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DATApat\"/>
    </mc:Choice>
  </mc:AlternateContent>
  <bookViews>
    <workbookView xWindow="0" yWindow="105" windowWidth="13215" windowHeight="7005" activeTab="2"/>
  </bookViews>
  <sheets>
    <sheet name="TODOS INV" sheetId="1" r:id="rId1"/>
    <sheet name="VERIFICADOS PAT" sheetId="2" r:id="rId2"/>
    <sheet name="RESUMEN" sheetId="3" r:id="rId3"/>
  </sheets>
  <definedNames>
    <definedName name="_xlnm._FilterDatabase" localSheetId="2" hidden="1">RESUMEN!$C$3:$DH$255</definedName>
    <definedName name="_xlnm._FilterDatabase" localSheetId="0" hidden="1">'TODOS INV'!$A$1:$AJ$8142</definedName>
    <definedName name="_xlnm._FilterDatabase" localSheetId="1" hidden="1">'VERIFICADOS PAT'!$A$1:$O$6922</definedName>
    <definedName name="_xlnm.Extract" localSheetId="2">RESUMEN!$J:$J</definedName>
    <definedName name="CODUNID">'VERIFICADOS PAT'!$N$2:$N$6922</definedName>
    <definedName name="_xlnm.Criteria" localSheetId="2">RESUMEN!$F:$F</definedName>
    <definedName name="DESCRIPCION">'VERIFICADOS PAT'!$E$2:$E$6922</definedName>
    <definedName name="UNIDAD">'VERIFICADOS PAT'!$O$2:$O$6922</definedName>
  </definedNames>
  <calcPr calcId="152511" fullCalcOnLoad="1" iterate="1"/>
</workbook>
</file>

<file path=xl/calcChain.xml><?xml version="1.0" encoding="utf-8"?>
<calcChain xmlns="http://schemas.openxmlformats.org/spreadsheetml/2006/main">
  <c r="DJ3" i="3" l="1"/>
  <c r="DJ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D4" i="3"/>
  <c r="BE4" i="3"/>
  <c r="BF4" i="3"/>
  <c r="BG4" i="3"/>
  <c r="BH4" i="3"/>
  <c r="BI4" i="3"/>
  <c r="BJ4" i="3"/>
  <c r="BK4" i="3"/>
  <c r="BL4" i="3"/>
  <c r="BM4" i="3"/>
  <c r="BN4" i="3"/>
  <c r="BO4" i="3"/>
  <c r="BP4" i="3"/>
  <c r="BQ4" i="3"/>
  <c r="BR4" i="3"/>
  <c r="BS4" i="3"/>
  <c r="BT4" i="3"/>
  <c r="BU4" i="3"/>
  <c r="BV4" i="3"/>
  <c r="BW4" i="3"/>
  <c r="BX4" i="3"/>
  <c r="BY4" i="3"/>
  <c r="BZ4" i="3"/>
  <c r="CA4" i="3"/>
  <c r="CB4" i="3"/>
  <c r="CC4" i="3"/>
  <c r="CD4" i="3"/>
  <c r="CE4" i="3"/>
  <c r="CF4" i="3"/>
  <c r="CG4" i="3"/>
  <c r="CH4" i="3"/>
  <c r="CI4" i="3"/>
  <c r="CJ4" i="3"/>
  <c r="CK4" i="3"/>
  <c r="CL4" i="3"/>
  <c r="CM4" i="3"/>
  <c r="CN4" i="3"/>
  <c r="CO4" i="3"/>
  <c r="CP4" i="3"/>
  <c r="CQ4" i="3"/>
  <c r="CR4" i="3"/>
  <c r="CS4" i="3"/>
  <c r="CT4" i="3"/>
  <c r="CU4" i="3"/>
  <c r="CV4" i="3"/>
  <c r="CW4" i="3"/>
  <c r="CX4" i="3"/>
  <c r="CY4" i="3"/>
  <c r="CZ4" i="3"/>
  <c r="DA4" i="3"/>
  <c r="DB4" i="3"/>
  <c r="DC4" i="3"/>
  <c r="DD4" i="3"/>
  <c r="DE4" i="3"/>
  <c r="DF4" i="3"/>
  <c r="DG4" i="3"/>
  <c r="DH4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BK5" i="3"/>
  <c r="BL5" i="3"/>
  <c r="BM5" i="3"/>
  <c r="BN5" i="3"/>
  <c r="BO5" i="3"/>
  <c r="BP5" i="3"/>
  <c r="BQ5" i="3"/>
  <c r="BR5" i="3"/>
  <c r="BS5" i="3"/>
  <c r="BT5" i="3"/>
  <c r="BU5" i="3"/>
  <c r="BV5" i="3"/>
  <c r="BW5" i="3"/>
  <c r="BX5" i="3"/>
  <c r="BY5" i="3"/>
  <c r="BZ5" i="3"/>
  <c r="CA5" i="3"/>
  <c r="CB5" i="3"/>
  <c r="CC5" i="3"/>
  <c r="CD5" i="3"/>
  <c r="CE5" i="3"/>
  <c r="CF5" i="3"/>
  <c r="CG5" i="3"/>
  <c r="CH5" i="3"/>
  <c r="CI5" i="3"/>
  <c r="CJ5" i="3"/>
  <c r="CK5" i="3"/>
  <c r="CL5" i="3"/>
  <c r="CM5" i="3"/>
  <c r="CN5" i="3"/>
  <c r="CO5" i="3"/>
  <c r="CP5" i="3"/>
  <c r="CQ5" i="3"/>
  <c r="CR5" i="3"/>
  <c r="CS5" i="3"/>
  <c r="CT5" i="3"/>
  <c r="CU5" i="3"/>
  <c r="CV5" i="3"/>
  <c r="CW5" i="3"/>
  <c r="CX5" i="3"/>
  <c r="CY5" i="3"/>
  <c r="CZ5" i="3"/>
  <c r="DA5" i="3"/>
  <c r="DB5" i="3"/>
  <c r="DC5" i="3"/>
  <c r="DD5" i="3"/>
  <c r="DE5" i="3"/>
  <c r="DF5" i="3"/>
  <c r="DG5" i="3"/>
  <c r="DH5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AY6" i="3"/>
  <c r="AZ6" i="3"/>
  <c r="BA6" i="3"/>
  <c r="BB6" i="3"/>
  <c r="BC6" i="3"/>
  <c r="BD6" i="3"/>
  <c r="BE6" i="3"/>
  <c r="BF6" i="3"/>
  <c r="BG6" i="3"/>
  <c r="BH6" i="3"/>
  <c r="BI6" i="3"/>
  <c r="BJ6" i="3"/>
  <c r="BK6" i="3"/>
  <c r="BL6" i="3"/>
  <c r="BM6" i="3"/>
  <c r="BN6" i="3"/>
  <c r="BO6" i="3"/>
  <c r="BP6" i="3"/>
  <c r="BQ6" i="3"/>
  <c r="BR6" i="3"/>
  <c r="BS6" i="3"/>
  <c r="BT6" i="3"/>
  <c r="BU6" i="3"/>
  <c r="BV6" i="3"/>
  <c r="BW6" i="3"/>
  <c r="BX6" i="3"/>
  <c r="BY6" i="3"/>
  <c r="BZ6" i="3"/>
  <c r="CA6" i="3"/>
  <c r="CB6" i="3"/>
  <c r="CC6" i="3"/>
  <c r="CD6" i="3"/>
  <c r="CE6" i="3"/>
  <c r="CF6" i="3"/>
  <c r="CG6" i="3"/>
  <c r="CH6" i="3"/>
  <c r="CI6" i="3"/>
  <c r="CJ6" i="3"/>
  <c r="CK6" i="3"/>
  <c r="CL6" i="3"/>
  <c r="CM6" i="3"/>
  <c r="CN6" i="3"/>
  <c r="CO6" i="3"/>
  <c r="CP6" i="3"/>
  <c r="CQ6" i="3"/>
  <c r="CR6" i="3"/>
  <c r="CS6" i="3"/>
  <c r="CT6" i="3"/>
  <c r="CU6" i="3"/>
  <c r="CV6" i="3"/>
  <c r="CW6" i="3"/>
  <c r="CX6" i="3"/>
  <c r="CY6" i="3"/>
  <c r="CZ6" i="3"/>
  <c r="DA6" i="3"/>
  <c r="DB6" i="3"/>
  <c r="DC6" i="3"/>
  <c r="DD6" i="3"/>
  <c r="DE6" i="3"/>
  <c r="DF6" i="3"/>
  <c r="DG6" i="3"/>
  <c r="DH6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AY7" i="3"/>
  <c r="AZ7" i="3"/>
  <c r="BA7" i="3"/>
  <c r="BB7" i="3"/>
  <c r="BC7" i="3"/>
  <c r="BD7" i="3"/>
  <c r="BE7" i="3"/>
  <c r="BF7" i="3"/>
  <c r="BG7" i="3"/>
  <c r="BH7" i="3"/>
  <c r="BI7" i="3"/>
  <c r="BJ7" i="3"/>
  <c r="BK7" i="3"/>
  <c r="BL7" i="3"/>
  <c r="BM7" i="3"/>
  <c r="BN7" i="3"/>
  <c r="BO7" i="3"/>
  <c r="BP7" i="3"/>
  <c r="BQ7" i="3"/>
  <c r="BR7" i="3"/>
  <c r="BS7" i="3"/>
  <c r="BT7" i="3"/>
  <c r="BU7" i="3"/>
  <c r="BV7" i="3"/>
  <c r="BW7" i="3"/>
  <c r="BX7" i="3"/>
  <c r="BY7" i="3"/>
  <c r="BZ7" i="3"/>
  <c r="CA7" i="3"/>
  <c r="CB7" i="3"/>
  <c r="CC7" i="3"/>
  <c r="CD7" i="3"/>
  <c r="CE7" i="3"/>
  <c r="CF7" i="3"/>
  <c r="CG7" i="3"/>
  <c r="CH7" i="3"/>
  <c r="CI7" i="3"/>
  <c r="CJ7" i="3"/>
  <c r="CK7" i="3"/>
  <c r="CL7" i="3"/>
  <c r="CM7" i="3"/>
  <c r="CN7" i="3"/>
  <c r="CO7" i="3"/>
  <c r="CP7" i="3"/>
  <c r="CQ7" i="3"/>
  <c r="CR7" i="3"/>
  <c r="CS7" i="3"/>
  <c r="CT7" i="3"/>
  <c r="CU7" i="3"/>
  <c r="CV7" i="3"/>
  <c r="CW7" i="3"/>
  <c r="CX7" i="3"/>
  <c r="CY7" i="3"/>
  <c r="CZ7" i="3"/>
  <c r="DA7" i="3"/>
  <c r="DB7" i="3"/>
  <c r="DC7" i="3"/>
  <c r="DD7" i="3"/>
  <c r="DE7" i="3"/>
  <c r="DF7" i="3"/>
  <c r="DG7" i="3"/>
  <c r="DH7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AY8" i="3"/>
  <c r="AZ8" i="3"/>
  <c r="BA8" i="3"/>
  <c r="BB8" i="3"/>
  <c r="BC8" i="3"/>
  <c r="BD8" i="3"/>
  <c r="BE8" i="3"/>
  <c r="BF8" i="3"/>
  <c r="BG8" i="3"/>
  <c r="BH8" i="3"/>
  <c r="BI8" i="3"/>
  <c r="BJ8" i="3"/>
  <c r="BK8" i="3"/>
  <c r="BL8" i="3"/>
  <c r="BM8" i="3"/>
  <c r="BN8" i="3"/>
  <c r="BO8" i="3"/>
  <c r="BP8" i="3"/>
  <c r="BQ8" i="3"/>
  <c r="BR8" i="3"/>
  <c r="BS8" i="3"/>
  <c r="BT8" i="3"/>
  <c r="BU8" i="3"/>
  <c r="BV8" i="3"/>
  <c r="BW8" i="3"/>
  <c r="BX8" i="3"/>
  <c r="BY8" i="3"/>
  <c r="BZ8" i="3"/>
  <c r="CA8" i="3"/>
  <c r="CB8" i="3"/>
  <c r="CC8" i="3"/>
  <c r="CD8" i="3"/>
  <c r="CE8" i="3"/>
  <c r="CF8" i="3"/>
  <c r="CG8" i="3"/>
  <c r="CH8" i="3"/>
  <c r="CI8" i="3"/>
  <c r="CJ8" i="3"/>
  <c r="CK8" i="3"/>
  <c r="CL8" i="3"/>
  <c r="CM8" i="3"/>
  <c r="CN8" i="3"/>
  <c r="CO8" i="3"/>
  <c r="CP8" i="3"/>
  <c r="CQ8" i="3"/>
  <c r="CR8" i="3"/>
  <c r="CS8" i="3"/>
  <c r="CT8" i="3"/>
  <c r="CU8" i="3"/>
  <c r="CV8" i="3"/>
  <c r="CW8" i="3"/>
  <c r="CX8" i="3"/>
  <c r="CY8" i="3"/>
  <c r="CZ8" i="3"/>
  <c r="DA8" i="3"/>
  <c r="DB8" i="3"/>
  <c r="DC8" i="3"/>
  <c r="DD8" i="3"/>
  <c r="DE8" i="3"/>
  <c r="DF8" i="3"/>
  <c r="DG8" i="3"/>
  <c r="DH8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AY10" i="3"/>
  <c r="AZ10" i="3"/>
  <c r="BA10" i="3"/>
  <c r="BB10" i="3"/>
  <c r="BC10" i="3"/>
  <c r="BD10" i="3"/>
  <c r="BE10" i="3"/>
  <c r="BF10" i="3"/>
  <c r="BG10" i="3"/>
  <c r="BH10" i="3"/>
  <c r="BI10" i="3"/>
  <c r="BJ10" i="3"/>
  <c r="BK10" i="3"/>
  <c r="BL10" i="3"/>
  <c r="BM10" i="3"/>
  <c r="BN10" i="3"/>
  <c r="BO10" i="3"/>
  <c r="BP10" i="3"/>
  <c r="BQ10" i="3"/>
  <c r="BR10" i="3"/>
  <c r="BS10" i="3"/>
  <c r="BT10" i="3"/>
  <c r="BU10" i="3"/>
  <c r="BV10" i="3"/>
  <c r="BW10" i="3"/>
  <c r="BX10" i="3"/>
  <c r="BY10" i="3"/>
  <c r="BZ10" i="3"/>
  <c r="CA10" i="3"/>
  <c r="CB10" i="3"/>
  <c r="CC10" i="3"/>
  <c r="CD10" i="3"/>
  <c r="CE10" i="3"/>
  <c r="CF10" i="3"/>
  <c r="CG10" i="3"/>
  <c r="CH10" i="3"/>
  <c r="CI10" i="3"/>
  <c r="CJ10" i="3"/>
  <c r="CK10" i="3"/>
  <c r="CL10" i="3"/>
  <c r="CM10" i="3"/>
  <c r="CN10" i="3"/>
  <c r="CO10" i="3"/>
  <c r="CP10" i="3"/>
  <c r="CQ10" i="3"/>
  <c r="CR10" i="3"/>
  <c r="CS10" i="3"/>
  <c r="CT10" i="3"/>
  <c r="CU10" i="3"/>
  <c r="CV10" i="3"/>
  <c r="CW10" i="3"/>
  <c r="CX10" i="3"/>
  <c r="CY10" i="3"/>
  <c r="CZ10" i="3"/>
  <c r="DA10" i="3"/>
  <c r="DB10" i="3"/>
  <c r="DC10" i="3"/>
  <c r="DD10" i="3"/>
  <c r="DE10" i="3"/>
  <c r="DF10" i="3"/>
  <c r="DG10" i="3"/>
  <c r="DH10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BH11" i="3"/>
  <c r="BI11" i="3"/>
  <c r="BJ11" i="3"/>
  <c r="BK11" i="3"/>
  <c r="BL11" i="3"/>
  <c r="BM11" i="3"/>
  <c r="BN11" i="3"/>
  <c r="BO11" i="3"/>
  <c r="BP11" i="3"/>
  <c r="BQ11" i="3"/>
  <c r="BR11" i="3"/>
  <c r="BS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CP11" i="3"/>
  <c r="CQ11" i="3"/>
  <c r="CR11" i="3"/>
  <c r="CS11" i="3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AY12" i="3"/>
  <c r="AZ12" i="3"/>
  <c r="BA12" i="3"/>
  <c r="BB12" i="3"/>
  <c r="BC12" i="3"/>
  <c r="BD12" i="3"/>
  <c r="BE12" i="3"/>
  <c r="BF12" i="3"/>
  <c r="BG12" i="3"/>
  <c r="BH12" i="3"/>
  <c r="BI12" i="3"/>
  <c r="BJ12" i="3"/>
  <c r="BK12" i="3"/>
  <c r="BL12" i="3"/>
  <c r="BM12" i="3"/>
  <c r="BN12" i="3"/>
  <c r="BO12" i="3"/>
  <c r="BP12" i="3"/>
  <c r="BQ12" i="3"/>
  <c r="BR12" i="3"/>
  <c r="BS12" i="3"/>
  <c r="BT12" i="3"/>
  <c r="BU12" i="3"/>
  <c r="BV12" i="3"/>
  <c r="BW12" i="3"/>
  <c r="BX12" i="3"/>
  <c r="BY12" i="3"/>
  <c r="BZ12" i="3"/>
  <c r="CA12" i="3"/>
  <c r="CB12" i="3"/>
  <c r="CC12" i="3"/>
  <c r="CD12" i="3"/>
  <c r="CE12" i="3"/>
  <c r="CF12" i="3"/>
  <c r="CG12" i="3"/>
  <c r="CH12" i="3"/>
  <c r="CI12" i="3"/>
  <c r="CJ12" i="3"/>
  <c r="CK12" i="3"/>
  <c r="CL12" i="3"/>
  <c r="CM12" i="3"/>
  <c r="CN12" i="3"/>
  <c r="CO12" i="3"/>
  <c r="CP12" i="3"/>
  <c r="CQ12" i="3"/>
  <c r="CR12" i="3"/>
  <c r="CS12" i="3"/>
  <c r="CT12" i="3"/>
  <c r="CU12" i="3"/>
  <c r="CV12" i="3"/>
  <c r="CW12" i="3"/>
  <c r="CX12" i="3"/>
  <c r="CY12" i="3"/>
  <c r="CZ12" i="3"/>
  <c r="DA12" i="3"/>
  <c r="DB12" i="3"/>
  <c r="DC12" i="3"/>
  <c r="DD12" i="3"/>
  <c r="DE12" i="3"/>
  <c r="DF12" i="3"/>
  <c r="DG12" i="3"/>
  <c r="DH12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BB13" i="3"/>
  <c r="BC13" i="3"/>
  <c r="BD13" i="3"/>
  <c r="BE13" i="3"/>
  <c r="BF13" i="3"/>
  <c r="BG13" i="3"/>
  <c r="BH13" i="3"/>
  <c r="BI13" i="3"/>
  <c r="BJ13" i="3"/>
  <c r="BK13" i="3"/>
  <c r="BL13" i="3"/>
  <c r="BM13" i="3"/>
  <c r="BN13" i="3"/>
  <c r="BO13" i="3"/>
  <c r="BP13" i="3"/>
  <c r="BQ13" i="3"/>
  <c r="BR13" i="3"/>
  <c r="BS13" i="3"/>
  <c r="BT13" i="3"/>
  <c r="BU13" i="3"/>
  <c r="BV13" i="3"/>
  <c r="BW13" i="3"/>
  <c r="BX13" i="3"/>
  <c r="BY13" i="3"/>
  <c r="BZ13" i="3"/>
  <c r="CA13" i="3"/>
  <c r="CB13" i="3"/>
  <c r="CC13" i="3"/>
  <c r="CD13" i="3"/>
  <c r="CE13" i="3"/>
  <c r="CF13" i="3"/>
  <c r="CG13" i="3"/>
  <c r="CH13" i="3"/>
  <c r="CI13" i="3"/>
  <c r="CJ13" i="3"/>
  <c r="CK13" i="3"/>
  <c r="CL13" i="3"/>
  <c r="CM13" i="3"/>
  <c r="CN13" i="3"/>
  <c r="CO13" i="3"/>
  <c r="CP13" i="3"/>
  <c r="CQ13" i="3"/>
  <c r="CR13" i="3"/>
  <c r="CS13" i="3"/>
  <c r="CT13" i="3"/>
  <c r="CU13" i="3"/>
  <c r="CV13" i="3"/>
  <c r="CW13" i="3"/>
  <c r="CX13" i="3"/>
  <c r="CY13" i="3"/>
  <c r="CZ13" i="3"/>
  <c r="DA13" i="3"/>
  <c r="DB13" i="3"/>
  <c r="DC13" i="3"/>
  <c r="DD13" i="3"/>
  <c r="DE13" i="3"/>
  <c r="DF13" i="3"/>
  <c r="DG13" i="3"/>
  <c r="DH13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AY14" i="3"/>
  <c r="AZ14" i="3"/>
  <c r="BA14" i="3"/>
  <c r="BB14" i="3"/>
  <c r="BC14" i="3"/>
  <c r="BD14" i="3"/>
  <c r="BE14" i="3"/>
  <c r="BF14" i="3"/>
  <c r="BG14" i="3"/>
  <c r="BH14" i="3"/>
  <c r="BI14" i="3"/>
  <c r="BJ14" i="3"/>
  <c r="BK14" i="3"/>
  <c r="BL14" i="3"/>
  <c r="BM14" i="3"/>
  <c r="BN14" i="3"/>
  <c r="BO14" i="3"/>
  <c r="BP14" i="3"/>
  <c r="BQ14" i="3"/>
  <c r="BR14" i="3"/>
  <c r="BS14" i="3"/>
  <c r="BT14" i="3"/>
  <c r="BU14" i="3"/>
  <c r="BV14" i="3"/>
  <c r="BW14" i="3"/>
  <c r="BX14" i="3"/>
  <c r="BY14" i="3"/>
  <c r="BZ14" i="3"/>
  <c r="CA14" i="3"/>
  <c r="CB14" i="3"/>
  <c r="CC14" i="3"/>
  <c r="CD14" i="3"/>
  <c r="CE14" i="3"/>
  <c r="CF14" i="3"/>
  <c r="CG14" i="3"/>
  <c r="CH14" i="3"/>
  <c r="CI14" i="3"/>
  <c r="CJ14" i="3"/>
  <c r="CK14" i="3"/>
  <c r="CL14" i="3"/>
  <c r="CM14" i="3"/>
  <c r="CN14" i="3"/>
  <c r="CO14" i="3"/>
  <c r="CP14" i="3"/>
  <c r="CQ14" i="3"/>
  <c r="CR14" i="3"/>
  <c r="CS14" i="3"/>
  <c r="CT14" i="3"/>
  <c r="CU14" i="3"/>
  <c r="CV14" i="3"/>
  <c r="CW14" i="3"/>
  <c r="CX14" i="3"/>
  <c r="CY14" i="3"/>
  <c r="CZ14" i="3"/>
  <c r="DA14" i="3"/>
  <c r="DB14" i="3"/>
  <c r="DC14" i="3"/>
  <c r="DD14" i="3"/>
  <c r="DE14" i="3"/>
  <c r="DF14" i="3"/>
  <c r="DG14" i="3"/>
  <c r="DH14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BB15" i="3"/>
  <c r="BC15" i="3"/>
  <c r="BD15" i="3"/>
  <c r="BE15" i="3"/>
  <c r="BF15" i="3"/>
  <c r="BG15" i="3"/>
  <c r="BH15" i="3"/>
  <c r="BI15" i="3"/>
  <c r="BJ15" i="3"/>
  <c r="BK15" i="3"/>
  <c r="BL15" i="3"/>
  <c r="BM15" i="3"/>
  <c r="BN15" i="3"/>
  <c r="BO15" i="3"/>
  <c r="BP15" i="3"/>
  <c r="BQ15" i="3"/>
  <c r="BR15" i="3"/>
  <c r="BS15" i="3"/>
  <c r="BT15" i="3"/>
  <c r="BU15" i="3"/>
  <c r="BV15" i="3"/>
  <c r="BW15" i="3"/>
  <c r="BX15" i="3"/>
  <c r="BY15" i="3"/>
  <c r="BZ15" i="3"/>
  <c r="CA15" i="3"/>
  <c r="CB15" i="3"/>
  <c r="CC15" i="3"/>
  <c r="CD15" i="3"/>
  <c r="CE15" i="3"/>
  <c r="CF15" i="3"/>
  <c r="CG15" i="3"/>
  <c r="CH15" i="3"/>
  <c r="CI15" i="3"/>
  <c r="CJ15" i="3"/>
  <c r="CK15" i="3"/>
  <c r="CL15" i="3"/>
  <c r="CM15" i="3"/>
  <c r="CN15" i="3"/>
  <c r="CO15" i="3"/>
  <c r="CP15" i="3"/>
  <c r="CQ15" i="3"/>
  <c r="CR15" i="3"/>
  <c r="CS15" i="3"/>
  <c r="CT15" i="3"/>
  <c r="CU15" i="3"/>
  <c r="CV15" i="3"/>
  <c r="CW15" i="3"/>
  <c r="CX15" i="3"/>
  <c r="CY15" i="3"/>
  <c r="CZ15" i="3"/>
  <c r="DA15" i="3"/>
  <c r="DB15" i="3"/>
  <c r="DC15" i="3"/>
  <c r="DD15" i="3"/>
  <c r="DE15" i="3"/>
  <c r="DF15" i="3"/>
  <c r="DG15" i="3"/>
  <c r="DH15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BB16" i="3"/>
  <c r="BC16" i="3"/>
  <c r="BD16" i="3"/>
  <c r="BE16" i="3"/>
  <c r="BF16" i="3"/>
  <c r="BG16" i="3"/>
  <c r="BH16" i="3"/>
  <c r="BI16" i="3"/>
  <c r="BJ16" i="3"/>
  <c r="BK16" i="3"/>
  <c r="BL16" i="3"/>
  <c r="BM16" i="3"/>
  <c r="BN16" i="3"/>
  <c r="BO16" i="3"/>
  <c r="BP16" i="3"/>
  <c r="BQ16" i="3"/>
  <c r="BR16" i="3"/>
  <c r="BS16" i="3"/>
  <c r="BT16" i="3"/>
  <c r="BU16" i="3"/>
  <c r="BV16" i="3"/>
  <c r="BW16" i="3"/>
  <c r="BX16" i="3"/>
  <c r="BY16" i="3"/>
  <c r="BZ16" i="3"/>
  <c r="CA16" i="3"/>
  <c r="CB16" i="3"/>
  <c r="CC16" i="3"/>
  <c r="CD16" i="3"/>
  <c r="CE16" i="3"/>
  <c r="CF16" i="3"/>
  <c r="CG16" i="3"/>
  <c r="CH16" i="3"/>
  <c r="CI16" i="3"/>
  <c r="CJ16" i="3"/>
  <c r="CK16" i="3"/>
  <c r="CL16" i="3"/>
  <c r="CM16" i="3"/>
  <c r="CN16" i="3"/>
  <c r="CO16" i="3"/>
  <c r="CP16" i="3"/>
  <c r="CQ16" i="3"/>
  <c r="CR16" i="3"/>
  <c r="CS16" i="3"/>
  <c r="CT16" i="3"/>
  <c r="CU16" i="3"/>
  <c r="CV16" i="3"/>
  <c r="CW16" i="3"/>
  <c r="CX16" i="3"/>
  <c r="CY16" i="3"/>
  <c r="CZ16" i="3"/>
  <c r="DA16" i="3"/>
  <c r="DB16" i="3"/>
  <c r="DC16" i="3"/>
  <c r="DD16" i="3"/>
  <c r="DE16" i="3"/>
  <c r="DF16" i="3"/>
  <c r="DG16" i="3"/>
  <c r="DH16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BG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CA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U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BB18" i="3"/>
  <c r="BC18" i="3"/>
  <c r="BD18" i="3"/>
  <c r="BE18" i="3"/>
  <c r="BF18" i="3"/>
  <c r="BG18" i="3"/>
  <c r="BH18" i="3"/>
  <c r="BI18" i="3"/>
  <c r="BJ18" i="3"/>
  <c r="BK18" i="3"/>
  <c r="BL18" i="3"/>
  <c r="BM18" i="3"/>
  <c r="BN18" i="3"/>
  <c r="BO18" i="3"/>
  <c r="BP18" i="3"/>
  <c r="BQ18" i="3"/>
  <c r="BR18" i="3"/>
  <c r="BS18" i="3"/>
  <c r="BT18" i="3"/>
  <c r="BU18" i="3"/>
  <c r="BV18" i="3"/>
  <c r="BW18" i="3"/>
  <c r="BX18" i="3"/>
  <c r="BY18" i="3"/>
  <c r="BZ18" i="3"/>
  <c r="CA18" i="3"/>
  <c r="CB18" i="3"/>
  <c r="CC18" i="3"/>
  <c r="CD18" i="3"/>
  <c r="CE18" i="3"/>
  <c r="CF18" i="3"/>
  <c r="CG18" i="3"/>
  <c r="CH18" i="3"/>
  <c r="CI18" i="3"/>
  <c r="CJ18" i="3"/>
  <c r="CK18" i="3"/>
  <c r="CL18" i="3"/>
  <c r="CM18" i="3"/>
  <c r="CN18" i="3"/>
  <c r="CO18" i="3"/>
  <c r="CP18" i="3"/>
  <c r="CQ18" i="3"/>
  <c r="CR18" i="3"/>
  <c r="CS18" i="3"/>
  <c r="CT18" i="3"/>
  <c r="CU18" i="3"/>
  <c r="CV18" i="3"/>
  <c r="CW18" i="3"/>
  <c r="CX18" i="3"/>
  <c r="CY18" i="3"/>
  <c r="CZ18" i="3"/>
  <c r="DA18" i="3"/>
  <c r="DB18" i="3"/>
  <c r="DC18" i="3"/>
  <c r="DD18" i="3"/>
  <c r="DE18" i="3"/>
  <c r="DF18" i="3"/>
  <c r="DG18" i="3"/>
  <c r="DH18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BB19" i="3"/>
  <c r="BC19" i="3"/>
  <c r="BD19" i="3"/>
  <c r="BE19" i="3"/>
  <c r="BF19" i="3"/>
  <c r="BG19" i="3"/>
  <c r="BH19" i="3"/>
  <c r="BI19" i="3"/>
  <c r="BJ19" i="3"/>
  <c r="BK19" i="3"/>
  <c r="BL19" i="3"/>
  <c r="BM19" i="3"/>
  <c r="BN19" i="3"/>
  <c r="BO19" i="3"/>
  <c r="BP19" i="3"/>
  <c r="BQ19" i="3"/>
  <c r="BR19" i="3"/>
  <c r="BS19" i="3"/>
  <c r="BT19" i="3"/>
  <c r="BU19" i="3"/>
  <c r="BV19" i="3"/>
  <c r="BW19" i="3"/>
  <c r="BX19" i="3"/>
  <c r="BY19" i="3"/>
  <c r="BZ19" i="3"/>
  <c r="CA19" i="3"/>
  <c r="CB19" i="3"/>
  <c r="CC19" i="3"/>
  <c r="CD19" i="3"/>
  <c r="CE19" i="3"/>
  <c r="CF19" i="3"/>
  <c r="CG19" i="3"/>
  <c r="CH19" i="3"/>
  <c r="CI19" i="3"/>
  <c r="CJ19" i="3"/>
  <c r="CK19" i="3"/>
  <c r="CL19" i="3"/>
  <c r="CM19" i="3"/>
  <c r="CN19" i="3"/>
  <c r="CO19" i="3"/>
  <c r="CP19" i="3"/>
  <c r="CQ19" i="3"/>
  <c r="CR19" i="3"/>
  <c r="CS19" i="3"/>
  <c r="CT19" i="3"/>
  <c r="CU19" i="3"/>
  <c r="CV19" i="3"/>
  <c r="CW19" i="3"/>
  <c r="CX19" i="3"/>
  <c r="CY19" i="3"/>
  <c r="CZ19" i="3"/>
  <c r="DA19" i="3"/>
  <c r="DB19" i="3"/>
  <c r="DC19" i="3"/>
  <c r="DD19" i="3"/>
  <c r="DE19" i="3"/>
  <c r="DF19" i="3"/>
  <c r="DG19" i="3"/>
  <c r="DH19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BB20" i="3"/>
  <c r="BC20" i="3"/>
  <c r="BD20" i="3"/>
  <c r="BE20" i="3"/>
  <c r="BF20" i="3"/>
  <c r="BG20" i="3"/>
  <c r="BH20" i="3"/>
  <c r="BI20" i="3"/>
  <c r="BJ20" i="3"/>
  <c r="BK20" i="3"/>
  <c r="BL20" i="3"/>
  <c r="BM20" i="3"/>
  <c r="BN20" i="3"/>
  <c r="BO20" i="3"/>
  <c r="BP20" i="3"/>
  <c r="BQ20" i="3"/>
  <c r="BR20" i="3"/>
  <c r="BS20" i="3"/>
  <c r="BT20" i="3"/>
  <c r="BU20" i="3"/>
  <c r="BV20" i="3"/>
  <c r="BW20" i="3"/>
  <c r="BX20" i="3"/>
  <c r="BY20" i="3"/>
  <c r="BZ20" i="3"/>
  <c r="CA20" i="3"/>
  <c r="CB20" i="3"/>
  <c r="CC20" i="3"/>
  <c r="CD20" i="3"/>
  <c r="CE20" i="3"/>
  <c r="CF20" i="3"/>
  <c r="CG20" i="3"/>
  <c r="CH20" i="3"/>
  <c r="CI20" i="3"/>
  <c r="CJ20" i="3"/>
  <c r="CK20" i="3"/>
  <c r="CL20" i="3"/>
  <c r="CM20" i="3"/>
  <c r="CN20" i="3"/>
  <c r="CO20" i="3"/>
  <c r="CP20" i="3"/>
  <c r="CQ20" i="3"/>
  <c r="CR20" i="3"/>
  <c r="CS20" i="3"/>
  <c r="CT20" i="3"/>
  <c r="CU20" i="3"/>
  <c r="CV20" i="3"/>
  <c r="CW20" i="3"/>
  <c r="CX20" i="3"/>
  <c r="CY20" i="3"/>
  <c r="CZ20" i="3"/>
  <c r="DA20" i="3"/>
  <c r="DB20" i="3"/>
  <c r="DC20" i="3"/>
  <c r="DD20" i="3"/>
  <c r="DE20" i="3"/>
  <c r="DF20" i="3"/>
  <c r="DG20" i="3"/>
  <c r="DH20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AY21" i="3"/>
  <c r="AZ21" i="3"/>
  <c r="BA21" i="3"/>
  <c r="BB21" i="3"/>
  <c r="BC21" i="3"/>
  <c r="BD21" i="3"/>
  <c r="BE21" i="3"/>
  <c r="BF21" i="3"/>
  <c r="BG21" i="3"/>
  <c r="BH21" i="3"/>
  <c r="BI21" i="3"/>
  <c r="BJ21" i="3"/>
  <c r="BK21" i="3"/>
  <c r="BL21" i="3"/>
  <c r="BM21" i="3"/>
  <c r="BN21" i="3"/>
  <c r="BO21" i="3"/>
  <c r="BP21" i="3"/>
  <c r="BQ21" i="3"/>
  <c r="BR21" i="3"/>
  <c r="BS21" i="3"/>
  <c r="BT21" i="3"/>
  <c r="BU21" i="3"/>
  <c r="BV21" i="3"/>
  <c r="BW21" i="3"/>
  <c r="BX21" i="3"/>
  <c r="BY21" i="3"/>
  <c r="BZ21" i="3"/>
  <c r="CA21" i="3"/>
  <c r="CB21" i="3"/>
  <c r="CC21" i="3"/>
  <c r="CD21" i="3"/>
  <c r="CE21" i="3"/>
  <c r="CF21" i="3"/>
  <c r="CG21" i="3"/>
  <c r="CH21" i="3"/>
  <c r="CI21" i="3"/>
  <c r="CJ21" i="3"/>
  <c r="CK21" i="3"/>
  <c r="CL21" i="3"/>
  <c r="CM21" i="3"/>
  <c r="CN21" i="3"/>
  <c r="CO21" i="3"/>
  <c r="CP21" i="3"/>
  <c r="CQ21" i="3"/>
  <c r="CR21" i="3"/>
  <c r="CS21" i="3"/>
  <c r="CT21" i="3"/>
  <c r="CU21" i="3"/>
  <c r="CV21" i="3"/>
  <c r="CW21" i="3"/>
  <c r="CX21" i="3"/>
  <c r="CY21" i="3"/>
  <c r="CZ21" i="3"/>
  <c r="DA21" i="3"/>
  <c r="DB21" i="3"/>
  <c r="DC21" i="3"/>
  <c r="DD21" i="3"/>
  <c r="DE21" i="3"/>
  <c r="DF21" i="3"/>
  <c r="DG21" i="3"/>
  <c r="DH21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BB22" i="3"/>
  <c r="BC22" i="3"/>
  <c r="BD22" i="3"/>
  <c r="BE22" i="3"/>
  <c r="BF22" i="3"/>
  <c r="BG22" i="3"/>
  <c r="BH22" i="3"/>
  <c r="BI22" i="3"/>
  <c r="BJ22" i="3"/>
  <c r="BK22" i="3"/>
  <c r="BL22" i="3"/>
  <c r="BM22" i="3"/>
  <c r="BN22" i="3"/>
  <c r="BO22" i="3"/>
  <c r="BP22" i="3"/>
  <c r="BQ22" i="3"/>
  <c r="BR22" i="3"/>
  <c r="BS22" i="3"/>
  <c r="BT22" i="3"/>
  <c r="BU22" i="3"/>
  <c r="BV22" i="3"/>
  <c r="BW22" i="3"/>
  <c r="BX22" i="3"/>
  <c r="BY22" i="3"/>
  <c r="BZ22" i="3"/>
  <c r="CA22" i="3"/>
  <c r="CB22" i="3"/>
  <c r="CC22" i="3"/>
  <c r="CD22" i="3"/>
  <c r="CE22" i="3"/>
  <c r="CF22" i="3"/>
  <c r="CG22" i="3"/>
  <c r="CH22" i="3"/>
  <c r="CI22" i="3"/>
  <c r="CJ22" i="3"/>
  <c r="CK22" i="3"/>
  <c r="CL22" i="3"/>
  <c r="CM22" i="3"/>
  <c r="CN22" i="3"/>
  <c r="CO22" i="3"/>
  <c r="CP22" i="3"/>
  <c r="CQ22" i="3"/>
  <c r="CR22" i="3"/>
  <c r="CS22" i="3"/>
  <c r="CT22" i="3"/>
  <c r="CU22" i="3"/>
  <c r="CV22" i="3"/>
  <c r="CW22" i="3"/>
  <c r="CX22" i="3"/>
  <c r="CY22" i="3"/>
  <c r="CZ22" i="3"/>
  <c r="DA22" i="3"/>
  <c r="DB22" i="3"/>
  <c r="DC22" i="3"/>
  <c r="DD22" i="3"/>
  <c r="DE22" i="3"/>
  <c r="DF22" i="3"/>
  <c r="DG22" i="3"/>
  <c r="DH22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BB23" i="3"/>
  <c r="BC23" i="3"/>
  <c r="BD23" i="3"/>
  <c r="BE23" i="3"/>
  <c r="BF23" i="3"/>
  <c r="BG23" i="3"/>
  <c r="BH23" i="3"/>
  <c r="BI23" i="3"/>
  <c r="BJ23" i="3"/>
  <c r="BK23" i="3"/>
  <c r="BL23" i="3"/>
  <c r="BM23" i="3"/>
  <c r="BN23" i="3"/>
  <c r="BO23" i="3"/>
  <c r="BP23" i="3"/>
  <c r="BQ23" i="3"/>
  <c r="BR23" i="3"/>
  <c r="BS23" i="3"/>
  <c r="BT23" i="3"/>
  <c r="BU23" i="3"/>
  <c r="BV23" i="3"/>
  <c r="BW23" i="3"/>
  <c r="BX23" i="3"/>
  <c r="BY23" i="3"/>
  <c r="BZ23" i="3"/>
  <c r="CA23" i="3"/>
  <c r="CB23" i="3"/>
  <c r="CC23" i="3"/>
  <c r="CD23" i="3"/>
  <c r="CE23" i="3"/>
  <c r="CF23" i="3"/>
  <c r="CG23" i="3"/>
  <c r="CH23" i="3"/>
  <c r="CI23" i="3"/>
  <c r="CJ23" i="3"/>
  <c r="CK23" i="3"/>
  <c r="CL23" i="3"/>
  <c r="CM23" i="3"/>
  <c r="CN23" i="3"/>
  <c r="CO23" i="3"/>
  <c r="CP23" i="3"/>
  <c r="CQ23" i="3"/>
  <c r="CR23" i="3"/>
  <c r="CS23" i="3"/>
  <c r="CT23" i="3"/>
  <c r="CU23" i="3"/>
  <c r="CV23" i="3"/>
  <c r="CW23" i="3"/>
  <c r="CX23" i="3"/>
  <c r="CY23" i="3"/>
  <c r="CZ23" i="3"/>
  <c r="DA23" i="3"/>
  <c r="DB23" i="3"/>
  <c r="DC23" i="3"/>
  <c r="DD23" i="3"/>
  <c r="DE23" i="3"/>
  <c r="DF23" i="3"/>
  <c r="DG23" i="3"/>
  <c r="DH23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AY24" i="3"/>
  <c r="AZ24" i="3"/>
  <c r="BA24" i="3"/>
  <c r="BB24" i="3"/>
  <c r="BC24" i="3"/>
  <c r="BD24" i="3"/>
  <c r="BE24" i="3"/>
  <c r="BF24" i="3"/>
  <c r="BG24" i="3"/>
  <c r="BH24" i="3"/>
  <c r="BI24" i="3"/>
  <c r="BJ24" i="3"/>
  <c r="BK24" i="3"/>
  <c r="BL24" i="3"/>
  <c r="BM24" i="3"/>
  <c r="BN24" i="3"/>
  <c r="BO24" i="3"/>
  <c r="BP24" i="3"/>
  <c r="BQ24" i="3"/>
  <c r="BR24" i="3"/>
  <c r="BS24" i="3"/>
  <c r="BT24" i="3"/>
  <c r="BU24" i="3"/>
  <c r="BV24" i="3"/>
  <c r="BW24" i="3"/>
  <c r="BX24" i="3"/>
  <c r="BY24" i="3"/>
  <c r="BZ24" i="3"/>
  <c r="CA24" i="3"/>
  <c r="CB24" i="3"/>
  <c r="CC24" i="3"/>
  <c r="CD24" i="3"/>
  <c r="CE24" i="3"/>
  <c r="CF24" i="3"/>
  <c r="CG24" i="3"/>
  <c r="CH24" i="3"/>
  <c r="CI24" i="3"/>
  <c r="CJ24" i="3"/>
  <c r="CK24" i="3"/>
  <c r="CL24" i="3"/>
  <c r="CM24" i="3"/>
  <c r="CN24" i="3"/>
  <c r="CO24" i="3"/>
  <c r="CP24" i="3"/>
  <c r="CQ24" i="3"/>
  <c r="CR24" i="3"/>
  <c r="CS24" i="3"/>
  <c r="CT24" i="3"/>
  <c r="CU24" i="3"/>
  <c r="CV24" i="3"/>
  <c r="CW24" i="3"/>
  <c r="CX24" i="3"/>
  <c r="CY24" i="3"/>
  <c r="CZ24" i="3"/>
  <c r="DA24" i="3"/>
  <c r="DB24" i="3"/>
  <c r="DC24" i="3"/>
  <c r="DD24" i="3"/>
  <c r="DE24" i="3"/>
  <c r="DF24" i="3"/>
  <c r="DG24" i="3"/>
  <c r="DH24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AY25" i="3"/>
  <c r="AZ25" i="3"/>
  <c r="BA25" i="3"/>
  <c r="BB25" i="3"/>
  <c r="BC25" i="3"/>
  <c r="BD25" i="3"/>
  <c r="BE25" i="3"/>
  <c r="BF25" i="3"/>
  <c r="BG25" i="3"/>
  <c r="BH25" i="3"/>
  <c r="BI25" i="3"/>
  <c r="BJ25" i="3"/>
  <c r="BK25" i="3"/>
  <c r="BL25" i="3"/>
  <c r="BM25" i="3"/>
  <c r="BN25" i="3"/>
  <c r="BO25" i="3"/>
  <c r="BP25" i="3"/>
  <c r="BQ25" i="3"/>
  <c r="BR25" i="3"/>
  <c r="BS25" i="3"/>
  <c r="BT25" i="3"/>
  <c r="BU25" i="3"/>
  <c r="BV25" i="3"/>
  <c r="BW25" i="3"/>
  <c r="BX25" i="3"/>
  <c r="BY25" i="3"/>
  <c r="BZ25" i="3"/>
  <c r="CA25" i="3"/>
  <c r="CB25" i="3"/>
  <c r="CC25" i="3"/>
  <c r="CD25" i="3"/>
  <c r="CE25" i="3"/>
  <c r="CF25" i="3"/>
  <c r="CG25" i="3"/>
  <c r="CH25" i="3"/>
  <c r="CI25" i="3"/>
  <c r="CJ25" i="3"/>
  <c r="CK25" i="3"/>
  <c r="CL25" i="3"/>
  <c r="CM25" i="3"/>
  <c r="CN25" i="3"/>
  <c r="CO25" i="3"/>
  <c r="CP25" i="3"/>
  <c r="CQ25" i="3"/>
  <c r="CR25" i="3"/>
  <c r="CS25" i="3"/>
  <c r="CT25" i="3"/>
  <c r="CU25" i="3"/>
  <c r="CV25" i="3"/>
  <c r="CW25" i="3"/>
  <c r="CX25" i="3"/>
  <c r="CY25" i="3"/>
  <c r="CZ25" i="3"/>
  <c r="DA25" i="3"/>
  <c r="DB25" i="3"/>
  <c r="DC25" i="3"/>
  <c r="DD25" i="3"/>
  <c r="DE25" i="3"/>
  <c r="DF25" i="3"/>
  <c r="DG25" i="3"/>
  <c r="DH25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BB26" i="3"/>
  <c r="BC26" i="3"/>
  <c r="BD26" i="3"/>
  <c r="BE26" i="3"/>
  <c r="BF26" i="3"/>
  <c r="BG26" i="3"/>
  <c r="BH26" i="3"/>
  <c r="BI26" i="3"/>
  <c r="BJ26" i="3"/>
  <c r="BK26" i="3"/>
  <c r="BL26" i="3"/>
  <c r="BM26" i="3"/>
  <c r="BN26" i="3"/>
  <c r="BO26" i="3"/>
  <c r="BP26" i="3"/>
  <c r="BQ26" i="3"/>
  <c r="BR26" i="3"/>
  <c r="BS26" i="3"/>
  <c r="BT26" i="3"/>
  <c r="BU26" i="3"/>
  <c r="BV26" i="3"/>
  <c r="BW26" i="3"/>
  <c r="BX26" i="3"/>
  <c r="BY26" i="3"/>
  <c r="BZ26" i="3"/>
  <c r="CA26" i="3"/>
  <c r="CB26" i="3"/>
  <c r="CC26" i="3"/>
  <c r="CD26" i="3"/>
  <c r="CE26" i="3"/>
  <c r="CF26" i="3"/>
  <c r="CG26" i="3"/>
  <c r="CH26" i="3"/>
  <c r="CI26" i="3"/>
  <c r="CJ26" i="3"/>
  <c r="CK26" i="3"/>
  <c r="CL26" i="3"/>
  <c r="CM26" i="3"/>
  <c r="CN26" i="3"/>
  <c r="CO26" i="3"/>
  <c r="CP26" i="3"/>
  <c r="CQ26" i="3"/>
  <c r="CR26" i="3"/>
  <c r="CS26" i="3"/>
  <c r="CT26" i="3"/>
  <c r="CU26" i="3"/>
  <c r="CV26" i="3"/>
  <c r="CW26" i="3"/>
  <c r="CX26" i="3"/>
  <c r="CY26" i="3"/>
  <c r="CZ26" i="3"/>
  <c r="DA26" i="3"/>
  <c r="DB26" i="3"/>
  <c r="DC26" i="3"/>
  <c r="DD26" i="3"/>
  <c r="DE26" i="3"/>
  <c r="DF26" i="3"/>
  <c r="DG26" i="3"/>
  <c r="DH26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BB27" i="3"/>
  <c r="BC27" i="3"/>
  <c r="BD27" i="3"/>
  <c r="BE27" i="3"/>
  <c r="BF27" i="3"/>
  <c r="BG27" i="3"/>
  <c r="BH27" i="3"/>
  <c r="BI27" i="3"/>
  <c r="BJ27" i="3"/>
  <c r="BK27" i="3"/>
  <c r="BL27" i="3"/>
  <c r="BM27" i="3"/>
  <c r="BN27" i="3"/>
  <c r="BO27" i="3"/>
  <c r="BP27" i="3"/>
  <c r="BQ27" i="3"/>
  <c r="BR27" i="3"/>
  <c r="BS27" i="3"/>
  <c r="BT27" i="3"/>
  <c r="BU27" i="3"/>
  <c r="BV27" i="3"/>
  <c r="BW27" i="3"/>
  <c r="BX27" i="3"/>
  <c r="BY27" i="3"/>
  <c r="BZ27" i="3"/>
  <c r="CA27" i="3"/>
  <c r="CB27" i="3"/>
  <c r="CC27" i="3"/>
  <c r="CD27" i="3"/>
  <c r="CE27" i="3"/>
  <c r="CF27" i="3"/>
  <c r="CG27" i="3"/>
  <c r="CH27" i="3"/>
  <c r="CI27" i="3"/>
  <c r="CJ27" i="3"/>
  <c r="CK27" i="3"/>
  <c r="CL27" i="3"/>
  <c r="CM27" i="3"/>
  <c r="CN27" i="3"/>
  <c r="CO27" i="3"/>
  <c r="CP27" i="3"/>
  <c r="CQ27" i="3"/>
  <c r="CR27" i="3"/>
  <c r="CS27" i="3"/>
  <c r="CT27" i="3"/>
  <c r="CU27" i="3"/>
  <c r="CV27" i="3"/>
  <c r="CW27" i="3"/>
  <c r="CX27" i="3"/>
  <c r="CY27" i="3"/>
  <c r="CZ27" i="3"/>
  <c r="DA27" i="3"/>
  <c r="DB27" i="3"/>
  <c r="DC27" i="3"/>
  <c r="DD27" i="3"/>
  <c r="DE27" i="3"/>
  <c r="DF27" i="3"/>
  <c r="DG27" i="3"/>
  <c r="DH27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BB28" i="3"/>
  <c r="BC28" i="3"/>
  <c r="BD28" i="3"/>
  <c r="BE28" i="3"/>
  <c r="BF28" i="3"/>
  <c r="BG28" i="3"/>
  <c r="BH28" i="3"/>
  <c r="BI28" i="3"/>
  <c r="BJ28" i="3"/>
  <c r="BK28" i="3"/>
  <c r="BL28" i="3"/>
  <c r="BM28" i="3"/>
  <c r="BN28" i="3"/>
  <c r="BO28" i="3"/>
  <c r="BP28" i="3"/>
  <c r="BQ28" i="3"/>
  <c r="BR28" i="3"/>
  <c r="BS28" i="3"/>
  <c r="BT28" i="3"/>
  <c r="BU28" i="3"/>
  <c r="BV28" i="3"/>
  <c r="BW28" i="3"/>
  <c r="BX28" i="3"/>
  <c r="BY28" i="3"/>
  <c r="BZ28" i="3"/>
  <c r="CA28" i="3"/>
  <c r="CB28" i="3"/>
  <c r="CC28" i="3"/>
  <c r="CD28" i="3"/>
  <c r="CE28" i="3"/>
  <c r="CF28" i="3"/>
  <c r="CG28" i="3"/>
  <c r="CH28" i="3"/>
  <c r="CI28" i="3"/>
  <c r="CJ28" i="3"/>
  <c r="CK28" i="3"/>
  <c r="CL28" i="3"/>
  <c r="CM28" i="3"/>
  <c r="CN28" i="3"/>
  <c r="CO28" i="3"/>
  <c r="CP28" i="3"/>
  <c r="CQ28" i="3"/>
  <c r="CR28" i="3"/>
  <c r="CS28" i="3"/>
  <c r="CT28" i="3"/>
  <c r="CU28" i="3"/>
  <c r="CV28" i="3"/>
  <c r="CW28" i="3"/>
  <c r="CX28" i="3"/>
  <c r="CY28" i="3"/>
  <c r="CZ28" i="3"/>
  <c r="DA28" i="3"/>
  <c r="DB28" i="3"/>
  <c r="DC28" i="3"/>
  <c r="DD28" i="3"/>
  <c r="DE28" i="3"/>
  <c r="DF28" i="3"/>
  <c r="DG28" i="3"/>
  <c r="DH28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BB29" i="3"/>
  <c r="BC29" i="3"/>
  <c r="BD29" i="3"/>
  <c r="BE29" i="3"/>
  <c r="BF29" i="3"/>
  <c r="BG29" i="3"/>
  <c r="BH29" i="3"/>
  <c r="BI29" i="3"/>
  <c r="BJ29" i="3"/>
  <c r="BK29" i="3"/>
  <c r="BL29" i="3"/>
  <c r="BM29" i="3"/>
  <c r="BN29" i="3"/>
  <c r="BO29" i="3"/>
  <c r="BP29" i="3"/>
  <c r="BQ29" i="3"/>
  <c r="BR29" i="3"/>
  <c r="BS29" i="3"/>
  <c r="BT29" i="3"/>
  <c r="BU29" i="3"/>
  <c r="BV29" i="3"/>
  <c r="BW29" i="3"/>
  <c r="BX29" i="3"/>
  <c r="BY29" i="3"/>
  <c r="BZ29" i="3"/>
  <c r="CA29" i="3"/>
  <c r="CB29" i="3"/>
  <c r="CC29" i="3"/>
  <c r="CD29" i="3"/>
  <c r="CE29" i="3"/>
  <c r="CF29" i="3"/>
  <c r="CG29" i="3"/>
  <c r="CH29" i="3"/>
  <c r="CI29" i="3"/>
  <c r="CJ29" i="3"/>
  <c r="CK29" i="3"/>
  <c r="CL29" i="3"/>
  <c r="CM29" i="3"/>
  <c r="CN29" i="3"/>
  <c r="CO29" i="3"/>
  <c r="CP29" i="3"/>
  <c r="CQ29" i="3"/>
  <c r="CR29" i="3"/>
  <c r="CS29" i="3"/>
  <c r="CT29" i="3"/>
  <c r="CU29" i="3"/>
  <c r="CV29" i="3"/>
  <c r="CW29" i="3"/>
  <c r="CX29" i="3"/>
  <c r="CY29" i="3"/>
  <c r="CZ29" i="3"/>
  <c r="DA29" i="3"/>
  <c r="DB29" i="3"/>
  <c r="DC29" i="3"/>
  <c r="DD29" i="3"/>
  <c r="DE29" i="3"/>
  <c r="DF29" i="3"/>
  <c r="DG29" i="3"/>
  <c r="DH29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AY30" i="3"/>
  <c r="AZ30" i="3"/>
  <c r="BA30" i="3"/>
  <c r="BB30" i="3"/>
  <c r="BC30" i="3"/>
  <c r="BD30" i="3"/>
  <c r="BE30" i="3"/>
  <c r="BF30" i="3"/>
  <c r="BG30" i="3"/>
  <c r="BH30" i="3"/>
  <c r="BI30" i="3"/>
  <c r="BJ30" i="3"/>
  <c r="BK30" i="3"/>
  <c r="BL30" i="3"/>
  <c r="BM30" i="3"/>
  <c r="BN30" i="3"/>
  <c r="BO30" i="3"/>
  <c r="BP30" i="3"/>
  <c r="BQ30" i="3"/>
  <c r="BR30" i="3"/>
  <c r="BS30" i="3"/>
  <c r="BT30" i="3"/>
  <c r="BU30" i="3"/>
  <c r="BV30" i="3"/>
  <c r="BW30" i="3"/>
  <c r="BX30" i="3"/>
  <c r="BY30" i="3"/>
  <c r="BZ30" i="3"/>
  <c r="CA30" i="3"/>
  <c r="CB30" i="3"/>
  <c r="CC30" i="3"/>
  <c r="CD30" i="3"/>
  <c r="CE30" i="3"/>
  <c r="CF30" i="3"/>
  <c r="CG30" i="3"/>
  <c r="CH30" i="3"/>
  <c r="CI30" i="3"/>
  <c r="CJ30" i="3"/>
  <c r="CK30" i="3"/>
  <c r="CL30" i="3"/>
  <c r="CM30" i="3"/>
  <c r="CN30" i="3"/>
  <c r="CO30" i="3"/>
  <c r="CP30" i="3"/>
  <c r="CQ30" i="3"/>
  <c r="CR30" i="3"/>
  <c r="CS30" i="3"/>
  <c r="CT30" i="3"/>
  <c r="CU30" i="3"/>
  <c r="CV30" i="3"/>
  <c r="CW30" i="3"/>
  <c r="CX30" i="3"/>
  <c r="CY30" i="3"/>
  <c r="CZ30" i="3"/>
  <c r="DA30" i="3"/>
  <c r="DB30" i="3"/>
  <c r="DC30" i="3"/>
  <c r="DD30" i="3"/>
  <c r="DE30" i="3"/>
  <c r="DF30" i="3"/>
  <c r="DG30" i="3"/>
  <c r="DH30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BL31" i="3"/>
  <c r="BM31" i="3"/>
  <c r="BN31" i="3"/>
  <c r="BO31" i="3"/>
  <c r="BP31" i="3"/>
  <c r="BQ31" i="3"/>
  <c r="BR31" i="3"/>
  <c r="BS31" i="3"/>
  <c r="BT31" i="3"/>
  <c r="BU31" i="3"/>
  <c r="BV31" i="3"/>
  <c r="BW31" i="3"/>
  <c r="BX31" i="3"/>
  <c r="BY31" i="3"/>
  <c r="BZ31" i="3"/>
  <c r="CA31" i="3"/>
  <c r="CB31" i="3"/>
  <c r="CC31" i="3"/>
  <c r="CD31" i="3"/>
  <c r="CE31" i="3"/>
  <c r="CF31" i="3"/>
  <c r="CG31" i="3"/>
  <c r="CH31" i="3"/>
  <c r="CI31" i="3"/>
  <c r="CJ31" i="3"/>
  <c r="CK31" i="3"/>
  <c r="CL31" i="3"/>
  <c r="CM31" i="3"/>
  <c r="CN31" i="3"/>
  <c r="CO31" i="3"/>
  <c r="CP31" i="3"/>
  <c r="CQ31" i="3"/>
  <c r="CR31" i="3"/>
  <c r="CS31" i="3"/>
  <c r="CT31" i="3"/>
  <c r="CU31" i="3"/>
  <c r="CV31" i="3"/>
  <c r="CW31" i="3"/>
  <c r="CX31" i="3"/>
  <c r="CY31" i="3"/>
  <c r="CZ31" i="3"/>
  <c r="DA31" i="3"/>
  <c r="DB31" i="3"/>
  <c r="DC31" i="3"/>
  <c r="DD31" i="3"/>
  <c r="DE31" i="3"/>
  <c r="DF31" i="3"/>
  <c r="DG31" i="3"/>
  <c r="DH31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B32" i="3"/>
  <c r="BC32" i="3"/>
  <c r="BD32" i="3"/>
  <c r="BE32" i="3"/>
  <c r="BF32" i="3"/>
  <c r="BG32" i="3"/>
  <c r="BH32" i="3"/>
  <c r="BI32" i="3"/>
  <c r="BJ32" i="3"/>
  <c r="BK32" i="3"/>
  <c r="BL32" i="3"/>
  <c r="BM32" i="3"/>
  <c r="BN32" i="3"/>
  <c r="BO32" i="3"/>
  <c r="BP32" i="3"/>
  <c r="BQ32" i="3"/>
  <c r="BR32" i="3"/>
  <c r="BS32" i="3"/>
  <c r="BT32" i="3"/>
  <c r="BU32" i="3"/>
  <c r="BV32" i="3"/>
  <c r="BW32" i="3"/>
  <c r="BX32" i="3"/>
  <c r="BY32" i="3"/>
  <c r="BZ32" i="3"/>
  <c r="CA32" i="3"/>
  <c r="CB32" i="3"/>
  <c r="CC32" i="3"/>
  <c r="CD32" i="3"/>
  <c r="CE32" i="3"/>
  <c r="CF32" i="3"/>
  <c r="CG32" i="3"/>
  <c r="CH32" i="3"/>
  <c r="CI32" i="3"/>
  <c r="CJ32" i="3"/>
  <c r="CK32" i="3"/>
  <c r="CL32" i="3"/>
  <c r="CM32" i="3"/>
  <c r="CN32" i="3"/>
  <c r="CO32" i="3"/>
  <c r="CP32" i="3"/>
  <c r="CQ32" i="3"/>
  <c r="CR32" i="3"/>
  <c r="CS32" i="3"/>
  <c r="CT32" i="3"/>
  <c r="CU32" i="3"/>
  <c r="CV32" i="3"/>
  <c r="CW32" i="3"/>
  <c r="CX32" i="3"/>
  <c r="CY32" i="3"/>
  <c r="CZ32" i="3"/>
  <c r="DA32" i="3"/>
  <c r="DB32" i="3"/>
  <c r="DC32" i="3"/>
  <c r="DD32" i="3"/>
  <c r="DE32" i="3"/>
  <c r="DF32" i="3"/>
  <c r="DG32" i="3"/>
  <c r="DH32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AY33" i="3"/>
  <c r="AZ33" i="3"/>
  <c r="BA33" i="3"/>
  <c r="BB33" i="3"/>
  <c r="BC33" i="3"/>
  <c r="BD33" i="3"/>
  <c r="BE33" i="3"/>
  <c r="BF33" i="3"/>
  <c r="BG33" i="3"/>
  <c r="BH33" i="3"/>
  <c r="BI33" i="3"/>
  <c r="BJ33" i="3"/>
  <c r="BK33" i="3"/>
  <c r="BL33" i="3"/>
  <c r="BM33" i="3"/>
  <c r="BN33" i="3"/>
  <c r="BO33" i="3"/>
  <c r="BP33" i="3"/>
  <c r="BQ33" i="3"/>
  <c r="BR33" i="3"/>
  <c r="BS33" i="3"/>
  <c r="BT33" i="3"/>
  <c r="BU33" i="3"/>
  <c r="BV33" i="3"/>
  <c r="BW33" i="3"/>
  <c r="BX33" i="3"/>
  <c r="BY33" i="3"/>
  <c r="BZ33" i="3"/>
  <c r="CA33" i="3"/>
  <c r="CB33" i="3"/>
  <c r="CC33" i="3"/>
  <c r="CD33" i="3"/>
  <c r="CE33" i="3"/>
  <c r="CF33" i="3"/>
  <c r="CG33" i="3"/>
  <c r="CH33" i="3"/>
  <c r="CI33" i="3"/>
  <c r="CJ33" i="3"/>
  <c r="CK33" i="3"/>
  <c r="CL33" i="3"/>
  <c r="CM33" i="3"/>
  <c r="CN33" i="3"/>
  <c r="CO33" i="3"/>
  <c r="CP33" i="3"/>
  <c r="CQ33" i="3"/>
  <c r="CR33" i="3"/>
  <c r="CS33" i="3"/>
  <c r="CT33" i="3"/>
  <c r="CU33" i="3"/>
  <c r="CV33" i="3"/>
  <c r="CW33" i="3"/>
  <c r="CX33" i="3"/>
  <c r="CY33" i="3"/>
  <c r="CZ33" i="3"/>
  <c r="DA33" i="3"/>
  <c r="DB33" i="3"/>
  <c r="DC33" i="3"/>
  <c r="DD33" i="3"/>
  <c r="DE33" i="3"/>
  <c r="DF33" i="3"/>
  <c r="DG33" i="3"/>
  <c r="DH33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BB34" i="3"/>
  <c r="BC34" i="3"/>
  <c r="BD34" i="3"/>
  <c r="BE34" i="3"/>
  <c r="BF34" i="3"/>
  <c r="BG34" i="3"/>
  <c r="BH34" i="3"/>
  <c r="BI34" i="3"/>
  <c r="BJ34" i="3"/>
  <c r="BK34" i="3"/>
  <c r="BL34" i="3"/>
  <c r="BM34" i="3"/>
  <c r="BN34" i="3"/>
  <c r="BO34" i="3"/>
  <c r="BP34" i="3"/>
  <c r="BQ34" i="3"/>
  <c r="BR34" i="3"/>
  <c r="BS34" i="3"/>
  <c r="BT34" i="3"/>
  <c r="BU34" i="3"/>
  <c r="BV34" i="3"/>
  <c r="BW34" i="3"/>
  <c r="BX34" i="3"/>
  <c r="BY34" i="3"/>
  <c r="BZ34" i="3"/>
  <c r="CA34" i="3"/>
  <c r="CB34" i="3"/>
  <c r="CC34" i="3"/>
  <c r="CD34" i="3"/>
  <c r="CE34" i="3"/>
  <c r="CF34" i="3"/>
  <c r="CG34" i="3"/>
  <c r="CH34" i="3"/>
  <c r="CI34" i="3"/>
  <c r="CJ34" i="3"/>
  <c r="CK34" i="3"/>
  <c r="CL34" i="3"/>
  <c r="CM34" i="3"/>
  <c r="CN34" i="3"/>
  <c r="CO34" i="3"/>
  <c r="CP34" i="3"/>
  <c r="CQ34" i="3"/>
  <c r="CR34" i="3"/>
  <c r="CS34" i="3"/>
  <c r="CT34" i="3"/>
  <c r="CU34" i="3"/>
  <c r="CV34" i="3"/>
  <c r="CW34" i="3"/>
  <c r="CX34" i="3"/>
  <c r="CY34" i="3"/>
  <c r="CZ34" i="3"/>
  <c r="DA34" i="3"/>
  <c r="DB34" i="3"/>
  <c r="DC34" i="3"/>
  <c r="DD34" i="3"/>
  <c r="DE34" i="3"/>
  <c r="DF34" i="3"/>
  <c r="DG34" i="3"/>
  <c r="DH34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BB35" i="3"/>
  <c r="BC35" i="3"/>
  <c r="BD35" i="3"/>
  <c r="BE35" i="3"/>
  <c r="BF35" i="3"/>
  <c r="BG35" i="3"/>
  <c r="BH35" i="3"/>
  <c r="BI35" i="3"/>
  <c r="BJ35" i="3"/>
  <c r="BK35" i="3"/>
  <c r="BL35" i="3"/>
  <c r="BM35" i="3"/>
  <c r="BN35" i="3"/>
  <c r="BO35" i="3"/>
  <c r="BP35" i="3"/>
  <c r="BQ35" i="3"/>
  <c r="BR35" i="3"/>
  <c r="BS35" i="3"/>
  <c r="BT35" i="3"/>
  <c r="BU35" i="3"/>
  <c r="BV35" i="3"/>
  <c r="BW35" i="3"/>
  <c r="BX35" i="3"/>
  <c r="BY35" i="3"/>
  <c r="BZ35" i="3"/>
  <c r="CA35" i="3"/>
  <c r="CB35" i="3"/>
  <c r="CC35" i="3"/>
  <c r="CD35" i="3"/>
  <c r="CE35" i="3"/>
  <c r="CF35" i="3"/>
  <c r="CG35" i="3"/>
  <c r="CH35" i="3"/>
  <c r="CI35" i="3"/>
  <c r="CJ35" i="3"/>
  <c r="CK35" i="3"/>
  <c r="CL35" i="3"/>
  <c r="CM35" i="3"/>
  <c r="CN35" i="3"/>
  <c r="CO35" i="3"/>
  <c r="CP35" i="3"/>
  <c r="CQ35" i="3"/>
  <c r="CR35" i="3"/>
  <c r="CS35" i="3"/>
  <c r="CT35" i="3"/>
  <c r="CU35" i="3"/>
  <c r="CV35" i="3"/>
  <c r="CW35" i="3"/>
  <c r="CX35" i="3"/>
  <c r="CY35" i="3"/>
  <c r="CZ35" i="3"/>
  <c r="DA35" i="3"/>
  <c r="DB35" i="3"/>
  <c r="DC35" i="3"/>
  <c r="DD35" i="3"/>
  <c r="DE35" i="3"/>
  <c r="DF35" i="3"/>
  <c r="DG35" i="3"/>
  <c r="DH35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BB36" i="3"/>
  <c r="BC36" i="3"/>
  <c r="BD36" i="3"/>
  <c r="BE36" i="3"/>
  <c r="BF36" i="3"/>
  <c r="BG36" i="3"/>
  <c r="BH36" i="3"/>
  <c r="BI36" i="3"/>
  <c r="BJ36" i="3"/>
  <c r="BK36" i="3"/>
  <c r="BL36" i="3"/>
  <c r="BM36" i="3"/>
  <c r="BN36" i="3"/>
  <c r="BO36" i="3"/>
  <c r="BP36" i="3"/>
  <c r="BQ36" i="3"/>
  <c r="BR36" i="3"/>
  <c r="BS36" i="3"/>
  <c r="BT36" i="3"/>
  <c r="BU36" i="3"/>
  <c r="BV36" i="3"/>
  <c r="BW36" i="3"/>
  <c r="BX36" i="3"/>
  <c r="BY36" i="3"/>
  <c r="BZ36" i="3"/>
  <c r="CA36" i="3"/>
  <c r="CB36" i="3"/>
  <c r="CC36" i="3"/>
  <c r="CD36" i="3"/>
  <c r="CE36" i="3"/>
  <c r="CF36" i="3"/>
  <c r="CG36" i="3"/>
  <c r="CH36" i="3"/>
  <c r="CI36" i="3"/>
  <c r="CJ36" i="3"/>
  <c r="CK36" i="3"/>
  <c r="CL36" i="3"/>
  <c r="CM36" i="3"/>
  <c r="CN36" i="3"/>
  <c r="CO36" i="3"/>
  <c r="CP36" i="3"/>
  <c r="CQ36" i="3"/>
  <c r="CR36" i="3"/>
  <c r="CS36" i="3"/>
  <c r="CT36" i="3"/>
  <c r="CU36" i="3"/>
  <c r="CV36" i="3"/>
  <c r="CW36" i="3"/>
  <c r="CX36" i="3"/>
  <c r="CY36" i="3"/>
  <c r="CZ36" i="3"/>
  <c r="DA36" i="3"/>
  <c r="DB36" i="3"/>
  <c r="DC36" i="3"/>
  <c r="DD36" i="3"/>
  <c r="DE36" i="3"/>
  <c r="DF36" i="3"/>
  <c r="DG36" i="3"/>
  <c r="DH36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BA37" i="3"/>
  <c r="BB37" i="3"/>
  <c r="BC37" i="3"/>
  <c r="BD37" i="3"/>
  <c r="BE37" i="3"/>
  <c r="BF37" i="3"/>
  <c r="BG37" i="3"/>
  <c r="BH37" i="3"/>
  <c r="BI37" i="3"/>
  <c r="BJ37" i="3"/>
  <c r="BK37" i="3"/>
  <c r="BL37" i="3"/>
  <c r="BM37" i="3"/>
  <c r="BN37" i="3"/>
  <c r="BO37" i="3"/>
  <c r="BP37" i="3"/>
  <c r="BQ37" i="3"/>
  <c r="BR37" i="3"/>
  <c r="BS37" i="3"/>
  <c r="BT37" i="3"/>
  <c r="BU37" i="3"/>
  <c r="BV37" i="3"/>
  <c r="BW37" i="3"/>
  <c r="BX37" i="3"/>
  <c r="BY37" i="3"/>
  <c r="BZ37" i="3"/>
  <c r="CA37" i="3"/>
  <c r="CB37" i="3"/>
  <c r="CC37" i="3"/>
  <c r="CD37" i="3"/>
  <c r="CE37" i="3"/>
  <c r="CF37" i="3"/>
  <c r="CG37" i="3"/>
  <c r="CH37" i="3"/>
  <c r="CI37" i="3"/>
  <c r="CJ37" i="3"/>
  <c r="CK37" i="3"/>
  <c r="CL37" i="3"/>
  <c r="CM37" i="3"/>
  <c r="CN37" i="3"/>
  <c r="CO37" i="3"/>
  <c r="CP37" i="3"/>
  <c r="CQ37" i="3"/>
  <c r="CR37" i="3"/>
  <c r="CS37" i="3"/>
  <c r="CT37" i="3"/>
  <c r="CU37" i="3"/>
  <c r="CV37" i="3"/>
  <c r="CW37" i="3"/>
  <c r="CX37" i="3"/>
  <c r="CY37" i="3"/>
  <c r="CZ37" i="3"/>
  <c r="DA37" i="3"/>
  <c r="DB37" i="3"/>
  <c r="DC37" i="3"/>
  <c r="DD37" i="3"/>
  <c r="DE37" i="3"/>
  <c r="DF37" i="3"/>
  <c r="DG37" i="3"/>
  <c r="DH37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BA38" i="3"/>
  <c r="BB38" i="3"/>
  <c r="BC38" i="3"/>
  <c r="BD38" i="3"/>
  <c r="BE38" i="3"/>
  <c r="BF38" i="3"/>
  <c r="BG38" i="3"/>
  <c r="BH38" i="3"/>
  <c r="BI38" i="3"/>
  <c r="BJ38" i="3"/>
  <c r="BK38" i="3"/>
  <c r="BL38" i="3"/>
  <c r="BM38" i="3"/>
  <c r="BN38" i="3"/>
  <c r="BO38" i="3"/>
  <c r="BP38" i="3"/>
  <c r="BQ38" i="3"/>
  <c r="BR38" i="3"/>
  <c r="BS38" i="3"/>
  <c r="BT38" i="3"/>
  <c r="BU38" i="3"/>
  <c r="BV38" i="3"/>
  <c r="BW38" i="3"/>
  <c r="BX38" i="3"/>
  <c r="BY38" i="3"/>
  <c r="BZ38" i="3"/>
  <c r="CA38" i="3"/>
  <c r="CB38" i="3"/>
  <c r="CC38" i="3"/>
  <c r="CD38" i="3"/>
  <c r="CE38" i="3"/>
  <c r="CF38" i="3"/>
  <c r="CG38" i="3"/>
  <c r="CH38" i="3"/>
  <c r="CI38" i="3"/>
  <c r="CJ38" i="3"/>
  <c r="CK38" i="3"/>
  <c r="CL38" i="3"/>
  <c r="CM38" i="3"/>
  <c r="CN38" i="3"/>
  <c r="CO38" i="3"/>
  <c r="CP38" i="3"/>
  <c r="CQ38" i="3"/>
  <c r="CR38" i="3"/>
  <c r="CS38" i="3"/>
  <c r="CT38" i="3"/>
  <c r="CU38" i="3"/>
  <c r="CV38" i="3"/>
  <c r="CW38" i="3"/>
  <c r="CX38" i="3"/>
  <c r="CY38" i="3"/>
  <c r="CZ38" i="3"/>
  <c r="DA38" i="3"/>
  <c r="DB38" i="3"/>
  <c r="DC38" i="3"/>
  <c r="DD38" i="3"/>
  <c r="DE38" i="3"/>
  <c r="DF38" i="3"/>
  <c r="DG38" i="3"/>
  <c r="DH38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BA40" i="3"/>
  <c r="BB40" i="3"/>
  <c r="BC40" i="3"/>
  <c r="BD40" i="3"/>
  <c r="BE40" i="3"/>
  <c r="BF40" i="3"/>
  <c r="BG40" i="3"/>
  <c r="BH40" i="3"/>
  <c r="BI40" i="3"/>
  <c r="BJ40" i="3"/>
  <c r="BK40" i="3"/>
  <c r="BL40" i="3"/>
  <c r="BM40" i="3"/>
  <c r="BN40" i="3"/>
  <c r="BO40" i="3"/>
  <c r="BP40" i="3"/>
  <c r="BQ40" i="3"/>
  <c r="BR40" i="3"/>
  <c r="BS40" i="3"/>
  <c r="BT40" i="3"/>
  <c r="BU40" i="3"/>
  <c r="BV40" i="3"/>
  <c r="BW40" i="3"/>
  <c r="BX40" i="3"/>
  <c r="BY40" i="3"/>
  <c r="BZ40" i="3"/>
  <c r="CA40" i="3"/>
  <c r="CB40" i="3"/>
  <c r="CC40" i="3"/>
  <c r="CD40" i="3"/>
  <c r="CE40" i="3"/>
  <c r="CF40" i="3"/>
  <c r="CG40" i="3"/>
  <c r="CH40" i="3"/>
  <c r="CI40" i="3"/>
  <c r="CJ40" i="3"/>
  <c r="CK40" i="3"/>
  <c r="CL40" i="3"/>
  <c r="CM40" i="3"/>
  <c r="CN40" i="3"/>
  <c r="CO40" i="3"/>
  <c r="CP40" i="3"/>
  <c r="CQ40" i="3"/>
  <c r="CR40" i="3"/>
  <c r="CS40" i="3"/>
  <c r="CT40" i="3"/>
  <c r="CU40" i="3"/>
  <c r="CV40" i="3"/>
  <c r="CW40" i="3"/>
  <c r="CX40" i="3"/>
  <c r="CY40" i="3"/>
  <c r="CZ40" i="3"/>
  <c r="DA40" i="3"/>
  <c r="DB40" i="3"/>
  <c r="DC40" i="3"/>
  <c r="DD40" i="3"/>
  <c r="DE40" i="3"/>
  <c r="DF40" i="3"/>
  <c r="DG40" i="3"/>
  <c r="DH40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BA41" i="3"/>
  <c r="BB41" i="3"/>
  <c r="BC41" i="3"/>
  <c r="BD41" i="3"/>
  <c r="BE41" i="3"/>
  <c r="BF41" i="3"/>
  <c r="BG41" i="3"/>
  <c r="BH41" i="3"/>
  <c r="BI41" i="3"/>
  <c r="BJ41" i="3"/>
  <c r="BK41" i="3"/>
  <c r="BL41" i="3"/>
  <c r="BM41" i="3"/>
  <c r="BN41" i="3"/>
  <c r="BO41" i="3"/>
  <c r="BP41" i="3"/>
  <c r="BQ41" i="3"/>
  <c r="BR41" i="3"/>
  <c r="BS41" i="3"/>
  <c r="BT41" i="3"/>
  <c r="BU41" i="3"/>
  <c r="BV41" i="3"/>
  <c r="BW41" i="3"/>
  <c r="BX41" i="3"/>
  <c r="BY41" i="3"/>
  <c r="BZ41" i="3"/>
  <c r="CA41" i="3"/>
  <c r="CB41" i="3"/>
  <c r="CC41" i="3"/>
  <c r="CD41" i="3"/>
  <c r="CE41" i="3"/>
  <c r="CF41" i="3"/>
  <c r="CG41" i="3"/>
  <c r="CH41" i="3"/>
  <c r="CI41" i="3"/>
  <c r="CJ41" i="3"/>
  <c r="CK41" i="3"/>
  <c r="CL41" i="3"/>
  <c r="CM41" i="3"/>
  <c r="CN41" i="3"/>
  <c r="CO41" i="3"/>
  <c r="CP41" i="3"/>
  <c r="CQ41" i="3"/>
  <c r="CR41" i="3"/>
  <c r="CS41" i="3"/>
  <c r="CT41" i="3"/>
  <c r="CU41" i="3"/>
  <c r="CV41" i="3"/>
  <c r="CW41" i="3"/>
  <c r="CX41" i="3"/>
  <c r="CY41" i="3"/>
  <c r="CZ41" i="3"/>
  <c r="DA41" i="3"/>
  <c r="DB41" i="3"/>
  <c r="DC41" i="3"/>
  <c r="DD41" i="3"/>
  <c r="DE41" i="3"/>
  <c r="DF41" i="3"/>
  <c r="DG41" i="3"/>
  <c r="DH41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BB42" i="3"/>
  <c r="BC42" i="3"/>
  <c r="BD42" i="3"/>
  <c r="BE42" i="3"/>
  <c r="BF42" i="3"/>
  <c r="BG42" i="3"/>
  <c r="BH42" i="3"/>
  <c r="BI42" i="3"/>
  <c r="BJ42" i="3"/>
  <c r="BK42" i="3"/>
  <c r="BL42" i="3"/>
  <c r="BM42" i="3"/>
  <c r="BN42" i="3"/>
  <c r="BO42" i="3"/>
  <c r="BP42" i="3"/>
  <c r="BQ42" i="3"/>
  <c r="BR42" i="3"/>
  <c r="BS42" i="3"/>
  <c r="BT42" i="3"/>
  <c r="BU42" i="3"/>
  <c r="BV42" i="3"/>
  <c r="BW42" i="3"/>
  <c r="BX42" i="3"/>
  <c r="BY42" i="3"/>
  <c r="BZ42" i="3"/>
  <c r="CA42" i="3"/>
  <c r="CB42" i="3"/>
  <c r="CC42" i="3"/>
  <c r="CD42" i="3"/>
  <c r="CE42" i="3"/>
  <c r="CF42" i="3"/>
  <c r="CG42" i="3"/>
  <c r="CH42" i="3"/>
  <c r="CI42" i="3"/>
  <c r="CJ42" i="3"/>
  <c r="CK42" i="3"/>
  <c r="CL42" i="3"/>
  <c r="CM42" i="3"/>
  <c r="CN42" i="3"/>
  <c r="CO42" i="3"/>
  <c r="CP42" i="3"/>
  <c r="CQ42" i="3"/>
  <c r="CR42" i="3"/>
  <c r="CS42" i="3"/>
  <c r="CT42" i="3"/>
  <c r="CU42" i="3"/>
  <c r="CV42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BB43" i="3"/>
  <c r="BC43" i="3"/>
  <c r="BD43" i="3"/>
  <c r="BE43" i="3"/>
  <c r="BF43" i="3"/>
  <c r="BG43" i="3"/>
  <c r="BH43" i="3"/>
  <c r="BI43" i="3"/>
  <c r="BJ43" i="3"/>
  <c r="BK43" i="3"/>
  <c r="BL43" i="3"/>
  <c r="BM43" i="3"/>
  <c r="BN43" i="3"/>
  <c r="BO43" i="3"/>
  <c r="BP43" i="3"/>
  <c r="BQ43" i="3"/>
  <c r="BR43" i="3"/>
  <c r="BS43" i="3"/>
  <c r="BT43" i="3"/>
  <c r="BU43" i="3"/>
  <c r="BV43" i="3"/>
  <c r="BW43" i="3"/>
  <c r="BX43" i="3"/>
  <c r="BY43" i="3"/>
  <c r="BZ43" i="3"/>
  <c r="CA43" i="3"/>
  <c r="CB43" i="3"/>
  <c r="CC43" i="3"/>
  <c r="CD43" i="3"/>
  <c r="CE43" i="3"/>
  <c r="CF43" i="3"/>
  <c r="CG43" i="3"/>
  <c r="CH43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BA44" i="3"/>
  <c r="BB44" i="3"/>
  <c r="BC44" i="3"/>
  <c r="BD44" i="3"/>
  <c r="BE44" i="3"/>
  <c r="BF44" i="3"/>
  <c r="BG44" i="3"/>
  <c r="BH44" i="3"/>
  <c r="BI44" i="3"/>
  <c r="BJ44" i="3"/>
  <c r="BK44" i="3"/>
  <c r="BL44" i="3"/>
  <c r="BM44" i="3"/>
  <c r="BN44" i="3"/>
  <c r="BO44" i="3"/>
  <c r="BP44" i="3"/>
  <c r="BQ44" i="3"/>
  <c r="BR44" i="3"/>
  <c r="BS44" i="3"/>
  <c r="BT44" i="3"/>
  <c r="BU44" i="3"/>
  <c r="BV44" i="3"/>
  <c r="BW44" i="3"/>
  <c r="BX44" i="3"/>
  <c r="BY44" i="3"/>
  <c r="BZ44" i="3"/>
  <c r="CA44" i="3"/>
  <c r="CB44" i="3"/>
  <c r="CC44" i="3"/>
  <c r="CD44" i="3"/>
  <c r="CE44" i="3"/>
  <c r="CF44" i="3"/>
  <c r="CG44" i="3"/>
  <c r="CH44" i="3"/>
  <c r="CI44" i="3"/>
  <c r="CJ44" i="3"/>
  <c r="CK44" i="3"/>
  <c r="CL44" i="3"/>
  <c r="CM44" i="3"/>
  <c r="CN44" i="3"/>
  <c r="CO44" i="3"/>
  <c r="CP44" i="3"/>
  <c r="CQ44" i="3"/>
  <c r="CR44" i="3"/>
  <c r="CS44" i="3"/>
  <c r="CT44" i="3"/>
  <c r="CU44" i="3"/>
  <c r="CV44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BA45" i="3"/>
  <c r="BB45" i="3"/>
  <c r="BC45" i="3"/>
  <c r="BD45" i="3"/>
  <c r="BE45" i="3"/>
  <c r="BF45" i="3"/>
  <c r="BG45" i="3"/>
  <c r="BH45" i="3"/>
  <c r="BI45" i="3"/>
  <c r="BJ45" i="3"/>
  <c r="BK45" i="3"/>
  <c r="BL45" i="3"/>
  <c r="BM45" i="3"/>
  <c r="BN45" i="3"/>
  <c r="BO45" i="3"/>
  <c r="BP45" i="3"/>
  <c r="BQ45" i="3"/>
  <c r="BR45" i="3"/>
  <c r="BS45" i="3"/>
  <c r="BT45" i="3"/>
  <c r="BU45" i="3"/>
  <c r="BV45" i="3"/>
  <c r="BW45" i="3"/>
  <c r="BX45" i="3"/>
  <c r="BY45" i="3"/>
  <c r="BZ45" i="3"/>
  <c r="CA45" i="3"/>
  <c r="CB45" i="3"/>
  <c r="CC45" i="3"/>
  <c r="CD45" i="3"/>
  <c r="CE45" i="3"/>
  <c r="CF45" i="3"/>
  <c r="CG45" i="3"/>
  <c r="CH45" i="3"/>
  <c r="CI45" i="3"/>
  <c r="CJ45" i="3"/>
  <c r="CK45" i="3"/>
  <c r="CL45" i="3"/>
  <c r="CM45" i="3"/>
  <c r="CN45" i="3"/>
  <c r="CO45" i="3"/>
  <c r="CP45" i="3"/>
  <c r="CQ45" i="3"/>
  <c r="CR45" i="3"/>
  <c r="CS45" i="3"/>
  <c r="CT45" i="3"/>
  <c r="CU45" i="3"/>
  <c r="CV45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AY46" i="3"/>
  <c r="AZ46" i="3"/>
  <c r="BA46" i="3"/>
  <c r="BB46" i="3"/>
  <c r="BC46" i="3"/>
  <c r="BD46" i="3"/>
  <c r="BE46" i="3"/>
  <c r="BF46" i="3"/>
  <c r="BG46" i="3"/>
  <c r="BH46" i="3"/>
  <c r="BI46" i="3"/>
  <c r="BJ46" i="3"/>
  <c r="BK46" i="3"/>
  <c r="BL46" i="3"/>
  <c r="BM46" i="3"/>
  <c r="BN46" i="3"/>
  <c r="BO46" i="3"/>
  <c r="BP46" i="3"/>
  <c r="BQ46" i="3"/>
  <c r="BR46" i="3"/>
  <c r="BS46" i="3"/>
  <c r="BT46" i="3"/>
  <c r="BU46" i="3"/>
  <c r="BV46" i="3"/>
  <c r="BW46" i="3"/>
  <c r="BX46" i="3"/>
  <c r="BY46" i="3"/>
  <c r="BZ46" i="3"/>
  <c r="CA46" i="3"/>
  <c r="CB46" i="3"/>
  <c r="CC46" i="3"/>
  <c r="CD46" i="3"/>
  <c r="CE46" i="3"/>
  <c r="CF46" i="3"/>
  <c r="CG46" i="3"/>
  <c r="CH46" i="3"/>
  <c r="CI46" i="3"/>
  <c r="CJ46" i="3"/>
  <c r="CK46" i="3"/>
  <c r="CL46" i="3"/>
  <c r="CM46" i="3"/>
  <c r="CN46" i="3"/>
  <c r="CO46" i="3"/>
  <c r="CP46" i="3"/>
  <c r="CQ46" i="3"/>
  <c r="CR46" i="3"/>
  <c r="CS46" i="3"/>
  <c r="CT46" i="3"/>
  <c r="CU46" i="3"/>
  <c r="CV46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AY47" i="3"/>
  <c r="AZ47" i="3"/>
  <c r="BA47" i="3"/>
  <c r="BB47" i="3"/>
  <c r="BC47" i="3"/>
  <c r="BD47" i="3"/>
  <c r="BE47" i="3"/>
  <c r="BF47" i="3"/>
  <c r="BG47" i="3"/>
  <c r="BH47" i="3"/>
  <c r="BI47" i="3"/>
  <c r="BJ47" i="3"/>
  <c r="BK47" i="3"/>
  <c r="BL47" i="3"/>
  <c r="BM47" i="3"/>
  <c r="BN47" i="3"/>
  <c r="BO47" i="3"/>
  <c r="BP47" i="3"/>
  <c r="BQ47" i="3"/>
  <c r="BR47" i="3"/>
  <c r="BS47" i="3"/>
  <c r="BT47" i="3"/>
  <c r="BU47" i="3"/>
  <c r="BV47" i="3"/>
  <c r="BW47" i="3"/>
  <c r="BX47" i="3"/>
  <c r="BY47" i="3"/>
  <c r="BZ47" i="3"/>
  <c r="CA47" i="3"/>
  <c r="CB47" i="3"/>
  <c r="CC47" i="3"/>
  <c r="CD47" i="3"/>
  <c r="CE47" i="3"/>
  <c r="CF47" i="3"/>
  <c r="CG47" i="3"/>
  <c r="CH47" i="3"/>
  <c r="CI47" i="3"/>
  <c r="CJ47" i="3"/>
  <c r="CK47" i="3"/>
  <c r="CL47" i="3"/>
  <c r="CM47" i="3"/>
  <c r="CN47" i="3"/>
  <c r="CO47" i="3"/>
  <c r="CP47" i="3"/>
  <c r="CQ47" i="3"/>
  <c r="CR47" i="3"/>
  <c r="CS47" i="3"/>
  <c r="CT47" i="3"/>
  <c r="CU47" i="3"/>
  <c r="CV47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AY48" i="3"/>
  <c r="AZ48" i="3"/>
  <c r="BA48" i="3"/>
  <c r="BB48" i="3"/>
  <c r="BC48" i="3"/>
  <c r="BD48" i="3"/>
  <c r="BE48" i="3"/>
  <c r="BF48" i="3"/>
  <c r="BG48" i="3"/>
  <c r="BH48" i="3"/>
  <c r="BI48" i="3"/>
  <c r="BJ48" i="3"/>
  <c r="BK48" i="3"/>
  <c r="BL48" i="3"/>
  <c r="BM48" i="3"/>
  <c r="BN48" i="3"/>
  <c r="BO48" i="3"/>
  <c r="BP48" i="3"/>
  <c r="BQ48" i="3"/>
  <c r="BR48" i="3"/>
  <c r="BS48" i="3"/>
  <c r="BT48" i="3"/>
  <c r="BU48" i="3"/>
  <c r="BV48" i="3"/>
  <c r="BW48" i="3"/>
  <c r="BX48" i="3"/>
  <c r="BY48" i="3"/>
  <c r="BZ48" i="3"/>
  <c r="CA48" i="3"/>
  <c r="CB48" i="3"/>
  <c r="CC48" i="3"/>
  <c r="CD48" i="3"/>
  <c r="CE48" i="3"/>
  <c r="CF48" i="3"/>
  <c r="CG48" i="3"/>
  <c r="CH48" i="3"/>
  <c r="CI48" i="3"/>
  <c r="CJ48" i="3"/>
  <c r="CK48" i="3"/>
  <c r="CL48" i="3"/>
  <c r="CM48" i="3"/>
  <c r="CN48" i="3"/>
  <c r="CO48" i="3"/>
  <c r="CP48" i="3"/>
  <c r="CQ48" i="3"/>
  <c r="CR48" i="3"/>
  <c r="CS48" i="3"/>
  <c r="CT48" i="3"/>
  <c r="CU48" i="3"/>
  <c r="CV48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AY49" i="3"/>
  <c r="AZ49" i="3"/>
  <c r="BA49" i="3"/>
  <c r="BB49" i="3"/>
  <c r="BC49" i="3"/>
  <c r="BD49" i="3"/>
  <c r="BE49" i="3"/>
  <c r="BF49" i="3"/>
  <c r="BG49" i="3"/>
  <c r="BH49" i="3"/>
  <c r="BI49" i="3"/>
  <c r="BJ49" i="3"/>
  <c r="BK49" i="3"/>
  <c r="BL49" i="3"/>
  <c r="BM49" i="3"/>
  <c r="BN49" i="3"/>
  <c r="BO49" i="3"/>
  <c r="BP49" i="3"/>
  <c r="BQ49" i="3"/>
  <c r="BR49" i="3"/>
  <c r="BS49" i="3"/>
  <c r="BT49" i="3"/>
  <c r="BU49" i="3"/>
  <c r="BV49" i="3"/>
  <c r="BW49" i="3"/>
  <c r="BX49" i="3"/>
  <c r="BY49" i="3"/>
  <c r="BZ49" i="3"/>
  <c r="CA49" i="3"/>
  <c r="CB49" i="3"/>
  <c r="CC49" i="3"/>
  <c r="CD49" i="3"/>
  <c r="CE49" i="3"/>
  <c r="CF49" i="3"/>
  <c r="CG49" i="3"/>
  <c r="CH49" i="3"/>
  <c r="CI49" i="3"/>
  <c r="CJ49" i="3"/>
  <c r="CK49" i="3"/>
  <c r="CL49" i="3"/>
  <c r="CM49" i="3"/>
  <c r="CN49" i="3"/>
  <c r="CO49" i="3"/>
  <c r="CP49" i="3"/>
  <c r="CQ49" i="3"/>
  <c r="CR49" i="3"/>
  <c r="CS49" i="3"/>
  <c r="CT49" i="3"/>
  <c r="CU49" i="3"/>
  <c r="CV49" i="3"/>
  <c r="CW49" i="3"/>
  <c r="CX49" i="3"/>
  <c r="CY49" i="3"/>
  <c r="CZ49" i="3"/>
  <c r="DA49" i="3"/>
  <c r="DB49" i="3"/>
  <c r="DC49" i="3"/>
  <c r="DD49" i="3"/>
  <c r="DE49" i="3"/>
  <c r="DF49" i="3"/>
  <c r="DG49" i="3"/>
  <c r="DH49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BB50" i="3"/>
  <c r="BC50" i="3"/>
  <c r="BD50" i="3"/>
  <c r="BE50" i="3"/>
  <c r="BF50" i="3"/>
  <c r="BG50" i="3"/>
  <c r="BH50" i="3"/>
  <c r="BI50" i="3"/>
  <c r="BJ50" i="3"/>
  <c r="BK50" i="3"/>
  <c r="BL50" i="3"/>
  <c r="BM50" i="3"/>
  <c r="BN50" i="3"/>
  <c r="BO50" i="3"/>
  <c r="BP50" i="3"/>
  <c r="BQ50" i="3"/>
  <c r="BR50" i="3"/>
  <c r="BS50" i="3"/>
  <c r="BT50" i="3"/>
  <c r="BU50" i="3"/>
  <c r="BV50" i="3"/>
  <c r="BW50" i="3"/>
  <c r="BX50" i="3"/>
  <c r="BY50" i="3"/>
  <c r="BZ50" i="3"/>
  <c r="CA50" i="3"/>
  <c r="CB50" i="3"/>
  <c r="CC50" i="3"/>
  <c r="CD50" i="3"/>
  <c r="CE50" i="3"/>
  <c r="CF50" i="3"/>
  <c r="CG50" i="3"/>
  <c r="CH50" i="3"/>
  <c r="CI50" i="3"/>
  <c r="CJ50" i="3"/>
  <c r="CK50" i="3"/>
  <c r="CL50" i="3"/>
  <c r="CM50" i="3"/>
  <c r="CN50" i="3"/>
  <c r="CO50" i="3"/>
  <c r="CP50" i="3"/>
  <c r="CQ50" i="3"/>
  <c r="CR50" i="3"/>
  <c r="CS50" i="3"/>
  <c r="CT50" i="3"/>
  <c r="CU50" i="3"/>
  <c r="CV50" i="3"/>
  <c r="CW50" i="3"/>
  <c r="CX50" i="3"/>
  <c r="CY50" i="3"/>
  <c r="CZ50" i="3"/>
  <c r="DA50" i="3"/>
  <c r="DB50" i="3"/>
  <c r="DC50" i="3"/>
  <c r="DD50" i="3"/>
  <c r="DE50" i="3"/>
  <c r="DF50" i="3"/>
  <c r="DG50" i="3"/>
  <c r="DH50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BB51" i="3"/>
  <c r="BC51" i="3"/>
  <c r="BD51" i="3"/>
  <c r="BE51" i="3"/>
  <c r="BF51" i="3"/>
  <c r="BG51" i="3"/>
  <c r="BH51" i="3"/>
  <c r="BI51" i="3"/>
  <c r="BJ51" i="3"/>
  <c r="BK51" i="3"/>
  <c r="BL51" i="3"/>
  <c r="BM51" i="3"/>
  <c r="BN51" i="3"/>
  <c r="BO51" i="3"/>
  <c r="BP51" i="3"/>
  <c r="BQ51" i="3"/>
  <c r="BR51" i="3"/>
  <c r="BS51" i="3"/>
  <c r="BT51" i="3"/>
  <c r="BU51" i="3"/>
  <c r="BV51" i="3"/>
  <c r="BW51" i="3"/>
  <c r="BX51" i="3"/>
  <c r="BY51" i="3"/>
  <c r="BZ51" i="3"/>
  <c r="CA51" i="3"/>
  <c r="CB51" i="3"/>
  <c r="CC51" i="3"/>
  <c r="CD51" i="3"/>
  <c r="CE51" i="3"/>
  <c r="CF51" i="3"/>
  <c r="CG51" i="3"/>
  <c r="CH51" i="3"/>
  <c r="CI51" i="3"/>
  <c r="CJ51" i="3"/>
  <c r="CK51" i="3"/>
  <c r="CL51" i="3"/>
  <c r="CM51" i="3"/>
  <c r="CN51" i="3"/>
  <c r="CO51" i="3"/>
  <c r="CP51" i="3"/>
  <c r="CQ51" i="3"/>
  <c r="CR51" i="3"/>
  <c r="CS51" i="3"/>
  <c r="CT51" i="3"/>
  <c r="CU51" i="3"/>
  <c r="CV51" i="3"/>
  <c r="CW51" i="3"/>
  <c r="CX51" i="3"/>
  <c r="CY51" i="3"/>
  <c r="CZ51" i="3"/>
  <c r="DA51" i="3"/>
  <c r="DB51" i="3"/>
  <c r="DC51" i="3"/>
  <c r="DD51" i="3"/>
  <c r="DE51" i="3"/>
  <c r="DF51" i="3"/>
  <c r="DG51" i="3"/>
  <c r="DH51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BB52" i="3"/>
  <c r="BC52" i="3"/>
  <c r="BD52" i="3"/>
  <c r="BE52" i="3"/>
  <c r="BF52" i="3"/>
  <c r="BG52" i="3"/>
  <c r="BH52" i="3"/>
  <c r="BI52" i="3"/>
  <c r="BJ52" i="3"/>
  <c r="BK52" i="3"/>
  <c r="BL52" i="3"/>
  <c r="BM52" i="3"/>
  <c r="BN52" i="3"/>
  <c r="BO52" i="3"/>
  <c r="BP52" i="3"/>
  <c r="BQ52" i="3"/>
  <c r="BR52" i="3"/>
  <c r="BS52" i="3"/>
  <c r="BT52" i="3"/>
  <c r="BU52" i="3"/>
  <c r="BV52" i="3"/>
  <c r="BW52" i="3"/>
  <c r="BX52" i="3"/>
  <c r="BY52" i="3"/>
  <c r="BZ52" i="3"/>
  <c r="CA52" i="3"/>
  <c r="CB52" i="3"/>
  <c r="CC52" i="3"/>
  <c r="CD52" i="3"/>
  <c r="CE52" i="3"/>
  <c r="CF52" i="3"/>
  <c r="CG52" i="3"/>
  <c r="CH52" i="3"/>
  <c r="CI52" i="3"/>
  <c r="CJ52" i="3"/>
  <c r="CK52" i="3"/>
  <c r="CL52" i="3"/>
  <c r="CM52" i="3"/>
  <c r="CN52" i="3"/>
  <c r="CO52" i="3"/>
  <c r="CP52" i="3"/>
  <c r="CQ52" i="3"/>
  <c r="CR52" i="3"/>
  <c r="CS52" i="3"/>
  <c r="CT52" i="3"/>
  <c r="CU52" i="3"/>
  <c r="CV52" i="3"/>
  <c r="CW52" i="3"/>
  <c r="CX52" i="3"/>
  <c r="CY52" i="3"/>
  <c r="CZ52" i="3"/>
  <c r="DA52" i="3"/>
  <c r="DB52" i="3"/>
  <c r="DC52" i="3"/>
  <c r="DD52" i="3"/>
  <c r="DE52" i="3"/>
  <c r="DF52" i="3"/>
  <c r="DG52" i="3"/>
  <c r="DH52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AY53" i="3"/>
  <c r="AZ53" i="3"/>
  <c r="BA53" i="3"/>
  <c r="BB53" i="3"/>
  <c r="BC53" i="3"/>
  <c r="BD53" i="3"/>
  <c r="BE53" i="3"/>
  <c r="BF53" i="3"/>
  <c r="BG53" i="3"/>
  <c r="BH53" i="3"/>
  <c r="BI53" i="3"/>
  <c r="BJ53" i="3"/>
  <c r="BK53" i="3"/>
  <c r="BL53" i="3"/>
  <c r="BM53" i="3"/>
  <c r="BN53" i="3"/>
  <c r="BO53" i="3"/>
  <c r="BP53" i="3"/>
  <c r="BQ53" i="3"/>
  <c r="BR53" i="3"/>
  <c r="BS53" i="3"/>
  <c r="BT53" i="3"/>
  <c r="BU53" i="3"/>
  <c r="BV53" i="3"/>
  <c r="BW53" i="3"/>
  <c r="BX53" i="3"/>
  <c r="BY53" i="3"/>
  <c r="BZ53" i="3"/>
  <c r="CA53" i="3"/>
  <c r="CB53" i="3"/>
  <c r="CC53" i="3"/>
  <c r="CD53" i="3"/>
  <c r="CE53" i="3"/>
  <c r="CF53" i="3"/>
  <c r="CG53" i="3"/>
  <c r="CH53" i="3"/>
  <c r="CI53" i="3"/>
  <c r="CJ53" i="3"/>
  <c r="CK53" i="3"/>
  <c r="CL53" i="3"/>
  <c r="CM53" i="3"/>
  <c r="CN53" i="3"/>
  <c r="CO53" i="3"/>
  <c r="CP53" i="3"/>
  <c r="CQ53" i="3"/>
  <c r="CR53" i="3"/>
  <c r="CS53" i="3"/>
  <c r="CT53" i="3"/>
  <c r="CU53" i="3"/>
  <c r="CV53" i="3"/>
  <c r="CW53" i="3"/>
  <c r="CX53" i="3"/>
  <c r="CY53" i="3"/>
  <c r="CZ53" i="3"/>
  <c r="DA53" i="3"/>
  <c r="DB53" i="3"/>
  <c r="DC53" i="3"/>
  <c r="DD53" i="3"/>
  <c r="DE53" i="3"/>
  <c r="DF53" i="3"/>
  <c r="DG53" i="3"/>
  <c r="DH53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BF54" i="3"/>
  <c r="BG54" i="3"/>
  <c r="BH54" i="3"/>
  <c r="BI54" i="3"/>
  <c r="BJ54" i="3"/>
  <c r="BK54" i="3"/>
  <c r="BL54" i="3"/>
  <c r="BM54" i="3"/>
  <c r="BN54" i="3"/>
  <c r="BO54" i="3"/>
  <c r="BP54" i="3"/>
  <c r="BQ54" i="3"/>
  <c r="BR54" i="3"/>
  <c r="BS54" i="3"/>
  <c r="BT54" i="3"/>
  <c r="BU54" i="3"/>
  <c r="BV54" i="3"/>
  <c r="BW54" i="3"/>
  <c r="BX54" i="3"/>
  <c r="BY54" i="3"/>
  <c r="BZ54" i="3"/>
  <c r="CA54" i="3"/>
  <c r="CB54" i="3"/>
  <c r="CC54" i="3"/>
  <c r="CD54" i="3"/>
  <c r="CE54" i="3"/>
  <c r="CF54" i="3"/>
  <c r="CG54" i="3"/>
  <c r="CH54" i="3"/>
  <c r="CI54" i="3"/>
  <c r="CJ54" i="3"/>
  <c r="CK54" i="3"/>
  <c r="CL54" i="3"/>
  <c r="CM54" i="3"/>
  <c r="CN54" i="3"/>
  <c r="CO54" i="3"/>
  <c r="CP54" i="3"/>
  <c r="CQ54" i="3"/>
  <c r="CR54" i="3"/>
  <c r="CS54" i="3"/>
  <c r="CT54" i="3"/>
  <c r="CU54" i="3"/>
  <c r="CV54" i="3"/>
  <c r="CW54" i="3"/>
  <c r="CX54" i="3"/>
  <c r="CY54" i="3"/>
  <c r="CZ54" i="3"/>
  <c r="DA54" i="3"/>
  <c r="DB54" i="3"/>
  <c r="DC54" i="3"/>
  <c r="DD54" i="3"/>
  <c r="DE54" i="3"/>
  <c r="DF54" i="3"/>
  <c r="DG54" i="3"/>
  <c r="DH54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AY55" i="3"/>
  <c r="AZ55" i="3"/>
  <c r="BA55" i="3"/>
  <c r="BB55" i="3"/>
  <c r="BC55" i="3"/>
  <c r="BD55" i="3"/>
  <c r="BE55" i="3"/>
  <c r="BF55" i="3"/>
  <c r="BG55" i="3"/>
  <c r="BH55" i="3"/>
  <c r="BI55" i="3"/>
  <c r="BJ55" i="3"/>
  <c r="BK55" i="3"/>
  <c r="BL55" i="3"/>
  <c r="BM55" i="3"/>
  <c r="BN55" i="3"/>
  <c r="BO55" i="3"/>
  <c r="BP55" i="3"/>
  <c r="BQ55" i="3"/>
  <c r="BR55" i="3"/>
  <c r="BS55" i="3"/>
  <c r="BT55" i="3"/>
  <c r="BU55" i="3"/>
  <c r="BV55" i="3"/>
  <c r="BW55" i="3"/>
  <c r="BX55" i="3"/>
  <c r="BY55" i="3"/>
  <c r="BZ55" i="3"/>
  <c r="CA55" i="3"/>
  <c r="CB55" i="3"/>
  <c r="CC55" i="3"/>
  <c r="CD55" i="3"/>
  <c r="CE55" i="3"/>
  <c r="CF55" i="3"/>
  <c r="CG55" i="3"/>
  <c r="CH55" i="3"/>
  <c r="CI55" i="3"/>
  <c r="CJ55" i="3"/>
  <c r="CK55" i="3"/>
  <c r="CL55" i="3"/>
  <c r="CM55" i="3"/>
  <c r="CN55" i="3"/>
  <c r="CO55" i="3"/>
  <c r="CP55" i="3"/>
  <c r="CQ55" i="3"/>
  <c r="CR55" i="3"/>
  <c r="CS55" i="3"/>
  <c r="CT55" i="3"/>
  <c r="CU55" i="3"/>
  <c r="CV55" i="3"/>
  <c r="CW55" i="3"/>
  <c r="CX55" i="3"/>
  <c r="CY55" i="3"/>
  <c r="CZ55" i="3"/>
  <c r="DA55" i="3"/>
  <c r="DB55" i="3"/>
  <c r="DC55" i="3"/>
  <c r="DD55" i="3"/>
  <c r="DE55" i="3"/>
  <c r="DF55" i="3"/>
  <c r="DG55" i="3"/>
  <c r="DH55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BB56" i="3"/>
  <c r="BC56" i="3"/>
  <c r="BD56" i="3"/>
  <c r="BE56" i="3"/>
  <c r="BF56" i="3"/>
  <c r="BG56" i="3"/>
  <c r="BH56" i="3"/>
  <c r="BI56" i="3"/>
  <c r="BJ56" i="3"/>
  <c r="BK56" i="3"/>
  <c r="BL56" i="3"/>
  <c r="BM56" i="3"/>
  <c r="BN56" i="3"/>
  <c r="BO56" i="3"/>
  <c r="BP56" i="3"/>
  <c r="BQ56" i="3"/>
  <c r="BR56" i="3"/>
  <c r="BS56" i="3"/>
  <c r="BT56" i="3"/>
  <c r="BU56" i="3"/>
  <c r="BV56" i="3"/>
  <c r="BW56" i="3"/>
  <c r="BX56" i="3"/>
  <c r="BY56" i="3"/>
  <c r="BZ56" i="3"/>
  <c r="CA56" i="3"/>
  <c r="CB56" i="3"/>
  <c r="CC56" i="3"/>
  <c r="CD56" i="3"/>
  <c r="CE56" i="3"/>
  <c r="CF56" i="3"/>
  <c r="CG56" i="3"/>
  <c r="CH56" i="3"/>
  <c r="CI56" i="3"/>
  <c r="CJ56" i="3"/>
  <c r="CK56" i="3"/>
  <c r="CL56" i="3"/>
  <c r="CM56" i="3"/>
  <c r="CN56" i="3"/>
  <c r="CO56" i="3"/>
  <c r="CP56" i="3"/>
  <c r="CQ56" i="3"/>
  <c r="CR56" i="3"/>
  <c r="CS56" i="3"/>
  <c r="CT56" i="3"/>
  <c r="CU56" i="3"/>
  <c r="CV56" i="3"/>
  <c r="CW56" i="3"/>
  <c r="CX56" i="3"/>
  <c r="CY56" i="3"/>
  <c r="CZ56" i="3"/>
  <c r="DA56" i="3"/>
  <c r="DB56" i="3"/>
  <c r="DC56" i="3"/>
  <c r="DD56" i="3"/>
  <c r="DE56" i="3"/>
  <c r="DF56" i="3"/>
  <c r="DG56" i="3"/>
  <c r="DH56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BB57" i="3"/>
  <c r="BC57" i="3"/>
  <c r="BD57" i="3"/>
  <c r="BE57" i="3"/>
  <c r="BF57" i="3"/>
  <c r="BG57" i="3"/>
  <c r="BH57" i="3"/>
  <c r="BI57" i="3"/>
  <c r="BJ57" i="3"/>
  <c r="BK57" i="3"/>
  <c r="BL57" i="3"/>
  <c r="BM57" i="3"/>
  <c r="BN57" i="3"/>
  <c r="BO57" i="3"/>
  <c r="BP57" i="3"/>
  <c r="BQ57" i="3"/>
  <c r="BR57" i="3"/>
  <c r="BS57" i="3"/>
  <c r="BT57" i="3"/>
  <c r="BU57" i="3"/>
  <c r="BV57" i="3"/>
  <c r="BW57" i="3"/>
  <c r="BX57" i="3"/>
  <c r="BY57" i="3"/>
  <c r="BZ57" i="3"/>
  <c r="CA57" i="3"/>
  <c r="CB57" i="3"/>
  <c r="CC57" i="3"/>
  <c r="CD57" i="3"/>
  <c r="CE57" i="3"/>
  <c r="CF57" i="3"/>
  <c r="CG57" i="3"/>
  <c r="CH57" i="3"/>
  <c r="CI57" i="3"/>
  <c r="CJ57" i="3"/>
  <c r="CK57" i="3"/>
  <c r="CL57" i="3"/>
  <c r="CM57" i="3"/>
  <c r="CN57" i="3"/>
  <c r="CO57" i="3"/>
  <c r="CP57" i="3"/>
  <c r="CQ57" i="3"/>
  <c r="CR57" i="3"/>
  <c r="CS57" i="3"/>
  <c r="CT57" i="3"/>
  <c r="CU57" i="3"/>
  <c r="CV57" i="3"/>
  <c r="CW57" i="3"/>
  <c r="CX57" i="3"/>
  <c r="CY57" i="3"/>
  <c r="CZ57" i="3"/>
  <c r="DA57" i="3"/>
  <c r="DB57" i="3"/>
  <c r="DC57" i="3"/>
  <c r="DD57" i="3"/>
  <c r="DE57" i="3"/>
  <c r="DF57" i="3"/>
  <c r="DG57" i="3"/>
  <c r="DH57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BB58" i="3"/>
  <c r="BC58" i="3"/>
  <c r="BD58" i="3"/>
  <c r="BE58" i="3"/>
  <c r="BF58" i="3"/>
  <c r="BG58" i="3"/>
  <c r="BH58" i="3"/>
  <c r="BI58" i="3"/>
  <c r="BJ58" i="3"/>
  <c r="BK58" i="3"/>
  <c r="BL58" i="3"/>
  <c r="BM58" i="3"/>
  <c r="BN58" i="3"/>
  <c r="BO58" i="3"/>
  <c r="BP58" i="3"/>
  <c r="BQ58" i="3"/>
  <c r="BR58" i="3"/>
  <c r="BS58" i="3"/>
  <c r="BT58" i="3"/>
  <c r="BU58" i="3"/>
  <c r="BV58" i="3"/>
  <c r="BW58" i="3"/>
  <c r="BX58" i="3"/>
  <c r="BY58" i="3"/>
  <c r="BZ58" i="3"/>
  <c r="CA58" i="3"/>
  <c r="CB58" i="3"/>
  <c r="CC58" i="3"/>
  <c r="CD58" i="3"/>
  <c r="CE58" i="3"/>
  <c r="CF58" i="3"/>
  <c r="CG58" i="3"/>
  <c r="CH58" i="3"/>
  <c r="CI58" i="3"/>
  <c r="CJ58" i="3"/>
  <c r="CK58" i="3"/>
  <c r="CL58" i="3"/>
  <c r="CM58" i="3"/>
  <c r="CN58" i="3"/>
  <c r="CO58" i="3"/>
  <c r="CP58" i="3"/>
  <c r="CQ58" i="3"/>
  <c r="CR58" i="3"/>
  <c r="CS58" i="3"/>
  <c r="CT58" i="3"/>
  <c r="CU58" i="3"/>
  <c r="CV58" i="3"/>
  <c r="CW58" i="3"/>
  <c r="CX58" i="3"/>
  <c r="CY58" i="3"/>
  <c r="CZ58" i="3"/>
  <c r="DA58" i="3"/>
  <c r="DB58" i="3"/>
  <c r="DC58" i="3"/>
  <c r="DD58" i="3"/>
  <c r="DE58" i="3"/>
  <c r="DF58" i="3"/>
  <c r="DG58" i="3"/>
  <c r="DH58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L59" i="3"/>
  <c r="CM59" i="3"/>
  <c r="CN59" i="3"/>
  <c r="CO59" i="3"/>
  <c r="CP59" i="3"/>
  <c r="CQ59" i="3"/>
  <c r="CR59" i="3"/>
  <c r="CS59" i="3"/>
  <c r="CT59" i="3"/>
  <c r="CU59" i="3"/>
  <c r="CV59" i="3"/>
  <c r="CW59" i="3"/>
  <c r="CX59" i="3"/>
  <c r="CY59" i="3"/>
  <c r="CZ59" i="3"/>
  <c r="DA59" i="3"/>
  <c r="DB59" i="3"/>
  <c r="DC59" i="3"/>
  <c r="DD59" i="3"/>
  <c r="DE59" i="3"/>
  <c r="DF59" i="3"/>
  <c r="DG59" i="3"/>
  <c r="DH59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BB60" i="3"/>
  <c r="BC60" i="3"/>
  <c r="BD60" i="3"/>
  <c r="BE60" i="3"/>
  <c r="BF60" i="3"/>
  <c r="BG60" i="3"/>
  <c r="BH60" i="3"/>
  <c r="BI60" i="3"/>
  <c r="BJ60" i="3"/>
  <c r="BK60" i="3"/>
  <c r="BL60" i="3"/>
  <c r="BM60" i="3"/>
  <c r="BN60" i="3"/>
  <c r="BO60" i="3"/>
  <c r="BP60" i="3"/>
  <c r="BQ60" i="3"/>
  <c r="BR60" i="3"/>
  <c r="BS60" i="3"/>
  <c r="BT60" i="3"/>
  <c r="BU60" i="3"/>
  <c r="BV60" i="3"/>
  <c r="BW60" i="3"/>
  <c r="BX60" i="3"/>
  <c r="BY60" i="3"/>
  <c r="BZ60" i="3"/>
  <c r="CA60" i="3"/>
  <c r="CB60" i="3"/>
  <c r="CC60" i="3"/>
  <c r="CD60" i="3"/>
  <c r="CE60" i="3"/>
  <c r="CF60" i="3"/>
  <c r="CG60" i="3"/>
  <c r="CH60" i="3"/>
  <c r="CI60" i="3"/>
  <c r="CJ60" i="3"/>
  <c r="CK60" i="3"/>
  <c r="CL60" i="3"/>
  <c r="CM60" i="3"/>
  <c r="CN60" i="3"/>
  <c r="CO60" i="3"/>
  <c r="CP60" i="3"/>
  <c r="CQ60" i="3"/>
  <c r="CR60" i="3"/>
  <c r="CS60" i="3"/>
  <c r="CT60" i="3"/>
  <c r="CU60" i="3"/>
  <c r="CV60" i="3"/>
  <c r="CW60" i="3"/>
  <c r="CX60" i="3"/>
  <c r="CY60" i="3"/>
  <c r="CZ60" i="3"/>
  <c r="DA60" i="3"/>
  <c r="DB60" i="3"/>
  <c r="DC60" i="3"/>
  <c r="DD60" i="3"/>
  <c r="DE60" i="3"/>
  <c r="DF60" i="3"/>
  <c r="DG60" i="3"/>
  <c r="DH60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BB61" i="3"/>
  <c r="BC61" i="3"/>
  <c r="BD61" i="3"/>
  <c r="BE61" i="3"/>
  <c r="BF61" i="3"/>
  <c r="BG61" i="3"/>
  <c r="BH61" i="3"/>
  <c r="BI61" i="3"/>
  <c r="BJ61" i="3"/>
  <c r="BK61" i="3"/>
  <c r="BL61" i="3"/>
  <c r="BM61" i="3"/>
  <c r="BN61" i="3"/>
  <c r="BO61" i="3"/>
  <c r="BP61" i="3"/>
  <c r="BQ61" i="3"/>
  <c r="BR61" i="3"/>
  <c r="BS61" i="3"/>
  <c r="BT61" i="3"/>
  <c r="BU61" i="3"/>
  <c r="BV61" i="3"/>
  <c r="BW61" i="3"/>
  <c r="BX61" i="3"/>
  <c r="BY61" i="3"/>
  <c r="BZ61" i="3"/>
  <c r="CA61" i="3"/>
  <c r="CB61" i="3"/>
  <c r="CC61" i="3"/>
  <c r="CD61" i="3"/>
  <c r="CE61" i="3"/>
  <c r="CF61" i="3"/>
  <c r="CG61" i="3"/>
  <c r="CH61" i="3"/>
  <c r="CI61" i="3"/>
  <c r="CJ61" i="3"/>
  <c r="CK61" i="3"/>
  <c r="CL61" i="3"/>
  <c r="CM61" i="3"/>
  <c r="CN61" i="3"/>
  <c r="CO61" i="3"/>
  <c r="CP61" i="3"/>
  <c r="CQ61" i="3"/>
  <c r="CR61" i="3"/>
  <c r="CS61" i="3"/>
  <c r="CT61" i="3"/>
  <c r="CU61" i="3"/>
  <c r="CV61" i="3"/>
  <c r="CW61" i="3"/>
  <c r="CX61" i="3"/>
  <c r="CY61" i="3"/>
  <c r="CZ61" i="3"/>
  <c r="DA61" i="3"/>
  <c r="DB61" i="3"/>
  <c r="DC61" i="3"/>
  <c r="DD61" i="3"/>
  <c r="DE61" i="3"/>
  <c r="DF61" i="3"/>
  <c r="DG61" i="3"/>
  <c r="DH61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BB62" i="3"/>
  <c r="BC62" i="3"/>
  <c r="BD62" i="3"/>
  <c r="BE62" i="3"/>
  <c r="BF62" i="3"/>
  <c r="BG62" i="3"/>
  <c r="BH62" i="3"/>
  <c r="BI62" i="3"/>
  <c r="BJ62" i="3"/>
  <c r="BK62" i="3"/>
  <c r="BL62" i="3"/>
  <c r="BM62" i="3"/>
  <c r="BN62" i="3"/>
  <c r="BO62" i="3"/>
  <c r="BP62" i="3"/>
  <c r="BQ62" i="3"/>
  <c r="BR62" i="3"/>
  <c r="BS62" i="3"/>
  <c r="BT62" i="3"/>
  <c r="BU62" i="3"/>
  <c r="BV62" i="3"/>
  <c r="BW62" i="3"/>
  <c r="BX62" i="3"/>
  <c r="BY62" i="3"/>
  <c r="BZ62" i="3"/>
  <c r="CA62" i="3"/>
  <c r="CB62" i="3"/>
  <c r="CC62" i="3"/>
  <c r="CD62" i="3"/>
  <c r="CE62" i="3"/>
  <c r="CF62" i="3"/>
  <c r="CG62" i="3"/>
  <c r="CH62" i="3"/>
  <c r="CI62" i="3"/>
  <c r="CJ62" i="3"/>
  <c r="CK62" i="3"/>
  <c r="CL62" i="3"/>
  <c r="CM62" i="3"/>
  <c r="CN62" i="3"/>
  <c r="CO62" i="3"/>
  <c r="CP62" i="3"/>
  <c r="CQ62" i="3"/>
  <c r="CR62" i="3"/>
  <c r="CS62" i="3"/>
  <c r="CT62" i="3"/>
  <c r="CU62" i="3"/>
  <c r="CV62" i="3"/>
  <c r="CW62" i="3"/>
  <c r="CX62" i="3"/>
  <c r="CY62" i="3"/>
  <c r="CZ62" i="3"/>
  <c r="DA62" i="3"/>
  <c r="DB62" i="3"/>
  <c r="DC62" i="3"/>
  <c r="DD62" i="3"/>
  <c r="DE62" i="3"/>
  <c r="DF62" i="3"/>
  <c r="DG62" i="3"/>
  <c r="DH62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BB63" i="3"/>
  <c r="BC63" i="3"/>
  <c r="BD63" i="3"/>
  <c r="BE63" i="3"/>
  <c r="BF63" i="3"/>
  <c r="BG63" i="3"/>
  <c r="BH63" i="3"/>
  <c r="BI63" i="3"/>
  <c r="BJ63" i="3"/>
  <c r="BK63" i="3"/>
  <c r="BL63" i="3"/>
  <c r="BM63" i="3"/>
  <c r="BN63" i="3"/>
  <c r="BO63" i="3"/>
  <c r="BP63" i="3"/>
  <c r="BQ63" i="3"/>
  <c r="BR63" i="3"/>
  <c r="BS63" i="3"/>
  <c r="BT63" i="3"/>
  <c r="BU63" i="3"/>
  <c r="BV63" i="3"/>
  <c r="BW63" i="3"/>
  <c r="BX63" i="3"/>
  <c r="BY63" i="3"/>
  <c r="BZ63" i="3"/>
  <c r="CA63" i="3"/>
  <c r="CB63" i="3"/>
  <c r="CC63" i="3"/>
  <c r="CD63" i="3"/>
  <c r="CE63" i="3"/>
  <c r="CF63" i="3"/>
  <c r="CG63" i="3"/>
  <c r="CH63" i="3"/>
  <c r="CI63" i="3"/>
  <c r="CJ63" i="3"/>
  <c r="CK63" i="3"/>
  <c r="CL63" i="3"/>
  <c r="CM63" i="3"/>
  <c r="CN63" i="3"/>
  <c r="CO63" i="3"/>
  <c r="CP63" i="3"/>
  <c r="CQ63" i="3"/>
  <c r="CR63" i="3"/>
  <c r="CS63" i="3"/>
  <c r="CT63" i="3"/>
  <c r="CU63" i="3"/>
  <c r="CV63" i="3"/>
  <c r="CW63" i="3"/>
  <c r="CX63" i="3"/>
  <c r="CY63" i="3"/>
  <c r="CZ63" i="3"/>
  <c r="DA63" i="3"/>
  <c r="DB63" i="3"/>
  <c r="DC63" i="3"/>
  <c r="DD63" i="3"/>
  <c r="DE63" i="3"/>
  <c r="DF63" i="3"/>
  <c r="DG63" i="3"/>
  <c r="DH63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BB64" i="3"/>
  <c r="BC64" i="3"/>
  <c r="BD64" i="3"/>
  <c r="BE64" i="3"/>
  <c r="BF64" i="3"/>
  <c r="BG64" i="3"/>
  <c r="BH64" i="3"/>
  <c r="BI64" i="3"/>
  <c r="BJ64" i="3"/>
  <c r="BK64" i="3"/>
  <c r="BL64" i="3"/>
  <c r="BM64" i="3"/>
  <c r="BN64" i="3"/>
  <c r="BO64" i="3"/>
  <c r="BP64" i="3"/>
  <c r="BQ64" i="3"/>
  <c r="BR64" i="3"/>
  <c r="BS64" i="3"/>
  <c r="BT64" i="3"/>
  <c r="BU64" i="3"/>
  <c r="BV64" i="3"/>
  <c r="BW64" i="3"/>
  <c r="BX64" i="3"/>
  <c r="BY64" i="3"/>
  <c r="BZ64" i="3"/>
  <c r="CA64" i="3"/>
  <c r="CB64" i="3"/>
  <c r="CC64" i="3"/>
  <c r="CD64" i="3"/>
  <c r="CE64" i="3"/>
  <c r="CF64" i="3"/>
  <c r="CG64" i="3"/>
  <c r="CH64" i="3"/>
  <c r="CI64" i="3"/>
  <c r="CJ64" i="3"/>
  <c r="CK64" i="3"/>
  <c r="CL64" i="3"/>
  <c r="CM64" i="3"/>
  <c r="CN64" i="3"/>
  <c r="CO64" i="3"/>
  <c r="CP64" i="3"/>
  <c r="CQ64" i="3"/>
  <c r="CR64" i="3"/>
  <c r="CS64" i="3"/>
  <c r="CT64" i="3"/>
  <c r="CU64" i="3"/>
  <c r="CV64" i="3"/>
  <c r="CW64" i="3"/>
  <c r="CX64" i="3"/>
  <c r="CY64" i="3"/>
  <c r="CZ64" i="3"/>
  <c r="DA64" i="3"/>
  <c r="DB64" i="3"/>
  <c r="DC64" i="3"/>
  <c r="DD64" i="3"/>
  <c r="DE64" i="3"/>
  <c r="DF64" i="3"/>
  <c r="DG64" i="3"/>
  <c r="DH64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BG65" i="3"/>
  <c r="BH65" i="3"/>
  <c r="BI65" i="3"/>
  <c r="BJ65" i="3"/>
  <c r="BK65" i="3"/>
  <c r="BL65" i="3"/>
  <c r="BM65" i="3"/>
  <c r="BN65" i="3"/>
  <c r="BO65" i="3"/>
  <c r="BP65" i="3"/>
  <c r="BQ65" i="3"/>
  <c r="BR65" i="3"/>
  <c r="BS65" i="3"/>
  <c r="BT65" i="3"/>
  <c r="BU65" i="3"/>
  <c r="BV65" i="3"/>
  <c r="BW65" i="3"/>
  <c r="BX65" i="3"/>
  <c r="BY65" i="3"/>
  <c r="BZ65" i="3"/>
  <c r="CA65" i="3"/>
  <c r="CB65" i="3"/>
  <c r="CC65" i="3"/>
  <c r="CD65" i="3"/>
  <c r="CE65" i="3"/>
  <c r="CF65" i="3"/>
  <c r="CG65" i="3"/>
  <c r="CH65" i="3"/>
  <c r="CI65" i="3"/>
  <c r="CJ65" i="3"/>
  <c r="CK65" i="3"/>
  <c r="CL65" i="3"/>
  <c r="CM65" i="3"/>
  <c r="CN65" i="3"/>
  <c r="CO65" i="3"/>
  <c r="CP65" i="3"/>
  <c r="CQ65" i="3"/>
  <c r="CR65" i="3"/>
  <c r="CS65" i="3"/>
  <c r="CT65" i="3"/>
  <c r="CU65" i="3"/>
  <c r="CV65" i="3"/>
  <c r="CW65" i="3"/>
  <c r="CX65" i="3"/>
  <c r="CY65" i="3"/>
  <c r="CZ65" i="3"/>
  <c r="DA65" i="3"/>
  <c r="DB65" i="3"/>
  <c r="DC65" i="3"/>
  <c r="DD65" i="3"/>
  <c r="DE65" i="3"/>
  <c r="DF65" i="3"/>
  <c r="DG65" i="3"/>
  <c r="DH65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BG66" i="3"/>
  <c r="BH66" i="3"/>
  <c r="BI66" i="3"/>
  <c r="BJ66" i="3"/>
  <c r="BK66" i="3"/>
  <c r="BL66" i="3"/>
  <c r="BM66" i="3"/>
  <c r="BN66" i="3"/>
  <c r="BO66" i="3"/>
  <c r="BP66" i="3"/>
  <c r="BQ66" i="3"/>
  <c r="BR66" i="3"/>
  <c r="BS66" i="3"/>
  <c r="BT66" i="3"/>
  <c r="BU66" i="3"/>
  <c r="BV66" i="3"/>
  <c r="BW66" i="3"/>
  <c r="BX66" i="3"/>
  <c r="BY66" i="3"/>
  <c r="BZ66" i="3"/>
  <c r="CA66" i="3"/>
  <c r="CB66" i="3"/>
  <c r="CC66" i="3"/>
  <c r="CD66" i="3"/>
  <c r="CE66" i="3"/>
  <c r="CF66" i="3"/>
  <c r="CG66" i="3"/>
  <c r="CH66" i="3"/>
  <c r="CI66" i="3"/>
  <c r="CJ66" i="3"/>
  <c r="CK66" i="3"/>
  <c r="CL66" i="3"/>
  <c r="CM66" i="3"/>
  <c r="CN66" i="3"/>
  <c r="CO66" i="3"/>
  <c r="CP66" i="3"/>
  <c r="CQ66" i="3"/>
  <c r="CR66" i="3"/>
  <c r="CS66" i="3"/>
  <c r="CT66" i="3"/>
  <c r="CU66" i="3"/>
  <c r="CV66" i="3"/>
  <c r="CW66" i="3"/>
  <c r="CX66" i="3"/>
  <c r="CY66" i="3"/>
  <c r="CZ66" i="3"/>
  <c r="DA66" i="3"/>
  <c r="DB66" i="3"/>
  <c r="DC66" i="3"/>
  <c r="DD66" i="3"/>
  <c r="DE66" i="3"/>
  <c r="DF66" i="3"/>
  <c r="DG66" i="3"/>
  <c r="DH66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BG67" i="3"/>
  <c r="BH67" i="3"/>
  <c r="BI67" i="3"/>
  <c r="BJ67" i="3"/>
  <c r="BK67" i="3"/>
  <c r="BL67" i="3"/>
  <c r="BM67" i="3"/>
  <c r="BN67" i="3"/>
  <c r="BO67" i="3"/>
  <c r="BP67" i="3"/>
  <c r="BQ67" i="3"/>
  <c r="BR67" i="3"/>
  <c r="BS67" i="3"/>
  <c r="BT67" i="3"/>
  <c r="BU67" i="3"/>
  <c r="BV67" i="3"/>
  <c r="BW67" i="3"/>
  <c r="BX67" i="3"/>
  <c r="BY67" i="3"/>
  <c r="BZ67" i="3"/>
  <c r="CA67" i="3"/>
  <c r="CB67" i="3"/>
  <c r="CC67" i="3"/>
  <c r="CD67" i="3"/>
  <c r="CE67" i="3"/>
  <c r="CF67" i="3"/>
  <c r="CG67" i="3"/>
  <c r="CH67" i="3"/>
  <c r="CI67" i="3"/>
  <c r="CJ67" i="3"/>
  <c r="CK67" i="3"/>
  <c r="CL67" i="3"/>
  <c r="CM67" i="3"/>
  <c r="CN67" i="3"/>
  <c r="CO67" i="3"/>
  <c r="CP67" i="3"/>
  <c r="CQ67" i="3"/>
  <c r="CR67" i="3"/>
  <c r="CS67" i="3"/>
  <c r="CT67" i="3"/>
  <c r="CU67" i="3"/>
  <c r="CV67" i="3"/>
  <c r="CW67" i="3"/>
  <c r="CX67" i="3"/>
  <c r="CY67" i="3"/>
  <c r="CZ67" i="3"/>
  <c r="DA67" i="3"/>
  <c r="DB67" i="3"/>
  <c r="DC67" i="3"/>
  <c r="DD67" i="3"/>
  <c r="DE67" i="3"/>
  <c r="DF67" i="3"/>
  <c r="DG67" i="3"/>
  <c r="DH67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BG68" i="3"/>
  <c r="BH68" i="3"/>
  <c r="BI68" i="3"/>
  <c r="BJ68" i="3"/>
  <c r="BK68" i="3"/>
  <c r="BL68" i="3"/>
  <c r="BM68" i="3"/>
  <c r="BN68" i="3"/>
  <c r="BO68" i="3"/>
  <c r="BP68" i="3"/>
  <c r="BQ68" i="3"/>
  <c r="BR68" i="3"/>
  <c r="BS68" i="3"/>
  <c r="BT68" i="3"/>
  <c r="BU68" i="3"/>
  <c r="BV68" i="3"/>
  <c r="BW68" i="3"/>
  <c r="BX68" i="3"/>
  <c r="BY68" i="3"/>
  <c r="BZ68" i="3"/>
  <c r="CA68" i="3"/>
  <c r="CB68" i="3"/>
  <c r="CC68" i="3"/>
  <c r="CD68" i="3"/>
  <c r="CE68" i="3"/>
  <c r="CF68" i="3"/>
  <c r="CG68" i="3"/>
  <c r="CH68" i="3"/>
  <c r="CI68" i="3"/>
  <c r="CJ68" i="3"/>
  <c r="CK68" i="3"/>
  <c r="CL68" i="3"/>
  <c r="CM68" i="3"/>
  <c r="CN68" i="3"/>
  <c r="CO68" i="3"/>
  <c r="CP68" i="3"/>
  <c r="CQ68" i="3"/>
  <c r="CR68" i="3"/>
  <c r="CS68" i="3"/>
  <c r="CT68" i="3"/>
  <c r="CU68" i="3"/>
  <c r="CV68" i="3"/>
  <c r="CW68" i="3"/>
  <c r="CX68" i="3"/>
  <c r="CY68" i="3"/>
  <c r="CZ68" i="3"/>
  <c r="DA68" i="3"/>
  <c r="DB68" i="3"/>
  <c r="DC68" i="3"/>
  <c r="DD68" i="3"/>
  <c r="DE68" i="3"/>
  <c r="DF68" i="3"/>
  <c r="DG68" i="3"/>
  <c r="DH68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BG69" i="3"/>
  <c r="BH69" i="3"/>
  <c r="BI69" i="3"/>
  <c r="BJ69" i="3"/>
  <c r="BK69" i="3"/>
  <c r="BL69" i="3"/>
  <c r="BM69" i="3"/>
  <c r="BN69" i="3"/>
  <c r="BO69" i="3"/>
  <c r="BP69" i="3"/>
  <c r="BQ69" i="3"/>
  <c r="BR69" i="3"/>
  <c r="BS69" i="3"/>
  <c r="BT69" i="3"/>
  <c r="BU69" i="3"/>
  <c r="BV69" i="3"/>
  <c r="BW69" i="3"/>
  <c r="BX69" i="3"/>
  <c r="BY69" i="3"/>
  <c r="BZ69" i="3"/>
  <c r="CA69" i="3"/>
  <c r="CB69" i="3"/>
  <c r="CC69" i="3"/>
  <c r="CD69" i="3"/>
  <c r="CE69" i="3"/>
  <c r="CF69" i="3"/>
  <c r="CG69" i="3"/>
  <c r="CH69" i="3"/>
  <c r="CI69" i="3"/>
  <c r="CJ69" i="3"/>
  <c r="CK69" i="3"/>
  <c r="CL69" i="3"/>
  <c r="CM69" i="3"/>
  <c r="CN69" i="3"/>
  <c r="CO69" i="3"/>
  <c r="CP69" i="3"/>
  <c r="CQ69" i="3"/>
  <c r="CR69" i="3"/>
  <c r="CS69" i="3"/>
  <c r="CT69" i="3"/>
  <c r="CU69" i="3"/>
  <c r="CV69" i="3"/>
  <c r="CW69" i="3"/>
  <c r="CX69" i="3"/>
  <c r="CY69" i="3"/>
  <c r="CZ69" i="3"/>
  <c r="DA69" i="3"/>
  <c r="DB69" i="3"/>
  <c r="DC69" i="3"/>
  <c r="DD69" i="3"/>
  <c r="DE69" i="3"/>
  <c r="DF69" i="3"/>
  <c r="DG69" i="3"/>
  <c r="DH69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BJ70" i="3"/>
  <c r="BK70" i="3"/>
  <c r="BL70" i="3"/>
  <c r="BM70" i="3"/>
  <c r="BN70" i="3"/>
  <c r="BO70" i="3"/>
  <c r="BP70" i="3"/>
  <c r="BQ70" i="3"/>
  <c r="BR70" i="3"/>
  <c r="BS70" i="3"/>
  <c r="BT70" i="3"/>
  <c r="BU70" i="3"/>
  <c r="BV70" i="3"/>
  <c r="BW70" i="3"/>
  <c r="BX70" i="3"/>
  <c r="BY70" i="3"/>
  <c r="BZ70" i="3"/>
  <c r="CA70" i="3"/>
  <c r="CB70" i="3"/>
  <c r="CC70" i="3"/>
  <c r="CD70" i="3"/>
  <c r="CE70" i="3"/>
  <c r="CF70" i="3"/>
  <c r="CG70" i="3"/>
  <c r="CH70" i="3"/>
  <c r="CI70" i="3"/>
  <c r="CJ70" i="3"/>
  <c r="CK70" i="3"/>
  <c r="CL70" i="3"/>
  <c r="CM70" i="3"/>
  <c r="CN70" i="3"/>
  <c r="CO70" i="3"/>
  <c r="CP70" i="3"/>
  <c r="CQ70" i="3"/>
  <c r="CR70" i="3"/>
  <c r="CS70" i="3"/>
  <c r="CT70" i="3"/>
  <c r="CU70" i="3"/>
  <c r="CV70" i="3"/>
  <c r="CW70" i="3"/>
  <c r="CX70" i="3"/>
  <c r="CY70" i="3"/>
  <c r="CZ70" i="3"/>
  <c r="DA70" i="3"/>
  <c r="DB70" i="3"/>
  <c r="DC70" i="3"/>
  <c r="DD70" i="3"/>
  <c r="DE70" i="3"/>
  <c r="DF70" i="3"/>
  <c r="DG70" i="3"/>
  <c r="DH70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BJ71" i="3"/>
  <c r="BK71" i="3"/>
  <c r="BL71" i="3"/>
  <c r="BM71" i="3"/>
  <c r="BN71" i="3"/>
  <c r="BO71" i="3"/>
  <c r="BP71" i="3"/>
  <c r="BQ71" i="3"/>
  <c r="BR71" i="3"/>
  <c r="BS71" i="3"/>
  <c r="BT71" i="3"/>
  <c r="BU71" i="3"/>
  <c r="BV71" i="3"/>
  <c r="BW71" i="3"/>
  <c r="BX71" i="3"/>
  <c r="BY71" i="3"/>
  <c r="BZ71" i="3"/>
  <c r="CA71" i="3"/>
  <c r="CB71" i="3"/>
  <c r="CC71" i="3"/>
  <c r="CD71" i="3"/>
  <c r="CE71" i="3"/>
  <c r="CF71" i="3"/>
  <c r="CG71" i="3"/>
  <c r="CH71" i="3"/>
  <c r="CI71" i="3"/>
  <c r="CJ71" i="3"/>
  <c r="CK71" i="3"/>
  <c r="CL71" i="3"/>
  <c r="CM71" i="3"/>
  <c r="CN71" i="3"/>
  <c r="CO71" i="3"/>
  <c r="CP71" i="3"/>
  <c r="CQ71" i="3"/>
  <c r="CR71" i="3"/>
  <c r="CS71" i="3"/>
  <c r="CT71" i="3"/>
  <c r="CU71" i="3"/>
  <c r="CV71" i="3"/>
  <c r="CW71" i="3"/>
  <c r="CX71" i="3"/>
  <c r="CY71" i="3"/>
  <c r="CZ71" i="3"/>
  <c r="DA71" i="3"/>
  <c r="DB71" i="3"/>
  <c r="DC71" i="3"/>
  <c r="DD71" i="3"/>
  <c r="DE71" i="3"/>
  <c r="DF71" i="3"/>
  <c r="DG71" i="3"/>
  <c r="DH71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BJ72" i="3"/>
  <c r="BK72" i="3"/>
  <c r="BL72" i="3"/>
  <c r="BM72" i="3"/>
  <c r="BN72" i="3"/>
  <c r="BO72" i="3"/>
  <c r="BP72" i="3"/>
  <c r="BQ72" i="3"/>
  <c r="BR72" i="3"/>
  <c r="BS72" i="3"/>
  <c r="BT72" i="3"/>
  <c r="BU72" i="3"/>
  <c r="BV72" i="3"/>
  <c r="BW72" i="3"/>
  <c r="BX72" i="3"/>
  <c r="BY72" i="3"/>
  <c r="BZ72" i="3"/>
  <c r="CA72" i="3"/>
  <c r="CB72" i="3"/>
  <c r="CC72" i="3"/>
  <c r="CD72" i="3"/>
  <c r="CE72" i="3"/>
  <c r="CF72" i="3"/>
  <c r="CG72" i="3"/>
  <c r="CH72" i="3"/>
  <c r="CI72" i="3"/>
  <c r="CJ72" i="3"/>
  <c r="CK72" i="3"/>
  <c r="CL72" i="3"/>
  <c r="CM72" i="3"/>
  <c r="CN72" i="3"/>
  <c r="CO72" i="3"/>
  <c r="CP72" i="3"/>
  <c r="CQ72" i="3"/>
  <c r="CR72" i="3"/>
  <c r="CS72" i="3"/>
  <c r="CT72" i="3"/>
  <c r="CU72" i="3"/>
  <c r="CV72" i="3"/>
  <c r="CW72" i="3"/>
  <c r="CX72" i="3"/>
  <c r="CY72" i="3"/>
  <c r="CZ72" i="3"/>
  <c r="DA72" i="3"/>
  <c r="DB72" i="3"/>
  <c r="DC72" i="3"/>
  <c r="DD72" i="3"/>
  <c r="DE72" i="3"/>
  <c r="DF72" i="3"/>
  <c r="DG72" i="3"/>
  <c r="DH72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BK73" i="3"/>
  <c r="BL73" i="3"/>
  <c r="BM73" i="3"/>
  <c r="BN73" i="3"/>
  <c r="BO73" i="3"/>
  <c r="BP73" i="3"/>
  <c r="BQ73" i="3"/>
  <c r="BR73" i="3"/>
  <c r="BS73" i="3"/>
  <c r="BT73" i="3"/>
  <c r="BU73" i="3"/>
  <c r="BV73" i="3"/>
  <c r="BW73" i="3"/>
  <c r="BX73" i="3"/>
  <c r="BY73" i="3"/>
  <c r="BZ73" i="3"/>
  <c r="CA73" i="3"/>
  <c r="CB73" i="3"/>
  <c r="CC73" i="3"/>
  <c r="CD73" i="3"/>
  <c r="CE73" i="3"/>
  <c r="CF73" i="3"/>
  <c r="CG73" i="3"/>
  <c r="CH73" i="3"/>
  <c r="CI73" i="3"/>
  <c r="CJ73" i="3"/>
  <c r="CK73" i="3"/>
  <c r="CL73" i="3"/>
  <c r="CM73" i="3"/>
  <c r="CN73" i="3"/>
  <c r="CO73" i="3"/>
  <c r="CP73" i="3"/>
  <c r="CQ73" i="3"/>
  <c r="CR73" i="3"/>
  <c r="CS73" i="3"/>
  <c r="CT73" i="3"/>
  <c r="CU73" i="3"/>
  <c r="CV73" i="3"/>
  <c r="CW73" i="3"/>
  <c r="CX73" i="3"/>
  <c r="CY73" i="3"/>
  <c r="CZ73" i="3"/>
  <c r="DA73" i="3"/>
  <c r="DB73" i="3"/>
  <c r="DC73" i="3"/>
  <c r="DD73" i="3"/>
  <c r="DE73" i="3"/>
  <c r="DF73" i="3"/>
  <c r="DG73" i="3"/>
  <c r="DH73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BL74" i="3"/>
  <c r="BM74" i="3"/>
  <c r="BN74" i="3"/>
  <c r="BO74" i="3"/>
  <c r="BP74" i="3"/>
  <c r="BQ74" i="3"/>
  <c r="BR74" i="3"/>
  <c r="BS74" i="3"/>
  <c r="BT74" i="3"/>
  <c r="BU74" i="3"/>
  <c r="BV74" i="3"/>
  <c r="BW74" i="3"/>
  <c r="BX74" i="3"/>
  <c r="BY74" i="3"/>
  <c r="BZ74" i="3"/>
  <c r="CA74" i="3"/>
  <c r="CB74" i="3"/>
  <c r="CC74" i="3"/>
  <c r="CD74" i="3"/>
  <c r="CE74" i="3"/>
  <c r="CF74" i="3"/>
  <c r="CG74" i="3"/>
  <c r="CH74" i="3"/>
  <c r="CI74" i="3"/>
  <c r="CJ74" i="3"/>
  <c r="CK74" i="3"/>
  <c r="CL74" i="3"/>
  <c r="CM74" i="3"/>
  <c r="CN74" i="3"/>
  <c r="CO74" i="3"/>
  <c r="CP74" i="3"/>
  <c r="CQ74" i="3"/>
  <c r="CR74" i="3"/>
  <c r="CS74" i="3"/>
  <c r="CT74" i="3"/>
  <c r="CU74" i="3"/>
  <c r="CV74" i="3"/>
  <c r="CW74" i="3"/>
  <c r="CX74" i="3"/>
  <c r="CY74" i="3"/>
  <c r="CZ74" i="3"/>
  <c r="DA74" i="3"/>
  <c r="DB74" i="3"/>
  <c r="DC74" i="3"/>
  <c r="DD74" i="3"/>
  <c r="DE74" i="3"/>
  <c r="DF74" i="3"/>
  <c r="DG74" i="3"/>
  <c r="DH74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BJ75" i="3"/>
  <c r="BK75" i="3"/>
  <c r="BL75" i="3"/>
  <c r="BM75" i="3"/>
  <c r="BN75" i="3"/>
  <c r="BO75" i="3"/>
  <c r="BP75" i="3"/>
  <c r="BQ75" i="3"/>
  <c r="BR75" i="3"/>
  <c r="BS75" i="3"/>
  <c r="BT75" i="3"/>
  <c r="BU75" i="3"/>
  <c r="BV75" i="3"/>
  <c r="BW75" i="3"/>
  <c r="BX75" i="3"/>
  <c r="BY75" i="3"/>
  <c r="BZ75" i="3"/>
  <c r="CA75" i="3"/>
  <c r="CB75" i="3"/>
  <c r="CC75" i="3"/>
  <c r="CD75" i="3"/>
  <c r="CE75" i="3"/>
  <c r="CF75" i="3"/>
  <c r="CG75" i="3"/>
  <c r="CH75" i="3"/>
  <c r="CI75" i="3"/>
  <c r="CJ75" i="3"/>
  <c r="CK75" i="3"/>
  <c r="CL75" i="3"/>
  <c r="CM75" i="3"/>
  <c r="CN75" i="3"/>
  <c r="CO75" i="3"/>
  <c r="CP75" i="3"/>
  <c r="CQ75" i="3"/>
  <c r="CR75" i="3"/>
  <c r="CS75" i="3"/>
  <c r="CT75" i="3"/>
  <c r="CU75" i="3"/>
  <c r="CV75" i="3"/>
  <c r="CW75" i="3"/>
  <c r="CX75" i="3"/>
  <c r="CY75" i="3"/>
  <c r="CZ75" i="3"/>
  <c r="DA75" i="3"/>
  <c r="DB75" i="3"/>
  <c r="DC75" i="3"/>
  <c r="DD75" i="3"/>
  <c r="DE75" i="3"/>
  <c r="DF75" i="3"/>
  <c r="DG75" i="3"/>
  <c r="DH75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BJ76" i="3"/>
  <c r="BK76" i="3"/>
  <c r="BL76" i="3"/>
  <c r="BM76" i="3"/>
  <c r="BN76" i="3"/>
  <c r="BO76" i="3"/>
  <c r="BP76" i="3"/>
  <c r="BQ76" i="3"/>
  <c r="BR76" i="3"/>
  <c r="BS76" i="3"/>
  <c r="BT76" i="3"/>
  <c r="BU76" i="3"/>
  <c r="BV76" i="3"/>
  <c r="BW76" i="3"/>
  <c r="BX76" i="3"/>
  <c r="BY76" i="3"/>
  <c r="BZ76" i="3"/>
  <c r="CA76" i="3"/>
  <c r="CB76" i="3"/>
  <c r="CC76" i="3"/>
  <c r="CD76" i="3"/>
  <c r="CE76" i="3"/>
  <c r="CF76" i="3"/>
  <c r="CG76" i="3"/>
  <c r="CH76" i="3"/>
  <c r="CI76" i="3"/>
  <c r="CJ76" i="3"/>
  <c r="CK76" i="3"/>
  <c r="CL76" i="3"/>
  <c r="CM76" i="3"/>
  <c r="CN76" i="3"/>
  <c r="CO76" i="3"/>
  <c r="CP76" i="3"/>
  <c r="CQ76" i="3"/>
  <c r="CR76" i="3"/>
  <c r="CS76" i="3"/>
  <c r="CT76" i="3"/>
  <c r="CU76" i="3"/>
  <c r="CV76" i="3"/>
  <c r="CW76" i="3"/>
  <c r="CX76" i="3"/>
  <c r="CY76" i="3"/>
  <c r="CZ76" i="3"/>
  <c r="DA76" i="3"/>
  <c r="DB76" i="3"/>
  <c r="DC76" i="3"/>
  <c r="DD76" i="3"/>
  <c r="DE76" i="3"/>
  <c r="DF76" i="3"/>
  <c r="DG76" i="3"/>
  <c r="DH76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BJ77" i="3"/>
  <c r="BK77" i="3"/>
  <c r="BL77" i="3"/>
  <c r="BM77" i="3"/>
  <c r="BN77" i="3"/>
  <c r="BO77" i="3"/>
  <c r="BP77" i="3"/>
  <c r="BQ77" i="3"/>
  <c r="BR77" i="3"/>
  <c r="BS77" i="3"/>
  <c r="BT77" i="3"/>
  <c r="BU77" i="3"/>
  <c r="BV77" i="3"/>
  <c r="BW77" i="3"/>
  <c r="BX77" i="3"/>
  <c r="BY77" i="3"/>
  <c r="BZ77" i="3"/>
  <c r="CA77" i="3"/>
  <c r="CB77" i="3"/>
  <c r="CC77" i="3"/>
  <c r="CD77" i="3"/>
  <c r="CE77" i="3"/>
  <c r="CF77" i="3"/>
  <c r="CG77" i="3"/>
  <c r="CH77" i="3"/>
  <c r="CI77" i="3"/>
  <c r="CJ77" i="3"/>
  <c r="CK77" i="3"/>
  <c r="CL77" i="3"/>
  <c r="CM77" i="3"/>
  <c r="CN77" i="3"/>
  <c r="CO77" i="3"/>
  <c r="CP77" i="3"/>
  <c r="CQ77" i="3"/>
  <c r="CR77" i="3"/>
  <c r="CS77" i="3"/>
  <c r="CT77" i="3"/>
  <c r="CU77" i="3"/>
  <c r="CV77" i="3"/>
  <c r="CW77" i="3"/>
  <c r="CX77" i="3"/>
  <c r="CY77" i="3"/>
  <c r="CZ77" i="3"/>
  <c r="DA77" i="3"/>
  <c r="DB77" i="3"/>
  <c r="DC77" i="3"/>
  <c r="DD77" i="3"/>
  <c r="DE77" i="3"/>
  <c r="DF77" i="3"/>
  <c r="DG77" i="3"/>
  <c r="DH77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BJ78" i="3"/>
  <c r="BK78" i="3"/>
  <c r="BL78" i="3"/>
  <c r="BM78" i="3"/>
  <c r="BN78" i="3"/>
  <c r="BO78" i="3"/>
  <c r="BP78" i="3"/>
  <c r="BQ78" i="3"/>
  <c r="BR78" i="3"/>
  <c r="BS78" i="3"/>
  <c r="BT78" i="3"/>
  <c r="BU78" i="3"/>
  <c r="BV78" i="3"/>
  <c r="BW78" i="3"/>
  <c r="BX78" i="3"/>
  <c r="BY78" i="3"/>
  <c r="BZ78" i="3"/>
  <c r="CA78" i="3"/>
  <c r="CB78" i="3"/>
  <c r="CC78" i="3"/>
  <c r="CD78" i="3"/>
  <c r="CE78" i="3"/>
  <c r="CF78" i="3"/>
  <c r="CG78" i="3"/>
  <c r="CH78" i="3"/>
  <c r="CI78" i="3"/>
  <c r="CJ78" i="3"/>
  <c r="CK78" i="3"/>
  <c r="CL78" i="3"/>
  <c r="CM78" i="3"/>
  <c r="CN78" i="3"/>
  <c r="CO78" i="3"/>
  <c r="CP78" i="3"/>
  <c r="CQ78" i="3"/>
  <c r="CR78" i="3"/>
  <c r="CS78" i="3"/>
  <c r="CT78" i="3"/>
  <c r="CU78" i="3"/>
  <c r="CV78" i="3"/>
  <c r="CW78" i="3"/>
  <c r="CX78" i="3"/>
  <c r="CY78" i="3"/>
  <c r="CZ78" i="3"/>
  <c r="DA78" i="3"/>
  <c r="DB78" i="3"/>
  <c r="DC78" i="3"/>
  <c r="DD78" i="3"/>
  <c r="DE78" i="3"/>
  <c r="DF78" i="3"/>
  <c r="DG78" i="3"/>
  <c r="DH78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BJ79" i="3"/>
  <c r="BK79" i="3"/>
  <c r="BL79" i="3"/>
  <c r="BM79" i="3"/>
  <c r="BN79" i="3"/>
  <c r="BO79" i="3"/>
  <c r="BP79" i="3"/>
  <c r="BQ79" i="3"/>
  <c r="BR79" i="3"/>
  <c r="BS79" i="3"/>
  <c r="BT79" i="3"/>
  <c r="BU79" i="3"/>
  <c r="BV79" i="3"/>
  <c r="BW79" i="3"/>
  <c r="BX79" i="3"/>
  <c r="BY79" i="3"/>
  <c r="BZ79" i="3"/>
  <c r="CA79" i="3"/>
  <c r="CB79" i="3"/>
  <c r="CC79" i="3"/>
  <c r="CD79" i="3"/>
  <c r="CE79" i="3"/>
  <c r="CF79" i="3"/>
  <c r="CG79" i="3"/>
  <c r="CH79" i="3"/>
  <c r="CI79" i="3"/>
  <c r="CJ79" i="3"/>
  <c r="CK79" i="3"/>
  <c r="CL79" i="3"/>
  <c r="CM79" i="3"/>
  <c r="CN79" i="3"/>
  <c r="CO79" i="3"/>
  <c r="CP79" i="3"/>
  <c r="CQ79" i="3"/>
  <c r="CR79" i="3"/>
  <c r="CS79" i="3"/>
  <c r="CT79" i="3"/>
  <c r="CU79" i="3"/>
  <c r="CV79" i="3"/>
  <c r="CW79" i="3"/>
  <c r="CX79" i="3"/>
  <c r="CY79" i="3"/>
  <c r="CZ79" i="3"/>
  <c r="DA79" i="3"/>
  <c r="DB79" i="3"/>
  <c r="DC79" i="3"/>
  <c r="DD79" i="3"/>
  <c r="DE79" i="3"/>
  <c r="DF79" i="3"/>
  <c r="DG79" i="3"/>
  <c r="DH79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BJ80" i="3"/>
  <c r="BK80" i="3"/>
  <c r="BL80" i="3"/>
  <c r="BM80" i="3"/>
  <c r="BN80" i="3"/>
  <c r="BO80" i="3"/>
  <c r="BP80" i="3"/>
  <c r="BQ80" i="3"/>
  <c r="BR80" i="3"/>
  <c r="BS80" i="3"/>
  <c r="BT80" i="3"/>
  <c r="BU80" i="3"/>
  <c r="BV80" i="3"/>
  <c r="BW80" i="3"/>
  <c r="BX80" i="3"/>
  <c r="BY80" i="3"/>
  <c r="BZ80" i="3"/>
  <c r="CA80" i="3"/>
  <c r="CB80" i="3"/>
  <c r="CC80" i="3"/>
  <c r="CD80" i="3"/>
  <c r="CE80" i="3"/>
  <c r="CF80" i="3"/>
  <c r="CG80" i="3"/>
  <c r="CH80" i="3"/>
  <c r="CI80" i="3"/>
  <c r="CJ80" i="3"/>
  <c r="CK80" i="3"/>
  <c r="CL80" i="3"/>
  <c r="CM80" i="3"/>
  <c r="CN80" i="3"/>
  <c r="CO80" i="3"/>
  <c r="CP80" i="3"/>
  <c r="CQ80" i="3"/>
  <c r="CR80" i="3"/>
  <c r="CS80" i="3"/>
  <c r="CT80" i="3"/>
  <c r="CU80" i="3"/>
  <c r="CV80" i="3"/>
  <c r="CW80" i="3"/>
  <c r="CX80" i="3"/>
  <c r="CY80" i="3"/>
  <c r="CZ80" i="3"/>
  <c r="DA80" i="3"/>
  <c r="DB80" i="3"/>
  <c r="DC80" i="3"/>
  <c r="DD80" i="3"/>
  <c r="DE80" i="3"/>
  <c r="DF80" i="3"/>
  <c r="DG80" i="3"/>
  <c r="DH80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BJ81" i="3"/>
  <c r="BK81" i="3"/>
  <c r="BL81" i="3"/>
  <c r="BM81" i="3"/>
  <c r="BN81" i="3"/>
  <c r="BO81" i="3"/>
  <c r="BP81" i="3"/>
  <c r="BQ81" i="3"/>
  <c r="BR81" i="3"/>
  <c r="BS81" i="3"/>
  <c r="BT81" i="3"/>
  <c r="BU81" i="3"/>
  <c r="BV81" i="3"/>
  <c r="BW81" i="3"/>
  <c r="BX81" i="3"/>
  <c r="BY81" i="3"/>
  <c r="BZ81" i="3"/>
  <c r="CA81" i="3"/>
  <c r="CB81" i="3"/>
  <c r="CC81" i="3"/>
  <c r="CD81" i="3"/>
  <c r="CE81" i="3"/>
  <c r="CF81" i="3"/>
  <c r="CG81" i="3"/>
  <c r="CH81" i="3"/>
  <c r="CI81" i="3"/>
  <c r="CJ81" i="3"/>
  <c r="CK81" i="3"/>
  <c r="CL81" i="3"/>
  <c r="CM81" i="3"/>
  <c r="CN81" i="3"/>
  <c r="CO81" i="3"/>
  <c r="CP81" i="3"/>
  <c r="CQ81" i="3"/>
  <c r="CR81" i="3"/>
  <c r="CS81" i="3"/>
  <c r="CT81" i="3"/>
  <c r="CU81" i="3"/>
  <c r="CV81" i="3"/>
  <c r="CW81" i="3"/>
  <c r="CX81" i="3"/>
  <c r="CY81" i="3"/>
  <c r="CZ81" i="3"/>
  <c r="DA81" i="3"/>
  <c r="DB81" i="3"/>
  <c r="DC81" i="3"/>
  <c r="DD81" i="3"/>
  <c r="DE81" i="3"/>
  <c r="DF81" i="3"/>
  <c r="DG81" i="3"/>
  <c r="DH81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BJ82" i="3"/>
  <c r="BK82" i="3"/>
  <c r="BL82" i="3"/>
  <c r="BM82" i="3"/>
  <c r="BN82" i="3"/>
  <c r="BO82" i="3"/>
  <c r="BP82" i="3"/>
  <c r="BQ82" i="3"/>
  <c r="BR82" i="3"/>
  <c r="BS82" i="3"/>
  <c r="BT82" i="3"/>
  <c r="BU82" i="3"/>
  <c r="BV82" i="3"/>
  <c r="BW82" i="3"/>
  <c r="BX82" i="3"/>
  <c r="BY82" i="3"/>
  <c r="BZ82" i="3"/>
  <c r="CA82" i="3"/>
  <c r="CB82" i="3"/>
  <c r="CC82" i="3"/>
  <c r="CD82" i="3"/>
  <c r="CE82" i="3"/>
  <c r="CF82" i="3"/>
  <c r="CG82" i="3"/>
  <c r="CH82" i="3"/>
  <c r="CI82" i="3"/>
  <c r="CJ82" i="3"/>
  <c r="CK82" i="3"/>
  <c r="CL82" i="3"/>
  <c r="CM82" i="3"/>
  <c r="CN82" i="3"/>
  <c r="CO82" i="3"/>
  <c r="CP82" i="3"/>
  <c r="CQ82" i="3"/>
  <c r="CR82" i="3"/>
  <c r="CS82" i="3"/>
  <c r="CT82" i="3"/>
  <c r="CU82" i="3"/>
  <c r="CV82" i="3"/>
  <c r="CW82" i="3"/>
  <c r="CX82" i="3"/>
  <c r="CY82" i="3"/>
  <c r="CZ82" i="3"/>
  <c r="DA82" i="3"/>
  <c r="DB82" i="3"/>
  <c r="DC82" i="3"/>
  <c r="DD82" i="3"/>
  <c r="DE82" i="3"/>
  <c r="DF82" i="3"/>
  <c r="DG82" i="3"/>
  <c r="DH82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BJ83" i="3"/>
  <c r="BK83" i="3"/>
  <c r="BL83" i="3"/>
  <c r="BM83" i="3"/>
  <c r="BN83" i="3"/>
  <c r="BO83" i="3"/>
  <c r="BP83" i="3"/>
  <c r="BQ83" i="3"/>
  <c r="BR83" i="3"/>
  <c r="BS83" i="3"/>
  <c r="BT83" i="3"/>
  <c r="BU83" i="3"/>
  <c r="BV83" i="3"/>
  <c r="BW83" i="3"/>
  <c r="BX83" i="3"/>
  <c r="BY83" i="3"/>
  <c r="BZ83" i="3"/>
  <c r="CA83" i="3"/>
  <c r="CB83" i="3"/>
  <c r="CC83" i="3"/>
  <c r="CD83" i="3"/>
  <c r="CE83" i="3"/>
  <c r="CF83" i="3"/>
  <c r="CG83" i="3"/>
  <c r="CH83" i="3"/>
  <c r="CI83" i="3"/>
  <c r="CJ83" i="3"/>
  <c r="CK83" i="3"/>
  <c r="CL83" i="3"/>
  <c r="CM83" i="3"/>
  <c r="CN83" i="3"/>
  <c r="CO83" i="3"/>
  <c r="CP83" i="3"/>
  <c r="CQ83" i="3"/>
  <c r="CR83" i="3"/>
  <c r="CS83" i="3"/>
  <c r="CT83" i="3"/>
  <c r="CU83" i="3"/>
  <c r="CV83" i="3"/>
  <c r="CW83" i="3"/>
  <c r="CX83" i="3"/>
  <c r="CY83" i="3"/>
  <c r="CZ83" i="3"/>
  <c r="DA83" i="3"/>
  <c r="DB83" i="3"/>
  <c r="DC83" i="3"/>
  <c r="DD83" i="3"/>
  <c r="DE83" i="3"/>
  <c r="DF83" i="3"/>
  <c r="DG83" i="3"/>
  <c r="DH83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L84" i="3"/>
  <c r="CM84" i="3"/>
  <c r="CN84" i="3"/>
  <c r="CO84" i="3"/>
  <c r="CP84" i="3"/>
  <c r="CQ84" i="3"/>
  <c r="CR84" i="3"/>
  <c r="CS84" i="3"/>
  <c r="CT84" i="3"/>
  <c r="CU84" i="3"/>
  <c r="CV84" i="3"/>
  <c r="CW84" i="3"/>
  <c r="CX84" i="3"/>
  <c r="CY84" i="3"/>
  <c r="CZ84" i="3"/>
  <c r="DA84" i="3"/>
  <c r="DB84" i="3"/>
  <c r="DC84" i="3"/>
  <c r="DD84" i="3"/>
  <c r="DE84" i="3"/>
  <c r="DF84" i="3"/>
  <c r="DG84" i="3"/>
  <c r="DH84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L85" i="3"/>
  <c r="CM85" i="3"/>
  <c r="CN85" i="3"/>
  <c r="CO85" i="3"/>
  <c r="CP85" i="3"/>
  <c r="CQ85" i="3"/>
  <c r="CR85" i="3"/>
  <c r="CS85" i="3"/>
  <c r="CT85" i="3"/>
  <c r="CU85" i="3"/>
  <c r="CV85" i="3"/>
  <c r="CW85" i="3"/>
  <c r="CX85" i="3"/>
  <c r="CY85" i="3"/>
  <c r="CZ85" i="3"/>
  <c r="DA85" i="3"/>
  <c r="DB85" i="3"/>
  <c r="DC85" i="3"/>
  <c r="DD85" i="3"/>
  <c r="DE85" i="3"/>
  <c r="DF85" i="3"/>
  <c r="DG85" i="3"/>
  <c r="DH85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L86" i="3"/>
  <c r="CM86" i="3"/>
  <c r="CN86" i="3"/>
  <c r="CO86" i="3"/>
  <c r="CP86" i="3"/>
  <c r="CQ86" i="3"/>
  <c r="CR86" i="3"/>
  <c r="CS86" i="3"/>
  <c r="CT86" i="3"/>
  <c r="CU86" i="3"/>
  <c r="CV86" i="3"/>
  <c r="CW86" i="3"/>
  <c r="CX86" i="3"/>
  <c r="CY86" i="3"/>
  <c r="CZ86" i="3"/>
  <c r="DA86" i="3"/>
  <c r="DB86" i="3"/>
  <c r="DC86" i="3"/>
  <c r="DD86" i="3"/>
  <c r="DE86" i="3"/>
  <c r="DF86" i="3"/>
  <c r="DG86" i="3"/>
  <c r="DH86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L87" i="3"/>
  <c r="CM87" i="3"/>
  <c r="CN87" i="3"/>
  <c r="CO87" i="3"/>
  <c r="CP87" i="3"/>
  <c r="CQ87" i="3"/>
  <c r="CR87" i="3"/>
  <c r="CS87" i="3"/>
  <c r="CT87" i="3"/>
  <c r="CU87" i="3"/>
  <c r="CV87" i="3"/>
  <c r="CW87" i="3"/>
  <c r="CX87" i="3"/>
  <c r="CY87" i="3"/>
  <c r="CZ87" i="3"/>
  <c r="DA87" i="3"/>
  <c r="DB87" i="3"/>
  <c r="DC87" i="3"/>
  <c r="DD87" i="3"/>
  <c r="DE87" i="3"/>
  <c r="DF87" i="3"/>
  <c r="DG87" i="3"/>
  <c r="DH87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L88" i="3"/>
  <c r="CM88" i="3"/>
  <c r="CN88" i="3"/>
  <c r="CO88" i="3"/>
  <c r="CP88" i="3"/>
  <c r="CQ88" i="3"/>
  <c r="CR88" i="3"/>
  <c r="CS88" i="3"/>
  <c r="CT88" i="3"/>
  <c r="CU88" i="3"/>
  <c r="CV88" i="3"/>
  <c r="CW88" i="3"/>
  <c r="CX88" i="3"/>
  <c r="CY88" i="3"/>
  <c r="CZ88" i="3"/>
  <c r="DA88" i="3"/>
  <c r="DB88" i="3"/>
  <c r="DC88" i="3"/>
  <c r="DD88" i="3"/>
  <c r="DE88" i="3"/>
  <c r="DF88" i="3"/>
  <c r="DG88" i="3"/>
  <c r="DH88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L89" i="3"/>
  <c r="CM89" i="3"/>
  <c r="CN89" i="3"/>
  <c r="CO89" i="3"/>
  <c r="CP89" i="3"/>
  <c r="CQ89" i="3"/>
  <c r="CR89" i="3"/>
  <c r="CS89" i="3"/>
  <c r="CT89" i="3"/>
  <c r="CU89" i="3"/>
  <c r="CV89" i="3"/>
  <c r="CW89" i="3"/>
  <c r="CX89" i="3"/>
  <c r="CY89" i="3"/>
  <c r="CZ89" i="3"/>
  <c r="DA89" i="3"/>
  <c r="DB89" i="3"/>
  <c r="DC89" i="3"/>
  <c r="DD89" i="3"/>
  <c r="DE89" i="3"/>
  <c r="DF89" i="3"/>
  <c r="DG89" i="3"/>
  <c r="DH89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L90" i="3"/>
  <c r="CM90" i="3"/>
  <c r="CN90" i="3"/>
  <c r="CO90" i="3"/>
  <c r="CP90" i="3"/>
  <c r="CQ90" i="3"/>
  <c r="CR90" i="3"/>
  <c r="CS90" i="3"/>
  <c r="CT90" i="3"/>
  <c r="CU90" i="3"/>
  <c r="CV90" i="3"/>
  <c r="CW90" i="3"/>
  <c r="CX90" i="3"/>
  <c r="CY90" i="3"/>
  <c r="CZ90" i="3"/>
  <c r="DA90" i="3"/>
  <c r="DB90" i="3"/>
  <c r="DC90" i="3"/>
  <c r="DD90" i="3"/>
  <c r="DE90" i="3"/>
  <c r="DF90" i="3"/>
  <c r="DG90" i="3"/>
  <c r="DH90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BJ91" i="3"/>
  <c r="BK91" i="3"/>
  <c r="BL91" i="3"/>
  <c r="BM91" i="3"/>
  <c r="BN91" i="3"/>
  <c r="BO91" i="3"/>
  <c r="BP91" i="3"/>
  <c r="BQ91" i="3"/>
  <c r="BR91" i="3"/>
  <c r="BS91" i="3"/>
  <c r="BT91" i="3"/>
  <c r="BU91" i="3"/>
  <c r="BV91" i="3"/>
  <c r="BW91" i="3"/>
  <c r="BX91" i="3"/>
  <c r="BY91" i="3"/>
  <c r="BZ91" i="3"/>
  <c r="CA91" i="3"/>
  <c r="CB91" i="3"/>
  <c r="CC91" i="3"/>
  <c r="CD91" i="3"/>
  <c r="CE91" i="3"/>
  <c r="CF91" i="3"/>
  <c r="CG91" i="3"/>
  <c r="CH91" i="3"/>
  <c r="CI91" i="3"/>
  <c r="CJ91" i="3"/>
  <c r="CK91" i="3"/>
  <c r="CL91" i="3"/>
  <c r="CM91" i="3"/>
  <c r="CN91" i="3"/>
  <c r="CO91" i="3"/>
  <c r="CP91" i="3"/>
  <c r="CQ91" i="3"/>
  <c r="CR91" i="3"/>
  <c r="CS91" i="3"/>
  <c r="CT91" i="3"/>
  <c r="CU91" i="3"/>
  <c r="CV91" i="3"/>
  <c r="CW91" i="3"/>
  <c r="CX91" i="3"/>
  <c r="CY91" i="3"/>
  <c r="CZ91" i="3"/>
  <c r="DA91" i="3"/>
  <c r="DB91" i="3"/>
  <c r="DC91" i="3"/>
  <c r="DD91" i="3"/>
  <c r="DE91" i="3"/>
  <c r="DF91" i="3"/>
  <c r="DG91" i="3"/>
  <c r="DH91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BJ92" i="3"/>
  <c r="BK92" i="3"/>
  <c r="BL92" i="3"/>
  <c r="BM92" i="3"/>
  <c r="BN92" i="3"/>
  <c r="BO92" i="3"/>
  <c r="BP92" i="3"/>
  <c r="BQ92" i="3"/>
  <c r="BR92" i="3"/>
  <c r="BS92" i="3"/>
  <c r="BT92" i="3"/>
  <c r="BU92" i="3"/>
  <c r="BV92" i="3"/>
  <c r="BW92" i="3"/>
  <c r="BX92" i="3"/>
  <c r="BY92" i="3"/>
  <c r="BZ92" i="3"/>
  <c r="CA92" i="3"/>
  <c r="CB92" i="3"/>
  <c r="CC92" i="3"/>
  <c r="CD92" i="3"/>
  <c r="CE92" i="3"/>
  <c r="CF92" i="3"/>
  <c r="CG92" i="3"/>
  <c r="CH92" i="3"/>
  <c r="CI92" i="3"/>
  <c r="CJ92" i="3"/>
  <c r="CK92" i="3"/>
  <c r="CL92" i="3"/>
  <c r="CM92" i="3"/>
  <c r="CN92" i="3"/>
  <c r="CO92" i="3"/>
  <c r="CP92" i="3"/>
  <c r="CQ92" i="3"/>
  <c r="CR92" i="3"/>
  <c r="CS92" i="3"/>
  <c r="CT92" i="3"/>
  <c r="CU92" i="3"/>
  <c r="CV92" i="3"/>
  <c r="CW92" i="3"/>
  <c r="CX92" i="3"/>
  <c r="CY92" i="3"/>
  <c r="CZ92" i="3"/>
  <c r="DA92" i="3"/>
  <c r="DB92" i="3"/>
  <c r="DC92" i="3"/>
  <c r="DD92" i="3"/>
  <c r="DE92" i="3"/>
  <c r="DF92" i="3"/>
  <c r="DG92" i="3"/>
  <c r="DH92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BJ93" i="3"/>
  <c r="BK93" i="3"/>
  <c r="BL93" i="3"/>
  <c r="BM93" i="3"/>
  <c r="BN93" i="3"/>
  <c r="BO93" i="3"/>
  <c r="BP93" i="3"/>
  <c r="BQ93" i="3"/>
  <c r="BR93" i="3"/>
  <c r="BS93" i="3"/>
  <c r="BT93" i="3"/>
  <c r="BU93" i="3"/>
  <c r="BV93" i="3"/>
  <c r="BW93" i="3"/>
  <c r="BX93" i="3"/>
  <c r="BY93" i="3"/>
  <c r="BZ93" i="3"/>
  <c r="CA93" i="3"/>
  <c r="CB93" i="3"/>
  <c r="CC93" i="3"/>
  <c r="CD93" i="3"/>
  <c r="CE93" i="3"/>
  <c r="CF93" i="3"/>
  <c r="CG93" i="3"/>
  <c r="CH93" i="3"/>
  <c r="CI93" i="3"/>
  <c r="CJ93" i="3"/>
  <c r="CK93" i="3"/>
  <c r="CL93" i="3"/>
  <c r="CM93" i="3"/>
  <c r="CN93" i="3"/>
  <c r="CO93" i="3"/>
  <c r="CP93" i="3"/>
  <c r="CQ93" i="3"/>
  <c r="CR93" i="3"/>
  <c r="CS93" i="3"/>
  <c r="CT93" i="3"/>
  <c r="CU93" i="3"/>
  <c r="CV93" i="3"/>
  <c r="CW93" i="3"/>
  <c r="CX93" i="3"/>
  <c r="CY93" i="3"/>
  <c r="CZ93" i="3"/>
  <c r="DA93" i="3"/>
  <c r="DB93" i="3"/>
  <c r="DC93" i="3"/>
  <c r="DD93" i="3"/>
  <c r="DE93" i="3"/>
  <c r="DF93" i="3"/>
  <c r="DG93" i="3"/>
  <c r="DH93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BJ94" i="3"/>
  <c r="BK94" i="3"/>
  <c r="BL94" i="3"/>
  <c r="BM94" i="3"/>
  <c r="BN94" i="3"/>
  <c r="BO94" i="3"/>
  <c r="BP94" i="3"/>
  <c r="BQ94" i="3"/>
  <c r="BR94" i="3"/>
  <c r="BS94" i="3"/>
  <c r="BT94" i="3"/>
  <c r="BU94" i="3"/>
  <c r="BV94" i="3"/>
  <c r="BW94" i="3"/>
  <c r="BX94" i="3"/>
  <c r="BY94" i="3"/>
  <c r="BZ94" i="3"/>
  <c r="CA94" i="3"/>
  <c r="CB94" i="3"/>
  <c r="CC94" i="3"/>
  <c r="CD94" i="3"/>
  <c r="CE94" i="3"/>
  <c r="CF94" i="3"/>
  <c r="CG94" i="3"/>
  <c r="CH94" i="3"/>
  <c r="CI94" i="3"/>
  <c r="CJ94" i="3"/>
  <c r="CK94" i="3"/>
  <c r="CL94" i="3"/>
  <c r="CM94" i="3"/>
  <c r="CN94" i="3"/>
  <c r="CO94" i="3"/>
  <c r="CP94" i="3"/>
  <c r="CQ94" i="3"/>
  <c r="CR94" i="3"/>
  <c r="CS94" i="3"/>
  <c r="CT94" i="3"/>
  <c r="CU94" i="3"/>
  <c r="CV94" i="3"/>
  <c r="CW94" i="3"/>
  <c r="CX94" i="3"/>
  <c r="CY94" i="3"/>
  <c r="CZ94" i="3"/>
  <c r="DA94" i="3"/>
  <c r="DB94" i="3"/>
  <c r="DC94" i="3"/>
  <c r="DD94" i="3"/>
  <c r="DE94" i="3"/>
  <c r="DF94" i="3"/>
  <c r="DG94" i="3"/>
  <c r="DH94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BJ95" i="3"/>
  <c r="BK95" i="3"/>
  <c r="BL95" i="3"/>
  <c r="BM95" i="3"/>
  <c r="BN95" i="3"/>
  <c r="BO95" i="3"/>
  <c r="BP95" i="3"/>
  <c r="BQ95" i="3"/>
  <c r="BR95" i="3"/>
  <c r="BS95" i="3"/>
  <c r="BT95" i="3"/>
  <c r="BU95" i="3"/>
  <c r="BV95" i="3"/>
  <c r="BW95" i="3"/>
  <c r="BX95" i="3"/>
  <c r="BY95" i="3"/>
  <c r="BZ95" i="3"/>
  <c r="CA95" i="3"/>
  <c r="CB95" i="3"/>
  <c r="CC95" i="3"/>
  <c r="CD95" i="3"/>
  <c r="CE95" i="3"/>
  <c r="CF95" i="3"/>
  <c r="CG95" i="3"/>
  <c r="CH95" i="3"/>
  <c r="CI95" i="3"/>
  <c r="CJ95" i="3"/>
  <c r="CK95" i="3"/>
  <c r="CL95" i="3"/>
  <c r="CM95" i="3"/>
  <c r="CN95" i="3"/>
  <c r="CO95" i="3"/>
  <c r="CP95" i="3"/>
  <c r="CQ95" i="3"/>
  <c r="CR95" i="3"/>
  <c r="CS95" i="3"/>
  <c r="CT95" i="3"/>
  <c r="CU95" i="3"/>
  <c r="CV95" i="3"/>
  <c r="CW95" i="3"/>
  <c r="CX95" i="3"/>
  <c r="CY95" i="3"/>
  <c r="CZ95" i="3"/>
  <c r="DA95" i="3"/>
  <c r="DB95" i="3"/>
  <c r="DC95" i="3"/>
  <c r="DD95" i="3"/>
  <c r="DE95" i="3"/>
  <c r="DF95" i="3"/>
  <c r="DG95" i="3"/>
  <c r="DH95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BJ96" i="3"/>
  <c r="BK96" i="3"/>
  <c r="BL96" i="3"/>
  <c r="BM96" i="3"/>
  <c r="BN96" i="3"/>
  <c r="BO96" i="3"/>
  <c r="BP96" i="3"/>
  <c r="BQ96" i="3"/>
  <c r="BR96" i="3"/>
  <c r="BS96" i="3"/>
  <c r="BT96" i="3"/>
  <c r="BU96" i="3"/>
  <c r="BV96" i="3"/>
  <c r="BW96" i="3"/>
  <c r="BX96" i="3"/>
  <c r="BY96" i="3"/>
  <c r="BZ96" i="3"/>
  <c r="CA96" i="3"/>
  <c r="CB96" i="3"/>
  <c r="CC96" i="3"/>
  <c r="CD96" i="3"/>
  <c r="CE96" i="3"/>
  <c r="CF96" i="3"/>
  <c r="CG96" i="3"/>
  <c r="CH96" i="3"/>
  <c r="CI96" i="3"/>
  <c r="CJ96" i="3"/>
  <c r="CK96" i="3"/>
  <c r="CL96" i="3"/>
  <c r="CM96" i="3"/>
  <c r="CN96" i="3"/>
  <c r="CO96" i="3"/>
  <c r="CP96" i="3"/>
  <c r="CQ96" i="3"/>
  <c r="CR96" i="3"/>
  <c r="CS96" i="3"/>
  <c r="CT96" i="3"/>
  <c r="CU96" i="3"/>
  <c r="CV96" i="3"/>
  <c r="CW96" i="3"/>
  <c r="CX96" i="3"/>
  <c r="CY96" i="3"/>
  <c r="CZ96" i="3"/>
  <c r="DA96" i="3"/>
  <c r="DB96" i="3"/>
  <c r="DC96" i="3"/>
  <c r="DD96" i="3"/>
  <c r="DE96" i="3"/>
  <c r="DF96" i="3"/>
  <c r="DG96" i="3"/>
  <c r="DH96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BJ97" i="3"/>
  <c r="BK97" i="3"/>
  <c r="BL97" i="3"/>
  <c r="BM97" i="3"/>
  <c r="BN97" i="3"/>
  <c r="BO97" i="3"/>
  <c r="BP97" i="3"/>
  <c r="BQ97" i="3"/>
  <c r="BR97" i="3"/>
  <c r="BS97" i="3"/>
  <c r="BT97" i="3"/>
  <c r="BU97" i="3"/>
  <c r="BV97" i="3"/>
  <c r="BW97" i="3"/>
  <c r="BX97" i="3"/>
  <c r="BY97" i="3"/>
  <c r="BZ97" i="3"/>
  <c r="CA97" i="3"/>
  <c r="CB97" i="3"/>
  <c r="CC97" i="3"/>
  <c r="CD97" i="3"/>
  <c r="CE97" i="3"/>
  <c r="CF97" i="3"/>
  <c r="CG97" i="3"/>
  <c r="CH97" i="3"/>
  <c r="CI97" i="3"/>
  <c r="CJ97" i="3"/>
  <c r="CK97" i="3"/>
  <c r="CL97" i="3"/>
  <c r="CM97" i="3"/>
  <c r="CN97" i="3"/>
  <c r="CO97" i="3"/>
  <c r="CP97" i="3"/>
  <c r="CQ97" i="3"/>
  <c r="CR97" i="3"/>
  <c r="CS97" i="3"/>
  <c r="CT97" i="3"/>
  <c r="CU97" i="3"/>
  <c r="CV97" i="3"/>
  <c r="CW97" i="3"/>
  <c r="CX97" i="3"/>
  <c r="CY97" i="3"/>
  <c r="CZ97" i="3"/>
  <c r="DA97" i="3"/>
  <c r="DB97" i="3"/>
  <c r="DC97" i="3"/>
  <c r="DD97" i="3"/>
  <c r="DE97" i="3"/>
  <c r="DF97" i="3"/>
  <c r="DG97" i="3"/>
  <c r="DH97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BJ98" i="3"/>
  <c r="BK98" i="3"/>
  <c r="BL98" i="3"/>
  <c r="BM98" i="3"/>
  <c r="BN98" i="3"/>
  <c r="BO98" i="3"/>
  <c r="BP98" i="3"/>
  <c r="BQ98" i="3"/>
  <c r="BR98" i="3"/>
  <c r="BS98" i="3"/>
  <c r="BT98" i="3"/>
  <c r="BU98" i="3"/>
  <c r="BV98" i="3"/>
  <c r="BW98" i="3"/>
  <c r="BX98" i="3"/>
  <c r="BY98" i="3"/>
  <c r="BZ98" i="3"/>
  <c r="CA98" i="3"/>
  <c r="CB98" i="3"/>
  <c r="CC98" i="3"/>
  <c r="CD98" i="3"/>
  <c r="CE98" i="3"/>
  <c r="CF98" i="3"/>
  <c r="CG98" i="3"/>
  <c r="CH98" i="3"/>
  <c r="CI98" i="3"/>
  <c r="CJ98" i="3"/>
  <c r="CK98" i="3"/>
  <c r="CL98" i="3"/>
  <c r="CM98" i="3"/>
  <c r="CN98" i="3"/>
  <c r="CO98" i="3"/>
  <c r="CP98" i="3"/>
  <c r="CQ98" i="3"/>
  <c r="CR98" i="3"/>
  <c r="CS98" i="3"/>
  <c r="CT98" i="3"/>
  <c r="CU98" i="3"/>
  <c r="CV98" i="3"/>
  <c r="CW98" i="3"/>
  <c r="CX98" i="3"/>
  <c r="CY98" i="3"/>
  <c r="CZ98" i="3"/>
  <c r="DA98" i="3"/>
  <c r="DB98" i="3"/>
  <c r="DC98" i="3"/>
  <c r="DD98" i="3"/>
  <c r="DE98" i="3"/>
  <c r="DF98" i="3"/>
  <c r="DG98" i="3"/>
  <c r="DH98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BJ99" i="3"/>
  <c r="BK99" i="3"/>
  <c r="BL99" i="3"/>
  <c r="BM99" i="3"/>
  <c r="BN99" i="3"/>
  <c r="BO99" i="3"/>
  <c r="BP99" i="3"/>
  <c r="BQ99" i="3"/>
  <c r="BR99" i="3"/>
  <c r="BS99" i="3"/>
  <c r="BT99" i="3"/>
  <c r="BU99" i="3"/>
  <c r="BV99" i="3"/>
  <c r="BW99" i="3"/>
  <c r="BX99" i="3"/>
  <c r="BY99" i="3"/>
  <c r="BZ99" i="3"/>
  <c r="CA99" i="3"/>
  <c r="CB99" i="3"/>
  <c r="CC99" i="3"/>
  <c r="CD99" i="3"/>
  <c r="CE99" i="3"/>
  <c r="CF99" i="3"/>
  <c r="CG99" i="3"/>
  <c r="CH99" i="3"/>
  <c r="CI99" i="3"/>
  <c r="CJ99" i="3"/>
  <c r="CK99" i="3"/>
  <c r="CL99" i="3"/>
  <c r="CM99" i="3"/>
  <c r="CN99" i="3"/>
  <c r="CO99" i="3"/>
  <c r="CP99" i="3"/>
  <c r="CQ99" i="3"/>
  <c r="CR99" i="3"/>
  <c r="CS99" i="3"/>
  <c r="CT99" i="3"/>
  <c r="CU99" i="3"/>
  <c r="CV99" i="3"/>
  <c r="CW99" i="3"/>
  <c r="CX99" i="3"/>
  <c r="CY99" i="3"/>
  <c r="CZ99" i="3"/>
  <c r="DA99" i="3"/>
  <c r="DB99" i="3"/>
  <c r="DC99" i="3"/>
  <c r="DD99" i="3"/>
  <c r="DE99" i="3"/>
  <c r="DF99" i="3"/>
  <c r="DG99" i="3"/>
  <c r="DH99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BJ100" i="3"/>
  <c r="BK100" i="3"/>
  <c r="BL100" i="3"/>
  <c r="BM100" i="3"/>
  <c r="BN100" i="3"/>
  <c r="BO100" i="3"/>
  <c r="BP100" i="3"/>
  <c r="BQ100" i="3"/>
  <c r="BR100" i="3"/>
  <c r="BS100" i="3"/>
  <c r="BT100" i="3"/>
  <c r="BU100" i="3"/>
  <c r="BV100" i="3"/>
  <c r="BW100" i="3"/>
  <c r="BX100" i="3"/>
  <c r="BY100" i="3"/>
  <c r="BZ100" i="3"/>
  <c r="CA100" i="3"/>
  <c r="CB100" i="3"/>
  <c r="CC100" i="3"/>
  <c r="CD100" i="3"/>
  <c r="CE100" i="3"/>
  <c r="CF100" i="3"/>
  <c r="CG100" i="3"/>
  <c r="CH100" i="3"/>
  <c r="CI100" i="3"/>
  <c r="CJ100" i="3"/>
  <c r="CK100" i="3"/>
  <c r="CL100" i="3"/>
  <c r="CM100" i="3"/>
  <c r="CN100" i="3"/>
  <c r="CO100" i="3"/>
  <c r="CP100" i="3"/>
  <c r="CQ100" i="3"/>
  <c r="CR100" i="3"/>
  <c r="CS100" i="3"/>
  <c r="CT100" i="3"/>
  <c r="CU100" i="3"/>
  <c r="CV100" i="3"/>
  <c r="CW100" i="3"/>
  <c r="CX100" i="3"/>
  <c r="CY100" i="3"/>
  <c r="CZ100" i="3"/>
  <c r="DA100" i="3"/>
  <c r="DB100" i="3"/>
  <c r="DC100" i="3"/>
  <c r="DD100" i="3"/>
  <c r="DE100" i="3"/>
  <c r="DF100" i="3"/>
  <c r="DG100" i="3"/>
  <c r="DH100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BJ101" i="3"/>
  <c r="BK101" i="3"/>
  <c r="BL101" i="3"/>
  <c r="BM101" i="3"/>
  <c r="BN101" i="3"/>
  <c r="BO101" i="3"/>
  <c r="BP101" i="3"/>
  <c r="BQ101" i="3"/>
  <c r="BR101" i="3"/>
  <c r="BS101" i="3"/>
  <c r="BT101" i="3"/>
  <c r="BU101" i="3"/>
  <c r="BV101" i="3"/>
  <c r="BW101" i="3"/>
  <c r="BX101" i="3"/>
  <c r="BY101" i="3"/>
  <c r="BZ101" i="3"/>
  <c r="CA101" i="3"/>
  <c r="CB101" i="3"/>
  <c r="CC101" i="3"/>
  <c r="CD101" i="3"/>
  <c r="CE101" i="3"/>
  <c r="CF101" i="3"/>
  <c r="CG101" i="3"/>
  <c r="CH101" i="3"/>
  <c r="CI101" i="3"/>
  <c r="CJ101" i="3"/>
  <c r="CK101" i="3"/>
  <c r="CL101" i="3"/>
  <c r="CM101" i="3"/>
  <c r="CN101" i="3"/>
  <c r="CO101" i="3"/>
  <c r="CP101" i="3"/>
  <c r="CQ101" i="3"/>
  <c r="CR101" i="3"/>
  <c r="CS101" i="3"/>
  <c r="CT101" i="3"/>
  <c r="CU101" i="3"/>
  <c r="CV101" i="3"/>
  <c r="CW101" i="3"/>
  <c r="CX101" i="3"/>
  <c r="CY101" i="3"/>
  <c r="CZ101" i="3"/>
  <c r="DA101" i="3"/>
  <c r="DB101" i="3"/>
  <c r="DC101" i="3"/>
  <c r="DD101" i="3"/>
  <c r="DE101" i="3"/>
  <c r="DF101" i="3"/>
  <c r="DG101" i="3"/>
  <c r="DH101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BJ102" i="3"/>
  <c r="BK102" i="3"/>
  <c r="BL102" i="3"/>
  <c r="BM102" i="3"/>
  <c r="BN102" i="3"/>
  <c r="BO102" i="3"/>
  <c r="BP102" i="3"/>
  <c r="BQ102" i="3"/>
  <c r="BR102" i="3"/>
  <c r="BS102" i="3"/>
  <c r="BT102" i="3"/>
  <c r="BU102" i="3"/>
  <c r="BV102" i="3"/>
  <c r="BW102" i="3"/>
  <c r="BX102" i="3"/>
  <c r="BY102" i="3"/>
  <c r="BZ102" i="3"/>
  <c r="CA102" i="3"/>
  <c r="CB102" i="3"/>
  <c r="CC102" i="3"/>
  <c r="CD102" i="3"/>
  <c r="CE102" i="3"/>
  <c r="CF102" i="3"/>
  <c r="CG102" i="3"/>
  <c r="CH102" i="3"/>
  <c r="CI102" i="3"/>
  <c r="CJ102" i="3"/>
  <c r="CK102" i="3"/>
  <c r="CL102" i="3"/>
  <c r="CM102" i="3"/>
  <c r="CN102" i="3"/>
  <c r="CO102" i="3"/>
  <c r="CP102" i="3"/>
  <c r="CQ102" i="3"/>
  <c r="CR102" i="3"/>
  <c r="CS102" i="3"/>
  <c r="CT102" i="3"/>
  <c r="CU102" i="3"/>
  <c r="CV102" i="3"/>
  <c r="CW102" i="3"/>
  <c r="CX102" i="3"/>
  <c r="CY102" i="3"/>
  <c r="CZ102" i="3"/>
  <c r="DA102" i="3"/>
  <c r="DB102" i="3"/>
  <c r="DC102" i="3"/>
  <c r="DD102" i="3"/>
  <c r="DE102" i="3"/>
  <c r="DF102" i="3"/>
  <c r="DG102" i="3"/>
  <c r="DH102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BJ103" i="3"/>
  <c r="BK103" i="3"/>
  <c r="BL103" i="3"/>
  <c r="BM103" i="3"/>
  <c r="BN103" i="3"/>
  <c r="BO103" i="3"/>
  <c r="BP103" i="3"/>
  <c r="BQ103" i="3"/>
  <c r="BR103" i="3"/>
  <c r="BS103" i="3"/>
  <c r="BT103" i="3"/>
  <c r="BU103" i="3"/>
  <c r="BV103" i="3"/>
  <c r="BW103" i="3"/>
  <c r="BX103" i="3"/>
  <c r="BY103" i="3"/>
  <c r="BZ103" i="3"/>
  <c r="CA103" i="3"/>
  <c r="CB103" i="3"/>
  <c r="CC103" i="3"/>
  <c r="CD103" i="3"/>
  <c r="CE103" i="3"/>
  <c r="CF103" i="3"/>
  <c r="CG103" i="3"/>
  <c r="CH103" i="3"/>
  <c r="CI103" i="3"/>
  <c r="CJ103" i="3"/>
  <c r="CK103" i="3"/>
  <c r="CL103" i="3"/>
  <c r="CM103" i="3"/>
  <c r="CN103" i="3"/>
  <c r="CO103" i="3"/>
  <c r="CP103" i="3"/>
  <c r="CQ103" i="3"/>
  <c r="CR103" i="3"/>
  <c r="CS103" i="3"/>
  <c r="CT103" i="3"/>
  <c r="CU103" i="3"/>
  <c r="CV103" i="3"/>
  <c r="CW103" i="3"/>
  <c r="CX103" i="3"/>
  <c r="CY103" i="3"/>
  <c r="CZ103" i="3"/>
  <c r="DA103" i="3"/>
  <c r="DB103" i="3"/>
  <c r="DC103" i="3"/>
  <c r="DD103" i="3"/>
  <c r="DE103" i="3"/>
  <c r="DF103" i="3"/>
  <c r="DG103" i="3"/>
  <c r="DH103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BJ104" i="3"/>
  <c r="BK104" i="3"/>
  <c r="BL104" i="3"/>
  <c r="BM104" i="3"/>
  <c r="BN104" i="3"/>
  <c r="BO104" i="3"/>
  <c r="BP104" i="3"/>
  <c r="BQ104" i="3"/>
  <c r="BR104" i="3"/>
  <c r="BS104" i="3"/>
  <c r="BT104" i="3"/>
  <c r="BU104" i="3"/>
  <c r="BV104" i="3"/>
  <c r="BW104" i="3"/>
  <c r="BX104" i="3"/>
  <c r="BY104" i="3"/>
  <c r="BZ104" i="3"/>
  <c r="CA104" i="3"/>
  <c r="CB104" i="3"/>
  <c r="CC104" i="3"/>
  <c r="CD104" i="3"/>
  <c r="CE104" i="3"/>
  <c r="CF104" i="3"/>
  <c r="CG104" i="3"/>
  <c r="CH104" i="3"/>
  <c r="CI104" i="3"/>
  <c r="CJ104" i="3"/>
  <c r="CK104" i="3"/>
  <c r="CL104" i="3"/>
  <c r="CM104" i="3"/>
  <c r="CN104" i="3"/>
  <c r="CO104" i="3"/>
  <c r="CP104" i="3"/>
  <c r="CQ104" i="3"/>
  <c r="CR104" i="3"/>
  <c r="CS104" i="3"/>
  <c r="CT104" i="3"/>
  <c r="CU104" i="3"/>
  <c r="CV104" i="3"/>
  <c r="CW104" i="3"/>
  <c r="CX104" i="3"/>
  <c r="CY104" i="3"/>
  <c r="CZ104" i="3"/>
  <c r="DA104" i="3"/>
  <c r="DB104" i="3"/>
  <c r="DC104" i="3"/>
  <c r="DD104" i="3"/>
  <c r="DE104" i="3"/>
  <c r="DF104" i="3"/>
  <c r="DG104" i="3"/>
  <c r="DH104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BJ105" i="3"/>
  <c r="BK105" i="3"/>
  <c r="BL105" i="3"/>
  <c r="BM105" i="3"/>
  <c r="BN105" i="3"/>
  <c r="BO105" i="3"/>
  <c r="BP105" i="3"/>
  <c r="BQ105" i="3"/>
  <c r="BR105" i="3"/>
  <c r="BS105" i="3"/>
  <c r="BT105" i="3"/>
  <c r="BU105" i="3"/>
  <c r="BV105" i="3"/>
  <c r="BW105" i="3"/>
  <c r="BX105" i="3"/>
  <c r="BY105" i="3"/>
  <c r="BZ105" i="3"/>
  <c r="CA105" i="3"/>
  <c r="CB105" i="3"/>
  <c r="CC105" i="3"/>
  <c r="CD105" i="3"/>
  <c r="CE105" i="3"/>
  <c r="CF105" i="3"/>
  <c r="CG105" i="3"/>
  <c r="CH105" i="3"/>
  <c r="CI105" i="3"/>
  <c r="CJ105" i="3"/>
  <c r="CK105" i="3"/>
  <c r="CL105" i="3"/>
  <c r="CM105" i="3"/>
  <c r="CN105" i="3"/>
  <c r="CO105" i="3"/>
  <c r="CP105" i="3"/>
  <c r="CQ105" i="3"/>
  <c r="CR105" i="3"/>
  <c r="CS105" i="3"/>
  <c r="CT105" i="3"/>
  <c r="CU105" i="3"/>
  <c r="CV105" i="3"/>
  <c r="CW105" i="3"/>
  <c r="CX105" i="3"/>
  <c r="CY105" i="3"/>
  <c r="CZ105" i="3"/>
  <c r="DA105" i="3"/>
  <c r="DB105" i="3"/>
  <c r="DC105" i="3"/>
  <c r="DD105" i="3"/>
  <c r="DE105" i="3"/>
  <c r="DF105" i="3"/>
  <c r="DG105" i="3"/>
  <c r="DH105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BJ106" i="3"/>
  <c r="BK106" i="3"/>
  <c r="BL106" i="3"/>
  <c r="BM106" i="3"/>
  <c r="BN106" i="3"/>
  <c r="BO106" i="3"/>
  <c r="BP106" i="3"/>
  <c r="BQ106" i="3"/>
  <c r="BR106" i="3"/>
  <c r="BS106" i="3"/>
  <c r="BT106" i="3"/>
  <c r="BU106" i="3"/>
  <c r="BV106" i="3"/>
  <c r="BW106" i="3"/>
  <c r="BX106" i="3"/>
  <c r="BY106" i="3"/>
  <c r="BZ106" i="3"/>
  <c r="CA106" i="3"/>
  <c r="CB106" i="3"/>
  <c r="CC106" i="3"/>
  <c r="CD106" i="3"/>
  <c r="CE106" i="3"/>
  <c r="CF106" i="3"/>
  <c r="CG106" i="3"/>
  <c r="CH106" i="3"/>
  <c r="CI106" i="3"/>
  <c r="CJ106" i="3"/>
  <c r="CK106" i="3"/>
  <c r="CL106" i="3"/>
  <c r="CM106" i="3"/>
  <c r="CN106" i="3"/>
  <c r="CO106" i="3"/>
  <c r="CP106" i="3"/>
  <c r="CQ106" i="3"/>
  <c r="CR106" i="3"/>
  <c r="CS106" i="3"/>
  <c r="CT106" i="3"/>
  <c r="CU106" i="3"/>
  <c r="CV106" i="3"/>
  <c r="CW106" i="3"/>
  <c r="CX106" i="3"/>
  <c r="CY106" i="3"/>
  <c r="CZ106" i="3"/>
  <c r="DA106" i="3"/>
  <c r="DB106" i="3"/>
  <c r="DC106" i="3"/>
  <c r="DD106" i="3"/>
  <c r="DE106" i="3"/>
  <c r="DF106" i="3"/>
  <c r="DG106" i="3"/>
  <c r="DH106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BJ107" i="3"/>
  <c r="BK107" i="3"/>
  <c r="BL107" i="3"/>
  <c r="BM107" i="3"/>
  <c r="BN107" i="3"/>
  <c r="BO107" i="3"/>
  <c r="BP107" i="3"/>
  <c r="BQ107" i="3"/>
  <c r="BR107" i="3"/>
  <c r="BS107" i="3"/>
  <c r="BT107" i="3"/>
  <c r="BU107" i="3"/>
  <c r="BV107" i="3"/>
  <c r="BW107" i="3"/>
  <c r="BX107" i="3"/>
  <c r="BY107" i="3"/>
  <c r="BZ107" i="3"/>
  <c r="CA107" i="3"/>
  <c r="CB107" i="3"/>
  <c r="CC107" i="3"/>
  <c r="CD107" i="3"/>
  <c r="CE107" i="3"/>
  <c r="CF107" i="3"/>
  <c r="CG107" i="3"/>
  <c r="CH107" i="3"/>
  <c r="CI107" i="3"/>
  <c r="CJ107" i="3"/>
  <c r="CK107" i="3"/>
  <c r="CL107" i="3"/>
  <c r="CM107" i="3"/>
  <c r="CN107" i="3"/>
  <c r="CO107" i="3"/>
  <c r="CP107" i="3"/>
  <c r="CQ107" i="3"/>
  <c r="CR107" i="3"/>
  <c r="CS107" i="3"/>
  <c r="CT107" i="3"/>
  <c r="CU107" i="3"/>
  <c r="CV107" i="3"/>
  <c r="CW107" i="3"/>
  <c r="CX107" i="3"/>
  <c r="CY107" i="3"/>
  <c r="CZ107" i="3"/>
  <c r="DA107" i="3"/>
  <c r="DB107" i="3"/>
  <c r="DC107" i="3"/>
  <c r="DD107" i="3"/>
  <c r="DE107" i="3"/>
  <c r="DF107" i="3"/>
  <c r="DG107" i="3"/>
  <c r="DH107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BJ108" i="3"/>
  <c r="BK108" i="3"/>
  <c r="BL108" i="3"/>
  <c r="BM108" i="3"/>
  <c r="BN108" i="3"/>
  <c r="BO108" i="3"/>
  <c r="BP108" i="3"/>
  <c r="BQ108" i="3"/>
  <c r="BR108" i="3"/>
  <c r="BS108" i="3"/>
  <c r="BT108" i="3"/>
  <c r="BU108" i="3"/>
  <c r="BV108" i="3"/>
  <c r="BW108" i="3"/>
  <c r="BX108" i="3"/>
  <c r="BY108" i="3"/>
  <c r="BZ108" i="3"/>
  <c r="CA108" i="3"/>
  <c r="CB108" i="3"/>
  <c r="CC108" i="3"/>
  <c r="CD108" i="3"/>
  <c r="CE108" i="3"/>
  <c r="CF108" i="3"/>
  <c r="CG108" i="3"/>
  <c r="CH108" i="3"/>
  <c r="CI108" i="3"/>
  <c r="CJ108" i="3"/>
  <c r="CK108" i="3"/>
  <c r="CL108" i="3"/>
  <c r="CM108" i="3"/>
  <c r="CN108" i="3"/>
  <c r="CO108" i="3"/>
  <c r="CP108" i="3"/>
  <c r="CQ108" i="3"/>
  <c r="CR108" i="3"/>
  <c r="CS108" i="3"/>
  <c r="CT108" i="3"/>
  <c r="CU108" i="3"/>
  <c r="CV108" i="3"/>
  <c r="CW108" i="3"/>
  <c r="CX108" i="3"/>
  <c r="CY108" i="3"/>
  <c r="CZ108" i="3"/>
  <c r="DA108" i="3"/>
  <c r="DB108" i="3"/>
  <c r="DC108" i="3"/>
  <c r="DD108" i="3"/>
  <c r="DE108" i="3"/>
  <c r="DF108" i="3"/>
  <c r="DG108" i="3"/>
  <c r="DH108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BJ109" i="3"/>
  <c r="BK109" i="3"/>
  <c r="BL109" i="3"/>
  <c r="BM109" i="3"/>
  <c r="BN109" i="3"/>
  <c r="BO109" i="3"/>
  <c r="BP109" i="3"/>
  <c r="BQ109" i="3"/>
  <c r="BR109" i="3"/>
  <c r="BS109" i="3"/>
  <c r="BT109" i="3"/>
  <c r="BU109" i="3"/>
  <c r="BV109" i="3"/>
  <c r="BW109" i="3"/>
  <c r="BX109" i="3"/>
  <c r="BY109" i="3"/>
  <c r="BZ109" i="3"/>
  <c r="CA109" i="3"/>
  <c r="CB109" i="3"/>
  <c r="CC109" i="3"/>
  <c r="CD109" i="3"/>
  <c r="CE109" i="3"/>
  <c r="CF109" i="3"/>
  <c r="CG109" i="3"/>
  <c r="CH109" i="3"/>
  <c r="CI109" i="3"/>
  <c r="CJ109" i="3"/>
  <c r="CK109" i="3"/>
  <c r="CL109" i="3"/>
  <c r="CM109" i="3"/>
  <c r="CN109" i="3"/>
  <c r="CO109" i="3"/>
  <c r="CP109" i="3"/>
  <c r="CQ109" i="3"/>
  <c r="CR109" i="3"/>
  <c r="CS109" i="3"/>
  <c r="CT109" i="3"/>
  <c r="CU109" i="3"/>
  <c r="CV109" i="3"/>
  <c r="CW109" i="3"/>
  <c r="CX109" i="3"/>
  <c r="CY109" i="3"/>
  <c r="CZ109" i="3"/>
  <c r="DA109" i="3"/>
  <c r="DB109" i="3"/>
  <c r="DC109" i="3"/>
  <c r="DD109" i="3"/>
  <c r="DE109" i="3"/>
  <c r="DF109" i="3"/>
  <c r="DG109" i="3"/>
  <c r="DH109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BJ110" i="3"/>
  <c r="BK110" i="3"/>
  <c r="BL110" i="3"/>
  <c r="BM110" i="3"/>
  <c r="BN110" i="3"/>
  <c r="BO110" i="3"/>
  <c r="BP110" i="3"/>
  <c r="BQ110" i="3"/>
  <c r="BR110" i="3"/>
  <c r="BS110" i="3"/>
  <c r="BT110" i="3"/>
  <c r="BU110" i="3"/>
  <c r="BV110" i="3"/>
  <c r="BW110" i="3"/>
  <c r="BX110" i="3"/>
  <c r="BY110" i="3"/>
  <c r="BZ110" i="3"/>
  <c r="CA110" i="3"/>
  <c r="CB110" i="3"/>
  <c r="CC110" i="3"/>
  <c r="CD110" i="3"/>
  <c r="CE110" i="3"/>
  <c r="CF110" i="3"/>
  <c r="CG110" i="3"/>
  <c r="CH110" i="3"/>
  <c r="CI110" i="3"/>
  <c r="CJ110" i="3"/>
  <c r="CK110" i="3"/>
  <c r="CL110" i="3"/>
  <c r="CM110" i="3"/>
  <c r="CN110" i="3"/>
  <c r="CO110" i="3"/>
  <c r="CP110" i="3"/>
  <c r="CQ110" i="3"/>
  <c r="CR110" i="3"/>
  <c r="CS110" i="3"/>
  <c r="CT110" i="3"/>
  <c r="CU110" i="3"/>
  <c r="CV110" i="3"/>
  <c r="CW110" i="3"/>
  <c r="CX110" i="3"/>
  <c r="CY110" i="3"/>
  <c r="CZ110" i="3"/>
  <c r="DA110" i="3"/>
  <c r="DB110" i="3"/>
  <c r="DC110" i="3"/>
  <c r="DD110" i="3"/>
  <c r="DE110" i="3"/>
  <c r="DF110" i="3"/>
  <c r="DG110" i="3"/>
  <c r="DH110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BJ111" i="3"/>
  <c r="BK111" i="3"/>
  <c r="BL111" i="3"/>
  <c r="BM111" i="3"/>
  <c r="BN111" i="3"/>
  <c r="BO111" i="3"/>
  <c r="BP111" i="3"/>
  <c r="BQ111" i="3"/>
  <c r="BR111" i="3"/>
  <c r="BS111" i="3"/>
  <c r="BT111" i="3"/>
  <c r="BU111" i="3"/>
  <c r="BV111" i="3"/>
  <c r="BW111" i="3"/>
  <c r="BX111" i="3"/>
  <c r="BY111" i="3"/>
  <c r="BZ111" i="3"/>
  <c r="CA111" i="3"/>
  <c r="CB111" i="3"/>
  <c r="CC111" i="3"/>
  <c r="CD111" i="3"/>
  <c r="CE111" i="3"/>
  <c r="CF111" i="3"/>
  <c r="CG111" i="3"/>
  <c r="CH111" i="3"/>
  <c r="CI111" i="3"/>
  <c r="CJ111" i="3"/>
  <c r="CK111" i="3"/>
  <c r="CL111" i="3"/>
  <c r="CM111" i="3"/>
  <c r="CN111" i="3"/>
  <c r="CO111" i="3"/>
  <c r="CP111" i="3"/>
  <c r="CQ111" i="3"/>
  <c r="CR111" i="3"/>
  <c r="CS111" i="3"/>
  <c r="CT111" i="3"/>
  <c r="CU111" i="3"/>
  <c r="CV111" i="3"/>
  <c r="CW111" i="3"/>
  <c r="CX111" i="3"/>
  <c r="CY111" i="3"/>
  <c r="CZ111" i="3"/>
  <c r="DA111" i="3"/>
  <c r="DB111" i="3"/>
  <c r="DC111" i="3"/>
  <c r="DD111" i="3"/>
  <c r="DE111" i="3"/>
  <c r="DF111" i="3"/>
  <c r="DG111" i="3"/>
  <c r="DH111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BJ112" i="3"/>
  <c r="BK112" i="3"/>
  <c r="BL112" i="3"/>
  <c r="BM112" i="3"/>
  <c r="BN112" i="3"/>
  <c r="BO112" i="3"/>
  <c r="BP112" i="3"/>
  <c r="BQ112" i="3"/>
  <c r="BR112" i="3"/>
  <c r="BS112" i="3"/>
  <c r="BT112" i="3"/>
  <c r="BU112" i="3"/>
  <c r="BV112" i="3"/>
  <c r="BW112" i="3"/>
  <c r="BX112" i="3"/>
  <c r="BY112" i="3"/>
  <c r="BZ112" i="3"/>
  <c r="CA112" i="3"/>
  <c r="CB112" i="3"/>
  <c r="CC112" i="3"/>
  <c r="CD112" i="3"/>
  <c r="CE112" i="3"/>
  <c r="CF112" i="3"/>
  <c r="CG112" i="3"/>
  <c r="CH112" i="3"/>
  <c r="CI112" i="3"/>
  <c r="CJ112" i="3"/>
  <c r="CK112" i="3"/>
  <c r="CL112" i="3"/>
  <c r="CM112" i="3"/>
  <c r="CN112" i="3"/>
  <c r="CO112" i="3"/>
  <c r="CP112" i="3"/>
  <c r="CQ112" i="3"/>
  <c r="CR112" i="3"/>
  <c r="CS112" i="3"/>
  <c r="CT112" i="3"/>
  <c r="CU112" i="3"/>
  <c r="CV112" i="3"/>
  <c r="CW112" i="3"/>
  <c r="CX112" i="3"/>
  <c r="CY112" i="3"/>
  <c r="CZ112" i="3"/>
  <c r="DA112" i="3"/>
  <c r="DB112" i="3"/>
  <c r="DC112" i="3"/>
  <c r="DD112" i="3"/>
  <c r="DE112" i="3"/>
  <c r="DF112" i="3"/>
  <c r="DG112" i="3"/>
  <c r="DH112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BJ113" i="3"/>
  <c r="BK113" i="3"/>
  <c r="BL113" i="3"/>
  <c r="BM113" i="3"/>
  <c r="BN113" i="3"/>
  <c r="BO113" i="3"/>
  <c r="BP113" i="3"/>
  <c r="BQ113" i="3"/>
  <c r="BR113" i="3"/>
  <c r="BS113" i="3"/>
  <c r="BT113" i="3"/>
  <c r="BU113" i="3"/>
  <c r="BV113" i="3"/>
  <c r="BW113" i="3"/>
  <c r="BX113" i="3"/>
  <c r="BY113" i="3"/>
  <c r="BZ113" i="3"/>
  <c r="CA113" i="3"/>
  <c r="CB113" i="3"/>
  <c r="CC113" i="3"/>
  <c r="CD113" i="3"/>
  <c r="CE113" i="3"/>
  <c r="CF113" i="3"/>
  <c r="CG113" i="3"/>
  <c r="CH113" i="3"/>
  <c r="CI113" i="3"/>
  <c r="CJ113" i="3"/>
  <c r="CK113" i="3"/>
  <c r="CL113" i="3"/>
  <c r="CM113" i="3"/>
  <c r="CN113" i="3"/>
  <c r="CO113" i="3"/>
  <c r="CP113" i="3"/>
  <c r="CQ113" i="3"/>
  <c r="CR113" i="3"/>
  <c r="CS113" i="3"/>
  <c r="CT113" i="3"/>
  <c r="CU113" i="3"/>
  <c r="CV113" i="3"/>
  <c r="CW113" i="3"/>
  <c r="CX113" i="3"/>
  <c r="CY113" i="3"/>
  <c r="CZ113" i="3"/>
  <c r="DA113" i="3"/>
  <c r="DB113" i="3"/>
  <c r="DC113" i="3"/>
  <c r="DD113" i="3"/>
  <c r="DE113" i="3"/>
  <c r="DF113" i="3"/>
  <c r="DG113" i="3"/>
  <c r="DH113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BJ114" i="3"/>
  <c r="BK114" i="3"/>
  <c r="BL114" i="3"/>
  <c r="BM114" i="3"/>
  <c r="BN114" i="3"/>
  <c r="BO114" i="3"/>
  <c r="BP114" i="3"/>
  <c r="BQ114" i="3"/>
  <c r="BR114" i="3"/>
  <c r="BS114" i="3"/>
  <c r="BT114" i="3"/>
  <c r="BU114" i="3"/>
  <c r="BV114" i="3"/>
  <c r="BW114" i="3"/>
  <c r="BX114" i="3"/>
  <c r="BY114" i="3"/>
  <c r="BZ114" i="3"/>
  <c r="CA114" i="3"/>
  <c r="CB114" i="3"/>
  <c r="CC114" i="3"/>
  <c r="CD114" i="3"/>
  <c r="CE114" i="3"/>
  <c r="CF114" i="3"/>
  <c r="CG114" i="3"/>
  <c r="CH114" i="3"/>
  <c r="CI114" i="3"/>
  <c r="CJ114" i="3"/>
  <c r="CK114" i="3"/>
  <c r="CL114" i="3"/>
  <c r="CM114" i="3"/>
  <c r="CN114" i="3"/>
  <c r="CO114" i="3"/>
  <c r="CP114" i="3"/>
  <c r="CQ114" i="3"/>
  <c r="CR114" i="3"/>
  <c r="CS114" i="3"/>
  <c r="CT114" i="3"/>
  <c r="CU114" i="3"/>
  <c r="CV114" i="3"/>
  <c r="CW114" i="3"/>
  <c r="CX114" i="3"/>
  <c r="CY114" i="3"/>
  <c r="CZ114" i="3"/>
  <c r="DA114" i="3"/>
  <c r="DB114" i="3"/>
  <c r="DC114" i="3"/>
  <c r="DD114" i="3"/>
  <c r="DE114" i="3"/>
  <c r="DF114" i="3"/>
  <c r="DG114" i="3"/>
  <c r="DH114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BJ115" i="3"/>
  <c r="BK115" i="3"/>
  <c r="BL115" i="3"/>
  <c r="BM115" i="3"/>
  <c r="BN115" i="3"/>
  <c r="BO115" i="3"/>
  <c r="BP115" i="3"/>
  <c r="BQ115" i="3"/>
  <c r="BR115" i="3"/>
  <c r="BS115" i="3"/>
  <c r="BT115" i="3"/>
  <c r="BU115" i="3"/>
  <c r="BV115" i="3"/>
  <c r="BW115" i="3"/>
  <c r="BX115" i="3"/>
  <c r="BY115" i="3"/>
  <c r="BZ115" i="3"/>
  <c r="CA115" i="3"/>
  <c r="CB115" i="3"/>
  <c r="CC115" i="3"/>
  <c r="CD115" i="3"/>
  <c r="CE115" i="3"/>
  <c r="CF115" i="3"/>
  <c r="CG115" i="3"/>
  <c r="CH115" i="3"/>
  <c r="CI115" i="3"/>
  <c r="CJ115" i="3"/>
  <c r="CK115" i="3"/>
  <c r="CL115" i="3"/>
  <c r="CM115" i="3"/>
  <c r="CN115" i="3"/>
  <c r="CO115" i="3"/>
  <c r="CP115" i="3"/>
  <c r="CQ115" i="3"/>
  <c r="CR115" i="3"/>
  <c r="CS115" i="3"/>
  <c r="CT115" i="3"/>
  <c r="CU115" i="3"/>
  <c r="CV115" i="3"/>
  <c r="CW115" i="3"/>
  <c r="CX115" i="3"/>
  <c r="CY115" i="3"/>
  <c r="CZ115" i="3"/>
  <c r="DA115" i="3"/>
  <c r="DB115" i="3"/>
  <c r="DC115" i="3"/>
  <c r="DD115" i="3"/>
  <c r="DE115" i="3"/>
  <c r="DF115" i="3"/>
  <c r="DG115" i="3"/>
  <c r="DH115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BJ116" i="3"/>
  <c r="BK116" i="3"/>
  <c r="BL116" i="3"/>
  <c r="BM116" i="3"/>
  <c r="BN116" i="3"/>
  <c r="BO116" i="3"/>
  <c r="BP116" i="3"/>
  <c r="BQ116" i="3"/>
  <c r="BR116" i="3"/>
  <c r="BS116" i="3"/>
  <c r="BT116" i="3"/>
  <c r="BU116" i="3"/>
  <c r="BV116" i="3"/>
  <c r="BW116" i="3"/>
  <c r="BX116" i="3"/>
  <c r="BY116" i="3"/>
  <c r="BZ116" i="3"/>
  <c r="CA116" i="3"/>
  <c r="CB116" i="3"/>
  <c r="CC116" i="3"/>
  <c r="CD116" i="3"/>
  <c r="CE116" i="3"/>
  <c r="CF116" i="3"/>
  <c r="CG116" i="3"/>
  <c r="CH116" i="3"/>
  <c r="CI116" i="3"/>
  <c r="CJ116" i="3"/>
  <c r="CK116" i="3"/>
  <c r="CL116" i="3"/>
  <c r="CM116" i="3"/>
  <c r="CN116" i="3"/>
  <c r="CO116" i="3"/>
  <c r="CP116" i="3"/>
  <c r="CQ116" i="3"/>
  <c r="CR116" i="3"/>
  <c r="CS116" i="3"/>
  <c r="CT116" i="3"/>
  <c r="CU116" i="3"/>
  <c r="CV116" i="3"/>
  <c r="CW116" i="3"/>
  <c r="CX116" i="3"/>
  <c r="CY116" i="3"/>
  <c r="CZ116" i="3"/>
  <c r="DA116" i="3"/>
  <c r="DB116" i="3"/>
  <c r="DC116" i="3"/>
  <c r="DD116" i="3"/>
  <c r="DE116" i="3"/>
  <c r="DF116" i="3"/>
  <c r="DG116" i="3"/>
  <c r="DH116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BJ117" i="3"/>
  <c r="BK117" i="3"/>
  <c r="BL117" i="3"/>
  <c r="BM117" i="3"/>
  <c r="BN117" i="3"/>
  <c r="BO117" i="3"/>
  <c r="BP117" i="3"/>
  <c r="BQ117" i="3"/>
  <c r="BR117" i="3"/>
  <c r="BS117" i="3"/>
  <c r="BT117" i="3"/>
  <c r="BU117" i="3"/>
  <c r="BV117" i="3"/>
  <c r="BW117" i="3"/>
  <c r="BX117" i="3"/>
  <c r="BY117" i="3"/>
  <c r="BZ117" i="3"/>
  <c r="CA117" i="3"/>
  <c r="CB117" i="3"/>
  <c r="CC117" i="3"/>
  <c r="CD117" i="3"/>
  <c r="CE117" i="3"/>
  <c r="CF117" i="3"/>
  <c r="CG117" i="3"/>
  <c r="CH117" i="3"/>
  <c r="CI117" i="3"/>
  <c r="CJ117" i="3"/>
  <c r="CK117" i="3"/>
  <c r="CL117" i="3"/>
  <c r="CM117" i="3"/>
  <c r="CN117" i="3"/>
  <c r="CO117" i="3"/>
  <c r="CP117" i="3"/>
  <c r="CQ117" i="3"/>
  <c r="CR117" i="3"/>
  <c r="CS117" i="3"/>
  <c r="CT117" i="3"/>
  <c r="CU117" i="3"/>
  <c r="CV117" i="3"/>
  <c r="CW117" i="3"/>
  <c r="CX117" i="3"/>
  <c r="CY117" i="3"/>
  <c r="CZ117" i="3"/>
  <c r="DA117" i="3"/>
  <c r="DB117" i="3"/>
  <c r="DC117" i="3"/>
  <c r="DD117" i="3"/>
  <c r="DE117" i="3"/>
  <c r="DF117" i="3"/>
  <c r="DG117" i="3"/>
  <c r="DH117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BJ118" i="3"/>
  <c r="BK118" i="3"/>
  <c r="BL118" i="3"/>
  <c r="BM118" i="3"/>
  <c r="BN118" i="3"/>
  <c r="BO118" i="3"/>
  <c r="BP118" i="3"/>
  <c r="BQ118" i="3"/>
  <c r="BR118" i="3"/>
  <c r="BS118" i="3"/>
  <c r="BT118" i="3"/>
  <c r="BU118" i="3"/>
  <c r="BV118" i="3"/>
  <c r="BW118" i="3"/>
  <c r="BX118" i="3"/>
  <c r="BY118" i="3"/>
  <c r="BZ118" i="3"/>
  <c r="CA118" i="3"/>
  <c r="CB118" i="3"/>
  <c r="CC118" i="3"/>
  <c r="CD118" i="3"/>
  <c r="CE118" i="3"/>
  <c r="CF118" i="3"/>
  <c r="CG118" i="3"/>
  <c r="CH118" i="3"/>
  <c r="CI118" i="3"/>
  <c r="CJ118" i="3"/>
  <c r="CK118" i="3"/>
  <c r="CL118" i="3"/>
  <c r="CM118" i="3"/>
  <c r="CN118" i="3"/>
  <c r="CO118" i="3"/>
  <c r="CP118" i="3"/>
  <c r="CQ118" i="3"/>
  <c r="CR118" i="3"/>
  <c r="CS118" i="3"/>
  <c r="CT118" i="3"/>
  <c r="CU118" i="3"/>
  <c r="CV118" i="3"/>
  <c r="CW118" i="3"/>
  <c r="CX118" i="3"/>
  <c r="CY118" i="3"/>
  <c r="CZ118" i="3"/>
  <c r="DA118" i="3"/>
  <c r="DB118" i="3"/>
  <c r="DC118" i="3"/>
  <c r="DD118" i="3"/>
  <c r="DE118" i="3"/>
  <c r="DF118" i="3"/>
  <c r="DG118" i="3"/>
  <c r="DH118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BJ119" i="3"/>
  <c r="BK119" i="3"/>
  <c r="BL119" i="3"/>
  <c r="BM119" i="3"/>
  <c r="BN119" i="3"/>
  <c r="BO119" i="3"/>
  <c r="BP119" i="3"/>
  <c r="BQ119" i="3"/>
  <c r="BR119" i="3"/>
  <c r="BS119" i="3"/>
  <c r="BT119" i="3"/>
  <c r="BU119" i="3"/>
  <c r="BV119" i="3"/>
  <c r="BW119" i="3"/>
  <c r="BX119" i="3"/>
  <c r="BY119" i="3"/>
  <c r="BZ119" i="3"/>
  <c r="CA119" i="3"/>
  <c r="CB119" i="3"/>
  <c r="CC119" i="3"/>
  <c r="CD119" i="3"/>
  <c r="CE119" i="3"/>
  <c r="CF119" i="3"/>
  <c r="CG119" i="3"/>
  <c r="CH119" i="3"/>
  <c r="CI119" i="3"/>
  <c r="CJ119" i="3"/>
  <c r="CK119" i="3"/>
  <c r="CL119" i="3"/>
  <c r="CM119" i="3"/>
  <c r="CN119" i="3"/>
  <c r="CO119" i="3"/>
  <c r="CP119" i="3"/>
  <c r="CQ119" i="3"/>
  <c r="CR119" i="3"/>
  <c r="CS119" i="3"/>
  <c r="CT119" i="3"/>
  <c r="CU119" i="3"/>
  <c r="CV119" i="3"/>
  <c r="CW119" i="3"/>
  <c r="CX119" i="3"/>
  <c r="CY119" i="3"/>
  <c r="CZ119" i="3"/>
  <c r="DA119" i="3"/>
  <c r="DB119" i="3"/>
  <c r="DC119" i="3"/>
  <c r="DD119" i="3"/>
  <c r="DE119" i="3"/>
  <c r="DF119" i="3"/>
  <c r="DG119" i="3"/>
  <c r="DH119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BJ120" i="3"/>
  <c r="BK120" i="3"/>
  <c r="BL120" i="3"/>
  <c r="BM120" i="3"/>
  <c r="BN120" i="3"/>
  <c r="BO120" i="3"/>
  <c r="BP120" i="3"/>
  <c r="BQ120" i="3"/>
  <c r="BR120" i="3"/>
  <c r="BS120" i="3"/>
  <c r="BT120" i="3"/>
  <c r="BU120" i="3"/>
  <c r="BV120" i="3"/>
  <c r="BW120" i="3"/>
  <c r="BX120" i="3"/>
  <c r="BY120" i="3"/>
  <c r="BZ120" i="3"/>
  <c r="CA120" i="3"/>
  <c r="CB120" i="3"/>
  <c r="CC120" i="3"/>
  <c r="CD120" i="3"/>
  <c r="CE120" i="3"/>
  <c r="CF120" i="3"/>
  <c r="CG120" i="3"/>
  <c r="CH120" i="3"/>
  <c r="CI120" i="3"/>
  <c r="CJ120" i="3"/>
  <c r="CK120" i="3"/>
  <c r="CL120" i="3"/>
  <c r="CM120" i="3"/>
  <c r="CN120" i="3"/>
  <c r="CO120" i="3"/>
  <c r="CP120" i="3"/>
  <c r="CQ120" i="3"/>
  <c r="CR120" i="3"/>
  <c r="CS120" i="3"/>
  <c r="CT120" i="3"/>
  <c r="CU120" i="3"/>
  <c r="CV120" i="3"/>
  <c r="CW120" i="3"/>
  <c r="CX120" i="3"/>
  <c r="CY120" i="3"/>
  <c r="CZ120" i="3"/>
  <c r="DA120" i="3"/>
  <c r="DB120" i="3"/>
  <c r="DC120" i="3"/>
  <c r="DD120" i="3"/>
  <c r="DE120" i="3"/>
  <c r="DF120" i="3"/>
  <c r="DG120" i="3"/>
  <c r="DH120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BJ121" i="3"/>
  <c r="BK121" i="3"/>
  <c r="BL121" i="3"/>
  <c r="BM121" i="3"/>
  <c r="BN121" i="3"/>
  <c r="BO121" i="3"/>
  <c r="BP121" i="3"/>
  <c r="BQ121" i="3"/>
  <c r="BR121" i="3"/>
  <c r="BS121" i="3"/>
  <c r="BT121" i="3"/>
  <c r="BU121" i="3"/>
  <c r="BV121" i="3"/>
  <c r="BW121" i="3"/>
  <c r="BX121" i="3"/>
  <c r="BY121" i="3"/>
  <c r="BZ121" i="3"/>
  <c r="CA121" i="3"/>
  <c r="CB121" i="3"/>
  <c r="CC121" i="3"/>
  <c r="CD121" i="3"/>
  <c r="CE121" i="3"/>
  <c r="CF121" i="3"/>
  <c r="CG121" i="3"/>
  <c r="CH121" i="3"/>
  <c r="CI121" i="3"/>
  <c r="CJ121" i="3"/>
  <c r="CK121" i="3"/>
  <c r="CL121" i="3"/>
  <c r="CM121" i="3"/>
  <c r="CN121" i="3"/>
  <c r="CO121" i="3"/>
  <c r="CP121" i="3"/>
  <c r="CQ121" i="3"/>
  <c r="CR121" i="3"/>
  <c r="CS121" i="3"/>
  <c r="CT121" i="3"/>
  <c r="CU121" i="3"/>
  <c r="CV121" i="3"/>
  <c r="CW121" i="3"/>
  <c r="CX121" i="3"/>
  <c r="CY121" i="3"/>
  <c r="CZ121" i="3"/>
  <c r="DA121" i="3"/>
  <c r="DB121" i="3"/>
  <c r="DC121" i="3"/>
  <c r="DD121" i="3"/>
  <c r="DE121" i="3"/>
  <c r="DF121" i="3"/>
  <c r="DG121" i="3"/>
  <c r="DH121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BJ122" i="3"/>
  <c r="BK122" i="3"/>
  <c r="BL122" i="3"/>
  <c r="BM122" i="3"/>
  <c r="BN122" i="3"/>
  <c r="BO122" i="3"/>
  <c r="BP122" i="3"/>
  <c r="BQ122" i="3"/>
  <c r="BR122" i="3"/>
  <c r="BS122" i="3"/>
  <c r="BT122" i="3"/>
  <c r="BU122" i="3"/>
  <c r="BV122" i="3"/>
  <c r="BW122" i="3"/>
  <c r="BX122" i="3"/>
  <c r="BY122" i="3"/>
  <c r="BZ122" i="3"/>
  <c r="CA122" i="3"/>
  <c r="CB122" i="3"/>
  <c r="CC122" i="3"/>
  <c r="CD122" i="3"/>
  <c r="CE122" i="3"/>
  <c r="CF122" i="3"/>
  <c r="CG122" i="3"/>
  <c r="CH122" i="3"/>
  <c r="CI122" i="3"/>
  <c r="CJ122" i="3"/>
  <c r="CK122" i="3"/>
  <c r="CL122" i="3"/>
  <c r="CM122" i="3"/>
  <c r="CN122" i="3"/>
  <c r="CO122" i="3"/>
  <c r="CP122" i="3"/>
  <c r="CQ122" i="3"/>
  <c r="CR122" i="3"/>
  <c r="CS122" i="3"/>
  <c r="CT122" i="3"/>
  <c r="CU122" i="3"/>
  <c r="CV122" i="3"/>
  <c r="CW122" i="3"/>
  <c r="CX122" i="3"/>
  <c r="CY122" i="3"/>
  <c r="CZ122" i="3"/>
  <c r="DA122" i="3"/>
  <c r="DB122" i="3"/>
  <c r="DC122" i="3"/>
  <c r="DD122" i="3"/>
  <c r="DE122" i="3"/>
  <c r="DF122" i="3"/>
  <c r="DG122" i="3"/>
  <c r="DH122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BJ123" i="3"/>
  <c r="BK123" i="3"/>
  <c r="BL123" i="3"/>
  <c r="BM123" i="3"/>
  <c r="BN123" i="3"/>
  <c r="BO123" i="3"/>
  <c r="BP123" i="3"/>
  <c r="BQ123" i="3"/>
  <c r="BR123" i="3"/>
  <c r="BS123" i="3"/>
  <c r="BT123" i="3"/>
  <c r="BU123" i="3"/>
  <c r="BV123" i="3"/>
  <c r="BW123" i="3"/>
  <c r="BX123" i="3"/>
  <c r="BY123" i="3"/>
  <c r="BZ123" i="3"/>
  <c r="CA123" i="3"/>
  <c r="CB123" i="3"/>
  <c r="CC123" i="3"/>
  <c r="CD123" i="3"/>
  <c r="CE123" i="3"/>
  <c r="CF123" i="3"/>
  <c r="CG123" i="3"/>
  <c r="CH123" i="3"/>
  <c r="CI123" i="3"/>
  <c r="CJ123" i="3"/>
  <c r="CK123" i="3"/>
  <c r="CL123" i="3"/>
  <c r="CM123" i="3"/>
  <c r="CN123" i="3"/>
  <c r="CO123" i="3"/>
  <c r="CP123" i="3"/>
  <c r="CQ123" i="3"/>
  <c r="CR123" i="3"/>
  <c r="CS123" i="3"/>
  <c r="CT123" i="3"/>
  <c r="CU123" i="3"/>
  <c r="CV123" i="3"/>
  <c r="CW123" i="3"/>
  <c r="CX123" i="3"/>
  <c r="CY123" i="3"/>
  <c r="CZ123" i="3"/>
  <c r="DA123" i="3"/>
  <c r="DB123" i="3"/>
  <c r="DC123" i="3"/>
  <c r="DD123" i="3"/>
  <c r="DE123" i="3"/>
  <c r="DF123" i="3"/>
  <c r="DG123" i="3"/>
  <c r="DH123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BJ124" i="3"/>
  <c r="BK124" i="3"/>
  <c r="BL124" i="3"/>
  <c r="BM124" i="3"/>
  <c r="BN124" i="3"/>
  <c r="BO124" i="3"/>
  <c r="BP124" i="3"/>
  <c r="BQ124" i="3"/>
  <c r="BR124" i="3"/>
  <c r="BS124" i="3"/>
  <c r="BT124" i="3"/>
  <c r="BU124" i="3"/>
  <c r="BV124" i="3"/>
  <c r="BW124" i="3"/>
  <c r="BX124" i="3"/>
  <c r="BY124" i="3"/>
  <c r="BZ124" i="3"/>
  <c r="CA124" i="3"/>
  <c r="CB124" i="3"/>
  <c r="CC124" i="3"/>
  <c r="CD124" i="3"/>
  <c r="CE124" i="3"/>
  <c r="CF124" i="3"/>
  <c r="CG124" i="3"/>
  <c r="CH124" i="3"/>
  <c r="CI124" i="3"/>
  <c r="CJ124" i="3"/>
  <c r="CK124" i="3"/>
  <c r="CL124" i="3"/>
  <c r="CM124" i="3"/>
  <c r="CN124" i="3"/>
  <c r="CO124" i="3"/>
  <c r="CP124" i="3"/>
  <c r="CQ124" i="3"/>
  <c r="CR124" i="3"/>
  <c r="CS124" i="3"/>
  <c r="CT124" i="3"/>
  <c r="CU124" i="3"/>
  <c r="CV124" i="3"/>
  <c r="CW124" i="3"/>
  <c r="CX124" i="3"/>
  <c r="CY124" i="3"/>
  <c r="CZ124" i="3"/>
  <c r="DA124" i="3"/>
  <c r="DB124" i="3"/>
  <c r="DC124" i="3"/>
  <c r="DD124" i="3"/>
  <c r="DE124" i="3"/>
  <c r="DF124" i="3"/>
  <c r="DG124" i="3"/>
  <c r="DH124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BJ125" i="3"/>
  <c r="BK125" i="3"/>
  <c r="BL125" i="3"/>
  <c r="BM125" i="3"/>
  <c r="BN125" i="3"/>
  <c r="BO125" i="3"/>
  <c r="BP125" i="3"/>
  <c r="BQ125" i="3"/>
  <c r="BR125" i="3"/>
  <c r="BS125" i="3"/>
  <c r="BT125" i="3"/>
  <c r="BU125" i="3"/>
  <c r="BV125" i="3"/>
  <c r="BW125" i="3"/>
  <c r="BX125" i="3"/>
  <c r="BY125" i="3"/>
  <c r="BZ125" i="3"/>
  <c r="CA125" i="3"/>
  <c r="CB125" i="3"/>
  <c r="CC125" i="3"/>
  <c r="CD125" i="3"/>
  <c r="CE125" i="3"/>
  <c r="CF125" i="3"/>
  <c r="CG125" i="3"/>
  <c r="CH125" i="3"/>
  <c r="CI125" i="3"/>
  <c r="CJ125" i="3"/>
  <c r="CK125" i="3"/>
  <c r="CL125" i="3"/>
  <c r="CM125" i="3"/>
  <c r="CN125" i="3"/>
  <c r="CO125" i="3"/>
  <c r="CP125" i="3"/>
  <c r="CQ125" i="3"/>
  <c r="CR125" i="3"/>
  <c r="CS125" i="3"/>
  <c r="CT125" i="3"/>
  <c r="CU125" i="3"/>
  <c r="CV125" i="3"/>
  <c r="CW125" i="3"/>
  <c r="CX125" i="3"/>
  <c r="CY125" i="3"/>
  <c r="CZ125" i="3"/>
  <c r="DA125" i="3"/>
  <c r="DB125" i="3"/>
  <c r="DC125" i="3"/>
  <c r="DD125" i="3"/>
  <c r="DE125" i="3"/>
  <c r="DF125" i="3"/>
  <c r="DG125" i="3"/>
  <c r="DH125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BJ126" i="3"/>
  <c r="BK126" i="3"/>
  <c r="BL126" i="3"/>
  <c r="BM126" i="3"/>
  <c r="BN126" i="3"/>
  <c r="BO126" i="3"/>
  <c r="BP126" i="3"/>
  <c r="BQ126" i="3"/>
  <c r="BR126" i="3"/>
  <c r="BS126" i="3"/>
  <c r="BT126" i="3"/>
  <c r="BU126" i="3"/>
  <c r="BV126" i="3"/>
  <c r="BW126" i="3"/>
  <c r="BX126" i="3"/>
  <c r="BY126" i="3"/>
  <c r="BZ126" i="3"/>
  <c r="CA126" i="3"/>
  <c r="CB126" i="3"/>
  <c r="CC126" i="3"/>
  <c r="CD126" i="3"/>
  <c r="CE126" i="3"/>
  <c r="CF126" i="3"/>
  <c r="CG126" i="3"/>
  <c r="CH126" i="3"/>
  <c r="CI126" i="3"/>
  <c r="CJ126" i="3"/>
  <c r="CK126" i="3"/>
  <c r="CL126" i="3"/>
  <c r="CM126" i="3"/>
  <c r="CN126" i="3"/>
  <c r="CO126" i="3"/>
  <c r="CP126" i="3"/>
  <c r="CQ126" i="3"/>
  <c r="CR126" i="3"/>
  <c r="CS126" i="3"/>
  <c r="CT126" i="3"/>
  <c r="CU126" i="3"/>
  <c r="CV126" i="3"/>
  <c r="CW126" i="3"/>
  <c r="CX126" i="3"/>
  <c r="CY126" i="3"/>
  <c r="CZ126" i="3"/>
  <c r="DA126" i="3"/>
  <c r="DB126" i="3"/>
  <c r="DC126" i="3"/>
  <c r="DD126" i="3"/>
  <c r="DE126" i="3"/>
  <c r="DF126" i="3"/>
  <c r="DG126" i="3"/>
  <c r="DH126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BJ127" i="3"/>
  <c r="BK127" i="3"/>
  <c r="BL127" i="3"/>
  <c r="BM127" i="3"/>
  <c r="BN127" i="3"/>
  <c r="BO127" i="3"/>
  <c r="BP127" i="3"/>
  <c r="BQ127" i="3"/>
  <c r="BR127" i="3"/>
  <c r="BS127" i="3"/>
  <c r="BT127" i="3"/>
  <c r="BU127" i="3"/>
  <c r="BV127" i="3"/>
  <c r="BW127" i="3"/>
  <c r="BX127" i="3"/>
  <c r="BY127" i="3"/>
  <c r="BZ127" i="3"/>
  <c r="CA127" i="3"/>
  <c r="CB127" i="3"/>
  <c r="CC127" i="3"/>
  <c r="CD127" i="3"/>
  <c r="CE127" i="3"/>
  <c r="CF127" i="3"/>
  <c r="CG127" i="3"/>
  <c r="CH127" i="3"/>
  <c r="CI127" i="3"/>
  <c r="CJ127" i="3"/>
  <c r="CK127" i="3"/>
  <c r="CL127" i="3"/>
  <c r="CM127" i="3"/>
  <c r="CN127" i="3"/>
  <c r="CO127" i="3"/>
  <c r="CP127" i="3"/>
  <c r="CQ127" i="3"/>
  <c r="CR127" i="3"/>
  <c r="CS127" i="3"/>
  <c r="CT127" i="3"/>
  <c r="CU127" i="3"/>
  <c r="CV127" i="3"/>
  <c r="CW127" i="3"/>
  <c r="CX127" i="3"/>
  <c r="CY127" i="3"/>
  <c r="CZ127" i="3"/>
  <c r="DA127" i="3"/>
  <c r="DB127" i="3"/>
  <c r="DC127" i="3"/>
  <c r="DD127" i="3"/>
  <c r="DE127" i="3"/>
  <c r="DF127" i="3"/>
  <c r="DG127" i="3"/>
  <c r="DH127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BJ128" i="3"/>
  <c r="BK128" i="3"/>
  <c r="BL128" i="3"/>
  <c r="BM128" i="3"/>
  <c r="BN128" i="3"/>
  <c r="BO128" i="3"/>
  <c r="BP128" i="3"/>
  <c r="BQ128" i="3"/>
  <c r="BR128" i="3"/>
  <c r="BS128" i="3"/>
  <c r="BT128" i="3"/>
  <c r="BU128" i="3"/>
  <c r="BV128" i="3"/>
  <c r="BW128" i="3"/>
  <c r="BX128" i="3"/>
  <c r="BY128" i="3"/>
  <c r="BZ128" i="3"/>
  <c r="CA128" i="3"/>
  <c r="CB128" i="3"/>
  <c r="CC128" i="3"/>
  <c r="CD128" i="3"/>
  <c r="CE128" i="3"/>
  <c r="CF128" i="3"/>
  <c r="CG128" i="3"/>
  <c r="CH128" i="3"/>
  <c r="CI128" i="3"/>
  <c r="CJ128" i="3"/>
  <c r="CK128" i="3"/>
  <c r="CL128" i="3"/>
  <c r="CM128" i="3"/>
  <c r="CN128" i="3"/>
  <c r="CO128" i="3"/>
  <c r="CP128" i="3"/>
  <c r="CQ128" i="3"/>
  <c r="CR128" i="3"/>
  <c r="CS128" i="3"/>
  <c r="CT128" i="3"/>
  <c r="CU128" i="3"/>
  <c r="CV128" i="3"/>
  <c r="CW128" i="3"/>
  <c r="CX128" i="3"/>
  <c r="CY128" i="3"/>
  <c r="CZ128" i="3"/>
  <c r="DA128" i="3"/>
  <c r="DB128" i="3"/>
  <c r="DC128" i="3"/>
  <c r="DD128" i="3"/>
  <c r="DE128" i="3"/>
  <c r="DF128" i="3"/>
  <c r="DG128" i="3"/>
  <c r="DH128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BB129" i="3"/>
  <c r="BC129" i="3"/>
  <c r="BD129" i="3"/>
  <c r="BE129" i="3"/>
  <c r="BF129" i="3"/>
  <c r="BG129" i="3"/>
  <c r="BH129" i="3"/>
  <c r="BI129" i="3"/>
  <c r="BJ129" i="3"/>
  <c r="BK129" i="3"/>
  <c r="BL129" i="3"/>
  <c r="BM129" i="3"/>
  <c r="BN129" i="3"/>
  <c r="BO129" i="3"/>
  <c r="BP129" i="3"/>
  <c r="BQ129" i="3"/>
  <c r="BR129" i="3"/>
  <c r="BS129" i="3"/>
  <c r="BT129" i="3"/>
  <c r="BU129" i="3"/>
  <c r="BV129" i="3"/>
  <c r="BW129" i="3"/>
  <c r="BX129" i="3"/>
  <c r="BY129" i="3"/>
  <c r="BZ129" i="3"/>
  <c r="CA129" i="3"/>
  <c r="CB129" i="3"/>
  <c r="CC129" i="3"/>
  <c r="CD129" i="3"/>
  <c r="CE129" i="3"/>
  <c r="CF129" i="3"/>
  <c r="CG129" i="3"/>
  <c r="CH129" i="3"/>
  <c r="CI129" i="3"/>
  <c r="CJ129" i="3"/>
  <c r="CK129" i="3"/>
  <c r="CL129" i="3"/>
  <c r="CM129" i="3"/>
  <c r="CN129" i="3"/>
  <c r="CO129" i="3"/>
  <c r="CP129" i="3"/>
  <c r="CQ129" i="3"/>
  <c r="CR129" i="3"/>
  <c r="CS129" i="3"/>
  <c r="CT129" i="3"/>
  <c r="CU129" i="3"/>
  <c r="CV129" i="3"/>
  <c r="CW129" i="3"/>
  <c r="CX129" i="3"/>
  <c r="CY129" i="3"/>
  <c r="CZ129" i="3"/>
  <c r="DA129" i="3"/>
  <c r="DB129" i="3"/>
  <c r="DC129" i="3"/>
  <c r="DD129" i="3"/>
  <c r="DE129" i="3"/>
  <c r="DF129" i="3"/>
  <c r="DG129" i="3"/>
  <c r="DH129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BB130" i="3"/>
  <c r="BC130" i="3"/>
  <c r="BD130" i="3"/>
  <c r="BE130" i="3"/>
  <c r="BF130" i="3"/>
  <c r="BG130" i="3"/>
  <c r="BH130" i="3"/>
  <c r="BI130" i="3"/>
  <c r="BJ130" i="3"/>
  <c r="BK130" i="3"/>
  <c r="BL130" i="3"/>
  <c r="BM130" i="3"/>
  <c r="BN130" i="3"/>
  <c r="BO130" i="3"/>
  <c r="BP130" i="3"/>
  <c r="BQ130" i="3"/>
  <c r="BR130" i="3"/>
  <c r="BS130" i="3"/>
  <c r="BT130" i="3"/>
  <c r="BU130" i="3"/>
  <c r="BV130" i="3"/>
  <c r="BW130" i="3"/>
  <c r="BX130" i="3"/>
  <c r="BY130" i="3"/>
  <c r="BZ130" i="3"/>
  <c r="CA130" i="3"/>
  <c r="CB130" i="3"/>
  <c r="CC130" i="3"/>
  <c r="CD130" i="3"/>
  <c r="CE130" i="3"/>
  <c r="CF130" i="3"/>
  <c r="CG130" i="3"/>
  <c r="CH130" i="3"/>
  <c r="CI130" i="3"/>
  <c r="CJ130" i="3"/>
  <c r="CK130" i="3"/>
  <c r="CL130" i="3"/>
  <c r="CM130" i="3"/>
  <c r="CN130" i="3"/>
  <c r="CO130" i="3"/>
  <c r="CP130" i="3"/>
  <c r="CQ130" i="3"/>
  <c r="CR130" i="3"/>
  <c r="CS130" i="3"/>
  <c r="CT130" i="3"/>
  <c r="CU130" i="3"/>
  <c r="CV130" i="3"/>
  <c r="CW130" i="3"/>
  <c r="CX130" i="3"/>
  <c r="CY130" i="3"/>
  <c r="CZ130" i="3"/>
  <c r="DA130" i="3"/>
  <c r="DB130" i="3"/>
  <c r="DC130" i="3"/>
  <c r="DD130" i="3"/>
  <c r="DE130" i="3"/>
  <c r="DF130" i="3"/>
  <c r="DG130" i="3"/>
  <c r="DH130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BB131" i="3"/>
  <c r="BC131" i="3"/>
  <c r="BD131" i="3"/>
  <c r="BE131" i="3"/>
  <c r="BF131" i="3"/>
  <c r="BG131" i="3"/>
  <c r="BH131" i="3"/>
  <c r="BI131" i="3"/>
  <c r="BJ131" i="3"/>
  <c r="BK131" i="3"/>
  <c r="BL131" i="3"/>
  <c r="BM131" i="3"/>
  <c r="BN131" i="3"/>
  <c r="BO131" i="3"/>
  <c r="BP131" i="3"/>
  <c r="BQ131" i="3"/>
  <c r="BR131" i="3"/>
  <c r="BS131" i="3"/>
  <c r="BT131" i="3"/>
  <c r="BU131" i="3"/>
  <c r="BV131" i="3"/>
  <c r="BW131" i="3"/>
  <c r="BX131" i="3"/>
  <c r="BY131" i="3"/>
  <c r="BZ131" i="3"/>
  <c r="CA131" i="3"/>
  <c r="CB131" i="3"/>
  <c r="CC131" i="3"/>
  <c r="CD131" i="3"/>
  <c r="CE131" i="3"/>
  <c r="CF131" i="3"/>
  <c r="CG131" i="3"/>
  <c r="CH131" i="3"/>
  <c r="CI131" i="3"/>
  <c r="CJ131" i="3"/>
  <c r="CK131" i="3"/>
  <c r="CL131" i="3"/>
  <c r="CM131" i="3"/>
  <c r="CN131" i="3"/>
  <c r="CO131" i="3"/>
  <c r="CP131" i="3"/>
  <c r="CQ131" i="3"/>
  <c r="CR131" i="3"/>
  <c r="CS131" i="3"/>
  <c r="CT131" i="3"/>
  <c r="CU131" i="3"/>
  <c r="CV131" i="3"/>
  <c r="CW131" i="3"/>
  <c r="CX131" i="3"/>
  <c r="CY131" i="3"/>
  <c r="CZ131" i="3"/>
  <c r="DA131" i="3"/>
  <c r="DB131" i="3"/>
  <c r="DC131" i="3"/>
  <c r="DD131" i="3"/>
  <c r="DE131" i="3"/>
  <c r="DF131" i="3"/>
  <c r="DG131" i="3"/>
  <c r="DH131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BB132" i="3"/>
  <c r="BC132" i="3"/>
  <c r="BD132" i="3"/>
  <c r="BE132" i="3"/>
  <c r="BF132" i="3"/>
  <c r="BG132" i="3"/>
  <c r="BH132" i="3"/>
  <c r="BI132" i="3"/>
  <c r="BJ132" i="3"/>
  <c r="BK132" i="3"/>
  <c r="BL132" i="3"/>
  <c r="BM132" i="3"/>
  <c r="BN132" i="3"/>
  <c r="BO132" i="3"/>
  <c r="BP132" i="3"/>
  <c r="BQ132" i="3"/>
  <c r="BR132" i="3"/>
  <c r="BS132" i="3"/>
  <c r="BT132" i="3"/>
  <c r="BU132" i="3"/>
  <c r="BV132" i="3"/>
  <c r="BW132" i="3"/>
  <c r="BX132" i="3"/>
  <c r="BY132" i="3"/>
  <c r="BZ132" i="3"/>
  <c r="CA132" i="3"/>
  <c r="CB132" i="3"/>
  <c r="CC132" i="3"/>
  <c r="CD132" i="3"/>
  <c r="CE132" i="3"/>
  <c r="CF132" i="3"/>
  <c r="CG132" i="3"/>
  <c r="CH132" i="3"/>
  <c r="CI132" i="3"/>
  <c r="CJ132" i="3"/>
  <c r="CK132" i="3"/>
  <c r="CL132" i="3"/>
  <c r="CM132" i="3"/>
  <c r="CN132" i="3"/>
  <c r="CO132" i="3"/>
  <c r="CP132" i="3"/>
  <c r="CQ132" i="3"/>
  <c r="CR132" i="3"/>
  <c r="CS132" i="3"/>
  <c r="CT132" i="3"/>
  <c r="CU132" i="3"/>
  <c r="CV132" i="3"/>
  <c r="CW132" i="3"/>
  <c r="CX132" i="3"/>
  <c r="CY132" i="3"/>
  <c r="CZ132" i="3"/>
  <c r="DA132" i="3"/>
  <c r="DB132" i="3"/>
  <c r="DC132" i="3"/>
  <c r="DD132" i="3"/>
  <c r="DE132" i="3"/>
  <c r="DF132" i="3"/>
  <c r="DG132" i="3"/>
  <c r="DH132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BB133" i="3"/>
  <c r="BC133" i="3"/>
  <c r="BD133" i="3"/>
  <c r="BE133" i="3"/>
  <c r="BF133" i="3"/>
  <c r="BG133" i="3"/>
  <c r="BH133" i="3"/>
  <c r="BI133" i="3"/>
  <c r="BJ133" i="3"/>
  <c r="BK133" i="3"/>
  <c r="BL133" i="3"/>
  <c r="BM133" i="3"/>
  <c r="BN133" i="3"/>
  <c r="BO133" i="3"/>
  <c r="BP133" i="3"/>
  <c r="BQ133" i="3"/>
  <c r="BR133" i="3"/>
  <c r="BS133" i="3"/>
  <c r="BT133" i="3"/>
  <c r="BU133" i="3"/>
  <c r="BV133" i="3"/>
  <c r="BW133" i="3"/>
  <c r="BX133" i="3"/>
  <c r="BY133" i="3"/>
  <c r="BZ133" i="3"/>
  <c r="CA133" i="3"/>
  <c r="CB133" i="3"/>
  <c r="CC133" i="3"/>
  <c r="CD133" i="3"/>
  <c r="CE133" i="3"/>
  <c r="CF133" i="3"/>
  <c r="CG133" i="3"/>
  <c r="CH133" i="3"/>
  <c r="CI133" i="3"/>
  <c r="CJ133" i="3"/>
  <c r="CK133" i="3"/>
  <c r="CL133" i="3"/>
  <c r="CM133" i="3"/>
  <c r="CN133" i="3"/>
  <c r="CO133" i="3"/>
  <c r="CP133" i="3"/>
  <c r="CQ133" i="3"/>
  <c r="CR133" i="3"/>
  <c r="CS133" i="3"/>
  <c r="CT133" i="3"/>
  <c r="CU133" i="3"/>
  <c r="CV133" i="3"/>
  <c r="CW133" i="3"/>
  <c r="CX133" i="3"/>
  <c r="CY133" i="3"/>
  <c r="CZ133" i="3"/>
  <c r="DA133" i="3"/>
  <c r="DB133" i="3"/>
  <c r="DC133" i="3"/>
  <c r="DD133" i="3"/>
  <c r="DE133" i="3"/>
  <c r="DF133" i="3"/>
  <c r="DG133" i="3"/>
  <c r="DH133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BB134" i="3"/>
  <c r="BC134" i="3"/>
  <c r="BD134" i="3"/>
  <c r="BE134" i="3"/>
  <c r="BF134" i="3"/>
  <c r="BG134" i="3"/>
  <c r="BH134" i="3"/>
  <c r="BI134" i="3"/>
  <c r="BJ134" i="3"/>
  <c r="BK134" i="3"/>
  <c r="BL134" i="3"/>
  <c r="BM134" i="3"/>
  <c r="BN134" i="3"/>
  <c r="BO134" i="3"/>
  <c r="BP134" i="3"/>
  <c r="BQ134" i="3"/>
  <c r="BR134" i="3"/>
  <c r="BS134" i="3"/>
  <c r="BT134" i="3"/>
  <c r="BU134" i="3"/>
  <c r="BV134" i="3"/>
  <c r="BW134" i="3"/>
  <c r="BX134" i="3"/>
  <c r="BY134" i="3"/>
  <c r="BZ134" i="3"/>
  <c r="CA134" i="3"/>
  <c r="CB134" i="3"/>
  <c r="CC134" i="3"/>
  <c r="CD134" i="3"/>
  <c r="CE134" i="3"/>
  <c r="CF134" i="3"/>
  <c r="CG134" i="3"/>
  <c r="CH134" i="3"/>
  <c r="CI134" i="3"/>
  <c r="CJ134" i="3"/>
  <c r="CK134" i="3"/>
  <c r="CL134" i="3"/>
  <c r="CM134" i="3"/>
  <c r="CN134" i="3"/>
  <c r="CO134" i="3"/>
  <c r="CP134" i="3"/>
  <c r="CQ134" i="3"/>
  <c r="CR134" i="3"/>
  <c r="CS134" i="3"/>
  <c r="CT134" i="3"/>
  <c r="CU134" i="3"/>
  <c r="CV134" i="3"/>
  <c r="CW134" i="3"/>
  <c r="CX134" i="3"/>
  <c r="CY134" i="3"/>
  <c r="CZ134" i="3"/>
  <c r="DA134" i="3"/>
  <c r="DB134" i="3"/>
  <c r="DC134" i="3"/>
  <c r="DD134" i="3"/>
  <c r="DE134" i="3"/>
  <c r="DF134" i="3"/>
  <c r="DG134" i="3"/>
  <c r="DH134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BB135" i="3"/>
  <c r="BC135" i="3"/>
  <c r="BD135" i="3"/>
  <c r="BE135" i="3"/>
  <c r="BF135" i="3"/>
  <c r="BG135" i="3"/>
  <c r="BH135" i="3"/>
  <c r="BI135" i="3"/>
  <c r="BJ135" i="3"/>
  <c r="BK135" i="3"/>
  <c r="BL135" i="3"/>
  <c r="BM135" i="3"/>
  <c r="BN135" i="3"/>
  <c r="BO135" i="3"/>
  <c r="BP135" i="3"/>
  <c r="BQ135" i="3"/>
  <c r="BR135" i="3"/>
  <c r="BS135" i="3"/>
  <c r="BT135" i="3"/>
  <c r="BU135" i="3"/>
  <c r="BV135" i="3"/>
  <c r="BW135" i="3"/>
  <c r="BX135" i="3"/>
  <c r="BY135" i="3"/>
  <c r="BZ135" i="3"/>
  <c r="CA135" i="3"/>
  <c r="CB135" i="3"/>
  <c r="CC135" i="3"/>
  <c r="CD135" i="3"/>
  <c r="CE135" i="3"/>
  <c r="CF135" i="3"/>
  <c r="CG135" i="3"/>
  <c r="CH135" i="3"/>
  <c r="CI135" i="3"/>
  <c r="CJ135" i="3"/>
  <c r="CK135" i="3"/>
  <c r="CL135" i="3"/>
  <c r="CM135" i="3"/>
  <c r="CN135" i="3"/>
  <c r="CO135" i="3"/>
  <c r="CP135" i="3"/>
  <c r="CQ135" i="3"/>
  <c r="CR135" i="3"/>
  <c r="CS135" i="3"/>
  <c r="CT135" i="3"/>
  <c r="CU135" i="3"/>
  <c r="CV135" i="3"/>
  <c r="CW135" i="3"/>
  <c r="CX135" i="3"/>
  <c r="CY135" i="3"/>
  <c r="CZ135" i="3"/>
  <c r="DA135" i="3"/>
  <c r="DB135" i="3"/>
  <c r="DC135" i="3"/>
  <c r="DD135" i="3"/>
  <c r="DE135" i="3"/>
  <c r="DF135" i="3"/>
  <c r="DG135" i="3"/>
  <c r="DH135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BB136" i="3"/>
  <c r="BC136" i="3"/>
  <c r="BD136" i="3"/>
  <c r="BE136" i="3"/>
  <c r="BF136" i="3"/>
  <c r="BG136" i="3"/>
  <c r="BH136" i="3"/>
  <c r="BI136" i="3"/>
  <c r="BJ136" i="3"/>
  <c r="BK136" i="3"/>
  <c r="BL136" i="3"/>
  <c r="BM136" i="3"/>
  <c r="BN136" i="3"/>
  <c r="BO136" i="3"/>
  <c r="BP136" i="3"/>
  <c r="BQ136" i="3"/>
  <c r="BR136" i="3"/>
  <c r="BS136" i="3"/>
  <c r="BT136" i="3"/>
  <c r="BU136" i="3"/>
  <c r="BV136" i="3"/>
  <c r="BW136" i="3"/>
  <c r="BX136" i="3"/>
  <c r="BY136" i="3"/>
  <c r="BZ136" i="3"/>
  <c r="CA136" i="3"/>
  <c r="CB136" i="3"/>
  <c r="CC136" i="3"/>
  <c r="CD136" i="3"/>
  <c r="CE136" i="3"/>
  <c r="CF136" i="3"/>
  <c r="CG136" i="3"/>
  <c r="CH136" i="3"/>
  <c r="CI136" i="3"/>
  <c r="CJ136" i="3"/>
  <c r="CK136" i="3"/>
  <c r="CL136" i="3"/>
  <c r="CM136" i="3"/>
  <c r="CN136" i="3"/>
  <c r="CO136" i="3"/>
  <c r="CP136" i="3"/>
  <c r="CQ136" i="3"/>
  <c r="CR136" i="3"/>
  <c r="CS136" i="3"/>
  <c r="CT136" i="3"/>
  <c r="CU136" i="3"/>
  <c r="CV136" i="3"/>
  <c r="CW136" i="3"/>
  <c r="CX136" i="3"/>
  <c r="CY136" i="3"/>
  <c r="CZ136" i="3"/>
  <c r="DA136" i="3"/>
  <c r="DB136" i="3"/>
  <c r="DC136" i="3"/>
  <c r="DD136" i="3"/>
  <c r="DE136" i="3"/>
  <c r="DF136" i="3"/>
  <c r="DG136" i="3"/>
  <c r="DH136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BB137" i="3"/>
  <c r="BC137" i="3"/>
  <c r="BD137" i="3"/>
  <c r="BE137" i="3"/>
  <c r="BF137" i="3"/>
  <c r="BG137" i="3"/>
  <c r="BH137" i="3"/>
  <c r="BI137" i="3"/>
  <c r="BJ137" i="3"/>
  <c r="BK137" i="3"/>
  <c r="BL137" i="3"/>
  <c r="BM137" i="3"/>
  <c r="BN137" i="3"/>
  <c r="BO137" i="3"/>
  <c r="BP137" i="3"/>
  <c r="BQ137" i="3"/>
  <c r="BR137" i="3"/>
  <c r="BS137" i="3"/>
  <c r="BT137" i="3"/>
  <c r="BU137" i="3"/>
  <c r="BV137" i="3"/>
  <c r="BW137" i="3"/>
  <c r="BX137" i="3"/>
  <c r="BY137" i="3"/>
  <c r="BZ137" i="3"/>
  <c r="CA137" i="3"/>
  <c r="CB137" i="3"/>
  <c r="CC137" i="3"/>
  <c r="CD137" i="3"/>
  <c r="CE137" i="3"/>
  <c r="CF137" i="3"/>
  <c r="CG137" i="3"/>
  <c r="CH137" i="3"/>
  <c r="CI137" i="3"/>
  <c r="CJ137" i="3"/>
  <c r="CK137" i="3"/>
  <c r="CL137" i="3"/>
  <c r="CM137" i="3"/>
  <c r="CN137" i="3"/>
  <c r="CO137" i="3"/>
  <c r="CP137" i="3"/>
  <c r="CQ137" i="3"/>
  <c r="CR137" i="3"/>
  <c r="CS137" i="3"/>
  <c r="CT137" i="3"/>
  <c r="CU137" i="3"/>
  <c r="CV137" i="3"/>
  <c r="CW137" i="3"/>
  <c r="CX137" i="3"/>
  <c r="CY137" i="3"/>
  <c r="CZ137" i="3"/>
  <c r="DA137" i="3"/>
  <c r="DB137" i="3"/>
  <c r="DC137" i="3"/>
  <c r="DD137" i="3"/>
  <c r="DE137" i="3"/>
  <c r="DF137" i="3"/>
  <c r="DG137" i="3"/>
  <c r="DH137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BB138" i="3"/>
  <c r="BC138" i="3"/>
  <c r="BD138" i="3"/>
  <c r="BE138" i="3"/>
  <c r="BF138" i="3"/>
  <c r="BG138" i="3"/>
  <c r="BH138" i="3"/>
  <c r="BI138" i="3"/>
  <c r="BJ138" i="3"/>
  <c r="BK138" i="3"/>
  <c r="BL138" i="3"/>
  <c r="BM138" i="3"/>
  <c r="BN138" i="3"/>
  <c r="BO138" i="3"/>
  <c r="BP138" i="3"/>
  <c r="BQ138" i="3"/>
  <c r="BR138" i="3"/>
  <c r="BS138" i="3"/>
  <c r="BT138" i="3"/>
  <c r="BU138" i="3"/>
  <c r="BV138" i="3"/>
  <c r="BW138" i="3"/>
  <c r="BX138" i="3"/>
  <c r="BY138" i="3"/>
  <c r="BZ138" i="3"/>
  <c r="CA138" i="3"/>
  <c r="CB138" i="3"/>
  <c r="CC138" i="3"/>
  <c r="CD138" i="3"/>
  <c r="CE138" i="3"/>
  <c r="CF138" i="3"/>
  <c r="CG138" i="3"/>
  <c r="CH138" i="3"/>
  <c r="CI138" i="3"/>
  <c r="CJ138" i="3"/>
  <c r="CK138" i="3"/>
  <c r="CL138" i="3"/>
  <c r="CM138" i="3"/>
  <c r="CN138" i="3"/>
  <c r="CO138" i="3"/>
  <c r="CP138" i="3"/>
  <c r="CQ138" i="3"/>
  <c r="CR138" i="3"/>
  <c r="CS138" i="3"/>
  <c r="CT138" i="3"/>
  <c r="CU138" i="3"/>
  <c r="CV138" i="3"/>
  <c r="CW138" i="3"/>
  <c r="CX138" i="3"/>
  <c r="CY138" i="3"/>
  <c r="CZ138" i="3"/>
  <c r="DA138" i="3"/>
  <c r="DB138" i="3"/>
  <c r="DC138" i="3"/>
  <c r="DD138" i="3"/>
  <c r="DE138" i="3"/>
  <c r="DF138" i="3"/>
  <c r="DG138" i="3"/>
  <c r="DH138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BB139" i="3"/>
  <c r="BC139" i="3"/>
  <c r="BD139" i="3"/>
  <c r="BE139" i="3"/>
  <c r="BF139" i="3"/>
  <c r="BG139" i="3"/>
  <c r="BH139" i="3"/>
  <c r="BI139" i="3"/>
  <c r="BJ139" i="3"/>
  <c r="BK139" i="3"/>
  <c r="BL139" i="3"/>
  <c r="BM139" i="3"/>
  <c r="BN139" i="3"/>
  <c r="BO139" i="3"/>
  <c r="BP139" i="3"/>
  <c r="BQ139" i="3"/>
  <c r="BR139" i="3"/>
  <c r="BS139" i="3"/>
  <c r="BT139" i="3"/>
  <c r="BU139" i="3"/>
  <c r="BV139" i="3"/>
  <c r="BW139" i="3"/>
  <c r="BX139" i="3"/>
  <c r="BY139" i="3"/>
  <c r="BZ139" i="3"/>
  <c r="CA139" i="3"/>
  <c r="CB139" i="3"/>
  <c r="CC139" i="3"/>
  <c r="CD139" i="3"/>
  <c r="CE139" i="3"/>
  <c r="CF139" i="3"/>
  <c r="CG139" i="3"/>
  <c r="CH139" i="3"/>
  <c r="CI139" i="3"/>
  <c r="CJ139" i="3"/>
  <c r="CK139" i="3"/>
  <c r="CL139" i="3"/>
  <c r="CM139" i="3"/>
  <c r="CN139" i="3"/>
  <c r="CO139" i="3"/>
  <c r="CP139" i="3"/>
  <c r="CQ139" i="3"/>
  <c r="CR139" i="3"/>
  <c r="CS139" i="3"/>
  <c r="CT139" i="3"/>
  <c r="CU139" i="3"/>
  <c r="CV139" i="3"/>
  <c r="CW139" i="3"/>
  <c r="CX139" i="3"/>
  <c r="CY139" i="3"/>
  <c r="CZ139" i="3"/>
  <c r="DA139" i="3"/>
  <c r="DB139" i="3"/>
  <c r="DC139" i="3"/>
  <c r="DD139" i="3"/>
  <c r="DE139" i="3"/>
  <c r="DF139" i="3"/>
  <c r="DG139" i="3"/>
  <c r="DH139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BB140" i="3"/>
  <c r="BC140" i="3"/>
  <c r="BD140" i="3"/>
  <c r="BE140" i="3"/>
  <c r="BF140" i="3"/>
  <c r="BG140" i="3"/>
  <c r="BH140" i="3"/>
  <c r="BI140" i="3"/>
  <c r="BJ140" i="3"/>
  <c r="BK140" i="3"/>
  <c r="BL140" i="3"/>
  <c r="BM140" i="3"/>
  <c r="BN140" i="3"/>
  <c r="BO140" i="3"/>
  <c r="BP140" i="3"/>
  <c r="BQ140" i="3"/>
  <c r="BR140" i="3"/>
  <c r="BS140" i="3"/>
  <c r="BT140" i="3"/>
  <c r="BU140" i="3"/>
  <c r="BV140" i="3"/>
  <c r="BW140" i="3"/>
  <c r="BX140" i="3"/>
  <c r="BY140" i="3"/>
  <c r="BZ140" i="3"/>
  <c r="CA140" i="3"/>
  <c r="CB140" i="3"/>
  <c r="CC140" i="3"/>
  <c r="CD140" i="3"/>
  <c r="CE140" i="3"/>
  <c r="CF140" i="3"/>
  <c r="CG140" i="3"/>
  <c r="CH140" i="3"/>
  <c r="CI140" i="3"/>
  <c r="CJ140" i="3"/>
  <c r="CK140" i="3"/>
  <c r="CL140" i="3"/>
  <c r="CM140" i="3"/>
  <c r="CN140" i="3"/>
  <c r="CO140" i="3"/>
  <c r="CP140" i="3"/>
  <c r="CQ140" i="3"/>
  <c r="CR140" i="3"/>
  <c r="CS140" i="3"/>
  <c r="CT140" i="3"/>
  <c r="CU140" i="3"/>
  <c r="CV140" i="3"/>
  <c r="CW140" i="3"/>
  <c r="CX140" i="3"/>
  <c r="CY140" i="3"/>
  <c r="CZ140" i="3"/>
  <c r="DA140" i="3"/>
  <c r="DB140" i="3"/>
  <c r="DC140" i="3"/>
  <c r="DD140" i="3"/>
  <c r="DE140" i="3"/>
  <c r="DF140" i="3"/>
  <c r="DG140" i="3"/>
  <c r="DH140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BB141" i="3"/>
  <c r="BC141" i="3"/>
  <c r="BD141" i="3"/>
  <c r="BE141" i="3"/>
  <c r="BF141" i="3"/>
  <c r="BG141" i="3"/>
  <c r="BH141" i="3"/>
  <c r="BI141" i="3"/>
  <c r="BJ141" i="3"/>
  <c r="BK141" i="3"/>
  <c r="BL141" i="3"/>
  <c r="BM141" i="3"/>
  <c r="BN141" i="3"/>
  <c r="BO141" i="3"/>
  <c r="BP141" i="3"/>
  <c r="BQ141" i="3"/>
  <c r="BR141" i="3"/>
  <c r="BS141" i="3"/>
  <c r="BT141" i="3"/>
  <c r="BU141" i="3"/>
  <c r="BV141" i="3"/>
  <c r="BW141" i="3"/>
  <c r="BX141" i="3"/>
  <c r="BY141" i="3"/>
  <c r="BZ141" i="3"/>
  <c r="CA141" i="3"/>
  <c r="CB141" i="3"/>
  <c r="CC141" i="3"/>
  <c r="CD141" i="3"/>
  <c r="CE141" i="3"/>
  <c r="CF141" i="3"/>
  <c r="CG141" i="3"/>
  <c r="CH141" i="3"/>
  <c r="CI141" i="3"/>
  <c r="CJ141" i="3"/>
  <c r="CK141" i="3"/>
  <c r="CL141" i="3"/>
  <c r="CM141" i="3"/>
  <c r="CN141" i="3"/>
  <c r="CO141" i="3"/>
  <c r="CP141" i="3"/>
  <c r="CQ141" i="3"/>
  <c r="CR141" i="3"/>
  <c r="CS141" i="3"/>
  <c r="CT141" i="3"/>
  <c r="CU141" i="3"/>
  <c r="CV141" i="3"/>
  <c r="CW141" i="3"/>
  <c r="CX141" i="3"/>
  <c r="CY141" i="3"/>
  <c r="CZ141" i="3"/>
  <c r="DA141" i="3"/>
  <c r="DB141" i="3"/>
  <c r="DC141" i="3"/>
  <c r="DD141" i="3"/>
  <c r="DE141" i="3"/>
  <c r="DF141" i="3"/>
  <c r="DG141" i="3"/>
  <c r="DH141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BB142" i="3"/>
  <c r="BC142" i="3"/>
  <c r="BD142" i="3"/>
  <c r="BE142" i="3"/>
  <c r="BF142" i="3"/>
  <c r="BG142" i="3"/>
  <c r="BH142" i="3"/>
  <c r="BI142" i="3"/>
  <c r="BJ142" i="3"/>
  <c r="BK142" i="3"/>
  <c r="BL142" i="3"/>
  <c r="BM142" i="3"/>
  <c r="BN142" i="3"/>
  <c r="BO142" i="3"/>
  <c r="BP142" i="3"/>
  <c r="BQ142" i="3"/>
  <c r="BR142" i="3"/>
  <c r="BS142" i="3"/>
  <c r="BT142" i="3"/>
  <c r="BU142" i="3"/>
  <c r="BV142" i="3"/>
  <c r="BW142" i="3"/>
  <c r="BX142" i="3"/>
  <c r="BY142" i="3"/>
  <c r="BZ142" i="3"/>
  <c r="CA142" i="3"/>
  <c r="CB142" i="3"/>
  <c r="CC142" i="3"/>
  <c r="CD142" i="3"/>
  <c r="CE142" i="3"/>
  <c r="CF142" i="3"/>
  <c r="CG142" i="3"/>
  <c r="CH142" i="3"/>
  <c r="CI142" i="3"/>
  <c r="CJ142" i="3"/>
  <c r="CK142" i="3"/>
  <c r="CL142" i="3"/>
  <c r="CM142" i="3"/>
  <c r="CN142" i="3"/>
  <c r="CO142" i="3"/>
  <c r="CP142" i="3"/>
  <c r="CQ142" i="3"/>
  <c r="CR142" i="3"/>
  <c r="CS142" i="3"/>
  <c r="CT142" i="3"/>
  <c r="CU142" i="3"/>
  <c r="CV142" i="3"/>
  <c r="CW142" i="3"/>
  <c r="CX142" i="3"/>
  <c r="CY142" i="3"/>
  <c r="CZ142" i="3"/>
  <c r="DA142" i="3"/>
  <c r="DB142" i="3"/>
  <c r="DC142" i="3"/>
  <c r="DD142" i="3"/>
  <c r="DE142" i="3"/>
  <c r="DF142" i="3"/>
  <c r="DG142" i="3"/>
  <c r="DH142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AY143" i="3"/>
  <c r="AZ143" i="3"/>
  <c r="BA143" i="3"/>
  <c r="BB143" i="3"/>
  <c r="BC143" i="3"/>
  <c r="BD143" i="3"/>
  <c r="BE143" i="3"/>
  <c r="BF143" i="3"/>
  <c r="BG143" i="3"/>
  <c r="BH143" i="3"/>
  <c r="BI143" i="3"/>
  <c r="BJ143" i="3"/>
  <c r="BK143" i="3"/>
  <c r="BL143" i="3"/>
  <c r="BM143" i="3"/>
  <c r="BN143" i="3"/>
  <c r="BO143" i="3"/>
  <c r="BP143" i="3"/>
  <c r="BQ143" i="3"/>
  <c r="BR143" i="3"/>
  <c r="BS143" i="3"/>
  <c r="BT143" i="3"/>
  <c r="BU143" i="3"/>
  <c r="BV143" i="3"/>
  <c r="BW143" i="3"/>
  <c r="BX143" i="3"/>
  <c r="BY143" i="3"/>
  <c r="BZ143" i="3"/>
  <c r="CA143" i="3"/>
  <c r="CB143" i="3"/>
  <c r="CC143" i="3"/>
  <c r="CD143" i="3"/>
  <c r="CE143" i="3"/>
  <c r="CF143" i="3"/>
  <c r="CG143" i="3"/>
  <c r="CH143" i="3"/>
  <c r="CI143" i="3"/>
  <c r="CJ143" i="3"/>
  <c r="CK143" i="3"/>
  <c r="CL143" i="3"/>
  <c r="CM143" i="3"/>
  <c r="CN143" i="3"/>
  <c r="CO143" i="3"/>
  <c r="CP143" i="3"/>
  <c r="CQ143" i="3"/>
  <c r="CR143" i="3"/>
  <c r="CS143" i="3"/>
  <c r="CT143" i="3"/>
  <c r="CU143" i="3"/>
  <c r="CV143" i="3"/>
  <c r="CW143" i="3"/>
  <c r="CX143" i="3"/>
  <c r="CY143" i="3"/>
  <c r="CZ143" i="3"/>
  <c r="DA143" i="3"/>
  <c r="DB143" i="3"/>
  <c r="DC143" i="3"/>
  <c r="DD143" i="3"/>
  <c r="DE143" i="3"/>
  <c r="DF143" i="3"/>
  <c r="DG143" i="3"/>
  <c r="DH143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AY144" i="3"/>
  <c r="AZ144" i="3"/>
  <c r="BA144" i="3"/>
  <c r="BB144" i="3"/>
  <c r="BC144" i="3"/>
  <c r="BD144" i="3"/>
  <c r="BE144" i="3"/>
  <c r="BF144" i="3"/>
  <c r="BG144" i="3"/>
  <c r="BH144" i="3"/>
  <c r="BI144" i="3"/>
  <c r="BJ144" i="3"/>
  <c r="BK144" i="3"/>
  <c r="BL144" i="3"/>
  <c r="BM144" i="3"/>
  <c r="BN144" i="3"/>
  <c r="BO144" i="3"/>
  <c r="BP144" i="3"/>
  <c r="BQ144" i="3"/>
  <c r="BR144" i="3"/>
  <c r="BS144" i="3"/>
  <c r="BT144" i="3"/>
  <c r="BU144" i="3"/>
  <c r="BV144" i="3"/>
  <c r="BW144" i="3"/>
  <c r="BX144" i="3"/>
  <c r="BY144" i="3"/>
  <c r="BZ144" i="3"/>
  <c r="CA144" i="3"/>
  <c r="CB144" i="3"/>
  <c r="CC144" i="3"/>
  <c r="CD144" i="3"/>
  <c r="CE144" i="3"/>
  <c r="CF144" i="3"/>
  <c r="CG144" i="3"/>
  <c r="CH144" i="3"/>
  <c r="CI144" i="3"/>
  <c r="CJ144" i="3"/>
  <c r="CK144" i="3"/>
  <c r="CL144" i="3"/>
  <c r="CM144" i="3"/>
  <c r="CN144" i="3"/>
  <c r="CO144" i="3"/>
  <c r="CP144" i="3"/>
  <c r="CQ144" i="3"/>
  <c r="CR144" i="3"/>
  <c r="CS144" i="3"/>
  <c r="CT144" i="3"/>
  <c r="CU144" i="3"/>
  <c r="CV144" i="3"/>
  <c r="CW144" i="3"/>
  <c r="CX144" i="3"/>
  <c r="CY144" i="3"/>
  <c r="CZ144" i="3"/>
  <c r="DA144" i="3"/>
  <c r="DB144" i="3"/>
  <c r="DC144" i="3"/>
  <c r="DD144" i="3"/>
  <c r="DE144" i="3"/>
  <c r="DF144" i="3"/>
  <c r="DG144" i="3"/>
  <c r="DH144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BB145" i="3"/>
  <c r="BC145" i="3"/>
  <c r="BD145" i="3"/>
  <c r="BE145" i="3"/>
  <c r="BF145" i="3"/>
  <c r="BG145" i="3"/>
  <c r="BH145" i="3"/>
  <c r="BI145" i="3"/>
  <c r="BJ145" i="3"/>
  <c r="BK145" i="3"/>
  <c r="BL145" i="3"/>
  <c r="BM145" i="3"/>
  <c r="BN145" i="3"/>
  <c r="BO145" i="3"/>
  <c r="BP145" i="3"/>
  <c r="BQ145" i="3"/>
  <c r="BR145" i="3"/>
  <c r="BS145" i="3"/>
  <c r="BT145" i="3"/>
  <c r="BU145" i="3"/>
  <c r="BV145" i="3"/>
  <c r="BW145" i="3"/>
  <c r="BX145" i="3"/>
  <c r="BY145" i="3"/>
  <c r="BZ145" i="3"/>
  <c r="CA145" i="3"/>
  <c r="CB145" i="3"/>
  <c r="CC145" i="3"/>
  <c r="CD145" i="3"/>
  <c r="CE145" i="3"/>
  <c r="CF145" i="3"/>
  <c r="CG145" i="3"/>
  <c r="CH145" i="3"/>
  <c r="CI145" i="3"/>
  <c r="CJ145" i="3"/>
  <c r="CK145" i="3"/>
  <c r="CL145" i="3"/>
  <c r="CM145" i="3"/>
  <c r="CN145" i="3"/>
  <c r="CO145" i="3"/>
  <c r="CP145" i="3"/>
  <c r="CQ145" i="3"/>
  <c r="CR145" i="3"/>
  <c r="CS145" i="3"/>
  <c r="CT145" i="3"/>
  <c r="CU145" i="3"/>
  <c r="CV145" i="3"/>
  <c r="CW145" i="3"/>
  <c r="CX145" i="3"/>
  <c r="CY145" i="3"/>
  <c r="CZ145" i="3"/>
  <c r="DA145" i="3"/>
  <c r="DB145" i="3"/>
  <c r="DC145" i="3"/>
  <c r="DD145" i="3"/>
  <c r="DE145" i="3"/>
  <c r="DF145" i="3"/>
  <c r="DG145" i="3"/>
  <c r="DH145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BB146" i="3"/>
  <c r="BC146" i="3"/>
  <c r="BD146" i="3"/>
  <c r="BE146" i="3"/>
  <c r="BF146" i="3"/>
  <c r="BG146" i="3"/>
  <c r="BH146" i="3"/>
  <c r="BI146" i="3"/>
  <c r="BJ146" i="3"/>
  <c r="BK146" i="3"/>
  <c r="BL146" i="3"/>
  <c r="BM146" i="3"/>
  <c r="BN146" i="3"/>
  <c r="BO146" i="3"/>
  <c r="BP146" i="3"/>
  <c r="BQ146" i="3"/>
  <c r="BR146" i="3"/>
  <c r="BS146" i="3"/>
  <c r="BT146" i="3"/>
  <c r="BU146" i="3"/>
  <c r="BV146" i="3"/>
  <c r="BW146" i="3"/>
  <c r="BX146" i="3"/>
  <c r="BY146" i="3"/>
  <c r="BZ146" i="3"/>
  <c r="CA146" i="3"/>
  <c r="CB146" i="3"/>
  <c r="CC146" i="3"/>
  <c r="CD146" i="3"/>
  <c r="CE146" i="3"/>
  <c r="CF146" i="3"/>
  <c r="CG146" i="3"/>
  <c r="CH146" i="3"/>
  <c r="CI146" i="3"/>
  <c r="CJ146" i="3"/>
  <c r="CK146" i="3"/>
  <c r="CL146" i="3"/>
  <c r="CM146" i="3"/>
  <c r="CN146" i="3"/>
  <c r="CO146" i="3"/>
  <c r="CP146" i="3"/>
  <c r="CQ146" i="3"/>
  <c r="CR146" i="3"/>
  <c r="CS146" i="3"/>
  <c r="CT146" i="3"/>
  <c r="CU146" i="3"/>
  <c r="CV146" i="3"/>
  <c r="CW146" i="3"/>
  <c r="CX146" i="3"/>
  <c r="CY146" i="3"/>
  <c r="CZ146" i="3"/>
  <c r="DA146" i="3"/>
  <c r="DB146" i="3"/>
  <c r="DC146" i="3"/>
  <c r="DD146" i="3"/>
  <c r="DE146" i="3"/>
  <c r="DF146" i="3"/>
  <c r="DG146" i="3"/>
  <c r="DH146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BB147" i="3"/>
  <c r="BC147" i="3"/>
  <c r="BD147" i="3"/>
  <c r="BE147" i="3"/>
  <c r="BF147" i="3"/>
  <c r="BG147" i="3"/>
  <c r="BH147" i="3"/>
  <c r="BI147" i="3"/>
  <c r="BJ147" i="3"/>
  <c r="BK147" i="3"/>
  <c r="BL147" i="3"/>
  <c r="BM147" i="3"/>
  <c r="BN147" i="3"/>
  <c r="BO147" i="3"/>
  <c r="BP147" i="3"/>
  <c r="BQ147" i="3"/>
  <c r="BR147" i="3"/>
  <c r="BS147" i="3"/>
  <c r="BT147" i="3"/>
  <c r="BU147" i="3"/>
  <c r="BV147" i="3"/>
  <c r="BW147" i="3"/>
  <c r="BX147" i="3"/>
  <c r="BY147" i="3"/>
  <c r="BZ147" i="3"/>
  <c r="CA147" i="3"/>
  <c r="CB147" i="3"/>
  <c r="CC147" i="3"/>
  <c r="CD147" i="3"/>
  <c r="CE147" i="3"/>
  <c r="CF147" i="3"/>
  <c r="CG147" i="3"/>
  <c r="CH147" i="3"/>
  <c r="CI147" i="3"/>
  <c r="CJ147" i="3"/>
  <c r="CK147" i="3"/>
  <c r="CL147" i="3"/>
  <c r="CM147" i="3"/>
  <c r="CN147" i="3"/>
  <c r="CO147" i="3"/>
  <c r="CP147" i="3"/>
  <c r="CQ147" i="3"/>
  <c r="CR147" i="3"/>
  <c r="CS147" i="3"/>
  <c r="CT147" i="3"/>
  <c r="CU147" i="3"/>
  <c r="CV147" i="3"/>
  <c r="CW147" i="3"/>
  <c r="CX147" i="3"/>
  <c r="CY147" i="3"/>
  <c r="CZ147" i="3"/>
  <c r="DA147" i="3"/>
  <c r="DB147" i="3"/>
  <c r="DC147" i="3"/>
  <c r="DD147" i="3"/>
  <c r="DE147" i="3"/>
  <c r="DF147" i="3"/>
  <c r="DG147" i="3"/>
  <c r="DH147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BB148" i="3"/>
  <c r="BC148" i="3"/>
  <c r="BD148" i="3"/>
  <c r="BE148" i="3"/>
  <c r="BF148" i="3"/>
  <c r="BG148" i="3"/>
  <c r="BH148" i="3"/>
  <c r="BI148" i="3"/>
  <c r="BJ148" i="3"/>
  <c r="BK148" i="3"/>
  <c r="BL148" i="3"/>
  <c r="BM148" i="3"/>
  <c r="BN148" i="3"/>
  <c r="BO148" i="3"/>
  <c r="BP148" i="3"/>
  <c r="BQ148" i="3"/>
  <c r="BR148" i="3"/>
  <c r="BS148" i="3"/>
  <c r="BT148" i="3"/>
  <c r="BU148" i="3"/>
  <c r="BV148" i="3"/>
  <c r="BW148" i="3"/>
  <c r="BX148" i="3"/>
  <c r="BY148" i="3"/>
  <c r="BZ148" i="3"/>
  <c r="CA148" i="3"/>
  <c r="CB148" i="3"/>
  <c r="CC148" i="3"/>
  <c r="CD148" i="3"/>
  <c r="CE148" i="3"/>
  <c r="CF148" i="3"/>
  <c r="CG148" i="3"/>
  <c r="CH148" i="3"/>
  <c r="CI148" i="3"/>
  <c r="CJ148" i="3"/>
  <c r="CK148" i="3"/>
  <c r="CL148" i="3"/>
  <c r="CM148" i="3"/>
  <c r="CN148" i="3"/>
  <c r="CO148" i="3"/>
  <c r="CP148" i="3"/>
  <c r="CQ148" i="3"/>
  <c r="CR148" i="3"/>
  <c r="CS148" i="3"/>
  <c r="CT148" i="3"/>
  <c r="CU148" i="3"/>
  <c r="CV148" i="3"/>
  <c r="CW148" i="3"/>
  <c r="CX148" i="3"/>
  <c r="CY148" i="3"/>
  <c r="CZ148" i="3"/>
  <c r="DA148" i="3"/>
  <c r="DB148" i="3"/>
  <c r="DC148" i="3"/>
  <c r="DD148" i="3"/>
  <c r="DE148" i="3"/>
  <c r="DF148" i="3"/>
  <c r="DG148" i="3"/>
  <c r="DH148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AY149" i="3"/>
  <c r="AZ149" i="3"/>
  <c r="BA149" i="3"/>
  <c r="BB149" i="3"/>
  <c r="BC149" i="3"/>
  <c r="BD149" i="3"/>
  <c r="BE149" i="3"/>
  <c r="BF149" i="3"/>
  <c r="BG149" i="3"/>
  <c r="BH149" i="3"/>
  <c r="BI149" i="3"/>
  <c r="BJ149" i="3"/>
  <c r="BK149" i="3"/>
  <c r="BL149" i="3"/>
  <c r="BM149" i="3"/>
  <c r="BN149" i="3"/>
  <c r="BO149" i="3"/>
  <c r="BP149" i="3"/>
  <c r="BQ149" i="3"/>
  <c r="BR149" i="3"/>
  <c r="BS149" i="3"/>
  <c r="BT149" i="3"/>
  <c r="BU149" i="3"/>
  <c r="BV149" i="3"/>
  <c r="BW149" i="3"/>
  <c r="BX149" i="3"/>
  <c r="BY149" i="3"/>
  <c r="BZ149" i="3"/>
  <c r="CA149" i="3"/>
  <c r="CB149" i="3"/>
  <c r="CC149" i="3"/>
  <c r="CD149" i="3"/>
  <c r="CE149" i="3"/>
  <c r="CF149" i="3"/>
  <c r="CG149" i="3"/>
  <c r="CH149" i="3"/>
  <c r="CI149" i="3"/>
  <c r="CJ149" i="3"/>
  <c r="CK149" i="3"/>
  <c r="CL149" i="3"/>
  <c r="CM149" i="3"/>
  <c r="CN149" i="3"/>
  <c r="CO149" i="3"/>
  <c r="CP149" i="3"/>
  <c r="CQ149" i="3"/>
  <c r="CR149" i="3"/>
  <c r="CS149" i="3"/>
  <c r="CT149" i="3"/>
  <c r="CU149" i="3"/>
  <c r="CV149" i="3"/>
  <c r="CW149" i="3"/>
  <c r="CX149" i="3"/>
  <c r="CY149" i="3"/>
  <c r="CZ149" i="3"/>
  <c r="DA149" i="3"/>
  <c r="DB149" i="3"/>
  <c r="DC149" i="3"/>
  <c r="DD149" i="3"/>
  <c r="DE149" i="3"/>
  <c r="DF149" i="3"/>
  <c r="DG149" i="3"/>
  <c r="DH149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AY150" i="3"/>
  <c r="AZ150" i="3"/>
  <c r="BA150" i="3"/>
  <c r="BB150" i="3"/>
  <c r="BC150" i="3"/>
  <c r="BD150" i="3"/>
  <c r="BE150" i="3"/>
  <c r="BF150" i="3"/>
  <c r="BG150" i="3"/>
  <c r="BH150" i="3"/>
  <c r="BI150" i="3"/>
  <c r="BJ150" i="3"/>
  <c r="BK150" i="3"/>
  <c r="BL150" i="3"/>
  <c r="BM150" i="3"/>
  <c r="BN150" i="3"/>
  <c r="BO150" i="3"/>
  <c r="BP150" i="3"/>
  <c r="BQ150" i="3"/>
  <c r="BR150" i="3"/>
  <c r="BS150" i="3"/>
  <c r="BT150" i="3"/>
  <c r="BU150" i="3"/>
  <c r="BV150" i="3"/>
  <c r="BW150" i="3"/>
  <c r="BX150" i="3"/>
  <c r="BY150" i="3"/>
  <c r="BZ150" i="3"/>
  <c r="CA150" i="3"/>
  <c r="CB150" i="3"/>
  <c r="CC150" i="3"/>
  <c r="CD150" i="3"/>
  <c r="CE150" i="3"/>
  <c r="CF150" i="3"/>
  <c r="CG150" i="3"/>
  <c r="CH150" i="3"/>
  <c r="CI150" i="3"/>
  <c r="CJ150" i="3"/>
  <c r="CK150" i="3"/>
  <c r="CL150" i="3"/>
  <c r="CM150" i="3"/>
  <c r="CN150" i="3"/>
  <c r="CO150" i="3"/>
  <c r="CP150" i="3"/>
  <c r="CQ150" i="3"/>
  <c r="CR150" i="3"/>
  <c r="CS150" i="3"/>
  <c r="CT150" i="3"/>
  <c r="CU150" i="3"/>
  <c r="CV150" i="3"/>
  <c r="CW150" i="3"/>
  <c r="CX150" i="3"/>
  <c r="CY150" i="3"/>
  <c r="CZ150" i="3"/>
  <c r="DA150" i="3"/>
  <c r="DB150" i="3"/>
  <c r="DC150" i="3"/>
  <c r="DD150" i="3"/>
  <c r="DE150" i="3"/>
  <c r="DF150" i="3"/>
  <c r="DG150" i="3"/>
  <c r="DH150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AY151" i="3"/>
  <c r="AZ151" i="3"/>
  <c r="BA151" i="3"/>
  <c r="BB151" i="3"/>
  <c r="BC151" i="3"/>
  <c r="BD151" i="3"/>
  <c r="BE151" i="3"/>
  <c r="BF151" i="3"/>
  <c r="BG151" i="3"/>
  <c r="BH151" i="3"/>
  <c r="BI151" i="3"/>
  <c r="BJ151" i="3"/>
  <c r="BK151" i="3"/>
  <c r="BL151" i="3"/>
  <c r="BM151" i="3"/>
  <c r="BN151" i="3"/>
  <c r="BO151" i="3"/>
  <c r="BP151" i="3"/>
  <c r="BQ151" i="3"/>
  <c r="BR151" i="3"/>
  <c r="BS151" i="3"/>
  <c r="BT151" i="3"/>
  <c r="BU151" i="3"/>
  <c r="BV151" i="3"/>
  <c r="BW151" i="3"/>
  <c r="BX151" i="3"/>
  <c r="BY151" i="3"/>
  <c r="BZ151" i="3"/>
  <c r="CA151" i="3"/>
  <c r="CB151" i="3"/>
  <c r="CC151" i="3"/>
  <c r="CD151" i="3"/>
  <c r="CE151" i="3"/>
  <c r="CF151" i="3"/>
  <c r="CG151" i="3"/>
  <c r="CH151" i="3"/>
  <c r="CI151" i="3"/>
  <c r="CJ151" i="3"/>
  <c r="CK151" i="3"/>
  <c r="CL151" i="3"/>
  <c r="CM151" i="3"/>
  <c r="CN151" i="3"/>
  <c r="CO151" i="3"/>
  <c r="CP151" i="3"/>
  <c r="CQ151" i="3"/>
  <c r="CR151" i="3"/>
  <c r="CS151" i="3"/>
  <c r="CT151" i="3"/>
  <c r="CU151" i="3"/>
  <c r="CV151" i="3"/>
  <c r="CW151" i="3"/>
  <c r="CX151" i="3"/>
  <c r="CY151" i="3"/>
  <c r="CZ151" i="3"/>
  <c r="DA151" i="3"/>
  <c r="DB151" i="3"/>
  <c r="DC151" i="3"/>
  <c r="DD151" i="3"/>
  <c r="DE151" i="3"/>
  <c r="DF151" i="3"/>
  <c r="DG151" i="3"/>
  <c r="DH151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AY152" i="3"/>
  <c r="AZ152" i="3"/>
  <c r="BA152" i="3"/>
  <c r="BB152" i="3"/>
  <c r="BC152" i="3"/>
  <c r="BD152" i="3"/>
  <c r="BE152" i="3"/>
  <c r="BF152" i="3"/>
  <c r="BG152" i="3"/>
  <c r="BH152" i="3"/>
  <c r="BI152" i="3"/>
  <c r="BJ152" i="3"/>
  <c r="BK152" i="3"/>
  <c r="BL152" i="3"/>
  <c r="BM152" i="3"/>
  <c r="BN152" i="3"/>
  <c r="BO152" i="3"/>
  <c r="BP152" i="3"/>
  <c r="BQ152" i="3"/>
  <c r="BR152" i="3"/>
  <c r="BS152" i="3"/>
  <c r="BT152" i="3"/>
  <c r="BU152" i="3"/>
  <c r="BV152" i="3"/>
  <c r="BW152" i="3"/>
  <c r="BX152" i="3"/>
  <c r="BY152" i="3"/>
  <c r="BZ152" i="3"/>
  <c r="CA152" i="3"/>
  <c r="CB152" i="3"/>
  <c r="CC152" i="3"/>
  <c r="CD152" i="3"/>
  <c r="CE152" i="3"/>
  <c r="CF152" i="3"/>
  <c r="CG152" i="3"/>
  <c r="CH152" i="3"/>
  <c r="CI152" i="3"/>
  <c r="CJ152" i="3"/>
  <c r="CK152" i="3"/>
  <c r="CL152" i="3"/>
  <c r="CM152" i="3"/>
  <c r="CN152" i="3"/>
  <c r="CO152" i="3"/>
  <c r="CP152" i="3"/>
  <c r="CQ152" i="3"/>
  <c r="CR152" i="3"/>
  <c r="CS152" i="3"/>
  <c r="CT152" i="3"/>
  <c r="CU152" i="3"/>
  <c r="CV152" i="3"/>
  <c r="CW152" i="3"/>
  <c r="CX152" i="3"/>
  <c r="CY152" i="3"/>
  <c r="CZ152" i="3"/>
  <c r="DA152" i="3"/>
  <c r="DB152" i="3"/>
  <c r="DC152" i="3"/>
  <c r="DD152" i="3"/>
  <c r="DE152" i="3"/>
  <c r="DF152" i="3"/>
  <c r="DG152" i="3"/>
  <c r="DH152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BB153" i="3"/>
  <c r="BC153" i="3"/>
  <c r="BD153" i="3"/>
  <c r="BE153" i="3"/>
  <c r="BF153" i="3"/>
  <c r="BG153" i="3"/>
  <c r="BH153" i="3"/>
  <c r="BI153" i="3"/>
  <c r="BJ153" i="3"/>
  <c r="BK153" i="3"/>
  <c r="BL153" i="3"/>
  <c r="BM153" i="3"/>
  <c r="BN153" i="3"/>
  <c r="BO153" i="3"/>
  <c r="BP153" i="3"/>
  <c r="BQ153" i="3"/>
  <c r="BR153" i="3"/>
  <c r="BS153" i="3"/>
  <c r="BT153" i="3"/>
  <c r="BU153" i="3"/>
  <c r="BV153" i="3"/>
  <c r="BW153" i="3"/>
  <c r="BX153" i="3"/>
  <c r="BY153" i="3"/>
  <c r="BZ153" i="3"/>
  <c r="CA153" i="3"/>
  <c r="CB153" i="3"/>
  <c r="CC153" i="3"/>
  <c r="CD153" i="3"/>
  <c r="CE153" i="3"/>
  <c r="CF153" i="3"/>
  <c r="CG153" i="3"/>
  <c r="CH153" i="3"/>
  <c r="CI153" i="3"/>
  <c r="CJ153" i="3"/>
  <c r="CK153" i="3"/>
  <c r="CL153" i="3"/>
  <c r="CM153" i="3"/>
  <c r="CN153" i="3"/>
  <c r="CO153" i="3"/>
  <c r="CP153" i="3"/>
  <c r="CQ153" i="3"/>
  <c r="CR153" i="3"/>
  <c r="CS153" i="3"/>
  <c r="CT153" i="3"/>
  <c r="CU153" i="3"/>
  <c r="CV153" i="3"/>
  <c r="CW153" i="3"/>
  <c r="CX153" i="3"/>
  <c r="CY153" i="3"/>
  <c r="CZ153" i="3"/>
  <c r="DA153" i="3"/>
  <c r="DB153" i="3"/>
  <c r="DC153" i="3"/>
  <c r="DD153" i="3"/>
  <c r="DE153" i="3"/>
  <c r="DF153" i="3"/>
  <c r="DG153" i="3"/>
  <c r="DH153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BB154" i="3"/>
  <c r="BC154" i="3"/>
  <c r="BD154" i="3"/>
  <c r="BE154" i="3"/>
  <c r="BF154" i="3"/>
  <c r="BG154" i="3"/>
  <c r="BH154" i="3"/>
  <c r="BI154" i="3"/>
  <c r="BJ154" i="3"/>
  <c r="BK154" i="3"/>
  <c r="BL154" i="3"/>
  <c r="BM154" i="3"/>
  <c r="BN154" i="3"/>
  <c r="BO154" i="3"/>
  <c r="BP154" i="3"/>
  <c r="BQ154" i="3"/>
  <c r="BR154" i="3"/>
  <c r="BS154" i="3"/>
  <c r="BT154" i="3"/>
  <c r="BU154" i="3"/>
  <c r="BV154" i="3"/>
  <c r="BW154" i="3"/>
  <c r="BX154" i="3"/>
  <c r="BY154" i="3"/>
  <c r="BZ154" i="3"/>
  <c r="CA154" i="3"/>
  <c r="CB154" i="3"/>
  <c r="CC154" i="3"/>
  <c r="CD154" i="3"/>
  <c r="CE154" i="3"/>
  <c r="CF154" i="3"/>
  <c r="CG154" i="3"/>
  <c r="CH154" i="3"/>
  <c r="CI154" i="3"/>
  <c r="CJ154" i="3"/>
  <c r="CK154" i="3"/>
  <c r="CL154" i="3"/>
  <c r="CM154" i="3"/>
  <c r="CN154" i="3"/>
  <c r="CO154" i="3"/>
  <c r="CP154" i="3"/>
  <c r="CQ154" i="3"/>
  <c r="CR154" i="3"/>
  <c r="CS154" i="3"/>
  <c r="CT154" i="3"/>
  <c r="CU154" i="3"/>
  <c r="CV154" i="3"/>
  <c r="CW154" i="3"/>
  <c r="CX154" i="3"/>
  <c r="CY154" i="3"/>
  <c r="CZ154" i="3"/>
  <c r="DA154" i="3"/>
  <c r="DB154" i="3"/>
  <c r="DC154" i="3"/>
  <c r="DD154" i="3"/>
  <c r="DE154" i="3"/>
  <c r="DF154" i="3"/>
  <c r="DG154" i="3"/>
  <c r="DH154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BB155" i="3"/>
  <c r="BC155" i="3"/>
  <c r="BD155" i="3"/>
  <c r="BE155" i="3"/>
  <c r="BF155" i="3"/>
  <c r="BG155" i="3"/>
  <c r="BH155" i="3"/>
  <c r="BI155" i="3"/>
  <c r="BJ155" i="3"/>
  <c r="BK155" i="3"/>
  <c r="BL155" i="3"/>
  <c r="BM155" i="3"/>
  <c r="BN155" i="3"/>
  <c r="BO155" i="3"/>
  <c r="BP155" i="3"/>
  <c r="BQ155" i="3"/>
  <c r="BR155" i="3"/>
  <c r="BS155" i="3"/>
  <c r="BT155" i="3"/>
  <c r="BU155" i="3"/>
  <c r="BV155" i="3"/>
  <c r="BW155" i="3"/>
  <c r="BX155" i="3"/>
  <c r="BY155" i="3"/>
  <c r="BZ155" i="3"/>
  <c r="CA155" i="3"/>
  <c r="CB155" i="3"/>
  <c r="CC155" i="3"/>
  <c r="CD155" i="3"/>
  <c r="CE155" i="3"/>
  <c r="CF155" i="3"/>
  <c r="CG155" i="3"/>
  <c r="CH155" i="3"/>
  <c r="CI155" i="3"/>
  <c r="CJ155" i="3"/>
  <c r="CK155" i="3"/>
  <c r="CL155" i="3"/>
  <c r="CM155" i="3"/>
  <c r="CN155" i="3"/>
  <c r="CO155" i="3"/>
  <c r="CP155" i="3"/>
  <c r="CQ155" i="3"/>
  <c r="CR155" i="3"/>
  <c r="CS155" i="3"/>
  <c r="CT155" i="3"/>
  <c r="CU155" i="3"/>
  <c r="CV155" i="3"/>
  <c r="CW155" i="3"/>
  <c r="CX155" i="3"/>
  <c r="CY155" i="3"/>
  <c r="CZ155" i="3"/>
  <c r="DA155" i="3"/>
  <c r="DB155" i="3"/>
  <c r="DC155" i="3"/>
  <c r="DD155" i="3"/>
  <c r="DE155" i="3"/>
  <c r="DF155" i="3"/>
  <c r="DG155" i="3"/>
  <c r="DH155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AY156" i="3"/>
  <c r="AZ156" i="3"/>
  <c r="BA156" i="3"/>
  <c r="BB156" i="3"/>
  <c r="BC156" i="3"/>
  <c r="BD156" i="3"/>
  <c r="BE156" i="3"/>
  <c r="BF156" i="3"/>
  <c r="BG156" i="3"/>
  <c r="BH156" i="3"/>
  <c r="BI156" i="3"/>
  <c r="BJ156" i="3"/>
  <c r="BK156" i="3"/>
  <c r="BL156" i="3"/>
  <c r="BM156" i="3"/>
  <c r="BN156" i="3"/>
  <c r="BO156" i="3"/>
  <c r="BP156" i="3"/>
  <c r="BQ156" i="3"/>
  <c r="BR156" i="3"/>
  <c r="BS156" i="3"/>
  <c r="BT156" i="3"/>
  <c r="BU156" i="3"/>
  <c r="BV156" i="3"/>
  <c r="BW156" i="3"/>
  <c r="BX156" i="3"/>
  <c r="BY156" i="3"/>
  <c r="BZ156" i="3"/>
  <c r="CA156" i="3"/>
  <c r="CB156" i="3"/>
  <c r="CC156" i="3"/>
  <c r="CD156" i="3"/>
  <c r="CE156" i="3"/>
  <c r="CF156" i="3"/>
  <c r="CG156" i="3"/>
  <c r="CH156" i="3"/>
  <c r="CI156" i="3"/>
  <c r="CJ156" i="3"/>
  <c r="CK156" i="3"/>
  <c r="CL156" i="3"/>
  <c r="CM156" i="3"/>
  <c r="CN156" i="3"/>
  <c r="CO156" i="3"/>
  <c r="CP156" i="3"/>
  <c r="CQ156" i="3"/>
  <c r="CR156" i="3"/>
  <c r="CS156" i="3"/>
  <c r="CT156" i="3"/>
  <c r="CU156" i="3"/>
  <c r="CV156" i="3"/>
  <c r="CW156" i="3"/>
  <c r="CX156" i="3"/>
  <c r="CY156" i="3"/>
  <c r="CZ156" i="3"/>
  <c r="DA156" i="3"/>
  <c r="DB156" i="3"/>
  <c r="DC156" i="3"/>
  <c r="DD156" i="3"/>
  <c r="DE156" i="3"/>
  <c r="DF156" i="3"/>
  <c r="DG156" i="3"/>
  <c r="DH156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AY157" i="3"/>
  <c r="AZ157" i="3"/>
  <c r="BA157" i="3"/>
  <c r="BB157" i="3"/>
  <c r="BC157" i="3"/>
  <c r="BD157" i="3"/>
  <c r="BE157" i="3"/>
  <c r="BF157" i="3"/>
  <c r="BG157" i="3"/>
  <c r="BH157" i="3"/>
  <c r="BI157" i="3"/>
  <c r="BJ157" i="3"/>
  <c r="BK157" i="3"/>
  <c r="BL157" i="3"/>
  <c r="BM157" i="3"/>
  <c r="BN157" i="3"/>
  <c r="BO157" i="3"/>
  <c r="BP157" i="3"/>
  <c r="BQ157" i="3"/>
  <c r="BR157" i="3"/>
  <c r="BS157" i="3"/>
  <c r="BT157" i="3"/>
  <c r="BU157" i="3"/>
  <c r="BV157" i="3"/>
  <c r="BW157" i="3"/>
  <c r="BX157" i="3"/>
  <c r="BY157" i="3"/>
  <c r="BZ157" i="3"/>
  <c r="CA157" i="3"/>
  <c r="CB157" i="3"/>
  <c r="CC157" i="3"/>
  <c r="CD157" i="3"/>
  <c r="CE157" i="3"/>
  <c r="CF157" i="3"/>
  <c r="CG157" i="3"/>
  <c r="CH157" i="3"/>
  <c r="CI157" i="3"/>
  <c r="CJ157" i="3"/>
  <c r="CK157" i="3"/>
  <c r="CL157" i="3"/>
  <c r="CM157" i="3"/>
  <c r="CN157" i="3"/>
  <c r="CO157" i="3"/>
  <c r="CP157" i="3"/>
  <c r="CQ157" i="3"/>
  <c r="CR157" i="3"/>
  <c r="CS157" i="3"/>
  <c r="CT157" i="3"/>
  <c r="CU157" i="3"/>
  <c r="CV157" i="3"/>
  <c r="CW157" i="3"/>
  <c r="CX157" i="3"/>
  <c r="CY157" i="3"/>
  <c r="CZ157" i="3"/>
  <c r="DA157" i="3"/>
  <c r="DB157" i="3"/>
  <c r="DC157" i="3"/>
  <c r="DD157" i="3"/>
  <c r="DE157" i="3"/>
  <c r="DF157" i="3"/>
  <c r="DG157" i="3"/>
  <c r="DH157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AY158" i="3"/>
  <c r="AZ158" i="3"/>
  <c r="BA158" i="3"/>
  <c r="BB158" i="3"/>
  <c r="BC158" i="3"/>
  <c r="BD158" i="3"/>
  <c r="BE158" i="3"/>
  <c r="BF158" i="3"/>
  <c r="BG158" i="3"/>
  <c r="BH158" i="3"/>
  <c r="BI158" i="3"/>
  <c r="BJ158" i="3"/>
  <c r="BK158" i="3"/>
  <c r="BL158" i="3"/>
  <c r="BM158" i="3"/>
  <c r="BN158" i="3"/>
  <c r="BO158" i="3"/>
  <c r="BP158" i="3"/>
  <c r="BQ158" i="3"/>
  <c r="BR158" i="3"/>
  <c r="BS158" i="3"/>
  <c r="BT158" i="3"/>
  <c r="BU158" i="3"/>
  <c r="BV158" i="3"/>
  <c r="BW158" i="3"/>
  <c r="BX158" i="3"/>
  <c r="BY158" i="3"/>
  <c r="BZ158" i="3"/>
  <c r="CA158" i="3"/>
  <c r="CB158" i="3"/>
  <c r="CC158" i="3"/>
  <c r="CD158" i="3"/>
  <c r="CE158" i="3"/>
  <c r="CF158" i="3"/>
  <c r="CG158" i="3"/>
  <c r="CH158" i="3"/>
  <c r="CI158" i="3"/>
  <c r="CJ158" i="3"/>
  <c r="CK158" i="3"/>
  <c r="CL158" i="3"/>
  <c r="CM158" i="3"/>
  <c r="CN158" i="3"/>
  <c r="CO158" i="3"/>
  <c r="CP158" i="3"/>
  <c r="CQ158" i="3"/>
  <c r="CR158" i="3"/>
  <c r="CS158" i="3"/>
  <c r="CT158" i="3"/>
  <c r="CU158" i="3"/>
  <c r="CV158" i="3"/>
  <c r="CW158" i="3"/>
  <c r="CX158" i="3"/>
  <c r="CY158" i="3"/>
  <c r="CZ158" i="3"/>
  <c r="DA158" i="3"/>
  <c r="DB158" i="3"/>
  <c r="DC158" i="3"/>
  <c r="DD158" i="3"/>
  <c r="DE158" i="3"/>
  <c r="DF158" i="3"/>
  <c r="DG158" i="3"/>
  <c r="DH158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AY159" i="3"/>
  <c r="AZ159" i="3"/>
  <c r="BA159" i="3"/>
  <c r="BB159" i="3"/>
  <c r="BC159" i="3"/>
  <c r="BD159" i="3"/>
  <c r="BE159" i="3"/>
  <c r="BF159" i="3"/>
  <c r="BG159" i="3"/>
  <c r="BH159" i="3"/>
  <c r="BI159" i="3"/>
  <c r="BJ159" i="3"/>
  <c r="BK159" i="3"/>
  <c r="BL159" i="3"/>
  <c r="BM159" i="3"/>
  <c r="BN159" i="3"/>
  <c r="BO159" i="3"/>
  <c r="BP159" i="3"/>
  <c r="BQ159" i="3"/>
  <c r="BR159" i="3"/>
  <c r="BS159" i="3"/>
  <c r="BT159" i="3"/>
  <c r="BU159" i="3"/>
  <c r="BV159" i="3"/>
  <c r="BW159" i="3"/>
  <c r="BX159" i="3"/>
  <c r="BY159" i="3"/>
  <c r="BZ159" i="3"/>
  <c r="CA159" i="3"/>
  <c r="CB159" i="3"/>
  <c r="CC159" i="3"/>
  <c r="CD159" i="3"/>
  <c r="CE159" i="3"/>
  <c r="CF159" i="3"/>
  <c r="CG159" i="3"/>
  <c r="CH159" i="3"/>
  <c r="CI159" i="3"/>
  <c r="CJ159" i="3"/>
  <c r="CK159" i="3"/>
  <c r="CL159" i="3"/>
  <c r="CM159" i="3"/>
  <c r="CN159" i="3"/>
  <c r="CO159" i="3"/>
  <c r="CP159" i="3"/>
  <c r="CQ159" i="3"/>
  <c r="CR159" i="3"/>
  <c r="CS159" i="3"/>
  <c r="CT159" i="3"/>
  <c r="CU159" i="3"/>
  <c r="CV159" i="3"/>
  <c r="CW159" i="3"/>
  <c r="CX159" i="3"/>
  <c r="CY159" i="3"/>
  <c r="CZ159" i="3"/>
  <c r="DA159" i="3"/>
  <c r="DB159" i="3"/>
  <c r="DC159" i="3"/>
  <c r="DD159" i="3"/>
  <c r="DE159" i="3"/>
  <c r="DF159" i="3"/>
  <c r="DG159" i="3"/>
  <c r="DH159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AY160" i="3"/>
  <c r="AZ160" i="3"/>
  <c r="BA160" i="3"/>
  <c r="BB160" i="3"/>
  <c r="BC160" i="3"/>
  <c r="BD160" i="3"/>
  <c r="BE160" i="3"/>
  <c r="BF160" i="3"/>
  <c r="BG160" i="3"/>
  <c r="BH160" i="3"/>
  <c r="BI160" i="3"/>
  <c r="BJ160" i="3"/>
  <c r="BK160" i="3"/>
  <c r="BL160" i="3"/>
  <c r="BM160" i="3"/>
  <c r="BN160" i="3"/>
  <c r="BO160" i="3"/>
  <c r="BP160" i="3"/>
  <c r="BQ160" i="3"/>
  <c r="BR160" i="3"/>
  <c r="BS160" i="3"/>
  <c r="BT160" i="3"/>
  <c r="BU160" i="3"/>
  <c r="BV160" i="3"/>
  <c r="BW160" i="3"/>
  <c r="BX160" i="3"/>
  <c r="BY160" i="3"/>
  <c r="BZ160" i="3"/>
  <c r="CA160" i="3"/>
  <c r="CB160" i="3"/>
  <c r="CC160" i="3"/>
  <c r="CD160" i="3"/>
  <c r="CE160" i="3"/>
  <c r="CF160" i="3"/>
  <c r="CG160" i="3"/>
  <c r="CH160" i="3"/>
  <c r="CI160" i="3"/>
  <c r="CJ160" i="3"/>
  <c r="CK160" i="3"/>
  <c r="CL160" i="3"/>
  <c r="CM160" i="3"/>
  <c r="CN160" i="3"/>
  <c r="CO160" i="3"/>
  <c r="CP160" i="3"/>
  <c r="CQ160" i="3"/>
  <c r="CR160" i="3"/>
  <c r="CS160" i="3"/>
  <c r="CT160" i="3"/>
  <c r="CU160" i="3"/>
  <c r="CV160" i="3"/>
  <c r="CW160" i="3"/>
  <c r="CX160" i="3"/>
  <c r="CY160" i="3"/>
  <c r="CZ160" i="3"/>
  <c r="DA160" i="3"/>
  <c r="DB160" i="3"/>
  <c r="DC160" i="3"/>
  <c r="DD160" i="3"/>
  <c r="DE160" i="3"/>
  <c r="DF160" i="3"/>
  <c r="DG160" i="3"/>
  <c r="DH160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BB161" i="3"/>
  <c r="BC161" i="3"/>
  <c r="BD161" i="3"/>
  <c r="BE161" i="3"/>
  <c r="BF161" i="3"/>
  <c r="BG161" i="3"/>
  <c r="BH161" i="3"/>
  <c r="BI161" i="3"/>
  <c r="BJ161" i="3"/>
  <c r="BK161" i="3"/>
  <c r="BL161" i="3"/>
  <c r="BM161" i="3"/>
  <c r="BN161" i="3"/>
  <c r="BO161" i="3"/>
  <c r="BP161" i="3"/>
  <c r="BQ161" i="3"/>
  <c r="BR161" i="3"/>
  <c r="BS161" i="3"/>
  <c r="BT161" i="3"/>
  <c r="BU161" i="3"/>
  <c r="BV161" i="3"/>
  <c r="BW161" i="3"/>
  <c r="BX161" i="3"/>
  <c r="BY161" i="3"/>
  <c r="BZ161" i="3"/>
  <c r="CA161" i="3"/>
  <c r="CB161" i="3"/>
  <c r="CC161" i="3"/>
  <c r="CD161" i="3"/>
  <c r="CE161" i="3"/>
  <c r="CF161" i="3"/>
  <c r="CG161" i="3"/>
  <c r="CH161" i="3"/>
  <c r="CI161" i="3"/>
  <c r="CJ161" i="3"/>
  <c r="CK161" i="3"/>
  <c r="CL161" i="3"/>
  <c r="CM161" i="3"/>
  <c r="CN161" i="3"/>
  <c r="CO161" i="3"/>
  <c r="CP161" i="3"/>
  <c r="CQ161" i="3"/>
  <c r="CR161" i="3"/>
  <c r="CS161" i="3"/>
  <c r="CT161" i="3"/>
  <c r="CU161" i="3"/>
  <c r="CV161" i="3"/>
  <c r="CW161" i="3"/>
  <c r="CX161" i="3"/>
  <c r="CY161" i="3"/>
  <c r="CZ161" i="3"/>
  <c r="DA161" i="3"/>
  <c r="DB161" i="3"/>
  <c r="DC161" i="3"/>
  <c r="DD161" i="3"/>
  <c r="DE161" i="3"/>
  <c r="DF161" i="3"/>
  <c r="DG161" i="3"/>
  <c r="DH161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BB162" i="3"/>
  <c r="BC162" i="3"/>
  <c r="BD162" i="3"/>
  <c r="BE162" i="3"/>
  <c r="BF162" i="3"/>
  <c r="BG162" i="3"/>
  <c r="BH162" i="3"/>
  <c r="BI162" i="3"/>
  <c r="BJ162" i="3"/>
  <c r="BK162" i="3"/>
  <c r="BL162" i="3"/>
  <c r="BM162" i="3"/>
  <c r="BN162" i="3"/>
  <c r="BO162" i="3"/>
  <c r="BP162" i="3"/>
  <c r="BQ162" i="3"/>
  <c r="BR162" i="3"/>
  <c r="BS162" i="3"/>
  <c r="BT162" i="3"/>
  <c r="BU162" i="3"/>
  <c r="BV162" i="3"/>
  <c r="BW162" i="3"/>
  <c r="BX162" i="3"/>
  <c r="BY162" i="3"/>
  <c r="BZ162" i="3"/>
  <c r="CA162" i="3"/>
  <c r="CB162" i="3"/>
  <c r="CC162" i="3"/>
  <c r="CD162" i="3"/>
  <c r="CE162" i="3"/>
  <c r="CF162" i="3"/>
  <c r="CG162" i="3"/>
  <c r="CH162" i="3"/>
  <c r="CI162" i="3"/>
  <c r="CJ162" i="3"/>
  <c r="CK162" i="3"/>
  <c r="CL162" i="3"/>
  <c r="CM162" i="3"/>
  <c r="CN162" i="3"/>
  <c r="CO162" i="3"/>
  <c r="CP162" i="3"/>
  <c r="CQ162" i="3"/>
  <c r="CR162" i="3"/>
  <c r="CS162" i="3"/>
  <c r="CT162" i="3"/>
  <c r="CU162" i="3"/>
  <c r="CV162" i="3"/>
  <c r="CW162" i="3"/>
  <c r="CX162" i="3"/>
  <c r="CY162" i="3"/>
  <c r="CZ162" i="3"/>
  <c r="DA162" i="3"/>
  <c r="DB162" i="3"/>
  <c r="DC162" i="3"/>
  <c r="DD162" i="3"/>
  <c r="DE162" i="3"/>
  <c r="DF162" i="3"/>
  <c r="DG162" i="3"/>
  <c r="DH162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BB163" i="3"/>
  <c r="BC163" i="3"/>
  <c r="BD163" i="3"/>
  <c r="BE163" i="3"/>
  <c r="BF163" i="3"/>
  <c r="BG163" i="3"/>
  <c r="BH163" i="3"/>
  <c r="BI163" i="3"/>
  <c r="BJ163" i="3"/>
  <c r="BK163" i="3"/>
  <c r="BL163" i="3"/>
  <c r="BM163" i="3"/>
  <c r="BN163" i="3"/>
  <c r="BO163" i="3"/>
  <c r="BP163" i="3"/>
  <c r="BQ163" i="3"/>
  <c r="BR163" i="3"/>
  <c r="BS163" i="3"/>
  <c r="BT163" i="3"/>
  <c r="BU163" i="3"/>
  <c r="BV163" i="3"/>
  <c r="BW163" i="3"/>
  <c r="BX163" i="3"/>
  <c r="BY163" i="3"/>
  <c r="BZ163" i="3"/>
  <c r="CA163" i="3"/>
  <c r="CB163" i="3"/>
  <c r="CC163" i="3"/>
  <c r="CD163" i="3"/>
  <c r="CE163" i="3"/>
  <c r="CF163" i="3"/>
  <c r="CG163" i="3"/>
  <c r="CH163" i="3"/>
  <c r="CI163" i="3"/>
  <c r="CJ163" i="3"/>
  <c r="CK163" i="3"/>
  <c r="CL163" i="3"/>
  <c r="CM163" i="3"/>
  <c r="CN163" i="3"/>
  <c r="CO163" i="3"/>
  <c r="CP163" i="3"/>
  <c r="CQ163" i="3"/>
  <c r="CR163" i="3"/>
  <c r="CS163" i="3"/>
  <c r="CT163" i="3"/>
  <c r="CU163" i="3"/>
  <c r="CV163" i="3"/>
  <c r="CW163" i="3"/>
  <c r="CX163" i="3"/>
  <c r="CY163" i="3"/>
  <c r="CZ163" i="3"/>
  <c r="DA163" i="3"/>
  <c r="DB163" i="3"/>
  <c r="DC163" i="3"/>
  <c r="DD163" i="3"/>
  <c r="DE163" i="3"/>
  <c r="DF163" i="3"/>
  <c r="DG163" i="3"/>
  <c r="DH163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BB164" i="3"/>
  <c r="BC164" i="3"/>
  <c r="BD164" i="3"/>
  <c r="BE164" i="3"/>
  <c r="BF164" i="3"/>
  <c r="BG164" i="3"/>
  <c r="BH164" i="3"/>
  <c r="BI164" i="3"/>
  <c r="BJ164" i="3"/>
  <c r="BK164" i="3"/>
  <c r="BL164" i="3"/>
  <c r="BM164" i="3"/>
  <c r="BN164" i="3"/>
  <c r="BO164" i="3"/>
  <c r="BP164" i="3"/>
  <c r="BQ164" i="3"/>
  <c r="BR164" i="3"/>
  <c r="BS164" i="3"/>
  <c r="BT164" i="3"/>
  <c r="BU164" i="3"/>
  <c r="BV164" i="3"/>
  <c r="BW164" i="3"/>
  <c r="BX164" i="3"/>
  <c r="BY164" i="3"/>
  <c r="BZ164" i="3"/>
  <c r="CA164" i="3"/>
  <c r="CB164" i="3"/>
  <c r="CC164" i="3"/>
  <c r="CD164" i="3"/>
  <c r="CE164" i="3"/>
  <c r="CF164" i="3"/>
  <c r="CG164" i="3"/>
  <c r="CH164" i="3"/>
  <c r="CI164" i="3"/>
  <c r="CJ164" i="3"/>
  <c r="CK164" i="3"/>
  <c r="CL164" i="3"/>
  <c r="CM164" i="3"/>
  <c r="CN164" i="3"/>
  <c r="CO164" i="3"/>
  <c r="CP164" i="3"/>
  <c r="CQ164" i="3"/>
  <c r="CR164" i="3"/>
  <c r="CS164" i="3"/>
  <c r="CT164" i="3"/>
  <c r="CU164" i="3"/>
  <c r="CV164" i="3"/>
  <c r="CW164" i="3"/>
  <c r="CX164" i="3"/>
  <c r="CY164" i="3"/>
  <c r="CZ164" i="3"/>
  <c r="DA164" i="3"/>
  <c r="DB164" i="3"/>
  <c r="DC164" i="3"/>
  <c r="DD164" i="3"/>
  <c r="DE164" i="3"/>
  <c r="DF164" i="3"/>
  <c r="DG164" i="3"/>
  <c r="DH164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AY165" i="3"/>
  <c r="AZ165" i="3"/>
  <c r="BA165" i="3"/>
  <c r="BB165" i="3"/>
  <c r="BC165" i="3"/>
  <c r="BD165" i="3"/>
  <c r="BE165" i="3"/>
  <c r="BF165" i="3"/>
  <c r="BG165" i="3"/>
  <c r="BH165" i="3"/>
  <c r="BI165" i="3"/>
  <c r="BJ165" i="3"/>
  <c r="BK165" i="3"/>
  <c r="BL165" i="3"/>
  <c r="BM165" i="3"/>
  <c r="BN165" i="3"/>
  <c r="BO165" i="3"/>
  <c r="BP165" i="3"/>
  <c r="BQ165" i="3"/>
  <c r="BR165" i="3"/>
  <c r="BS165" i="3"/>
  <c r="BT165" i="3"/>
  <c r="BU165" i="3"/>
  <c r="BV165" i="3"/>
  <c r="BW165" i="3"/>
  <c r="BX165" i="3"/>
  <c r="BY165" i="3"/>
  <c r="BZ165" i="3"/>
  <c r="CA165" i="3"/>
  <c r="CB165" i="3"/>
  <c r="CC165" i="3"/>
  <c r="CD165" i="3"/>
  <c r="CE165" i="3"/>
  <c r="CF165" i="3"/>
  <c r="CG165" i="3"/>
  <c r="CH165" i="3"/>
  <c r="CI165" i="3"/>
  <c r="CJ165" i="3"/>
  <c r="CK165" i="3"/>
  <c r="CL165" i="3"/>
  <c r="CM165" i="3"/>
  <c r="CN165" i="3"/>
  <c r="CO165" i="3"/>
  <c r="CP165" i="3"/>
  <c r="CQ165" i="3"/>
  <c r="CR165" i="3"/>
  <c r="CS165" i="3"/>
  <c r="CT165" i="3"/>
  <c r="CU165" i="3"/>
  <c r="CV165" i="3"/>
  <c r="CW165" i="3"/>
  <c r="CX165" i="3"/>
  <c r="CY165" i="3"/>
  <c r="CZ165" i="3"/>
  <c r="DA165" i="3"/>
  <c r="DB165" i="3"/>
  <c r="DC165" i="3"/>
  <c r="DD165" i="3"/>
  <c r="DE165" i="3"/>
  <c r="DF165" i="3"/>
  <c r="DG165" i="3"/>
  <c r="DH165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AY166" i="3"/>
  <c r="AZ166" i="3"/>
  <c r="BA166" i="3"/>
  <c r="BB166" i="3"/>
  <c r="BC166" i="3"/>
  <c r="BD166" i="3"/>
  <c r="BE166" i="3"/>
  <c r="BF166" i="3"/>
  <c r="BG166" i="3"/>
  <c r="BH166" i="3"/>
  <c r="BI166" i="3"/>
  <c r="BJ166" i="3"/>
  <c r="BK166" i="3"/>
  <c r="BL166" i="3"/>
  <c r="BM166" i="3"/>
  <c r="BN166" i="3"/>
  <c r="BO166" i="3"/>
  <c r="BP166" i="3"/>
  <c r="BQ166" i="3"/>
  <c r="BR166" i="3"/>
  <c r="BS166" i="3"/>
  <c r="BT166" i="3"/>
  <c r="BU166" i="3"/>
  <c r="BV166" i="3"/>
  <c r="BW166" i="3"/>
  <c r="BX166" i="3"/>
  <c r="BY166" i="3"/>
  <c r="BZ166" i="3"/>
  <c r="CA166" i="3"/>
  <c r="CB166" i="3"/>
  <c r="CC166" i="3"/>
  <c r="CD166" i="3"/>
  <c r="CE166" i="3"/>
  <c r="CF166" i="3"/>
  <c r="CG166" i="3"/>
  <c r="CH166" i="3"/>
  <c r="CI166" i="3"/>
  <c r="CJ166" i="3"/>
  <c r="CK166" i="3"/>
  <c r="CL166" i="3"/>
  <c r="CM166" i="3"/>
  <c r="CN166" i="3"/>
  <c r="CO166" i="3"/>
  <c r="CP166" i="3"/>
  <c r="CQ166" i="3"/>
  <c r="CR166" i="3"/>
  <c r="CS166" i="3"/>
  <c r="CT166" i="3"/>
  <c r="CU166" i="3"/>
  <c r="CV166" i="3"/>
  <c r="CW166" i="3"/>
  <c r="CX166" i="3"/>
  <c r="CY166" i="3"/>
  <c r="CZ166" i="3"/>
  <c r="DA166" i="3"/>
  <c r="DB166" i="3"/>
  <c r="DC166" i="3"/>
  <c r="DD166" i="3"/>
  <c r="DE166" i="3"/>
  <c r="DF166" i="3"/>
  <c r="DG166" i="3"/>
  <c r="DH166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AY167" i="3"/>
  <c r="AZ167" i="3"/>
  <c r="BA167" i="3"/>
  <c r="BB167" i="3"/>
  <c r="BC167" i="3"/>
  <c r="BD167" i="3"/>
  <c r="BE167" i="3"/>
  <c r="BF167" i="3"/>
  <c r="BG167" i="3"/>
  <c r="BH167" i="3"/>
  <c r="BI167" i="3"/>
  <c r="BJ167" i="3"/>
  <c r="BK167" i="3"/>
  <c r="BL167" i="3"/>
  <c r="BM167" i="3"/>
  <c r="BN167" i="3"/>
  <c r="BO167" i="3"/>
  <c r="BP167" i="3"/>
  <c r="BQ167" i="3"/>
  <c r="BR167" i="3"/>
  <c r="BS167" i="3"/>
  <c r="BT167" i="3"/>
  <c r="BU167" i="3"/>
  <c r="BV167" i="3"/>
  <c r="BW167" i="3"/>
  <c r="BX167" i="3"/>
  <c r="BY167" i="3"/>
  <c r="BZ167" i="3"/>
  <c r="CA167" i="3"/>
  <c r="CB167" i="3"/>
  <c r="CC167" i="3"/>
  <c r="CD167" i="3"/>
  <c r="CE167" i="3"/>
  <c r="CF167" i="3"/>
  <c r="CG167" i="3"/>
  <c r="CH167" i="3"/>
  <c r="CI167" i="3"/>
  <c r="CJ167" i="3"/>
  <c r="CK167" i="3"/>
  <c r="CL167" i="3"/>
  <c r="CM167" i="3"/>
  <c r="CN167" i="3"/>
  <c r="CO167" i="3"/>
  <c r="CP167" i="3"/>
  <c r="CQ167" i="3"/>
  <c r="CR167" i="3"/>
  <c r="CS167" i="3"/>
  <c r="CT167" i="3"/>
  <c r="CU167" i="3"/>
  <c r="CV167" i="3"/>
  <c r="CW167" i="3"/>
  <c r="CX167" i="3"/>
  <c r="CY167" i="3"/>
  <c r="CZ167" i="3"/>
  <c r="DA167" i="3"/>
  <c r="DB167" i="3"/>
  <c r="DC167" i="3"/>
  <c r="DD167" i="3"/>
  <c r="DE167" i="3"/>
  <c r="DF167" i="3"/>
  <c r="DG167" i="3"/>
  <c r="DH167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AY168" i="3"/>
  <c r="AZ168" i="3"/>
  <c r="BA168" i="3"/>
  <c r="BB168" i="3"/>
  <c r="BC168" i="3"/>
  <c r="BD168" i="3"/>
  <c r="BE168" i="3"/>
  <c r="BF168" i="3"/>
  <c r="BG168" i="3"/>
  <c r="BH168" i="3"/>
  <c r="BI168" i="3"/>
  <c r="BJ168" i="3"/>
  <c r="BK168" i="3"/>
  <c r="BL168" i="3"/>
  <c r="BM168" i="3"/>
  <c r="BN168" i="3"/>
  <c r="BO168" i="3"/>
  <c r="BP168" i="3"/>
  <c r="BQ168" i="3"/>
  <c r="BR168" i="3"/>
  <c r="BS168" i="3"/>
  <c r="BT168" i="3"/>
  <c r="BU168" i="3"/>
  <c r="BV168" i="3"/>
  <c r="BW168" i="3"/>
  <c r="BX168" i="3"/>
  <c r="BY168" i="3"/>
  <c r="BZ168" i="3"/>
  <c r="CA168" i="3"/>
  <c r="CB168" i="3"/>
  <c r="CC168" i="3"/>
  <c r="CD168" i="3"/>
  <c r="CE168" i="3"/>
  <c r="CF168" i="3"/>
  <c r="CG168" i="3"/>
  <c r="CH168" i="3"/>
  <c r="CI168" i="3"/>
  <c r="CJ168" i="3"/>
  <c r="CK168" i="3"/>
  <c r="CL168" i="3"/>
  <c r="CM168" i="3"/>
  <c r="CN168" i="3"/>
  <c r="CO168" i="3"/>
  <c r="CP168" i="3"/>
  <c r="CQ168" i="3"/>
  <c r="CR168" i="3"/>
  <c r="CS168" i="3"/>
  <c r="CT168" i="3"/>
  <c r="CU168" i="3"/>
  <c r="CV168" i="3"/>
  <c r="CW168" i="3"/>
  <c r="CX168" i="3"/>
  <c r="CY168" i="3"/>
  <c r="CZ168" i="3"/>
  <c r="DA168" i="3"/>
  <c r="DB168" i="3"/>
  <c r="DC168" i="3"/>
  <c r="DD168" i="3"/>
  <c r="DE168" i="3"/>
  <c r="DF168" i="3"/>
  <c r="DG168" i="3"/>
  <c r="DH168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BB169" i="3"/>
  <c r="BC169" i="3"/>
  <c r="BD169" i="3"/>
  <c r="BE169" i="3"/>
  <c r="BF169" i="3"/>
  <c r="BG169" i="3"/>
  <c r="BH169" i="3"/>
  <c r="BI169" i="3"/>
  <c r="BJ169" i="3"/>
  <c r="BK169" i="3"/>
  <c r="BL169" i="3"/>
  <c r="BM169" i="3"/>
  <c r="BN169" i="3"/>
  <c r="BO169" i="3"/>
  <c r="BP169" i="3"/>
  <c r="BQ169" i="3"/>
  <c r="BR169" i="3"/>
  <c r="BS169" i="3"/>
  <c r="BT169" i="3"/>
  <c r="BU169" i="3"/>
  <c r="BV169" i="3"/>
  <c r="BW169" i="3"/>
  <c r="BX169" i="3"/>
  <c r="BY169" i="3"/>
  <c r="BZ169" i="3"/>
  <c r="CA169" i="3"/>
  <c r="CB169" i="3"/>
  <c r="CC169" i="3"/>
  <c r="CD169" i="3"/>
  <c r="CE169" i="3"/>
  <c r="CF169" i="3"/>
  <c r="CG169" i="3"/>
  <c r="CH169" i="3"/>
  <c r="CI169" i="3"/>
  <c r="CJ169" i="3"/>
  <c r="CK169" i="3"/>
  <c r="CL169" i="3"/>
  <c r="CM169" i="3"/>
  <c r="CN169" i="3"/>
  <c r="CO169" i="3"/>
  <c r="CP169" i="3"/>
  <c r="CQ169" i="3"/>
  <c r="CR169" i="3"/>
  <c r="CS169" i="3"/>
  <c r="CT169" i="3"/>
  <c r="CU169" i="3"/>
  <c r="CV169" i="3"/>
  <c r="CW169" i="3"/>
  <c r="CX169" i="3"/>
  <c r="CY169" i="3"/>
  <c r="CZ169" i="3"/>
  <c r="DA169" i="3"/>
  <c r="DB169" i="3"/>
  <c r="DC169" i="3"/>
  <c r="DD169" i="3"/>
  <c r="DE169" i="3"/>
  <c r="DF169" i="3"/>
  <c r="DG169" i="3"/>
  <c r="DH169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BB170" i="3"/>
  <c r="BC170" i="3"/>
  <c r="BD170" i="3"/>
  <c r="BE170" i="3"/>
  <c r="BF170" i="3"/>
  <c r="BG170" i="3"/>
  <c r="BH170" i="3"/>
  <c r="BI170" i="3"/>
  <c r="BJ170" i="3"/>
  <c r="BK170" i="3"/>
  <c r="BL170" i="3"/>
  <c r="BM170" i="3"/>
  <c r="BN170" i="3"/>
  <c r="BO170" i="3"/>
  <c r="BP170" i="3"/>
  <c r="BQ170" i="3"/>
  <c r="BR170" i="3"/>
  <c r="BS170" i="3"/>
  <c r="BT170" i="3"/>
  <c r="BU170" i="3"/>
  <c r="BV170" i="3"/>
  <c r="BW170" i="3"/>
  <c r="BX170" i="3"/>
  <c r="BY170" i="3"/>
  <c r="BZ170" i="3"/>
  <c r="CA170" i="3"/>
  <c r="CB170" i="3"/>
  <c r="CC170" i="3"/>
  <c r="CD170" i="3"/>
  <c r="CE170" i="3"/>
  <c r="CF170" i="3"/>
  <c r="CG170" i="3"/>
  <c r="CH170" i="3"/>
  <c r="CI170" i="3"/>
  <c r="CJ170" i="3"/>
  <c r="CK170" i="3"/>
  <c r="CL170" i="3"/>
  <c r="CM170" i="3"/>
  <c r="CN170" i="3"/>
  <c r="CO170" i="3"/>
  <c r="CP170" i="3"/>
  <c r="CQ170" i="3"/>
  <c r="CR170" i="3"/>
  <c r="CS170" i="3"/>
  <c r="CT170" i="3"/>
  <c r="CU170" i="3"/>
  <c r="CV170" i="3"/>
  <c r="CW170" i="3"/>
  <c r="CX170" i="3"/>
  <c r="CY170" i="3"/>
  <c r="CZ170" i="3"/>
  <c r="DA170" i="3"/>
  <c r="DB170" i="3"/>
  <c r="DC170" i="3"/>
  <c r="DD170" i="3"/>
  <c r="DE170" i="3"/>
  <c r="DF170" i="3"/>
  <c r="DG170" i="3"/>
  <c r="DH170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BB171" i="3"/>
  <c r="BC171" i="3"/>
  <c r="BD171" i="3"/>
  <c r="BE171" i="3"/>
  <c r="BF171" i="3"/>
  <c r="BG171" i="3"/>
  <c r="BH171" i="3"/>
  <c r="BI171" i="3"/>
  <c r="BJ171" i="3"/>
  <c r="BK171" i="3"/>
  <c r="BL171" i="3"/>
  <c r="BM171" i="3"/>
  <c r="BN171" i="3"/>
  <c r="BO171" i="3"/>
  <c r="BP171" i="3"/>
  <c r="BQ171" i="3"/>
  <c r="BR171" i="3"/>
  <c r="BS171" i="3"/>
  <c r="BT171" i="3"/>
  <c r="BU171" i="3"/>
  <c r="BV171" i="3"/>
  <c r="BW171" i="3"/>
  <c r="BX171" i="3"/>
  <c r="BY171" i="3"/>
  <c r="BZ171" i="3"/>
  <c r="CA171" i="3"/>
  <c r="CB171" i="3"/>
  <c r="CC171" i="3"/>
  <c r="CD171" i="3"/>
  <c r="CE171" i="3"/>
  <c r="CF171" i="3"/>
  <c r="CG171" i="3"/>
  <c r="CH171" i="3"/>
  <c r="CI171" i="3"/>
  <c r="CJ171" i="3"/>
  <c r="CK171" i="3"/>
  <c r="CL171" i="3"/>
  <c r="CM171" i="3"/>
  <c r="CN171" i="3"/>
  <c r="CO171" i="3"/>
  <c r="CP171" i="3"/>
  <c r="CQ171" i="3"/>
  <c r="CR171" i="3"/>
  <c r="CS171" i="3"/>
  <c r="CT171" i="3"/>
  <c r="CU171" i="3"/>
  <c r="CV171" i="3"/>
  <c r="CW171" i="3"/>
  <c r="CX171" i="3"/>
  <c r="CY171" i="3"/>
  <c r="CZ171" i="3"/>
  <c r="DA171" i="3"/>
  <c r="DB171" i="3"/>
  <c r="DC171" i="3"/>
  <c r="DD171" i="3"/>
  <c r="DE171" i="3"/>
  <c r="DF171" i="3"/>
  <c r="DG171" i="3"/>
  <c r="DH171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BB172" i="3"/>
  <c r="BC172" i="3"/>
  <c r="BD172" i="3"/>
  <c r="BE172" i="3"/>
  <c r="BF172" i="3"/>
  <c r="BG172" i="3"/>
  <c r="BH172" i="3"/>
  <c r="BI172" i="3"/>
  <c r="BJ172" i="3"/>
  <c r="BK172" i="3"/>
  <c r="BL172" i="3"/>
  <c r="BM172" i="3"/>
  <c r="BN172" i="3"/>
  <c r="BO172" i="3"/>
  <c r="BP172" i="3"/>
  <c r="BQ172" i="3"/>
  <c r="BR172" i="3"/>
  <c r="BS172" i="3"/>
  <c r="BT172" i="3"/>
  <c r="BU172" i="3"/>
  <c r="BV172" i="3"/>
  <c r="BW172" i="3"/>
  <c r="BX172" i="3"/>
  <c r="BY172" i="3"/>
  <c r="BZ172" i="3"/>
  <c r="CA172" i="3"/>
  <c r="CB172" i="3"/>
  <c r="CC172" i="3"/>
  <c r="CD172" i="3"/>
  <c r="CE172" i="3"/>
  <c r="CF172" i="3"/>
  <c r="CG172" i="3"/>
  <c r="CH172" i="3"/>
  <c r="CI172" i="3"/>
  <c r="CJ172" i="3"/>
  <c r="CK172" i="3"/>
  <c r="CL172" i="3"/>
  <c r="CM172" i="3"/>
  <c r="CN172" i="3"/>
  <c r="CO172" i="3"/>
  <c r="CP172" i="3"/>
  <c r="CQ172" i="3"/>
  <c r="CR172" i="3"/>
  <c r="CS172" i="3"/>
  <c r="CT172" i="3"/>
  <c r="CU172" i="3"/>
  <c r="CV172" i="3"/>
  <c r="CW172" i="3"/>
  <c r="CX172" i="3"/>
  <c r="CY172" i="3"/>
  <c r="CZ172" i="3"/>
  <c r="DA172" i="3"/>
  <c r="DB172" i="3"/>
  <c r="DC172" i="3"/>
  <c r="DD172" i="3"/>
  <c r="DE172" i="3"/>
  <c r="DF172" i="3"/>
  <c r="DG172" i="3"/>
  <c r="DH172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BB173" i="3"/>
  <c r="BC173" i="3"/>
  <c r="BD173" i="3"/>
  <c r="BE173" i="3"/>
  <c r="BF173" i="3"/>
  <c r="BG173" i="3"/>
  <c r="BH173" i="3"/>
  <c r="BI173" i="3"/>
  <c r="BJ173" i="3"/>
  <c r="BK173" i="3"/>
  <c r="BL173" i="3"/>
  <c r="BM173" i="3"/>
  <c r="BN173" i="3"/>
  <c r="BO173" i="3"/>
  <c r="BP173" i="3"/>
  <c r="BQ173" i="3"/>
  <c r="BR173" i="3"/>
  <c r="BS173" i="3"/>
  <c r="BT173" i="3"/>
  <c r="BU173" i="3"/>
  <c r="BV173" i="3"/>
  <c r="BW173" i="3"/>
  <c r="BX173" i="3"/>
  <c r="BY173" i="3"/>
  <c r="BZ173" i="3"/>
  <c r="CA173" i="3"/>
  <c r="CB173" i="3"/>
  <c r="CC173" i="3"/>
  <c r="CD173" i="3"/>
  <c r="CE173" i="3"/>
  <c r="CF173" i="3"/>
  <c r="CG173" i="3"/>
  <c r="CH173" i="3"/>
  <c r="CI173" i="3"/>
  <c r="CJ173" i="3"/>
  <c r="CK173" i="3"/>
  <c r="CL173" i="3"/>
  <c r="CM173" i="3"/>
  <c r="CN173" i="3"/>
  <c r="CO173" i="3"/>
  <c r="CP173" i="3"/>
  <c r="CQ173" i="3"/>
  <c r="CR173" i="3"/>
  <c r="CS173" i="3"/>
  <c r="CT173" i="3"/>
  <c r="CU173" i="3"/>
  <c r="CV173" i="3"/>
  <c r="CW173" i="3"/>
  <c r="CX173" i="3"/>
  <c r="CY173" i="3"/>
  <c r="CZ173" i="3"/>
  <c r="DA173" i="3"/>
  <c r="DB173" i="3"/>
  <c r="DC173" i="3"/>
  <c r="DD173" i="3"/>
  <c r="DE173" i="3"/>
  <c r="DF173" i="3"/>
  <c r="DG173" i="3"/>
  <c r="DH173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BB174" i="3"/>
  <c r="BC174" i="3"/>
  <c r="BD174" i="3"/>
  <c r="BE174" i="3"/>
  <c r="BF174" i="3"/>
  <c r="BG174" i="3"/>
  <c r="BH174" i="3"/>
  <c r="BI174" i="3"/>
  <c r="BJ174" i="3"/>
  <c r="BK174" i="3"/>
  <c r="BL174" i="3"/>
  <c r="BM174" i="3"/>
  <c r="BN174" i="3"/>
  <c r="BO174" i="3"/>
  <c r="BP174" i="3"/>
  <c r="BQ174" i="3"/>
  <c r="BR174" i="3"/>
  <c r="BS174" i="3"/>
  <c r="BT174" i="3"/>
  <c r="BU174" i="3"/>
  <c r="BV174" i="3"/>
  <c r="BW174" i="3"/>
  <c r="BX174" i="3"/>
  <c r="BY174" i="3"/>
  <c r="BZ174" i="3"/>
  <c r="CA174" i="3"/>
  <c r="CB174" i="3"/>
  <c r="CC174" i="3"/>
  <c r="CD174" i="3"/>
  <c r="CE174" i="3"/>
  <c r="CF174" i="3"/>
  <c r="CG174" i="3"/>
  <c r="CH174" i="3"/>
  <c r="CI174" i="3"/>
  <c r="CJ174" i="3"/>
  <c r="CK174" i="3"/>
  <c r="CL174" i="3"/>
  <c r="CM174" i="3"/>
  <c r="CN174" i="3"/>
  <c r="CO174" i="3"/>
  <c r="CP174" i="3"/>
  <c r="CQ174" i="3"/>
  <c r="CR174" i="3"/>
  <c r="CS174" i="3"/>
  <c r="CT174" i="3"/>
  <c r="CU174" i="3"/>
  <c r="CV174" i="3"/>
  <c r="CW174" i="3"/>
  <c r="CX174" i="3"/>
  <c r="CY174" i="3"/>
  <c r="CZ174" i="3"/>
  <c r="DA174" i="3"/>
  <c r="DB174" i="3"/>
  <c r="DC174" i="3"/>
  <c r="DD174" i="3"/>
  <c r="DE174" i="3"/>
  <c r="DF174" i="3"/>
  <c r="DG174" i="3"/>
  <c r="DH174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BB175" i="3"/>
  <c r="BC175" i="3"/>
  <c r="BD175" i="3"/>
  <c r="BE175" i="3"/>
  <c r="BF175" i="3"/>
  <c r="BG175" i="3"/>
  <c r="BH175" i="3"/>
  <c r="BI175" i="3"/>
  <c r="BJ175" i="3"/>
  <c r="BK175" i="3"/>
  <c r="BL175" i="3"/>
  <c r="BM175" i="3"/>
  <c r="BN175" i="3"/>
  <c r="BO175" i="3"/>
  <c r="BP175" i="3"/>
  <c r="BQ175" i="3"/>
  <c r="BR175" i="3"/>
  <c r="BS175" i="3"/>
  <c r="BT175" i="3"/>
  <c r="BU175" i="3"/>
  <c r="BV175" i="3"/>
  <c r="BW175" i="3"/>
  <c r="BX175" i="3"/>
  <c r="BY175" i="3"/>
  <c r="BZ175" i="3"/>
  <c r="CA175" i="3"/>
  <c r="CB175" i="3"/>
  <c r="CC175" i="3"/>
  <c r="CD175" i="3"/>
  <c r="CE175" i="3"/>
  <c r="CF175" i="3"/>
  <c r="CG175" i="3"/>
  <c r="CH175" i="3"/>
  <c r="CI175" i="3"/>
  <c r="CJ175" i="3"/>
  <c r="CK175" i="3"/>
  <c r="CL175" i="3"/>
  <c r="CM175" i="3"/>
  <c r="CN175" i="3"/>
  <c r="CO175" i="3"/>
  <c r="CP175" i="3"/>
  <c r="CQ175" i="3"/>
  <c r="CR175" i="3"/>
  <c r="CS175" i="3"/>
  <c r="CT175" i="3"/>
  <c r="CU175" i="3"/>
  <c r="CV175" i="3"/>
  <c r="CW175" i="3"/>
  <c r="CX175" i="3"/>
  <c r="CY175" i="3"/>
  <c r="CZ175" i="3"/>
  <c r="DA175" i="3"/>
  <c r="DB175" i="3"/>
  <c r="DC175" i="3"/>
  <c r="DD175" i="3"/>
  <c r="DE175" i="3"/>
  <c r="DF175" i="3"/>
  <c r="DG175" i="3"/>
  <c r="DH175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AY176" i="3"/>
  <c r="AZ176" i="3"/>
  <c r="BA176" i="3"/>
  <c r="BB176" i="3"/>
  <c r="BC176" i="3"/>
  <c r="BD176" i="3"/>
  <c r="BE176" i="3"/>
  <c r="BF176" i="3"/>
  <c r="BG176" i="3"/>
  <c r="BH176" i="3"/>
  <c r="BI176" i="3"/>
  <c r="BJ176" i="3"/>
  <c r="BK176" i="3"/>
  <c r="BL176" i="3"/>
  <c r="BM176" i="3"/>
  <c r="BN176" i="3"/>
  <c r="BO176" i="3"/>
  <c r="BP176" i="3"/>
  <c r="BQ176" i="3"/>
  <c r="BR176" i="3"/>
  <c r="BS176" i="3"/>
  <c r="BT176" i="3"/>
  <c r="BU176" i="3"/>
  <c r="BV176" i="3"/>
  <c r="BW176" i="3"/>
  <c r="BX176" i="3"/>
  <c r="BY176" i="3"/>
  <c r="BZ176" i="3"/>
  <c r="CA176" i="3"/>
  <c r="CB176" i="3"/>
  <c r="CC176" i="3"/>
  <c r="CD176" i="3"/>
  <c r="CE176" i="3"/>
  <c r="CF176" i="3"/>
  <c r="CG176" i="3"/>
  <c r="CH176" i="3"/>
  <c r="CI176" i="3"/>
  <c r="CJ176" i="3"/>
  <c r="CK176" i="3"/>
  <c r="CL176" i="3"/>
  <c r="CM176" i="3"/>
  <c r="CN176" i="3"/>
  <c r="CO176" i="3"/>
  <c r="CP176" i="3"/>
  <c r="CQ176" i="3"/>
  <c r="CR176" i="3"/>
  <c r="CS176" i="3"/>
  <c r="CT176" i="3"/>
  <c r="CU176" i="3"/>
  <c r="CV176" i="3"/>
  <c r="CW176" i="3"/>
  <c r="CX176" i="3"/>
  <c r="CY176" i="3"/>
  <c r="CZ176" i="3"/>
  <c r="DA176" i="3"/>
  <c r="DB176" i="3"/>
  <c r="DC176" i="3"/>
  <c r="DD176" i="3"/>
  <c r="DE176" i="3"/>
  <c r="DF176" i="3"/>
  <c r="DG176" i="3"/>
  <c r="DH176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BB177" i="3"/>
  <c r="BC177" i="3"/>
  <c r="BD177" i="3"/>
  <c r="BE177" i="3"/>
  <c r="BF177" i="3"/>
  <c r="BG177" i="3"/>
  <c r="BH177" i="3"/>
  <c r="BI177" i="3"/>
  <c r="BJ177" i="3"/>
  <c r="BK177" i="3"/>
  <c r="BL177" i="3"/>
  <c r="BM177" i="3"/>
  <c r="BN177" i="3"/>
  <c r="BO177" i="3"/>
  <c r="BP177" i="3"/>
  <c r="BQ177" i="3"/>
  <c r="BR177" i="3"/>
  <c r="BS177" i="3"/>
  <c r="BT177" i="3"/>
  <c r="BU177" i="3"/>
  <c r="BV177" i="3"/>
  <c r="BW177" i="3"/>
  <c r="BX177" i="3"/>
  <c r="BY177" i="3"/>
  <c r="BZ177" i="3"/>
  <c r="CA177" i="3"/>
  <c r="CB177" i="3"/>
  <c r="CC177" i="3"/>
  <c r="CD177" i="3"/>
  <c r="CE177" i="3"/>
  <c r="CF177" i="3"/>
  <c r="CG177" i="3"/>
  <c r="CH177" i="3"/>
  <c r="CI177" i="3"/>
  <c r="CJ177" i="3"/>
  <c r="CK177" i="3"/>
  <c r="CL177" i="3"/>
  <c r="CM177" i="3"/>
  <c r="CN177" i="3"/>
  <c r="CO177" i="3"/>
  <c r="CP177" i="3"/>
  <c r="CQ177" i="3"/>
  <c r="CR177" i="3"/>
  <c r="CS177" i="3"/>
  <c r="CT177" i="3"/>
  <c r="CU177" i="3"/>
  <c r="CV177" i="3"/>
  <c r="CW177" i="3"/>
  <c r="CX177" i="3"/>
  <c r="CY177" i="3"/>
  <c r="CZ177" i="3"/>
  <c r="DA177" i="3"/>
  <c r="DB177" i="3"/>
  <c r="DC177" i="3"/>
  <c r="DD177" i="3"/>
  <c r="DE177" i="3"/>
  <c r="DF177" i="3"/>
  <c r="DG177" i="3"/>
  <c r="DH177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BB178" i="3"/>
  <c r="BC178" i="3"/>
  <c r="BD178" i="3"/>
  <c r="BE178" i="3"/>
  <c r="BF178" i="3"/>
  <c r="BG178" i="3"/>
  <c r="BH178" i="3"/>
  <c r="BI178" i="3"/>
  <c r="BJ178" i="3"/>
  <c r="BK178" i="3"/>
  <c r="BL178" i="3"/>
  <c r="BM178" i="3"/>
  <c r="BN178" i="3"/>
  <c r="BO178" i="3"/>
  <c r="BP178" i="3"/>
  <c r="BQ178" i="3"/>
  <c r="BR178" i="3"/>
  <c r="BS178" i="3"/>
  <c r="BT178" i="3"/>
  <c r="BU178" i="3"/>
  <c r="BV178" i="3"/>
  <c r="BW178" i="3"/>
  <c r="BX178" i="3"/>
  <c r="BY178" i="3"/>
  <c r="BZ178" i="3"/>
  <c r="CA178" i="3"/>
  <c r="CB178" i="3"/>
  <c r="CC178" i="3"/>
  <c r="CD178" i="3"/>
  <c r="CE178" i="3"/>
  <c r="CF178" i="3"/>
  <c r="CG178" i="3"/>
  <c r="CH178" i="3"/>
  <c r="CI178" i="3"/>
  <c r="CJ178" i="3"/>
  <c r="CK178" i="3"/>
  <c r="CL178" i="3"/>
  <c r="CM178" i="3"/>
  <c r="CN178" i="3"/>
  <c r="CO178" i="3"/>
  <c r="CP178" i="3"/>
  <c r="CQ178" i="3"/>
  <c r="CR178" i="3"/>
  <c r="CS178" i="3"/>
  <c r="CT178" i="3"/>
  <c r="CU178" i="3"/>
  <c r="CV178" i="3"/>
  <c r="CW178" i="3"/>
  <c r="CX178" i="3"/>
  <c r="CY178" i="3"/>
  <c r="CZ178" i="3"/>
  <c r="DA178" i="3"/>
  <c r="DB178" i="3"/>
  <c r="DC178" i="3"/>
  <c r="DD178" i="3"/>
  <c r="DE178" i="3"/>
  <c r="DF178" i="3"/>
  <c r="DG178" i="3"/>
  <c r="DH178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BB179" i="3"/>
  <c r="BC179" i="3"/>
  <c r="BD179" i="3"/>
  <c r="BE179" i="3"/>
  <c r="BF179" i="3"/>
  <c r="BG179" i="3"/>
  <c r="BH179" i="3"/>
  <c r="BI179" i="3"/>
  <c r="BJ179" i="3"/>
  <c r="BK179" i="3"/>
  <c r="BL179" i="3"/>
  <c r="BM179" i="3"/>
  <c r="BN179" i="3"/>
  <c r="BO179" i="3"/>
  <c r="BP179" i="3"/>
  <c r="BQ179" i="3"/>
  <c r="BR179" i="3"/>
  <c r="BS179" i="3"/>
  <c r="BT179" i="3"/>
  <c r="BU179" i="3"/>
  <c r="BV179" i="3"/>
  <c r="BW179" i="3"/>
  <c r="BX179" i="3"/>
  <c r="BY179" i="3"/>
  <c r="BZ179" i="3"/>
  <c r="CA179" i="3"/>
  <c r="CB179" i="3"/>
  <c r="CC179" i="3"/>
  <c r="CD179" i="3"/>
  <c r="CE179" i="3"/>
  <c r="CF179" i="3"/>
  <c r="CG179" i="3"/>
  <c r="CH179" i="3"/>
  <c r="CI179" i="3"/>
  <c r="CJ179" i="3"/>
  <c r="CK179" i="3"/>
  <c r="CL179" i="3"/>
  <c r="CM179" i="3"/>
  <c r="CN179" i="3"/>
  <c r="CO179" i="3"/>
  <c r="CP179" i="3"/>
  <c r="CQ179" i="3"/>
  <c r="CR179" i="3"/>
  <c r="CS179" i="3"/>
  <c r="CT179" i="3"/>
  <c r="CU179" i="3"/>
  <c r="CV179" i="3"/>
  <c r="CW179" i="3"/>
  <c r="CX179" i="3"/>
  <c r="CY179" i="3"/>
  <c r="CZ179" i="3"/>
  <c r="DA179" i="3"/>
  <c r="DB179" i="3"/>
  <c r="DC179" i="3"/>
  <c r="DD179" i="3"/>
  <c r="DE179" i="3"/>
  <c r="DF179" i="3"/>
  <c r="DG179" i="3"/>
  <c r="DH179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BB180" i="3"/>
  <c r="BC180" i="3"/>
  <c r="BD180" i="3"/>
  <c r="BE180" i="3"/>
  <c r="BF180" i="3"/>
  <c r="BG180" i="3"/>
  <c r="BH180" i="3"/>
  <c r="BI180" i="3"/>
  <c r="BJ180" i="3"/>
  <c r="BK180" i="3"/>
  <c r="BL180" i="3"/>
  <c r="BM180" i="3"/>
  <c r="BN180" i="3"/>
  <c r="BO180" i="3"/>
  <c r="BP180" i="3"/>
  <c r="BQ180" i="3"/>
  <c r="BR180" i="3"/>
  <c r="BS180" i="3"/>
  <c r="BT180" i="3"/>
  <c r="BU180" i="3"/>
  <c r="BV180" i="3"/>
  <c r="BW180" i="3"/>
  <c r="BX180" i="3"/>
  <c r="BY180" i="3"/>
  <c r="BZ180" i="3"/>
  <c r="CA180" i="3"/>
  <c r="CB180" i="3"/>
  <c r="CC180" i="3"/>
  <c r="CD180" i="3"/>
  <c r="CE180" i="3"/>
  <c r="CF180" i="3"/>
  <c r="CG180" i="3"/>
  <c r="CH180" i="3"/>
  <c r="CI180" i="3"/>
  <c r="CJ180" i="3"/>
  <c r="CK180" i="3"/>
  <c r="CL180" i="3"/>
  <c r="CM180" i="3"/>
  <c r="CN180" i="3"/>
  <c r="CO180" i="3"/>
  <c r="CP180" i="3"/>
  <c r="CQ180" i="3"/>
  <c r="CR180" i="3"/>
  <c r="CS180" i="3"/>
  <c r="CT180" i="3"/>
  <c r="CU180" i="3"/>
  <c r="CV180" i="3"/>
  <c r="CW180" i="3"/>
  <c r="CX180" i="3"/>
  <c r="CY180" i="3"/>
  <c r="CZ180" i="3"/>
  <c r="DA180" i="3"/>
  <c r="DB180" i="3"/>
  <c r="DC180" i="3"/>
  <c r="DD180" i="3"/>
  <c r="DE180" i="3"/>
  <c r="DF180" i="3"/>
  <c r="DG180" i="3"/>
  <c r="DH180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BB181" i="3"/>
  <c r="BC181" i="3"/>
  <c r="BD181" i="3"/>
  <c r="BE181" i="3"/>
  <c r="BF181" i="3"/>
  <c r="BG181" i="3"/>
  <c r="BH181" i="3"/>
  <c r="BI181" i="3"/>
  <c r="BJ181" i="3"/>
  <c r="BK181" i="3"/>
  <c r="BL181" i="3"/>
  <c r="BM181" i="3"/>
  <c r="BN181" i="3"/>
  <c r="BO181" i="3"/>
  <c r="BP181" i="3"/>
  <c r="BQ181" i="3"/>
  <c r="BR181" i="3"/>
  <c r="BS181" i="3"/>
  <c r="BT181" i="3"/>
  <c r="BU181" i="3"/>
  <c r="BV181" i="3"/>
  <c r="BW181" i="3"/>
  <c r="BX181" i="3"/>
  <c r="BY181" i="3"/>
  <c r="BZ181" i="3"/>
  <c r="CA181" i="3"/>
  <c r="CB181" i="3"/>
  <c r="CC181" i="3"/>
  <c r="CD181" i="3"/>
  <c r="CE181" i="3"/>
  <c r="CF181" i="3"/>
  <c r="CG181" i="3"/>
  <c r="CH181" i="3"/>
  <c r="CI181" i="3"/>
  <c r="CJ181" i="3"/>
  <c r="CK181" i="3"/>
  <c r="CL181" i="3"/>
  <c r="CM181" i="3"/>
  <c r="CN181" i="3"/>
  <c r="CO181" i="3"/>
  <c r="CP181" i="3"/>
  <c r="CQ181" i="3"/>
  <c r="CR181" i="3"/>
  <c r="CS181" i="3"/>
  <c r="CT181" i="3"/>
  <c r="CU181" i="3"/>
  <c r="CV181" i="3"/>
  <c r="CW181" i="3"/>
  <c r="CX181" i="3"/>
  <c r="CY181" i="3"/>
  <c r="CZ181" i="3"/>
  <c r="DA181" i="3"/>
  <c r="DB181" i="3"/>
  <c r="DC181" i="3"/>
  <c r="DD181" i="3"/>
  <c r="DE181" i="3"/>
  <c r="DF181" i="3"/>
  <c r="DG181" i="3"/>
  <c r="DH181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BB182" i="3"/>
  <c r="BC182" i="3"/>
  <c r="BD182" i="3"/>
  <c r="BE182" i="3"/>
  <c r="BF182" i="3"/>
  <c r="BG182" i="3"/>
  <c r="BH182" i="3"/>
  <c r="BI182" i="3"/>
  <c r="BJ182" i="3"/>
  <c r="BK182" i="3"/>
  <c r="BL182" i="3"/>
  <c r="BM182" i="3"/>
  <c r="BN182" i="3"/>
  <c r="BO182" i="3"/>
  <c r="BP182" i="3"/>
  <c r="BQ182" i="3"/>
  <c r="BR182" i="3"/>
  <c r="BS182" i="3"/>
  <c r="BT182" i="3"/>
  <c r="BU182" i="3"/>
  <c r="BV182" i="3"/>
  <c r="BW182" i="3"/>
  <c r="BX182" i="3"/>
  <c r="BY182" i="3"/>
  <c r="BZ182" i="3"/>
  <c r="CA182" i="3"/>
  <c r="CB182" i="3"/>
  <c r="CC182" i="3"/>
  <c r="CD182" i="3"/>
  <c r="CE182" i="3"/>
  <c r="CF182" i="3"/>
  <c r="CG182" i="3"/>
  <c r="CH182" i="3"/>
  <c r="CI182" i="3"/>
  <c r="CJ182" i="3"/>
  <c r="CK182" i="3"/>
  <c r="CL182" i="3"/>
  <c r="CM182" i="3"/>
  <c r="CN182" i="3"/>
  <c r="CO182" i="3"/>
  <c r="CP182" i="3"/>
  <c r="CQ182" i="3"/>
  <c r="CR182" i="3"/>
  <c r="CS182" i="3"/>
  <c r="CT182" i="3"/>
  <c r="CU182" i="3"/>
  <c r="CV182" i="3"/>
  <c r="CW182" i="3"/>
  <c r="CX182" i="3"/>
  <c r="CY182" i="3"/>
  <c r="CZ182" i="3"/>
  <c r="DA182" i="3"/>
  <c r="DB182" i="3"/>
  <c r="DC182" i="3"/>
  <c r="DD182" i="3"/>
  <c r="DE182" i="3"/>
  <c r="DF182" i="3"/>
  <c r="DG182" i="3"/>
  <c r="DH182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AO183" i="3"/>
  <c r="AP183" i="3"/>
  <c r="AQ183" i="3"/>
  <c r="AR183" i="3"/>
  <c r="AS183" i="3"/>
  <c r="AT183" i="3"/>
  <c r="AU183" i="3"/>
  <c r="AV183" i="3"/>
  <c r="AW183" i="3"/>
  <c r="AX183" i="3"/>
  <c r="AY183" i="3"/>
  <c r="AZ183" i="3"/>
  <c r="BA183" i="3"/>
  <c r="BB183" i="3"/>
  <c r="BC183" i="3"/>
  <c r="BD183" i="3"/>
  <c r="BE183" i="3"/>
  <c r="BF183" i="3"/>
  <c r="BG183" i="3"/>
  <c r="BH183" i="3"/>
  <c r="BI183" i="3"/>
  <c r="BJ183" i="3"/>
  <c r="BK183" i="3"/>
  <c r="BL183" i="3"/>
  <c r="BM183" i="3"/>
  <c r="BN183" i="3"/>
  <c r="BO183" i="3"/>
  <c r="BP183" i="3"/>
  <c r="BQ183" i="3"/>
  <c r="BR183" i="3"/>
  <c r="BS183" i="3"/>
  <c r="BT183" i="3"/>
  <c r="BU183" i="3"/>
  <c r="BV183" i="3"/>
  <c r="BW183" i="3"/>
  <c r="BX183" i="3"/>
  <c r="BY183" i="3"/>
  <c r="BZ183" i="3"/>
  <c r="CA183" i="3"/>
  <c r="CB183" i="3"/>
  <c r="CC183" i="3"/>
  <c r="CD183" i="3"/>
  <c r="CE183" i="3"/>
  <c r="CF183" i="3"/>
  <c r="CG183" i="3"/>
  <c r="CH183" i="3"/>
  <c r="CI183" i="3"/>
  <c r="CJ183" i="3"/>
  <c r="CK183" i="3"/>
  <c r="CL183" i="3"/>
  <c r="CM183" i="3"/>
  <c r="CN183" i="3"/>
  <c r="CO183" i="3"/>
  <c r="CP183" i="3"/>
  <c r="CQ183" i="3"/>
  <c r="CR183" i="3"/>
  <c r="CS183" i="3"/>
  <c r="CT183" i="3"/>
  <c r="CU183" i="3"/>
  <c r="CV183" i="3"/>
  <c r="CW183" i="3"/>
  <c r="CX183" i="3"/>
  <c r="CY183" i="3"/>
  <c r="CZ183" i="3"/>
  <c r="DA183" i="3"/>
  <c r="DB183" i="3"/>
  <c r="DC183" i="3"/>
  <c r="DD183" i="3"/>
  <c r="DE183" i="3"/>
  <c r="DF183" i="3"/>
  <c r="DG183" i="3"/>
  <c r="DH183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AO184" i="3"/>
  <c r="AP184" i="3"/>
  <c r="AQ184" i="3"/>
  <c r="AR184" i="3"/>
  <c r="AS184" i="3"/>
  <c r="AT184" i="3"/>
  <c r="AU184" i="3"/>
  <c r="AV184" i="3"/>
  <c r="AW184" i="3"/>
  <c r="AX184" i="3"/>
  <c r="AY184" i="3"/>
  <c r="AZ184" i="3"/>
  <c r="BA184" i="3"/>
  <c r="BB184" i="3"/>
  <c r="BC184" i="3"/>
  <c r="BD184" i="3"/>
  <c r="BE184" i="3"/>
  <c r="BF184" i="3"/>
  <c r="BG184" i="3"/>
  <c r="BH184" i="3"/>
  <c r="BI184" i="3"/>
  <c r="BJ184" i="3"/>
  <c r="BK184" i="3"/>
  <c r="BL184" i="3"/>
  <c r="BM184" i="3"/>
  <c r="BN184" i="3"/>
  <c r="BO184" i="3"/>
  <c r="BP184" i="3"/>
  <c r="BQ184" i="3"/>
  <c r="BR184" i="3"/>
  <c r="BS184" i="3"/>
  <c r="BT184" i="3"/>
  <c r="BU184" i="3"/>
  <c r="BV184" i="3"/>
  <c r="BW184" i="3"/>
  <c r="BX184" i="3"/>
  <c r="BY184" i="3"/>
  <c r="BZ184" i="3"/>
  <c r="CA184" i="3"/>
  <c r="CB184" i="3"/>
  <c r="CC184" i="3"/>
  <c r="CD184" i="3"/>
  <c r="CE184" i="3"/>
  <c r="CF184" i="3"/>
  <c r="CG184" i="3"/>
  <c r="CH184" i="3"/>
  <c r="CI184" i="3"/>
  <c r="CJ184" i="3"/>
  <c r="CK184" i="3"/>
  <c r="CL184" i="3"/>
  <c r="CM184" i="3"/>
  <c r="CN184" i="3"/>
  <c r="CO184" i="3"/>
  <c r="CP184" i="3"/>
  <c r="CQ184" i="3"/>
  <c r="CR184" i="3"/>
  <c r="CS184" i="3"/>
  <c r="CT184" i="3"/>
  <c r="CU184" i="3"/>
  <c r="CV184" i="3"/>
  <c r="CW184" i="3"/>
  <c r="CX184" i="3"/>
  <c r="CY184" i="3"/>
  <c r="CZ184" i="3"/>
  <c r="DA184" i="3"/>
  <c r="DB184" i="3"/>
  <c r="DC184" i="3"/>
  <c r="DD184" i="3"/>
  <c r="DE184" i="3"/>
  <c r="DF184" i="3"/>
  <c r="DG184" i="3"/>
  <c r="DH184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AO185" i="3"/>
  <c r="AP185" i="3"/>
  <c r="AQ185" i="3"/>
  <c r="AR185" i="3"/>
  <c r="AS185" i="3"/>
  <c r="AT185" i="3"/>
  <c r="AU185" i="3"/>
  <c r="AV185" i="3"/>
  <c r="AW185" i="3"/>
  <c r="AX185" i="3"/>
  <c r="AY185" i="3"/>
  <c r="AZ185" i="3"/>
  <c r="BA185" i="3"/>
  <c r="BB185" i="3"/>
  <c r="BC185" i="3"/>
  <c r="BD185" i="3"/>
  <c r="BE185" i="3"/>
  <c r="BF185" i="3"/>
  <c r="BG185" i="3"/>
  <c r="BH185" i="3"/>
  <c r="BI185" i="3"/>
  <c r="BJ185" i="3"/>
  <c r="BK185" i="3"/>
  <c r="BL185" i="3"/>
  <c r="BM185" i="3"/>
  <c r="BN185" i="3"/>
  <c r="BO185" i="3"/>
  <c r="BP185" i="3"/>
  <c r="BQ185" i="3"/>
  <c r="BR185" i="3"/>
  <c r="BS185" i="3"/>
  <c r="BT185" i="3"/>
  <c r="BU185" i="3"/>
  <c r="BV185" i="3"/>
  <c r="BW185" i="3"/>
  <c r="BX185" i="3"/>
  <c r="BY185" i="3"/>
  <c r="BZ185" i="3"/>
  <c r="CA185" i="3"/>
  <c r="CB185" i="3"/>
  <c r="CC185" i="3"/>
  <c r="CD185" i="3"/>
  <c r="CE185" i="3"/>
  <c r="CF185" i="3"/>
  <c r="CG185" i="3"/>
  <c r="CH185" i="3"/>
  <c r="CI185" i="3"/>
  <c r="CJ185" i="3"/>
  <c r="CK185" i="3"/>
  <c r="CL185" i="3"/>
  <c r="CM185" i="3"/>
  <c r="CN185" i="3"/>
  <c r="CO185" i="3"/>
  <c r="CP185" i="3"/>
  <c r="CQ185" i="3"/>
  <c r="CR185" i="3"/>
  <c r="CS185" i="3"/>
  <c r="CT185" i="3"/>
  <c r="CU185" i="3"/>
  <c r="CV185" i="3"/>
  <c r="CW185" i="3"/>
  <c r="CX185" i="3"/>
  <c r="CY185" i="3"/>
  <c r="CZ185" i="3"/>
  <c r="DA185" i="3"/>
  <c r="DB185" i="3"/>
  <c r="DC185" i="3"/>
  <c r="DD185" i="3"/>
  <c r="DE185" i="3"/>
  <c r="DF185" i="3"/>
  <c r="DG185" i="3"/>
  <c r="DH185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AO186" i="3"/>
  <c r="AP186" i="3"/>
  <c r="AQ186" i="3"/>
  <c r="AR186" i="3"/>
  <c r="AS186" i="3"/>
  <c r="AT186" i="3"/>
  <c r="AU186" i="3"/>
  <c r="AV186" i="3"/>
  <c r="AW186" i="3"/>
  <c r="AX186" i="3"/>
  <c r="AY186" i="3"/>
  <c r="AZ186" i="3"/>
  <c r="BA186" i="3"/>
  <c r="BB186" i="3"/>
  <c r="BC186" i="3"/>
  <c r="BD186" i="3"/>
  <c r="BE186" i="3"/>
  <c r="BF186" i="3"/>
  <c r="BG186" i="3"/>
  <c r="BH186" i="3"/>
  <c r="BI186" i="3"/>
  <c r="BJ186" i="3"/>
  <c r="BK186" i="3"/>
  <c r="BL186" i="3"/>
  <c r="BM186" i="3"/>
  <c r="BN186" i="3"/>
  <c r="BO186" i="3"/>
  <c r="BP186" i="3"/>
  <c r="BQ186" i="3"/>
  <c r="BR186" i="3"/>
  <c r="BS186" i="3"/>
  <c r="BT186" i="3"/>
  <c r="BU186" i="3"/>
  <c r="BV186" i="3"/>
  <c r="BW186" i="3"/>
  <c r="BX186" i="3"/>
  <c r="BY186" i="3"/>
  <c r="BZ186" i="3"/>
  <c r="CA186" i="3"/>
  <c r="CB186" i="3"/>
  <c r="CC186" i="3"/>
  <c r="CD186" i="3"/>
  <c r="CE186" i="3"/>
  <c r="CF186" i="3"/>
  <c r="CG186" i="3"/>
  <c r="CH186" i="3"/>
  <c r="CI186" i="3"/>
  <c r="CJ186" i="3"/>
  <c r="CK186" i="3"/>
  <c r="CL186" i="3"/>
  <c r="CM186" i="3"/>
  <c r="CN186" i="3"/>
  <c r="CO186" i="3"/>
  <c r="CP186" i="3"/>
  <c r="CQ186" i="3"/>
  <c r="CR186" i="3"/>
  <c r="CS186" i="3"/>
  <c r="CT186" i="3"/>
  <c r="CU186" i="3"/>
  <c r="CV186" i="3"/>
  <c r="CW186" i="3"/>
  <c r="CX186" i="3"/>
  <c r="CY186" i="3"/>
  <c r="CZ186" i="3"/>
  <c r="DA186" i="3"/>
  <c r="DB186" i="3"/>
  <c r="DC186" i="3"/>
  <c r="DD186" i="3"/>
  <c r="DE186" i="3"/>
  <c r="DF186" i="3"/>
  <c r="DG186" i="3"/>
  <c r="DH186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AP187" i="3"/>
  <c r="AQ187" i="3"/>
  <c r="AR187" i="3"/>
  <c r="AS187" i="3"/>
  <c r="AT187" i="3"/>
  <c r="AU187" i="3"/>
  <c r="AV187" i="3"/>
  <c r="AW187" i="3"/>
  <c r="AX187" i="3"/>
  <c r="AY187" i="3"/>
  <c r="AZ187" i="3"/>
  <c r="BA187" i="3"/>
  <c r="BB187" i="3"/>
  <c r="BC187" i="3"/>
  <c r="BD187" i="3"/>
  <c r="BE187" i="3"/>
  <c r="BF187" i="3"/>
  <c r="BG187" i="3"/>
  <c r="BH187" i="3"/>
  <c r="BI187" i="3"/>
  <c r="BJ187" i="3"/>
  <c r="BK187" i="3"/>
  <c r="BL187" i="3"/>
  <c r="BM187" i="3"/>
  <c r="BN187" i="3"/>
  <c r="BO187" i="3"/>
  <c r="BP187" i="3"/>
  <c r="BQ187" i="3"/>
  <c r="BR187" i="3"/>
  <c r="BS187" i="3"/>
  <c r="BT187" i="3"/>
  <c r="BU187" i="3"/>
  <c r="BV187" i="3"/>
  <c r="BW187" i="3"/>
  <c r="BX187" i="3"/>
  <c r="BY187" i="3"/>
  <c r="BZ187" i="3"/>
  <c r="CA187" i="3"/>
  <c r="CB187" i="3"/>
  <c r="CC187" i="3"/>
  <c r="CD187" i="3"/>
  <c r="CE187" i="3"/>
  <c r="CF187" i="3"/>
  <c r="CG187" i="3"/>
  <c r="CH187" i="3"/>
  <c r="CI187" i="3"/>
  <c r="CJ187" i="3"/>
  <c r="CK187" i="3"/>
  <c r="CL187" i="3"/>
  <c r="CM187" i="3"/>
  <c r="CN187" i="3"/>
  <c r="CO187" i="3"/>
  <c r="CP187" i="3"/>
  <c r="CQ187" i="3"/>
  <c r="CR187" i="3"/>
  <c r="CS187" i="3"/>
  <c r="CT187" i="3"/>
  <c r="CU187" i="3"/>
  <c r="CV187" i="3"/>
  <c r="CW187" i="3"/>
  <c r="CX187" i="3"/>
  <c r="CY187" i="3"/>
  <c r="CZ187" i="3"/>
  <c r="DA187" i="3"/>
  <c r="DB187" i="3"/>
  <c r="DC187" i="3"/>
  <c r="DD187" i="3"/>
  <c r="DE187" i="3"/>
  <c r="DF187" i="3"/>
  <c r="DG187" i="3"/>
  <c r="DH187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AY188" i="3"/>
  <c r="AZ188" i="3"/>
  <c r="BA188" i="3"/>
  <c r="BB188" i="3"/>
  <c r="BC188" i="3"/>
  <c r="BD188" i="3"/>
  <c r="BE188" i="3"/>
  <c r="BF188" i="3"/>
  <c r="BG188" i="3"/>
  <c r="BH188" i="3"/>
  <c r="BI188" i="3"/>
  <c r="BJ188" i="3"/>
  <c r="BK188" i="3"/>
  <c r="BL188" i="3"/>
  <c r="BM188" i="3"/>
  <c r="BN188" i="3"/>
  <c r="BO188" i="3"/>
  <c r="BP188" i="3"/>
  <c r="BQ188" i="3"/>
  <c r="BR188" i="3"/>
  <c r="BS188" i="3"/>
  <c r="BT188" i="3"/>
  <c r="BU188" i="3"/>
  <c r="BV188" i="3"/>
  <c r="BW188" i="3"/>
  <c r="BX188" i="3"/>
  <c r="BY188" i="3"/>
  <c r="BZ188" i="3"/>
  <c r="CA188" i="3"/>
  <c r="CB188" i="3"/>
  <c r="CC188" i="3"/>
  <c r="CD188" i="3"/>
  <c r="CE188" i="3"/>
  <c r="CF188" i="3"/>
  <c r="CG188" i="3"/>
  <c r="CH188" i="3"/>
  <c r="CI188" i="3"/>
  <c r="CJ188" i="3"/>
  <c r="CK188" i="3"/>
  <c r="CL188" i="3"/>
  <c r="CM188" i="3"/>
  <c r="CN188" i="3"/>
  <c r="CO188" i="3"/>
  <c r="CP188" i="3"/>
  <c r="CQ188" i="3"/>
  <c r="CR188" i="3"/>
  <c r="CS188" i="3"/>
  <c r="CT188" i="3"/>
  <c r="CU188" i="3"/>
  <c r="CV188" i="3"/>
  <c r="CW188" i="3"/>
  <c r="CX188" i="3"/>
  <c r="CY188" i="3"/>
  <c r="CZ188" i="3"/>
  <c r="DA188" i="3"/>
  <c r="DB188" i="3"/>
  <c r="DC188" i="3"/>
  <c r="DD188" i="3"/>
  <c r="DE188" i="3"/>
  <c r="DF188" i="3"/>
  <c r="DG188" i="3"/>
  <c r="DH188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AO189" i="3"/>
  <c r="AP189" i="3"/>
  <c r="AQ189" i="3"/>
  <c r="AR189" i="3"/>
  <c r="AS189" i="3"/>
  <c r="AT189" i="3"/>
  <c r="AU189" i="3"/>
  <c r="AV189" i="3"/>
  <c r="AW189" i="3"/>
  <c r="AX189" i="3"/>
  <c r="AY189" i="3"/>
  <c r="AZ189" i="3"/>
  <c r="BA189" i="3"/>
  <c r="BB189" i="3"/>
  <c r="BC189" i="3"/>
  <c r="BD189" i="3"/>
  <c r="BE189" i="3"/>
  <c r="BF189" i="3"/>
  <c r="BG189" i="3"/>
  <c r="BH189" i="3"/>
  <c r="BI189" i="3"/>
  <c r="BJ189" i="3"/>
  <c r="BK189" i="3"/>
  <c r="BL189" i="3"/>
  <c r="BM189" i="3"/>
  <c r="BN189" i="3"/>
  <c r="BO189" i="3"/>
  <c r="BP189" i="3"/>
  <c r="BQ189" i="3"/>
  <c r="BR189" i="3"/>
  <c r="BS189" i="3"/>
  <c r="BT189" i="3"/>
  <c r="BU189" i="3"/>
  <c r="BV189" i="3"/>
  <c r="BW189" i="3"/>
  <c r="BX189" i="3"/>
  <c r="BY189" i="3"/>
  <c r="BZ189" i="3"/>
  <c r="CA189" i="3"/>
  <c r="CB189" i="3"/>
  <c r="CC189" i="3"/>
  <c r="CD189" i="3"/>
  <c r="CE189" i="3"/>
  <c r="CF189" i="3"/>
  <c r="CG189" i="3"/>
  <c r="CH189" i="3"/>
  <c r="CI189" i="3"/>
  <c r="CJ189" i="3"/>
  <c r="CK189" i="3"/>
  <c r="CL189" i="3"/>
  <c r="CM189" i="3"/>
  <c r="CN189" i="3"/>
  <c r="CO189" i="3"/>
  <c r="CP189" i="3"/>
  <c r="CQ189" i="3"/>
  <c r="CR189" i="3"/>
  <c r="CS189" i="3"/>
  <c r="CT189" i="3"/>
  <c r="CU189" i="3"/>
  <c r="CV189" i="3"/>
  <c r="CW189" i="3"/>
  <c r="CX189" i="3"/>
  <c r="CY189" i="3"/>
  <c r="CZ189" i="3"/>
  <c r="DA189" i="3"/>
  <c r="DB189" i="3"/>
  <c r="DC189" i="3"/>
  <c r="DD189" i="3"/>
  <c r="DE189" i="3"/>
  <c r="DF189" i="3"/>
  <c r="DG189" i="3"/>
  <c r="DH189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AP190" i="3"/>
  <c r="AQ190" i="3"/>
  <c r="AR190" i="3"/>
  <c r="AS190" i="3"/>
  <c r="AT190" i="3"/>
  <c r="AU190" i="3"/>
  <c r="AV190" i="3"/>
  <c r="AW190" i="3"/>
  <c r="AX190" i="3"/>
  <c r="AY190" i="3"/>
  <c r="AZ190" i="3"/>
  <c r="BA190" i="3"/>
  <c r="BB190" i="3"/>
  <c r="BC190" i="3"/>
  <c r="BD190" i="3"/>
  <c r="BE190" i="3"/>
  <c r="BF190" i="3"/>
  <c r="BG190" i="3"/>
  <c r="BH190" i="3"/>
  <c r="BI190" i="3"/>
  <c r="BJ190" i="3"/>
  <c r="BK190" i="3"/>
  <c r="BL190" i="3"/>
  <c r="BM190" i="3"/>
  <c r="BN190" i="3"/>
  <c r="BO190" i="3"/>
  <c r="BP190" i="3"/>
  <c r="BQ190" i="3"/>
  <c r="BR190" i="3"/>
  <c r="BS190" i="3"/>
  <c r="BT190" i="3"/>
  <c r="BU190" i="3"/>
  <c r="BV190" i="3"/>
  <c r="BW190" i="3"/>
  <c r="BX190" i="3"/>
  <c r="BY190" i="3"/>
  <c r="BZ190" i="3"/>
  <c r="CA190" i="3"/>
  <c r="CB190" i="3"/>
  <c r="CC190" i="3"/>
  <c r="CD190" i="3"/>
  <c r="CE190" i="3"/>
  <c r="CF190" i="3"/>
  <c r="CG190" i="3"/>
  <c r="CH190" i="3"/>
  <c r="CI190" i="3"/>
  <c r="CJ190" i="3"/>
  <c r="CK190" i="3"/>
  <c r="CL190" i="3"/>
  <c r="CM190" i="3"/>
  <c r="CN190" i="3"/>
  <c r="CO190" i="3"/>
  <c r="CP190" i="3"/>
  <c r="CQ190" i="3"/>
  <c r="CR190" i="3"/>
  <c r="CS190" i="3"/>
  <c r="CT190" i="3"/>
  <c r="CU190" i="3"/>
  <c r="CV190" i="3"/>
  <c r="CW190" i="3"/>
  <c r="CX190" i="3"/>
  <c r="CY190" i="3"/>
  <c r="CZ190" i="3"/>
  <c r="DA190" i="3"/>
  <c r="DB190" i="3"/>
  <c r="DC190" i="3"/>
  <c r="DD190" i="3"/>
  <c r="DE190" i="3"/>
  <c r="DF190" i="3"/>
  <c r="DG190" i="3"/>
  <c r="DH190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AO191" i="3"/>
  <c r="AP191" i="3"/>
  <c r="AQ191" i="3"/>
  <c r="AR191" i="3"/>
  <c r="AS191" i="3"/>
  <c r="AT191" i="3"/>
  <c r="AU191" i="3"/>
  <c r="AV191" i="3"/>
  <c r="AW191" i="3"/>
  <c r="AX191" i="3"/>
  <c r="AY191" i="3"/>
  <c r="AZ191" i="3"/>
  <c r="BA191" i="3"/>
  <c r="BB191" i="3"/>
  <c r="BC191" i="3"/>
  <c r="BD191" i="3"/>
  <c r="BE191" i="3"/>
  <c r="BF191" i="3"/>
  <c r="BG191" i="3"/>
  <c r="BH191" i="3"/>
  <c r="BI191" i="3"/>
  <c r="BJ191" i="3"/>
  <c r="BK191" i="3"/>
  <c r="BL191" i="3"/>
  <c r="BM191" i="3"/>
  <c r="BN191" i="3"/>
  <c r="BO191" i="3"/>
  <c r="BP191" i="3"/>
  <c r="BQ191" i="3"/>
  <c r="BR191" i="3"/>
  <c r="BS191" i="3"/>
  <c r="BT191" i="3"/>
  <c r="BU191" i="3"/>
  <c r="BV191" i="3"/>
  <c r="BW191" i="3"/>
  <c r="BX191" i="3"/>
  <c r="BY191" i="3"/>
  <c r="BZ191" i="3"/>
  <c r="CA191" i="3"/>
  <c r="CB191" i="3"/>
  <c r="CC191" i="3"/>
  <c r="CD191" i="3"/>
  <c r="CE191" i="3"/>
  <c r="CF191" i="3"/>
  <c r="CG191" i="3"/>
  <c r="CH191" i="3"/>
  <c r="CI191" i="3"/>
  <c r="CJ191" i="3"/>
  <c r="CK191" i="3"/>
  <c r="CL191" i="3"/>
  <c r="CM191" i="3"/>
  <c r="CN191" i="3"/>
  <c r="CO191" i="3"/>
  <c r="CP191" i="3"/>
  <c r="CQ191" i="3"/>
  <c r="CR191" i="3"/>
  <c r="CS191" i="3"/>
  <c r="CT191" i="3"/>
  <c r="CU191" i="3"/>
  <c r="CV191" i="3"/>
  <c r="CW191" i="3"/>
  <c r="CX191" i="3"/>
  <c r="CY191" i="3"/>
  <c r="CZ191" i="3"/>
  <c r="DA191" i="3"/>
  <c r="DB191" i="3"/>
  <c r="DC191" i="3"/>
  <c r="DD191" i="3"/>
  <c r="DE191" i="3"/>
  <c r="DF191" i="3"/>
  <c r="DG191" i="3"/>
  <c r="DH191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AO192" i="3"/>
  <c r="AP192" i="3"/>
  <c r="AQ192" i="3"/>
  <c r="AR192" i="3"/>
  <c r="AS192" i="3"/>
  <c r="AT192" i="3"/>
  <c r="AU192" i="3"/>
  <c r="AV192" i="3"/>
  <c r="AW192" i="3"/>
  <c r="AX192" i="3"/>
  <c r="AY192" i="3"/>
  <c r="AZ192" i="3"/>
  <c r="BA192" i="3"/>
  <c r="BB192" i="3"/>
  <c r="BC192" i="3"/>
  <c r="BD192" i="3"/>
  <c r="BE192" i="3"/>
  <c r="BF192" i="3"/>
  <c r="BG192" i="3"/>
  <c r="BH192" i="3"/>
  <c r="BI192" i="3"/>
  <c r="BJ192" i="3"/>
  <c r="BK192" i="3"/>
  <c r="BL192" i="3"/>
  <c r="BM192" i="3"/>
  <c r="BN192" i="3"/>
  <c r="BO192" i="3"/>
  <c r="BP192" i="3"/>
  <c r="BQ192" i="3"/>
  <c r="BR192" i="3"/>
  <c r="BS192" i="3"/>
  <c r="BT192" i="3"/>
  <c r="BU192" i="3"/>
  <c r="BV192" i="3"/>
  <c r="BW192" i="3"/>
  <c r="BX192" i="3"/>
  <c r="BY192" i="3"/>
  <c r="BZ192" i="3"/>
  <c r="CA192" i="3"/>
  <c r="CB192" i="3"/>
  <c r="CC192" i="3"/>
  <c r="CD192" i="3"/>
  <c r="CE192" i="3"/>
  <c r="CF192" i="3"/>
  <c r="CG192" i="3"/>
  <c r="CH192" i="3"/>
  <c r="CI192" i="3"/>
  <c r="CJ192" i="3"/>
  <c r="CK192" i="3"/>
  <c r="CL192" i="3"/>
  <c r="CM192" i="3"/>
  <c r="CN192" i="3"/>
  <c r="CO192" i="3"/>
  <c r="CP192" i="3"/>
  <c r="CQ192" i="3"/>
  <c r="CR192" i="3"/>
  <c r="CS192" i="3"/>
  <c r="CT192" i="3"/>
  <c r="CU192" i="3"/>
  <c r="CV192" i="3"/>
  <c r="CW192" i="3"/>
  <c r="CX192" i="3"/>
  <c r="CY192" i="3"/>
  <c r="CZ192" i="3"/>
  <c r="DA192" i="3"/>
  <c r="DB192" i="3"/>
  <c r="DC192" i="3"/>
  <c r="DD192" i="3"/>
  <c r="DE192" i="3"/>
  <c r="DF192" i="3"/>
  <c r="DG192" i="3"/>
  <c r="DH192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BB193" i="3"/>
  <c r="BC193" i="3"/>
  <c r="BD193" i="3"/>
  <c r="BE193" i="3"/>
  <c r="BF193" i="3"/>
  <c r="BG193" i="3"/>
  <c r="BH193" i="3"/>
  <c r="BI193" i="3"/>
  <c r="BJ193" i="3"/>
  <c r="BK193" i="3"/>
  <c r="BL193" i="3"/>
  <c r="BM193" i="3"/>
  <c r="BN193" i="3"/>
  <c r="BO193" i="3"/>
  <c r="BP193" i="3"/>
  <c r="BQ193" i="3"/>
  <c r="BR193" i="3"/>
  <c r="BS193" i="3"/>
  <c r="BT193" i="3"/>
  <c r="BU193" i="3"/>
  <c r="BV193" i="3"/>
  <c r="BW193" i="3"/>
  <c r="BX193" i="3"/>
  <c r="BY193" i="3"/>
  <c r="BZ193" i="3"/>
  <c r="CA193" i="3"/>
  <c r="CB193" i="3"/>
  <c r="CC193" i="3"/>
  <c r="CD193" i="3"/>
  <c r="CE193" i="3"/>
  <c r="CF193" i="3"/>
  <c r="CG193" i="3"/>
  <c r="CH193" i="3"/>
  <c r="CI193" i="3"/>
  <c r="CJ193" i="3"/>
  <c r="CK193" i="3"/>
  <c r="CL193" i="3"/>
  <c r="CM193" i="3"/>
  <c r="CN193" i="3"/>
  <c r="CO193" i="3"/>
  <c r="CP193" i="3"/>
  <c r="CQ193" i="3"/>
  <c r="CR193" i="3"/>
  <c r="CS193" i="3"/>
  <c r="CT193" i="3"/>
  <c r="CU193" i="3"/>
  <c r="CV193" i="3"/>
  <c r="CW193" i="3"/>
  <c r="CX193" i="3"/>
  <c r="CY193" i="3"/>
  <c r="CZ193" i="3"/>
  <c r="DA193" i="3"/>
  <c r="DB193" i="3"/>
  <c r="DC193" i="3"/>
  <c r="DD193" i="3"/>
  <c r="DE193" i="3"/>
  <c r="DF193" i="3"/>
  <c r="DG193" i="3"/>
  <c r="DH193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BB194" i="3"/>
  <c r="BC194" i="3"/>
  <c r="BD194" i="3"/>
  <c r="BE194" i="3"/>
  <c r="BF194" i="3"/>
  <c r="BG194" i="3"/>
  <c r="BH194" i="3"/>
  <c r="BI194" i="3"/>
  <c r="BJ194" i="3"/>
  <c r="BK194" i="3"/>
  <c r="BL194" i="3"/>
  <c r="BM194" i="3"/>
  <c r="BN194" i="3"/>
  <c r="BO194" i="3"/>
  <c r="BP194" i="3"/>
  <c r="BQ194" i="3"/>
  <c r="BR194" i="3"/>
  <c r="BS194" i="3"/>
  <c r="BT194" i="3"/>
  <c r="BU194" i="3"/>
  <c r="BV194" i="3"/>
  <c r="BW194" i="3"/>
  <c r="BX194" i="3"/>
  <c r="BY194" i="3"/>
  <c r="BZ194" i="3"/>
  <c r="CA194" i="3"/>
  <c r="CB194" i="3"/>
  <c r="CC194" i="3"/>
  <c r="CD194" i="3"/>
  <c r="CE194" i="3"/>
  <c r="CF194" i="3"/>
  <c r="CG194" i="3"/>
  <c r="CH194" i="3"/>
  <c r="CI194" i="3"/>
  <c r="CJ194" i="3"/>
  <c r="CK194" i="3"/>
  <c r="CL194" i="3"/>
  <c r="CM194" i="3"/>
  <c r="CN194" i="3"/>
  <c r="CO194" i="3"/>
  <c r="CP194" i="3"/>
  <c r="CQ194" i="3"/>
  <c r="CR194" i="3"/>
  <c r="CS194" i="3"/>
  <c r="CT194" i="3"/>
  <c r="CU194" i="3"/>
  <c r="CV194" i="3"/>
  <c r="CW194" i="3"/>
  <c r="CX194" i="3"/>
  <c r="CY194" i="3"/>
  <c r="CZ194" i="3"/>
  <c r="DA194" i="3"/>
  <c r="DB194" i="3"/>
  <c r="DC194" i="3"/>
  <c r="DD194" i="3"/>
  <c r="DE194" i="3"/>
  <c r="DF194" i="3"/>
  <c r="DG194" i="3"/>
  <c r="DH194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BB195" i="3"/>
  <c r="BC195" i="3"/>
  <c r="BD195" i="3"/>
  <c r="BE195" i="3"/>
  <c r="BF195" i="3"/>
  <c r="BG195" i="3"/>
  <c r="BH195" i="3"/>
  <c r="BI195" i="3"/>
  <c r="BJ195" i="3"/>
  <c r="BK195" i="3"/>
  <c r="BL195" i="3"/>
  <c r="BM195" i="3"/>
  <c r="BN195" i="3"/>
  <c r="BO195" i="3"/>
  <c r="BP195" i="3"/>
  <c r="BQ195" i="3"/>
  <c r="BR195" i="3"/>
  <c r="BS195" i="3"/>
  <c r="BT195" i="3"/>
  <c r="BU195" i="3"/>
  <c r="BV195" i="3"/>
  <c r="BW195" i="3"/>
  <c r="BX195" i="3"/>
  <c r="BY195" i="3"/>
  <c r="BZ195" i="3"/>
  <c r="CA195" i="3"/>
  <c r="CB195" i="3"/>
  <c r="CC195" i="3"/>
  <c r="CD195" i="3"/>
  <c r="CE195" i="3"/>
  <c r="CF195" i="3"/>
  <c r="CG195" i="3"/>
  <c r="CH195" i="3"/>
  <c r="CI195" i="3"/>
  <c r="CJ195" i="3"/>
  <c r="CK195" i="3"/>
  <c r="CL195" i="3"/>
  <c r="CM195" i="3"/>
  <c r="CN195" i="3"/>
  <c r="CO195" i="3"/>
  <c r="CP195" i="3"/>
  <c r="CQ195" i="3"/>
  <c r="CR195" i="3"/>
  <c r="CS195" i="3"/>
  <c r="CT195" i="3"/>
  <c r="CU195" i="3"/>
  <c r="CV195" i="3"/>
  <c r="CW195" i="3"/>
  <c r="CX195" i="3"/>
  <c r="CY195" i="3"/>
  <c r="CZ195" i="3"/>
  <c r="DA195" i="3"/>
  <c r="DB195" i="3"/>
  <c r="DC195" i="3"/>
  <c r="DD195" i="3"/>
  <c r="DE195" i="3"/>
  <c r="DF195" i="3"/>
  <c r="DG195" i="3"/>
  <c r="DH195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BB196" i="3"/>
  <c r="BC196" i="3"/>
  <c r="BD196" i="3"/>
  <c r="BE196" i="3"/>
  <c r="BF196" i="3"/>
  <c r="BG196" i="3"/>
  <c r="BH196" i="3"/>
  <c r="BI196" i="3"/>
  <c r="BJ196" i="3"/>
  <c r="BK196" i="3"/>
  <c r="BL196" i="3"/>
  <c r="BM196" i="3"/>
  <c r="BN196" i="3"/>
  <c r="BO196" i="3"/>
  <c r="BP196" i="3"/>
  <c r="BQ196" i="3"/>
  <c r="BR196" i="3"/>
  <c r="BS196" i="3"/>
  <c r="BT196" i="3"/>
  <c r="BU196" i="3"/>
  <c r="BV196" i="3"/>
  <c r="BW196" i="3"/>
  <c r="BX196" i="3"/>
  <c r="BY196" i="3"/>
  <c r="BZ196" i="3"/>
  <c r="CA196" i="3"/>
  <c r="CB196" i="3"/>
  <c r="CC196" i="3"/>
  <c r="CD196" i="3"/>
  <c r="CE196" i="3"/>
  <c r="CF196" i="3"/>
  <c r="CG196" i="3"/>
  <c r="CH196" i="3"/>
  <c r="CI196" i="3"/>
  <c r="CJ196" i="3"/>
  <c r="CK196" i="3"/>
  <c r="CL196" i="3"/>
  <c r="CM196" i="3"/>
  <c r="CN196" i="3"/>
  <c r="CO196" i="3"/>
  <c r="CP196" i="3"/>
  <c r="CQ196" i="3"/>
  <c r="CR196" i="3"/>
  <c r="CS196" i="3"/>
  <c r="CT196" i="3"/>
  <c r="CU196" i="3"/>
  <c r="CV196" i="3"/>
  <c r="CW196" i="3"/>
  <c r="CX196" i="3"/>
  <c r="CY196" i="3"/>
  <c r="CZ196" i="3"/>
  <c r="DA196" i="3"/>
  <c r="DB196" i="3"/>
  <c r="DC196" i="3"/>
  <c r="DD196" i="3"/>
  <c r="DE196" i="3"/>
  <c r="DF196" i="3"/>
  <c r="DG196" i="3"/>
  <c r="DH196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AO197" i="3"/>
  <c r="AP197" i="3"/>
  <c r="AQ197" i="3"/>
  <c r="AR197" i="3"/>
  <c r="AS197" i="3"/>
  <c r="AT197" i="3"/>
  <c r="AU197" i="3"/>
  <c r="AV197" i="3"/>
  <c r="AW197" i="3"/>
  <c r="AX197" i="3"/>
  <c r="AY197" i="3"/>
  <c r="AZ197" i="3"/>
  <c r="BA197" i="3"/>
  <c r="BB197" i="3"/>
  <c r="BC197" i="3"/>
  <c r="BD197" i="3"/>
  <c r="BE197" i="3"/>
  <c r="BF197" i="3"/>
  <c r="BG197" i="3"/>
  <c r="BH197" i="3"/>
  <c r="BI197" i="3"/>
  <c r="BJ197" i="3"/>
  <c r="BK197" i="3"/>
  <c r="BL197" i="3"/>
  <c r="BM197" i="3"/>
  <c r="BN197" i="3"/>
  <c r="BO197" i="3"/>
  <c r="BP197" i="3"/>
  <c r="BQ197" i="3"/>
  <c r="BR197" i="3"/>
  <c r="BS197" i="3"/>
  <c r="BT197" i="3"/>
  <c r="BU197" i="3"/>
  <c r="BV197" i="3"/>
  <c r="BW197" i="3"/>
  <c r="BX197" i="3"/>
  <c r="BY197" i="3"/>
  <c r="BZ197" i="3"/>
  <c r="CA197" i="3"/>
  <c r="CB197" i="3"/>
  <c r="CC197" i="3"/>
  <c r="CD197" i="3"/>
  <c r="CE197" i="3"/>
  <c r="CF197" i="3"/>
  <c r="CG197" i="3"/>
  <c r="CH197" i="3"/>
  <c r="CI197" i="3"/>
  <c r="CJ197" i="3"/>
  <c r="CK197" i="3"/>
  <c r="CL197" i="3"/>
  <c r="CM197" i="3"/>
  <c r="CN197" i="3"/>
  <c r="CO197" i="3"/>
  <c r="CP197" i="3"/>
  <c r="CQ197" i="3"/>
  <c r="CR197" i="3"/>
  <c r="CS197" i="3"/>
  <c r="CT197" i="3"/>
  <c r="CU197" i="3"/>
  <c r="CV197" i="3"/>
  <c r="CW197" i="3"/>
  <c r="CX197" i="3"/>
  <c r="CY197" i="3"/>
  <c r="CZ197" i="3"/>
  <c r="DA197" i="3"/>
  <c r="DB197" i="3"/>
  <c r="DC197" i="3"/>
  <c r="DD197" i="3"/>
  <c r="DE197" i="3"/>
  <c r="DF197" i="3"/>
  <c r="DG197" i="3"/>
  <c r="DH197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AO198" i="3"/>
  <c r="AP198" i="3"/>
  <c r="AQ198" i="3"/>
  <c r="AR198" i="3"/>
  <c r="AS198" i="3"/>
  <c r="AT198" i="3"/>
  <c r="AU198" i="3"/>
  <c r="AV198" i="3"/>
  <c r="AW198" i="3"/>
  <c r="AX198" i="3"/>
  <c r="AY198" i="3"/>
  <c r="AZ198" i="3"/>
  <c r="BA198" i="3"/>
  <c r="BB198" i="3"/>
  <c r="BC198" i="3"/>
  <c r="BD198" i="3"/>
  <c r="BE198" i="3"/>
  <c r="BF198" i="3"/>
  <c r="BG198" i="3"/>
  <c r="BH198" i="3"/>
  <c r="BI198" i="3"/>
  <c r="BJ198" i="3"/>
  <c r="BK198" i="3"/>
  <c r="BL198" i="3"/>
  <c r="BM198" i="3"/>
  <c r="BN198" i="3"/>
  <c r="BO198" i="3"/>
  <c r="BP198" i="3"/>
  <c r="BQ198" i="3"/>
  <c r="BR198" i="3"/>
  <c r="BS198" i="3"/>
  <c r="BT198" i="3"/>
  <c r="BU198" i="3"/>
  <c r="BV198" i="3"/>
  <c r="BW198" i="3"/>
  <c r="BX198" i="3"/>
  <c r="BY198" i="3"/>
  <c r="BZ198" i="3"/>
  <c r="CA198" i="3"/>
  <c r="CB198" i="3"/>
  <c r="CC198" i="3"/>
  <c r="CD198" i="3"/>
  <c r="CE198" i="3"/>
  <c r="CF198" i="3"/>
  <c r="CG198" i="3"/>
  <c r="CH198" i="3"/>
  <c r="CI198" i="3"/>
  <c r="CJ198" i="3"/>
  <c r="CK198" i="3"/>
  <c r="CL198" i="3"/>
  <c r="CM198" i="3"/>
  <c r="CN198" i="3"/>
  <c r="CO198" i="3"/>
  <c r="CP198" i="3"/>
  <c r="CQ198" i="3"/>
  <c r="CR198" i="3"/>
  <c r="CS198" i="3"/>
  <c r="CT198" i="3"/>
  <c r="CU198" i="3"/>
  <c r="CV198" i="3"/>
  <c r="CW198" i="3"/>
  <c r="CX198" i="3"/>
  <c r="CY198" i="3"/>
  <c r="CZ198" i="3"/>
  <c r="DA198" i="3"/>
  <c r="DB198" i="3"/>
  <c r="DC198" i="3"/>
  <c r="DD198" i="3"/>
  <c r="DE198" i="3"/>
  <c r="DF198" i="3"/>
  <c r="DG198" i="3"/>
  <c r="DH198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AO199" i="3"/>
  <c r="AP199" i="3"/>
  <c r="AQ199" i="3"/>
  <c r="AR199" i="3"/>
  <c r="AS199" i="3"/>
  <c r="AT199" i="3"/>
  <c r="AU199" i="3"/>
  <c r="AV199" i="3"/>
  <c r="AW199" i="3"/>
  <c r="AX199" i="3"/>
  <c r="AY199" i="3"/>
  <c r="AZ199" i="3"/>
  <c r="BA199" i="3"/>
  <c r="BB199" i="3"/>
  <c r="BC199" i="3"/>
  <c r="BD199" i="3"/>
  <c r="BE199" i="3"/>
  <c r="BF199" i="3"/>
  <c r="BG199" i="3"/>
  <c r="BH199" i="3"/>
  <c r="BI199" i="3"/>
  <c r="BJ199" i="3"/>
  <c r="BK199" i="3"/>
  <c r="BL199" i="3"/>
  <c r="BM199" i="3"/>
  <c r="BN199" i="3"/>
  <c r="BO199" i="3"/>
  <c r="BP199" i="3"/>
  <c r="BQ199" i="3"/>
  <c r="BR199" i="3"/>
  <c r="BS199" i="3"/>
  <c r="BT199" i="3"/>
  <c r="BU199" i="3"/>
  <c r="BV199" i="3"/>
  <c r="BW199" i="3"/>
  <c r="BX199" i="3"/>
  <c r="BY199" i="3"/>
  <c r="BZ199" i="3"/>
  <c r="CA199" i="3"/>
  <c r="CB199" i="3"/>
  <c r="CC199" i="3"/>
  <c r="CD199" i="3"/>
  <c r="CE199" i="3"/>
  <c r="CF199" i="3"/>
  <c r="CG199" i="3"/>
  <c r="CH199" i="3"/>
  <c r="CI199" i="3"/>
  <c r="CJ199" i="3"/>
  <c r="CK199" i="3"/>
  <c r="CL199" i="3"/>
  <c r="CM199" i="3"/>
  <c r="CN199" i="3"/>
  <c r="CO199" i="3"/>
  <c r="CP199" i="3"/>
  <c r="CQ199" i="3"/>
  <c r="CR199" i="3"/>
  <c r="CS199" i="3"/>
  <c r="CT199" i="3"/>
  <c r="CU199" i="3"/>
  <c r="CV199" i="3"/>
  <c r="CW199" i="3"/>
  <c r="CX199" i="3"/>
  <c r="CY199" i="3"/>
  <c r="CZ199" i="3"/>
  <c r="DA199" i="3"/>
  <c r="DB199" i="3"/>
  <c r="DC199" i="3"/>
  <c r="DD199" i="3"/>
  <c r="DE199" i="3"/>
  <c r="DF199" i="3"/>
  <c r="DG199" i="3"/>
  <c r="DH199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BB200" i="3"/>
  <c r="BC200" i="3"/>
  <c r="BD200" i="3"/>
  <c r="BE200" i="3"/>
  <c r="BF200" i="3"/>
  <c r="BG200" i="3"/>
  <c r="BH200" i="3"/>
  <c r="BI200" i="3"/>
  <c r="BJ200" i="3"/>
  <c r="BK200" i="3"/>
  <c r="BL200" i="3"/>
  <c r="BM200" i="3"/>
  <c r="BN200" i="3"/>
  <c r="BO200" i="3"/>
  <c r="BP200" i="3"/>
  <c r="BQ200" i="3"/>
  <c r="BR200" i="3"/>
  <c r="BS200" i="3"/>
  <c r="BT200" i="3"/>
  <c r="BU200" i="3"/>
  <c r="BV200" i="3"/>
  <c r="BW200" i="3"/>
  <c r="BX200" i="3"/>
  <c r="BY200" i="3"/>
  <c r="BZ200" i="3"/>
  <c r="CA200" i="3"/>
  <c r="CB200" i="3"/>
  <c r="CC200" i="3"/>
  <c r="CD200" i="3"/>
  <c r="CE200" i="3"/>
  <c r="CF200" i="3"/>
  <c r="CG200" i="3"/>
  <c r="CH200" i="3"/>
  <c r="CI200" i="3"/>
  <c r="CJ200" i="3"/>
  <c r="CK200" i="3"/>
  <c r="CL200" i="3"/>
  <c r="CM200" i="3"/>
  <c r="CN200" i="3"/>
  <c r="CO200" i="3"/>
  <c r="CP200" i="3"/>
  <c r="CQ200" i="3"/>
  <c r="CR200" i="3"/>
  <c r="CS200" i="3"/>
  <c r="CT200" i="3"/>
  <c r="CU200" i="3"/>
  <c r="CV200" i="3"/>
  <c r="CW200" i="3"/>
  <c r="CX200" i="3"/>
  <c r="CY200" i="3"/>
  <c r="CZ200" i="3"/>
  <c r="DA200" i="3"/>
  <c r="DB200" i="3"/>
  <c r="DC200" i="3"/>
  <c r="DD200" i="3"/>
  <c r="DE200" i="3"/>
  <c r="DF200" i="3"/>
  <c r="DG200" i="3"/>
  <c r="DH200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BO201" i="3"/>
  <c r="BP201" i="3"/>
  <c r="BQ201" i="3"/>
  <c r="BR201" i="3"/>
  <c r="BS201" i="3"/>
  <c r="BT201" i="3"/>
  <c r="BU201" i="3"/>
  <c r="BV201" i="3"/>
  <c r="BW201" i="3"/>
  <c r="BX201" i="3"/>
  <c r="BY201" i="3"/>
  <c r="BZ201" i="3"/>
  <c r="CA201" i="3"/>
  <c r="CB201" i="3"/>
  <c r="CC201" i="3"/>
  <c r="CD201" i="3"/>
  <c r="CE201" i="3"/>
  <c r="CF201" i="3"/>
  <c r="CG201" i="3"/>
  <c r="CH201" i="3"/>
  <c r="CI201" i="3"/>
  <c r="CJ201" i="3"/>
  <c r="CK201" i="3"/>
  <c r="CL201" i="3"/>
  <c r="CM201" i="3"/>
  <c r="CN201" i="3"/>
  <c r="CO201" i="3"/>
  <c r="CP201" i="3"/>
  <c r="CQ201" i="3"/>
  <c r="CR201" i="3"/>
  <c r="CS201" i="3"/>
  <c r="CT201" i="3"/>
  <c r="CU201" i="3"/>
  <c r="CV201" i="3"/>
  <c r="CW201" i="3"/>
  <c r="CX201" i="3"/>
  <c r="CY201" i="3"/>
  <c r="CZ201" i="3"/>
  <c r="DA201" i="3"/>
  <c r="DB201" i="3"/>
  <c r="DC201" i="3"/>
  <c r="DD201" i="3"/>
  <c r="DE201" i="3"/>
  <c r="DF201" i="3"/>
  <c r="DG201" i="3"/>
  <c r="DH201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BO202" i="3"/>
  <c r="BP202" i="3"/>
  <c r="BQ202" i="3"/>
  <c r="BR202" i="3"/>
  <c r="BS202" i="3"/>
  <c r="BT202" i="3"/>
  <c r="BU202" i="3"/>
  <c r="BV202" i="3"/>
  <c r="BW202" i="3"/>
  <c r="BX202" i="3"/>
  <c r="BY202" i="3"/>
  <c r="BZ202" i="3"/>
  <c r="CA202" i="3"/>
  <c r="CB202" i="3"/>
  <c r="CC202" i="3"/>
  <c r="CD202" i="3"/>
  <c r="CE202" i="3"/>
  <c r="CF202" i="3"/>
  <c r="CG202" i="3"/>
  <c r="CH202" i="3"/>
  <c r="CI202" i="3"/>
  <c r="CJ202" i="3"/>
  <c r="CK202" i="3"/>
  <c r="CL202" i="3"/>
  <c r="CM202" i="3"/>
  <c r="CN202" i="3"/>
  <c r="CO202" i="3"/>
  <c r="CP202" i="3"/>
  <c r="CQ202" i="3"/>
  <c r="CR202" i="3"/>
  <c r="CS202" i="3"/>
  <c r="CT202" i="3"/>
  <c r="CU202" i="3"/>
  <c r="CV202" i="3"/>
  <c r="CW202" i="3"/>
  <c r="CX202" i="3"/>
  <c r="CY202" i="3"/>
  <c r="CZ202" i="3"/>
  <c r="DA202" i="3"/>
  <c r="DB202" i="3"/>
  <c r="DC202" i="3"/>
  <c r="DD202" i="3"/>
  <c r="DE202" i="3"/>
  <c r="DF202" i="3"/>
  <c r="DG202" i="3"/>
  <c r="DH202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BR203" i="3"/>
  <c r="BS203" i="3"/>
  <c r="BT203" i="3"/>
  <c r="BU203" i="3"/>
  <c r="BV203" i="3"/>
  <c r="BW203" i="3"/>
  <c r="BX203" i="3"/>
  <c r="BY203" i="3"/>
  <c r="BZ203" i="3"/>
  <c r="CA203" i="3"/>
  <c r="CB203" i="3"/>
  <c r="CC203" i="3"/>
  <c r="CD203" i="3"/>
  <c r="CE203" i="3"/>
  <c r="CF203" i="3"/>
  <c r="CG203" i="3"/>
  <c r="CH203" i="3"/>
  <c r="CI203" i="3"/>
  <c r="CJ203" i="3"/>
  <c r="CK203" i="3"/>
  <c r="CL203" i="3"/>
  <c r="CM203" i="3"/>
  <c r="CN203" i="3"/>
  <c r="CO203" i="3"/>
  <c r="CP203" i="3"/>
  <c r="CQ203" i="3"/>
  <c r="CR203" i="3"/>
  <c r="CS203" i="3"/>
  <c r="CT203" i="3"/>
  <c r="CU203" i="3"/>
  <c r="CV203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BO204" i="3"/>
  <c r="BP204" i="3"/>
  <c r="BQ204" i="3"/>
  <c r="BR204" i="3"/>
  <c r="BS204" i="3"/>
  <c r="BT204" i="3"/>
  <c r="BU204" i="3"/>
  <c r="BV204" i="3"/>
  <c r="BW204" i="3"/>
  <c r="BX204" i="3"/>
  <c r="BY204" i="3"/>
  <c r="BZ204" i="3"/>
  <c r="CA204" i="3"/>
  <c r="CB204" i="3"/>
  <c r="CC204" i="3"/>
  <c r="CD204" i="3"/>
  <c r="CE204" i="3"/>
  <c r="CF204" i="3"/>
  <c r="CG204" i="3"/>
  <c r="CH204" i="3"/>
  <c r="CI204" i="3"/>
  <c r="CJ204" i="3"/>
  <c r="CK204" i="3"/>
  <c r="CL204" i="3"/>
  <c r="CM204" i="3"/>
  <c r="CN204" i="3"/>
  <c r="CO204" i="3"/>
  <c r="CP204" i="3"/>
  <c r="CQ204" i="3"/>
  <c r="CR204" i="3"/>
  <c r="CS204" i="3"/>
  <c r="CT204" i="3"/>
  <c r="CU204" i="3"/>
  <c r="CV204" i="3"/>
  <c r="CW204" i="3"/>
  <c r="CX204" i="3"/>
  <c r="CY204" i="3"/>
  <c r="CZ204" i="3"/>
  <c r="DA204" i="3"/>
  <c r="DB204" i="3"/>
  <c r="DC204" i="3"/>
  <c r="DD204" i="3"/>
  <c r="DE204" i="3"/>
  <c r="DF204" i="3"/>
  <c r="DG204" i="3"/>
  <c r="DH204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BO205" i="3"/>
  <c r="BP205" i="3"/>
  <c r="BQ205" i="3"/>
  <c r="BR205" i="3"/>
  <c r="BS205" i="3"/>
  <c r="BT205" i="3"/>
  <c r="BU205" i="3"/>
  <c r="BV205" i="3"/>
  <c r="BW205" i="3"/>
  <c r="BX205" i="3"/>
  <c r="BY205" i="3"/>
  <c r="BZ205" i="3"/>
  <c r="CA205" i="3"/>
  <c r="CB205" i="3"/>
  <c r="CC205" i="3"/>
  <c r="CD205" i="3"/>
  <c r="CE205" i="3"/>
  <c r="CF205" i="3"/>
  <c r="CG205" i="3"/>
  <c r="CH205" i="3"/>
  <c r="CI205" i="3"/>
  <c r="CJ205" i="3"/>
  <c r="CK205" i="3"/>
  <c r="CL205" i="3"/>
  <c r="CM205" i="3"/>
  <c r="CN205" i="3"/>
  <c r="CO205" i="3"/>
  <c r="CP205" i="3"/>
  <c r="CQ205" i="3"/>
  <c r="CR205" i="3"/>
  <c r="CS205" i="3"/>
  <c r="CT205" i="3"/>
  <c r="CU205" i="3"/>
  <c r="CV205" i="3"/>
  <c r="CW205" i="3"/>
  <c r="CX205" i="3"/>
  <c r="CY205" i="3"/>
  <c r="CZ205" i="3"/>
  <c r="DA205" i="3"/>
  <c r="DB205" i="3"/>
  <c r="DC205" i="3"/>
  <c r="DD205" i="3"/>
  <c r="DE205" i="3"/>
  <c r="DF205" i="3"/>
  <c r="DG205" i="3"/>
  <c r="DH205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BO206" i="3"/>
  <c r="BP206" i="3"/>
  <c r="BQ206" i="3"/>
  <c r="BR206" i="3"/>
  <c r="BS206" i="3"/>
  <c r="BT206" i="3"/>
  <c r="BU206" i="3"/>
  <c r="BV206" i="3"/>
  <c r="BW206" i="3"/>
  <c r="BX206" i="3"/>
  <c r="BY206" i="3"/>
  <c r="BZ206" i="3"/>
  <c r="CA206" i="3"/>
  <c r="CB206" i="3"/>
  <c r="CC206" i="3"/>
  <c r="CD206" i="3"/>
  <c r="CE206" i="3"/>
  <c r="CF206" i="3"/>
  <c r="CG206" i="3"/>
  <c r="CH206" i="3"/>
  <c r="CI206" i="3"/>
  <c r="CJ206" i="3"/>
  <c r="CK206" i="3"/>
  <c r="CL206" i="3"/>
  <c r="CM206" i="3"/>
  <c r="CN206" i="3"/>
  <c r="CO206" i="3"/>
  <c r="CP206" i="3"/>
  <c r="CQ206" i="3"/>
  <c r="CR206" i="3"/>
  <c r="CS206" i="3"/>
  <c r="CT206" i="3"/>
  <c r="CU206" i="3"/>
  <c r="CV206" i="3"/>
  <c r="CW206" i="3"/>
  <c r="CX206" i="3"/>
  <c r="CY206" i="3"/>
  <c r="CZ206" i="3"/>
  <c r="DA206" i="3"/>
  <c r="DB206" i="3"/>
  <c r="DC206" i="3"/>
  <c r="DD206" i="3"/>
  <c r="DE206" i="3"/>
  <c r="DF206" i="3"/>
  <c r="DG206" i="3"/>
  <c r="DH206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BO207" i="3"/>
  <c r="BP207" i="3"/>
  <c r="BQ207" i="3"/>
  <c r="BR207" i="3"/>
  <c r="BS207" i="3"/>
  <c r="BT207" i="3"/>
  <c r="BU207" i="3"/>
  <c r="BV207" i="3"/>
  <c r="BW207" i="3"/>
  <c r="BX207" i="3"/>
  <c r="BY207" i="3"/>
  <c r="BZ207" i="3"/>
  <c r="CA207" i="3"/>
  <c r="CB207" i="3"/>
  <c r="CC207" i="3"/>
  <c r="CD207" i="3"/>
  <c r="CE207" i="3"/>
  <c r="CF207" i="3"/>
  <c r="CG207" i="3"/>
  <c r="CH207" i="3"/>
  <c r="CI207" i="3"/>
  <c r="CJ207" i="3"/>
  <c r="CK207" i="3"/>
  <c r="CL207" i="3"/>
  <c r="CM207" i="3"/>
  <c r="CN207" i="3"/>
  <c r="CO207" i="3"/>
  <c r="CP207" i="3"/>
  <c r="CQ207" i="3"/>
  <c r="CR207" i="3"/>
  <c r="CS207" i="3"/>
  <c r="CT207" i="3"/>
  <c r="CU207" i="3"/>
  <c r="CV207" i="3"/>
  <c r="CW207" i="3"/>
  <c r="CX207" i="3"/>
  <c r="CY207" i="3"/>
  <c r="CZ207" i="3"/>
  <c r="DA207" i="3"/>
  <c r="DB207" i="3"/>
  <c r="DC207" i="3"/>
  <c r="DD207" i="3"/>
  <c r="DE207" i="3"/>
  <c r="DF207" i="3"/>
  <c r="DG207" i="3"/>
  <c r="DH207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AY208" i="3"/>
  <c r="AZ208" i="3"/>
  <c r="BA208" i="3"/>
  <c r="BB208" i="3"/>
  <c r="BC208" i="3"/>
  <c r="BD208" i="3"/>
  <c r="BE208" i="3"/>
  <c r="BF208" i="3"/>
  <c r="BG208" i="3"/>
  <c r="BH208" i="3"/>
  <c r="BI208" i="3"/>
  <c r="BJ208" i="3"/>
  <c r="BK208" i="3"/>
  <c r="BL208" i="3"/>
  <c r="BM208" i="3"/>
  <c r="BN208" i="3"/>
  <c r="BO208" i="3"/>
  <c r="BP208" i="3"/>
  <c r="BQ208" i="3"/>
  <c r="BR208" i="3"/>
  <c r="BS208" i="3"/>
  <c r="BT208" i="3"/>
  <c r="BU208" i="3"/>
  <c r="BV208" i="3"/>
  <c r="BW208" i="3"/>
  <c r="BX208" i="3"/>
  <c r="BY208" i="3"/>
  <c r="BZ208" i="3"/>
  <c r="CA208" i="3"/>
  <c r="CB208" i="3"/>
  <c r="CC208" i="3"/>
  <c r="CD208" i="3"/>
  <c r="CE208" i="3"/>
  <c r="CF208" i="3"/>
  <c r="CG208" i="3"/>
  <c r="CH208" i="3"/>
  <c r="CI208" i="3"/>
  <c r="CJ208" i="3"/>
  <c r="CK208" i="3"/>
  <c r="CL208" i="3"/>
  <c r="CM208" i="3"/>
  <c r="CN208" i="3"/>
  <c r="CO208" i="3"/>
  <c r="CP208" i="3"/>
  <c r="CQ208" i="3"/>
  <c r="CR208" i="3"/>
  <c r="CS208" i="3"/>
  <c r="CT208" i="3"/>
  <c r="CU208" i="3"/>
  <c r="CV208" i="3"/>
  <c r="CW208" i="3"/>
  <c r="CX208" i="3"/>
  <c r="CY208" i="3"/>
  <c r="CZ208" i="3"/>
  <c r="DA208" i="3"/>
  <c r="DB208" i="3"/>
  <c r="DC208" i="3"/>
  <c r="DD208" i="3"/>
  <c r="DE208" i="3"/>
  <c r="DF208" i="3"/>
  <c r="DG208" i="3"/>
  <c r="DH208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BB209" i="3"/>
  <c r="BC209" i="3"/>
  <c r="BD209" i="3"/>
  <c r="BE209" i="3"/>
  <c r="BF209" i="3"/>
  <c r="BG209" i="3"/>
  <c r="BH209" i="3"/>
  <c r="BI209" i="3"/>
  <c r="BJ209" i="3"/>
  <c r="BK209" i="3"/>
  <c r="BL209" i="3"/>
  <c r="BM209" i="3"/>
  <c r="BN209" i="3"/>
  <c r="BO209" i="3"/>
  <c r="BP209" i="3"/>
  <c r="BQ209" i="3"/>
  <c r="BR209" i="3"/>
  <c r="BS209" i="3"/>
  <c r="BT209" i="3"/>
  <c r="BU209" i="3"/>
  <c r="BV209" i="3"/>
  <c r="BW209" i="3"/>
  <c r="BX209" i="3"/>
  <c r="BY209" i="3"/>
  <c r="BZ209" i="3"/>
  <c r="CA209" i="3"/>
  <c r="CB209" i="3"/>
  <c r="CC209" i="3"/>
  <c r="CD209" i="3"/>
  <c r="CE209" i="3"/>
  <c r="CF209" i="3"/>
  <c r="CG209" i="3"/>
  <c r="CH209" i="3"/>
  <c r="CI209" i="3"/>
  <c r="CJ209" i="3"/>
  <c r="CK209" i="3"/>
  <c r="CL209" i="3"/>
  <c r="CM209" i="3"/>
  <c r="CN209" i="3"/>
  <c r="CO209" i="3"/>
  <c r="CP209" i="3"/>
  <c r="CQ209" i="3"/>
  <c r="CR209" i="3"/>
  <c r="CS209" i="3"/>
  <c r="CT209" i="3"/>
  <c r="CU209" i="3"/>
  <c r="CV209" i="3"/>
  <c r="CW209" i="3"/>
  <c r="CX209" i="3"/>
  <c r="CY209" i="3"/>
  <c r="CZ209" i="3"/>
  <c r="DA209" i="3"/>
  <c r="DB209" i="3"/>
  <c r="DC209" i="3"/>
  <c r="DD209" i="3"/>
  <c r="DE209" i="3"/>
  <c r="DF209" i="3"/>
  <c r="DG209" i="3"/>
  <c r="DH209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BB210" i="3"/>
  <c r="BC210" i="3"/>
  <c r="BD210" i="3"/>
  <c r="BE210" i="3"/>
  <c r="BF210" i="3"/>
  <c r="BG210" i="3"/>
  <c r="BH210" i="3"/>
  <c r="BI210" i="3"/>
  <c r="BJ210" i="3"/>
  <c r="BK210" i="3"/>
  <c r="BL210" i="3"/>
  <c r="BM210" i="3"/>
  <c r="BN210" i="3"/>
  <c r="BO210" i="3"/>
  <c r="BP210" i="3"/>
  <c r="BQ210" i="3"/>
  <c r="BR210" i="3"/>
  <c r="BS210" i="3"/>
  <c r="BT210" i="3"/>
  <c r="BU210" i="3"/>
  <c r="BV210" i="3"/>
  <c r="BW210" i="3"/>
  <c r="BX210" i="3"/>
  <c r="BY210" i="3"/>
  <c r="BZ210" i="3"/>
  <c r="CA210" i="3"/>
  <c r="CB210" i="3"/>
  <c r="CC210" i="3"/>
  <c r="CD210" i="3"/>
  <c r="CE210" i="3"/>
  <c r="CF210" i="3"/>
  <c r="CG210" i="3"/>
  <c r="CH210" i="3"/>
  <c r="CI210" i="3"/>
  <c r="CJ210" i="3"/>
  <c r="CK210" i="3"/>
  <c r="CL210" i="3"/>
  <c r="CM210" i="3"/>
  <c r="CN210" i="3"/>
  <c r="CO210" i="3"/>
  <c r="CP210" i="3"/>
  <c r="CQ210" i="3"/>
  <c r="CR210" i="3"/>
  <c r="CS210" i="3"/>
  <c r="CT210" i="3"/>
  <c r="CU210" i="3"/>
  <c r="CV210" i="3"/>
  <c r="CW210" i="3"/>
  <c r="CX210" i="3"/>
  <c r="CY210" i="3"/>
  <c r="CZ210" i="3"/>
  <c r="DA210" i="3"/>
  <c r="DB210" i="3"/>
  <c r="DC210" i="3"/>
  <c r="DD210" i="3"/>
  <c r="DE210" i="3"/>
  <c r="DF210" i="3"/>
  <c r="DG210" i="3"/>
  <c r="DH210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BB211" i="3"/>
  <c r="BC211" i="3"/>
  <c r="BD211" i="3"/>
  <c r="BE211" i="3"/>
  <c r="BF211" i="3"/>
  <c r="BG211" i="3"/>
  <c r="BH211" i="3"/>
  <c r="BI211" i="3"/>
  <c r="BJ211" i="3"/>
  <c r="BK211" i="3"/>
  <c r="BL211" i="3"/>
  <c r="BM211" i="3"/>
  <c r="BN211" i="3"/>
  <c r="BO211" i="3"/>
  <c r="BP211" i="3"/>
  <c r="BQ211" i="3"/>
  <c r="BR211" i="3"/>
  <c r="BS211" i="3"/>
  <c r="BT211" i="3"/>
  <c r="BU211" i="3"/>
  <c r="BV211" i="3"/>
  <c r="BW211" i="3"/>
  <c r="BX211" i="3"/>
  <c r="BY211" i="3"/>
  <c r="BZ211" i="3"/>
  <c r="CA211" i="3"/>
  <c r="CB211" i="3"/>
  <c r="CC211" i="3"/>
  <c r="CD211" i="3"/>
  <c r="CE211" i="3"/>
  <c r="CF211" i="3"/>
  <c r="CG211" i="3"/>
  <c r="CH211" i="3"/>
  <c r="CI211" i="3"/>
  <c r="CJ211" i="3"/>
  <c r="CK211" i="3"/>
  <c r="CL211" i="3"/>
  <c r="CM211" i="3"/>
  <c r="CN211" i="3"/>
  <c r="CO211" i="3"/>
  <c r="CP211" i="3"/>
  <c r="CQ211" i="3"/>
  <c r="CR211" i="3"/>
  <c r="CS211" i="3"/>
  <c r="CT211" i="3"/>
  <c r="CU211" i="3"/>
  <c r="CV211" i="3"/>
  <c r="CW211" i="3"/>
  <c r="CX211" i="3"/>
  <c r="CY211" i="3"/>
  <c r="CZ211" i="3"/>
  <c r="DA211" i="3"/>
  <c r="DB211" i="3"/>
  <c r="DC211" i="3"/>
  <c r="DD211" i="3"/>
  <c r="DE211" i="3"/>
  <c r="DF211" i="3"/>
  <c r="DG211" i="3"/>
  <c r="DH211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BB212" i="3"/>
  <c r="BC212" i="3"/>
  <c r="BD212" i="3"/>
  <c r="BE212" i="3"/>
  <c r="BF212" i="3"/>
  <c r="BG212" i="3"/>
  <c r="BH212" i="3"/>
  <c r="BI212" i="3"/>
  <c r="BJ212" i="3"/>
  <c r="BK212" i="3"/>
  <c r="BL212" i="3"/>
  <c r="BM212" i="3"/>
  <c r="BN212" i="3"/>
  <c r="BO212" i="3"/>
  <c r="BP212" i="3"/>
  <c r="BQ212" i="3"/>
  <c r="BR212" i="3"/>
  <c r="BS212" i="3"/>
  <c r="BT212" i="3"/>
  <c r="BU212" i="3"/>
  <c r="BV212" i="3"/>
  <c r="BW212" i="3"/>
  <c r="BX212" i="3"/>
  <c r="BY212" i="3"/>
  <c r="BZ212" i="3"/>
  <c r="CA212" i="3"/>
  <c r="CB212" i="3"/>
  <c r="CC212" i="3"/>
  <c r="CD212" i="3"/>
  <c r="CE212" i="3"/>
  <c r="CF212" i="3"/>
  <c r="CG212" i="3"/>
  <c r="CH212" i="3"/>
  <c r="CI212" i="3"/>
  <c r="CJ212" i="3"/>
  <c r="CK212" i="3"/>
  <c r="CL212" i="3"/>
  <c r="CM212" i="3"/>
  <c r="CN212" i="3"/>
  <c r="CO212" i="3"/>
  <c r="CP212" i="3"/>
  <c r="CQ212" i="3"/>
  <c r="CR212" i="3"/>
  <c r="CS212" i="3"/>
  <c r="CT212" i="3"/>
  <c r="CU212" i="3"/>
  <c r="CV212" i="3"/>
  <c r="CW212" i="3"/>
  <c r="CX212" i="3"/>
  <c r="CY212" i="3"/>
  <c r="CZ212" i="3"/>
  <c r="DA212" i="3"/>
  <c r="DB212" i="3"/>
  <c r="DC212" i="3"/>
  <c r="DD212" i="3"/>
  <c r="DE212" i="3"/>
  <c r="DF212" i="3"/>
  <c r="DG212" i="3"/>
  <c r="DH212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BB213" i="3"/>
  <c r="BC213" i="3"/>
  <c r="BD213" i="3"/>
  <c r="BE213" i="3"/>
  <c r="BF213" i="3"/>
  <c r="BG213" i="3"/>
  <c r="BH213" i="3"/>
  <c r="BI213" i="3"/>
  <c r="BJ213" i="3"/>
  <c r="BK213" i="3"/>
  <c r="BL213" i="3"/>
  <c r="BM213" i="3"/>
  <c r="BN213" i="3"/>
  <c r="BO213" i="3"/>
  <c r="BP213" i="3"/>
  <c r="BQ213" i="3"/>
  <c r="BR213" i="3"/>
  <c r="BS213" i="3"/>
  <c r="BT213" i="3"/>
  <c r="BU213" i="3"/>
  <c r="BV213" i="3"/>
  <c r="BW213" i="3"/>
  <c r="BX213" i="3"/>
  <c r="BY213" i="3"/>
  <c r="BZ213" i="3"/>
  <c r="CA213" i="3"/>
  <c r="CB213" i="3"/>
  <c r="CC213" i="3"/>
  <c r="CD213" i="3"/>
  <c r="CE213" i="3"/>
  <c r="CF213" i="3"/>
  <c r="CG213" i="3"/>
  <c r="CH213" i="3"/>
  <c r="CI213" i="3"/>
  <c r="CJ213" i="3"/>
  <c r="CK213" i="3"/>
  <c r="CL213" i="3"/>
  <c r="CM213" i="3"/>
  <c r="CN213" i="3"/>
  <c r="CO213" i="3"/>
  <c r="CP213" i="3"/>
  <c r="CQ213" i="3"/>
  <c r="CR213" i="3"/>
  <c r="CS213" i="3"/>
  <c r="CT213" i="3"/>
  <c r="CU213" i="3"/>
  <c r="CV213" i="3"/>
  <c r="CW213" i="3"/>
  <c r="CX213" i="3"/>
  <c r="CY213" i="3"/>
  <c r="CZ213" i="3"/>
  <c r="DA213" i="3"/>
  <c r="DB213" i="3"/>
  <c r="DC213" i="3"/>
  <c r="DD213" i="3"/>
  <c r="DE213" i="3"/>
  <c r="DF213" i="3"/>
  <c r="DG213" i="3"/>
  <c r="DH213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AY214" i="3"/>
  <c r="AZ214" i="3"/>
  <c r="BA214" i="3"/>
  <c r="BB214" i="3"/>
  <c r="BC214" i="3"/>
  <c r="BD214" i="3"/>
  <c r="BE214" i="3"/>
  <c r="BF214" i="3"/>
  <c r="BG214" i="3"/>
  <c r="BH214" i="3"/>
  <c r="BI214" i="3"/>
  <c r="BJ214" i="3"/>
  <c r="BK214" i="3"/>
  <c r="BL214" i="3"/>
  <c r="BM214" i="3"/>
  <c r="BN214" i="3"/>
  <c r="BO214" i="3"/>
  <c r="BP214" i="3"/>
  <c r="BQ214" i="3"/>
  <c r="BR214" i="3"/>
  <c r="BS214" i="3"/>
  <c r="BT214" i="3"/>
  <c r="BU214" i="3"/>
  <c r="BV214" i="3"/>
  <c r="BW214" i="3"/>
  <c r="BX214" i="3"/>
  <c r="BY214" i="3"/>
  <c r="BZ214" i="3"/>
  <c r="CA214" i="3"/>
  <c r="CB214" i="3"/>
  <c r="CC214" i="3"/>
  <c r="CD214" i="3"/>
  <c r="CE214" i="3"/>
  <c r="CF214" i="3"/>
  <c r="CG214" i="3"/>
  <c r="CH214" i="3"/>
  <c r="CI214" i="3"/>
  <c r="CJ214" i="3"/>
  <c r="CK214" i="3"/>
  <c r="CL214" i="3"/>
  <c r="CM214" i="3"/>
  <c r="CN214" i="3"/>
  <c r="CO214" i="3"/>
  <c r="CP214" i="3"/>
  <c r="CQ214" i="3"/>
  <c r="CR214" i="3"/>
  <c r="CS214" i="3"/>
  <c r="CT214" i="3"/>
  <c r="CU214" i="3"/>
  <c r="CV214" i="3"/>
  <c r="CW214" i="3"/>
  <c r="CX214" i="3"/>
  <c r="CY214" i="3"/>
  <c r="CZ214" i="3"/>
  <c r="DA214" i="3"/>
  <c r="DB214" i="3"/>
  <c r="DC214" i="3"/>
  <c r="DD214" i="3"/>
  <c r="DE214" i="3"/>
  <c r="DF214" i="3"/>
  <c r="DG214" i="3"/>
  <c r="DH214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BB215" i="3"/>
  <c r="BC215" i="3"/>
  <c r="BD215" i="3"/>
  <c r="BE215" i="3"/>
  <c r="BF215" i="3"/>
  <c r="BG215" i="3"/>
  <c r="BH215" i="3"/>
  <c r="BI215" i="3"/>
  <c r="BJ215" i="3"/>
  <c r="BK215" i="3"/>
  <c r="BL215" i="3"/>
  <c r="BM215" i="3"/>
  <c r="BN215" i="3"/>
  <c r="BO215" i="3"/>
  <c r="BP215" i="3"/>
  <c r="BQ215" i="3"/>
  <c r="BR215" i="3"/>
  <c r="BS215" i="3"/>
  <c r="BT215" i="3"/>
  <c r="BU215" i="3"/>
  <c r="BV215" i="3"/>
  <c r="BW215" i="3"/>
  <c r="BX215" i="3"/>
  <c r="BY215" i="3"/>
  <c r="BZ215" i="3"/>
  <c r="CA215" i="3"/>
  <c r="CB215" i="3"/>
  <c r="CC215" i="3"/>
  <c r="CD215" i="3"/>
  <c r="CE215" i="3"/>
  <c r="CF215" i="3"/>
  <c r="CG215" i="3"/>
  <c r="CH215" i="3"/>
  <c r="CI215" i="3"/>
  <c r="CJ215" i="3"/>
  <c r="CK215" i="3"/>
  <c r="CL215" i="3"/>
  <c r="CM215" i="3"/>
  <c r="CN215" i="3"/>
  <c r="CO215" i="3"/>
  <c r="CP215" i="3"/>
  <c r="CQ215" i="3"/>
  <c r="CR215" i="3"/>
  <c r="CS215" i="3"/>
  <c r="CT215" i="3"/>
  <c r="CU215" i="3"/>
  <c r="CV215" i="3"/>
  <c r="CW215" i="3"/>
  <c r="CX215" i="3"/>
  <c r="CY215" i="3"/>
  <c r="CZ215" i="3"/>
  <c r="DA215" i="3"/>
  <c r="DB215" i="3"/>
  <c r="DC215" i="3"/>
  <c r="DD215" i="3"/>
  <c r="DE215" i="3"/>
  <c r="DF215" i="3"/>
  <c r="DG215" i="3"/>
  <c r="DH215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BB216" i="3"/>
  <c r="BC216" i="3"/>
  <c r="BD216" i="3"/>
  <c r="BE216" i="3"/>
  <c r="BF216" i="3"/>
  <c r="BG216" i="3"/>
  <c r="BH216" i="3"/>
  <c r="BI216" i="3"/>
  <c r="BJ216" i="3"/>
  <c r="BK216" i="3"/>
  <c r="BL216" i="3"/>
  <c r="BM216" i="3"/>
  <c r="BN216" i="3"/>
  <c r="BO216" i="3"/>
  <c r="BP216" i="3"/>
  <c r="BQ216" i="3"/>
  <c r="BR216" i="3"/>
  <c r="BS216" i="3"/>
  <c r="BT216" i="3"/>
  <c r="BU216" i="3"/>
  <c r="BV216" i="3"/>
  <c r="BW216" i="3"/>
  <c r="BX216" i="3"/>
  <c r="BY216" i="3"/>
  <c r="BZ216" i="3"/>
  <c r="CA216" i="3"/>
  <c r="CB216" i="3"/>
  <c r="CC216" i="3"/>
  <c r="CD216" i="3"/>
  <c r="CE216" i="3"/>
  <c r="CF216" i="3"/>
  <c r="CG216" i="3"/>
  <c r="CH216" i="3"/>
  <c r="CI216" i="3"/>
  <c r="CJ216" i="3"/>
  <c r="CK216" i="3"/>
  <c r="CL216" i="3"/>
  <c r="CM216" i="3"/>
  <c r="CN216" i="3"/>
  <c r="CO216" i="3"/>
  <c r="CP216" i="3"/>
  <c r="CQ216" i="3"/>
  <c r="CR216" i="3"/>
  <c r="CS216" i="3"/>
  <c r="CT216" i="3"/>
  <c r="CU216" i="3"/>
  <c r="CV216" i="3"/>
  <c r="CW216" i="3"/>
  <c r="CX216" i="3"/>
  <c r="CY216" i="3"/>
  <c r="CZ216" i="3"/>
  <c r="DA216" i="3"/>
  <c r="DB216" i="3"/>
  <c r="DC216" i="3"/>
  <c r="DD216" i="3"/>
  <c r="DE216" i="3"/>
  <c r="DF216" i="3"/>
  <c r="DG216" i="3"/>
  <c r="DH216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BB217" i="3"/>
  <c r="BC217" i="3"/>
  <c r="BD217" i="3"/>
  <c r="BE217" i="3"/>
  <c r="BF217" i="3"/>
  <c r="BG217" i="3"/>
  <c r="BH217" i="3"/>
  <c r="BI217" i="3"/>
  <c r="BJ217" i="3"/>
  <c r="BK217" i="3"/>
  <c r="BL217" i="3"/>
  <c r="BM217" i="3"/>
  <c r="BN217" i="3"/>
  <c r="BO217" i="3"/>
  <c r="BP217" i="3"/>
  <c r="BQ217" i="3"/>
  <c r="BR217" i="3"/>
  <c r="BS217" i="3"/>
  <c r="BT217" i="3"/>
  <c r="BU217" i="3"/>
  <c r="BV217" i="3"/>
  <c r="BW217" i="3"/>
  <c r="BX217" i="3"/>
  <c r="BY217" i="3"/>
  <c r="BZ217" i="3"/>
  <c r="CA217" i="3"/>
  <c r="CB217" i="3"/>
  <c r="CC217" i="3"/>
  <c r="CD217" i="3"/>
  <c r="CE217" i="3"/>
  <c r="CF217" i="3"/>
  <c r="CG217" i="3"/>
  <c r="CH217" i="3"/>
  <c r="CI217" i="3"/>
  <c r="CJ217" i="3"/>
  <c r="CK217" i="3"/>
  <c r="CL217" i="3"/>
  <c r="CM217" i="3"/>
  <c r="CN217" i="3"/>
  <c r="CO217" i="3"/>
  <c r="CP217" i="3"/>
  <c r="CQ217" i="3"/>
  <c r="CR217" i="3"/>
  <c r="CS217" i="3"/>
  <c r="CT217" i="3"/>
  <c r="CU217" i="3"/>
  <c r="CV217" i="3"/>
  <c r="CW217" i="3"/>
  <c r="CX217" i="3"/>
  <c r="CY217" i="3"/>
  <c r="CZ217" i="3"/>
  <c r="DA217" i="3"/>
  <c r="DB217" i="3"/>
  <c r="DC217" i="3"/>
  <c r="DD217" i="3"/>
  <c r="DE217" i="3"/>
  <c r="DF217" i="3"/>
  <c r="DG217" i="3"/>
  <c r="DH217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BB218" i="3"/>
  <c r="BC218" i="3"/>
  <c r="BD218" i="3"/>
  <c r="BE218" i="3"/>
  <c r="BF218" i="3"/>
  <c r="BG218" i="3"/>
  <c r="BH218" i="3"/>
  <c r="BI218" i="3"/>
  <c r="BJ218" i="3"/>
  <c r="BK218" i="3"/>
  <c r="BL218" i="3"/>
  <c r="BM218" i="3"/>
  <c r="BN218" i="3"/>
  <c r="BO218" i="3"/>
  <c r="BP218" i="3"/>
  <c r="BQ218" i="3"/>
  <c r="BR218" i="3"/>
  <c r="BS218" i="3"/>
  <c r="BT218" i="3"/>
  <c r="BU218" i="3"/>
  <c r="BV218" i="3"/>
  <c r="BW218" i="3"/>
  <c r="BX218" i="3"/>
  <c r="BY218" i="3"/>
  <c r="BZ218" i="3"/>
  <c r="CA218" i="3"/>
  <c r="CB218" i="3"/>
  <c r="CC218" i="3"/>
  <c r="CD218" i="3"/>
  <c r="CE218" i="3"/>
  <c r="CF218" i="3"/>
  <c r="CG218" i="3"/>
  <c r="CH218" i="3"/>
  <c r="CI218" i="3"/>
  <c r="CJ218" i="3"/>
  <c r="CK218" i="3"/>
  <c r="CL218" i="3"/>
  <c r="CM218" i="3"/>
  <c r="CN218" i="3"/>
  <c r="CO218" i="3"/>
  <c r="CP218" i="3"/>
  <c r="CQ218" i="3"/>
  <c r="CR218" i="3"/>
  <c r="CS218" i="3"/>
  <c r="CT218" i="3"/>
  <c r="CU218" i="3"/>
  <c r="CV218" i="3"/>
  <c r="CW218" i="3"/>
  <c r="CX218" i="3"/>
  <c r="CY218" i="3"/>
  <c r="CZ218" i="3"/>
  <c r="DA218" i="3"/>
  <c r="DB218" i="3"/>
  <c r="DC218" i="3"/>
  <c r="DD218" i="3"/>
  <c r="DE218" i="3"/>
  <c r="DF218" i="3"/>
  <c r="DG218" i="3"/>
  <c r="DH218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BB219" i="3"/>
  <c r="BC219" i="3"/>
  <c r="BD219" i="3"/>
  <c r="BE219" i="3"/>
  <c r="BF219" i="3"/>
  <c r="BG219" i="3"/>
  <c r="BH219" i="3"/>
  <c r="BI219" i="3"/>
  <c r="BJ219" i="3"/>
  <c r="BK219" i="3"/>
  <c r="BL219" i="3"/>
  <c r="BM219" i="3"/>
  <c r="BN219" i="3"/>
  <c r="BO219" i="3"/>
  <c r="BP219" i="3"/>
  <c r="BQ219" i="3"/>
  <c r="BR219" i="3"/>
  <c r="BS219" i="3"/>
  <c r="BT219" i="3"/>
  <c r="BU219" i="3"/>
  <c r="BV219" i="3"/>
  <c r="BW219" i="3"/>
  <c r="BX219" i="3"/>
  <c r="BY219" i="3"/>
  <c r="BZ219" i="3"/>
  <c r="CA219" i="3"/>
  <c r="CB219" i="3"/>
  <c r="CC219" i="3"/>
  <c r="CD219" i="3"/>
  <c r="CE219" i="3"/>
  <c r="CF219" i="3"/>
  <c r="CG219" i="3"/>
  <c r="CH219" i="3"/>
  <c r="CI219" i="3"/>
  <c r="CJ219" i="3"/>
  <c r="CK219" i="3"/>
  <c r="CL219" i="3"/>
  <c r="CM219" i="3"/>
  <c r="CN219" i="3"/>
  <c r="CO219" i="3"/>
  <c r="CP219" i="3"/>
  <c r="CQ219" i="3"/>
  <c r="CR219" i="3"/>
  <c r="CS219" i="3"/>
  <c r="CT219" i="3"/>
  <c r="CU219" i="3"/>
  <c r="CV219" i="3"/>
  <c r="CW219" i="3"/>
  <c r="CX219" i="3"/>
  <c r="CY219" i="3"/>
  <c r="CZ219" i="3"/>
  <c r="DA219" i="3"/>
  <c r="DB219" i="3"/>
  <c r="DC219" i="3"/>
  <c r="DD219" i="3"/>
  <c r="DE219" i="3"/>
  <c r="DF219" i="3"/>
  <c r="DG219" i="3"/>
  <c r="DH219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BB220" i="3"/>
  <c r="BC220" i="3"/>
  <c r="BD220" i="3"/>
  <c r="BE220" i="3"/>
  <c r="BF220" i="3"/>
  <c r="BG220" i="3"/>
  <c r="BH220" i="3"/>
  <c r="BI220" i="3"/>
  <c r="BJ220" i="3"/>
  <c r="BK220" i="3"/>
  <c r="BL220" i="3"/>
  <c r="BM220" i="3"/>
  <c r="BN220" i="3"/>
  <c r="BO220" i="3"/>
  <c r="BP220" i="3"/>
  <c r="BQ220" i="3"/>
  <c r="BR220" i="3"/>
  <c r="BS220" i="3"/>
  <c r="BT220" i="3"/>
  <c r="BU220" i="3"/>
  <c r="BV220" i="3"/>
  <c r="BW220" i="3"/>
  <c r="BX220" i="3"/>
  <c r="BY220" i="3"/>
  <c r="BZ220" i="3"/>
  <c r="CA220" i="3"/>
  <c r="CB220" i="3"/>
  <c r="CC220" i="3"/>
  <c r="CD220" i="3"/>
  <c r="CE220" i="3"/>
  <c r="CF220" i="3"/>
  <c r="CG220" i="3"/>
  <c r="CH220" i="3"/>
  <c r="CI220" i="3"/>
  <c r="CJ220" i="3"/>
  <c r="CK220" i="3"/>
  <c r="CL220" i="3"/>
  <c r="CM220" i="3"/>
  <c r="CN220" i="3"/>
  <c r="CO220" i="3"/>
  <c r="CP220" i="3"/>
  <c r="CQ220" i="3"/>
  <c r="CR220" i="3"/>
  <c r="CS220" i="3"/>
  <c r="CT220" i="3"/>
  <c r="CU220" i="3"/>
  <c r="CV220" i="3"/>
  <c r="CW220" i="3"/>
  <c r="CX220" i="3"/>
  <c r="CY220" i="3"/>
  <c r="CZ220" i="3"/>
  <c r="DA220" i="3"/>
  <c r="DB220" i="3"/>
  <c r="DC220" i="3"/>
  <c r="DD220" i="3"/>
  <c r="DE220" i="3"/>
  <c r="DF220" i="3"/>
  <c r="DG220" i="3"/>
  <c r="DH220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AY221" i="3"/>
  <c r="AZ221" i="3"/>
  <c r="BA221" i="3"/>
  <c r="BB221" i="3"/>
  <c r="BC221" i="3"/>
  <c r="BD221" i="3"/>
  <c r="BE221" i="3"/>
  <c r="BF221" i="3"/>
  <c r="BG221" i="3"/>
  <c r="BH221" i="3"/>
  <c r="BI221" i="3"/>
  <c r="BJ221" i="3"/>
  <c r="BK221" i="3"/>
  <c r="BL221" i="3"/>
  <c r="BM221" i="3"/>
  <c r="BN221" i="3"/>
  <c r="BO221" i="3"/>
  <c r="BP221" i="3"/>
  <c r="BQ221" i="3"/>
  <c r="BR221" i="3"/>
  <c r="BS221" i="3"/>
  <c r="BT221" i="3"/>
  <c r="BU221" i="3"/>
  <c r="BV221" i="3"/>
  <c r="BW221" i="3"/>
  <c r="BX221" i="3"/>
  <c r="BY221" i="3"/>
  <c r="BZ221" i="3"/>
  <c r="CA221" i="3"/>
  <c r="CB221" i="3"/>
  <c r="CC221" i="3"/>
  <c r="CD221" i="3"/>
  <c r="CE221" i="3"/>
  <c r="CF221" i="3"/>
  <c r="CG221" i="3"/>
  <c r="CH221" i="3"/>
  <c r="CI221" i="3"/>
  <c r="CJ221" i="3"/>
  <c r="CK221" i="3"/>
  <c r="CL221" i="3"/>
  <c r="CM221" i="3"/>
  <c r="CN221" i="3"/>
  <c r="CO221" i="3"/>
  <c r="CP221" i="3"/>
  <c r="CQ221" i="3"/>
  <c r="CR221" i="3"/>
  <c r="CS221" i="3"/>
  <c r="CT221" i="3"/>
  <c r="CU221" i="3"/>
  <c r="CV221" i="3"/>
  <c r="CW221" i="3"/>
  <c r="CX221" i="3"/>
  <c r="CY221" i="3"/>
  <c r="CZ221" i="3"/>
  <c r="DA221" i="3"/>
  <c r="DB221" i="3"/>
  <c r="DC221" i="3"/>
  <c r="DD221" i="3"/>
  <c r="DE221" i="3"/>
  <c r="DF221" i="3"/>
  <c r="DG221" i="3"/>
  <c r="DH221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AY222" i="3"/>
  <c r="AZ222" i="3"/>
  <c r="BA222" i="3"/>
  <c r="BB222" i="3"/>
  <c r="BC222" i="3"/>
  <c r="BD222" i="3"/>
  <c r="BE222" i="3"/>
  <c r="BF222" i="3"/>
  <c r="BG222" i="3"/>
  <c r="BH222" i="3"/>
  <c r="BI222" i="3"/>
  <c r="BJ222" i="3"/>
  <c r="BK222" i="3"/>
  <c r="BL222" i="3"/>
  <c r="BM222" i="3"/>
  <c r="BN222" i="3"/>
  <c r="BO222" i="3"/>
  <c r="BP222" i="3"/>
  <c r="BQ222" i="3"/>
  <c r="BR222" i="3"/>
  <c r="BS222" i="3"/>
  <c r="BT222" i="3"/>
  <c r="BU222" i="3"/>
  <c r="BV222" i="3"/>
  <c r="BW222" i="3"/>
  <c r="BX222" i="3"/>
  <c r="BY222" i="3"/>
  <c r="BZ222" i="3"/>
  <c r="CA222" i="3"/>
  <c r="CB222" i="3"/>
  <c r="CC222" i="3"/>
  <c r="CD222" i="3"/>
  <c r="CE222" i="3"/>
  <c r="CF222" i="3"/>
  <c r="CG222" i="3"/>
  <c r="CH222" i="3"/>
  <c r="CI222" i="3"/>
  <c r="CJ222" i="3"/>
  <c r="CK222" i="3"/>
  <c r="CL222" i="3"/>
  <c r="CM222" i="3"/>
  <c r="CN222" i="3"/>
  <c r="CO222" i="3"/>
  <c r="CP222" i="3"/>
  <c r="CQ222" i="3"/>
  <c r="CR222" i="3"/>
  <c r="CS222" i="3"/>
  <c r="CT222" i="3"/>
  <c r="CU222" i="3"/>
  <c r="CV222" i="3"/>
  <c r="CW222" i="3"/>
  <c r="CX222" i="3"/>
  <c r="CY222" i="3"/>
  <c r="CZ222" i="3"/>
  <c r="DA222" i="3"/>
  <c r="DB222" i="3"/>
  <c r="DC222" i="3"/>
  <c r="DD222" i="3"/>
  <c r="DE222" i="3"/>
  <c r="DF222" i="3"/>
  <c r="DG222" i="3"/>
  <c r="DH222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BB223" i="3"/>
  <c r="BC223" i="3"/>
  <c r="BD223" i="3"/>
  <c r="BE223" i="3"/>
  <c r="BF223" i="3"/>
  <c r="BG223" i="3"/>
  <c r="BH223" i="3"/>
  <c r="BI223" i="3"/>
  <c r="BJ223" i="3"/>
  <c r="BK223" i="3"/>
  <c r="BL223" i="3"/>
  <c r="BM223" i="3"/>
  <c r="BN223" i="3"/>
  <c r="BO223" i="3"/>
  <c r="BP223" i="3"/>
  <c r="BQ223" i="3"/>
  <c r="BR223" i="3"/>
  <c r="BS223" i="3"/>
  <c r="BT223" i="3"/>
  <c r="BU223" i="3"/>
  <c r="BV223" i="3"/>
  <c r="BW223" i="3"/>
  <c r="BX223" i="3"/>
  <c r="BY223" i="3"/>
  <c r="BZ223" i="3"/>
  <c r="CA223" i="3"/>
  <c r="CB223" i="3"/>
  <c r="CC223" i="3"/>
  <c r="CD223" i="3"/>
  <c r="CE223" i="3"/>
  <c r="CF223" i="3"/>
  <c r="CG223" i="3"/>
  <c r="CH223" i="3"/>
  <c r="CI223" i="3"/>
  <c r="CJ223" i="3"/>
  <c r="CK223" i="3"/>
  <c r="CL223" i="3"/>
  <c r="CM223" i="3"/>
  <c r="CN223" i="3"/>
  <c r="CO223" i="3"/>
  <c r="CP223" i="3"/>
  <c r="CQ223" i="3"/>
  <c r="CR223" i="3"/>
  <c r="CS223" i="3"/>
  <c r="CT223" i="3"/>
  <c r="CU223" i="3"/>
  <c r="CV223" i="3"/>
  <c r="CW223" i="3"/>
  <c r="CX223" i="3"/>
  <c r="CY223" i="3"/>
  <c r="CZ223" i="3"/>
  <c r="DA223" i="3"/>
  <c r="DB223" i="3"/>
  <c r="DC223" i="3"/>
  <c r="DD223" i="3"/>
  <c r="DE223" i="3"/>
  <c r="DF223" i="3"/>
  <c r="DG223" i="3"/>
  <c r="DH223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AY224" i="3"/>
  <c r="AZ224" i="3"/>
  <c r="BA224" i="3"/>
  <c r="BB224" i="3"/>
  <c r="BC224" i="3"/>
  <c r="BD224" i="3"/>
  <c r="BE224" i="3"/>
  <c r="BF224" i="3"/>
  <c r="BG224" i="3"/>
  <c r="BH224" i="3"/>
  <c r="BI224" i="3"/>
  <c r="BJ224" i="3"/>
  <c r="BK224" i="3"/>
  <c r="BL224" i="3"/>
  <c r="BM224" i="3"/>
  <c r="BN224" i="3"/>
  <c r="BO224" i="3"/>
  <c r="BP224" i="3"/>
  <c r="BQ224" i="3"/>
  <c r="BR224" i="3"/>
  <c r="BS224" i="3"/>
  <c r="BT224" i="3"/>
  <c r="BU224" i="3"/>
  <c r="BV224" i="3"/>
  <c r="BW224" i="3"/>
  <c r="BX224" i="3"/>
  <c r="BY224" i="3"/>
  <c r="BZ224" i="3"/>
  <c r="CA224" i="3"/>
  <c r="CB224" i="3"/>
  <c r="CC224" i="3"/>
  <c r="CD224" i="3"/>
  <c r="CE224" i="3"/>
  <c r="CF224" i="3"/>
  <c r="CG224" i="3"/>
  <c r="CH224" i="3"/>
  <c r="CI224" i="3"/>
  <c r="CJ224" i="3"/>
  <c r="CK224" i="3"/>
  <c r="CL224" i="3"/>
  <c r="CM224" i="3"/>
  <c r="CN224" i="3"/>
  <c r="CO224" i="3"/>
  <c r="CP224" i="3"/>
  <c r="CQ224" i="3"/>
  <c r="CR224" i="3"/>
  <c r="CS224" i="3"/>
  <c r="CT224" i="3"/>
  <c r="CU224" i="3"/>
  <c r="CV224" i="3"/>
  <c r="CW224" i="3"/>
  <c r="CX224" i="3"/>
  <c r="CY224" i="3"/>
  <c r="CZ224" i="3"/>
  <c r="DA224" i="3"/>
  <c r="DB224" i="3"/>
  <c r="DC224" i="3"/>
  <c r="DD224" i="3"/>
  <c r="DE224" i="3"/>
  <c r="DF224" i="3"/>
  <c r="DG224" i="3"/>
  <c r="DH224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BB225" i="3"/>
  <c r="BC225" i="3"/>
  <c r="BD225" i="3"/>
  <c r="BE225" i="3"/>
  <c r="BF225" i="3"/>
  <c r="BG225" i="3"/>
  <c r="BH225" i="3"/>
  <c r="BI225" i="3"/>
  <c r="BJ225" i="3"/>
  <c r="BK225" i="3"/>
  <c r="BL225" i="3"/>
  <c r="BM225" i="3"/>
  <c r="BN225" i="3"/>
  <c r="BO225" i="3"/>
  <c r="BP225" i="3"/>
  <c r="BQ225" i="3"/>
  <c r="BR225" i="3"/>
  <c r="BS225" i="3"/>
  <c r="BT225" i="3"/>
  <c r="BU225" i="3"/>
  <c r="BV225" i="3"/>
  <c r="BW225" i="3"/>
  <c r="BX225" i="3"/>
  <c r="BY225" i="3"/>
  <c r="BZ225" i="3"/>
  <c r="CA225" i="3"/>
  <c r="CB225" i="3"/>
  <c r="CC225" i="3"/>
  <c r="CD225" i="3"/>
  <c r="CE225" i="3"/>
  <c r="CF225" i="3"/>
  <c r="CG225" i="3"/>
  <c r="CH225" i="3"/>
  <c r="CI225" i="3"/>
  <c r="CJ225" i="3"/>
  <c r="CK225" i="3"/>
  <c r="CL225" i="3"/>
  <c r="CM225" i="3"/>
  <c r="CN225" i="3"/>
  <c r="CO225" i="3"/>
  <c r="CP225" i="3"/>
  <c r="CQ225" i="3"/>
  <c r="CR225" i="3"/>
  <c r="CS225" i="3"/>
  <c r="CT225" i="3"/>
  <c r="CU225" i="3"/>
  <c r="CV225" i="3"/>
  <c r="CW225" i="3"/>
  <c r="CX225" i="3"/>
  <c r="CY225" i="3"/>
  <c r="CZ225" i="3"/>
  <c r="DA225" i="3"/>
  <c r="DB225" i="3"/>
  <c r="DC225" i="3"/>
  <c r="DD225" i="3"/>
  <c r="DE225" i="3"/>
  <c r="DF225" i="3"/>
  <c r="DG225" i="3"/>
  <c r="DH225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BB226" i="3"/>
  <c r="BC226" i="3"/>
  <c r="BD226" i="3"/>
  <c r="BE226" i="3"/>
  <c r="BF226" i="3"/>
  <c r="BG226" i="3"/>
  <c r="BH226" i="3"/>
  <c r="BI226" i="3"/>
  <c r="BJ226" i="3"/>
  <c r="BK226" i="3"/>
  <c r="BL226" i="3"/>
  <c r="BM226" i="3"/>
  <c r="BN226" i="3"/>
  <c r="BO226" i="3"/>
  <c r="BP226" i="3"/>
  <c r="BQ226" i="3"/>
  <c r="BR226" i="3"/>
  <c r="BS226" i="3"/>
  <c r="BT226" i="3"/>
  <c r="BU226" i="3"/>
  <c r="BV226" i="3"/>
  <c r="BW226" i="3"/>
  <c r="BX226" i="3"/>
  <c r="BY226" i="3"/>
  <c r="BZ226" i="3"/>
  <c r="CA226" i="3"/>
  <c r="CB226" i="3"/>
  <c r="CC226" i="3"/>
  <c r="CD226" i="3"/>
  <c r="CE226" i="3"/>
  <c r="CF226" i="3"/>
  <c r="CG226" i="3"/>
  <c r="CH226" i="3"/>
  <c r="CI226" i="3"/>
  <c r="CJ226" i="3"/>
  <c r="CK226" i="3"/>
  <c r="CL226" i="3"/>
  <c r="CM226" i="3"/>
  <c r="CN226" i="3"/>
  <c r="CO226" i="3"/>
  <c r="CP226" i="3"/>
  <c r="CQ226" i="3"/>
  <c r="CR226" i="3"/>
  <c r="CS226" i="3"/>
  <c r="CT226" i="3"/>
  <c r="CU226" i="3"/>
  <c r="CV226" i="3"/>
  <c r="CW226" i="3"/>
  <c r="CX226" i="3"/>
  <c r="CY226" i="3"/>
  <c r="CZ226" i="3"/>
  <c r="DA226" i="3"/>
  <c r="DB226" i="3"/>
  <c r="DC226" i="3"/>
  <c r="DD226" i="3"/>
  <c r="DE226" i="3"/>
  <c r="DF226" i="3"/>
  <c r="DG226" i="3"/>
  <c r="DH226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BB227" i="3"/>
  <c r="BC227" i="3"/>
  <c r="BD227" i="3"/>
  <c r="BE227" i="3"/>
  <c r="BF227" i="3"/>
  <c r="BG227" i="3"/>
  <c r="BH227" i="3"/>
  <c r="BI227" i="3"/>
  <c r="BJ227" i="3"/>
  <c r="BK227" i="3"/>
  <c r="BL227" i="3"/>
  <c r="BM227" i="3"/>
  <c r="BN227" i="3"/>
  <c r="BO227" i="3"/>
  <c r="BP227" i="3"/>
  <c r="BQ227" i="3"/>
  <c r="BR227" i="3"/>
  <c r="BS227" i="3"/>
  <c r="BT227" i="3"/>
  <c r="BU227" i="3"/>
  <c r="BV227" i="3"/>
  <c r="BW227" i="3"/>
  <c r="BX227" i="3"/>
  <c r="BY227" i="3"/>
  <c r="BZ227" i="3"/>
  <c r="CA227" i="3"/>
  <c r="CB227" i="3"/>
  <c r="CC227" i="3"/>
  <c r="CD227" i="3"/>
  <c r="CE227" i="3"/>
  <c r="CF227" i="3"/>
  <c r="CG227" i="3"/>
  <c r="CH227" i="3"/>
  <c r="CI227" i="3"/>
  <c r="CJ227" i="3"/>
  <c r="CK227" i="3"/>
  <c r="CL227" i="3"/>
  <c r="CM227" i="3"/>
  <c r="CN227" i="3"/>
  <c r="CO227" i="3"/>
  <c r="CP227" i="3"/>
  <c r="CQ227" i="3"/>
  <c r="CR227" i="3"/>
  <c r="CS227" i="3"/>
  <c r="CT227" i="3"/>
  <c r="CU227" i="3"/>
  <c r="CV227" i="3"/>
  <c r="CW227" i="3"/>
  <c r="CX227" i="3"/>
  <c r="CY227" i="3"/>
  <c r="CZ227" i="3"/>
  <c r="DA227" i="3"/>
  <c r="DB227" i="3"/>
  <c r="DC227" i="3"/>
  <c r="DD227" i="3"/>
  <c r="DE227" i="3"/>
  <c r="DF227" i="3"/>
  <c r="DG227" i="3"/>
  <c r="DH227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BB228" i="3"/>
  <c r="BC228" i="3"/>
  <c r="BD228" i="3"/>
  <c r="BE228" i="3"/>
  <c r="BF228" i="3"/>
  <c r="BG228" i="3"/>
  <c r="BH228" i="3"/>
  <c r="BI228" i="3"/>
  <c r="BJ228" i="3"/>
  <c r="BK228" i="3"/>
  <c r="BL228" i="3"/>
  <c r="BM228" i="3"/>
  <c r="BN228" i="3"/>
  <c r="BO228" i="3"/>
  <c r="BP228" i="3"/>
  <c r="BQ228" i="3"/>
  <c r="BR228" i="3"/>
  <c r="BS228" i="3"/>
  <c r="BT228" i="3"/>
  <c r="BU228" i="3"/>
  <c r="BV228" i="3"/>
  <c r="BW228" i="3"/>
  <c r="BX228" i="3"/>
  <c r="BY228" i="3"/>
  <c r="BZ228" i="3"/>
  <c r="CA228" i="3"/>
  <c r="CB228" i="3"/>
  <c r="CC228" i="3"/>
  <c r="CD228" i="3"/>
  <c r="CE228" i="3"/>
  <c r="CF228" i="3"/>
  <c r="CG228" i="3"/>
  <c r="CH228" i="3"/>
  <c r="CI228" i="3"/>
  <c r="CJ228" i="3"/>
  <c r="CK228" i="3"/>
  <c r="CL228" i="3"/>
  <c r="CM228" i="3"/>
  <c r="CN228" i="3"/>
  <c r="CO228" i="3"/>
  <c r="CP228" i="3"/>
  <c r="CQ228" i="3"/>
  <c r="CR228" i="3"/>
  <c r="CS228" i="3"/>
  <c r="CT228" i="3"/>
  <c r="CU228" i="3"/>
  <c r="CV228" i="3"/>
  <c r="CW228" i="3"/>
  <c r="CX228" i="3"/>
  <c r="CY228" i="3"/>
  <c r="CZ228" i="3"/>
  <c r="DA228" i="3"/>
  <c r="DB228" i="3"/>
  <c r="DC228" i="3"/>
  <c r="DD228" i="3"/>
  <c r="DE228" i="3"/>
  <c r="DF228" i="3"/>
  <c r="DG228" i="3"/>
  <c r="DH228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BB229" i="3"/>
  <c r="BC229" i="3"/>
  <c r="BD229" i="3"/>
  <c r="BE229" i="3"/>
  <c r="BF229" i="3"/>
  <c r="BG229" i="3"/>
  <c r="BH229" i="3"/>
  <c r="BI229" i="3"/>
  <c r="BJ229" i="3"/>
  <c r="BK229" i="3"/>
  <c r="BL229" i="3"/>
  <c r="BM229" i="3"/>
  <c r="BN229" i="3"/>
  <c r="BO229" i="3"/>
  <c r="BP229" i="3"/>
  <c r="BQ229" i="3"/>
  <c r="BR229" i="3"/>
  <c r="BS229" i="3"/>
  <c r="BT229" i="3"/>
  <c r="BU229" i="3"/>
  <c r="BV229" i="3"/>
  <c r="BW229" i="3"/>
  <c r="BX229" i="3"/>
  <c r="BY229" i="3"/>
  <c r="BZ229" i="3"/>
  <c r="CA229" i="3"/>
  <c r="CB229" i="3"/>
  <c r="CC229" i="3"/>
  <c r="CD229" i="3"/>
  <c r="CE229" i="3"/>
  <c r="CF229" i="3"/>
  <c r="CG229" i="3"/>
  <c r="CH229" i="3"/>
  <c r="CI229" i="3"/>
  <c r="CJ229" i="3"/>
  <c r="CK229" i="3"/>
  <c r="CL229" i="3"/>
  <c r="CM229" i="3"/>
  <c r="CN229" i="3"/>
  <c r="CO229" i="3"/>
  <c r="CP229" i="3"/>
  <c r="CQ229" i="3"/>
  <c r="CR229" i="3"/>
  <c r="CS229" i="3"/>
  <c r="CT229" i="3"/>
  <c r="CU229" i="3"/>
  <c r="CV229" i="3"/>
  <c r="CW229" i="3"/>
  <c r="CX229" i="3"/>
  <c r="CY229" i="3"/>
  <c r="CZ229" i="3"/>
  <c r="DA229" i="3"/>
  <c r="DB229" i="3"/>
  <c r="DC229" i="3"/>
  <c r="DD229" i="3"/>
  <c r="DE229" i="3"/>
  <c r="DF229" i="3"/>
  <c r="DG229" i="3"/>
  <c r="DH229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AY230" i="3"/>
  <c r="AZ230" i="3"/>
  <c r="BA230" i="3"/>
  <c r="BB230" i="3"/>
  <c r="BC230" i="3"/>
  <c r="BD230" i="3"/>
  <c r="BE230" i="3"/>
  <c r="BF230" i="3"/>
  <c r="BG230" i="3"/>
  <c r="BH230" i="3"/>
  <c r="BI230" i="3"/>
  <c r="BJ230" i="3"/>
  <c r="BK230" i="3"/>
  <c r="BL230" i="3"/>
  <c r="BM230" i="3"/>
  <c r="BN230" i="3"/>
  <c r="BO230" i="3"/>
  <c r="BP230" i="3"/>
  <c r="BQ230" i="3"/>
  <c r="BR230" i="3"/>
  <c r="BS230" i="3"/>
  <c r="BT230" i="3"/>
  <c r="BU230" i="3"/>
  <c r="BV230" i="3"/>
  <c r="BW230" i="3"/>
  <c r="BX230" i="3"/>
  <c r="BY230" i="3"/>
  <c r="BZ230" i="3"/>
  <c r="CA230" i="3"/>
  <c r="CB230" i="3"/>
  <c r="CC230" i="3"/>
  <c r="CD230" i="3"/>
  <c r="CE230" i="3"/>
  <c r="CF230" i="3"/>
  <c r="CG230" i="3"/>
  <c r="CH230" i="3"/>
  <c r="CI230" i="3"/>
  <c r="CJ230" i="3"/>
  <c r="CK230" i="3"/>
  <c r="CL230" i="3"/>
  <c r="CM230" i="3"/>
  <c r="CN230" i="3"/>
  <c r="CO230" i="3"/>
  <c r="CP230" i="3"/>
  <c r="CQ230" i="3"/>
  <c r="CR230" i="3"/>
  <c r="CS230" i="3"/>
  <c r="CT230" i="3"/>
  <c r="CU230" i="3"/>
  <c r="CV230" i="3"/>
  <c r="CW230" i="3"/>
  <c r="CX230" i="3"/>
  <c r="CY230" i="3"/>
  <c r="CZ230" i="3"/>
  <c r="DA230" i="3"/>
  <c r="DB230" i="3"/>
  <c r="DC230" i="3"/>
  <c r="DD230" i="3"/>
  <c r="DE230" i="3"/>
  <c r="DF230" i="3"/>
  <c r="DG230" i="3"/>
  <c r="DH230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BB231" i="3"/>
  <c r="BC231" i="3"/>
  <c r="BD231" i="3"/>
  <c r="BE231" i="3"/>
  <c r="BF231" i="3"/>
  <c r="BG231" i="3"/>
  <c r="BH231" i="3"/>
  <c r="BI231" i="3"/>
  <c r="BJ231" i="3"/>
  <c r="BK231" i="3"/>
  <c r="BL231" i="3"/>
  <c r="BM231" i="3"/>
  <c r="BN231" i="3"/>
  <c r="BO231" i="3"/>
  <c r="BP231" i="3"/>
  <c r="BQ231" i="3"/>
  <c r="BR231" i="3"/>
  <c r="BS231" i="3"/>
  <c r="BT231" i="3"/>
  <c r="BU231" i="3"/>
  <c r="BV231" i="3"/>
  <c r="BW231" i="3"/>
  <c r="BX231" i="3"/>
  <c r="BY231" i="3"/>
  <c r="BZ231" i="3"/>
  <c r="CA231" i="3"/>
  <c r="CB231" i="3"/>
  <c r="CC231" i="3"/>
  <c r="CD231" i="3"/>
  <c r="CE231" i="3"/>
  <c r="CF231" i="3"/>
  <c r="CG231" i="3"/>
  <c r="CH231" i="3"/>
  <c r="CI231" i="3"/>
  <c r="CJ231" i="3"/>
  <c r="CK231" i="3"/>
  <c r="CL231" i="3"/>
  <c r="CM231" i="3"/>
  <c r="CN231" i="3"/>
  <c r="CO231" i="3"/>
  <c r="CP231" i="3"/>
  <c r="CQ231" i="3"/>
  <c r="CR231" i="3"/>
  <c r="CS231" i="3"/>
  <c r="CT231" i="3"/>
  <c r="CU231" i="3"/>
  <c r="CV231" i="3"/>
  <c r="CW231" i="3"/>
  <c r="CX231" i="3"/>
  <c r="CY231" i="3"/>
  <c r="CZ231" i="3"/>
  <c r="DA231" i="3"/>
  <c r="DB231" i="3"/>
  <c r="DC231" i="3"/>
  <c r="DD231" i="3"/>
  <c r="DE231" i="3"/>
  <c r="DF231" i="3"/>
  <c r="DG231" i="3"/>
  <c r="DH231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AY232" i="3"/>
  <c r="AZ232" i="3"/>
  <c r="BA232" i="3"/>
  <c r="BB232" i="3"/>
  <c r="BC232" i="3"/>
  <c r="BD232" i="3"/>
  <c r="BE232" i="3"/>
  <c r="BF232" i="3"/>
  <c r="BG232" i="3"/>
  <c r="BH232" i="3"/>
  <c r="BI232" i="3"/>
  <c r="BJ232" i="3"/>
  <c r="BK232" i="3"/>
  <c r="BL232" i="3"/>
  <c r="BM232" i="3"/>
  <c r="BN232" i="3"/>
  <c r="BO232" i="3"/>
  <c r="BP232" i="3"/>
  <c r="BQ232" i="3"/>
  <c r="BR232" i="3"/>
  <c r="BS232" i="3"/>
  <c r="BT232" i="3"/>
  <c r="BU232" i="3"/>
  <c r="BV232" i="3"/>
  <c r="BW232" i="3"/>
  <c r="BX232" i="3"/>
  <c r="BY232" i="3"/>
  <c r="BZ232" i="3"/>
  <c r="CA232" i="3"/>
  <c r="CB232" i="3"/>
  <c r="CC232" i="3"/>
  <c r="CD232" i="3"/>
  <c r="CE232" i="3"/>
  <c r="CF232" i="3"/>
  <c r="CG232" i="3"/>
  <c r="CH232" i="3"/>
  <c r="CI232" i="3"/>
  <c r="CJ232" i="3"/>
  <c r="CK232" i="3"/>
  <c r="CL232" i="3"/>
  <c r="CM232" i="3"/>
  <c r="CN232" i="3"/>
  <c r="CO232" i="3"/>
  <c r="CP232" i="3"/>
  <c r="CQ232" i="3"/>
  <c r="CR232" i="3"/>
  <c r="CS232" i="3"/>
  <c r="CT232" i="3"/>
  <c r="CU232" i="3"/>
  <c r="CV232" i="3"/>
  <c r="CW232" i="3"/>
  <c r="CX232" i="3"/>
  <c r="CY232" i="3"/>
  <c r="CZ232" i="3"/>
  <c r="DA232" i="3"/>
  <c r="DB232" i="3"/>
  <c r="DC232" i="3"/>
  <c r="DD232" i="3"/>
  <c r="DE232" i="3"/>
  <c r="DF232" i="3"/>
  <c r="DG232" i="3"/>
  <c r="DH232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BB233" i="3"/>
  <c r="BC233" i="3"/>
  <c r="BD233" i="3"/>
  <c r="BE233" i="3"/>
  <c r="BF233" i="3"/>
  <c r="BG233" i="3"/>
  <c r="BH233" i="3"/>
  <c r="BI233" i="3"/>
  <c r="BJ233" i="3"/>
  <c r="BK233" i="3"/>
  <c r="BL233" i="3"/>
  <c r="BM233" i="3"/>
  <c r="BN233" i="3"/>
  <c r="BO233" i="3"/>
  <c r="BP233" i="3"/>
  <c r="BQ233" i="3"/>
  <c r="BR233" i="3"/>
  <c r="BS233" i="3"/>
  <c r="BT233" i="3"/>
  <c r="BU233" i="3"/>
  <c r="BV233" i="3"/>
  <c r="BW233" i="3"/>
  <c r="BX233" i="3"/>
  <c r="BY233" i="3"/>
  <c r="BZ233" i="3"/>
  <c r="CA233" i="3"/>
  <c r="CB233" i="3"/>
  <c r="CC233" i="3"/>
  <c r="CD233" i="3"/>
  <c r="CE233" i="3"/>
  <c r="CF233" i="3"/>
  <c r="CG233" i="3"/>
  <c r="CH233" i="3"/>
  <c r="CI233" i="3"/>
  <c r="CJ233" i="3"/>
  <c r="CK233" i="3"/>
  <c r="CL233" i="3"/>
  <c r="CM233" i="3"/>
  <c r="CN233" i="3"/>
  <c r="CO233" i="3"/>
  <c r="CP233" i="3"/>
  <c r="CQ233" i="3"/>
  <c r="CR233" i="3"/>
  <c r="CS233" i="3"/>
  <c r="CT233" i="3"/>
  <c r="CU233" i="3"/>
  <c r="CV233" i="3"/>
  <c r="CW233" i="3"/>
  <c r="CX233" i="3"/>
  <c r="CY233" i="3"/>
  <c r="CZ233" i="3"/>
  <c r="DA233" i="3"/>
  <c r="DB233" i="3"/>
  <c r="DC233" i="3"/>
  <c r="DD233" i="3"/>
  <c r="DE233" i="3"/>
  <c r="DF233" i="3"/>
  <c r="DG233" i="3"/>
  <c r="DH233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BB234" i="3"/>
  <c r="BC234" i="3"/>
  <c r="BD234" i="3"/>
  <c r="BE234" i="3"/>
  <c r="BF234" i="3"/>
  <c r="BG234" i="3"/>
  <c r="BH234" i="3"/>
  <c r="BI234" i="3"/>
  <c r="BJ234" i="3"/>
  <c r="BK234" i="3"/>
  <c r="BL234" i="3"/>
  <c r="BM234" i="3"/>
  <c r="BN234" i="3"/>
  <c r="BO234" i="3"/>
  <c r="BP234" i="3"/>
  <c r="BQ234" i="3"/>
  <c r="BR234" i="3"/>
  <c r="BS234" i="3"/>
  <c r="BT234" i="3"/>
  <c r="BU234" i="3"/>
  <c r="BV234" i="3"/>
  <c r="BW234" i="3"/>
  <c r="BX234" i="3"/>
  <c r="BY234" i="3"/>
  <c r="BZ234" i="3"/>
  <c r="CA234" i="3"/>
  <c r="CB234" i="3"/>
  <c r="CC234" i="3"/>
  <c r="CD234" i="3"/>
  <c r="CE234" i="3"/>
  <c r="CF234" i="3"/>
  <c r="CG234" i="3"/>
  <c r="CH234" i="3"/>
  <c r="CI234" i="3"/>
  <c r="CJ234" i="3"/>
  <c r="CK234" i="3"/>
  <c r="CL234" i="3"/>
  <c r="CM234" i="3"/>
  <c r="CN234" i="3"/>
  <c r="CO234" i="3"/>
  <c r="CP234" i="3"/>
  <c r="CQ234" i="3"/>
  <c r="CR234" i="3"/>
  <c r="CS234" i="3"/>
  <c r="CT234" i="3"/>
  <c r="CU234" i="3"/>
  <c r="CV234" i="3"/>
  <c r="CW234" i="3"/>
  <c r="CX234" i="3"/>
  <c r="CY234" i="3"/>
  <c r="CZ234" i="3"/>
  <c r="DA234" i="3"/>
  <c r="DB234" i="3"/>
  <c r="DC234" i="3"/>
  <c r="DD234" i="3"/>
  <c r="DE234" i="3"/>
  <c r="DF234" i="3"/>
  <c r="DG234" i="3"/>
  <c r="DH234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BB235" i="3"/>
  <c r="BC235" i="3"/>
  <c r="BD235" i="3"/>
  <c r="BE235" i="3"/>
  <c r="BF235" i="3"/>
  <c r="BG235" i="3"/>
  <c r="BH235" i="3"/>
  <c r="BI235" i="3"/>
  <c r="BJ235" i="3"/>
  <c r="BK235" i="3"/>
  <c r="BL235" i="3"/>
  <c r="BM235" i="3"/>
  <c r="BN235" i="3"/>
  <c r="BO235" i="3"/>
  <c r="BP235" i="3"/>
  <c r="BQ235" i="3"/>
  <c r="BR235" i="3"/>
  <c r="BS235" i="3"/>
  <c r="BT235" i="3"/>
  <c r="BU235" i="3"/>
  <c r="BV235" i="3"/>
  <c r="BW235" i="3"/>
  <c r="BX235" i="3"/>
  <c r="BY235" i="3"/>
  <c r="BZ235" i="3"/>
  <c r="CA235" i="3"/>
  <c r="CB235" i="3"/>
  <c r="CC235" i="3"/>
  <c r="CD235" i="3"/>
  <c r="CE235" i="3"/>
  <c r="CF235" i="3"/>
  <c r="CG235" i="3"/>
  <c r="CH235" i="3"/>
  <c r="CI235" i="3"/>
  <c r="CJ235" i="3"/>
  <c r="CK235" i="3"/>
  <c r="CL235" i="3"/>
  <c r="CM235" i="3"/>
  <c r="CN235" i="3"/>
  <c r="CO235" i="3"/>
  <c r="CP235" i="3"/>
  <c r="CQ235" i="3"/>
  <c r="CR235" i="3"/>
  <c r="CS235" i="3"/>
  <c r="CT235" i="3"/>
  <c r="CU235" i="3"/>
  <c r="CV235" i="3"/>
  <c r="CW235" i="3"/>
  <c r="CX235" i="3"/>
  <c r="CY235" i="3"/>
  <c r="CZ235" i="3"/>
  <c r="DA235" i="3"/>
  <c r="DB235" i="3"/>
  <c r="DC235" i="3"/>
  <c r="DD235" i="3"/>
  <c r="DE235" i="3"/>
  <c r="DF235" i="3"/>
  <c r="DG235" i="3"/>
  <c r="DH235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AY236" i="3"/>
  <c r="AZ236" i="3"/>
  <c r="BA236" i="3"/>
  <c r="BB236" i="3"/>
  <c r="BC236" i="3"/>
  <c r="BD236" i="3"/>
  <c r="BE236" i="3"/>
  <c r="BF236" i="3"/>
  <c r="BG236" i="3"/>
  <c r="BH236" i="3"/>
  <c r="BI236" i="3"/>
  <c r="BJ236" i="3"/>
  <c r="BK236" i="3"/>
  <c r="BL236" i="3"/>
  <c r="BM236" i="3"/>
  <c r="BN236" i="3"/>
  <c r="BO236" i="3"/>
  <c r="BP236" i="3"/>
  <c r="BQ236" i="3"/>
  <c r="BR236" i="3"/>
  <c r="BS236" i="3"/>
  <c r="BT236" i="3"/>
  <c r="BU236" i="3"/>
  <c r="BV236" i="3"/>
  <c r="BW236" i="3"/>
  <c r="BX236" i="3"/>
  <c r="BY236" i="3"/>
  <c r="BZ236" i="3"/>
  <c r="CA236" i="3"/>
  <c r="CB236" i="3"/>
  <c r="CC236" i="3"/>
  <c r="CD236" i="3"/>
  <c r="CE236" i="3"/>
  <c r="CF236" i="3"/>
  <c r="CG236" i="3"/>
  <c r="CH236" i="3"/>
  <c r="CI236" i="3"/>
  <c r="CJ236" i="3"/>
  <c r="CK236" i="3"/>
  <c r="CL236" i="3"/>
  <c r="CM236" i="3"/>
  <c r="CN236" i="3"/>
  <c r="CO236" i="3"/>
  <c r="CP236" i="3"/>
  <c r="CQ236" i="3"/>
  <c r="CR236" i="3"/>
  <c r="CS236" i="3"/>
  <c r="CT236" i="3"/>
  <c r="CU236" i="3"/>
  <c r="CV236" i="3"/>
  <c r="CW236" i="3"/>
  <c r="CX236" i="3"/>
  <c r="CY236" i="3"/>
  <c r="CZ236" i="3"/>
  <c r="DA236" i="3"/>
  <c r="DB236" i="3"/>
  <c r="DC236" i="3"/>
  <c r="DD236" i="3"/>
  <c r="DE236" i="3"/>
  <c r="DF236" i="3"/>
  <c r="DG236" i="3"/>
  <c r="DH236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AY237" i="3"/>
  <c r="AZ237" i="3"/>
  <c r="BA237" i="3"/>
  <c r="BB237" i="3"/>
  <c r="BC237" i="3"/>
  <c r="BD237" i="3"/>
  <c r="BE237" i="3"/>
  <c r="BF237" i="3"/>
  <c r="BG237" i="3"/>
  <c r="BH237" i="3"/>
  <c r="BI237" i="3"/>
  <c r="BJ237" i="3"/>
  <c r="BK237" i="3"/>
  <c r="BL237" i="3"/>
  <c r="BM237" i="3"/>
  <c r="BN237" i="3"/>
  <c r="BO237" i="3"/>
  <c r="BP237" i="3"/>
  <c r="BQ237" i="3"/>
  <c r="BR237" i="3"/>
  <c r="BS237" i="3"/>
  <c r="BT237" i="3"/>
  <c r="BU237" i="3"/>
  <c r="BV237" i="3"/>
  <c r="BW237" i="3"/>
  <c r="BX237" i="3"/>
  <c r="BY237" i="3"/>
  <c r="BZ237" i="3"/>
  <c r="CA237" i="3"/>
  <c r="CB237" i="3"/>
  <c r="CC237" i="3"/>
  <c r="CD237" i="3"/>
  <c r="CE237" i="3"/>
  <c r="CF237" i="3"/>
  <c r="CG237" i="3"/>
  <c r="CH237" i="3"/>
  <c r="CI237" i="3"/>
  <c r="CJ237" i="3"/>
  <c r="CK237" i="3"/>
  <c r="CL237" i="3"/>
  <c r="CM237" i="3"/>
  <c r="CN237" i="3"/>
  <c r="CO237" i="3"/>
  <c r="CP237" i="3"/>
  <c r="CQ237" i="3"/>
  <c r="CR237" i="3"/>
  <c r="CS237" i="3"/>
  <c r="CT237" i="3"/>
  <c r="CU237" i="3"/>
  <c r="CV237" i="3"/>
  <c r="CW237" i="3"/>
  <c r="CX237" i="3"/>
  <c r="CY237" i="3"/>
  <c r="CZ237" i="3"/>
  <c r="DA237" i="3"/>
  <c r="DB237" i="3"/>
  <c r="DC237" i="3"/>
  <c r="DD237" i="3"/>
  <c r="DE237" i="3"/>
  <c r="DF237" i="3"/>
  <c r="DG237" i="3"/>
  <c r="DH237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AY238" i="3"/>
  <c r="AZ238" i="3"/>
  <c r="BA238" i="3"/>
  <c r="BB238" i="3"/>
  <c r="BC238" i="3"/>
  <c r="BD238" i="3"/>
  <c r="BE238" i="3"/>
  <c r="BF238" i="3"/>
  <c r="BG238" i="3"/>
  <c r="BH238" i="3"/>
  <c r="BI238" i="3"/>
  <c r="BJ238" i="3"/>
  <c r="BK238" i="3"/>
  <c r="BL238" i="3"/>
  <c r="BM238" i="3"/>
  <c r="BN238" i="3"/>
  <c r="BO238" i="3"/>
  <c r="BP238" i="3"/>
  <c r="BQ238" i="3"/>
  <c r="BR238" i="3"/>
  <c r="BS238" i="3"/>
  <c r="BT238" i="3"/>
  <c r="BU238" i="3"/>
  <c r="BV238" i="3"/>
  <c r="BW238" i="3"/>
  <c r="BX238" i="3"/>
  <c r="BY238" i="3"/>
  <c r="BZ238" i="3"/>
  <c r="CA238" i="3"/>
  <c r="CB238" i="3"/>
  <c r="CC238" i="3"/>
  <c r="CD238" i="3"/>
  <c r="CE238" i="3"/>
  <c r="CF238" i="3"/>
  <c r="CG238" i="3"/>
  <c r="CH238" i="3"/>
  <c r="CI238" i="3"/>
  <c r="CJ238" i="3"/>
  <c r="CK238" i="3"/>
  <c r="CL238" i="3"/>
  <c r="CM238" i="3"/>
  <c r="CN238" i="3"/>
  <c r="CO238" i="3"/>
  <c r="CP238" i="3"/>
  <c r="CQ238" i="3"/>
  <c r="CR238" i="3"/>
  <c r="CS238" i="3"/>
  <c r="CT238" i="3"/>
  <c r="CU238" i="3"/>
  <c r="CV238" i="3"/>
  <c r="CW238" i="3"/>
  <c r="CX238" i="3"/>
  <c r="CY238" i="3"/>
  <c r="CZ238" i="3"/>
  <c r="DA238" i="3"/>
  <c r="DB238" i="3"/>
  <c r="DC238" i="3"/>
  <c r="DD238" i="3"/>
  <c r="DE238" i="3"/>
  <c r="DF238" i="3"/>
  <c r="DG238" i="3"/>
  <c r="DH238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AY239" i="3"/>
  <c r="AZ239" i="3"/>
  <c r="BA239" i="3"/>
  <c r="BB239" i="3"/>
  <c r="BC239" i="3"/>
  <c r="BD239" i="3"/>
  <c r="BE239" i="3"/>
  <c r="BF239" i="3"/>
  <c r="BG239" i="3"/>
  <c r="BH239" i="3"/>
  <c r="BI239" i="3"/>
  <c r="BJ239" i="3"/>
  <c r="BK239" i="3"/>
  <c r="BL239" i="3"/>
  <c r="BM239" i="3"/>
  <c r="BN239" i="3"/>
  <c r="BO239" i="3"/>
  <c r="BP239" i="3"/>
  <c r="BQ239" i="3"/>
  <c r="BR239" i="3"/>
  <c r="BS239" i="3"/>
  <c r="BT239" i="3"/>
  <c r="BU239" i="3"/>
  <c r="BV239" i="3"/>
  <c r="BW239" i="3"/>
  <c r="BX239" i="3"/>
  <c r="BY239" i="3"/>
  <c r="BZ239" i="3"/>
  <c r="CA239" i="3"/>
  <c r="CB239" i="3"/>
  <c r="CC239" i="3"/>
  <c r="CD239" i="3"/>
  <c r="CE239" i="3"/>
  <c r="CF239" i="3"/>
  <c r="CG239" i="3"/>
  <c r="CH239" i="3"/>
  <c r="CI239" i="3"/>
  <c r="CJ239" i="3"/>
  <c r="CK239" i="3"/>
  <c r="CL239" i="3"/>
  <c r="CM239" i="3"/>
  <c r="CN239" i="3"/>
  <c r="CO239" i="3"/>
  <c r="CP239" i="3"/>
  <c r="CQ239" i="3"/>
  <c r="CR239" i="3"/>
  <c r="CS239" i="3"/>
  <c r="CT239" i="3"/>
  <c r="CU239" i="3"/>
  <c r="CV239" i="3"/>
  <c r="CW239" i="3"/>
  <c r="CX239" i="3"/>
  <c r="CY239" i="3"/>
  <c r="CZ239" i="3"/>
  <c r="DA239" i="3"/>
  <c r="DB239" i="3"/>
  <c r="DC239" i="3"/>
  <c r="DD239" i="3"/>
  <c r="DE239" i="3"/>
  <c r="DF239" i="3"/>
  <c r="DG239" i="3"/>
  <c r="DH239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BB240" i="3"/>
  <c r="BC240" i="3"/>
  <c r="BD240" i="3"/>
  <c r="BE240" i="3"/>
  <c r="BF240" i="3"/>
  <c r="BG240" i="3"/>
  <c r="BH240" i="3"/>
  <c r="BI240" i="3"/>
  <c r="BJ240" i="3"/>
  <c r="BK240" i="3"/>
  <c r="BL240" i="3"/>
  <c r="BM240" i="3"/>
  <c r="BN240" i="3"/>
  <c r="BO240" i="3"/>
  <c r="BP240" i="3"/>
  <c r="BQ240" i="3"/>
  <c r="BR240" i="3"/>
  <c r="BS240" i="3"/>
  <c r="BT240" i="3"/>
  <c r="BU240" i="3"/>
  <c r="BV240" i="3"/>
  <c r="BW240" i="3"/>
  <c r="BX240" i="3"/>
  <c r="BY240" i="3"/>
  <c r="BZ240" i="3"/>
  <c r="CA240" i="3"/>
  <c r="CB240" i="3"/>
  <c r="CC240" i="3"/>
  <c r="CD240" i="3"/>
  <c r="CE240" i="3"/>
  <c r="CF240" i="3"/>
  <c r="CG240" i="3"/>
  <c r="CH240" i="3"/>
  <c r="CI240" i="3"/>
  <c r="CJ240" i="3"/>
  <c r="CK240" i="3"/>
  <c r="CL240" i="3"/>
  <c r="CM240" i="3"/>
  <c r="CN240" i="3"/>
  <c r="CO240" i="3"/>
  <c r="CP240" i="3"/>
  <c r="CQ240" i="3"/>
  <c r="CR240" i="3"/>
  <c r="CS240" i="3"/>
  <c r="CT240" i="3"/>
  <c r="CU240" i="3"/>
  <c r="CV240" i="3"/>
  <c r="CW240" i="3"/>
  <c r="CX240" i="3"/>
  <c r="CY240" i="3"/>
  <c r="CZ240" i="3"/>
  <c r="DA240" i="3"/>
  <c r="DB240" i="3"/>
  <c r="DC240" i="3"/>
  <c r="DD240" i="3"/>
  <c r="DE240" i="3"/>
  <c r="DF240" i="3"/>
  <c r="DG240" i="3"/>
  <c r="DH240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BB241" i="3"/>
  <c r="BC241" i="3"/>
  <c r="BD241" i="3"/>
  <c r="BE241" i="3"/>
  <c r="BF241" i="3"/>
  <c r="BG241" i="3"/>
  <c r="BH241" i="3"/>
  <c r="BI241" i="3"/>
  <c r="BJ241" i="3"/>
  <c r="BK241" i="3"/>
  <c r="BL241" i="3"/>
  <c r="BM241" i="3"/>
  <c r="BN241" i="3"/>
  <c r="BO241" i="3"/>
  <c r="BP241" i="3"/>
  <c r="BQ241" i="3"/>
  <c r="BR241" i="3"/>
  <c r="BS241" i="3"/>
  <c r="BT241" i="3"/>
  <c r="BU241" i="3"/>
  <c r="BV241" i="3"/>
  <c r="BW241" i="3"/>
  <c r="BX241" i="3"/>
  <c r="BY241" i="3"/>
  <c r="BZ241" i="3"/>
  <c r="CA241" i="3"/>
  <c r="CB241" i="3"/>
  <c r="CC241" i="3"/>
  <c r="CD241" i="3"/>
  <c r="CE241" i="3"/>
  <c r="CF241" i="3"/>
  <c r="CG241" i="3"/>
  <c r="CH241" i="3"/>
  <c r="CI241" i="3"/>
  <c r="CJ241" i="3"/>
  <c r="CK241" i="3"/>
  <c r="CL241" i="3"/>
  <c r="CM241" i="3"/>
  <c r="CN241" i="3"/>
  <c r="CO241" i="3"/>
  <c r="CP241" i="3"/>
  <c r="CQ241" i="3"/>
  <c r="CR241" i="3"/>
  <c r="CS241" i="3"/>
  <c r="CT241" i="3"/>
  <c r="CU241" i="3"/>
  <c r="CV241" i="3"/>
  <c r="CW241" i="3"/>
  <c r="CX241" i="3"/>
  <c r="CY241" i="3"/>
  <c r="CZ241" i="3"/>
  <c r="DA241" i="3"/>
  <c r="DB241" i="3"/>
  <c r="DC241" i="3"/>
  <c r="DD241" i="3"/>
  <c r="DE241" i="3"/>
  <c r="DF241" i="3"/>
  <c r="DG241" i="3"/>
  <c r="DH241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BB242" i="3"/>
  <c r="BC242" i="3"/>
  <c r="BD242" i="3"/>
  <c r="BE242" i="3"/>
  <c r="BF242" i="3"/>
  <c r="BG242" i="3"/>
  <c r="BH242" i="3"/>
  <c r="BI242" i="3"/>
  <c r="BJ242" i="3"/>
  <c r="BK242" i="3"/>
  <c r="BL242" i="3"/>
  <c r="BM242" i="3"/>
  <c r="BN242" i="3"/>
  <c r="BO242" i="3"/>
  <c r="BP242" i="3"/>
  <c r="BQ242" i="3"/>
  <c r="BR242" i="3"/>
  <c r="BS242" i="3"/>
  <c r="BT242" i="3"/>
  <c r="BU242" i="3"/>
  <c r="BV242" i="3"/>
  <c r="BW242" i="3"/>
  <c r="BX242" i="3"/>
  <c r="BY242" i="3"/>
  <c r="BZ242" i="3"/>
  <c r="CA242" i="3"/>
  <c r="CB242" i="3"/>
  <c r="CC242" i="3"/>
  <c r="CD242" i="3"/>
  <c r="CE242" i="3"/>
  <c r="CF242" i="3"/>
  <c r="CG242" i="3"/>
  <c r="CH242" i="3"/>
  <c r="CI242" i="3"/>
  <c r="CJ242" i="3"/>
  <c r="CK242" i="3"/>
  <c r="CL242" i="3"/>
  <c r="CM242" i="3"/>
  <c r="CN242" i="3"/>
  <c r="CO242" i="3"/>
  <c r="CP242" i="3"/>
  <c r="CQ242" i="3"/>
  <c r="CR242" i="3"/>
  <c r="CS242" i="3"/>
  <c r="CT242" i="3"/>
  <c r="CU242" i="3"/>
  <c r="CV242" i="3"/>
  <c r="CW242" i="3"/>
  <c r="CX242" i="3"/>
  <c r="CY242" i="3"/>
  <c r="CZ242" i="3"/>
  <c r="DA242" i="3"/>
  <c r="DB242" i="3"/>
  <c r="DC242" i="3"/>
  <c r="DD242" i="3"/>
  <c r="DE242" i="3"/>
  <c r="DF242" i="3"/>
  <c r="DG242" i="3"/>
  <c r="DH242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BB243" i="3"/>
  <c r="BC243" i="3"/>
  <c r="BD243" i="3"/>
  <c r="BE243" i="3"/>
  <c r="BF243" i="3"/>
  <c r="BG243" i="3"/>
  <c r="BH243" i="3"/>
  <c r="BI243" i="3"/>
  <c r="BJ243" i="3"/>
  <c r="BK243" i="3"/>
  <c r="BL243" i="3"/>
  <c r="BM243" i="3"/>
  <c r="BN243" i="3"/>
  <c r="BO243" i="3"/>
  <c r="BP243" i="3"/>
  <c r="BQ243" i="3"/>
  <c r="BR243" i="3"/>
  <c r="BS243" i="3"/>
  <c r="BT243" i="3"/>
  <c r="BU243" i="3"/>
  <c r="BV243" i="3"/>
  <c r="BW243" i="3"/>
  <c r="BX243" i="3"/>
  <c r="BY243" i="3"/>
  <c r="BZ243" i="3"/>
  <c r="CA243" i="3"/>
  <c r="CB243" i="3"/>
  <c r="CC243" i="3"/>
  <c r="CD243" i="3"/>
  <c r="CE243" i="3"/>
  <c r="CF243" i="3"/>
  <c r="CG243" i="3"/>
  <c r="CH243" i="3"/>
  <c r="CI243" i="3"/>
  <c r="CJ243" i="3"/>
  <c r="CK243" i="3"/>
  <c r="CL243" i="3"/>
  <c r="CM243" i="3"/>
  <c r="CN243" i="3"/>
  <c r="CO243" i="3"/>
  <c r="CP243" i="3"/>
  <c r="CQ243" i="3"/>
  <c r="CR243" i="3"/>
  <c r="CS243" i="3"/>
  <c r="CT243" i="3"/>
  <c r="CU243" i="3"/>
  <c r="CV243" i="3"/>
  <c r="CW243" i="3"/>
  <c r="CX243" i="3"/>
  <c r="CY243" i="3"/>
  <c r="CZ243" i="3"/>
  <c r="DA243" i="3"/>
  <c r="DB243" i="3"/>
  <c r="DC243" i="3"/>
  <c r="DD243" i="3"/>
  <c r="DE243" i="3"/>
  <c r="DF243" i="3"/>
  <c r="DG243" i="3"/>
  <c r="DH243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AY244" i="3"/>
  <c r="AZ244" i="3"/>
  <c r="BA244" i="3"/>
  <c r="BB244" i="3"/>
  <c r="BC244" i="3"/>
  <c r="BD244" i="3"/>
  <c r="BE244" i="3"/>
  <c r="BF244" i="3"/>
  <c r="BG244" i="3"/>
  <c r="BH244" i="3"/>
  <c r="BI244" i="3"/>
  <c r="BJ244" i="3"/>
  <c r="BK244" i="3"/>
  <c r="BL244" i="3"/>
  <c r="BM244" i="3"/>
  <c r="BN244" i="3"/>
  <c r="BO244" i="3"/>
  <c r="BP244" i="3"/>
  <c r="BQ244" i="3"/>
  <c r="BR244" i="3"/>
  <c r="BS244" i="3"/>
  <c r="BT244" i="3"/>
  <c r="BU244" i="3"/>
  <c r="BV244" i="3"/>
  <c r="BW244" i="3"/>
  <c r="BX244" i="3"/>
  <c r="BY244" i="3"/>
  <c r="BZ244" i="3"/>
  <c r="CA244" i="3"/>
  <c r="CB244" i="3"/>
  <c r="CC244" i="3"/>
  <c r="CD244" i="3"/>
  <c r="CE244" i="3"/>
  <c r="CF244" i="3"/>
  <c r="CG244" i="3"/>
  <c r="CH244" i="3"/>
  <c r="CI244" i="3"/>
  <c r="CJ244" i="3"/>
  <c r="CK244" i="3"/>
  <c r="CL244" i="3"/>
  <c r="CM244" i="3"/>
  <c r="CN244" i="3"/>
  <c r="CO244" i="3"/>
  <c r="CP244" i="3"/>
  <c r="CQ244" i="3"/>
  <c r="CR244" i="3"/>
  <c r="CS244" i="3"/>
  <c r="CT244" i="3"/>
  <c r="CU244" i="3"/>
  <c r="CV244" i="3"/>
  <c r="CW244" i="3"/>
  <c r="CX244" i="3"/>
  <c r="CY244" i="3"/>
  <c r="CZ244" i="3"/>
  <c r="DA244" i="3"/>
  <c r="DB244" i="3"/>
  <c r="DC244" i="3"/>
  <c r="DD244" i="3"/>
  <c r="DE244" i="3"/>
  <c r="DF244" i="3"/>
  <c r="DG244" i="3"/>
  <c r="DH244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AY245" i="3"/>
  <c r="AZ245" i="3"/>
  <c r="BA245" i="3"/>
  <c r="BB245" i="3"/>
  <c r="BC245" i="3"/>
  <c r="BD245" i="3"/>
  <c r="BE245" i="3"/>
  <c r="BF245" i="3"/>
  <c r="BG245" i="3"/>
  <c r="BH245" i="3"/>
  <c r="BI245" i="3"/>
  <c r="BJ245" i="3"/>
  <c r="BK245" i="3"/>
  <c r="BL245" i="3"/>
  <c r="BM245" i="3"/>
  <c r="BN245" i="3"/>
  <c r="BO245" i="3"/>
  <c r="BP245" i="3"/>
  <c r="BQ245" i="3"/>
  <c r="BR245" i="3"/>
  <c r="BS245" i="3"/>
  <c r="BT245" i="3"/>
  <c r="BU245" i="3"/>
  <c r="BV245" i="3"/>
  <c r="BW245" i="3"/>
  <c r="BX245" i="3"/>
  <c r="BY245" i="3"/>
  <c r="BZ245" i="3"/>
  <c r="CA245" i="3"/>
  <c r="CB245" i="3"/>
  <c r="CC245" i="3"/>
  <c r="CD245" i="3"/>
  <c r="CE245" i="3"/>
  <c r="CF245" i="3"/>
  <c r="CG245" i="3"/>
  <c r="CH245" i="3"/>
  <c r="CI245" i="3"/>
  <c r="CJ245" i="3"/>
  <c r="CK245" i="3"/>
  <c r="CL245" i="3"/>
  <c r="CM245" i="3"/>
  <c r="CN245" i="3"/>
  <c r="CO245" i="3"/>
  <c r="CP245" i="3"/>
  <c r="CQ245" i="3"/>
  <c r="CR245" i="3"/>
  <c r="CS245" i="3"/>
  <c r="CT245" i="3"/>
  <c r="CU245" i="3"/>
  <c r="CV245" i="3"/>
  <c r="CW245" i="3"/>
  <c r="CX245" i="3"/>
  <c r="CY245" i="3"/>
  <c r="CZ245" i="3"/>
  <c r="DA245" i="3"/>
  <c r="DB245" i="3"/>
  <c r="DC245" i="3"/>
  <c r="DD245" i="3"/>
  <c r="DE245" i="3"/>
  <c r="DF245" i="3"/>
  <c r="DG245" i="3"/>
  <c r="DH245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AY246" i="3"/>
  <c r="AZ246" i="3"/>
  <c r="BA246" i="3"/>
  <c r="BB246" i="3"/>
  <c r="BC246" i="3"/>
  <c r="BD246" i="3"/>
  <c r="BE246" i="3"/>
  <c r="BF246" i="3"/>
  <c r="BG246" i="3"/>
  <c r="BH246" i="3"/>
  <c r="BI246" i="3"/>
  <c r="BJ246" i="3"/>
  <c r="BK246" i="3"/>
  <c r="BL246" i="3"/>
  <c r="BM246" i="3"/>
  <c r="BN246" i="3"/>
  <c r="BO246" i="3"/>
  <c r="BP246" i="3"/>
  <c r="BQ246" i="3"/>
  <c r="BR246" i="3"/>
  <c r="BS246" i="3"/>
  <c r="BT246" i="3"/>
  <c r="BU246" i="3"/>
  <c r="BV246" i="3"/>
  <c r="BW246" i="3"/>
  <c r="BX246" i="3"/>
  <c r="BY246" i="3"/>
  <c r="BZ246" i="3"/>
  <c r="CA246" i="3"/>
  <c r="CB246" i="3"/>
  <c r="CC246" i="3"/>
  <c r="CD246" i="3"/>
  <c r="CE246" i="3"/>
  <c r="CF246" i="3"/>
  <c r="CG246" i="3"/>
  <c r="CH246" i="3"/>
  <c r="CI246" i="3"/>
  <c r="CJ246" i="3"/>
  <c r="CK246" i="3"/>
  <c r="CL246" i="3"/>
  <c r="CM246" i="3"/>
  <c r="CN246" i="3"/>
  <c r="CO246" i="3"/>
  <c r="CP246" i="3"/>
  <c r="CQ246" i="3"/>
  <c r="CR246" i="3"/>
  <c r="CS246" i="3"/>
  <c r="CT246" i="3"/>
  <c r="CU246" i="3"/>
  <c r="CV246" i="3"/>
  <c r="CW246" i="3"/>
  <c r="CX246" i="3"/>
  <c r="CY246" i="3"/>
  <c r="CZ246" i="3"/>
  <c r="DA246" i="3"/>
  <c r="DB246" i="3"/>
  <c r="DC246" i="3"/>
  <c r="DD246" i="3"/>
  <c r="DE246" i="3"/>
  <c r="DF246" i="3"/>
  <c r="DG246" i="3"/>
  <c r="DH246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AY247" i="3"/>
  <c r="AZ247" i="3"/>
  <c r="BA247" i="3"/>
  <c r="BB247" i="3"/>
  <c r="BC247" i="3"/>
  <c r="BD247" i="3"/>
  <c r="BE247" i="3"/>
  <c r="BF247" i="3"/>
  <c r="BG247" i="3"/>
  <c r="BH247" i="3"/>
  <c r="BI247" i="3"/>
  <c r="BJ247" i="3"/>
  <c r="BK247" i="3"/>
  <c r="BL247" i="3"/>
  <c r="BM247" i="3"/>
  <c r="BN247" i="3"/>
  <c r="BO247" i="3"/>
  <c r="BP247" i="3"/>
  <c r="BQ247" i="3"/>
  <c r="BR247" i="3"/>
  <c r="BS247" i="3"/>
  <c r="BT247" i="3"/>
  <c r="BU247" i="3"/>
  <c r="BV247" i="3"/>
  <c r="BW247" i="3"/>
  <c r="BX247" i="3"/>
  <c r="BY247" i="3"/>
  <c r="BZ247" i="3"/>
  <c r="CA247" i="3"/>
  <c r="CB247" i="3"/>
  <c r="CC247" i="3"/>
  <c r="CD247" i="3"/>
  <c r="CE247" i="3"/>
  <c r="CF247" i="3"/>
  <c r="CG247" i="3"/>
  <c r="CH247" i="3"/>
  <c r="CI247" i="3"/>
  <c r="CJ247" i="3"/>
  <c r="CK247" i="3"/>
  <c r="CL247" i="3"/>
  <c r="CM247" i="3"/>
  <c r="CN247" i="3"/>
  <c r="CO247" i="3"/>
  <c r="CP247" i="3"/>
  <c r="CQ247" i="3"/>
  <c r="CR247" i="3"/>
  <c r="CS247" i="3"/>
  <c r="CT247" i="3"/>
  <c r="CU247" i="3"/>
  <c r="CV247" i="3"/>
  <c r="CW247" i="3"/>
  <c r="CX247" i="3"/>
  <c r="CY247" i="3"/>
  <c r="CZ247" i="3"/>
  <c r="DA247" i="3"/>
  <c r="DB247" i="3"/>
  <c r="DC247" i="3"/>
  <c r="DD247" i="3"/>
  <c r="DE247" i="3"/>
  <c r="DF247" i="3"/>
  <c r="DG247" i="3"/>
  <c r="DH247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AY248" i="3"/>
  <c r="AZ248" i="3"/>
  <c r="BA248" i="3"/>
  <c r="BB248" i="3"/>
  <c r="BC248" i="3"/>
  <c r="BD248" i="3"/>
  <c r="BE248" i="3"/>
  <c r="BF248" i="3"/>
  <c r="BG248" i="3"/>
  <c r="BH248" i="3"/>
  <c r="BI248" i="3"/>
  <c r="BJ248" i="3"/>
  <c r="BK248" i="3"/>
  <c r="BL248" i="3"/>
  <c r="BM248" i="3"/>
  <c r="BN248" i="3"/>
  <c r="BO248" i="3"/>
  <c r="BP248" i="3"/>
  <c r="BQ248" i="3"/>
  <c r="BR248" i="3"/>
  <c r="BS248" i="3"/>
  <c r="BT248" i="3"/>
  <c r="BU248" i="3"/>
  <c r="BV248" i="3"/>
  <c r="BW248" i="3"/>
  <c r="BX248" i="3"/>
  <c r="BY248" i="3"/>
  <c r="BZ248" i="3"/>
  <c r="CA248" i="3"/>
  <c r="CB248" i="3"/>
  <c r="CC248" i="3"/>
  <c r="CD248" i="3"/>
  <c r="CE248" i="3"/>
  <c r="CF248" i="3"/>
  <c r="CG248" i="3"/>
  <c r="CH248" i="3"/>
  <c r="CI248" i="3"/>
  <c r="CJ248" i="3"/>
  <c r="CK248" i="3"/>
  <c r="CL248" i="3"/>
  <c r="CM248" i="3"/>
  <c r="CN248" i="3"/>
  <c r="CO248" i="3"/>
  <c r="CP248" i="3"/>
  <c r="CQ248" i="3"/>
  <c r="CR248" i="3"/>
  <c r="CS248" i="3"/>
  <c r="CT248" i="3"/>
  <c r="CU248" i="3"/>
  <c r="CV248" i="3"/>
  <c r="CW248" i="3"/>
  <c r="CX248" i="3"/>
  <c r="CY248" i="3"/>
  <c r="CZ248" i="3"/>
  <c r="DA248" i="3"/>
  <c r="DB248" i="3"/>
  <c r="DC248" i="3"/>
  <c r="DD248" i="3"/>
  <c r="DE248" i="3"/>
  <c r="DF248" i="3"/>
  <c r="DG248" i="3"/>
  <c r="DH248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BB249" i="3"/>
  <c r="BC249" i="3"/>
  <c r="BD249" i="3"/>
  <c r="BE249" i="3"/>
  <c r="BF249" i="3"/>
  <c r="BG249" i="3"/>
  <c r="BH249" i="3"/>
  <c r="BI249" i="3"/>
  <c r="BJ249" i="3"/>
  <c r="BK249" i="3"/>
  <c r="BL249" i="3"/>
  <c r="BM249" i="3"/>
  <c r="BN249" i="3"/>
  <c r="BO249" i="3"/>
  <c r="BP249" i="3"/>
  <c r="BQ249" i="3"/>
  <c r="BR249" i="3"/>
  <c r="BS249" i="3"/>
  <c r="BT249" i="3"/>
  <c r="BU249" i="3"/>
  <c r="BV249" i="3"/>
  <c r="BW249" i="3"/>
  <c r="BX249" i="3"/>
  <c r="BY249" i="3"/>
  <c r="BZ249" i="3"/>
  <c r="CA249" i="3"/>
  <c r="CB249" i="3"/>
  <c r="CC249" i="3"/>
  <c r="CD249" i="3"/>
  <c r="CE249" i="3"/>
  <c r="CF249" i="3"/>
  <c r="CG249" i="3"/>
  <c r="CH249" i="3"/>
  <c r="CI249" i="3"/>
  <c r="CJ249" i="3"/>
  <c r="CK249" i="3"/>
  <c r="CL249" i="3"/>
  <c r="CM249" i="3"/>
  <c r="CN249" i="3"/>
  <c r="CO249" i="3"/>
  <c r="CP249" i="3"/>
  <c r="CQ249" i="3"/>
  <c r="CR249" i="3"/>
  <c r="CS249" i="3"/>
  <c r="CT249" i="3"/>
  <c r="CU249" i="3"/>
  <c r="CV249" i="3"/>
  <c r="CW249" i="3"/>
  <c r="CX249" i="3"/>
  <c r="CY249" i="3"/>
  <c r="CZ249" i="3"/>
  <c r="DA249" i="3"/>
  <c r="DB249" i="3"/>
  <c r="DC249" i="3"/>
  <c r="DD249" i="3"/>
  <c r="DE249" i="3"/>
  <c r="DF249" i="3"/>
  <c r="DG249" i="3"/>
  <c r="DH249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BB250" i="3"/>
  <c r="BC250" i="3"/>
  <c r="BD250" i="3"/>
  <c r="BE250" i="3"/>
  <c r="BF250" i="3"/>
  <c r="BG250" i="3"/>
  <c r="BH250" i="3"/>
  <c r="BI250" i="3"/>
  <c r="BJ250" i="3"/>
  <c r="BK250" i="3"/>
  <c r="BL250" i="3"/>
  <c r="BM250" i="3"/>
  <c r="BN250" i="3"/>
  <c r="BO250" i="3"/>
  <c r="BP250" i="3"/>
  <c r="BQ250" i="3"/>
  <c r="BR250" i="3"/>
  <c r="BS250" i="3"/>
  <c r="BT250" i="3"/>
  <c r="BU250" i="3"/>
  <c r="BV250" i="3"/>
  <c r="BW250" i="3"/>
  <c r="BX250" i="3"/>
  <c r="BY250" i="3"/>
  <c r="BZ250" i="3"/>
  <c r="CA250" i="3"/>
  <c r="CB250" i="3"/>
  <c r="CC250" i="3"/>
  <c r="CD250" i="3"/>
  <c r="CE250" i="3"/>
  <c r="CF250" i="3"/>
  <c r="CG250" i="3"/>
  <c r="CH250" i="3"/>
  <c r="CI250" i="3"/>
  <c r="CJ250" i="3"/>
  <c r="CK250" i="3"/>
  <c r="CL250" i="3"/>
  <c r="CM250" i="3"/>
  <c r="CN250" i="3"/>
  <c r="CO250" i="3"/>
  <c r="CP250" i="3"/>
  <c r="CQ250" i="3"/>
  <c r="CR250" i="3"/>
  <c r="CS250" i="3"/>
  <c r="CT250" i="3"/>
  <c r="CU250" i="3"/>
  <c r="CV250" i="3"/>
  <c r="CW250" i="3"/>
  <c r="CX250" i="3"/>
  <c r="CY250" i="3"/>
  <c r="CZ250" i="3"/>
  <c r="DA250" i="3"/>
  <c r="DB250" i="3"/>
  <c r="DC250" i="3"/>
  <c r="DD250" i="3"/>
  <c r="DE250" i="3"/>
  <c r="DF250" i="3"/>
  <c r="DG250" i="3"/>
  <c r="DH250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BB251" i="3"/>
  <c r="BC251" i="3"/>
  <c r="BD251" i="3"/>
  <c r="BE251" i="3"/>
  <c r="BF251" i="3"/>
  <c r="BG251" i="3"/>
  <c r="BH251" i="3"/>
  <c r="BI251" i="3"/>
  <c r="BJ251" i="3"/>
  <c r="BK251" i="3"/>
  <c r="BL251" i="3"/>
  <c r="BM251" i="3"/>
  <c r="BN251" i="3"/>
  <c r="BO251" i="3"/>
  <c r="BP251" i="3"/>
  <c r="BQ251" i="3"/>
  <c r="BR251" i="3"/>
  <c r="BS251" i="3"/>
  <c r="BT251" i="3"/>
  <c r="BU251" i="3"/>
  <c r="BV251" i="3"/>
  <c r="BW251" i="3"/>
  <c r="BX251" i="3"/>
  <c r="BY251" i="3"/>
  <c r="BZ251" i="3"/>
  <c r="CA251" i="3"/>
  <c r="CB251" i="3"/>
  <c r="CC251" i="3"/>
  <c r="CD251" i="3"/>
  <c r="CE251" i="3"/>
  <c r="CF251" i="3"/>
  <c r="CG251" i="3"/>
  <c r="CH251" i="3"/>
  <c r="CI251" i="3"/>
  <c r="CJ251" i="3"/>
  <c r="CK251" i="3"/>
  <c r="CL251" i="3"/>
  <c r="CM251" i="3"/>
  <c r="CN251" i="3"/>
  <c r="CO251" i="3"/>
  <c r="CP251" i="3"/>
  <c r="CQ251" i="3"/>
  <c r="CR251" i="3"/>
  <c r="CS251" i="3"/>
  <c r="CT251" i="3"/>
  <c r="CU251" i="3"/>
  <c r="CV251" i="3"/>
  <c r="CW251" i="3"/>
  <c r="CX251" i="3"/>
  <c r="CY251" i="3"/>
  <c r="CZ251" i="3"/>
  <c r="DA251" i="3"/>
  <c r="DB251" i="3"/>
  <c r="DC251" i="3"/>
  <c r="DD251" i="3"/>
  <c r="DE251" i="3"/>
  <c r="DF251" i="3"/>
  <c r="DG251" i="3"/>
  <c r="DH251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BB252" i="3"/>
  <c r="BC252" i="3"/>
  <c r="BD252" i="3"/>
  <c r="BE252" i="3"/>
  <c r="BF252" i="3"/>
  <c r="BG252" i="3"/>
  <c r="BH252" i="3"/>
  <c r="BI252" i="3"/>
  <c r="BJ252" i="3"/>
  <c r="BK252" i="3"/>
  <c r="BL252" i="3"/>
  <c r="BM252" i="3"/>
  <c r="BN252" i="3"/>
  <c r="BO252" i="3"/>
  <c r="BP252" i="3"/>
  <c r="BQ252" i="3"/>
  <c r="BR252" i="3"/>
  <c r="BS252" i="3"/>
  <c r="BT252" i="3"/>
  <c r="BU252" i="3"/>
  <c r="BV252" i="3"/>
  <c r="BW252" i="3"/>
  <c r="BX252" i="3"/>
  <c r="BY252" i="3"/>
  <c r="BZ252" i="3"/>
  <c r="CA252" i="3"/>
  <c r="CB252" i="3"/>
  <c r="CC252" i="3"/>
  <c r="CD252" i="3"/>
  <c r="CE252" i="3"/>
  <c r="CF252" i="3"/>
  <c r="CG252" i="3"/>
  <c r="CH252" i="3"/>
  <c r="CI252" i="3"/>
  <c r="CJ252" i="3"/>
  <c r="CK252" i="3"/>
  <c r="CL252" i="3"/>
  <c r="CM252" i="3"/>
  <c r="CN252" i="3"/>
  <c r="CO252" i="3"/>
  <c r="CP252" i="3"/>
  <c r="CQ252" i="3"/>
  <c r="CR252" i="3"/>
  <c r="CS252" i="3"/>
  <c r="CT252" i="3"/>
  <c r="CU252" i="3"/>
  <c r="CV252" i="3"/>
  <c r="CW252" i="3"/>
  <c r="CX252" i="3"/>
  <c r="CY252" i="3"/>
  <c r="CZ252" i="3"/>
  <c r="DA252" i="3"/>
  <c r="DB252" i="3"/>
  <c r="DC252" i="3"/>
  <c r="DD252" i="3"/>
  <c r="DE252" i="3"/>
  <c r="DF252" i="3"/>
  <c r="DG252" i="3"/>
  <c r="DH252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AY253" i="3"/>
  <c r="AZ253" i="3"/>
  <c r="BA253" i="3"/>
  <c r="BB253" i="3"/>
  <c r="BC253" i="3"/>
  <c r="BD253" i="3"/>
  <c r="BE253" i="3"/>
  <c r="BF253" i="3"/>
  <c r="BG253" i="3"/>
  <c r="BH253" i="3"/>
  <c r="BI253" i="3"/>
  <c r="BJ253" i="3"/>
  <c r="BK253" i="3"/>
  <c r="BL253" i="3"/>
  <c r="BM253" i="3"/>
  <c r="BN253" i="3"/>
  <c r="BO253" i="3"/>
  <c r="BP253" i="3"/>
  <c r="BQ253" i="3"/>
  <c r="BR253" i="3"/>
  <c r="BS253" i="3"/>
  <c r="BT253" i="3"/>
  <c r="BU253" i="3"/>
  <c r="BV253" i="3"/>
  <c r="BW253" i="3"/>
  <c r="BX253" i="3"/>
  <c r="BY253" i="3"/>
  <c r="BZ253" i="3"/>
  <c r="CA253" i="3"/>
  <c r="CB253" i="3"/>
  <c r="CC253" i="3"/>
  <c r="CD253" i="3"/>
  <c r="CE253" i="3"/>
  <c r="CF253" i="3"/>
  <c r="CG253" i="3"/>
  <c r="CH253" i="3"/>
  <c r="CI253" i="3"/>
  <c r="CJ253" i="3"/>
  <c r="CK253" i="3"/>
  <c r="CL253" i="3"/>
  <c r="CM253" i="3"/>
  <c r="CN253" i="3"/>
  <c r="CO253" i="3"/>
  <c r="CP253" i="3"/>
  <c r="CQ253" i="3"/>
  <c r="CR253" i="3"/>
  <c r="CS253" i="3"/>
  <c r="CT253" i="3"/>
  <c r="CU253" i="3"/>
  <c r="CV253" i="3"/>
  <c r="CW253" i="3"/>
  <c r="CX253" i="3"/>
  <c r="CY253" i="3"/>
  <c r="CZ253" i="3"/>
  <c r="DA253" i="3"/>
  <c r="DB253" i="3"/>
  <c r="DC253" i="3"/>
  <c r="DD253" i="3"/>
  <c r="DE253" i="3"/>
  <c r="DF253" i="3"/>
  <c r="DG253" i="3"/>
  <c r="DH253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AY254" i="3"/>
  <c r="AZ254" i="3"/>
  <c r="BA254" i="3"/>
  <c r="BB254" i="3"/>
  <c r="BC254" i="3"/>
  <c r="BD254" i="3"/>
  <c r="BE254" i="3"/>
  <c r="BF254" i="3"/>
  <c r="BG254" i="3"/>
  <c r="BH254" i="3"/>
  <c r="BI254" i="3"/>
  <c r="BJ254" i="3"/>
  <c r="BK254" i="3"/>
  <c r="BL254" i="3"/>
  <c r="BM254" i="3"/>
  <c r="BN254" i="3"/>
  <c r="BO254" i="3"/>
  <c r="BP254" i="3"/>
  <c r="BQ254" i="3"/>
  <c r="BR254" i="3"/>
  <c r="BS254" i="3"/>
  <c r="BT254" i="3"/>
  <c r="BU254" i="3"/>
  <c r="BV254" i="3"/>
  <c r="BW254" i="3"/>
  <c r="BX254" i="3"/>
  <c r="BY254" i="3"/>
  <c r="BZ254" i="3"/>
  <c r="CA254" i="3"/>
  <c r="CB254" i="3"/>
  <c r="CC254" i="3"/>
  <c r="CD254" i="3"/>
  <c r="CE254" i="3"/>
  <c r="CF254" i="3"/>
  <c r="CG254" i="3"/>
  <c r="CH254" i="3"/>
  <c r="CI254" i="3"/>
  <c r="CJ254" i="3"/>
  <c r="CK254" i="3"/>
  <c r="CL254" i="3"/>
  <c r="CM254" i="3"/>
  <c r="CN254" i="3"/>
  <c r="CO254" i="3"/>
  <c r="CP254" i="3"/>
  <c r="CQ254" i="3"/>
  <c r="CR254" i="3"/>
  <c r="CS254" i="3"/>
  <c r="CT254" i="3"/>
  <c r="CU254" i="3"/>
  <c r="CV254" i="3"/>
  <c r="CW254" i="3"/>
  <c r="CX254" i="3"/>
  <c r="CY254" i="3"/>
  <c r="CZ254" i="3"/>
  <c r="DA254" i="3"/>
  <c r="DB254" i="3"/>
  <c r="DC254" i="3"/>
  <c r="DD254" i="3"/>
  <c r="DE254" i="3"/>
  <c r="DF254" i="3"/>
  <c r="DG254" i="3"/>
  <c r="DH254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AY255" i="3"/>
  <c r="AZ255" i="3"/>
  <c r="BA255" i="3"/>
  <c r="BB255" i="3"/>
  <c r="BC255" i="3"/>
  <c r="BD255" i="3"/>
  <c r="BE255" i="3"/>
  <c r="BF255" i="3"/>
  <c r="BG255" i="3"/>
  <c r="BH255" i="3"/>
  <c r="BI255" i="3"/>
  <c r="BJ255" i="3"/>
  <c r="BK255" i="3"/>
  <c r="BL255" i="3"/>
  <c r="BM255" i="3"/>
  <c r="BN255" i="3"/>
  <c r="BO255" i="3"/>
  <c r="BP255" i="3"/>
  <c r="BQ255" i="3"/>
  <c r="BR255" i="3"/>
  <c r="BS255" i="3"/>
  <c r="BT255" i="3"/>
  <c r="BU255" i="3"/>
  <c r="BV255" i="3"/>
  <c r="BW255" i="3"/>
  <c r="BX255" i="3"/>
  <c r="BY255" i="3"/>
  <c r="BZ255" i="3"/>
  <c r="CA255" i="3"/>
  <c r="CB255" i="3"/>
  <c r="CC255" i="3"/>
  <c r="CD255" i="3"/>
  <c r="CE255" i="3"/>
  <c r="CF255" i="3"/>
  <c r="CG255" i="3"/>
  <c r="CH255" i="3"/>
  <c r="CI255" i="3"/>
  <c r="CJ255" i="3"/>
  <c r="CK255" i="3"/>
  <c r="CL255" i="3"/>
  <c r="CM255" i="3"/>
  <c r="CN255" i="3"/>
  <c r="CO255" i="3"/>
  <c r="CP255" i="3"/>
  <c r="CQ255" i="3"/>
  <c r="CR255" i="3"/>
  <c r="CS255" i="3"/>
  <c r="CT255" i="3"/>
  <c r="CU255" i="3"/>
  <c r="CV255" i="3"/>
  <c r="CW255" i="3"/>
  <c r="CX255" i="3"/>
  <c r="CY255" i="3"/>
  <c r="CZ255" i="3"/>
  <c r="DA255" i="3"/>
  <c r="DB255" i="3"/>
  <c r="DC255" i="3"/>
  <c r="DD255" i="3"/>
  <c r="DE255" i="3"/>
  <c r="DF255" i="3"/>
  <c r="DG255" i="3"/>
  <c r="DH255" i="3"/>
  <c r="D254" i="3"/>
  <c r="E254" i="3"/>
  <c r="F254" i="3"/>
  <c r="G254" i="3"/>
  <c r="H254" i="3"/>
  <c r="I254" i="3"/>
  <c r="J254" i="3"/>
  <c r="K254" i="3"/>
  <c r="L254" i="3"/>
  <c r="M254" i="3"/>
  <c r="N254" i="3"/>
  <c r="O254" i="3"/>
  <c r="P254" i="3"/>
  <c r="Q254" i="3"/>
  <c r="R254" i="3"/>
  <c r="S254" i="3"/>
  <c r="D255" i="3"/>
  <c r="E255" i="3"/>
  <c r="F255" i="3"/>
  <c r="G255" i="3"/>
  <c r="H255" i="3"/>
  <c r="I255" i="3"/>
  <c r="J255" i="3"/>
  <c r="K255" i="3"/>
  <c r="L255" i="3"/>
  <c r="M255" i="3"/>
  <c r="N255" i="3"/>
  <c r="O255" i="3"/>
  <c r="P255" i="3"/>
  <c r="Q255" i="3"/>
  <c r="R255" i="3"/>
  <c r="S255" i="3"/>
  <c r="C255" i="3"/>
  <c r="C254" i="3"/>
  <c r="D236" i="3"/>
  <c r="E236" i="3"/>
  <c r="F236" i="3"/>
  <c r="G236" i="3"/>
  <c r="H236" i="3"/>
  <c r="I236" i="3"/>
  <c r="J236" i="3"/>
  <c r="K236" i="3"/>
  <c r="L236" i="3"/>
  <c r="M236" i="3"/>
  <c r="N236" i="3"/>
  <c r="O236" i="3"/>
  <c r="P236" i="3"/>
  <c r="Q236" i="3"/>
  <c r="R236" i="3"/>
  <c r="S236" i="3"/>
  <c r="D237" i="3"/>
  <c r="E237" i="3"/>
  <c r="F237" i="3"/>
  <c r="G237" i="3"/>
  <c r="H237" i="3"/>
  <c r="I237" i="3"/>
  <c r="J237" i="3"/>
  <c r="K237" i="3"/>
  <c r="L237" i="3"/>
  <c r="M237" i="3"/>
  <c r="N237" i="3"/>
  <c r="O237" i="3"/>
  <c r="P237" i="3"/>
  <c r="Q237" i="3"/>
  <c r="R237" i="3"/>
  <c r="S237" i="3"/>
  <c r="D238" i="3"/>
  <c r="E238" i="3"/>
  <c r="F238" i="3"/>
  <c r="G238" i="3"/>
  <c r="H238" i="3"/>
  <c r="I238" i="3"/>
  <c r="J238" i="3"/>
  <c r="K238" i="3"/>
  <c r="L238" i="3"/>
  <c r="M238" i="3"/>
  <c r="N238" i="3"/>
  <c r="O238" i="3"/>
  <c r="P238" i="3"/>
  <c r="Q238" i="3"/>
  <c r="R238" i="3"/>
  <c r="S238" i="3"/>
  <c r="D239" i="3"/>
  <c r="E239" i="3"/>
  <c r="F239" i="3"/>
  <c r="G239" i="3"/>
  <c r="H239" i="3"/>
  <c r="I239" i="3"/>
  <c r="J239" i="3"/>
  <c r="K239" i="3"/>
  <c r="L239" i="3"/>
  <c r="M239" i="3"/>
  <c r="N239" i="3"/>
  <c r="O239" i="3"/>
  <c r="P239" i="3"/>
  <c r="Q239" i="3"/>
  <c r="R239" i="3"/>
  <c r="S239" i="3"/>
  <c r="D240" i="3"/>
  <c r="E240" i="3"/>
  <c r="F240" i="3"/>
  <c r="G240" i="3"/>
  <c r="H240" i="3"/>
  <c r="I240" i="3"/>
  <c r="J240" i="3"/>
  <c r="K240" i="3"/>
  <c r="L240" i="3"/>
  <c r="M240" i="3"/>
  <c r="N240" i="3"/>
  <c r="O240" i="3"/>
  <c r="P240" i="3"/>
  <c r="Q240" i="3"/>
  <c r="R240" i="3"/>
  <c r="S240" i="3"/>
  <c r="D241" i="3"/>
  <c r="E241" i="3"/>
  <c r="F241" i="3"/>
  <c r="G241" i="3"/>
  <c r="H241" i="3"/>
  <c r="I241" i="3"/>
  <c r="J241" i="3"/>
  <c r="K241" i="3"/>
  <c r="L241" i="3"/>
  <c r="M241" i="3"/>
  <c r="N241" i="3"/>
  <c r="O241" i="3"/>
  <c r="P241" i="3"/>
  <c r="Q241" i="3"/>
  <c r="R241" i="3"/>
  <c r="S241" i="3"/>
  <c r="D242" i="3"/>
  <c r="E242" i="3"/>
  <c r="F242" i="3"/>
  <c r="G242" i="3"/>
  <c r="H242" i="3"/>
  <c r="I242" i="3"/>
  <c r="J242" i="3"/>
  <c r="K242" i="3"/>
  <c r="L242" i="3"/>
  <c r="M242" i="3"/>
  <c r="N242" i="3"/>
  <c r="O242" i="3"/>
  <c r="P242" i="3"/>
  <c r="Q242" i="3"/>
  <c r="R242" i="3"/>
  <c r="S242" i="3"/>
  <c r="D243" i="3"/>
  <c r="E243" i="3"/>
  <c r="F243" i="3"/>
  <c r="G243" i="3"/>
  <c r="H243" i="3"/>
  <c r="I243" i="3"/>
  <c r="J243" i="3"/>
  <c r="K243" i="3"/>
  <c r="L243" i="3"/>
  <c r="M243" i="3"/>
  <c r="N243" i="3"/>
  <c r="O243" i="3"/>
  <c r="P243" i="3"/>
  <c r="Q243" i="3"/>
  <c r="R243" i="3"/>
  <c r="S243" i="3"/>
  <c r="D244" i="3"/>
  <c r="E244" i="3"/>
  <c r="F244" i="3"/>
  <c r="G244" i="3"/>
  <c r="H244" i="3"/>
  <c r="I244" i="3"/>
  <c r="J244" i="3"/>
  <c r="K244" i="3"/>
  <c r="L244" i="3"/>
  <c r="M244" i="3"/>
  <c r="N244" i="3"/>
  <c r="O244" i="3"/>
  <c r="P244" i="3"/>
  <c r="Q244" i="3"/>
  <c r="R244" i="3"/>
  <c r="S244" i="3"/>
  <c r="D245" i="3"/>
  <c r="E245" i="3"/>
  <c r="F245" i="3"/>
  <c r="G245" i="3"/>
  <c r="H245" i="3"/>
  <c r="I245" i="3"/>
  <c r="J245" i="3"/>
  <c r="K245" i="3"/>
  <c r="L245" i="3"/>
  <c r="M245" i="3"/>
  <c r="N245" i="3"/>
  <c r="O245" i="3"/>
  <c r="P245" i="3"/>
  <c r="Q245" i="3"/>
  <c r="R245" i="3"/>
  <c r="S245" i="3"/>
  <c r="D246" i="3"/>
  <c r="E246" i="3"/>
  <c r="F246" i="3"/>
  <c r="G246" i="3"/>
  <c r="H246" i="3"/>
  <c r="I246" i="3"/>
  <c r="J246" i="3"/>
  <c r="K246" i="3"/>
  <c r="L246" i="3"/>
  <c r="M246" i="3"/>
  <c r="N246" i="3"/>
  <c r="O246" i="3"/>
  <c r="P246" i="3"/>
  <c r="Q246" i="3"/>
  <c r="R246" i="3"/>
  <c r="S246" i="3"/>
  <c r="D247" i="3"/>
  <c r="E247" i="3"/>
  <c r="F247" i="3"/>
  <c r="G247" i="3"/>
  <c r="H247" i="3"/>
  <c r="I247" i="3"/>
  <c r="J247" i="3"/>
  <c r="K247" i="3"/>
  <c r="L247" i="3"/>
  <c r="M247" i="3"/>
  <c r="N247" i="3"/>
  <c r="O247" i="3"/>
  <c r="P247" i="3"/>
  <c r="Q247" i="3"/>
  <c r="R247" i="3"/>
  <c r="S247" i="3"/>
  <c r="D248" i="3"/>
  <c r="E248" i="3"/>
  <c r="F248" i="3"/>
  <c r="G248" i="3"/>
  <c r="H248" i="3"/>
  <c r="I248" i="3"/>
  <c r="J248" i="3"/>
  <c r="K248" i="3"/>
  <c r="L248" i="3"/>
  <c r="M248" i="3"/>
  <c r="N248" i="3"/>
  <c r="O248" i="3"/>
  <c r="P248" i="3"/>
  <c r="Q248" i="3"/>
  <c r="R248" i="3"/>
  <c r="S248" i="3"/>
  <c r="D249" i="3"/>
  <c r="E249" i="3"/>
  <c r="F249" i="3"/>
  <c r="G249" i="3"/>
  <c r="H249" i="3"/>
  <c r="I249" i="3"/>
  <c r="J249" i="3"/>
  <c r="K249" i="3"/>
  <c r="L249" i="3"/>
  <c r="M249" i="3"/>
  <c r="N249" i="3"/>
  <c r="O249" i="3"/>
  <c r="P249" i="3"/>
  <c r="Q249" i="3"/>
  <c r="R249" i="3"/>
  <c r="S249" i="3"/>
  <c r="D250" i="3"/>
  <c r="E250" i="3"/>
  <c r="F250" i="3"/>
  <c r="G250" i="3"/>
  <c r="H250" i="3"/>
  <c r="I250" i="3"/>
  <c r="J250" i="3"/>
  <c r="K250" i="3"/>
  <c r="L250" i="3"/>
  <c r="M250" i="3"/>
  <c r="N250" i="3"/>
  <c r="O250" i="3"/>
  <c r="P250" i="3"/>
  <c r="Q250" i="3"/>
  <c r="R250" i="3"/>
  <c r="S250" i="3"/>
  <c r="D251" i="3"/>
  <c r="E251" i="3"/>
  <c r="F251" i="3"/>
  <c r="G251" i="3"/>
  <c r="H251" i="3"/>
  <c r="I251" i="3"/>
  <c r="J251" i="3"/>
  <c r="K251" i="3"/>
  <c r="L251" i="3"/>
  <c r="M251" i="3"/>
  <c r="N251" i="3"/>
  <c r="O251" i="3"/>
  <c r="P251" i="3"/>
  <c r="Q251" i="3"/>
  <c r="R251" i="3"/>
  <c r="S251" i="3"/>
  <c r="D252" i="3"/>
  <c r="E252" i="3"/>
  <c r="F252" i="3"/>
  <c r="G252" i="3"/>
  <c r="H252" i="3"/>
  <c r="I252" i="3"/>
  <c r="J252" i="3"/>
  <c r="K252" i="3"/>
  <c r="L252" i="3"/>
  <c r="M252" i="3"/>
  <c r="N252" i="3"/>
  <c r="O252" i="3"/>
  <c r="P252" i="3"/>
  <c r="Q252" i="3"/>
  <c r="R252" i="3"/>
  <c r="S252" i="3"/>
  <c r="D253" i="3"/>
  <c r="E253" i="3"/>
  <c r="F253" i="3"/>
  <c r="G253" i="3"/>
  <c r="H253" i="3"/>
  <c r="I253" i="3"/>
  <c r="J253" i="3"/>
  <c r="K253" i="3"/>
  <c r="L253" i="3"/>
  <c r="M253" i="3"/>
  <c r="N253" i="3"/>
  <c r="O253" i="3"/>
  <c r="P253" i="3"/>
  <c r="Q253" i="3"/>
  <c r="R253" i="3"/>
  <c r="S253" i="3"/>
  <c r="C253" i="3"/>
  <c r="C252" i="3"/>
  <c r="C251" i="3"/>
  <c r="C250" i="3"/>
  <c r="C248" i="3"/>
  <c r="C249" i="3"/>
  <c r="C247" i="3"/>
  <c r="C246" i="3"/>
  <c r="C245" i="3"/>
  <c r="C244" i="3"/>
  <c r="C243" i="3"/>
  <c r="C242" i="3"/>
  <c r="C241" i="3"/>
  <c r="C240" i="3"/>
  <c r="C239" i="3"/>
  <c r="C238" i="3"/>
  <c r="C237" i="3"/>
  <c r="C236" i="3"/>
  <c r="D204" i="3"/>
  <c r="E204" i="3"/>
  <c r="F204" i="3"/>
  <c r="G204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D205" i="3"/>
  <c r="E205" i="3"/>
  <c r="F205" i="3"/>
  <c r="G205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D206" i="3"/>
  <c r="E206" i="3"/>
  <c r="F206" i="3"/>
  <c r="G206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D207" i="3"/>
  <c r="E207" i="3"/>
  <c r="F207" i="3"/>
  <c r="G207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D208" i="3"/>
  <c r="E208" i="3"/>
  <c r="F208" i="3"/>
  <c r="G208" i="3"/>
  <c r="H208" i="3"/>
  <c r="I208" i="3"/>
  <c r="J208" i="3"/>
  <c r="K208" i="3"/>
  <c r="L208" i="3"/>
  <c r="M208" i="3"/>
  <c r="N208" i="3"/>
  <c r="O208" i="3"/>
  <c r="P208" i="3"/>
  <c r="Q208" i="3"/>
  <c r="R208" i="3"/>
  <c r="S208" i="3"/>
  <c r="D209" i="3"/>
  <c r="E209" i="3"/>
  <c r="F209" i="3"/>
  <c r="G209" i="3"/>
  <c r="H209" i="3"/>
  <c r="I209" i="3"/>
  <c r="J209" i="3"/>
  <c r="K209" i="3"/>
  <c r="L209" i="3"/>
  <c r="M209" i="3"/>
  <c r="N209" i="3"/>
  <c r="O209" i="3"/>
  <c r="P209" i="3"/>
  <c r="Q209" i="3"/>
  <c r="R209" i="3"/>
  <c r="S209" i="3"/>
  <c r="D210" i="3"/>
  <c r="E210" i="3"/>
  <c r="F210" i="3"/>
  <c r="G210" i="3"/>
  <c r="H210" i="3"/>
  <c r="I210" i="3"/>
  <c r="J210" i="3"/>
  <c r="K210" i="3"/>
  <c r="L210" i="3"/>
  <c r="M210" i="3"/>
  <c r="N210" i="3"/>
  <c r="O210" i="3"/>
  <c r="P210" i="3"/>
  <c r="Q210" i="3"/>
  <c r="R210" i="3"/>
  <c r="S210" i="3"/>
  <c r="D211" i="3"/>
  <c r="E211" i="3"/>
  <c r="F211" i="3"/>
  <c r="G211" i="3"/>
  <c r="H211" i="3"/>
  <c r="I211" i="3"/>
  <c r="J211" i="3"/>
  <c r="K211" i="3"/>
  <c r="L211" i="3"/>
  <c r="M211" i="3"/>
  <c r="N211" i="3"/>
  <c r="O211" i="3"/>
  <c r="P211" i="3"/>
  <c r="Q211" i="3"/>
  <c r="R211" i="3"/>
  <c r="S211" i="3"/>
  <c r="D212" i="3"/>
  <c r="E212" i="3"/>
  <c r="F212" i="3"/>
  <c r="G212" i="3"/>
  <c r="H212" i="3"/>
  <c r="I212" i="3"/>
  <c r="J212" i="3"/>
  <c r="K212" i="3"/>
  <c r="L212" i="3"/>
  <c r="M212" i="3"/>
  <c r="N212" i="3"/>
  <c r="O212" i="3"/>
  <c r="P212" i="3"/>
  <c r="Q212" i="3"/>
  <c r="R212" i="3"/>
  <c r="S212" i="3"/>
  <c r="D213" i="3"/>
  <c r="E213" i="3"/>
  <c r="F213" i="3"/>
  <c r="G213" i="3"/>
  <c r="H213" i="3"/>
  <c r="I213" i="3"/>
  <c r="J213" i="3"/>
  <c r="K213" i="3"/>
  <c r="L213" i="3"/>
  <c r="M213" i="3"/>
  <c r="N213" i="3"/>
  <c r="O213" i="3"/>
  <c r="P213" i="3"/>
  <c r="Q213" i="3"/>
  <c r="R213" i="3"/>
  <c r="S213" i="3"/>
  <c r="D214" i="3"/>
  <c r="E214" i="3"/>
  <c r="F214" i="3"/>
  <c r="G214" i="3"/>
  <c r="H214" i="3"/>
  <c r="I214" i="3"/>
  <c r="J214" i="3"/>
  <c r="K214" i="3"/>
  <c r="L214" i="3"/>
  <c r="M214" i="3"/>
  <c r="N214" i="3"/>
  <c r="O214" i="3"/>
  <c r="P214" i="3"/>
  <c r="Q214" i="3"/>
  <c r="R214" i="3"/>
  <c r="S214" i="3"/>
  <c r="D215" i="3"/>
  <c r="E215" i="3"/>
  <c r="F215" i="3"/>
  <c r="G215" i="3"/>
  <c r="H215" i="3"/>
  <c r="I215" i="3"/>
  <c r="J215" i="3"/>
  <c r="K215" i="3"/>
  <c r="L215" i="3"/>
  <c r="M215" i="3"/>
  <c r="N215" i="3"/>
  <c r="O215" i="3"/>
  <c r="P215" i="3"/>
  <c r="Q215" i="3"/>
  <c r="R215" i="3"/>
  <c r="S215" i="3"/>
  <c r="D216" i="3"/>
  <c r="E216" i="3"/>
  <c r="F216" i="3"/>
  <c r="G216" i="3"/>
  <c r="H216" i="3"/>
  <c r="I216" i="3"/>
  <c r="J216" i="3"/>
  <c r="K216" i="3"/>
  <c r="L216" i="3"/>
  <c r="M216" i="3"/>
  <c r="N216" i="3"/>
  <c r="O216" i="3"/>
  <c r="P216" i="3"/>
  <c r="Q216" i="3"/>
  <c r="R216" i="3"/>
  <c r="S216" i="3"/>
  <c r="D217" i="3"/>
  <c r="E217" i="3"/>
  <c r="F217" i="3"/>
  <c r="G217" i="3"/>
  <c r="H217" i="3"/>
  <c r="I217" i="3"/>
  <c r="J217" i="3"/>
  <c r="K217" i="3"/>
  <c r="L217" i="3"/>
  <c r="M217" i="3"/>
  <c r="N217" i="3"/>
  <c r="O217" i="3"/>
  <c r="P217" i="3"/>
  <c r="Q217" i="3"/>
  <c r="R217" i="3"/>
  <c r="S217" i="3"/>
  <c r="D218" i="3"/>
  <c r="E218" i="3"/>
  <c r="F218" i="3"/>
  <c r="G218" i="3"/>
  <c r="H218" i="3"/>
  <c r="I218" i="3"/>
  <c r="J218" i="3"/>
  <c r="K218" i="3"/>
  <c r="L218" i="3"/>
  <c r="M218" i="3"/>
  <c r="N218" i="3"/>
  <c r="O218" i="3"/>
  <c r="P218" i="3"/>
  <c r="Q218" i="3"/>
  <c r="R218" i="3"/>
  <c r="S218" i="3"/>
  <c r="D219" i="3"/>
  <c r="E219" i="3"/>
  <c r="F219" i="3"/>
  <c r="G219" i="3"/>
  <c r="H219" i="3"/>
  <c r="I219" i="3"/>
  <c r="J219" i="3"/>
  <c r="K219" i="3"/>
  <c r="L219" i="3"/>
  <c r="M219" i="3"/>
  <c r="N219" i="3"/>
  <c r="O219" i="3"/>
  <c r="P219" i="3"/>
  <c r="Q219" i="3"/>
  <c r="R219" i="3"/>
  <c r="S219" i="3"/>
  <c r="D220" i="3"/>
  <c r="E220" i="3"/>
  <c r="F220" i="3"/>
  <c r="G220" i="3"/>
  <c r="H220" i="3"/>
  <c r="I220" i="3"/>
  <c r="J220" i="3"/>
  <c r="K220" i="3"/>
  <c r="L220" i="3"/>
  <c r="M220" i="3"/>
  <c r="N220" i="3"/>
  <c r="O220" i="3"/>
  <c r="P220" i="3"/>
  <c r="Q220" i="3"/>
  <c r="R220" i="3"/>
  <c r="S220" i="3"/>
  <c r="D221" i="3"/>
  <c r="E221" i="3"/>
  <c r="F221" i="3"/>
  <c r="G221" i="3"/>
  <c r="H221" i="3"/>
  <c r="I221" i="3"/>
  <c r="J221" i="3"/>
  <c r="K221" i="3"/>
  <c r="L221" i="3"/>
  <c r="M221" i="3"/>
  <c r="N221" i="3"/>
  <c r="O221" i="3"/>
  <c r="P221" i="3"/>
  <c r="Q221" i="3"/>
  <c r="R221" i="3"/>
  <c r="S221" i="3"/>
  <c r="D222" i="3"/>
  <c r="E222" i="3"/>
  <c r="F222" i="3"/>
  <c r="G222" i="3"/>
  <c r="H222" i="3"/>
  <c r="I222" i="3"/>
  <c r="J222" i="3"/>
  <c r="K222" i="3"/>
  <c r="L222" i="3"/>
  <c r="M222" i="3"/>
  <c r="N222" i="3"/>
  <c r="O222" i="3"/>
  <c r="P222" i="3"/>
  <c r="Q222" i="3"/>
  <c r="R222" i="3"/>
  <c r="S222" i="3"/>
  <c r="D223" i="3"/>
  <c r="E223" i="3"/>
  <c r="F223" i="3"/>
  <c r="G223" i="3"/>
  <c r="H223" i="3"/>
  <c r="I223" i="3"/>
  <c r="J223" i="3"/>
  <c r="K223" i="3"/>
  <c r="L223" i="3"/>
  <c r="M223" i="3"/>
  <c r="N223" i="3"/>
  <c r="O223" i="3"/>
  <c r="P223" i="3"/>
  <c r="Q223" i="3"/>
  <c r="R223" i="3"/>
  <c r="S223" i="3"/>
  <c r="D224" i="3"/>
  <c r="E224" i="3"/>
  <c r="F224" i="3"/>
  <c r="G224" i="3"/>
  <c r="H224" i="3"/>
  <c r="I224" i="3"/>
  <c r="J224" i="3"/>
  <c r="K224" i="3"/>
  <c r="L224" i="3"/>
  <c r="M224" i="3"/>
  <c r="N224" i="3"/>
  <c r="O224" i="3"/>
  <c r="P224" i="3"/>
  <c r="Q224" i="3"/>
  <c r="R224" i="3"/>
  <c r="S224" i="3"/>
  <c r="D225" i="3"/>
  <c r="E225" i="3"/>
  <c r="F225" i="3"/>
  <c r="G225" i="3"/>
  <c r="H225" i="3"/>
  <c r="I225" i="3"/>
  <c r="J225" i="3"/>
  <c r="K225" i="3"/>
  <c r="L225" i="3"/>
  <c r="M225" i="3"/>
  <c r="N225" i="3"/>
  <c r="O225" i="3"/>
  <c r="P225" i="3"/>
  <c r="Q225" i="3"/>
  <c r="R225" i="3"/>
  <c r="S225" i="3"/>
  <c r="D226" i="3"/>
  <c r="E226" i="3"/>
  <c r="F226" i="3"/>
  <c r="G226" i="3"/>
  <c r="H226" i="3"/>
  <c r="I226" i="3"/>
  <c r="J226" i="3"/>
  <c r="K226" i="3"/>
  <c r="L226" i="3"/>
  <c r="M226" i="3"/>
  <c r="N226" i="3"/>
  <c r="O226" i="3"/>
  <c r="P226" i="3"/>
  <c r="Q226" i="3"/>
  <c r="R226" i="3"/>
  <c r="S226" i="3"/>
  <c r="D227" i="3"/>
  <c r="E227" i="3"/>
  <c r="F227" i="3"/>
  <c r="G227" i="3"/>
  <c r="H227" i="3"/>
  <c r="I227" i="3"/>
  <c r="J227" i="3"/>
  <c r="K227" i="3"/>
  <c r="L227" i="3"/>
  <c r="M227" i="3"/>
  <c r="N227" i="3"/>
  <c r="O227" i="3"/>
  <c r="P227" i="3"/>
  <c r="Q227" i="3"/>
  <c r="R227" i="3"/>
  <c r="S227" i="3"/>
  <c r="D228" i="3"/>
  <c r="E228" i="3"/>
  <c r="F228" i="3"/>
  <c r="G228" i="3"/>
  <c r="H228" i="3"/>
  <c r="I228" i="3"/>
  <c r="J228" i="3"/>
  <c r="K228" i="3"/>
  <c r="L228" i="3"/>
  <c r="M228" i="3"/>
  <c r="N228" i="3"/>
  <c r="O228" i="3"/>
  <c r="P228" i="3"/>
  <c r="Q228" i="3"/>
  <c r="R228" i="3"/>
  <c r="S228" i="3"/>
  <c r="D229" i="3"/>
  <c r="E229" i="3"/>
  <c r="F229" i="3"/>
  <c r="G229" i="3"/>
  <c r="H229" i="3"/>
  <c r="I229" i="3"/>
  <c r="J229" i="3"/>
  <c r="K229" i="3"/>
  <c r="L229" i="3"/>
  <c r="M229" i="3"/>
  <c r="N229" i="3"/>
  <c r="O229" i="3"/>
  <c r="P229" i="3"/>
  <c r="Q229" i="3"/>
  <c r="R229" i="3"/>
  <c r="S229" i="3"/>
  <c r="D230" i="3"/>
  <c r="E230" i="3"/>
  <c r="F230" i="3"/>
  <c r="G230" i="3"/>
  <c r="H230" i="3"/>
  <c r="I230" i="3"/>
  <c r="J230" i="3"/>
  <c r="K230" i="3"/>
  <c r="L230" i="3"/>
  <c r="M230" i="3"/>
  <c r="N230" i="3"/>
  <c r="O230" i="3"/>
  <c r="P230" i="3"/>
  <c r="Q230" i="3"/>
  <c r="R230" i="3"/>
  <c r="S230" i="3"/>
  <c r="D231" i="3"/>
  <c r="E231" i="3"/>
  <c r="F231" i="3"/>
  <c r="G231" i="3"/>
  <c r="H231" i="3"/>
  <c r="I231" i="3"/>
  <c r="J231" i="3"/>
  <c r="K231" i="3"/>
  <c r="L231" i="3"/>
  <c r="M231" i="3"/>
  <c r="N231" i="3"/>
  <c r="O231" i="3"/>
  <c r="P231" i="3"/>
  <c r="Q231" i="3"/>
  <c r="R231" i="3"/>
  <c r="S231" i="3"/>
  <c r="D232" i="3"/>
  <c r="E232" i="3"/>
  <c r="F232" i="3"/>
  <c r="G232" i="3"/>
  <c r="H232" i="3"/>
  <c r="I232" i="3"/>
  <c r="J232" i="3"/>
  <c r="K232" i="3"/>
  <c r="L232" i="3"/>
  <c r="M232" i="3"/>
  <c r="N232" i="3"/>
  <c r="O232" i="3"/>
  <c r="P232" i="3"/>
  <c r="Q232" i="3"/>
  <c r="R232" i="3"/>
  <c r="S232" i="3"/>
  <c r="D233" i="3"/>
  <c r="E233" i="3"/>
  <c r="F233" i="3"/>
  <c r="G233" i="3"/>
  <c r="H233" i="3"/>
  <c r="I233" i="3"/>
  <c r="J233" i="3"/>
  <c r="K233" i="3"/>
  <c r="L233" i="3"/>
  <c r="M233" i="3"/>
  <c r="N233" i="3"/>
  <c r="O233" i="3"/>
  <c r="P233" i="3"/>
  <c r="Q233" i="3"/>
  <c r="R233" i="3"/>
  <c r="S233" i="3"/>
  <c r="D234" i="3"/>
  <c r="E234" i="3"/>
  <c r="F234" i="3"/>
  <c r="G234" i="3"/>
  <c r="H234" i="3"/>
  <c r="I234" i="3"/>
  <c r="J234" i="3"/>
  <c r="K234" i="3"/>
  <c r="L234" i="3"/>
  <c r="M234" i="3"/>
  <c r="N234" i="3"/>
  <c r="O234" i="3"/>
  <c r="P234" i="3"/>
  <c r="Q234" i="3"/>
  <c r="R234" i="3"/>
  <c r="S234" i="3"/>
  <c r="D235" i="3"/>
  <c r="E235" i="3"/>
  <c r="F235" i="3"/>
  <c r="G235" i="3"/>
  <c r="H235" i="3"/>
  <c r="I235" i="3"/>
  <c r="J235" i="3"/>
  <c r="K235" i="3"/>
  <c r="L235" i="3"/>
  <c r="M235" i="3"/>
  <c r="N235" i="3"/>
  <c r="O235" i="3"/>
  <c r="P235" i="3"/>
  <c r="Q235" i="3"/>
  <c r="R235" i="3"/>
  <c r="S235" i="3"/>
  <c r="C235" i="3"/>
  <c r="C234" i="3"/>
  <c r="C233" i="3"/>
  <c r="C232" i="3"/>
  <c r="C231" i="3"/>
  <c r="C230" i="3"/>
  <c r="C229" i="3"/>
  <c r="C228" i="3"/>
  <c r="C227" i="3"/>
  <c r="C226" i="3"/>
  <c r="C225" i="3"/>
  <c r="C224" i="3"/>
  <c r="C223" i="3"/>
  <c r="C222" i="3"/>
  <c r="C221" i="3"/>
  <c r="C220" i="3"/>
  <c r="C219" i="3"/>
  <c r="C218" i="3"/>
  <c r="C217" i="3"/>
  <c r="C216" i="3"/>
  <c r="C215" i="3"/>
  <c r="C214" i="3"/>
  <c r="C213" i="3"/>
  <c r="C212" i="3"/>
  <c r="C211" i="3"/>
  <c r="C210" i="3"/>
  <c r="C209" i="3"/>
  <c r="C208" i="3"/>
  <c r="C207" i="3"/>
  <c r="C206" i="3"/>
  <c r="C205" i="3"/>
  <c r="C204" i="3"/>
  <c r="D180" i="3"/>
  <c r="E180" i="3"/>
  <c r="F180" i="3"/>
  <c r="G180" i="3"/>
  <c r="H180" i="3"/>
  <c r="I180" i="3"/>
  <c r="J180" i="3"/>
  <c r="K180" i="3"/>
  <c r="L180" i="3"/>
  <c r="M180" i="3"/>
  <c r="N180" i="3"/>
  <c r="O180" i="3"/>
  <c r="P180" i="3"/>
  <c r="Q180" i="3"/>
  <c r="R180" i="3"/>
  <c r="S180" i="3"/>
  <c r="D181" i="3"/>
  <c r="E181" i="3"/>
  <c r="F181" i="3"/>
  <c r="G181" i="3"/>
  <c r="H181" i="3"/>
  <c r="I181" i="3"/>
  <c r="J181" i="3"/>
  <c r="K181" i="3"/>
  <c r="L181" i="3"/>
  <c r="M181" i="3"/>
  <c r="N181" i="3"/>
  <c r="O181" i="3"/>
  <c r="P181" i="3"/>
  <c r="Q181" i="3"/>
  <c r="R181" i="3"/>
  <c r="S181" i="3"/>
  <c r="D182" i="3"/>
  <c r="E182" i="3"/>
  <c r="F182" i="3"/>
  <c r="G182" i="3"/>
  <c r="H182" i="3"/>
  <c r="I182" i="3"/>
  <c r="J182" i="3"/>
  <c r="K182" i="3"/>
  <c r="L182" i="3"/>
  <c r="M182" i="3"/>
  <c r="N182" i="3"/>
  <c r="O182" i="3"/>
  <c r="P182" i="3"/>
  <c r="Q182" i="3"/>
  <c r="R182" i="3"/>
  <c r="S182" i="3"/>
  <c r="D183" i="3"/>
  <c r="E183" i="3"/>
  <c r="F183" i="3"/>
  <c r="G183" i="3"/>
  <c r="H183" i="3"/>
  <c r="I183" i="3"/>
  <c r="J183" i="3"/>
  <c r="K183" i="3"/>
  <c r="L183" i="3"/>
  <c r="M183" i="3"/>
  <c r="N183" i="3"/>
  <c r="O183" i="3"/>
  <c r="P183" i="3"/>
  <c r="Q183" i="3"/>
  <c r="R183" i="3"/>
  <c r="S183" i="3"/>
  <c r="D184" i="3"/>
  <c r="E184" i="3"/>
  <c r="F184" i="3"/>
  <c r="G184" i="3"/>
  <c r="H184" i="3"/>
  <c r="I184" i="3"/>
  <c r="J184" i="3"/>
  <c r="K184" i="3"/>
  <c r="L184" i="3"/>
  <c r="M184" i="3"/>
  <c r="N184" i="3"/>
  <c r="O184" i="3"/>
  <c r="P184" i="3"/>
  <c r="Q184" i="3"/>
  <c r="R184" i="3"/>
  <c r="S184" i="3"/>
  <c r="D185" i="3"/>
  <c r="E185" i="3"/>
  <c r="F185" i="3"/>
  <c r="G185" i="3"/>
  <c r="H185" i="3"/>
  <c r="I185" i="3"/>
  <c r="J185" i="3"/>
  <c r="K185" i="3"/>
  <c r="L185" i="3"/>
  <c r="M185" i="3"/>
  <c r="N185" i="3"/>
  <c r="O185" i="3"/>
  <c r="P185" i="3"/>
  <c r="Q185" i="3"/>
  <c r="R185" i="3"/>
  <c r="S185" i="3"/>
  <c r="D186" i="3"/>
  <c r="E186" i="3"/>
  <c r="F186" i="3"/>
  <c r="G186" i="3"/>
  <c r="H186" i="3"/>
  <c r="I186" i="3"/>
  <c r="J186" i="3"/>
  <c r="K186" i="3"/>
  <c r="L186" i="3"/>
  <c r="M186" i="3"/>
  <c r="N186" i="3"/>
  <c r="O186" i="3"/>
  <c r="P186" i="3"/>
  <c r="Q186" i="3"/>
  <c r="R186" i="3"/>
  <c r="S186" i="3"/>
  <c r="D187" i="3"/>
  <c r="E187" i="3"/>
  <c r="F187" i="3"/>
  <c r="G187" i="3"/>
  <c r="H187" i="3"/>
  <c r="I187" i="3"/>
  <c r="J187" i="3"/>
  <c r="K187" i="3"/>
  <c r="L187" i="3"/>
  <c r="M187" i="3"/>
  <c r="N187" i="3"/>
  <c r="O187" i="3"/>
  <c r="P187" i="3"/>
  <c r="Q187" i="3"/>
  <c r="R187" i="3"/>
  <c r="S187" i="3"/>
  <c r="D188" i="3"/>
  <c r="E188" i="3"/>
  <c r="F188" i="3"/>
  <c r="G188" i="3"/>
  <c r="H188" i="3"/>
  <c r="I188" i="3"/>
  <c r="J188" i="3"/>
  <c r="K188" i="3"/>
  <c r="L188" i="3"/>
  <c r="M188" i="3"/>
  <c r="N188" i="3"/>
  <c r="O188" i="3"/>
  <c r="P188" i="3"/>
  <c r="Q188" i="3"/>
  <c r="R188" i="3"/>
  <c r="S188" i="3"/>
  <c r="D189" i="3"/>
  <c r="E189" i="3"/>
  <c r="F189" i="3"/>
  <c r="G189" i="3"/>
  <c r="H189" i="3"/>
  <c r="I189" i="3"/>
  <c r="J189" i="3"/>
  <c r="K189" i="3"/>
  <c r="L189" i="3"/>
  <c r="M189" i="3"/>
  <c r="N189" i="3"/>
  <c r="O189" i="3"/>
  <c r="P189" i="3"/>
  <c r="Q189" i="3"/>
  <c r="R189" i="3"/>
  <c r="S189" i="3"/>
  <c r="D190" i="3"/>
  <c r="E190" i="3"/>
  <c r="F190" i="3"/>
  <c r="G190" i="3"/>
  <c r="H190" i="3"/>
  <c r="I190" i="3"/>
  <c r="J190" i="3"/>
  <c r="K190" i="3"/>
  <c r="L190" i="3"/>
  <c r="M190" i="3"/>
  <c r="N190" i="3"/>
  <c r="O190" i="3"/>
  <c r="P190" i="3"/>
  <c r="Q190" i="3"/>
  <c r="R190" i="3"/>
  <c r="S190" i="3"/>
  <c r="D191" i="3"/>
  <c r="E191" i="3"/>
  <c r="F191" i="3"/>
  <c r="G191" i="3"/>
  <c r="H191" i="3"/>
  <c r="I191" i="3"/>
  <c r="J191" i="3"/>
  <c r="K191" i="3"/>
  <c r="L191" i="3"/>
  <c r="M191" i="3"/>
  <c r="N191" i="3"/>
  <c r="O191" i="3"/>
  <c r="P191" i="3"/>
  <c r="Q191" i="3"/>
  <c r="R191" i="3"/>
  <c r="S191" i="3"/>
  <c r="D192" i="3"/>
  <c r="E192" i="3"/>
  <c r="F192" i="3"/>
  <c r="G192" i="3"/>
  <c r="H192" i="3"/>
  <c r="I192" i="3"/>
  <c r="J192" i="3"/>
  <c r="K192" i="3"/>
  <c r="L192" i="3"/>
  <c r="M192" i="3"/>
  <c r="N192" i="3"/>
  <c r="O192" i="3"/>
  <c r="P192" i="3"/>
  <c r="Q192" i="3"/>
  <c r="R192" i="3"/>
  <c r="S192" i="3"/>
  <c r="D193" i="3"/>
  <c r="E193" i="3"/>
  <c r="F193" i="3"/>
  <c r="G193" i="3"/>
  <c r="H193" i="3"/>
  <c r="I193" i="3"/>
  <c r="J193" i="3"/>
  <c r="K193" i="3"/>
  <c r="L193" i="3"/>
  <c r="M193" i="3"/>
  <c r="N193" i="3"/>
  <c r="O193" i="3"/>
  <c r="P193" i="3"/>
  <c r="Q193" i="3"/>
  <c r="R193" i="3"/>
  <c r="S193" i="3"/>
  <c r="D194" i="3"/>
  <c r="E194" i="3"/>
  <c r="F194" i="3"/>
  <c r="G194" i="3"/>
  <c r="H194" i="3"/>
  <c r="I194" i="3"/>
  <c r="J194" i="3"/>
  <c r="K194" i="3"/>
  <c r="L194" i="3"/>
  <c r="M194" i="3"/>
  <c r="N194" i="3"/>
  <c r="O194" i="3"/>
  <c r="P194" i="3"/>
  <c r="Q194" i="3"/>
  <c r="R194" i="3"/>
  <c r="S194" i="3"/>
  <c r="D195" i="3"/>
  <c r="E195" i="3"/>
  <c r="F195" i="3"/>
  <c r="G195" i="3"/>
  <c r="H195" i="3"/>
  <c r="I195" i="3"/>
  <c r="J195" i="3"/>
  <c r="K195" i="3"/>
  <c r="L195" i="3"/>
  <c r="M195" i="3"/>
  <c r="N195" i="3"/>
  <c r="O195" i="3"/>
  <c r="P195" i="3"/>
  <c r="Q195" i="3"/>
  <c r="R195" i="3"/>
  <c r="S195" i="3"/>
  <c r="D196" i="3"/>
  <c r="E196" i="3"/>
  <c r="F196" i="3"/>
  <c r="G196" i="3"/>
  <c r="H196" i="3"/>
  <c r="I196" i="3"/>
  <c r="J196" i="3"/>
  <c r="K196" i="3"/>
  <c r="L196" i="3"/>
  <c r="M196" i="3"/>
  <c r="N196" i="3"/>
  <c r="O196" i="3"/>
  <c r="P196" i="3"/>
  <c r="Q196" i="3"/>
  <c r="R196" i="3"/>
  <c r="S196" i="3"/>
  <c r="D197" i="3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D198" i="3"/>
  <c r="E198" i="3"/>
  <c r="F198" i="3"/>
  <c r="G198" i="3"/>
  <c r="H198" i="3"/>
  <c r="I198" i="3"/>
  <c r="J198" i="3"/>
  <c r="K198" i="3"/>
  <c r="L198" i="3"/>
  <c r="M198" i="3"/>
  <c r="N198" i="3"/>
  <c r="O198" i="3"/>
  <c r="P198" i="3"/>
  <c r="Q198" i="3"/>
  <c r="R198" i="3"/>
  <c r="S198" i="3"/>
  <c r="D199" i="3"/>
  <c r="E199" i="3"/>
  <c r="F199" i="3"/>
  <c r="G199" i="3"/>
  <c r="H199" i="3"/>
  <c r="I199" i="3"/>
  <c r="J199" i="3"/>
  <c r="K199" i="3"/>
  <c r="L199" i="3"/>
  <c r="M199" i="3"/>
  <c r="N199" i="3"/>
  <c r="O199" i="3"/>
  <c r="P199" i="3"/>
  <c r="Q199" i="3"/>
  <c r="R199" i="3"/>
  <c r="S199" i="3"/>
  <c r="D200" i="3"/>
  <c r="E200" i="3"/>
  <c r="F200" i="3"/>
  <c r="G200" i="3"/>
  <c r="H200" i="3"/>
  <c r="I200" i="3"/>
  <c r="J200" i="3"/>
  <c r="K200" i="3"/>
  <c r="L200" i="3"/>
  <c r="M200" i="3"/>
  <c r="N200" i="3"/>
  <c r="O200" i="3"/>
  <c r="P200" i="3"/>
  <c r="Q200" i="3"/>
  <c r="R200" i="3"/>
  <c r="S200" i="3"/>
  <c r="D201" i="3"/>
  <c r="E201" i="3"/>
  <c r="F201" i="3"/>
  <c r="G201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D202" i="3"/>
  <c r="E202" i="3"/>
  <c r="F202" i="3"/>
  <c r="G202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D203" i="3"/>
  <c r="E203" i="3"/>
  <c r="F203" i="3"/>
  <c r="G203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C203" i="3"/>
  <c r="C202" i="3"/>
  <c r="C201" i="3"/>
  <c r="C200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5" i="3"/>
  <c r="C184" i="3"/>
  <c r="C183" i="3"/>
  <c r="C182" i="3"/>
  <c r="C181" i="3"/>
  <c r="C180" i="3"/>
  <c r="D158" i="3"/>
  <c r="E158" i="3"/>
  <c r="F158" i="3"/>
  <c r="G158" i="3"/>
  <c r="H158" i="3"/>
  <c r="I158" i="3"/>
  <c r="J158" i="3"/>
  <c r="K158" i="3"/>
  <c r="L158" i="3"/>
  <c r="M158" i="3"/>
  <c r="N158" i="3"/>
  <c r="O158" i="3"/>
  <c r="P158" i="3"/>
  <c r="Q158" i="3"/>
  <c r="R158" i="3"/>
  <c r="S158" i="3"/>
  <c r="D159" i="3"/>
  <c r="E159" i="3"/>
  <c r="F159" i="3"/>
  <c r="G159" i="3"/>
  <c r="H159" i="3"/>
  <c r="I159" i="3"/>
  <c r="J159" i="3"/>
  <c r="K159" i="3"/>
  <c r="L159" i="3"/>
  <c r="M159" i="3"/>
  <c r="N159" i="3"/>
  <c r="O159" i="3"/>
  <c r="P159" i="3"/>
  <c r="Q159" i="3"/>
  <c r="R159" i="3"/>
  <c r="S159" i="3"/>
  <c r="D160" i="3"/>
  <c r="E160" i="3"/>
  <c r="F160" i="3"/>
  <c r="G160" i="3"/>
  <c r="H160" i="3"/>
  <c r="I160" i="3"/>
  <c r="J160" i="3"/>
  <c r="K160" i="3"/>
  <c r="L160" i="3"/>
  <c r="M160" i="3"/>
  <c r="N160" i="3"/>
  <c r="O160" i="3"/>
  <c r="P160" i="3"/>
  <c r="Q160" i="3"/>
  <c r="R160" i="3"/>
  <c r="S160" i="3"/>
  <c r="D161" i="3"/>
  <c r="E161" i="3"/>
  <c r="F161" i="3"/>
  <c r="G161" i="3"/>
  <c r="H161" i="3"/>
  <c r="I161" i="3"/>
  <c r="J161" i="3"/>
  <c r="K161" i="3"/>
  <c r="L161" i="3"/>
  <c r="M161" i="3"/>
  <c r="N161" i="3"/>
  <c r="O161" i="3"/>
  <c r="P161" i="3"/>
  <c r="Q161" i="3"/>
  <c r="R161" i="3"/>
  <c r="S161" i="3"/>
  <c r="D162" i="3"/>
  <c r="E162" i="3"/>
  <c r="F162" i="3"/>
  <c r="G162" i="3"/>
  <c r="H162" i="3"/>
  <c r="I162" i="3"/>
  <c r="J162" i="3"/>
  <c r="K162" i="3"/>
  <c r="L162" i="3"/>
  <c r="M162" i="3"/>
  <c r="N162" i="3"/>
  <c r="O162" i="3"/>
  <c r="P162" i="3"/>
  <c r="Q162" i="3"/>
  <c r="R162" i="3"/>
  <c r="S162" i="3"/>
  <c r="D163" i="3"/>
  <c r="E163" i="3"/>
  <c r="F163" i="3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D164" i="3"/>
  <c r="E164" i="3"/>
  <c r="F164" i="3"/>
  <c r="G164" i="3"/>
  <c r="H164" i="3"/>
  <c r="I164" i="3"/>
  <c r="J164" i="3"/>
  <c r="K164" i="3"/>
  <c r="L164" i="3"/>
  <c r="M164" i="3"/>
  <c r="N164" i="3"/>
  <c r="O164" i="3"/>
  <c r="P164" i="3"/>
  <c r="Q164" i="3"/>
  <c r="R164" i="3"/>
  <c r="S164" i="3"/>
  <c r="D165" i="3"/>
  <c r="E165" i="3"/>
  <c r="F165" i="3"/>
  <c r="G165" i="3"/>
  <c r="H165" i="3"/>
  <c r="I165" i="3"/>
  <c r="J165" i="3"/>
  <c r="K165" i="3"/>
  <c r="L165" i="3"/>
  <c r="M165" i="3"/>
  <c r="N165" i="3"/>
  <c r="O165" i="3"/>
  <c r="P165" i="3"/>
  <c r="Q165" i="3"/>
  <c r="R165" i="3"/>
  <c r="S165" i="3"/>
  <c r="D166" i="3"/>
  <c r="E166" i="3"/>
  <c r="F166" i="3"/>
  <c r="G166" i="3"/>
  <c r="H166" i="3"/>
  <c r="I166" i="3"/>
  <c r="J166" i="3"/>
  <c r="K166" i="3"/>
  <c r="L166" i="3"/>
  <c r="M166" i="3"/>
  <c r="N166" i="3"/>
  <c r="O166" i="3"/>
  <c r="P166" i="3"/>
  <c r="Q166" i="3"/>
  <c r="R166" i="3"/>
  <c r="S166" i="3"/>
  <c r="D167" i="3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D168" i="3"/>
  <c r="E168" i="3"/>
  <c r="F168" i="3"/>
  <c r="G168" i="3"/>
  <c r="H168" i="3"/>
  <c r="I168" i="3"/>
  <c r="J168" i="3"/>
  <c r="K168" i="3"/>
  <c r="L168" i="3"/>
  <c r="M168" i="3"/>
  <c r="N168" i="3"/>
  <c r="O168" i="3"/>
  <c r="P168" i="3"/>
  <c r="Q168" i="3"/>
  <c r="R168" i="3"/>
  <c r="S168" i="3"/>
  <c r="D169" i="3"/>
  <c r="E169" i="3"/>
  <c r="F169" i="3"/>
  <c r="G169" i="3"/>
  <c r="H169" i="3"/>
  <c r="I169" i="3"/>
  <c r="J169" i="3"/>
  <c r="K169" i="3"/>
  <c r="L169" i="3"/>
  <c r="M169" i="3"/>
  <c r="N169" i="3"/>
  <c r="O169" i="3"/>
  <c r="P169" i="3"/>
  <c r="Q169" i="3"/>
  <c r="R169" i="3"/>
  <c r="S169" i="3"/>
  <c r="D170" i="3"/>
  <c r="E170" i="3"/>
  <c r="F170" i="3"/>
  <c r="G170" i="3"/>
  <c r="H170" i="3"/>
  <c r="I170" i="3"/>
  <c r="J170" i="3"/>
  <c r="K170" i="3"/>
  <c r="L170" i="3"/>
  <c r="M170" i="3"/>
  <c r="N170" i="3"/>
  <c r="O170" i="3"/>
  <c r="P170" i="3"/>
  <c r="Q170" i="3"/>
  <c r="R170" i="3"/>
  <c r="S170" i="3"/>
  <c r="D171" i="3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D172" i="3"/>
  <c r="E172" i="3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D173" i="3"/>
  <c r="E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D174" i="3"/>
  <c r="E174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D175" i="3"/>
  <c r="E175" i="3"/>
  <c r="F175" i="3"/>
  <c r="G175" i="3"/>
  <c r="H175" i="3"/>
  <c r="I175" i="3"/>
  <c r="J175" i="3"/>
  <c r="K175" i="3"/>
  <c r="L175" i="3"/>
  <c r="M175" i="3"/>
  <c r="N175" i="3"/>
  <c r="O175" i="3"/>
  <c r="P175" i="3"/>
  <c r="Q175" i="3"/>
  <c r="R175" i="3"/>
  <c r="S175" i="3"/>
  <c r="D176" i="3"/>
  <c r="E176" i="3"/>
  <c r="F176" i="3"/>
  <c r="G176" i="3"/>
  <c r="H176" i="3"/>
  <c r="I176" i="3"/>
  <c r="J176" i="3"/>
  <c r="K176" i="3"/>
  <c r="L176" i="3"/>
  <c r="M176" i="3"/>
  <c r="N176" i="3"/>
  <c r="O176" i="3"/>
  <c r="P176" i="3"/>
  <c r="Q176" i="3"/>
  <c r="R176" i="3"/>
  <c r="S176" i="3"/>
  <c r="D177" i="3"/>
  <c r="E177" i="3"/>
  <c r="F177" i="3"/>
  <c r="G177" i="3"/>
  <c r="H177" i="3"/>
  <c r="I177" i="3"/>
  <c r="J177" i="3"/>
  <c r="K177" i="3"/>
  <c r="L177" i="3"/>
  <c r="M177" i="3"/>
  <c r="N177" i="3"/>
  <c r="O177" i="3"/>
  <c r="P177" i="3"/>
  <c r="Q177" i="3"/>
  <c r="R177" i="3"/>
  <c r="S177" i="3"/>
  <c r="D178" i="3"/>
  <c r="E178" i="3"/>
  <c r="F178" i="3"/>
  <c r="G178" i="3"/>
  <c r="H178" i="3"/>
  <c r="I178" i="3"/>
  <c r="J178" i="3"/>
  <c r="K178" i="3"/>
  <c r="L178" i="3"/>
  <c r="M178" i="3"/>
  <c r="N178" i="3"/>
  <c r="O178" i="3"/>
  <c r="P178" i="3"/>
  <c r="Q178" i="3"/>
  <c r="R178" i="3"/>
  <c r="S178" i="3"/>
  <c r="D179" i="3"/>
  <c r="E179" i="3"/>
  <c r="F179" i="3"/>
  <c r="G179" i="3"/>
  <c r="H179" i="3"/>
  <c r="I179" i="3"/>
  <c r="J179" i="3"/>
  <c r="K179" i="3"/>
  <c r="L179" i="3"/>
  <c r="M179" i="3"/>
  <c r="N179" i="3"/>
  <c r="O179" i="3"/>
  <c r="P179" i="3"/>
  <c r="Q179" i="3"/>
  <c r="R179" i="3"/>
  <c r="S179" i="3"/>
  <c r="C179" i="3"/>
  <c r="C178" i="3"/>
  <c r="C177" i="3"/>
  <c r="C176" i="3"/>
  <c r="C175" i="3"/>
  <c r="C174" i="3"/>
  <c r="C173" i="3"/>
  <c r="C172" i="3"/>
  <c r="C171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D136" i="3"/>
  <c r="E136" i="3"/>
  <c r="F136" i="3"/>
  <c r="G136" i="3"/>
  <c r="H136" i="3"/>
  <c r="I136" i="3"/>
  <c r="J136" i="3"/>
  <c r="K136" i="3"/>
  <c r="L136" i="3"/>
  <c r="M136" i="3"/>
  <c r="N136" i="3"/>
  <c r="O136" i="3"/>
  <c r="P136" i="3"/>
  <c r="Q136" i="3"/>
  <c r="R136" i="3"/>
  <c r="S136" i="3"/>
  <c r="D137" i="3"/>
  <c r="E137" i="3"/>
  <c r="F137" i="3"/>
  <c r="G137" i="3"/>
  <c r="H137" i="3"/>
  <c r="I137" i="3"/>
  <c r="J137" i="3"/>
  <c r="K137" i="3"/>
  <c r="L137" i="3"/>
  <c r="M137" i="3"/>
  <c r="N137" i="3"/>
  <c r="O137" i="3"/>
  <c r="P137" i="3"/>
  <c r="Q137" i="3"/>
  <c r="R137" i="3"/>
  <c r="S137" i="3"/>
  <c r="D138" i="3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D139" i="3"/>
  <c r="E139" i="3"/>
  <c r="F139" i="3"/>
  <c r="G139" i="3"/>
  <c r="H139" i="3"/>
  <c r="I139" i="3"/>
  <c r="J139" i="3"/>
  <c r="K139" i="3"/>
  <c r="L139" i="3"/>
  <c r="M139" i="3"/>
  <c r="N139" i="3"/>
  <c r="O139" i="3"/>
  <c r="P139" i="3"/>
  <c r="Q139" i="3"/>
  <c r="R139" i="3"/>
  <c r="S139" i="3"/>
  <c r="D140" i="3"/>
  <c r="E140" i="3"/>
  <c r="F140" i="3"/>
  <c r="G140" i="3"/>
  <c r="H140" i="3"/>
  <c r="I140" i="3"/>
  <c r="J140" i="3"/>
  <c r="K140" i="3"/>
  <c r="L140" i="3"/>
  <c r="M140" i="3"/>
  <c r="N140" i="3"/>
  <c r="O140" i="3"/>
  <c r="P140" i="3"/>
  <c r="Q140" i="3"/>
  <c r="R140" i="3"/>
  <c r="S140" i="3"/>
  <c r="D141" i="3"/>
  <c r="E141" i="3"/>
  <c r="F141" i="3"/>
  <c r="G141" i="3"/>
  <c r="H141" i="3"/>
  <c r="I141" i="3"/>
  <c r="J141" i="3"/>
  <c r="K141" i="3"/>
  <c r="L141" i="3"/>
  <c r="M141" i="3"/>
  <c r="N141" i="3"/>
  <c r="O141" i="3"/>
  <c r="P141" i="3"/>
  <c r="Q141" i="3"/>
  <c r="R141" i="3"/>
  <c r="S141" i="3"/>
  <c r="D142" i="3"/>
  <c r="E142" i="3"/>
  <c r="F142" i="3"/>
  <c r="G142" i="3"/>
  <c r="H142" i="3"/>
  <c r="I142" i="3"/>
  <c r="J142" i="3"/>
  <c r="K142" i="3"/>
  <c r="L142" i="3"/>
  <c r="M142" i="3"/>
  <c r="N142" i="3"/>
  <c r="O142" i="3"/>
  <c r="P142" i="3"/>
  <c r="Q142" i="3"/>
  <c r="R142" i="3"/>
  <c r="S142" i="3"/>
  <c r="D143" i="3"/>
  <c r="E143" i="3"/>
  <c r="F143" i="3"/>
  <c r="G143" i="3"/>
  <c r="H143" i="3"/>
  <c r="I143" i="3"/>
  <c r="J143" i="3"/>
  <c r="K143" i="3"/>
  <c r="L143" i="3"/>
  <c r="M143" i="3"/>
  <c r="N143" i="3"/>
  <c r="O143" i="3"/>
  <c r="P143" i="3"/>
  <c r="Q143" i="3"/>
  <c r="R143" i="3"/>
  <c r="S143" i="3"/>
  <c r="D144" i="3"/>
  <c r="E144" i="3"/>
  <c r="F144" i="3"/>
  <c r="G144" i="3"/>
  <c r="H144" i="3"/>
  <c r="I144" i="3"/>
  <c r="J144" i="3"/>
  <c r="K144" i="3"/>
  <c r="L144" i="3"/>
  <c r="M144" i="3"/>
  <c r="N144" i="3"/>
  <c r="O144" i="3"/>
  <c r="P144" i="3"/>
  <c r="Q144" i="3"/>
  <c r="R144" i="3"/>
  <c r="S144" i="3"/>
  <c r="D145" i="3"/>
  <c r="E145" i="3"/>
  <c r="F145" i="3"/>
  <c r="G145" i="3"/>
  <c r="H145" i="3"/>
  <c r="I145" i="3"/>
  <c r="J145" i="3"/>
  <c r="K145" i="3"/>
  <c r="L145" i="3"/>
  <c r="M145" i="3"/>
  <c r="N145" i="3"/>
  <c r="O145" i="3"/>
  <c r="P145" i="3"/>
  <c r="Q145" i="3"/>
  <c r="R145" i="3"/>
  <c r="S145" i="3"/>
  <c r="D146" i="3"/>
  <c r="E146" i="3"/>
  <c r="F146" i="3"/>
  <c r="G146" i="3"/>
  <c r="H146" i="3"/>
  <c r="I146" i="3"/>
  <c r="J146" i="3"/>
  <c r="K146" i="3"/>
  <c r="L146" i="3"/>
  <c r="M146" i="3"/>
  <c r="N146" i="3"/>
  <c r="O146" i="3"/>
  <c r="P146" i="3"/>
  <c r="Q146" i="3"/>
  <c r="R146" i="3"/>
  <c r="S146" i="3"/>
  <c r="D147" i="3"/>
  <c r="E147" i="3"/>
  <c r="F147" i="3"/>
  <c r="G147" i="3"/>
  <c r="H147" i="3"/>
  <c r="I147" i="3"/>
  <c r="J147" i="3"/>
  <c r="K147" i="3"/>
  <c r="L147" i="3"/>
  <c r="M147" i="3"/>
  <c r="N147" i="3"/>
  <c r="O147" i="3"/>
  <c r="P147" i="3"/>
  <c r="Q147" i="3"/>
  <c r="R147" i="3"/>
  <c r="S147" i="3"/>
  <c r="D148" i="3"/>
  <c r="E148" i="3"/>
  <c r="F148" i="3"/>
  <c r="G148" i="3"/>
  <c r="H148" i="3"/>
  <c r="I148" i="3"/>
  <c r="J148" i="3"/>
  <c r="K148" i="3"/>
  <c r="L148" i="3"/>
  <c r="M148" i="3"/>
  <c r="N148" i="3"/>
  <c r="O148" i="3"/>
  <c r="P148" i="3"/>
  <c r="Q148" i="3"/>
  <c r="R148" i="3"/>
  <c r="S148" i="3"/>
  <c r="D149" i="3"/>
  <c r="E149" i="3"/>
  <c r="F149" i="3"/>
  <c r="G149" i="3"/>
  <c r="H149" i="3"/>
  <c r="I149" i="3"/>
  <c r="J149" i="3"/>
  <c r="K149" i="3"/>
  <c r="L149" i="3"/>
  <c r="M149" i="3"/>
  <c r="N149" i="3"/>
  <c r="O149" i="3"/>
  <c r="P149" i="3"/>
  <c r="Q149" i="3"/>
  <c r="R149" i="3"/>
  <c r="S149" i="3"/>
  <c r="D150" i="3"/>
  <c r="E150" i="3"/>
  <c r="F150" i="3"/>
  <c r="G150" i="3"/>
  <c r="H150" i="3"/>
  <c r="I150" i="3"/>
  <c r="J150" i="3"/>
  <c r="K150" i="3"/>
  <c r="L150" i="3"/>
  <c r="M150" i="3"/>
  <c r="N150" i="3"/>
  <c r="O150" i="3"/>
  <c r="P150" i="3"/>
  <c r="Q150" i="3"/>
  <c r="R150" i="3"/>
  <c r="S150" i="3"/>
  <c r="D151" i="3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D152" i="3"/>
  <c r="E152" i="3"/>
  <c r="F152" i="3"/>
  <c r="G152" i="3"/>
  <c r="H152" i="3"/>
  <c r="I152" i="3"/>
  <c r="J152" i="3"/>
  <c r="K152" i="3"/>
  <c r="L152" i="3"/>
  <c r="M152" i="3"/>
  <c r="N152" i="3"/>
  <c r="O152" i="3"/>
  <c r="P152" i="3"/>
  <c r="Q152" i="3"/>
  <c r="R152" i="3"/>
  <c r="S152" i="3"/>
  <c r="D153" i="3"/>
  <c r="E153" i="3"/>
  <c r="F153" i="3"/>
  <c r="G153" i="3"/>
  <c r="H153" i="3"/>
  <c r="I153" i="3"/>
  <c r="J153" i="3"/>
  <c r="K153" i="3"/>
  <c r="L153" i="3"/>
  <c r="M153" i="3"/>
  <c r="N153" i="3"/>
  <c r="O153" i="3"/>
  <c r="P153" i="3"/>
  <c r="Q153" i="3"/>
  <c r="R153" i="3"/>
  <c r="S153" i="3"/>
  <c r="D154" i="3"/>
  <c r="E154" i="3"/>
  <c r="F154" i="3"/>
  <c r="G154" i="3"/>
  <c r="H154" i="3"/>
  <c r="I154" i="3"/>
  <c r="J154" i="3"/>
  <c r="K154" i="3"/>
  <c r="L154" i="3"/>
  <c r="M154" i="3"/>
  <c r="N154" i="3"/>
  <c r="O154" i="3"/>
  <c r="P154" i="3"/>
  <c r="Q154" i="3"/>
  <c r="R154" i="3"/>
  <c r="S154" i="3"/>
  <c r="D155" i="3"/>
  <c r="E155" i="3"/>
  <c r="F155" i="3"/>
  <c r="G155" i="3"/>
  <c r="H155" i="3"/>
  <c r="I155" i="3"/>
  <c r="J155" i="3"/>
  <c r="K155" i="3"/>
  <c r="L155" i="3"/>
  <c r="M155" i="3"/>
  <c r="N155" i="3"/>
  <c r="O155" i="3"/>
  <c r="P155" i="3"/>
  <c r="Q155" i="3"/>
  <c r="R155" i="3"/>
  <c r="S155" i="3"/>
  <c r="D156" i="3"/>
  <c r="E156" i="3"/>
  <c r="F156" i="3"/>
  <c r="G156" i="3"/>
  <c r="H156" i="3"/>
  <c r="I156" i="3"/>
  <c r="J156" i="3"/>
  <c r="K156" i="3"/>
  <c r="L156" i="3"/>
  <c r="M156" i="3"/>
  <c r="N156" i="3"/>
  <c r="O156" i="3"/>
  <c r="P156" i="3"/>
  <c r="Q156" i="3"/>
  <c r="R156" i="3"/>
  <c r="S156" i="3"/>
  <c r="D157" i="3"/>
  <c r="E157" i="3"/>
  <c r="F157" i="3"/>
  <c r="G157" i="3"/>
  <c r="H157" i="3"/>
  <c r="I157" i="3"/>
  <c r="J157" i="3"/>
  <c r="K157" i="3"/>
  <c r="L157" i="3"/>
  <c r="M157" i="3"/>
  <c r="N157" i="3"/>
  <c r="O157" i="3"/>
  <c r="P157" i="3"/>
  <c r="Q157" i="3"/>
  <c r="R157" i="3"/>
  <c r="S157" i="3"/>
  <c r="C157" i="3"/>
  <c r="C156" i="3"/>
  <c r="C155" i="3"/>
  <c r="C154" i="3"/>
  <c r="C153" i="3"/>
  <c r="C152" i="3"/>
  <c r="C151" i="3"/>
  <c r="C150" i="3"/>
  <c r="C149" i="3"/>
  <c r="C148" i="3"/>
  <c r="C147" i="3"/>
  <c r="C146" i="3"/>
  <c r="C145" i="3"/>
  <c r="C144" i="3"/>
  <c r="C143" i="3"/>
  <c r="C142" i="3"/>
  <c r="C141" i="3"/>
  <c r="C140" i="3"/>
  <c r="C139" i="3"/>
  <c r="C138" i="3"/>
  <c r="C137" i="3"/>
  <c r="C136" i="3"/>
  <c r="D114" i="3"/>
  <c r="E114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D115" i="3"/>
  <c r="E115" i="3"/>
  <c r="F115" i="3"/>
  <c r="G115" i="3"/>
  <c r="H115" i="3"/>
  <c r="I115" i="3"/>
  <c r="J115" i="3"/>
  <c r="K115" i="3"/>
  <c r="L115" i="3"/>
  <c r="M115" i="3"/>
  <c r="N115" i="3"/>
  <c r="O115" i="3"/>
  <c r="P115" i="3"/>
  <c r="Q115" i="3"/>
  <c r="R115" i="3"/>
  <c r="S115" i="3"/>
  <c r="D116" i="3"/>
  <c r="E116" i="3"/>
  <c r="F116" i="3"/>
  <c r="G116" i="3"/>
  <c r="H116" i="3"/>
  <c r="I116" i="3"/>
  <c r="J116" i="3"/>
  <c r="K116" i="3"/>
  <c r="L116" i="3"/>
  <c r="M116" i="3"/>
  <c r="N116" i="3"/>
  <c r="O116" i="3"/>
  <c r="P116" i="3"/>
  <c r="Q116" i="3"/>
  <c r="R116" i="3"/>
  <c r="S116" i="3"/>
  <c r="D117" i="3"/>
  <c r="E117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D118" i="3"/>
  <c r="E118" i="3"/>
  <c r="F118" i="3"/>
  <c r="G118" i="3"/>
  <c r="H118" i="3"/>
  <c r="I118" i="3"/>
  <c r="J118" i="3"/>
  <c r="K118" i="3"/>
  <c r="L118" i="3"/>
  <c r="M118" i="3"/>
  <c r="N118" i="3"/>
  <c r="O118" i="3"/>
  <c r="P118" i="3"/>
  <c r="Q118" i="3"/>
  <c r="R118" i="3"/>
  <c r="S118" i="3"/>
  <c r="D119" i="3"/>
  <c r="E119" i="3"/>
  <c r="F119" i="3"/>
  <c r="G119" i="3"/>
  <c r="H119" i="3"/>
  <c r="I119" i="3"/>
  <c r="J119" i="3"/>
  <c r="K119" i="3"/>
  <c r="L119" i="3"/>
  <c r="M119" i="3"/>
  <c r="N119" i="3"/>
  <c r="O119" i="3"/>
  <c r="P119" i="3"/>
  <c r="Q119" i="3"/>
  <c r="R119" i="3"/>
  <c r="S119" i="3"/>
  <c r="D120" i="3"/>
  <c r="E120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D121" i="3"/>
  <c r="E121" i="3"/>
  <c r="F121" i="3"/>
  <c r="G121" i="3"/>
  <c r="H121" i="3"/>
  <c r="I121" i="3"/>
  <c r="J121" i="3"/>
  <c r="K121" i="3"/>
  <c r="L121" i="3"/>
  <c r="M121" i="3"/>
  <c r="N121" i="3"/>
  <c r="O121" i="3"/>
  <c r="P121" i="3"/>
  <c r="Q121" i="3"/>
  <c r="R121" i="3"/>
  <c r="S121" i="3"/>
  <c r="D122" i="3"/>
  <c r="E122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D123" i="3"/>
  <c r="E123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D124" i="3"/>
  <c r="E124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D125" i="3"/>
  <c r="E125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D126" i="3"/>
  <c r="E126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D127" i="3"/>
  <c r="E127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D128" i="3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D129" i="3"/>
  <c r="E129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D130" i="3"/>
  <c r="E130" i="3"/>
  <c r="F130" i="3"/>
  <c r="G130" i="3"/>
  <c r="H130" i="3"/>
  <c r="I130" i="3"/>
  <c r="J130" i="3"/>
  <c r="K130" i="3"/>
  <c r="L130" i="3"/>
  <c r="M130" i="3"/>
  <c r="N130" i="3"/>
  <c r="O130" i="3"/>
  <c r="P130" i="3"/>
  <c r="Q130" i="3"/>
  <c r="R130" i="3"/>
  <c r="S130" i="3"/>
  <c r="D131" i="3"/>
  <c r="E131" i="3"/>
  <c r="F131" i="3"/>
  <c r="G131" i="3"/>
  <c r="H131" i="3"/>
  <c r="I131" i="3"/>
  <c r="J131" i="3"/>
  <c r="K131" i="3"/>
  <c r="L131" i="3"/>
  <c r="M131" i="3"/>
  <c r="N131" i="3"/>
  <c r="O131" i="3"/>
  <c r="P131" i="3"/>
  <c r="Q131" i="3"/>
  <c r="R131" i="3"/>
  <c r="S131" i="3"/>
  <c r="D132" i="3"/>
  <c r="E132" i="3"/>
  <c r="F132" i="3"/>
  <c r="G132" i="3"/>
  <c r="H132" i="3"/>
  <c r="I132" i="3"/>
  <c r="J132" i="3"/>
  <c r="K132" i="3"/>
  <c r="L132" i="3"/>
  <c r="M132" i="3"/>
  <c r="N132" i="3"/>
  <c r="O132" i="3"/>
  <c r="P132" i="3"/>
  <c r="Q132" i="3"/>
  <c r="R132" i="3"/>
  <c r="S132" i="3"/>
  <c r="D133" i="3"/>
  <c r="E133" i="3"/>
  <c r="F133" i="3"/>
  <c r="G133" i="3"/>
  <c r="H133" i="3"/>
  <c r="I133" i="3"/>
  <c r="J133" i="3"/>
  <c r="K133" i="3"/>
  <c r="L133" i="3"/>
  <c r="M133" i="3"/>
  <c r="N133" i="3"/>
  <c r="O133" i="3"/>
  <c r="P133" i="3"/>
  <c r="Q133" i="3"/>
  <c r="R133" i="3"/>
  <c r="S133" i="3"/>
  <c r="D134" i="3"/>
  <c r="E134" i="3"/>
  <c r="F134" i="3"/>
  <c r="G134" i="3"/>
  <c r="H134" i="3"/>
  <c r="I134" i="3"/>
  <c r="J134" i="3"/>
  <c r="K134" i="3"/>
  <c r="L134" i="3"/>
  <c r="M134" i="3"/>
  <c r="N134" i="3"/>
  <c r="O134" i="3"/>
  <c r="P134" i="3"/>
  <c r="Q134" i="3"/>
  <c r="R134" i="3"/>
  <c r="S134" i="3"/>
  <c r="D135" i="3"/>
  <c r="E135" i="3"/>
  <c r="F135" i="3"/>
  <c r="G135" i="3"/>
  <c r="H135" i="3"/>
  <c r="I135" i="3"/>
  <c r="J135" i="3"/>
  <c r="K135" i="3"/>
  <c r="L135" i="3"/>
  <c r="M135" i="3"/>
  <c r="N135" i="3"/>
  <c r="O135" i="3"/>
  <c r="P135" i="3"/>
  <c r="Q135" i="3"/>
  <c r="R135" i="3"/>
  <c r="S135" i="3"/>
  <c r="C135" i="3"/>
  <c r="C134" i="3"/>
  <c r="C133" i="3"/>
  <c r="C132" i="3"/>
  <c r="C131" i="3"/>
  <c r="C130" i="3"/>
  <c r="C129" i="3"/>
  <c r="C128" i="3"/>
  <c r="C127" i="3"/>
  <c r="C126" i="3"/>
  <c r="C125" i="3"/>
  <c r="C124" i="3"/>
  <c r="C123" i="3"/>
  <c r="C122" i="3"/>
  <c r="C121" i="3"/>
  <c r="C120" i="3"/>
  <c r="C119" i="3"/>
  <c r="C118" i="3"/>
  <c r="C117" i="3"/>
  <c r="C116" i="3"/>
  <c r="C115" i="3"/>
  <c r="C114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D98" i="3"/>
  <c r="E98" i="3"/>
  <c r="F98" i="3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D99" i="3"/>
  <c r="E99" i="3"/>
  <c r="F99" i="3"/>
  <c r="G99" i="3"/>
  <c r="H99" i="3"/>
  <c r="I99" i="3"/>
  <c r="J99" i="3"/>
  <c r="K99" i="3"/>
  <c r="L99" i="3"/>
  <c r="M99" i="3"/>
  <c r="N99" i="3"/>
  <c r="O99" i="3"/>
  <c r="P99" i="3"/>
  <c r="Q99" i="3"/>
  <c r="R99" i="3"/>
  <c r="S99" i="3"/>
  <c r="D100" i="3"/>
  <c r="E100" i="3"/>
  <c r="F100" i="3"/>
  <c r="G100" i="3"/>
  <c r="H100" i="3"/>
  <c r="I100" i="3"/>
  <c r="J100" i="3"/>
  <c r="K100" i="3"/>
  <c r="L100" i="3"/>
  <c r="M100" i="3"/>
  <c r="N100" i="3"/>
  <c r="O100" i="3"/>
  <c r="P100" i="3"/>
  <c r="Q100" i="3"/>
  <c r="R100" i="3"/>
  <c r="S100" i="3"/>
  <c r="D101" i="3"/>
  <c r="E101" i="3"/>
  <c r="F101" i="3"/>
  <c r="G101" i="3"/>
  <c r="H101" i="3"/>
  <c r="I101" i="3"/>
  <c r="J101" i="3"/>
  <c r="K101" i="3"/>
  <c r="L101" i="3"/>
  <c r="M101" i="3"/>
  <c r="N101" i="3"/>
  <c r="O101" i="3"/>
  <c r="P101" i="3"/>
  <c r="Q101" i="3"/>
  <c r="R101" i="3"/>
  <c r="S101" i="3"/>
  <c r="D102" i="3"/>
  <c r="E102" i="3"/>
  <c r="F102" i="3"/>
  <c r="G102" i="3"/>
  <c r="H102" i="3"/>
  <c r="I102" i="3"/>
  <c r="J102" i="3"/>
  <c r="K102" i="3"/>
  <c r="L102" i="3"/>
  <c r="M102" i="3"/>
  <c r="N102" i="3"/>
  <c r="O102" i="3"/>
  <c r="P102" i="3"/>
  <c r="Q102" i="3"/>
  <c r="R102" i="3"/>
  <c r="S102" i="3"/>
  <c r="D103" i="3"/>
  <c r="E103" i="3"/>
  <c r="F103" i="3"/>
  <c r="G103" i="3"/>
  <c r="H103" i="3"/>
  <c r="I103" i="3"/>
  <c r="J103" i="3"/>
  <c r="K103" i="3"/>
  <c r="L103" i="3"/>
  <c r="M103" i="3"/>
  <c r="N103" i="3"/>
  <c r="O103" i="3"/>
  <c r="P103" i="3"/>
  <c r="Q103" i="3"/>
  <c r="R103" i="3"/>
  <c r="S103" i="3"/>
  <c r="D104" i="3"/>
  <c r="E104" i="3"/>
  <c r="F104" i="3"/>
  <c r="G104" i="3"/>
  <c r="H104" i="3"/>
  <c r="I104" i="3"/>
  <c r="J104" i="3"/>
  <c r="K104" i="3"/>
  <c r="L104" i="3"/>
  <c r="M104" i="3"/>
  <c r="N104" i="3"/>
  <c r="O104" i="3"/>
  <c r="P104" i="3"/>
  <c r="Q104" i="3"/>
  <c r="R104" i="3"/>
  <c r="S104" i="3"/>
  <c r="D105" i="3"/>
  <c r="E105" i="3"/>
  <c r="F105" i="3"/>
  <c r="G105" i="3"/>
  <c r="H105" i="3"/>
  <c r="I105" i="3"/>
  <c r="J105" i="3"/>
  <c r="K105" i="3"/>
  <c r="L105" i="3"/>
  <c r="M105" i="3"/>
  <c r="N105" i="3"/>
  <c r="O105" i="3"/>
  <c r="P105" i="3"/>
  <c r="Q105" i="3"/>
  <c r="R105" i="3"/>
  <c r="S105" i="3"/>
  <c r="D106" i="3"/>
  <c r="E106" i="3"/>
  <c r="F106" i="3"/>
  <c r="G106" i="3"/>
  <c r="H106" i="3"/>
  <c r="I106" i="3"/>
  <c r="J106" i="3"/>
  <c r="K106" i="3"/>
  <c r="L106" i="3"/>
  <c r="M106" i="3"/>
  <c r="N106" i="3"/>
  <c r="O106" i="3"/>
  <c r="P106" i="3"/>
  <c r="Q106" i="3"/>
  <c r="R106" i="3"/>
  <c r="S106" i="3"/>
  <c r="D107" i="3"/>
  <c r="E107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D108" i="3"/>
  <c r="E108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D109" i="3"/>
  <c r="E109" i="3"/>
  <c r="F109" i="3"/>
  <c r="G109" i="3"/>
  <c r="H109" i="3"/>
  <c r="I109" i="3"/>
  <c r="J109" i="3"/>
  <c r="K109" i="3"/>
  <c r="L109" i="3"/>
  <c r="M109" i="3"/>
  <c r="N109" i="3"/>
  <c r="O109" i="3"/>
  <c r="P109" i="3"/>
  <c r="Q109" i="3"/>
  <c r="R109" i="3"/>
  <c r="S109" i="3"/>
  <c r="D110" i="3"/>
  <c r="E110" i="3"/>
  <c r="F110" i="3"/>
  <c r="G110" i="3"/>
  <c r="H110" i="3"/>
  <c r="I110" i="3"/>
  <c r="J110" i="3"/>
  <c r="K110" i="3"/>
  <c r="L110" i="3"/>
  <c r="M110" i="3"/>
  <c r="N110" i="3"/>
  <c r="O110" i="3"/>
  <c r="P110" i="3"/>
  <c r="Q110" i="3"/>
  <c r="R110" i="3"/>
  <c r="S110" i="3"/>
  <c r="D111" i="3"/>
  <c r="E111" i="3"/>
  <c r="F111" i="3"/>
  <c r="G111" i="3"/>
  <c r="H111" i="3"/>
  <c r="I111" i="3"/>
  <c r="J111" i="3"/>
  <c r="K111" i="3"/>
  <c r="L111" i="3"/>
  <c r="M111" i="3"/>
  <c r="N111" i="3"/>
  <c r="O111" i="3"/>
  <c r="P111" i="3"/>
  <c r="Q111" i="3"/>
  <c r="R111" i="3"/>
  <c r="S111" i="3"/>
  <c r="D112" i="3"/>
  <c r="E112" i="3"/>
  <c r="F112" i="3"/>
  <c r="G112" i="3"/>
  <c r="H112" i="3"/>
  <c r="I112" i="3"/>
  <c r="J112" i="3"/>
  <c r="K112" i="3"/>
  <c r="L112" i="3"/>
  <c r="M112" i="3"/>
  <c r="N112" i="3"/>
  <c r="O112" i="3"/>
  <c r="P112" i="3"/>
  <c r="Q112" i="3"/>
  <c r="R112" i="3"/>
  <c r="S112" i="3"/>
  <c r="D113" i="3"/>
  <c r="E113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Q67" i="3"/>
  <c r="R67" i="3"/>
  <c r="S67" i="3"/>
  <c r="Q68" i="3"/>
  <c r="R68" i="3"/>
  <c r="S68" i="3"/>
  <c r="Q69" i="3"/>
  <c r="R69" i="3"/>
  <c r="S69" i="3"/>
  <c r="Q70" i="3"/>
  <c r="R70" i="3"/>
  <c r="S70" i="3"/>
  <c r="Q71" i="3"/>
  <c r="R71" i="3"/>
  <c r="S71" i="3"/>
  <c r="Q72" i="3"/>
  <c r="R72" i="3"/>
  <c r="S72" i="3"/>
  <c r="Q73" i="3"/>
  <c r="R73" i="3"/>
  <c r="S73" i="3"/>
  <c r="Q74" i="3"/>
  <c r="R74" i="3"/>
  <c r="S74" i="3"/>
  <c r="Q75" i="3"/>
  <c r="R75" i="3"/>
  <c r="S75" i="3"/>
  <c r="Q76" i="3"/>
  <c r="R76" i="3"/>
  <c r="S76" i="3"/>
  <c r="Q77" i="3"/>
  <c r="R77" i="3"/>
  <c r="S77" i="3"/>
  <c r="Q78" i="3"/>
  <c r="R78" i="3"/>
  <c r="S78" i="3"/>
  <c r="Q79" i="3"/>
  <c r="R79" i="3"/>
  <c r="S79" i="3"/>
  <c r="Q80" i="3"/>
  <c r="R80" i="3"/>
  <c r="S80" i="3"/>
  <c r="Q81" i="3"/>
  <c r="R81" i="3"/>
  <c r="S81" i="3"/>
  <c r="Q82" i="3"/>
  <c r="R82" i="3"/>
  <c r="S82" i="3"/>
  <c r="Q83" i="3"/>
  <c r="R83" i="3"/>
  <c r="S83" i="3"/>
  <c r="Q84" i="3"/>
  <c r="R84" i="3"/>
  <c r="S84" i="3"/>
  <c r="Q85" i="3"/>
  <c r="R85" i="3"/>
  <c r="S85" i="3"/>
  <c r="Q86" i="3"/>
  <c r="R86" i="3"/>
  <c r="S86" i="3"/>
  <c r="Q87" i="3"/>
  <c r="R87" i="3"/>
  <c r="S87" i="3"/>
  <c r="Q88" i="3"/>
  <c r="R88" i="3"/>
  <c r="S88" i="3"/>
  <c r="Q89" i="3"/>
  <c r="R89" i="3"/>
  <c r="S89" i="3"/>
  <c r="Q90" i="3"/>
  <c r="R90" i="3"/>
  <c r="S90" i="3"/>
  <c r="Q91" i="3"/>
  <c r="R91" i="3"/>
  <c r="S91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D87" i="3"/>
  <c r="E87" i="3"/>
  <c r="F87" i="3"/>
  <c r="G87" i="3"/>
  <c r="H87" i="3"/>
  <c r="I87" i="3"/>
  <c r="J87" i="3"/>
  <c r="K87" i="3"/>
  <c r="L87" i="3"/>
  <c r="M87" i="3"/>
  <c r="N87" i="3"/>
  <c r="O87" i="3"/>
  <c r="P87" i="3"/>
  <c r="D88" i="3"/>
  <c r="E88" i="3"/>
  <c r="F88" i="3"/>
  <c r="G88" i="3"/>
  <c r="H88" i="3"/>
  <c r="I88" i="3"/>
  <c r="J88" i="3"/>
  <c r="K88" i="3"/>
  <c r="L88" i="3"/>
  <c r="M88" i="3"/>
  <c r="N88" i="3"/>
  <c r="O88" i="3"/>
  <c r="P88" i="3"/>
  <c r="D89" i="3"/>
  <c r="E89" i="3"/>
  <c r="F89" i="3"/>
  <c r="G89" i="3"/>
  <c r="H89" i="3"/>
  <c r="I89" i="3"/>
  <c r="J89" i="3"/>
  <c r="K89" i="3"/>
  <c r="L89" i="3"/>
  <c r="M89" i="3"/>
  <c r="N89" i="3"/>
  <c r="O89" i="3"/>
  <c r="P89" i="3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C91" i="3"/>
  <c r="C90" i="3"/>
  <c r="C89" i="3"/>
  <c r="C88" i="3"/>
  <c r="C87" i="3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C47" i="3"/>
  <c r="C46" i="3"/>
  <c r="C45" i="3"/>
  <c r="C44" i="3"/>
  <c r="C43" i="3"/>
  <c r="C42" i="3"/>
  <c r="C41" i="3"/>
  <c r="C40" i="3"/>
  <c r="C39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C38" i="3"/>
  <c r="C37" i="3"/>
  <c r="C36" i="3"/>
  <c r="C35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C34" i="3"/>
  <c r="C33" i="3"/>
  <c r="C32" i="3"/>
  <c r="C31" i="3"/>
  <c r="C30" i="3"/>
  <c r="C29" i="3"/>
  <c r="C28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C27" i="3"/>
  <c r="C26" i="3"/>
  <c r="C25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C24" i="3"/>
  <c r="C23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C22" i="3"/>
  <c r="C21" i="3"/>
  <c r="C20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C19" i="3"/>
  <c r="C18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C17" i="3"/>
  <c r="C16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C15" i="3"/>
  <c r="C14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C13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C12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C11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C10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C9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C8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C7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C6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C5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C4" i="3"/>
</calcChain>
</file>

<file path=xl/sharedStrings.xml><?xml version="1.0" encoding="utf-8"?>
<sst xmlns="http://schemas.openxmlformats.org/spreadsheetml/2006/main" count="227991" uniqueCount="25675">
  <si>
    <t>item</t>
  </si>
  <si>
    <t>codigo_bien</t>
  </si>
  <si>
    <t>correlativo</t>
  </si>
  <si>
    <t>descripcion_bien</t>
  </si>
  <si>
    <t>marca</t>
  </si>
  <si>
    <t>modelo</t>
  </si>
  <si>
    <t>tipo_material</t>
  </si>
  <si>
    <t>color</t>
  </si>
  <si>
    <t>dimenciones</t>
  </si>
  <si>
    <t>serie</t>
  </si>
  <si>
    <t>marca_procesador</t>
  </si>
  <si>
    <t>estado</t>
  </si>
  <si>
    <t>observaciones</t>
  </si>
  <si>
    <t>ghz_procesador</t>
  </si>
  <si>
    <t>fecha adquisicion</t>
  </si>
  <si>
    <t>forma_adquisicion</t>
  </si>
  <si>
    <t>disco_duro</t>
  </si>
  <si>
    <t>lectora</t>
  </si>
  <si>
    <t>placa_marca</t>
  </si>
  <si>
    <t>valor</t>
  </si>
  <si>
    <t>unidad_ejecutora</t>
  </si>
  <si>
    <t>direccion</t>
  </si>
  <si>
    <t>unidad</t>
  </si>
  <si>
    <t>sub_unidad</t>
  </si>
  <si>
    <t>cod_sub_unidad</t>
  </si>
  <si>
    <t>apellidos_jefe</t>
  </si>
  <si>
    <t>cip_jefe</t>
  </si>
  <si>
    <t>dni_jefe</t>
  </si>
  <si>
    <t>apellidos_inventariador</t>
  </si>
  <si>
    <t>cip_inventariador</t>
  </si>
  <si>
    <t>dni_inventariador</t>
  </si>
  <si>
    <t>apellidos_responsable</t>
  </si>
  <si>
    <t>cip_responsable</t>
  </si>
  <si>
    <t>dni_responsable</t>
  </si>
  <si>
    <t>index</t>
  </si>
  <si>
    <t>74643779</t>
  </si>
  <si>
    <t>ESCRITORIO DE METAL</t>
  </si>
  <si>
    <t>S/M</t>
  </si>
  <si>
    <t>DE OFICINA</t>
  </si>
  <si>
    <t>PLOMO</t>
  </si>
  <si>
    <t>120X75X75</t>
  </si>
  <si>
    <t>R</t>
  </si>
  <si>
    <t>1</t>
  </si>
  <si>
    <t>028 - CHICLAYO</t>
  </si>
  <si>
    <t>REGPOL LAM</t>
  </si>
  <si>
    <t>DIVPOL LAM</t>
  </si>
  <si>
    <t>MOTUPE</t>
  </si>
  <si>
    <t>RUBIO VALDEZ GINO FRANCESCO</t>
  </si>
  <si>
    <t>340072</t>
  </si>
  <si>
    <t>43476393</t>
  </si>
  <si>
    <t>PARCO ZEVALLOS JUAN DOMINGO</t>
  </si>
  <si>
    <t>30705912</t>
  </si>
  <si>
    <t>‹09236912</t>
  </si>
  <si>
    <t>ROJAS VALERIANO MIGUEL OLEGARIO</t>
  </si>
  <si>
    <t>30296011</t>
  </si>
  <si>
    <t>43422229</t>
  </si>
  <si>
    <t>LIZANA CASTRO JESUS NATIVIDAD</t>
  </si>
  <si>
    <t>30301519</t>
  </si>
  <si>
    <t>43295519</t>
  </si>
  <si>
    <t>150X75X75</t>
  </si>
  <si>
    <t>M</t>
  </si>
  <si>
    <t>30554718</t>
  </si>
  <si>
    <t>58285083</t>
  </si>
  <si>
    <t>7 CAJONES</t>
  </si>
  <si>
    <t>PLOMO/AMAR.</t>
  </si>
  <si>
    <t>180X80X75</t>
  </si>
  <si>
    <t>CHUNGA YAMPUFE NELSON</t>
  </si>
  <si>
    <t>74648255</t>
  </si>
  <si>
    <t>SILLA FIJA DE OTRO MATERIAL</t>
  </si>
  <si>
    <t>PLASTICO</t>
  </si>
  <si>
    <t>BLANCO</t>
  </si>
  <si>
    <t>12</t>
  </si>
  <si>
    <t>DIRTEPOL-LAMB.</t>
  </si>
  <si>
    <t>CS PNP LAMBAYEQUE</t>
  </si>
  <si>
    <t>CPNP-LAMBAYEQUE</t>
  </si>
  <si>
    <t>ORTIZ ESPINOZA Ruben</t>
  </si>
  <si>
    <t>231102</t>
  </si>
  <si>
    <t>08633209</t>
  </si>
  <si>
    <t>NOMBERTO FUENTES Henry Tulio</t>
  </si>
  <si>
    <t>30883351</t>
  </si>
  <si>
    <t>16677181</t>
  </si>
  <si>
    <t>74648119</t>
  </si>
  <si>
    <t>SILLA FIJA DE MADERA</t>
  </si>
  <si>
    <t>MADERA</t>
  </si>
  <si>
    <t>CAOBA</t>
  </si>
  <si>
    <t>0.40m x 0.40m</t>
  </si>
  <si>
    <t>32</t>
  </si>
  <si>
    <t>CANELA</t>
  </si>
  <si>
    <t>0.43m x 0.43m</t>
  </si>
  <si>
    <t>NATURAL</t>
  </si>
  <si>
    <t>0.43m x 0:43m</t>
  </si>
  <si>
    <t>74648187</t>
  </si>
  <si>
    <t>SILLA FIJA DE METAL</t>
  </si>
  <si>
    <t>METAL</t>
  </si>
  <si>
    <t>BEIGE</t>
  </si>
  <si>
    <t>24</t>
  </si>
  <si>
    <t>NEGRO</t>
  </si>
  <si>
    <t>6</t>
  </si>
  <si>
    <t>MARRON</t>
  </si>
  <si>
    <t>1.20X70</t>
  </si>
  <si>
    <t>UE-028 II DIRTEPOL-CH</t>
  </si>
  <si>
    <t xml:space="preserve">RP LAMBAYEQUE </t>
  </si>
  <si>
    <t>CS-PNP-FERREÑAFE</t>
  </si>
  <si>
    <t xml:space="preserve">VEGA VARIAS, Marco Antonio </t>
  </si>
  <si>
    <t>232456</t>
  </si>
  <si>
    <t>43543221</t>
  </si>
  <si>
    <t xml:space="preserve">PRIMO VASQUEZ, Jimmy </t>
  </si>
  <si>
    <t>31422227</t>
  </si>
  <si>
    <t>44229221</t>
  </si>
  <si>
    <t xml:space="preserve">TORRES LLAGUENTO Agust­n </t>
  </si>
  <si>
    <t>30893209</t>
  </si>
  <si>
    <t>17406033</t>
  </si>
  <si>
    <t>74643712</t>
  </si>
  <si>
    <t>ESCRITORIO DE MADERA</t>
  </si>
  <si>
    <t>1.19X74</t>
  </si>
  <si>
    <t>74644186</t>
  </si>
  <si>
    <t>ESTANTE DE METAL</t>
  </si>
  <si>
    <t>1.80X82</t>
  </si>
  <si>
    <t>1.80X87</t>
  </si>
  <si>
    <t>B</t>
  </si>
  <si>
    <t>95223829</t>
  </si>
  <si>
    <t>FILMADORA</t>
  </si>
  <si>
    <t>SONY</t>
  </si>
  <si>
    <t>DCR-SR68</t>
  </si>
  <si>
    <t>1964134</t>
  </si>
  <si>
    <t>N</t>
  </si>
  <si>
    <t>46225646</t>
  </si>
  <si>
    <t>FUENTE DE ALIMENTACION</t>
  </si>
  <si>
    <t>YAESU</t>
  </si>
  <si>
    <t>FBS-08A12L</t>
  </si>
  <si>
    <t>FP-757HD</t>
  </si>
  <si>
    <t>74224331</t>
  </si>
  <si>
    <t>MAQUINA DE ESCRIBIR MECANICA</t>
  </si>
  <si>
    <t>OLIVETTI</t>
  </si>
  <si>
    <t>4609413</t>
  </si>
  <si>
    <t>4609885</t>
  </si>
  <si>
    <t>4610090</t>
  </si>
  <si>
    <t>6855654</t>
  </si>
  <si>
    <t>74644932</t>
  </si>
  <si>
    <t>MESA DE MADERA</t>
  </si>
  <si>
    <t>AMARILLO</t>
  </si>
  <si>
    <t>28</t>
  </si>
  <si>
    <t>1.20X80</t>
  </si>
  <si>
    <t>OLYMPIA</t>
  </si>
  <si>
    <t>95X48</t>
  </si>
  <si>
    <t>VERDE</t>
  </si>
  <si>
    <t>94X48</t>
  </si>
  <si>
    <t>74645848</t>
  </si>
  <si>
    <t>MESITA DE OTRO MATERIAL</t>
  </si>
  <si>
    <t>74645983</t>
  </si>
  <si>
    <t>MODULO DE COMPUTO (OTROS)</t>
  </si>
  <si>
    <t>1.20X60</t>
  </si>
  <si>
    <t>74646000</t>
  </si>
  <si>
    <t>MODULO DE DEMOSTRACION PORTATIL DE ATENCION AL CLIENTE</t>
  </si>
  <si>
    <t>MELAMINE</t>
  </si>
  <si>
    <t>GRIS</t>
  </si>
  <si>
    <t>95226814</t>
  </si>
  <si>
    <t>RADIO RECEPTOR</t>
  </si>
  <si>
    <t>MOTOROLA</t>
  </si>
  <si>
    <t>M436MC20D2AA</t>
  </si>
  <si>
    <t>159TWUB478</t>
  </si>
  <si>
    <t>95227487</t>
  </si>
  <si>
    <t>REPRODUCTOR DE DVD/CD/VCD/SVCD/MP3 Y OTROS</t>
  </si>
  <si>
    <t>PHILIPS</t>
  </si>
  <si>
    <t>DVP3360K/55</t>
  </si>
  <si>
    <t>KX1A0940029143</t>
  </si>
  <si>
    <t>74647916</t>
  </si>
  <si>
    <t>ROPERO</t>
  </si>
  <si>
    <t>1.22X65</t>
  </si>
  <si>
    <t>1.27X65</t>
  </si>
  <si>
    <t>1.26X65</t>
  </si>
  <si>
    <t>1.12X65</t>
  </si>
  <si>
    <t>CREMA</t>
  </si>
  <si>
    <t>74648390</t>
  </si>
  <si>
    <t>SILLA GIRATORIA DE METAL</t>
  </si>
  <si>
    <t>95228287</t>
  </si>
  <si>
    <t>TELEFONO</t>
  </si>
  <si>
    <t>AMPER</t>
  </si>
  <si>
    <t>PT3</t>
  </si>
  <si>
    <t>197043</t>
  </si>
  <si>
    <t>CAUCHO</t>
  </si>
  <si>
    <t>46225215</t>
  </si>
  <si>
    <t>ESTABILIZADOR</t>
  </si>
  <si>
    <t>POWER</t>
  </si>
  <si>
    <t>EE11065013</t>
  </si>
  <si>
    <t>ELISE</t>
  </si>
  <si>
    <t>12066913</t>
  </si>
  <si>
    <t>12067112</t>
  </si>
  <si>
    <t>74640457</t>
  </si>
  <si>
    <t>ARCHIVADOR DE METAL TIPO KARDEX</t>
  </si>
  <si>
    <t>KARDEX</t>
  </si>
  <si>
    <t>1.33m x 0.47m</t>
  </si>
  <si>
    <t>IRRECUPERABLE</t>
  </si>
  <si>
    <t>72</t>
  </si>
  <si>
    <t>74640660</t>
  </si>
  <si>
    <t>ARMARIO DE METAL</t>
  </si>
  <si>
    <t>RANURADO</t>
  </si>
  <si>
    <t>1.16m x 2.40m</t>
  </si>
  <si>
    <t>20</t>
  </si>
  <si>
    <t>1.16m x 2.30m</t>
  </si>
  <si>
    <t>0.90m x 2.40m</t>
  </si>
  <si>
    <t>0.90m x 2.00m</t>
  </si>
  <si>
    <t>0.83 X 0.40 cm</t>
  </si>
  <si>
    <t>MADERA CON METAL</t>
  </si>
  <si>
    <t>3</t>
  </si>
  <si>
    <t>74640864</t>
  </si>
  <si>
    <t>ATRIL DE MADERA</t>
  </si>
  <si>
    <t>40</t>
  </si>
  <si>
    <t>74641135</t>
  </si>
  <si>
    <t>BANCA DE MADERA</t>
  </si>
  <si>
    <t>1.40m x 0.20m</t>
  </si>
  <si>
    <t>53641763</t>
  </si>
  <si>
    <t>CAMA DE METAL</t>
  </si>
  <si>
    <t>2.00m x 0.25m</t>
  </si>
  <si>
    <t>74641372</t>
  </si>
  <si>
    <t>BANQUETA PARA TOCADOR</t>
  </si>
  <si>
    <t>03 ASIENTOS</t>
  </si>
  <si>
    <t>METAL / PLASTICO</t>
  </si>
  <si>
    <t>1.48mx0.78mx0.42</t>
  </si>
  <si>
    <t>74642288</t>
  </si>
  <si>
    <t>CAMAROTE DE METAL</t>
  </si>
  <si>
    <t>1 PLAZA</t>
  </si>
  <si>
    <t>48</t>
  </si>
  <si>
    <t>74220897</t>
  </si>
  <si>
    <t>CAMARA FOTOGRAFICA DIGITAL</t>
  </si>
  <si>
    <t>SAMSUNG</t>
  </si>
  <si>
    <t>ES70</t>
  </si>
  <si>
    <t>TURQUESA</t>
  </si>
  <si>
    <t>7074C90Z900025B</t>
  </si>
  <si>
    <t>128</t>
  </si>
  <si>
    <t>95221470</t>
  </si>
  <si>
    <t>CAMARA DE VIDEO DIGITAL</t>
  </si>
  <si>
    <t>PLATA</t>
  </si>
  <si>
    <t>1962212-9</t>
  </si>
  <si>
    <t>1964131-B</t>
  </si>
  <si>
    <t xml:space="preserve"> </t>
  </si>
  <si>
    <t xml:space="preserve">1.20 X 0.90 X 1.80 </t>
  </si>
  <si>
    <t>REGPOL LAMB</t>
  </si>
  <si>
    <t>DIVPOL</t>
  </si>
  <si>
    <t>CPNP SAN JOSE</t>
  </si>
  <si>
    <t>PERRIGO REATEGUI LUIS</t>
  </si>
  <si>
    <t>337457</t>
  </si>
  <si>
    <t>44576511</t>
  </si>
  <si>
    <t>LEON GRADOS ROBERT</t>
  </si>
  <si>
    <t>30693269</t>
  </si>
  <si>
    <t>18021936</t>
  </si>
  <si>
    <t xml:space="preserve">VERDE </t>
  </si>
  <si>
    <t>1.1/2 PLAZA</t>
  </si>
  <si>
    <t>60</t>
  </si>
  <si>
    <t>53642406</t>
  </si>
  <si>
    <t>CAMILLA (OTRAS)</t>
  </si>
  <si>
    <t>METAL/LONA</t>
  </si>
  <si>
    <t>VERDE PETROLEO</t>
  </si>
  <si>
    <t>2m x 0.60m</t>
  </si>
  <si>
    <t>95223375</t>
  </si>
  <si>
    <t>EQUIPO DE SONIDO</t>
  </si>
  <si>
    <t>AIWA</t>
  </si>
  <si>
    <t>CA-DW600LH</t>
  </si>
  <si>
    <t>D-34444</t>
  </si>
  <si>
    <t>1120</t>
  </si>
  <si>
    <t>DE TRES CAJONES</t>
  </si>
  <si>
    <t>1.50m x 0.80m</t>
  </si>
  <si>
    <t>160</t>
  </si>
  <si>
    <t>1.20m x 0.70m</t>
  </si>
  <si>
    <t>74643745</t>
  </si>
  <si>
    <t>ESCRITORIO DE MELAMINA</t>
  </si>
  <si>
    <t>ALTRON</t>
  </si>
  <si>
    <t>O92606167</t>
  </si>
  <si>
    <t>12066588</t>
  </si>
  <si>
    <t>12066688</t>
  </si>
  <si>
    <t>HIGH POWER</t>
  </si>
  <si>
    <t>STANDER</t>
  </si>
  <si>
    <t>324-3T</t>
  </si>
  <si>
    <t>324-3T2</t>
  </si>
  <si>
    <t>PROYECTOS Y ASESORES</t>
  </si>
  <si>
    <t>SAKURA POWER</t>
  </si>
  <si>
    <t>ELECTROLINE</t>
  </si>
  <si>
    <t>POWER WLITE</t>
  </si>
  <si>
    <t>PLI 1200</t>
  </si>
  <si>
    <t>74644118</t>
  </si>
  <si>
    <t>ESTANTE DE MADERA</t>
  </si>
  <si>
    <t>PELUQUERIA</t>
  </si>
  <si>
    <t>AZULINO</t>
  </si>
  <si>
    <t>0.46m x 2.40m</t>
  </si>
  <si>
    <t>5 GAVETAS</t>
  </si>
  <si>
    <t>64</t>
  </si>
  <si>
    <t>3 COMPARTIMIENTOS</t>
  </si>
  <si>
    <t>1.40m x 2.00m</t>
  </si>
  <si>
    <t>16</t>
  </si>
  <si>
    <t>74644288</t>
  </si>
  <si>
    <t>ESTANTE DE METAL Y MELAMINA</t>
  </si>
  <si>
    <t>2 PUERTAS</t>
  </si>
  <si>
    <t>0.85M x 1.80m</t>
  </si>
  <si>
    <t>88222525</t>
  </si>
  <si>
    <t>EXTINTOR</t>
  </si>
  <si>
    <t>35 KG</t>
  </si>
  <si>
    <t>ROJO</t>
  </si>
  <si>
    <t>N› 2872</t>
  </si>
  <si>
    <t>3547</t>
  </si>
  <si>
    <t>67508190</t>
  </si>
  <si>
    <t>PRENSA (OTRAS)</t>
  </si>
  <si>
    <t>FIERRO</t>
  </si>
  <si>
    <t>1.20m x 0.80m</t>
  </si>
  <si>
    <t>53645666</t>
  </si>
  <si>
    <t>MESA DE NOCHE DE MADERA - VELADOR DE MADERA</t>
  </si>
  <si>
    <t>0.80m x 0.80m</t>
  </si>
  <si>
    <t xml:space="preserve"> R</t>
  </si>
  <si>
    <t>74645407</t>
  </si>
  <si>
    <t>MESITA DE CENTRO</t>
  </si>
  <si>
    <t>METAL/FORMICA</t>
  </si>
  <si>
    <t>0.83m x 0.40m</t>
  </si>
  <si>
    <t>74646124</t>
  </si>
  <si>
    <t>MODULO DE MELAMINA PARA COMPUTADORA</t>
  </si>
  <si>
    <t>MELAMINA</t>
  </si>
  <si>
    <t>74645678</t>
  </si>
  <si>
    <t>MESITA DE METAL PARA MAQUINA DE ESCRIBIR</t>
  </si>
  <si>
    <t>0.44m x 0.43m</t>
  </si>
  <si>
    <t>74645814</t>
  </si>
  <si>
    <t>MESITA DE METAL PARA TELEFONO</t>
  </si>
  <si>
    <t>0.80m x 0.41m</t>
  </si>
  <si>
    <t>95225605</t>
  </si>
  <si>
    <t>MINIGRABADORA PARA CINTA DE SONIDO</t>
  </si>
  <si>
    <t>OLYMPUS</t>
  </si>
  <si>
    <t>S724</t>
  </si>
  <si>
    <t>0.60m x 0.76m</t>
  </si>
  <si>
    <t>TAPIZADA</t>
  </si>
  <si>
    <t>74646085</t>
  </si>
  <si>
    <t>MODULO DE MADERA PARA MICROCOMPUTADORA</t>
  </si>
  <si>
    <t>0.40m x 0.80m</t>
  </si>
  <si>
    <t>74646098</t>
  </si>
  <si>
    <t>MODULO DE MELAMINA</t>
  </si>
  <si>
    <t>ATENCION PUBLICO</t>
  </si>
  <si>
    <t>32646237</t>
  </si>
  <si>
    <t>MOSTRADOR DE MELAMINA PARA COCINA</t>
  </si>
  <si>
    <t>80</t>
  </si>
  <si>
    <t>74647305</t>
  </si>
  <si>
    <t>PIZARRA ACRILICA</t>
  </si>
  <si>
    <t>ACRILICA</t>
  </si>
  <si>
    <t>1.20m x 2.40 m</t>
  </si>
  <si>
    <t>1.20m x 1.50 m</t>
  </si>
  <si>
    <t>1.20m x 0.80 m</t>
  </si>
  <si>
    <t>74647509</t>
  </si>
  <si>
    <t>PIZARRA MURAL - FRANELOGRAFO</t>
  </si>
  <si>
    <t>PEDESTAL</t>
  </si>
  <si>
    <t>1.70m x 2.00m</t>
  </si>
  <si>
    <t>1.70m x 1.50m</t>
  </si>
  <si>
    <t>4</t>
  </si>
  <si>
    <t>PARED</t>
  </si>
  <si>
    <t>0.80m x 1m</t>
  </si>
  <si>
    <t>95226965</t>
  </si>
  <si>
    <t>RADIO TRANSMISOR RECEPTOR</t>
  </si>
  <si>
    <t>600</t>
  </si>
  <si>
    <t>778FQN6118</t>
  </si>
  <si>
    <t>320</t>
  </si>
  <si>
    <t>74229147</t>
  </si>
  <si>
    <t>RELOJ DE PARED</t>
  </si>
  <si>
    <t>8</t>
  </si>
  <si>
    <t>10513</t>
  </si>
  <si>
    <t>DUP3360K155</t>
  </si>
  <si>
    <t>KX1A094DO29998</t>
  </si>
  <si>
    <t>84</t>
  </si>
  <si>
    <t>1.03mX0.38mX1:78m</t>
  </si>
  <si>
    <t>0.65m x 1.35m</t>
  </si>
  <si>
    <t>METAL CROMADA</t>
  </si>
  <si>
    <t>74648797</t>
  </si>
  <si>
    <t>SILLON FIJO DE METAL</t>
  </si>
  <si>
    <t>0.86m x 0.53m</t>
  </si>
  <si>
    <t>74648933</t>
  </si>
  <si>
    <t>SILLON GIRATORIO DE METAL</t>
  </si>
  <si>
    <t>MARRON CLARO</t>
  </si>
  <si>
    <t>25229950</t>
  </si>
  <si>
    <t>SILLON DE METAL PARA PELUQUERIA</t>
  </si>
  <si>
    <t>74649001</t>
  </si>
  <si>
    <t>SOFA DE MADERA</t>
  </si>
  <si>
    <t>0.58m x 0.70m</t>
  </si>
  <si>
    <t>36</t>
  </si>
  <si>
    <t>FETSA</t>
  </si>
  <si>
    <t>MARFIL</t>
  </si>
  <si>
    <t>NIZA</t>
  </si>
  <si>
    <t>BH200710754620</t>
  </si>
  <si>
    <t>95228514</t>
  </si>
  <si>
    <t>TELEVISOR A COLORES</t>
  </si>
  <si>
    <t>499233UD40341</t>
  </si>
  <si>
    <t>180</t>
  </si>
  <si>
    <t>11227970</t>
  </si>
  <si>
    <t>VENTILADOR ELECTRICO PARA MESA O DE PIE</t>
  </si>
  <si>
    <t>FA58 - 4</t>
  </si>
  <si>
    <t>11229158</t>
  </si>
  <si>
    <t>VENTILADOR ELECTRICO TIPO COLUMNA O TORRE</t>
  </si>
  <si>
    <t>BIONARE</t>
  </si>
  <si>
    <t>3 VELOCIDADES</t>
  </si>
  <si>
    <t>BT3813M - LA051</t>
  </si>
  <si>
    <t>67227408</t>
  </si>
  <si>
    <t>LINTERNA DE LARGO ALCANCE</t>
  </si>
  <si>
    <t>MAG LED</t>
  </si>
  <si>
    <t>25 LED</t>
  </si>
  <si>
    <t>SD1 - 1962212 - 9</t>
  </si>
  <si>
    <t>SD1 - 1964131 - B</t>
  </si>
  <si>
    <t>74649882</t>
  </si>
  <si>
    <t>VITRINA DE METAL</t>
  </si>
  <si>
    <t>METAL / VIDRIO</t>
  </si>
  <si>
    <t>120</t>
  </si>
  <si>
    <t>95227814</t>
  </si>
  <si>
    <t>SISTEMA DE GRABACION,VERIFICACION Y RECONOCIMIENTO DE HUELLA</t>
  </si>
  <si>
    <t>LENOVO</t>
  </si>
  <si>
    <t>4401647</t>
  </si>
  <si>
    <t>4401660</t>
  </si>
  <si>
    <t>74222358</t>
  </si>
  <si>
    <t>EQUIPO MULTIFUNCIONAL COPIADORA IMPRESORA SCANNER Y/O FAX</t>
  </si>
  <si>
    <t>XEROX</t>
  </si>
  <si>
    <t>WORK CENTER 3550</t>
  </si>
  <si>
    <t>3244383580</t>
  </si>
  <si>
    <t>028-CHICLAYO</t>
  </si>
  <si>
    <t>II-DIRTEPOL.CH.</t>
  </si>
  <si>
    <t>3244368068</t>
  </si>
  <si>
    <t>3244389596</t>
  </si>
  <si>
    <t>3244368033</t>
  </si>
  <si>
    <t>EPSON</t>
  </si>
  <si>
    <t>S27K168509</t>
  </si>
  <si>
    <t>S27K163830</t>
  </si>
  <si>
    <t>AZUL</t>
  </si>
  <si>
    <t>S27K166118</t>
  </si>
  <si>
    <t>1.20mx0.80cmX0.76</t>
  </si>
  <si>
    <t>UE- 028</t>
  </si>
  <si>
    <t>DIVPOL LAMB</t>
  </si>
  <si>
    <t>COMSEC.MONSEFU</t>
  </si>
  <si>
    <t>HUIVIN TAVARA URIEL ANTONIO</t>
  </si>
  <si>
    <t>341936</t>
  </si>
  <si>
    <t>43750964</t>
  </si>
  <si>
    <t>CORRALES SALAZAR TOMMY KLESSINGLER</t>
  </si>
  <si>
    <t>31649199</t>
  </si>
  <si>
    <t>46296972</t>
  </si>
  <si>
    <t xml:space="preserve">CASTA¾EDA RAMIREZ ALICIA </t>
  </si>
  <si>
    <t>31407607</t>
  </si>
  <si>
    <t>40840120</t>
  </si>
  <si>
    <t>1.54m x 0.70cm x 0.80cm</t>
  </si>
  <si>
    <t xml:space="preserve">PLOMO </t>
  </si>
  <si>
    <t>1.20m x 0.66cm x 0.75cm</t>
  </si>
  <si>
    <t>1.22m x 0.62cm x 0.75cm</t>
  </si>
  <si>
    <t>1.24m x 0.66cm x 0.73cm</t>
  </si>
  <si>
    <t>1.80m x 0.88cm x 0.40cm</t>
  </si>
  <si>
    <t>1.80m x 0.88cm x 0.45cm</t>
  </si>
  <si>
    <t>74640592</t>
  </si>
  <si>
    <t>ARMARIO DE MADERA</t>
  </si>
  <si>
    <t>1.45m x 1.05m x 0.43cm</t>
  </si>
  <si>
    <t>74640355</t>
  </si>
  <si>
    <t>ARCHIVADOR DE MELAMINA</t>
  </si>
  <si>
    <t>45.5cm x 52cm x 1.36m</t>
  </si>
  <si>
    <t>CEREZO</t>
  </si>
  <si>
    <t>1.20m x 0.60cm x 0.76cm</t>
  </si>
  <si>
    <t>1.10m x 0.50cm x 0.82cm</t>
  </si>
  <si>
    <t>1.24m x 0.40cm x 0.80cm</t>
  </si>
  <si>
    <t>1.13m x 0.59cm x 0.77cm</t>
  </si>
  <si>
    <t>1.57m x 1.60m x 1.15m.</t>
  </si>
  <si>
    <t>INOPERATIVA EN CONDICION DE CHATARRA</t>
  </si>
  <si>
    <t>1.42m x 0.73cm x 0.77cm</t>
  </si>
  <si>
    <t>1.10m X 0.60ctm.</t>
  </si>
  <si>
    <t>74645056</t>
  </si>
  <si>
    <t>MESA DE MELAMINA</t>
  </si>
  <si>
    <t>1.20m x 0.80cm x 0.75cm</t>
  </si>
  <si>
    <t>2.00m x 0.90cm x 0.75cm</t>
  </si>
  <si>
    <t>NEGRA</t>
  </si>
  <si>
    <t xml:space="preserve">METAL </t>
  </si>
  <si>
    <t>NEGRO/AZUL</t>
  </si>
  <si>
    <t>LCRT10-3%-6263-C-4T</t>
  </si>
  <si>
    <t>*151C3313</t>
  </si>
  <si>
    <t>028 IIDIRTEPOL-CH</t>
  </si>
  <si>
    <t>REGPOL-LAMBAYEQUE</t>
  </si>
  <si>
    <t>CPNP MORROPE</t>
  </si>
  <si>
    <t>MY PNP Torres Jauregui Enrique</t>
  </si>
  <si>
    <t>ALFZ PNP Sanchez Montes Oscar</t>
  </si>
  <si>
    <t>PLOMO Y CREMA</t>
  </si>
  <si>
    <t xml:space="preserve">M </t>
  </si>
  <si>
    <t>6 CAJONES</t>
  </si>
  <si>
    <t>PLOM/NEG/AMAR</t>
  </si>
  <si>
    <t>180X75X75</t>
  </si>
  <si>
    <t>74643881</t>
  </si>
  <si>
    <t>ESCRITORIO DE METAL Y MELAMINA</t>
  </si>
  <si>
    <t>NEGRO/PLOMO</t>
  </si>
  <si>
    <t>1.80 X 0.90</t>
  </si>
  <si>
    <t>GONZALEZ APOLINARIO CESAR NILER</t>
  </si>
  <si>
    <t>30889208</t>
  </si>
  <si>
    <t>32028540</t>
  </si>
  <si>
    <t>160X75X90</t>
  </si>
  <si>
    <t>120X60X76</t>
  </si>
  <si>
    <t>QUISPE BERNAL AMERICO</t>
  </si>
  <si>
    <t>30516291</t>
  </si>
  <si>
    <t>23856777</t>
  </si>
  <si>
    <t>180X85X45</t>
  </si>
  <si>
    <t>RECEPCION</t>
  </si>
  <si>
    <t>160X45X110</t>
  </si>
  <si>
    <t>CON RESPALDAR</t>
  </si>
  <si>
    <t>300X45X90</t>
  </si>
  <si>
    <t>SIN CODERA</t>
  </si>
  <si>
    <t>MARRON/PLOM</t>
  </si>
  <si>
    <t>ARRIAGA GUARDADO SEGUNDO JAVIER</t>
  </si>
  <si>
    <t>30878079</t>
  </si>
  <si>
    <t>17544303</t>
  </si>
  <si>
    <t>REY</t>
  </si>
  <si>
    <t>CON CODERA</t>
  </si>
  <si>
    <t>74641118</t>
  </si>
  <si>
    <t>BANCA DE ASIENTOS MULTIPLES</t>
  </si>
  <si>
    <t>TRES ASIENTOS</t>
  </si>
  <si>
    <t>METAL PLASTICO</t>
  </si>
  <si>
    <t>74644491</t>
  </si>
  <si>
    <t>GABINETE DE METAL</t>
  </si>
  <si>
    <t>FORTINET</t>
  </si>
  <si>
    <t>74087250</t>
  </si>
  <si>
    <t>MODEM EXTERNO</t>
  </si>
  <si>
    <t>FWF60D</t>
  </si>
  <si>
    <t>95228117</t>
  </si>
  <si>
    <t>SWITCH PARA RED</t>
  </si>
  <si>
    <t>HUGGES</t>
  </si>
  <si>
    <t>HT1100</t>
  </si>
  <si>
    <t>74640389</t>
  </si>
  <si>
    <t>ARCHIVADOR DE METAL</t>
  </si>
  <si>
    <t>4 CAJONES</t>
  </si>
  <si>
    <t>133X47X64</t>
  </si>
  <si>
    <t>OA-340072</t>
  </si>
  <si>
    <t>TORRES LEDESMA WILMER</t>
  </si>
  <si>
    <t>30851315</t>
  </si>
  <si>
    <t>18008089</t>
  </si>
  <si>
    <t>CHUZON RAMOS JOSE MERCEDES</t>
  </si>
  <si>
    <t>30596539</t>
  </si>
  <si>
    <t>9049953</t>
  </si>
  <si>
    <t>FLORES SANDOVAL RAFAEL</t>
  </si>
  <si>
    <t>30863514</t>
  </si>
  <si>
    <t>17543414</t>
  </si>
  <si>
    <t>LAINES QUICIO JUNNIOR JANNIER</t>
  </si>
  <si>
    <t>31718104</t>
  </si>
  <si>
    <t>46221248</t>
  </si>
  <si>
    <t>180X45X92</t>
  </si>
  <si>
    <t>PLOMO/NEGRO</t>
  </si>
  <si>
    <t>ARMERO</t>
  </si>
  <si>
    <t>145X45X92</t>
  </si>
  <si>
    <t>120X40X100</t>
  </si>
  <si>
    <t>BIPERSONAL</t>
  </si>
  <si>
    <t>PAR CHOCHOPE</t>
  </si>
  <si>
    <t>PAR COLAYA</t>
  </si>
  <si>
    <t>MIO CARMONA JORGE EDUARDO</t>
  </si>
  <si>
    <t>30941622</t>
  </si>
  <si>
    <t>101986361</t>
  </si>
  <si>
    <t>SAYRITUPACDE LA CRUZ ANTONIO WALTER</t>
  </si>
  <si>
    <t>31755640</t>
  </si>
  <si>
    <t>71720190</t>
  </si>
  <si>
    <t>UNIPERSONAL</t>
  </si>
  <si>
    <t xml:space="preserve">OLAYA ZAPATA JAIME JULIO </t>
  </si>
  <si>
    <t>31718412</t>
  </si>
  <si>
    <t>46392272</t>
  </si>
  <si>
    <t>SAFE</t>
  </si>
  <si>
    <t>B-677</t>
  </si>
  <si>
    <t>10540</t>
  </si>
  <si>
    <t xml:space="preserve">EPSON </t>
  </si>
  <si>
    <t>L210</t>
  </si>
  <si>
    <t>S27K163527</t>
  </si>
  <si>
    <t>L220</t>
  </si>
  <si>
    <t>VGQK058530</t>
  </si>
  <si>
    <t>WORK CENTRE 3550</t>
  </si>
  <si>
    <t>BLANCO/AZUL</t>
  </si>
  <si>
    <t>3244375889</t>
  </si>
  <si>
    <t>3244389545</t>
  </si>
  <si>
    <t>HP</t>
  </si>
  <si>
    <t>F-4480</t>
  </si>
  <si>
    <t>CN05AC21VZ</t>
  </si>
  <si>
    <t>74084550</t>
  </si>
  <si>
    <t>IMPRESORA MATRIZ DE PUNTO</t>
  </si>
  <si>
    <t>LX300+</t>
  </si>
  <si>
    <t>CDTY065275</t>
  </si>
  <si>
    <t>74083200</t>
  </si>
  <si>
    <t>IMPRESORA (OTRAS)</t>
  </si>
  <si>
    <t>CANON</t>
  </si>
  <si>
    <t xml:space="preserve">PIXMA1800 </t>
  </si>
  <si>
    <t xml:space="preserve">CN-94102753 (KR.152452) </t>
  </si>
  <si>
    <t>95220541</t>
  </si>
  <si>
    <t>ANTENA BANDA ANCHA HF</t>
  </si>
  <si>
    <t>1964008</t>
  </si>
  <si>
    <t>SIN MEMORIA</t>
  </si>
  <si>
    <t>GUINDA</t>
  </si>
  <si>
    <t>1963555</t>
  </si>
  <si>
    <t>7080C90Z900147H</t>
  </si>
  <si>
    <t>RECCO</t>
  </si>
  <si>
    <t>RTV-2190F</t>
  </si>
  <si>
    <t>EBG510099C-1099</t>
  </si>
  <si>
    <t>KX1A0940030725</t>
  </si>
  <si>
    <t>POWER SAFE</t>
  </si>
  <si>
    <t>LCR 10</t>
  </si>
  <si>
    <t>SOLIDO</t>
  </si>
  <si>
    <t>*12067030*</t>
  </si>
  <si>
    <t>SAKURA</t>
  </si>
  <si>
    <t>HIBRIDO</t>
  </si>
  <si>
    <t>BLANCO/NEGRO</t>
  </si>
  <si>
    <t>BELTRONIC</t>
  </si>
  <si>
    <t>15093212</t>
  </si>
  <si>
    <t>11223614</t>
  </si>
  <si>
    <t>EQUIPO PARA AIRE ACONDICIONADO TIPO DOMESTICO</t>
  </si>
  <si>
    <t>MIDEA</t>
  </si>
  <si>
    <t>MSG-24CR</t>
  </si>
  <si>
    <t>1242690000000000000</t>
  </si>
  <si>
    <t>39645550</t>
  </si>
  <si>
    <t>ESTATUAS EN GENERAL</t>
  </si>
  <si>
    <t>STA. ROSA</t>
  </si>
  <si>
    <t>YESO</t>
  </si>
  <si>
    <t>CREMA/NEGRO</t>
  </si>
  <si>
    <t>100 cm</t>
  </si>
  <si>
    <t>67646667</t>
  </si>
  <si>
    <t>TANQUE DE POLIETILENO PARA AGUA</t>
  </si>
  <si>
    <t>ETERNIT</t>
  </si>
  <si>
    <t>600 LT</t>
  </si>
  <si>
    <t>67223528</t>
  </si>
  <si>
    <t>ELECTROBOMBA</t>
  </si>
  <si>
    <t>PEDROLLO</t>
  </si>
  <si>
    <t>PUMP-PKM60-1</t>
  </si>
  <si>
    <t>madera</t>
  </si>
  <si>
    <t>cedro</t>
  </si>
  <si>
    <t>regular</t>
  </si>
  <si>
    <t>DIVPOL-JAEN</t>
  </si>
  <si>
    <t>CS PNP SAN IGNACIO</t>
  </si>
  <si>
    <t>EST. PENITENCIARIO S.I</t>
  </si>
  <si>
    <t>ESTPENITSJ</t>
  </si>
  <si>
    <t>ST2. PNP CAMPOS GUIDO Lu­s</t>
  </si>
  <si>
    <t>30817060</t>
  </si>
  <si>
    <t>7082354</t>
  </si>
  <si>
    <t>S3 PNP LOPEZ GONZALES Elmer</t>
  </si>
  <si>
    <t>31490762</t>
  </si>
  <si>
    <t>43621670</t>
  </si>
  <si>
    <t>marron</t>
  </si>
  <si>
    <t>2.00X0.88 M</t>
  </si>
  <si>
    <t>DIVPOL PNP JAEN</t>
  </si>
  <si>
    <t>COMISARIA RURAL PNP CHIRINOS "C"</t>
  </si>
  <si>
    <t>MALCA SALDIVAR Carlos Enrique</t>
  </si>
  <si>
    <t>31100235</t>
  </si>
  <si>
    <t>16759259</t>
  </si>
  <si>
    <t>SANCHEZ ALBERCA Italo</t>
  </si>
  <si>
    <t>31450878</t>
  </si>
  <si>
    <t>42821541</t>
  </si>
  <si>
    <t>metal</t>
  </si>
  <si>
    <t>plomo</t>
  </si>
  <si>
    <t>60220262</t>
  </si>
  <si>
    <t>ALCOHOLIMETRO</t>
  </si>
  <si>
    <t>INTOXILYZER</t>
  </si>
  <si>
    <t>REGPOL LAMBAYEQUE</t>
  </si>
  <si>
    <t>DIVISION POLICIAL JAEN</t>
  </si>
  <si>
    <t>CR.PNP NAMALLE</t>
  </si>
  <si>
    <t>RIVERA JORGE, Antonio F?lix</t>
  </si>
  <si>
    <t>30322174</t>
  </si>
  <si>
    <t>‹00320559</t>
  </si>
  <si>
    <t>VASQUEZ VASQUEZ V­ctor Hugo</t>
  </si>
  <si>
    <t>31366873</t>
  </si>
  <si>
    <t>41877401</t>
  </si>
  <si>
    <t>60220652</t>
  </si>
  <si>
    <t>BALANZA DE PIE CON TALLIMETRO</t>
  </si>
  <si>
    <t>GUERSA</t>
  </si>
  <si>
    <t>0366</t>
  </si>
  <si>
    <t>04220621</t>
  </si>
  <si>
    <t>BRUJULA</t>
  </si>
  <si>
    <t>Lensatic compass</t>
  </si>
  <si>
    <t>VERDE-NEGRO</t>
  </si>
  <si>
    <t>PANASONIC</t>
  </si>
  <si>
    <t>PLATEADO</t>
  </si>
  <si>
    <t>1.20X0.80 M</t>
  </si>
  <si>
    <t>1964092</t>
  </si>
  <si>
    <t>95224565</t>
  </si>
  <si>
    <t>GRABADORA DIGITAL</t>
  </si>
  <si>
    <t>RR-US550</t>
  </si>
  <si>
    <t>MK9KA002959</t>
  </si>
  <si>
    <t>32226414</t>
  </si>
  <si>
    <t>LICUADORA ELECTRICA</t>
  </si>
  <si>
    <t>IMACO</t>
  </si>
  <si>
    <t>74644593</t>
  </si>
  <si>
    <t>MALETAS EN GENERAL (MAYOR A 1/4 UIT)</t>
  </si>
  <si>
    <t>74646017</t>
  </si>
  <si>
    <t>MODULO DE MADERA</t>
  </si>
  <si>
    <t xml:space="preserve">MARRON </t>
  </si>
  <si>
    <t>1.20X0.60 M</t>
  </si>
  <si>
    <t>32227829</t>
  </si>
  <si>
    <t>OLLA ARROCERA ELECTRICA</t>
  </si>
  <si>
    <t>11226386</t>
  </si>
  <si>
    <t>REFRIGERADORA ELECTRICA DOMESTICA</t>
  </si>
  <si>
    <t>COLDEX</t>
  </si>
  <si>
    <t>1.00X0.51 M</t>
  </si>
  <si>
    <t>95225491</t>
  </si>
  <si>
    <t>MICROFONO (OTROS)</t>
  </si>
  <si>
    <t>UE-028-CHICLAYO</t>
  </si>
  <si>
    <t>REGPOL.LAMB.</t>
  </si>
  <si>
    <t>RPL</t>
  </si>
  <si>
    <t>CPNP MIRACOSTA</t>
  </si>
  <si>
    <t>ALFZ.PNP ASENCIOS CABEZAS Wily</t>
  </si>
  <si>
    <t>362137</t>
  </si>
  <si>
    <t>46769541</t>
  </si>
  <si>
    <t>SOT1.PNP NI¾O BRAVO Eleuterio</t>
  </si>
  <si>
    <t>30941193</t>
  </si>
  <si>
    <t>16685259</t>
  </si>
  <si>
    <t>SOS.PNP RIMARACHIN SALDA¾A Alejandro</t>
  </si>
  <si>
    <t>30355628</t>
  </si>
  <si>
    <t>43571562</t>
  </si>
  <si>
    <t>PLOMO/MARRON</t>
  </si>
  <si>
    <t>95228363</t>
  </si>
  <si>
    <t>TELEFONO INALAMBRICO</t>
  </si>
  <si>
    <t>LG</t>
  </si>
  <si>
    <t>32CS410-MB</t>
  </si>
  <si>
    <t>210KKXLIE770</t>
  </si>
  <si>
    <t>10791</t>
  </si>
  <si>
    <t>OG33078</t>
  </si>
  <si>
    <t>74641813</t>
  </si>
  <si>
    <t>CAJA DE METAL</t>
  </si>
  <si>
    <t>KIOSERA</t>
  </si>
  <si>
    <t>92330150</t>
  </si>
  <si>
    <t>95225945</t>
  </si>
  <si>
    <t>PANEL SOLAR</t>
  </si>
  <si>
    <t>LA361J48</t>
  </si>
  <si>
    <t>985x445x36mm</t>
  </si>
  <si>
    <t>89Y19121</t>
  </si>
  <si>
    <t>ALUMINO</t>
  </si>
  <si>
    <t>95228552</t>
  </si>
  <si>
    <t>TELEVISOR BLANCO Y NEGRO</t>
  </si>
  <si>
    <t>TOSHIBA</t>
  </si>
  <si>
    <t>B313</t>
  </si>
  <si>
    <t>BAQUELA</t>
  </si>
  <si>
    <t>1887</t>
  </si>
  <si>
    <t>CT-33EBZ</t>
  </si>
  <si>
    <t>DK500689T</t>
  </si>
  <si>
    <t>SILVER CROW</t>
  </si>
  <si>
    <t>300</t>
  </si>
  <si>
    <t>98</t>
  </si>
  <si>
    <t>74220853</t>
  </si>
  <si>
    <t>CAMARA FOTOGRAFICA</t>
  </si>
  <si>
    <t>ABC-PLASTICO</t>
  </si>
  <si>
    <t>7082C90ZB00030P</t>
  </si>
  <si>
    <t>DMCF542</t>
  </si>
  <si>
    <t>WN95C014284</t>
  </si>
  <si>
    <t>1963441</t>
  </si>
  <si>
    <t>95224518</t>
  </si>
  <si>
    <t>GRABADOR DIGITAL DE LLAMADAS TELEFONICAS/VOZ/RADIO/FAX</t>
  </si>
  <si>
    <t>UF550</t>
  </si>
  <si>
    <t>MK9KA004449</t>
  </si>
  <si>
    <t>1.50x1m</t>
  </si>
  <si>
    <t>2mx1m</t>
  </si>
  <si>
    <t>74641203</t>
  </si>
  <si>
    <t>BANCA METALICA</t>
  </si>
  <si>
    <t>1.80x0.80m</t>
  </si>
  <si>
    <t>CEDRO</t>
  </si>
  <si>
    <t>0.70x1m</t>
  </si>
  <si>
    <t>0.90x2.40m</t>
  </si>
  <si>
    <t>0.80x1.20m</t>
  </si>
  <si>
    <t>1.20x0.80m</t>
  </si>
  <si>
    <t>PLASTICA</t>
  </si>
  <si>
    <t>74643644</t>
  </si>
  <si>
    <t>ESCALERA METALICA TIPO TIJERA</t>
  </si>
  <si>
    <t>ALUMINIO</t>
  </si>
  <si>
    <t>SIN MARCA</t>
  </si>
  <si>
    <t>S/MODELO</t>
  </si>
  <si>
    <t>1.80X0.80X30MTS.</t>
  </si>
  <si>
    <t>NINGUNO</t>
  </si>
  <si>
    <t>028 CHICLAYO</t>
  </si>
  <si>
    <t>DIVPOL JAEN</t>
  </si>
  <si>
    <t>CPNP BELLAVISTA</t>
  </si>
  <si>
    <t>HERNANDEZ LOPEZ JOHN</t>
  </si>
  <si>
    <t>SUYON CABRERA EDGAR</t>
  </si>
  <si>
    <t>31563792</t>
  </si>
  <si>
    <t>43711065</t>
  </si>
  <si>
    <t>SILVA GONZALES JORGE</t>
  </si>
  <si>
    <t>30703555</t>
  </si>
  <si>
    <t>S/MARCA</t>
  </si>
  <si>
    <t>1.60X0.90</t>
  </si>
  <si>
    <t>1.20X0.60MTS</t>
  </si>
  <si>
    <t>46089841</t>
  </si>
  <si>
    <t>1.80X0.80MTS</t>
  </si>
  <si>
    <t>1.20X0.80</t>
  </si>
  <si>
    <t>1.30X0.60MTS</t>
  </si>
  <si>
    <t>2.00X0.40 MTS</t>
  </si>
  <si>
    <t>S7MARCA</t>
  </si>
  <si>
    <t>2.00X0.40 NTS</t>
  </si>
  <si>
    <t>SEMI PLANI</t>
  </si>
  <si>
    <t>1 1/2 PLAZA</t>
  </si>
  <si>
    <t xml:space="preserve">INIGUNO </t>
  </si>
  <si>
    <t>1 1/2PLAZA</t>
  </si>
  <si>
    <t>1.11X0.57 M</t>
  </si>
  <si>
    <t>1,20X0,60 M</t>
  </si>
  <si>
    <t>0.92X0.60 M</t>
  </si>
  <si>
    <t>0.92X0.50 M</t>
  </si>
  <si>
    <t>1.35X0.72 M</t>
  </si>
  <si>
    <t>1.22X0.72 M</t>
  </si>
  <si>
    <t>0.99X0.72 M</t>
  </si>
  <si>
    <t>KARSON</t>
  </si>
  <si>
    <t>PKM-60</t>
  </si>
  <si>
    <t>1.50X0.25 M</t>
  </si>
  <si>
    <t>1.80X0.33 M</t>
  </si>
  <si>
    <t>1.01X0.50 M</t>
  </si>
  <si>
    <t>1.02X0.24 M</t>
  </si>
  <si>
    <t>1.01X0.24 M</t>
  </si>
  <si>
    <t>1.10X0.21 M</t>
  </si>
  <si>
    <t>FT-757</t>
  </si>
  <si>
    <t>0G-330622</t>
  </si>
  <si>
    <t>2 LAMINAS</t>
  </si>
  <si>
    <t>95220957</t>
  </si>
  <si>
    <t>ANTENA MULTIBANDA</t>
  </si>
  <si>
    <t>46228659</t>
  </si>
  <si>
    <t>REGULADOR DE VOLTAJE</t>
  </si>
  <si>
    <t>KIOCERA</t>
  </si>
  <si>
    <t>8912030</t>
  </si>
  <si>
    <t>7082C90ZB00003L</t>
  </si>
  <si>
    <t>1964085</t>
  </si>
  <si>
    <t>MK9KA002958</t>
  </si>
  <si>
    <t>RGT.B-160RT</t>
  </si>
  <si>
    <t>0353</t>
  </si>
  <si>
    <t>80508834</t>
  </si>
  <si>
    <t>POWER JAFE</t>
  </si>
  <si>
    <t>12087370</t>
  </si>
  <si>
    <t>1.32X47</t>
  </si>
  <si>
    <t>74640321</t>
  </si>
  <si>
    <t>ARCHIVADOR DE MADERA</t>
  </si>
  <si>
    <t>1.55X50</t>
  </si>
  <si>
    <t>1.30X47</t>
  </si>
  <si>
    <t>1.300X47</t>
  </si>
  <si>
    <t>1.32X48</t>
  </si>
  <si>
    <t>1-33 X 47</t>
  </si>
  <si>
    <t>1.33X47</t>
  </si>
  <si>
    <t>74641101</t>
  </si>
  <si>
    <t>BANCA (OTRAS)</t>
  </si>
  <si>
    <t>MADERA/METAL</t>
  </si>
  <si>
    <t>2X40</t>
  </si>
  <si>
    <t>METAL/POLIPROPILENO</t>
  </si>
  <si>
    <t>1.63X47</t>
  </si>
  <si>
    <t>1.63X45</t>
  </si>
  <si>
    <t>7074C90Z900051</t>
  </si>
  <si>
    <t>1.20X76</t>
  </si>
  <si>
    <t>1.50X95</t>
  </si>
  <si>
    <t>1.20X75</t>
  </si>
  <si>
    <t>1.55X1.10</t>
  </si>
  <si>
    <t>1.21X70</t>
  </si>
  <si>
    <t>METAL Y PLASTICO</t>
  </si>
  <si>
    <t>PLOMA</t>
  </si>
  <si>
    <t>1.80m. X 0.50ctm.</t>
  </si>
  <si>
    <t>2.00m. X 0.25ctm.</t>
  </si>
  <si>
    <t>74641586</t>
  </si>
  <si>
    <t>BIOMBO DE MELAMINA</t>
  </si>
  <si>
    <t>2.00m. X 1.40m.</t>
  </si>
  <si>
    <t>2.00 m X 1.00m</t>
  </si>
  <si>
    <t>2.00 X 0.29 m</t>
  </si>
  <si>
    <t>95227928</t>
  </si>
  <si>
    <t>SISTEMA MATRICIAL DE CONTROL DE CAMARAS DE TV</t>
  </si>
  <si>
    <t>028 II DIRTEPOL-CH</t>
  </si>
  <si>
    <t>CPNP CAYALTI</t>
  </si>
  <si>
    <t>SEGUNDO E. TARRILLO PEREZ</t>
  </si>
  <si>
    <t>342738</t>
  </si>
  <si>
    <t>40602905</t>
  </si>
  <si>
    <t xml:space="preserve">CARLOS A. LOPEZ ESTELA </t>
  </si>
  <si>
    <t>30884145</t>
  </si>
  <si>
    <t>16696532</t>
  </si>
  <si>
    <t>2.00m. X 1.00m.</t>
  </si>
  <si>
    <t>GURESA</t>
  </si>
  <si>
    <t>2.13m.</t>
  </si>
  <si>
    <t>O168</t>
  </si>
  <si>
    <t>CELESTE</t>
  </si>
  <si>
    <t>7074C90Z900055F</t>
  </si>
  <si>
    <t>7074C90Z900060Z</t>
  </si>
  <si>
    <t>DCR.SR68</t>
  </si>
  <si>
    <t>1964087</t>
  </si>
  <si>
    <t>TC-20G12P</t>
  </si>
  <si>
    <t>20"</t>
  </si>
  <si>
    <t>B2G00898</t>
  </si>
  <si>
    <t>E2251V2</t>
  </si>
  <si>
    <t>30NDHB1W169</t>
  </si>
  <si>
    <t>METALICO</t>
  </si>
  <si>
    <t>1.30427E+11</t>
  </si>
  <si>
    <t>AS1236135164</t>
  </si>
  <si>
    <t>67645782</t>
  </si>
  <si>
    <t>RACK PARA RADIO, TV, LUCES Y TELECINE</t>
  </si>
  <si>
    <t>PWM046T</t>
  </si>
  <si>
    <t>1.00m X 0.80cm</t>
  </si>
  <si>
    <t>95228583</t>
  </si>
  <si>
    <t>TELEVISOR LCD</t>
  </si>
  <si>
    <t>RLED-32F3300</t>
  </si>
  <si>
    <t>32"</t>
  </si>
  <si>
    <t>5800/0812/1174</t>
  </si>
  <si>
    <t>SANTA ROSA</t>
  </si>
  <si>
    <t>1.00 m.</t>
  </si>
  <si>
    <t>FIMISTAR PERU</t>
  </si>
  <si>
    <t>0.50 cmt.</t>
  </si>
  <si>
    <t>95225554</t>
  </si>
  <si>
    <t>MINI GRABADORA DIGITAL DE AUDIO</t>
  </si>
  <si>
    <t>MK9KA003716</t>
  </si>
  <si>
    <t>CHAMPION</t>
  </si>
  <si>
    <t>CANDLE POWER</t>
  </si>
  <si>
    <t>ENERGIZER</t>
  </si>
  <si>
    <t>HARDCASE</t>
  </si>
  <si>
    <t>12067072</t>
  </si>
  <si>
    <t>12066498</t>
  </si>
  <si>
    <t>ESTANDAR</t>
  </si>
  <si>
    <t>95226644</t>
  </si>
  <si>
    <t>PROYECTOR</t>
  </si>
  <si>
    <t>VIEW SONIC</t>
  </si>
  <si>
    <t>VS 10185</t>
  </si>
  <si>
    <t>P68042900775</t>
  </si>
  <si>
    <t xml:space="preserve"> 028-CHICLAYO </t>
  </si>
  <si>
    <t>DIRTEPOL LAMBAYEQUE</t>
  </si>
  <si>
    <t>COMISARIA RURAL PUERTO CIRUELO "C"</t>
  </si>
  <si>
    <t>PALOMINOA GUIRRE RODRIGO JAVIER</t>
  </si>
  <si>
    <t>358396</t>
  </si>
  <si>
    <t>44430659</t>
  </si>
  <si>
    <t xml:space="preserve">HUAMAN TORRES CARLOS </t>
  </si>
  <si>
    <t>31481496</t>
  </si>
  <si>
    <t>45076144</t>
  </si>
  <si>
    <t>PALOMINO AGUIRRE RODRIGO JAVIER</t>
  </si>
  <si>
    <t>MALOGRADO</t>
  </si>
  <si>
    <t xml:space="preserve"> REGPOL LAMB</t>
  </si>
  <si>
    <t>CPNP CHAMAYA</t>
  </si>
  <si>
    <t>DIAZ ZULUETA ALDO NEIL</t>
  </si>
  <si>
    <t>360088</t>
  </si>
  <si>
    <t>42213663</t>
  </si>
  <si>
    <t>CESPEDES LEYVA Jimy</t>
  </si>
  <si>
    <t>31882113</t>
  </si>
  <si>
    <t>70081460</t>
  </si>
  <si>
    <t>95223602</t>
  </si>
  <si>
    <t>EQUIPO TRANSCEPTOR VHF</t>
  </si>
  <si>
    <t>HCN1089A</t>
  </si>
  <si>
    <t>UE 028 II DIRTEPOL-CH</t>
  </si>
  <si>
    <t>REGPOL-LAMB</t>
  </si>
  <si>
    <t>DIVPOL-LAMB</t>
  </si>
  <si>
    <t>SECTORIAL TUMAN</t>
  </si>
  <si>
    <t>CHUQUISANA BARRANTES Felipe</t>
  </si>
  <si>
    <t>2289570</t>
  </si>
  <si>
    <t>09572721</t>
  </si>
  <si>
    <t>S3. PNP YOVERA RAMIREZ Jorge Armando</t>
  </si>
  <si>
    <t>31662928</t>
  </si>
  <si>
    <t>47255376</t>
  </si>
  <si>
    <t>8912018</t>
  </si>
  <si>
    <t>8912060</t>
  </si>
  <si>
    <t>89Y19782</t>
  </si>
  <si>
    <t>6922693</t>
  </si>
  <si>
    <t>4612094</t>
  </si>
  <si>
    <t>39640875</t>
  </si>
  <si>
    <t>ANDA PARA IMAGENES RELIGIOSAS</t>
  </si>
  <si>
    <t>67226918</t>
  </si>
  <si>
    <t>LAMPARA TIPO PETROMAX</t>
  </si>
  <si>
    <t>ANCHOR</t>
  </si>
  <si>
    <t>MIRAY</t>
  </si>
  <si>
    <t>TVMF2207</t>
  </si>
  <si>
    <t>OCD106972B022</t>
  </si>
  <si>
    <t>TOYOBA</t>
  </si>
  <si>
    <t>DORADO</t>
  </si>
  <si>
    <t>DMC-FS42</t>
  </si>
  <si>
    <t>WN9SC013563</t>
  </si>
  <si>
    <t>1964027-F</t>
  </si>
  <si>
    <t>MK9KAD003063</t>
  </si>
  <si>
    <t>RGT-B-160RT</t>
  </si>
  <si>
    <t>414</t>
  </si>
  <si>
    <t>SD5</t>
  </si>
  <si>
    <t xml:space="preserve">MADERA </t>
  </si>
  <si>
    <t>OMEGA</t>
  </si>
  <si>
    <t>4A5061</t>
  </si>
  <si>
    <t>72836020211</t>
  </si>
  <si>
    <t>LCR10</t>
  </si>
  <si>
    <t>12067302</t>
  </si>
  <si>
    <t>4A50B</t>
  </si>
  <si>
    <t>8423B02002787</t>
  </si>
  <si>
    <t xml:space="preserve">CAOBA </t>
  </si>
  <si>
    <t>0.87 X 0.43 cm</t>
  </si>
  <si>
    <t>028-II-DIRTEPOL-LY.</t>
  </si>
  <si>
    <t>REG.POL.LY.</t>
  </si>
  <si>
    <t>DIV.POL.LY</t>
  </si>
  <si>
    <t>CPNP REQUE "C".</t>
  </si>
  <si>
    <t>IPARRAGUIRRE VELAZCO JORGE LUIS</t>
  </si>
  <si>
    <t>347306</t>
  </si>
  <si>
    <t>43424511</t>
  </si>
  <si>
    <t>FUENTES QUI¾ONES JOS MANUEL</t>
  </si>
  <si>
    <t>30546050</t>
  </si>
  <si>
    <t>16594118</t>
  </si>
  <si>
    <t>ROMERO NU¾EZ GABRIELA ISABEL</t>
  </si>
  <si>
    <t>31474076</t>
  </si>
  <si>
    <t>46045700</t>
  </si>
  <si>
    <t>PLASTICO.</t>
  </si>
  <si>
    <t>074451207</t>
  </si>
  <si>
    <t>MOVISTAR</t>
  </si>
  <si>
    <t>074470317</t>
  </si>
  <si>
    <t>SIN USO</t>
  </si>
  <si>
    <t>074470684</t>
  </si>
  <si>
    <t>074470700</t>
  </si>
  <si>
    <t>074470217</t>
  </si>
  <si>
    <t>CROMADO</t>
  </si>
  <si>
    <t>1964007</t>
  </si>
  <si>
    <t>MK9LA003744</t>
  </si>
  <si>
    <t>REP.POL.LY,</t>
  </si>
  <si>
    <t>INTOILLYZER</t>
  </si>
  <si>
    <t>PLASTUICO</t>
  </si>
  <si>
    <t>METAL / CROMADO</t>
  </si>
  <si>
    <t>NEGRO / CROMADO</t>
  </si>
  <si>
    <t>74648323</t>
  </si>
  <si>
    <t>SILLA GIRATORIA DE MADERA</t>
  </si>
  <si>
    <t>METAL FORRADO DUNLOPIO</t>
  </si>
  <si>
    <t>TELA COLOR NEGRO</t>
  </si>
  <si>
    <t>TELA COLOR AZUL</t>
  </si>
  <si>
    <t>1.46X65-75ALT.</t>
  </si>
  <si>
    <t>88X46cm. 74Alt.</t>
  </si>
  <si>
    <t>MADERA MELAMINE</t>
  </si>
  <si>
    <t>120X80 76 ALT.</t>
  </si>
  <si>
    <t>MEDERA</t>
  </si>
  <si>
    <t>118X66-72</t>
  </si>
  <si>
    <t>42X42    84ALT.</t>
  </si>
  <si>
    <t>MARR…N</t>
  </si>
  <si>
    <t>1.92X22   46 ALTURA</t>
  </si>
  <si>
    <t>2.06X25  53 ALTURA</t>
  </si>
  <si>
    <t>1.30X24 46 ALTURA</t>
  </si>
  <si>
    <t>1.28X23- 44 ALTURA</t>
  </si>
  <si>
    <t>74642152</t>
  </si>
  <si>
    <t>CAMA DE MADERA</t>
  </si>
  <si>
    <t>2.00X1.05CM  090 ALTURA</t>
  </si>
  <si>
    <t>2.00X090   1.50 ALTURA</t>
  </si>
  <si>
    <t>2.00X090   1.60 CM.</t>
  </si>
  <si>
    <t>2.00X090    1.50CM</t>
  </si>
  <si>
    <t>METAL DUNLOPIO Y CUERINA</t>
  </si>
  <si>
    <t>MARR…N /BLANCO HUMO</t>
  </si>
  <si>
    <t>MARR…N BLANCO HUMO</t>
  </si>
  <si>
    <t>MARR…N BLANCO HUIMO</t>
  </si>
  <si>
    <t>TAYPIN</t>
  </si>
  <si>
    <t>ANARANJADO</t>
  </si>
  <si>
    <t>31474077</t>
  </si>
  <si>
    <t>MADERA DUNLOPIO CUERINA</t>
  </si>
  <si>
    <t>31474078</t>
  </si>
  <si>
    <t>0.80 X 0.56 cm</t>
  </si>
  <si>
    <t>TURBO METAL CUERINA</t>
  </si>
  <si>
    <t>05 CAJONES</t>
  </si>
  <si>
    <t>1.20X77  80 ALTURA.</t>
  </si>
  <si>
    <t>03 CAJONES</t>
  </si>
  <si>
    <t>NEGRO / BLANCO HUIMO</t>
  </si>
  <si>
    <t>1.20X66 76 ALTURA</t>
  </si>
  <si>
    <t>04 CAJONES</t>
  </si>
  <si>
    <t>GRIS BLANCO HUMO</t>
  </si>
  <si>
    <t>1.20X80  76  ALTURA</t>
  </si>
  <si>
    <t>GUERZA</t>
  </si>
  <si>
    <t>RGTB-160RT</t>
  </si>
  <si>
    <t>350</t>
  </si>
  <si>
    <t>90X45   1.90 CM.</t>
  </si>
  <si>
    <t>91X47 CM,  1.77 ALTURA.</t>
  </si>
  <si>
    <t>GRIS / BLANCO Humo</t>
  </si>
  <si>
    <t>90X45   1.85 ALTURA</t>
  </si>
  <si>
    <t>88X40    1.80 ALTURA</t>
  </si>
  <si>
    <t>SANSUNG</t>
  </si>
  <si>
    <t>7074C90Z00003L</t>
  </si>
  <si>
    <t>67227542</t>
  </si>
  <si>
    <t>MOTOBOMBA</t>
  </si>
  <si>
    <t>LG    20"</t>
  </si>
  <si>
    <t>CP-20B86</t>
  </si>
  <si>
    <t>NEGRO / GRIS.</t>
  </si>
  <si>
    <t>202-ZAOO529</t>
  </si>
  <si>
    <t>95228586</t>
  </si>
  <si>
    <t>TELEVISOR LED</t>
  </si>
  <si>
    <t>32LK330-SH.</t>
  </si>
  <si>
    <t>PLASTICO METAL MAGNETICO</t>
  </si>
  <si>
    <t>202KCBD2N821</t>
  </si>
  <si>
    <t>AMARILLO /NEGRO</t>
  </si>
  <si>
    <t>74645186</t>
  </si>
  <si>
    <t>MESA DE METAL Y MELAMINA</t>
  </si>
  <si>
    <t>COMEDOR</t>
  </si>
  <si>
    <t>METAL/MELAMINE</t>
  </si>
  <si>
    <t>NEGRO.</t>
  </si>
  <si>
    <t>TIJERA</t>
  </si>
  <si>
    <t>ALUMINIO/ METALICO</t>
  </si>
  <si>
    <t>BLANCO/ CROMADO</t>
  </si>
  <si>
    <t>3 MTS.X 65. cm.</t>
  </si>
  <si>
    <t>DIVPOL-LY.</t>
  </si>
  <si>
    <t>IPARRAGUIRRE  VELAZCO  JORGE LUIS</t>
  </si>
  <si>
    <t>1000 WATTS,</t>
  </si>
  <si>
    <t>INTERNADO OFITEL</t>
  </si>
  <si>
    <t>VIEDA POWER</t>
  </si>
  <si>
    <t>12067553</t>
  </si>
  <si>
    <t>12067149</t>
  </si>
  <si>
    <t>NEGRO/GRIS.</t>
  </si>
  <si>
    <t>92X47  1.80 ALTURA.</t>
  </si>
  <si>
    <t>32648712</t>
  </si>
  <si>
    <t>REPOSTERO DE MELAMINA</t>
  </si>
  <si>
    <t>MADERA/MELAMINA.</t>
  </si>
  <si>
    <t>VERDE/ BLANCO HUMO.</t>
  </si>
  <si>
    <t>60X30.-  1:68.</t>
  </si>
  <si>
    <t>METALICA</t>
  </si>
  <si>
    <t>60X54  1.40. ALTURA.</t>
  </si>
  <si>
    <t>65604000053200000000</t>
  </si>
  <si>
    <t>32226061</t>
  </si>
  <si>
    <t>HORNO MICROONDAS</t>
  </si>
  <si>
    <t>MS 1140S</t>
  </si>
  <si>
    <t>GRIS METALICO</t>
  </si>
  <si>
    <t>412TRRUDF254</t>
  </si>
  <si>
    <t>32225000</t>
  </si>
  <si>
    <t>HERVIDOR ELECTRICO</t>
  </si>
  <si>
    <t>PRACTIKA</t>
  </si>
  <si>
    <t>QF1001 JB.</t>
  </si>
  <si>
    <t>OSTER</t>
  </si>
  <si>
    <t>4729-053</t>
  </si>
  <si>
    <t>BLANCO / ALUMINIO BLANCO.</t>
  </si>
  <si>
    <t>32220050</t>
  </si>
  <si>
    <t>BATIDORA ELECTRICA</t>
  </si>
  <si>
    <t>SUNBEAM</t>
  </si>
  <si>
    <t>FPSBHM4000-051</t>
  </si>
  <si>
    <t>BLANCO/ ALUMINIO BLANCO</t>
  </si>
  <si>
    <t>6885-051</t>
  </si>
  <si>
    <t>95220126</t>
  </si>
  <si>
    <t>AMPLIFICADOR (OTROS)</t>
  </si>
  <si>
    <t>ESTRELLA</t>
  </si>
  <si>
    <t>38 WASTT</t>
  </si>
  <si>
    <t>NEGRO/CROMADO.</t>
  </si>
  <si>
    <t>95226058</t>
  </si>
  <si>
    <t>PARLANTES EN GENERAL (MAYOR A 1/4 UIT)</t>
  </si>
  <si>
    <t>S/M.</t>
  </si>
  <si>
    <t>49X42 68 ALTURA</t>
  </si>
  <si>
    <t>57X57 76 ALTURA</t>
  </si>
  <si>
    <t>1.20X1.06 1.44 ALTURA.</t>
  </si>
  <si>
    <t>42X42 86 ALTURA</t>
  </si>
  <si>
    <t>42X42  86 ALTURA</t>
  </si>
  <si>
    <t>EVEREADY</t>
  </si>
  <si>
    <t>CROMADA</t>
  </si>
  <si>
    <t>NEGRO/ CROMADA</t>
  </si>
  <si>
    <t>60228238</t>
  </si>
  <si>
    <t>TALLIMETRO (MAYOR A 1/4 UIT)</t>
  </si>
  <si>
    <t>METAL PLATEADO</t>
  </si>
  <si>
    <t>ALUMINIO  CON FUNDA COLOR NEGRO</t>
  </si>
  <si>
    <t>46226183</t>
  </si>
  <si>
    <t>GENERADOR (OTROS)</t>
  </si>
  <si>
    <t>TOTAL</t>
  </si>
  <si>
    <t>TP18001</t>
  </si>
  <si>
    <t>TUFRC2</t>
  </si>
  <si>
    <t>67640050</t>
  </si>
  <si>
    <t>BANCO DE TRABAJO (TIPO MESA)</t>
  </si>
  <si>
    <t>74648729</t>
  </si>
  <si>
    <t>SILLON FIJO DE MADERA</t>
  </si>
  <si>
    <t>MADERA  CUERINA  DUNLOPIO</t>
  </si>
  <si>
    <t>MADERA AMARILLA CUERINA  NEGRO</t>
  </si>
  <si>
    <t>2.30X60CM      1.00  ALTURA.</t>
  </si>
  <si>
    <t>95223300</t>
  </si>
  <si>
    <t>EQUIPO DE RADIO</t>
  </si>
  <si>
    <t>HYTERAN   UHF.</t>
  </si>
  <si>
    <t>PT580 H-TETRA</t>
  </si>
  <si>
    <t>13N07D0743</t>
  </si>
  <si>
    <t>HYTERA     UHF</t>
  </si>
  <si>
    <t>13N07D0744</t>
  </si>
  <si>
    <t>HYTERA    UHF</t>
  </si>
  <si>
    <t>13N07D0745</t>
  </si>
  <si>
    <t>REGULAR</t>
  </si>
  <si>
    <t xml:space="preserve">CAUCHO </t>
  </si>
  <si>
    <t>BLANCO/HUMO.</t>
  </si>
  <si>
    <t>3244389987</t>
  </si>
  <si>
    <t>EPSON L210</t>
  </si>
  <si>
    <t>PLASTICO MAGNETICO</t>
  </si>
  <si>
    <t>S27K166519</t>
  </si>
  <si>
    <t>L365</t>
  </si>
  <si>
    <t>UH3K096307</t>
  </si>
  <si>
    <t>UE. 28 II DIRTEPOL-CH</t>
  </si>
  <si>
    <t>COMISARIA RURAL SAN JUAN DE CUTERVO "C"</t>
  </si>
  <si>
    <t>ABARCA FIGUEROA ALEXANDER</t>
  </si>
  <si>
    <t>357683</t>
  </si>
  <si>
    <t>44617785</t>
  </si>
  <si>
    <t>ESPINOZA TUCTO ALFREDO</t>
  </si>
  <si>
    <t>30880946</t>
  </si>
  <si>
    <t>07897476</t>
  </si>
  <si>
    <t>MONDRAGON VARGAS REMINER MOISES</t>
  </si>
  <si>
    <t>31422187</t>
  </si>
  <si>
    <t>43248842</t>
  </si>
  <si>
    <t>1.19 X 0.62 X 0.57 m.</t>
  </si>
  <si>
    <t>1.20 X 0.80 X 0.75 m.</t>
  </si>
  <si>
    <t>COMRUR PNP SANTA ROSA "C"</t>
  </si>
  <si>
    <t>CORONADO SANTISTEBAN ALBERTO</t>
  </si>
  <si>
    <t>30841409</t>
  </si>
  <si>
    <t>17538999</t>
  </si>
  <si>
    <t>AGUILAR ARCE REYNALDO</t>
  </si>
  <si>
    <t>31482281</t>
  </si>
  <si>
    <t>44296806</t>
  </si>
  <si>
    <t>ROSAS FLORES BENITO RICHARD</t>
  </si>
  <si>
    <t>30809188</t>
  </si>
  <si>
    <t>32925241</t>
  </si>
  <si>
    <t>2.00 X 0.34m.</t>
  </si>
  <si>
    <t>1.76 X 0.87 X 0.45 m.</t>
  </si>
  <si>
    <t>L-210</t>
  </si>
  <si>
    <t xml:space="preserve">NEGRO </t>
  </si>
  <si>
    <t>527K168331</t>
  </si>
  <si>
    <t>42248842</t>
  </si>
  <si>
    <t>10853</t>
  </si>
  <si>
    <t>INOPERATIVO EN CONDICIONA DE CHATARRA</t>
  </si>
  <si>
    <t>12087187</t>
  </si>
  <si>
    <t>150X80X50</t>
  </si>
  <si>
    <t>REG-POL-LAMB</t>
  </si>
  <si>
    <t>CPNP SAN MARTIN</t>
  </si>
  <si>
    <t xml:space="preserve">ALCEDO ANGELES SUZZETTY FLOR DE MARIA </t>
  </si>
  <si>
    <t>344358</t>
  </si>
  <si>
    <t>41142639</t>
  </si>
  <si>
    <t>RIGUETTI VILCHEZ JONATHAN</t>
  </si>
  <si>
    <t>31554209</t>
  </si>
  <si>
    <t>43887321</t>
  </si>
  <si>
    <t>DIAZ TAPIA NOE</t>
  </si>
  <si>
    <t>30704665</t>
  </si>
  <si>
    <t>16674426</t>
  </si>
  <si>
    <t>180X100X40</t>
  </si>
  <si>
    <t>74641677</t>
  </si>
  <si>
    <t>BUZON DE METAL</t>
  </si>
  <si>
    <t>30X20X25</t>
  </si>
  <si>
    <t>53641954</t>
  </si>
  <si>
    <t>CAMA DE METAL PLEGABLE</t>
  </si>
  <si>
    <t>COMODOY</t>
  </si>
  <si>
    <t>1.90X70</t>
  </si>
  <si>
    <t>100</t>
  </si>
  <si>
    <t>250</t>
  </si>
  <si>
    <t>PLASTICO/METAL</t>
  </si>
  <si>
    <t>TURQUESA/PLATEADO</t>
  </si>
  <si>
    <t>0.10X0.07</t>
  </si>
  <si>
    <t>7074C90ZB00025J</t>
  </si>
  <si>
    <t>800</t>
  </si>
  <si>
    <t>1.50x1.90x0.90</t>
  </si>
  <si>
    <t>400</t>
  </si>
  <si>
    <t>0.81 X0. 40 X0. 40</t>
  </si>
  <si>
    <t>1.20 X 0.90 X 1.80</t>
  </si>
  <si>
    <t>1.00X0.30</t>
  </si>
  <si>
    <t>C101242691010804150</t>
  </si>
  <si>
    <t>1000</t>
  </si>
  <si>
    <t>1.20 X 0.80</t>
  </si>
  <si>
    <t>1.50 X 1.00</t>
  </si>
  <si>
    <t>1.80 X 0.80</t>
  </si>
  <si>
    <t>1.00 X 0.80</t>
  </si>
  <si>
    <t>XPX</t>
  </si>
  <si>
    <t>XPX-001</t>
  </si>
  <si>
    <t>NEGRO-CREMA</t>
  </si>
  <si>
    <t>0.10x0.13x0.18</t>
  </si>
  <si>
    <t>DELTA POWER</t>
  </si>
  <si>
    <t>HPC/L-9908HL</t>
  </si>
  <si>
    <t>PLOMO-NEGRO</t>
  </si>
  <si>
    <t>0.22X0.08X0.15</t>
  </si>
  <si>
    <t>*12066649*</t>
  </si>
  <si>
    <t>*12067004*</t>
  </si>
  <si>
    <t>1.20X0.30X2.50</t>
  </si>
  <si>
    <t>AZUL/NEGRO</t>
  </si>
  <si>
    <t>0.12X0.08X0.06</t>
  </si>
  <si>
    <t>SD1-1963403-C</t>
  </si>
  <si>
    <t>SD1-1963426-H</t>
  </si>
  <si>
    <t>0.50x0.25</t>
  </si>
  <si>
    <t>OLIMPIA</t>
  </si>
  <si>
    <t>M - 490</t>
  </si>
  <si>
    <t>METAL/PLASTICO</t>
  </si>
  <si>
    <t>GRIS/PLOMO</t>
  </si>
  <si>
    <t>0.54X0.42</t>
  </si>
  <si>
    <t>6802974</t>
  </si>
  <si>
    <t>M - 305</t>
  </si>
  <si>
    <t>6861051</t>
  </si>
  <si>
    <t>M - 301</t>
  </si>
  <si>
    <t>5826154</t>
  </si>
  <si>
    <t>M - 302</t>
  </si>
  <si>
    <t>6859000</t>
  </si>
  <si>
    <t>NOGAL</t>
  </si>
  <si>
    <t>2.20 X 1.20</t>
  </si>
  <si>
    <t>74645644</t>
  </si>
  <si>
    <t>MESITA DE METAL</t>
  </si>
  <si>
    <t>0.80 X 0.50</t>
  </si>
  <si>
    <t>1.00 X 0.42</t>
  </si>
  <si>
    <t>ACRILICO/MADERA</t>
  </si>
  <si>
    <t>0.60X0.40</t>
  </si>
  <si>
    <t>30</t>
  </si>
  <si>
    <t>PHILLIPS</t>
  </si>
  <si>
    <t>DVP 3360K</t>
  </si>
  <si>
    <t>0.40X0.25</t>
  </si>
  <si>
    <t>KX1A0940027980</t>
  </si>
  <si>
    <t>RDV-4333</t>
  </si>
  <si>
    <t>2005093470</t>
  </si>
  <si>
    <t>0.85X0.35</t>
  </si>
  <si>
    <t>VERDE FLOREADO</t>
  </si>
  <si>
    <t xml:space="preserve">PLASTICA </t>
  </si>
  <si>
    <t>0.77 X 0.54 X 0.35</t>
  </si>
  <si>
    <t>METAL/MARROQUIN</t>
  </si>
  <si>
    <t>AZUL/MARRON</t>
  </si>
  <si>
    <t>1.00X0.60</t>
  </si>
  <si>
    <t>200</t>
  </si>
  <si>
    <t>METAL/TELA</t>
  </si>
  <si>
    <t>0.85X0.60</t>
  </si>
  <si>
    <t>74649068</t>
  </si>
  <si>
    <t>SOFA DE METAL</t>
  </si>
  <si>
    <t>MARRON/PLOMO</t>
  </si>
  <si>
    <t>2.00X0.80</t>
  </si>
  <si>
    <t>BETEL</t>
  </si>
  <si>
    <t>BETEL-3055</t>
  </si>
  <si>
    <t>0.15X0.18</t>
  </si>
  <si>
    <t>BH2014TOO29403</t>
  </si>
  <si>
    <t>BH2014TO109522</t>
  </si>
  <si>
    <t>RTV-2121</t>
  </si>
  <si>
    <t>PLOMO/PLATEADO</t>
  </si>
  <si>
    <t>0.60X0.42X0.45</t>
  </si>
  <si>
    <t>509212248</t>
  </si>
  <si>
    <t>450</t>
  </si>
  <si>
    <t>ILUMI</t>
  </si>
  <si>
    <t>JL18</t>
  </si>
  <si>
    <t>1.00X0.35</t>
  </si>
  <si>
    <t>95227536</t>
  </si>
  <si>
    <t>RUTEADOR DE RED - ROUTER</t>
  </si>
  <si>
    <t>TELDAT</t>
  </si>
  <si>
    <t>706/72111</t>
  </si>
  <si>
    <t>FW6OD</t>
  </si>
  <si>
    <t>FWF6OD4614028933</t>
  </si>
  <si>
    <t>OLIBETTY</t>
  </si>
  <si>
    <t>STUDIO98</t>
  </si>
  <si>
    <t>STUDIO96</t>
  </si>
  <si>
    <t>PLUMA</t>
  </si>
  <si>
    <t>WINIMAX</t>
  </si>
  <si>
    <t>1.0 X 2.0 METROS</t>
  </si>
  <si>
    <t>1.0 X 2.2 METROS</t>
  </si>
  <si>
    <t>0.8 X 1.5 METROS</t>
  </si>
  <si>
    <t>SONCA</t>
  </si>
  <si>
    <t>H6010</t>
  </si>
  <si>
    <t>2</t>
  </si>
  <si>
    <t>RGTB-160</t>
  </si>
  <si>
    <t>STUDIO9</t>
  </si>
  <si>
    <t>LA36LJ4B</t>
  </si>
  <si>
    <t>8802203</t>
  </si>
  <si>
    <t>INTOXILYSER</t>
  </si>
  <si>
    <t>0.90X2.0 METROS</t>
  </si>
  <si>
    <t>1.5X2.2 METROS</t>
  </si>
  <si>
    <t>1.0X2.2 METROS</t>
  </si>
  <si>
    <t>0.70X1.0 METROS</t>
  </si>
  <si>
    <t>0.70X2.0 METROS</t>
  </si>
  <si>
    <t>0.80X2.0 METROS</t>
  </si>
  <si>
    <t>53227140</t>
  </si>
  <si>
    <t>LAMPARA DE LUZ HALOGENA</t>
  </si>
  <si>
    <t>SAFARI</t>
  </si>
  <si>
    <t xml:space="preserve">0.72 X1.24 X 0. 75 </t>
  </si>
  <si>
    <t>EPSON L355</t>
  </si>
  <si>
    <t>C462J</t>
  </si>
  <si>
    <t>S42K114853</t>
  </si>
  <si>
    <t>Metal</t>
  </si>
  <si>
    <t>Plomo</t>
  </si>
  <si>
    <t>0.76x1.20x0.73 cms</t>
  </si>
  <si>
    <t>UE - 028 II DIRTEPOL- CH</t>
  </si>
  <si>
    <t>REGPOL - LAMB</t>
  </si>
  <si>
    <t>C.S. PNP. SANTA CRUZ</t>
  </si>
  <si>
    <t>CPNP CHANCAY BAÑOS</t>
  </si>
  <si>
    <t>ALFZ. PNP RABANAL OYARCE Aladino</t>
  </si>
  <si>
    <t>361708</t>
  </si>
  <si>
    <t>46733793</t>
  </si>
  <si>
    <t>S3 PNP LOPEZ CRIOLLO Abel A.</t>
  </si>
  <si>
    <t>31662847</t>
  </si>
  <si>
    <t>46205191</t>
  </si>
  <si>
    <t xml:space="preserve">ST1 PNP TERRONES ROMERO Reinerio </t>
  </si>
  <si>
    <t>31100479</t>
  </si>
  <si>
    <t>28110613</t>
  </si>
  <si>
    <t>Madera</t>
  </si>
  <si>
    <t>Marron</t>
  </si>
  <si>
    <t>1.20x0.80x0.75</t>
  </si>
  <si>
    <t>0.75x0.60x1.20 cms</t>
  </si>
  <si>
    <t>0.85x0.40x1.77 cms</t>
  </si>
  <si>
    <t>Verde</t>
  </si>
  <si>
    <t>1.96x0.90x1.50 cms</t>
  </si>
  <si>
    <t>0.96x1.00x0.36 cms</t>
  </si>
  <si>
    <t>0.80x0.35x0.42  cms</t>
  </si>
  <si>
    <t>GUERSA 160</t>
  </si>
  <si>
    <t>RGT.B-16ORT</t>
  </si>
  <si>
    <t>2.10x0.30x0.04 cms</t>
  </si>
  <si>
    <t>220</t>
  </si>
  <si>
    <t>Acrilico</t>
  </si>
  <si>
    <t>Blanca</t>
  </si>
  <si>
    <t>1.20x1.00 cms</t>
  </si>
  <si>
    <t xml:space="preserve">1.25 X 0.44 X 0.62 </t>
  </si>
  <si>
    <t>DIRTEPOL LAMB</t>
  </si>
  <si>
    <t>DIVPOS</t>
  </si>
  <si>
    <t>RAMIREZ INFANTE GIOVANNI JUNIOR</t>
  </si>
  <si>
    <t>359440</t>
  </si>
  <si>
    <t>44771826</t>
  </si>
  <si>
    <t>CRUZ HUAMANCHUMO NILTON ANTONY</t>
  </si>
  <si>
    <t>30959532</t>
  </si>
  <si>
    <t>16698174</t>
  </si>
  <si>
    <t>ALCANTARA YGNACION JULIO</t>
  </si>
  <si>
    <t>30513837</t>
  </si>
  <si>
    <t>16649037</t>
  </si>
  <si>
    <t>INTOXILLYZER</t>
  </si>
  <si>
    <t>Metal-Plastico</t>
  </si>
  <si>
    <t>Negro</t>
  </si>
  <si>
    <t>0.11x0.05 cms</t>
  </si>
  <si>
    <t>8668350690</t>
  </si>
  <si>
    <t>HANDYCAM</t>
  </si>
  <si>
    <t>0.04x0.10 cms</t>
  </si>
  <si>
    <t>1964024</t>
  </si>
  <si>
    <t>ZUMLENS</t>
  </si>
  <si>
    <t>Guinda</t>
  </si>
  <si>
    <t>6932C90Z9000</t>
  </si>
  <si>
    <t xml:space="preserve">0.04x0.11 cms </t>
  </si>
  <si>
    <t>MK9LA002735</t>
  </si>
  <si>
    <t>Sluminio</t>
  </si>
  <si>
    <t>Plata</t>
  </si>
  <si>
    <t>3.00x0.68x0.33 cms</t>
  </si>
  <si>
    <t xml:space="preserve">1.70 X 0.85 X 0.35 </t>
  </si>
  <si>
    <t xml:space="preserve">MELAMINE </t>
  </si>
  <si>
    <t xml:space="preserve">0.72 X 1.20 X  55 </t>
  </si>
  <si>
    <t xml:space="preserve">0.77 X 0.54 X 0.35 </t>
  </si>
  <si>
    <t>MADERA/FORMICA</t>
  </si>
  <si>
    <t>CARAMELO</t>
  </si>
  <si>
    <t>1.20X80 cm</t>
  </si>
  <si>
    <t xml:space="preserve">REGULAR </t>
  </si>
  <si>
    <t xml:space="preserve"> 0.72 X1.24 X 0. 75 </t>
  </si>
  <si>
    <t xml:space="preserve">0.77 X1.27 X 0. 86 </t>
  </si>
  <si>
    <t>0.70 X1.10 X 0.75</t>
  </si>
  <si>
    <t xml:space="preserve">BLANCO </t>
  </si>
  <si>
    <t>0.90 X 0. 35</t>
  </si>
  <si>
    <t xml:space="preserve">C101242691110803150042 </t>
  </si>
  <si>
    <t xml:space="preserve">PLASTICO </t>
  </si>
  <si>
    <t>0.15 X 0.08</t>
  </si>
  <si>
    <t>1964133</t>
  </si>
  <si>
    <t>PHILLISP</t>
  </si>
  <si>
    <t>0.35 X 0.20</t>
  </si>
  <si>
    <t>KX1A0940027957</t>
  </si>
  <si>
    <t>ES 70</t>
  </si>
  <si>
    <t>0.9 X 0.5</t>
  </si>
  <si>
    <t xml:space="preserve">7082C90ZB00013M </t>
  </si>
  <si>
    <t>39649674</t>
  </si>
  <si>
    <t>SAGRARIO</t>
  </si>
  <si>
    <t>BLANCO -NEGRO</t>
  </si>
  <si>
    <t>0. 60</t>
  </si>
  <si>
    <t>1X1</t>
  </si>
  <si>
    <t>REGPOL-LAM</t>
  </si>
  <si>
    <t>CRPNP SAN JOSE DE LOURDES</t>
  </si>
  <si>
    <t>SS PNP SUNCION BODERO PEDRO WILLIAM</t>
  </si>
  <si>
    <t>30338959</t>
  </si>
  <si>
    <t>00324143</t>
  </si>
  <si>
    <t>S3 PNP MALCA COTRINA JORGE LUIS</t>
  </si>
  <si>
    <t>31621585</t>
  </si>
  <si>
    <t>45898122</t>
  </si>
  <si>
    <t>2MTS</t>
  </si>
  <si>
    <t>74643384</t>
  </si>
  <si>
    <t>CREDENZA ESTANTE DE MADERA</t>
  </si>
  <si>
    <t>1 1/2</t>
  </si>
  <si>
    <t>PLASTICAS</t>
  </si>
  <si>
    <t>BLANCAS</t>
  </si>
  <si>
    <t>OLEVETTI</t>
  </si>
  <si>
    <t>4613041</t>
  </si>
  <si>
    <t>4613042</t>
  </si>
  <si>
    <t>4753862</t>
  </si>
  <si>
    <t>FIBRA DE  VIDRIO</t>
  </si>
  <si>
    <t>53641192</t>
  </si>
  <si>
    <t>BOTIQUIN DE METAL</t>
  </si>
  <si>
    <t>32221818</t>
  </si>
  <si>
    <t>COCINA A GAS</t>
  </si>
  <si>
    <t>QUARTIZ</t>
  </si>
  <si>
    <t>8G080546</t>
  </si>
  <si>
    <t>67223550</t>
  </si>
  <si>
    <t>ELEVADOR PARA PROYECTOR/TELEVISOR Y OTROS</t>
  </si>
  <si>
    <t>EBG70040B-2564</t>
  </si>
  <si>
    <t>HIC POWER</t>
  </si>
  <si>
    <t>OPERATIVO</t>
  </si>
  <si>
    <t>HPC/L</t>
  </si>
  <si>
    <t>INOPERATIVO</t>
  </si>
  <si>
    <t>SD11964086-K</t>
  </si>
  <si>
    <t>MK9KA002957</t>
  </si>
  <si>
    <t>74644661</t>
  </si>
  <si>
    <t>MALETIN (MAYOR A 1/4 UIT)</t>
  </si>
  <si>
    <t>PERUSONY</t>
  </si>
  <si>
    <t>PRO 5150</t>
  </si>
  <si>
    <t>6721ZZ3172</t>
  </si>
  <si>
    <t>95220730</t>
  </si>
  <si>
    <t>ANTENA DE TRANSMISION</t>
  </si>
  <si>
    <t>NOC</t>
  </si>
  <si>
    <t>GOZE24A009699</t>
  </si>
  <si>
    <t>plomo-beis</t>
  </si>
  <si>
    <t>CR PNP TAMBORAPA</t>
  </si>
  <si>
    <t>Alfz PNP DEZA SANCHEZ Victor</t>
  </si>
  <si>
    <t>363863</t>
  </si>
  <si>
    <t>47144710</t>
  </si>
  <si>
    <t>S2 PNP CHAPO¾AN CORONADO luis</t>
  </si>
  <si>
    <t>31663138</t>
  </si>
  <si>
    <t>45023629</t>
  </si>
  <si>
    <t>1x1</t>
  </si>
  <si>
    <t>2X2</t>
  </si>
  <si>
    <t>negro</t>
  </si>
  <si>
    <t>74648831</t>
  </si>
  <si>
    <t>SILLON GIRATORIO (OTROS)</t>
  </si>
  <si>
    <t>74644016</t>
  </si>
  <si>
    <t>ESTANTE ARCHIVADOR DE MADERA</t>
  </si>
  <si>
    <t>olivetti</t>
  </si>
  <si>
    <t>metal-plastico</t>
  </si>
  <si>
    <t>blanco</t>
  </si>
  <si>
    <t>messa</t>
  </si>
  <si>
    <t>2x1</t>
  </si>
  <si>
    <t>Guersa</t>
  </si>
  <si>
    <t>81647560</t>
  </si>
  <si>
    <t>SILLA DE ACRILICO</t>
  </si>
  <si>
    <t>plastico</t>
  </si>
  <si>
    <t>1.1</t>
  </si>
  <si>
    <t>0.28-DIRTEPOL CHICLAYO</t>
  </si>
  <si>
    <t>REGION POLICIAL NOR ORIENTE</t>
  </si>
  <si>
    <t>COMISARIA PNP JAEN</t>
  </si>
  <si>
    <t>COMISARIA PNP HUABAL</t>
  </si>
  <si>
    <t>SB.PNP CRISTIAN VILLEGAS HERNANDEZ</t>
  </si>
  <si>
    <t>30296085</t>
  </si>
  <si>
    <t>19201304</t>
  </si>
  <si>
    <t>S2.PNP DENNIS CHALCO ESTELA</t>
  </si>
  <si>
    <t>31474879</t>
  </si>
  <si>
    <t>46187316</t>
  </si>
  <si>
    <t>S3.PNP LUIS JHONATAN RUIZ SIMPALO</t>
  </si>
  <si>
    <t>31592839</t>
  </si>
  <si>
    <t>46651528</t>
  </si>
  <si>
    <t>1.2</t>
  </si>
  <si>
    <t>1.10 x 1.30</t>
  </si>
  <si>
    <t>1.50 x 1.10</t>
  </si>
  <si>
    <t>92CMX46CMX182CM</t>
  </si>
  <si>
    <t>METAL FORRADO</t>
  </si>
  <si>
    <t>BLANCO / PLOMO</t>
  </si>
  <si>
    <t>76 CM X120CMX73 CM</t>
  </si>
  <si>
    <t>ARG</t>
  </si>
  <si>
    <t>UE 028 II DIRTEPOL-CHICLAYO</t>
  </si>
  <si>
    <t>REGPOL.LAMB</t>
  </si>
  <si>
    <t>DIVPOL-LAMB.</t>
  </si>
  <si>
    <t>CPNP LA FLORIDA</t>
  </si>
  <si>
    <t>MELENDREZ DIAZ, Jorge Ricardo</t>
  </si>
  <si>
    <t>30162678</t>
  </si>
  <si>
    <t>43381916</t>
  </si>
  <si>
    <t>CUEVA MAYTA, Pablo</t>
  </si>
  <si>
    <t>31481674</t>
  </si>
  <si>
    <t>44097103</t>
  </si>
  <si>
    <t>DCR-SR63</t>
  </si>
  <si>
    <t>1964155</t>
  </si>
  <si>
    <t>NEGRO/PLATA</t>
  </si>
  <si>
    <t>WN9SCO13735</t>
  </si>
  <si>
    <t>EG570</t>
  </si>
  <si>
    <t>7082C90ZA00103</t>
  </si>
  <si>
    <t>VIDRIO/PLASTICO</t>
  </si>
  <si>
    <t>60220272</t>
  </si>
  <si>
    <t>ALGOMETRO</t>
  </si>
  <si>
    <t>INTOXIL YZER-OD-SD5</t>
  </si>
  <si>
    <t>DIGITAL</t>
  </si>
  <si>
    <t>95227003</t>
  </si>
  <si>
    <t>RADIOGRABADORA</t>
  </si>
  <si>
    <t>PLATA/NEGRO</t>
  </si>
  <si>
    <t>MK9LA001980</t>
  </si>
  <si>
    <t>1.50 x30</t>
  </si>
  <si>
    <t>1.50 x 30</t>
  </si>
  <si>
    <t>SANSUMG</t>
  </si>
  <si>
    <t>ED65</t>
  </si>
  <si>
    <t>10 X 5 cm</t>
  </si>
  <si>
    <t>931995</t>
  </si>
  <si>
    <t>76 CM X 121 CM X 77 CM</t>
  </si>
  <si>
    <t xml:space="preserve">         R</t>
  </si>
  <si>
    <t>BLANCA/NEGRO</t>
  </si>
  <si>
    <t>75 CM X 120 CM X 77 CM</t>
  </si>
  <si>
    <t>80CMX120CMX76CM</t>
  </si>
  <si>
    <t>75CMX120 CMX76CM</t>
  </si>
  <si>
    <t>1.80 CM X 87 CMX40CM</t>
  </si>
  <si>
    <t>60 CM X 1.20CM X76CM</t>
  </si>
  <si>
    <t>1 CAJON</t>
  </si>
  <si>
    <t>120CMX60CMX78CM</t>
  </si>
  <si>
    <t>120CMX60CMX76CM</t>
  </si>
  <si>
    <t>80 CMX1.71CMX53CM</t>
  </si>
  <si>
    <t>214 CMX79CM</t>
  </si>
  <si>
    <t>1.55CM X86CM</t>
  </si>
  <si>
    <t>175CM X 97CM</t>
  </si>
  <si>
    <t>3 ASIENTOS</t>
  </si>
  <si>
    <t>80CMX120CMX74CM</t>
  </si>
  <si>
    <t>79CMX154CMX77CM</t>
  </si>
  <si>
    <t>69CMX35CMX147CM</t>
  </si>
  <si>
    <t>VERDE OLIVO</t>
  </si>
  <si>
    <t>2MTX35CMX1MT</t>
  </si>
  <si>
    <t>74649814</t>
  </si>
  <si>
    <t>VITRINA DE MADERA</t>
  </si>
  <si>
    <t>ANUNCIOS</t>
  </si>
  <si>
    <t>8CMX104CMX69CM</t>
  </si>
  <si>
    <t>82CMX118CM</t>
  </si>
  <si>
    <t>CON GUINCHA, PINCEL, TIJERA Y OTROS</t>
  </si>
  <si>
    <t>3 CAJONES</t>
  </si>
  <si>
    <t>SATRA</t>
  </si>
  <si>
    <t>POWERTOP</t>
  </si>
  <si>
    <t>B/HUMO</t>
  </si>
  <si>
    <t>LM-339-2K</t>
  </si>
  <si>
    <t>POWERSAFE</t>
  </si>
  <si>
    <t>CHATARRA</t>
  </si>
  <si>
    <t>67227185</t>
  </si>
  <si>
    <t>LECTORA (OTRAS)</t>
  </si>
  <si>
    <t>SAFRAN</t>
  </si>
  <si>
    <t>MORPHO</t>
  </si>
  <si>
    <t>1529S001226</t>
  </si>
  <si>
    <t>1513S009326</t>
  </si>
  <si>
    <t>1529S001404</t>
  </si>
  <si>
    <t>1514S003169</t>
  </si>
  <si>
    <t>1514S002487</t>
  </si>
  <si>
    <t>53229974</t>
  </si>
  <si>
    <t>VIDEO CONVERSOR</t>
  </si>
  <si>
    <t>BORSCHE</t>
  </si>
  <si>
    <t>13042660107</t>
  </si>
  <si>
    <t>S-D5</t>
  </si>
  <si>
    <t>CON CARGADOR Y CABLE</t>
  </si>
  <si>
    <t>RGTB160RT</t>
  </si>
  <si>
    <t>FOFAS</t>
  </si>
  <si>
    <t>HP.05</t>
  </si>
  <si>
    <t>RECARGABLES</t>
  </si>
  <si>
    <t>AMARILLA</t>
  </si>
  <si>
    <t>t</t>
  </si>
  <si>
    <t>TUFRO2</t>
  </si>
  <si>
    <t>ROTOPLAS</t>
  </si>
  <si>
    <t>600 LTS</t>
  </si>
  <si>
    <t>PANASONIC LEC</t>
  </si>
  <si>
    <t>TC-L32BGL</t>
  </si>
  <si>
    <t>MC30806394</t>
  </si>
  <si>
    <t>SAMSUMG</t>
  </si>
  <si>
    <t>YASEU</t>
  </si>
  <si>
    <t>FT-757GX-SS</t>
  </si>
  <si>
    <t>CON MICROFONO Y AUDIFONOS</t>
  </si>
  <si>
    <t>421074</t>
  </si>
  <si>
    <t>DCRSR68</t>
  </si>
  <si>
    <t>CON BATERIA,CARGADOR,CABLE</t>
  </si>
  <si>
    <t>PLATEADA</t>
  </si>
  <si>
    <t>DCR-SX43</t>
  </si>
  <si>
    <t>95221467</t>
  </si>
  <si>
    <t>CAMARA DE VIDEO</t>
  </si>
  <si>
    <t>RRUS550</t>
  </si>
  <si>
    <t>MK9KA004190</t>
  </si>
  <si>
    <t>MK9KA002978</t>
  </si>
  <si>
    <t>TELDAT-CL+L</t>
  </si>
  <si>
    <t>706/232299</t>
  </si>
  <si>
    <t>OP/EN USO</t>
  </si>
  <si>
    <t>99008967</t>
  </si>
  <si>
    <t>FS4013C</t>
  </si>
  <si>
    <t>POWER/SAFE</t>
  </si>
  <si>
    <t>S/N</t>
  </si>
  <si>
    <t>C462H</t>
  </si>
  <si>
    <t>*S27K163118*</t>
  </si>
  <si>
    <t>*S27K243208*</t>
  </si>
  <si>
    <t>WORKCENTRE3550</t>
  </si>
  <si>
    <t>3244389359</t>
  </si>
  <si>
    <t>*S27K166643*</t>
  </si>
  <si>
    <t>273061</t>
  </si>
  <si>
    <t>9481563</t>
  </si>
  <si>
    <t>363190</t>
  </si>
  <si>
    <t>42899811</t>
  </si>
  <si>
    <t>SB PNP Valdera Flores Oscar</t>
  </si>
  <si>
    <t>30514266</t>
  </si>
  <si>
    <t>43300306</t>
  </si>
  <si>
    <t>METAL-PLASTICO</t>
  </si>
  <si>
    <t>15x5 cm</t>
  </si>
  <si>
    <t>SO1-1963408-H63408</t>
  </si>
  <si>
    <t>028 I DIRTEPOL CH.</t>
  </si>
  <si>
    <t>REGPOL- LAMBAYEQUE</t>
  </si>
  <si>
    <t>CS-CAYALTI</t>
  </si>
  <si>
    <t>CPNP BOLIVAR</t>
  </si>
  <si>
    <t>SANCHEZ LEZAMA, JUSTO</t>
  </si>
  <si>
    <t>30289832</t>
  </si>
  <si>
    <t>07334135</t>
  </si>
  <si>
    <t>ARENAS ZAPATA MILTON ROGER</t>
  </si>
  <si>
    <t>30573997</t>
  </si>
  <si>
    <t>44535024</t>
  </si>
  <si>
    <t>PANASONYC</t>
  </si>
  <si>
    <t>10x2 cm</t>
  </si>
  <si>
    <t>MK9LA002180</t>
  </si>
  <si>
    <t>PLASTCO</t>
  </si>
  <si>
    <t>15x10 cm</t>
  </si>
  <si>
    <t>S/N0942C90Z603092M</t>
  </si>
  <si>
    <t>CML</t>
  </si>
  <si>
    <t>INTOXILIZER-SD5</t>
  </si>
  <si>
    <t>1.50x1.00 cm</t>
  </si>
  <si>
    <t>150x50 cm</t>
  </si>
  <si>
    <t>0401</t>
  </si>
  <si>
    <t>DOS PUERTAS</t>
  </si>
  <si>
    <t>2.00x1.50 cm</t>
  </si>
  <si>
    <t>OLIVETTY</t>
  </si>
  <si>
    <t>LINEA 98</t>
  </si>
  <si>
    <t>PLOMO BLANCO</t>
  </si>
  <si>
    <t>80x50 cm</t>
  </si>
  <si>
    <t>4609466</t>
  </si>
  <si>
    <t>INOPERATIVO EN CONDICION DE CHATARRA</t>
  </si>
  <si>
    <t>PETROMAX</t>
  </si>
  <si>
    <t>NIQUELADA</t>
  </si>
  <si>
    <t>50x20 cm</t>
  </si>
  <si>
    <t>EMERSON</t>
  </si>
  <si>
    <t>MAJESTY I</t>
  </si>
  <si>
    <t>150x90 cm</t>
  </si>
  <si>
    <t>COACCIAL</t>
  </si>
  <si>
    <t>30 mts x 1. cm</t>
  </si>
  <si>
    <t>HF</t>
  </si>
  <si>
    <t>COBRE</t>
  </si>
  <si>
    <t>KYOCERA CORPORATION</t>
  </si>
  <si>
    <t>VIDRIO-ALUMUNIO</t>
  </si>
  <si>
    <t>AZUL-PLOMO</t>
  </si>
  <si>
    <t>1.20x1.00 cm</t>
  </si>
  <si>
    <t>89Y21141</t>
  </si>
  <si>
    <t>95223526</t>
  </si>
  <si>
    <t>EQUIPO TRANSCEPTOR HF</t>
  </si>
  <si>
    <t xml:space="preserve">HF-TRANSCEIVER </t>
  </si>
  <si>
    <t>50x50cm</t>
  </si>
  <si>
    <t>TIJERA 2MTS</t>
  </si>
  <si>
    <t>3X80</t>
  </si>
  <si>
    <t>BIPERSONA</t>
  </si>
  <si>
    <t>4 PATAS</t>
  </si>
  <si>
    <t>2.00x1.00 cm</t>
  </si>
  <si>
    <t>1.00x50 cm</t>
  </si>
  <si>
    <t>90X65X60</t>
  </si>
  <si>
    <t>DE ESPERA</t>
  </si>
  <si>
    <t>2.50x80 cm</t>
  </si>
  <si>
    <t>BIBLIOTECA</t>
  </si>
  <si>
    <t>2.50x2.00 cm</t>
  </si>
  <si>
    <t>CAFINI</t>
  </si>
  <si>
    <t>CN-L817B</t>
  </si>
  <si>
    <t>ROJO/NEGRO</t>
  </si>
  <si>
    <t>PARA PC</t>
  </si>
  <si>
    <t>1.10X1X0.41</t>
  </si>
  <si>
    <t>STADY LINE</t>
  </si>
  <si>
    <t>SOLIDO  LCR10</t>
  </si>
  <si>
    <t>12066848</t>
  </si>
  <si>
    <t>S27K166406</t>
  </si>
  <si>
    <t>CON 2 PUERTAS</t>
  </si>
  <si>
    <t>87X40X180</t>
  </si>
  <si>
    <t>-</t>
  </si>
  <si>
    <t>CSPNP FERREÑAFE- CPNP BATANGRANDE</t>
  </si>
  <si>
    <t>ALFZ. PNP. SANCHEZ GARAY JAIME</t>
  </si>
  <si>
    <t>364763</t>
  </si>
  <si>
    <t>47563808</t>
  </si>
  <si>
    <t>ST3. PNP. QUIROZ CASTA¾EDA Alex</t>
  </si>
  <si>
    <t>30933685</t>
  </si>
  <si>
    <t>18097952</t>
  </si>
  <si>
    <t>S2. PNP. AGUIRRE ESTELA Erik Paul</t>
  </si>
  <si>
    <t>31508890</t>
  </si>
  <si>
    <t>70413494</t>
  </si>
  <si>
    <t>OFICINA</t>
  </si>
  <si>
    <t>1.08 X 40 X 40</t>
  </si>
  <si>
    <t>CON TAPIZ</t>
  </si>
  <si>
    <t>87 X 40 X 40</t>
  </si>
  <si>
    <t>LX-300</t>
  </si>
  <si>
    <t>CPNP SALAS</t>
  </si>
  <si>
    <t xml:space="preserve">VILLANUEVA DIAZ, LUIS ALBERTO </t>
  </si>
  <si>
    <t>348943</t>
  </si>
  <si>
    <t>41058061</t>
  </si>
  <si>
    <t xml:space="preserve"> SANCHEZ PIZARRO, HEBERT HERNAN</t>
  </si>
  <si>
    <t>31529407</t>
  </si>
  <si>
    <t>45099926</t>
  </si>
  <si>
    <t>ZAPATA ENRIQUEZ, EDWIN</t>
  </si>
  <si>
    <t>30487812</t>
  </si>
  <si>
    <t>43657957</t>
  </si>
  <si>
    <t>ESPERA</t>
  </si>
  <si>
    <t>83 X 40 X 40</t>
  </si>
  <si>
    <t>PARA PC (01 CAJON)</t>
  </si>
  <si>
    <t>60 X 1.20 X 75</t>
  </si>
  <si>
    <t>80 X 1.20 X 75</t>
  </si>
  <si>
    <t>0.52 X 0.68</t>
  </si>
  <si>
    <t>1.32X0.60X0.90</t>
  </si>
  <si>
    <t>80 X 75 X 1.20</t>
  </si>
  <si>
    <t>1.20 X 60 X 75</t>
  </si>
  <si>
    <t>84 X 45 X 50</t>
  </si>
  <si>
    <t>1.33 X 47 X 64</t>
  </si>
  <si>
    <t>PREMIER</t>
  </si>
  <si>
    <t>METAL/PLAS</t>
  </si>
  <si>
    <t>1963546</t>
  </si>
  <si>
    <t>7074C90Z900027Z</t>
  </si>
  <si>
    <t>DVP 3360 K/55</t>
  </si>
  <si>
    <t>KX1A0940029483</t>
  </si>
  <si>
    <t>21PT41/44</t>
  </si>
  <si>
    <t>DN1A0718102273</t>
  </si>
  <si>
    <t>FT-757 GX SS</t>
  </si>
  <si>
    <t>KYOCERA</t>
  </si>
  <si>
    <t>TELEFONICA</t>
  </si>
  <si>
    <t>GT1000S</t>
  </si>
  <si>
    <t>1502050</t>
  </si>
  <si>
    <t>POLIETILENO</t>
  </si>
  <si>
    <t>95220995</t>
  </si>
  <si>
    <t>ANTENA PARABOLICA</t>
  </si>
  <si>
    <t>ANATEL</t>
  </si>
  <si>
    <t>TYPE 125 3378-11-6307</t>
  </si>
  <si>
    <t>INOP.IRRECUPERA</t>
  </si>
  <si>
    <t>PITBULL</t>
  </si>
  <si>
    <t>QB60</t>
  </si>
  <si>
    <t>1341820005</t>
  </si>
  <si>
    <t>46228228</t>
  </si>
  <si>
    <t>REFLECTOR</t>
  </si>
  <si>
    <t>TEC LINE</t>
  </si>
  <si>
    <t>ANTARA</t>
  </si>
  <si>
    <t>INOPERATIVO ES RECUPERABLE IRRECUPERABLE O ESTA EN CONDICON DE CHATARRA</t>
  </si>
  <si>
    <t>09481563</t>
  </si>
  <si>
    <t>INOP. IRRECUPERA</t>
  </si>
  <si>
    <t>UDC-2KT-5</t>
  </si>
  <si>
    <t>1503060760</t>
  </si>
  <si>
    <t>MELAMINA/FIERRO</t>
  </si>
  <si>
    <t>47414</t>
  </si>
  <si>
    <t>47435</t>
  </si>
  <si>
    <t>47436</t>
  </si>
  <si>
    <t>47476</t>
  </si>
  <si>
    <t>47506</t>
  </si>
  <si>
    <t>74640813</t>
  </si>
  <si>
    <t>ARMARIO DE OTRO MATERIAL</t>
  </si>
  <si>
    <t>Concreto-madera-fie.</t>
  </si>
  <si>
    <t>Amarillo-negro-M</t>
  </si>
  <si>
    <t>PLOMO-MARRO</t>
  </si>
  <si>
    <t>0.87X0.40X0.40</t>
  </si>
  <si>
    <t>PLAZA Y MEDIA</t>
  </si>
  <si>
    <t>1963404-D</t>
  </si>
  <si>
    <t>1964011-8</t>
  </si>
  <si>
    <t>7082c90zb00076t</t>
  </si>
  <si>
    <t>DVP3360K55</t>
  </si>
  <si>
    <t>kx1a0940030717</t>
  </si>
  <si>
    <t>LCR-1O</t>
  </si>
  <si>
    <t>12067036</t>
  </si>
  <si>
    <t>LCR-10</t>
  </si>
  <si>
    <t>12066679</t>
  </si>
  <si>
    <t>BROTHER</t>
  </si>
  <si>
    <t>DCPJI40W</t>
  </si>
  <si>
    <t>U63221J3F162679</t>
  </si>
  <si>
    <t>WC 3550</t>
  </si>
  <si>
    <t>3244368530</t>
  </si>
  <si>
    <t>OPERAT.IRRECUP</t>
  </si>
  <si>
    <t>EPSON 210</t>
  </si>
  <si>
    <t>527166371</t>
  </si>
  <si>
    <t>527KZ36527</t>
  </si>
  <si>
    <t>4 GAVETAS</t>
  </si>
  <si>
    <t>II MACRO REGION POLICIAL</t>
  </si>
  <si>
    <t>REGION POLICIAL LAMBAYEQUE</t>
  </si>
  <si>
    <t>CPNP-PIMENTEL</t>
  </si>
  <si>
    <t>CMTE PNP VASQUEZ GUEVARA Julio</t>
  </si>
  <si>
    <t>OA-295378</t>
  </si>
  <si>
    <t>O9602845</t>
  </si>
  <si>
    <t>SOT3 PNP TARRILLO REGALADO Eber Ivan</t>
  </si>
  <si>
    <t>31378067</t>
  </si>
  <si>
    <t>41504629</t>
  </si>
  <si>
    <t>ALFZ PNP HUARI TAIPE BRENDA</t>
  </si>
  <si>
    <t>70217689</t>
  </si>
  <si>
    <t>MELAMINE - FORMA EN "L"</t>
  </si>
  <si>
    <t>1.82 X1.50X0.80</t>
  </si>
  <si>
    <t>OA-295379</t>
  </si>
  <si>
    <t>O9602846</t>
  </si>
  <si>
    <t>70217690</t>
  </si>
  <si>
    <t>3 GAVETAS</t>
  </si>
  <si>
    <t>OA-295380</t>
  </si>
  <si>
    <t>O9602847</t>
  </si>
  <si>
    <t>70217691</t>
  </si>
  <si>
    <t>1.50X0.59X0.75</t>
  </si>
  <si>
    <t>OA-295381</t>
  </si>
  <si>
    <t>O9602848</t>
  </si>
  <si>
    <t>70217692</t>
  </si>
  <si>
    <t>1.23X0.75X0.74</t>
  </si>
  <si>
    <t>OA-295382</t>
  </si>
  <si>
    <t>O9602849</t>
  </si>
  <si>
    <t>70217693</t>
  </si>
  <si>
    <t>OA-295383</t>
  </si>
  <si>
    <t>O9602850</t>
  </si>
  <si>
    <t>70217694</t>
  </si>
  <si>
    <t>MELAMINE-FORMICA</t>
  </si>
  <si>
    <t>1.70X0.80X0.74</t>
  </si>
  <si>
    <t>OA-295384</t>
  </si>
  <si>
    <t>O9602851</t>
  </si>
  <si>
    <t>70217695</t>
  </si>
  <si>
    <t>6KG</t>
  </si>
  <si>
    <t>METAL-FORNICA</t>
  </si>
  <si>
    <t>1.45 X0.90</t>
  </si>
  <si>
    <t>7 GAVETAS</t>
  </si>
  <si>
    <t>OA-295385</t>
  </si>
  <si>
    <t>O9602852</t>
  </si>
  <si>
    <t>70217696</t>
  </si>
  <si>
    <t>OA-295386</t>
  </si>
  <si>
    <t>O9602853</t>
  </si>
  <si>
    <t>70217697</t>
  </si>
  <si>
    <t>TABACO</t>
  </si>
  <si>
    <t>OA-295395</t>
  </si>
  <si>
    <t>O9602862</t>
  </si>
  <si>
    <t>70217706</t>
  </si>
  <si>
    <t>1.70X0.80X0.75</t>
  </si>
  <si>
    <t>OA-295387</t>
  </si>
  <si>
    <t>O9602854</t>
  </si>
  <si>
    <t>70217698</t>
  </si>
  <si>
    <t>MADERA - FORRADA</t>
  </si>
  <si>
    <t>OA-295391</t>
  </si>
  <si>
    <t>O9602858</t>
  </si>
  <si>
    <t>70217702</t>
  </si>
  <si>
    <t>OA-295392</t>
  </si>
  <si>
    <t>O9602859</t>
  </si>
  <si>
    <t>70217703</t>
  </si>
  <si>
    <t>OA-295393</t>
  </si>
  <si>
    <t>O9602860</t>
  </si>
  <si>
    <t>70217704</t>
  </si>
  <si>
    <t>OA-295394</t>
  </si>
  <si>
    <t>O9602861</t>
  </si>
  <si>
    <t>70217705</t>
  </si>
  <si>
    <t>OA-295396</t>
  </si>
  <si>
    <t>O9602863</t>
  </si>
  <si>
    <t>70217707</t>
  </si>
  <si>
    <t>OA-295397</t>
  </si>
  <si>
    <t>O9602864</t>
  </si>
  <si>
    <t>70217708</t>
  </si>
  <si>
    <t>METAL-FORRADA</t>
  </si>
  <si>
    <t>OA-295398</t>
  </si>
  <si>
    <t>O9602865</t>
  </si>
  <si>
    <t>70217709</t>
  </si>
  <si>
    <t>OA-295399</t>
  </si>
  <si>
    <t>O9602866</t>
  </si>
  <si>
    <t>70217710</t>
  </si>
  <si>
    <t>OA-295400</t>
  </si>
  <si>
    <t>O9602867</t>
  </si>
  <si>
    <t>70217711</t>
  </si>
  <si>
    <t>OA-295401</t>
  </si>
  <si>
    <t>O9602868</t>
  </si>
  <si>
    <t>70217712</t>
  </si>
  <si>
    <t>OA-295402</t>
  </si>
  <si>
    <t>O9602869</t>
  </si>
  <si>
    <t>70217713</t>
  </si>
  <si>
    <t>METAL CON ALFOMBRA</t>
  </si>
  <si>
    <t>60X50</t>
  </si>
  <si>
    <t>OA-295403</t>
  </si>
  <si>
    <t>O9602870</t>
  </si>
  <si>
    <t>70217714</t>
  </si>
  <si>
    <t>60X51</t>
  </si>
  <si>
    <t>OA-295404</t>
  </si>
  <si>
    <t>O9602871</t>
  </si>
  <si>
    <t>70217715</t>
  </si>
  <si>
    <t>OA-295405</t>
  </si>
  <si>
    <t>O9602872</t>
  </si>
  <si>
    <t>70217716</t>
  </si>
  <si>
    <t>OA-295406</t>
  </si>
  <si>
    <t>O9602873</t>
  </si>
  <si>
    <t>70217717</t>
  </si>
  <si>
    <t>OA-295407</t>
  </si>
  <si>
    <t>O9602874</t>
  </si>
  <si>
    <t>70217718</t>
  </si>
  <si>
    <t>OA-295408</t>
  </si>
  <si>
    <t>O9602875</t>
  </si>
  <si>
    <t>70217719</t>
  </si>
  <si>
    <t>1.33X0.65X0.47</t>
  </si>
  <si>
    <t>OA-295409</t>
  </si>
  <si>
    <t>O9602876</t>
  </si>
  <si>
    <t>70217720</t>
  </si>
  <si>
    <t>OA-295410</t>
  </si>
  <si>
    <t>O9602877</t>
  </si>
  <si>
    <t>70217721</t>
  </si>
  <si>
    <t>74643271</t>
  </si>
  <si>
    <t>CREDENZA DE MELAMINA</t>
  </si>
  <si>
    <t>1.60 X 0.77X0.45</t>
  </si>
  <si>
    <t>OA-295411</t>
  </si>
  <si>
    <t>O9602878</t>
  </si>
  <si>
    <t>70217722</t>
  </si>
  <si>
    <t>OA-295412</t>
  </si>
  <si>
    <t>O9602879</t>
  </si>
  <si>
    <t>70217723</t>
  </si>
  <si>
    <t>1.90X0.89X0.45</t>
  </si>
  <si>
    <t>OA-295413</t>
  </si>
  <si>
    <t>O9602880</t>
  </si>
  <si>
    <t>70217724</t>
  </si>
  <si>
    <t>2.0X1.30X0.60</t>
  </si>
  <si>
    <t>OA-295414</t>
  </si>
  <si>
    <t>O9602881</t>
  </si>
  <si>
    <t>70217725</t>
  </si>
  <si>
    <t>JKL</t>
  </si>
  <si>
    <t>300386</t>
  </si>
  <si>
    <t>200 WATTS</t>
  </si>
  <si>
    <t>10379</t>
  </si>
  <si>
    <t>M/E</t>
  </si>
  <si>
    <t>AUDIO</t>
  </si>
  <si>
    <t>OA-295415</t>
  </si>
  <si>
    <t>O9602882</t>
  </si>
  <si>
    <t>70217726</t>
  </si>
  <si>
    <t>AOC</t>
  </si>
  <si>
    <t>LE32W354F</t>
  </si>
  <si>
    <t>OA-295416</t>
  </si>
  <si>
    <t>O9602883</t>
  </si>
  <si>
    <t>70217727</t>
  </si>
  <si>
    <t>4609435</t>
  </si>
  <si>
    <t>OA-295417</t>
  </si>
  <si>
    <t>O9602884</t>
  </si>
  <si>
    <t>70217728</t>
  </si>
  <si>
    <t>METAL-FORMICA</t>
  </si>
  <si>
    <t>OA-295418</t>
  </si>
  <si>
    <t>O9602885</t>
  </si>
  <si>
    <t>70217729</t>
  </si>
  <si>
    <t>1.50 X 0.90</t>
  </si>
  <si>
    <t>OA-295419</t>
  </si>
  <si>
    <t>O9602886</t>
  </si>
  <si>
    <t>70217730</t>
  </si>
  <si>
    <t xml:space="preserve">1.93x23 </t>
  </si>
  <si>
    <t>CPNP DEL NORTE</t>
  </si>
  <si>
    <t>MY. PNP VASQUEZ GUEVARA Flavio</t>
  </si>
  <si>
    <t>295694</t>
  </si>
  <si>
    <t>43572903</t>
  </si>
  <si>
    <t>SB PNP FERNANDEZ GUERRERO Jorge</t>
  </si>
  <si>
    <t>30893096</t>
  </si>
  <si>
    <t>16703221</t>
  </si>
  <si>
    <t>CAP. PNP TIRADO PAREDES Hamilton</t>
  </si>
  <si>
    <t>344674</t>
  </si>
  <si>
    <t>43341396</t>
  </si>
  <si>
    <t>0.90 X 0.90</t>
  </si>
  <si>
    <t>OA-295420</t>
  </si>
  <si>
    <t>O9602887</t>
  </si>
  <si>
    <t>70217731</t>
  </si>
  <si>
    <t>OA-295421</t>
  </si>
  <si>
    <t>O9602888</t>
  </si>
  <si>
    <t>70217732</t>
  </si>
  <si>
    <t>SIN RESPALDAR</t>
  </si>
  <si>
    <t>OA-295422</t>
  </si>
  <si>
    <t>O9602889</t>
  </si>
  <si>
    <t>70217733</t>
  </si>
  <si>
    <t>OA-295423</t>
  </si>
  <si>
    <t>O9602890</t>
  </si>
  <si>
    <t>70217734</t>
  </si>
  <si>
    <t>OA-295424</t>
  </si>
  <si>
    <t>O9602891</t>
  </si>
  <si>
    <t>70217735</t>
  </si>
  <si>
    <t>OA-295425</t>
  </si>
  <si>
    <t>O9602892</t>
  </si>
  <si>
    <t>70217736</t>
  </si>
  <si>
    <t>OA-295426</t>
  </si>
  <si>
    <t>O9602893</t>
  </si>
  <si>
    <t>70217737</t>
  </si>
  <si>
    <t>OA-295427</t>
  </si>
  <si>
    <t>O9602894</t>
  </si>
  <si>
    <t>70217738</t>
  </si>
  <si>
    <t>74642220</t>
  </si>
  <si>
    <t>CAMAROTE DE MADERA</t>
  </si>
  <si>
    <t>OA-295428</t>
  </si>
  <si>
    <t>O9602895</t>
  </si>
  <si>
    <t>70217739</t>
  </si>
  <si>
    <t>OA-295429</t>
  </si>
  <si>
    <t>O9602896</t>
  </si>
  <si>
    <t>70217740</t>
  </si>
  <si>
    <t>OA-295430</t>
  </si>
  <si>
    <t>O9602897</t>
  </si>
  <si>
    <t>70217741</t>
  </si>
  <si>
    <t>OA-295431</t>
  </si>
  <si>
    <t>O9602898</t>
  </si>
  <si>
    <t>70217742</t>
  </si>
  <si>
    <t>OA-295432</t>
  </si>
  <si>
    <t>O9602899</t>
  </si>
  <si>
    <t>70217743</t>
  </si>
  <si>
    <t>CANNON</t>
  </si>
  <si>
    <t>40437460</t>
  </si>
  <si>
    <t>OA-295433</t>
  </si>
  <si>
    <t>O9602900</t>
  </si>
  <si>
    <t>70217744</t>
  </si>
  <si>
    <t>95227513</t>
  </si>
  <si>
    <t>REPRODUCTOR MULTIFUNCIONAL MP3</t>
  </si>
  <si>
    <t>RRUS-550</t>
  </si>
  <si>
    <t>GRIS-PLOMO</t>
  </si>
  <si>
    <t>MK9KAOO3582</t>
  </si>
  <si>
    <t>OA-295434</t>
  </si>
  <si>
    <t>O9602901</t>
  </si>
  <si>
    <t>70217745</t>
  </si>
  <si>
    <t>67226382</t>
  </si>
  <si>
    <t>GATAS EN GENERAL</t>
  </si>
  <si>
    <t>FLOOR-JACK</t>
  </si>
  <si>
    <t>DNGLO2T</t>
  </si>
  <si>
    <t>OA-295435</t>
  </si>
  <si>
    <t>O9602902</t>
  </si>
  <si>
    <t>70217746</t>
  </si>
  <si>
    <t>0.80x0.40</t>
  </si>
  <si>
    <t>OA-295436</t>
  </si>
  <si>
    <t>O9602903</t>
  </si>
  <si>
    <t>70217747</t>
  </si>
  <si>
    <t>OA-295447</t>
  </si>
  <si>
    <t>O9602914</t>
  </si>
  <si>
    <t>70217758</t>
  </si>
  <si>
    <t>1.80x0.90x0.45</t>
  </si>
  <si>
    <t>OA-295437</t>
  </si>
  <si>
    <t>O9602904</t>
  </si>
  <si>
    <t>70217748</t>
  </si>
  <si>
    <t>METAL (PUERTAS ENMALLADAS)</t>
  </si>
  <si>
    <t>1.80X1.0X0.53</t>
  </si>
  <si>
    <t>OA-295438</t>
  </si>
  <si>
    <t>O9602905</t>
  </si>
  <si>
    <t>70217749</t>
  </si>
  <si>
    <t>1.85X0.92X0.49</t>
  </si>
  <si>
    <t>OA-295439</t>
  </si>
  <si>
    <t>O9602906</t>
  </si>
  <si>
    <t>70217750</t>
  </si>
  <si>
    <t>1.30x0.53</t>
  </si>
  <si>
    <t>OA-295440</t>
  </si>
  <si>
    <t>O9602907</t>
  </si>
  <si>
    <t>70217751</t>
  </si>
  <si>
    <t>0.83 X 1.0</t>
  </si>
  <si>
    <t>OA-295441</t>
  </si>
  <si>
    <t>O9602908</t>
  </si>
  <si>
    <t>70217752</t>
  </si>
  <si>
    <t>MEBA</t>
  </si>
  <si>
    <t>CON TALLIMETRO</t>
  </si>
  <si>
    <t>OA-295442</t>
  </si>
  <si>
    <t>O9602909</t>
  </si>
  <si>
    <t>70217753</t>
  </si>
  <si>
    <t>DCR-R568</t>
  </si>
  <si>
    <t>1963515</t>
  </si>
  <si>
    <t>OA-295443</t>
  </si>
  <si>
    <t>O9602910</t>
  </si>
  <si>
    <t>70217754</t>
  </si>
  <si>
    <t>SONY "HANDYCAM"</t>
  </si>
  <si>
    <t>OA-295444</t>
  </si>
  <si>
    <t>O9602911</t>
  </si>
  <si>
    <t>70217755</t>
  </si>
  <si>
    <t>ADSL ZTE</t>
  </si>
  <si>
    <t>OA-295445</t>
  </si>
  <si>
    <t>O9602912</t>
  </si>
  <si>
    <t>70217756</t>
  </si>
  <si>
    <t>SERVICIO IP-VPN-VIA ADSL</t>
  </si>
  <si>
    <t>OA-295446</t>
  </si>
  <si>
    <t>O9602913</t>
  </si>
  <si>
    <t>70217757</t>
  </si>
  <si>
    <t>1.80 X 0. 90</t>
  </si>
  <si>
    <t>7082C90ZB00029L</t>
  </si>
  <si>
    <t>CUATRO GAVETAS</t>
  </si>
  <si>
    <t>1.32x0.47</t>
  </si>
  <si>
    <t>DOS PUERTAS CUATRO ANAQUELES</t>
  </si>
  <si>
    <t>1.80x0.86</t>
  </si>
  <si>
    <t>METAL-PVC</t>
  </si>
  <si>
    <t>NEGRO/GRIS</t>
  </si>
  <si>
    <t>1.50x0-80</t>
  </si>
  <si>
    <t>2.00x26</t>
  </si>
  <si>
    <t>1.50x30</t>
  </si>
  <si>
    <t>2.00x0.90</t>
  </si>
  <si>
    <t>PORTATIL</t>
  </si>
  <si>
    <t>AZUL CLARO</t>
  </si>
  <si>
    <t>7074C90Z900024</t>
  </si>
  <si>
    <t>BI - PâRSONAL</t>
  </si>
  <si>
    <t>1.40x0.86</t>
  </si>
  <si>
    <t>PORTATIL DE TRASLADO</t>
  </si>
  <si>
    <t>METAL-LONA</t>
  </si>
  <si>
    <t>2.00x0.80</t>
  </si>
  <si>
    <t>74642559</t>
  </si>
  <si>
    <t>CARPETA DE METAL UNIPERSONAL</t>
  </si>
  <si>
    <t>38x35</t>
  </si>
  <si>
    <t>CITY PUMPS</t>
  </si>
  <si>
    <t>MONOFASICA</t>
  </si>
  <si>
    <t>619843</t>
  </si>
  <si>
    <t>GM300 -BASE</t>
  </si>
  <si>
    <t>159TWUB292</t>
  </si>
  <si>
    <t>95223337</t>
  </si>
  <si>
    <t>EQUIPO DE RADIO MOVIL</t>
  </si>
  <si>
    <t>HYTERA UHF</t>
  </si>
  <si>
    <t>PT580H TETRA</t>
  </si>
  <si>
    <t>13N07D0736</t>
  </si>
  <si>
    <t>13N07D0737</t>
  </si>
  <si>
    <t>13N07D0738</t>
  </si>
  <si>
    <t>13N07D0788</t>
  </si>
  <si>
    <t>13N07D0789</t>
  </si>
  <si>
    <t>13N07D0790</t>
  </si>
  <si>
    <t>691110803150014</t>
  </si>
  <si>
    <t xml:space="preserve">EN L C/CAJONERA Y CHAPA TRAMPA </t>
  </si>
  <si>
    <t>1.40</t>
  </si>
  <si>
    <t>LINEAL C/CAJONERA Y CHAPA TRAMPA</t>
  </si>
  <si>
    <t>1.20</t>
  </si>
  <si>
    <t>74645068</t>
  </si>
  <si>
    <t>MESA DE METAL</t>
  </si>
  <si>
    <t>2.00x1.00</t>
  </si>
  <si>
    <t>1.23x0.76</t>
  </si>
  <si>
    <t>MADERA/NATURAL</t>
  </si>
  <si>
    <t>1.55</t>
  </si>
  <si>
    <t>1.20x0.80</t>
  </si>
  <si>
    <t>SIETE GAVETAS</t>
  </si>
  <si>
    <t>1.50x0.75</t>
  </si>
  <si>
    <t>MELANINE</t>
  </si>
  <si>
    <t>PLOMO/GRIS</t>
  </si>
  <si>
    <t>1,20X0.66X0,75</t>
  </si>
  <si>
    <t>PARA PERIODICO MURAL</t>
  </si>
  <si>
    <t>1.23x0.78</t>
  </si>
  <si>
    <t>PARA GUARDAR ARMAS</t>
  </si>
  <si>
    <t>1.30x1.10</t>
  </si>
  <si>
    <t>1.70x1.05</t>
  </si>
  <si>
    <t>1.20x1.00</t>
  </si>
  <si>
    <t>1.50x1.00</t>
  </si>
  <si>
    <t>IMAGEN SANTA ROSA DE LIMA</t>
  </si>
  <si>
    <t>ARCILLA</t>
  </si>
  <si>
    <t>1.00x35</t>
  </si>
  <si>
    <t>ALARINSA</t>
  </si>
  <si>
    <t>POLVO QUIMICO 4 Kg</t>
  </si>
  <si>
    <t>513</t>
  </si>
  <si>
    <t>EXTINTORES 2B</t>
  </si>
  <si>
    <t>POLVO QUIMICO 6 Kg</t>
  </si>
  <si>
    <t>681</t>
  </si>
  <si>
    <t>FUMISTAR PERU</t>
  </si>
  <si>
    <t>6275</t>
  </si>
  <si>
    <t>PROC PANAMA</t>
  </si>
  <si>
    <t>SD1-1964110-B</t>
  </si>
  <si>
    <t>SD1-1964083-H</t>
  </si>
  <si>
    <t>95225340</t>
  </si>
  <si>
    <t>MEGAFONO</t>
  </si>
  <si>
    <t>COMU</t>
  </si>
  <si>
    <t>PORTATIL ER-665</t>
  </si>
  <si>
    <t>11311507</t>
  </si>
  <si>
    <t>CIRCULAR PARA REUNIONES</t>
  </si>
  <si>
    <t>CEREZO/AMADERADO</t>
  </si>
  <si>
    <t>0.75X0.80X240</t>
  </si>
  <si>
    <t>1.40x0.80</t>
  </si>
  <si>
    <t>TABLERO DE FORMICA</t>
  </si>
  <si>
    <t>40x30</t>
  </si>
  <si>
    <t>60x35</t>
  </si>
  <si>
    <t>METAL/MELAMINA</t>
  </si>
  <si>
    <t>ATENCION AL CLIENTE</t>
  </si>
  <si>
    <t>1.80X1.00X0.60</t>
  </si>
  <si>
    <t>1.20x0.60</t>
  </si>
  <si>
    <t>39648850</t>
  </si>
  <si>
    <t>PLACA RECORDATORIA EN GENERAL</t>
  </si>
  <si>
    <t>BRONCE</t>
  </si>
  <si>
    <t>67x48</t>
  </si>
  <si>
    <t>PRENSA ARCHIVA DOCUMENTOS</t>
  </si>
  <si>
    <t>DE MESA</t>
  </si>
  <si>
    <t>KX1A0940029545</t>
  </si>
  <si>
    <t>POLICIAL</t>
  </si>
  <si>
    <t>1.40x0.60</t>
  </si>
  <si>
    <t>1.40x0.66</t>
  </si>
  <si>
    <t>74647984</t>
  </si>
  <si>
    <t>ROTAFOLIO (OTROS)</t>
  </si>
  <si>
    <t>ASIENTO Y RESPALDAR TAPIZADO</t>
  </si>
  <si>
    <t>40x40</t>
  </si>
  <si>
    <t>43x41</t>
  </si>
  <si>
    <t>DE TUBO TAPIZADA</t>
  </si>
  <si>
    <t>DE TUBO TAPIZADA CON TELA</t>
  </si>
  <si>
    <t>47x45</t>
  </si>
  <si>
    <t xml:space="preserve">DE TUBO TAPIZADA CON MARROQUIN </t>
  </si>
  <si>
    <t>47x35</t>
  </si>
  <si>
    <t>TAPIZADO CON MARROQUIN</t>
  </si>
  <si>
    <t>60x60</t>
  </si>
  <si>
    <t>TAPIZADO CON TELA COLOR NEGRO</t>
  </si>
  <si>
    <t>RESPALDAR Y ASIENTO CON TELA</t>
  </si>
  <si>
    <t>1.00X0.60X0.65</t>
  </si>
  <si>
    <t>DELL</t>
  </si>
  <si>
    <t>7K19S1</t>
  </si>
  <si>
    <t>1.50x0.60</t>
  </si>
  <si>
    <t>I</t>
  </si>
  <si>
    <t>D-LINK</t>
  </si>
  <si>
    <t>18 PUERTOS</t>
  </si>
  <si>
    <t>3000924</t>
  </si>
  <si>
    <t>8 PUERTOS</t>
  </si>
  <si>
    <t>80002513</t>
  </si>
  <si>
    <t>100 WATTS</t>
  </si>
  <si>
    <t>12067308</t>
  </si>
  <si>
    <t>74083650</t>
  </si>
  <si>
    <t>IMPRESORA A INYECCION DE TINTA</t>
  </si>
  <si>
    <t>S27K163467</t>
  </si>
  <si>
    <t>S27K168437</t>
  </si>
  <si>
    <t>S27K119052</t>
  </si>
  <si>
    <t>S42K283577</t>
  </si>
  <si>
    <t>S42K283553</t>
  </si>
  <si>
    <t>3244376222</t>
  </si>
  <si>
    <t>3244376192</t>
  </si>
  <si>
    <t>16TSP22</t>
  </si>
  <si>
    <t>8STCP22</t>
  </si>
  <si>
    <t>78CHNS1</t>
  </si>
  <si>
    <t>MJO27NX9</t>
  </si>
  <si>
    <t>120x80x76</t>
  </si>
  <si>
    <t>2 CAJONES</t>
  </si>
  <si>
    <t>METAL Y MELAMINA</t>
  </si>
  <si>
    <t>VERDE/AMARILLO</t>
  </si>
  <si>
    <t>1.20x60X75</t>
  </si>
  <si>
    <t>130x82x77</t>
  </si>
  <si>
    <t>120x50.72</t>
  </si>
  <si>
    <t>100x160.50</t>
  </si>
  <si>
    <t>47x60x1.35</t>
  </si>
  <si>
    <t>87x40x1.80</t>
  </si>
  <si>
    <t>37x57x75</t>
  </si>
  <si>
    <t>45x45x85</t>
  </si>
  <si>
    <t>TAPIZ/MARRON</t>
  </si>
  <si>
    <t>87x42x41</t>
  </si>
  <si>
    <t>74648950</t>
  </si>
  <si>
    <t>SILLON MODULAR</t>
  </si>
  <si>
    <t>120x15x45</t>
  </si>
  <si>
    <t>MEDIANA</t>
  </si>
  <si>
    <t>ACR™LICA</t>
  </si>
  <si>
    <t>80x60</t>
  </si>
  <si>
    <t>LE32W334F</t>
  </si>
  <si>
    <t>LCD 32"</t>
  </si>
  <si>
    <t>L48684A000273</t>
  </si>
  <si>
    <t>RTV-21E26</t>
  </si>
  <si>
    <t>A COLOR</t>
  </si>
  <si>
    <t>ECD800094B</t>
  </si>
  <si>
    <t>SANTA ROSA DE LIMA</t>
  </si>
  <si>
    <t>81 cm</t>
  </si>
  <si>
    <t>FLEXIBLE</t>
  </si>
  <si>
    <t>600 Lt</t>
  </si>
  <si>
    <t>250 Lt</t>
  </si>
  <si>
    <t>ELECTROLUX</t>
  </si>
  <si>
    <t>4 HORNILLAS</t>
  </si>
  <si>
    <t>60x60x100</t>
  </si>
  <si>
    <t>MECæNICA</t>
  </si>
  <si>
    <t>53642525</t>
  </si>
  <si>
    <t>CAMILLA DE METAL</t>
  </si>
  <si>
    <t>LONA</t>
  </si>
  <si>
    <t>1 Y1/2 PLAZA</t>
  </si>
  <si>
    <t>2.00 X 1.5 cm</t>
  </si>
  <si>
    <t>1964068</t>
  </si>
  <si>
    <t>SIN TARJETA SD</t>
  </si>
  <si>
    <t>1964067</t>
  </si>
  <si>
    <t>KX1AO940029095</t>
  </si>
  <si>
    <t>MB-8995</t>
  </si>
  <si>
    <t>7102488</t>
  </si>
  <si>
    <t>TURQUEZA</t>
  </si>
  <si>
    <t>7074C90Z9000024</t>
  </si>
  <si>
    <t>ADVANTAJE 4645</t>
  </si>
  <si>
    <t>CN52F5B0CK</t>
  </si>
  <si>
    <t>L-355</t>
  </si>
  <si>
    <t>S27K163427</t>
  </si>
  <si>
    <t>46220050</t>
  </si>
  <si>
    <t>ACUMULADOR DE ENERGIA - EQUIPO DE UPS</t>
  </si>
  <si>
    <t>UDC-1K-T-5</t>
  </si>
  <si>
    <t>1503060060</t>
  </si>
  <si>
    <t>HUGHES</t>
  </si>
  <si>
    <t>ESLISE</t>
  </si>
  <si>
    <t>LCR 1Q3-162-263-C4TL</t>
  </si>
  <si>
    <t>15093206</t>
  </si>
  <si>
    <t>60D</t>
  </si>
  <si>
    <t>374D54YU</t>
  </si>
  <si>
    <t>ALLIED  TELESIS</t>
  </si>
  <si>
    <t>AT-G5950/BP0E</t>
  </si>
  <si>
    <t>A04078R145201232B3</t>
  </si>
  <si>
    <t>CAMBIUM NETWORKS</t>
  </si>
  <si>
    <t>c3VoiP-200P</t>
  </si>
  <si>
    <t>400FRG0428J5</t>
  </si>
  <si>
    <t>REGION POLICIAL  LAMBAYEQUE</t>
  </si>
  <si>
    <t>C S. PNP LAMBAY-</t>
  </si>
  <si>
    <t xml:space="preserve">C PNP MOCHUMI </t>
  </si>
  <si>
    <t>TNTE  PNP JORGE LUIS AZPILCUETA CHAPILLIQUEN</t>
  </si>
  <si>
    <t>OP 360258</t>
  </si>
  <si>
    <t>44386277</t>
  </si>
  <si>
    <t>CHAPO¾AN MORALES MARIA MERCEDES</t>
  </si>
  <si>
    <t>31563840</t>
  </si>
  <si>
    <t>43438178</t>
  </si>
  <si>
    <t>INOPERATIVA RECUPERABLE</t>
  </si>
  <si>
    <t>0.84X0.45X0.50</t>
  </si>
  <si>
    <t>1.72X0.25X0.24</t>
  </si>
  <si>
    <t>B,R,I</t>
  </si>
  <si>
    <t>1.5m x 0.90m</t>
  </si>
  <si>
    <t xml:space="preserve">TRES ASIENTOS </t>
  </si>
  <si>
    <t>0.50X0.80X1.50</t>
  </si>
  <si>
    <t>74644842</t>
  </si>
  <si>
    <t>MESA (OTRAS)</t>
  </si>
  <si>
    <t>12087537</t>
  </si>
  <si>
    <t>12087021</t>
  </si>
  <si>
    <t>67223439</t>
  </si>
  <si>
    <t>DETECTOR (OTROS)</t>
  </si>
  <si>
    <t>4401645</t>
  </si>
  <si>
    <t>89Y19092</t>
  </si>
  <si>
    <t>89Y19093</t>
  </si>
  <si>
    <t>CT20F3</t>
  </si>
  <si>
    <t>35503CAX400690E</t>
  </si>
  <si>
    <t>AZUL/ NEGRO</t>
  </si>
  <si>
    <t>0.56X0.58X0.80</t>
  </si>
  <si>
    <t>0.60X1.20X0.75</t>
  </si>
  <si>
    <t xml:space="preserve">CUATRO DIVISIONES </t>
  </si>
  <si>
    <t>MARRON/ BLANCO</t>
  </si>
  <si>
    <t>1.05X0.40X1.42</t>
  </si>
  <si>
    <t>CUATRO PATAS</t>
  </si>
  <si>
    <t>0.80X0.75X1.20</t>
  </si>
  <si>
    <t>1.00X.0.50X0.77</t>
  </si>
  <si>
    <t>0.90X1.40X1.80</t>
  </si>
  <si>
    <t>0.58X1.05X0.77</t>
  </si>
  <si>
    <t>MODELO DE OFICINA</t>
  </si>
  <si>
    <t>AZUL/BLANCO</t>
  </si>
  <si>
    <t>1.20X0.75X0.75</t>
  </si>
  <si>
    <t>CUATRO CAJONES</t>
  </si>
  <si>
    <t>CON DOS PUERTAS</t>
  </si>
  <si>
    <t>0.87X0.40X1.80</t>
  </si>
  <si>
    <t>MERCEDES</t>
  </si>
  <si>
    <t>LETTERA</t>
  </si>
  <si>
    <t>21FU7RL-L4</t>
  </si>
  <si>
    <t>ACRILICO</t>
  </si>
  <si>
    <t>21 PULGADAS</t>
  </si>
  <si>
    <t>904SYPL02832</t>
  </si>
  <si>
    <t>1.20 X 0.45</t>
  </si>
  <si>
    <t>FT7576X-SS</t>
  </si>
  <si>
    <t>DG330772</t>
  </si>
  <si>
    <t>1.00X0.45</t>
  </si>
  <si>
    <t>12 METROS</t>
  </si>
  <si>
    <t>WN9S0013325</t>
  </si>
  <si>
    <t>OPERATIVA</t>
  </si>
  <si>
    <t>SAMSUM</t>
  </si>
  <si>
    <t>7080C90ZB00178L</t>
  </si>
  <si>
    <t>95221473</t>
  </si>
  <si>
    <t>CAMARA DE VIDEO DIGITAL CON DISQUETERA</t>
  </si>
  <si>
    <t>1964018</t>
  </si>
  <si>
    <t>MK9KA003058</t>
  </si>
  <si>
    <t>KAFINI</t>
  </si>
  <si>
    <t>NEGRO/VERDE</t>
  </si>
  <si>
    <t>DE CRIMINALISTICA</t>
  </si>
  <si>
    <t>PLASTICO/ALUMINIO</t>
  </si>
  <si>
    <t>0.40X0.60X0.25</t>
  </si>
  <si>
    <t>?</t>
  </si>
  <si>
    <t>028 II DIRTEPOL-CHICLAYO</t>
  </si>
  <si>
    <t>CPNP ILLIMO</t>
  </si>
  <si>
    <t>MEZA DIAZ MAYKOL JESUS</t>
  </si>
  <si>
    <t>352311</t>
  </si>
  <si>
    <t>42277076</t>
  </si>
  <si>
    <t>DIAZ PEREZ JONATHAN JEFFERSON</t>
  </si>
  <si>
    <t>31481699</t>
  </si>
  <si>
    <t>44718636</t>
  </si>
  <si>
    <t>LCR10-</t>
  </si>
  <si>
    <t>12067227</t>
  </si>
  <si>
    <t>PCG1300</t>
  </si>
  <si>
    <t>NO01053312000978DMN</t>
  </si>
  <si>
    <t>OMEGA POWER</t>
  </si>
  <si>
    <t>HS-2005</t>
  </si>
  <si>
    <t>C4C62H</t>
  </si>
  <si>
    <t>S27K166486</t>
  </si>
  <si>
    <t>1.00X0.54</t>
  </si>
  <si>
    <t>CPNP TABACONAS</t>
  </si>
  <si>
    <t>GUILLERMO CARMEN PIEDRA</t>
  </si>
  <si>
    <t>30415779</t>
  </si>
  <si>
    <t>7285807</t>
  </si>
  <si>
    <t>CORONEL ESQUEN ESTEBAN</t>
  </si>
  <si>
    <t>30940294</t>
  </si>
  <si>
    <t>16674217</t>
  </si>
  <si>
    <t>MORALES DIAZ JOHN LARRY</t>
  </si>
  <si>
    <t>31381905</t>
  </si>
  <si>
    <t>43381905</t>
  </si>
  <si>
    <t>352310</t>
  </si>
  <si>
    <t>42277075</t>
  </si>
  <si>
    <t>31481698</t>
  </si>
  <si>
    <t>44718635</t>
  </si>
  <si>
    <t>0.88X0.41X0.33</t>
  </si>
  <si>
    <t>74641271</t>
  </si>
  <si>
    <t>BANCO DE MADERA</t>
  </si>
  <si>
    <t>.90X0.42</t>
  </si>
  <si>
    <t xml:space="preserve">1.5 plz </t>
  </si>
  <si>
    <t>1.5 plz</t>
  </si>
  <si>
    <t>1.94X1.00</t>
  </si>
  <si>
    <t>1.00X0.98X0.48</t>
  </si>
  <si>
    <t>INTOXILIZIR S-D5</t>
  </si>
  <si>
    <t xml:space="preserve">SS. PNP VASQUEZ VERA Roger </t>
  </si>
  <si>
    <t>30592018</t>
  </si>
  <si>
    <t>44133626</t>
  </si>
  <si>
    <t>AS1236135106</t>
  </si>
  <si>
    <t>5</t>
  </si>
  <si>
    <t>416</t>
  </si>
  <si>
    <t>H9112586DCR</t>
  </si>
  <si>
    <t>FOCUS 35</t>
  </si>
  <si>
    <t>1964019</t>
  </si>
  <si>
    <t>7074C90ZB00024H</t>
  </si>
  <si>
    <t>|</t>
  </si>
  <si>
    <t>95222015</t>
  </si>
  <si>
    <t>CONTROL REMOTO EN GENERAL</t>
  </si>
  <si>
    <t>MEGA POWER</t>
  </si>
  <si>
    <t>IC9295</t>
  </si>
  <si>
    <t>12067301</t>
  </si>
  <si>
    <t>VOLT.SYSTEM</t>
  </si>
  <si>
    <t>2004-27JS</t>
  </si>
  <si>
    <t>COP</t>
  </si>
  <si>
    <t>582777D0052</t>
  </si>
  <si>
    <t>ORION</t>
  </si>
  <si>
    <t>1964020</t>
  </si>
  <si>
    <t>ST2. PNP SUCNO OSORIO Henry</t>
  </si>
  <si>
    <t>31332139</t>
  </si>
  <si>
    <t>40339211</t>
  </si>
  <si>
    <t>46226076</t>
  </si>
  <si>
    <t>FUENTE DE PODER</t>
  </si>
  <si>
    <t>FB508A12L</t>
  </si>
  <si>
    <t>FP-75 7HD</t>
  </si>
  <si>
    <t>88227475</t>
  </si>
  <si>
    <t>MASCARA ANTIGAS</t>
  </si>
  <si>
    <t>CS TUMAN</t>
  </si>
  <si>
    <t>CPNP CALUPE</t>
  </si>
  <si>
    <t>NANFARO MARQUEZ VICTOR</t>
  </si>
  <si>
    <t>30321226</t>
  </si>
  <si>
    <t>16587341</t>
  </si>
  <si>
    <t xml:space="preserve">SALCEDO SEGURA JOSE </t>
  </si>
  <si>
    <t>30554061</t>
  </si>
  <si>
    <t>16581581</t>
  </si>
  <si>
    <t>SANJINEZ CASTILLO CARLOS</t>
  </si>
  <si>
    <t>31756629</t>
  </si>
  <si>
    <t>72774945</t>
  </si>
  <si>
    <t>R-U5550</t>
  </si>
  <si>
    <t>MK9KA003707</t>
  </si>
  <si>
    <t>MK9KA002807</t>
  </si>
  <si>
    <t>95226927</t>
  </si>
  <si>
    <t>RADIO TRANSCEPTOR</t>
  </si>
  <si>
    <t>776TU01946</t>
  </si>
  <si>
    <t>672TZYA003</t>
  </si>
  <si>
    <t>74641542</t>
  </si>
  <si>
    <t>BIBLIOTECA DE MADERA</t>
  </si>
  <si>
    <t>210 X 172</t>
  </si>
  <si>
    <t>Z3EN3CEB500242V</t>
  </si>
  <si>
    <t>8073678</t>
  </si>
  <si>
    <t>HALER</t>
  </si>
  <si>
    <t>I-2173</t>
  </si>
  <si>
    <t>11228762</t>
  </si>
  <si>
    <t>VENTILADOR ELECTRICO PARA TECHO</t>
  </si>
  <si>
    <t>13042666043</t>
  </si>
  <si>
    <t>CISCO</t>
  </si>
  <si>
    <t>1905</t>
  </si>
  <si>
    <t>F6L151720VY</t>
  </si>
  <si>
    <t>POWER - SAFE</t>
  </si>
  <si>
    <t>CRT10-396162263</t>
  </si>
  <si>
    <t>15110385</t>
  </si>
  <si>
    <t>S27K166815</t>
  </si>
  <si>
    <t>S27K243126</t>
  </si>
  <si>
    <t>CPNP LA SACILIA</t>
  </si>
  <si>
    <t>SB PNP BRUNO GARCIA MARCO</t>
  </si>
  <si>
    <t>30639622</t>
  </si>
  <si>
    <t>32108141</t>
  </si>
  <si>
    <t>S2 PNP PEREZ PEREZ EMERSON</t>
  </si>
  <si>
    <t>31422154</t>
  </si>
  <si>
    <t>44214321</t>
  </si>
  <si>
    <t>VALLO</t>
  </si>
  <si>
    <t>RGTD-16ORT</t>
  </si>
  <si>
    <t>322</t>
  </si>
  <si>
    <t>OLIVETTE</t>
  </si>
  <si>
    <t>7082C90CB00023R</t>
  </si>
  <si>
    <t>COMISARIA SECTORIAL SAN IGNACIO "B"</t>
  </si>
  <si>
    <t>MENDOZA MONTOYA DANILO JUAN</t>
  </si>
  <si>
    <t>335667</t>
  </si>
  <si>
    <t>20104039</t>
  </si>
  <si>
    <t>CAMPOS AGREDA MANUEL E.</t>
  </si>
  <si>
    <t>31453023</t>
  </si>
  <si>
    <t>70058896</t>
  </si>
  <si>
    <t>CAMPOS AGREDA MANUEL EDUARDO</t>
  </si>
  <si>
    <t>74648526</t>
  </si>
  <si>
    <t>SILLA PLEGABLE DE METAL</t>
  </si>
  <si>
    <t>CREMA/NARANJA</t>
  </si>
  <si>
    <t>METAL/OTROS</t>
  </si>
  <si>
    <t>21"</t>
  </si>
  <si>
    <t>SILVER CROWN</t>
  </si>
  <si>
    <t>12"</t>
  </si>
  <si>
    <t>0000188</t>
  </si>
  <si>
    <t>0.13X0.05</t>
  </si>
  <si>
    <t>DIVPOL JAN</t>
  </si>
  <si>
    <t>COMRUR COLASAY</t>
  </si>
  <si>
    <t>ALVARADO ALVARADO FIDEL</t>
  </si>
  <si>
    <t>30352266</t>
  </si>
  <si>
    <t>00840958</t>
  </si>
  <si>
    <t>CARGUALLOCLLO SALVADOR ROBERTO</t>
  </si>
  <si>
    <t>30934024</t>
  </si>
  <si>
    <t>27846236</t>
  </si>
  <si>
    <t>CONSTANTINO FERNANDEZ SEGUNDO</t>
  </si>
  <si>
    <t>30704316</t>
  </si>
  <si>
    <t>16660463</t>
  </si>
  <si>
    <t>1.80X0.87</t>
  </si>
  <si>
    <t>RGT B-160RT</t>
  </si>
  <si>
    <t>1.51X0.30</t>
  </si>
  <si>
    <t>1.90 X 0.35</t>
  </si>
  <si>
    <t>LENSATIC COMPASS</t>
  </si>
  <si>
    <t>VERDE-CAMUFLADO</t>
  </si>
  <si>
    <t>0.08X0.05</t>
  </si>
  <si>
    <t>0.10X0.05</t>
  </si>
  <si>
    <t>7082C90ZB00002V</t>
  </si>
  <si>
    <t>WNSC013625</t>
  </si>
  <si>
    <t>1.95 X 0.,89</t>
  </si>
  <si>
    <t>1.87 X 0.66</t>
  </si>
  <si>
    <t>12066819</t>
  </si>
  <si>
    <t>CSPNP PUCARA</t>
  </si>
  <si>
    <t>ALIAGA A. CARLOS ALBERTO</t>
  </si>
  <si>
    <t>295807</t>
  </si>
  <si>
    <t>07757494</t>
  </si>
  <si>
    <t>CUBAS VASQUEZ JOSE LUIS</t>
  </si>
  <si>
    <t>31100510</t>
  </si>
  <si>
    <t>27720285</t>
  </si>
  <si>
    <t>TAPIA SANCHEZ YONY PAOLO</t>
  </si>
  <si>
    <t>31621408</t>
  </si>
  <si>
    <t>43226375</t>
  </si>
  <si>
    <t>PNP</t>
  </si>
  <si>
    <t>Rojo/Blanco</t>
  </si>
  <si>
    <t>ACR™LICO</t>
  </si>
  <si>
    <t>0.12X0.02</t>
  </si>
  <si>
    <t>MK9LA002694</t>
  </si>
  <si>
    <t>0.12X0.06</t>
  </si>
  <si>
    <t>1964191</t>
  </si>
  <si>
    <t>0.46X0.37</t>
  </si>
  <si>
    <t>0.38X0.30</t>
  </si>
  <si>
    <t>354-1</t>
  </si>
  <si>
    <t>1.20X0.58</t>
  </si>
  <si>
    <t>0.08X0.04</t>
  </si>
  <si>
    <t>1.20X0.60</t>
  </si>
  <si>
    <t>0.99X0.45</t>
  </si>
  <si>
    <t>89Z17199</t>
  </si>
  <si>
    <t>89Z17198</t>
  </si>
  <si>
    <t>PT-757XSS</t>
  </si>
  <si>
    <t>0.24X0.24</t>
  </si>
  <si>
    <t>BG-080492</t>
  </si>
  <si>
    <t>0.89X0.43</t>
  </si>
  <si>
    <t>BOQUILLAS AGOTADAS</t>
  </si>
  <si>
    <t>1.60X0.80 M</t>
  </si>
  <si>
    <t>RENOVAR ANTIVIRUS</t>
  </si>
  <si>
    <t>1.90X1.90 M</t>
  </si>
  <si>
    <t>DETERIORADA</t>
  </si>
  <si>
    <t>1.70X1.00 M</t>
  </si>
  <si>
    <t>0312</t>
  </si>
  <si>
    <t>2.00x0.40 M</t>
  </si>
  <si>
    <t>1,90x0.40 M</t>
  </si>
  <si>
    <t>81221597</t>
  </si>
  <si>
    <t>BICICLETA</t>
  </si>
  <si>
    <t>SHIMANO</t>
  </si>
  <si>
    <t>67220496</t>
  </si>
  <si>
    <t>BINOCULAR (OTROS)</t>
  </si>
  <si>
    <t>TASCO</t>
  </si>
  <si>
    <t>ENGINEER</t>
  </si>
  <si>
    <t>SILVA</t>
  </si>
  <si>
    <t>SUPER</t>
  </si>
  <si>
    <t>M-110M</t>
  </si>
  <si>
    <t>WN9SC013690</t>
  </si>
  <si>
    <t>7082C90ZB00099W</t>
  </si>
  <si>
    <t>95227834</t>
  </si>
  <si>
    <t>SISTEMA DE PROYECCION MULTIMEDIA - PROYECTOR MULTIMEDIA</t>
  </si>
  <si>
    <t>BENQ</t>
  </si>
  <si>
    <t>PLASTICO/OTROS</t>
  </si>
  <si>
    <t>0.60x40</t>
  </si>
  <si>
    <t>PD58E02000000</t>
  </si>
  <si>
    <t>74080500</t>
  </si>
  <si>
    <t>COMPUTADORA PERSONAL PORTATIL</t>
  </si>
  <si>
    <t>14r020la</t>
  </si>
  <si>
    <t>CND5129J2K</t>
  </si>
  <si>
    <t>7082C90ZB00100</t>
  </si>
  <si>
    <t>1.90X0.90 M</t>
  </si>
  <si>
    <t>0.85X0.43</t>
  </si>
  <si>
    <t>ME TAL</t>
  </si>
  <si>
    <t>0.18X0.13</t>
  </si>
  <si>
    <t>12066978</t>
  </si>
  <si>
    <t>00840 958</t>
  </si>
  <si>
    <t>---</t>
  </si>
  <si>
    <t>1.80 m X 0.85 m</t>
  </si>
  <si>
    <t>0.80 m  X 0.42 m</t>
  </si>
  <si>
    <t>0.25 m X 0.15m</t>
  </si>
  <si>
    <t>Anchor</t>
  </si>
  <si>
    <t>Petromax</t>
  </si>
  <si>
    <t>SONY-HANDYCAM</t>
  </si>
  <si>
    <t>1964135</t>
  </si>
  <si>
    <t>2.13 m  X 0.40 m</t>
  </si>
  <si>
    <t>336</t>
  </si>
  <si>
    <t>0.10 m x 0.06 m</t>
  </si>
  <si>
    <t>7082C90ZB00040</t>
  </si>
  <si>
    <t>7082C90ZB00080</t>
  </si>
  <si>
    <t>INTOXILY2ER-S-D5</t>
  </si>
  <si>
    <t>CMI-inc</t>
  </si>
  <si>
    <t>0.12 m X 0.06 m</t>
  </si>
  <si>
    <t>0.36 m X 0.30 m</t>
  </si>
  <si>
    <t>4611506</t>
  </si>
  <si>
    <t xml:space="preserve"> 1    1 /2 PLAZA</t>
  </si>
  <si>
    <t xml:space="preserve">1   1/2 PLAZA </t>
  </si>
  <si>
    <t xml:space="preserve">DIVPOL </t>
  </si>
  <si>
    <t>CPNP INCAHUASI</t>
  </si>
  <si>
    <t>MOD RR-US550</t>
  </si>
  <si>
    <t>0.04 m X 0.11 m</t>
  </si>
  <si>
    <t>MK9LA002329</t>
  </si>
  <si>
    <t>MOD RR US550</t>
  </si>
  <si>
    <t>MK9LA002137</t>
  </si>
  <si>
    <t xml:space="preserve"> 0.60 X 1.20</t>
  </si>
  <si>
    <t>1.50 x 0.50</t>
  </si>
  <si>
    <t>1.50 x 0.88</t>
  </si>
  <si>
    <t>1.50 x 88</t>
  </si>
  <si>
    <t xml:space="preserve">0.74 X 1.20 </t>
  </si>
  <si>
    <t xml:space="preserve"> 0.80 X 1.20</t>
  </si>
  <si>
    <t>0.77 m X 0.41 m</t>
  </si>
  <si>
    <t xml:space="preserve">2.00 m X 0.50 m </t>
  </si>
  <si>
    <t>S27K165454</t>
  </si>
  <si>
    <t>S27K163491</t>
  </si>
  <si>
    <t>S27K236072</t>
  </si>
  <si>
    <t>166x79cm</t>
  </si>
  <si>
    <t>CSPNP SANTA CRUZ</t>
  </si>
  <si>
    <t xml:space="preserve">CPNP ANDABAMBA </t>
  </si>
  <si>
    <t>SOB BRIGADIER SOTO CABANILLAS  German</t>
  </si>
  <si>
    <t>30587426</t>
  </si>
  <si>
    <t>28103186</t>
  </si>
  <si>
    <t>SO3 VILLALOBOS SANCHEZ IRVING GIANCARLO</t>
  </si>
  <si>
    <t>31593243</t>
  </si>
  <si>
    <t>44892452</t>
  </si>
  <si>
    <t>BAUTISTA CINICIO EDGARDO RUBEN</t>
  </si>
  <si>
    <t>31082887</t>
  </si>
  <si>
    <t>9944506</t>
  </si>
  <si>
    <t>125x67cm</t>
  </si>
  <si>
    <t>SOB BRIGADIER SOTO CABANILLAS  GERMAN</t>
  </si>
  <si>
    <t>120x80cm</t>
  </si>
  <si>
    <t>310x37cm</t>
  </si>
  <si>
    <t>187x90cm</t>
  </si>
  <si>
    <t>O.80x0.45</t>
  </si>
  <si>
    <t>1.20X0.74 M</t>
  </si>
  <si>
    <t>1.10X0.70 M</t>
  </si>
  <si>
    <t>1.20X0.70 M</t>
  </si>
  <si>
    <t>1.20X0.75 M</t>
  </si>
  <si>
    <t>74643983</t>
  </si>
  <si>
    <t>ESTANDARTE</t>
  </si>
  <si>
    <t>TELA</t>
  </si>
  <si>
    <t>1.30x0.80 M</t>
  </si>
  <si>
    <t>95223791</t>
  </si>
  <si>
    <t>FACSIMIL</t>
  </si>
  <si>
    <t>1964137</t>
  </si>
  <si>
    <t>PARA RENOVACION</t>
  </si>
  <si>
    <t>1964138</t>
  </si>
  <si>
    <t>INOPERATIVA</t>
  </si>
  <si>
    <t>MK9KA003016</t>
  </si>
  <si>
    <t>MK9KA002925</t>
  </si>
  <si>
    <t>95224584</t>
  </si>
  <si>
    <t>GRABADORA PARA CINTA DE SONIDO (CASSETE)</t>
  </si>
  <si>
    <t>TCM-313</t>
  </si>
  <si>
    <t>NEGRO-PLOMO</t>
  </si>
  <si>
    <t>5132577</t>
  </si>
  <si>
    <t>0.90x0.60</t>
  </si>
  <si>
    <t>6860390</t>
  </si>
  <si>
    <t>6722178</t>
  </si>
  <si>
    <t>6722617</t>
  </si>
  <si>
    <t>FACIT</t>
  </si>
  <si>
    <t>433269225</t>
  </si>
  <si>
    <t>6690579</t>
  </si>
  <si>
    <t>0.80X0.60 M</t>
  </si>
  <si>
    <t>74645610</t>
  </si>
  <si>
    <t>MESITA DE MADERA PARA TELEFONO</t>
  </si>
  <si>
    <t>0.65X0.50 M</t>
  </si>
  <si>
    <t>95225567</t>
  </si>
  <si>
    <t>MINICOMPONENTE</t>
  </si>
  <si>
    <t>SANKEY</t>
  </si>
  <si>
    <t>ML-770</t>
  </si>
  <si>
    <t>QT551DLB</t>
  </si>
  <si>
    <t>1.00X0.70 M</t>
  </si>
  <si>
    <t>1.20x0.80 mts</t>
  </si>
  <si>
    <t>180x40 cm</t>
  </si>
  <si>
    <t>0.86x045</t>
  </si>
  <si>
    <t>Linea 98</t>
  </si>
  <si>
    <t>MAL ESTADO</t>
  </si>
  <si>
    <t>100x30 cm</t>
  </si>
  <si>
    <t>120x0.60 cm</t>
  </si>
  <si>
    <t>58C07M</t>
  </si>
  <si>
    <t>3-071-119</t>
  </si>
  <si>
    <t>R.GT.B160RT</t>
  </si>
  <si>
    <t>365</t>
  </si>
  <si>
    <t>MARROM</t>
  </si>
  <si>
    <t>0.80x0.45</t>
  </si>
  <si>
    <t>Kyocera</t>
  </si>
  <si>
    <t>Plateado-negro</t>
  </si>
  <si>
    <t>Crema</t>
  </si>
  <si>
    <t>195x155cm</t>
  </si>
  <si>
    <t>Gris</t>
  </si>
  <si>
    <t>335039212-098</t>
  </si>
  <si>
    <t>OLIVETI</t>
  </si>
  <si>
    <t>RTV21N26</t>
  </si>
  <si>
    <t>24"</t>
  </si>
  <si>
    <t>ECD001510B3779</t>
  </si>
  <si>
    <t>INTOX Y LYZER-S-D5</t>
  </si>
  <si>
    <t>1964045</t>
  </si>
  <si>
    <t>27345682</t>
  </si>
  <si>
    <t>PANNASONIC</t>
  </si>
  <si>
    <t>MK9LA001951</t>
  </si>
  <si>
    <t>95227480</t>
  </si>
  <si>
    <t>REPRODUCTOR DE DISCO DIGITAL VERSATIL - DVD PLAYER</t>
  </si>
  <si>
    <t>DVP-NS50P</t>
  </si>
  <si>
    <t>Plateado</t>
  </si>
  <si>
    <t>2136861</t>
  </si>
  <si>
    <t>DIGITRON</t>
  </si>
  <si>
    <t>85836872</t>
  </si>
  <si>
    <t>Marron/ Negro</t>
  </si>
  <si>
    <t>14"</t>
  </si>
  <si>
    <t>KV-1454RPMK.il</t>
  </si>
  <si>
    <t>CONDICION DE CHATARRA</t>
  </si>
  <si>
    <t>7082C90ZB00065K</t>
  </si>
  <si>
    <t>AKITA</t>
  </si>
  <si>
    <t>RMT-D175A</t>
  </si>
  <si>
    <t>JX-9902</t>
  </si>
  <si>
    <t>RX-G996</t>
  </si>
  <si>
    <t>Panasonic</t>
  </si>
  <si>
    <t>MK9KA004446</t>
  </si>
  <si>
    <t>Intoxilyzer</t>
  </si>
  <si>
    <t>S-D5.</t>
  </si>
  <si>
    <t>Yaesu</t>
  </si>
  <si>
    <t>BG080353</t>
  </si>
  <si>
    <t>200720121354-7</t>
  </si>
  <si>
    <t>Japan</t>
  </si>
  <si>
    <t>Namicmic</t>
  </si>
  <si>
    <t>M4-1188</t>
  </si>
  <si>
    <t>Cuatro Patas</t>
  </si>
  <si>
    <t>170X95X92</t>
  </si>
  <si>
    <t>Ovalada</t>
  </si>
  <si>
    <t>Comedor</t>
  </si>
  <si>
    <t>205X120X80</t>
  </si>
  <si>
    <t>78X60X45</t>
  </si>
  <si>
    <t>Amarillo</t>
  </si>
  <si>
    <t>120X80X75</t>
  </si>
  <si>
    <t>1 .00 x 0.38</t>
  </si>
  <si>
    <t>Oficina</t>
  </si>
  <si>
    <t>Tapiz Marron</t>
  </si>
  <si>
    <t>108X40X40</t>
  </si>
  <si>
    <t>75X40X40</t>
  </si>
  <si>
    <t>Oficna</t>
  </si>
  <si>
    <t>Tapiz/Caoba</t>
  </si>
  <si>
    <t>115X40X40</t>
  </si>
  <si>
    <t>Tapiz Caoba</t>
  </si>
  <si>
    <t>Tapizda</t>
  </si>
  <si>
    <t>Marr½n</t>
  </si>
  <si>
    <t>84x45x50</t>
  </si>
  <si>
    <t>Negra</t>
  </si>
  <si>
    <t>90x50x50</t>
  </si>
  <si>
    <t>Giratoria/Oficina</t>
  </si>
  <si>
    <t>Negra/Croma</t>
  </si>
  <si>
    <t>85x60x45</t>
  </si>
  <si>
    <t>Giratoria/5 UÏas</t>
  </si>
  <si>
    <t>98X65X62</t>
  </si>
  <si>
    <t>Giratorio/5 uÏas</t>
  </si>
  <si>
    <t>Azul Negro</t>
  </si>
  <si>
    <t>Giratorio/5 UÏas</t>
  </si>
  <si>
    <t>Oficina/Centro</t>
  </si>
  <si>
    <t>Puf/Tapizado</t>
  </si>
  <si>
    <t>150X42X50</t>
  </si>
  <si>
    <t>Oficna/Centro</t>
  </si>
  <si>
    <t>4 Asientos</t>
  </si>
  <si>
    <t>Metal Plastico</t>
  </si>
  <si>
    <t>200X50X80</t>
  </si>
  <si>
    <t>Sin Espaldar</t>
  </si>
  <si>
    <t>De Espera</t>
  </si>
  <si>
    <t>200X48X23</t>
  </si>
  <si>
    <t>De Oficina</t>
  </si>
  <si>
    <t>200X80X70</t>
  </si>
  <si>
    <t>150X110X25</t>
  </si>
  <si>
    <t>74644152</t>
  </si>
  <si>
    <t>ESTANTE DE MELAMINA</t>
  </si>
  <si>
    <t>Con 2 Puertas</t>
  </si>
  <si>
    <t>180X87X40</t>
  </si>
  <si>
    <t xml:space="preserve"> Oficina</t>
  </si>
  <si>
    <t>Metal/4 Cajones</t>
  </si>
  <si>
    <t>Gris/Plomo</t>
  </si>
  <si>
    <t>Blanco/Azul</t>
  </si>
  <si>
    <t>Madera/5 cajones</t>
  </si>
  <si>
    <t>182X80X80</t>
  </si>
  <si>
    <t>P/media</t>
  </si>
  <si>
    <t>Celeste</t>
  </si>
  <si>
    <t>Bipersonal</t>
  </si>
  <si>
    <t>Una Plaza</t>
  </si>
  <si>
    <t>Madera/ 1 Puerta</t>
  </si>
  <si>
    <t>169X70X28</t>
  </si>
  <si>
    <t>Con vidrio</t>
  </si>
  <si>
    <t>Melamine</t>
  </si>
  <si>
    <t>198X84X35</t>
  </si>
  <si>
    <t>Elise</t>
  </si>
  <si>
    <t>LCRIO-220</t>
  </si>
  <si>
    <t>Geance-data</t>
  </si>
  <si>
    <t>Negro/Blanco</t>
  </si>
  <si>
    <t>Para  PC</t>
  </si>
  <si>
    <t>Madera/3 cajones</t>
  </si>
  <si>
    <t>Melamine/1 cajon</t>
  </si>
  <si>
    <t>Tipo Tijera</t>
  </si>
  <si>
    <t>Aluminio</t>
  </si>
  <si>
    <t>3M</t>
  </si>
  <si>
    <t>BOSH</t>
  </si>
  <si>
    <t>FOX</t>
  </si>
  <si>
    <t>Plastico</t>
  </si>
  <si>
    <t>Celeste/Blanco</t>
  </si>
  <si>
    <t>Blanco</t>
  </si>
  <si>
    <t>347</t>
  </si>
  <si>
    <t>180 X 88 cm</t>
  </si>
  <si>
    <t>5 DIVISIONES, 2 PUERTAS</t>
  </si>
  <si>
    <t xml:space="preserve">CESPEDES LEYVA Jimy </t>
  </si>
  <si>
    <t>180 X 88</t>
  </si>
  <si>
    <t>121 X 155</t>
  </si>
  <si>
    <t>2 DIVISIONES 2 PUERTAS</t>
  </si>
  <si>
    <t xml:space="preserve">120 X 70 </t>
  </si>
  <si>
    <t>120 X 64</t>
  </si>
  <si>
    <t>120 X 60</t>
  </si>
  <si>
    <t>104 X 149</t>
  </si>
  <si>
    <t>PLOMO/ NEGRO</t>
  </si>
  <si>
    <t>180 X 26</t>
  </si>
  <si>
    <t>120 X 80</t>
  </si>
  <si>
    <t>MARRON/VERDE</t>
  </si>
  <si>
    <t>106 X 75</t>
  </si>
  <si>
    <t>74647373</t>
  </si>
  <si>
    <t>PIZARRA DE MADERA</t>
  </si>
  <si>
    <t>121 X 104</t>
  </si>
  <si>
    <t>53642430</t>
  </si>
  <si>
    <t>CAMILLA DE MADERA</t>
  </si>
  <si>
    <t>180 X 53</t>
  </si>
  <si>
    <t>RGT B 16ORT</t>
  </si>
  <si>
    <t>CAP. 160 KG.</t>
  </si>
  <si>
    <t>O329</t>
  </si>
  <si>
    <t>HULE/ALUMINIO</t>
  </si>
  <si>
    <t>2X1MTS</t>
  </si>
  <si>
    <t>ALUMINIO/PLASTICO</t>
  </si>
  <si>
    <t>50X25 CMTS.</t>
  </si>
  <si>
    <t>EQUIPO COMPLETO</t>
  </si>
  <si>
    <t>INTOXILLYER</t>
  </si>
  <si>
    <t>DCR SR68</t>
  </si>
  <si>
    <t>S01-1964096-L</t>
  </si>
  <si>
    <t>RR US550</t>
  </si>
  <si>
    <t>PEQUE¾O</t>
  </si>
  <si>
    <t>MK9KA002867</t>
  </si>
  <si>
    <t>DMC FS42</t>
  </si>
  <si>
    <t>WN9SC009747</t>
  </si>
  <si>
    <t>1 CARGADOR</t>
  </si>
  <si>
    <t>7082C90ZB00034E</t>
  </si>
  <si>
    <t>MCS2000</t>
  </si>
  <si>
    <t>FT 757GX-SS</t>
  </si>
  <si>
    <t>OG-330755</t>
  </si>
  <si>
    <t>DESACTIVADA</t>
  </si>
  <si>
    <t>SHACK</t>
  </si>
  <si>
    <t>01A0664009736</t>
  </si>
  <si>
    <t xml:space="preserve">GRANDE </t>
  </si>
  <si>
    <t>H0KDC9AA1CN NX</t>
  </si>
  <si>
    <t>402AWLA911 Z</t>
  </si>
  <si>
    <t>1 BATERIAS</t>
  </si>
  <si>
    <t>SA FS 1008</t>
  </si>
  <si>
    <t>12 M.</t>
  </si>
  <si>
    <t>KIOGRA</t>
  </si>
  <si>
    <t xml:space="preserve">ALUMINIO </t>
  </si>
  <si>
    <t>ASTRON</t>
  </si>
  <si>
    <t>RS 20A</t>
  </si>
  <si>
    <t>??</t>
  </si>
  <si>
    <t>0.70X0.72</t>
  </si>
  <si>
    <t>Raul SOPLAPUCO GUEVARA</t>
  </si>
  <si>
    <t>30850579</t>
  </si>
  <si>
    <t>16692413</t>
  </si>
  <si>
    <t>COMPATIBLE</t>
  </si>
  <si>
    <t>51503295</t>
  </si>
  <si>
    <t>1000R</t>
  </si>
  <si>
    <t>92607950</t>
  </si>
  <si>
    <t>IC 9298</t>
  </si>
  <si>
    <t>12067065</t>
  </si>
  <si>
    <t>80 X 1.20 X 76</t>
  </si>
  <si>
    <t>CSPNP CHONGOYAPE</t>
  </si>
  <si>
    <t>QUIROZ JIMENEZ Lino E.</t>
  </si>
  <si>
    <t>230099</t>
  </si>
  <si>
    <t>06076528</t>
  </si>
  <si>
    <t>AHUMADA PORTILLA Abel A.</t>
  </si>
  <si>
    <t>31452376</t>
  </si>
  <si>
    <t>43173950</t>
  </si>
  <si>
    <t>ZAPATA VERA SUSETY</t>
  </si>
  <si>
    <t>31452424</t>
  </si>
  <si>
    <t>70016076</t>
  </si>
  <si>
    <t>1.20 X 75 X 75</t>
  </si>
  <si>
    <t>PEREZ DEZA SHEYLA</t>
  </si>
  <si>
    <t>31857522</t>
  </si>
  <si>
    <t>75363569</t>
  </si>
  <si>
    <t>MESA DE VIDRIO</t>
  </si>
  <si>
    <t>PLATERADO</t>
  </si>
  <si>
    <t>1.50 X 90 X 70</t>
  </si>
  <si>
    <t>RUIZ ACEVEDO JOSE</t>
  </si>
  <si>
    <t>358388</t>
  </si>
  <si>
    <t>46171642</t>
  </si>
  <si>
    <t>1.80 X 81 X 74</t>
  </si>
  <si>
    <t>1.20 X 45 X 74</t>
  </si>
  <si>
    <t>74 X 53 X 33</t>
  </si>
  <si>
    <t>5 CAJONES</t>
  </si>
  <si>
    <t>60 X 1.48 X 100</t>
  </si>
  <si>
    <t>SOLIS GRANADOS LUIS</t>
  </si>
  <si>
    <t>30555099</t>
  </si>
  <si>
    <t>17554128</t>
  </si>
  <si>
    <t>90 X 46 X 70</t>
  </si>
  <si>
    <t>AGUILAR PE¾A ROSENDO</t>
  </si>
  <si>
    <t>30347033</t>
  </si>
  <si>
    <t>44444697</t>
  </si>
  <si>
    <t>VALERA PERALES LUIS</t>
  </si>
  <si>
    <t>31314181</t>
  </si>
  <si>
    <t>16777452</t>
  </si>
  <si>
    <t>46 X 91 X 71</t>
  </si>
  <si>
    <t>74646221</t>
  </si>
  <si>
    <t>MODULO DE METAL PARA MICROCOMPUTADORA</t>
  </si>
  <si>
    <t>62 X 39 X 74</t>
  </si>
  <si>
    <t>56 X 70 X 1.20</t>
  </si>
  <si>
    <t>MELANIMA</t>
  </si>
  <si>
    <t>1.82 X 1.20 X 32</t>
  </si>
  <si>
    <t>40 X 87 X 1.80</t>
  </si>
  <si>
    <t>4 DIVISIONES</t>
  </si>
  <si>
    <t>80 X 28 X 2.03</t>
  </si>
  <si>
    <t>58 X 50 X 80</t>
  </si>
  <si>
    <t>41 X 41 X 88</t>
  </si>
  <si>
    <t>EJECUTIVO</t>
  </si>
  <si>
    <t>MARRON/PLATA</t>
  </si>
  <si>
    <t>1.14 X 74 X 67</t>
  </si>
  <si>
    <t>23"</t>
  </si>
  <si>
    <t>CT5066VB</t>
  </si>
  <si>
    <t>UE-028 CH.</t>
  </si>
  <si>
    <t>DIVPOS-CH</t>
  </si>
  <si>
    <t>CPNP-CESAR LLATAS C</t>
  </si>
  <si>
    <t>FERNANDEZ FERNANDEZ Oscar</t>
  </si>
  <si>
    <t>0P-272487</t>
  </si>
  <si>
    <t>44412473</t>
  </si>
  <si>
    <t>FRANCIA CORDOVA Elvis</t>
  </si>
  <si>
    <t>31662344</t>
  </si>
  <si>
    <t>70139299</t>
  </si>
  <si>
    <t>SANTAMARIA MENDOZA Jorge</t>
  </si>
  <si>
    <t>30866114</t>
  </si>
  <si>
    <t>17616483</t>
  </si>
  <si>
    <t>_</t>
  </si>
  <si>
    <t>PLASTICO/VERDE</t>
  </si>
  <si>
    <t>37 X 37 X 78</t>
  </si>
  <si>
    <t>57 X 65 X 68</t>
  </si>
  <si>
    <t>1.60 X 50 X 33</t>
  </si>
  <si>
    <t>50 X 80 X 1.50</t>
  </si>
  <si>
    <t>TIPO TIJERA</t>
  </si>
  <si>
    <t>32225795</t>
  </si>
  <si>
    <t>HORNO ELECTRICO</t>
  </si>
  <si>
    <t>NNST342M</t>
  </si>
  <si>
    <t>COLSTYLE</t>
  </si>
  <si>
    <t>0101187914</t>
  </si>
  <si>
    <t>MK9KA003580</t>
  </si>
  <si>
    <t>MK9KA03435</t>
  </si>
  <si>
    <t>ER70</t>
  </si>
  <si>
    <t>7074C90Z900053N</t>
  </si>
  <si>
    <t>DMCFS42</t>
  </si>
  <si>
    <t>WN9SC01968</t>
  </si>
  <si>
    <t>1962177</t>
  </si>
  <si>
    <t>COM MEMORIA</t>
  </si>
  <si>
    <t>0436</t>
  </si>
  <si>
    <t>CON ADAPTADOR</t>
  </si>
  <si>
    <t>06076529</t>
  </si>
  <si>
    <t>ALFARO</t>
  </si>
  <si>
    <t>PLATEADO/NEGRO</t>
  </si>
  <si>
    <t>AL18731B</t>
  </si>
  <si>
    <t>06076530</t>
  </si>
  <si>
    <t>06076531</t>
  </si>
  <si>
    <t>1Mt</t>
  </si>
  <si>
    <t>06076532</t>
  </si>
  <si>
    <t>METAL Y TELA</t>
  </si>
  <si>
    <t>06076533</t>
  </si>
  <si>
    <t>06076534</t>
  </si>
  <si>
    <t>06076536</t>
  </si>
  <si>
    <t>06076537</t>
  </si>
  <si>
    <t>033269 D</t>
  </si>
  <si>
    <t>06076545</t>
  </si>
  <si>
    <t>030763 D</t>
  </si>
  <si>
    <t>L210 - C462H</t>
  </si>
  <si>
    <t>S27K236127</t>
  </si>
  <si>
    <t>S27K166499</t>
  </si>
  <si>
    <t>S27K16441</t>
  </si>
  <si>
    <t>S27K243139</t>
  </si>
  <si>
    <t>3550</t>
  </si>
  <si>
    <t>3244389448</t>
  </si>
  <si>
    <t>95224528</t>
  </si>
  <si>
    <t>GRABADOR DIGITAL DE VIDEO Y AUDIO - VIDEOGRABADOR DIGITAL</t>
  </si>
  <si>
    <t>D6716XH</t>
  </si>
  <si>
    <t>130426660044</t>
  </si>
  <si>
    <t>APC</t>
  </si>
  <si>
    <t>180X88 cm</t>
  </si>
  <si>
    <t>2 PUERTAS 5 DIVISIONES</t>
  </si>
  <si>
    <t>REGPOL LAMB.</t>
  </si>
  <si>
    <t>CS-PUCARA</t>
  </si>
  <si>
    <t>CR-CHONTALI</t>
  </si>
  <si>
    <t>VICTOR EDUARDO HUAMAN SARMIENTO</t>
  </si>
  <si>
    <t>364843</t>
  </si>
  <si>
    <t>46475798</t>
  </si>
  <si>
    <t>PIERE PEREZ SALAZAR</t>
  </si>
  <si>
    <t>31678350</t>
  </si>
  <si>
    <t>60363512</t>
  </si>
  <si>
    <t>ALCIDES MENDOZA VASQUEZ</t>
  </si>
  <si>
    <t>31545761</t>
  </si>
  <si>
    <t>43707593</t>
  </si>
  <si>
    <t>120X70 cm</t>
  </si>
  <si>
    <t>2 PUERTAS 2 DIVISIONES</t>
  </si>
  <si>
    <t>120X60cm</t>
  </si>
  <si>
    <t>120X80cm</t>
  </si>
  <si>
    <t>80X60cm</t>
  </si>
  <si>
    <t>RGT.B.16ORT</t>
  </si>
  <si>
    <t>160KG</t>
  </si>
  <si>
    <t>ALUMINIO - PLASTICO</t>
  </si>
  <si>
    <t>50X25 cm</t>
  </si>
  <si>
    <t>1964054</t>
  </si>
  <si>
    <t>PASTICO</t>
  </si>
  <si>
    <t>MKLA002279</t>
  </si>
  <si>
    <t>DMC-FC42</t>
  </si>
  <si>
    <t>WN9SC013577</t>
  </si>
  <si>
    <t>MEDIANO</t>
  </si>
  <si>
    <t>33440953</t>
  </si>
  <si>
    <t>GRANDE</t>
  </si>
  <si>
    <t>UNA PLAZA</t>
  </si>
  <si>
    <t>CODASBI</t>
  </si>
  <si>
    <t>OMEGA TECH SOLIDO</t>
  </si>
  <si>
    <t>12066600</t>
  </si>
  <si>
    <t>1.95X0.90 m</t>
  </si>
  <si>
    <t>028 DIRTEPOL CHICLAYO</t>
  </si>
  <si>
    <t>DIVPOL - JAEN</t>
  </si>
  <si>
    <t>CS PNP JAEN/CR PNP CHOROS</t>
  </si>
  <si>
    <t>SS PNP ZAPATA ROQUE CESAR</t>
  </si>
  <si>
    <t>30306111</t>
  </si>
  <si>
    <t>43566552</t>
  </si>
  <si>
    <t>S2 PNP RODAS BERRIOS ALEX PIERRE</t>
  </si>
  <si>
    <t>31523275</t>
  </si>
  <si>
    <t>46061812</t>
  </si>
  <si>
    <t>SB PNP PERALTA LOZANO NEPTALI</t>
  </si>
  <si>
    <t>31085657</t>
  </si>
  <si>
    <t>33796848</t>
  </si>
  <si>
    <t>?.</t>
  </si>
  <si>
    <t>BAIGE</t>
  </si>
  <si>
    <t>1.95X1.50 m</t>
  </si>
  <si>
    <t>1.65X0.80 m</t>
  </si>
  <si>
    <t>1.20X0.80 m</t>
  </si>
  <si>
    <t>0.85X0.34 m</t>
  </si>
  <si>
    <t>0.84X0.47 m</t>
  </si>
  <si>
    <t>SHOW</t>
  </si>
  <si>
    <t>ROJO/PLOMO</t>
  </si>
  <si>
    <t>O1339372</t>
  </si>
  <si>
    <t>OP-353932</t>
  </si>
  <si>
    <t>70365316</t>
  </si>
  <si>
    <t>30540226</t>
  </si>
  <si>
    <t>17532337</t>
  </si>
  <si>
    <t>1.48X0.55 m</t>
  </si>
  <si>
    <t>0.45X 0.40 m</t>
  </si>
  <si>
    <t>E570</t>
  </si>
  <si>
    <t>0.11X0.4 m</t>
  </si>
  <si>
    <t>7082C90ZB00004T</t>
  </si>
  <si>
    <t>COMANDANCIA RURAL JAEN</t>
  </si>
  <si>
    <t>12067083</t>
  </si>
  <si>
    <t>CDP</t>
  </si>
  <si>
    <t>5827700052</t>
  </si>
  <si>
    <t>FIJA</t>
  </si>
  <si>
    <t>ES-70</t>
  </si>
  <si>
    <t>7082C90Z800070H</t>
  </si>
  <si>
    <t>KX1A0940030767</t>
  </si>
  <si>
    <t>PLOMO/METAL</t>
  </si>
  <si>
    <t>1964109</t>
  </si>
  <si>
    <t>PLOMO METAL</t>
  </si>
  <si>
    <t>32640875</t>
  </si>
  <si>
    <t>APARADOR DE MADERA</t>
  </si>
  <si>
    <t>95226852</t>
  </si>
  <si>
    <t>RADIO RELOJ</t>
  </si>
  <si>
    <t>DE PARED</t>
  </si>
  <si>
    <t>OPALUX</t>
  </si>
  <si>
    <t>3715</t>
  </si>
  <si>
    <t>02 PUERTAS</t>
  </si>
  <si>
    <t>AZUL/GRIS</t>
  </si>
  <si>
    <t>PLOMO NEGRO</t>
  </si>
  <si>
    <t>SIN PUERTAS</t>
  </si>
  <si>
    <t>04 GAVETAS</t>
  </si>
  <si>
    <t>53641525</t>
  </si>
  <si>
    <t>CAMA CAMILLA MULTIPROPOSITO</t>
  </si>
  <si>
    <t>PLEGABLE</t>
  </si>
  <si>
    <t>VERDE/BEIGE</t>
  </si>
  <si>
    <t>81647902</t>
  </si>
  <si>
    <t>SILLA DE FIBRA VIDRIO</t>
  </si>
  <si>
    <t xml:space="preserve">FIJA </t>
  </si>
  <si>
    <t>0.70X0.66</t>
  </si>
  <si>
    <t>GIRATORIA</t>
  </si>
  <si>
    <t>0.70X0.71</t>
  </si>
  <si>
    <t>SURGE</t>
  </si>
  <si>
    <t>2 HORNILLAS</t>
  </si>
  <si>
    <t>?..</t>
  </si>
  <si>
    <t>1X0.61</t>
  </si>
  <si>
    <t>0.70X0.68</t>
  </si>
  <si>
    <t>GIRATORIO</t>
  </si>
  <si>
    <t>0.70X0.64</t>
  </si>
  <si>
    <t>0.70X0.65</t>
  </si>
  <si>
    <t>LINEAL</t>
  </si>
  <si>
    <t>03 GAVETAS</t>
  </si>
  <si>
    <t>P/COMPUTADORA</t>
  </si>
  <si>
    <t>06 CAJONES</t>
  </si>
  <si>
    <t>GERENCIAL</t>
  </si>
  <si>
    <t>BEIGE/NEGRO</t>
  </si>
  <si>
    <t>01 CAJON</t>
  </si>
  <si>
    <t>NEGRO/BEIGE</t>
  </si>
  <si>
    <t>PARA UNA PERSONA</t>
  </si>
  <si>
    <t>MARROQUIN</t>
  </si>
  <si>
    <t>PARA 4 PERSONAS</t>
  </si>
  <si>
    <t>95228854</t>
  </si>
  <si>
    <t>TRANSCEPTOR PORTATIL DE MANO</t>
  </si>
  <si>
    <t>HYTERA</t>
  </si>
  <si>
    <t>PT580H</t>
  </si>
  <si>
    <t>13N07D0751</t>
  </si>
  <si>
    <t>13N07D0752</t>
  </si>
  <si>
    <t>13N07D0753</t>
  </si>
  <si>
    <t>13N07D0766</t>
  </si>
  <si>
    <t>13N07D0767</t>
  </si>
  <si>
    <t>13N07D0768</t>
  </si>
  <si>
    <t>2 KILOS</t>
  </si>
  <si>
    <t>2  KILOS</t>
  </si>
  <si>
    <t>6 KILOS</t>
  </si>
  <si>
    <t>L817B</t>
  </si>
  <si>
    <t>30x52x160cm</t>
  </si>
  <si>
    <t>DIVPOS PNP</t>
  </si>
  <si>
    <t>COM EL PORVENIR "C"</t>
  </si>
  <si>
    <t>COTRINA CAMPOS, JUAN ALEX</t>
  </si>
  <si>
    <t>290444</t>
  </si>
  <si>
    <t>16713825</t>
  </si>
  <si>
    <t>MESTANZA MEJIA Percy Rene</t>
  </si>
  <si>
    <t>330566</t>
  </si>
  <si>
    <t>45137682</t>
  </si>
  <si>
    <t>TORRES VILLACORTA Marco Antonio</t>
  </si>
  <si>
    <t>30851380</t>
  </si>
  <si>
    <t>16567227</t>
  </si>
  <si>
    <t>120x73x73cm</t>
  </si>
  <si>
    <t>120x76x73cm</t>
  </si>
  <si>
    <t>80x120x76cm</t>
  </si>
  <si>
    <t>AZUL-CREMA</t>
  </si>
  <si>
    <t>CON MELAMINA</t>
  </si>
  <si>
    <t>70x75x120</t>
  </si>
  <si>
    <t>0.70X0.70</t>
  </si>
  <si>
    <t>120x75x74cm</t>
  </si>
  <si>
    <t>120x76x75cm</t>
  </si>
  <si>
    <t>116x76x75cm</t>
  </si>
  <si>
    <t>120x75x76cm</t>
  </si>
  <si>
    <t>70x51x128cm</t>
  </si>
  <si>
    <t>180x92x47cm</t>
  </si>
  <si>
    <t>180x87x40cm</t>
  </si>
  <si>
    <t>47x64x133cm</t>
  </si>
  <si>
    <t>47x63x130cm</t>
  </si>
  <si>
    <t>47x63x131cm</t>
  </si>
  <si>
    <t>47x63x132cm</t>
  </si>
  <si>
    <t xml:space="preserve"> ----</t>
  </si>
  <si>
    <t>??..</t>
  </si>
  <si>
    <t>2x3</t>
  </si>
  <si>
    <t>47x74x132cm</t>
  </si>
  <si>
    <t>140x45x113cm</t>
  </si>
  <si>
    <t>62x47x132cm</t>
  </si>
  <si>
    <t>59x47x132cm</t>
  </si>
  <si>
    <t>64x47x133cm</t>
  </si>
  <si>
    <t>160x53cm</t>
  </si>
  <si>
    <t>4 ASIENTOS</t>
  </si>
  <si>
    <t>50x150x87cm</t>
  </si>
  <si>
    <t>SSG417081801</t>
  </si>
  <si>
    <t>2x5</t>
  </si>
  <si>
    <t>FORMA DE "L"</t>
  </si>
  <si>
    <t>182x69x82x77cm</t>
  </si>
  <si>
    <t>80x170x75cm</t>
  </si>
  <si>
    <t>MARRON OSCURO</t>
  </si>
  <si>
    <t>78x140x80cm</t>
  </si>
  <si>
    <t>8 PUERTAS</t>
  </si>
  <si>
    <t>3Mx40x182cm</t>
  </si>
  <si>
    <t>HALOGENA</t>
  </si>
  <si>
    <t>120x60x77cm</t>
  </si>
  <si>
    <t>120x60x75cm</t>
  </si>
  <si>
    <t>2m</t>
  </si>
  <si>
    <t>120x80x75cm</t>
  </si>
  <si>
    <t>136x43x76cm</t>
  </si>
  <si>
    <t>202x90x90cm</t>
  </si>
  <si>
    <t>40x83x42cm</t>
  </si>
  <si>
    <t>FORRADA</t>
  </si>
  <si>
    <t>0.70X0.69</t>
  </si>
  <si>
    <t>TABLERO DE MELAMINA</t>
  </si>
  <si>
    <t>245x123cm</t>
  </si>
  <si>
    <t>50x60x138cm</t>
  </si>
  <si>
    <t>2x2</t>
  </si>
  <si>
    <t>50x60x140cm</t>
  </si>
  <si>
    <t>AWER MEGAPHONE</t>
  </si>
  <si>
    <t>ER-65 SHO</t>
  </si>
  <si>
    <t>TAPIZADOS</t>
  </si>
  <si>
    <t>78x78cm</t>
  </si>
  <si>
    <t>74087868</t>
  </si>
  <si>
    <t>MONITOR CON PROCESADOR INTEGRADO</t>
  </si>
  <si>
    <t>8SSS50G79693A1DG4CK013K</t>
  </si>
  <si>
    <t>WORKCENTRE 3550</t>
  </si>
  <si>
    <t>3244376206</t>
  </si>
  <si>
    <t>WORKCENTRE 3551</t>
  </si>
  <si>
    <t>3244383601</t>
  </si>
  <si>
    <t>L375</t>
  </si>
  <si>
    <t>WBJK108857</t>
  </si>
  <si>
    <t>S27K167032</t>
  </si>
  <si>
    <t>S27K243164</t>
  </si>
  <si>
    <t>L355</t>
  </si>
  <si>
    <t>S42K112141</t>
  </si>
  <si>
    <t>FX-1050</t>
  </si>
  <si>
    <t>MATRICIAL</t>
  </si>
  <si>
    <t>OE11322043</t>
  </si>
  <si>
    <t>MG2410</t>
  </si>
  <si>
    <t>SKJGT10989</t>
  </si>
  <si>
    <t>MC495</t>
  </si>
  <si>
    <t>43044</t>
  </si>
  <si>
    <t>PT580HF3</t>
  </si>
  <si>
    <t>DE MANO</t>
  </si>
  <si>
    <t>13N07D0740</t>
  </si>
  <si>
    <t>13N07D0706</t>
  </si>
  <si>
    <t>13N07D0785</t>
  </si>
  <si>
    <t>13N07D0787</t>
  </si>
  <si>
    <t>13N07D0741</t>
  </si>
  <si>
    <t>13N07D0704</t>
  </si>
  <si>
    <t>13N07D0739</t>
  </si>
  <si>
    <t>13N07D0705</t>
  </si>
  <si>
    <t>CON MICROFONO</t>
  </si>
  <si>
    <t>159TXGM922</t>
  </si>
  <si>
    <t>3CDW201468V</t>
  </si>
  <si>
    <t>D861945DEBEO</t>
  </si>
  <si>
    <t>MARCO POLO</t>
  </si>
  <si>
    <t>S7CB7337D6726</t>
  </si>
  <si>
    <t>TP LINK</t>
  </si>
  <si>
    <t>BATERIA/CARGADOR/BATERIA</t>
  </si>
  <si>
    <t>1964084</t>
  </si>
  <si>
    <t>DCRSR69</t>
  </si>
  <si>
    <t>1964017</t>
  </si>
  <si>
    <t xml:space="preserve">TARJETA DE MEMORIA CON BATERIA </t>
  </si>
  <si>
    <t>5806C90Z800136L</t>
  </si>
  <si>
    <t>CERRADO</t>
  </si>
  <si>
    <t>BLANCO HUMO</t>
  </si>
  <si>
    <t>41x54xx115cm</t>
  </si>
  <si>
    <t>CON TABLEROS DE MELAMINA</t>
  </si>
  <si>
    <t>DONACION IEPMP</t>
  </si>
  <si>
    <t>DVP3020K/55</t>
  </si>
  <si>
    <t>NW000634286166</t>
  </si>
  <si>
    <t>MICRONICS</t>
  </si>
  <si>
    <t>MIC-51145</t>
  </si>
  <si>
    <t>16*6*6cm</t>
  </si>
  <si>
    <t>1946S11450484</t>
  </si>
  <si>
    <t>UE 028 PNP CHICLAYO</t>
  </si>
  <si>
    <t>REG.POL-LAMBAYEQUE</t>
  </si>
  <si>
    <t>DIV-POL JAEN-CMIS-PUCARA</t>
  </si>
  <si>
    <t>COMISARIA RURAL HUACAPAMPA</t>
  </si>
  <si>
    <t>CORTEZ CHUICA JUAN MANUEL</t>
  </si>
  <si>
    <t>30841458</t>
  </si>
  <si>
    <t>9682894</t>
  </si>
  <si>
    <t>VENTURA CABANILLAS JUAN DIEGO</t>
  </si>
  <si>
    <t>31621609</t>
  </si>
  <si>
    <t>47001427</t>
  </si>
  <si>
    <t xml:space="preserve">VASQUEZ QUEPUY RONALD </t>
  </si>
  <si>
    <t>31421717</t>
  </si>
  <si>
    <t>44156849</t>
  </si>
  <si>
    <t>1946S11450259</t>
  </si>
  <si>
    <t>12066726</t>
  </si>
  <si>
    <t>2x6</t>
  </si>
  <si>
    <t>1.96*84*1.40cm</t>
  </si>
  <si>
    <t>1.25*75*60cm</t>
  </si>
  <si>
    <t>55*1.00*1.30cm</t>
  </si>
  <si>
    <t>1.20*80*75cm</t>
  </si>
  <si>
    <t>1.57*77*81cm</t>
  </si>
  <si>
    <t>1.20*80*75</t>
  </si>
  <si>
    <t>1.20*80*76</t>
  </si>
  <si>
    <t>63*47*1.33 cm</t>
  </si>
  <si>
    <t>54*55*1.58 cm</t>
  </si>
  <si>
    <t>MATAL</t>
  </si>
  <si>
    <t>87*40*1.80 cm</t>
  </si>
  <si>
    <t>74641564</t>
  </si>
  <si>
    <t>BIBLIOTECA DE MELAMINA</t>
  </si>
  <si>
    <t>76*33*1.86 cm</t>
  </si>
  <si>
    <t>45*38*88 cm</t>
  </si>
  <si>
    <t>56*50*85 cm</t>
  </si>
  <si>
    <t>42*43*85 cm</t>
  </si>
  <si>
    <t>50*65*92 cm</t>
  </si>
  <si>
    <t>95229912</t>
  </si>
  <si>
    <t>VIDEOGRABADORA</t>
  </si>
  <si>
    <t>11.2*5.2*6.2cm</t>
  </si>
  <si>
    <t>1964026</t>
  </si>
  <si>
    <t>5*9*1.5cm</t>
  </si>
  <si>
    <t>8F-060851</t>
  </si>
  <si>
    <t>VIDRIO</t>
  </si>
  <si>
    <t>89X9104</t>
  </si>
  <si>
    <t>BAJADO</t>
  </si>
  <si>
    <t>CABLE</t>
  </si>
  <si>
    <t>MM</t>
  </si>
  <si>
    <t>MM.1128</t>
  </si>
  <si>
    <t>1962175</t>
  </si>
  <si>
    <t>11227178</t>
  </si>
  <si>
    <t>TERMA</t>
  </si>
  <si>
    <t>SOLE</t>
  </si>
  <si>
    <t>C4680</t>
  </si>
  <si>
    <t>CN04FH93DY</t>
  </si>
  <si>
    <t>CN04FH91YC</t>
  </si>
  <si>
    <t>CN04FHB47S</t>
  </si>
  <si>
    <t>CN04GHB5FD</t>
  </si>
  <si>
    <t>WC3550</t>
  </si>
  <si>
    <t>3244390314</t>
  </si>
  <si>
    <t>2x4</t>
  </si>
  <si>
    <t>S27K164063</t>
  </si>
  <si>
    <t>0.70X0.67</t>
  </si>
  <si>
    <t>1.20X0.70</t>
  </si>
  <si>
    <t>1.20X0.71</t>
  </si>
  <si>
    <t>1.20X0.72</t>
  </si>
  <si>
    <t>1.20X0.73</t>
  </si>
  <si>
    <t>1X0.60</t>
  </si>
  <si>
    <t>1X0.62</t>
  </si>
  <si>
    <t>1X0.63</t>
  </si>
  <si>
    <t>1X0.64</t>
  </si>
  <si>
    <t>1.50X0.70</t>
  </si>
  <si>
    <t>1.50X0.71</t>
  </si>
  <si>
    <t>1.50X0.72</t>
  </si>
  <si>
    <t>1.50X0.73</t>
  </si>
  <si>
    <t>1.50X0.74</t>
  </si>
  <si>
    <t>1.50X0.75</t>
  </si>
  <si>
    <t>74645050</t>
  </si>
  <si>
    <t>MESA DE MADERA Y METAL</t>
  </si>
  <si>
    <t>MADERA-METAL</t>
  </si>
  <si>
    <t>417082001</t>
  </si>
  <si>
    <t>092XC90Z801189Z</t>
  </si>
  <si>
    <t>MAIDEA</t>
  </si>
  <si>
    <t>CL15K5MM</t>
  </si>
  <si>
    <t>B00A3CBY700412</t>
  </si>
  <si>
    <t>4 cajones</t>
  </si>
  <si>
    <t>GRIS/CREMA</t>
  </si>
  <si>
    <t>60 X 1.20 X 90</t>
  </si>
  <si>
    <t>1.07 X 0.45 X 2.00</t>
  </si>
  <si>
    <t>56 X 70 X 1.03</t>
  </si>
  <si>
    <t>85 X 78 X 1.85</t>
  </si>
  <si>
    <t>80 X 64 X 1.26</t>
  </si>
  <si>
    <t>78 X 57 X 1.00</t>
  </si>
  <si>
    <t>1.50 X 80 X 75</t>
  </si>
  <si>
    <t>CON ESPALDAR</t>
  </si>
  <si>
    <t>2.47 X 37 X 70</t>
  </si>
  <si>
    <t>CORTADO</t>
  </si>
  <si>
    <t>1964158</t>
  </si>
  <si>
    <t>1964157</t>
  </si>
  <si>
    <t>KX1A0940030724</t>
  </si>
  <si>
    <t>89Y19109</t>
  </si>
  <si>
    <t>AUDIO CODES</t>
  </si>
  <si>
    <t>420 HD</t>
  </si>
  <si>
    <t>00908F47FF47</t>
  </si>
  <si>
    <t>NEC</t>
  </si>
  <si>
    <t>I LE(6D)2-(BK)</t>
  </si>
  <si>
    <t>603D8E-G</t>
  </si>
  <si>
    <t>2500 LTS</t>
  </si>
  <si>
    <t>1100 LTS</t>
  </si>
  <si>
    <t>ELECTRO LINE</t>
  </si>
  <si>
    <t>NEGRO/BLANCO</t>
  </si>
  <si>
    <t>POWER PACK</t>
  </si>
  <si>
    <t>STAP.AUTO.E/SOLIDO</t>
  </si>
  <si>
    <t>ESKJEDJE II</t>
  </si>
  <si>
    <t>00A0AC20FD0</t>
  </si>
  <si>
    <t>DLINK</t>
  </si>
  <si>
    <t>DES-1210-08P</t>
  </si>
  <si>
    <t>QB973F2000174</t>
  </si>
  <si>
    <t>(01)07899025700063</t>
  </si>
  <si>
    <t>1.20X0.65X0.75</t>
  </si>
  <si>
    <t>SEC. ATENC. PUB.</t>
  </si>
  <si>
    <t>CPNP CAP FAP J. QUIÑONES GONZALES</t>
  </si>
  <si>
    <t>CAP PNP HERRERA CAMPOS LEDYT</t>
  </si>
  <si>
    <t>345435</t>
  </si>
  <si>
    <t>43333305</t>
  </si>
  <si>
    <t>SOT1 PNP MONZON ORDINOLA RAMON A.</t>
  </si>
  <si>
    <t>30916489</t>
  </si>
  <si>
    <t>16493251</t>
  </si>
  <si>
    <t>SO2 PNP VALDERRAMA RIMARACHIN Noemi.</t>
  </si>
  <si>
    <t>31508914</t>
  </si>
  <si>
    <t>43688195</t>
  </si>
  <si>
    <t>1.20X0.65X0.76</t>
  </si>
  <si>
    <t>1.20X0.65X0.77</t>
  </si>
  <si>
    <t>1.20X0.65X0.78</t>
  </si>
  <si>
    <t>1.20X6.0X.75</t>
  </si>
  <si>
    <t>ADMINISTRACION</t>
  </si>
  <si>
    <t>2.00X0.90X0.75</t>
  </si>
  <si>
    <t>1.19X0.79X0.75</t>
  </si>
  <si>
    <t>0.37X0.42X0.80</t>
  </si>
  <si>
    <t>29 CHICLAYO</t>
  </si>
  <si>
    <t>30 CHICLAYO</t>
  </si>
  <si>
    <t>31 CHICLAYO</t>
  </si>
  <si>
    <t>150X75X72</t>
  </si>
  <si>
    <t>CPNP-JOSE LEONARDO ORTIZ</t>
  </si>
  <si>
    <t>JAIMES VIDAL Donato Jesus</t>
  </si>
  <si>
    <t xml:space="preserve"> OA-179572</t>
  </si>
  <si>
    <t>43551205</t>
  </si>
  <si>
    <t>FABIAN TUMIALAN Edgar</t>
  </si>
  <si>
    <t>OA-348092</t>
  </si>
  <si>
    <t>44412309</t>
  </si>
  <si>
    <t xml:space="preserve">CHAPO¾AN AYALA Oscar </t>
  </si>
  <si>
    <t>0.83X0.37X0.84</t>
  </si>
  <si>
    <t>32 CHICLAYO</t>
  </si>
  <si>
    <t>0.83X0.37X0.85</t>
  </si>
  <si>
    <t>33 CHICLAYO</t>
  </si>
  <si>
    <t>0.83X0.37X0.86</t>
  </si>
  <si>
    <t>34 CHICLAYO</t>
  </si>
  <si>
    <t>0.85X0.43X0.86</t>
  </si>
  <si>
    <t>35 CHICLAYO</t>
  </si>
  <si>
    <t>0.85X0.43X0.87</t>
  </si>
  <si>
    <t>36 CHICLAYO</t>
  </si>
  <si>
    <t>DE FIERRO/LONA</t>
  </si>
  <si>
    <t>0.88X0.52X1.00</t>
  </si>
  <si>
    <t>37 CHICLAYO</t>
  </si>
  <si>
    <t>38 CHICLAYO</t>
  </si>
  <si>
    <t>39 CHICLAYO</t>
  </si>
  <si>
    <t>40 CHICLAYO</t>
  </si>
  <si>
    <t>41 CHICLAYO</t>
  </si>
  <si>
    <t>42 CHICLAYO</t>
  </si>
  <si>
    <t>43 CHICLAYO</t>
  </si>
  <si>
    <t>1.05X0.90X0.31</t>
  </si>
  <si>
    <t>1.75X0.85X0.40</t>
  </si>
  <si>
    <t>1.75X0.85X0.41</t>
  </si>
  <si>
    <t>PLOMO/PUERTAS NEGRAS</t>
  </si>
  <si>
    <t>1.75X0.85X0.42</t>
  </si>
  <si>
    <t>1.30X0.45X0.63</t>
  </si>
  <si>
    <t>PLOMO/CAJONES NEGROS</t>
  </si>
  <si>
    <t>2.00x0.90x1.60 cms</t>
  </si>
  <si>
    <t>120X75X72</t>
  </si>
  <si>
    <t>SO1-1963560</t>
  </si>
  <si>
    <t>90 x 56 cmts</t>
  </si>
  <si>
    <t>DIRECTA</t>
  </si>
  <si>
    <t>UE-028</t>
  </si>
  <si>
    <t>REGPOL-LAMB.</t>
  </si>
  <si>
    <t>COMIS LANCHEZ   "D "</t>
  </si>
  <si>
    <t>REYES NI¾O Juan</t>
  </si>
  <si>
    <t>30567046</t>
  </si>
  <si>
    <t>43385544</t>
  </si>
  <si>
    <t>VASQUEZ MENDOZA JAIME</t>
  </si>
  <si>
    <t>31427833</t>
  </si>
  <si>
    <t>42468417</t>
  </si>
  <si>
    <t xml:space="preserve">VASQUEZ RONCAL  Antero </t>
  </si>
  <si>
    <t>30716807</t>
  </si>
  <si>
    <t>19221624</t>
  </si>
  <si>
    <t>SIN TARJETA DE MEMORIA/CON BATERIA, CABLE</t>
  </si>
  <si>
    <t>0942C90Z603104Z</t>
  </si>
  <si>
    <t>083X-A03</t>
  </si>
  <si>
    <t>JEFATURA</t>
  </si>
  <si>
    <t>3244383032</t>
  </si>
  <si>
    <t>70X40</t>
  </si>
  <si>
    <t>REGION POLICIAL LAMABAYEQUE</t>
  </si>
  <si>
    <t>COMISARIA SECTORIAL LAMBAYEQUE</t>
  </si>
  <si>
    <t xml:space="preserve">CPNP JAYANCA </t>
  </si>
  <si>
    <t>TNT PNP RAYMONDI MEDRANO RONAL F.</t>
  </si>
  <si>
    <t>350773</t>
  </si>
  <si>
    <t>43379095</t>
  </si>
  <si>
    <t>ST2 PNP SANTAMRIA OBANDO ROSA ELVIRA</t>
  </si>
  <si>
    <t>31319633</t>
  </si>
  <si>
    <t>40540638</t>
  </si>
  <si>
    <t xml:space="preserve">SILVA SANTAMRIA SERGIO </t>
  </si>
  <si>
    <t>30336099</t>
  </si>
  <si>
    <t>17545835</t>
  </si>
  <si>
    <t>OKI</t>
  </si>
  <si>
    <t>B2240013</t>
  </si>
  <si>
    <t>CF74000244A0</t>
  </si>
  <si>
    <t>28 CHICLAYO</t>
  </si>
  <si>
    <t>6 Kg.</t>
  </si>
  <si>
    <t>CL25M2MQ</t>
  </si>
  <si>
    <t>24 PULG.</t>
  </si>
  <si>
    <t>B17Q3CCL500418D</t>
  </si>
  <si>
    <t>BUENO</t>
  </si>
  <si>
    <t>MALO</t>
  </si>
  <si>
    <t>METAL/CUERO</t>
  </si>
  <si>
    <t>ESTæNDAR</t>
  </si>
  <si>
    <t>1.20 X 80</t>
  </si>
  <si>
    <t>1.30X65</t>
  </si>
  <si>
    <t>DIRTEPOL-LAMBAYEQUE</t>
  </si>
  <si>
    <t>CPNP PIMPINGOS</t>
  </si>
  <si>
    <t>NIETO SANTOS WILFREDO F</t>
  </si>
  <si>
    <t>360014</t>
  </si>
  <si>
    <t>44429187</t>
  </si>
  <si>
    <t>CAJUSOL MONTEZA LUIS A</t>
  </si>
  <si>
    <t>31564018</t>
  </si>
  <si>
    <t>42597200</t>
  </si>
  <si>
    <t>TODO EL PERSONAL PNP</t>
  </si>
  <si>
    <t>115X115X115  cm.</t>
  </si>
  <si>
    <t>UE 028 CHICLAYO</t>
  </si>
  <si>
    <t>REGION POLIOCIAL LAMBAYEQUE</t>
  </si>
  <si>
    <t>CPNP PUCALA</t>
  </si>
  <si>
    <t>SANCHEZ ROMERO Manuel Alberto</t>
  </si>
  <si>
    <t>342632</t>
  </si>
  <si>
    <t>44206734</t>
  </si>
  <si>
    <t>HURTADO CIEZA Santos Gilberto</t>
  </si>
  <si>
    <t>31374405</t>
  </si>
  <si>
    <t>16803955</t>
  </si>
  <si>
    <t>BOBADILLA GUERRERO Maria Del Milagro</t>
  </si>
  <si>
    <t>31322613</t>
  </si>
  <si>
    <t>16730724</t>
  </si>
  <si>
    <t>NEO</t>
  </si>
  <si>
    <t>16 X 13</t>
  </si>
  <si>
    <t>ACERO</t>
  </si>
  <si>
    <t>ACERO/CREMA</t>
  </si>
  <si>
    <t xml:space="preserve">METAL/LONA </t>
  </si>
  <si>
    <t>UN32EH5000</t>
  </si>
  <si>
    <t>PLASTICO/BAQUELITA</t>
  </si>
  <si>
    <t>Z4SK3C600218E</t>
  </si>
  <si>
    <t>74644033</t>
  </si>
  <si>
    <t>ESTANTE ARCHIVADOR DE MELAMINA</t>
  </si>
  <si>
    <t>NEGRO/CARAMELO</t>
  </si>
  <si>
    <t>METAL/FORRADO</t>
  </si>
  <si>
    <t>39642662</t>
  </si>
  <si>
    <t>BUTACA PARA AUDITORIO</t>
  </si>
  <si>
    <t>FIERRO/FORRADA</t>
  </si>
  <si>
    <t>112TAWW5E78</t>
  </si>
  <si>
    <t>AMARILLO/NEGRO</t>
  </si>
  <si>
    <t>FX40BP</t>
  </si>
  <si>
    <t>CELESTE/PLOMO</t>
  </si>
  <si>
    <t>46223924</t>
  </si>
  <si>
    <t>CONVERTIDOR DE VOLTAJE</t>
  </si>
  <si>
    <t>HURRICANE</t>
  </si>
  <si>
    <t>AVRP-93</t>
  </si>
  <si>
    <t>PLASTICO / BAQUELITA</t>
  </si>
  <si>
    <t>1964058</t>
  </si>
  <si>
    <t>1964057</t>
  </si>
  <si>
    <t>SAMSUNG ZOOM LENS (ES70)</t>
  </si>
  <si>
    <t>0942C90Z400282X</t>
  </si>
  <si>
    <t>STEREO SYSTEM</t>
  </si>
  <si>
    <t>9172200</t>
  </si>
  <si>
    <t>9177730</t>
  </si>
  <si>
    <t>120X76X74</t>
  </si>
  <si>
    <t>NEG/BLANC</t>
  </si>
  <si>
    <t>120X0.75X0.65</t>
  </si>
  <si>
    <t>145X90X75</t>
  </si>
  <si>
    <t xml:space="preserve">03 CAJONES </t>
  </si>
  <si>
    <t xml:space="preserve">METAL  </t>
  </si>
  <si>
    <t>47X63X132</t>
  </si>
  <si>
    <t xml:space="preserve">04 CAJONES </t>
  </si>
  <si>
    <t>180X0.40X0.88</t>
  </si>
  <si>
    <t>180X0.47X0.92</t>
  </si>
  <si>
    <t>METAL  CON MARROQUIN</t>
  </si>
  <si>
    <t>Pedrollo</t>
  </si>
  <si>
    <t>MONOFC</t>
  </si>
  <si>
    <t>3603/A</t>
  </si>
  <si>
    <t xml:space="preserve"> MADERA   MARROQUIN </t>
  </si>
  <si>
    <t>160X30X130</t>
  </si>
  <si>
    <t>EGRET</t>
  </si>
  <si>
    <t>PC</t>
  </si>
  <si>
    <t>140 X 120</t>
  </si>
  <si>
    <t>CAJONES</t>
  </si>
  <si>
    <t>METAL   GALVANIZADO</t>
  </si>
  <si>
    <t>3.10X0.45</t>
  </si>
  <si>
    <t>TALLADO</t>
  </si>
  <si>
    <t>2.50X 0.80</t>
  </si>
  <si>
    <t>UE-028-CH</t>
  </si>
  <si>
    <t>0.90X0.80</t>
  </si>
  <si>
    <t>1964015</t>
  </si>
  <si>
    <t>1964016</t>
  </si>
  <si>
    <t>KX1A0940030417</t>
  </si>
  <si>
    <t>MADERA- MELAMINE</t>
  </si>
  <si>
    <t xml:space="preserve">METAL  CON COROFAN </t>
  </si>
  <si>
    <t xml:space="preserve"> MADERA    </t>
  </si>
  <si>
    <t>12066511</t>
  </si>
  <si>
    <t>13NO7DO754</t>
  </si>
  <si>
    <t>13NO7DO755</t>
  </si>
  <si>
    <t>13NO7DO756</t>
  </si>
  <si>
    <t>13NO7DO769</t>
  </si>
  <si>
    <t>ADVANTAGE 4645</t>
  </si>
  <si>
    <t>45x30x16</t>
  </si>
  <si>
    <t>CN525G5B40G</t>
  </si>
  <si>
    <t>13NO7DO770</t>
  </si>
  <si>
    <t>13NO7DO781</t>
  </si>
  <si>
    <t>12067219</t>
  </si>
  <si>
    <t>74645974</t>
  </si>
  <si>
    <t>MESITA PARA COMPUTADORA PORTATIL</t>
  </si>
  <si>
    <t>74084100</t>
  </si>
  <si>
    <t>IMPRESORA LASER</t>
  </si>
  <si>
    <t xml:space="preserve">L-210 </t>
  </si>
  <si>
    <t>*S27K166071*</t>
  </si>
  <si>
    <t>*S27K213054*</t>
  </si>
  <si>
    <t xml:space="preserve">L-220 </t>
  </si>
  <si>
    <t>VGQK132708</t>
  </si>
  <si>
    <t xml:space="preserve">L-375 </t>
  </si>
  <si>
    <t>*WBJK137943*</t>
  </si>
  <si>
    <t>CREMA/PLOMO</t>
  </si>
  <si>
    <t>*WBJK-137932*</t>
  </si>
  <si>
    <t>*S27K168597*</t>
  </si>
  <si>
    <t>*S27K164230*</t>
  </si>
  <si>
    <t>L-455</t>
  </si>
  <si>
    <t>*UE5K019932</t>
  </si>
  <si>
    <t>XEROX WORK</t>
  </si>
  <si>
    <t>CENTER 3550</t>
  </si>
  <si>
    <t>3244383198</t>
  </si>
  <si>
    <t>Fierro</t>
  </si>
  <si>
    <t>Gris - Plomo</t>
  </si>
  <si>
    <t>0.40 m x 0.40 m</t>
  </si>
  <si>
    <t>4609515</t>
  </si>
  <si>
    <t>CPNP LA VICTORIA</t>
  </si>
  <si>
    <t>FARIAS ZAPATA MANUEL WUILMER</t>
  </si>
  <si>
    <t>247190</t>
  </si>
  <si>
    <t>7869935</t>
  </si>
  <si>
    <t>OLIDEN OLIVA JOSE MANUEL</t>
  </si>
  <si>
    <t>31086491</t>
  </si>
  <si>
    <t>16677738</t>
  </si>
  <si>
    <t>U.E. 028- CHICLAYO</t>
  </si>
  <si>
    <t>3 m. x 0.30 m.</t>
  </si>
  <si>
    <t>Metal - Plastico</t>
  </si>
  <si>
    <t>Gris - Negro</t>
  </si>
  <si>
    <t>1.50 m x 0.50 m.</t>
  </si>
  <si>
    <t>0.80 m x 1.50 m</t>
  </si>
  <si>
    <t>0.47 m x 1.15 m</t>
  </si>
  <si>
    <t>04 GABETAS</t>
  </si>
  <si>
    <t>0.75 m x 1.40 m</t>
  </si>
  <si>
    <t>0.70 m x 1.50 m</t>
  </si>
  <si>
    <t>0. 80 m x 1.20 m</t>
  </si>
  <si>
    <t>03 GABETAS</t>
  </si>
  <si>
    <t>Melamina</t>
  </si>
  <si>
    <t>Negro/Plomo</t>
  </si>
  <si>
    <t>0.66 m x 1.20 m</t>
  </si>
  <si>
    <t>Caoba</t>
  </si>
  <si>
    <t>0.37 m x 1.60 m</t>
  </si>
  <si>
    <t>Cromada</t>
  </si>
  <si>
    <t>0.40 m.</t>
  </si>
  <si>
    <t>Azul</t>
  </si>
  <si>
    <t>0.80 m x 1.70 m</t>
  </si>
  <si>
    <t>0.95 m x 1.80 m</t>
  </si>
  <si>
    <t>02 CUERPOS</t>
  </si>
  <si>
    <t>1.30 m x 2.10 m</t>
  </si>
  <si>
    <t>0.87 m x 1.75 m</t>
  </si>
  <si>
    <t>0.45 m x 1.75 m</t>
  </si>
  <si>
    <t>0.48 m x 1.32 m</t>
  </si>
  <si>
    <t>0.47 m x 1.35 m</t>
  </si>
  <si>
    <t>0.46 m x 0.40 m</t>
  </si>
  <si>
    <t>FORRADAS</t>
  </si>
  <si>
    <t>0.43 m x 0.43 m</t>
  </si>
  <si>
    <t>Plÿstico</t>
  </si>
  <si>
    <t>0.40 m x  0.40 m</t>
  </si>
  <si>
    <t>0,65 m x 0,51 m</t>
  </si>
  <si>
    <t>Metal- Plastio</t>
  </si>
  <si>
    <t>0.50 m x 0.50 m</t>
  </si>
  <si>
    <t>Malla - Plastio</t>
  </si>
  <si>
    <t>0.60 m x 0.50 m</t>
  </si>
  <si>
    <t>0.60 m x 0.76 m</t>
  </si>
  <si>
    <t>0.60m x 1.20 m</t>
  </si>
  <si>
    <t>05 GABETAS</t>
  </si>
  <si>
    <t>Gris claro</t>
  </si>
  <si>
    <t>0.60 m x 1.85 m</t>
  </si>
  <si>
    <t>0.80 m x 1.20 m</t>
  </si>
  <si>
    <t>0.90  m x 1.98 m</t>
  </si>
  <si>
    <t>REDONDA</t>
  </si>
  <si>
    <t>Rojo</t>
  </si>
  <si>
    <t>96 X 96 X 80</t>
  </si>
  <si>
    <t>81643805</t>
  </si>
  <si>
    <t>MESA DE BILLAR - BILLAS</t>
  </si>
  <si>
    <t>1.40 m  x 2.60 m</t>
  </si>
  <si>
    <t>PARA TRABAJO</t>
  </si>
  <si>
    <t>0,90 m x 2.00 m</t>
  </si>
  <si>
    <t>01 PUERTAS</t>
  </si>
  <si>
    <t>1.20 m x 1.50 m</t>
  </si>
  <si>
    <t>Fierro-lona</t>
  </si>
  <si>
    <t>0.60 m x 1.90 m</t>
  </si>
  <si>
    <t>FOCUS- 35</t>
  </si>
  <si>
    <t>0.07 m x 0.11 m</t>
  </si>
  <si>
    <t>7074C90ZB00036</t>
  </si>
  <si>
    <t>NATIONAL</t>
  </si>
  <si>
    <t>0.30 m x 0.50 m</t>
  </si>
  <si>
    <t>PKM60</t>
  </si>
  <si>
    <t>0.30 m x 0.20 m</t>
  </si>
  <si>
    <t>POTER SHOW</t>
  </si>
  <si>
    <t>ER 665</t>
  </si>
  <si>
    <t>0.15 m x 0.38 m</t>
  </si>
  <si>
    <t>13N07D0701</t>
  </si>
  <si>
    <t>13NO7D0702</t>
  </si>
  <si>
    <t>13N07D0703</t>
  </si>
  <si>
    <t>rojo</t>
  </si>
  <si>
    <t>0.13 m x 0.80 m</t>
  </si>
  <si>
    <t>13N07D0735</t>
  </si>
  <si>
    <t>13N07D0734</t>
  </si>
  <si>
    <t>13N07D0733</t>
  </si>
  <si>
    <t>0.08 m x 0.12 m</t>
  </si>
  <si>
    <t>SO1-1964048-I</t>
  </si>
  <si>
    <t>DVP3360K</t>
  </si>
  <si>
    <t>0.25 m x 0.30 m</t>
  </si>
  <si>
    <t>KX1A09400290551</t>
  </si>
  <si>
    <t>crema</t>
  </si>
  <si>
    <t>1.20 m x 0.20 m</t>
  </si>
  <si>
    <t>C101242691010804</t>
  </si>
  <si>
    <t>0,40 m x 0,55 m</t>
  </si>
  <si>
    <t>CISCO-800-VPN</t>
  </si>
  <si>
    <t>837-K9</t>
  </si>
  <si>
    <t>0.15 m x 0.15 m</t>
  </si>
  <si>
    <t>SFHK100253CS</t>
  </si>
  <si>
    <t>90 x 1.30 mts</t>
  </si>
  <si>
    <t>2.10 x 0.90 mts</t>
  </si>
  <si>
    <t>1.50 x 2.10 mts.</t>
  </si>
  <si>
    <t>74649576</t>
  </si>
  <si>
    <t>TARIMA</t>
  </si>
  <si>
    <t>0.50x210 mts</t>
  </si>
  <si>
    <t>QUARTZ</t>
  </si>
  <si>
    <t>3.06 mts</t>
  </si>
  <si>
    <t>SOLGAS</t>
  </si>
  <si>
    <t>LATA/FIERRO</t>
  </si>
  <si>
    <t>1.12 X 1.84 mts.</t>
  </si>
  <si>
    <t>RGT.B.160RT</t>
  </si>
  <si>
    <t>1.64.mts</t>
  </si>
  <si>
    <t>415</t>
  </si>
  <si>
    <t>4609814</t>
  </si>
  <si>
    <t>DINSA</t>
  </si>
  <si>
    <t>1617467</t>
  </si>
  <si>
    <t>1.90 x 96 mts</t>
  </si>
  <si>
    <t>CHANPION</t>
  </si>
  <si>
    <t>CAUCHO/LATA</t>
  </si>
  <si>
    <t>DCR-FR68</t>
  </si>
  <si>
    <t>1964060</t>
  </si>
  <si>
    <t>INTOXILER</t>
  </si>
  <si>
    <t>CAUCHO/METAL</t>
  </si>
  <si>
    <t>NEGRO/POLOMO</t>
  </si>
  <si>
    <t>RUS-550N52</t>
  </si>
  <si>
    <t>MKA-0034</t>
  </si>
  <si>
    <t>S27K168584</t>
  </si>
  <si>
    <t xml:space="preserve">1.70 X  0.80 </t>
  </si>
  <si>
    <t>CRPNP LAS PIRIAS</t>
  </si>
  <si>
    <t>QUEVEDO ORDINOLA ELEUTERIO</t>
  </si>
  <si>
    <t>30497370</t>
  </si>
  <si>
    <t>19951870</t>
  </si>
  <si>
    <t>SANDOVAL CLAVIJO HENRRY</t>
  </si>
  <si>
    <t>30941736</t>
  </si>
  <si>
    <t>43900422</t>
  </si>
  <si>
    <t>1.30 X 0.70</t>
  </si>
  <si>
    <t>1.80 X 0.87</t>
  </si>
  <si>
    <t xml:space="preserve">1.20 X 0.60 </t>
  </si>
  <si>
    <t>1.50 X 0.30</t>
  </si>
  <si>
    <t>461</t>
  </si>
  <si>
    <t>501-1964071-E</t>
  </si>
  <si>
    <t>WN95CO11896</t>
  </si>
  <si>
    <t>7082C90ZB00005</t>
  </si>
  <si>
    <t>MK9LA001823</t>
  </si>
  <si>
    <t>1.5 PLAZA</t>
  </si>
  <si>
    <t>3340965</t>
  </si>
  <si>
    <t>CR PNP LLAMA</t>
  </si>
  <si>
    <t>CPNP LLAMA</t>
  </si>
  <si>
    <t xml:space="preserve">LOAYZA SOTO LUIS </t>
  </si>
  <si>
    <t>355017</t>
  </si>
  <si>
    <t>44527597</t>
  </si>
  <si>
    <t>SB. PNP  JUAREZ FLORES VICTOR</t>
  </si>
  <si>
    <t>30545387</t>
  </si>
  <si>
    <t>17589243</t>
  </si>
  <si>
    <t>SO2. PNP TERRONES BALCAZAR LENIS ANTONIO</t>
  </si>
  <si>
    <t>31528135</t>
  </si>
  <si>
    <t>43824376</t>
  </si>
  <si>
    <t>B4338311</t>
  </si>
  <si>
    <t>CUERO/METAL</t>
  </si>
  <si>
    <t>12088959</t>
  </si>
  <si>
    <t>LCRT10</t>
  </si>
  <si>
    <t>15103568</t>
  </si>
  <si>
    <t>ERGAS</t>
  </si>
  <si>
    <t>MESA</t>
  </si>
  <si>
    <t>44527574</t>
  </si>
  <si>
    <t>44527575</t>
  </si>
  <si>
    <t>44527576</t>
  </si>
  <si>
    <t>44527577</t>
  </si>
  <si>
    <t>44527578</t>
  </si>
  <si>
    <t>44527579</t>
  </si>
  <si>
    <t>44527580</t>
  </si>
  <si>
    <t>44527581</t>
  </si>
  <si>
    <t>44527582</t>
  </si>
  <si>
    <t>44527583</t>
  </si>
  <si>
    <t>44527584</t>
  </si>
  <si>
    <t>44527585</t>
  </si>
  <si>
    <t>44527586</t>
  </si>
  <si>
    <t>44527587</t>
  </si>
  <si>
    <t>44527588</t>
  </si>
  <si>
    <t>44527589</t>
  </si>
  <si>
    <t>44527590</t>
  </si>
  <si>
    <t>44527591</t>
  </si>
  <si>
    <t>44527592</t>
  </si>
  <si>
    <t>44527593</t>
  </si>
  <si>
    <t>44527594</t>
  </si>
  <si>
    <t>44527595</t>
  </si>
  <si>
    <t>44527596</t>
  </si>
  <si>
    <t>44527598</t>
  </si>
  <si>
    <t>44527599</t>
  </si>
  <si>
    <t>44527600</t>
  </si>
  <si>
    <t>44527601</t>
  </si>
  <si>
    <t>44527602</t>
  </si>
  <si>
    <t>180P</t>
  </si>
  <si>
    <t>--</t>
  </si>
  <si>
    <t>22"</t>
  </si>
  <si>
    <t>TB6JA002220</t>
  </si>
  <si>
    <t>CHICLAYO</t>
  </si>
  <si>
    <t>CPNP OLMOS</t>
  </si>
  <si>
    <t>QUIHUE VALENCIA CLAUDIO</t>
  </si>
  <si>
    <t>289935</t>
  </si>
  <si>
    <t>43584371</t>
  </si>
  <si>
    <t>MONJA PUSE GILMER D.</t>
  </si>
  <si>
    <t>30336414</t>
  </si>
  <si>
    <t>17538854</t>
  </si>
  <si>
    <t>LOPEZ ROQUE JUAN</t>
  </si>
  <si>
    <t>30700339</t>
  </si>
  <si>
    <t>17606448</t>
  </si>
  <si>
    <t>44527643</t>
  </si>
  <si>
    <t>44527620</t>
  </si>
  <si>
    <t>44527621</t>
  </si>
  <si>
    <t>44527622</t>
  </si>
  <si>
    <t>44527623</t>
  </si>
  <si>
    <t>44527624</t>
  </si>
  <si>
    <t>44527625</t>
  </si>
  <si>
    <t>44527626</t>
  </si>
  <si>
    <t>44527627</t>
  </si>
  <si>
    <t>44527628</t>
  </si>
  <si>
    <t>44527629</t>
  </si>
  <si>
    <t>44527630</t>
  </si>
  <si>
    <t>44527631</t>
  </si>
  <si>
    <t>44527632</t>
  </si>
  <si>
    <t>44527633</t>
  </si>
  <si>
    <t>44527634</t>
  </si>
  <si>
    <t>44527635</t>
  </si>
  <si>
    <t>44527636</t>
  </si>
  <si>
    <t>44527637</t>
  </si>
  <si>
    <t>44527638</t>
  </si>
  <si>
    <t>44527639</t>
  </si>
  <si>
    <t>44527640</t>
  </si>
  <si>
    <t>44527641</t>
  </si>
  <si>
    <t>44527642</t>
  </si>
  <si>
    <t>44527644</t>
  </si>
  <si>
    <t>44527645</t>
  </si>
  <si>
    <t>44527646</t>
  </si>
  <si>
    <t>44527647</t>
  </si>
  <si>
    <t>44527648</t>
  </si>
  <si>
    <t>44527649</t>
  </si>
  <si>
    <t>44527650</t>
  </si>
  <si>
    <t>44527651</t>
  </si>
  <si>
    <t>44527652</t>
  </si>
  <si>
    <t>JUAREZ FLORES VICTOR</t>
  </si>
  <si>
    <t>80 X 70 X 120</t>
  </si>
  <si>
    <t>MCS 2000</t>
  </si>
  <si>
    <t>S27K166515</t>
  </si>
  <si>
    <t>44527655</t>
  </si>
  <si>
    <t>MK9LA002582</t>
  </si>
  <si>
    <t>15110394</t>
  </si>
  <si>
    <t>CSPNP-CAYALT™</t>
  </si>
  <si>
    <t>CPNP-NANCHOC</t>
  </si>
  <si>
    <t>ALVARADO REYES, JHONNY</t>
  </si>
  <si>
    <t>30858452</t>
  </si>
  <si>
    <t>17591642</t>
  </si>
  <si>
    <t xml:space="preserve">CHAVEZ CASTILLO, ARCADIO WIGBERTO </t>
  </si>
  <si>
    <t>30725417</t>
  </si>
  <si>
    <t>19198357</t>
  </si>
  <si>
    <t>MEDINA VASQUEZ, NELSON</t>
  </si>
  <si>
    <t>30933660</t>
  </si>
  <si>
    <t>16697068</t>
  </si>
  <si>
    <t>75 X 1.50 X 75</t>
  </si>
  <si>
    <t>0259</t>
  </si>
  <si>
    <t>TAPIZ MARRON</t>
  </si>
  <si>
    <t>85 X 47 X 47</t>
  </si>
  <si>
    <t>87 X 40 X 180</t>
  </si>
  <si>
    <t>50 X 95 X 75</t>
  </si>
  <si>
    <t>180 X 50 X 95</t>
  </si>
  <si>
    <t>1 X 50 X 50</t>
  </si>
  <si>
    <t>45 X 60 X 85</t>
  </si>
  <si>
    <t>FT-757 X-SS</t>
  </si>
  <si>
    <t>KIOSERA CORPORETION</t>
  </si>
  <si>
    <t>METAL/VIDRIO</t>
  </si>
  <si>
    <t>100 X 45</t>
  </si>
  <si>
    <t>89419099</t>
  </si>
  <si>
    <t>DE METAL</t>
  </si>
  <si>
    <t>ADLER</t>
  </si>
  <si>
    <t>1M</t>
  </si>
  <si>
    <t>MK9KA002692</t>
  </si>
  <si>
    <t>1963442</t>
  </si>
  <si>
    <t>7080C90Z600066</t>
  </si>
  <si>
    <t>WN9SC014288</t>
  </si>
  <si>
    <t>INTOXILIZER S-D5</t>
  </si>
  <si>
    <t>70 X 1.20 X 75</t>
  </si>
  <si>
    <t>INRRESA</t>
  </si>
  <si>
    <t>4 HORNILLAS Y H</t>
  </si>
  <si>
    <t>50 X 55 X 90</t>
  </si>
  <si>
    <t>1.05 X 53 X 80</t>
  </si>
  <si>
    <t>120 X 80 X 75</t>
  </si>
  <si>
    <t>108 X 70 X 53</t>
  </si>
  <si>
    <t>BUTERFLY</t>
  </si>
  <si>
    <t>S27K162422</t>
  </si>
  <si>
    <t>PCG1000</t>
  </si>
  <si>
    <t>SOLITE</t>
  </si>
  <si>
    <t>028- CHICLAYO</t>
  </si>
  <si>
    <t>COMRUR PNP NIEPOS</t>
  </si>
  <si>
    <t>SB PNP BENAVIDES CAMPOS HENRY</t>
  </si>
  <si>
    <t>30893225</t>
  </si>
  <si>
    <t>01136939</t>
  </si>
  <si>
    <t>ST1 ANIBAL VASQUEZ ALVITES</t>
  </si>
  <si>
    <t>31059023</t>
  </si>
  <si>
    <t>19324377</t>
  </si>
  <si>
    <t>ST1 PNP CARLOS CHAVEZ MEDINA</t>
  </si>
  <si>
    <t>31099913</t>
  </si>
  <si>
    <t>16700352</t>
  </si>
  <si>
    <t>ETNA</t>
  </si>
  <si>
    <t>PLATICO</t>
  </si>
  <si>
    <t>4 PUERTAS</t>
  </si>
  <si>
    <t>1.m X 30cm X 1.8m</t>
  </si>
  <si>
    <t>RGT-B160RT</t>
  </si>
  <si>
    <t>2m X 45cm X 90cm</t>
  </si>
  <si>
    <t>1.10m X 85cm X 50</t>
  </si>
  <si>
    <t>7082C90ZB00025J</t>
  </si>
  <si>
    <t>1.20m X 70cm X 80cm</t>
  </si>
  <si>
    <t>1.50m X 80cm X 85</t>
  </si>
  <si>
    <t>PLOMO/VGRIS</t>
  </si>
  <si>
    <t>1.20m X 80cm X 75cm</t>
  </si>
  <si>
    <t>1.50m X 80cm X 76cm</t>
  </si>
  <si>
    <t>87cm X 40cm X 1.8m</t>
  </si>
  <si>
    <t>2693</t>
  </si>
  <si>
    <t>12066918</t>
  </si>
  <si>
    <t>15110374</t>
  </si>
  <si>
    <t>DCR-SRG8</t>
  </si>
  <si>
    <t>1963565</t>
  </si>
  <si>
    <t>FORTINEX</t>
  </si>
  <si>
    <t>MK9KA002648</t>
  </si>
  <si>
    <t>CN-L8117B</t>
  </si>
  <si>
    <t>CELES/NEGRO</t>
  </si>
  <si>
    <t>DE LUXE</t>
  </si>
  <si>
    <t>1.75m X 84cm X 84</t>
  </si>
  <si>
    <t>1.20m X 80cm X 75</t>
  </si>
  <si>
    <t>CON ACCESORIOS DE CRIMINALISTICA</t>
  </si>
  <si>
    <t>1.20m X 60cm X 76cm</t>
  </si>
  <si>
    <t>WF60D</t>
  </si>
  <si>
    <t>Z3KULYSL</t>
  </si>
  <si>
    <t>HUGHUES</t>
  </si>
  <si>
    <t>B30010854245</t>
  </si>
  <si>
    <t>MH1D8</t>
  </si>
  <si>
    <t>90 X40 X40</t>
  </si>
  <si>
    <t>5 U¾AS</t>
  </si>
  <si>
    <t>90 X 60 X 60</t>
  </si>
  <si>
    <t>81229795</t>
  </si>
  <si>
    <t>SILLA PARA EQUINO</t>
  </si>
  <si>
    <t>CUERO</t>
  </si>
  <si>
    <t>RECO</t>
  </si>
  <si>
    <t>RTV-14B26</t>
  </si>
  <si>
    <t>14 PULGADAS</t>
  </si>
  <si>
    <t>S 27K66486</t>
  </si>
  <si>
    <t>3244389529</t>
  </si>
  <si>
    <t>180 X 87 X 40</t>
  </si>
  <si>
    <t>180 X 200 X 60</t>
  </si>
  <si>
    <t>74640626</t>
  </si>
  <si>
    <t>ARMARIO DE MELAMINA</t>
  </si>
  <si>
    <t>200 X 90 X 38</t>
  </si>
  <si>
    <t>150 X 175 X 40</t>
  </si>
  <si>
    <t>133 X 47 X 64</t>
  </si>
  <si>
    <t>PLOMO/ROJO</t>
  </si>
  <si>
    <t>150 X 75 X 66</t>
  </si>
  <si>
    <t>120 X 75 X 66</t>
  </si>
  <si>
    <t>EN L</t>
  </si>
  <si>
    <t>140 X 120 X 80</t>
  </si>
  <si>
    <t>80 X 120 X 75</t>
  </si>
  <si>
    <t>100 X 60 X 70</t>
  </si>
  <si>
    <t>120 X 75 X 60</t>
  </si>
  <si>
    <t>91 X 76 X 60</t>
  </si>
  <si>
    <t>120 X 90 X 60</t>
  </si>
  <si>
    <t>DE TRABAJO</t>
  </si>
  <si>
    <t>200 X 90 X 75</t>
  </si>
  <si>
    <t>PARA TV</t>
  </si>
  <si>
    <t>CROMAD/AMARIL</t>
  </si>
  <si>
    <t>50 X 40 X 60</t>
  </si>
  <si>
    <t>85 X 45 X 50</t>
  </si>
  <si>
    <t>80 X 50 X 50</t>
  </si>
  <si>
    <t>60 X 50 X 90</t>
  </si>
  <si>
    <t>5 U¾AS - CON CODERA</t>
  </si>
  <si>
    <t>TAPIZ MARROQUI</t>
  </si>
  <si>
    <t>98 X 65 X 62</t>
  </si>
  <si>
    <t>150 X 50 X 80</t>
  </si>
  <si>
    <t>220 X 45 X 80</t>
  </si>
  <si>
    <t>89Y19135</t>
  </si>
  <si>
    <t>89Y19136</t>
  </si>
  <si>
    <t>COLD POINT</t>
  </si>
  <si>
    <t>CPNSC - 12P</t>
  </si>
  <si>
    <t>CPVVSC 12P</t>
  </si>
  <si>
    <t>15103307</t>
  </si>
  <si>
    <t>STABY TRON</t>
  </si>
  <si>
    <t>DCP</t>
  </si>
  <si>
    <t>LINEA ELECTRONICA</t>
  </si>
  <si>
    <t>SUPER DELUXE</t>
  </si>
  <si>
    <t>0942C90Z6030707</t>
  </si>
  <si>
    <t>WN88C010998</t>
  </si>
  <si>
    <t>S01-1964127-G</t>
  </si>
  <si>
    <t>S01-1964128-H</t>
  </si>
  <si>
    <t>KX1A0940027903</t>
  </si>
  <si>
    <t>CP20J52</t>
  </si>
  <si>
    <t>CRIMINAL™STICO</t>
  </si>
  <si>
    <t>FWF - 80 D</t>
  </si>
  <si>
    <t>FWF60D4614028515</t>
  </si>
  <si>
    <t>DATACOM</t>
  </si>
  <si>
    <t>DM2290</t>
  </si>
  <si>
    <t>SIN LONA</t>
  </si>
  <si>
    <t>CON LONA</t>
  </si>
  <si>
    <t>120X80X75.CM.</t>
  </si>
  <si>
    <t>028-II-DIRTEPOL.CHICLAYO</t>
  </si>
  <si>
    <t>DIVPOL-CH.</t>
  </si>
  <si>
    <t>C.PNP.OYOTUN"C"</t>
  </si>
  <si>
    <t>CAP.PNP.MONGE BALTA Jose Alberto.</t>
  </si>
  <si>
    <t>345840</t>
  </si>
  <si>
    <t>40822486</t>
  </si>
  <si>
    <t>ST1.PNP.CORDOVA HERNANDEZ Genebrardo.</t>
  </si>
  <si>
    <t>30572416</t>
  </si>
  <si>
    <t>16561544</t>
  </si>
  <si>
    <t>SS.PNP.MACACHO GUZMAN Juan.</t>
  </si>
  <si>
    <t>30540761</t>
  </si>
  <si>
    <t>9382596</t>
  </si>
  <si>
    <t>2MX90X74.CM</t>
  </si>
  <si>
    <t>2-PUERTAS</t>
  </si>
  <si>
    <t>183X87X40.CM.</t>
  </si>
  <si>
    <t>PATAS DE FIERRO</t>
  </si>
  <si>
    <t>180X55X90.CM.</t>
  </si>
  <si>
    <t>BEIGE-MARRON</t>
  </si>
  <si>
    <t>87X100X77.CM.</t>
  </si>
  <si>
    <t>1MX60X78.CM.</t>
  </si>
  <si>
    <t>RGTB-1060K</t>
  </si>
  <si>
    <t>171</t>
  </si>
  <si>
    <t>160X42X74 CM.</t>
  </si>
  <si>
    <t>89Y195</t>
  </si>
  <si>
    <t>SONI-START</t>
  </si>
  <si>
    <t>PLASTICO-METAL</t>
  </si>
  <si>
    <t>1,100,LTS.</t>
  </si>
  <si>
    <t>1,100.LTS.</t>
  </si>
  <si>
    <t>ZTE</t>
  </si>
  <si>
    <t>WP-658.</t>
  </si>
  <si>
    <t>3.28121E+11</t>
  </si>
  <si>
    <t>NO TIENE LINEA</t>
  </si>
  <si>
    <t>1962194</t>
  </si>
  <si>
    <t>MK9LA002030</t>
  </si>
  <si>
    <t>L-830</t>
  </si>
  <si>
    <t>5806C990Z800165X</t>
  </si>
  <si>
    <t>ENERGIZE</t>
  </si>
  <si>
    <t>32LB550B-SD</t>
  </si>
  <si>
    <t>S403MXNU6M599</t>
  </si>
  <si>
    <t>12173</t>
  </si>
  <si>
    <t>401</t>
  </si>
  <si>
    <t>4609454</t>
  </si>
  <si>
    <t>2300DLX</t>
  </si>
  <si>
    <t>567359</t>
  </si>
  <si>
    <t>309760</t>
  </si>
  <si>
    <t>REG.POL.-LAMBAYEQUE</t>
  </si>
  <si>
    <t>C.S LAMBAYEQUE</t>
  </si>
  <si>
    <t>COMISARIA PNP PACORA "D"</t>
  </si>
  <si>
    <t>TARRILLO PEREZ Hairo</t>
  </si>
  <si>
    <t>352628</t>
  </si>
  <si>
    <t>44850664</t>
  </si>
  <si>
    <t>VALDERA MORALES Hernan</t>
  </si>
  <si>
    <t>31621755</t>
  </si>
  <si>
    <t>43445631</t>
  </si>
  <si>
    <t>DELGADO PEREZ Alex Ivan</t>
  </si>
  <si>
    <t>31452416</t>
  </si>
  <si>
    <t>40695896</t>
  </si>
  <si>
    <t>1.8OX76</t>
  </si>
  <si>
    <t>1.33X37</t>
  </si>
  <si>
    <t>74649475</t>
  </si>
  <si>
    <t>TABURETE FIJO DE METAL</t>
  </si>
  <si>
    <t>1.35X64</t>
  </si>
  <si>
    <t>1.95X85</t>
  </si>
  <si>
    <t>90X85</t>
  </si>
  <si>
    <t>80X50</t>
  </si>
  <si>
    <t>PVC</t>
  </si>
  <si>
    <t>85X50</t>
  </si>
  <si>
    <t>74648958</t>
  </si>
  <si>
    <t>SILLON RECLINABLE DE METAL</t>
  </si>
  <si>
    <t>HAIER</t>
  </si>
  <si>
    <t>LE32B7000</t>
  </si>
  <si>
    <t>FIBRA</t>
  </si>
  <si>
    <t>DH1U6ODOA6HBF3T1110</t>
  </si>
  <si>
    <t>DIRTEPOL LAMB.</t>
  </si>
  <si>
    <t>DIVPOS LAMB</t>
  </si>
  <si>
    <t>CPNP PICSI</t>
  </si>
  <si>
    <t>MAY.PNP ESCATE NIQUEN ERICK PAUL</t>
  </si>
  <si>
    <t>334305</t>
  </si>
  <si>
    <t>43659559</t>
  </si>
  <si>
    <t>SB.PNP FERNANDEZ MACALOPU JOSE</t>
  </si>
  <si>
    <t>30842681</t>
  </si>
  <si>
    <t>17402553</t>
  </si>
  <si>
    <t>S2.PNP RAMIREZ RAMOS LIZZET</t>
  </si>
  <si>
    <t>31523315</t>
  </si>
  <si>
    <t>46188338</t>
  </si>
  <si>
    <t>1.2X0.8 mt</t>
  </si>
  <si>
    <t>30x50</t>
  </si>
  <si>
    <t>SONNY</t>
  </si>
  <si>
    <t>1963416-G</t>
  </si>
  <si>
    <t>1962211-B</t>
  </si>
  <si>
    <t>PHILLIS</t>
  </si>
  <si>
    <t>KX1A0940027928</t>
  </si>
  <si>
    <t>1501030</t>
  </si>
  <si>
    <t>ARMERIA</t>
  </si>
  <si>
    <t>1.20x80</t>
  </si>
  <si>
    <t>1.30x80</t>
  </si>
  <si>
    <t xml:space="preserve"> TABACO</t>
  </si>
  <si>
    <t>ROTOPLASS</t>
  </si>
  <si>
    <t>POLITILENO</t>
  </si>
  <si>
    <t>DIRTEPOL LAMABYEQUE</t>
  </si>
  <si>
    <t>CPNP PAMPAGRANDE</t>
  </si>
  <si>
    <t>GARCIA NAVAL Jai,e Mpises</t>
  </si>
  <si>
    <t>30555755</t>
  </si>
  <si>
    <t>16410642</t>
  </si>
  <si>
    <t>CONDE NONASQUE Noelia</t>
  </si>
  <si>
    <t>31592400</t>
  </si>
  <si>
    <t>41814962</t>
  </si>
  <si>
    <t>GUZMAN DAVILA Franco Eduardo</t>
  </si>
  <si>
    <t>30731257</t>
  </si>
  <si>
    <t>16618862</t>
  </si>
  <si>
    <t>UDC-1K-T5</t>
  </si>
  <si>
    <t>1200 VA</t>
  </si>
  <si>
    <t>WORK CENTER -3550</t>
  </si>
  <si>
    <t>3244376184</t>
  </si>
  <si>
    <t>EPSON l210</t>
  </si>
  <si>
    <t>*S27K163497</t>
  </si>
  <si>
    <t>1.90X0.90 Mts.</t>
  </si>
  <si>
    <t>PREMIUM</t>
  </si>
  <si>
    <t>ADMINISTRACI…N</t>
  </si>
  <si>
    <t>REGION POLICIAL LY</t>
  </si>
  <si>
    <t>DIVLPOL</t>
  </si>
  <si>
    <t>CPNP PATAPO</t>
  </si>
  <si>
    <t>DEL CASTILLO CACERES Alejandro</t>
  </si>
  <si>
    <t>34816</t>
  </si>
  <si>
    <t>42135419</t>
  </si>
  <si>
    <t>BUSTAMANTE RUIZ Rony J.</t>
  </si>
  <si>
    <t>30730503</t>
  </si>
  <si>
    <t>16576133</t>
  </si>
  <si>
    <t>MERA BRAVO Cesar</t>
  </si>
  <si>
    <t>30525671</t>
  </si>
  <si>
    <t>16584933</t>
  </si>
  <si>
    <t>PREVENCION</t>
  </si>
  <si>
    <t>HEVIS</t>
  </si>
  <si>
    <t>INVESTIGACIONES</t>
  </si>
  <si>
    <t>S27K163653</t>
  </si>
  <si>
    <t>VGQK061278</t>
  </si>
  <si>
    <t>BAYO</t>
  </si>
  <si>
    <t>ALMACEN-REPARABLE</t>
  </si>
  <si>
    <t>DESKJET F4480</t>
  </si>
  <si>
    <t>CN0761P12H</t>
  </si>
  <si>
    <t>ALMACEN - CONDICION DE CHATARRA</t>
  </si>
  <si>
    <t>CN0761P29Z</t>
  </si>
  <si>
    <t>FT-757-GX SS</t>
  </si>
  <si>
    <t>OG-33764</t>
  </si>
  <si>
    <t>ARMERIA - CONDICION DE CHATARRA</t>
  </si>
  <si>
    <t>FT-7576X-SS</t>
  </si>
  <si>
    <t>BANDA ANCHA</t>
  </si>
  <si>
    <t>SCB12-90K20</t>
  </si>
  <si>
    <t>8912024</t>
  </si>
  <si>
    <t>LAH65JDC9AA2AN</t>
  </si>
  <si>
    <t>4427HLQ114</t>
  </si>
  <si>
    <t>46224785</t>
  </si>
  <si>
    <t>EQUIPO DE ILUMINACION DE EMERGENCIA</t>
  </si>
  <si>
    <t>FS6558</t>
  </si>
  <si>
    <t>7756530000000</t>
  </si>
  <si>
    <t>47X63X132 mt</t>
  </si>
  <si>
    <t>REG. POL. LAMBAYEQUE</t>
  </si>
  <si>
    <t>CPNP PENACHI</t>
  </si>
  <si>
    <t>OBLITAS SALAZAR JUAN ROBINSON</t>
  </si>
  <si>
    <t>30351707</t>
  </si>
  <si>
    <t>43279530</t>
  </si>
  <si>
    <t>GONZALES REGALADO MANUEL JESUS</t>
  </si>
  <si>
    <t>31482240</t>
  </si>
  <si>
    <t>46250688</t>
  </si>
  <si>
    <t>RIMARACHIN TORRES NILTON</t>
  </si>
  <si>
    <t>30884283</t>
  </si>
  <si>
    <t>43308396</t>
  </si>
  <si>
    <t>1.70X0.40 mt</t>
  </si>
  <si>
    <t>RAZURI VILLARREAL JUAN CARLOS</t>
  </si>
  <si>
    <t>30848870</t>
  </si>
  <si>
    <t>19250741</t>
  </si>
  <si>
    <t>1.87X0.28 mt</t>
  </si>
  <si>
    <t>EN CONDICION DE CHATARRA</t>
  </si>
  <si>
    <t>REG. POL. NOR ORIENTE</t>
  </si>
  <si>
    <t>2.40X0.33 mt</t>
  </si>
  <si>
    <t>1.80x0.90 mt</t>
  </si>
  <si>
    <t>5806C90Z800137T</t>
  </si>
  <si>
    <t>VIZCARRA CAJAVILCA JUAN MANUEL</t>
  </si>
  <si>
    <t>30892618</t>
  </si>
  <si>
    <t>16165963</t>
  </si>
  <si>
    <t>1.20X0.80 mt</t>
  </si>
  <si>
    <t xml:space="preserve"> GUINDA</t>
  </si>
  <si>
    <t>SO1-1963590-J</t>
  </si>
  <si>
    <t>GONZALES SANCHEZ JOSE RIQUELMER</t>
  </si>
  <si>
    <t>31481090</t>
  </si>
  <si>
    <t>45223166</t>
  </si>
  <si>
    <t>1.10X0.70 mt</t>
  </si>
  <si>
    <t xml:space="preserve">CAOBA
</t>
  </si>
  <si>
    <t>1.20X0.60 mt</t>
  </si>
  <si>
    <t>67227988</t>
  </si>
  <si>
    <t>MOTORES ESTACIONARIOS Y MARINOS</t>
  </si>
  <si>
    <t>HONDA</t>
  </si>
  <si>
    <t>EG-5000</t>
  </si>
  <si>
    <t>EA7-4122632</t>
  </si>
  <si>
    <t>KYOSERA</t>
  </si>
  <si>
    <t>VIDRIO/ALUMINIO</t>
  </si>
  <si>
    <t>PLOMO/AZUL</t>
  </si>
  <si>
    <t>89Y18121</t>
  </si>
  <si>
    <t>89Y18142</t>
  </si>
  <si>
    <t>89Y18152</t>
  </si>
  <si>
    <t>89Y20065</t>
  </si>
  <si>
    <t>89Y20066</t>
  </si>
  <si>
    <t>50- G</t>
  </si>
  <si>
    <t>950</t>
  </si>
  <si>
    <t>1.40X1.15 Mts.</t>
  </si>
  <si>
    <t>46226507</t>
  </si>
  <si>
    <t>GRUPO ELECTROGENO</t>
  </si>
  <si>
    <t>NEGRO/ROJO</t>
  </si>
  <si>
    <t>45 X 55 cm</t>
  </si>
  <si>
    <t>EA7-4122899</t>
  </si>
  <si>
    <t>1.40X0.50 Mts.</t>
  </si>
  <si>
    <t>PREVENCI…N</t>
  </si>
  <si>
    <t>CREMA/NEG</t>
  </si>
  <si>
    <t>2.0X0.78 Mts.</t>
  </si>
  <si>
    <t>1.20X0.80 Mts.</t>
  </si>
  <si>
    <t>4642423</t>
  </si>
  <si>
    <t>260866</t>
  </si>
  <si>
    <t>1.80X0.88 Mts.</t>
  </si>
  <si>
    <t>RGTB</t>
  </si>
  <si>
    <t>2354</t>
  </si>
  <si>
    <t>DCR-SR-66</t>
  </si>
  <si>
    <t>1963459</t>
  </si>
  <si>
    <t>95225560</t>
  </si>
  <si>
    <t>MINI GRABADORA DIGITAL DE AUDIO Y VIDEO</t>
  </si>
  <si>
    <t>PANASONY</t>
  </si>
  <si>
    <t>RRU-5550</t>
  </si>
  <si>
    <t>MK9LA-002113</t>
  </si>
  <si>
    <t>7074C-90Z-900054E</t>
  </si>
  <si>
    <t>OG-330796</t>
  </si>
  <si>
    <t>LA-361T46</t>
  </si>
  <si>
    <t>1.03X0.60 Mts.</t>
  </si>
  <si>
    <t>2.50X0.70 Mts.</t>
  </si>
  <si>
    <t>12 X 6 cm</t>
  </si>
  <si>
    <t>GARCIA NAVAL Javier Moises</t>
  </si>
  <si>
    <t>3 CUERPOS</t>
  </si>
  <si>
    <t>1.20X0.60 Mts.</t>
  </si>
  <si>
    <t>DURAZNO</t>
  </si>
  <si>
    <t>DURASNO</t>
  </si>
  <si>
    <t>1.10 x 0.60 Mts.</t>
  </si>
  <si>
    <t>GM-300</t>
  </si>
  <si>
    <t>18 X 17 X 5 cm</t>
  </si>
  <si>
    <t>159TXGM003</t>
  </si>
  <si>
    <t>2.10 X 0.88 cm</t>
  </si>
  <si>
    <t>120668020</t>
  </si>
  <si>
    <t>CONDE NINASQUE Noelia Liset</t>
  </si>
  <si>
    <t>GUZMAN DAVILA Franco eduardo</t>
  </si>
  <si>
    <t>MEGO POWAR</t>
  </si>
  <si>
    <t>IC-2996</t>
  </si>
  <si>
    <t>COKPATIBLE</t>
  </si>
  <si>
    <t>00106-0450560</t>
  </si>
  <si>
    <t>C 462H</t>
  </si>
  <si>
    <t>S 27K166480</t>
  </si>
  <si>
    <t>95224628</t>
  </si>
  <si>
    <t>IMPRESORA LASER DE MICROFILM</t>
  </si>
  <si>
    <t xml:space="preserve">XEROX </t>
  </si>
  <si>
    <t>WORKCENTER 3550</t>
  </si>
  <si>
    <t>3244389332</t>
  </si>
  <si>
    <t>OPC - REPARABLE</t>
  </si>
  <si>
    <t>2 CUERPOS</t>
  </si>
  <si>
    <t>244</t>
  </si>
  <si>
    <t>OPC</t>
  </si>
  <si>
    <t>DORMITORIOS OO PNP</t>
  </si>
  <si>
    <t>DORMITORIOS SO PNP</t>
  </si>
  <si>
    <t>PAR LA CRIA</t>
  </si>
  <si>
    <t>DORMITORIOS SO PNP FEMENINA</t>
  </si>
  <si>
    <t>ALMACEN</t>
  </si>
  <si>
    <t>DOS PLAZA</t>
  </si>
  <si>
    <t>CAMPA¾A</t>
  </si>
  <si>
    <t>ALMACEN - EN CONDICION DE CHATARRA</t>
  </si>
  <si>
    <t>INVESTIGACI…N</t>
  </si>
  <si>
    <t>PANORAMICO</t>
  </si>
  <si>
    <t>PREVENCION/REPARABLE</t>
  </si>
  <si>
    <t>PAR LA CRIA - EN CONDICCION DE CHATARRA</t>
  </si>
  <si>
    <t>JEFATURA/DORMITORIO</t>
  </si>
  <si>
    <t>MELAMINA/METAL</t>
  </si>
  <si>
    <t>ADMINSTRACION</t>
  </si>
  <si>
    <t>81645512</t>
  </si>
  <si>
    <t>MESA PLASTICA</t>
  </si>
  <si>
    <t>OVALADA</t>
  </si>
  <si>
    <t>EMDVD7233</t>
  </si>
  <si>
    <t>9082750</t>
  </si>
  <si>
    <t>ROMERILLO</t>
  </si>
  <si>
    <t>COMISARIO</t>
  </si>
  <si>
    <t>CODERA</t>
  </si>
  <si>
    <t>METAL CUERINA</t>
  </si>
  <si>
    <t>OFICINAS VARIAS</t>
  </si>
  <si>
    <t>METAL MADERA</t>
  </si>
  <si>
    <t>BLANCA</t>
  </si>
  <si>
    <t>NEGRO BLANCO</t>
  </si>
  <si>
    <t>30X36X16 cm.</t>
  </si>
  <si>
    <t>WBJK026094</t>
  </si>
  <si>
    <t>SOLAR</t>
  </si>
  <si>
    <t>89Y20167</t>
  </si>
  <si>
    <t>POLIN PLAST</t>
  </si>
  <si>
    <t>RTV-2127</t>
  </si>
  <si>
    <t>0.43 X 0.58 X 0.45 cm</t>
  </si>
  <si>
    <t>EBG510099D-0324</t>
  </si>
  <si>
    <t>TIPO GERENTE</t>
  </si>
  <si>
    <t>TIPO CARIBE</t>
  </si>
  <si>
    <t>METAL TELA</t>
  </si>
  <si>
    <t>HUYNDAI</t>
  </si>
  <si>
    <t>HTV-21A31</t>
  </si>
  <si>
    <t>EBA600156A-0787</t>
  </si>
  <si>
    <t>DORMITORIO COMISARIO</t>
  </si>
  <si>
    <t>21PG-LG</t>
  </si>
  <si>
    <t>502RMHR149161</t>
  </si>
  <si>
    <t>RTV2121</t>
  </si>
  <si>
    <t>ARMERIA-EN CONDICION DE CHATARRA</t>
  </si>
  <si>
    <t>3101</t>
  </si>
  <si>
    <t>N9SC014221</t>
  </si>
  <si>
    <t>ARMERIA- REPARABLE</t>
  </si>
  <si>
    <t>BLUE</t>
  </si>
  <si>
    <t>7074C90Z900021W</t>
  </si>
  <si>
    <t>1963415</t>
  </si>
  <si>
    <t>MK9KA003583</t>
  </si>
  <si>
    <t>ALUMNIO</t>
  </si>
  <si>
    <t>PATIO COMISARIA</t>
  </si>
  <si>
    <t>STBYTRON</t>
  </si>
  <si>
    <t>IEDA POWER</t>
  </si>
  <si>
    <t>1206627</t>
  </si>
  <si>
    <t>5Y0154</t>
  </si>
  <si>
    <t>G330727</t>
  </si>
  <si>
    <t>DVP 3360K/55</t>
  </si>
  <si>
    <t>KX1A0940027901</t>
  </si>
  <si>
    <t>ROBLE</t>
  </si>
  <si>
    <t>EXIBIDOR</t>
  </si>
  <si>
    <t>S27K163464</t>
  </si>
  <si>
    <t>3 DIVISIONES</t>
  </si>
  <si>
    <t>2C PUERTAS</t>
  </si>
  <si>
    <t>MEMORIA/C</t>
  </si>
  <si>
    <t>7074C90ZB00905A</t>
  </si>
  <si>
    <t>C101242691010804150010</t>
  </si>
  <si>
    <t>GUARDIA</t>
  </si>
  <si>
    <t>LAMBAYEQUE</t>
  </si>
  <si>
    <t>C POMALCA</t>
  </si>
  <si>
    <t>TAVARA RODRIGUEZ RONALD</t>
  </si>
  <si>
    <t>342746</t>
  </si>
  <si>
    <t>44586349</t>
  </si>
  <si>
    <t>PALACIOS BARRIENTE CESAR Milton</t>
  </si>
  <si>
    <t>31099710</t>
  </si>
  <si>
    <t>43577871</t>
  </si>
  <si>
    <t>DAVILA ESPINOZA FELIX</t>
  </si>
  <si>
    <t>30338415</t>
  </si>
  <si>
    <t>18024792</t>
  </si>
  <si>
    <t>2 P‚ERTAS</t>
  </si>
  <si>
    <t xml:space="preserve">SONY </t>
  </si>
  <si>
    <t>CON BATERIA</t>
  </si>
  <si>
    <t>1964183</t>
  </si>
  <si>
    <t>DCRS68</t>
  </si>
  <si>
    <t>1962178</t>
  </si>
  <si>
    <t>ESQUINERO</t>
  </si>
  <si>
    <t>CON FORMICA</t>
  </si>
  <si>
    <t>DVP-3350K55</t>
  </si>
  <si>
    <t>KX1A0940029935</t>
  </si>
  <si>
    <t>PGGN34AS8015268</t>
  </si>
  <si>
    <t>GOLDSTAR</t>
  </si>
  <si>
    <t>CN-14B80</t>
  </si>
  <si>
    <t>KC50601301</t>
  </si>
  <si>
    <t>MEGA</t>
  </si>
  <si>
    <t>FT-757GX</t>
  </si>
  <si>
    <t>18910885-8F060624</t>
  </si>
  <si>
    <t>FP-757</t>
  </si>
  <si>
    <t>HD-12VDC-30</t>
  </si>
  <si>
    <t>180X155 cm</t>
  </si>
  <si>
    <t>2X1M</t>
  </si>
  <si>
    <t>1964192</t>
  </si>
  <si>
    <t>MK9LA002064</t>
  </si>
  <si>
    <t>7082C90ZB00119L</t>
  </si>
  <si>
    <t>LUMIX</t>
  </si>
  <si>
    <t>CRPNP POMAHUACA</t>
  </si>
  <si>
    <t>GOMEZ CASTILLO Artemio</t>
  </si>
  <si>
    <t>30930696</t>
  </si>
  <si>
    <t>32640522</t>
  </si>
  <si>
    <t>AGUILAR REYNOSO Rodolfo</t>
  </si>
  <si>
    <t>30933782</t>
  </si>
  <si>
    <t>9367070</t>
  </si>
  <si>
    <t>RIMARACHIN GUEVARA Alex</t>
  </si>
  <si>
    <t>31621747</t>
  </si>
  <si>
    <t>43607252</t>
  </si>
  <si>
    <t>S01-1964025</t>
  </si>
  <si>
    <t>0260</t>
  </si>
  <si>
    <t>7082C90ZB00101H</t>
  </si>
  <si>
    <t>MARATHON</t>
  </si>
  <si>
    <t>2300DEX</t>
  </si>
  <si>
    <t>LETTERA357</t>
  </si>
  <si>
    <t>MK9LA002154</t>
  </si>
  <si>
    <t>EASY</t>
  </si>
  <si>
    <t>SN/40105470711</t>
  </si>
  <si>
    <t>0.18 X 0.27 cm</t>
  </si>
  <si>
    <t xml:space="preserve">MALOGRADO </t>
  </si>
  <si>
    <t>SN40095980807</t>
  </si>
  <si>
    <t>*12067197*</t>
  </si>
  <si>
    <t xml:space="preserve"> RGT.B 160RT</t>
  </si>
  <si>
    <t>0325</t>
  </si>
  <si>
    <t>DESARMADO PASADISO</t>
  </si>
  <si>
    <t>DORMITORIO</t>
  </si>
  <si>
    <t>CS JAEN PAR LAS NARANJAS</t>
  </si>
  <si>
    <t>NARA</t>
  </si>
  <si>
    <t>GARCIA SANCHEZ Anselmo</t>
  </si>
  <si>
    <t>30732294</t>
  </si>
  <si>
    <t>27712921</t>
  </si>
  <si>
    <t>VILLAR SOTOMAYOR Jhonatan</t>
  </si>
  <si>
    <t>31422398</t>
  </si>
  <si>
    <t>43768527</t>
  </si>
  <si>
    <t>samsumg</t>
  </si>
  <si>
    <t>FIBRA/METAL</t>
  </si>
  <si>
    <t>PLATA/AZUL</t>
  </si>
  <si>
    <t>OSC</t>
  </si>
  <si>
    <t>VVN95C013494</t>
  </si>
  <si>
    <t>ALMACN (ROTURA PARTE DERECHA)</t>
  </si>
  <si>
    <t>Sony</t>
  </si>
  <si>
    <t>1963425</t>
  </si>
  <si>
    <t>PLæSTICO</t>
  </si>
  <si>
    <t>FADEX</t>
  </si>
  <si>
    <t>SEGURITEX</t>
  </si>
  <si>
    <t xml:space="preserve">marron </t>
  </si>
  <si>
    <t>MEDIA LUNA</t>
  </si>
  <si>
    <t>ARCHIVADOR</t>
  </si>
  <si>
    <t>DONADO</t>
  </si>
  <si>
    <t>MS3215133AM/PE</t>
  </si>
  <si>
    <t>METAL/MADERA/VIDRIO</t>
  </si>
  <si>
    <t>CROMO</t>
  </si>
  <si>
    <t>PASADISO</t>
  </si>
  <si>
    <t>Olivetti</t>
  </si>
  <si>
    <t>4610478</t>
  </si>
  <si>
    <t>3520326</t>
  </si>
  <si>
    <t>UNDER WOOD</t>
  </si>
  <si>
    <t>74645458</t>
  </si>
  <si>
    <t>MESITA DE MADERA</t>
  </si>
  <si>
    <t>0.55 X 1.00 cm</t>
  </si>
  <si>
    <t>1.18 X 0.61 cm</t>
  </si>
  <si>
    <t>32645825</t>
  </si>
  <si>
    <t>MOSTRADOR DE MADERA PARA COCINA</t>
  </si>
  <si>
    <t>HMN1080A-FTM</t>
  </si>
  <si>
    <t>PLæSTCO</t>
  </si>
  <si>
    <t>74647102</t>
  </si>
  <si>
    <t>PERCHERO DE MADERA (MAYOR A 1/4 UIT)</t>
  </si>
  <si>
    <t>3 M</t>
  </si>
  <si>
    <t>311ST</t>
  </si>
  <si>
    <t>M-208</t>
  </si>
  <si>
    <t>1H126385</t>
  </si>
  <si>
    <t>27435397</t>
  </si>
  <si>
    <t>442TLND228</t>
  </si>
  <si>
    <t xml:space="preserve">442TLNC638 </t>
  </si>
  <si>
    <t>442TLN9139</t>
  </si>
  <si>
    <t>1.20 X 0.75 cm</t>
  </si>
  <si>
    <t>CSPNP TUMAN</t>
  </si>
  <si>
    <t>POSOPE ALTO</t>
  </si>
  <si>
    <t>CONTRERAS CAMPOS ROBERT JHON</t>
  </si>
  <si>
    <t>355188</t>
  </si>
  <si>
    <t>43177985</t>
  </si>
  <si>
    <t>CABREJOS SAAVEDRA Wilder Wilberto</t>
  </si>
  <si>
    <t>31523478</t>
  </si>
  <si>
    <t>44935513</t>
  </si>
  <si>
    <t>CABREJOS VASQUEZ Jos? Agust­n</t>
  </si>
  <si>
    <t>30731232</t>
  </si>
  <si>
    <t xml:space="preserve">9489361    </t>
  </si>
  <si>
    <t>FORRO NEGRO</t>
  </si>
  <si>
    <t>CHICO</t>
  </si>
  <si>
    <t>panasonic</t>
  </si>
  <si>
    <t>KF FT72</t>
  </si>
  <si>
    <t>PFQT1186YA</t>
  </si>
  <si>
    <t>SAMSUG</t>
  </si>
  <si>
    <t>C3329Y</t>
  </si>
  <si>
    <t>669833UDB01141</t>
  </si>
  <si>
    <t>PLASTICO/VIDRIO</t>
  </si>
  <si>
    <t xml:space="preserve">(10)CRT2183PF210173(21)000057 </t>
  </si>
  <si>
    <t>11227574</t>
  </si>
  <si>
    <t>VENTILADOR ELECTRICO INDUSTRIAL</t>
  </si>
  <si>
    <t>FT-757-GX</t>
  </si>
  <si>
    <t>8G-080393</t>
  </si>
  <si>
    <t>1.80 X 0.87 cm</t>
  </si>
  <si>
    <t>FP-757-HD</t>
  </si>
  <si>
    <t>UE N›28 II DIRTEPOL CH.</t>
  </si>
  <si>
    <t>RP LAMBAYEQUE</t>
  </si>
  <si>
    <t>PERSONAL</t>
  </si>
  <si>
    <t>10 X 8 cm</t>
  </si>
  <si>
    <t>1963407</t>
  </si>
  <si>
    <t>9 X 5 cm</t>
  </si>
  <si>
    <t>FIJA 4 PATAS</t>
  </si>
  <si>
    <t>S27K168667</t>
  </si>
  <si>
    <t>BASA</t>
  </si>
  <si>
    <t>HOLLIDEY</t>
  </si>
  <si>
    <t>1.35 X 0.35 cm</t>
  </si>
  <si>
    <t>ROTOPLAST</t>
  </si>
  <si>
    <t>GALIAZZI</t>
  </si>
  <si>
    <t>1964102</t>
  </si>
  <si>
    <t>MK9K003586</t>
  </si>
  <si>
    <t>DCM-FS42</t>
  </si>
  <si>
    <t>WN9SC013565</t>
  </si>
  <si>
    <t>7074C90Z900037T</t>
  </si>
  <si>
    <t>352</t>
  </si>
  <si>
    <t>FIJO</t>
  </si>
  <si>
    <t>BH2006T0609091</t>
  </si>
  <si>
    <t>CON ACCESORIOS COMPLETOS</t>
  </si>
  <si>
    <t>12066951</t>
  </si>
  <si>
    <t>12067088</t>
  </si>
  <si>
    <t>JETECH</t>
  </si>
  <si>
    <t>SVR1000</t>
  </si>
  <si>
    <t>0402A4000493</t>
  </si>
  <si>
    <t>SUPER TRONY</t>
  </si>
  <si>
    <t>S-E1</t>
  </si>
  <si>
    <t>1055</t>
  </si>
  <si>
    <t>MP230</t>
  </si>
  <si>
    <t>FOXAUDIO</t>
  </si>
  <si>
    <t>02 GAVETAS</t>
  </si>
  <si>
    <t>10 X 4 cm</t>
  </si>
  <si>
    <t>MK9LA001957</t>
  </si>
  <si>
    <t>RGT B-160-RT</t>
  </si>
  <si>
    <t>150 X 0.55 m</t>
  </si>
  <si>
    <t>1.12 X 0.80 cm</t>
  </si>
  <si>
    <t>0.77 X 0.58</t>
  </si>
  <si>
    <t>1.02 X 0.50 cm</t>
  </si>
  <si>
    <t>PLOMO/OXIDADO</t>
  </si>
  <si>
    <t>11.68 X 7 cm</t>
  </si>
  <si>
    <t>307</t>
  </si>
  <si>
    <t>CPNP SALTUR</t>
  </si>
  <si>
    <t>TNTE.PNP.CASIQUE GUEVARA Bruno Fernÿndo</t>
  </si>
  <si>
    <t>354329</t>
  </si>
  <si>
    <t>43441604</t>
  </si>
  <si>
    <t>ST3.PNP.SANCHEZ VARGAS Omar</t>
  </si>
  <si>
    <t>31314579</t>
  </si>
  <si>
    <t>43443115</t>
  </si>
  <si>
    <t>SS.PNP.CAMPOS GUEVARA Alberto Laureano</t>
  </si>
  <si>
    <t>30316873</t>
  </si>
  <si>
    <t>43567332</t>
  </si>
  <si>
    <t>COCINAS</t>
  </si>
  <si>
    <t>104X76X62</t>
  </si>
  <si>
    <t>AMARILLO NEGRO</t>
  </si>
  <si>
    <t>1 PUERTA</t>
  </si>
  <si>
    <t>120X80X70</t>
  </si>
  <si>
    <t>128X70X80</t>
  </si>
  <si>
    <t>CAUTRO PATAS</t>
  </si>
  <si>
    <t>147X86X78</t>
  </si>
  <si>
    <t>ANAQUEL</t>
  </si>
  <si>
    <t>122X75X56</t>
  </si>
  <si>
    <t>134X60X45</t>
  </si>
  <si>
    <t>ELERA VARGAS Carlos Alberto</t>
  </si>
  <si>
    <t>334281</t>
  </si>
  <si>
    <t>43646980</t>
  </si>
  <si>
    <t>CALDERON VARGAS Pastor Jesœs</t>
  </si>
  <si>
    <t>31592182</t>
  </si>
  <si>
    <t>42907653</t>
  </si>
  <si>
    <t>LOPEZ HERRERA Dar­o Alejandro</t>
  </si>
  <si>
    <t>31481406</t>
  </si>
  <si>
    <t>40790414</t>
  </si>
  <si>
    <t>140X60X50</t>
  </si>
  <si>
    <t>MADREA 1 CAJON</t>
  </si>
  <si>
    <t>135X50X50</t>
  </si>
  <si>
    <t>MELAMINA 4 DIVIS.</t>
  </si>
  <si>
    <t>200X78X33</t>
  </si>
  <si>
    <t>84X45X50</t>
  </si>
  <si>
    <t>ASIENTO PLASTICO</t>
  </si>
  <si>
    <t>PLOMO/GUINDA</t>
  </si>
  <si>
    <t>85X60X45</t>
  </si>
  <si>
    <t>150X50X80</t>
  </si>
  <si>
    <t>SIN ESPALDAR</t>
  </si>
  <si>
    <t>250X46X22</t>
  </si>
  <si>
    <t>BI PERSONAL</t>
  </si>
  <si>
    <t>DE MADERA</t>
  </si>
  <si>
    <t>3 METROS</t>
  </si>
  <si>
    <t>600 LITROS</t>
  </si>
  <si>
    <t>NEGRO/CROMA</t>
  </si>
  <si>
    <t>PANORAMIC</t>
  </si>
  <si>
    <t>AD5</t>
  </si>
  <si>
    <t>FT-75-GX-SS-Nõ</t>
  </si>
  <si>
    <t>OG330795</t>
  </si>
  <si>
    <t>89Z205</t>
  </si>
  <si>
    <t>95220579</t>
  </si>
  <si>
    <t>ANTENA BASE OMNIDIRECCIONAL</t>
  </si>
  <si>
    <t>RTV-2175</t>
  </si>
  <si>
    <t>EBA6000176A2796</t>
  </si>
  <si>
    <t>3244389510</t>
  </si>
  <si>
    <t>ADVANTEGE 4645</t>
  </si>
  <si>
    <t>CN54N6B06W</t>
  </si>
  <si>
    <t>S27K166385</t>
  </si>
  <si>
    <t>7082C900ZB00120P</t>
  </si>
  <si>
    <t>1964132</t>
  </si>
  <si>
    <t>SIN MEMORIA SD</t>
  </si>
  <si>
    <t xml:space="preserve">SOLIDO </t>
  </si>
  <si>
    <t>UDC-1K-T-S</t>
  </si>
  <si>
    <t>150306084</t>
  </si>
  <si>
    <t>2432PLI10013386</t>
  </si>
  <si>
    <t>POWER LITE</t>
  </si>
  <si>
    <t>12078308</t>
  </si>
  <si>
    <t>C3 VOLT-200P</t>
  </si>
  <si>
    <t>400FRG04K8ML</t>
  </si>
  <si>
    <t>GNI</t>
  </si>
  <si>
    <t>ALLIED TELESIS</t>
  </si>
  <si>
    <t>AT-G395018POE</t>
  </si>
  <si>
    <t>A04078R1H5200440B3</t>
  </si>
  <si>
    <t>190X100cm</t>
  </si>
  <si>
    <t>150X60cm</t>
  </si>
  <si>
    <t>1.80X95cm</t>
  </si>
  <si>
    <t>250X200cm</t>
  </si>
  <si>
    <t>200X90cm</t>
  </si>
  <si>
    <t>AMC FS 42</t>
  </si>
  <si>
    <t>WIN9SC00974</t>
  </si>
  <si>
    <t>187X90cm</t>
  </si>
  <si>
    <t>RGULAR</t>
  </si>
  <si>
    <t>COM. SECT. JAEN</t>
  </si>
  <si>
    <t>DELGADO  SOTO  Elcer</t>
  </si>
  <si>
    <t>334249</t>
  </si>
  <si>
    <t>16724108</t>
  </si>
  <si>
    <t>PUYEN CHANTA Hipolito A.</t>
  </si>
  <si>
    <t>30916334</t>
  </si>
  <si>
    <t>16636867</t>
  </si>
  <si>
    <t>200X100cm</t>
  </si>
  <si>
    <t>180X100cm</t>
  </si>
  <si>
    <t>46253</t>
  </si>
  <si>
    <t>CPNP JLO</t>
  </si>
  <si>
    <t>PAR FAMILIA</t>
  </si>
  <si>
    <t>PARFAM</t>
  </si>
  <si>
    <t>PAZ PEREZ DIANA</t>
  </si>
  <si>
    <t>RODAS SALCEDO MICHELLE</t>
  </si>
  <si>
    <t>31857652</t>
  </si>
  <si>
    <t>73772229</t>
  </si>
  <si>
    <t>SOS ESCALON CORTIJO LUIS</t>
  </si>
  <si>
    <t>FX EVOLUTION</t>
  </si>
  <si>
    <t>FXE-1000</t>
  </si>
  <si>
    <t>9127431</t>
  </si>
  <si>
    <t>12067032</t>
  </si>
  <si>
    <t>QUASAR</t>
  </si>
  <si>
    <t>3R</t>
  </si>
  <si>
    <t>4929</t>
  </si>
  <si>
    <t>12066963</t>
  </si>
  <si>
    <t>ILEGIBLE</t>
  </si>
  <si>
    <t>50cm</t>
  </si>
  <si>
    <t>SO1 - 1964070</t>
  </si>
  <si>
    <t xml:space="preserve">SO1 - 1964023 </t>
  </si>
  <si>
    <t>MQ9LA001829</t>
  </si>
  <si>
    <t>250X90cm</t>
  </si>
  <si>
    <t>30X40cm</t>
  </si>
  <si>
    <t>120x60 cm</t>
  </si>
  <si>
    <t>120X100cm</t>
  </si>
  <si>
    <t>GIZE</t>
  </si>
  <si>
    <t>75X47cm</t>
  </si>
  <si>
    <t>0.88x0.42cm</t>
  </si>
  <si>
    <t>0.86x0.45cm</t>
  </si>
  <si>
    <t>D. FEMENINAS</t>
  </si>
  <si>
    <t>363969</t>
  </si>
  <si>
    <t>70780306</t>
  </si>
  <si>
    <t>30290990</t>
  </si>
  <si>
    <t>43354643</t>
  </si>
  <si>
    <t>GEMPLAX</t>
  </si>
  <si>
    <t>90x35cm</t>
  </si>
  <si>
    <t>CIRCULAR</t>
  </si>
  <si>
    <t>90x40cm</t>
  </si>
  <si>
    <t>74648967</t>
  </si>
  <si>
    <t>SOFA CAMA</t>
  </si>
  <si>
    <t>90X70cm</t>
  </si>
  <si>
    <t>190cm</t>
  </si>
  <si>
    <t>67367704</t>
  </si>
  <si>
    <t>TANQUE ABLANDADOR DE AGUA</t>
  </si>
  <si>
    <t>RODOPLAX</t>
  </si>
  <si>
    <t>CONCRETO</t>
  </si>
  <si>
    <t>35''</t>
  </si>
  <si>
    <t>67222613</t>
  </si>
  <si>
    <t>CIRCULINA MAGNETICA CON CONECTOR AL ENCENDEDOR DEL VEHICULO</t>
  </si>
  <si>
    <t>231112</t>
  </si>
  <si>
    <t>WN9SC013520</t>
  </si>
  <si>
    <t>70X30cm</t>
  </si>
  <si>
    <t>S27K166521</t>
  </si>
  <si>
    <t>S27K163650</t>
  </si>
  <si>
    <t>Q73K008869</t>
  </si>
  <si>
    <t>120X80X75CM</t>
  </si>
  <si>
    <t>UE-028 CHICLAYO</t>
  </si>
  <si>
    <t>DIVPOL-PNP</t>
  </si>
  <si>
    <t>CPNP-ZAÑA</t>
  </si>
  <si>
    <t>TNTE.PNP ATENCIO CASTILLO DANNY</t>
  </si>
  <si>
    <t>354726</t>
  </si>
  <si>
    <t>41524275</t>
  </si>
  <si>
    <t>SOB.PNP SALAZAR VASQUEZ Carlos</t>
  </si>
  <si>
    <t>5702053</t>
  </si>
  <si>
    <t>SOB.PNP SALAS TORRES Fernando</t>
  </si>
  <si>
    <t>30731127</t>
  </si>
  <si>
    <t>16639611</t>
  </si>
  <si>
    <t>120X75X75CM</t>
  </si>
  <si>
    <t>PACIFICO</t>
  </si>
  <si>
    <t>160X40X90CM</t>
  </si>
  <si>
    <t>174X114X30CM</t>
  </si>
  <si>
    <t>87X40X180 CM</t>
  </si>
  <si>
    <t>117X110X47CM</t>
  </si>
  <si>
    <t>MADEA</t>
  </si>
  <si>
    <t>D.HOMBRES</t>
  </si>
  <si>
    <t>250X24X50CM</t>
  </si>
  <si>
    <t>PLASTICA/METAL</t>
  </si>
  <si>
    <t>150X50X70CM</t>
  </si>
  <si>
    <t>METAL/FORRADA</t>
  </si>
  <si>
    <t>BEIGE/MARRON</t>
  </si>
  <si>
    <t>METAL Y MELAMINE</t>
  </si>
  <si>
    <t>SERV. DE PREVENCION</t>
  </si>
  <si>
    <t>175CMX0.48X0.75</t>
  </si>
  <si>
    <t>2500 LT</t>
  </si>
  <si>
    <t>BH2012T1436906</t>
  </si>
  <si>
    <t>1962200</t>
  </si>
  <si>
    <t>MK9KAD02982</t>
  </si>
  <si>
    <t>WN9SC00953</t>
  </si>
  <si>
    <t>7074C90Z900022V</t>
  </si>
  <si>
    <t>INTOX ILLYZER</t>
  </si>
  <si>
    <t>120CMX0.60CMX0.90CM</t>
  </si>
  <si>
    <t>0.97X0.45X0.94</t>
  </si>
  <si>
    <t>120CMX0.60CMX76CM</t>
  </si>
  <si>
    <t>RTV-21A31</t>
  </si>
  <si>
    <t>ECA800062A-0647</t>
  </si>
  <si>
    <t>4609431</t>
  </si>
  <si>
    <t>1073784</t>
  </si>
  <si>
    <t>PRO5150</t>
  </si>
  <si>
    <t>672TB55667</t>
  </si>
  <si>
    <t>EPSON- L210</t>
  </si>
  <si>
    <t>S27K166483</t>
  </si>
  <si>
    <t>HP-DESKJET4645</t>
  </si>
  <si>
    <t>CN54N6B07Q</t>
  </si>
  <si>
    <t>CHICAGO DIGITAL</t>
  </si>
  <si>
    <t>B-AVR10061</t>
  </si>
  <si>
    <t>582770052</t>
  </si>
  <si>
    <t>1503060230</t>
  </si>
  <si>
    <t>LCRT10-3-162-263-C</t>
  </si>
  <si>
    <t>15103309</t>
  </si>
  <si>
    <t>VZ52TFQ7</t>
  </si>
  <si>
    <t>B30010582110MB</t>
  </si>
  <si>
    <t>ALLIED-TELESIS</t>
  </si>
  <si>
    <t>AT-GS950/8POE</t>
  </si>
  <si>
    <t>A04078R145220860B3</t>
  </si>
  <si>
    <t>CPNP TOCMOCHE</t>
  </si>
  <si>
    <t>Cesar Carlos CASTRO MONTENEGRO</t>
  </si>
  <si>
    <t>30818898</t>
  </si>
  <si>
    <t>O6873434</t>
  </si>
  <si>
    <t>FERNANDEZ MANAY Willy Smit</t>
  </si>
  <si>
    <t>31377687</t>
  </si>
  <si>
    <t>41900722</t>
  </si>
  <si>
    <t>BERNAL D™AZ Tito</t>
  </si>
  <si>
    <t>30527404</t>
  </si>
  <si>
    <t>27382822</t>
  </si>
  <si>
    <t>175 X 45</t>
  </si>
  <si>
    <t>RGT-B-16RT</t>
  </si>
  <si>
    <t>O257</t>
  </si>
  <si>
    <t>METERS</t>
  </si>
  <si>
    <t>VERDE CAMUFLADO</t>
  </si>
  <si>
    <t>WN95C013599</t>
  </si>
  <si>
    <t>7074690Z900029A</t>
  </si>
  <si>
    <t>1964059</t>
  </si>
  <si>
    <t>VIEDA POWER SAFE</t>
  </si>
  <si>
    <t>12067272</t>
  </si>
  <si>
    <t>1000RMI</t>
  </si>
  <si>
    <t>O51502689</t>
  </si>
  <si>
    <t>1.23X0.82X0.80</t>
  </si>
  <si>
    <t>1.80X0.88X0.82</t>
  </si>
  <si>
    <t>EP700</t>
  </si>
  <si>
    <t>RR-WS550</t>
  </si>
  <si>
    <t>MK9KA00297</t>
  </si>
  <si>
    <t>1.20X0.60X0.91</t>
  </si>
  <si>
    <t>1.20X0.60X0.76</t>
  </si>
  <si>
    <t>1.79X0.82X0.74</t>
  </si>
  <si>
    <t>SOLAR MODULE</t>
  </si>
  <si>
    <t>985X445X36</t>
  </si>
  <si>
    <t>89Z18175</t>
  </si>
  <si>
    <t>INOPERATIVO EN CONDICI…N RECUPERABLE</t>
  </si>
  <si>
    <t>FT757GX-SS</t>
  </si>
  <si>
    <t>VERNE/NEGRO</t>
  </si>
  <si>
    <t>C.S. PNP SANTA CRUZ</t>
  </si>
  <si>
    <t>C PNP UTICYACU</t>
  </si>
  <si>
    <t>SOT 2 PNP UTRILLA AGUIRRE VICTOR</t>
  </si>
  <si>
    <t>30720679</t>
  </si>
  <si>
    <t>32295488</t>
  </si>
  <si>
    <t>SO2. PNP CIEZA CIEZA MAHER</t>
  </si>
  <si>
    <t>31583556</t>
  </si>
  <si>
    <t>41440774</t>
  </si>
  <si>
    <t>VILLALOBOS SANCHEZ IRVING</t>
  </si>
  <si>
    <t>0.40X0.43X0.85</t>
  </si>
  <si>
    <t>0.42X0.40X0.80</t>
  </si>
  <si>
    <t>S27K163452</t>
  </si>
  <si>
    <t>S42K112099</t>
  </si>
  <si>
    <t>95220503</t>
  </si>
  <si>
    <t>ANTENA (OTRAS) (MAYOR A 1/4 UIT)</t>
  </si>
  <si>
    <t>CPNP TUCUME</t>
  </si>
  <si>
    <t>TNTE PNP SERRANO DURAND JIMMY CHRISTIAN</t>
  </si>
  <si>
    <t>346715</t>
  </si>
  <si>
    <t>40080368</t>
  </si>
  <si>
    <t>S2.PNP CHOCACA GUELAC JOHN EMERSON</t>
  </si>
  <si>
    <t>31466495</t>
  </si>
  <si>
    <t>41643832</t>
  </si>
  <si>
    <t>ST1.PNP MORALES ACOSTA LUIS EDUARDO</t>
  </si>
  <si>
    <t>30916642</t>
  </si>
  <si>
    <t>17562406</t>
  </si>
  <si>
    <t>602AZ4001231</t>
  </si>
  <si>
    <t>KX9A0940030828</t>
  </si>
  <si>
    <t>7082C90ZB00104</t>
  </si>
  <si>
    <t>S01-1964162-F</t>
  </si>
  <si>
    <t>DCR-SR69</t>
  </si>
  <si>
    <t>S01-1964161-E</t>
  </si>
  <si>
    <t>USA POWER</t>
  </si>
  <si>
    <t>2.00x1.20</t>
  </si>
  <si>
    <t>RGT. B16ORT</t>
  </si>
  <si>
    <t>BLANCO/NEG.</t>
  </si>
  <si>
    <t>243</t>
  </si>
  <si>
    <t>2.00x0.90x1.50</t>
  </si>
  <si>
    <t>HOLIDAY</t>
  </si>
  <si>
    <t>CHERRY</t>
  </si>
  <si>
    <t>"L"</t>
  </si>
  <si>
    <t>3.00x1.00</t>
  </si>
  <si>
    <t>1964093</t>
  </si>
  <si>
    <t>RRU5550</t>
  </si>
  <si>
    <t>MK9LA002328</t>
  </si>
  <si>
    <t>74644525</t>
  </si>
  <si>
    <t>LIBRERO DE MADERA</t>
  </si>
  <si>
    <t>1.60x1.20</t>
  </si>
  <si>
    <t>74644542</t>
  </si>
  <si>
    <t>LIBRERO DE MELAMINA</t>
  </si>
  <si>
    <t>74646153</t>
  </si>
  <si>
    <t>MODULO DE METAL</t>
  </si>
  <si>
    <t>DV440</t>
  </si>
  <si>
    <t>911T0UK030550</t>
  </si>
  <si>
    <t>MADERA/MARRIQUIN</t>
  </si>
  <si>
    <t>0.90x0.45</t>
  </si>
  <si>
    <t>1.00x0.60</t>
  </si>
  <si>
    <t>METAL/ESPONJA</t>
  </si>
  <si>
    <t>1.00x0.40</t>
  </si>
  <si>
    <t>1.00x040</t>
  </si>
  <si>
    <t>215A1RL-L4</t>
  </si>
  <si>
    <t>912SYXBOL-358</t>
  </si>
  <si>
    <t>CRAWN</t>
  </si>
  <si>
    <t>7-1445543</t>
  </si>
  <si>
    <t>OG-330589</t>
  </si>
  <si>
    <t>3.00x0.30</t>
  </si>
  <si>
    <t>12066756</t>
  </si>
  <si>
    <t xml:space="preserve"> 1.00 </t>
  </si>
  <si>
    <t>FXEVOLUTION</t>
  </si>
  <si>
    <t>10073935</t>
  </si>
  <si>
    <t>FASE</t>
  </si>
  <si>
    <t>FES-10</t>
  </si>
  <si>
    <t>10061765</t>
  </si>
  <si>
    <t>10104541</t>
  </si>
  <si>
    <t>BE500R-PH</t>
  </si>
  <si>
    <t>4B1024291625</t>
  </si>
  <si>
    <t>4B1024291508</t>
  </si>
  <si>
    <t>4B1024291566</t>
  </si>
  <si>
    <t>220X30</t>
  </si>
  <si>
    <t>CPNP UDIMA AYACOS</t>
  </si>
  <si>
    <t>IDROGO RENGIFO WILMER</t>
  </si>
  <si>
    <t>30312608</t>
  </si>
  <si>
    <t>43278093</t>
  </si>
  <si>
    <t>TERAN CABANILLAS ALCIDES ORLANDO</t>
  </si>
  <si>
    <t>30957889</t>
  </si>
  <si>
    <t>19323180</t>
  </si>
  <si>
    <t xml:space="preserve">VIDARTE VEGA WILLIAM MANUEL </t>
  </si>
  <si>
    <t>31366792</t>
  </si>
  <si>
    <t>42353917</t>
  </si>
  <si>
    <t>10X6X2.5</t>
  </si>
  <si>
    <t>7082C90ZB00008Y</t>
  </si>
  <si>
    <t>110X74X50</t>
  </si>
  <si>
    <t>110X70X45</t>
  </si>
  <si>
    <t>110X75X65</t>
  </si>
  <si>
    <t>9x11x17</t>
  </si>
  <si>
    <t>13X9X23</t>
  </si>
  <si>
    <t>12066969</t>
  </si>
  <si>
    <t>SO1-1963589-R</t>
  </si>
  <si>
    <t>MK9LA003670</t>
  </si>
  <si>
    <t>4609203</t>
  </si>
  <si>
    <t>120X80</t>
  </si>
  <si>
    <t>115X60</t>
  </si>
  <si>
    <t>120X76X60</t>
  </si>
  <si>
    <t>VIDRIO/METAL</t>
  </si>
  <si>
    <t>74647848</t>
  </si>
  <si>
    <t>REPISA (MAYOR A 1/4 UIT)</t>
  </si>
  <si>
    <t>MADEARA</t>
  </si>
  <si>
    <t>2.00X0.40</t>
  </si>
  <si>
    <t>TOBISBI</t>
  </si>
  <si>
    <t>3244369587</t>
  </si>
  <si>
    <t>527K166530</t>
  </si>
  <si>
    <t>CS PNP CHONGOYAPE</t>
  </si>
  <si>
    <t>CPNP SAN JUAN DE LICUPIS</t>
  </si>
  <si>
    <t>TORRES DIAZ NEISER</t>
  </si>
  <si>
    <t>30336809</t>
  </si>
  <si>
    <t>16667092</t>
  </si>
  <si>
    <t>LOPEZ BORDA VICTOR</t>
  </si>
  <si>
    <t>30916520</t>
  </si>
  <si>
    <t>16621834</t>
  </si>
  <si>
    <t>VASQUEZ ALVAREZ CARLOS</t>
  </si>
  <si>
    <t>30530093</t>
  </si>
  <si>
    <t>16432026</t>
  </si>
  <si>
    <t>GERSA</t>
  </si>
  <si>
    <t>0316</t>
  </si>
  <si>
    <t>IRRECUPERABLE EN CONDICION DE CHATARRA</t>
  </si>
  <si>
    <t>67221031</t>
  </si>
  <si>
    <t>BOMBA PARA AGUA</t>
  </si>
  <si>
    <t>PERIFERICA</t>
  </si>
  <si>
    <t>EP2M</t>
  </si>
  <si>
    <t>GRIS CAOBA</t>
  </si>
  <si>
    <t>FE8DB002807</t>
  </si>
  <si>
    <t>DE MESA 02 HORNILLAS</t>
  </si>
  <si>
    <t>1.80X0.85X0.50 CMS</t>
  </si>
  <si>
    <t>CSPNP-SANTA CRUZ</t>
  </si>
  <si>
    <t>CPNP-PULAN</t>
  </si>
  <si>
    <t>ALFZ. PNP SUCLUPE OLIVOS Donal Jhonsyl</t>
  </si>
  <si>
    <t>362089</t>
  </si>
  <si>
    <t>43790370</t>
  </si>
  <si>
    <t>CALDERON BURGA Luis Eberth</t>
  </si>
  <si>
    <t>31452457</t>
  </si>
  <si>
    <t>45849506</t>
  </si>
  <si>
    <t>MONDRAGON CERVERA Osler</t>
  </si>
  <si>
    <t>31092055</t>
  </si>
  <si>
    <t>43274165</t>
  </si>
  <si>
    <t>74643395</t>
  </si>
  <si>
    <t>ESCALERA (OTRAS)</t>
  </si>
  <si>
    <t>CEF10KH</t>
  </si>
  <si>
    <t>35276</t>
  </si>
  <si>
    <t>12067240</t>
  </si>
  <si>
    <t xml:space="preserve">VERDE  </t>
  </si>
  <si>
    <t>ALUMINIO/NEGRO</t>
  </si>
  <si>
    <t>S01-1964012-9</t>
  </si>
  <si>
    <t>2.00X0.90X1.50 CMS</t>
  </si>
  <si>
    <t>0.95X0.35X0.35 CMS.</t>
  </si>
  <si>
    <t>1.96X0.90X1.50 CMS</t>
  </si>
  <si>
    <t>1.12X0.50X0.50 CMS</t>
  </si>
  <si>
    <t>1.05X0.50X0.50 CMS</t>
  </si>
  <si>
    <t>ECRET</t>
  </si>
  <si>
    <t>0.25X0.50X0.20CMS</t>
  </si>
  <si>
    <t>0.75X 1.41X0.81 CMS</t>
  </si>
  <si>
    <t>0.79X 1.20 CM X 0.75 CMS</t>
  </si>
  <si>
    <t>0.75X 1.15 X0. 75 CMS</t>
  </si>
  <si>
    <t>0.48X0.81X0.73 CMS</t>
  </si>
  <si>
    <t>0.79X1.20X0.76 CMS</t>
  </si>
  <si>
    <t>0.67X1.48X0.80 CMS</t>
  </si>
  <si>
    <t>0.60X1.20X0.76 CMS</t>
  </si>
  <si>
    <t>0.55X1.20X1.28 CMS</t>
  </si>
  <si>
    <t>RTV-21276</t>
  </si>
  <si>
    <t>0.45X0.40X0.60 CMS</t>
  </si>
  <si>
    <t>EBG70000B-3866</t>
  </si>
  <si>
    <t>TOBISHI</t>
  </si>
  <si>
    <t>RP-220</t>
  </si>
  <si>
    <t>254177</t>
  </si>
  <si>
    <t>0.50X0.42X0.18 CMS.</t>
  </si>
  <si>
    <t>4609698</t>
  </si>
  <si>
    <t>67483011335</t>
  </si>
  <si>
    <t>0.44x0.98x0.10 CMS</t>
  </si>
  <si>
    <t>4767</t>
  </si>
  <si>
    <t>0.25X0.25X011 CMS.</t>
  </si>
  <si>
    <t>OG-330475OK</t>
  </si>
  <si>
    <t>0.6X0.7X0.4 CMS</t>
  </si>
  <si>
    <t>43000</t>
  </si>
  <si>
    <t>MUEBLE DE 3 ASIENTOS</t>
  </si>
  <si>
    <t>ATENCION AL PUBLICO</t>
  </si>
  <si>
    <t>PAR FILA ALTA</t>
  </si>
  <si>
    <t>PAR FILAALT</t>
  </si>
  <si>
    <t>QUEREVALU ROMAN GUSTAVO</t>
  </si>
  <si>
    <t>30573445</t>
  </si>
  <si>
    <t>43544341</t>
  </si>
  <si>
    <t>DIAZ CALLE WILLINGTON</t>
  </si>
  <si>
    <t>31616344</t>
  </si>
  <si>
    <t>44750959</t>
  </si>
  <si>
    <t>PARA ATENCION</t>
  </si>
  <si>
    <t>157X61X100 CM</t>
  </si>
  <si>
    <t>CPNP PTO ETEN</t>
  </si>
  <si>
    <t>VELASQUES CESPEDES, Jos?</t>
  </si>
  <si>
    <t>342949</t>
  </si>
  <si>
    <t>43370032</t>
  </si>
  <si>
    <t>DIAZ ABANTO, Olga Elena</t>
  </si>
  <si>
    <t>31474910</t>
  </si>
  <si>
    <t>45655664</t>
  </si>
  <si>
    <t>RETUERTO HUIZA, Anselmo</t>
  </si>
  <si>
    <t>30950898</t>
  </si>
  <si>
    <t>32931528</t>
  </si>
  <si>
    <t>120X65X75 CM</t>
  </si>
  <si>
    <t>180X87X40 CM</t>
  </si>
  <si>
    <t>75X120X65 CM</t>
  </si>
  <si>
    <t>120X75X74 CM</t>
  </si>
  <si>
    <t>150X76X75 CM</t>
  </si>
  <si>
    <t>214X93X40 CM</t>
  </si>
  <si>
    <t>UNA PLAZA Y MEDIA</t>
  </si>
  <si>
    <t>120X58X77 CM</t>
  </si>
  <si>
    <t>120X60X76 CM</t>
  </si>
  <si>
    <t>CON RUEDAS</t>
  </si>
  <si>
    <t>114X50X64 CM</t>
  </si>
  <si>
    <t>HIDROSTAL</t>
  </si>
  <si>
    <t>4 U¾AS</t>
  </si>
  <si>
    <t>POWER CRONIC</t>
  </si>
  <si>
    <t>CN20872</t>
  </si>
  <si>
    <t>KC40501007</t>
  </si>
  <si>
    <t>MK9KA002680</t>
  </si>
  <si>
    <t>AZUL PLATEADO</t>
  </si>
  <si>
    <t>1963491</t>
  </si>
  <si>
    <t>CON MEMORIA</t>
  </si>
  <si>
    <t>7074C90790001OL</t>
  </si>
  <si>
    <t>PANASONIC- LUMIX</t>
  </si>
  <si>
    <t>NO SE APRECIA</t>
  </si>
  <si>
    <t>INRESA</t>
  </si>
  <si>
    <t>110X86X97 CM</t>
  </si>
  <si>
    <t>HALUX</t>
  </si>
  <si>
    <t>RGTB-169RT</t>
  </si>
  <si>
    <t>162</t>
  </si>
  <si>
    <t>1100 LT</t>
  </si>
  <si>
    <t>ARENA</t>
  </si>
  <si>
    <t>SS-RSX80</t>
  </si>
  <si>
    <t>3344398</t>
  </si>
  <si>
    <t>0.83 X 1.58 X 0.45 CMS</t>
  </si>
  <si>
    <t>0.75X 1.15 X 0.39 CMS.</t>
  </si>
  <si>
    <t>0.87 X 1.80 X0.40 CMS</t>
  </si>
  <si>
    <t>0.76X 1.05X 0.16 CMS</t>
  </si>
  <si>
    <t>0.32X 2.38X0.43 CMS</t>
  </si>
  <si>
    <t>0.37X 2.00X0. 43 CMS</t>
  </si>
  <si>
    <t>0.25X 2.02X0. 45 CMS</t>
  </si>
  <si>
    <t>0.4X0.10X0.6 CMS.</t>
  </si>
  <si>
    <t>1964009</t>
  </si>
  <si>
    <t>ZOOM LENS5X</t>
  </si>
  <si>
    <t>FOTOGRAFICA</t>
  </si>
  <si>
    <t>0.10X0.6X0.3 CMS</t>
  </si>
  <si>
    <t>7082C90ZB00116</t>
  </si>
  <si>
    <t>0.4X0.11X0.2 CMS</t>
  </si>
  <si>
    <t>MK9LA001939</t>
  </si>
  <si>
    <t>3.00X0.68X0.7CMS</t>
  </si>
  <si>
    <t>1.48X0.42X0.20 CMS.</t>
  </si>
  <si>
    <t>0262</t>
  </si>
  <si>
    <t>1.00X 1.80X 0.35 CMS</t>
  </si>
  <si>
    <t>1.00X 1.80X0.35 CMS</t>
  </si>
  <si>
    <t>0.35X0.28X0.22 CMS</t>
  </si>
  <si>
    <t>0.15X0.30X0.10 CMS</t>
  </si>
  <si>
    <t>714</t>
  </si>
  <si>
    <t>0.20X0.0.12X0.4 CMS</t>
  </si>
  <si>
    <t xml:space="preserve"> 100 73005204258 </t>
  </si>
  <si>
    <t>100 73005204252</t>
  </si>
  <si>
    <t>100 73005204250</t>
  </si>
  <si>
    <t>12066682</t>
  </si>
  <si>
    <t>BACK-UPS</t>
  </si>
  <si>
    <t>0.27X0.17X0.6CMS</t>
  </si>
  <si>
    <t>4B1024290220</t>
  </si>
  <si>
    <t>4B1028P04312</t>
  </si>
  <si>
    <t>C.S.PNP.SANTA CRUZ</t>
  </si>
  <si>
    <t>CPNP YAUYUCAN</t>
  </si>
  <si>
    <t>ST1.PNP SANCHEZ PEREZ Segundo</t>
  </si>
  <si>
    <t>30715373</t>
  </si>
  <si>
    <t>08310620</t>
  </si>
  <si>
    <t xml:space="preserve">S2.PNP GUEVARA AREVALO Mesias </t>
  </si>
  <si>
    <t>31508988</t>
  </si>
  <si>
    <t>42631595</t>
  </si>
  <si>
    <t>ST3.PNP COLCHADO GAMARRA Javier.</t>
  </si>
  <si>
    <t>31313996</t>
  </si>
  <si>
    <t>18872996</t>
  </si>
  <si>
    <t>866835-0690</t>
  </si>
  <si>
    <t>0.11x5 cms.</t>
  </si>
  <si>
    <t>ST1.PNP. SANCHEZ PEREZ Segundo G</t>
  </si>
  <si>
    <t>08310619</t>
  </si>
  <si>
    <t>3.10X0.83x0.34 cms.</t>
  </si>
  <si>
    <t>08310621</t>
  </si>
  <si>
    <t>2.05x0.20x0.49 cms</t>
  </si>
  <si>
    <t>08310622</t>
  </si>
  <si>
    <t>RGT.B16ORT</t>
  </si>
  <si>
    <t>1.48x0.42 cms</t>
  </si>
  <si>
    <t>O258</t>
  </si>
  <si>
    <t>08310623</t>
  </si>
  <si>
    <t>0.10x0.6x0.3 cms</t>
  </si>
  <si>
    <t>7082C90ZB00073</t>
  </si>
  <si>
    <t>08310624</t>
  </si>
  <si>
    <t>2.00X0.90X1.50 cms</t>
  </si>
  <si>
    <t>08310625</t>
  </si>
  <si>
    <t>08310626</t>
  </si>
  <si>
    <t>08310627</t>
  </si>
  <si>
    <t>08310628</t>
  </si>
  <si>
    <t>08310629</t>
  </si>
  <si>
    <t>08310630</t>
  </si>
  <si>
    <t>08310631</t>
  </si>
  <si>
    <t>08310632</t>
  </si>
  <si>
    <t>08310633</t>
  </si>
  <si>
    <t>08310634</t>
  </si>
  <si>
    <t>08310635</t>
  </si>
  <si>
    <t>0.40X0.87X1.80 cms.</t>
  </si>
  <si>
    <t>08310636</t>
  </si>
  <si>
    <t>0.76  x1.20x0.73 cms</t>
  </si>
  <si>
    <t>08310637</t>
  </si>
  <si>
    <t>0.36x0.99x1.50 cms.</t>
  </si>
  <si>
    <t>08310638</t>
  </si>
  <si>
    <t>0.83x0.80x1.80 cms.</t>
  </si>
  <si>
    <t>08310639</t>
  </si>
  <si>
    <t>HIGH</t>
  </si>
  <si>
    <t>STæNDAR</t>
  </si>
  <si>
    <t>0.23x0.13x0.09 cms</t>
  </si>
  <si>
    <t>08310640</t>
  </si>
  <si>
    <t>3.00x0.68x0.7 cms.</t>
  </si>
  <si>
    <t>08310643</t>
  </si>
  <si>
    <t>POWER STAR</t>
  </si>
  <si>
    <t>1200</t>
  </si>
  <si>
    <t>9421021616</t>
  </si>
  <si>
    <t>08310641</t>
  </si>
  <si>
    <t>12067042</t>
  </si>
  <si>
    <t>08310642</t>
  </si>
  <si>
    <t>0.4X10 cms.</t>
  </si>
  <si>
    <t>SO1-1964010-7</t>
  </si>
  <si>
    <t>08310644</t>
  </si>
  <si>
    <t>0.4x0.11x0.2 cms</t>
  </si>
  <si>
    <t>MK9LA002591</t>
  </si>
  <si>
    <t>08310645</t>
  </si>
  <si>
    <t>0.40X0.14x0.20 cms</t>
  </si>
  <si>
    <t>08310646</t>
  </si>
  <si>
    <t>14SF-38</t>
  </si>
  <si>
    <t>08310662</t>
  </si>
  <si>
    <t>08310647</t>
  </si>
  <si>
    <t>0.50x0.42x0.18 cms</t>
  </si>
  <si>
    <t>4609433</t>
  </si>
  <si>
    <t>08310651</t>
  </si>
  <si>
    <t>0.25X0.44X0.18 cms</t>
  </si>
  <si>
    <t>08310648</t>
  </si>
  <si>
    <t>08310649</t>
  </si>
  <si>
    <t>0.15X0.30X0.10 cms</t>
  </si>
  <si>
    <t>1212</t>
  </si>
  <si>
    <t>08310650</t>
  </si>
  <si>
    <t>1.00 X 0.40</t>
  </si>
  <si>
    <t>08310652</t>
  </si>
  <si>
    <t>0.80x0.80x0.75 cms</t>
  </si>
  <si>
    <t>08310653</t>
  </si>
  <si>
    <t>1.20x0.80x0.75 cms</t>
  </si>
  <si>
    <t>08310654</t>
  </si>
  <si>
    <t>1.28x0.76x0.66 cms.</t>
  </si>
  <si>
    <t>08310655</t>
  </si>
  <si>
    <t>BIEGE/AZUL</t>
  </si>
  <si>
    <t>0.38 cms</t>
  </si>
  <si>
    <t>08310656</t>
  </si>
  <si>
    <t>08310657</t>
  </si>
  <si>
    <t>08310658</t>
  </si>
  <si>
    <t>08310659</t>
  </si>
  <si>
    <t>0.44x0.98 cms</t>
  </si>
  <si>
    <t>89Z181-42</t>
  </si>
  <si>
    <t>08310660</t>
  </si>
  <si>
    <t>89Z181-43</t>
  </si>
  <si>
    <t>08310661</t>
  </si>
  <si>
    <t>88</t>
  </si>
  <si>
    <t>B LANCO</t>
  </si>
  <si>
    <t>0.31x0.29x0.2 cms.</t>
  </si>
  <si>
    <t>653025270</t>
  </si>
  <si>
    <t>08310663</t>
  </si>
  <si>
    <t>0.45x0.40x0.87 cms.</t>
  </si>
  <si>
    <t>08310664</t>
  </si>
  <si>
    <t>08310665</t>
  </si>
  <si>
    <t>08310666</t>
  </si>
  <si>
    <t>08310667</t>
  </si>
  <si>
    <t>08310668</t>
  </si>
  <si>
    <t>08310669</t>
  </si>
  <si>
    <t>08310670</t>
  </si>
  <si>
    <t>08310671</t>
  </si>
  <si>
    <t>08310672</t>
  </si>
  <si>
    <t>08310673</t>
  </si>
  <si>
    <t>08310674</t>
  </si>
  <si>
    <t>08310675</t>
  </si>
  <si>
    <t>08310676</t>
  </si>
  <si>
    <t>08310677</t>
  </si>
  <si>
    <t>08310678</t>
  </si>
  <si>
    <t>08310679</t>
  </si>
  <si>
    <t>08310680</t>
  </si>
  <si>
    <t>08310681</t>
  </si>
  <si>
    <t>08310682</t>
  </si>
  <si>
    <t>08310683</t>
  </si>
  <si>
    <t>08310684</t>
  </si>
  <si>
    <t>08310685</t>
  </si>
  <si>
    <t>08310686</t>
  </si>
  <si>
    <t>08310687</t>
  </si>
  <si>
    <t>0.96x0.90x0.50 cms</t>
  </si>
  <si>
    <t>08310688</t>
  </si>
  <si>
    <t>08310689</t>
  </si>
  <si>
    <t>08310690</t>
  </si>
  <si>
    <t>08310691</t>
  </si>
  <si>
    <t>0.95x0.35x0.35 cms.</t>
  </si>
  <si>
    <t>08310692</t>
  </si>
  <si>
    <t>08310693</t>
  </si>
  <si>
    <t>0.76x0.33x0.40 cms.</t>
  </si>
  <si>
    <t>08310694</t>
  </si>
  <si>
    <t>08310695</t>
  </si>
  <si>
    <t>08310696</t>
  </si>
  <si>
    <t>08310697</t>
  </si>
  <si>
    <t>RTU21276</t>
  </si>
  <si>
    <t>0.60X0.50X0.45 cms</t>
  </si>
  <si>
    <t>08310698</t>
  </si>
  <si>
    <t>INTOLLYZER</t>
  </si>
  <si>
    <t>180X110X40</t>
  </si>
  <si>
    <t>INTERNATIONAL</t>
  </si>
  <si>
    <t>YT-888IN</t>
  </si>
  <si>
    <t>CAMPEON</t>
  </si>
  <si>
    <t>138 ESPACIOS</t>
  </si>
  <si>
    <t>360846</t>
  </si>
  <si>
    <t>190 ESPACIOS</t>
  </si>
  <si>
    <t>7-147256</t>
  </si>
  <si>
    <t>1.20 X 0.80 M</t>
  </si>
  <si>
    <t>MK9A003715</t>
  </si>
  <si>
    <t>MADERA NATURAL</t>
  </si>
  <si>
    <t>1200 LT</t>
  </si>
  <si>
    <t>S27K168502</t>
  </si>
  <si>
    <t>INYECCION TINTA</t>
  </si>
  <si>
    <t>1.20X0.40</t>
  </si>
  <si>
    <t>RGT.B.160</t>
  </si>
  <si>
    <t>345</t>
  </si>
  <si>
    <t>AMA/NEGRO</t>
  </si>
  <si>
    <t>REMINGTON</t>
  </si>
  <si>
    <t>1009189</t>
  </si>
  <si>
    <t>7082C90ZB00006K</t>
  </si>
  <si>
    <t>2.10X90</t>
  </si>
  <si>
    <t>REGPOL - LAMBAYEQUE</t>
  </si>
  <si>
    <t>DIVPOL-LAMBAYEQUE</t>
  </si>
  <si>
    <t>CPNP-UYURPAMPA</t>
  </si>
  <si>
    <t>DELGADO SOLIS BRUNO</t>
  </si>
  <si>
    <t>30688117</t>
  </si>
  <si>
    <t>2777174</t>
  </si>
  <si>
    <t>MORALES LEON EDINSON</t>
  </si>
  <si>
    <t>31346330</t>
  </si>
  <si>
    <t>25829840</t>
  </si>
  <si>
    <t>SALINAS MORALES RICHARD</t>
  </si>
  <si>
    <t>30882525</t>
  </si>
  <si>
    <t>32110057</t>
  </si>
  <si>
    <t>2X1.20 MTS</t>
  </si>
  <si>
    <t>2X0.50 MTS</t>
  </si>
  <si>
    <t>1 Y MEDIA PLAZA</t>
  </si>
  <si>
    <t>2X1 MTS</t>
  </si>
  <si>
    <t>2X0.90 MTS</t>
  </si>
  <si>
    <t>PARA COMPUTO</t>
  </si>
  <si>
    <t>1X1.5</t>
  </si>
  <si>
    <t>40CMTSX10</t>
  </si>
  <si>
    <t>KV - 144UR</t>
  </si>
  <si>
    <t>874650</t>
  </si>
  <si>
    <t>KV - 14R1OE</t>
  </si>
  <si>
    <t>862749</t>
  </si>
  <si>
    <t>PIXMA 280</t>
  </si>
  <si>
    <t>34907</t>
  </si>
  <si>
    <t>C - 462H</t>
  </si>
  <si>
    <t>527K168620</t>
  </si>
  <si>
    <t>EASY POWER</t>
  </si>
  <si>
    <t>EP-1200</t>
  </si>
  <si>
    <t>11ZX</t>
  </si>
  <si>
    <t>*12066999*</t>
  </si>
  <si>
    <t xml:space="preserve">INTOXILYZER </t>
  </si>
  <si>
    <t>CML-INC.</t>
  </si>
  <si>
    <t>NEGRO-PLOMO.</t>
  </si>
  <si>
    <t>12X6CM.</t>
  </si>
  <si>
    <t>866-835-0690</t>
  </si>
  <si>
    <t>CPNP CATACHE</t>
  </si>
  <si>
    <t>BRAVO BALLONA VICTOR</t>
  </si>
  <si>
    <t>30593500</t>
  </si>
  <si>
    <t>17602980</t>
  </si>
  <si>
    <t>CORONEL DIAZ OSCAR</t>
  </si>
  <si>
    <t>31353629</t>
  </si>
  <si>
    <t>16563052</t>
  </si>
  <si>
    <t xml:space="preserve">DIAZ CABANILLAS MANUEL PRESENTACION </t>
  </si>
  <si>
    <t>31354058</t>
  </si>
  <si>
    <t>27559495</t>
  </si>
  <si>
    <t>106MX92CM.</t>
  </si>
  <si>
    <t>2MX78CM.</t>
  </si>
  <si>
    <t>136X49CM.</t>
  </si>
  <si>
    <t>135MXX49</t>
  </si>
  <si>
    <t>135MX49CM.</t>
  </si>
  <si>
    <t>180MX87CM</t>
  </si>
  <si>
    <t>ROF-B-160RT</t>
  </si>
  <si>
    <t>227MX30CM.</t>
  </si>
  <si>
    <t>1.19MX 20CM.</t>
  </si>
  <si>
    <t>2MX20CM.</t>
  </si>
  <si>
    <t>193MX34CM.</t>
  </si>
  <si>
    <t>67X86X195</t>
  </si>
  <si>
    <t>190MX88X70</t>
  </si>
  <si>
    <t>58X86X196M</t>
  </si>
  <si>
    <t xml:space="preserve">DCR-SR68       </t>
  </si>
  <si>
    <t>11X5CM.</t>
  </si>
  <si>
    <t>1964046</t>
  </si>
  <si>
    <t>130X87X194</t>
  </si>
  <si>
    <t>160X88X196</t>
  </si>
  <si>
    <t>121X87X191</t>
  </si>
  <si>
    <t>155X83X197</t>
  </si>
  <si>
    <t>145X87X196</t>
  </si>
  <si>
    <t>69X87X190</t>
  </si>
  <si>
    <t>3.00 x 0.50</t>
  </si>
  <si>
    <t>123X79CM.</t>
  </si>
  <si>
    <t>104MX75CM</t>
  </si>
  <si>
    <t>104MX75CM.</t>
  </si>
  <si>
    <t>150MX76</t>
  </si>
  <si>
    <t>119MX76CM</t>
  </si>
  <si>
    <t>81X67CM.</t>
  </si>
  <si>
    <t>1000 W.</t>
  </si>
  <si>
    <t>PLASTICO-METAL.</t>
  </si>
  <si>
    <t>12066693</t>
  </si>
  <si>
    <t>AVR-OUTIETS</t>
  </si>
  <si>
    <t>PERIODISTA</t>
  </si>
  <si>
    <t>PLOMO.</t>
  </si>
  <si>
    <t>11X4CM</t>
  </si>
  <si>
    <t>MK-9LA002028</t>
  </si>
  <si>
    <t>36X42X20CM.</t>
  </si>
  <si>
    <t>4609881</t>
  </si>
  <si>
    <t>33X28X7CM.</t>
  </si>
  <si>
    <t>397777</t>
  </si>
  <si>
    <t>1.14X84CM.</t>
  </si>
  <si>
    <t>77X59CM</t>
  </si>
  <si>
    <t>120MX60CM.</t>
  </si>
  <si>
    <t>127MX58CM.</t>
  </si>
  <si>
    <t>87X44CM.</t>
  </si>
  <si>
    <t>77X44CM.</t>
  </si>
  <si>
    <t>83X45CM.</t>
  </si>
  <si>
    <t>100MX62CM</t>
  </si>
  <si>
    <t>87X47CM</t>
  </si>
  <si>
    <t>92X45CM.</t>
  </si>
  <si>
    <t>104MX64CM</t>
  </si>
  <si>
    <t>DAEWOO.</t>
  </si>
  <si>
    <t xml:space="preserve">DTH-20V855 </t>
  </si>
  <si>
    <t xml:space="preserve"> DT.099E01070289</t>
  </si>
  <si>
    <t>1.20X0.70cm</t>
  </si>
  <si>
    <t>REGION LAMBAYEQUE</t>
  </si>
  <si>
    <t>Comisaria PNP CAÑARIS</t>
  </si>
  <si>
    <t>OCHOA ESPINOZA Carlos</t>
  </si>
  <si>
    <t>361181</t>
  </si>
  <si>
    <t>46732393</t>
  </si>
  <si>
    <t>GUZMAN RUBIO Alberto</t>
  </si>
  <si>
    <t>30724064</t>
  </si>
  <si>
    <t>32908110</t>
  </si>
  <si>
    <t>ARENAS TORRES Walter</t>
  </si>
  <si>
    <t>30883570</t>
  </si>
  <si>
    <t>16687753</t>
  </si>
  <si>
    <t>1.97X1.00cm</t>
  </si>
  <si>
    <t>GENIUS</t>
  </si>
  <si>
    <t>KMS SP-U110</t>
  </si>
  <si>
    <t>31280224104</t>
  </si>
  <si>
    <t xml:space="preserve">           C462H</t>
  </si>
  <si>
    <t>S27K163789</t>
  </si>
  <si>
    <t>COMISARIA PNP.CAMPODONICO</t>
  </si>
  <si>
    <t>MIRANDA ORUE LUIS ENRIQUE</t>
  </si>
  <si>
    <t>291604</t>
  </si>
  <si>
    <t>16084152</t>
  </si>
  <si>
    <t>LOZANO RODRIGUEZ MAGNA ROSA</t>
  </si>
  <si>
    <t>31482119</t>
  </si>
  <si>
    <t>45064760</t>
  </si>
  <si>
    <t>ZU¾E AQUINO TOMAS ALEJANDRO</t>
  </si>
  <si>
    <t>30957020</t>
  </si>
  <si>
    <t>16628504</t>
  </si>
  <si>
    <t>1.35X0.47</t>
  </si>
  <si>
    <t>0.47 x 1.32</t>
  </si>
  <si>
    <t>81640050</t>
  </si>
  <si>
    <t>ARCO DE FUTBOL</t>
  </si>
  <si>
    <t>3.03X2.03</t>
  </si>
  <si>
    <t>0.87 x 1.80</t>
  </si>
  <si>
    <t>1.80X0.90</t>
  </si>
  <si>
    <t>1.77X0.90</t>
  </si>
  <si>
    <t>MADERA FIERRO</t>
  </si>
  <si>
    <t>2.75X0.90</t>
  </si>
  <si>
    <t>1.83X0.39</t>
  </si>
  <si>
    <t>1.82X0.35</t>
  </si>
  <si>
    <t>0.30 X 0.40</t>
  </si>
  <si>
    <t>0.90 X0.90</t>
  </si>
  <si>
    <t>CARæCTERISTICO</t>
  </si>
  <si>
    <t>7080C90Z800161</t>
  </si>
  <si>
    <t>HD-300</t>
  </si>
  <si>
    <t>CARACTERISTICO</t>
  </si>
  <si>
    <t>7</t>
  </si>
  <si>
    <t>9</t>
  </si>
  <si>
    <t>10</t>
  </si>
  <si>
    <t>11</t>
  </si>
  <si>
    <t>13</t>
  </si>
  <si>
    <t>14</t>
  </si>
  <si>
    <t>15</t>
  </si>
  <si>
    <t>17</t>
  </si>
  <si>
    <t>FIERRO-LONA</t>
  </si>
  <si>
    <t>2.00X0.59</t>
  </si>
  <si>
    <t>PUMP-PKM</t>
  </si>
  <si>
    <t>0.80 x 1.20</t>
  </si>
  <si>
    <t>1.20X0.75</t>
  </si>
  <si>
    <t>1.22X0.75</t>
  </si>
  <si>
    <t>1.21X0.74</t>
  </si>
  <si>
    <t>0.91X0.61</t>
  </si>
  <si>
    <t>32640462</t>
  </si>
  <si>
    <t>ALACENA DE MELAMINA</t>
  </si>
  <si>
    <t>SO1-1964031-A</t>
  </si>
  <si>
    <t>SO1-1963492-K</t>
  </si>
  <si>
    <t>HTN-9000</t>
  </si>
  <si>
    <t>2N3771</t>
  </si>
  <si>
    <t>150 ESP.</t>
  </si>
  <si>
    <t>4609440</t>
  </si>
  <si>
    <t>4609587</t>
  </si>
  <si>
    <t>1816729</t>
  </si>
  <si>
    <t>120 ESP.</t>
  </si>
  <si>
    <t>7911924</t>
  </si>
  <si>
    <t>H23458814</t>
  </si>
  <si>
    <t>ER-66</t>
  </si>
  <si>
    <t>0.50X0.50</t>
  </si>
  <si>
    <t>0.40X0.85</t>
  </si>
  <si>
    <t>1.8MM X 1.20X 0.60</t>
  </si>
  <si>
    <t>0.60 x 1.20</t>
  </si>
  <si>
    <t>1.04X0.41</t>
  </si>
  <si>
    <t>1.00X0.44</t>
  </si>
  <si>
    <t>0.77X0.60</t>
  </si>
  <si>
    <t>0.87X0.36</t>
  </si>
  <si>
    <t>KX1A0940030696</t>
  </si>
  <si>
    <t>NUCOM</t>
  </si>
  <si>
    <t>R500UNV2</t>
  </si>
  <si>
    <t>BC9680D58208</t>
  </si>
  <si>
    <t>XXV10 W300</t>
  </si>
  <si>
    <t>AZUL-NEGRO</t>
  </si>
  <si>
    <t>ER1099F15640</t>
  </si>
  <si>
    <t>7CB733FD65F7</t>
  </si>
  <si>
    <t>7CB733FD69D2</t>
  </si>
  <si>
    <t>FWF60D4614020724</t>
  </si>
  <si>
    <t>BHARTI</t>
  </si>
  <si>
    <t>BH2004C0142488</t>
  </si>
  <si>
    <t>CALLER ID</t>
  </si>
  <si>
    <t>E2015T030949</t>
  </si>
  <si>
    <t>BEETEL</t>
  </si>
  <si>
    <t>BH2014T0210546</t>
  </si>
  <si>
    <t>BH2014T0210486</t>
  </si>
  <si>
    <t>PT5BA002110</t>
  </si>
  <si>
    <t>74082600</t>
  </si>
  <si>
    <t>EQUIPO DE CONTROL DE ACCESO BIOMETRICO</t>
  </si>
  <si>
    <t>SAFRAN MORPHO</t>
  </si>
  <si>
    <t>MS0301</t>
  </si>
  <si>
    <t>1514S003211</t>
  </si>
  <si>
    <t>1513S002898</t>
  </si>
  <si>
    <t>1529S001640</t>
  </si>
  <si>
    <t>1514S003648</t>
  </si>
  <si>
    <t>1529S002021</t>
  </si>
  <si>
    <t>64D9542D0A0E</t>
  </si>
  <si>
    <t>ADTRAN</t>
  </si>
  <si>
    <t>NREGRO/AZUL</t>
  </si>
  <si>
    <t>CFG1249796</t>
  </si>
  <si>
    <t>OMEGATECH</t>
  </si>
  <si>
    <t xml:space="preserve">SAKURA </t>
  </si>
  <si>
    <t xml:space="preserve">SIN MARCA </t>
  </si>
  <si>
    <t xml:space="preserve">NO TIENE </t>
  </si>
  <si>
    <t>778FQJE318</t>
  </si>
  <si>
    <t>PRO-5150</t>
  </si>
  <si>
    <t>672TZYY147</t>
  </si>
  <si>
    <t>672TZYE054</t>
  </si>
  <si>
    <t>672TZYY225</t>
  </si>
  <si>
    <t>0.40X0.43</t>
  </si>
  <si>
    <t>0.42X0.45</t>
  </si>
  <si>
    <t>0.37X0.31</t>
  </si>
  <si>
    <t>0.43 x '0.86</t>
  </si>
  <si>
    <t>0.85 x 0.45</t>
  </si>
  <si>
    <t>TUBO CUADRADO</t>
  </si>
  <si>
    <t>0.85 x 0.46</t>
  </si>
  <si>
    <t>0.85 x 0.47</t>
  </si>
  <si>
    <t>0.85 x 0.48</t>
  </si>
  <si>
    <t>0.85 x 0.49</t>
  </si>
  <si>
    <t>0.85 x 0.50</t>
  </si>
  <si>
    <t>0.85 x 0.51</t>
  </si>
  <si>
    <t>POLIPROPILENO</t>
  </si>
  <si>
    <t>1.20 x 085</t>
  </si>
  <si>
    <t>0.85 x 0.54</t>
  </si>
  <si>
    <t>0.49X0.48</t>
  </si>
  <si>
    <t>120X75</t>
  </si>
  <si>
    <t>CPNP CRUZ DELMEDANO</t>
  </si>
  <si>
    <t>CPNP CRUZ DEL MEDANO</t>
  </si>
  <si>
    <t>VILLAGARAY SALAZAR PERCY   CAP PNP</t>
  </si>
  <si>
    <t>346983</t>
  </si>
  <si>
    <t>43294919</t>
  </si>
  <si>
    <t xml:space="preserve">VIDAURRE SANTISTEBAN ENCARNACION  SS PNP </t>
  </si>
  <si>
    <t>30338675</t>
  </si>
  <si>
    <t>43240354</t>
  </si>
  <si>
    <t xml:space="preserve">AVILA SAAVEDRA VICTOR SS PNP </t>
  </si>
  <si>
    <t>30525014</t>
  </si>
  <si>
    <t>17552136</t>
  </si>
  <si>
    <t>HERNANDEZ CASTA¾EDA JUAN ST1 PNP</t>
  </si>
  <si>
    <t>30862859</t>
  </si>
  <si>
    <t>16617799</t>
  </si>
  <si>
    <t>VIDAURRE SANTISTEBAN ENCARNACION SS PNP</t>
  </si>
  <si>
    <t>1.30X48X62</t>
  </si>
  <si>
    <t>METAL FORRADA</t>
  </si>
  <si>
    <t>MADERA FORRADA</t>
  </si>
  <si>
    <t>1PZ 1/2</t>
  </si>
  <si>
    <t>1963460</t>
  </si>
  <si>
    <t>INOPERATIVO CHATARRA</t>
  </si>
  <si>
    <t>74221588</t>
  </si>
  <si>
    <t>DESTRUCTORA DE CD/DVD</t>
  </si>
  <si>
    <t>DVP-3350K</t>
  </si>
  <si>
    <t>KX1A0940029948</t>
  </si>
  <si>
    <t>1.50 X 0.77</t>
  </si>
  <si>
    <t>1.50 X 0.81</t>
  </si>
  <si>
    <t>1.36 X 0.81</t>
  </si>
  <si>
    <t>1.20 X 0.65</t>
  </si>
  <si>
    <t>1.22 X 0.70</t>
  </si>
  <si>
    <t>2.00 X 0.50</t>
  </si>
  <si>
    <t>1.00 X 0.50</t>
  </si>
  <si>
    <t>1.80 X 0.91</t>
  </si>
  <si>
    <t>1.35 X 0.91</t>
  </si>
  <si>
    <t>95225812</t>
  </si>
  <si>
    <t>MONITOR (OTROS)</t>
  </si>
  <si>
    <t>IBM</t>
  </si>
  <si>
    <t>CS-PNP. PUCARA</t>
  </si>
  <si>
    <t>1.68 X 1.42</t>
  </si>
  <si>
    <t>74087700</t>
  </si>
  <si>
    <t>MONITOR A COLOR</t>
  </si>
  <si>
    <t>DC9L</t>
  </si>
  <si>
    <t>OT9MJ3</t>
  </si>
  <si>
    <t>UE-028-PNP-CHICLAYO</t>
  </si>
  <si>
    <t>CS-PNP JAEN</t>
  </si>
  <si>
    <t>ALFZ PNP. DIAZ ZULUETA ALDO</t>
  </si>
  <si>
    <t>X5</t>
  </si>
  <si>
    <t>7082C</t>
  </si>
  <si>
    <t>6932ZC90092M</t>
  </si>
  <si>
    <t>DMCFS 42</t>
  </si>
  <si>
    <t>WN95C013613</t>
  </si>
  <si>
    <t>WN950013068</t>
  </si>
  <si>
    <t>INTOXILLIZER</t>
  </si>
  <si>
    <t>SO5</t>
  </si>
  <si>
    <t>ALOSCENT</t>
  </si>
  <si>
    <t>DA - 3000</t>
  </si>
  <si>
    <t>S O N Y</t>
  </si>
  <si>
    <t>DCR-SR-68</t>
  </si>
  <si>
    <t>1964095</t>
  </si>
  <si>
    <t>1963614</t>
  </si>
  <si>
    <t>1962294</t>
  </si>
  <si>
    <t>MK9KA002636</t>
  </si>
  <si>
    <t xml:space="preserve"> MK9KA002456</t>
  </si>
  <si>
    <t>39648025</t>
  </si>
  <si>
    <t>MANIQUI (MAYOR A 1/4 UIT)</t>
  </si>
  <si>
    <t>CON</t>
  </si>
  <si>
    <t>ACCESORIO</t>
  </si>
  <si>
    <t>0.45 X 0.34</t>
  </si>
  <si>
    <t>MALOGRADA</t>
  </si>
  <si>
    <t>BH2011T1308348</t>
  </si>
  <si>
    <t>BH2007T0769688</t>
  </si>
  <si>
    <t>"LG"</t>
  </si>
  <si>
    <t>42LH20R - MR AWFULH</t>
  </si>
  <si>
    <t>906KCGW7K919</t>
  </si>
  <si>
    <t>WKL-69002</t>
  </si>
  <si>
    <t>0.27 X 0.17</t>
  </si>
  <si>
    <t>PLOMO/BEISG</t>
  </si>
  <si>
    <t>UE-28  PNP CHICLAYO</t>
  </si>
  <si>
    <t>COMRUR PNP SALLIQUE</t>
  </si>
  <si>
    <t>SS PNP CORDOVA MERINO SANTIAGO</t>
  </si>
  <si>
    <t>30358560</t>
  </si>
  <si>
    <t>43671437</t>
  </si>
  <si>
    <t>S2 PNP SANTISTEBAN PEREZ ELMER</t>
  </si>
  <si>
    <t>31481277</t>
  </si>
  <si>
    <t>42522511</t>
  </si>
  <si>
    <t>MARRON/BEIS</t>
  </si>
  <si>
    <t>4753907</t>
  </si>
  <si>
    <t>B-AVR-O</t>
  </si>
  <si>
    <t>PCG-1200</t>
  </si>
  <si>
    <t>08433312009789DNN</t>
  </si>
  <si>
    <t xml:space="preserve"> REGION POLICIAL LAMBAYEQUE</t>
  </si>
  <si>
    <t>CPNP SAN FELIPE</t>
  </si>
  <si>
    <t>SB PNP PUCUTAY VALVERDE MARIO</t>
  </si>
  <si>
    <t>30890877</t>
  </si>
  <si>
    <t>15745864</t>
  </si>
  <si>
    <t>ST2 PNP LUCK LOPEZ FRANK</t>
  </si>
  <si>
    <t>31301075</t>
  </si>
  <si>
    <t>32990649</t>
  </si>
  <si>
    <t>S2 PNP VILLAR SOTOMAYOR JEANCARLOS</t>
  </si>
  <si>
    <t>31452724</t>
  </si>
  <si>
    <t>44430655</t>
  </si>
  <si>
    <t>NO TIENE ACCESORIOS</t>
  </si>
  <si>
    <t>89Z-1807</t>
  </si>
  <si>
    <t>TQ-1100</t>
  </si>
  <si>
    <t>410</t>
  </si>
  <si>
    <t>RECCOR</t>
  </si>
  <si>
    <t>EPSON L-210</t>
  </si>
  <si>
    <t>S27K166489</t>
  </si>
  <si>
    <t>NEGRO/PLATEADO</t>
  </si>
  <si>
    <t>UE - 028</t>
  </si>
  <si>
    <t xml:space="preserve">REGPONOR </t>
  </si>
  <si>
    <t>COMISARIA PNP CIUDAD ETEN</t>
  </si>
  <si>
    <t>ALIAGA ANGULO FERNANDO ELIAS</t>
  </si>
  <si>
    <t>241090</t>
  </si>
  <si>
    <t>09427725</t>
  </si>
  <si>
    <t>CHAFLOQUE NECIOSUP OCTAVIO</t>
  </si>
  <si>
    <t>30730699</t>
  </si>
  <si>
    <t>00238139</t>
  </si>
  <si>
    <t>ROMERO SALAZAR Jorge Luis</t>
  </si>
  <si>
    <t>30553892</t>
  </si>
  <si>
    <t>16484388</t>
  </si>
  <si>
    <t>MK9LA002057</t>
  </si>
  <si>
    <t xml:space="preserve">       1  1/2 PLAZA</t>
  </si>
  <si>
    <t xml:space="preserve">        1 1/2 PLAZA</t>
  </si>
  <si>
    <t>WN9SC013560</t>
  </si>
  <si>
    <t>7082C90ZB00112F</t>
  </si>
  <si>
    <t>ALFATROM</t>
  </si>
  <si>
    <t>1962176</t>
  </si>
  <si>
    <t>89-1846</t>
  </si>
  <si>
    <t>MADERA/TAPIZ</t>
  </si>
  <si>
    <t>MANUAL DEL OPERADOR/CARGADOR DE PILAS ULTRAFIRE MODELO WF-138/02 PILAS ULTRA FIRE</t>
  </si>
  <si>
    <t>16518619</t>
  </si>
  <si>
    <t>1.80m x 0.86m</t>
  </si>
  <si>
    <t>236</t>
  </si>
  <si>
    <t>1.90m x 0.90 m</t>
  </si>
  <si>
    <t>1.85m x 1.05m</t>
  </si>
  <si>
    <t>WN9SCO11404</t>
  </si>
  <si>
    <t>MANUAL/CABLE USB/CABLE VIDEO/BATERIA/CARGADOR/MEMORIA PANASONIC 4GB</t>
  </si>
  <si>
    <t>PASTOR MORENO HENRY</t>
  </si>
  <si>
    <t>30514858</t>
  </si>
  <si>
    <t>43238274</t>
  </si>
  <si>
    <t>7080C90ZB00121D</t>
  </si>
  <si>
    <t>MANUAL/BATERIA SAMSUNG BP70ACABLE USB/CABLE VIDEO/CARGADOR/TARJETA MEMORIA 4GB SANDISK</t>
  </si>
  <si>
    <t>DIEZ CONSTANTINO Victoria Elizabeth</t>
  </si>
  <si>
    <t>31481714</t>
  </si>
  <si>
    <t>46187065</t>
  </si>
  <si>
    <t>1.85m x 0.88m</t>
  </si>
  <si>
    <t>LONA Y METAL</t>
  </si>
  <si>
    <t>2m x 1m</t>
  </si>
  <si>
    <t>0.5 HP</t>
  </si>
  <si>
    <t>CXNS707LH</t>
  </si>
  <si>
    <t>501UB83PO204</t>
  </si>
  <si>
    <t>METAL ALUMINIO</t>
  </si>
  <si>
    <t>DANS</t>
  </si>
  <si>
    <t>0.80m x 0.67m</t>
  </si>
  <si>
    <t>1.20m x 0.60m</t>
  </si>
  <si>
    <t>1.18m x 0.67m</t>
  </si>
  <si>
    <t>CAOBA OSCURO</t>
  </si>
  <si>
    <t>0.79M X 2.74M</t>
  </si>
  <si>
    <t>4 GAVETAS, PLATAFORMA CORREDIZA PARA TECLADO, PANORAMICO EN FORMA DE "L"</t>
  </si>
  <si>
    <t>SOLUCION CRATIVE</t>
  </si>
  <si>
    <t>2m x 0.77m</t>
  </si>
  <si>
    <t>SO1-1964184J</t>
  </si>
  <si>
    <t>BATERIA/CARGADOR/MANUAL/CABLE USB/CABLE VIDEO/SIN TARJETA DE MEMORIA</t>
  </si>
  <si>
    <t>CABLE CARGADOR DE BATERIA</t>
  </si>
  <si>
    <t>0.74m X 1.20m</t>
  </si>
  <si>
    <t>74645622</t>
  </si>
  <si>
    <t>MESITA DE MELAMINA PARA MAQUINA DE ESCRIBIR</t>
  </si>
  <si>
    <t>0.80m x 0.90 m</t>
  </si>
  <si>
    <t>TIENE UN CAJON CON CHAPA</t>
  </si>
  <si>
    <t>74645634</t>
  </si>
  <si>
    <t>MESITA DE MELAMINA PARA TELEFONO</t>
  </si>
  <si>
    <t>0.80m x 0.55m</t>
  </si>
  <si>
    <t>TIENE CUATRO RUEDAS</t>
  </si>
  <si>
    <t>TPM PERIODISTA</t>
  </si>
  <si>
    <t>MK9LA002695</t>
  </si>
  <si>
    <t>TIPO PERIODISTA</t>
  </si>
  <si>
    <t>PLATAFORMA CORREDIZA PARA TECLADO.</t>
  </si>
  <si>
    <t>PLATAFORMA CORREDIZA PARA TECLADO/CAJON PEQUE¾O LADO DERECHO</t>
  </si>
  <si>
    <t>RTA-3321-SC</t>
  </si>
  <si>
    <t>1.20m x 0.67m</t>
  </si>
  <si>
    <t>PATAS DE METAL, PARTES DE VIDRIO, PLATAFORMA CORREDIZA PARA TECLADO/PLATAFORMA PARA IMPRESORA</t>
  </si>
  <si>
    <t>0.75m x 0.75m</t>
  </si>
  <si>
    <t>ERTG162MSJS</t>
  </si>
  <si>
    <t>1.25M x 0.50 m</t>
  </si>
  <si>
    <t>21500259</t>
  </si>
  <si>
    <t>TIENE FORMA CIRCULAR</t>
  </si>
  <si>
    <t>1.40m x 0.60m</t>
  </si>
  <si>
    <t>01 PUERTA</t>
  </si>
  <si>
    <t>74089950</t>
  </si>
  <si>
    <t>UNIDAD CENTRAL DE PROCESO - CPU</t>
  </si>
  <si>
    <t>76FJNS1</t>
  </si>
  <si>
    <t>32229065</t>
  </si>
  <si>
    <t>SANDWICHERA</t>
  </si>
  <si>
    <t>IST101</t>
  </si>
  <si>
    <t>TIPO RANCHERA</t>
  </si>
  <si>
    <t>S27K166498</t>
  </si>
  <si>
    <t>FORRO DE CUERINA</t>
  </si>
  <si>
    <t>dell</t>
  </si>
  <si>
    <t>39071866394</t>
  </si>
  <si>
    <t>INTEL</t>
  </si>
  <si>
    <t>i5-6470</t>
  </si>
  <si>
    <t>80 GJZ.</t>
  </si>
  <si>
    <t>NC-OGM3D4-64180-47P-01AL</t>
  </si>
  <si>
    <t>CON SOPORTE DE FIERRO, 05 RUEDAS</t>
  </si>
  <si>
    <t>CAP. 1,100 LITROS</t>
  </si>
  <si>
    <t>32229228</t>
  </si>
  <si>
    <t>TERMO HERVIDOR ELECTRICO</t>
  </si>
  <si>
    <t>RHE-30GUA</t>
  </si>
  <si>
    <t>549307110799</t>
  </si>
  <si>
    <t>CAP. 3 LITROS</t>
  </si>
  <si>
    <t>RLCD-32D12</t>
  </si>
  <si>
    <t>521/0312/0573</t>
  </si>
  <si>
    <t>DAIWA 12"</t>
  </si>
  <si>
    <t>DAIWA 1427SA</t>
  </si>
  <si>
    <t>670133SD</t>
  </si>
  <si>
    <t>HP DESKJET 3050</t>
  </si>
  <si>
    <t>VCVRA-1002</t>
  </si>
  <si>
    <t>CN07613J03</t>
  </si>
  <si>
    <t>HP. PHOTOSMART D110</t>
  </si>
  <si>
    <t>SNPRH-0901</t>
  </si>
  <si>
    <t>CN06JD10F1</t>
  </si>
  <si>
    <t>S42K112112</t>
  </si>
  <si>
    <t>S27K166542</t>
  </si>
  <si>
    <t>0.76X1.20X0.73cms</t>
  </si>
  <si>
    <t xml:space="preserve">CPNP NINABAMBA </t>
  </si>
  <si>
    <t>SB PNP VILLEGAS SILVA OSWALDO</t>
  </si>
  <si>
    <t>30592107</t>
  </si>
  <si>
    <t>28115236</t>
  </si>
  <si>
    <t>ST3 PNP MENDOZA JACHILLA AURELIO RUBEN</t>
  </si>
  <si>
    <t>31065000</t>
  </si>
  <si>
    <t>31661589</t>
  </si>
  <si>
    <t>ST2 PNP MONDRAGON RAMIREZ SIXTO ULISES</t>
  </si>
  <si>
    <t>30687664</t>
  </si>
  <si>
    <t>28115815</t>
  </si>
  <si>
    <t>NEGRO/BEIGUE</t>
  </si>
  <si>
    <t>0.60X1.25X0.75cms</t>
  </si>
  <si>
    <t>0.73X1.49X0.63cms</t>
  </si>
  <si>
    <t>2.00X0.78X0.33cms</t>
  </si>
  <si>
    <t>0.40X0.87X1.80cms</t>
  </si>
  <si>
    <t>0.75X0.60X1.20cms</t>
  </si>
  <si>
    <t>1.34X0.37X0.59cms</t>
  </si>
  <si>
    <t>1.96X0.90X1.50cms</t>
  </si>
  <si>
    <t>2.00 x 50 cm</t>
  </si>
  <si>
    <t>RECUPERABLE</t>
  </si>
  <si>
    <t>COMSEC CAYALTI</t>
  </si>
  <si>
    <t>CPNP MOCUPE</t>
  </si>
  <si>
    <t>BERAUN LOPEZ,Paul Alexander</t>
  </si>
  <si>
    <t>344374</t>
  </si>
  <si>
    <t>40541749</t>
  </si>
  <si>
    <t>DIAZ PURISACA Elmer Zen½n</t>
  </si>
  <si>
    <t>30658982</t>
  </si>
  <si>
    <t>06092130</t>
  </si>
  <si>
    <t>BERAUN LOPEZ, Paul Alexander</t>
  </si>
  <si>
    <t>0.95X0.35X0.35cms</t>
  </si>
  <si>
    <t>0.62X0.85X0.55cms</t>
  </si>
  <si>
    <t>0.62X0.85X0.57cms</t>
  </si>
  <si>
    <t>1.20X0.80X0.75cms</t>
  </si>
  <si>
    <t>1.54X0.14X0.40cms</t>
  </si>
  <si>
    <t>2.00X0.90X1.50cms</t>
  </si>
  <si>
    <t>0.20X0.60cms</t>
  </si>
  <si>
    <t>BEIGUE</t>
  </si>
  <si>
    <t>0.50X0.42X0.18cms</t>
  </si>
  <si>
    <t>4608646</t>
  </si>
  <si>
    <t>GUERZA 160</t>
  </si>
  <si>
    <t>1.48X0.42cms</t>
  </si>
  <si>
    <t>O251</t>
  </si>
  <si>
    <t>0.11X5cms</t>
  </si>
  <si>
    <t>0.4X0.11X0.2cms</t>
  </si>
  <si>
    <t>MK9MAQ001835</t>
  </si>
  <si>
    <t>CJ4DP22</t>
  </si>
  <si>
    <t>CS-PNP-LAMBAYEQUE</t>
  </si>
  <si>
    <t>0.4X10cms</t>
  </si>
  <si>
    <t>1964094</t>
  </si>
  <si>
    <t>ZOOM LENS 5X</t>
  </si>
  <si>
    <t>0.10X0.6X0.3cms</t>
  </si>
  <si>
    <t>7082C90ZB00016</t>
  </si>
  <si>
    <t>0.15X0.30X0.10cms</t>
  </si>
  <si>
    <t>TUFRC3</t>
  </si>
  <si>
    <t>614</t>
  </si>
  <si>
    <t>NC-OUO72N-64180-9C2-4QBU</t>
  </si>
  <si>
    <t>YAESSU</t>
  </si>
  <si>
    <t>0.25X0.25X0.11cms</t>
  </si>
  <si>
    <t>0.6X0.7cms</t>
  </si>
  <si>
    <t>0.44X0.98cms</t>
  </si>
  <si>
    <t>89Y19151-89Y19152</t>
  </si>
  <si>
    <t>77 x 48 x 79 cm</t>
  </si>
  <si>
    <t>ESTRELLA CABRERA, Milagros</t>
  </si>
  <si>
    <t>31717870</t>
  </si>
  <si>
    <t>44607950</t>
  </si>
  <si>
    <t>QASAR3R</t>
  </si>
  <si>
    <t>0.23X0.13X0.09cms</t>
  </si>
  <si>
    <t>1.20 x 60 x 71 cm</t>
  </si>
  <si>
    <t>LCR10-220-4.5%110-CT</t>
  </si>
  <si>
    <t>1.20 x 79 x 74 cm</t>
  </si>
  <si>
    <t>60 x 1,20x 70 cm</t>
  </si>
  <si>
    <t>SUAREZ ZELADA Carlos Enrique</t>
  </si>
  <si>
    <t>30728690</t>
  </si>
  <si>
    <t>9730515</t>
  </si>
  <si>
    <t>53 x 96 x 93 cm</t>
  </si>
  <si>
    <t>GAMARRA CHIRINOS, Carlos Filomeno</t>
  </si>
  <si>
    <t>30526465</t>
  </si>
  <si>
    <t>19221444</t>
  </si>
  <si>
    <t xml:space="preserve">DIAZ PURISACA Elmer Zen½n </t>
  </si>
  <si>
    <t xml:space="preserve">METAL FORRADA </t>
  </si>
  <si>
    <t>IRECUPERABLE</t>
  </si>
  <si>
    <t xml:space="preserve">MADERA FORRADA </t>
  </si>
  <si>
    <t>12066701</t>
  </si>
  <si>
    <t>METAL TAPIZADA</t>
  </si>
  <si>
    <t>47 x 45 x 46 cm</t>
  </si>
  <si>
    <t>RODRIGUEZ ARMAS, Walter Agapito</t>
  </si>
  <si>
    <t>30893703</t>
  </si>
  <si>
    <t>17945555</t>
  </si>
  <si>
    <t>41 x 38 x 90 cm</t>
  </si>
  <si>
    <t>45 x 40 x 82 cm</t>
  </si>
  <si>
    <t>47 X 45 X 75 cm</t>
  </si>
  <si>
    <t>TC14A04P</t>
  </si>
  <si>
    <t>14 "</t>
  </si>
  <si>
    <t>BT4IA001680</t>
  </si>
  <si>
    <t>CL21M40MQ</t>
  </si>
  <si>
    <t>19"</t>
  </si>
  <si>
    <t>AG9E3CCP201129B</t>
  </si>
  <si>
    <t>GUERZA MODRGTI</t>
  </si>
  <si>
    <t>408</t>
  </si>
  <si>
    <t>1.80 x 88 cm</t>
  </si>
  <si>
    <t>30 x 1.38 x 1,60 cm</t>
  </si>
  <si>
    <t xml:space="preserve">1,18 x 60 x 75 cm </t>
  </si>
  <si>
    <t>56 x 26 x 1,53 cm</t>
  </si>
  <si>
    <t>WN9SCO13637</t>
  </si>
  <si>
    <t>ST30</t>
  </si>
  <si>
    <t>1964130</t>
  </si>
  <si>
    <t>PERIODISTICA</t>
  </si>
  <si>
    <t>MK-9LA002299</t>
  </si>
  <si>
    <t>E170Sc</t>
  </si>
  <si>
    <t>9C2-4PYU</t>
  </si>
  <si>
    <t xml:space="preserve">DIVPOL - JAEN </t>
  </si>
  <si>
    <t>UPS</t>
  </si>
  <si>
    <t>1503060231</t>
  </si>
  <si>
    <t>COMSEC. CAYALTI</t>
  </si>
  <si>
    <t>1,17 X 78 X 72 cm</t>
  </si>
  <si>
    <t>77 x 52 x 100 cm</t>
  </si>
  <si>
    <t>METAL CON LONA</t>
  </si>
  <si>
    <t>80 CM</t>
  </si>
  <si>
    <t>S27K167039</t>
  </si>
  <si>
    <t>19079622</t>
  </si>
  <si>
    <t>S27K264552</t>
  </si>
  <si>
    <t>VGQK038014</t>
  </si>
  <si>
    <t>SUAREZ ZELADA, Carlos Enrique</t>
  </si>
  <si>
    <t>09730515</t>
  </si>
  <si>
    <t>4645</t>
  </si>
  <si>
    <t>CN52G5B47Z</t>
  </si>
  <si>
    <t>31717860</t>
  </si>
  <si>
    <t>6331-A2E</t>
  </si>
  <si>
    <t>1S633IA2E24VAVP7</t>
  </si>
  <si>
    <t>ï09236912</t>
  </si>
  <si>
    <t>C6B-5C07R</t>
  </si>
  <si>
    <t>H1CHC01925</t>
  </si>
  <si>
    <t>74088037</t>
  </si>
  <si>
    <t>MONITOR LED</t>
  </si>
  <si>
    <t>0T9MJ3</t>
  </si>
  <si>
    <t>CN-0T9MJ3 7444523E-C9WL</t>
  </si>
  <si>
    <t>CN-0T9MJ3-74445-23J-FKJL</t>
  </si>
  <si>
    <t>E170SC</t>
  </si>
  <si>
    <t>CN-0V72N-64180-9C3-1WAU</t>
  </si>
  <si>
    <t>CN-0V72N-64180-9C3-1F6U</t>
  </si>
  <si>
    <t>E2014HC</t>
  </si>
  <si>
    <t>CN-012MWY-64180-499-190L</t>
  </si>
  <si>
    <t>CN-012MWY-064180-49A-1VPL</t>
  </si>
  <si>
    <t>OPTIPLEX 9020</t>
  </si>
  <si>
    <t>21313286426</t>
  </si>
  <si>
    <t>39108817946</t>
  </si>
  <si>
    <t>OPTIPLEX 790</t>
  </si>
  <si>
    <t>3RFHNS1-8188951969</t>
  </si>
  <si>
    <t>437JNS1-8901202465</t>
  </si>
  <si>
    <t>43S</t>
  </si>
  <si>
    <t>1S656343S78NDFRF</t>
  </si>
  <si>
    <t xml:space="preserve">OPTIPLEX  GX1 </t>
  </si>
  <si>
    <t>977Q10B</t>
  </si>
  <si>
    <t>OPTIPLEX 780</t>
  </si>
  <si>
    <t>6HM8WL1</t>
  </si>
  <si>
    <t>OPTIPLEX</t>
  </si>
  <si>
    <t>30M9WL1</t>
  </si>
  <si>
    <t>50M9WL1</t>
  </si>
  <si>
    <t>3,16 GHZ</t>
  </si>
  <si>
    <t>160 GB.</t>
  </si>
  <si>
    <t>X</t>
  </si>
  <si>
    <t xml:space="preserve">INTEL </t>
  </si>
  <si>
    <t>RIVERA JORGE, Antonio F‚lix</t>
  </si>
  <si>
    <t>ï00320559</t>
  </si>
  <si>
    <t>VASQUEZ VASQUEZ V¡ctor Hugo</t>
  </si>
  <si>
    <t>CGM8WL1</t>
  </si>
  <si>
    <t>90ZHNS1</t>
  </si>
  <si>
    <t>3.30 GHZ</t>
  </si>
  <si>
    <t>500 GB.</t>
  </si>
  <si>
    <t>9C3-0CSU</t>
  </si>
  <si>
    <t>9C2-4TAU</t>
  </si>
  <si>
    <t>U2312HMT</t>
  </si>
  <si>
    <t>23J-E0QL</t>
  </si>
  <si>
    <t>EPSON LX-300+II</t>
  </si>
  <si>
    <t>P170B</t>
  </si>
  <si>
    <t>G8EY083945</t>
  </si>
  <si>
    <t>S27K165151</t>
  </si>
  <si>
    <t>16302768373</t>
  </si>
  <si>
    <t>OPTIPLEX 7920</t>
  </si>
  <si>
    <t>CORE i7</t>
  </si>
  <si>
    <t>CJDFP22</t>
  </si>
  <si>
    <t>INTEL ©</t>
  </si>
  <si>
    <t>3.4</t>
  </si>
  <si>
    <t>930 GB</t>
  </si>
  <si>
    <t>CORE 2 DUO</t>
  </si>
  <si>
    <t>HMT9WL1</t>
  </si>
  <si>
    <t>3.16</t>
  </si>
  <si>
    <t>160 GB</t>
  </si>
  <si>
    <t>CORE i5</t>
  </si>
  <si>
    <t>93HLNS1</t>
  </si>
  <si>
    <t>3.30</t>
  </si>
  <si>
    <t>500 GB</t>
  </si>
  <si>
    <t>3MK9WL1</t>
  </si>
  <si>
    <t>3.00</t>
  </si>
  <si>
    <t>150 GB</t>
  </si>
  <si>
    <t>NO TIENE</t>
  </si>
  <si>
    <t>PENTIUN IV</t>
  </si>
  <si>
    <t>1299C33800</t>
  </si>
  <si>
    <t>1.8</t>
  </si>
  <si>
    <t>9C3-0EHU</t>
  </si>
  <si>
    <t>T17PC-0</t>
  </si>
  <si>
    <t>23JE3VL</t>
  </si>
  <si>
    <t>CN012MWY6418047PSHQU</t>
  </si>
  <si>
    <t>802INPT2S728</t>
  </si>
  <si>
    <t>LX300-II</t>
  </si>
  <si>
    <t>C64001010L029Y05447</t>
  </si>
  <si>
    <t>P1800</t>
  </si>
  <si>
    <t>HHWC84386</t>
  </si>
  <si>
    <t>EPSONI</t>
  </si>
  <si>
    <t>S27K166411</t>
  </si>
  <si>
    <t>M9384-A64</t>
  </si>
  <si>
    <t>AMD ATHLON</t>
  </si>
  <si>
    <t>LKYGL95</t>
  </si>
  <si>
    <t>2.21</t>
  </si>
  <si>
    <t>80 GB</t>
  </si>
  <si>
    <t xml:space="preserve">TORRES LLAGUENTO, Agust¡n </t>
  </si>
  <si>
    <t>COREL DUO</t>
  </si>
  <si>
    <t>38P9WL1</t>
  </si>
  <si>
    <t>HP9WL1</t>
  </si>
  <si>
    <t xml:space="preserve">CORE I5 </t>
  </si>
  <si>
    <t>7JN9NS1</t>
  </si>
  <si>
    <t>3.3</t>
  </si>
  <si>
    <t>9D6KNS1</t>
  </si>
  <si>
    <t>6307-BTE</t>
  </si>
  <si>
    <t>V101762</t>
  </si>
  <si>
    <t>E-170SC</t>
  </si>
  <si>
    <t>9C3-1NHU</t>
  </si>
  <si>
    <t>9C3-1QAU</t>
  </si>
  <si>
    <t>CQB4147</t>
  </si>
  <si>
    <t>HMAFC 05412</t>
  </si>
  <si>
    <t>U 2312 HMT</t>
  </si>
  <si>
    <t>23J-DB4L</t>
  </si>
  <si>
    <t>23J-DL3L</t>
  </si>
  <si>
    <t>MICROLINE 1120 D22400B</t>
  </si>
  <si>
    <t>CF6B032847AO</t>
  </si>
  <si>
    <t>EPSON LX 300</t>
  </si>
  <si>
    <t>P850A</t>
  </si>
  <si>
    <t>CDTY036785</t>
  </si>
  <si>
    <t>3244369609</t>
  </si>
  <si>
    <t>ADVANCE</t>
  </si>
  <si>
    <t>2130TP</t>
  </si>
  <si>
    <t>PIV CELERON</t>
  </si>
  <si>
    <t>DCW03003915006</t>
  </si>
  <si>
    <t>2.4</t>
  </si>
  <si>
    <t>40 GB</t>
  </si>
  <si>
    <t>HYJCP22</t>
  </si>
  <si>
    <t xml:space="preserve"> DCW03003915007</t>
  </si>
  <si>
    <t>2.5</t>
  </si>
  <si>
    <t>CYBERLINK</t>
  </si>
  <si>
    <t xml:space="preserve"> PIV CELERON</t>
  </si>
  <si>
    <t>3.2</t>
  </si>
  <si>
    <t>74089450</t>
  </si>
  <si>
    <t>SISTEMA DE PROTECCION Y SEGURIDAD PARA RED - FIREWALL</t>
  </si>
  <si>
    <t>320 GB</t>
  </si>
  <si>
    <t>CORE2DUO</t>
  </si>
  <si>
    <t>4JM8WL1</t>
  </si>
  <si>
    <t>HTT9WL1</t>
  </si>
  <si>
    <t>3.3O</t>
  </si>
  <si>
    <t xml:space="preserve"> OPTIPLEX 790 </t>
  </si>
  <si>
    <t>CORE 15</t>
  </si>
  <si>
    <t>9DPGNS1</t>
  </si>
  <si>
    <t>9DNMNS1</t>
  </si>
  <si>
    <t>2.2</t>
  </si>
  <si>
    <t>9384-A64</t>
  </si>
  <si>
    <t>DUAL CORE</t>
  </si>
  <si>
    <t>LKYGK05</t>
  </si>
  <si>
    <t>LKADLX8</t>
  </si>
  <si>
    <t>DATAONE</t>
  </si>
  <si>
    <t>9T6DP22</t>
  </si>
  <si>
    <t>CON LECTORA</t>
  </si>
  <si>
    <t>MJOO2RHR</t>
  </si>
  <si>
    <t>15629744161</t>
  </si>
  <si>
    <t>M1129MFP</t>
  </si>
  <si>
    <t>CNE8887G2W</t>
  </si>
  <si>
    <t>EPSON FX-890</t>
  </si>
  <si>
    <t>P361U</t>
  </si>
  <si>
    <t>E8CY012124</t>
  </si>
  <si>
    <t>LSJE29648</t>
  </si>
  <si>
    <t>EPSON LX300</t>
  </si>
  <si>
    <t>PB50A</t>
  </si>
  <si>
    <t>LYKY271215</t>
  </si>
  <si>
    <t>W1952TQT</t>
  </si>
  <si>
    <t>811NDVW1X671</t>
  </si>
  <si>
    <t>E8CY012133</t>
  </si>
  <si>
    <t>CN35D1CJ9N</t>
  </si>
  <si>
    <t>EPSON LX300+</t>
  </si>
  <si>
    <t>P170A</t>
  </si>
  <si>
    <t>CDTY127941</t>
  </si>
  <si>
    <t>EPSON LX-810L</t>
  </si>
  <si>
    <t>P80SA</t>
  </si>
  <si>
    <t>1CKE026134</t>
  </si>
  <si>
    <t>D1660</t>
  </si>
  <si>
    <t>CN06IC90CD</t>
  </si>
  <si>
    <t>1S6307BTEV101684</t>
  </si>
  <si>
    <t>793DF S</t>
  </si>
  <si>
    <t>LE17HXAY218494L</t>
  </si>
  <si>
    <t>LE17HXAY218539T</t>
  </si>
  <si>
    <t>W1943SI</t>
  </si>
  <si>
    <t>904UXLS14192</t>
  </si>
  <si>
    <t>74088187</t>
  </si>
  <si>
    <t>MONITOR PLANO</t>
  </si>
  <si>
    <t>P17DA</t>
  </si>
  <si>
    <t>CN-0U072N-64180-9C2-2A8U</t>
  </si>
  <si>
    <t>CN-0U072N-64180-9C2-2A9U</t>
  </si>
  <si>
    <t xml:space="preserve">DELL </t>
  </si>
  <si>
    <t>CNOT9MJ3-74445-23J-F8KL</t>
  </si>
  <si>
    <t>12067239</t>
  </si>
  <si>
    <t>CN-0T9MJ3-74445-23J-F8HL</t>
  </si>
  <si>
    <t>B1930DN</t>
  </si>
  <si>
    <t>YC5GH9LZ100213B</t>
  </si>
  <si>
    <t>YC5GH9LZ104659H</t>
  </si>
  <si>
    <t>CNGM3D46418047POONL</t>
  </si>
  <si>
    <t>CN012MWY6418047P5GZU</t>
  </si>
  <si>
    <t>CN012MWY6418049917RL</t>
  </si>
  <si>
    <t>CN-OUO72N-64180-9C2-2A7U</t>
  </si>
  <si>
    <t>CN0T9MJ37444523JDKAL</t>
  </si>
  <si>
    <t>BFXD99010039</t>
  </si>
  <si>
    <t>OPTIPLEX790</t>
  </si>
  <si>
    <t>COREI 5</t>
  </si>
  <si>
    <t>3RBKNS1</t>
  </si>
  <si>
    <t>500GB</t>
  </si>
  <si>
    <t>REGPOLAMB</t>
  </si>
  <si>
    <t xml:space="preserve">CASTA¥EDA RAMIREZ ALICIA </t>
  </si>
  <si>
    <t>U2312HM</t>
  </si>
  <si>
    <t>CN-0T9MJ3-74445-23J-DHKL</t>
  </si>
  <si>
    <t>HL-5340D</t>
  </si>
  <si>
    <t>E66602G9J309750</t>
  </si>
  <si>
    <t>OPTIPLEX780</t>
  </si>
  <si>
    <t>2QY9WL1</t>
  </si>
  <si>
    <t>160GB</t>
  </si>
  <si>
    <t>E170Ss</t>
  </si>
  <si>
    <t>CN-OUO72N-64180-9C3-OCZU</t>
  </si>
  <si>
    <t>CN-OUO72N-64180-9C3-ODAU</t>
  </si>
  <si>
    <t>COREI5</t>
  </si>
  <si>
    <t>7BPHNS1</t>
  </si>
  <si>
    <t>CN-0T9MJ3-74445-23J-G4SL</t>
  </si>
  <si>
    <t>E2070SWN</t>
  </si>
  <si>
    <t>BFXD99A008740</t>
  </si>
  <si>
    <t>10B7AO2U00</t>
  </si>
  <si>
    <t>MJ002RHT</t>
  </si>
  <si>
    <t>3244369617</t>
  </si>
  <si>
    <t>COREI7</t>
  </si>
  <si>
    <t>17GVP22</t>
  </si>
  <si>
    <t>3.40</t>
  </si>
  <si>
    <t>900GB</t>
  </si>
  <si>
    <t>CN-012MWY-64180-49A-1Y0L</t>
  </si>
  <si>
    <t>S27K163135</t>
  </si>
  <si>
    <t>S27K162409</t>
  </si>
  <si>
    <t>S27K236045</t>
  </si>
  <si>
    <t>HYSCP22</t>
  </si>
  <si>
    <t>CN-0GM3D4-64180-47P-04VL</t>
  </si>
  <si>
    <t>M93Z</t>
  </si>
  <si>
    <t>MJ026H67</t>
  </si>
  <si>
    <t>1TB</t>
  </si>
  <si>
    <t>4LM8WL1</t>
  </si>
  <si>
    <t>DIVPOL-J</t>
  </si>
  <si>
    <t>HUAMAN TORRES CARLOS</t>
  </si>
  <si>
    <t>5MK9WL1</t>
  </si>
  <si>
    <t>9C2-4KPU</t>
  </si>
  <si>
    <t>7LMFNS1</t>
  </si>
  <si>
    <t>9C3-1QFU</t>
  </si>
  <si>
    <t>CN-OT9MJ3-74445-23J-FLEL</t>
  </si>
  <si>
    <t>G8EY083975</t>
  </si>
  <si>
    <t>CDTY126730</t>
  </si>
  <si>
    <t>156307BTEV101687</t>
  </si>
  <si>
    <t>REG-POL-LY.</t>
  </si>
  <si>
    <t>IPARRAGUIRRE VELAZCO JORGE LUIS.</t>
  </si>
  <si>
    <t>FUENTES QUI¥ONES JOS MANUEL</t>
  </si>
  <si>
    <t>ROMERO NU¥EZ GABRIELA ISABEL</t>
  </si>
  <si>
    <t>CDTY126731</t>
  </si>
  <si>
    <t>CDTY126732</t>
  </si>
  <si>
    <t>CDTY126733</t>
  </si>
  <si>
    <t>T-17PC-O</t>
  </si>
  <si>
    <t>GRIS/NEGRO.</t>
  </si>
  <si>
    <t>805INTX2U117</t>
  </si>
  <si>
    <t>CNOUO72N-64180-9C2-4Q7U</t>
  </si>
  <si>
    <t>CNOUO72N-64-180-9C2-4RKU</t>
  </si>
  <si>
    <t>23J-D9ZL.</t>
  </si>
  <si>
    <t>23J-EB7L</t>
  </si>
  <si>
    <t>195LM00003.</t>
  </si>
  <si>
    <t>BFXD99A010810</t>
  </si>
  <si>
    <t>CN06M304-64180-47P-04BL</t>
  </si>
  <si>
    <t>CN06M3D4-64180-47N-OZYL</t>
  </si>
  <si>
    <t>519BWL1</t>
  </si>
  <si>
    <t>028-II-DIRTEPOL-LY</t>
  </si>
  <si>
    <t>J3JBWL 1</t>
  </si>
  <si>
    <t>94RMNS1</t>
  </si>
  <si>
    <t>INTERNADO OFITEL REGPOL-LY.</t>
  </si>
  <si>
    <t>436KNS1</t>
  </si>
  <si>
    <t>9384A64</t>
  </si>
  <si>
    <t>LKYF50</t>
  </si>
  <si>
    <t>AMDATLHOM</t>
  </si>
  <si>
    <t>80GB</t>
  </si>
  <si>
    <t>M 10B7</t>
  </si>
  <si>
    <t>MJOO2RHQ</t>
  </si>
  <si>
    <t>U2312HMt</t>
  </si>
  <si>
    <t>CN-0T9MJ3-74445-23J-E80L</t>
  </si>
  <si>
    <t>DO7S</t>
  </si>
  <si>
    <t>CORE ? i 7 -4770.</t>
  </si>
  <si>
    <t>4DT925-70810P5-KC</t>
  </si>
  <si>
    <t>8.00GB</t>
  </si>
  <si>
    <t>4DT925-70810PS-KC</t>
  </si>
  <si>
    <t>D22400-B.</t>
  </si>
  <si>
    <t>BLANCO/GRIS</t>
  </si>
  <si>
    <t>CF6B033031AO</t>
  </si>
  <si>
    <t>REG.POL-LY.</t>
  </si>
  <si>
    <t>1560</t>
  </si>
  <si>
    <t>BLANCO/GRIS.</t>
  </si>
  <si>
    <t>CB710-64002</t>
  </si>
  <si>
    <t>OPTIPLEX-780</t>
  </si>
  <si>
    <t>CORE</t>
  </si>
  <si>
    <t>3XP9WL1</t>
  </si>
  <si>
    <t>1.60GB</t>
  </si>
  <si>
    <t>SI</t>
  </si>
  <si>
    <t>CN-0U072N-64180-9C2-4QDU</t>
  </si>
  <si>
    <t>G8EY078629</t>
  </si>
  <si>
    <t>OPTIPLEX-790</t>
  </si>
  <si>
    <t>COREi5</t>
  </si>
  <si>
    <t>92TLNS1</t>
  </si>
  <si>
    <t>5.00GB</t>
  </si>
  <si>
    <t>CN-0T9MJ3-74445-23J-DM2L</t>
  </si>
  <si>
    <t>OPTIPLEX-9020</t>
  </si>
  <si>
    <t>COREi7</t>
  </si>
  <si>
    <t>CJ6FP22</t>
  </si>
  <si>
    <t>E2014H</t>
  </si>
  <si>
    <t>CN-012MWY-64180-49A-2U1L</t>
  </si>
  <si>
    <t>EPSON LX-350</t>
  </si>
  <si>
    <t>PA71A</t>
  </si>
  <si>
    <t>*Q76Y001403*</t>
  </si>
  <si>
    <t>WORK CENTRE 3550 PCL 6</t>
  </si>
  <si>
    <t>3244383024</t>
  </si>
  <si>
    <t>3244383571</t>
  </si>
  <si>
    <t>CN-0T9MJ3-74445-23J-GNNL</t>
  </si>
  <si>
    <t>CN-OT9MJ3-74445-23J-EGDL</t>
  </si>
  <si>
    <t>E17OSC</t>
  </si>
  <si>
    <t>CN-0U072N-64180-9C3-0DDU</t>
  </si>
  <si>
    <t>CN-0GM3D4-64180-47P-00ML</t>
  </si>
  <si>
    <t>CN-012WMWY-64180-49A-2GXL</t>
  </si>
  <si>
    <t>CN-0U072N-64180-9C3-1PLU</t>
  </si>
  <si>
    <t>1S6307BTEV101770</t>
  </si>
  <si>
    <t>195LM00003</t>
  </si>
  <si>
    <t>BFXD99A009556</t>
  </si>
  <si>
    <t>9D7KNS1</t>
  </si>
  <si>
    <t>90GHNS1</t>
  </si>
  <si>
    <t>17KQP22</t>
  </si>
  <si>
    <t>3.40 GHZ</t>
  </si>
  <si>
    <t>921 GB</t>
  </si>
  <si>
    <t>HYBCP22</t>
  </si>
  <si>
    <t>BSP9WL1</t>
  </si>
  <si>
    <t>3.16 GHZ</t>
  </si>
  <si>
    <t>THINK CENTRE</t>
  </si>
  <si>
    <t>1S10B7A02U00MJ003CCU</t>
  </si>
  <si>
    <t>3.20 GHZ</t>
  </si>
  <si>
    <t>8141LSC KCPX1ZK</t>
  </si>
  <si>
    <t>PENTIUM IV</t>
  </si>
  <si>
    <t>3.00 GHZ</t>
  </si>
  <si>
    <t>DUO</t>
  </si>
  <si>
    <t>7YN9WL1</t>
  </si>
  <si>
    <t>CORE I5</t>
  </si>
  <si>
    <t>00186-727-994-222</t>
  </si>
  <si>
    <t>463 GB</t>
  </si>
  <si>
    <t>2360 TP</t>
  </si>
  <si>
    <t>PIV</t>
  </si>
  <si>
    <t>68399</t>
  </si>
  <si>
    <t>EPSON LX810I</t>
  </si>
  <si>
    <t>C80SA</t>
  </si>
  <si>
    <t>1ZE028205</t>
  </si>
  <si>
    <t>EPSON-300+I</t>
  </si>
  <si>
    <t>P160B</t>
  </si>
  <si>
    <t>NUHY017300</t>
  </si>
  <si>
    <t>CN-OU072N-641809C2-4EFU</t>
  </si>
  <si>
    <t>CN-0T9MJ3-74445-23E-C90L</t>
  </si>
  <si>
    <t>63703</t>
  </si>
  <si>
    <t>OPTIPLEX 920</t>
  </si>
  <si>
    <t xml:space="preserve">DUAL CORE (TM) i7
</t>
  </si>
  <si>
    <t>92S-70810PERU</t>
  </si>
  <si>
    <t>1024 GB</t>
  </si>
  <si>
    <t>UE-028 - CH</t>
  </si>
  <si>
    <t>CORE  I5</t>
  </si>
  <si>
    <t>16541495713</t>
  </si>
  <si>
    <t>CN-012MWY6418049A2PAL</t>
  </si>
  <si>
    <t>CN-0T9MJ3-7444523J-FKZL</t>
  </si>
  <si>
    <t>C462H-L210</t>
  </si>
  <si>
    <t>S27K167052</t>
  </si>
  <si>
    <t>LX300+II</t>
  </si>
  <si>
    <t>8GEY078793</t>
  </si>
  <si>
    <t>2MT9WL1</t>
  </si>
  <si>
    <t>DWP9WL1</t>
  </si>
  <si>
    <t>160  GB</t>
  </si>
  <si>
    <t>CN-OUO72N-64180-9C2-4QFU</t>
  </si>
  <si>
    <t>COREL I5</t>
  </si>
  <si>
    <t>3KY38A01</t>
  </si>
  <si>
    <t>3.30G</t>
  </si>
  <si>
    <t>CN-OT9MJ3-74445-23J-FKTL</t>
  </si>
  <si>
    <t>12067382</t>
  </si>
  <si>
    <t>3KY38-A01 JSD2</t>
  </si>
  <si>
    <t>SANGSUN</t>
  </si>
  <si>
    <t xml:space="preserve">UE 028 </t>
  </si>
  <si>
    <t>CN-OUD072N-64180-1PQU</t>
  </si>
  <si>
    <t>CN-OU07N-64180-9C3-1NOU</t>
  </si>
  <si>
    <t>UE 028</t>
  </si>
  <si>
    <t>CNOT9MJ37444523JEWTL</t>
  </si>
  <si>
    <t>E2014-HC</t>
  </si>
  <si>
    <t>CN-OT9M33-74445-23J-EWTL</t>
  </si>
  <si>
    <t>HALLO</t>
  </si>
  <si>
    <t>LKHLGL2</t>
  </si>
  <si>
    <t>FJM8WWL1</t>
  </si>
  <si>
    <t>8NT9WL1</t>
  </si>
  <si>
    <t>6331-41E</t>
  </si>
  <si>
    <t>55-BML87</t>
  </si>
  <si>
    <t>27341381594</t>
  </si>
  <si>
    <t>7807632481</t>
  </si>
  <si>
    <t>CANON PICMA</t>
  </si>
  <si>
    <t>K10241</t>
  </si>
  <si>
    <t>527K166821</t>
  </si>
  <si>
    <t>G8EY079501</t>
  </si>
  <si>
    <t>VNF3539018</t>
  </si>
  <si>
    <t>6QY9WL1</t>
  </si>
  <si>
    <t>CN0U072N64180</t>
  </si>
  <si>
    <t>CRPNP TAMBORAPA</t>
  </si>
  <si>
    <t>ALFZ DEZA SANCHEZ VICTOR</t>
  </si>
  <si>
    <t>S2 PNP CHAPO¥AN CORONADO LUIS</t>
  </si>
  <si>
    <t>S2 PNP CHAPO¥AN CORONADO luis</t>
  </si>
  <si>
    <t>CN0UO72N64180</t>
  </si>
  <si>
    <t>CN06M3D464180</t>
  </si>
  <si>
    <t>CN0T9MJ374445</t>
  </si>
  <si>
    <t>6TT9WL1</t>
  </si>
  <si>
    <t>B19BWL1</t>
  </si>
  <si>
    <t>7K60NS190</t>
  </si>
  <si>
    <t>174SP22</t>
  </si>
  <si>
    <t>CORE DUO2</t>
  </si>
  <si>
    <t>CWP4WL1</t>
  </si>
  <si>
    <t>200 GB</t>
  </si>
  <si>
    <t>028-DIRTEPOL-CHICLAYO</t>
  </si>
  <si>
    <t>3DM8WL1</t>
  </si>
  <si>
    <t>CORE 1.5</t>
  </si>
  <si>
    <t>7B36N51</t>
  </si>
  <si>
    <t>ADVANZE</t>
  </si>
  <si>
    <t>ACW04007447175</t>
  </si>
  <si>
    <t>963-1SUU</t>
  </si>
  <si>
    <t>9C2-29BU</t>
  </si>
  <si>
    <t>V2312HMT</t>
  </si>
  <si>
    <t>235-EZ6</t>
  </si>
  <si>
    <t>E2014Hc</t>
  </si>
  <si>
    <t>49A-299L</t>
  </si>
  <si>
    <t>CB553M-AL</t>
  </si>
  <si>
    <t>304DI17796</t>
  </si>
  <si>
    <t xml:space="preserve">         M</t>
  </si>
  <si>
    <t>EPSON LX-30011</t>
  </si>
  <si>
    <t>6BEYD78685</t>
  </si>
  <si>
    <t>2774431514</t>
  </si>
  <si>
    <t>2759035034</t>
  </si>
  <si>
    <t>THINLCENTRE</t>
  </si>
  <si>
    <t>MJ003C64</t>
  </si>
  <si>
    <t>94SJNS1</t>
  </si>
  <si>
    <t>MICRONIS</t>
  </si>
  <si>
    <t>3981-2012</t>
  </si>
  <si>
    <t>DO5D</t>
  </si>
  <si>
    <t>9FWFQ8X242-2KB86-YJD2W-84GFF</t>
  </si>
  <si>
    <t>32727873205</t>
  </si>
  <si>
    <t>8744543029</t>
  </si>
  <si>
    <t>21202254901</t>
  </si>
  <si>
    <t>PLANA</t>
  </si>
  <si>
    <t>CN-OGM3D4-64180-47N-13NL</t>
  </si>
  <si>
    <t>Lenovo</t>
  </si>
  <si>
    <t>MJ027JRE</t>
  </si>
  <si>
    <t>MY. PNP CHUQUISANA BARRANTES Felipe</t>
  </si>
  <si>
    <t>CN-OT9MJ3-74445-23J-GDWL</t>
  </si>
  <si>
    <t>AOC-LCD</t>
  </si>
  <si>
    <t>BFXD99A008516</t>
  </si>
  <si>
    <t>REV-A05</t>
  </si>
  <si>
    <t>CN-OT9MJ3-74445-23J-GCJL</t>
  </si>
  <si>
    <t>19EN336A</t>
  </si>
  <si>
    <t>304NDVW1S239</t>
  </si>
  <si>
    <t>303NDMT1V515</t>
  </si>
  <si>
    <t>1S6307BTEV101683</t>
  </si>
  <si>
    <t>CN-0GM3D4-64180-47N-1DAL</t>
  </si>
  <si>
    <t>CN-012MWY-64180-48Q-13NL</t>
  </si>
  <si>
    <t>CN-OU072N-64180-9C2-4DSU</t>
  </si>
  <si>
    <t>CM19H9FSA02591N</t>
  </si>
  <si>
    <t>XP-211</t>
  </si>
  <si>
    <t>CON CARTUCHO</t>
  </si>
  <si>
    <t>*S6BK036349*</t>
  </si>
  <si>
    <t>HL-5340D LASER PRINTER</t>
  </si>
  <si>
    <t>PLOMO7GRIS</t>
  </si>
  <si>
    <t>E66820H9J333119</t>
  </si>
  <si>
    <t>IP2810</t>
  </si>
  <si>
    <t>KJHD03758</t>
  </si>
  <si>
    <t>ALLIED</t>
  </si>
  <si>
    <t>CON CINTA</t>
  </si>
  <si>
    <t>G8EY083806</t>
  </si>
  <si>
    <t>G8EY083974</t>
  </si>
  <si>
    <t>OPTIPLEX 9220</t>
  </si>
  <si>
    <t>Core(TM) i7 -470</t>
  </si>
  <si>
    <t>HYZCP22</t>
  </si>
  <si>
    <t>800 GB</t>
  </si>
  <si>
    <t>028</t>
  </si>
  <si>
    <t xml:space="preserve">Core(TM) i5 </t>
  </si>
  <si>
    <t>2XP9WL1</t>
  </si>
  <si>
    <t>400 GB</t>
  </si>
  <si>
    <t>P II</t>
  </si>
  <si>
    <t>*S5500271*</t>
  </si>
  <si>
    <t>COMPATIPLE</t>
  </si>
  <si>
    <t>*S5704274*</t>
  </si>
  <si>
    <t>OT9MJ3-21"</t>
  </si>
  <si>
    <t>CN-OT9MJ3-74445-23J-E1RL</t>
  </si>
  <si>
    <t>LCD-17"</t>
  </si>
  <si>
    <t>CN012MWY6418049A1ZML</t>
  </si>
  <si>
    <t>SFYNC MASTER 55W</t>
  </si>
  <si>
    <t>LB15HXBY320216F</t>
  </si>
  <si>
    <t>C17JC-7</t>
  </si>
  <si>
    <t>405DVW23343</t>
  </si>
  <si>
    <t>EPSON LX300 +II</t>
  </si>
  <si>
    <t>GBEY078637</t>
  </si>
  <si>
    <t>PIXMA IP1000</t>
  </si>
  <si>
    <t>NEGRO/CREMA</t>
  </si>
  <si>
    <t>K30232</t>
  </si>
  <si>
    <t>B241A</t>
  </si>
  <si>
    <t>FXJY144258</t>
  </si>
  <si>
    <t>FXJY03029</t>
  </si>
  <si>
    <t>WF60D4615012765</t>
  </si>
  <si>
    <t>B30010854347AD</t>
  </si>
  <si>
    <t>CN-OT9MJ3-74445-23J-FKDL</t>
  </si>
  <si>
    <t>ST3. PNP. QUIROZ CASTA¥EDA Alex</t>
  </si>
  <si>
    <t>T9DJUA2QALEGNNF1LF</t>
  </si>
  <si>
    <t>BFXD99A008727</t>
  </si>
  <si>
    <t>CN-OT9MJ3-74445-23J-E3ML</t>
  </si>
  <si>
    <t>CN-0U072N-64180-9G3-OD44</t>
  </si>
  <si>
    <t>CN-0U072N-64180-9C3-1P7U</t>
  </si>
  <si>
    <t>MIN 037</t>
  </si>
  <si>
    <t>556ZR33</t>
  </si>
  <si>
    <t>DCNE1F</t>
  </si>
  <si>
    <t>JGM8WL1</t>
  </si>
  <si>
    <t>8901249121</t>
  </si>
  <si>
    <t>1S1097402U00MJ003CCF</t>
  </si>
  <si>
    <t>16411978657</t>
  </si>
  <si>
    <t>A64</t>
  </si>
  <si>
    <t>LKHLGD1</t>
  </si>
  <si>
    <t>19865373877</t>
  </si>
  <si>
    <t>24949431541</t>
  </si>
  <si>
    <t>TAP9TG DT22</t>
  </si>
  <si>
    <t>D22400B</t>
  </si>
  <si>
    <t>CF72007892A0</t>
  </si>
  <si>
    <t xml:space="preserve">L210 </t>
  </si>
  <si>
    <t>S27K163021</t>
  </si>
  <si>
    <t>3244383016</t>
  </si>
  <si>
    <t>12067248</t>
  </si>
  <si>
    <t>FORTI WIFI 60D</t>
  </si>
  <si>
    <t>FWF60D4615007869</t>
  </si>
  <si>
    <t>B30010581962AD</t>
  </si>
  <si>
    <t>9M2T4A01</t>
  </si>
  <si>
    <t>DSP9WL1</t>
  </si>
  <si>
    <t>CYBC234</t>
  </si>
  <si>
    <t>3006C234BRD023</t>
  </si>
  <si>
    <t>CJJBP22</t>
  </si>
  <si>
    <t>27302703770</t>
  </si>
  <si>
    <t>CJ2CP22</t>
  </si>
  <si>
    <t>27274196954</t>
  </si>
  <si>
    <t>BS6250</t>
  </si>
  <si>
    <t>GD160248600276</t>
  </si>
  <si>
    <t>DL 2020B</t>
  </si>
  <si>
    <t>ETN9F081075L0T</t>
  </si>
  <si>
    <t>E 170 SC</t>
  </si>
  <si>
    <t>64180-9C3-1QHU</t>
  </si>
  <si>
    <t>CN52G5B40K</t>
  </si>
  <si>
    <t>SUNG ELISE</t>
  </si>
  <si>
    <t>A0H-100</t>
  </si>
  <si>
    <t>MJ0260G4</t>
  </si>
  <si>
    <t>AOH-100</t>
  </si>
  <si>
    <t>MJ027NTY</t>
  </si>
  <si>
    <t>1S6307BTEV101504</t>
  </si>
  <si>
    <t>CN012</t>
  </si>
  <si>
    <t>AWY6418049A-2A9L</t>
  </si>
  <si>
    <t>CN-OT9MJ3-74445-23J-EOXL</t>
  </si>
  <si>
    <t>CN-OUO72N-64180-9C3-0DKU</t>
  </si>
  <si>
    <t>CN-OUO72N-64180-9C2-4QKU</t>
  </si>
  <si>
    <t>CN-OT9M23-74445-23J-FQ3L</t>
  </si>
  <si>
    <t>CJQBP22</t>
  </si>
  <si>
    <t>OPTIPLEX9020</t>
  </si>
  <si>
    <t>17MVP22</t>
  </si>
  <si>
    <t>DESKTOP</t>
  </si>
  <si>
    <t>MXL4511K62</t>
  </si>
  <si>
    <t>DESKTOP LCD</t>
  </si>
  <si>
    <t>MXL4511K5Q</t>
  </si>
  <si>
    <t>HYXDP22</t>
  </si>
  <si>
    <t>LCD</t>
  </si>
  <si>
    <t>HYMBP22</t>
  </si>
  <si>
    <t>THINKCENTRE</t>
  </si>
  <si>
    <t>MJOO3C5B</t>
  </si>
  <si>
    <t>250GB</t>
  </si>
  <si>
    <t>4DT92S</t>
  </si>
  <si>
    <t>CORE-I5</t>
  </si>
  <si>
    <t>7K19NS1</t>
  </si>
  <si>
    <t>INTEL CORE 2 DUO</t>
  </si>
  <si>
    <t>DTT9WL1</t>
  </si>
  <si>
    <t>LKYG64</t>
  </si>
  <si>
    <t>COR-I5 - HP</t>
  </si>
  <si>
    <t>MLX5390ZHC</t>
  </si>
  <si>
    <t>MLX5391LXM</t>
  </si>
  <si>
    <t>8F152345C</t>
  </si>
  <si>
    <t>OT9MJ3-74445-23J-GPVL</t>
  </si>
  <si>
    <t>CN012MWY18049A2PGL</t>
  </si>
  <si>
    <t>04U-2SPU</t>
  </si>
  <si>
    <t>411NDTCBE649</t>
  </si>
  <si>
    <t>LED</t>
  </si>
  <si>
    <t>411NDJXBF468</t>
  </si>
  <si>
    <t>CN-012MWY-64180-49-27DL</t>
  </si>
  <si>
    <t>CN-0GM3D4-64180-47P-01XL</t>
  </si>
  <si>
    <t>CN-012MWY-64180-49-2HHL</t>
  </si>
  <si>
    <t>T9DJUA2QALE6NNF</t>
  </si>
  <si>
    <t>BFXD99AQ009894</t>
  </si>
  <si>
    <t>6307-CRT</t>
  </si>
  <si>
    <t>V101670</t>
  </si>
  <si>
    <t>V193B</t>
  </si>
  <si>
    <t>3CQ5212MZP</t>
  </si>
  <si>
    <t>3CQ5212MZ</t>
  </si>
  <si>
    <t>BTEV-130055</t>
  </si>
  <si>
    <t>9C2-4QRU</t>
  </si>
  <si>
    <t>UE Nø 028</t>
  </si>
  <si>
    <t>DL2020-B</t>
  </si>
  <si>
    <t>ETS9F06244SLOT</t>
  </si>
  <si>
    <t>CN-0UCTN-80-9C3-IN9U</t>
  </si>
  <si>
    <t>CN-0U072N-64180-9C2-4TBU</t>
  </si>
  <si>
    <t>CN-OT9MJ3-74445-23J-FQJL</t>
  </si>
  <si>
    <t>CN-OT9MJ3-74445-23J-FQUL</t>
  </si>
  <si>
    <t>CN-012MWY-64180-49A-296L</t>
  </si>
  <si>
    <t>FT</t>
  </si>
  <si>
    <t>1S6307BTEV130055</t>
  </si>
  <si>
    <t>VISSION VS6250</t>
  </si>
  <si>
    <t>GD160248600108</t>
  </si>
  <si>
    <t>3KY38-AO1</t>
  </si>
  <si>
    <t>BO5B001</t>
  </si>
  <si>
    <t>9HM8WL1</t>
  </si>
  <si>
    <t>9SP9-WL1</t>
  </si>
  <si>
    <t>9M2P4A01</t>
  </si>
  <si>
    <t>1S6307BTEV112627</t>
  </si>
  <si>
    <t>CHAPO¥AN MORALES MARIA MERCEDES</t>
  </si>
  <si>
    <t>CN-0U072N-64180-9C2-29XU</t>
  </si>
  <si>
    <t>CN-0U072N-64180-9C2-2FAU</t>
  </si>
  <si>
    <t>23J-G5SL</t>
  </si>
  <si>
    <t>*S27K168598</t>
  </si>
  <si>
    <t>23J-DKAL</t>
  </si>
  <si>
    <t>LKYGK22</t>
  </si>
  <si>
    <t>DKM8WL1</t>
  </si>
  <si>
    <t>64JBWL1</t>
  </si>
  <si>
    <t>9DLKNS1</t>
  </si>
  <si>
    <t>CN-0UO72N-64180-9C3-ODHU</t>
  </si>
  <si>
    <t>76HJNS1</t>
  </si>
  <si>
    <t>1KM8WL1</t>
  </si>
  <si>
    <t>JPN9WL1</t>
  </si>
  <si>
    <t>CORE I 5</t>
  </si>
  <si>
    <t>3KY38AO1</t>
  </si>
  <si>
    <t>CN-0UO72N-6180-9C2-25KU</t>
  </si>
  <si>
    <t>ML2165W</t>
  </si>
  <si>
    <t>Z7CDBKABB00037H</t>
  </si>
  <si>
    <t>F380</t>
  </si>
  <si>
    <t>CN66CFK297</t>
  </si>
  <si>
    <t>G8EY083942</t>
  </si>
  <si>
    <t>CYBERTEL</t>
  </si>
  <si>
    <t>INTEL-CORE</t>
  </si>
  <si>
    <t>64bits</t>
  </si>
  <si>
    <t>00371-OEM8992671-00004</t>
  </si>
  <si>
    <t>INTEL-CORE i5</t>
  </si>
  <si>
    <t>4.00 GB</t>
  </si>
  <si>
    <t>CARMEN PIEDRA GUILLERMO</t>
  </si>
  <si>
    <t>32bits</t>
  </si>
  <si>
    <t>00426-OEM8992662-00400</t>
  </si>
  <si>
    <t>INTEL-CORE i3</t>
  </si>
  <si>
    <t>19EN43SA</t>
  </si>
  <si>
    <t>312NDAY4F624</t>
  </si>
  <si>
    <t>312NDVW4F631</t>
  </si>
  <si>
    <t>DESKJET1510</t>
  </si>
  <si>
    <t>CN3751BHFT</t>
  </si>
  <si>
    <t>CN33971FMTK</t>
  </si>
  <si>
    <t>KB1212-B</t>
  </si>
  <si>
    <t>765GNS1</t>
  </si>
  <si>
    <t>SAAVEDRA POZADA Edgardo</t>
  </si>
  <si>
    <t>30481689</t>
  </si>
  <si>
    <t>16570148</t>
  </si>
  <si>
    <t>G19BWL1</t>
  </si>
  <si>
    <t>C0M9WL1</t>
  </si>
  <si>
    <t>MICROTECH</t>
  </si>
  <si>
    <t>II X2 240</t>
  </si>
  <si>
    <t>GD100198710032</t>
  </si>
  <si>
    <t>2.81</t>
  </si>
  <si>
    <t>x</t>
  </si>
  <si>
    <t>76KMNS1</t>
  </si>
  <si>
    <t>4LL9WL1</t>
  </si>
  <si>
    <t>80045-422-707-269</t>
  </si>
  <si>
    <t>Compaq</t>
  </si>
  <si>
    <t>PROLIANT-400</t>
  </si>
  <si>
    <t>18120206,009,80,0080,201</t>
  </si>
  <si>
    <t>SUPER POWER</t>
  </si>
  <si>
    <t>s/m</t>
  </si>
  <si>
    <t>BWBS881</t>
  </si>
  <si>
    <t>Epson</t>
  </si>
  <si>
    <t>LX 300</t>
  </si>
  <si>
    <t>1YKY080838</t>
  </si>
  <si>
    <t>MICROLINE</t>
  </si>
  <si>
    <t>CF6B033243AO</t>
  </si>
  <si>
    <t>LX 300+II</t>
  </si>
  <si>
    <t>1YKY281536</t>
  </si>
  <si>
    <t>G8EY083938</t>
  </si>
  <si>
    <t>G8EY083904</t>
  </si>
  <si>
    <t>Epson Stylus T25</t>
  </si>
  <si>
    <t>MEGZ065793</t>
  </si>
  <si>
    <t>Epson Stylus TX135</t>
  </si>
  <si>
    <t>NBHK159603</t>
  </si>
  <si>
    <t>MEGZ211256</t>
  </si>
  <si>
    <t>HP Photosmart D110</t>
  </si>
  <si>
    <t>NIBP-00047</t>
  </si>
  <si>
    <t>6307-B7E</t>
  </si>
  <si>
    <t>1S6307BTEV101688</t>
  </si>
  <si>
    <t>Samsung</t>
  </si>
  <si>
    <t>SYNCMASTER</t>
  </si>
  <si>
    <t>AQ15HCER-908481T</t>
  </si>
  <si>
    <t>V50</t>
  </si>
  <si>
    <t>725BCO50-S</t>
  </si>
  <si>
    <t>CN-0T9MJ3-74445-23E-C8VL</t>
  </si>
  <si>
    <t>CN-0U072N-64180-9C2-4T7U</t>
  </si>
  <si>
    <t>CN-0U072N-64180-9C2-4TTU</t>
  </si>
  <si>
    <t>W1943SB-PF</t>
  </si>
  <si>
    <t>912UXCR29275</t>
  </si>
  <si>
    <t>E2251VZ</t>
  </si>
  <si>
    <t>303NDZJ229997</t>
  </si>
  <si>
    <t>CN-0T9MJ3-74445-23J-E0BL</t>
  </si>
  <si>
    <t>CN-0U072N-64180-9C3-1PWU</t>
  </si>
  <si>
    <t>6YN9WL1</t>
  </si>
  <si>
    <t>3,16</t>
  </si>
  <si>
    <t>3KHLLS1</t>
  </si>
  <si>
    <t>U3312HMT</t>
  </si>
  <si>
    <t>23J-FF-YL</t>
  </si>
  <si>
    <t>EPSON LX 300 +II</t>
  </si>
  <si>
    <t>BEIS</t>
  </si>
  <si>
    <t>G8EYO84487</t>
  </si>
  <si>
    <t>AMD ATLHON</t>
  </si>
  <si>
    <t>DIVISION POLICIAL JAN</t>
  </si>
  <si>
    <t xml:space="preserve">MADRID VARGAS LUIS FERNANDO </t>
  </si>
  <si>
    <t>30321931</t>
  </si>
  <si>
    <t>03584714</t>
  </si>
  <si>
    <t>DINAMYCS</t>
  </si>
  <si>
    <t>ATX-580W-PH</t>
  </si>
  <si>
    <t>PENTIUM © 4</t>
  </si>
  <si>
    <t>29 - CHICLAYO</t>
  </si>
  <si>
    <t>700058896</t>
  </si>
  <si>
    <t>BOOMER</t>
  </si>
  <si>
    <t>POQ228350729</t>
  </si>
  <si>
    <t>3QN9WL1</t>
  </si>
  <si>
    <t>90M9WL1</t>
  </si>
  <si>
    <t>CORE2DVO</t>
  </si>
  <si>
    <t>27808700442</t>
  </si>
  <si>
    <t xml:space="preserve">CSTUMAN </t>
  </si>
  <si>
    <t>JOSE SALCEDO SEGURA</t>
  </si>
  <si>
    <t>8TT9WL1</t>
  </si>
  <si>
    <t xml:space="preserve"> QUIROZ SANCHEZ ROGER ALEXANDER</t>
  </si>
  <si>
    <t>31366808</t>
  </si>
  <si>
    <t>40929701</t>
  </si>
  <si>
    <t>3KDLNS1</t>
  </si>
  <si>
    <t>FERNANDEZ CORONEL ANDREE</t>
  </si>
  <si>
    <t>31452976</t>
  </si>
  <si>
    <t>43739928</t>
  </si>
  <si>
    <t>30 GB</t>
  </si>
  <si>
    <t>2.24</t>
  </si>
  <si>
    <t>XTREMA</t>
  </si>
  <si>
    <t>62207120</t>
  </si>
  <si>
    <t>ESTEVES GUARNIZ GILMER</t>
  </si>
  <si>
    <t>30927083</t>
  </si>
  <si>
    <t>33588853</t>
  </si>
  <si>
    <t>1S8306K3SKCB5TFW</t>
  </si>
  <si>
    <t>D07S</t>
  </si>
  <si>
    <t>9SLCP22</t>
  </si>
  <si>
    <t>core i7</t>
  </si>
  <si>
    <t>300GB</t>
  </si>
  <si>
    <t>LEYDY MABEL AYALA PEZANTES</t>
  </si>
  <si>
    <t>31570158</t>
  </si>
  <si>
    <t>42495776</t>
  </si>
  <si>
    <t>HYCDP22</t>
  </si>
  <si>
    <t>SALAZAR ATALAYA DANTE</t>
  </si>
  <si>
    <t>31453007</t>
  </si>
  <si>
    <t>42716034</t>
  </si>
  <si>
    <t>9A1FP22</t>
  </si>
  <si>
    <t>CHAVARRY RODRIGUEZ RICARDO</t>
  </si>
  <si>
    <t>31387877</t>
  </si>
  <si>
    <t>42284436</t>
  </si>
  <si>
    <t>BTEV127086</t>
  </si>
  <si>
    <t>551S</t>
  </si>
  <si>
    <t>BT214149K</t>
  </si>
  <si>
    <t>31453015</t>
  </si>
  <si>
    <t>45851513</t>
  </si>
  <si>
    <t>808INNG28743</t>
  </si>
  <si>
    <t>W1942ST</t>
  </si>
  <si>
    <t>DWE07497</t>
  </si>
  <si>
    <t>9C2-2A4U</t>
  </si>
  <si>
    <t>9C2-4SGU</t>
  </si>
  <si>
    <t>551vs</t>
  </si>
  <si>
    <t>BX324099</t>
  </si>
  <si>
    <t>9C2-4RTU</t>
  </si>
  <si>
    <t>591S</t>
  </si>
  <si>
    <t>1770</t>
  </si>
  <si>
    <t>U8C81A027461</t>
  </si>
  <si>
    <t>23E-BP6L</t>
  </si>
  <si>
    <t>CN012MWY6418049A27YL</t>
  </si>
  <si>
    <t>700058897</t>
  </si>
  <si>
    <t>CN012MWY6418048Q12WL</t>
  </si>
  <si>
    <t>30 - CHICLAYO</t>
  </si>
  <si>
    <t>700058898</t>
  </si>
  <si>
    <t>CN06N3D46418047N0MYL</t>
  </si>
  <si>
    <t>31 - CHICLAYO</t>
  </si>
  <si>
    <t>700058899</t>
  </si>
  <si>
    <t>G8EY084405</t>
  </si>
  <si>
    <t>G8EY069572</t>
  </si>
  <si>
    <t>ALARCON CALDERON PASTOR</t>
  </si>
  <si>
    <t>30239474</t>
  </si>
  <si>
    <t>09089536</t>
  </si>
  <si>
    <t>CDTY046996</t>
  </si>
  <si>
    <t>G8EY083850</t>
  </si>
  <si>
    <t>EPSON FX 1170</t>
  </si>
  <si>
    <t>P711A</t>
  </si>
  <si>
    <t>6211567033</t>
  </si>
  <si>
    <t>EPSON LX-300</t>
  </si>
  <si>
    <t>1YMY426490</t>
  </si>
  <si>
    <t>S27K243124</t>
  </si>
  <si>
    <t>MICROLINE 1120</t>
  </si>
  <si>
    <t>CF6B032855A0</t>
  </si>
  <si>
    <t>HL-53</t>
  </si>
  <si>
    <t>G9J309713</t>
  </si>
  <si>
    <t>i250</t>
  </si>
  <si>
    <t>S27K243160</t>
  </si>
  <si>
    <t>S27K242880</t>
  </si>
  <si>
    <t>ESTEVEZ GUARNIZ GILMER</t>
  </si>
  <si>
    <t>31045164</t>
  </si>
  <si>
    <t>9277802</t>
  </si>
  <si>
    <t>S27K236560</t>
  </si>
  <si>
    <t>AYALA PESANTEZ LEYDY</t>
  </si>
  <si>
    <t>S27K165331</t>
  </si>
  <si>
    <t>S27K233425</t>
  </si>
  <si>
    <t>QUIROZ  SANCHEZ RIGER</t>
  </si>
  <si>
    <t>L325</t>
  </si>
  <si>
    <t>CN31M177V6</t>
  </si>
  <si>
    <t>HUAMAN GUEVARA SEGUNDO</t>
  </si>
  <si>
    <t>31481285</t>
  </si>
  <si>
    <t>44891205</t>
  </si>
  <si>
    <t>MAX POWER</t>
  </si>
  <si>
    <t>12067435</t>
  </si>
  <si>
    <t>MG027GPH</t>
  </si>
  <si>
    <t>MJ027HOS</t>
  </si>
  <si>
    <t>501 GB</t>
  </si>
  <si>
    <t>MJ025ZV1</t>
  </si>
  <si>
    <t>502 GB</t>
  </si>
  <si>
    <t>MJ027NSU</t>
  </si>
  <si>
    <t>503 GB</t>
  </si>
  <si>
    <t>MJ025ZER</t>
  </si>
  <si>
    <t>504 GB</t>
  </si>
  <si>
    <t>MJ027HOB</t>
  </si>
  <si>
    <t>505 GB</t>
  </si>
  <si>
    <t>MJ027JPZ</t>
  </si>
  <si>
    <t>506 GB</t>
  </si>
  <si>
    <t>MJ026ONP</t>
  </si>
  <si>
    <t>507 GB</t>
  </si>
  <si>
    <t>LGA</t>
  </si>
  <si>
    <t>4DT92S-70810P5-KC</t>
  </si>
  <si>
    <t>INTEL   R</t>
  </si>
  <si>
    <t>2 GHZ</t>
  </si>
  <si>
    <t>H3JBWL1</t>
  </si>
  <si>
    <t>4MK9WL1</t>
  </si>
  <si>
    <t>2GHZ</t>
  </si>
  <si>
    <t>GATEWAY</t>
  </si>
  <si>
    <t>PENTIUM  III</t>
  </si>
  <si>
    <t>22405106</t>
  </si>
  <si>
    <t>863 MHZ</t>
  </si>
  <si>
    <t>20 GB</t>
  </si>
  <si>
    <t>COMPACQ</t>
  </si>
  <si>
    <t>PENTIUM  II</t>
  </si>
  <si>
    <t>CP2110908010</t>
  </si>
  <si>
    <t>398 MHZ</t>
  </si>
  <si>
    <t>7 GB</t>
  </si>
  <si>
    <t>D05D</t>
  </si>
  <si>
    <t>3KY38-A01-JSD2</t>
  </si>
  <si>
    <t xml:space="preserve">  500 GB</t>
  </si>
  <si>
    <t>U2312HM1</t>
  </si>
  <si>
    <t>CN-OGM3D4-64180-47P-0HBL</t>
  </si>
  <si>
    <t>CN-OT9MJ3-74445-23J-F7AL</t>
  </si>
  <si>
    <t>CN-OUO72N-64180-9C2-2AGU</t>
  </si>
  <si>
    <t>CN-OUO72N-64180-9C2-3GYU</t>
  </si>
  <si>
    <t>A OPEN</t>
  </si>
  <si>
    <t>24602685F01</t>
  </si>
  <si>
    <t>903KG01404</t>
  </si>
  <si>
    <t>55ARM77</t>
  </si>
  <si>
    <t>S27K166505</t>
  </si>
  <si>
    <t>12066909</t>
  </si>
  <si>
    <t>CE658A</t>
  </si>
  <si>
    <t>BRBSF1SP5G</t>
  </si>
  <si>
    <t>EPSON LX300+II</t>
  </si>
  <si>
    <t>G8EY078630</t>
  </si>
  <si>
    <t>PIXMA MP230</t>
  </si>
  <si>
    <t>K10397</t>
  </si>
  <si>
    <t>DESKJET D1560</t>
  </si>
  <si>
    <t>INTEL CORE i7</t>
  </si>
  <si>
    <t>MJ027NVF</t>
  </si>
  <si>
    <t>449</t>
  </si>
  <si>
    <t>ALIAGA ALVAREZ CARLOS ALBERTO</t>
  </si>
  <si>
    <t>CUBAS VASQUEZ JOSE</t>
  </si>
  <si>
    <t>MJ027CL3</t>
  </si>
  <si>
    <t>E170S</t>
  </si>
  <si>
    <t>23JDAQL</t>
  </si>
  <si>
    <t>MJ027P7K</t>
  </si>
  <si>
    <t xml:space="preserve">9384-A64 </t>
  </si>
  <si>
    <t>LKHLCD4</t>
  </si>
  <si>
    <t>JMP9WL1</t>
  </si>
  <si>
    <t>JXN9WL</t>
  </si>
  <si>
    <t>JRP9WLI</t>
  </si>
  <si>
    <t>954NNS1</t>
  </si>
  <si>
    <t>500</t>
  </si>
  <si>
    <t>HB9DP22</t>
  </si>
  <si>
    <t>922</t>
  </si>
  <si>
    <t>17QP22</t>
  </si>
  <si>
    <t>HP COMPQ Pro 6300 sff</t>
  </si>
  <si>
    <t>MXL3412W2H-C7B64LT#ABM</t>
  </si>
  <si>
    <t>1S6307BTEV129790</t>
  </si>
  <si>
    <t>CN-0U072N-64180-9C3-1TDU</t>
  </si>
  <si>
    <t>CN-0U072N-64180-9C2-4Q6U</t>
  </si>
  <si>
    <t>CN-0U072N-64180-9C2-9RU</t>
  </si>
  <si>
    <t>CN-0T9MJ3-7445-23J-FKVL</t>
  </si>
  <si>
    <t>CN-012MWY-64180-49A-2JHL</t>
  </si>
  <si>
    <t>CN-012MWY-64180-49A-26YL</t>
  </si>
  <si>
    <t>HPLV2011</t>
  </si>
  <si>
    <t>CNC335P KAR</t>
  </si>
  <si>
    <t>CF6B033248A0</t>
  </si>
  <si>
    <t>P 170 B</t>
  </si>
  <si>
    <t>G8EY078800</t>
  </si>
  <si>
    <t>G8EY079704</t>
  </si>
  <si>
    <t>* Q76X001385*</t>
  </si>
  <si>
    <t>BLANCO-PLOMO</t>
  </si>
  <si>
    <t>E66602G309774</t>
  </si>
  <si>
    <t>27195208346</t>
  </si>
  <si>
    <t xml:space="preserve">CORE </t>
  </si>
  <si>
    <t>J7P9WL1</t>
  </si>
  <si>
    <t>CORE II DUO</t>
  </si>
  <si>
    <t>15728841505</t>
  </si>
  <si>
    <t>JKM8WL1</t>
  </si>
  <si>
    <t>CN-OT9MJ3-74445-23J-GCXL</t>
  </si>
  <si>
    <t xml:space="preserve">CN-0U072N-64180-9C3-1MAU </t>
  </si>
  <si>
    <t>CN-012MWY-64180-499-0WCL</t>
  </si>
  <si>
    <t>641809C3-OEQU</t>
  </si>
  <si>
    <t>CN-0U072N-64180-9C3-1MGU</t>
  </si>
  <si>
    <t>G8EY084395</t>
  </si>
  <si>
    <t>PIXMA</t>
  </si>
  <si>
    <t>IP2700</t>
  </si>
  <si>
    <t>S27K168594</t>
  </si>
  <si>
    <t>20409791329</t>
  </si>
  <si>
    <t>641804991FXL</t>
  </si>
  <si>
    <t>74445-23J-DKCL</t>
  </si>
  <si>
    <t>S27K163606</t>
  </si>
  <si>
    <t>LX-300+</t>
  </si>
  <si>
    <t>G8EY085050</t>
  </si>
  <si>
    <t>TSLF100SD</t>
  </si>
  <si>
    <t>113A0101625</t>
  </si>
  <si>
    <t>D9M8WL1</t>
  </si>
  <si>
    <t>B8M8WL1</t>
  </si>
  <si>
    <t>CORE 5</t>
  </si>
  <si>
    <t>952NNS1</t>
  </si>
  <si>
    <t>LKHLGG7</t>
  </si>
  <si>
    <t>AMD-ATHLON</t>
  </si>
  <si>
    <t>AMD</t>
  </si>
  <si>
    <t>VOLX</t>
  </si>
  <si>
    <t>P IV</t>
  </si>
  <si>
    <t>PC CHIPS</t>
  </si>
  <si>
    <t>64180-9C2-2ASU</t>
  </si>
  <si>
    <t>V129774</t>
  </si>
  <si>
    <t>591S-S</t>
  </si>
  <si>
    <t>LB15H9KY903503T</t>
  </si>
  <si>
    <t>LX-300+(P170A)</t>
  </si>
  <si>
    <t>CDTY138543</t>
  </si>
  <si>
    <t>TORNAM.</t>
  </si>
  <si>
    <t>8889631777</t>
  </si>
  <si>
    <t>LX-300+II(P170B)</t>
  </si>
  <si>
    <t>G8EYO83798</t>
  </si>
  <si>
    <t>STYLUS T25 (B481A)</t>
  </si>
  <si>
    <t>ME6ZO36301</t>
  </si>
  <si>
    <t>ADH100</t>
  </si>
  <si>
    <t>INTEGRADO</t>
  </si>
  <si>
    <t>MJ027P72</t>
  </si>
  <si>
    <t>CS.PNP.CHONGOYAPE</t>
  </si>
  <si>
    <t>QUIROZ JIMENEZ LINO</t>
  </si>
  <si>
    <t>AHUMADA PORTILLA ABEL</t>
  </si>
  <si>
    <t>MJ027NZT</t>
  </si>
  <si>
    <t>AHUMADA  PORTILLA ABEL</t>
  </si>
  <si>
    <t>36207944245</t>
  </si>
  <si>
    <t>GMT9WL1</t>
  </si>
  <si>
    <t>89MBWL1</t>
  </si>
  <si>
    <t>DFM8WL1</t>
  </si>
  <si>
    <t>AHUMADA PORTILLA ABLE</t>
  </si>
  <si>
    <t>1B3RP22</t>
  </si>
  <si>
    <t>HYTDP22</t>
  </si>
  <si>
    <t>AGUILAR PE¥A ROSENDO</t>
  </si>
  <si>
    <t>CHSBP22</t>
  </si>
  <si>
    <t>15"</t>
  </si>
  <si>
    <t>CN01072N-64180-9C2-29TU</t>
  </si>
  <si>
    <t>E2251UEZ</t>
  </si>
  <si>
    <t>303NDWE1V377</t>
  </si>
  <si>
    <t>0U072N-64180-9C2-4G3U</t>
  </si>
  <si>
    <t>CNOT9MJ3-74445-237-B7GL</t>
  </si>
  <si>
    <t>CN012MWY6418049A2W4L</t>
  </si>
  <si>
    <t>CN012HWY6418049A2E4L</t>
  </si>
  <si>
    <t>CN012MWY641804991EWL</t>
  </si>
  <si>
    <t>9384-A64-LKHLCR7</t>
  </si>
  <si>
    <t>0U072N641809C30DCU</t>
  </si>
  <si>
    <t>0U072N641809C31QBU</t>
  </si>
  <si>
    <t>0T9MJ37444523JE10L</t>
  </si>
  <si>
    <t>CN012MWY6418049A2K0L</t>
  </si>
  <si>
    <t>S27K166151</t>
  </si>
  <si>
    <t>HHWD33272</t>
  </si>
  <si>
    <t>97P9WL1</t>
  </si>
  <si>
    <t>2M2N3J1</t>
  </si>
  <si>
    <t>3SWHNS1</t>
  </si>
  <si>
    <t>17FTP22</t>
  </si>
  <si>
    <t>CN-OT9MJ3-7445-23J-DMVL</t>
  </si>
  <si>
    <t>41BGNS1</t>
  </si>
  <si>
    <t>CN-0U072N-64180-9C3-0D5U</t>
  </si>
  <si>
    <t>3MT9WL1</t>
  </si>
  <si>
    <t>CORE I2 DUO</t>
  </si>
  <si>
    <t>CN012MWY6418049A2ZJL</t>
  </si>
  <si>
    <t>HZ2DP22</t>
  </si>
  <si>
    <t xml:space="preserve">CORE I7 </t>
  </si>
  <si>
    <t>G86Y078784</t>
  </si>
  <si>
    <t>HP DESKJET D1460</t>
  </si>
  <si>
    <t>VCVRA-0702</t>
  </si>
  <si>
    <t>VN844321MQ</t>
  </si>
  <si>
    <t>1S10B7A02U003CAU</t>
  </si>
  <si>
    <t>MJ003CAU</t>
  </si>
  <si>
    <t>BFXD99A010024</t>
  </si>
  <si>
    <t>10B7A02U00</t>
  </si>
  <si>
    <t>MJ003C8T</t>
  </si>
  <si>
    <t>LED AOC</t>
  </si>
  <si>
    <t>BFXD99A010025</t>
  </si>
  <si>
    <t>CJKFP22</t>
  </si>
  <si>
    <t>CN-012MWY-64180-49A-21TL</t>
  </si>
  <si>
    <t>170VP22</t>
  </si>
  <si>
    <t>CN-012MWY-64180-499-OSQL</t>
  </si>
  <si>
    <t>HYQBP22</t>
  </si>
  <si>
    <t>CN-06M3D46418047N1TL6</t>
  </si>
  <si>
    <t>CK3CP22</t>
  </si>
  <si>
    <t>CN012MWY641804990WLL</t>
  </si>
  <si>
    <t>CJ4CP22</t>
  </si>
  <si>
    <t>CNOGM3D46418047POK3L</t>
  </si>
  <si>
    <t>9R1DP22</t>
  </si>
  <si>
    <t>OGH3D46418047P05GL</t>
  </si>
  <si>
    <t>HYYBP22</t>
  </si>
  <si>
    <t>CN012MWY64118049A2YAL</t>
  </si>
  <si>
    <t>76GKNS1</t>
  </si>
  <si>
    <t>OT9MJ3REVA05</t>
  </si>
  <si>
    <t>CNOT9MJ374445-23E-B4ML</t>
  </si>
  <si>
    <t>MXL4511K5K</t>
  </si>
  <si>
    <t>20M47A</t>
  </si>
  <si>
    <t>411NDYGBE666</t>
  </si>
  <si>
    <t>74220786</t>
  </si>
  <si>
    <t>CAMARA DE PRESENTACION DE IMAGEN - CAMARA DE DOCUMENTOS</t>
  </si>
  <si>
    <t>HD-3000</t>
  </si>
  <si>
    <t>PRODESK 66G1</t>
  </si>
  <si>
    <t>411NDJXBF444</t>
  </si>
  <si>
    <t>S27K243206</t>
  </si>
  <si>
    <t>MJ0260PF</t>
  </si>
  <si>
    <t>1KVA</t>
  </si>
  <si>
    <t>MXL5390ZHN</t>
  </si>
  <si>
    <t>3CQ5212M4V</t>
  </si>
  <si>
    <t>MXL5390YB3</t>
  </si>
  <si>
    <t>3CQ5212NO7</t>
  </si>
  <si>
    <t>8F152305C</t>
  </si>
  <si>
    <t>I3</t>
  </si>
  <si>
    <t>BFXD99A008755</t>
  </si>
  <si>
    <t>195LM00004</t>
  </si>
  <si>
    <t>BFXD99A010038</t>
  </si>
  <si>
    <t>CN012MWY6418049A0XBL</t>
  </si>
  <si>
    <t>CN0GM3D464180Q127L</t>
  </si>
  <si>
    <t>CN012MWY6418049A2QGL</t>
  </si>
  <si>
    <t>CN0GM3D46418047N0SPL</t>
  </si>
  <si>
    <t>CN012MWY6418049A2BQL</t>
  </si>
  <si>
    <t>HSTND-5041-F</t>
  </si>
  <si>
    <t>3CQ5033374</t>
  </si>
  <si>
    <t>BFXD99A008725</t>
  </si>
  <si>
    <t>3CQ5212NW3</t>
  </si>
  <si>
    <t>2616267674</t>
  </si>
  <si>
    <t>OPTIPLEX 9021</t>
  </si>
  <si>
    <t>S39150715034</t>
  </si>
  <si>
    <t>OPTIPLEX 9022</t>
  </si>
  <si>
    <t>CJLB37677878426P22</t>
  </si>
  <si>
    <t>OPTIPLEX 9023</t>
  </si>
  <si>
    <t>2601431066</t>
  </si>
  <si>
    <t>MJ003CA6</t>
  </si>
  <si>
    <t>MJ003CAB</t>
  </si>
  <si>
    <t>ELITE DESK</t>
  </si>
  <si>
    <t>MXL539100Z</t>
  </si>
  <si>
    <t>TPCF046SF</t>
  </si>
  <si>
    <t>MXL539100Y</t>
  </si>
  <si>
    <t>27193622042</t>
  </si>
  <si>
    <t>9384A64LKYFL38</t>
  </si>
  <si>
    <t>SATELITE C55CT213K</t>
  </si>
  <si>
    <t>8F152557C</t>
  </si>
  <si>
    <t>18"</t>
  </si>
  <si>
    <t>BFXD99A009494</t>
  </si>
  <si>
    <t>JETCH</t>
  </si>
  <si>
    <t>0323A403915</t>
  </si>
  <si>
    <t>TRANLITE</t>
  </si>
  <si>
    <t>POWER SUPPLY</t>
  </si>
  <si>
    <t>778FJEZ56</t>
  </si>
  <si>
    <t>CIBERTEL</t>
  </si>
  <si>
    <t>76460-6400263172-23112</t>
  </si>
  <si>
    <t>2,8</t>
  </si>
  <si>
    <t>200GB</t>
  </si>
  <si>
    <t>DESKJET 2050</t>
  </si>
  <si>
    <t>SNPRH-01</t>
  </si>
  <si>
    <t>XD88M-FPMVJ-HXTC4--978KG-2GMHB</t>
  </si>
  <si>
    <t>3,3</t>
  </si>
  <si>
    <t>W19435I</t>
  </si>
  <si>
    <t>005UXVN31366</t>
  </si>
  <si>
    <t>005UXVW31855</t>
  </si>
  <si>
    <t>02312HMT</t>
  </si>
  <si>
    <t>CN-079MJ3-74445-23J-GMAL</t>
  </si>
  <si>
    <t>9C2-4N7U</t>
  </si>
  <si>
    <t>TILSA</t>
  </si>
  <si>
    <t>602DIAZY9416</t>
  </si>
  <si>
    <t>1S6307BTEV1300-57</t>
  </si>
  <si>
    <t>9C2-4S5U</t>
  </si>
  <si>
    <t>23JFLRL</t>
  </si>
  <si>
    <t>MIC-C2750</t>
  </si>
  <si>
    <t>MONICS</t>
  </si>
  <si>
    <t>1QY9WL1</t>
  </si>
  <si>
    <t>76FJNS</t>
  </si>
  <si>
    <t>AO2U00</t>
  </si>
  <si>
    <t>MJ003CCQ</t>
  </si>
  <si>
    <t>IP 1600</t>
  </si>
  <si>
    <t>WORKCENTER</t>
  </si>
  <si>
    <t>3244368580</t>
  </si>
  <si>
    <t>S27K166639</t>
  </si>
  <si>
    <t>OPTIPLEX GX 280</t>
  </si>
  <si>
    <t>20309598073</t>
  </si>
  <si>
    <t>39115443098</t>
  </si>
  <si>
    <t>1S10B7A02U00MJ003CB5</t>
  </si>
  <si>
    <t>17"</t>
  </si>
  <si>
    <t>CN-0U072N-64180-9C2-WU</t>
  </si>
  <si>
    <t>OT9MJ3-74445-23J-DN1L</t>
  </si>
  <si>
    <t>FLATRON EZ T5305</t>
  </si>
  <si>
    <t>701INJL4H436</t>
  </si>
  <si>
    <t>S27K251718</t>
  </si>
  <si>
    <t>S27K168693</t>
  </si>
  <si>
    <t xml:space="preserve">L220 </t>
  </si>
  <si>
    <t>VGQK020143</t>
  </si>
  <si>
    <t>HPDESKJET D1660</t>
  </si>
  <si>
    <t>CN98Q392Z8</t>
  </si>
  <si>
    <t>7JGCNS1</t>
  </si>
  <si>
    <t>3,30</t>
  </si>
  <si>
    <t>14/12/2012</t>
  </si>
  <si>
    <t>ST1 PNP MONZON ORDINOLA RAMON A.</t>
  </si>
  <si>
    <t>S2 PNP VALDERRAMA RIMARACHIN Noemi</t>
  </si>
  <si>
    <t>CJLC2P22</t>
  </si>
  <si>
    <t>SEC.ATENC.PUB.</t>
  </si>
  <si>
    <t>8GB</t>
  </si>
  <si>
    <t>30/12/2014</t>
  </si>
  <si>
    <t>CJFFP22</t>
  </si>
  <si>
    <t>8 GB</t>
  </si>
  <si>
    <t>CN- OT9M33-74445-233-DA6L</t>
  </si>
  <si>
    <t>LOPEZ CABREJOS WILMER</t>
  </si>
  <si>
    <t>30854215</t>
  </si>
  <si>
    <t>17577658</t>
  </si>
  <si>
    <t>EPSON 300+II</t>
  </si>
  <si>
    <t>CINTA</t>
  </si>
  <si>
    <t>NUHY045413</t>
  </si>
  <si>
    <t>01/03/2013</t>
  </si>
  <si>
    <t>SATELITE PRO</t>
  </si>
  <si>
    <t>CORE (TM) i3</t>
  </si>
  <si>
    <t>1A489459Q</t>
  </si>
  <si>
    <t>INTELL(R)</t>
  </si>
  <si>
    <t>AOH100</t>
  </si>
  <si>
    <t>CORE i7VPro</t>
  </si>
  <si>
    <t>MJ027NZL</t>
  </si>
  <si>
    <t>500gb</t>
  </si>
  <si>
    <t>10/06/2015</t>
  </si>
  <si>
    <t>CN-0T9MJ374445-23J-GBXL</t>
  </si>
  <si>
    <t>7,75</t>
  </si>
  <si>
    <t>4,00KB</t>
  </si>
  <si>
    <t>CN012MWY6418049A2X6L</t>
  </si>
  <si>
    <t>CN0GM3D46418047N107L</t>
  </si>
  <si>
    <t>CORE ? i5</t>
  </si>
  <si>
    <t>7KGDNS1</t>
  </si>
  <si>
    <t>2.00 GB</t>
  </si>
  <si>
    <t>CN- OT9M33-74445-233-FLVL</t>
  </si>
  <si>
    <t>74089500</t>
  </si>
  <si>
    <t>TECLADO - KEYBOARD</t>
  </si>
  <si>
    <t>438JNS1</t>
  </si>
  <si>
    <t>3.30GHZ</t>
  </si>
  <si>
    <t>DO7S OPTIPLEX 920</t>
  </si>
  <si>
    <t>CORE ? i7</t>
  </si>
  <si>
    <t>HB7CP22</t>
  </si>
  <si>
    <t xml:space="preserve">3.40 GHZ </t>
  </si>
  <si>
    <t>8.00 GB</t>
  </si>
  <si>
    <t>GUEVARA MONJA FROILAN</t>
  </si>
  <si>
    <t>30916472</t>
  </si>
  <si>
    <t>16682811</t>
  </si>
  <si>
    <t>CN-012MWY-64180-49A2SPL</t>
  </si>
  <si>
    <t>17KTP22</t>
  </si>
  <si>
    <t>CN-012-MWY64180-49A2TGL</t>
  </si>
  <si>
    <t>5KM8WL1</t>
  </si>
  <si>
    <t>CN-0U072N-64180-9C2-2AYU</t>
  </si>
  <si>
    <t>S/S</t>
  </si>
  <si>
    <t>P-IV</t>
  </si>
  <si>
    <t>2.8</t>
  </si>
  <si>
    <t>80MB</t>
  </si>
  <si>
    <t>DIVPOS-CH.</t>
  </si>
  <si>
    <t>OA-179572</t>
  </si>
  <si>
    <t xml:space="preserve">CHAPO¥AN AYALA Oscar </t>
  </si>
  <si>
    <t>3244389570</t>
  </si>
  <si>
    <t>L 210</t>
  </si>
  <si>
    <t>*S27K163873*</t>
  </si>
  <si>
    <t>SNPRB-1204-01</t>
  </si>
  <si>
    <t>CNEBT19NNK</t>
  </si>
  <si>
    <t>SATELLITE</t>
  </si>
  <si>
    <t>7A371457K</t>
  </si>
  <si>
    <t>9A136722K</t>
  </si>
  <si>
    <t>DUAL CORE (TM) i7</t>
  </si>
  <si>
    <t>CJJDP22</t>
  </si>
  <si>
    <t>500 MB</t>
  </si>
  <si>
    <t>HBSCPP22</t>
  </si>
  <si>
    <t>T9PXCP22</t>
  </si>
  <si>
    <t>500MB</t>
  </si>
  <si>
    <t>HZ5FP22</t>
  </si>
  <si>
    <t>HZNDP22</t>
  </si>
  <si>
    <t>TAG-79NKNS1</t>
  </si>
  <si>
    <t>TAG-3R2GNS1</t>
  </si>
  <si>
    <t>10B7AO2UOO</t>
  </si>
  <si>
    <t>MJOO3C8U</t>
  </si>
  <si>
    <t>3.20</t>
  </si>
  <si>
    <t>EliteDesk 80061SFF</t>
  </si>
  <si>
    <t>CORE i7-4790</t>
  </si>
  <si>
    <t>MXL5391LZD</t>
  </si>
  <si>
    <t>3.60</t>
  </si>
  <si>
    <t>960MB</t>
  </si>
  <si>
    <t>MXL5391MZ4</t>
  </si>
  <si>
    <t>CF6BO32853AO</t>
  </si>
  <si>
    <t>Satelie C55-C</t>
  </si>
  <si>
    <t>CORE i5-5200U</t>
  </si>
  <si>
    <t>8F152451C</t>
  </si>
  <si>
    <t>INTEL INSIDE</t>
  </si>
  <si>
    <t>2.20</t>
  </si>
  <si>
    <t>390MB</t>
  </si>
  <si>
    <t>E2014H/N/A</t>
  </si>
  <si>
    <t>CN-012MWY-64180-47P-OMOL</t>
  </si>
  <si>
    <t>CN-012MWY-64180-49A-OXYL</t>
  </si>
  <si>
    <t>CN-O12MWY-64180-499-OU7L</t>
  </si>
  <si>
    <t>CN-012MWY-64180-49A-2TML</t>
  </si>
  <si>
    <t>CN-OGM3D4-64180-47N-18EL</t>
  </si>
  <si>
    <t>406DICR30603</t>
  </si>
  <si>
    <t>CNOT9MJ3-74445-23J-DAPL</t>
  </si>
  <si>
    <t>CN-OT9MJ3-74445-23J-E7UL</t>
  </si>
  <si>
    <t>BFXD99AO10027</t>
  </si>
  <si>
    <t>HP-1936</t>
  </si>
  <si>
    <t>3CQ50334C9</t>
  </si>
  <si>
    <t>3CQ5212P3Z</t>
  </si>
  <si>
    <t>ADH-100</t>
  </si>
  <si>
    <t>MJ027NUN</t>
  </si>
  <si>
    <t>SATELITE</t>
  </si>
  <si>
    <t>8F152551C</t>
  </si>
  <si>
    <t>CN-0U072N-64180-9C3-1MZU</t>
  </si>
  <si>
    <t>REYES NI¥O Juan</t>
  </si>
  <si>
    <t>EliteDesk 800 G1 SFF-SRP LTNA</t>
  </si>
  <si>
    <t>MXL5390ZHP</t>
  </si>
  <si>
    <t>V193b</t>
  </si>
  <si>
    <t>3CQ5202V4R</t>
  </si>
  <si>
    <t>MXL5390ZHM</t>
  </si>
  <si>
    <t>3CQ5202X7B</t>
  </si>
  <si>
    <t>THINK CENTRE M93Z</t>
  </si>
  <si>
    <t>1S10AEADH100MJ027NUZ</t>
  </si>
  <si>
    <t>ProDesk 600 G1 SFF-SRP LTNA</t>
  </si>
  <si>
    <t>MXL4511LYX</t>
  </si>
  <si>
    <t>411NDSKBF430</t>
  </si>
  <si>
    <t>MJ003C8N</t>
  </si>
  <si>
    <t>2014</t>
  </si>
  <si>
    <t>BFXD99A010008</t>
  </si>
  <si>
    <t>BFXD99A008515</t>
  </si>
  <si>
    <t>HYCF22</t>
  </si>
  <si>
    <t>CN-012MWY-64180-449-1F5L</t>
  </si>
  <si>
    <t>9T2CP22</t>
  </si>
  <si>
    <t>CN-012MWY-64180-48Q-05EL</t>
  </si>
  <si>
    <t>CHVCP22</t>
  </si>
  <si>
    <t>CN-0GM3D4-64180-47N-0HVL</t>
  </si>
  <si>
    <t>CHTDP22</t>
  </si>
  <si>
    <t>CN-012MWY-64180-49A-209L</t>
  </si>
  <si>
    <t>186TP22</t>
  </si>
  <si>
    <t>CN-0GM3D4-64180-47N-1S0L</t>
  </si>
  <si>
    <t>HB4DP22</t>
  </si>
  <si>
    <t>CN-012MWY-64180-49A-1B8L</t>
  </si>
  <si>
    <t xml:space="preserve">OPTIPLEX 790 </t>
  </si>
  <si>
    <t>3RRHNNS1-A01</t>
  </si>
  <si>
    <t>3.10 GHZ</t>
  </si>
  <si>
    <t>O79MJ3-REVA05</t>
  </si>
  <si>
    <t>CN-0T9MJ3-74445-325</t>
  </si>
  <si>
    <t>3R8JNS1</t>
  </si>
  <si>
    <t>CN-0T9MJ3-74445-23J-FLSL</t>
  </si>
  <si>
    <t>6282-54S</t>
  </si>
  <si>
    <t>78YND43</t>
  </si>
  <si>
    <t>500 MHZ</t>
  </si>
  <si>
    <t>55LCT71</t>
  </si>
  <si>
    <t>830642S</t>
  </si>
  <si>
    <t>KCL2MAF</t>
  </si>
  <si>
    <t>2.40 GHZ</t>
  </si>
  <si>
    <t>COMPAQ</t>
  </si>
  <si>
    <t>LTN-486S-CA2</t>
  </si>
  <si>
    <t>301144026998</t>
  </si>
  <si>
    <t>1 GHZ</t>
  </si>
  <si>
    <t>ATX450</t>
  </si>
  <si>
    <t>505DIGL3A783</t>
  </si>
  <si>
    <t>3A783</t>
  </si>
  <si>
    <t>S42K283582</t>
  </si>
  <si>
    <t>S27K243147</t>
  </si>
  <si>
    <t>S27K168487</t>
  </si>
  <si>
    <t>S27K163525</t>
  </si>
  <si>
    <t>XEROX WORK CENTER</t>
  </si>
  <si>
    <t>3244368769</t>
  </si>
  <si>
    <t>3244375862</t>
  </si>
  <si>
    <t>3244390322</t>
  </si>
  <si>
    <t>EPSON LX350</t>
  </si>
  <si>
    <t>Q76Y001370</t>
  </si>
  <si>
    <t>LX-200-II</t>
  </si>
  <si>
    <t>G8EY083772</t>
  </si>
  <si>
    <t>PI70A</t>
  </si>
  <si>
    <t>CDTY142682</t>
  </si>
  <si>
    <t>OPTIPLEX 780-CORE i2</t>
  </si>
  <si>
    <t>INTEL CORE 2</t>
  </si>
  <si>
    <t>2CM8WL1</t>
  </si>
  <si>
    <t>OPTIPLEX 920 CORE i7</t>
  </si>
  <si>
    <t>INTEL CORE i 7</t>
  </si>
  <si>
    <t>D07S001</t>
  </si>
  <si>
    <t>CN-012MWY-64180-48Q-053L</t>
  </si>
  <si>
    <t>CDTY126056</t>
  </si>
  <si>
    <t>CORE DUO</t>
  </si>
  <si>
    <t>JLT9WL1</t>
  </si>
  <si>
    <t>REGPOL LAMBAYEQUEE</t>
  </si>
  <si>
    <t>8MT9WL1</t>
  </si>
  <si>
    <t>762HNS1</t>
  </si>
  <si>
    <t>9PGFP22</t>
  </si>
  <si>
    <t>E170SC LCD 17</t>
  </si>
  <si>
    <t>CN-0U072N-64180-9C3-0DLU</t>
  </si>
  <si>
    <t>CN-0U072N-64180-9C3-0EKU</t>
  </si>
  <si>
    <t>CN-012MWY-64180-49A-2STL</t>
  </si>
  <si>
    <t>CN-0T9MJ3-74445-23J-DKSL</t>
  </si>
  <si>
    <t>P170B   LX-300+II</t>
  </si>
  <si>
    <t>G8EY079602</t>
  </si>
  <si>
    <t>C462H      L210</t>
  </si>
  <si>
    <t>S27K163475</t>
  </si>
  <si>
    <t>CNOT9MJ37444523EBP3D</t>
  </si>
  <si>
    <t xml:space="preserve"> CPNPLLAMA</t>
  </si>
  <si>
    <t>LOAYZA SOTO LUIS</t>
  </si>
  <si>
    <t xml:space="preserve">COMPARTIBLE </t>
  </si>
  <si>
    <t>CN0U072N64180-9C2-279U</t>
  </si>
  <si>
    <t>61219RC3E694</t>
  </si>
  <si>
    <t>3.16GHz</t>
  </si>
  <si>
    <t>FQG9WL1</t>
  </si>
  <si>
    <t>intel © Core ?2 Duo CPU E8500</t>
  </si>
  <si>
    <t>300 GB</t>
  </si>
  <si>
    <t>CSPNP-CAYALTÖ</t>
  </si>
  <si>
    <t>CM0U072M-64180-9C3-1SEU</t>
  </si>
  <si>
    <t>PAWER SAFER</t>
  </si>
  <si>
    <t>LSR10</t>
  </si>
  <si>
    <t>12067084</t>
  </si>
  <si>
    <t>10303B02025295FNN</t>
  </si>
  <si>
    <t>2TE9WE1</t>
  </si>
  <si>
    <t>U2312HMI</t>
  </si>
  <si>
    <t>CM-OT9MJ3-74445-23J-FM8L</t>
  </si>
  <si>
    <t>9T7FP22</t>
  </si>
  <si>
    <t>3.40GHz</t>
  </si>
  <si>
    <t>21357049754</t>
  </si>
  <si>
    <t>intel © Core (TM) i7-4770 CPU @</t>
  </si>
  <si>
    <t>3.40Ghz</t>
  </si>
  <si>
    <t>CN-012MWY-64180-48Q-02FL</t>
  </si>
  <si>
    <t>7L8DNS1</t>
  </si>
  <si>
    <t xml:space="preserve"> 3.30 GHz</t>
  </si>
  <si>
    <t>16521340321</t>
  </si>
  <si>
    <t>intel © Core (TM) i5-2500 CPU @</t>
  </si>
  <si>
    <t>CN-OUO72N-64180-9C2-4TTU</t>
  </si>
  <si>
    <t>STILUS OFICE 133</t>
  </si>
  <si>
    <t>KMVK004409</t>
  </si>
  <si>
    <t>IP 1900</t>
  </si>
  <si>
    <t>LX.300 +</t>
  </si>
  <si>
    <t>CDTY26056</t>
  </si>
  <si>
    <t>CNOT9MJ3-74445-23J-D4QL</t>
  </si>
  <si>
    <t>CN-000072N-64180-9C3-1MKU</t>
  </si>
  <si>
    <t>CN-0U072N-64180-9C2-4RFU</t>
  </si>
  <si>
    <t>904INAR56296</t>
  </si>
  <si>
    <t>00186-727-976-456</t>
  </si>
  <si>
    <t>3GM8WL1</t>
  </si>
  <si>
    <t>BJM8WL1</t>
  </si>
  <si>
    <t>INTEL CORE I7</t>
  </si>
  <si>
    <t>HY4FP22 (39068600474)</t>
  </si>
  <si>
    <t>3,40 GHZ</t>
  </si>
  <si>
    <t>1 TB</t>
  </si>
  <si>
    <t>DVD</t>
  </si>
  <si>
    <t>JULCA BENITES DIEGO</t>
  </si>
  <si>
    <t>31662328</t>
  </si>
  <si>
    <t>47265357</t>
  </si>
  <si>
    <t>HB7DP22 (37682823962)</t>
  </si>
  <si>
    <t>HB8CP22 (37684456922)</t>
  </si>
  <si>
    <t>SANDOVAL SALCEDO HARRINSON</t>
  </si>
  <si>
    <t>30296093</t>
  </si>
  <si>
    <t>16666550</t>
  </si>
  <si>
    <t>FLATRON W1943SB-PF</t>
  </si>
  <si>
    <t>907UXGL2X303</t>
  </si>
  <si>
    <t>INTEL CORE I5</t>
  </si>
  <si>
    <t>75LHNS1 (15575903137)</t>
  </si>
  <si>
    <t>3,30 GHZ</t>
  </si>
  <si>
    <t>41PJNS1 (8810503201)</t>
  </si>
  <si>
    <t>RODRIGUEZ RIOS NOVEL</t>
  </si>
  <si>
    <t>31570093</t>
  </si>
  <si>
    <t>44850729</t>
  </si>
  <si>
    <t>INTEL CORE2 DUO</t>
  </si>
  <si>
    <t>3SP9WL1 (8265852469)</t>
  </si>
  <si>
    <t>LOPEZ ROQUE JUAN GILBERTO</t>
  </si>
  <si>
    <t>7SP9WL1</t>
  </si>
  <si>
    <t>INTEL CORE CLQUAD</t>
  </si>
  <si>
    <t>CZQ8200</t>
  </si>
  <si>
    <t>SEVILLA PAZ VICTOR</t>
  </si>
  <si>
    <t>31898493</t>
  </si>
  <si>
    <t>76151555</t>
  </si>
  <si>
    <t>CN-OGM-3D4-54180-47P-04DL</t>
  </si>
  <si>
    <t>CN-OGM-3D4-54180-47N-0Q1L</t>
  </si>
  <si>
    <t>CN-OGM-3D4-54180-47P-05FL</t>
  </si>
  <si>
    <t>CN-OT9MJ3-74445-23J-DKUL</t>
  </si>
  <si>
    <t>CN-OT9MJ3-74445-23J-EB8L</t>
  </si>
  <si>
    <t>CN-0U072N-64180-9C3-1RJU</t>
  </si>
  <si>
    <t>CN-00072W-64180-9C2-4KQU</t>
  </si>
  <si>
    <t>1S6307BTEV112622</t>
  </si>
  <si>
    <t>3244389553</t>
  </si>
  <si>
    <t>S27K242303</t>
  </si>
  <si>
    <t>S27K251637</t>
  </si>
  <si>
    <t>S27K168582</t>
  </si>
  <si>
    <t>S27K236559</t>
  </si>
  <si>
    <t>S27K236044</t>
  </si>
  <si>
    <t>S27K163534</t>
  </si>
  <si>
    <t>F2280</t>
  </si>
  <si>
    <t>68M8WL1</t>
  </si>
  <si>
    <t>09382596</t>
  </si>
  <si>
    <t>8173928737</t>
  </si>
  <si>
    <t>09382597</t>
  </si>
  <si>
    <t>15656478049</t>
  </si>
  <si>
    <t>09382598</t>
  </si>
  <si>
    <t>IENOVO</t>
  </si>
  <si>
    <t>LKYGR36</t>
  </si>
  <si>
    <t>09382603</t>
  </si>
  <si>
    <t>VS6250</t>
  </si>
  <si>
    <t>CORE I 3</t>
  </si>
  <si>
    <t xml:space="preserve">SI </t>
  </si>
  <si>
    <t>GIGABYTE</t>
  </si>
  <si>
    <t>09382599</t>
  </si>
  <si>
    <t>CORE I 7</t>
  </si>
  <si>
    <t>2728600922</t>
  </si>
  <si>
    <t>1000 GB</t>
  </si>
  <si>
    <t>09382600</t>
  </si>
  <si>
    <t>THINKCENTRE M73</t>
  </si>
  <si>
    <t>IS10B7A02U00MJ003CD5</t>
  </si>
  <si>
    <t xml:space="preserve">B </t>
  </si>
  <si>
    <t>09382601</t>
  </si>
  <si>
    <t>CJ9DP22</t>
  </si>
  <si>
    <t>09382602</t>
  </si>
  <si>
    <t>88564802</t>
  </si>
  <si>
    <t>MMX</t>
  </si>
  <si>
    <t>MAC-042405</t>
  </si>
  <si>
    <t>2 GB</t>
  </si>
  <si>
    <t>NO</t>
  </si>
  <si>
    <t>VXPRO</t>
  </si>
  <si>
    <t>09382604</t>
  </si>
  <si>
    <t>CSP9WL1</t>
  </si>
  <si>
    <t>CN-OUO72N-64180-9C2-2AEU</t>
  </si>
  <si>
    <t>09382605</t>
  </si>
  <si>
    <t>CN-0T9MJ3-74445-23J-GCZL</t>
  </si>
  <si>
    <t>09382606</t>
  </si>
  <si>
    <t>CN-0T9MJ3-74445-23J-D95L</t>
  </si>
  <si>
    <t>09382607</t>
  </si>
  <si>
    <t>CN-012MWY-64180-49A-2A2L</t>
  </si>
  <si>
    <t>09382608</t>
  </si>
  <si>
    <t>CN-012MWY-64180-48Q-137L</t>
  </si>
  <si>
    <t>09382609</t>
  </si>
  <si>
    <t>E2070SW</t>
  </si>
  <si>
    <t>BFXD99A011321</t>
  </si>
  <si>
    <t>09382610</t>
  </si>
  <si>
    <t>ETP9F034695LOT</t>
  </si>
  <si>
    <t>09382611</t>
  </si>
  <si>
    <t>1S6307BTEV112635</t>
  </si>
  <si>
    <t>09382612</t>
  </si>
  <si>
    <t>18</t>
  </si>
  <si>
    <t>VCDTS21354-15</t>
  </si>
  <si>
    <t>A7727709570</t>
  </si>
  <si>
    <t>09382613</t>
  </si>
  <si>
    <t>G8ET084384</t>
  </si>
  <si>
    <t>09382623</t>
  </si>
  <si>
    <t>5TT9WL1</t>
  </si>
  <si>
    <t>5oo GB</t>
  </si>
  <si>
    <t>REGPOL. LAMBAYEQUE</t>
  </si>
  <si>
    <t xml:space="preserve">DIAZ JARA Luis Genaro </t>
  </si>
  <si>
    <t>30878110</t>
  </si>
  <si>
    <t>43393060</t>
  </si>
  <si>
    <t>9C3-1SKU</t>
  </si>
  <si>
    <t>L.G</t>
  </si>
  <si>
    <t>CYBC272</t>
  </si>
  <si>
    <t>1975C720136</t>
  </si>
  <si>
    <t>3.20GZ</t>
  </si>
  <si>
    <t>SILVA DIAZ Javier</t>
  </si>
  <si>
    <t>31389318</t>
  </si>
  <si>
    <t>43010187</t>
  </si>
  <si>
    <t>E194051</t>
  </si>
  <si>
    <t>0064XBP05989</t>
  </si>
  <si>
    <t>SILVA DIAZ  Javier</t>
  </si>
  <si>
    <t>CORE I7</t>
  </si>
  <si>
    <t>9M2T4-A01</t>
  </si>
  <si>
    <t>3.4 GHZ</t>
  </si>
  <si>
    <t>E2014 Hc</t>
  </si>
  <si>
    <t>49A-2CYL</t>
  </si>
  <si>
    <t>VISSION</t>
  </si>
  <si>
    <t>CORE I3</t>
  </si>
  <si>
    <t>GD160248590012</t>
  </si>
  <si>
    <t>DEL2020-B</t>
  </si>
  <si>
    <t>ETS9F07102SLOT</t>
  </si>
  <si>
    <t>LX300 II</t>
  </si>
  <si>
    <t>* 68EY107164 *</t>
  </si>
  <si>
    <t>95225815</t>
  </si>
  <si>
    <t>MONITOR DE PLASMA - PANTALLA DE PLASMA</t>
  </si>
  <si>
    <t>U2312 HMT</t>
  </si>
  <si>
    <t>74445-23J-DLRL</t>
  </si>
  <si>
    <t>028.CHICLAYO</t>
  </si>
  <si>
    <t>9C3-1VWU</t>
  </si>
  <si>
    <t>ODQU</t>
  </si>
  <si>
    <t>6307- BTE</t>
  </si>
  <si>
    <t>V123777</t>
  </si>
  <si>
    <t>TFT185W8OPS</t>
  </si>
  <si>
    <t>Y99A6HA032075</t>
  </si>
  <si>
    <t>COMPAQ-EVO</t>
  </si>
  <si>
    <t>AD0912-USA70GL</t>
  </si>
  <si>
    <t>9004-00777</t>
  </si>
  <si>
    <t>HQ48WL1</t>
  </si>
  <si>
    <t>A02U00</t>
  </si>
  <si>
    <t>MJ003CB1</t>
  </si>
  <si>
    <t>77P9WL1</t>
  </si>
  <si>
    <t>LKHLBY4</t>
  </si>
  <si>
    <t>CLT9WL1</t>
  </si>
  <si>
    <t>OI-2300</t>
  </si>
  <si>
    <t>CORE TM</t>
  </si>
  <si>
    <t>GD1J0207610045</t>
  </si>
  <si>
    <t>3.6</t>
  </si>
  <si>
    <t>63EY084511</t>
  </si>
  <si>
    <t>8790534433</t>
  </si>
  <si>
    <t>500 gb</t>
  </si>
  <si>
    <t>20392995169</t>
  </si>
  <si>
    <t>ADMINISTRACIàN</t>
  </si>
  <si>
    <t>NO REGISTRA</t>
  </si>
  <si>
    <t>40 gb</t>
  </si>
  <si>
    <t>D0M9WL1</t>
  </si>
  <si>
    <t>160 gb</t>
  </si>
  <si>
    <t>JPY9WL1</t>
  </si>
  <si>
    <t>27331303898</t>
  </si>
  <si>
    <t>C377</t>
  </si>
  <si>
    <t>203003770142</t>
  </si>
  <si>
    <t>80 gb</t>
  </si>
  <si>
    <t>LKAPYY5</t>
  </si>
  <si>
    <t>HEWLETT-PACKARD</t>
  </si>
  <si>
    <t>US92413769</t>
  </si>
  <si>
    <t>CN-OT9MJ3-74445-23-DLKL</t>
  </si>
  <si>
    <t>CN-OT9MJ3-74445-23J-ESPL</t>
  </si>
  <si>
    <t>008UXWE5F529</t>
  </si>
  <si>
    <t>PREVENCIàN</t>
  </si>
  <si>
    <t>CN-0U072N-6480-9C3-INSU</t>
  </si>
  <si>
    <t>CN-0U072N-64180-9C2-484U</t>
  </si>
  <si>
    <t>CN-OGM3D4-64180-47P-058L</t>
  </si>
  <si>
    <t>CB-553H-AL</t>
  </si>
  <si>
    <t>304D121158</t>
  </si>
  <si>
    <t>VIEC SOMIC</t>
  </si>
  <si>
    <t>15696A-2</t>
  </si>
  <si>
    <t>E272730491</t>
  </si>
  <si>
    <t>63076TE</t>
  </si>
  <si>
    <t>1S6307BTEV101498</t>
  </si>
  <si>
    <t>009UXSK19630</t>
  </si>
  <si>
    <t>LX-300-II</t>
  </si>
  <si>
    <t>G8FY085066</t>
  </si>
  <si>
    <t>PH85T324BC</t>
  </si>
  <si>
    <t>B481A</t>
  </si>
  <si>
    <t>ME6Z21198</t>
  </si>
  <si>
    <t>CN060FD545</t>
  </si>
  <si>
    <t>VCVRA-0502</t>
  </si>
  <si>
    <t>TH66C130DZ</t>
  </si>
  <si>
    <t>K30266</t>
  </si>
  <si>
    <t>060296-11</t>
  </si>
  <si>
    <t xml:space="preserve"> OPTIPLEX 790</t>
  </si>
  <si>
    <t xml:space="preserve"> CORE 1.5</t>
  </si>
  <si>
    <t>9DSMNS1</t>
  </si>
  <si>
    <t>3.2 GHZ</t>
  </si>
  <si>
    <t>41262</t>
  </si>
  <si>
    <t>7J08NS1</t>
  </si>
  <si>
    <t xml:space="preserve"> U2312HMT</t>
  </si>
  <si>
    <t>23J-FFPL</t>
  </si>
  <si>
    <t>23J-DKZL</t>
  </si>
  <si>
    <t>EPSON LX - 300 + II</t>
  </si>
  <si>
    <t>P850B</t>
  </si>
  <si>
    <t>C64032001L032731141</t>
  </si>
  <si>
    <t>41597</t>
  </si>
  <si>
    <t>27286964286</t>
  </si>
  <si>
    <t>29927860021</t>
  </si>
  <si>
    <t>27192035738</t>
  </si>
  <si>
    <t>16393782817</t>
  </si>
  <si>
    <t>AG4</t>
  </si>
  <si>
    <t>LKYG6F00</t>
  </si>
  <si>
    <t>DCM</t>
  </si>
  <si>
    <t>UHVVN</t>
  </si>
  <si>
    <t>15661843489</t>
  </si>
  <si>
    <t>CN012MWY64180-49A-2CTL</t>
  </si>
  <si>
    <t>CN012MWY64180-49A-2HVL</t>
  </si>
  <si>
    <t>CN0T9M337444523-JFFQL</t>
  </si>
  <si>
    <t>OT9M13</t>
  </si>
  <si>
    <t>CNOT9MJ37444523-JDMAL</t>
  </si>
  <si>
    <t>64180-9C24TEU</t>
  </si>
  <si>
    <t>64180-9C24THU</t>
  </si>
  <si>
    <t>3607BTE</t>
  </si>
  <si>
    <t>156307BTEV112618</t>
  </si>
  <si>
    <t>VCDS211384</t>
  </si>
  <si>
    <t>C193291496</t>
  </si>
  <si>
    <t>ML4571</t>
  </si>
  <si>
    <t>ACER</t>
  </si>
  <si>
    <t>71341</t>
  </si>
  <si>
    <t>M1341154795</t>
  </si>
  <si>
    <t>STAR</t>
  </si>
  <si>
    <t>COMPANY</t>
  </si>
  <si>
    <t>S27K163136</t>
  </si>
  <si>
    <t>3244368041</t>
  </si>
  <si>
    <t>VGOK122033</t>
  </si>
  <si>
    <t>CFB032851AO</t>
  </si>
  <si>
    <t>FCM8WL1</t>
  </si>
  <si>
    <t>148.6 GB</t>
  </si>
  <si>
    <t>NIETO SANTOS WILFREDO</t>
  </si>
  <si>
    <t>CAJUSOL MONTEZA LUIS</t>
  </si>
  <si>
    <t>TODO EL PERSONAL PNP.</t>
  </si>
  <si>
    <t>74445-23J</t>
  </si>
  <si>
    <t>91XLNS1</t>
  </si>
  <si>
    <t>465 GB</t>
  </si>
  <si>
    <t>64180-9C2-28HU</t>
  </si>
  <si>
    <t xml:space="preserve">LX 300 II </t>
  </si>
  <si>
    <t>G8EY079421</t>
  </si>
  <si>
    <t>HYN9WL1</t>
  </si>
  <si>
    <t>S8M8WL1</t>
  </si>
  <si>
    <t>92WGMS1</t>
  </si>
  <si>
    <t>9RQBP22</t>
  </si>
  <si>
    <t>8928CBP70227</t>
  </si>
  <si>
    <t>9C3-1WFU</t>
  </si>
  <si>
    <t>9C2-3FZU</t>
  </si>
  <si>
    <t>CN-0T9MJ3-74445-23J-DKLLDP</t>
  </si>
  <si>
    <t>CN-012MWY-64180-49A-2JKL</t>
  </si>
  <si>
    <t>DP14HCEKA03892N</t>
  </si>
  <si>
    <t>S27K168585</t>
  </si>
  <si>
    <t>L1906</t>
  </si>
  <si>
    <t>6131807</t>
  </si>
  <si>
    <t>P00218910442</t>
  </si>
  <si>
    <t>W1943SS-PF</t>
  </si>
  <si>
    <t>009UXTC19441</t>
  </si>
  <si>
    <t xml:space="preserve"> CORE 2 DUO</t>
  </si>
  <si>
    <t>202003770466</t>
  </si>
  <si>
    <t>195-240VAC</t>
  </si>
  <si>
    <t>23J-FKWL</t>
  </si>
  <si>
    <t>CSP 9WL1</t>
  </si>
  <si>
    <t>CN012NWY6418049A1LRL</t>
  </si>
  <si>
    <t>REVADO</t>
  </si>
  <si>
    <t>012MWY-64180-49A-2NNL</t>
  </si>
  <si>
    <t>75ZKNS1</t>
  </si>
  <si>
    <t>VOLTAGE REGULATOR</t>
  </si>
  <si>
    <t>PO61200</t>
  </si>
  <si>
    <t>OT9MJ3-74445-23JGCRL</t>
  </si>
  <si>
    <t>436HNS1</t>
  </si>
  <si>
    <t>E160SC</t>
  </si>
  <si>
    <t>CNOUO72N-64180-9C3-1SFV</t>
  </si>
  <si>
    <t>202003770235</t>
  </si>
  <si>
    <t>S27K166492</t>
  </si>
  <si>
    <t>WORKCENTRE</t>
  </si>
  <si>
    <t>3244389376</t>
  </si>
  <si>
    <t>CN-OUO 72N-64180-9C24QYU</t>
  </si>
  <si>
    <t>CNOUO72N-64180-9C3-1SFU</t>
  </si>
  <si>
    <t>007S</t>
  </si>
  <si>
    <t xml:space="preserve"> CORE 17</t>
  </si>
  <si>
    <t>HB6FP22</t>
  </si>
  <si>
    <t>VECTRA VL 400DT</t>
  </si>
  <si>
    <t xml:space="preserve"> PIII 866MHZ</t>
  </si>
  <si>
    <t>US10807852</t>
  </si>
  <si>
    <t>SIN PROCESADOR</t>
  </si>
  <si>
    <t xml:space="preserve"> PIII 600MHZ</t>
  </si>
  <si>
    <t>US600111-A001-1100-0011</t>
  </si>
  <si>
    <t>MAGUTECH</t>
  </si>
  <si>
    <t>224750213</t>
  </si>
  <si>
    <t>1SP9WL1</t>
  </si>
  <si>
    <t>/DUAL CORE</t>
  </si>
  <si>
    <t>ADM ATHLON</t>
  </si>
  <si>
    <t>D7383W6KKX</t>
  </si>
  <si>
    <t>551VS</t>
  </si>
  <si>
    <t>AQ15HXBT932759V</t>
  </si>
  <si>
    <t xml:space="preserve"> 552 V</t>
  </si>
  <si>
    <t>005ACB4039</t>
  </si>
  <si>
    <t>SAMTRON</t>
  </si>
  <si>
    <t>SC-428VS</t>
  </si>
  <si>
    <t>9305374683</t>
  </si>
  <si>
    <t>OPENOI2300</t>
  </si>
  <si>
    <t>COREI3</t>
  </si>
  <si>
    <t>GD100207610008</t>
  </si>
  <si>
    <t>T15QA-O</t>
  </si>
  <si>
    <t>7021NUB2H998</t>
  </si>
  <si>
    <t>1S6307BTEV101767</t>
  </si>
  <si>
    <t>W1943SS</t>
  </si>
  <si>
    <t>009UXJX19956</t>
  </si>
  <si>
    <t>92489023158</t>
  </si>
  <si>
    <t>EPSON LX-300-+II</t>
  </si>
  <si>
    <t>G8EY042636</t>
  </si>
  <si>
    <t>G8EY086149</t>
  </si>
  <si>
    <t>G8EY083801</t>
  </si>
  <si>
    <t>1YKY240237</t>
  </si>
  <si>
    <t>G8EY026547</t>
  </si>
  <si>
    <t>EPSON LX 300+</t>
  </si>
  <si>
    <t>CDTY046459</t>
  </si>
  <si>
    <t>K10181</t>
  </si>
  <si>
    <t>SIN SERIE</t>
  </si>
  <si>
    <t>B161A</t>
  </si>
  <si>
    <t>EFNYQ28791</t>
  </si>
  <si>
    <t>photosmart B210</t>
  </si>
  <si>
    <t>CN06B1G11Z</t>
  </si>
  <si>
    <t>VCVRA-1001</t>
  </si>
  <si>
    <t xml:space="preserve">CN06923M1W, </t>
  </si>
  <si>
    <t>LX350</t>
  </si>
  <si>
    <t>076Y001398</t>
  </si>
  <si>
    <t>MINILINE</t>
  </si>
  <si>
    <t>096196</t>
  </si>
  <si>
    <t>ZACURA SAFE</t>
  </si>
  <si>
    <t>6107</t>
  </si>
  <si>
    <t>ZAKURA POWER</t>
  </si>
  <si>
    <t>12067268</t>
  </si>
  <si>
    <t>12067012</t>
  </si>
  <si>
    <t>797KNS1</t>
  </si>
  <si>
    <t>465.76 GB</t>
  </si>
  <si>
    <t>UE Nø28 II DIRTEPOL CH.</t>
  </si>
  <si>
    <t>CONTRERAS CAMPOS Robert Jhon</t>
  </si>
  <si>
    <t>CABREJOS VASQUEZ Jos‚ Agust¡n</t>
  </si>
  <si>
    <t>9489361</t>
  </si>
  <si>
    <t>9DSKNS1</t>
  </si>
  <si>
    <t>CORE 3.40 GHz</t>
  </si>
  <si>
    <t>1B6QP22</t>
  </si>
  <si>
    <t>931.51 GB</t>
  </si>
  <si>
    <t>CORE DUO 3.16 GHz</t>
  </si>
  <si>
    <t>HLT9WL1</t>
  </si>
  <si>
    <t>149.01 GB</t>
  </si>
  <si>
    <t>CNOT9MJ374445</t>
  </si>
  <si>
    <t>CNOGM3D464180</t>
  </si>
  <si>
    <t>KCD17</t>
  </si>
  <si>
    <t>CNOU072N64180</t>
  </si>
  <si>
    <t>EPSON LX-300-II</t>
  </si>
  <si>
    <t>LX-300 II</t>
  </si>
  <si>
    <t>G8EYO79603</t>
  </si>
  <si>
    <t>527KI63283</t>
  </si>
  <si>
    <t>3244389618</t>
  </si>
  <si>
    <t>74089956</t>
  </si>
  <si>
    <t>UNIDAD CENTRAL DE PROCESO CON TECLADO INCORPORADO</t>
  </si>
  <si>
    <t>MICROPROCESADOR</t>
  </si>
  <si>
    <t>CJZCP22</t>
  </si>
  <si>
    <t>HZHCP22</t>
  </si>
  <si>
    <t>OPTIPLEX 790 DT</t>
  </si>
  <si>
    <t>75ZHNS</t>
  </si>
  <si>
    <t>3.1</t>
  </si>
  <si>
    <t>250 GB</t>
  </si>
  <si>
    <t>INTEL C13-4160</t>
  </si>
  <si>
    <t>GD160248460097</t>
  </si>
  <si>
    <t>3.5</t>
  </si>
  <si>
    <t>BENG</t>
  </si>
  <si>
    <t>DL2020</t>
  </si>
  <si>
    <t>ETN9F069565LO</t>
  </si>
  <si>
    <t>ETN9F07423SL0-T</t>
  </si>
  <si>
    <t>CPNP-SALTUR</t>
  </si>
  <si>
    <t>TNTE. PNP. CASIQUE GUEVARA Bruno Fernando</t>
  </si>
  <si>
    <t>351745</t>
  </si>
  <si>
    <t>43334334</t>
  </si>
  <si>
    <t>ST3.PNP SANCHEZ VARGAS Omar</t>
  </si>
  <si>
    <t>SS. PNP. CAMPOS GUEVARA Alberto</t>
  </si>
  <si>
    <t>931SWL</t>
  </si>
  <si>
    <t>Y99A6HA031299</t>
  </si>
  <si>
    <t>CN-0T9MJ3-74445-23J-DAWL</t>
  </si>
  <si>
    <t>CN-0T9MJ3-74445-23E-C9SL</t>
  </si>
  <si>
    <t>CN-04072N-64180-9C3-DG4</t>
  </si>
  <si>
    <t>Y99A6HA032141</t>
  </si>
  <si>
    <t>CN012MWJ-6418048-Q13WL</t>
  </si>
  <si>
    <t>CN-04072N-64180-9C2-3FSU</t>
  </si>
  <si>
    <t>1S6307BTEV129781</t>
  </si>
  <si>
    <t>INTEL CI3</t>
  </si>
  <si>
    <t>GD160248600221</t>
  </si>
  <si>
    <t>GD100207610046</t>
  </si>
  <si>
    <t>012MWY6418049A2UVL</t>
  </si>
  <si>
    <t>CALDERON VARGAS Pastor Jes£s</t>
  </si>
  <si>
    <t>LOPEZ HERRERA Dar¡o Alejandro</t>
  </si>
  <si>
    <t>O7P9WL1 (28763886133)</t>
  </si>
  <si>
    <t>FBM8WL1 (28763886133)</t>
  </si>
  <si>
    <t>19WQP22 (2775971162)</t>
  </si>
  <si>
    <t>BMLNS1 (15940566433)</t>
  </si>
  <si>
    <t>78TKNS1 (1577087561)</t>
  </si>
  <si>
    <t>PRODESK</t>
  </si>
  <si>
    <t>MXL4511K5R</t>
  </si>
  <si>
    <t>012MWY6418049A2ZWL</t>
  </si>
  <si>
    <t>23J-DLLL</t>
  </si>
  <si>
    <t>9C3-OD1U</t>
  </si>
  <si>
    <t>CN-012MWY641804991F2L</t>
  </si>
  <si>
    <t>23J-E2VL</t>
  </si>
  <si>
    <t>9C3-1FCU</t>
  </si>
  <si>
    <t>D1460</t>
  </si>
  <si>
    <t>VN83E311R5</t>
  </si>
  <si>
    <t>REGPOL-LAMBAY</t>
  </si>
  <si>
    <t>C.S. JAEN</t>
  </si>
  <si>
    <t>PUYEN CHANTA Hipolito</t>
  </si>
  <si>
    <t>E943FWSK</t>
  </si>
  <si>
    <t>AFHB50A003456</t>
  </si>
  <si>
    <t>CN-OUO72N641809C31Y4U</t>
  </si>
  <si>
    <t>LS19CHYKFNA</t>
  </si>
  <si>
    <t>CH19H9FSC45357P</t>
  </si>
  <si>
    <t>CN0U072N641809Z31Q90</t>
  </si>
  <si>
    <t>1S6307BTEV101668</t>
  </si>
  <si>
    <t>CORE (TM) i7</t>
  </si>
  <si>
    <t>2614728026</t>
  </si>
  <si>
    <t>INTEL ( R )</t>
  </si>
  <si>
    <t>21366987482</t>
  </si>
  <si>
    <t>CORE (TM) i5</t>
  </si>
  <si>
    <t>X6JC4</t>
  </si>
  <si>
    <t>33117450805</t>
  </si>
  <si>
    <t>1303315-11 - 2851507226</t>
  </si>
  <si>
    <t>RYPTR-4KCMG</t>
  </si>
  <si>
    <t>2YN9WL1</t>
  </si>
  <si>
    <t>65P9WL1</t>
  </si>
  <si>
    <t>XTECH</t>
  </si>
  <si>
    <t>SEMPTRON</t>
  </si>
  <si>
    <t>MJ027NTH</t>
  </si>
  <si>
    <t>44 CHICLAYO</t>
  </si>
  <si>
    <t>MJ027H1V</t>
  </si>
  <si>
    <t>45 CHICLAYO</t>
  </si>
  <si>
    <t>EPSON-LX350 II</t>
  </si>
  <si>
    <t>Q76Y001376</t>
  </si>
  <si>
    <t>EPSON-LX300II</t>
  </si>
  <si>
    <t>PA71B</t>
  </si>
  <si>
    <t>G8EY107247</t>
  </si>
  <si>
    <t>EPSON-LX300 II</t>
  </si>
  <si>
    <t>G8EY079412</t>
  </si>
  <si>
    <t>EPSON-LX 300</t>
  </si>
  <si>
    <t xml:space="preserve">EPSON-LX310 </t>
  </si>
  <si>
    <t>527K251788</t>
  </si>
  <si>
    <t>INTEL CORE I3-4160</t>
  </si>
  <si>
    <t>6D160248600269</t>
  </si>
  <si>
    <t>COREL I3</t>
  </si>
  <si>
    <t>3,6</t>
  </si>
  <si>
    <t>480GB</t>
  </si>
  <si>
    <t>M-9384-A64</t>
  </si>
  <si>
    <t>LKYFM58</t>
  </si>
  <si>
    <t>2,21</t>
  </si>
  <si>
    <t>OPTIPLEX 779</t>
  </si>
  <si>
    <t>37677738458</t>
  </si>
  <si>
    <t>COREL 2DUO</t>
  </si>
  <si>
    <t>3.15</t>
  </si>
  <si>
    <t>159 GB</t>
  </si>
  <si>
    <t>27751077685</t>
  </si>
  <si>
    <t>36458207029</t>
  </si>
  <si>
    <t>909KNS1</t>
  </si>
  <si>
    <t>42ZMNS1</t>
  </si>
  <si>
    <t>PRO 6300 SFF</t>
  </si>
  <si>
    <t>MXL-3412W26</t>
  </si>
  <si>
    <t>MXL-3412W25</t>
  </si>
  <si>
    <t>DL-2020-B</t>
  </si>
  <si>
    <t>ETS9F06917SL0T</t>
  </si>
  <si>
    <t>6307BTE</t>
  </si>
  <si>
    <t>1S6307BTEV112626</t>
  </si>
  <si>
    <t>CN-OGM3D4-64180-47N-OJAL</t>
  </si>
  <si>
    <t>E1705C</t>
  </si>
  <si>
    <t>CN-0U072N-64180-9C2-4RYU</t>
  </si>
  <si>
    <t>0T9MJ3-7444-45
-23J-DGVL</t>
  </si>
  <si>
    <t>23J-FG3L</t>
  </si>
  <si>
    <t>LV2011</t>
  </si>
  <si>
    <t>CNC335PK2Y</t>
  </si>
  <si>
    <t>CNC-335PK4Y</t>
  </si>
  <si>
    <t>E - 170SC</t>
  </si>
  <si>
    <t>9C2 - 4RHU</t>
  </si>
  <si>
    <t xml:space="preserve">EPSON LX300-II </t>
  </si>
  <si>
    <t>G8EY083841</t>
  </si>
  <si>
    <t>PA71-A</t>
  </si>
  <si>
    <t>Q76Y001371</t>
  </si>
  <si>
    <t>Q76Y001364</t>
  </si>
  <si>
    <t>7786030753</t>
  </si>
  <si>
    <t>028 PNP CHICLAYO</t>
  </si>
  <si>
    <t>30818892</t>
  </si>
  <si>
    <t>O6873428</t>
  </si>
  <si>
    <t>BERNAL DÖAZ Tito</t>
  </si>
  <si>
    <t>27382828</t>
  </si>
  <si>
    <t>4DT92S70810P5-KC</t>
  </si>
  <si>
    <t>30818893</t>
  </si>
  <si>
    <t>O6873429</t>
  </si>
  <si>
    <t>76735140</t>
  </si>
  <si>
    <t>28 PNP CHICLAYO</t>
  </si>
  <si>
    <t>30818894</t>
  </si>
  <si>
    <t>O6873430</t>
  </si>
  <si>
    <t>CORE I2</t>
  </si>
  <si>
    <t>2NT9WL1</t>
  </si>
  <si>
    <t>30818895</t>
  </si>
  <si>
    <t>O6873431</t>
  </si>
  <si>
    <t>4MT9WL1</t>
  </si>
  <si>
    <t>30818896</t>
  </si>
  <si>
    <t>O6873432</t>
  </si>
  <si>
    <t>CN012MWY-64180-49A-2TRL</t>
  </si>
  <si>
    <t>30818897</t>
  </si>
  <si>
    <t>O6873433</t>
  </si>
  <si>
    <t>CN0T9MJ3-74445-23J-DLML</t>
  </si>
  <si>
    <t>FLATRON EZ T530S</t>
  </si>
  <si>
    <t>505DIAY2S096</t>
  </si>
  <si>
    <t>CN0U072N-64180-9C3-1MAU</t>
  </si>
  <si>
    <t>CN-0U072N-64180-9C2-4QJU</t>
  </si>
  <si>
    <t>LX-300+II</t>
  </si>
  <si>
    <t>G8EY084150</t>
  </si>
  <si>
    <t>DESKJET-D2460</t>
  </si>
  <si>
    <t>TH85E553YH</t>
  </si>
  <si>
    <t>3RFJNS1</t>
  </si>
  <si>
    <t>3.30 GHz</t>
  </si>
  <si>
    <t>119 GB</t>
  </si>
  <si>
    <t>78BHNS1</t>
  </si>
  <si>
    <t>CJQCP22</t>
  </si>
  <si>
    <t>3.40 GHz</t>
  </si>
  <si>
    <t>929 GB</t>
  </si>
  <si>
    <t>CN-012MWY-64180-48Q-051L</t>
  </si>
  <si>
    <t>U2312HM VGA</t>
  </si>
  <si>
    <t>CN-0T9MJ3-74445-23J-E5QL</t>
  </si>
  <si>
    <t>CN-0T9MJ3-74445-23J-GNJL</t>
  </si>
  <si>
    <t>S27K166510</t>
  </si>
  <si>
    <t>3244387372</t>
  </si>
  <si>
    <t>OPTPLEX 780</t>
  </si>
  <si>
    <t>3KM8WL1</t>
  </si>
  <si>
    <t>1.33 GHZ</t>
  </si>
  <si>
    <t>SOT2 PNP UTRILLA AGUIRRE VICTOR</t>
  </si>
  <si>
    <t>SO2 PNP CIEZA CIEZA MAHER</t>
  </si>
  <si>
    <t>CN-0T9MJ3-74445-235-EYTL</t>
  </si>
  <si>
    <t>S27K163044</t>
  </si>
  <si>
    <t>74080050</t>
  </si>
  <si>
    <t>CAPTURADOR DE IMAGEN - SCANNER</t>
  </si>
  <si>
    <t xml:space="preserve">G2410 </t>
  </si>
  <si>
    <t>CN05QT22FB</t>
  </si>
  <si>
    <t>542K112243</t>
  </si>
  <si>
    <t>OPTIPLEX 740</t>
  </si>
  <si>
    <t>10835663509</t>
  </si>
  <si>
    <t>20M47A-B</t>
  </si>
  <si>
    <t>4411NDWEBE561</t>
  </si>
  <si>
    <t>793DF</t>
  </si>
  <si>
    <t>LE17KSBLK/PES</t>
  </si>
  <si>
    <t>OTIPLES 180</t>
  </si>
  <si>
    <t>BYN9WL1</t>
  </si>
  <si>
    <t>9C3-ODBU</t>
  </si>
  <si>
    <t>23J-DNT</t>
  </si>
  <si>
    <t>VELASQUEZ CESPEDES, Jos‚ H.</t>
  </si>
  <si>
    <t>BFXD99A0010072</t>
  </si>
  <si>
    <t>CHRDP22</t>
  </si>
  <si>
    <t>1S10B7A02U00M1003C1B</t>
  </si>
  <si>
    <t>3,2</t>
  </si>
  <si>
    <t>G8EYO83776</t>
  </si>
  <si>
    <t>OPTILLEX 780</t>
  </si>
  <si>
    <t>CN-0U072N-64180-9C2-27MU</t>
  </si>
  <si>
    <t>028-UE-CHICLAYO</t>
  </si>
  <si>
    <t>CSPNP-STA CRUZ</t>
  </si>
  <si>
    <t>CN-0N243F-73571-9CJ-00XS-A01</t>
  </si>
  <si>
    <t>EPSON LX-300 +II</t>
  </si>
  <si>
    <t>GBEY079439</t>
  </si>
  <si>
    <t>ECOTREND</t>
  </si>
  <si>
    <t>YY051027</t>
  </si>
  <si>
    <t>005UXMT02251</t>
  </si>
  <si>
    <t>LASERJET M1522N</t>
  </si>
  <si>
    <t>CNG89B904D</t>
  </si>
  <si>
    <t>YY051025</t>
  </si>
  <si>
    <t>008UXEZ13508</t>
  </si>
  <si>
    <t>008UXAY12936</t>
  </si>
  <si>
    <t>9C2-4KJ0</t>
  </si>
  <si>
    <t>CN0T9MJ3-74445-23J-G5ZL</t>
  </si>
  <si>
    <t>TFT185W80PS</t>
  </si>
  <si>
    <t>Y99AGHA031832</t>
  </si>
  <si>
    <t>HSTNNQ78C3</t>
  </si>
  <si>
    <t>2.40</t>
  </si>
  <si>
    <t>OPTILLEX 790</t>
  </si>
  <si>
    <t>20435172193</t>
  </si>
  <si>
    <t>CN-0T9MJ3-74445-23J-E14L</t>
  </si>
  <si>
    <t>*S27K169895*</t>
  </si>
  <si>
    <t>14JBWL1</t>
  </si>
  <si>
    <t>CORE 2DUO</t>
  </si>
  <si>
    <t>C.S.PNP SANTA  CRUZ</t>
  </si>
  <si>
    <t>ST3.PNP  COLCHADO GAMARRA Javier</t>
  </si>
  <si>
    <t>34JBWL1</t>
  </si>
  <si>
    <t>7GWDNS1</t>
  </si>
  <si>
    <t>17RNP22</t>
  </si>
  <si>
    <t>CN-0U072N-64180-9C2-4RCU</t>
  </si>
  <si>
    <t>CN-0T9MJ3-74445-23J-E15L</t>
  </si>
  <si>
    <t>CN-0U072N-64180-9C3-1W4U</t>
  </si>
  <si>
    <t>9C3 - 004U</t>
  </si>
  <si>
    <t>VILLAR SOTOMAYOR</t>
  </si>
  <si>
    <t>CN012MWY-64180-499-1B6L</t>
  </si>
  <si>
    <t>G8EY083967</t>
  </si>
  <si>
    <t>S27K163033</t>
  </si>
  <si>
    <t xml:space="preserve">CANON PIXMA </t>
  </si>
  <si>
    <t>PIXMA MG2110</t>
  </si>
  <si>
    <t>LFYA21736</t>
  </si>
  <si>
    <t>8YN9WL1</t>
  </si>
  <si>
    <t>UE.028-CH</t>
  </si>
  <si>
    <t>HL - 5340D</t>
  </si>
  <si>
    <t>E66820H95333134</t>
  </si>
  <si>
    <t>3KY38 A01</t>
  </si>
  <si>
    <t>3NT9WL1</t>
  </si>
  <si>
    <t>CN-0U072N-64180-9C3-1W9U</t>
  </si>
  <si>
    <t>CN-0T9MJ3-74445-23J-GMCL</t>
  </si>
  <si>
    <t>CN-0U072N-64180-9C3-OENU</t>
  </si>
  <si>
    <t>G8EY078614</t>
  </si>
  <si>
    <t>LX-300II</t>
  </si>
  <si>
    <t>GBEY084782</t>
  </si>
  <si>
    <t>"14 "</t>
  </si>
  <si>
    <t>505DIY64U330</t>
  </si>
  <si>
    <t>CRT</t>
  </si>
  <si>
    <t>E2014 HC</t>
  </si>
  <si>
    <t>12MWY6418048Q1X9L</t>
  </si>
  <si>
    <t>OT9MJ374445233FKPL</t>
  </si>
  <si>
    <t>9C24TFU</t>
  </si>
  <si>
    <t>SISCOMT</t>
  </si>
  <si>
    <t>JHM8WL1</t>
  </si>
  <si>
    <t>7K0BNS1</t>
  </si>
  <si>
    <t>HYJBP22</t>
  </si>
  <si>
    <t>OPTIPLEX - 780</t>
  </si>
  <si>
    <t>GLT9WL1</t>
  </si>
  <si>
    <t>EPSON LX -300+II</t>
  </si>
  <si>
    <t>P - 170 B</t>
  </si>
  <si>
    <t>G8EY079763</t>
  </si>
  <si>
    <t>PENTIUM 4</t>
  </si>
  <si>
    <t>X1696105</t>
  </si>
  <si>
    <t>2.70 GHZ</t>
  </si>
  <si>
    <t>DIVPOL-LMB</t>
  </si>
  <si>
    <t>CPNP UYURPAMPA</t>
  </si>
  <si>
    <t>02777174</t>
  </si>
  <si>
    <t>X1696091</t>
  </si>
  <si>
    <t>SYNC MASTER S20B300</t>
  </si>
  <si>
    <t>ZUP7HTJC500891K</t>
  </si>
  <si>
    <t>CN-OT9MJ3-74445-23J-D71L</t>
  </si>
  <si>
    <t>7L2BNS1</t>
  </si>
  <si>
    <t>C7P9WL1</t>
  </si>
  <si>
    <t>OPEN 012202</t>
  </si>
  <si>
    <t xml:space="preserve">COREI3 </t>
  </si>
  <si>
    <t>GD100207610047</t>
  </si>
  <si>
    <t>A0H100</t>
  </si>
  <si>
    <t>MJO27H1Y</t>
  </si>
  <si>
    <t>794V</t>
  </si>
  <si>
    <t>34G734</t>
  </si>
  <si>
    <t>9C2-4Q80</t>
  </si>
  <si>
    <t>Y99AGHA032127</t>
  </si>
  <si>
    <t>BFXD99A008726</t>
  </si>
  <si>
    <t>G8EY107743</t>
  </si>
  <si>
    <t>CS. SANTA CRUZ</t>
  </si>
  <si>
    <t>SB PNP BRAVO BALLONA VICTOR</t>
  </si>
  <si>
    <t>ST2 PNP CORONEL DIAZ OSCAR</t>
  </si>
  <si>
    <t xml:space="preserve">ST2 PNP DIAZ CABANILLAS MANUEL PRESENTACION </t>
  </si>
  <si>
    <t>G8EY108022</t>
  </si>
  <si>
    <t>G8EY019803</t>
  </si>
  <si>
    <t>G8EY083808</t>
  </si>
  <si>
    <t>S27K236089</t>
  </si>
  <si>
    <t>S27K163295</t>
  </si>
  <si>
    <t>AVR ELECTRONICO</t>
  </si>
  <si>
    <t>1200-R</t>
  </si>
  <si>
    <t>A10430602</t>
  </si>
  <si>
    <t>HYBRID ESTATE</t>
  </si>
  <si>
    <t>XH-1</t>
  </si>
  <si>
    <t>209204</t>
  </si>
  <si>
    <t>SUPER TRON</t>
  </si>
  <si>
    <t>BAVR1006</t>
  </si>
  <si>
    <t>9092105206381</t>
  </si>
  <si>
    <t>MODISC CYBERLINK</t>
  </si>
  <si>
    <t>CORE? i3</t>
  </si>
  <si>
    <t>K1311G4090</t>
  </si>
  <si>
    <t>INTEL©</t>
  </si>
  <si>
    <t>CPNP KAÑARIS</t>
  </si>
  <si>
    <t>OCHOA ESPINOZA Carlos361181</t>
  </si>
  <si>
    <t>LED 19EN43</t>
  </si>
  <si>
    <t>302NDEZ3Z900</t>
  </si>
  <si>
    <t>UE-029</t>
  </si>
  <si>
    <t>OCHOA ESPINOZA Carlos361182</t>
  </si>
  <si>
    <t>ELIZE</t>
  </si>
  <si>
    <t>CN2AH3BMT6</t>
  </si>
  <si>
    <t>UE-032</t>
  </si>
  <si>
    <t>OCHOA ESPINOZA Carlos361185</t>
  </si>
  <si>
    <t xml:space="preserve">          CORE? i7</t>
  </si>
  <si>
    <t>2628164954</t>
  </si>
  <si>
    <t>UE-036</t>
  </si>
  <si>
    <t>OCHOA ESPINOZA Carlos361189</t>
  </si>
  <si>
    <t>Q406019N-700-44B</t>
  </si>
  <si>
    <t>UE-037</t>
  </si>
  <si>
    <t>OCHOA ESPINOZA Carlos361190</t>
  </si>
  <si>
    <t>CORE ? i7-4770</t>
  </si>
  <si>
    <t>HYGBP22</t>
  </si>
  <si>
    <t>CPNP. CAMPODONICO</t>
  </si>
  <si>
    <t>290614</t>
  </si>
  <si>
    <t>ZU¥E AQUINO TOMAS ALEJANDRO</t>
  </si>
  <si>
    <t>CJPDP22</t>
  </si>
  <si>
    <t>CJLBP22</t>
  </si>
  <si>
    <t>HZBFP22</t>
  </si>
  <si>
    <t>HY7FP22</t>
  </si>
  <si>
    <t>CORE i5-4570</t>
  </si>
  <si>
    <t>MJ003CAF</t>
  </si>
  <si>
    <t>MJ003C52</t>
  </si>
  <si>
    <t>COREi5 4570</t>
  </si>
  <si>
    <t>MJ027NV1</t>
  </si>
  <si>
    <t>TPC-F046-SF</t>
  </si>
  <si>
    <t>MXL4511K4W</t>
  </si>
  <si>
    <t>CORE (TM) I5</t>
  </si>
  <si>
    <t>78DHNS1</t>
  </si>
  <si>
    <t>SR1602LS</t>
  </si>
  <si>
    <t>MXK5470C6N</t>
  </si>
  <si>
    <t>HALION</t>
  </si>
  <si>
    <t>ETHERD8</t>
  </si>
  <si>
    <t>KCX8RTW8188KSE</t>
  </si>
  <si>
    <t>D325</t>
  </si>
  <si>
    <t xml:space="preserve">AMD Atlon (tm ) </t>
  </si>
  <si>
    <t>MXJ50203PN</t>
  </si>
  <si>
    <t>WORKCENTE 3550</t>
  </si>
  <si>
    <t>3244390330</t>
  </si>
  <si>
    <t>3244376168</t>
  </si>
  <si>
    <t>3244382729</t>
  </si>
  <si>
    <t>EPSON LX 350</t>
  </si>
  <si>
    <t>Q76Y001388</t>
  </si>
  <si>
    <t>19</t>
  </si>
  <si>
    <t>NUHY043547</t>
  </si>
  <si>
    <t>S27K168647</t>
  </si>
  <si>
    <t>21</t>
  </si>
  <si>
    <t>S27K163623</t>
  </si>
  <si>
    <t>22</t>
  </si>
  <si>
    <t>S27K243161</t>
  </si>
  <si>
    <t>23</t>
  </si>
  <si>
    <t>CDTY105469</t>
  </si>
  <si>
    <t>CDYT114886</t>
  </si>
  <si>
    <t>25</t>
  </si>
  <si>
    <t>OKI D22400D</t>
  </si>
  <si>
    <t>CF6B032849AO</t>
  </si>
  <si>
    <t>26</t>
  </si>
  <si>
    <t>CN0T9MJ37444523EC9ML</t>
  </si>
  <si>
    <t>27</t>
  </si>
  <si>
    <t>BFXD99A009504</t>
  </si>
  <si>
    <t>BFXD99A010014</t>
  </si>
  <si>
    <t>29</t>
  </si>
  <si>
    <t>CN012MWY641804990VAL</t>
  </si>
  <si>
    <t>CN012MWY6418049A2DYL</t>
  </si>
  <si>
    <t>31</t>
  </si>
  <si>
    <t>CN0GM3D46418047N16XL</t>
  </si>
  <si>
    <t>CN0GM3D46418047N0HJL</t>
  </si>
  <si>
    <t>33</t>
  </si>
  <si>
    <t>CN012MWY6418049A1ZXL</t>
  </si>
  <si>
    <t>34</t>
  </si>
  <si>
    <t>411NDNUBE727</t>
  </si>
  <si>
    <t>35</t>
  </si>
  <si>
    <t>LE15HXBY211560Z</t>
  </si>
  <si>
    <t>LE15HXB101439F</t>
  </si>
  <si>
    <t>37</t>
  </si>
  <si>
    <t>6333-4AE</t>
  </si>
  <si>
    <t>66BV049</t>
  </si>
  <si>
    <t>38</t>
  </si>
  <si>
    <t>233BM28UA290</t>
  </si>
  <si>
    <t>1S10B7A02U00MJ003CBZ</t>
  </si>
  <si>
    <t>3.30-GHZ</t>
  </si>
  <si>
    <t xml:space="preserve">DE LA CRUZ ALFARO LUIS </t>
  </si>
  <si>
    <t>30893793</t>
  </si>
  <si>
    <t>18889024</t>
  </si>
  <si>
    <t>3KY38-A01</t>
  </si>
  <si>
    <t xml:space="preserve">ADMINISTRACION </t>
  </si>
  <si>
    <t>PORTOCARRERO ROJAS RAFAEL</t>
  </si>
  <si>
    <t>31377921</t>
  </si>
  <si>
    <t>42884591</t>
  </si>
  <si>
    <t>BFXD99A008586</t>
  </si>
  <si>
    <t>9C2-25LU</t>
  </si>
  <si>
    <t>ALMACEN LOG</t>
  </si>
  <si>
    <t>9C3-1POU</t>
  </si>
  <si>
    <t>CN-0T9MJ374445-23J-G4UL</t>
  </si>
  <si>
    <t>XEROX 3550</t>
  </si>
  <si>
    <t>3244389340</t>
  </si>
  <si>
    <t>S27KK169889</t>
  </si>
  <si>
    <t>CI3-4160</t>
  </si>
  <si>
    <t>CORE i3</t>
  </si>
  <si>
    <t>DL-2020B</t>
  </si>
  <si>
    <t>ETN9F08208SLO</t>
  </si>
  <si>
    <t>4546</t>
  </si>
  <si>
    <t>CN5265B52T</t>
  </si>
  <si>
    <t>9C2 - 29MU</t>
  </si>
  <si>
    <t>1MT9WL1</t>
  </si>
  <si>
    <t>3. 16 GHZ</t>
  </si>
  <si>
    <t>P - 1006</t>
  </si>
  <si>
    <t>VNF3K46498</t>
  </si>
  <si>
    <t>G8EY083947</t>
  </si>
  <si>
    <t>DATRONE</t>
  </si>
  <si>
    <t>P I U</t>
  </si>
  <si>
    <t>2. 0</t>
  </si>
  <si>
    <t>L. G.</t>
  </si>
  <si>
    <t>W194351</t>
  </si>
  <si>
    <t>D03UXHB5F017</t>
  </si>
  <si>
    <t>G8EY083960</t>
  </si>
  <si>
    <t>OPTIPLEX - 790</t>
  </si>
  <si>
    <t>7HLBNS1</t>
  </si>
  <si>
    <t>3. 30</t>
  </si>
  <si>
    <t>U2312HNT</t>
  </si>
  <si>
    <t>23J - EYWL</t>
  </si>
  <si>
    <t>*Q76Y001399*</t>
  </si>
  <si>
    <t>OPTIPLEX - 9020</t>
  </si>
  <si>
    <t>CORE 17</t>
  </si>
  <si>
    <t>9ROFP22</t>
  </si>
  <si>
    <t>3. 40 GHZ</t>
  </si>
  <si>
    <t>DELL LCD</t>
  </si>
  <si>
    <t>E - 2014HC</t>
  </si>
  <si>
    <t>CN - 012MWY - 64 180 - 499 - 0W9L</t>
  </si>
  <si>
    <t>ERSON L210</t>
  </si>
  <si>
    <t>C462H100 - 240V</t>
  </si>
  <si>
    <t>*S27K169886*</t>
  </si>
  <si>
    <t>1B7PP22</t>
  </si>
  <si>
    <t>CN - 012MWY - 641 80 - 49A - 2AFL</t>
  </si>
  <si>
    <t>HB6DP22</t>
  </si>
  <si>
    <t>CN - 012MWY - 641 80 - 49A276L</t>
  </si>
  <si>
    <t>0C11394</t>
  </si>
  <si>
    <t>MJ026HOS</t>
  </si>
  <si>
    <t>3. 20 GHZ</t>
  </si>
  <si>
    <t>6. 00 GB</t>
  </si>
  <si>
    <t>*S27K163322ù*</t>
  </si>
  <si>
    <t>MJ027NT7</t>
  </si>
  <si>
    <t>*S27K51635*</t>
  </si>
  <si>
    <t>MJ027GSS</t>
  </si>
  <si>
    <t>MJ027H38</t>
  </si>
  <si>
    <t>*S27K243140*</t>
  </si>
  <si>
    <t>MJ027NXR</t>
  </si>
  <si>
    <t>*S27K253252*</t>
  </si>
  <si>
    <t>CN-OUO72N-64180-9C3-1MQU</t>
  </si>
  <si>
    <t>CN-012MWY641804991FPL</t>
  </si>
  <si>
    <t>CN-OT9MJ3-74445-23J-G5GL</t>
  </si>
  <si>
    <t>CN-012MWY-6418-49A-2RRL</t>
  </si>
  <si>
    <t>DELL OPTIPLEX 780</t>
  </si>
  <si>
    <t>INTEL (R) CORE (TM) 2DUO</t>
  </si>
  <si>
    <t>5XP9WL1</t>
  </si>
  <si>
    <t>3.16GHz  3.17GHz</t>
  </si>
  <si>
    <t>2.00GB</t>
  </si>
  <si>
    <t>DELL OPTIPLEX 790</t>
  </si>
  <si>
    <t>INTEL (R) CORE (TM) i5-2500 CPU</t>
  </si>
  <si>
    <t>760KNS1</t>
  </si>
  <si>
    <t xml:space="preserve">3.30GHz  3.30GHz </t>
  </si>
  <si>
    <t>4.00GB</t>
  </si>
  <si>
    <t>GYN9WL1</t>
  </si>
  <si>
    <t>DELL OPTIPLEX 9020</t>
  </si>
  <si>
    <t>INTEL (R) CORE (TM) i7-4770 CPU</t>
  </si>
  <si>
    <t>CJXCP22</t>
  </si>
  <si>
    <t>3.40GHz  3.40ghZ</t>
  </si>
  <si>
    <t>G8EY085040</t>
  </si>
  <si>
    <t>CN-OT9MJ374445-23JE5VL</t>
  </si>
  <si>
    <t>CN-OU072N-641809C2-2AHU</t>
  </si>
  <si>
    <t>CN-OU072N-641809C2-3G8U</t>
  </si>
  <si>
    <t>INTEL (R) CORE (TM) I5-3.30 CPU</t>
  </si>
  <si>
    <t>920HNS1</t>
  </si>
  <si>
    <t>3.30GHz  3.30GHz</t>
  </si>
  <si>
    <t>1YN9WL1</t>
  </si>
  <si>
    <t>FYN9WL1</t>
  </si>
  <si>
    <t>174RP22</t>
  </si>
  <si>
    <t>G8EY078695</t>
  </si>
  <si>
    <t>S27K163146</t>
  </si>
  <si>
    <t>1S6307BTEV130063</t>
  </si>
  <si>
    <t xml:space="preserve">ALIAGA ANGULO FERNANDO ELIAS </t>
  </si>
  <si>
    <t>CHAFLOQUE NECIOSUP OCTAVIO CESAR</t>
  </si>
  <si>
    <t>OUO72N-64180-9C2-2AOU</t>
  </si>
  <si>
    <t>CN-OT9MJ3-74445-23J-EEOL</t>
  </si>
  <si>
    <t>009UXGL19415</t>
  </si>
  <si>
    <t>BFXD99A008490</t>
  </si>
  <si>
    <t>FERNANDEZ OLIVERA Epifanio Carlos</t>
  </si>
  <si>
    <t>30701773</t>
  </si>
  <si>
    <t>16672212</t>
  </si>
  <si>
    <t>009UXJX19380</t>
  </si>
  <si>
    <t>LKHLGH8</t>
  </si>
  <si>
    <t>MJ003CAR</t>
  </si>
  <si>
    <t>6NT9WL1</t>
  </si>
  <si>
    <t>15012116273</t>
  </si>
  <si>
    <t>2619797914</t>
  </si>
  <si>
    <t xml:space="preserve">P170B </t>
  </si>
  <si>
    <t>G8EY084396</t>
  </si>
  <si>
    <t>3244383610</t>
  </si>
  <si>
    <t>DP/N3KY3BAD1-JSD2</t>
  </si>
  <si>
    <t>G3JBWL1</t>
  </si>
  <si>
    <t>FLT9WL1</t>
  </si>
  <si>
    <t>MT300</t>
  </si>
  <si>
    <t>JD100207610068</t>
  </si>
  <si>
    <t>CN-OT9MJ3-74445-23J-EYTL</t>
  </si>
  <si>
    <t>CN-SN-0UO72N-641809C2-4QXU</t>
  </si>
  <si>
    <t>Y99A6HA032770</t>
  </si>
  <si>
    <t>E170sc</t>
  </si>
  <si>
    <t>9C2-4EJU</t>
  </si>
  <si>
    <t>DIAZ PURISACA Elmer Zen¢n</t>
  </si>
  <si>
    <t>Y99A6HA032165</t>
  </si>
  <si>
    <t>GBEY107747</t>
  </si>
  <si>
    <t>GBEY107750</t>
  </si>
  <si>
    <t>G0310012481</t>
  </si>
  <si>
    <t>C4JBWL1</t>
  </si>
  <si>
    <t>HHM8WL1</t>
  </si>
  <si>
    <t>7WP9WL1</t>
  </si>
  <si>
    <t>3ROLNS1</t>
  </si>
  <si>
    <t>78FLNS1</t>
  </si>
  <si>
    <t>CHMDP22</t>
  </si>
  <si>
    <t>9SKDP22</t>
  </si>
  <si>
    <t>ADVANCED</t>
  </si>
  <si>
    <t>TORNAMESA</t>
  </si>
  <si>
    <t>GD160248600255</t>
  </si>
  <si>
    <t>9C2-4E9U</t>
  </si>
  <si>
    <t>23J-DH5L</t>
  </si>
  <si>
    <t>23J-GM0L</t>
  </si>
  <si>
    <t>CN-0GM3D4-64180-47P-04YL</t>
  </si>
  <si>
    <t>CN-0GM3D4-64180-47P-0K5L</t>
  </si>
  <si>
    <t>CN-OVO72N-64180-9C3-1QRU</t>
  </si>
  <si>
    <t>DL 2020</t>
  </si>
  <si>
    <t>ETN9F05408SL0T</t>
  </si>
  <si>
    <t xml:space="preserve">EPSON LX-300 +II </t>
  </si>
  <si>
    <t>G8EY084472</t>
  </si>
  <si>
    <t>HP LaserJet P1102w</t>
  </si>
  <si>
    <t>BRBSG1JG89</t>
  </si>
  <si>
    <t>ASUS</t>
  </si>
  <si>
    <t>X5535</t>
  </si>
  <si>
    <t>INSIDE</t>
  </si>
  <si>
    <t>FBNOCU243534459</t>
  </si>
  <si>
    <t>1.6</t>
  </si>
  <si>
    <t>X453M</t>
  </si>
  <si>
    <t>CELERON ©</t>
  </si>
  <si>
    <t>E8N0CX016726314</t>
  </si>
  <si>
    <t>2.16</t>
  </si>
  <si>
    <t xml:space="preserve">AGREDA OTINIANO, Vicente </t>
  </si>
  <si>
    <t>30646767</t>
  </si>
  <si>
    <t>18827639</t>
  </si>
  <si>
    <t>V129726</t>
  </si>
  <si>
    <t>CPNP NUEVA ARICA</t>
  </si>
  <si>
    <t>FRANCO SALGUERO JORGE NICOLAS</t>
  </si>
  <si>
    <t>43340991</t>
  </si>
  <si>
    <t>DOMINGUEZ ACU¥A JAMES NELSON</t>
  </si>
  <si>
    <t>31290838</t>
  </si>
  <si>
    <t>16767053</t>
  </si>
  <si>
    <t xml:space="preserve">GAMARRA LLEMPEN OSCAR </t>
  </si>
  <si>
    <t>30419497</t>
  </si>
  <si>
    <t>6166996</t>
  </si>
  <si>
    <t>9C3-002U</t>
  </si>
  <si>
    <t>OT9MJ3-7444523JDHAL</t>
  </si>
  <si>
    <t>ET789F019315L0</t>
  </si>
  <si>
    <t>CORE 2-DUO</t>
  </si>
  <si>
    <t>438240501</t>
  </si>
  <si>
    <t>160.GB</t>
  </si>
  <si>
    <t>M-3-9384-464</t>
  </si>
  <si>
    <t>LKHLDD4</t>
  </si>
  <si>
    <t>38680338997</t>
  </si>
  <si>
    <t>NBEGRO/PLOMO</t>
  </si>
  <si>
    <t>GD160248460076</t>
  </si>
  <si>
    <t>CORE I-5</t>
  </si>
  <si>
    <t>15824672929</t>
  </si>
  <si>
    <t>500.GB</t>
  </si>
  <si>
    <t>G8EY079422</t>
  </si>
  <si>
    <t>3244368564</t>
  </si>
  <si>
    <t>C-462H100-24V</t>
  </si>
  <si>
    <t>527K167104</t>
  </si>
  <si>
    <t>74080950</t>
  </si>
  <si>
    <t>COMPUTADORA SERVIDOR - MAIN FRAME</t>
  </si>
  <si>
    <t>OXTIPLEX  790</t>
  </si>
  <si>
    <t>CORE  I.7</t>
  </si>
  <si>
    <t>CJ7FP22</t>
  </si>
  <si>
    <t>4.GB</t>
  </si>
  <si>
    <t>UE-028 - CHICLAYO</t>
  </si>
  <si>
    <t>CPNP ATUSPARIA</t>
  </si>
  <si>
    <t>MY PNP MARTEL FLORES KURT YONATHAN</t>
  </si>
  <si>
    <t>335642</t>
  </si>
  <si>
    <t>10664848</t>
  </si>
  <si>
    <t>SS.PNP DEL CASTILLO RODRIGUEZ COSME</t>
  </si>
  <si>
    <t>30555471</t>
  </si>
  <si>
    <t>17568831</t>
  </si>
  <si>
    <t>CNOGM3D46418047POATL</t>
  </si>
  <si>
    <t>CHWBP22</t>
  </si>
  <si>
    <t>CNO12MWY6418048Q1PDL</t>
  </si>
  <si>
    <t>17JRP22</t>
  </si>
  <si>
    <t>CNO12MWY6418049AOJJL</t>
  </si>
  <si>
    <t>CN012MWY6418049A28FL</t>
  </si>
  <si>
    <t>17JQP22</t>
  </si>
  <si>
    <t>CNOGM3D46418047N174L</t>
  </si>
  <si>
    <t>HZODP22</t>
  </si>
  <si>
    <t>95TCP22</t>
  </si>
  <si>
    <t>CNO12MWY6418049A2HRL</t>
  </si>
  <si>
    <t>CNOT9MJ37444523JDH1L</t>
  </si>
  <si>
    <t>78SJNS1</t>
  </si>
  <si>
    <t>CNOT9MJ37444523JDHGL</t>
  </si>
  <si>
    <t>MXL5390ZGH</t>
  </si>
  <si>
    <t>3.GB</t>
  </si>
  <si>
    <t>3CQ5212NTH</t>
  </si>
  <si>
    <t>COMPACTA</t>
  </si>
  <si>
    <t>MJO27PGW</t>
  </si>
  <si>
    <t>CORELI7</t>
  </si>
  <si>
    <t>MJ027NX9</t>
  </si>
  <si>
    <t>COREL.I7</t>
  </si>
  <si>
    <t xml:space="preserve">OXTIPLEX  </t>
  </si>
  <si>
    <t>MJOO3C60</t>
  </si>
  <si>
    <t>BFYD99A008751</t>
  </si>
  <si>
    <t>8F1524256</t>
  </si>
  <si>
    <t>*S27K168676*</t>
  </si>
  <si>
    <t>*S27K236087*</t>
  </si>
  <si>
    <t>L335</t>
  </si>
  <si>
    <t>*S42K283589*</t>
  </si>
  <si>
    <t>*S27K243151*</t>
  </si>
  <si>
    <t>WOR CENTRE 3550</t>
  </si>
  <si>
    <t>3244368548</t>
  </si>
  <si>
    <t>3244383598</t>
  </si>
  <si>
    <t>THNK CENTRE</t>
  </si>
  <si>
    <t>LKAPYW1</t>
  </si>
  <si>
    <t>AMD ATHLONX64</t>
  </si>
  <si>
    <t>80 GB.</t>
  </si>
  <si>
    <t>CPNP SANTA ROSA "D"</t>
  </si>
  <si>
    <t>SERRANO MORALES CARLOS ALBERTO</t>
  </si>
  <si>
    <t>343556</t>
  </si>
  <si>
    <t>18226735</t>
  </si>
  <si>
    <t>GUEVARA QUEVEDO ANTONIO</t>
  </si>
  <si>
    <t>30711460</t>
  </si>
  <si>
    <t>16442666</t>
  </si>
  <si>
    <t>RACCHUMI ESQUEN H‚ctor Armando</t>
  </si>
  <si>
    <t>30271509</t>
  </si>
  <si>
    <t>43756189</t>
  </si>
  <si>
    <t>40ZLNS1</t>
  </si>
  <si>
    <t>3.3 GHZ</t>
  </si>
  <si>
    <t>GUEVARA QUEVEDO Antonio Nicol s</t>
  </si>
  <si>
    <t>23J-DLPL</t>
  </si>
  <si>
    <t>UEO280001</t>
  </si>
  <si>
    <t>5 DIVISIONES</t>
  </si>
  <si>
    <t>123 X 77 X 60</t>
  </si>
  <si>
    <t>U.E 028/BIENES PATRIM</t>
  </si>
  <si>
    <t>UEO280002</t>
  </si>
  <si>
    <t>150 X 74 X 72</t>
  </si>
  <si>
    <t>UEO280003</t>
  </si>
  <si>
    <t>UEO280004</t>
  </si>
  <si>
    <t>78 X 45 X 55</t>
  </si>
  <si>
    <t>UEO280005</t>
  </si>
  <si>
    <t>UEO280006</t>
  </si>
  <si>
    <t>78 X 40 X 40</t>
  </si>
  <si>
    <t>UEO280007</t>
  </si>
  <si>
    <t>5 U¥AS</t>
  </si>
  <si>
    <t>UEO280008</t>
  </si>
  <si>
    <t>UEO280009</t>
  </si>
  <si>
    <t>UEO280010</t>
  </si>
  <si>
    <t>PRO DESK 600</t>
  </si>
  <si>
    <t>MXL3461MZK</t>
  </si>
  <si>
    <t>UEO280011</t>
  </si>
  <si>
    <t>19EN436A</t>
  </si>
  <si>
    <t>304NDAY70096</t>
  </si>
  <si>
    <t>UEO280012</t>
  </si>
  <si>
    <t>CNC336Q5VC</t>
  </si>
  <si>
    <t>UEO280013</t>
  </si>
  <si>
    <t>1S10AFA0H100MJ0260NN</t>
  </si>
  <si>
    <t>UEO280014</t>
  </si>
  <si>
    <t>S27K243150</t>
  </si>
  <si>
    <t>UEO280018</t>
  </si>
  <si>
    <t>BOLIV0001</t>
  </si>
  <si>
    <t>1.10 x 1 x 0.41</t>
  </si>
  <si>
    <t>BOLIV0002</t>
  </si>
  <si>
    <t>1.30 x 0.82 x .077</t>
  </si>
  <si>
    <t>BOLIV0003</t>
  </si>
  <si>
    <t>1.20 x 68 x .80</t>
  </si>
  <si>
    <t>BOLIV0004</t>
  </si>
  <si>
    <t>2 X 50 X 90</t>
  </si>
  <si>
    <t>BOLIV0005</t>
  </si>
  <si>
    <t>1.26 X 49 X 93</t>
  </si>
  <si>
    <t>BOLIV0006</t>
  </si>
  <si>
    <t>BOLIV0007</t>
  </si>
  <si>
    <t>BOLIV0008</t>
  </si>
  <si>
    <t>MAJESTY 1</t>
  </si>
  <si>
    <t>60 X 60 X 1</t>
  </si>
  <si>
    <t>BOLIV0009</t>
  </si>
  <si>
    <t>CLASICO</t>
  </si>
  <si>
    <t>90 X 65 X60</t>
  </si>
  <si>
    <t>BOLIV0010</t>
  </si>
  <si>
    <t>BOLIV0011</t>
  </si>
  <si>
    <t>BOLIV0012</t>
  </si>
  <si>
    <t>BOLIV0013</t>
  </si>
  <si>
    <t>95224556</t>
  </si>
  <si>
    <t>BOLIV0014</t>
  </si>
  <si>
    <t>GRABADORA DE DISCO BLU-RAY</t>
  </si>
  <si>
    <t>BDP2100/55</t>
  </si>
  <si>
    <t>KX1A1422771680</t>
  </si>
  <si>
    <t>BOLIV0015</t>
  </si>
  <si>
    <t>60 X1.20 X 75</t>
  </si>
  <si>
    <t>BOLIV0016</t>
  </si>
  <si>
    <t>BOLIV0017</t>
  </si>
  <si>
    <t>BOLIV0018</t>
  </si>
  <si>
    <t>TIPO BIBLIOTECA</t>
  </si>
  <si>
    <t>5 DIVIC</t>
  </si>
  <si>
    <t>1.05 X 25 X 2</t>
  </si>
  <si>
    <t>BOLIV0019</t>
  </si>
  <si>
    <t>BOLIV0020</t>
  </si>
  <si>
    <t>39</t>
  </si>
  <si>
    <t>BOLIV0021</t>
  </si>
  <si>
    <t>16422242977</t>
  </si>
  <si>
    <t>BOLIV0022</t>
  </si>
  <si>
    <t>41</t>
  </si>
  <si>
    <t>BOLIV0023</t>
  </si>
  <si>
    <t>42</t>
  </si>
  <si>
    <t>BOLIV0024</t>
  </si>
  <si>
    <t>43</t>
  </si>
  <si>
    <t>BOLIV0025</t>
  </si>
  <si>
    <t>LCRT10-396-162-2693</t>
  </si>
  <si>
    <t>15110410</t>
  </si>
  <si>
    <t>44</t>
  </si>
  <si>
    <t>BOLIV0026</t>
  </si>
  <si>
    <t>45</t>
  </si>
  <si>
    <t>BOLIV0027</t>
  </si>
  <si>
    <t>46</t>
  </si>
  <si>
    <t>BOLIV0028</t>
  </si>
  <si>
    <t>47</t>
  </si>
  <si>
    <t>BOLIV0029</t>
  </si>
  <si>
    <t>1.05 x 1 x 0.41</t>
  </si>
  <si>
    <t>BOLIV0030</t>
  </si>
  <si>
    <t>158 X 58 X 70</t>
  </si>
  <si>
    <t>50</t>
  </si>
  <si>
    <t>BOLIV0032</t>
  </si>
  <si>
    <t>49</t>
  </si>
  <si>
    <t>BOLIV0031</t>
  </si>
  <si>
    <t>51</t>
  </si>
  <si>
    <t>BOLIV0033</t>
  </si>
  <si>
    <t>52</t>
  </si>
  <si>
    <t>BOLIV0034</t>
  </si>
  <si>
    <t>53</t>
  </si>
  <si>
    <t>BOLIV0035</t>
  </si>
  <si>
    <t>54</t>
  </si>
  <si>
    <t>BOLIV0036</t>
  </si>
  <si>
    <t>55</t>
  </si>
  <si>
    <t>BOLIV0037</t>
  </si>
  <si>
    <t>56</t>
  </si>
  <si>
    <t>BOLIV0038</t>
  </si>
  <si>
    <t>57</t>
  </si>
  <si>
    <t>BOLIV0039</t>
  </si>
  <si>
    <t>58</t>
  </si>
  <si>
    <t>BOLIV0040</t>
  </si>
  <si>
    <t>59</t>
  </si>
  <si>
    <t>BOLIV0041</t>
  </si>
  <si>
    <t>BOLIV0042</t>
  </si>
  <si>
    <t>61</t>
  </si>
  <si>
    <t>BOLIV0043</t>
  </si>
  <si>
    <t>62</t>
  </si>
  <si>
    <t>BOLIV0044</t>
  </si>
  <si>
    <t>158 X 58 X 80</t>
  </si>
  <si>
    <t>63</t>
  </si>
  <si>
    <t>BOLIV0045</t>
  </si>
  <si>
    <t>BOLIV0046</t>
  </si>
  <si>
    <t>65</t>
  </si>
  <si>
    <t>BOLIV0047</t>
  </si>
  <si>
    <t>66</t>
  </si>
  <si>
    <t>BOLIV0048</t>
  </si>
  <si>
    <t>67</t>
  </si>
  <si>
    <t>BOLIV0049</t>
  </si>
  <si>
    <t>40 X 72 X 1.60</t>
  </si>
  <si>
    <t>68</t>
  </si>
  <si>
    <t>BOLIV0050</t>
  </si>
  <si>
    <t>69</t>
  </si>
  <si>
    <t>BOLIV0051</t>
  </si>
  <si>
    <t>65 CM</t>
  </si>
  <si>
    <t>70</t>
  </si>
  <si>
    <t>BOLIV0052</t>
  </si>
  <si>
    <t>71</t>
  </si>
  <si>
    <t>BOLIV0053</t>
  </si>
  <si>
    <t>BOLIV0054</t>
  </si>
  <si>
    <t>73</t>
  </si>
  <si>
    <t>BOLIV0055</t>
  </si>
  <si>
    <t>SFYNC MASTER55W</t>
  </si>
  <si>
    <t>AN15HXAW810507HPE</t>
  </si>
  <si>
    <t>74</t>
  </si>
  <si>
    <t>BOLIV0056</t>
  </si>
  <si>
    <t>D241A</t>
  </si>
  <si>
    <t>FEJY144258</t>
  </si>
  <si>
    <t>75</t>
  </si>
  <si>
    <t>BOLIV0057</t>
  </si>
  <si>
    <t>76</t>
  </si>
  <si>
    <t>BOLIV0058</t>
  </si>
  <si>
    <t>77</t>
  </si>
  <si>
    <t>BOLIV0059</t>
  </si>
  <si>
    <t>SCABY LINE</t>
  </si>
  <si>
    <t>78</t>
  </si>
  <si>
    <t>BOLIV0060</t>
  </si>
  <si>
    <t>79</t>
  </si>
  <si>
    <t>BOLIV0061</t>
  </si>
  <si>
    <t>POTIPLEX 9020</t>
  </si>
  <si>
    <t>39120528602</t>
  </si>
  <si>
    <t>BOLIV0062</t>
  </si>
  <si>
    <t>CM-012MWY-64180-49A-1ZML</t>
  </si>
  <si>
    <t>81</t>
  </si>
  <si>
    <t>BOLIV0063</t>
  </si>
  <si>
    <t>E173FPV</t>
  </si>
  <si>
    <t>SN-0U4931-46633-53V-6TRM</t>
  </si>
  <si>
    <t>82</t>
  </si>
  <si>
    <t>BOLIV0064</t>
  </si>
  <si>
    <t>83</t>
  </si>
  <si>
    <t>BOLIV0065</t>
  </si>
  <si>
    <t>G8YEY078637</t>
  </si>
  <si>
    <t>BOLIV0066</t>
  </si>
  <si>
    <t>85</t>
  </si>
  <si>
    <t>BOLIV0067</t>
  </si>
  <si>
    <t>86</t>
  </si>
  <si>
    <t>BOLIV0068</t>
  </si>
  <si>
    <t>87</t>
  </si>
  <si>
    <t>BOLIV0069</t>
  </si>
  <si>
    <t>BOLIV0070</t>
  </si>
  <si>
    <t>89</t>
  </si>
  <si>
    <t>BOLIV0071</t>
  </si>
  <si>
    <t>90</t>
  </si>
  <si>
    <t>BOLIV0072</t>
  </si>
  <si>
    <t>1963408</t>
  </si>
  <si>
    <t>91</t>
  </si>
  <si>
    <t>BOLIV0073</t>
  </si>
  <si>
    <t>0942C90Z603092M</t>
  </si>
  <si>
    <t>92</t>
  </si>
  <si>
    <t>BOLIV0074</t>
  </si>
  <si>
    <t>93</t>
  </si>
  <si>
    <t>BOLIV0075</t>
  </si>
  <si>
    <t>94</t>
  </si>
  <si>
    <t>BOLIV0076</t>
  </si>
  <si>
    <t>95</t>
  </si>
  <si>
    <t>BOLIV0077</t>
  </si>
  <si>
    <t>96</t>
  </si>
  <si>
    <t>BOLIV0078</t>
  </si>
  <si>
    <t>97</t>
  </si>
  <si>
    <t>BOLIV0079</t>
  </si>
  <si>
    <t>BOLIV0080</t>
  </si>
  <si>
    <t>99</t>
  </si>
  <si>
    <t>BOLIV0081</t>
  </si>
  <si>
    <t>MNEGRO/BLANCO</t>
  </si>
  <si>
    <t>67826800</t>
  </si>
  <si>
    <t>BOLIV0082</t>
  </si>
  <si>
    <t>MOTOCICLETA</t>
  </si>
  <si>
    <t>CGL-125</t>
  </si>
  <si>
    <t>VH156FMI-2 12E70690</t>
  </si>
  <si>
    <t>LWBPCJ1F5C1020473</t>
  </si>
  <si>
    <t>101</t>
  </si>
  <si>
    <t>81225773</t>
  </si>
  <si>
    <t>BOLIV0083</t>
  </si>
  <si>
    <t>FUSIL</t>
  </si>
  <si>
    <t>AKM</t>
  </si>
  <si>
    <t>PABONADO</t>
  </si>
  <si>
    <t>803713</t>
  </si>
  <si>
    <t>103</t>
  </si>
  <si>
    <t>81229022</t>
  </si>
  <si>
    <t>BOLIV0085</t>
  </si>
  <si>
    <t>PISTOLA</t>
  </si>
  <si>
    <t>MGP</t>
  </si>
  <si>
    <t>AMETRALLADORA</t>
  </si>
  <si>
    <t>21414</t>
  </si>
  <si>
    <t>104</t>
  </si>
  <si>
    <t>BOLIV0086</t>
  </si>
  <si>
    <t>21419</t>
  </si>
  <si>
    <t>105</t>
  </si>
  <si>
    <t>BOLIV0087</t>
  </si>
  <si>
    <t>15749</t>
  </si>
  <si>
    <t>106</t>
  </si>
  <si>
    <t>81229331</t>
  </si>
  <si>
    <t>BOLIV0088</t>
  </si>
  <si>
    <t>REVOLVER</t>
  </si>
  <si>
    <t>SW</t>
  </si>
  <si>
    <t>C-682109</t>
  </si>
  <si>
    <t>107</t>
  </si>
  <si>
    <t>BOLIV0089</t>
  </si>
  <si>
    <t>.D-916928</t>
  </si>
  <si>
    <t>174</t>
  </si>
  <si>
    <t>LANCH0056</t>
  </si>
  <si>
    <t>CPNP LANCHEZ</t>
  </si>
  <si>
    <t>108</t>
  </si>
  <si>
    <t>BOLIV0090</t>
  </si>
  <si>
    <t>D-916128</t>
  </si>
  <si>
    <t>109</t>
  </si>
  <si>
    <t>BOLIV0091</t>
  </si>
  <si>
    <t>D-759221</t>
  </si>
  <si>
    <t>110</t>
  </si>
  <si>
    <t>88221287</t>
  </si>
  <si>
    <t>BOLIV0092</t>
  </si>
  <si>
    <t>CHALECO ANTIBALAS</t>
  </si>
  <si>
    <t>CANADIAN B</t>
  </si>
  <si>
    <t>108600</t>
  </si>
  <si>
    <t>111</t>
  </si>
  <si>
    <t>BOLIV0093</t>
  </si>
  <si>
    <t>108623</t>
  </si>
  <si>
    <t>112</t>
  </si>
  <si>
    <t>BOLIV0094</t>
  </si>
  <si>
    <t>RABINTEX</t>
  </si>
  <si>
    <t>858</t>
  </si>
  <si>
    <t>113</t>
  </si>
  <si>
    <t>BOLIV0095</t>
  </si>
  <si>
    <t>859</t>
  </si>
  <si>
    <t>119</t>
  </si>
  <si>
    <t>LANCH0001</t>
  </si>
  <si>
    <t>80 X 80 X 150</t>
  </si>
  <si>
    <t>LANCH0002</t>
  </si>
  <si>
    <t>121</t>
  </si>
  <si>
    <t>LANCH0003</t>
  </si>
  <si>
    <t>120 X 60 X 75</t>
  </si>
  <si>
    <t>122</t>
  </si>
  <si>
    <t>LANCH0004</t>
  </si>
  <si>
    <t>123</t>
  </si>
  <si>
    <t>LANCH0005</t>
  </si>
  <si>
    <t>124</t>
  </si>
  <si>
    <t>LANCH0006</t>
  </si>
  <si>
    <t>125</t>
  </si>
  <si>
    <t>LANCH0007</t>
  </si>
  <si>
    <t>126</t>
  </si>
  <si>
    <t>LANCH0008</t>
  </si>
  <si>
    <t>138</t>
  </si>
  <si>
    <t>LANCH0020</t>
  </si>
  <si>
    <t>12067226</t>
  </si>
  <si>
    <t>127</t>
  </si>
  <si>
    <t>LANCH0009</t>
  </si>
  <si>
    <t>LANCH0010</t>
  </si>
  <si>
    <t>129</t>
  </si>
  <si>
    <t>LANCH0011</t>
  </si>
  <si>
    <t>130</t>
  </si>
  <si>
    <t>LANCH0012</t>
  </si>
  <si>
    <t>85 X 40 X 40</t>
  </si>
  <si>
    <t>131</t>
  </si>
  <si>
    <t>LANCH0013</t>
  </si>
  <si>
    <t>132</t>
  </si>
  <si>
    <t>LANCH0014</t>
  </si>
  <si>
    <t>133</t>
  </si>
  <si>
    <t>LANCH0015</t>
  </si>
  <si>
    <t>83 X 40 X 35</t>
  </si>
  <si>
    <t>134</t>
  </si>
  <si>
    <t>LANCH0016</t>
  </si>
  <si>
    <t>103 X 40 X 175</t>
  </si>
  <si>
    <t>135</t>
  </si>
  <si>
    <t>LANCH0017</t>
  </si>
  <si>
    <t>136</t>
  </si>
  <si>
    <t>LANCH0018</t>
  </si>
  <si>
    <t>21131981210</t>
  </si>
  <si>
    <t>137</t>
  </si>
  <si>
    <t>LANCH0019</t>
  </si>
  <si>
    <t>G2014HC</t>
  </si>
  <si>
    <t>CM012MW10-64180-48U-053L</t>
  </si>
  <si>
    <t>139</t>
  </si>
  <si>
    <t>LANCH0021</t>
  </si>
  <si>
    <t>CM-0U072N-64180-9C3-1MZU</t>
  </si>
  <si>
    <t>140</t>
  </si>
  <si>
    <t>LANCH0022</t>
  </si>
  <si>
    <t>141</t>
  </si>
  <si>
    <t>LANCH0023</t>
  </si>
  <si>
    <t>S27K162584</t>
  </si>
  <si>
    <t>142</t>
  </si>
  <si>
    <t>LANCH0024</t>
  </si>
  <si>
    <t>LX-300 +</t>
  </si>
  <si>
    <t>143</t>
  </si>
  <si>
    <t>LANCH0025</t>
  </si>
  <si>
    <t>144</t>
  </si>
  <si>
    <t>LANCH0026</t>
  </si>
  <si>
    <t>145</t>
  </si>
  <si>
    <t>LANCH0027</t>
  </si>
  <si>
    <t>1.30 X 70 X 80</t>
  </si>
  <si>
    <t>146</t>
  </si>
  <si>
    <t>LANCH0028</t>
  </si>
  <si>
    <t>147</t>
  </si>
  <si>
    <t>LANCH0029</t>
  </si>
  <si>
    <t>2.05 X 45 X 90</t>
  </si>
  <si>
    <t>148</t>
  </si>
  <si>
    <t>LANCH0030</t>
  </si>
  <si>
    <t>149</t>
  </si>
  <si>
    <t>LANCH0031</t>
  </si>
  <si>
    <t>150</t>
  </si>
  <si>
    <t>LANCH0032</t>
  </si>
  <si>
    <t>151</t>
  </si>
  <si>
    <t>LANCH0033</t>
  </si>
  <si>
    <t>GX340</t>
  </si>
  <si>
    <t>GC0-2660894</t>
  </si>
  <si>
    <t>152</t>
  </si>
  <si>
    <t>LANCH0034</t>
  </si>
  <si>
    <t>153</t>
  </si>
  <si>
    <t>LANCH0035</t>
  </si>
  <si>
    <t>154</t>
  </si>
  <si>
    <t>LANCH0036</t>
  </si>
  <si>
    <t>9C2MD3400ER512765</t>
  </si>
  <si>
    <t>MD34EE512765</t>
  </si>
  <si>
    <t>155</t>
  </si>
  <si>
    <t>LANCH0037</t>
  </si>
  <si>
    <t>MK9KA003449</t>
  </si>
  <si>
    <t>156</t>
  </si>
  <si>
    <t>LANCH0038</t>
  </si>
  <si>
    <t>157</t>
  </si>
  <si>
    <t>LANCH0039</t>
  </si>
  <si>
    <t>158</t>
  </si>
  <si>
    <t>LANCH0040</t>
  </si>
  <si>
    <t>159</t>
  </si>
  <si>
    <t>LANCH0041</t>
  </si>
  <si>
    <t>D693476</t>
  </si>
  <si>
    <t>LANCH0042</t>
  </si>
  <si>
    <t>D890159</t>
  </si>
  <si>
    <t>161</t>
  </si>
  <si>
    <t>LANCH0043</t>
  </si>
  <si>
    <t>D980470</t>
  </si>
  <si>
    <t>LANCH0044</t>
  </si>
  <si>
    <t>800172</t>
  </si>
  <si>
    <t>163</t>
  </si>
  <si>
    <t>LANCH0045</t>
  </si>
  <si>
    <t>15716</t>
  </si>
  <si>
    <t>164</t>
  </si>
  <si>
    <t>LANCH0046</t>
  </si>
  <si>
    <t>21417</t>
  </si>
  <si>
    <t>165</t>
  </si>
  <si>
    <t>LANCH0047</t>
  </si>
  <si>
    <t>31965</t>
  </si>
  <si>
    <t>166</t>
  </si>
  <si>
    <t>LANCH0048</t>
  </si>
  <si>
    <t>107645</t>
  </si>
  <si>
    <t>167</t>
  </si>
  <si>
    <t>LANCH0049</t>
  </si>
  <si>
    <t>108093</t>
  </si>
  <si>
    <t>168</t>
  </si>
  <si>
    <t>LANCH0050</t>
  </si>
  <si>
    <t>741</t>
  </si>
  <si>
    <t>169</t>
  </si>
  <si>
    <t>LANCH0051</t>
  </si>
  <si>
    <t>742</t>
  </si>
  <si>
    <t>175</t>
  </si>
  <si>
    <t>LANCH0057</t>
  </si>
  <si>
    <t>176</t>
  </si>
  <si>
    <t>LANCH0058</t>
  </si>
  <si>
    <t>177</t>
  </si>
  <si>
    <t>LANCH0059</t>
  </si>
  <si>
    <t>178</t>
  </si>
  <si>
    <t>LANCH0060</t>
  </si>
  <si>
    <t>179</t>
  </si>
  <si>
    <t>LANCH0061</t>
  </si>
  <si>
    <t>LANCH0062</t>
  </si>
  <si>
    <t>181</t>
  </si>
  <si>
    <t>LANCH0063</t>
  </si>
  <si>
    <t>182</t>
  </si>
  <si>
    <t>LANCH0064</t>
  </si>
  <si>
    <t>183</t>
  </si>
  <si>
    <t>NANCH0001</t>
  </si>
  <si>
    <t>CPNP NANCHOC</t>
  </si>
  <si>
    <t>185</t>
  </si>
  <si>
    <t>NANCH0003</t>
  </si>
  <si>
    <t>184</t>
  </si>
  <si>
    <t>NANCH0002</t>
  </si>
  <si>
    <t>60X1.20X75</t>
  </si>
  <si>
    <t>186</t>
  </si>
  <si>
    <t>NANCH0004</t>
  </si>
  <si>
    <t>187</t>
  </si>
  <si>
    <t>NANCH0005</t>
  </si>
  <si>
    <t>85X47X47</t>
  </si>
  <si>
    <t>188</t>
  </si>
  <si>
    <t>NANCH0006</t>
  </si>
  <si>
    <t>189</t>
  </si>
  <si>
    <t>NANCH0007</t>
  </si>
  <si>
    <t>LX-300 +II</t>
  </si>
  <si>
    <t>190</t>
  </si>
  <si>
    <t>NANCH0008</t>
  </si>
  <si>
    <t>191</t>
  </si>
  <si>
    <t>NANCH0009</t>
  </si>
  <si>
    <t>50X95X75</t>
  </si>
  <si>
    <t>192</t>
  </si>
  <si>
    <t>NANCH0010</t>
  </si>
  <si>
    <t>193</t>
  </si>
  <si>
    <t>NANCH0011</t>
  </si>
  <si>
    <t>194</t>
  </si>
  <si>
    <t>NANCH0012</t>
  </si>
  <si>
    <t>195</t>
  </si>
  <si>
    <t>NANCH0013</t>
  </si>
  <si>
    <t>10303B02025295F NN</t>
  </si>
  <si>
    <t>196</t>
  </si>
  <si>
    <t>NANCH0014</t>
  </si>
  <si>
    <t>197</t>
  </si>
  <si>
    <t>NANCH0015</t>
  </si>
  <si>
    <t>198</t>
  </si>
  <si>
    <t>NANCH0016</t>
  </si>
  <si>
    <t>199</t>
  </si>
  <si>
    <t>NANCH0017</t>
  </si>
  <si>
    <t>180X50X95</t>
  </si>
  <si>
    <t>NANCH0018</t>
  </si>
  <si>
    <t>201</t>
  </si>
  <si>
    <t>NANCH0019</t>
  </si>
  <si>
    <t>202</t>
  </si>
  <si>
    <t>NANCH0020</t>
  </si>
  <si>
    <t>203</t>
  </si>
  <si>
    <t>NANCH0021</t>
  </si>
  <si>
    <t>204</t>
  </si>
  <si>
    <t>NANCH0022</t>
  </si>
  <si>
    <t>205</t>
  </si>
  <si>
    <t>NANCH0023</t>
  </si>
  <si>
    <t>206</t>
  </si>
  <si>
    <t>NANCH0024</t>
  </si>
  <si>
    <t>207</t>
  </si>
  <si>
    <t>NANCH0025</t>
  </si>
  <si>
    <t>208</t>
  </si>
  <si>
    <t>NANCH0026</t>
  </si>
  <si>
    <t>209</t>
  </si>
  <si>
    <t>NANCH0027</t>
  </si>
  <si>
    <t>210</t>
  </si>
  <si>
    <t>NANCH0028</t>
  </si>
  <si>
    <t>211</t>
  </si>
  <si>
    <t>NANCH0029</t>
  </si>
  <si>
    <t>212</t>
  </si>
  <si>
    <t>NANCH0030</t>
  </si>
  <si>
    <t>213</t>
  </si>
  <si>
    <t>NANCH0031</t>
  </si>
  <si>
    <t>214</t>
  </si>
  <si>
    <t>NANCH0032</t>
  </si>
  <si>
    <t>215</t>
  </si>
  <si>
    <t>NANCH0033</t>
  </si>
  <si>
    <t>216</t>
  </si>
  <si>
    <t>NANCH0034</t>
  </si>
  <si>
    <t>217</t>
  </si>
  <si>
    <t>NANCH0035</t>
  </si>
  <si>
    <t>1X50X50</t>
  </si>
  <si>
    <t>218</t>
  </si>
  <si>
    <t>NANCH0036</t>
  </si>
  <si>
    <t>1X 50 X 50</t>
  </si>
  <si>
    <t>219</t>
  </si>
  <si>
    <t>NANCH0037</t>
  </si>
  <si>
    <t>45X60X85</t>
  </si>
  <si>
    <t>NANCH0038</t>
  </si>
  <si>
    <t>221</t>
  </si>
  <si>
    <t>NANCH0039</t>
  </si>
  <si>
    <t>222</t>
  </si>
  <si>
    <t>NANCH0040</t>
  </si>
  <si>
    <t>223</t>
  </si>
  <si>
    <t>NANCH0041</t>
  </si>
  <si>
    <t>100X45</t>
  </si>
  <si>
    <t>224</t>
  </si>
  <si>
    <t>NANCH0042</t>
  </si>
  <si>
    <t>225</t>
  </si>
  <si>
    <t>NANCH0043</t>
  </si>
  <si>
    <t>226</t>
  </si>
  <si>
    <t>NANCH0044</t>
  </si>
  <si>
    <t>227</t>
  </si>
  <si>
    <t>NANCH0045</t>
  </si>
  <si>
    <t>228</t>
  </si>
  <si>
    <t>NANCH0046</t>
  </si>
  <si>
    <t>229</t>
  </si>
  <si>
    <t>NANCH0047</t>
  </si>
  <si>
    <t>230</t>
  </si>
  <si>
    <t>NANCH0048</t>
  </si>
  <si>
    <t>231</t>
  </si>
  <si>
    <t>NANCH0049</t>
  </si>
  <si>
    <t>232</t>
  </si>
  <si>
    <t>NANCH0050</t>
  </si>
  <si>
    <t>233</t>
  </si>
  <si>
    <t>NANCH0051</t>
  </si>
  <si>
    <t>10303B02025152FN N</t>
  </si>
  <si>
    <t>234</t>
  </si>
  <si>
    <t>NANCH0052</t>
  </si>
  <si>
    <t>235</t>
  </si>
  <si>
    <t>NANCH0053</t>
  </si>
  <si>
    <t>NANCH0054</t>
  </si>
  <si>
    <t>237</t>
  </si>
  <si>
    <t>NANCH0055</t>
  </si>
  <si>
    <t>238</t>
  </si>
  <si>
    <t>NANCH0056</t>
  </si>
  <si>
    <t>239</t>
  </si>
  <si>
    <t>NANCH0057</t>
  </si>
  <si>
    <t>240</t>
  </si>
  <si>
    <t>NANCH0058</t>
  </si>
  <si>
    <t>241</t>
  </si>
  <si>
    <t>NANCH0059</t>
  </si>
  <si>
    <t>70X1.20X75</t>
  </si>
  <si>
    <t>242</t>
  </si>
  <si>
    <t>NANCH0060</t>
  </si>
  <si>
    <t>50X55X90</t>
  </si>
  <si>
    <t>NANCH0061</t>
  </si>
  <si>
    <t>1.05X53X80</t>
  </si>
  <si>
    <t>NANCH0062</t>
  </si>
  <si>
    <t>245</t>
  </si>
  <si>
    <t>NANCH0063</t>
  </si>
  <si>
    <t>246</t>
  </si>
  <si>
    <t>NANCH0064</t>
  </si>
  <si>
    <t>247</t>
  </si>
  <si>
    <t>NANCH0065</t>
  </si>
  <si>
    <t>248</t>
  </si>
  <si>
    <t>NANCH0066</t>
  </si>
  <si>
    <t>249</t>
  </si>
  <si>
    <t>NANCH0067</t>
  </si>
  <si>
    <t>NANCH0068</t>
  </si>
  <si>
    <t>251</t>
  </si>
  <si>
    <t>NANCH0069</t>
  </si>
  <si>
    <t>252</t>
  </si>
  <si>
    <t>NANCH0070</t>
  </si>
  <si>
    <t>108X70X53</t>
  </si>
  <si>
    <t>253</t>
  </si>
  <si>
    <t>NANCH0071</t>
  </si>
  <si>
    <t>68X50X 1.35</t>
  </si>
  <si>
    <t>254</t>
  </si>
  <si>
    <t>NIEPO0001</t>
  </si>
  <si>
    <t>1.20 X 70 X 80</t>
  </si>
  <si>
    <t>CPNP NIEPOS</t>
  </si>
  <si>
    <t>255</t>
  </si>
  <si>
    <t>NIEPO0002</t>
  </si>
  <si>
    <t>258</t>
  </si>
  <si>
    <t>NIEPO0005</t>
  </si>
  <si>
    <t>256</t>
  </si>
  <si>
    <t>NIEPO0003</t>
  </si>
  <si>
    <t>2 DIV.</t>
  </si>
  <si>
    <t>120 X 60 X 76</t>
  </si>
  <si>
    <t>257</t>
  </si>
  <si>
    <t>NIEPO0004</t>
  </si>
  <si>
    <t>259</t>
  </si>
  <si>
    <t>NIEPO0006</t>
  </si>
  <si>
    <t>260</t>
  </si>
  <si>
    <t>NIEPO0007</t>
  </si>
  <si>
    <t>261</t>
  </si>
  <si>
    <t>NIEPO0008</t>
  </si>
  <si>
    <t>262</t>
  </si>
  <si>
    <t>NIEPO0009</t>
  </si>
  <si>
    <t>263</t>
  </si>
  <si>
    <t>NIEPO0010</t>
  </si>
  <si>
    <t>264</t>
  </si>
  <si>
    <t>NIEPO0011</t>
  </si>
  <si>
    <t>265</t>
  </si>
  <si>
    <t>NIEPO0012</t>
  </si>
  <si>
    <t>266</t>
  </si>
  <si>
    <t>NIEPO0013</t>
  </si>
  <si>
    <t>267</t>
  </si>
  <si>
    <t>NIEPO0014</t>
  </si>
  <si>
    <t>268</t>
  </si>
  <si>
    <t>NIEPO0015</t>
  </si>
  <si>
    <t>269</t>
  </si>
  <si>
    <t>NIEPO0016</t>
  </si>
  <si>
    <t>270</t>
  </si>
  <si>
    <t>NIEPO0017</t>
  </si>
  <si>
    <t>271</t>
  </si>
  <si>
    <t>NIEPO0018</t>
  </si>
  <si>
    <t>2 X 45 X 90</t>
  </si>
  <si>
    <t>272</t>
  </si>
  <si>
    <t>NIEPO0019</t>
  </si>
  <si>
    <t>1.10 X 85 X 50</t>
  </si>
  <si>
    <t>273</t>
  </si>
  <si>
    <t>NIEPO0020</t>
  </si>
  <si>
    <t>DE OFIC.</t>
  </si>
  <si>
    <t>1.50 X 80 X 76</t>
  </si>
  <si>
    <t>274</t>
  </si>
  <si>
    <t>NIEPO0021</t>
  </si>
  <si>
    <t>275</t>
  </si>
  <si>
    <t>NIEPO0022</t>
  </si>
  <si>
    <t>276</t>
  </si>
  <si>
    <t>NIEPO0023</t>
  </si>
  <si>
    <t>IP1900</t>
  </si>
  <si>
    <t>277</t>
  </si>
  <si>
    <t>NIEPO0024</t>
  </si>
  <si>
    <t>278</t>
  </si>
  <si>
    <t>NIEPO0025</t>
  </si>
  <si>
    <t>279</t>
  </si>
  <si>
    <t>NIEPO0026</t>
  </si>
  <si>
    <t>280</t>
  </si>
  <si>
    <t>NIEPO0027</t>
  </si>
  <si>
    <t>281</t>
  </si>
  <si>
    <t>NIEPO0028</t>
  </si>
  <si>
    <t>WORD CENTRE 3550</t>
  </si>
  <si>
    <t>282</t>
  </si>
  <si>
    <t>NIEPO0029</t>
  </si>
  <si>
    <t>OKMY3G</t>
  </si>
  <si>
    <t>283</t>
  </si>
  <si>
    <t>NIEPO0030</t>
  </si>
  <si>
    <t>CM-OT9-MJ3-74445-23J-D4QL</t>
  </si>
  <si>
    <t>284</t>
  </si>
  <si>
    <t>NIEPO0031</t>
  </si>
  <si>
    <t>285</t>
  </si>
  <si>
    <t>NIEPO0032</t>
  </si>
  <si>
    <t>286</t>
  </si>
  <si>
    <t>NIEPO0033</t>
  </si>
  <si>
    <t>287</t>
  </si>
  <si>
    <t>NIEPO0034</t>
  </si>
  <si>
    <t>LCRT10-39162-2693</t>
  </si>
  <si>
    <t>288</t>
  </si>
  <si>
    <t>NIEPO0035</t>
  </si>
  <si>
    <t>289</t>
  </si>
  <si>
    <t>NIEPO0036</t>
  </si>
  <si>
    <t>290</t>
  </si>
  <si>
    <t>NIEPO0037</t>
  </si>
  <si>
    <t>291</t>
  </si>
  <si>
    <t>NIEPO0038</t>
  </si>
  <si>
    <t>292</t>
  </si>
  <si>
    <t>NIEPO0039</t>
  </si>
  <si>
    <t>293</t>
  </si>
  <si>
    <t>NIEPO0040</t>
  </si>
  <si>
    <t>294</t>
  </si>
  <si>
    <t>NIEPO0041</t>
  </si>
  <si>
    <t>295</t>
  </si>
  <si>
    <t>NIEPO0042</t>
  </si>
  <si>
    <t>296</t>
  </si>
  <si>
    <t>NIEPO0043</t>
  </si>
  <si>
    <t>297</t>
  </si>
  <si>
    <t>NIEPO0044</t>
  </si>
  <si>
    <t>298</t>
  </si>
  <si>
    <t>NIEPO0045</t>
  </si>
  <si>
    <t>70 X 35 X 60</t>
  </si>
  <si>
    <t>299</t>
  </si>
  <si>
    <t>NIEPO0046</t>
  </si>
  <si>
    <t>1 X 30 X 1.80</t>
  </si>
  <si>
    <t>NIEPO0047</t>
  </si>
  <si>
    <t>301</t>
  </si>
  <si>
    <t>NIEPO0048</t>
  </si>
  <si>
    <t>1.75 X 84 X 84</t>
  </si>
  <si>
    <t>302</t>
  </si>
  <si>
    <t>NIEPO0049</t>
  </si>
  <si>
    <t>86 X 1.50 X 80</t>
  </si>
  <si>
    <t>303</t>
  </si>
  <si>
    <t>NIEPO0050</t>
  </si>
  <si>
    <t>304</t>
  </si>
  <si>
    <t>NIEPO0051</t>
  </si>
  <si>
    <t>305</t>
  </si>
  <si>
    <t>NIEPO0052</t>
  </si>
  <si>
    <t>306</t>
  </si>
  <si>
    <t>NIEPO0053</t>
  </si>
  <si>
    <t>DELUXE</t>
  </si>
  <si>
    <t>CORTEZA2</t>
  </si>
  <si>
    <t>NIEPO0054</t>
  </si>
  <si>
    <t>308</t>
  </si>
  <si>
    <t>NIEPO0055</t>
  </si>
  <si>
    <t>309</t>
  </si>
  <si>
    <t>NIEPO0056</t>
  </si>
  <si>
    <t>310</t>
  </si>
  <si>
    <t>NIEPO0057</t>
  </si>
  <si>
    <t>904INARS6296</t>
  </si>
  <si>
    <t>311</t>
  </si>
  <si>
    <t>NIEPO0058</t>
  </si>
  <si>
    <t>CN-00072N-64180-9C3-1MKU</t>
  </si>
  <si>
    <t>312</t>
  </si>
  <si>
    <t>NIEPO0059</t>
  </si>
  <si>
    <t>313</t>
  </si>
  <si>
    <t>NIEPO0060</t>
  </si>
  <si>
    <t>314</t>
  </si>
  <si>
    <t>NIEPO0061</t>
  </si>
  <si>
    <t>315</t>
  </si>
  <si>
    <t>NIEPO0062</t>
  </si>
  <si>
    <t>316</t>
  </si>
  <si>
    <t>NIEPO0063</t>
  </si>
  <si>
    <t>317</t>
  </si>
  <si>
    <t>NIEPO0064</t>
  </si>
  <si>
    <t>318</t>
  </si>
  <si>
    <t>NIEPO0065</t>
  </si>
  <si>
    <t>319</t>
  </si>
  <si>
    <t>NIEPO0066</t>
  </si>
  <si>
    <t>CELESTE/NEGRO</t>
  </si>
  <si>
    <t>NIEPO0067</t>
  </si>
  <si>
    <t>321</t>
  </si>
  <si>
    <t>NIEPO0068</t>
  </si>
  <si>
    <t>NIEPO0069</t>
  </si>
  <si>
    <t>323</t>
  </si>
  <si>
    <t>NIEPO0070</t>
  </si>
  <si>
    <t>METAL/MADERA</t>
  </si>
  <si>
    <t>D923485</t>
  </si>
  <si>
    <t>324</t>
  </si>
  <si>
    <t>NIEPO0071</t>
  </si>
  <si>
    <t>D910414</t>
  </si>
  <si>
    <t>325</t>
  </si>
  <si>
    <t>NIEPO0072</t>
  </si>
  <si>
    <t>17D8236</t>
  </si>
  <si>
    <t>326</t>
  </si>
  <si>
    <t>NIEPO0073</t>
  </si>
  <si>
    <t>14D0832</t>
  </si>
  <si>
    <t>327</t>
  </si>
  <si>
    <t>NIEPO0074</t>
  </si>
  <si>
    <t>781413</t>
  </si>
  <si>
    <t>328</t>
  </si>
  <si>
    <t>NIEPO0075</t>
  </si>
  <si>
    <t>781448</t>
  </si>
  <si>
    <t>329</t>
  </si>
  <si>
    <t>81224691</t>
  </si>
  <si>
    <t>NIEPO0076</t>
  </si>
  <si>
    <t>ESCOPETA</t>
  </si>
  <si>
    <t>SABAJE</t>
  </si>
  <si>
    <t>E0-91620</t>
  </si>
  <si>
    <t>332</t>
  </si>
  <si>
    <t>NIEPO0079</t>
  </si>
  <si>
    <t>4564</t>
  </si>
  <si>
    <t>333</t>
  </si>
  <si>
    <t>NIEPO0080</t>
  </si>
  <si>
    <t>5287</t>
  </si>
  <si>
    <t>334</t>
  </si>
  <si>
    <t>NIEPO0081</t>
  </si>
  <si>
    <t>724</t>
  </si>
  <si>
    <t>335</t>
  </si>
  <si>
    <t>NIEPO0082</t>
  </si>
  <si>
    <t>725</t>
  </si>
  <si>
    <t>343</t>
  </si>
  <si>
    <t>LA FL0001</t>
  </si>
  <si>
    <t>344</t>
  </si>
  <si>
    <t>LA FL0002</t>
  </si>
  <si>
    <t>58 X 1.05 X 77</t>
  </si>
  <si>
    <t>LA FL0003</t>
  </si>
  <si>
    <t>120 X 75 X 75</t>
  </si>
  <si>
    <t>346</t>
  </si>
  <si>
    <t>LA FL0004</t>
  </si>
  <si>
    <t>LA FL0005</t>
  </si>
  <si>
    <t>348</t>
  </si>
  <si>
    <t>LA FL0006</t>
  </si>
  <si>
    <t>349</t>
  </si>
  <si>
    <t>LA FL0007</t>
  </si>
  <si>
    <t>1.32 X 60 X 90</t>
  </si>
  <si>
    <t>LA FL0008</t>
  </si>
  <si>
    <t>351</t>
  </si>
  <si>
    <t>LA FL0009</t>
  </si>
  <si>
    <t>1.70 X 25 X 44</t>
  </si>
  <si>
    <t>LA FL0010</t>
  </si>
  <si>
    <t>353</t>
  </si>
  <si>
    <t>LA FL0011</t>
  </si>
  <si>
    <t>354</t>
  </si>
  <si>
    <t>LA FL0012</t>
  </si>
  <si>
    <t>355</t>
  </si>
  <si>
    <t>LA FL0013</t>
  </si>
  <si>
    <t>356</t>
  </si>
  <si>
    <t>LA FL0014</t>
  </si>
  <si>
    <t>357</t>
  </si>
  <si>
    <t>LA FL0015</t>
  </si>
  <si>
    <t>358</t>
  </si>
  <si>
    <t>LA FL0016</t>
  </si>
  <si>
    <t>359</t>
  </si>
  <si>
    <t>LA FL0017</t>
  </si>
  <si>
    <t>360</t>
  </si>
  <si>
    <t>LA FL0018</t>
  </si>
  <si>
    <t>361</t>
  </si>
  <si>
    <t>LA FL0019</t>
  </si>
  <si>
    <t>362</t>
  </si>
  <si>
    <t>LA FL0020</t>
  </si>
  <si>
    <t>363</t>
  </si>
  <si>
    <t>LA FL0021</t>
  </si>
  <si>
    <t>364</t>
  </si>
  <si>
    <t>LA FL0022</t>
  </si>
  <si>
    <t>LA FL0023</t>
  </si>
  <si>
    <t>366</t>
  </si>
  <si>
    <t>LA FL0024</t>
  </si>
  <si>
    <t>MARRON/BLANCO</t>
  </si>
  <si>
    <t>1.05 X 40 X 1.42</t>
  </si>
  <si>
    <t>367</t>
  </si>
  <si>
    <t>LA FL0025</t>
  </si>
  <si>
    <t>PLASTICO/BLANCO</t>
  </si>
  <si>
    <t>56 X 58 X 80</t>
  </si>
  <si>
    <t>368</t>
  </si>
  <si>
    <t>LA FL0026</t>
  </si>
  <si>
    <t>369</t>
  </si>
  <si>
    <t>LA FL0027</t>
  </si>
  <si>
    <t>370</t>
  </si>
  <si>
    <t>LA FL0028</t>
  </si>
  <si>
    <t>371</t>
  </si>
  <si>
    <t>LA FL0029</t>
  </si>
  <si>
    <t>372</t>
  </si>
  <si>
    <t>LA FL0030</t>
  </si>
  <si>
    <t>373</t>
  </si>
  <si>
    <t>LA FL0031</t>
  </si>
  <si>
    <t>374</t>
  </si>
  <si>
    <t>LA FL0032</t>
  </si>
  <si>
    <t>375</t>
  </si>
  <si>
    <t>LA FL0033</t>
  </si>
  <si>
    <t>ML-2165W</t>
  </si>
  <si>
    <t>376</t>
  </si>
  <si>
    <t>LA FL0034</t>
  </si>
  <si>
    <t>LETTERA 35</t>
  </si>
  <si>
    <t>377</t>
  </si>
  <si>
    <t>LA FL0035</t>
  </si>
  <si>
    <t>378</t>
  </si>
  <si>
    <t>LA FL0036</t>
  </si>
  <si>
    <t>GBEY083942</t>
  </si>
  <si>
    <t>379</t>
  </si>
  <si>
    <t>LA FL0037</t>
  </si>
  <si>
    <t>380</t>
  </si>
  <si>
    <t>LA FL0038</t>
  </si>
  <si>
    <t>DG5D</t>
  </si>
  <si>
    <t>2043503225</t>
  </si>
  <si>
    <t>381</t>
  </si>
  <si>
    <t>LA FL0039</t>
  </si>
  <si>
    <t>780</t>
  </si>
  <si>
    <t>3423472885</t>
  </si>
  <si>
    <t>384</t>
  </si>
  <si>
    <t>LA FL0042</t>
  </si>
  <si>
    <t>382</t>
  </si>
  <si>
    <t>LA FL0040</t>
  </si>
  <si>
    <t>42929612085</t>
  </si>
  <si>
    <t>383</t>
  </si>
  <si>
    <t>LA FL0041</t>
  </si>
  <si>
    <t>CN-OT9MJ3-74445-23J-E0XL</t>
  </si>
  <si>
    <t>385</t>
  </si>
  <si>
    <t>LA FL0043</t>
  </si>
  <si>
    <t>CN-0U072N-64180-9C3-0DHU</t>
  </si>
  <si>
    <t>386</t>
  </si>
  <si>
    <t>LA FL0044</t>
  </si>
  <si>
    <t>HS2005</t>
  </si>
  <si>
    <t>387</t>
  </si>
  <si>
    <t>LA FL0045</t>
  </si>
  <si>
    <t>01053312000978DMN</t>
  </si>
  <si>
    <t>388</t>
  </si>
  <si>
    <t>LA FL0046</t>
  </si>
  <si>
    <t>389</t>
  </si>
  <si>
    <t>LA FL0047</t>
  </si>
  <si>
    <t>390</t>
  </si>
  <si>
    <t>LA FL0048</t>
  </si>
  <si>
    <t>391</t>
  </si>
  <si>
    <t>LA FL0049</t>
  </si>
  <si>
    <t>392</t>
  </si>
  <si>
    <t>LA FL0050</t>
  </si>
  <si>
    <t>393</t>
  </si>
  <si>
    <t>LA FL0051</t>
  </si>
  <si>
    <t>394</t>
  </si>
  <si>
    <t>LA FL0052</t>
  </si>
  <si>
    <t>1 X 0.50 X 0.77</t>
  </si>
  <si>
    <t>395</t>
  </si>
  <si>
    <t>LA FL0053</t>
  </si>
  <si>
    <t>0.90 X 1.40 X 0.80</t>
  </si>
  <si>
    <t>396</t>
  </si>
  <si>
    <t>LA FL0054</t>
  </si>
  <si>
    <t>397</t>
  </si>
  <si>
    <t>LA FL0055</t>
  </si>
  <si>
    <t>398</t>
  </si>
  <si>
    <t>LA FL0056</t>
  </si>
  <si>
    <t>0359</t>
  </si>
  <si>
    <t>399</t>
  </si>
  <si>
    <t>LA FL0057</t>
  </si>
  <si>
    <t>765759</t>
  </si>
  <si>
    <t>FALTA MANTENIM.</t>
  </si>
  <si>
    <t>LA FL0058</t>
  </si>
  <si>
    <t>FAL</t>
  </si>
  <si>
    <t>METAL/BAQUELITA</t>
  </si>
  <si>
    <t>798244</t>
  </si>
  <si>
    <t>LA FL0059</t>
  </si>
  <si>
    <t>21412</t>
  </si>
  <si>
    <t>402</t>
  </si>
  <si>
    <t>LA FL0060</t>
  </si>
  <si>
    <t>15764</t>
  </si>
  <si>
    <t>403</t>
  </si>
  <si>
    <t>LA FL0061</t>
  </si>
  <si>
    <t>31960</t>
  </si>
  <si>
    <t>404</t>
  </si>
  <si>
    <t>LA FL0062</t>
  </si>
  <si>
    <t>10-5</t>
  </si>
  <si>
    <t>C611725</t>
  </si>
  <si>
    <t>405</t>
  </si>
  <si>
    <t>LA FL0063</t>
  </si>
  <si>
    <t>C681774</t>
  </si>
  <si>
    <t>406</t>
  </si>
  <si>
    <t>LA FL0064</t>
  </si>
  <si>
    <t>D251187</t>
  </si>
  <si>
    <t>407</t>
  </si>
  <si>
    <t>LA FL0065</t>
  </si>
  <si>
    <t>108983</t>
  </si>
  <si>
    <t>LA FL0066</t>
  </si>
  <si>
    <t>108408</t>
  </si>
  <si>
    <t>409</t>
  </si>
  <si>
    <t>LA FL0067</t>
  </si>
  <si>
    <t>745</t>
  </si>
  <si>
    <t>LA FL0068</t>
  </si>
  <si>
    <t>744</t>
  </si>
  <si>
    <t>LA FL0072</t>
  </si>
  <si>
    <t>LA FL0073</t>
  </si>
  <si>
    <t>LA FL0074</t>
  </si>
  <si>
    <t>417</t>
  </si>
  <si>
    <t>LA FL0075</t>
  </si>
  <si>
    <t>423</t>
  </si>
  <si>
    <t>LA FL0081</t>
  </si>
  <si>
    <t>424</t>
  </si>
  <si>
    <t>LA FL0082</t>
  </si>
  <si>
    <t>425</t>
  </si>
  <si>
    <t>LA FL0083</t>
  </si>
  <si>
    <t>7080C90ZB00178U</t>
  </si>
  <si>
    <t>426</t>
  </si>
  <si>
    <t>LA FL0084</t>
  </si>
  <si>
    <t>OMC-FS42</t>
  </si>
  <si>
    <t>427</t>
  </si>
  <si>
    <t>LA FL0085</t>
  </si>
  <si>
    <t>428</t>
  </si>
  <si>
    <t>LA FL0086</t>
  </si>
  <si>
    <t>CHEMOTO</t>
  </si>
  <si>
    <t>URBAN 250</t>
  </si>
  <si>
    <t>169FMM88700574</t>
  </si>
  <si>
    <t>LKXYCNLMSBDA72687</t>
  </si>
  <si>
    <t>429</t>
  </si>
  <si>
    <t>L ESP0001</t>
  </si>
  <si>
    <t>PAR EL ESPINAL</t>
  </si>
  <si>
    <t>430</t>
  </si>
  <si>
    <t>L ESP0002</t>
  </si>
  <si>
    <t>431</t>
  </si>
  <si>
    <t>L ESP0003</t>
  </si>
  <si>
    <t>45X50X1,20</t>
  </si>
  <si>
    <t>432</t>
  </si>
  <si>
    <t>L ESP0004</t>
  </si>
  <si>
    <t>EVO</t>
  </si>
  <si>
    <t>9004-00937</t>
  </si>
  <si>
    <t>433</t>
  </si>
  <si>
    <t>L ESP0005</t>
  </si>
  <si>
    <t>551V</t>
  </si>
  <si>
    <t>AQ15HXBT3 330033M PE</t>
  </si>
  <si>
    <t>434</t>
  </si>
  <si>
    <t>L ESP0006</t>
  </si>
  <si>
    <t>435</t>
  </si>
  <si>
    <t>L ESP0007</t>
  </si>
  <si>
    <t>TAPIZADAS</t>
  </si>
  <si>
    <t>436</t>
  </si>
  <si>
    <t>L ESP0008</t>
  </si>
  <si>
    <t>87X40X40</t>
  </si>
  <si>
    <t>437</t>
  </si>
  <si>
    <t>L ESP0009</t>
  </si>
  <si>
    <t>438</t>
  </si>
  <si>
    <t>L ESP0010</t>
  </si>
  <si>
    <t>439</t>
  </si>
  <si>
    <t>L ESP0011</t>
  </si>
  <si>
    <t>440</t>
  </si>
  <si>
    <t>L ESP0012</t>
  </si>
  <si>
    <t>441</t>
  </si>
  <si>
    <t>L ESP0013</t>
  </si>
  <si>
    <t>442</t>
  </si>
  <si>
    <t>L ESP0014</t>
  </si>
  <si>
    <t>443</t>
  </si>
  <si>
    <t>L ESP0015</t>
  </si>
  <si>
    <t>444</t>
  </si>
  <si>
    <t>L ESP0016</t>
  </si>
  <si>
    <t>80X75X1,20</t>
  </si>
  <si>
    <t>445</t>
  </si>
  <si>
    <t>L ESP0017</t>
  </si>
  <si>
    <t>446</t>
  </si>
  <si>
    <t>L ESP0018</t>
  </si>
  <si>
    <t>75X80X1,50</t>
  </si>
  <si>
    <t>447</t>
  </si>
  <si>
    <t>L ESP0019</t>
  </si>
  <si>
    <t>448</t>
  </si>
  <si>
    <t>L ESP0020</t>
  </si>
  <si>
    <t>L ESP0021</t>
  </si>
  <si>
    <t>L ESP0022</t>
  </si>
  <si>
    <t>METAL/MAD ERA</t>
  </si>
  <si>
    <t>743455</t>
  </si>
  <si>
    <t>451</t>
  </si>
  <si>
    <t>L ESP0023</t>
  </si>
  <si>
    <t>HK-G3</t>
  </si>
  <si>
    <t>METAL/BAQ UELITA</t>
  </si>
  <si>
    <t>POO-2203</t>
  </si>
  <si>
    <t>452</t>
  </si>
  <si>
    <t>L ESP0024</t>
  </si>
  <si>
    <t>D740721</t>
  </si>
  <si>
    <t>453</t>
  </si>
  <si>
    <t>L ESP0025</t>
  </si>
  <si>
    <t>METµšMAD ERA</t>
  </si>
  <si>
    <t>D693247</t>
  </si>
  <si>
    <t>454</t>
  </si>
  <si>
    <t>L ESP0026</t>
  </si>
  <si>
    <t>C678053</t>
  </si>
  <si>
    <t>455</t>
  </si>
  <si>
    <t>L ESP0027</t>
  </si>
  <si>
    <t>18D7696</t>
  </si>
  <si>
    <t>456</t>
  </si>
  <si>
    <t>L ESP0028</t>
  </si>
  <si>
    <t>18D7213</t>
  </si>
  <si>
    <t>457</t>
  </si>
  <si>
    <t>L ESP0029</t>
  </si>
  <si>
    <t>AVU8921</t>
  </si>
  <si>
    <t>458</t>
  </si>
  <si>
    <t>L ESP0030</t>
  </si>
  <si>
    <t>PIETRO BERETTA</t>
  </si>
  <si>
    <t>G91583Z</t>
  </si>
  <si>
    <t>459</t>
  </si>
  <si>
    <t>L ESP0031</t>
  </si>
  <si>
    <t>87X40X1,80</t>
  </si>
  <si>
    <t>460</t>
  </si>
  <si>
    <t xml:space="preserve"> AYAC0001</t>
  </si>
  <si>
    <t>UDIMA AYACUS</t>
  </si>
  <si>
    <t xml:space="preserve"> AYAC0002</t>
  </si>
  <si>
    <t>1X45X1.55</t>
  </si>
  <si>
    <t>462</t>
  </si>
  <si>
    <t xml:space="preserve"> AYAC0003</t>
  </si>
  <si>
    <t>80X42X1.44</t>
  </si>
  <si>
    <t>463</t>
  </si>
  <si>
    <t xml:space="preserve"> AYAC0004</t>
  </si>
  <si>
    <t>120X75X80</t>
  </si>
  <si>
    <t>464</t>
  </si>
  <si>
    <t xml:space="preserve"> AYAC0005</t>
  </si>
  <si>
    <t>465</t>
  </si>
  <si>
    <t xml:space="preserve"> AYAC0006</t>
  </si>
  <si>
    <t>466</t>
  </si>
  <si>
    <t xml:space="preserve"> AYAC0007</t>
  </si>
  <si>
    <t>467</t>
  </si>
  <si>
    <t xml:space="preserve"> AYAC0008</t>
  </si>
  <si>
    <t>468</t>
  </si>
  <si>
    <t xml:space="preserve"> AYAC0009</t>
  </si>
  <si>
    <t>469</t>
  </si>
  <si>
    <t xml:space="preserve"> AYAC0010</t>
  </si>
  <si>
    <t>470</t>
  </si>
  <si>
    <t xml:space="preserve"> AYAC0011</t>
  </si>
  <si>
    <t>471</t>
  </si>
  <si>
    <t xml:space="preserve"> AYAC0012</t>
  </si>
  <si>
    <t>472</t>
  </si>
  <si>
    <t xml:space="preserve"> AYAC0013</t>
  </si>
  <si>
    <t>473</t>
  </si>
  <si>
    <t xml:space="preserve"> AYAC0014</t>
  </si>
  <si>
    <t>474</t>
  </si>
  <si>
    <t xml:space="preserve"> AYAC0015</t>
  </si>
  <si>
    <t>475</t>
  </si>
  <si>
    <t xml:space="preserve"> AYAC0016</t>
  </si>
  <si>
    <t>476</t>
  </si>
  <si>
    <t xml:space="preserve"> AYAC0017</t>
  </si>
  <si>
    <t>477</t>
  </si>
  <si>
    <t xml:space="preserve"> AYAC0018</t>
  </si>
  <si>
    <t>478</t>
  </si>
  <si>
    <t xml:space="preserve"> AYAC0019</t>
  </si>
  <si>
    <t>479</t>
  </si>
  <si>
    <t xml:space="preserve"> AYAC0020</t>
  </si>
  <si>
    <t>480</t>
  </si>
  <si>
    <t xml:space="preserve"> AYAC0021</t>
  </si>
  <si>
    <t>90X40X40</t>
  </si>
  <si>
    <t>481</t>
  </si>
  <si>
    <t xml:space="preserve"> AYAC0022</t>
  </si>
  <si>
    <t>482</t>
  </si>
  <si>
    <t xml:space="preserve"> AYAC0023</t>
  </si>
  <si>
    <t>1.20 X 75 X 80</t>
  </si>
  <si>
    <t>483</t>
  </si>
  <si>
    <t xml:space="preserve"> AYAC0024</t>
  </si>
  <si>
    <t>484</t>
  </si>
  <si>
    <t xml:space="preserve"> AYAC0025</t>
  </si>
  <si>
    <t>LETERA 25</t>
  </si>
  <si>
    <t>485</t>
  </si>
  <si>
    <t xml:space="preserve"> AYAC0026</t>
  </si>
  <si>
    <t>486</t>
  </si>
  <si>
    <t xml:space="preserve"> AYAC0027</t>
  </si>
  <si>
    <t>487</t>
  </si>
  <si>
    <t xml:space="preserve"> AYAC0028</t>
  </si>
  <si>
    <t>488</t>
  </si>
  <si>
    <t xml:space="preserve"> AYAC0029</t>
  </si>
  <si>
    <t>489</t>
  </si>
  <si>
    <t xml:space="preserve"> AYAC0030</t>
  </si>
  <si>
    <t>505</t>
  </si>
  <si>
    <t xml:space="preserve"> AYAC0046</t>
  </si>
  <si>
    <t>POWER SAKURA</t>
  </si>
  <si>
    <t>490</t>
  </si>
  <si>
    <t xml:space="preserve"> AYAC0031</t>
  </si>
  <si>
    <t>S27K166530</t>
  </si>
  <si>
    <t>491</t>
  </si>
  <si>
    <t xml:space="preserve"> AYAC0032</t>
  </si>
  <si>
    <t>492</t>
  </si>
  <si>
    <t xml:space="preserve"> AYAC0033</t>
  </si>
  <si>
    <t>DCN1F</t>
  </si>
  <si>
    <t>493</t>
  </si>
  <si>
    <t xml:space="preserve"> AYAC0034</t>
  </si>
  <si>
    <t>D0D001</t>
  </si>
  <si>
    <t>00186-727-977-342</t>
  </si>
  <si>
    <t>494</t>
  </si>
  <si>
    <t xml:space="preserve"> AYAC0035</t>
  </si>
  <si>
    <t>8YNWL1</t>
  </si>
  <si>
    <t>495</t>
  </si>
  <si>
    <t xml:space="preserve"> AYAC0036</t>
  </si>
  <si>
    <t>CN-0U072N-64180^ 9C3-0ENU</t>
  </si>
  <si>
    <t>496</t>
  </si>
  <si>
    <t xml:space="preserve"> AYAC0037</t>
  </si>
  <si>
    <t>OT9MJ3-74445-23J GM6L</t>
  </si>
  <si>
    <t>497</t>
  </si>
  <si>
    <t xml:space="preserve"> AYAC0038</t>
  </si>
  <si>
    <t>CN-šUš72N-64180- 9C3-1W9U</t>
  </si>
  <si>
    <t>498</t>
  </si>
  <si>
    <t xml:space="preserve"> AYAC0039</t>
  </si>
  <si>
    <t>2 X 0.26 X 0,42</t>
  </si>
  <si>
    <t>499</t>
  </si>
  <si>
    <t xml:space="preserve"> AYAC0040</t>
  </si>
  <si>
    <t>67 X 1.17 X 78</t>
  </si>
  <si>
    <t xml:space="preserve"> AYAC0041</t>
  </si>
  <si>
    <t>501</t>
  </si>
  <si>
    <t xml:space="preserve"> AYAC0042</t>
  </si>
  <si>
    <t>0.40X1.35X1</t>
  </si>
  <si>
    <t>502</t>
  </si>
  <si>
    <t xml:space="preserve"> AYAC0043</t>
  </si>
  <si>
    <t>2DIV.</t>
  </si>
  <si>
    <t>503</t>
  </si>
  <si>
    <t xml:space="preserve"> AYAC0044</t>
  </si>
  <si>
    <t>VERDE/MARRON</t>
  </si>
  <si>
    <t>0.50X1.10X0.75</t>
  </si>
  <si>
    <t>504</t>
  </si>
  <si>
    <t xml:space="preserve"> AYAC0045</t>
  </si>
  <si>
    <t>506</t>
  </si>
  <si>
    <t xml:space="preserve"> AYAC0047</t>
  </si>
  <si>
    <t>507</t>
  </si>
  <si>
    <t xml:space="preserve"> AYAC0048</t>
  </si>
  <si>
    <t>CAN DLE POWER</t>
  </si>
  <si>
    <t>NEGRO/AMARILLO</t>
  </si>
  <si>
    <t>508</t>
  </si>
  <si>
    <t xml:space="preserve"> AYAC0049</t>
  </si>
  <si>
    <t>509</t>
  </si>
  <si>
    <t xml:space="preserve"> AYAC0050</t>
  </si>
  <si>
    <t>NEGRO/MARRON</t>
  </si>
  <si>
    <t>510</t>
  </si>
  <si>
    <t xml:space="preserve"> AYAC0051</t>
  </si>
  <si>
    <t>511</t>
  </si>
  <si>
    <t xml:space="preserve"> AYAC0052</t>
  </si>
  <si>
    <t>512</t>
  </si>
  <si>
    <t xml:space="preserve"> AYAC0053</t>
  </si>
  <si>
    <t>S/M ll</t>
  </si>
  <si>
    <t xml:space="preserve"> AYAC0054</t>
  </si>
  <si>
    <t>514</t>
  </si>
  <si>
    <t xml:space="preserve"> AYAC0055</t>
  </si>
  <si>
    <t>515</t>
  </si>
  <si>
    <t xml:space="preserve"> AYAC0056</t>
  </si>
  <si>
    <t>516</t>
  </si>
  <si>
    <t xml:space="preserve"> AYAC0057</t>
  </si>
  <si>
    <t>517</t>
  </si>
  <si>
    <t xml:space="preserve"> AYAC0058</t>
  </si>
  <si>
    <t>518</t>
  </si>
  <si>
    <t xml:space="preserve"> AYAC0059</t>
  </si>
  <si>
    <t>519</t>
  </si>
  <si>
    <t xml:space="preserve"> AYAC0060</t>
  </si>
  <si>
    <t>OG -330590</t>
  </si>
  <si>
    <t>520</t>
  </si>
  <si>
    <t xml:space="preserve"> AYAC0061</t>
  </si>
  <si>
    <t>525</t>
  </si>
  <si>
    <t xml:space="preserve"> AYAC0066</t>
  </si>
  <si>
    <t>526</t>
  </si>
  <si>
    <t xml:space="preserve"> AYAC0067</t>
  </si>
  <si>
    <t>1963589</t>
  </si>
  <si>
    <t>527</t>
  </si>
  <si>
    <t xml:space="preserve"> AYAC0068</t>
  </si>
  <si>
    <t>528</t>
  </si>
  <si>
    <t xml:space="preserve"> AYAC0069</t>
  </si>
  <si>
    <t>529</t>
  </si>
  <si>
    <t xml:space="preserve"> AYAC0070</t>
  </si>
  <si>
    <t>530</t>
  </si>
  <si>
    <t xml:space="preserve"> AYAC0071</t>
  </si>
  <si>
    <t>METAL/MA DERA</t>
  </si>
  <si>
    <t>744432</t>
  </si>
  <si>
    <t>531</t>
  </si>
  <si>
    <t xml:space="preserve"> AYAC0072</t>
  </si>
  <si>
    <t>METAL/BA QUELITA</t>
  </si>
  <si>
    <t>798292</t>
  </si>
  <si>
    <t>532</t>
  </si>
  <si>
    <t xml:space="preserve"> AYAC0073</t>
  </si>
  <si>
    <t>15778</t>
  </si>
  <si>
    <t>533</t>
  </si>
  <si>
    <t xml:space="preserve"> AYAC0074</t>
  </si>
  <si>
    <t>16797</t>
  </si>
  <si>
    <t>534</t>
  </si>
  <si>
    <t xml:space="preserve"> AYAC0075</t>
  </si>
  <si>
    <t>31971</t>
  </si>
  <si>
    <t>535</t>
  </si>
  <si>
    <t xml:space="preserve"> AYAC0076</t>
  </si>
  <si>
    <t>C611709</t>
  </si>
  <si>
    <t>536</t>
  </si>
  <si>
    <t xml:space="preserve"> AYAC0077</t>
  </si>
  <si>
    <t>C682116</t>
  </si>
  <si>
    <t>537</t>
  </si>
  <si>
    <t xml:space="preserve"> AYAC0078</t>
  </si>
  <si>
    <t>D38781</t>
  </si>
  <si>
    <t>538</t>
  </si>
  <si>
    <t xml:space="preserve"> AYAC0079</t>
  </si>
  <si>
    <t>D76406</t>
  </si>
  <si>
    <t>548</t>
  </si>
  <si>
    <t>E ALT0001</t>
  </si>
  <si>
    <t>549</t>
  </si>
  <si>
    <t>E ALT0002</t>
  </si>
  <si>
    <t>550</t>
  </si>
  <si>
    <t>E ALT0003</t>
  </si>
  <si>
    <t>2MX37X43 CM</t>
  </si>
  <si>
    <t>551</t>
  </si>
  <si>
    <t>E ALT0004</t>
  </si>
  <si>
    <t>AA6803473A00</t>
  </si>
  <si>
    <t>552</t>
  </si>
  <si>
    <t>E ALT0005</t>
  </si>
  <si>
    <t>553</t>
  </si>
  <si>
    <t>E ALT0006</t>
  </si>
  <si>
    <t>554</t>
  </si>
  <si>
    <t>E ALT0007</t>
  </si>
  <si>
    <t>555</t>
  </si>
  <si>
    <t>E ALT0008</t>
  </si>
  <si>
    <t>20X52X65CM</t>
  </si>
  <si>
    <t>556</t>
  </si>
  <si>
    <t>E ALT0009</t>
  </si>
  <si>
    <t>557</t>
  </si>
  <si>
    <t>E ALT0010</t>
  </si>
  <si>
    <t>558</t>
  </si>
  <si>
    <t>E ALT0011</t>
  </si>
  <si>
    <t>559</t>
  </si>
  <si>
    <t>E ALT0012</t>
  </si>
  <si>
    <t>560</t>
  </si>
  <si>
    <t>E ALT0013</t>
  </si>
  <si>
    <t>561</t>
  </si>
  <si>
    <t>E ALT0014</t>
  </si>
  <si>
    <t>562</t>
  </si>
  <si>
    <t>E ALT0015</t>
  </si>
  <si>
    <t>563</t>
  </si>
  <si>
    <t>E ALT0016</t>
  </si>
  <si>
    <t>564</t>
  </si>
  <si>
    <t>E ALT0017</t>
  </si>
  <si>
    <t>80X75X120</t>
  </si>
  <si>
    <t>565</t>
  </si>
  <si>
    <t>E ALT0018</t>
  </si>
  <si>
    <t>CNOGN3D46418047N14HL</t>
  </si>
  <si>
    <t>566</t>
  </si>
  <si>
    <t>E ALT0019</t>
  </si>
  <si>
    <t>2553233498</t>
  </si>
  <si>
    <t>567</t>
  </si>
  <si>
    <t>E ALT0020</t>
  </si>
  <si>
    <t>120X60X76CM</t>
  </si>
  <si>
    <t>569</t>
  </si>
  <si>
    <t>E ALT0022</t>
  </si>
  <si>
    <t>E30L</t>
  </si>
  <si>
    <t>568</t>
  </si>
  <si>
    <t>E ALT0021</t>
  </si>
  <si>
    <t>570</t>
  </si>
  <si>
    <t>E ALT0023</t>
  </si>
  <si>
    <t>1579439318</t>
  </si>
  <si>
    <t>571</t>
  </si>
  <si>
    <t>E ALT0024</t>
  </si>
  <si>
    <t>527K163283</t>
  </si>
  <si>
    <t>572</t>
  </si>
  <si>
    <t>E ALT0025</t>
  </si>
  <si>
    <t>573</t>
  </si>
  <si>
    <t>E ALT0026</t>
  </si>
  <si>
    <t>574</t>
  </si>
  <si>
    <t>E ALT0027</t>
  </si>
  <si>
    <t>575</t>
  </si>
  <si>
    <t>E ALT0028</t>
  </si>
  <si>
    <t>100X43X90CM</t>
  </si>
  <si>
    <t>576</t>
  </si>
  <si>
    <t>E ALT0029</t>
  </si>
  <si>
    <t>E170CS</t>
  </si>
  <si>
    <t>CN-OUO-72N-64180-9C3-OESU</t>
  </si>
  <si>
    <t>577</t>
  </si>
  <si>
    <t>E ALT0030</t>
  </si>
  <si>
    <t>38324260405</t>
  </si>
  <si>
    <t>578</t>
  </si>
  <si>
    <t>E ALT0031</t>
  </si>
  <si>
    <t>SE1</t>
  </si>
  <si>
    <t>579</t>
  </si>
  <si>
    <t>E ALT0032</t>
  </si>
  <si>
    <t>580</t>
  </si>
  <si>
    <t>E ALT0033</t>
  </si>
  <si>
    <t>250X28X45CM</t>
  </si>
  <si>
    <t>581</t>
  </si>
  <si>
    <t>E ALT0034</t>
  </si>
  <si>
    <t>582</t>
  </si>
  <si>
    <t>E ALT0035</t>
  </si>
  <si>
    <t>15103306</t>
  </si>
  <si>
    <t>583</t>
  </si>
  <si>
    <t>E ALT0036</t>
  </si>
  <si>
    <t>HZYJG6Z6</t>
  </si>
  <si>
    <t>584</t>
  </si>
  <si>
    <t>E ALT0037</t>
  </si>
  <si>
    <t>HUGEBS</t>
  </si>
  <si>
    <t>B30010581609AB</t>
  </si>
  <si>
    <t>585</t>
  </si>
  <si>
    <t>E ALT0038</t>
  </si>
  <si>
    <t>586</t>
  </si>
  <si>
    <t>E ALT0039</t>
  </si>
  <si>
    <t>10406100041</t>
  </si>
  <si>
    <t>587</t>
  </si>
  <si>
    <t>E ALT0040</t>
  </si>
  <si>
    <t>592</t>
  </si>
  <si>
    <t>E ALT0045</t>
  </si>
  <si>
    <t>ESSL</t>
  </si>
  <si>
    <t>588</t>
  </si>
  <si>
    <t>E ALT0041</t>
  </si>
  <si>
    <t>148X63X78</t>
  </si>
  <si>
    <t>589</t>
  </si>
  <si>
    <t>E ALT0042</t>
  </si>
  <si>
    <t>590</t>
  </si>
  <si>
    <t>E ALT0043</t>
  </si>
  <si>
    <t>591</t>
  </si>
  <si>
    <t>E ALT0044</t>
  </si>
  <si>
    <t>S27K163283</t>
  </si>
  <si>
    <t>593</t>
  </si>
  <si>
    <t>E ALT0046</t>
  </si>
  <si>
    <t>20425094497</t>
  </si>
  <si>
    <t>594</t>
  </si>
  <si>
    <t>E ALT0047</t>
  </si>
  <si>
    <t>LX 300 +</t>
  </si>
  <si>
    <t>CDTY060936</t>
  </si>
  <si>
    <t>595</t>
  </si>
  <si>
    <t>E ALT0048</t>
  </si>
  <si>
    <t>LX300 + II</t>
  </si>
  <si>
    <t>G8EY079603</t>
  </si>
  <si>
    <t>596</t>
  </si>
  <si>
    <t>E ALT0049</t>
  </si>
  <si>
    <t>597</t>
  </si>
  <si>
    <t>E ALT0050</t>
  </si>
  <si>
    <t>598</t>
  </si>
  <si>
    <t>E ALT0051</t>
  </si>
  <si>
    <t>608</t>
  </si>
  <si>
    <t>E ALT0061</t>
  </si>
  <si>
    <t>MAGNUN</t>
  </si>
  <si>
    <t>AVN8042</t>
  </si>
  <si>
    <t>609</t>
  </si>
  <si>
    <t>E ALT0062</t>
  </si>
  <si>
    <t>D892279</t>
  </si>
  <si>
    <t>610</t>
  </si>
  <si>
    <t>E ALT0063</t>
  </si>
  <si>
    <t>AVN9145</t>
  </si>
  <si>
    <t>611</t>
  </si>
  <si>
    <t>E ALT0064</t>
  </si>
  <si>
    <t>AVN7876</t>
  </si>
  <si>
    <t>612</t>
  </si>
  <si>
    <t>E ALT0065</t>
  </si>
  <si>
    <t>D899971</t>
  </si>
  <si>
    <t>613</t>
  </si>
  <si>
    <t>E ALT0066</t>
  </si>
  <si>
    <t>AVD8416</t>
  </si>
  <si>
    <t>E ALT0067</t>
  </si>
  <si>
    <t>D923568</t>
  </si>
  <si>
    <t>615</t>
  </si>
  <si>
    <t>E ALT0068</t>
  </si>
  <si>
    <t>D892900</t>
  </si>
  <si>
    <t>616</t>
  </si>
  <si>
    <t>E ALT0069</t>
  </si>
  <si>
    <t>AVS1780</t>
  </si>
  <si>
    <t>617</t>
  </si>
  <si>
    <t>E ALT0070</t>
  </si>
  <si>
    <t>D890802</t>
  </si>
  <si>
    <t>618</t>
  </si>
  <si>
    <t>E ALT0071</t>
  </si>
  <si>
    <t>800787</t>
  </si>
  <si>
    <t>619</t>
  </si>
  <si>
    <t>E ALT0072</t>
  </si>
  <si>
    <t>G3</t>
  </si>
  <si>
    <t>P004277</t>
  </si>
  <si>
    <t>626</t>
  </si>
  <si>
    <t>E ALT0079</t>
  </si>
  <si>
    <t>627</t>
  </si>
  <si>
    <t>E ALT0080</t>
  </si>
  <si>
    <t>628</t>
  </si>
  <si>
    <t>E ALT0081</t>
  </si>
  <si>
    <t>629</t>
  </si>
  <si>
    <t>E ALT0082</t>
  </si>
  <si>
    <t>630</t>
  </si>
  <si>
    <t>E ALT0083</t>
  </si>
  <si>
    <t>631</t>
  </si>
  <si>
    <t>E ALT0084</t>
  </si>
  <si>
    <t>632</t>
  </si>
  <si>
    <t>E ALT0085</t>
  </si>
  <si>
    <t>633</t>
  </si>
  <si>
    <t>E ALT0086</t>
  </si>
  <si>
    <t>634</t>
  </si>
  <si>
    <t>E ALT0087</t>
  </si>
  <si>
    <t>635</t>
  </si>
  <si>
    <t>E ALT0088</t>
  </si>
  <si>
    <t>636</t>
  </si>
  <si>
    <t>E ALT0089</t>
  </si>
  <si>
    <t>637</t>
  </si>
  <si>
    <t>E ALT0090</t>
  </si>
  <si>
    <t>638</t>
  </si>
  <si>
    <t>E ALT0091</t>
  </si>
  <si>
    <t>639</t>
  </si>
  <si>
    <t>E ALT0092</t>
  </si>
  <si>
    <t>640</t>
  </si>
  <si>
    <t>E ALT0093</t>
  </si>
  <si>
    <t>641</t>
  </si>
  <si>
    <t>E ALT0094</t>
  </si>
  <si>
    <t>642</t>
  </si>
  <si>
    <t>E ALT0095</t>
  </si>
  <si>
    <t>643</t>
  </si>
  <si>
    <t>E ALT0096</t>
  </si>
  <si>
    <t>644</t>
  </si>
  <si>
    <t>74643576</t>
  </si>
  <si>
    <t>E ALT0097</t>
  </si>
  <si>
    <t>ESCALERA METALICA</t>
  </si>
  <si>
    <t>645</t>
  </si>
  <si>
    <t>E ALT0098</t>
  </si>
  <si>
    <t>646</t>
  </si>
  <si>
    <t>E ALT0099</t>
  </si>
  <si>
    <t>647</t>
  </si>
  <si>
    <t>E ALT0100</t>
  </si>
  <si>
    <t>648</t>
  </si>
  <si>
    <t>E ALT0101</t>
  </si>
  <si>
    <t>649</t>
  </si>
  <si>
    <t>E ALT0102</t>
  </si>
  <si>
    <t>650</t>
  </si>
  <si>
    <t>E ALT0103</t>
  </si>
  <si>
    <t>130X85X79</t>
  </si>
  <si>
    <t>651</t>
  </si>
  <si>
    <t>E ALT0104</t>
  </si>
  <si>
    <t>652</t>
  </si>
  <si>
    <t>E ALT0105</t>
  </si>
  <si>
    <t>653</t>
  </si>
  <si>
    <t>E ALT0106</t>
  </si>
  <si>
    <t>654</t>
  </si>
  <si>
    <t>E ALT0107</t>
  </si>
  <si>
    <t>CT-3312V2</t>
  </si>
  <si>
    <t>269833H4400117</t>
  </si>
  <si>
    <t>655</t>
  </si>
  <si>
    <t>E ALT0108</t>
  </si>
  <si>
    <t>656</t>
  </si>
  <si>
    <t>E ALT0109</t>
  </si>
  <si>
    <t>800000122</t>
  </si>
  <si>
    <t>657</t>
  </si>
  <si>
    <t>E ALT0110</t>
  </si>
  <si>
    <t>12067008</t>
  </si>
  <si>
    <t>658</t>
  </si>
  <si>
    <t>E ALT0111</t>
  </si>
  <si>
    <t>MECANICA</t>
  </si>
  <si>
    <t>659</t>
  </si>
  <si>
    <t>OYOTU0001</t>
  </si>
  <si>
    <t>CPNP OYOTUN</t>
  </si>
  <si>
    <t>660</t>
  </si>
  <si>
    <t>OYOTU0002</t>
  </si>
  <si>
    <t>2MX90X74CM</t>
  </si>
  <si>
    <t>661</t>
  </si>
  <si>
    <t>OYOTU0003</t>
  </si>
  <si>
    <t>183X87X40CM</t>
  </si>
  <si>
    <t>662</t>
  </si>
  <si>
    <t>OYOTU0004</t>
  </si>
  <si>
    <t>663</t>
  </si>
  <si>
    <t>OYOTU0005</t>
  </si>
  <si>
    <t>664</t>
  </si>
  <si>
    <t>OYOTU0006</t>
  </si>
  <si>
    <t>665</t>
  </si>
  <si>
    <t>OYOTU0007</t>
  </si>
  <si>
    <t>666</t>
  </si>
  <si>
    <t>OYOTU0008</t>
  </si>
  <si>
    <t>667</t>
  </si>
  <si>
    <t>OYOTU0009</t>
  </si>
  <si>
    <t>668</t>
  </si>
  <si>
    <t>OYOTU0010</t>
  </si>
  <si>
    <t>669</t>
  </si>
  <si>
    <t>OYOTU0011</t>
  </si>
  <si>
    <t>670</t>
  </si>
  <si>
    <t>OYOTU0012</t>
  </si>
  <si>
    <t>671</t>
  </si>
  <si>
    <t>OYOTU0013</t>
  </si>
  <si>
    <t>180X55X90 CM</t>
  </si>
  <si>
    <t>672</t>
  </si>
  <si>
    <t>OYOTU0014</t>
  </si>
  <si>
    <t>673</t>
  </si>
  <si>
    <t>OYOTU0015</t>
  </si>
  <si>
    <t>674</t>
  </si>
  <si>
    <t>OYOTU0016</t>
  </si>
  <si>
    <t>675</t>
  </si>
  <si>
    <t>OYOTU0017</t>
  </si>
  <si>
    <t>676</t>
  </si>
  <si>
    <t>OYOTU0018</t>
  </si>
  <si>
    <t>677</t>
  </si>
  <si>
    <t>OYOTU0019</t>
  </si>
  <si>
    <t>678</t>
  </si>
  <si>
    <t>OYOTU0020</t>
  </si>
  <si>
    <t>679</t>
  </si>
  <si>
    <t>OYOTU0021</t>
  </si>
  <si>
    <t>87X100X77CM</t>
  </si>
  <si>
    <t>680</t>
  </si>
  <si>
    <t>OYOTU0022</t>
  </si>
  <si>
    <t>1MX60X78CM</t>
  </si>
  <si>
    <t>OYOTU0023</t>
  </si>
  <si>
    <t>682</t>
  </si>
  <si>
    <t>OYOTU0024</t>
  </si>
  <si>
    <t>683</t>
  </si>
  <si>
    <t>OYOTU0025</t>
  </si>
  <si>
    <t>684</t>
  </si>
  <si>
    <t>OYOTU0026</t>
  </si>
  <si>
    <t>685</t>
  </si>
  <si>
    <t>OYOTU0027</t>
  </si>
  <si>
    <t>686</t>
  </si>
  <si>
    <t>OYOTU0028</t>
  </si>
  <si>
    <t>687</t>
  </si>
  <si>
    <t>OYOTU0029</t>
  </si>
  <si>
    <t>688</t>
  </si>
  <si>
    <t>OYOTU0030</t>
  </si>
  <si>
    <t>689</t>
  </si>
  <si>
    <t>OYOTU0031</t>
  </si>
  <si>
    <t>690</t>
  </si>
  <si>
    <t>OYOTU0032</t>
  </si>
  <si>
    <t>691</t>
  </si>
  <si>
    <t>OYOTU0033</t>
  </si>
  <si>
    <t>692</t>
  </si>
  <si>
    <t>OYOTU0034</t>
  </si>
  <si>
    <t>693</t>
  </si>
  <si>
    <t>OYOTU0035</t>
  </si>
  <si>
    <t>694</t>
  </si>
  <si>
    <t>OYOTU0036</t>
  </si>
  <si>
    <t>695</t>
  </si>
  <si>
    <t>OYOTU0037</t>
  </si>
  <si>
    <t>696</t>
  </si>
  <si>
    <t>OYOTU0038</t>
  </si>
  <si>
    <t>697</t>
  </si>
  <si>
    <t>OYOTU0039</t>
  </si>
  <si>
    <t>698</t>
  </si>
  <si>
    <t>OYOTU0040</t>
  </si>
  <si>
    <t>699</t>
  </si>
  <si>
    <t>OYOTU0041</t>
  </si>
  <si>
    <t>700</t>
  </si>
  <si>
    <t>OYOTU0042</t>
  </si>
  <si>
    <t>701</t>
  </si>
  <si>
    <t>OYOTU0043</t>
  </si>
  <si>
    <t>702</t>
  </si>
  <si>
    <t>OYOTU0044</t>
  </si>
  <si>
    <t>703</t>
  </si>
  <si>
    <t>OYOTU0045</t>
  </si>
  <si>
    <t>704</t>
  </si>
  <si>
    <t>OYOTU0046</t>
  </si>
  <si>
    <t>160X42X75 CM</t>
  </si>
  <si>
    <t>705</t>
  </si>
  <si>
    <t>OYOTU0047</t>
  </si>
  <si>
    <t>AZUL/PLOMO</t>
  </si>
  <si>
    <t>706</t>
  </si>
  <si>
    <t>OYOTU0048</t>
  </si>
  <si>
    <t>707</t>
  </si>
  <si>
    <t>OYOTU0049</t>
  </si>
  <si>
    <t>708</t>
  </si>
  <si>
    <t>OYOTU0050</t>
  </si>
  <si>
    <t>709</t>
  </si>
  <si>
    <t>OYOTU0051</t>
  </si>
  <si>
    <t>710</t>
  </si>
  <si>
    <t>OYOTU0052</t>
  </si>
  <si>
    <t>1100LT</t>
  </si>
  <si>
    <t>711</t>
  </si>
  <si>
    <t>OYOTU0053</t>
  </si>
  <si>
    <t>712</t>
  </si>
  <si>
    <t>OYOTU0054</t>
  </si>
  <si>
    <t>WP-658</t>
  </si>
  <si>
    <t>328120965816</t>
  </si>
  <si>
    <t>NO HAY LINEA</t>
  </si>
  <si>
    <t>713</t>
  </si>
  <si>
    <t>95228325</t>
  </si>
  <si>
    <t>OYOTU0055</t>
  </si>
  <si>
    <t>TELEFONO CELULAR</t>
  </si>
  <si>
    <t>HUWEI</t>
  </si>
  <si>
    <t>LUA-L03</t>
  </si>
  <si>
    <t>WUD9KA9640508432</t>
  </si>
  <si>
    <t>#957806521</t>
  </si>
  <si>
    <t>OYOTU0056</t>
  </si>
  <si>
    <t>SIN MEMORIA/CON BATERIA/CARGADOR</t>
  </si>
  <si>
    <t>715</t>
  </si>
  <si>
    <t>OYOTU0057</t>
  </si>
  <si>
    <t>716</t>
  </si>
  <si>
    <t>OYOTU0058</t>
  </si>
  <si>
    <t>CON MEMORIA/BATERIA/CARGADOR</t>
  </si>
  <si>
    <t>5806C90Z800165X</t>
  </si>
  <si>
    <t>719</t>
  </si>
  <si>
    <t>OYOTU0061</t>
  </si>
  <si>
    <t>720</t>
  </si>
  <si>
    <t>OYOTU0062</t>
  </si>
  <si>
    <t>721</t>
  </si>
  <si>
    <t>OYOTU0063</t>
  </si>
  <si>
    <t>722</t>
  </si>
  <si>
    <t>OYOTU0064</t>
  </si>
  <si>
    <t>723</t>
  </si>
  <si>
    <t>OYOTU0065</t>
  </si>
  <si>
    <t>123X69X73 CM</t>
  </si>
  <si>
    <t>OYOTU0066</t>
  </si>
  <si>
    <t>OYOTU0067</t>
  </si>
  <si>
    <t>120X60X75CM</t>
  </si>
  <si>
    <t>726</t>
  </si>
  <si>
    <t>OYOTU0068</t>
  </si>
  <si>
    <t>DONADO S/D</t>
  </si>
  <si>
    <t>727</t>
  </si>
  <si>
    <t>OYOTU0069</t>
  </si>
  <si>
    <t>728</t>
  </si>
  <si>
    <t>OYOTU0070</t>
  </si>
  <si>
    <t>729</t>
  </si>
  <si>
    <t>OYOTU0071</t>
  </si>
  <si>
    <t>730</t>
  </si>
  <si>
    <t>OYOTU0072</t>
  </si>
  <si>
    <t>731</t>
  </si>
  <si>
    <t>OYOTU0073</t>
  </si>
  <si>
    <t>732</t>
  </si>
  <si>
    <t>OYOTU0074</t>
  </si>
  <si>
    <t>733</t>
  </si>
  <si>
    <t>OYOTU0075</t>
  </si>
  <si>
    <t>OG3304</t>
  </si>
  <si>
    <t>734</t>
  </si>
  <si>
    <t>OYOTU0076</t>
  </si>
  <si>
    <t>11S41N5343ZVQ0506AHA37</t>
  </si>
  <si>
    <t>735</t>
  </si>
  <si>
    <t>OYOTU0077</t>
  </si>
  <si>
    <t>G8M8WL1</t>
  </si>
  <si>
    <t>736</t>
  </si>
  <si>
    <t>OYOTU0078</t>
  </si>
  <si>
    <t>737</t>
  </si>
  <si>
    <t>OYOTU0079</t>
  </si>
  <si>
    <t>738</t>
  </si>
  <si>
    <t>OYOTU0080</t>
  </si>
  <si>
    <t>739</t>
  </si>
  <si>
    <t>OYOTU0081</t>
  </si>
  <si>
    <t>740</t>
  </si>
  <si>
    <t>OYOTU0082</t>
  </si>
  <si>
    <t>CJCDP22</t>
  </si>
  <si>
    <t>OYOTU0083</t>
  </si>
  <si>
    <t>1S10B7A02U00MJ003CD5</t>
  </si>
  <si>
    <t>OYOTU0084</t>
  </si>
  <si>
    <t>743</t>
  </si>
  <si>
    <t>OYOTU0085</t>
  </si>
  <si>
    <t>OYOTU0086</t>
  </si>
  <si>
    <t>CN-0U072N-64180-9C2-2AEU</t>
  </si>
  <si>
    <t>OYOTU0087</t>
  </si>
  <si>
    <t>A772709570</t>
  </si>
  <si>
    <t>746</t>
  </si>
  <si>
    <t>OYOTU0088</t>
  </si>
  <si>
    <t>747</t>
  </si>
  <si>
    <t>OYOTU0089</t>
  </si>
  <si>
    <t>748</t>
  </si>
  <si>
    <t>OYOTU0090</t>
  </si>
  <si>
    <t>749</t>
  </si>
  <si>
    <t>OYOTU0091</t>
  </si>
  <si>
    <t>750</t>
  </si>
  <si>
    <t>OYOTU0092</t>
  </si>
  <si>
    <t>195LM003</t>
  </si>
  <si>
    <t>751</t>
  </si>
  <si>
    <t>OYOTU0093</t>
  </si>
  <si>
    <t>ETP9F034695L0T</t>
  </si>
  <si>
    <t>761</t>
  </si>
  <si>
    <t>OYOTU0103</t>
  </si>
  <si>
    <t>WBJK098375</t>
  </si>
  <si>
    <t>762</t>
  </si>
  <si>
    <t>OYOTU0104</t>
  </si>
  <si>
    <t>763</t>
  </si>
  <si>
    <t>OYOTU0105</t>
  </si>
  <si>
    <t>VCRRA-0502</t>
  </si>
  <si>
    <t>CN65A1Q0PX</t>
  </si>
  <si>
    <t>764</t>
  </si>
  <si>
    <t>OYOTU0106</t>
  </si>
  <si>
    <t>VN89H3137Q</t>
  </si>
  <si>
    <t>765</t>
  </si>
  <si>
    <t>OYOTU0107</t>
  </si>
  <si>
    <t>766</t>
  </si>
  <si>
    <t>OYOTU0108</t>
  </si>
  <si>
    <t>162-263-C-4TL</t>
  </si>
  <si>
    <t>767</t>
  </si>
  <si>
    <t>OYOTU0109</t>
  </si>
  <si>
    <t>1078E201004765</t>
  </si>
  <si>
    <t>768</t>
  </si>
  <si>
    <t>OYOTU0110</t>
  </si>
  <si>
    <t>SAK-101</t>
  </si>
  <si>
    <t>769</t>
  </si>
  <si>
    <t>OYOTU0111</t>
  </si>
  <si>
    <t>UDC-1KT5</t>
  </si>
  <si>
    <t>1503060673</t>
  </si>
  <si>
    <t>770</t>
  </si>
  <si>
    <t>OYOTU0112</t>
  </si>
  <si>
    <t>771</t>
  </si>
  <si>
    <t>OYOTU0113</t>
  </si>
  <si>
    <t>772</t>
  </si>
  <si>
    <t>OYOTU0114</t>
  </si>
  <si>
    <t>FORTIWIFI 60D</t>
  </si>
  <si>
    <t>FWF60D4615O14862</t>
  </si>
  <si>
    <t>773</t>
  </si>
  <si>
    <t>OYOTU0115</t>
  </si>
  <si>
    <t>B30010581903AB</t>
  </si>
  <si>
    <t>774</t>
  </si>
  <si>
    <t>OYOTU0116</t>
  </si>
  <si>
    <t>LCRT10-3%162-263-C-4TL</t>
  </si>
  <si>
    <t>15103301</t>
  </si>
  <si>
    <t>775</t>
  </si>
  <si>
    <t>OYOTU0117</t>
  </si>
  <si>
    <t>AT-GS950/8POE-50</t>
  </si>
  <si>
    <t>A04078R145200248B3</t>
  </si>
  <si>
    <t>776</t>
  </si>
  <si>
    <t>OYOTU0118</t>
  </si>
  <si>
    <t>C3VOIP-200P</t>
  </si>
  <si>
    <t>400FRG049VSW</t>
  </si>
  <si>
    <t>OYOTU0142</t>
  </si>
  <si>
    <t>CANADIAN BODY</t>
  </si>
  <si>
    <t>1500D</t>
  </si>
  <si>
    <t>108191</t>
  </si>
  <si>
    <t>801</t>
  </si>
  <si>
    <t>OYOTU0143</t>
  </si>
  <si>
    <t>108798</t>
  </si>
  <si>
    <t>802</t>
  </si>
  <si>
    <t>OYOTU0144</t>
  </si>
  <si>
    <t>107848</t>
  </si>
  <si>
    <t>803</t>
  </si>
  <si>
    <t>OYOTU0145</t>
  </si>
  <si>
    <t>108198</t>
  </si>
  <si>
    <t>804</t>
  </si>
  <si>
    <t>OYOTU0146</t>
  </si>
  <si>
    <t>109718</t>
  </si>
  <si>
    <t>805</t>
  </si>
  <si>
    <t>OYOTU0147</t>
  </si>
  <si>
    <t>806</t>
  </si>
  <si>
    <t>OYOTU0148</t>
  </si>
  <si>
    <t>807</t>
  </si>
  <si>
    <t>67825000</t>
  </si>
  <si>
    <t>OYOTU0149</t>
  </si>
  <si>
    <t>CAMIONETA</t>
  </si>
  <si>
    <t>SSANGYONG</t>
  </si>
  <si>
    <t>RX320-2016</t>
  </si>
  <si>
    <t>KPTGB19SGP359277</t>
  </si>
  <si>
    <t>PLACA PL-2019</t>
  </si>
  <si>
    <t>808</t>
  </si>
  <si>
    <t>OYOTU0150</t>
  </si>
  <si>
    <t>XR-250 TORNADO</t>
  </si>
  <si>
    <t>MD34EE510195</t>
  </si>
  <si>
    <t>EB-0999</t>
  </si>
  <si>
    <t>809</t>
  </si>
  <si>
    <t>OYOTU0151</t>
  </si>
  <si>
    <t>YAMAHA</t>
  </si>
  <si>
    <t>YVR-125 CC</t>
  </si>
  <si>
    <t>LBPKE097480023372</t>
  </si>
  <si>
    <t>DONADO POR COMIT CIVICO - OYOTUN</t>
  </si>
  <si>
    <t>NC-68071</t>
  </si>
  <si>
    <t>810</t>
  </si>
  <si>
    <t>ZA¥A0001</t>
  </si>
  <si>
    <t>CPNP ZA¥A</t>
  </si>
  <si>
    <t>811</t>
  </si>
  <si>
    <t>ZA¥A0002</t>
  </si>
  <si>
    <t>812</t>
  </si>
  <si>
    <t>ZA¥A0003</t>
  </si>
  <si>
    <t>813</t>
  </si>
  <si>
    <t>ZA¥A0004</t>
  </si>
  <si>
    <t>814</t>
  </si>
  <si>
    <t>ZA¥A0005</t>
  </si>
  <si>
    <t>815</t>
  </si>
  <si>
    <t>ZA¥A0006</t>
  </si>
  <si>
    <t>816</t>
  </si>
  <si>
    <t>ZA¥A0007</t>
  </si>
  <si>
    <t>817</t>
  </si>
  <si>
    <t>ZA¥A0008</t>
  </si>
  <si>
    <t>818</t>
  </si>
  <si>
    <t>ZA¥A0009</t>
  </si>
  <si>
    <t>819</t>
  </si>
  <si>
    <t>ZA¥A0010</t>
  </si>
  <si>
    <t>820</t>
  </si>
  <si>
    <t>ZA¥A0011</t>
  </si>
  <si>
    <t>821</t>
  </si>
  <si>
    <t>ZA¥A0012</t>
  </si>
  <si>
    <t>822</t>
  </si>
  <si>
    <t>ZA¥A0013</t>
  </si>
  <si>
    <t>823</t>
  </si>
  <si>
    <t>ZA¥A0014</t>
  </si>
  <si>
    <t>824</t>
  </si>
  <si>
    <t>ZA¥A0015</t>
  </si>
  <si>
    <t>825</t>
  </si>
  <si>
    <t>ZA¥A0016</t>
  </si>
  <si>
    <t>826</t>
  </si>
  <si>
    <t>ZA¥A0017</t>
  </si>
  <si>
    <t>827</t>
  </si>
  <si>
    <t>ZA¥A0018</t>
  </si>
  <si>
    <t>828</t>
  </si>
  <si>
    <t>ZA¥A0019</t>
  </si>
  <si>
    <t>829</t>
  </si>
  <si>
    <t>ZA¥A0020</t>
  </si>
  <si>
    <t>830</t>
  </si>
  <si>
    <t>ZA¥A0021</t>
  </si>
  <si>
    <t>831</t>
  </si>
  <si>
    <t>ZA¥A0022</t>
  </si>
  <si>
    <t>832</t>
  </si>
  <si>
    <t>ZA¥A0023</t>
  </si>
  <si>
    <t>833</t>
  </si>
  <si>
    <t>ZA¥A0024</t>
  </si>
  <si>
    <t>834</t>
  </si>
  <si>
    <t>ZA¥A0025</t>
  </si>
  <si>
    <t>835</t>
  </si>
  <si>
    <t>ZA¥A0026</t>
  </si>
  <si>
    <t>836</t>
  </si>
  <si>
    <t>ZA¥A0027</t>
  </si>
  <si>
    <t>837</t>
  </si>
  <si>
    <t>ZA¥A0028</t>
  </si>
  <si>
    <t>838</t>
  </si>
  <si>
    <t>ZA¥A0029</t>
  </si>
  <si>
    <t>839</t>
  </si>
  <si>
    <t>ZA¥A0030</t>
  </si>
  <si>
    <t>840</t>
  </si>
  <si>
    <t>ZA¥A0031</t>
  </si>
  <si>
    <t>841</t>
  </si>
  <si>
    <t>ZA¥A0032</t>
  </si>
  <si>
    <t>842</t>
  </si>
  <si>
    <t>ZA¥A0033</t>
  </si>
  <si>
    <t>843</t>
  </si>
  <si>
    <t>ZA¥A0034</t>
  </si>
  <si>
    <t>844</t>
  </si>
  <si>
    <t>ZA¥A0035</t>
  </si>
  <si>
    <t>845</t>
  </si>
  <si>
    <t>ZA¥A0036</t>
  </si>
  <si>
    <t>846</t>
  </si>
  <si>
    <t>ZA¥A0037</t>
  </si>
  <si>
    <t>847</t>
  </si>
  <si>
    <t>ZA¥A0038</t>
  </si>
  <si>
    <t>848</t>
  </si>
  <si>
    <t>ZA¥A0039</t>
  </si>
  <si>
    <t>849</t>
  </si>
  <si>
    <t>ZA¥A0040</t>
  </si>
  <si>
    <t>850</t>
  </si>
  <si>
    <t>ZA¥A0041</t>
  </si>
  <si>
    <t>851</t>
  </si>
  <si>
    <t>ZA¥A0042</t>
  </si>
  <si>
    <t>852</t>
  </si>
  <si>
    <t>ZA¥A0043</t>
  </si>
  <si>
    <t>853</t>
  </si>
  <si>
    <t>ZA¥A0044</t>
  </si>
  <si>
    <t>854</t>
  </si>
  <si>
    <t>ZA¥A0045</t>
  </si>
  <si>
    <t>855</t>
  </si>
  <si>
    <t>ZA¥A0046</t>
  </si>
  <si>
    <t>WUD9KA9640437582</t>
  </si>
  <si>
    <t>#964597721</t>
  </si>
  <si>
    <t>856</t>
  </si>
  <si>
    <t>ZA¥A0047</t>
  </si>
  <si>
    <t>857</t>
  </si>
  <si>
    <t>ZA¥A0048</t>
  </si>
  <si>
    <t>ZA¥A0049</t>
  </si>
  <si>
    <t>NO TIENE MEMORIA/CON BATERIA/CARGADOR</t>
  </si>
  <si>
    <t>ZA¥A0050</t>
  </si>
  <si>
    <t>860</t>
  </si>
  <si>
    <t>ZA¥A0051</t>
  </si>
  <si>
    <t>861</t>
  </si>
  <si>
    <t>ZA¥A0052</t>
  </si>
  <si>
    <t>862</t>
  </si>
  <si>
    <t>ZA¥A0053</t>
  </si>
  <si>
    <t>863</t>
  </si>
  <si>
    <t>ZA¥A0054</t>
  </si>
  <si>
    <t>864</t>
  </si>
  <si>
    <t>ZA¥A0055</t>
  </si>
  <si>
    <t>865</t>
  </si>
  <si>
    <t>ZA¥A0056</t>
  </si>
  <si>
    <t>866</t>
  </si>
  <si>
    <t>ZA¥A0057</t>
  </si>
  <si>
    <t>867</t>
  </si>
  <si>
    <t>ZA¥A0058</t>
  </si>
  <si>
    <t>868</t>
  </si>
  <si>
    <t>ZA¥A0059</t>
  </si>
  <si>
    <t>869</t>
  </si>
  <si>
    <t>ZA¥A0060</t>
  </si>
  <si>
    <t>870</t>
  </si>
  <si>
    <t>ZA¥A0061</t>
  </si>
  <si>
    <t>871</t>
  </si>
  <si>
    <t>ZA¥A0062</t>
  </si>
  <si>
    <t>872</t>
  </si>
  <si>
    <t>ZA¥A0063</t>
  </si>
  <si>
    <t>873</t>
  </si>
  <si>
    <t>ZA¥A0064</t>
  </si>
  <si>
    <t>874</t>
  </si>
  <si>
    <t>ZA¥A0065</t>
  </si>
  <si>
    <t>875</t>
  </si>
  <si>
    <t>ZA¥A0066</t>
  </si>
  <si>
    <t>876</t>
  </si>
  <si>
    <t>ZA¥A0067</t>
  </si>
  <si>
    <t>877</t>
  </si>
  <si>
    <t>ZA¥A0068</t>
  </si>
  <si>
    <t>878</t>
  </si>
  <si>
    <t>ZA¥A0069</t>
  </si>
  <si>
    <t>879</t>
  </si>
  <si>
    <t>ZA¥A0070</t>
  </si>
  <si>
    <t>880</t>
  </si>
  <si>
    <t>ZA¥A0071</t>
  </si>
  <si>
    <t>881</t>
  </si>
  <si>
    <t>ZA¥A0072</t>
  </si>
  <si>
    <t>882</t>
  </si>
  <si>
    <t>ZA¥A0073</t>
  </si>
  <si>
    <t>LKFM58</t>
  </si>
  <si>
    <t>883</t>
  </si>
  <si>
    <t>ZA¥A0074</t>
  </si>
  <si>
    <t>884</t>
  </si>
  <si>
    <t>ZA¥A0075</t>
  </si>
  <si>
    <t>CQY9WL1-27751077685</t>
  </si>
  <si>
    <t>885</t>
  </si>
  <si>
    <t>ZA¥A0076</t>
  </si>
  <si>
    <t>CQY9WL1-36458207029</t>
  </si>
  <si>
    <t>886</t>
  </si>
  <si>
    <t>ZA¥A0077</t>
  </si>
  <si>
    <t>887</t>
  </si>
  <si>
    <t>ZA¥A0078</t>
  </si>
  <si>
    <t>888</t>
  </si>
  <si>
    <t>ZA¥A0079</t>
  </si>
  <si>
    <t>889</t>
  </si>
  <si>
    <t>ZA¥A0080</t>
  </si>
  <si>
    <t>890</t>
  </si>
  <si>
    <t>ZA¥A0081</t>
  </si>
  <si>
    <t>CN-0T9MJ3-7444-45-23J-D6VL</t>
  </si>
  <si>
    <t>891</t>
  </si>
  <si>
    <t>ZA¥A0082</t>
  </si>
  <si>
    <t>CN-0U072N-64180-9C24RYU</t>
  </si>
  <si>
    <t>892</t>
  </si>
  <si>
    <t>ZA¥A0083</t>
  </si>
  <si>
    <t>CNOGM3D464180-47N-OJAL</t>
  </si>
  <si>
    <t>893</t>
  </si>
  <si>
    <t>ZA¥A0084</t>
  </si>
  <si>
    <t>894</t>
  </si>
  <si>
    <t>ZA¥A0085</t>
  </si>
  <si>
    <t>CN-0T9MJ3-74445-23J-FG3L</t>
  </si>
  <si>
    <t>895</t>
  </si>
  <si>
    <t>ZA¥A0086</t>
  </si>
  <si>
    <t>LV-2011</t>
  </si>
  <si>
    <t>896</t>
  </si>
  <si>
    <t>ZA¥A0087</t>
  </si>
  <si>
    <t>897</t>
  </si>
  <si>
    <t>ZA¥A0088</t>
  </si>
  <si>
    <t>907</t>
  </si>
  <si>
    <t>ZA¥A0098</t>
  </si>
  <si>
    <t>908</t>
  </si>
  <si>
    <t>ZA¥A0099</t>
  </si>
  <si>
    <t>909</t>
  </si>
  <si>
    <t>ZA¥A0100</t>
  </si>
  <si>
    <t>910</t>
  </si>
  <si>
    <t>ZA¥A0101</t>
  </si>
  <si>
    <t>911</t>
  </si>
  <si>
    <t>ZA¥A0102</t>
  </si>
  <si>
    <t>912</t>
  </si>
  <si>
    <t>ZA¥A0103</t>
  </si>
  <si>
    <t>CHICAGO DIGITAL POWER</t>
  </si>
  <si>
    <t>B-AVR1006I</t>
  </si>
  <si>
    <t>913</t>
  </si>
  <si>
    <t>ZA¥A0104</t>
  </si>
  <si>
    <t>914</t>
  </si>
  <si>
    <t>ZA¥A0105</t>
  </si>
  <si>
    <t>LCRT10-3-162-263-C-4TL</t>
  </si>
  <si>
    <t>915</t>
  </si>
  <si>
    <t>ZA¥A0106</t>
  </si>
  <si>
    <t>916</t>
  </si>
  <si>
    <t>ZA¥A0107</t>
  </si>
  <si>
    <t>917</t>
  </si>
  <si>
    <t>ZA¥A0108</t>
  </si>
  <si>
    <t>918</t>
  </si>
  <si>
    <t>ZA¥A0109</t>
  </si>
  <si>
    <t>955</t>
  </si>
  <si>
    <t>ZA¥A0146</t>
  </si>
  <si>
    <t>107707</t>
  </si>
  <si>
    <t>956</t>
  </si>
  <si>
    <t>ZA¥A0147</t>
  </si>
  <si>
    <t>108089</t>
  </si>
  <si>
    <t>957</t>
  </si>
  <si>
    <t>ZA¥A0148</t>
  </si>
  <si>
    <t>108917</t>
  </si>
  <si>
    <t>958</t>
  </si>
  <si>
    <t>ZA¥A0149</t>
  </si>
  <si>
    <t>108104</t>
  </si>
  <si>
    <t>959</t>
  </si>
  <si>
    <t>ZA¥A0150</t>
  </si>
  <si>
    <t>108172</t>
  </si>
  <si>
    <t>960</t>
  </si>
  <si>
    <t>ZA¥A0151</t>
  </si>
  <si>
    <t>108083</t>
  </si>
  <si>
    <t>961</t>
  </si>
  <si>
    <t>ZA¥A0152</t>
  </si>
  <si>
    <t>108597</t>
  </si>
  <si>
    <t>962</t>
  </si>
  <si>
    <t>ZA¥A0153</t>
  </si>
  <si>
    <t>660046</t>
  </si>
  <si>
    <t>963</t>
  </si>
  <si>
    <t>ZA¥A0154</t>
  </si>
  <si>
    <t>660082</t>
  </si>
  <si>
    <t>964</t>
  </si>
  <si>
    <t>ZA¥A0155</t>
  </si>
  <si>
    <t>660445</t>
  </si>
  <si>
    <t>965</t>
  </si>
  <si>
    <t>ZA¥A0156</t>
  </si>
  <si>
    <t>966</t>
  </si>
  <si>
    <t>ZA¥A0157</t>
  </si>
  <si>
    <t>967</t>
  </si>
  <si>
    <t>ZA¥A0158</t>
  </si>
  <si>
    <t>KPTG0B19SGP3599255</t>
  </si>
  <si>
    <t>PLACA PL-20113</t>
  </si>
  <si>
    <t>968</t>
  </si>
  <si>
    <t>S CAY0001</t>
  </si>
  <si>
    <t>CPNP S CAYALTI</t>
  </si>
  <si>
    <t>969</t>
  </si>
  <si>
    <t>S CAY0002</t>
  </si>
  <si>
    <t>80 CM X120CMX73 CM</t>
  </si>
  <si>
    <t>970</t>
  </si>
  <si>
    <t>S CAY0003</t>
  </si>
  <si>
    <t>971</t>
  </si>
  <si>
    <t>S CAY0004</t>
  </si>
  <si>
    <t>972</t>
  </si>
  <si>
    <t>S CAY0005</t>
  </si>
  <si>
    <t>973</t>
  </si>
  <si>
    <t>S CAY0006</t>
  </si>
  <si>
    <t>974</t>
  </si>
  <si>
    <t>S CAY0007</t>
  </si>
  <si>
    <t>73CMX120 CMX72CM</t>
  </si>
  <si>
    <t>975</t>
  </si>
  <si>
    <t>S CAY0008</t>
  </si>
  <si>
    <t>976</t>
  </si>
  <si>
    <t>S CAY0009</t>
  </si>
  <si>
    <t>977</t>
  </si>
  <si>
    <t>S CAY0010</t>
  </si>
  <si>
    <t>978</t>
  </si>
  <si>
    <t>S CAY0011</t>
  </si>
  <si>
    <t>979</t>
  </si>
  <si>
    <t>S CAY0012</t>
  </si>
  <si>
    <t>980</t>
  </si>
  <si>
    <t>S CAY0013</t>
  </si>
  <si>
    <t>981</t>
  </si>
  <si>
    <t>S CAY0014</t>
  </si>
  <si>
    <t>982</t>
  </si>
  <si>
    <t>S CAY0015</t>
  </si>
  <si>
    <t>983</t>
  </si>
  <si>
    <t>S CAY0016</t>
  </si>
  <si>
    <t>984</t>
  </si>
  <si>
    <t>S CAY0017</t>
  </si>
  <si>
    <t>985</t>
  </si>
  <si>
    <t>S CAY0018</t>
  </si>
  <si>
    <t>986</t>
  </si>
  <si>
    <t>S CAY0019</t>
  </si>
  <si>
    <t>987</t>
  </si>
  <si>
    <t>S CAY0020</t>
  </si>
  <si>
    <t>988</t>
  </si>
  <si>
    <t>S CAY0021</t>
  </si>
  <si>
    <t>989</t>
  </si>
  <si>
    <t>S CAY0022</t>
  </si>
  <si>
    <t>990</t>
  </si>
  <si>
    <t>S CAY0023</t>
  </si>
  <si>
    <t>991</t>
  </si>
  <si>
    <t>S CAY0024</t>
  </si>
  <si>
    <t>992</t>
  </si>
  <si>
    <t>S CAY0025</t>
  </si>
  <si>
    <t>993</t>
  </si>
  <si>
    <t>S CAY0026</t>
  </si>
  <si>
    <t>994</t>
  </si>
  <si>
    <t>S CAY0027</t>
  </si>
  <si>
    <t>995</t>
  </si>
  <si>
    <t>S CAY0028</t>
  </si>
  <si>
    <t>996</t>
  </si>
  <si>
    <t>S CAY0029</t>
  </si>
  <si>
    <t>997</t>
  </si>
  <si>
    <t>S CAY0030</t>
  </si>
  <si>
    <t>998</t>
  </si>
  <si>
    <t>S CAY0031</t>
  </si>
  <si>
    <t>999</t>
  </si>
  <si>
    <t>S CAY0032</t>
  </si>
  <si>
    <t>S CAY0033</t>
  </si>
  <si>
    <t>1001</t>
  </si>
  <si>
    <t>S CAY0034</t>
  </si>
  <si>
    <t>1002</t>
  </si>
  <si>
    <t>S CAY0035</t>
  </si>
  <si>
    <t>1003</t>
  </si>
  <si>
    <t>S CAY0036</t>
  </si>
  <si>
    <t>1004</t>
  </si>
  <si>
    <t>S CAY0037</t>
  </si>
  <si>
    <t>1005</t>
  </si>
  <si>
    <t>S CAY0038</t>
  </si>
  <si>
    <t>1006</t>
  </si>
  <si>
    <t>S CAY0039</t>
  </si>
  <si>
    <t>1007</t>
  </si>
  <si>
    <t>S CAY0040</t>
  </si>
  <si>
    <t>1008</t>
  </si>
  <si>
    <t>S CAY0041</t>
  </si>
  <si>
    <t>1009</t>
  </si>
  <si>
    <t>S CAY0042</t>
  </si>
  <si>
    <t>1010</t>
  </si>
  <si>
    <t>S CAY0043</t>
  </si>
  <si>
    <t>1011</t>
  </si>
  <si>
    <t>S CAY0044</t>
  </si>
  <si>
    <t>1012</t>
  </si>
  <si>
    <t>S CAY0045</t>
  </si>
  <si>
    <t>1013</t>
  </si>
  <si>
    <t>S CAY0046</t>
  </si>
  <si>
    <t>1014</t>
  </si>
  <si>
    <t>S CAY0047</t>
  </si>
  <si>
    <t>1015</t>
  </si>
  <si>
    <t>S CAY0048</t>
  </si>
  <si>
    <t>1016</t>
  </si>
  <si>
    <t>S CAY0049</t>
  </si>
  <si>
    <t>1017</t>
  </si>
  <si>
    <t>S CAY0050</t>
  </si>
  <si>
    <t>1018</t>
  </si>
  <si>
    <t>S CAY0051</t>
  </si>
  <si>
    <t>1019</t>
  </si>
  <si>
    <t>S CAY0052</t>
  </si>
  <si>
    <t>1020</t>
  </si>
  <si>
    <t>S CAY0053</t>
  </si>
  <si>
    <t>1021</t>
  </si>
  <si>
    <t>S CAY0054</t>
  </si>
  <si>
    <t>1022</t>
  </si>
  <si>
    <t>S CAY0055</t>
  </si>
  <si>
    <t>1023</t>
  </si>
  <si>
    <t>S CAY0056</t>
  </si>
  <si>
    <t>1024</t>
  </si>
  <si>
    <t>S CAY0057</t>
  </si>
  <si>
    <t>1025</t>
  </si>
  <si>
    <t>S CAY0058</t>
  </si>
  <si>
    <t>1026</t>
  </si>
  <si>
    <t>S CAY0059</t>
  </si>
  <si>
    <t>1027</t>
  </si>
  <si>
    <t>S CAY0060</t>
  </si>
  <si>
    <t>1028</t>
  </si>
  <si>
    <t>S CAY0061</t>
  </si>
  <si>
    <t>1029</t>
  </si>
  <si>
    <t>S CAY0062</t>
  </si>
  <si>
    <t>1030</t>
  </si>
  <si>
    <t>S CAY0063</t>
  </si>
  <si>
    <t>1031</t>
  </si>
  <si>
    <t>S CAY0064</t>
  </si>
  <si>
    <t>1032</t>
  </si>
  <si>
    <t>S CAY0065</t>
  </si>
  <si>
    <t>1033</t>
  </si>
  <si>
    <t>S CAY0066</t>
  </si>
  <si>
    <t>1034</t>
  </si>
  <si>
    <t>S CAY0067</t>
  </si>
  <si>
    <t>1035</t>
  </si>
  <si>
    <t>S CAY0068</t>
  </si>
  <si>
    <t>1036</t>
  </si>
  <si>
    <t>S CAY0069</t>
  </si>
  <si>
    <t>1037</t>
  </si>
  <si>
    <t>S CAY0070</t>
  </si>
  <si>
    <t>1038</t>
  </si>
  <si>
    <t>S CAY0071</t>
  </si>
  <si>
    <t>1039</t>
  </si>
  <si>
    <t>S CAY0072</t>
  </si>
  <si>
    <t>1040</t>
  </si>
  <si>
    <t>S CAY0073</t>
  </si>
  <si>
    <t>1041</t>
  </si>
  <si>
    <t>S CAY0074</t>
  </si>
  <si>
    <t>1042</t>
  </si>
  <si>
    <t>S CAY0075</t>
  </si>
  <si>
    <t>1043</t>
  </si>
  <si>
    <t>S CAY0076</t>
  </si>
  <si>
    <t>1044</t>
  </si>
  <si>
    <t>S CAY0077</t>
  </si>
  <si>
    <t>1045</t>
  </si>
  <si>
    <t>S CAY0078</t>
  </si>
  <si>
    <t>1046</t>
  </si>
  <si>
    <t>S CAY0079</t>
  </si>
  <si>
    <t>1047</t>
  </si>
  <si>
    <t>S CAY0080</t>
  </si>
  <si>
    <t>1048</t>
  </si>
  <si>
    <t>S CAY0081</t>
  </si>
  <si>
    <t>S CAY0088</t>
  </si>
  <si>
    <t>1056</t>
  </si>
  <si>
    <t>S CAY0089</t>
  </si>
  <si>
    <t>1057</t>
  </si>
  <si>
    <t>S CAY0090</t>
  </si>
  <si>
    <t>1058</t>
  </si>
  <si>
    <t>S CAY0091</t>
  </si>
  <si>
    <t>1059</t>
  </si>
  <si>
    <t>S CAY0092</t>
  </si>
  <si>
    <t>1060</t>
  </si>
  <si>
    <t>S CAY0093</t>
  </si>
  <si>
    <t>HUAWEY</t>
  </si>
  <si>
    <t>CON CARGADOR Y BATERIA</t>
  </si>
  <si>
    <t>943895877</t>
  </si>
  <si>
    <t>1061</t>
  </si>
  <si>
    <t>S CAY0094</t>
  </si>
  <si>
    <t>1962199</t>
  </si>
  <si>
    <t>1062</t>
  </si>
  <si>
    <t>S CAY0095</t>
  </si>
  <si>
    <t>1063</t>
  </si>
  <si>
    <t>S CAY0096</t>
  </si>
  <si>
    <t>1064</t>
  </si>
  <si>
    <t>S CAY0097</t>
  </si>
  <si>
    <t>1065</t>
  </si>
  <si>
    <t>S CAY0098</t>
  </si>
  <si>
    <t>PANASONIC LUMIX</t>
  </si>
  <si>
    <t>SIN TARJETA DE MEMORIA/CON BATERIA</t>
  </si>
  <si>
    <t>CON FUNDA</t>
  </si>
  <si>
    <t>1066</t>
  </si>
  <si>
    <t>S CAY0099</t>
  </si>
  <si>
    <t>TURQUEZA PLATEADA</t>
  </si>
  <si>
    <t>7074C90ZB00035F</t>
  </si>
  <si>
    <t>1067</t>
  </si>
  <si>
    <t>S CAY0100</t>
  </si>
  <si>
    <t>1068</t>
  </si>
  <si>
    <t>S CAY0101</t>
  </si>
  <si>
    <t>1069</t>
  </si>
  <si>
    <t>S CAY0102</t>
  </si>
  <si>
    <t>1070</t>
  </si>
  <si>
    <t>S CAY0103</t>
  </si>
  <si>
    <t>1071</t>
  </si>
  <si>
    <t>S CAY0104</t>
  </si>
  <si>
    <t>1072</t>
  </si>
  <si>
    <t>S CAY0105</t>
  </si>
  <si>
    <t>1073</t>
  </si>
  <si>
    <t>S CAY0106</t>
  </si>
  <si>
    <t>1074</t>
  </si>
  <si>
    <t>S CAY0107</t>
  </si>
  <si>
    <t>1075</t>
  </si>
  <si>
    <t>S CAY0108</t>
  </si>
  <si>
    <t>107626</t>
  </si>
  <si>
    <t>1076</t>
  </si>
  <si>
    <t>S CAY0109</t>
  </si>
  <si>
    <t>107956</t>
  </si>
  <si>
    <t>1077</t>
  </si>
  <si>
    <t>S CAY0110</t>
  </si>
  <si>
    <t>1078</t>
  </si>
  <si>
    <t>S CAY0111</t>
  </si>
  <si>
    <t>1079</t>
  </si>
  <si>
    <t>S CAY0112</t>
  </si>
  <si>
    <t>1080</t>
  </si>
  <si>
    <t>S CAY0113</t>
  </si>
  <si>
    <t>107630</t>
  </si>
  <si>
    <t>1081</t>
  </si>
  <si>
    <t>S CAY0114</t>
  </si>
  <si>
    <t>1082</t>
  </si>
  <si>
    <t>S CAY0115</t>
  </si>
  <si>
    <t>1083</t>
  </si>
  <si>
    <t>S CAY0116</t>
  </si>
  <si>
    <t>106710</t>
  </si>
  <si>
    <t>1084</t>
  </si>
  <si>
    <t>S CAY0117</t>
  </si>
  <si>
    <t>108586</t>
  </si>
  <si>
    <t>1085</t>
  </si>
  <si>
    <t>S CAY0118</t>
  </si>
  <si>
    <t>1086</t>
  </si>
  <si>
    <t>S CAY0119</t>
  </si>
  <si>
    <t>GIRAMSA</t>
  </si>
  <si>
    <t>7474</t>
  </si>
  <si>
    <t>1091</t>
  </si>
  <si>
    <t>S CAY0124</t>
  </si>
  <si>
    <t>ELECTRICA</t>
  </si>
  <si>
    <t>1092</t>
  </si>
  <si>
    <t>S CAY0125</t>
  </si>
  <si>
    <t>1093</t>
  </si>
  <si>
    <t>S CAY0126</t>
  </si>
  <si>
    <t>1094</t>
  </si>
  <si>
    <t>S CAY0127</t>
  </si>
  <si>
    <t>1095</t>
  </si>
  <si>
    <t>S CAY0128</t>
  </si>
  <si>
    <t>1096</t>
  </si>
  <si>
    <t>S CAY0129</t>
  </si>
  <si>
    <t>1097</t>
  </si>
  <si>
    <t>S CAY0130</t>
  </si>
  <si>
    <t>1098</t>
  </si>
  <si>
    <t>S CAY0131</t>
  </si>
  <si>
    <t>1100</t>
  </si>
  <si>
    <t>S CAY0133</t>
  </si>
  <si>
    <t>1101</t>
  </si>
  <si>
    <t>S CAY0134</t>
  </si>
  <si>
    <t>1102</t>
  </si>
  <si>
    <t>S CAY0135</t>
  </si>
  <si>
    <t>1104</t>
  </si>
  <si>
    <t>S CAY0137</t>
  </si>
  <si>
    <t>1105</t>
  </si>
  <si>
    <t>S CAY0138</t>
  </si>
  <si>
    <t>1107</t>
  </si>
  <si>
    <t>S CAY0140</t>
  </si>
  <si>
    <t>1108</t>
  </si>
  <si>
    <t>S CAY0141</t>
  </si>
  <si>
    <t>1109</t>
  </si>
  <si>
    <t>S CAY0142</t>
  </si>
  <si>
    <t>1110</t>
  </si>
  <si>
    <t>S CAY0143</t>
  </si>
  <si>
    <t>1111</t>
  </si>
  <si>
    <t>S CAY0144</t>
  </si>
  <si>
    <t>1113</t>
  </si>
  <si>
    <t>S CAY0146</t>
  </si>
  <si>
    <t>1114</t>
  </si>
  <si>
    <t>S CAY0147</t>
  </si>
  <si>
    <t>1115</t>
  </si>
  <si>
    <t>S CAY0148</t>
  </si>
  <si>
    <t>1116</t>
  </si>
  <si>
    <t>S CAY0149</t>
  </si>
  <si>
    <t>1117</t>
  </si>
  <si>
    <t>S CAY0150</t>
  </si>
  <si>
    <t>1118</t>
  </si>
  <si>
    <t>S CAY0151</t>
  </si>
  <si>
    <t>1119</t>
  </si>
  <si>
    <t>S CAY0152</t>
  </si>
  <si>
    <t>S CAY0153</t>
  </si>
  <si>
    <t>1121</t>
  </si>
  <si>
    <t>S CAY0154</t>
  </si>
  <si>
    <t>130426660453</t>
  </si>
  <si>
    <t>1122</t>
  </si>
  <si>
    <t>S CAY0155</t>
  </si>
  <si>
    <t>130426660478</t>
  </si>
  <si>
    <t>1123</t>
  </si>
  <si>
    <t>S CAY0156</t>
  </si>
  <si>
    <t>130426660466</t>
  </si>
  <si>
    <t>1124</t>
  </si>
  <si>
    <t>S CAY0157</t>
  </si>
  <si>
    <t>1151</t>
  </si>
  <si>
    <t>S CAY0184</t>
  </si>
  <si>
    <t>XXR25O TORNADO</t>
  </si>
  <si>
    <t>9C2MDOOER510065</t>
  </si>
  <si>
    <t>PLACA EB-1000</t>
  </si>
  <si>
    <t>1152</t>
  </si>
  <si>
    <t>S CAY0185</t>
  </si>
  <si>
    <t>9C2MD34OOER510049</t>
  </si>
  <si>
    <t>PLACA EB-1003</t>
  </si>
  <si>
    <t>1153</t>
  </si>
  <si>
    <t>S CAY0186</t>
  </si>
  <si>
    <t>TOYOTA</t>
  </si>
  <si>
    <t>HI LUX 4X2</t>
  </si>
  <si>
    <t>MROER32G1F</t>
  </si>
  <si>
    <t>PLACA EGT-699</t>
  </si>
  <si>
    <t>1154</t>
  </si>
  <si>
    <t>NUEVA0001</t>
  </si>
  <si>
    <t>ESCRITORIO</t>
  </si>
  <si>
    <t>1 X 59 X 75</t>
  </si>
  <si>
    <t>1155</t>
  </si>
  <si>
    <t>NUEVA0002</t>
  </si>
  <si>
    <t>1156</t>
  </si>
  <si>
    <t>NUEVA0003</t>
  </si>
  <si>
    <t>1157</t>
  </si>
  <si>
    <t>NUEVA0004</t>
  </si>
  <si>
    <t>68 X 77 X 1,21</t>
  </si>
  <si>
    <t>1158</t>
  </si>
  <si>
    <t>NUEVA0005</t>
  </si>
  <si>
    <t>1159</t>
  </si>
  <si>
    <t>NUEVA0006</t>
  </si>
  <si>
    <t>92 X 47 X 74</t>
  </si>
  <si>
    <t>1160</t>
  </si>
  <si>
    <t>NUEVA0007</t>
  </si>
  <si>
    <t>3 U¥AS</t>
  </si>
  <si>
    <t>56 X 47 X 82</t>
  </si>
  <si>
    <t>1161</t>
  </si>
  <si>
    <t>NUEVA0008</t>
  </si>
  <si>
    <t>1,98 X 37 X 97</t>
  </si>
  <si>
    <t>1162</t>
  </si>
  <si>
    <t>NUEVA0009</t>
  </si>
  <si>
    <t>1163</t>
  </si>
  <si>
    <t>NUEVA0010</t>
  </si>
  <si>
    <t>40 X 61 X 1,12</t>
  </si>
  <si>
    <t>1164</t>
  </si>
  <si>
    <t>NUEVA0011</t>
  </si>
  <si>
    <t>1,18 X 79 X 73</t>
  </si>
  <si>
    <t>1165</t>
  </si>
  <si>
    <t>NUEVA0012</t>
  </si>
  <si>
    <t>1,20 X 75 X 75</t>
  </si>
  <si>
    <t>1166</t>
  </si>
  <si>
    <t>NUEVA0013</t>
  </si>
  <si>
    <t>42 X 43 X 78</t>
  </si>
  <si>
    <t>1167</t>
  </si>
  <si>
    <t>NUEVA0014</t>
  </si>
  <si>
    <t>1168</t>
  </si>
  <si>
    <t>NUEVA0015</t>
  </si>
  <si>
    <t>1169</t>
  </si>
  <si>
    <t>NUEVA0016</t>
  </si>
  <si>
    <t>1170</t>
  </si>
  <si>
    <t>NUEVA0017</t>
  </si>
  <si>
    <t>TAPIZ DE TELA</t>
  </si>
  <si>
    <t>1171</t>
  </si>
  <si>
    <t>NUEVA0018</t>
  </si>
  <si>
    <t>1172</t>
  </si>
  <si>
    <t>NUEVA0019</t>
  </si>
  <si>
    <t>39 X 45 X 75</t>
  </si>
  <si>
    <t>1173</t>
  </si>
  <si>
    <t>NUEVA0020</t>
  </si>
  <si>
    <t>48 X 44 X 81</t>
  </si>
  <si>
    <t>1174</t>
  </si>
  <si>
    <t>NUEVA0021</t>
  </si>
  <si>
    <t>1175</t>
  </si>
  <si>
    <t>NUEVA0022</t>
  </si>
  <si>
    <t>1176</t>
  </si>
  <si>
    <t>NUEVA0023</t>
  </si>
  <si>
    <t>4650</t>
  </si>
  <si>
    <t>CN52656-45P</t>
  </si>
  <si>
    <t>1177</t>
  </si>
  <si>
    <t>NUEVA0024</t>
  </si>
  <si>
    <t>ups</t>
  </si>
  <si>
    <t>1503060519</t>
  </si>
  <si>
    <t>1178</t>
  </si>
  <si>
    <t>NUEVA0025</t>
  </si>
  <si>
    <t>C3V0IP-200P</t>
  </si>
  <si>
    <t>400FRG04GFLG</t>
  </si>
  <si>
    <t>1179</t>
  </si>
  <si>
    <t>NUEVA0026</t>
  </si>
  <si>
    <t>1180</t>
  </si>
  <si>
    <t>NUEVA0027</t>
  </si>
  <si>
    <t>CN-OT9-MJ3-74445-233-DHAL</t>
  </si>
  <si>
    <t>1181</t>
  </si>
  <si>
    <t>NUEVA0028</t>
  </si>
  <si>
    <t>438-240501</t>
  </si>
  <si>
    <t>1182</t>
  </si>
  <si>
    <t>NUEVA0029</t>
  </si>
  <si>
    <t>1183</t>
  </si>
  <si>
    <t>NUEVA0030</t>
  </si>
  <si>
    <t>1184</t>
  </si>
  <si>
    <t>NUEVA0031</t>
  </si>
  <si>
    <t>156307BTEV129726</t>
  </si>
  <si>
    <t>1185</t>
  </si>
  <si>
    <t>NUEVA0032</t>
  </si>
  <si>
    <t>1,45 X 38 X 78</t>
  </si>
  <si>
    <t>1186</t>
  </si>
  <si>
    <t>NUEVA0033</t>
  </si>
  <si>
    <t>1187</t>
  </si>
  <si>
    <t>NUEVA0034</t>
  </si>
  <si>
    <t>49 X 48 X 1,31</t>
  </si>
  <si>
    <t>1188</t>
  </si>
  <si>
    <t>NUEVA0035</t>
  </si>
  <si>
    <t>1189</t>
  </si>
  <si>
    <t>NUEVA0036</t>
  </si>
  <si>
    <t>1190</t>
  </si>
  <si>
    <t>NUEVA0037</t>
  </si>
  <si>
    <t>58 X 45 X 1,31</t>
  </si>
  <si>
    <t>1191</t>
  </si>
  <si>
    <t>NUEVA0038</t>
  </si>
  <si>
    <t>1192</t>
  </si>
  <si>
    <t>NUEVA0039</t>
  </si>
  <si>
    <t>NY-14580</t>
  </si>
  <si>
    <t>1193</t>
  </si>
  <si>
    <t>NUEVA0040</t>
  </si>
  <si>
    <t>1194</t>
  </si>
  <si>
    <t>NUEVA0041</t>
  </si>
  <si>
    <t>S27K167184</t>
  </si>
  <si>
    <t>1195</t>
  </si>
  <si>
    <t>NUEVA0042</t>
  </si>
  <si>
    <t>4DT925-70810PE-KC</t>
  </si>
  <si>
    <t>1196</t>
  </si>
  <si>
    <t>NUEVA0043</t>
  </si>
  <si>
    <t>CN-012MWY-64180-48Q-D5HL</t>
  </si>
  <si>
    <t>1197</t>
  </si>
  <si>
    <t>NUEVA0044</t>
  </si>
  <si>
    <t>1198</t>
  </si>
  <si>
    <t>NUEVA0045</t>
  </si>
  <si>
    <t>4 DIVIS.</t>
  </si>
  <si>
    <t>35 X 76 X 1,98</t>
  </si>
  <si>
    <t>1199</t>
  </si>
  <si>
    <t>NUEVA0046</t>
  </si>
  <si>
    <t>NUEVA0047</t>
  </si>
  <si>
    <t>1201</t>
  </si>
  <si>
    <t>NUEVA0048</t>
  </si>
  <si>
    <t>XR-250</t>
  </si>
  <si>
    <t>TORNADO</t>
  </si>
  <si>
    <t>9C2MD3400UER510149</t>
  </si>
  <si>
    <t>MD34EE510149</t>
  </si>
  <si>
    <t>1202</t>
  </si>
  <si>
    <t>NUEVA0049</t>
  </si>
  <si>
    <t>1203</t>
  </si>
  <si>
    <t>NUEVA0050</t>
  </si>
  <si>
    <t>1204</t>
  </si>
  <si>
    <t>NUEVA0051</t>
  </si>
  <si>
    <t>1205</t>
  </si>
  <si>
    <t>NUEVA0052</t>
  </si>
  <si>
    <t>1206</t>
  </si>
  <si>
    <t>NUEVA0053</t>
  </si>
  <si>
    <t>1207</t>
  </si>
  <si>
    <t>NUEVA0054</t>
  </si>
  <si>
    <t>1208</t>
  </si>
  <si>
    <t>NUEVA0055</t>
  </si>
  <si>
    <t>1209</t>
  </si>
  <si>
    <t>NUEVA0056</t>
  </si>
  <si>
    <t>1210</t>
  </si>
  <si>
    <t>NUEVA0057</t>
  </si>
  <si>
    <t>1214</t>
  </si>
  <si>
    <t>NUEVA0061</t>
  </si>
  <si>
    <t>1211</t>
  </si>
  <si>
    <t>NUEVA0058</t>
  </si>
  <si>
    <t>39 X 40 X 87</t>
  </si>
  <si>
    <t>NUEVA0059</t>
  </si>
  <si>
    <t>1213</t>
  </si>
  <si>
    <t>NUEVA0060</t>
  </si>
  <si>
    <t>33 X 1,70 X 1,10</t>
  </si>
  <si>
    <t>1215</t>
  </si>
  <si>
    <t>NUEVA0062</t>
  </si>
  <si>
    <t>1216</t>
  </si>
  <si>
    <t>NUEVA0063</t>
  </si>
  <si>
    <t>1217</t>
  </si>
  <si>
    <t>NUEVA0064</t>
  </si>
  <si>
    <t>51 X 49 X 66</t>
  </si>
  <si>
    <t>1218</t>
  </si>
  <si>
    <t>NUEVA0065</t>
  </si>
  <si>
    <t>WATERPUMP</t>
  </si>
  <si>
    <t>1219</t>
  </si>
  <si>
    <t>67646745</t>
  </si>
  <si>
    <t>NUEVA0066</t>
  </si>
  <si>
    <t>TANQUE FLEXIBLE CERRADO PARA AGUA</t>
  </si>
  <si>
    <t>ROTOPLAX</t>
  </si>
  <si>
    <t>1220</t>
  </si>
  <si>
    <t>NUEVA0067</t>
  </si>
  <si>
    <t>1221</t>
  </si>
  <si>
    <t>NUEVA0068</t>
  </si>
  <si>
    <t>1222</t>
  </si>
  <si>
    <t>NUEVA0069</t>
  </si>
  <si>
    <t>1223</t>
  </si>
  <si>
    <t>NUEVA0070</t>
  </si>
  <si>
    <t>1224</t>
  </si>
  <si>
    <t>NUEVA0071</t>
  </si>
  <si>
    <t>1225</t>
  </si>
  <si>
    <t>NUEVA0072</t>
  </si>
  <si>
    <t>MK9KA003259</t>
  </si>
  <si>
    <t>1226</t>
  </si>
  <si>
    <t>NUEVA0073</t>
  </si>
  <si>
    <t>1227</t>
  </si>
  <si>
    <t>46221341</t>
  </si>
  <si>
    <t>NUEVA0074</t>
  </si>
  <si>
    <t>CARGADOR DE BATERIA EN GENERAL</t>
  </si>
  <si>
    <t>GOLD POWER</t>
  </si>
  <si>
    <t>UNIVERSAL</t>
  </si>
  <si>
    <t>1228</t>
  </si>
  <si>
    <t>NUEVA0075</t>
  </si>
  <si>
    <t>1229</t>
  </si>
  <si>
    <t>NUEVA0076</t>
  </si>
  <si>
    <t>D-76387</t>
  </si>
  <si>
    <t>1230</t>
  </si>
  <si>
    <t>NUEVA0077</t>
  </si>
  <si>
    <t>D-909750</t>
  </si>
  <si>
    <t>1231</t>
  </si>
  <si>
    <t>NUEVA0078</t>
  </si>
  <si>
    <t>MAGNUM</t>
  </si>
  <si>
    <t>AWD-0952</t>
  </si>
  <si>
    <t>1232</t>
  </si>
  <si>
    <t>NUEVA0079</t>
  </si>
  <si>
    <t>D910086</t>
  </si>
  <si>
    <t>1233</t>
  </si>
  <si>
    <t>NUEVA0080</t>
  </si>
  <si>
    <t>631922</t>
  </si>
  <si>
    <t>1234</t>
  </si>
  <si>
    <t>NUEVA0081</t>
  </si>
  <si>
    <t>752789</t>
  </si>
  <si>
    <t>1235</t>
  </si>
  <si>
    <t>NUEVA0082</t>
  </si>
  <si>
    <t>KHK-G3</t>
  </si>
  <si>
    <t>2392</t>
  </si>
  <si>
    <t>1236</t>
  </si>
  <si>
    <t>NUEVA0083</t>
  </si>
  <si>
    <t>15709</t>
  </si>
  <si>
    <t>1237</t>
  </si>
  <si>
    <t>NUEVA0084</t>
  </si>
  <si>
    <t>107754</t>
  </si>
  <si>
    <t>1238</t>
  </si>
  <si>
    <t>NUEVA0085</t>
  </si>
  <si>
    <t>664719</t>
  </si>
  <si>
    <t>1239</t>
  </si>
  <si>
    <t>NUEVA0086</t>
  </si>
  <si>
    <t>665071</t>
  </si>
  <si>
    <t>1240</t>
  </si>
  <si>
    <t>NUEVA0087</t>
  </si>
  <si>
    <t>109001</t>
  </si>
  <si>
    <t>1241</t>
  </si>
  <si>
    <t>NUEVA0088</t>
  </si>
  <si>
    <t>665069</t>
  </si>
  <si>
    <t>1242</t>
  </si>
  <si>
    <t>NUEVA0089</t>
  </si>
  <si>
    <t>664709</t>
  </si>
  <si>
    <t>1243</t>
  </si>
  <si>
    <t>NUEVA0090</t>
  </si>
  <si>
    <t>684719</t>
  </si>
  <si>
    <t>1247</t>
  </si>
  <si>
    <t>NUEVA0094</t>
  </si>
  <si>
    <t>GCN6113C</t>
  </si>
  <si>
    <t>1250</t>
  </si>
  <si>
    <t>MOCUP0001</t>
  </si>
  <si>
    <t>49 X 1,20 X 75</t>
  </si>
  <si>
    <t>1248</t>
  </si>
  <si>
    <t>NUEVA0095</t>
  </si>
  <si>
    <t>LAMS5KDCBAA2AN</t>
  </si>
  <si>
    <t>442TLN5457</t>
  </si>
  <si>
    <t>1249</t>
  </si>
  <si>
    <t>NUEVA0096</t>
  </si>
  <si>
    <t>4M</t>
  </si>
  <si>
    <t>1251</t>
  </si>
  <si>
    <t>MOCUP0002</t>
  </si>
  <si>
    <t>8 DIVISIONES</t>
  </si>
  <si>
    <t>30 X 1,38 X 1,60</t>
  </si>
  <si>
    <t>1252</t>
  </si>
  <si>
    <t>MOCUP0003</t>
  </si>
  <si>
    <t>1253</t>
  </si>
  <si>
    <t>MOCUP0004</t>
  </si>
  <si>
    <t>1254</t>
  </si>
  <si>
    <t>MOCUP0005</t>
  </si>
  <si>
    <t>PN1503568</t>
  </si>
  <si>
    <t>1255</t>
  </si>
  <si>
    <t>MOCUP0006</t>
  </si>
  <si>
    <t>47 X 45 X 86</t>
  </si>
  <si>
    <t>1256</t>
  </si>
  <si>
    <t>MOCUP0007</t>
  </si>
  <si>
    <t>41 X 38 X 90</t>
  </si>
  <si>
    <t>1257</t>
  </si>
  <si>
    <t>MOCUP0008</t>
  </si>
  <si>
    <t>1258</t>
  </si>
  <si>
    <t>MOCUP0009</t>
  </si>
  <si>
    <t>1259</t>
  </si>
  <si>
    <t>MOCUP0010</t>
  </si>
  <si>
    <t>1260</t>
  </si>
  <si>
    <t>MOCUP0011</t>
  </si>
  <si>
    <t>1261</t>
  </si>
  <si>
    <t>MOCUP0012</t>
  </si>
  <si>
    <t>1262</t>
  </si>
  <si>
    <t>MOCUP0013</t>
  </si>
  <si>
    <t>1263</t>
  </si>
  <si>
    <t>MOCUP0014</t>
  </si>
  <si>
    <t>1264</t>
  </si>
  <si>
    <t>MOCUP0015</t>
  </si>
  <si>
    <t>1265</t>
  </si>
  <si>
    <t>MOCUP0016</t>
  </si>
  <si>
    <t>1266</t>
  </si>
  <si>
    <t>MOCUP0017</t>
  </si>
  <si>
    <t>1267</t>
  </si>
  <si>
    <t>MOCUP0018</t>
  </si>
  <si>
    <t>1268</t>
  </si>
  <si>
    <t>MOCUP0019</t>
  </si>
  <si>
    <t>1269</t>
  </si>
  <si>
    <t>MOCUP0020</t>
  </si>
  <si>
    <t>1270</t>
  </si>
  <si>
    <t>MOCUP0021</t>
  </si>
  <si>
    <t>1271</t>
  </si>
  <si>
    <t>MOCUP0022</t>
  </si>
  <si>
    <t>47 X 45 X 75</t>
  </si>
  <si>
    <t>1272</t>
  </si>
  <si>
    <t>MOCUP0023</t>
  </si>
  <si>
    <t>45 X 40 X 82</t>
  </si>
  <si>
    <t>1273</t>
  </si>
  <si>
    <t>MOCUP0024</t>
  </si>
  <si>
    <t>Allied Telesis</t>
  </si>
  <si>
    <t>AT-GS9508POE</t>
  </si>
  <si>
    <t>A04078TJ45200851 B3</t>
  </si>
  <si>
    <t>1274</t>
  </si>
  <si>
    <t>MOCUP0025</t>
  </si>
  <si>
    <t>Cambium Networks</t>
  </si>
  <si>
    <t>400FRG0460LX</t>
  </si>
  <si>
    <t>1275</t>
  </si>
  <si>
    <t>MOCUP0026</t>
  </si>
  <si>
    <t>4DT925-70810P5-KG</t>
  </si>
  <si>
    <t>1276</t>
  </si>
  <si>
    <t>MOCUP0027</t>
  </si>
  <si>
    <t>0GM3D4-64180-47P-04YL</t>
  </si>
  <si>
    <t>1277</t>
  </si>
  <si>
    <t>MOCUP0028</t>
  </si>
  <si>
    <t>1278</t>
  </si>
  <si>
    <t>MOCUP0029</t>
  </si>
  <si>
    <t>1.17 X 78 X 72</t>
  </si>
  <si>
    <t>1279</t>
  </si>
  <si>
    <t>MOCUP0030</t>
  </si>
  <si>
    <t>77 X 52 X 1</t>
  </si>
  <si>
    <t>1280</t>
  </si>
  <si>
    <t>MOCUP0031</t>
  </si>
  <si>
    <t>1281</t>
  </si>
  <si>
    <t>MOCUP0032</t>
  </si>
  <si>
    <t>1282</t>
  </si>
  <si>
    <t>MOCUP0033</t>
  </si>
  <si>
    <t>1283</t>
  </si>
  <si>
    <t>MOCUP0034</t>
  </si>
  <si>
    <t>1284</t>
  </si>
  <si>
    <t>MOCUP0035</t>
  </si>
  <si>
    <t>3R0LNS1</t>
  </si>
  <si>
    <t>1285</t>
  </si>
  <si>
    <t>MOCUP0036</t>
  </si>
  <si>
    <t>CN-0T9MJ3-7444523J-DH5L</t>
  </si>
  <si>
    <t>1286</t>
  </si>
  <si>
    <t>MOCUP0037</t>
  </si>
  <si>
    <t>LASER JECT P1102W</t>
  </si>
  <si>
    <t>PRPSG1JG89</t>
  </si>
  <si>
    <t>1287</t>
  </si>
  <si>
    <t>MOCUP0038</t>
  </si>
  <si>
    <t>15103311</t>
  </si>
  <si>
    <t>1288</t>
  </si>
  <si>
    <t>MOCUP0039</t>
  </si>
  <si>
    <t>POWOR SAFE</t>
  </si>
  <si>
    <t>1289</t>
  </si>
  <si>
    <t>MOCUP0040</t>
  </si>
  <si>
    <t>1290</t>
  </si>
  <si>
    <t>MOCUP0041</t>
  </si>
  <si>
    <t>1291</t>
  </si>
  <si>
    <t>MOCUP0042</t>
  </si>
  <si>
    <t>L300+II</t>
  </si>
  <si>
    <t>GPEY084472</t>
  </si>
  <si>
    <t>1292</t>
  </si>
  <si>
    <t>MOCUP0043</t>
  </si>
  <si>
    <t>POTIPLEX 780</t>
  </si>
  <si>
    <t>7WP9W21</t>
  </si>
  <si>
    <t>1293</t>
  </si>
  <si>
    <t>MOCUP0044</t>
  </si>
  <si>
    <t>1294</t>
  </si>
  <si>
    <t>MOCUP0045</t>
  </si>
  <si>
    <t>POTIPLEX GX620</t>
  </si>
  <si>
    <t>C4J8W21</t>
  </si>
  <si>
    <t>1295</t>
  </si>
  <si>
    <t>MOCUP0046</t>
  </si>
  <si>
    <t>C170SC</t>
  </si>
  <si>
    <t>CN0U072N-64180-9C2-4E9U</t>
  </si>
  <si>
    <t>1296</t>
  </si>
  <si>
    <t>MOCUP0047</t>
  </si>
  <si>
    <t>CN0U072N-64180-9C2-4EJU</t>
  </si>
  <si>
    <t>1297</t>
  </si>
  <si>
    <t>MOCUP0048</t>
  </si>
  <si>
    <t>CN0U072N-64180-9C3-1QRU</t>
  </si>
  <si>
    <t>1298</t>
  </si>
  <si>
    <t>MOCUP0049</t>
  </si>
  <si>
    <t>1299</t>
  </si>
  <si>
    <t>MOCUP0050</t>
  </si>
  <si>
    <t>1300</t>
  </si>
  <si>
    <t>MOCUP0051</t>
  </si>
  <si>
    <t>1301</t>
  </si>
  <si>
    <t>MOCUP0052</t>
  </si>
  <si>
    <t>1302</t>
  </si>
  <si>
    <t>MOCUP0053</t>
  </si>
  <si>
    <t>1303</t>
  </si>
  <si>
    <t>MOCUP0054</t>
  </si>
  <si>
    <t>1304</t>
  </si>
  <si>
    <t>MOCUP0055</t>
  </si>
  <si>
    <t>1305</t>
  </si>
  <si>
    <t>MOCUP0056</t>
  </si>
  <si>
    <t>1306</t>
  </si>
  <si>
    <t>MOCUP0057</t>
  </si>
  <si>
    <t>1307</t>
  </si>
  <si>
    <t>MOCUP0058</t>
  </si>
  <si>
    <t>1308</t>
  </si>
  <si>
    <t>MOCUP0059</t>
  </si>
  <si>
    <t>1309</t>
  </si>
  <si>
    <t>MOCUP0060</t>
  </si>
  <si>
    <t>1310</t>
  </si>
  <si>
    <t>MOCUP0061</t>
  </si>
  <si>
    <t>1311</t>
  </si>
  <si>
    <t>MOCUP0062</t>
  </si>
  <si>
    <t>0408</t>
  </si>
  <si>
    <t>1312</t>
  </si>
  <si>
    <t>MOCUP0063</t>
  </si>
  <si>
    <t>3 DIVIS.</t>
  </si>
  <si>
    <t>56 X 26 X 1.53</t>
  </si>
  <si>
    <t>1313</t>
  </si>
  <si>
    <t>MOCUP0064</t>
  </si>
  <si>
    <t>1314</t>
  </si>
  <si>
    <t>MOCUP0065</t>
  </si>
  <si>
    <t>5 DIVIS.</t>
  </si>
  <si>
    <t>1315</t>
  </si>
  <si>
    <t>MOCUP0066</t>
  </si>
  <si>
    <t>1.18 X 60 X 75</t>
  </si>
  <si>
    <t>1316</t>
  </si>
  <si>
    <t>MOCUP0067</t>
  </si>
  <si>
    <t>1317</t>
  </si>
  <si>
    <t>MOCUP0068</t>
  </si>
  <si>
    <t>1318</t>
  </si>
  <si>
    <t>MOCUP0069</t>
  </si>
  <si>
    <t>BGQK038014</t>
  </si>
  <si>
    <t>1319</t>
  </si>
  <si>
    <t>MOCUP0070</t>
  </si>
  <si>
    <t>CMOT9MJ3-74445-23J-GMQL</t>
  </si>
  <si>
    <t>1320</t>
  </si>
  <si>
    <t>MOCUP0071</t>
  </si>
  <si>
    <t>CN-0GM3D4-64180-47P-OKSL</t>
  </si>
  <si>
    <t>1321</t>
  </si>
  <si>
    <t>MOCUP0072</t>
  </si>
  <si>
    <t>POTIPLEX 790</t>
  </si>
  <si>
    <t>76FLNS1</t>
  </si>
  <si>
    <t>1322</t>
  </si>
  <si>
    <t>MOCUP0073</t>
  </si>
  <si>
    <t>POTIPLEX 920</t>
  </si>
  <si>
    <t>1323</t>
  </si>
  <si>
    <t>MOCUP0074</t>
  </si>
  <si>
    <t>53 X 96 X 93</t>
  </si>
  <si>
    <t>1324</t>
  </si>
  <si>
    <t>MOCUP0075</t>
  </si>
  <si>
    <t>AG9E13CP201129B</t>
  </si>
  <si>
    <t>1325</t>
  </si>
  <si>
    <t>MOCUP0076</t>
  </si>
  <si>
    <t>77 X 48 X 79</t>
  </si>
  <si>
    <t>1326</t>
  </si>
  <si>
    <t>MOCUP0077</t>
  </si>
  <si>
    <t>60 X 1.20 X 70</t>
  </si>
  <si>
    <t>1327</t>
  </si>
  <si>
    <t>MOCUP0078</t>
  </si>
  <si>
    <t>60 X 1.20 X 71</t>
  </si>
  <si>
    <t>1328</t>
  </si>
  <si>
    <t>MOCUP0079</t>
  </si>
  <si>
    <t>79 X 1.20 X 74</t>
  </si>
  <si>
    <t>1329</t>
  </si>
  <si>
    <t>MOCUP0080</t>
  </si>
  <si>
    <t>1330</t>
  </si>
  <si>
    <t>MOCUP0081</t>
  </si>
  <si>
    <t>X553S</t>
  </si>
  <si>
    <t>1331</t>
  </si>
  <si>
    <t>MOCUP0082</t>
  </si>
  <si>
    <t>1332</t>
  </si>
  <si>
    <t>MOCUP0083</t>
  </si>
  <si>
    <t>1348</t>
  </si>
  <si>
    <t>MOCUP0099</t>
  </si>
  <si>
    <t>108921</t>
  </si>
  <si>
    <t>1349</t>
  </si>
  <si>
    <t>MOCUP0100</t>
  </si>
  <si>
    <t>107972</t>
  </si>
  <si>
    <t>1350</t>
  </si>
  <si>
    <t>MOCUP0101</t>
  </si>
  <si>
    <t>107943</t>
  </si>
  <si>
    <t>1351</t>
  </si>
  <si>
    <t>MOCUP0102</t>
  </si>
  <si>
    <t>107649</t>
  </si>
  <si>
    <t>1352</t>
  </si>
  <si>
    <t>MOCUP0103</t>
  </si>
  <si>
    <t>664975</t>
  </si>
  <si>
    <t>1353</t>
  </si>
  <si>
    <t>MOCUP0104</t>
  </si>
  <si>
    <t>664989</t>
  </si>
  <si>
    <t>1354</t>
  </si>
  <si>
    <t>MOCUP0105</t>
  </si>
  <si>
    <t>754</t>
  </si>
  <si>
    <t>1355</t>
  </si>
  <si>
    <t>MOCUP0106</t>
  </si>
  <si>
    <t>755</t>
  </si>
  <si>
    <t>1360</t>
  </si>
  <si>
    <t>MOCUP0111</t>
  </si>
  <si>
    <t>KPTG0B19SGP359252</t>
  </si>
  <si>
    <t>PLACA PL-20110</t>
  </si>
  <si>
    <t>1361</t>
  </si>
  <si>
    <t>MOCUP0112</t>
  </si>
  <si>
    <t>NISSAN</t>
  </si>
  <si>
    <t>FRONTIER</t>
  </si>
  <si>
    <t>JN1CNUD22AX470345</t>
  </si>
  <si>
    <t>PA-175/KF-10182</t>
  </si>
  <si>
    <t>1362</t>
  </si>
  <si>
    <t>MOCUP0113</t>
  </si>
  <si>
    <t>9C2MD3400ER512926</t>
  </si>
  <si>
    <t>EB-4687</t>
  </si>
  <si>
    <t>1363</t>
  </si>
  <si>
    <t>MOCUP0114</t>
  </si>
  <si>
    <t>9C2MD3400ER513027</t>
  </si>
  <si>
    <t>EB-4820</t>
  </si>
  <si>
    <t>1364</t>
  </si>
  <si>
    <t>MOCUP0115</t>
  </si>
  <si>
    <t>9C2MD3400ER513228</t>
  </si>
  <si>
    <t>EB-4691</t>
  </si>
  <si>
    <t>1365</t>
  </si>
  <si>
    <t>MOCUP0116</t>
  </si>
  <si>
    <t>1366</t>
  </si>
  <si>
    <t>MOCUP0117</t>
  </si>
  <si>
    <t>9C2MD3400ER512900</t>
  </si>
  <si>
    <t>EB-4899</t>
  </si>
  <si>
    <t>1367</t>
  </si>
  <si>
    <t>MOCUP0118</t>
  </si>
  <si>
    <t>9C2MD3400ER512679</t>
  </si>
  <si>
    <t>EB-4881</t>
  </si>
  <si>
    <t>1368</t>
  </si>
  <si>
    <t>MOCUP0119</t>
  </si>
  <si>
    <t>9C2MD3400ER12973</t>
  </si>
  <si>
    <t>EB-4897</t>
  </si>
  <si>
    <t>1369</t>
  </si>
  <si>
    <t>MOCUP0120</t>
  </si>
  <si>
    <t>1370</t>
  </si>
  <si>
    <t>MOCUP0121</t>
  </si>
  <si>
    <t>9C2MD3400ER512687</t>
  </si>
  <si>
    <t>EB-4892</t>
  </si>
  <si>
    <t>1371</t>
  </si>
  <si>
    <t>MOCUP0122</t>
  </si>
  <si>
    <t>1372</t>
  </si>
  <si>
    <t>MOCUP0123</t>
  </si>
  <si>
    <t>1381</t>
  </si>
  <si>
    <t>CHONG0008</t>
  </si>
  <si>
    <t>CPNP CHONGOYAPE</t>
  </si>
  <si>
    <t>1373</t>
  </si>
  <si>
    <t>MOCUP0124</t>
  </si>
  <si>
    <t>1374</t>
  </si>
  <si>
    <t>CHONG0001</t>
  </si>
  <si>
    <t>1375</t>
  </si>
  <si>
    <t>CHONG0002</t>
  </si>
  <si>
    <t>1376</t>
  </si>
  <si>
    <t>CHONG0003</t>
  </si>
  <si>
    <t>1377</t>
  </si>
  <si>
    <t>CHONG0004</t>
  </si>
  <si>
    <t>1378</t>
  </si>
  <si>
    <t>CHONG0005</t>
  </si>
  <si>
    <t>1379</t>
  </si>
  <si>
    <t>CHONG0006</t>
  </si>
  <si>
    <t>1380</t>
  </si>
  <si>
    <t>CHONG0007</t>
  </si>
  <si>
    <t>1382</t>
  </si>
  <si>
    <t>CHONG0009</t>
  </si>
  <si>
    <t>1383</t>
  </si>
  <si>
    <t>CHONG0010</t>
  </si>
  <si>
    <t>1384</t>
  </si>
  <si>
    <t>CHONG0011</t>
  </si>
  <si>
    <t>1385</t>
  </si>
  <si>
    <t>CHONG0012</t>
  </si>
  <si>
    <t>1386</t>
  </si>
  <si>
    <t>CHONG0013</t>
  </si>
  <si>
    <t>1387</t>
  </si>
  <si>
    <t>CHONG0014</t>
  </si>
  <si>
    <t>1388</t>
  </si>
  <si>
    <t>CHONG0015</t>
  </si>
  <si>
    <t>1389</t>
  </si>
  <si>
    <t>CHONG0016</t>
  </si>
  <si>
    <t>1401</t>
  </si>
  <si>
    <t>CHONG0028</t>
  </si>
  <si>
    <t>1390</t>
  </si>
  <si>
    <t>CHONG0017</t>
  </si>
  <si>
    <t>1391</t>
  </si>
  <si>
    <t>CHONG0018</t>
  </si>
  <si>
    <t>1392</t>
  </si>
  <si>
    <t>CHONG0019</t>
  </si>
  <si>
    <t>1393</t>
  </si>
  <si>
    <t>CHONG0020</t>
  </si>
  <si>
    <t>1394</t>
  </si>
  <si>
    <t>CHONG0021</t>
  </si>
  <si>
    <t>1395</t>
  </si>
  <si>
    <t>CHONG0022</t>
  </si>
  <si>
    <t>1396</t>
  </si>
  <si>
    <t>CHONG0023</t>
  </si>
  <si>
    <t>1397</t>
  </si>
  <si>
    <t>CHONG0024</t>
  </si>
  <si>
    <t>1398</t>
  </si>
  <si>
    <t>CHONG0025</t>
  </si>
  <si>
    <t>1399</t>
  </si>
  <si>
    <t>CHONG0026</t>
  </si>
  <si>
    <t>1400</t>
  </si>
  <si>
    <t>CHONG0027</t>
  </si>
  <si>
    <t>1402</t>
  </si>
  <si>
    <t>CHONG0029</t>
  </si>
  <si>
    <t>57 X 44 X 6 cm</t>
  </si>
  <si>
    <t>1403</t>
  </si>
  <si>
    <t>CHONG0030</t>
  </si>
  <si>
    <t>1404</t>
  </si>
  <si>
    <t>CHONG0031</t>
  </si>
  <si>
    <t>1405</t>
  </si>
  <si>
    <t>CHONG0032</t>
  </si>
  <si>
    <t>1406</t>
  </si>
  <si>
    <t>CHONG0033</t>
  </si>
  <si>
    <t>1407</t>
  </si>
  <si>
    <t>CHONG0034</t>
  </si>
  <si>
    <t>1408</t>
  </si>
  <si>
    <t>CHONG0035</t>
  </si>
  <si>
    <t>1409</t>
  </si>
  <si>
    <t>CHONG0036</t>
  </si>
  <si>
    <t>1410</t>
  </si>
  <si>
    <t>CHONG0037</t>
  </si>
  <si>
    <t>1411</t>
  </si>
  <si>
    <t>CHONG0038</t>
  </si>
  <si>
    <t>1412</t>
  </si>
  <si>
    <t>CHONG0039</t>
  </si>
  <si>
    <t>1413</t>
  </si>
  <si>
    <t>CHONG0040</t>
  </si>
  <si>
    <t>1BRP22</t>
  </si>
  <si>
    <t>1414</t>
  </si>
  <si>
    <t>CHONG0041</t>
  </si>
  <si>
    <t>OYTDP22</t>
  </si>
  <si>
    <t>1415</t>
  </si>
  <si>
    <t>CHONG0042</t>
  </si>
  <si>
    <t>27196887962</t>
  </si>
  <si>
    <t>1416</t>
  </si>
  <si>
    <t>CHONG0043</t>
  </si>
  <si>
    <t>1417</t>
  </si>
  <si>
    <t>CHONG0044</t>
  </si>
  <si>
    <t>1418</t>
  </si>
  <si>
    <t>CHONG0045</t>
  </si>
  <si>
    <t>1419</t>
  </si>
  <si>
    <t>CHONG0046</t>
  </si>
  <si>
    <t>1420</t>
  </si>
  <si>
    <t>CHONG0047</t>
  </si>
  <si>
    <t>1421</t>
  </si>
  <si>
    <t>CHONG0048</t>
  </si>
  <si>
    <t>1422</t>
  </si>
  <si>
    <t>CHONG0049</t>
  </si>
  <si>
    <t>1423</t>
  </si>
  <si>
    <t>CHONG0050</t>
  </si>
  <si>
    <t>51 X 54 X 33</t>
  </si>
  <si>
    <t>1424</t>
  </si>
  <si>
    <t>CHONG0051</t>
  </si>
  <si>
    <t>1425</t>
  </si>
  <si>
    <t>CHONG0052</t>
  </si>
  <si>
    <t>1426</t>
  </si>
  <si>
    <t>CHONG0053</t>
  </si>
  <si>
    <t>1427</t>
  </si>
  <si>
    <t>CHONG0054</t>
  </si>
  <si>
    <t>1428</t>
  </si>
  <si>
    <t>CHONG0055</t>
  </si>
  <si>
    <t>1429</t>
  </si>
  <si>
    <t>CHONG0056</t>
  </si>
  <si>
    <t>1430</t>
  </si>
  <si>
    <t>CHONG0057</t>
  </si>
  <si>
    <t>1431</t>
  </si>
  <si>
    <t>CHONG0058</t>
  </si>
  <si>
    <t>1432</t>
  </si>
  <si>
    <t>CHONG0059</t>
  </si>
  <si>
    <t>1433</t>
  </si>
  <si>
    <t>CHONG0060</t>
  </si>
  <si>
    <t>1434</t>
  </si>
  <si>
    <t>CHONG0061</t>
  </si>
  <si>
    <t>1435</t>
  </si>
  <si>
    <t>CHONG0062</t>
  </si>
  <si>
    <t>1436</t>
  </si>
  <si>
    <t>CHONG0063</t>
  </si>
  <si>
    <t>1437</t>
  </si>
  <si>
    <t>CHONG0064</t>
  </si>
  <si>
    <t>1438</t>
  </si>
  <si>
    <t>CHONG0065</t>
  </si>
  <si>
    <t>1439</t>
  </si>
  <si>
    <t>CHONG0066</t>
  </si>
  <si>
    <t>1440</t>
  </si>
  <si>
    <t>CHONG0067</t>
  </si>
  <si>
    <t>1441</t>
  </si>
  <si>
    <t>CHONG0068</t>
  </si>
  <si>
    <t>1442</t>
  </si>
  <si>
    <t>CHONG0069</t>
  </si>
  <si>
    <t>1443</t>
  </si>
  <si>
    <t>CHONG0070</t>
  </si>
  <si>
    <t>1444</t>
  </si>
  <si>
    <t>CHONG0071</t>
  </si>
  <si>
    <t>1445</t>
  </si>
  <si>
    <t>CHONG0072</t>
  </si>
  <si>
    <t>1446</t>
  </si>
  <si>
    <t>CHONG0073</t>
  </si>
  <si>
    <t>1447</t>
  </si>
  <si>
    <t>CHONG0074</t>
  </si>
  <si>
    <t>1448</t>
  </si>
  <si>
    <t>CHONG0075</t>
  </si>
  <si>
    <t>1449</t>
  </si>
  <si>
    <t>CHONG0076</t>
  </si>
  <si>
    <t>1450</t>
  </si>
  <si>
    <t>CHONG0077</t>
  </si>
  <si>
    <t>1451</t>
  </si>
  <si>
    <t>CHONG0078</t>
  </si>
  <si>
    <t>1452</t>
  </si>
  <si>
    <t>CHONG0079</t>
  </si>
  <si>
    <t>1453</t>
  </si>
  <si>
    <t>CHONG0080</t>
  </si>
  <si>
    <t>1454</t>
  </si>
  <si>
    <t>CHONG0081</t>
  </si>
  <si>
    <t>1455</t>
  </si>
  <si>
    <t>CHONG0082</t>
  </si>
  <si>
    <t>1456</t>
  </si>
  <si>
    <t>CHONG0083</t>
  </si>
  <si>
    <t>1457</t>
  </si>
  <si>
    <t>CHONG0084</t>
  </si>
  <si>
    <t>1458</t>
  </si>
  <si>
    <t>CHONG0085</t>
  </si>
  <si>
    <t>1459</t>
  </si>
  <si>
    <t>CHONG0086</t>
  </si>
  <si>
    <t>1460</t>
  </si>
  <si>
    <t>CHONG0087</t>
  </si>
  <si>
    <t>1461</t>
  </si>
  <si>
    <t>CHONG0088</t>
  </si>
  <si>
    <t>1462</t>
  </si>
  <si>
    <t>CHONG0089</t>
  </si>
  <si>
    <t>1463</t>
  </si>
  <si>
    <t>CHONG0090</t>
  </si>
  <si>
    <t>1464</t>
  </si>
  <si>
    <t>CHONG0091</t>
  </si>
  <si>
    <t>1465</t>
  </si>
  <si>
    <t>CHONG0092</t>
  </si>
  <si>
    <t>1466</t>
  </si>
  <si>
    <t>CHONG0093</t>
  </si>
  <si>
    <t>1467</t>
  </si>
  <si>
    <t>CHONG0094</t>
  </si>
  <si>
    <t>1468</t>
  </si>
  <si>
    <t>CHONG0095</t>
  </si>
  <si>
    <t>1469</t>
  </si>
  <si>
    <t>CHONG0096</t>
  </si>
  <si>
    <t>1470</t>
  </si>
  <si>
    <t>CHONG0097</t>
  </si>
  <si>
    <t>1471</t>
  </si>
  <si>
    <t>CHONG0098</t>
  </si>
  <si>
    <t>1472</t>
  </si>
  <si>
    <t>CHONG0099</t>
  </si>
  <si>
    <t>1473</t>
  </si>
  <si>
    <t>CHONG0100</t>
  </si>
  <si>
    <t>1474</t>
  </si>
  <si>
    <t>CHONG0101</t>
  </si>
  <si>
    <t>1475</t>
  </si>
  <si>
    <t>CHONG0102</t>
  </si>
  <si>
    <t>1476</t>
  </si>
  <si>
    <t>CHONG0103</t>
  </si>
  <si>
    <t>1477</t>
  </si>
  <si>
    <t>CHONG0104</t>
  </si>
  <si>
    <t>1478</t>
  </si>
  <si>
    <t>CHONG0105</t>
  </si>
  <si>
    <t>1479</t>
  </si>
  <si>
    <t>CHONG0106</t>
  </si>
  <si>
    <t>1501</t>
  </si>
  <si>
    <t>CHONG0128</t>
  </si>
  <si>
    <t>KOREA</t>
  </si>
  <si>
    <t>LANZA GAS</t>
  </si>
  <si>
    <t>SJ15010662</t>
  </si>
  <si>
    <t>1502</t>
  </si>
  <si>
    <t>CHONG0129</t>
  </si>
  <si>
    <t>SJ15010663</t>
  </si>
  <si>
    <t>1506</t>
  </si>
  <si>
    <t>CHONG0133</t>
  </si>
  <si>
    <t>GIRANZA</t>
  </si>
  <si>
    <t>AZTEC CAT</t>
  </si>
  <si>
    <t>7282</t>
  </si>
  <si>
    <t>1507</t>
  </si>
  <si>
    <t>CHONG0134</t>
  </si>
  <si>
    <t>7283</t>
  </si>
  <si>
    <t>1508</t>
  </si>
  <si>
    <t>CHONG0135</t>
  </si>
  <si>
    <t>7284</t>
  </si>
  <si>
    <t>1509</t>
  </si>
  <si>
    <t>CHONG0136</t>
  </si>
  <si>
    <t>7285</t>
  </si>
  <si>
    <t>1510</t>
  </si>
  <si>
    <t>CHONG0137</t>
  </si>
  <si>
    <t>7286</t>
  </si>
  <si>
    <t>1511</t>
  </si>
  <si>
    <t>CHONG0138</t>
  </si>
  <si>
    <t>7287</t>
  </si>
  <si>
    <t>1512</t>
  </si>
  <si>
    <t>CHONG0139</t>
  </si>
  <si>
    <t>7288</t>
  </si>
  <si>
    <t>1513</t>
  </si>
  <si>
    <t>CHONG0140</t>
  </si>
  <si>
    <t>7289</t>
  </si>
  <si>
    <t>1514</t>
  </si>
  <si>
    <t>CHONG0141</t>
  </si>
  <si>
    <t>7290</t>
  </si>
  <si>
    <t>1515</t>
  </si>
  <si>
    <t>CHONG0142</t>
  </si>
  <si>
    <t>7291</t>
  </si>
  <si>
    <t>1516</t>
  </si>
  <si>
    <t>CHONG0143</t>
  </si>
  <si>
    <t>CANADIAN</t>
  </si>
  <si>
    <t>660252</t>
  </si>
  <si>
    <t>1517</t>
  </si>
  <si>
    <t>CHONG0144</t>
  </si>
  <si>
    <t>660062</t>
  </si>
  <si>
    <t>1518</t>
  </si>
  <si>
    <t>CHONG0145</t>
  </si>
  <si>
    <t>660008</t>
  </si>
  <si>
    <t>1519</t>
  </si>
  <si>
    <t>CHONG0146</t>
  </si>
  <si>
    <t>107947</t>
  </si>
  <si>
    <t>1520</t>
  </si>
  <si>
    <t>CHONG0147</t>
  </si>
  <si>
    <t>106714</t>
  </si>
  <si>
    <t>1521</t>
  </si>
  <si>
    <t>CHONG0148</t>
  </si>
  <si>
    <t>108474</t>
  </si>
  <si>
    <t>1522</t>
  </si>
  <si>
    <t>CHONG0149</t>
  </si>
  <si>
    <t>760</t>
  </si>
  <si>
    <t>1523</t>
  </si>
  <si>
    <t>CHONG0150</t>
  </si>
  <si>
    <t>1524</t>
  </si>
  <si>
    <t>CHONG0151</t>
  </si>
  <si>
    <t>1525</t>
  </si>
  <si>
    <t>CHONG0152</t>
  </si>
  <si>
    <t>1526</t>
  </si>
  <si>
    <t>CHONG0153</t>
  </si>
  <si>
    <t>1527</t>
  </si>
  <si>
    <t>CHONG0154</t>
  </si>
  <si>
    <t>1627</t>
  </si>
  <si>
    <t>LLAMA0041</t>
  </si>
  <si>
    <t>1565</t>
  </si>
  <si>
    <t>CHONG0192</t>
  </si>
  <si>
    <t>HILUX 4 X 2</t>
  </si>
  <si>
    <t>MR0ER32G0E6046585</t>
  </si>
  <si>
    <t>EGT-670</t>
  </si>
  <si>
    <t>1566</t>
  </si>
  <si>
    <t>CHONG0193</t>
  </si>
  <si>
    <t>REXTON RX320</t>
  </si>
  <si>
    <t>KPTG0B19SGP359413</t>
  </si>
  <si>
    <t>L20-191</t>
  </si>
  <si>
    <t>1567</t>
  </si>
  <si>
    <t>CHONG0194</t>
  </si>
  <si>
    <t>9C2MD3400ER510185</t>
  </si>
  <si>
    <t>EB-0951</t>
  </si>
  <si>
    <t>1568</t>
  </si>
  <si>
    <t>CHONG0195</t>
  </si>
  <si>
    <t>LTMJD2193E5201360</t>
  </si>
  <si>
    <t>EB-1804</t>
  </si>
  <si>
    <t>1569</t>
  </si>
  <si>
    <t>CHONG0196</t>
  </si>
  <si>
    <t>LTMJD2199E5201279</t>
  </si>
  <si>
    <t>EP-1466</t>
  </si>
  <si>
    <t>1570</t>
  </si>
  <si>
    <t>CHONG0197</t>
  </si>
  <si>
    <t>9C2MD3400ER510021</t>
  </si>
  <si>
    <t>EB-0977</t>
  </si>
  <si>
    <t>1571</t>
  </si>
  <si>
    <t>CHONG0198</t>
  </si>
  <si>
    <t>9CM2D3400ER513231</t>
  </si>
  <si>
    <t>EB-4725</t>
  </si>
  <si>
    <t>1572</t>
  </si>
  <si>
    <t>CHONG0199</t>
  </si>
  <si>
    <t>C2MD3400ER512538</t>
  </si>
  <si>
    <t>EB-4825</t>
  </si>
  <si>
    <t>1573</t>
  </si>
  <si>
    <t>CHONG0200</t>
  </si>
  <si>
    <t>9C2MD3400ER513224</t>
  </si>
  <si>
    <t>EB-4753</t>
  </si>
  <si>
    <t>1574</t>
  </si>
  <si>
    <t>CHONG0201</t>
  </si>
  <si>
    <t>9CM2D3400ER512737</t>
  </si>
  <si>
    <t>EB-4763</t>
  </si>
  <si>
    <t>1575</t>
  </si>
  <si>
    <t>CHONG0202</t>
  </si>
  <si>
    <t>9CM2D3400ER512982</t>
  </si>
  <si>
    <t>EB-4818</t>
  </si>
  <si>
    <t>1576</t>
  </si>
  <si>
    <t>CHONG0203</t>
  </si>
  <si>
    <t>1577</t>
  </si>
  <si>
    <t>CHONG0204</t>
  </si>
  <si>
    <t>1578</t>
  </si>
  <si>
    <t>CHONG0205</t>
  </si>
  <si>
    <t>1579</t>
  </si>
  <si>
    <t>CHONG0206</t>
  </si>
  <si>
    <t>1580</t>
  </si>
  <si>
    <t>CHONG0207</t>
  </si>
  <si>
    <t>1581</t>
  </si>
  <si>
    <t>CHONG0208</t>
  </si>
  <si>
    <t>1582</t>
  </si>
  <si>
    <t>CHONG0209</t>
  </si>
  <si>
    <t>1583</t>
  </si>
  <si>
    <t>CHONG0210</t>
  </si>
  <si>
    <t>1584</t>
  </si>
  <si>
    <t>CHONG0211</t>
  </si>
  <si>
    <t>1585</t>
  </si>
  <si>
    <t>CHONG0212</t>
  </si>
  <si>
    <t>1586</t>
  </si>
  <si>
    <t>CHONG0213</t>
  </si>
  <si>
    <t>1587</t>
  </si>
  <si>
    <t>LLAMA0001</t>
  </si>
  <si>
    <t>1.20 X 60 X 91</t>
  </si>
  <si>
    <t>1588</t>
  </si>
  <si>
    <t>LLAMA0002</t>
  </si>
  <si>
    <t>1.25 X 80 X 76</t>
  </si>
  <si>
    <t>1589</t>
  </si>
  <si>
    <t>LLAMA0003</t>
  </si>
  <si>
    <t>1.10 X 57 X 77</t>
  </si>
  <si>
    <t>1590</t>
  </si>
  <si>
    <t>LLAMA0004</t>
  </si>
  <si>
    <t>1.58 X 45 X 96</t>
  </si>
  <si>
    <t>1591</t>
  </si>
  <si>
    <t>LLAMA0005</t>
  </si>
  <si>
    <t>42 X 40 X 80</t>
  </si>
  <si>
    <t>1592</t>
  </si>
  <si>
    <t>LLAMA0006</t>
  </si>
  <si>
    <t>1593</t>
  </si>
  <si>
    <t>LLAMA0007</t>
  </si>
  <si>
    <t>40 X 86 X 84</t>
  </si>
  <si>
    <t>1594</t>
  </si>
  <si>
    <t>LLAMA0008</t>
  </si>
  <si>
    <t>1595</t>
  </si>
  <si>
    <t>LLAMA0009</t>
  </si>
  <si>
    <t>1596</t>
  </si>
  <si>
    <t>LLAMA0010</t>
  </si>
  <si>
    <t>1597</t>
  </si>
  <si>
    <t>LLAMA0011</t>
  </si>
  <si>
    <t>1598</t>
  </si>
  <si>
    <t>LLAMA0012</t>
  </si>
  <si>
    <t>1599</t>
  </si>
  <si>
    <t>LLAMA0013</t>
  </si>
  <si>
    <t>40 X 43 X 97</t>
  </si>
  <si>
    <t>1600</t>
  </si>
  <si>
    <t>LLAMA0014</t>
  </si>
  <si>
    <t>1601</t>
  </si>
  <si>
    <t>LLAMA0015</t>
  </si>
  <si>
    <t>CNOUO72N-64180-9C2-279U</t>
  </si>
  <si>
    <t>1602</t>
  </si>
  <si>
    <t>LLAMA0016</t>
  </si>
  <si>
    <t>4XP9WL1</t>
  </si>
  <si>
    <t>1603</t>
  </si>
  <si>
    <t>LLAMA0017</t>
  </si>
  <si>
    <t>1604</t>
  </si>
  <si>
    <t>LLAMA0018</t>
  </si>
  <si>
    <t>CNOT9MJ37444523EBP3L</t>
  </si>
  <si>
    <t>1605</t>
  </si>
  <si>
    <t>LLAMA0019</t>
  </si>
  <si>
    <t>19633855393</t>
  </si>
  <si>
    <t>1606</t>
  </si>
  <si>
    <t>LLAMA0020</t>
  </si>
  <si>
    <t>1607</t>
  </si>
  <si>
    <t>LLAMA0021</t>
  </si>
  <si>
    <t>HAY POWER5</t>
  </si>
  <si>
    <t>1608</t>
  </si>
  <si>
    <t>LLAMA0022</t>
  </si>
  <si>
    <t>1609</t>
  </si>
  <si>
    <t>LLAMA0023</t>
  </si>
  <si>
    <t>1610</t>
  </si>
  <si>
    <t>LLAMA0024</t>
  </si>
  <si>
    <t>L300+</t>
  </si>
  <si>
    <t>1611</t>
  </si>
  <si>
    <t>LLAMA0025</t>
  </si>
  <si>
    <t>G8EY079423</t>
  </si>
  <si>
    <t>1612</t>
  </si>
  <si>
    <t>LLAMA0026</t>
  </si>
  <si>
    <t>FORTINEZX</t>
  </si>
  <si>
    <t>FWF60D4614021016</t>
  </si>
  <si>
    <t>1613</t>
  </si>
  <si>
    <t>LLAMA0027</t>
  </si>
  <si>
    <t>HUGUES</t>
  </si>
  <si>
    <t>HT110</t>
  </si>
  <si>
    <t>B30010853821A9</t>
  </si>
  <si>
    <t>1614</t>
  </si>
  <si>
    <t>LLAMA0028</t>
  </si>
  <si>
    <t>1615</t>
  </si>
  <si>
    <t>LLAMA0029</t>
  </si>
  <si>
    <t>1616</t>
  </si>
  <si>
    <t>LLAMA0030</t>
  </si>
  <si>
    <t>1617</t>
  </si>
  <si>
    <t>LLAMA0031</t>
  </si>
  <si>
    <t>0160</t>
  </si>
  <si>
    <t>1618</t>
  </si>
  <si>
    <t>LLAMA0032</t>
  </si>
  <si>
    <t>1619</t>
  </si>
  <si>
    <t>LLAMA0033</t>
  </si>
  <si>
    <t>1.52 X 80 X 40</t>
  </si>
  <si>
    <t>1620</t>
  </si>
  <si>
    <t>LLAMA0034</t>
  </si>
  <si>
    <t>123 X 1.74 X 23</t>
  </si>
  <si>
    <t>1621</t>
  </si>
  <si>
    <t>LLAMA0035</t>
  </si>
  <si>
    <t>1.20 75 X 75</t>
  </si>
  <si>
    <t>1622</t>
  </si>
  <si>
    <t>LLAMA0036</t>
  </si>
  <si>
    <t>1.37 X 75 X 77</t>
  </si>
  <si>
    <t>1623</t>
  </si>
  <si>
    <t>LLAMA0037</t>
  </si>
  <si>
    <t>1000 LTS</t>
  </si>
  <si>
    <t>1624</t>
  </si>
  <si>
    <t>LLAMA0038</t>
  </si>
  <si>
    <t>CREMJA</t>
  </si>
  <si>
    <t>1625</t>
  </si>
  <si>
    <t>LLAMA0039</t>
  </si>
  <si>
    <t>INTERNACIONAL</t>
  </si>
  <si>
    <t>1626</t>
  </si>
  <si>
    <t>LLAMA0040</t>
  </si>
  <si>
    <t>CITECIL</t>
  </si>
  <si>
    <t>4 ORNILLAS</t>
  </si>
  <si>
    <t>1628</t>
  </si>
  <si>
    <t>LLAMA0042</t>
  </si>
  <si>
    <t>1629</t>
  </si>
  <si>
    <t>LLAMA0043</t>
  </si>
  <si>
    <t>1630</t>
  </si>
  <si>
    <t>LLAMA0044</t>
  </si>
  <si>
    <t>1631</t>
  </si>
  <si>
    <t>LLAMA0045</t>
  </si>
  <si>
    <t>1632</t>
  </si>
  <si>
    <t>LLAMA0046</t>
  </si>
  <si>
    <t>1633</t>
  </si>
  <si>
    <t>LLAMA0047</t>
  </si>
  <si>
    <t>1634</t>
  </si>
  <si>
    <t>LLAMA0048</t>
  </si>
  <si>
    <t>1635</t>
  </si>
  <si>
    <t>LLAMA0049</t>
  </si>
  <si>
    <t>1636</t>
  </si>
  <si>
    <t>LLAMA0050</t>
  </si>
  <si>
    <t>1637</t>
  </si>
  <si>
    <t>LLAMA0051</t>
  </si>
  <si>
    <t>1638</t>
  </si>
  <si>
    <t>LLAMA0052</t>
  </si>
  <si>
    <t>7082C90ZB00067Y</t>
  </si>
  <si>
    <t>1639</t>
  </si>
  <si>
    <t>LLAMA0053</t>
  </si>
  <si>
    <t>FOCUS</t>
  </si>
  <si>
    <t>FOCUS35</t>
  </si>
  <si>
    <t>1640</t>
  </si>
  <si>
    <t>LLAMA0054</t>
  </si>
  <si>
    <t>1964013</t>
  </si>
  <si>
    <t>1641</t>
  </si>
  <si>
    <t>LLAMA0055</t>
  </si>
  <si>
    <t>1642</t>
  </si>
  <si>
    <t>LLAMA0056</t>
  </si>
  <si>
    <t xml:space="preserve">XR-125 </t>
  </si>
  <si>
    <t>LTJD2195E5201148</t>
  </si>
  <si>
    <t>EP-1695</t>
  </si>
  <si>
    <t>1651</t>
  </si>
  <si>
    <t>LLAMA0065</t>
  </si>
  <si>
    <t>660245</t>
  </si>
  <si>
    <t>1652</t>
  </si>
  <si>
    <t>LLAMA0066</t>
  </si>
  <si>
    <t>109403</t>
  </si>
  <si>
    <t>1653</t>
  </si>
  <si>
    <t>LLAMA0067</t>
  </si>
  <si>
    <t>1654</t>
  </si>
  <si>
    <t>LLAMA0068</t>
  </si>
  <si>
    <t>1663</t>
  </si>
  <si>
    <t>TOCMO0001</t>
  </si>
  <si>
    <t>1664</t>
  </si>
  <si>
    <t>TOCMO0002</t>
  </si>
  <si>
    <t>1.20 X 60 X 76</t>
  </si>
  <si>
    <t>1665</t>
  </si>
  <si>
    <t>TOCMO0003</t>
  </si>
  <si>
    <t>1666</t>
  </si>
  <si>
    <t>TOCMO0004</t>
  </si>
  <si>
    <t>1667</t>
  </si>
  <si>
    <t>TOCMO0005</t>
  </si>
  <si>
    <t>CN0U072N64180-9C3-1NAU</t>
  </si>
  <si>
    <t>1668</t>
  </si>
  <si>
    <t>TOCMO0006</t>
  </si>
  <si>
    <t>CN0U072N671809C24QJU</t>
  </si>
  <si>
    <t>1669</t>
  </si>
  <si>
    <t>TOCMO0007</t>
  </si>
  <si>
    <t>CN012MWY6418049A2TRL</t>
  </si>
  <si>
    <t>1670</t>
  </si>
  <si>
    <t>TOCMO0008</t>
  </si>
  <si>
    <t>CN0U072N641809C24QJU</t>
  </si>
  <si>
    <t>1671</t>
  </si>
  <si>
    <t>TOCMO0009</t>
  </si>
  <si>
    <t>OT9MJ3ïREB A05</t>
  </si>
  <si>
    <t>CN0T9MJ3-74445-23J-OLML</t>
  </si>
  <si>
    <t>1672</t>
  </si>
  <si>
    <t>TOCMO0010</t>
  </si>
  <si>
    <t>10086556213</t>
  </si>
  <si>
    <t>1673</t>
  </si>
  <si>
    <t>TOCMO0011</t>
  </si>
  <si>
    <t>CO MPATIBLE</t>
  </si>
  <si>
    <t>P4</t>
  </si>
  <si>
    <t>1674</t>
  </si>
  <si>
    <t>TOCMO0012</t>
  </si>
  <si>
    <t>1675</t>
  </si>
  <si>
    <t>TOCMO0013</t>
  </si>
  <si>
    <t>POPTIPLEX 780</t>
  </si>
  <si>
    <t>1676</t>
  </si>
  <si>
    <t>TOCMO0014</t>
  </si>
  <si>
    <t>0075</t>
  </si>
  <si>
    <t>D4DT92S70810P5KC</t>
  </si>
  <si>
    <t>1677</t>
  </si>
  <si>
    <t>TOCMO0015</t>
  </si>
  <si>
    <t>1678</t>
  </si>
  <si>
    <t>TOCMO0016</t>
  </si>
  <si>
    <t>2460</t>
  </si>
  <si>
    <t>1679</t>
  </si>
  <si>
    <t>TOCMO0017</t>
  </si>
  <si>
    <t>51502689</t>
  </si>
  <si>
    <t>1680</t>
  </si>
  <si>
    <t>TOCMO0018</t>
  </si>
  <si>
    <t>1681</t>
  </si>
  <si>
    <t>TOCMO0019</t>
  </si>
  <si>
    <t>1.23 X 82 X 80</t>
  </si>
  <si>
    <t>1682</t>
  </si>
  <si>
    <t>TOCMO0020</t>
  </si>
  <si>
    <t>180 X 88 X 82</t>
  </si>
  <si>
    <t>1683</t>
  </si>
  <si>
    <t>TOCMO0021</t>
  </si>
  <si>
    <t>1.20 X 80 X 75</t>
  </si>
  <si>
    <t>1684</t>
  </si>
  <si>
    <t>TOCMO0022</t>
  </si>
  <si>
    <t>1685</t>
  </si>
  <si>
    <t>TOCMO0023</t>
  </si>
  <si>
    <t>0257</t>
  </si>
  <si>
    <t>1686</t>
  </si>
  <si>
    <t>TOCMO0024</t>
  </si>
  <si>
    <t>1687</t>
  </si>
  <si>
    <t>TOCMO0025</t>
  </si>
  <si>
    <t>1688</t>
  </si>
  <si>
    <t>TOCMO0026</t>
  </si>
  <si>
    <t>1689</t>
  </si>
  <si>
    <t>TOCMO0027</t>
  </si>
  <si>
    <t>40 X 43 X 90</t>
  </si>
  <si>
    <t>1690</t>
  </si>
  <si>
    <t>TOCMO0028</t>
  </si>
  <si>
    <t>40 X 43 X 85</t>
  </si>
  <si>
    <t>1691</t>
  </si>
  <si>
    <t>TOCMO0029</t>
  </si>
  <si>
    <t>179 X 82 X 74</t>
  </si>
  <si>
    <t>1692</t>
  </si>
  <si>
    <t>TOCMO0030</t>
  </si>
  <si>
    <t>1.77 X 21 X 44</t>
  </si>
  <si>
    <t>1693</t>
  </si>
  <si>
    <t>TOCMO0031</t>
  </si>
  <si>
    <t>1694</t>
  </si>
  <si>
    <t>TOCMO0032</t>
  </si>
  <si>
    <t>1695</t>
  </si>
  <si>
    <t>TOCMO0033</t>
  </si>
  <si>
    <t>1696</t>
  </si>
  <si>
    <t>TOCMO0034</t>
  </si>
  <si>
    <t>1697</t>
  </si>
  <si>
    <t>TOCMO0035</t>
  </si>
  <si>
    <t>1698</t>
  </si>
  <si>
    <t>TOCMO0036</t>
  </si>
  <si>
    <t>1699</t>
  </si>
  <si>
    <t>TOCMO0037</t>
  </si>
  <si>
    <t>1700</t>
  </si>
  <si>
    <t>TOCMO0038</t>
  </si>
  <si>
    <t>1701</t>
  </si>
  <si>
    <t>TOCMO0039</t>
  </si>
  <si>
    <t>81 CM</t>
  </si>
  <si>
    <t>1702</t>
  </si>
  <si>
    <t>TOCMO0040</t>
  </si>
  <si>
    <t>1703</t>
  </si>
  <si>
    <t>TOCMO0041</t>
  </si>
  <si>
    <t>WN9SC013599</t>
  </si>
  <si>
    <t>1704</t>
  </si>
  <si>
    <t>TOCMO0042</t>
  </si>
  <si>
    <t>1705</t>
  </si>
  <si>
    <t>TOCMO0043</t>
  </si>
  <si>
    <t>MK9KA002977</t>
  </si>
  <si>
    <t>1725</t>
  </si>
  <si>
    <t>TOCMO0063</t>
  </si>
  <si>
    <t>1726</t>
  </si>
  <si>
    <t>TOCMO0064</t>
  </si>
  <si>
    <t>1727</t>
  </si>
  <si>
    <t>TOCMO0065</t>
  </si>
  <si>
    <t>660054</t>
  </si>
  <si>
    <t>1728</t>
  </si>
  <si>
    <t>TOCMO0066</t>
  </si>
  <si>
    <t>107953</t>
  </si>
  <si>
    <t>1730</t>
  </si>
  <si>
    <t>TOCMO0068</t>
  </si>
  <si>
    <t>1731</t>
  </si>
  <si>
    <t>TOCMO0069</t>
  </si>
  <si>
    <t>FP700</t>
  </si>
  <si>
    <t>1732</t>
  </si>
  <si>
    <t>TOCMO0070</t>
  </si>
  <si>
    <t>1787</t>
  </si>
  <si>
    <t>INCAH0053</t>
  </si>
  <si>
    <t>1733</t>
  </si>
  <si>
    <t>TOCMO0071</t>
  </si>
  <si>
    <t>M034E-E610112</t>
  </si>
  <si>
    <t>9C2MD3400DR510112</t>
  </si>
  <si>
    <t>EB-0931</t>
  </si>
  <si>
    <t>1734</t>
  </si>
  <si>
    <t>TOCMO0072</t>
  </si>
  <si>
    <t>9C2MD3400DR512142</t>
  </si>
  <si>
    <t>EB-0904</t>
  </si>
  <si>
    <t>1735</t>
  </si>
  <si>
    <t>INCAH0001</t>
  </si>
  <si>
    <t>1736</t>
  </si>
  <si>
    <t>INCAH0002</t>
  </si>
  <si>
    <t>1737</t>
  </si>
  <si>
    <t>INCAH0003</t>
  </si>
  <si>
    <t>1738</t>
  </si>
  <si>
    <t>INCAH0004</t>
  </si>
  <si>
    <t>1739</t>
  </si>
  <si>
    <t>INCAH0005</t>
  </si>
  <si>
    <t>1740</t>
  </si>
  <si>
    <t>INCAH0006</t>
  </si>
  <si>
    <t>1741</t>
  </si>
  <si>
    <t>INCAH0007</t>
  </si>
  <si>
    <t>1742</t>
  </si>
  <si>
    <t>INCAH0008</t>
  </si>
  <si>
    <t>1743</t>
  </si>
  <si>
    <t>INCAH0009</t>
  </si>
  <si>
    <t>1744</t>
  </si>
  <si>
    <t>INCAH0010</t>
  </si>
  <si>
    <t>1745</t>
  </si>
  <si>
    <t>INCAH0011</t>
  </si>
  <si>
    <t>1746</t>
  </si>
  <si>
    <t>INCAH0012</t>
  </si>
  <si>
    <t>1747</t>
  </si>
  <si>
    <t>INCAH0013</t>
  </si>
  <si>
    <t>1748</t>
  </si>
  <si>
    <t>INCAH0014</t>
  </si>
  <si>
    <t>1751</t>
  </si>
  <si>
    <t>INCAH0017</t>
  </si>
  <si>
    <t>1749</t>
  </si>
  <si>
    <t>INCAH0015</t>
  </si>
  <si>
    <t>1750</t>
  </si>
  <si>
    <t>INCAH0016</t>
  </si>
  <si>
    <t>1752</t>
  </si>
  <si>
    <t>INCAH0018</t>
  </si>
  <si>
    <t>1753</t>
  </si>
  <si>
    <t>INCAH0019</t>
  </si>
  <si>
    <t>1754</t>
  </si>
  <si>
    <t>INCAH0020</t>
  </si>
  <si>
    <t>1755</t>
  </si>
  <si>
    <t>INCAH0021</t>
  </si>
  <si>
    <t>1756</t>
  </si>
  <si>
    <t>INCAH0022</t>
  </si>
  <si>
    <t>1757</t>
  </si>
  <si>
    <t>INCAH0023</t>
  </si>
  <si>
    <t>1758</t>
  </si>
  <si>
    <t>INCAH0024</t>
  </si>
  <si>
    <t>1759</t>
  </si>
  <si>
    <t>INCAH0025</t>
  </si>
  <si>
    <t>1760</t>
  </si>
  <si>
    <t>INCAH0026</t>
  </si>
  <si>
    <t>1761</t>
  </si>
  <si>
    <t>INCAH0027</t>
  </si>
  <si>
    <t>1762</t>
  </si>
  <si>
    <t>INCAH0028</t>
  </si>
  <si>
    <t>1763</t>
  </si>
  <si>
    <t>INCAH0029</t>
  </si>
  <si>
    <t>1764</t>
  </si>
  <si>
    <t>INCAH0030</t>
  </si>
  <si>
    <t>1765</t>
  </si>
  <si>
    <t>INCAH0031</t>
  </si>
  <si>
    <t>1766</t>
  </si>
  <si>
    <t>INCAH0032</t>
  </si>
  <si>
    <t>1767</t>
  </si>
  <si>
    <t>INCAH0033</t>
  </si>
  <si>
    <t>1768</t>
  </si>
  <si>
    <t>INCAH0034</t>
  </si>
  <si>
    <t>1769</t>
  </si>
  <si>
    <t>INCAH0035</t>
  </si>
  <si>
    <t>INCAH0036</t>
  </si>
  <si>
    <t>1771</t>
  </si>
  <si>
    <t>INCAH0037</t>
  </si>
  <si>
    <t>1772</t>
  </si>
  <si>
    <t>INCAH0038</t>
  </si>
  <si>
    <t>1773</t>
  </si>
  <si>
    <t>INCAH0039</t>
  </si>
  <si>
    <t>1774</t>
  </si>
  <si>
    <t>INCAH0040</t>
  </si>
  <si>
    <t>1775</t>
  </si>
  <si>
    <t>INCAH0041</t>
  </si>
  <si>
    <t>1776</t>
  </si>
  <si>
    <t>INCAH0042</t>
  </si>
  <si>
    <t>1777</t>
  </si>
  <si>
    <t>INCAH0043</t>
  </si>
  <si>
    <t>1778</t>
  </si>
  <si>
    <t>INCAH0044</t>
  </si>
  <si>
    <t>1779</t>
  </si>
  <si>
    <t>INCAH0045</t>
  </si>
  <si>
    <t>1780</t>
  </si>
  <si>
    <t>INCAH0046</t>
  </si>
  <si>
    <t>1781</t>
  </si>
  <si>
    <t>INCAH0047</t>
  </si>
  <si>
    <t>1782</t>
  </si>
  <si>
    <t>INCAH0048</t>
  </si>
  <si>
    <t>1783</t>
  </si>
  <si>
    <t>INCAH0049</t>
  </si>
  <si>
    <t>1784</t>
  </si>
  <si>
    <t>INCAH0050</t>
  </si>
  <si>
    <t>1785</t>
  </si>
  <si>
    <t>INCAH0051</t>
  </si>
  <si>
    <t>1786</t>
  </si>
  <si>
    <t>INCAH0052</t>
  </si>
  <si>
    <t>1788</t>
  </si>
  <si>
    <t>INCAH0054</t>
  </si>
  <si>
    <t>1789</t>
  </si>
  <si>
    <t>INCAH0055</t>
  </si>
  <si>
    <t>1790</t>
  </si>
  <si>
    <t>INCAH0056</t>
  </si>
  <si>
    <t>1791</t>
  </si>
  <si>
    <t>INCAH0057</t>
  </si>
  <si>
    <t>1792</t>
  </si>
  <si>
    <t>INCAH0058</t>
  </si>
  <si>
    <t>1793</t>
  </si>
  <si>
    <t>INCAH0059</t>
  </si>
  <si>
    <t>1794</t>
  </si>
  <si>
    <t>INCAH0060</t>
  </si>
  <si>
    <t>1795</t>
  </si>
  <si>
    <t>INCAH0061</t>
  </si>
  <si>
    <t>1796</t>
  </si>
  <si>
    <t>INCAH0062</t>
  </si>
  <si>
    <t>1797</t>
  </si>
  <si>
    <t>INCAH0063</t>
  </si>
  <si>
    <t>1798</t>
  </si>
  <si>
    <t>INCAH0064</t>
  </si>
  <si>
    <t>1799</t>
  </si>
  <si>
    <t>INCAH0065</t>
  </si>
  <si>
    <t>1800</t>
  </si>
  <si>
    <t>INCAH0066</t>
  </si>
  <si>
    <t>1801</t>
  </si>
  <si>
    <t>INCAH0067</t>
  </si>
  <si>
    <t>1802</t>
  </si>
  <si>
    <t>INCAH0068</t>
  </si>
  <si>
    <t>1803</t>
  </si>
  <si>
    <t>INCAH0069</t>
  </si>
  <si>
    <t>1804</t>
  </si>
  <si>
    <t>INCAH0070</t>
  </si>
  <si>
    <t>1805</t>
  </si>
  <si>
    <t>INCAH0071</t>
  </si>
  <si>
    <t>1806</t>
  </si>
  <si>
    <t>INCAH0072</t>
  </si>
  <si>
    <t>1807</t>
  </si>
  <si>
    <t>INCAH0073</t>
  </si>
  <si>
    <t>1808</t>
  </si>
  <si>
    <t>INCAH0074</t>
  </si>
  <si>
    <t>1809</t>
  </si>
  <si>
    <t>INCAH0075</t>
  </si>
  <si>
    <t>1814</t>
  </si>
  <si>
    <t>INCAH0080</t>
  </si>
  <si>
    <t>1815</t>
  </si>
  <si>
    <t>INCAH0081</t>
  </si>
  <si>
    <t>1816</t>
  </si>
  <si>
    <t>INCAH0082</t>
  </si>
  <si>
    <t>1817</t>
  </si>
  <si>
    <t>INCAH0083</t>
  </si>
  <si>
    <t>1818</t>
  </si>
  <si>
    <t>INCAH0084</t>
  </si>
  <si>
    <t>1819</t>
  </si>
  <si>
    <t>INCAH0085</t>
  </si>
  <si>
    <t>1820</t>
  </si>
  <si>
    <t>INCAH0086</t>
  </si>
  <si>
    <t>1821</t>
  </si>
  <si>
    <t>INCAH0087</t>
  </si>
  <si>
    <t>1822</t>
  </si>
  <si>
    <t>INCAH0088</t>
  </si>
  <si>
    <t>1823</t>
  </si>
  <si>
    <t>INCAH0089</t>
  </si>
  <si>
    <t>1824</t>
  </si>
  <si>
    <t>INCAH0090</t>
  </si>
  <si>
    <t>1825</t>
  </si>
  <si>
    <t>INCAH0091</t>
  </si>
  <si>
    <t>1826</t>
  </si>
  <si>
    <t>INCAH0092</t>
  </si>
  <si>
    <t>PAVONADO</t>
  </si>
  <si>
    <t>634921</t>
  </si>
  <si>
    <t>1827</t>
  </si>
  <si>
    <t>INCAH0093</t>
  </si>
  <si>
    <t>752942</t>
  </si>
  <si>
    <t>1828</t>
  </si>
  <si>
    <t>INCAH0094</t>
  </si>
  <si>
    <t>755224</t>
  </si>
  <si>
    <t>1829</t>
  </si>
  <si>
    <t>INCAH0095</t>
  </si>
  <si>
    <t>771577</t>
  </si>
  <si>
    <t>1830</t>
  </si>
  <si>
    <t>INCAH0096</t>
  </si>
  <si>
    <t>AVS-2155</t>
  </si>
  <si>
    <t>1831</t>
  </si>
  <si>
    <t>INCAH0097</t>
  </si>
  <si>
    <t>AVS-2157</t>
  </si>
  <si>
    <t>1832</t>
  </si>
  <si>
    <t>INCAH0098</t>
  </si>
  <si>
    <t>AVY-2785</t>
  </si>
  <si>
    <t>1833</t>
  </si>
  <si>
    <t>INCAH0099</t>
  </si>
  <si>
    <t>AVP-2385</t>
  </si>
  <si>
    <t>1847</t>
  </si>
  <si>
    <t>INCAH0113</t>
  </si>
  <si>
    <t>HILUX 4X2</t>
  </si>
  <si>
    <t>MR0ER32G6F6046995</t>
  </si>
  <si>
    <t>EGT-704</t>
  </si>
  <si>
    <t>PLACA INTERNA PF - 18790</t>
  </si>
  <si>
    <t>1848</t>
  </si>
  <si>
    <t>INCAH0114</t>
  </si>
  <si>
    <t>MR0ER32GX87003466</t>
  </si>
  <si>
    <t xml:space="preserve">PQU - 742 </t>
  </si>
  <si>
    <t>PLACA INTERNA PF - 7321</t>
  </si>
  <si>
    <t>1849</t>
  </si>
  <si>
    <t>MOTUP0001</t>
  </si>
  <si>
    <t>CPNP MOTUPE</t>
  </si>
  <si>
    <t>1850</t>
  </si>
  <si>
    <t>MOTUP0002</t>
  </si>
  <si>
    <t>1851</t>
  </si>
  <si>
    <t>MOTUP0003</t>
  </si>
  <si>
    <t>1852</t>
  </si>
  <si>
    <t>MOTUP0004</t>
  </si>
  <si>
    <t>150 X 75 X 75</t>
  </si>
  <si>
    <t>1853</t>
  </si>
  <si>
    <t>MOTUP0005</t>
  </si>
  <si>
    <t>1854</t>
  </si>
  <si>
    <t>MOTUP0006</t>
  </si>
  <si>
    <t>1855</t>
  </si>
  <si>
    <t>MOTUP0007</t>
  </si>
  <si>
    <t>1856</t>
  </si>
  <si>
    <t>MOTUP0008</t>
  </si>
  <si>
    <t xml:space="preserve">160 X 75 X 90 </t>
  </si>
  <si>
    <t>1857</t>
  </si>
  <si>
    <t>MOTUP0009</t>
  </si>
  <si>
    <t>PLOMO/AMARILLO</t>
  </si>
  <si>
    <t>180 X 80 X 75</t>
  </si>
  <si>
    <t>1858</t>
  </si>
  <si>
    <t>MOTUP0010</t>
  </si>
  <si>
    <t>1859</t>
  </si>
  <si>
    <t>MOTUP0011</t>
  </si>
  <si>
    <t>180 X 75 X 75</t>
  </si>
  <si>
    <t>1860</t>
  </si>
  <si>
    <t>MOTUP0012</t>
  </si>
  <si>
    <t>1861</t>
  </si>
  <si>
    <t>MOTUP0013</t>
  </si>
  <si>
    <t>1862</t>
  </si>
  <si>
    <t>MOTUP0014</t>
  </si>
  <si>
    <t>RECEPCIàN</t>
  </si>
  <si>
    <t>160 X 45 X 110</t>
  </si>
  <si>
    <t>1863</t>
  </si>
  <si>
    <t>MOTUP0015</t>
  </si>
  <si>
    <t>MARRàN</t>
  </si>
  <si>
    <t>180 X 85 X 45</t>
  </si>
  <si>
    <t>1864</t>
  </si>
  <si>
    <t>MOTUP0016</t>
  </si>
  <si>
    <t>300 X 45 X 90</t>
  </si>
  <si>
    <t>1865</t>
  </si>
  <si>
    <t>MOTUP0017</t>
  </si>
  <si>
    <t>RTV2190F</t>
  </si>
  <si>
    <t>1866</t>
  </si>
  <si>
    <t>MOTUP0018</t>
  </si>
  <si>
    <t>1867</t>
  </si>
  <si>
    <t>MOTUP0019</t>
  </si>
  <si>
    <t>45 X60 X 85</t>
  </si>
  <si>
    <t>1868</t>
  </si>
  <si>
    <t>MOTUP0020</t>
  </si>
  <si>
    <t>1869</t>
  </si>
  <si>
    <t>MOTUP0021</t>
  </si>
  <si>
    <t>90 X 45 X 45</t>
  </si>
  <si>
    <t>1870</t>
  </si>
  <si>
    <t>MOTUP0022</t>
  </si>
  <si>
    <t>1871</t>
  </si>
  <si>
    <t>MOTUP0023</t>
  </si>
  <si>
    <t>1872</t>
  </si>
  <si>
    <t>MOTUP0024</t>
  </si>
  <si>
    <t>60 X 35 X 35</t>
  </si>
  <si>
    <t>1873</t>
  </si>
  <si>
    <t>MOTUP0025</t>
  </si>
  <si>
    <t>1874</t>
  </si>
  <si>
    <t>MOTUP0026</t>
  </si>
  <si>
    <t>1875</t>
  </si>
  <si>
    <t>MOTUP0027</t>
  </si>
  <si>
    <t>1876</t>
  </si>
  <si>
    <t>MOTUP0028</t>
  </si>
  <si>
    <t>1877</t>
  </si>
  <si>
    <t>MOTUP0029</t>
  </si>
  <si>
    <t>1878</t>
  </si>
  <si>
    <t>MOTUP0030</t>
  </si>
  <si>
    <t>1879</t>
  </si>
  <si>
    <t>MOTUP0031</t>
  </si>
  <si>
    <t>1880</t>
  </si>
  <si>
    <t>MOTUP0032</t>
  </si>
  <si>
    <t>1881</t>
  </si>
  <si>
    <t>MOTUP0033</t>
  </si>
  <si>
    <t>1882</t>
  </si>
  <si>
    <t>MOTUP0034</t>
  </si>
  <si>
    <t>1883</t>
  </si>
  <si>
    <t>MOTUP0035</t>
  </si>
  <si>
    <t>70 X 50 X 50</t>
  </si>
  <si>
    <t>1884</t>
  </si>
  <si>
    <t>MOTUP0036</t>
  </si>
  <si>
    <t>1885</t>
  </si>
  <si>
    <t>MOTUP0037</t>
  </si>
  <si>
    <t>1886</t>
  </si>
  <si>
    <t>MOTUP0038</t>
  </si>
  <si>
    <t>90 X 40 X 40</t>
  </si>
  <si>
    <t>MOTUP0039</t>
  </si>
  <si>
    <t>1888</t>
  </si>
  <si>
    <t>MOTUP0040</t>
  </si>
  <si>
    <t>1889</t>
  </si>
  <si>
    <t>MOTUP0041</t>
  </si>
  <si>
    <t>1890</t>
  </si>
  <si>
    <t>MOTUP0042</t>
  </si>
  <si>
    <t>1891</t>
  </si>
  <si>
    <t>MOTUP0043</t>
  </si>
  <si>
    <t>80 X 75 X 120</t>
  </si>
  <si>
    <t>1892</t>
  </si>
  <si>
    <t>MOTUP0044</t>
  </si>
  <si>
    <t>1893</t>
  </si>
  <si>
    <t>MOTUP0045</t>
  </si>
  <si>
    <t>METAL/PLAST</t>
  </si>
  <si>
    <t>1894</t>
  </si>
  <si>
    <t>MOTUP0046</t>
  </si>
  <si>
    <t>1895</t>
  </si>
  <si>
    <t>MOTUP0047</t>
  </si>
  <si>
    <t>1896</t>
  </si>
  <si>
    <t>MOTUP0048</t>
  </si>
  <si>
    <t>CN-OGN3D-464180-499-190L</t>
  </si>
  <si>
    <t>1897</t>
  </si>
  <si>
    <t>MOTUP0049</t>
  </si>
  <si>
    <t>CN-OGN3D-464180-49A-1VPL</t>
  </si>
  <si>
    <t>1898</t>
  </si>
  <si>
    <t>MOTUP0050</t>
  </si>
  <si>
    <t>HYSDP22 (39108817946)</t>
  </si>
  <si>
    <t>1899</t>
  </si>
  <si>
    <t>MOTUP0051</t>
  </si>
  <si>
    <t>9SHDP22 (21313286426)</t>
  </si>
  <si>
    <t>1900</t>
  </si>
  <si>
    <t>MOTUP0052</t>
  </si>
  <si>
    <t>1901</t>
  </si>
  <si>
    <t>MOTUP0053</t>
  </si>
  <si>
    <t>120 X 40 X 100</t>
  </si>
  <si>
    <t>1902</t>
  </si>
  <si>
    <t>MOTUP0054</t>
  </si>
  <si>
    <t>180 X 45 X 92</t>
  </si>
  <si>
    <t>1903</t>
  </si>
  <si>
    <t>MOTUP0055</t>
  </si>
  <si>
    <t>181 X 45 X 92</t>
  </si>
  <si>
    <t>1904</t>
  </si>
  <si>
    <t>MOTUP0056</t>
  </si>
  <si>
    <t>182 X 45 X 92</t>
  </si>
  <si>
    <t>MOTUP0057</t>
  </si>
  <si>
    <t>183 X 45 X 92</t>
  </si>
  <si>
    <t>1906</t>
  </si>
  <si>
    <t>MOTUP0058</t>
  </si>
  <si>
    <t>1907</t>
  </si>
  <si>
    <t>MOTUP0059</t>
  </si>
  <si>
    <t>1908</t>
  </si>
  <si>
    <t>MOTUP0060</t>
  </si>
  <si>
    <t>145 X 45 X 92</t>
  </si>
  <si>
    <t>1909</t>
  </si>
  <si>
    <t>MOTUP0061</t>
  </si>
  <si>
    <t>1910</t>
  </si>
  <si>
    <t>MOTUP0062</t>
  </si>
  <si>
    <t>1911</t>
  </si>
  <si>
    <t>MOTUP0063</t>
  </si>
  <si>
    <t>1912</t>
  </si>
  <si>
    <t>MOTUP0064</t>
  </si>
  <si>
    <t>1913</t>
  </si>
  <si>
    <t>MOTUP0065</t>
  </si>
  <si>
    <t>1914</t>
  </si>
  <si>
    <t>MOTUP0066</t>
  </si>
  <si>
    <t>1915</t>
  </si>
  <si>
    <t>MOTUP0067</t>
  </si>
  <si>
    <t>1916</t>
  </si>
  <si>
    <t>MOTUP0068</t>
  </si>
  <si>
    <t>1242691010804150000</t>
  </si>
  <si>
    <t>1917</t>
  </si>
  <si>
    <t>MOTUP0069</t>
  </si>
  <si>
    <t>12067030</t>
  </si>
  <si>
    <t>1918</t>
  </si>
  <si>
    <t>MOTUP0070</t>
  </si>
  <si>
    <t>1919</t>
  </si>
  <si>
    <t>MOTUP0071</t>
  </si>
  <si>
    <t>BELTRONI</t>
  </si>
  <si>
    <t>1920</t>
  </si>
  <si>
    <t>MOTUP0072</t>
  </si>
  <si>
    <t>SAHURA</t>
  </si>
  <si>
    <t>BLANCO/PLOMO</t>
  </si>
  <si>
    <t>1921</t>
  </si>
  <si>
    <t>MOTUP0073</t>
  </si>
  <si>
    <t>1922</t>
  </si>
  <si>
    <t>MOTUP0074</t>
  </si>
  <si>
    <t>FWF60D -4615007244</t>
  </si>
  <si>
    <t>1923</t>
  </si>
  <si>
    <t>MOTUP0075</t>
  </si>
  <si>
    <t>830010581957</t>
  </si>
  <si>
    <t>1924</t>
  </si>
  <si>
    <t>MOTUP0076</t>
  </si>
  <si>
    <t>87 X 45 X 45</t>
  </si>
  <si>
    <t>1925</t>
  </si>
  <si>
    <t>MOTUP0077</t>
  </si>
  <si>
    <t>1926</t>
  </si>
  <si>
    <t>MOTUP0078</t>
  </si>
  <si>
    <t>1927</t>
  </si>
  <si>
    <t>MOTUP0079</t>
  </si>
  <si>
    <t>1928</t>
  </si>
  <si>
    <t>MOTUP0080</t>
  </si>
  <si>
    <t>1929</t>
  </si>
  <si>
    <t>MOTUP0081</t>
  </si>
  <si>
    <t>1930</t>
  </si>
  <si>
    <t>MOTUP0082</t>
  </si>
  <si>
    <t>1931</t>
  </si>
  <si>
    <t>MOTUP0083</t>
  </si>
  <si>
    <t>3244376889</t>
  </si>
  <si>
    <t>1932</t>
  </si>
  <si>
    <t>MOTUP0084</t>
  </si>
  <si>
    <t>1933</t>
  </si>
  <si>
    <t>MOTUP0085</t>
  </si>
  <si>
    <t>F4480</t>
  </si>
  <si>
    <t>NERGRO</t>
  </si>
  <si>
    <t>1934</t>
  </si>
  <si>
    <t>MOTUP0086</t>
  </si>
  <si>
    <t>1S6331A2E24VAVP7</t>
  </si>
  <si>
    <t>1935</t>
  </si>
  <si>
    <t>MOTUP0087</t>
  </si>
  <si>
    <t>HICH01925</t>
  </si>
  <si>
    <t>1936</t>
  </si>
  <si>
    <t>MOTUP0088</t>
  </si>
  <si>
    <t>CN-OT9MJ3-74445-23E-C9WL</t>
  </si>
  <si>
    <t>1937</t>
  </si>
  <si>
    <t>MOTUP0089</t>
  </si>
  <si>
    <t>CN-OT9MJ3-74445-23J-FKJL</t>
  </si>
  <si>
    <t>1938</t>
  </si>
  <si>
    <t>MOTUP0090</t>
  </si>
  <si>
    <t>CM0U072N-64180-9C3-1WAU</t>
  </si>
  <si>
    <t>1939</t>
  </si>
  <si>
    <t>MOTUP0091</t>
  </si>
  <si>
    <t>CM0U072N-64180-9C3-1F6U</t>
  </si>
  <si>
    <t>1940</t>
  </si>
  <si>
    <t>MOTUP0092</t>
  </si>
  <si>
    <t>3RFHNS18188951969</t>
  </si>
  <si>
    <t>1941</t>
  </si>
  <si>
    <t>MOTUP0093</t>
  </si>
  <si>
    <t>437JNS1 (8901202465)</t>
  </si>
  <si>
    <t>1942</t>
  </si>
  <si>
    <t>MOTUP0094</t>
  </si>
  <si>
    <t>15656343578NDFRF</t>
  </si>
  <si>
    <t>1943</t>
  </si>
  <si>
    <t>MOTUP0095</t>
  </si>
  <si>
    <t>PTILEX GX1</t>
  </si>
  <si>
    <t>1944</t>
  </si>
  <si>
    <t>MOTUP0096</t>
  </si>
  <si>
    <t>1945</t>
  </si>
  <si>
    <t>MOTUP0097</t>
  </si>
  <si>
    <t>1946</t>
  </si>
  <si>
    <t>MOTUP0098</t>
  </si>
  <si>
    <t>1958</t>
  </si>
  <si>
    <t>MOTUP0110</t>
  </si>
  <si>
    <t>13D9462</t>
  </si>
  <si>
    <t>1959</t>
  </si>
  <si>
    <t>MOTUP0111</t>
  </si>
  <si>
    <t>AVU-9210</t>
  </si>
  <si>
    <t>1960</t>
  </si>
  <si>
    <t>MOTUP0112</t>
  </si>
  <si>
    <t>AVV-2741</t>
  </si>
  <si>
    <t>1961</t>
  </si>
  <si>
    <t>MOTUP0113</t>
  </si>
  <si>
    <t>AVV-7043</t>
  </si>
  <si>
    <t>1962</t>
  </si>
  <si>
    <t>MOTUP0114</t>
  </si>
  <si>
    <t>AVV-2826</t>
  </si>
  <si>
    <t>1963</t>
  </si>
  <si>
    <t>MOTUP0115</t>
  </si>
  <si>
    <t>630995</t>
  </si>
  <si>
    <t>1964</t>
  </si>
  <si>
    <t>MOTUP0116</t>
  </si>
  <si>
    <t>635769</t>
  </si>
  <si>
    <t>1965</t>
  </si>
  <si>
    <t>MOTUP0117</t>
  </si>
  <si>
    <t>753058</t>
  </si>
  <si>
    <t>1966</t>
  </si>
  <si>
    <t>MOTUP0118</t>
  </si>
  <si>
    <t>754897</t>
  </si>
  <si>
    <t>1967</t>
  </si>
  <si>
    <t>MOTUP0119</t>
  </si>
  <si>
    <t>755684</t>
  </si>
  <si>
    <t>1968</t>
  </si>
  <si>
    <t>MOTUP0120</t>
  </si>
  <si>
    <t>768894</t>
  </si>
  <si>
    <t>1969</t>
  </si>
  <si>
    <t>MOTUP0121</t>
  </si>
  <si>
    <t>764296</t>
  </si>
  <si>
    <t>1977</t>
  </si>
  <si>
    <t>MOTUP0129</t>
  </si>
  <si>
    <t>1978</t>
  </si>
  <si>
    <t>MOTUP0130</t>
  </si>
  <si>
    <t xml:space="preserve">BI PERSONAL </t>
  </si>
  <si>
    <t>1979</t>
  </si>
  <si>
    <t>MOTUP0131</t>
  </si>
  <si>
    <t>1980</t>
  </si>
  <si>
    <t>MOTUP0132</t>
  </si>
  <si>
    <t>1981</t>
  </si>
  <si>
    <t>MOTUP0133</t>
  </si>
  <si>
    <t>1982</t>
  </si>
  <si>
    <t>MOTUP0134</t>
  </si>
  <si>
    <t>1983</t>
  </si>
  <si>
    <t>MOTUP0135</t>
  </si>
  <si>
    <t>1984</t>
  </si>
  <si>
    <t>MOTUP0136</t>
  </si>
  <si>
    <t>1985</t>
  </si>
  <si>
    <t>MOTUP0137</t>
  </si>
  <si>
    <t>1986</t>
  </si>
  <si>
    <t>MOTUP0138</t>
  </si>
  <si>
    <t>1987</t>
  </si>
  <si>
    <t>MOTUP0139</t>
  </si>
  <si>
    <t>1988</t>
  </si>
  <si>
    <t>MOTUP0140</t>
  </si>
  <si>
    <t>1989</t>
  </si>
  <si>
    <t>MOTUP0141</t>
  </si>
  <si>
    <t>1990</t>
  </si>
  <si>
    <t>MOTUP0142</t>
  </si>
  <si>
    <t>1991</t>
  </si>
  <si>
    <t>MOTUP0143</t>
  </si>
  <si>
    <t>1992</t>
  </si>
  <si>
    <t>MOTUP0144</t>
  </si>
  <si>
    <t>1993</t>
  </si>
  <si>
    <t>MOTUP0145</t>
  </si>
  <si>
    <t>1994</t>
  </si>
  <si>
    <t>MOTUP0146</t>
  </si>
  <si>
    <t>1995</t>
  </si>
  <si>
    <t>MOTUP0147</t>
  </si>
  <si>
    <t>1996</t>
  </si>
  <si>
    <t>MOTUP0148</t>
  </si>
  <si>
    <t>1997</t>
  </si>
  <si>
    <t>MOTUP0149</t>
  </si>
  <si>
    <t>1998</t>
  </si>
  <si>
    <t>MOTUP0150</t>
  </si>
  <si>
    <t>1999</t>
  </si>
  <si>
    <t>MOTUP0151</t>
  </si>
  <si>
    <t>2000</t>
  </si>
  <si>
    <t>MOTUP0152</t>
  </si>
  <si>
    <t>2001</t>
  </si>
  <si>
    <t>MOTUP0153</t>
  </si>
  <si>
    <t>2002</t>
  </si>
  <si>
    <t>MOTUP0154</t>
  </si>
  <si>
    <t>2003</t>
  </si>
  <si>
    <t>MOTUP0155</t>
  </si>
  <si>
    <t>2004</t>
  </si>
  <si>
    <t>MOTUP0156</t>
  </si>
  <si>
    <t>2005</t>
  </si>
  <si>
    <t>MOTUP0157</t>
  </si>
  <si>
    <t>2006</t>
  </si>
  <si>
    <t>MOTUP0158</t>
  </si>
  <si>
    <t>2007</t>
  </si>
  <si>
    <t>MOTUP0159</t>
  </si>
  <si>
    <t>2008</t>
  </si>
  <si>
    <t>MOTUP0160</t>
  </si>
  <si>
    <t>2009</t>
  </si>
  <si>
    <t>MOTUP0161</t>
  </si>
  <si>
    <t>100 CM</t>
  </si>
  <si>
    <t>2010</t>
  </si>
  <si>
    <t>MOTUP0162</t>
  </si>
  <si>
    <t>2011</t>
  </si>
  <si>
    <t>MOTUP0163</t>
  </si>
  <si>
    <t>2012</t>
  </si>
  <si>
    <t>MOTUP0164</t>
  </si>
  <si>
    <t xml:space="preserve">REXTON W </t>
  </si>
  <si>
    <t>EPC-876</t>
  </si>
  <si>
    <t>KPTG0B19SGP359824</t>
  </si>
  <si>
    <t>16299512012721</t>
  </si>
  <si>
    <t>PLACA INT. PL-20366</t>
  </si>
  <si>
    <t>2013</t>
  </si>
  <si>
    <t>MOTUP0165</t>
  </si>
  <si>
    <t>HILUX</t>
  </si>
  <si>
    <t>EGT - 666</t>
  </si>
  <si>
    <t>NRER312G7F6047413</t>
  </si>
  <si>
    <t>2KDA599311</t>
  </si>
  <si>
    <t>PLACA INT. PF-16796</t>
  </si>
  <si>
    <t>MOTUP0166</t>
  </si>
  <si>
    <t>TORNADO 250</t>
  </si>
  <si>
    <t>EB - 0892</t>
  </si>
  <si>
    <t>9C2MD3400DR510331</t>
  </si>
  <si>
    <t>MD34ED510331</t>
  </si>
  <si>
    <t>PLACA INT. KF - 15075</t>
  </si>
  <si>
    <t>2015</t>
  </si>
  <si>
    <t>MOTUP0167</t>
  </si>
  <si>
    <t>EB - 0876</t>
  </si>
  <si>
    <t>9C2MD3400DR510133</t>
  </si>
  <si>
    <t>MD34ED510133</t>
  </si>
  <si>
    <t>PLACA INT. KF - 15009</t>
  </si>
  <si>
    <t>2016</t>
  </si>
  <si>
    <t>MOTUP0168</t>
  </si>
  <si>
    <t>9C2MD3400DR510050</t>
  </si>
  <si>
    <t>MD34ED510050</t>
  </si>
  <si>
    <t>PLACA INT. KF - 15012</t>
  </si>
  <si>
    <t>2017</t>
  </si>
  <si>
    <t>PAMPA0001</t>
  </si>
  <si>
    <t>4 SEPARADORES / 2PUERTAS</t>
  </si>
  <si>
    <t>2mx78x32 cm</t>
  </si>
  <si>
    <t xml:space="preserve">CPNP PAMPAGRANDE </t>
  </si>
  <si>
    <t>2018</t>
  </si>
  <si>
    <t>PAMPA0002</t>
  </si>
  <si>
    <t>2019</t>
  </si>
  <si>
    <t>PAMPA0003</t>
  </si>
  <si>
    <t>2020</t>
  </si>
  <si>
    <t>PAMPA0004</t>
  </si>
  <si>
    <t xml:space="preserve">3 CAJONES </t>
  </si>
  <si>
    <t>60X104X75 cm</t>
  </si>
  <si>
    <t>2021</t>
  </si>
  <si>
    <t>PAMPA0005</t>
  </si>
  <si>
    <t>2022</t>
  </si>
  <si>
    <t>PAMPA0006</t>
  </si>
  <si>
    <t>145X148X23 CM</t>
  </si>
  <si>
    <t>TIPO L</t>
  </si>
  <si>
    <t>2023</t>
  </si>
  <si>
    <t>PAMPA0007</t>
  </si>
  <si>
    <t>2024</t>
  </si>
  <si>
    <t>PAMPA0008</t>
  </si>
  <si>
    <t>136X49X51 CM</t>
  </si>
  <si>
    <t>2025</t>
  </si>
  <si>
    <t>PAMPA0009</t>
  </si>
  <si>
    <t>2026</t>
  </si>
  <si>
    <t>PAMPA0010</t>
  </si>
  <si>
    <t>2027</t>
  </si>
  <si>
    <t>PAMPA0011</t>
  </si>
  <si>
    <t>152X82 CM</t>
  </si>
  <si>
    <t>2028</t>
  </si>
  <si>
    <t>PAMPA0012</t>
  </si>
  <si>
    <t>2029</t>
  </si>
  <si>
    <t>PAMPA0013</t>
  </si>
  <si>
    <t>2040</t>
  </si>
  <si>
    <t>PAMPA0024</t>
  </si>
  <si>
    <t>2030</t>
  </si>
  <si>
    <t>PAMPA0014</t>
  </si>
  <si>
    <t>2031</t>
  </si>
  <si>
    <t>PAMPA0015</t>
  </si>
  <si>
    <t>2032</t>
  </si>
  <si>
    <t>PAMPA0016</t>
  </si>
  <si>
    <t>2033</t>
  </si>
  <si>
    <t>PAMPA0017</t>
  </si>
  <si>
    <t>2034</t>
  </si>
  <si>
    <t>PAMPA0018</t>
  </si>
  <si>
    <t>2035</t>
  </si>
  <si>
    <t>PAMPA0019</t>
  </si>
  <si>
    <t>2036</t>
  </si>
  <si>
    <t>PAMPA0020</t>
  </si>
  <si>
    <t>2037</t>
  </si>
  <si>
    <t>PAMPA0021</t>
  </si>
  <si>
    <t>2038</t>
  </si>
  <si>
    <t>PAMPA0022</t>
  </si>
  <si>
    <t>2039</t>
  </si>
  <si>
    <t>PAMPA0023</t>
  </si>
  <si>
    <t>2041</t>
  </si>
  <si>
    <t>PAMPA0025</t>
  </si>
  <si>
    <t>120X60X77 CM</t>
  </si>
  <si>
    <t>2042</t>
  </si>
  <si>
    <t>PAMPA0026</t>
  </si>
  <si>
    <t>AMRILLO/NEGRO</t>
  </si>
  <si>
    <t>133X59X45 CM</t>
  </si>
  <si>
    <t>2043</t>
  </si>
  <si>
    <t>74645616</t>
  </si>
  <si>
    <t>PAMPA0027</t>
  </si>
  <si>
    <t>MESITA DE MELAMINA</t>
  </si>
  <si>
    <t>CON 2 DIVISIONES</t>
  </si>
  <si>
    <t>90X58 CM</t>
  </si>
  <si>
    <t>2044</t>
  </si>
  <si>
    <t>PAMPA0028</t>
  </si>
  <si>
    <t>120x80X75CM</t>
  </si>
  <si>
    <t>2045</t>
  </si>
  <si>
    <t>PAMPA0029</t>
  </si>
  <si>
    <t>120X70X75</t>
  </si>
  <si>
    <t>2046</t>
  </si>
  <si>
    <t>PAMPA0030</t>
  </si>
  <si>
    <t>2047</t>
  </si>
  <si>
    <t>PAMPA0031</t>
  </si>
  <si>
    <t>2048</t>
  </si>
  <si>
    <t>PAMPA0032</t>
  </si>
  <si>
    <t>2049</t>
  </si>
  <si>
    <t>PAMPA0033</t>
  </si>
  <si>
    <t>2050</t>
  </si>
  <si>
    <t>PAMPA0034</t>
  </si>
  <si>
    <t>2421</t>
  </si>
  <si>
    <t>PICSI0099</t>
  </si>
  <si>
    <t>2051</t>
  </si>
  <si>
    <t>PAMPA0035</t>
  </si>
  <si>
    <t>2052</t>
  </si>
  <si>
    <t>PAMPA0036</t>
  </si>
  <si>
    <t>2053</t>
  </si>
  <si>
    <t>PAMPA0037</t>
  </si>
  <si>
    <t>2054</t>
  </si>
  <si>
    <t>PAMPA0038</t>
  </si>
  <si>
    <t>2055</t>
  </si>
  <si>
    <t>PAMPA0039</t>
  </si>
  <si>
    <t>2056</t>
  </si>
  <si>
    <t>PAMPA0040</t>
  </si>
  <si>
    <t>2057</t>
  </si>
  <si>
    <t>PAMPA0041</t>
  </si>
  <si>
    <t>2058</t>
  </si>
  <si>
    <t>PAMPA0042</t>
  </si>
  <si>
    <t>2059</t>
  </si>
  <si>
    <t>PAMPA0043</t>
  </si>
  <si>
    <t>2060</t>
  </si>
  <si>
    <t>PAMPA0044</t>
  </si>
  <si>
    <t>2061</t>
  </si>
  <si>
    <t>PAMPA0045</t>
  </si>
  <si>
    <t>2062</t>
  </si>
  <si>
    <t>PAMPA0046</t>
  </si>
  <si>
    <t>2063</t>
  </si>
  <si>
    <t>PAMPA0047</t>
  </si>
  <si>
    <t>2064</t>
  </si>
  <si>
    <t>PAMPA0048</t>
  </si>
  <si>
    <t>2065</t>
  </si>
  <si>
    <t>PAMPA0049</t>
  </si>
  <si>
    <t>2066</t>
  </si>
  <si>
    <t>PAMPA0050</t>
  </si>
  <si>
    <t>2067</t>
  </si>
  <si>
    <t>PAMPA0051</t>
  </si>
  <si>
    <t>2347</t>
  </si>
  <si>
    <t>PICSI0025</t>
  </si>
  <si>
    <t>2068</t>
  </si>
  <si>
    <t>PAMPA0052</t>
  </si>
  <si>
    <t>2069</t>
  </si>
  <si>
    <t>PAMPA0053</t>
  </si>
  <si>
    <t>2070</t>
  </si>
  <si>
    <t>PAMPA0054</t>
  </si>
  <si>
    <t>2071</t>
  </si>
  <si>
    <t>PAMPA0055</t>
  </si>
  <si>
    <t>2072</t>
  </si>
  <si>
    <t>PAMPA0056</t>
  </si>
  <si>
    <t>TAPIZADA/CON CODERA</t>
  </si>
  <si>
    <t>2073</t>
  </si>
  <si>
    <t>PAMPA0057</t>
  </si>
  <si>
    <t>TAPIZADA/SIN CODERA</t>
  </si>
  <si>
    <t>2074</t>
  </si>
  <si>
    <t>PAMPA0058</t>
  </si>
  <si>
    <t>16271030881</t>
  </si>
  <si>
    <t>7H3CNS1</t>
  </si>
  <si>
    <t>2075</t>
  </si>
  <si>
    <t>PAMPA0059</t>
  </si>
  <si>
    <t>27440348725</t>
  </si>
  <si>
    <t>2076</t>
  </si>
  <si>
    <t>PAMPA0060</t>
  </si>
  <si>
    <t>2077</t>
  </si>
  <si>
    <t>PAMPA0061</t>
  </si>
  <si>
    <t>2078</t>
  </si>
  <si>
    <t>PAMPA0062</t>
  </si>
  <si>
    <t>CN0U072N641809C31VWU</t>
  </si>
  <si>
    <t>2079</t>
  </si>
  <si>
    <t>PAMPA0063</t>
  </si>
  <si>
    <t>2080</t>
  </si>
  <si>
    <t>PAMPA0064</t>
  </si>
  <si>
    <t>CN0T9MJ37444523JDLRL</t>
  </si>
  <si>
    <t>2081</t>
  </si>
  <si>
    <t>PAMPA0065</t>
  </si>
  <si>
    <t>CN0U072N641809C30DQU</t>
  </si>
  <si>
    <t>2082</t>
  </si>
  <si>
    <t>PAMPA0066</t>
  </si>
  <si>
    <t>1S6307BTEV129777</t>
  </si>
  <si>
    <t>2083</t>
  </si>
  <si>
    <t>PAMPA0067</t>
  </si>
  <si>
    <t>S27K166480</t>
  </si>
  <si>
    <t>2084</t>
  </si>
  <si>
    <t>PAMPA0068</t>
  </si>
  <si>
    <t>2085</t>
  </si>
  <si>
    <t>PAMPA0069</t>
  </si>
  <si>
    <t>G8EY084511</t>
  </si>
  <si>
    <t>2086</t>
  </si>
  <si>
    <t>PAMPA0070</t>
  </si>
  <si>
    <t>2087</t>
  </si>
  <si>
    <t>PAMPA0071</t>
  </si>
  <si>
    <t>JAIME IBA¥EZ</t>
  </si>
  <si>
    <t>2088</t>
  </si>
  <si>
    <t>PAMPA0072</t>
  </si>
  <si>
    <t>1001060450460</t>
  </si>
  <si>
    <t>2089</t>
  </si>
  <si>
    <t>PAMPA0073</t>
  </si>
  <si>
    <t>12066820</t>
  </si>
  <si>
    <t>2090</t>
  </si>
  <si>
    <t>PAMPA0074</t>
  </si>
  <si>
    <t>YASESU</t>
  </si>
  <si>
    <t>CT7576XSS</t>
  </si>
  <si>
    <t>2091</t>
  </si>
  <si>
    <t>PAMPA0075</t>
  </si>
  <si>
    <t>AC 100</t>
  </si>
  <si>
    <t>2092</t>
  </si>
  <si>
    <t>PAMPA0076</t>
  </si>
  <si>
    <t>2093</t>
  </si>
  <si>
    <t>PAMPA0077</t>
  </si>
  <si>
    <t>2094</t>
  </si>
  <si>
    <t>PAMPA0078</t>
  </si>
  <si>
    <t>7074C90ZB00054E</t>
  </si>
  <si>
    <t>2095</t>
  </si>
  <si>
    <t>PAMPA0079</t>
  </si>
  <si>
    <t>MK9LA002113</t>
  </si>
  <si>
    <t>2096</t>
  </si>
  <si>
    <t>PAMPA0080</t>
  </si>
  <si>
    <t>SEMIPLAN</t>
  </si>
  <si>
    <t>2097</t>
  </si>
  <si>
    <t>PAMPA0081</t>
  </si>
  <si>
    <t>2098</t>
  </si>
  <si>
    <t>PAMPA0082</t>
  </si>
  <si>
    <t>2099</t>
  </si>
  <si>
    <t>PAMPA0083</t>
  </si>
  <si>
    <t>2100</t>
  </si>
  <si>
    <t>PAMPA0084</t>
  </si>
  <si>
    <t>P213</t>
  </si>
  <si>
    <t>6RBX504942Z</t>
  </si>
  <si>
    <t>2101</t>
  </si>
  <si>
    <t>PAMPA0085</t>
  </si>
  <si>
    <t>2102</t>
  </si>
  <si>
    <t>PAMPA0086</t>
  </si>
  <si>
    <t>2103</t>
  </si>
  <si>
    <t>PAMPA0087</t>
  </si>
  <si>
    <t>150119343</t>
  </si>
  <si>
    <t>2104</t>
  </si>
  <si>
    <t>PAMPA0088</t>
  </si>
  <si>
    <t>CHAMPIOMPN</t>
  </si>
  <si>
    <t>2105</t>
  </si>
  <si>
    <t>PAMPA0089</t>
  </si>
  <si>
    <t>SPOTLIGTH</t>
  </si>
  <si>
    <t>2110</t>
  </si>
  <si>
    <t>PAMPA0094</t>
  </si>
  <si>
    <t>BARRDAY GUARD</t>
  </si>
  <si>
    <t>660050</t>
  </si>
  <si>
    <t>2111</t>
  </si>
  <si>
    <t>PAMPA0095</t>
  </si>
  <si>
    <t>660056</t>
  </si>
  <si>
    <t>2112</t>
  </si>
  <si>
    <t>PAMPA0096</t>
  </si>
  <si>
    <t>2113</t>
  </si>
  <si>
    <t>PAMPA0097</t>
  </si>
  <si>
    <t>2137</t>
  </si>
  <si>
    <t>PAMPA0121</t>
  </si>
  <si>
    <t>MR0ER3269E6046391</t>
  </si>
  <si>
    <t>PF-18802/EGT-668</t>
  </si>
  <si>
    <t>2138</t>
  </si>
  <si>
    <t>PAMPA0122</t>
  </si>
  <si>
    <t>XR25O TORNADO</t>
  </si>
  <si>
    <t>9C2MD3400ER512914</t>
  </si>
  <si>
    <t>PF-18545/EB-4839</t>
  </si>
  <si>
    <t>2139</t>
  </si>
  <si>
    <t>BATAN0001</t>
  </si>
  <si>
    <t>CPNP BATANGRANDE</t>
  </si>
  <si>
    <t>2140</t>
  </si>
  <si>
    <t>BATAN0002</t>
  </si>
  <si>
    <t>2141</t>
  </si>
  <si>
    <t>BATAN0003</t>
  </si>
  <si>
    <t>2142</t>
  </si>
  <si>
    <t>BATAN0004</t>
  </si>
  <si>
    <t>1.10X40X1.68</t>
  </si>
  <si>
    <t>2143</t>
  </si>
  <si>
    <t>BATAN0005</t>
  </si>
  <si>
    <t>2144</t>
  </si>
  <si>
    <t>BATAN0006</t>
  </si>
  <si>
    <t>2145</t>
  </si>
  <si>
    <t>BATAN0007</t>
  </si>
  <si>
    <t>2146</t>
  </si>
  <si>
    <t>BATAN0008</t>
  </si>
  <si>
    <t>2147</t>
  </si>
  <si>
    <t>BATAN0009</t>
  </si>
  <si>
    <t>2148</t>
  </si>
  <si>
    <t>BATAN0010</t>
  </si>
  <si>
    <t>2149</t>
  </si>
  <si>
    <t>BATAN0011</t>
  </si>
  <si>
    <t>2150</t>
  </si>
  <si>
    <t>BATAN0012</t>
  </si>
  <si>
    <t>2151</t>
  </si>
  <si>
    <t>BATAN0013</t>
  </si>
  <si>
    <t>2152</t>
  </si>
  <si>
    <t>BATAN0014</t>
  </si>
  <si>
    <t>2153</t>
  </si>
  <si>
    <t>BATAN0015</t>
  </si>
  <si>
    <t>2154</t>
  </si>
  <si>
    <t>BATAN0016</t>
  </si>
  <si>
    <t>2403</t>
  </si>
  <si>
    <t>PICSI0081</t>
  </si>
  <si>
    <t>2155</t>
  </si>
  <si>
    <t>BATAN0017</t>
  </si>
  <si>
    <t>2156</t>
  </si>
  <si>
    <t>BATAN0018</t>
  </si>
  <si>
    <t>2157</t>
  </si>
  <si>
    <t>BATAN0019</t>
  </si>
  <si>
    <t>2158</t>
  </si>
  <si>
    <t>BATAN0020</t>
  </si>
  <si>
    <t>2159</t>
  </si>
  <si>
    <t>BATAN0021</t>
  </si>
  <si>
    <t>2160</t>
  </si>
  <si>
    <t>BATAN0022</t>
  </si>
  <si>
    <t>2161</t>
  </si>
  <si>
    <t>BATAN0023</t>
  </si>
  <si>
    <t>2162</t>
  </si>
  <si>
    <t>BATAN0024</t>
  </si>
  <si>
    <t>2163</t>
  </si>
  <si>
    <t>BATAN0025</t>
  </si>
  <si>
    <t>2164</t>
  </si>
  <si>
    <t>BATAN0026</t>
  </si>
  <si>
    <t>2165</t>
  </si>
  <si>
    <t>BATAN0027</t>
  </si>
  <si>
    <t>2166</t>
  </si>
  <si>
    <t>BATAN0028</t>
  </si>
  <si>
    <t>2167</t>
  </si>
  <si>
    <t>BATAN0029</t>
  </si>
  <si>
    <t>2168</t>
  </si>
  <si>
    <t>BATAN0030</t>
  </si>
  <si>
    <t>2169</t>
  </si>
  <si>
    <t>BATAN0031</t>
  </si>
  <si>
    <t>2172</t>
  </si>
  <si>
    <t>BATAN0034</t>
  </si>
  <si>
    <t>2170</t>
  </si>
  <si>
    <t>BATAN0032</t>
  </si>
  <si>
    <t>2171</t>
  </si>
  <si>
    <t>BATAN0033</t>
  </si>
  <si>
    <t>2173</t>
  </si>
  <si>
    <t>BATAN0035</t>
  </si>
  <si>
    <t>2174</t>
  </si>
  <si>
    <t>BATAN0036</t>
  </si>
  <si>
    <t>2175</t>
  </si>
  <si>
    <t>BATAN0037</t>
  </si>
  <si>
    <t>2176</t>
  </si>
  <si>
    <t>BATAN0038</t>
  </si>
  <si>
    <t>2177</t>
  </si>
  <si>
    <t>BATAN0039</t>
  </si>
  <si>
    <t>2178</t>
  </si>
  <si>
    <t>BATAN0040</t>
  </si>
  <si>
    <t>2179</t>
  </si>
  <si>
    <t>BATAN0041</t>
  </si>
  <si>
    <t>2180</t>
  </si>
  <si>
    <t>BATAN0042</t>
  </si>
  <si>
    <t>2181</t>
  </si>
  <si>
    <t>BATAN0043</t>
  </si>
  <si>
    <t>2182</t>
  </si>
  <si>
    <t>BATAN0044</t>
  </si>
  <si>
    <t>2183</t>
  </si>
  <si>
    <t>BATAN0045</t>
  </si>
  <si>
    <t>2184</t>
  </si>
  <si>
    <t>BATAN0046</t>
  </si>
  <si>
    <t>2185</t>
  </si>
  <si>
    <t>BATAN0047</t>
  </si>
  <si>
    <t>2186</t>
  </si>
  <si>
    <t>BATAN0048</t>
  </si>
  <si>
    <t>2187</t>
  </si>
  <si>
    <t>BATAN0049</t>
  </si>
  <si>
    <t>2188</t>
  </si>
  <si>
    <t>BATAN0050</t>
  </si>
  <si>
    <t>2189</t>
  </si>
  <si>
    <t>BATAN0051</t>
  </si>
  <si>
    <t>2190</t>
  </si>
  <si>
    <t>BATAN0052</t>
  </si>
  <si>
    <t>2191</t>
  </si>
  <si>
    <t>BATAN0053</t>
  </si>
  <si>
    <t>2192</t>
  </si>
  <si>
    <t>BATAN0054</t>
  </si>
  <si>
    <t>2193</t>
  </si>
  <si>
    <t>BATAN0055</t>
  </si>
  <si>
    <t>2194</t>
  </si>
  <si>
    <t>BATAN0056</t>
  </si>
  <si>
    <t>2195</t>
  </si>
  <si>
    <t>BATAN0057</t>
  </si>
  <si>
    <t>2196</t>
  </si>
  <si>
    <t>BATAN0058</t>
  </si>
  <si>
    <t>2197</t>
  </si>
  <si>
    <t>BATAN0059</t>
  </si>
  <si>
    <t>2198</t>
  </si>
  <si>
    <t>BATAN0060</t>
  </si>
  <si>
    <t>2199</t>
  </si>
  <si>
    <t>BATAN0061</t>
  </si>
  <si>
    <t>2207</t>
  </si>
  <si>
    <t>BATAN0069</t>
  </si>
  <si>
    <t>2208</t>
  </si>
  <si>
    <t>BATAN0070</t>
  </si>
  <si>
    <t>2209</t>
  </si>
  <si>
    <t>BATAN0071</t>
  </si>
  <si>
    <t>2210</t>
  </si>
  <si>
    <t>BATAN0072</t>
  </si>
  <si>
    <t>2211</t>
  </si>
  <si>
    <t>BATAN0073</t>
  </si>
  <si>
    <t>2212</t>
  </si>
  <si>
    <t>BATAN0074</t>
  </si>
  <si>
    <t>2213</t>
  </si>
  <si>
    <t>BATAN0075</t>
  </si>
  <si>
    <t>2214</t>
  </si>
  <si>
    <t>BATAN0076</t>
  </si>
  <si>
    <t>2215</t>
  </si>
  <si>
    <t>BATAN0077</t>
  </si>
  <si>
    <t>2216</t>
  </si>
  <si>
    <t>BATAN0078</t>
  </si>
  <si>
    <t>2217</t>
  </si>
  <si>
    <t>BATAN0079</t>
  </si>
  <si>
    <t>2218</t>
  </si>
  <si>
    <t>BATAN0080</t>
  </si>
  <si>
    <t>2219</t>
  </si>
  <si>
    <t>BATAN0081</t>
  </si>
  <si>
    <t>2220</t>
  </si>
  <si>
    <t>BATAN0082</t>
  </si>
  <si>
    <t>2221</t>
  </si>
  <si>
    <t>BATAN0083</t>
  </si>
  <si>
    <t>2222</t>
  </si>
  <si>
    <t>BATAN0084</t>
  </si>
  <si>
    <t>2223</t>
  </si>
  <si>
    <t>BATAN0085</t>
  </si>
  <si>
    <t>2224</t>
  </si>
  <si>
    <t>BATAN0086</t>
  </si>
  <si>
    <t>2225</t>
  </si>
  <si>
    <t>BATAN0087</t>
  </si>
  <si>
    <t>STUDIO 46</t>
  </si>
  <si>
    <t>2226</t>
  </si>
  <si>
    <t>BATAN0088</t>
  </si>
  <si>
    <t>2227</t>
  </si>
  <si>
    <t>BATAN0089</t>
  </si>
  <si>
    <t>2228</t>
  </si>
  <si>
    <t>BATAN0090</t>
  </si>
  <si>
    <t>2229</t>
  </si>
  <si>
    <t>BATAN0091</t>
  </si>
  <si>
    <t>2230</t>
  </si>
  <si>
    <t>BATAN0092</t>
  </si>
  <si>
    <t>630625</t>
  </si>
  <si>
    <t>2231</t>
  </si>
  <si>
    <t>BATAN0093</t>
  </si>
  <si>
    <t>800149</t>
  </si>
  <si>
    <t>2232</t>
  </si>
  <si>
    <t>BATAN0094</t>
  </si>
  <si>
    <t>HK G3</t>
  </si>
  <si>
    <t>A022012</t>
  </si>
  <si>
    <t>2251</t>
  </si>
  <si>
    <t>BATAN0113</t>
  </si>
  <si>
    <t>ANTARA LINE</t>
  </si>
  <si>
    <t>2252</t>
  </si>
  <si>
    <t>BATAN0114</t>
  </si>
  <si>
    <t>2253</t>
  </si>
  <si>
    <t>BATAN0115</t>
  </si>
  <si>
    <t>2265</t>
  </si>
  <si>
    <t>BATAN0127</t>
  </si>
  <si>
    <t>MROER32GXE6039336</t>
  </si>
  <si>
    <t>EGL-651</t>
  </si>
  <si>
    <t>PLACA INTERNA KF - 15145</t>
  </si>
  <si>
    <t>2266</t>
  </si>
  <si>
    <t>UYURP0001</t>
  </si>
  <si>
    <t>1.82 X 70 X 1.20</t>
  </si>
  <si>
    <t>2267</t>
  </si>
  <si>
    <t>UYURP0002</t>
  </si>
  <si>
    <t>1.22 X 70 X 75</t>
  </si>
  <si>
    <t>2268</t>
  </si>
  <si>
    <t>UYURP0003</t>
  </si>
  <si>
    <t>2269</t>
  </si>
  <si>
    <t>UYURP0004</t>
  </si>
  <si>
    <t>2270</t>
  </si>
  <si>
    <t>UYURP0005</t>
  </si>
  <si>
    <t>2271</t>
  </si>
  <si>
    <t>UYURP0006</t>
  </si>
  <si>
    <t>2272</t>
  </si>
  <si>
    <t>UYURP0007</t>
  </si>
  <si>
    <t>2273</t>
  </si>
  <si>
    <t>UYURP0008</t>
  </si>
  <si>
    <t>2274</t>
  </si>
  <si>
    <t>UYURP0009</t>
  </si>
  <si>
    <t>2275</t>
  </si>
  <si>
    <t>UYURP0010</t>
  </si>
  <si>
    <t>2276</t>
  </si>
  <si>
    <t>UYURP0011</t>
  </si>
  <si>
    <t>2277</t>
  </si>
  <si>
    <t>UYURP0012</t>
  </si>
  <si>
    <t>2278</t>
  </si>
  <si>
    <t>UYURP0013</t>
  </si>
  <si>
    <t>2279</t>
  </si>
  <si>
    <t>UYURP0014</t>
  </si>
  <si>
    <t>73 X 40 X 1.83</t>
  </si>
  <si>
    <t>2280</t>
  </si>
  <si>
    <t>UYURP0015</t>
  </si>
  <si>
    <t>2281</t>
  </si>
  <si>
    <t>UYURP0016</t>
  </si>
  <si>
    <t>1.95 X 29 X 47</t>
  </si>
  <si>
    <t>2282</t>
  </si>
  <si>
    <t>UYURP0017</t>
  </si>
  <si>
    <t>2283</t>
  </si>
  <si>
    <t>UYURP0018</t>
  </si>
  <si>
    <t>2284</t>
  </si>
  <si>
    <t>UYURP0019</t>
  </si>
  <si>
    <t>2285</t>
  </si>
  <si>
    <t>UYURP0020</t>
  </si>
  <si>
    <t>2286</t>
  </si>
  <si>
    <t>UYURP0021</t>
  </si>
  <si>
    <t>2287</t>
  </si>
  <si>
    <t>UYURP0022</t>
  </si>
  <si>
    <t xml:space="preserve">1 PLAZA </t>
  </si>
  <si>
    <t>2288</t>
  </si>
  <si>
    <t>UYURP0023</t>
  </si>
  <si>
    <t>2289</t>
  </si>
  <si>
    <t>UYURP0024</t>
  </si>
  <si>
    <t>2290</t>
  </si>
  <si>
    <t>UYURP0025</t>
  </si>
  <si>
    <t>2340</t>
  </si>
  <si>
    <t>PICSI0018</t>
  </si>
  <si>
    <t>2291</t>
  </si>
  <si>
    <t>UYURP0026</t>
  </si>
  <si>
    <t>60 X 78 X 1.10</t>
  </si>
  <si>
    <t>2292</t>
  </si>
  <si>
    <t>UYURP0027</t>
  </si>
  <si>
    <t>87 X 82 X 1.50</t>
  </si>
  <si>
    <t>2293</t>
  </si>
  <si>
    <t>UYURP0028</t>
  </si>
  <si>
    <t>2 X 0.20 X 1</t>
  </si>
  <si>
    <t>2294</t>
  </si>
  <si>
    <t>UYURP0029</t>
  </si>
  <si>
    <t>KV1441HR</t>
  </si>
  <si>
    <t>8074650</t>
  </si>
  <si>
    <t>2295</t>
  </si>
  <si>
    <t>UYURP0030</t>
  </si>
  <si>
    <t>KV-14RYC</t>
  </si>
  <si>
    <t>8062749</t>
  </si>
  <si>
    <t>2296</t>
  </si>
  <si>
    <t>UYURP0031</t>
  </si>
  <si>
    <t>CON HORNO</t>
  </si>
  <si>
    <t>50 X 50 X 85</t>
  </si>
  <si>
    <t>2297</t>
  </si>
  <si>
    <t>UYURP0032</t>
  </si>
  <si>
    <t>KEY MEDIA</t>
  </si>
  <si>
    <t>KM-M18</t>
  </si>
  <si>
    <t>060912VEASS77</t>
  </si>
  <si>
    <t>2298</t>
  </si>
  <si>
    <t>UYURP0033</t>
  </si>
  <si>
    <t>8829165601</t>
  </si>
  <si>
    <t>2299</t>
  </si>
  <si>
    <t>UYURP0034</t>
  </si>
  <si>
    <t>2300</t>
  </si>
  <si>
    <t>UYURP0035</t>
  </si>
  <si>
    <t>S20B300</t>
  </si>
  <si>
    <t>2301</t>
  </si>
  <si>
    <t>UYURP0036</t>
  </si>
  <si>
    <t>PIXMA MP 280</t>
  </si>
  <si>
    <t>QC3-4907-DBO1-01</t>
  </si>
  <si>
    <t>2302</t>
  </si>
  <si>
    <t>UYURP0037</t>
  </si>
  <si>
    <t>S27K168620</t>
  </si>
  <si>
    <t>2305</t>
  </si>
  <si>
    <t>UYURP0040</t>
  </si>
  <si>
    <t>16066999</t>
  </si>
  <si>
    <t>2308</t>
  </si>
  <si>
    <t>UYURP0043</t>
  </si>
  <si>
    <t>638253</t>
  </si>
  <si>
    <t>2306</t>
  </si>
  <si>
    <t>UYURP0041</t>
  </si>
  <si>
    <t xml:space="preserve">EASY POWER </t>
  </si>
  <si>
    <t>EP1200</t>
  </si>
  <si>
    <t>40192660704</t>
  </si>
  <si>
    <t>2307</t>
  </si>
  <si>
    <t>UYURP0042</t>
  </si>
  <si>
    <t>770937</t>
  </si>
  <si>
    <t>2309</t>
  </si>
  <si>
    <t>UYURP0044</t>
  </si>
  <si>
    <t>763740</t>
  </si>
  <si>
    <t>2310</t>
  </si>
  <si>
    <t>UYURP0045</t>
  </si>
  <si>
    <t>762386</t>
  </si>
  <si>
    <t>2311</t>
  </si>
  <si>
    <t>UYURP0046</t>
  </si>
  <si>
    <t>630566</t>
  </si>
  <si>
    <t>2312</t>
  </si>
  <si>
    <t>UYURP0047</t>
  </si>
  <si>
    <t xml:space="preserve">SMITH WESSON </t>
  </si>
  <si>
    <t>SPECIAL CTG</t>
  </si>
  <si>
    <t>D-890986</t>
  </si>
  <si>
    <t>2313</t>
  </si>
  <si>
    <t>UYURP0048</t>
  </si>
  <si>
    <t>D-890359</t>
  </si>
  <si>
    <t>2314</t>
  </si>
  <si>
    <t>UYURP0049</t>
  </si>
  <si>
    <t>D-742830</t>
  </si>
  <si>
    <t>2315</t>
  </si>
  <si>
    <t>UYURP0050</t>
  </si>
  <si>
    <t>D-618136</t>
  </si>
  <si>
    <t>2316</t>
  </si>
  <si>
    <t>UYURP0051</t>
  </si>
  <si>
    <t>D-891903</t>
  </si>
  <si>
    <t>2322</t>
  </si>
  <si>
    <t>UYURP0057</t>
  </si>
  <si>
    <t>9C2MD3400ER510204</t>
  </si>
  <si>
    <t>EB-0954</t>
  </si>
  <si>
    <t>PLACA INTERNA KF - 15119</t>
  </si>
  <si>
    <t>2323</t>
  </si>
  <si>
    <t>PICSI0001</t>
  </si>
  <si>
    <t>2324</t>
  </si>
  <si>
    <t>PICSI0002</t>
  </si>
  <si>
    <t>2325</t>
  </si>
  <si>
    <t>PICSI0003</t>
  </si>
  <si>
    <t>2326</t>
  </si>
  <si>
    <t>PICSI0004</t>
  </si>
  <si>
    <t>2327</t>
  </si>
  <si>
    <t>PICSI0005</t>
  </si>
  <si>
    <t>160X110X40 CM</t>
  </si>
  <si>
    <t>2328</t>
  </si>
  <si>
    <t>PICSI0006</t>
  </si>
  <si>
    <t>160X36X109 CM</t>
  </si>
  <si>
    <t>2329</t>
  </si>
  <si>
    <t>PICSI0007</t>
  </si>
  <si>
    <t>180X87X40CM</t>
  </si>
  <si>
    <t>2330</t>
  </si>
  <si>
    <t>PICSI0008</t>
  </si>
  <si>
    <t>2331</t>
  </si>
  <si>
    <t>PICSI0009</t>
  </si>
  <si>
    <t>120X35X80</t>
  </si>
  <si>
    <t>2332</t>
  </si>
  <si>
    <t>PICSI0010</t>
  </si>
  <si>
    <t>2333</t>
  </si>
  <si>
    <t>PICSI0011</t>
  </si>
  <si>
    <t>47X63X131 CM</t>
  </si>
  <si>
    <t>2334</t>
  </si>
  <si>
    <t>PICSI0012</t>
  </si>
  <si>
    <t>47X63X132 CM</t>
  </si>
  <si>
    <t>2335</t>
  </si>
  <si>
    <t>PICSI0013</t>
  </si>
  <si>
    <t>47X74X132 CM</t>
  </si>
  <si>
    <t>2336</t>
  </si>
  <si>
    <t>PICSI0014</t>
  </si>
  <si>
    <t>2337</t>
  </si>
  <si>
    <t>PICSI0015</t>
  </si>
  <si>
    <t>2338</t>
  </si>
  <si>
    <t>PICSI0016</t>
  </si>
  <si>
    <t>220x22x45 CM</t>
  </si>
  <si>
    <t>2339</t>
  </si>
  <si>
    <t>PICSI0017</t>
  </si>
  <si>
    <t>2341</t>
  </si>
  <si>
    <t>PICSI0019</t>
  </si>
  <si>
    <t>2342</t>
  </si>
  <si>
    <t>PICSI0020</t>
  </si>
  <si>
    <t>2343</t>
  </si>
  <si>
    <t>PICSI0021</t>
  </si>
  <si>
    <t>2344</t>
  </si>
  <si>
    <t>PICSI0022</t>
  </si>
  <si>
    <t>2345</t>
  </si>
  <si>
    <t>PICSI0023</t>
  </si>
  <si>
    <t>2346</t>
  </si>
  <si>
    <t>PICSI0024</t>
  </si>
  <si>
    <t>2348</t>
  </si>
  <si>
    <t>PICSI0026</t>
  </si>
  <si>
    <t>140X78X74 CM</t>
  </si>
  <si>
    <t>2349</t>
  </si>
  <si>
    <t>PICSI0027</t>
  </si>
  <si>
    <t>80X120X90CM</t>
  </si>
  <si>
    <t>2350</t>
  </si>
  <si>
    <t>PICSI0028</t>
  </si>
  <si>
    <t>80X120X75CM</t>
  </si>
  <si>
    <t>2351</t>
  </si>
  <si>
    <t>PICSI0029</t>
  </si>
  <si>
    <t>2352</t>
  </si>
  <si>
    <t>PICSI0030</t>
  </si>
  <si>
    <t>2353</t>
  </si>
  <si>
    <t>PICSI0031</t>
  </si>
  <si>
    <t>116X65X150 CM</t>
  </si>
  <si>
    <t>PICSI0032</t>
  </si>
  <si>
    <t>120X75X60</t>
  </si>
  <si>
    <t>2355</t>
  </si>
  <si>
    <t>PICSI0033</t>
  </si>
  <si>
    <t>76X72X40 CM</t>
  </si>
  <si>
    <t>2356</t>
  </si>
  <si>
    <t>PICSI0034</t>
  </si>
  <si>
    <t>2357</t>
  </si>
  <si>
    <t>PICSI0035</t>
  </si>
  <si>
    <t>2358</t>
  </si>
  <si>
    <t>PICSI0036</t>
  </si>
  <si>
    <t>75X60X78 CM</t>
  </si>
  <si>
    <t>2359</t>
  </si>
  <si>
    <t>PICSI0037</t>
  </si>
  <si>
    <t>40X68X83</t>
  </si>
  <si>
    <t>2360</t>
  </si>
  <si>
    <t>PICSI0038</t>
  </si>
  <si>
    <t>68X48 CM</t>
  </si>
  <si>
    <t>2361</t>
  </si>
  <si>
    <t>PICSI0039</t>
  </si>
  <si>
    <t>2362</t>
  </si>
  <si>
    <t>PICSI0040</t>
  </si>
  <si>
    <t>2363</t>
  </si>
  <si>
    <t>PICSI0041</t>
  </si>
  <si>
    <t>2364</t>
  </si>
  <si>
    <t>PICSI0042</t>
  </si>
  <si>
    <t>2365</t>
  </si>
  <si>
    <t>PICSI0043</t>
  </si>
  <si>
    <t>2366</t>
  </si>
  <si>
    <t>PICSI0044</t>
  </si>
  <si>
    <t>2367</t>
  </si>
  <si>
    <t>PICSI0045</t>
  </si>
  <si>
    <t>2368</t>
  </si>
  <si>
    <t>PICSI0046</t>
  </si>
  <si>
    <t>2369</t>
  </si>
  <si>
    <t>PICSI0047</t>
  </si>
  <si>
    <t>2370</t>
  </si>
  <si>
    <t>PICSI0048</t>
  </si>
  <si>
    <t>2371</t>
  </si>
  <si>
    <t>PICSI0049</t>
  </si>
  <si>
    <t>2372</t>
  </si>
  <si>
    <t>PICSI0050</t>
  </si>
  <si>
    <t>2373</t>
  </si>
  <si>
    <t>PICSI0051</t>
  </si>
  <si>
    <t>2374</t>
  </si>
  <si>
    <t>PICSI0052</t>
  </si>
  <si>
    <t>2375</t>
  </si>
  <si>
    <t>PICSI0053</t>
  </si>
  <si>
    <t>2376</t>
  </si>
  <si>
    <t>PICSI0054</t>
  </si>
  <si>
    <t>2377</t>
  </si>
  <si>
    <t>PICSI0055</t>
  </si>
  <si>
    <t>2378</t>
  </si>
  <si>
    <t>PICSI0056</t>
  </si>
  <si>
    <t>2379</t>
  </si>
  <si>
    <t>PICSI0057</t>
  </si>
  <si>
    <t>2380</t>
  </si>
  <si>
    <t>PICSI0058</t>
  </si>
  <si>
    <t>2381</t>
  </si>
  <si>
    <t>PICSI0059</t>
  </si>
  <si>
    <t>2382</t>
  </si>
  <si>
    <t>PICSI0060</t>
  </si>
  <si>
    <t>2383</t>
  </si>
  <si>
    <t>PICSI0061</t>
  </si>
  <si>
    <t>2384</t>
  </si>
  <si>
    <t>PICSI0062</t>
  </si>
  <si>
    <t>2385</t>
  </si>
  <si>
    <t>PICSI0063</t>
  </si>
  <si>
    <t>2386</t>
  </si>
  <si>
    <t>PICSI0064</t>
  </si>
  <si>
    <t>2387</t>
  </si>
  <si>
    <t>PICSI0065</t>
  </si>
  <si>
    <t>2388</t>
  </si>
  <si>
    <t>PICSI0066</t>
  </si>
  <si>
    <t>2389</t>
  </si>
  <si>
    <t>PICSI0067</t>
  </si>
  <si>
    <t>2390</t>
  </si>
  <si>
    <t>PICSI0068</t>
  </si>
  <si>
    <t>2391</t>
  </si>
  <si>
    <t>PICSI0069</t>
  </si>
  <si>
    <t>PICSI0070</t>
  </si>
  <si>
    <t>2393</t>
  </si>
  <si>
    <t>PICSI0071</t>
  </si>
  <si>
    <t>2394</t>
  </si>
  <si>
    <t>PICSI0072</t>
  </si>
  <si>
    <t>792/17265</t>
  </si>
  <si>
    <t>2395</t>
  </si>
  <si>
    <t>PICSI0073</t>
  </si>
  <si>
    <t>O980438019920</t>
  </si>
  <si>
    <t>2396</t>
  </si>
  <si>
    <t>PICSI0074</t>
  </si>
  <si>
    <t>7CB33F79D69</t>
  </si>
  <si>
    <t>2397</t>
  </si>
  <si>
    <t>PICSI0075</t>
  </si>
  <si>
    <t>2398</t>
  </si>
  <si>
    <t>PICSI0076</t>
  </si>
  <si>
    <t>2399</t>
  </si>
  <si>
    <t>PICSI0077</t>
  </si>
  <si>
    <t>2400</t>
  </si>
  <si>
    <t>PICSI0078</t>
  </si>
  <si>
    <t>2401</t>
  </si>
  <si>
    <t>PICSI0079</t>
  </si>
  <si>
    <t>2402</t>
  </si>
  <si>
    <t>PICSI0080</t>
  </si>
  <si>
    <t>LKYGF00</t>
  </si>
  <si>
    <t>2405</t>
  </si>
  <si>
    <t>PICSI0083</t>
  </si>
  <si>
    <t>CN012MWY6418049A2HVL</t>
  </si>
  <si>
    <t>2404</t>
  </si>
  <si>
    <t>PICSI0082</t>
  </si>
  <si>
    <t>CN0T9MJ37444523FFQL</t>
  </si>
  <si>
    <t>2406</t>
  </si>
  <si>
    <t>PICSI0084</t>
  </si>
  <si>
    <t>CN04072N641809C24THU</t>
  </si>
  <si>
    <t>2407</t>
  </si>
  <si>
    <t>PICSI0085</t>
  </si>
  <si>
    <t>CN04072N641809C24TEU</t>
  </si>
  <si>
    <t>2408</t>
  </si>
  <si>
    <t>PICSI0086</t>
  </si>
  <si>
    <t>CN012MWY6418049A2CTL</t>
  </si>
  <si>
    <t>2409</t>
  </si>
  <si>
    <t>PICSI0087</t>
  </si>
  <si>
    <t>CNOT9MJ37444523JDMAL</t>
  </si>
  <si>
    <t>2410</t>
  </si>
  <si>
    <t>PICSI0088</t>
  </si>
  <si>
    <t>VIW SONIC</t>
  </si>
  <si>
    <t>VCDTS211384</t>
  </si>
  <si>
    <t>CI93291496</t>
  </si>
  <si>
    <t>2411</t>
  </si>
  <si>
    <t>PICSI0089</t>
  </si>
  <si>
    <t>HBWB700103</t>
  </si>
  <si>
    <t>2412</t>
  </si>
  <si>
    <t>PICSI0090</t>
  </si>
  <si>
    <t>M1341154785</t>
  </si>
  <si>
    <t>2413</t>
  </si>
  <si>
    <t>PICSI0091</t>
  </si>
  <si>
    <t>1S6307BTEV112618</t>
  </si>
  <si>
    <t>2414</t>
  </si>
  <si>
    <t>PICSI0092</t>
  </si>
  <si>
    <t>2415</t>
  </si>
  <si>
    <t>PICSI0093</t>
  </si>
  <si>
    <t>2416</t>
  </si>
  <si>
    <t>PICSI0094</t>
  </si>
  <si>
    <t>2417</t>
  </si>
  <si>
    <t>PICSI0095</t>
  </si>
  <si>
    <t>VGQK122033</t>
  </si>
  <si>
    <t>2418</t>
  </si>
  <si>
    <t>PICSI0096</t>
  </si>
  <si>
    <t>2419</t>
  </si>
  <si>
    <t>PICSI0097</t>
  </si>
  <si>
    <t>2420</t>
  </si>
  <si>
    <t>PICSI0098</t>
  </si>
  <si>
    <t>2422</t>
  </si>
  <si>
    <t>PICSI0100</t>
  </si>
  <si>
    <t>FT757GX</t>
  </si>
  <si>
    <t>2423</t>
  </si>
  <si>
    <t>PICSI0101</t>
  </si>
  <si>
    <t>2424</t>
  </si>
  <si>
    <t>PICSI0102</t>
  </si>
  <si>
    <t>CN14B80</t>
  </si>
  <si>
    <t>2425</t>
  </si>
  <si>
    <t>PICSI0103</t>
  </si>
  <si>
    <t>2426</t>
  </si>
  <si>
    <t>PICSI0104</t>
  </si>
  <si>
    <t>2427</t>
  </si>
  <si>
    <t>PICSI0105</t>
  </si>
  <si>
    <t>2428</t>
  </si>
  <si>
    <t>PICSI0106</t>
  </si>
  <si>
    <t>2429</t>
  </si>
  <si>
    <t>PICSI0107</t>
  </si>
  <si>
    <t>2430</t>
  </si>
  <si>
    <t>PICSI0108</t>
  </si>
  <si>
    <t>2431</t>
  </si>
  <si>
    <t>PICSI0109</t>
  </si>
  <si>
    <t>2468</t>
  </si>
  <si>
    <t>PICSI0146</t>
  </si>
  <si>
    <t>MR0ER32G0E6046330</t>
  </si>
  <si>
    <t>PF-18786/EGT-681</t>
  </si>
  <si>
    <t>2469</t>
  </si>
  <si>
    <t>PICSI0147</t>
  </si>
  <si>
    <t>SSANG YONG</t>
  </si>
  <si>
    <t>REXTON RX 320</t>
  </si>
  <si>
    <t>KPTG0B19SGP1629951201</t>
  </si>
  <si>
    <t>PL-20196</t>
  </si>
  <si>
    <t>2470</t>
  </si>
  <si>
    <t>PICSI0148</t>
  </si>
  <si>
    <t>9C2MD3400ER513330</t>
  </si>
  <si>
    <t>KF-18671/EB-4768</t>
  </si>
  <si>
    <t>2471</t>
  </si>
  <si>
    <t>PICSI0149</t>
  </si>
  <si>
    <t>9C2MD3400ER510477</t>
  </si>
  <si>
    <t>2482</t>
  </si>
  <si>
    <t>FERRE0011</t>
  </si>
  <si>
    <t>20388142945</t>
  </si>
  <si>
    <t>CPNP FERRE¥AFE</t>
  </si>
  <si>
    <t>2483</t>
  </si>
  <si>
    <t>FERRE0012</t>
  </si>
  <si>
    <t>2484</t>
  </si>
  <si>
    <t>FERRE0013</t>
  </si>
  <si>
    <t>38982669877</t>
  </si>
  <si>
    <t>2485</t>
  </si>
  <si>
    <t>FERRE0014</t>
  </si>
  <si>
    <t>2486</t>
  </si>
  <si>
    <t>FERRE0015</t>
  </si>
  <si>
    <t>3914222042</t>
  </si>
  <si>
    <t>2487</t>
  </si>
  <si>
    <t>FERRE0016</t>
  </si>
  <si>
    <t>2781149978</t>
  </si>
  <si>
    <t>2488</t>
  </si>
  <si>
    <t>FERRE0017</t>
  </si>
  <si>
    <t>2489</t>
  </si>
  <si>
    <t>FERRE0018</t>
  </si>
  <si>
    <t>39083623706</t>
  </si>
  <si>
    <t>2490</t>
  </si>
  <si>
    <t>FERRE0019</t>
  </si>
  <si>
    <t>16425415585</t>
  </si>
  <si>
    <t>2491</t>
  </si>
  <si>
    <t>FERRE0020</t>
  </si>
  <si>
    <t>12263338549</t>
  </si>
  <si>
    <t>2492</t>
  </si>
  <si>
    <t>FERRE0021</t>
  </si>
  <si>
    <t>2493</t>
  </si>
  <si>
    <t>FERRE0022</t>
  </si>
  <si>
    <t>SIN CODERAS</t>
  </si>
  <si>
    <t>75 X 73 X 58</t>
  </si>
  <si>
    <t>2494</t>
  </si>
  <si>
    <t>FERRE0023</t>
  </si>
  <si>
    <t>2495</t>
  </si>
  <si>
    <t>FERRE0024</t>
  </si>
  <si>
    <t>4 U¥AS</t>
  </si>
  <si>
    <t>2496</t>
  </si>
  <si>
    <t>FERRE0025</t>
  </si>
  <si>
    <t>95 X 57 X 50</t>
  </si>
  <si>
    <t>2497</t>
  </si>
  <si>
    <t>FERRE0026</t>
  </si>
  <si>
    <t>75 X 50 X 50</t>
  </si>
  <si>
    <t>2498</t>
  </si>
  <si>
    <t>FERRE0027</t>
  </si>
  <si>
    <t>2499</t>
  </si>
  <si>
    <t>FERRE0028</t>
  </si>
  <si>
    <t>2500</t>
  </si>
  <si>
    <t>FERRE0029</t>
  </si>
  <si>
    <t>2501</t>
  </si>
  <si>
    <t>FERRE0030</t>
  </si>
  <si>
    <t>2502</t>
  </si>
  <si>
    <t>FERRE0031</t>
  </si>
  <si>
    <t>2503</t>
  </si>
  <si>
    <t>FERRE0032</t>
  </si>
  <si>
    <t>2504</t>
  </si>
  <si>
    <t>FERRE0033</t>
  </si>
  <si>
    <t>2505</t>
  </si>
  <si>
    <t>FERRE0034</t>
  </si>
  <si>
    <t>2506</t>
  </si>
  <si>
    <t>FERRE0035</t>
  </si>
  <si>
    <t>2507</t>
  </si>
  <si>
    <t>FERRE0036</t>
  </si>
  <si>
    <t>2508</t>
  </si>
  <si>
    <t>FERRE0037</t>
  </si>
  <si>
    <t>2509</t>
  </si>
  <si>
    <t>FERRE0038</t>
  </si>
  <si>
    <t>2510</t>
  </si>
  <si>
    <t>FERRE0039</t>
  </si>
  <si>
    <t>2511</t>
  </si>
  <si>
    <t>FERRE0040</t>
  </si>
  <si>
    <t>2512</t>
  </si>
  <si>
    <t>FERRE0041</t>
  </si>
  <si>
    <t>2513</t>
  </si>
  <si>
    <t>FERRE0042</t>
  </si>
  <si>
    <t>2514</t>
  </si>
  <si>
    <t>FERRE0043</t>
  </si>
  <si>
    <t>2515</t>
  </si>
  <si>
    <t>FERRE0044</t>
  </si>
  <si>
    <t>2516</t>
  </si>
  <si>
    <t>FERRE0045</t>
  </si>
  <si>
    <t>2517</t>
  </si>
  <si>
    <t>FERRE0046</t>
  </si>
  <si>
    <t>2518</t>
  </si>
  <si>
    <t>FERRE0047</t>
  </si>
  <si>
    <t>2519</t>
  </si>
  <si>
    <t>FERRE0048</t>
  </si>
  <si>
    <t>2520</t>
  </si>
  <si>
    <t>FERRE0049</t>
  </si>
  <si>
    <t>2521</t>
  </si>
  <si>
    <t>FERRE0050</t>
  </si>
  <si>
    <t>TABLERO MADERA</t>
  </si>
  <si>
    <t>2522</t>
  </si>
  <si>
    <t>FERRE0051</t>
  </si>
  <si>
    <t>2523</t>
  </si>
  <si>
    <t>FERRE0052</t>
  </si>
  <si>
    <t>2524</t>
  </si>
  <si>
    <t>FERRE0053</t>
  </si>
  <si>
    <t>2525</t>
  </si>
  <si>
    <t>FERRE0054</t>
  </si>
  <si>
    <t>2526</t>
  </si>
  <si>
    <t>FERRE0055</t>
  </si>
  <si>
    <t>2527</t>
  </si>
  <si>
    <t>FERRE0056</t>
  </si>
  <si>
    <t>2528</t>
  </si>
  <si>
    <t>FERRE0057</t>
  </si>
  <si>
    <t>2529</t>
  </si>
  <si>
    <t>FERRE0058</t>
  </si>
  <si>
    <t>2530</t>
  </si>
  <si>
    <t>FERRE0059</t>
  </si>
  <si>
    <t>2531</t>
  </si>
  <si>
    <t>FERRE0060</t>
  </si>
  <si>
    <t>2532</t>
  </si>
  <si>
    <t>FERRE0061</t>
  </si>
  <si>
    <t>2533</t>
  </si>
  <si>
    <t>FERRE0062</t>
  </si>
  <si>
    <t>2534</t>
  </si>
  <si>
    <t>FERRE0063</t>
  </si>
  <si>
    <t>2535</t>
  </si>
  <si>
    <t>FERRE0064</t>
  </si>
  <si>
    <t>2536</t>
  </si>
  <si>
    <t>FERRE0065</t>
  </si>
  <si>
    <t>2537</t>
  </si>
  <si>
    <t>FERRE0066</t>
  </si>
  <si>
    <t>2538</t>
  </si>
  <si>
    <t>FERRE0067</t>
  </si>
  <si>
    <t>75 X 40 X 40</t>
  </si>
  <si>
    <t>2539</t>
  </si>
  <si>
    <t>FERRE0068</t>
  </si>
  <si>
    <t>2540</t>
  </si>
  <si>
    <t>FERRE0069</t>
  </si>
  <si>
    <t>100 X 40 X 40</t>
  </si>
  <si>
    <t>2541</t>
  </si>
  <si>
    <t>FERRE0070</t>
  </si>
  <si>
    <t>2542</t>
  </si>
  <si>
    <t>FERRE0071</t>
  </si>
  <si>
    <t>2543</t>
  </si>
  <si>
    <t>FERRE0072</t>
  </si>
  <si>
    <t>NSG-24CR</t>
  </si>
  <si>
    <t>C101242691010804150040</t>
  </si>
  <si>
    <t>2544</t>
  </si>
  <si>
    <t>FERRE0073</t>
  </si>
  <si>
    <t>AVY-2822</t>
  </si>
  <si>
    <t>2545</t>
  </si>
  <si>
    <t>FERRE0074</t>
  </si>
  <si>
    <t>AVY-2774</t>
  </si>
  <si>
    <t>2546</t>
  </si>
  <si>
    <t>FERRE0075</t>
  </si>
  <si>
    <t>AVY-2775</t>
  </si>
  <si>
    <t>2547</t>
  </si>
  <si>
    <t>FERRE0076</t>
  </si>
  <si>
    <t>AVY-2776</t>
  </si>
  <si>
    <t>2548</t>
  </si>
  <si>
    <t>FERRE0077</t>
  </si>
  <si>
    <t>AVY-2777</t>
  </si>
  <si>
    <t>2549</t>
  </si>
  <si>
    <t>FERRE0078</t>
  </si>
  <si>
    <t>AVY-2778</t>
  </si>
  <si>
    <t>2566</t>
  </si>
  <si>
    <t>FERRE0095</t>
  </si>
  <si>
    <t>CN-OT9MJ3-74445-23J-DL3L</t>
  </si>
  <si>
    <t>2567</t>
  </si>
  <si>
    <t>FERRE0096</t>
  </si>
  <si>
    <t>CN-0U072N-64180-9G3-1QAU</t>
  </si>
  <si>
    <t>2568</t>
  </si>
  <si>
    <t>FERRE0097</t>
  </si>
  <si>
    <t>CN-0U072N-64180-9G3-1NHU</t>
  </si>
  <si>
    <t>2569</t>
  </si>
  <si>
    <t>FERRE0098</t>
  </si>
  <si>
    <t>CN-OGM-33D4-64180-47N-0GNL</t>
  </si>
  <si>
    <t>2570</t>
  </si>
  <si>
    <t>FERRE0099</t>
  </si>
  <si>
    <t>CN-OGM-3D4-54180-47N-180L</t>
  </si>
  <si>
    <t>2571</t>
  </si>
  <si>
    <t>FERRE0100</t>
  </si>
  <si>
    <t>0U072N-64180-9C3-1QAU</t>
  </si>
  <si>
    <t>2572</t>
  </si>
  <si>
    <t>FERRE0101</t>
  </si>
  <si>
    <t>CN-OGM-3D4-64180-47N-171L</t>
  </si>
  <si>
    <t>2573</t>
  </si>
  <si>
    <t>FERRE0102</t>
  </si>
  <si>
    <t>CN-012-MWY64180-499-1FBL</t>
  </si>
  <si>
    <t>2574</t>
  </si>
  <si>
    <t>FERRE0103</t>
  </si>
  <si>
    <t>2578</t>
  </si>
  <si>
    <t>FERRE0107</t>
  </si>
  <si>
    <t>3607</t>
  </si>
  <si>
    <t>2575</t>
  </si>
  <si>
    <t>FERRE0104</t>
  </si>
  <si>
    <t>CN-0072N-64180-9C3-1X2U</t>
  </si>
  <si>
    <t>2576</t>
  </si>
  <si>
    <t>FERRE0105</t>
  </si>
  <si>
    <t>CQB-4147</t>
  </si>
  <si>
    <t>HMAFC05412</t>
  </si>
  <si>
    <t>2577</t>
  </si>
  <si>
    <t>FERRE0106</t>
  </si>
  <si>
    <t>1S6307DTEUE129779</t>
  </si>
  <si>
    <t>2579</t>
  </si>
  <si>
    <t>FERRE0108</t>
  </si>
  <si>
    <t>1 DIVISION</t>
  </si>
  <si>
    <t>161 X 76 X 60</t>
  </si>
  <si>
    <t>2580</t>
  </si>
  <si>
    <t>FERRE0109</t>
  </si>
  <si>
    <t>FWF60D4515012567</t>
  </si>
  <si>
    <t>2581</t>
  </si>
  <si>
    <t>FERRE0110</t>
  </si>
  <si>
    <t>PATACOM</t>
  </si>
  <si>
    <t>2813547</t>
  </si>
  <si>
    <t>2582</t>
  </si>
  <si>
    <t>FERRE0111</t>
  </si>
  <si>
    <t>2583</t>
  </si>
  <si>
    <t>FERRE0112</t>
  </si>
  <si>
    <t>85 X 68 X 40</t>
  </si>
  <si>
    <t>2584</t>
  </si>
  <si>
    <t>FERRE0113</t>
  </si>
  <si>
    <t>2585</t>
  </si>
  <si>
    <t>FERRE0114</t>
  </si>
  <si>
    <t>150 X 70 X 50</t>
  </si>
  <si>
    <t>2586</t>
  </si>
  <si>
    <t>FERRE0115</t>
  </si>
  <si>
    <t>2587</t>
  </si>
  <si>
    <t>FERRE0116</t>
  </si>
  <si>
    <t>2588</t>
  </si>
  <si>
    <t>FERRE0117</t>
  </si>
  <si>
    <t>OLIMPA</t>
  </si>
  <si>
    <t>2589</t>
  </si>
  <si>
    <t>FERRE0118</t>
  </si>
  <si>
    <t>2590</t>
  </si>
  <si>
    <t>FERRE0119</t>
  </si>
  <si>
    <t>2591</t>
  </si>
  <si>
    <t>FERRE0120</t>
  </si>
  <si>
    <t>2599</t>
  </si>
  <si>
    <t>FERRE0128</t>
  </si>
  <si>
    <t>2600</t>
  </si>
  <si>
    <t>FERRE0129</t>
  </si>
  <si>
    <t>POO0612</t>
  </si>
  <si>
    <t>2601</t>
  </si>
  <si>
    <t>FERRE0130</t>
  </si>
  <si>
    <t>POO1263</t>
  </si>
  <si>
    <t>2602</t>
  </si>
  <si>
    <t>FERRE0131</t>
  </si>
  <si>
    <t>POO1265</t>
  </si>
  <si>
    <t>2603</t>
  </si>
  <si>
    <t>FERRE0132</t>
  </si>
  <si>
    <t>POO1903</t>
  </si>
  <si>
    <t>2604</t>
  </si>
  <si>
    <t>FERRE0133</t>
  </si>
  <si>
    <t>POO1928</t>
  </si>
  <si>
    <t>2605</t>
  </si>
  <si>
    <t>FERRE0134</t>
  </si>
  <si>
    <t>POO2212</t>
  </si>
  <si>
    <t>2606</t>
  </si>
  <si>
    <t>FERRE0135</t>
  </si>
  <si>
    <t>POO2374</t>
  </si>
  <si>
    <t>2607</t>
  </si>
  <si>
    <t>FERRE0136</t>
  </si>
  <si>
    <t>POO2415</t>
  </si>
  <si>
    <t>2608</t>
  </si>
  <si>
    <t>FERRE0137</t>
  </si>
  <si>
    <t>POO0818</t>
  </si>
  <si>
    <t>2609</t>
  </si>
  <si>
    <t>FERRE0138</t>
  </si>
  <si>
    <t>POO2199</t>
  </si>
  <si>
    <t>2610</t>
  </si>
  <si>
    <t>FERRE0139</t>
  </si>
  <si>
    <t>POO2387</t>
  </si>
  <si>
    <t>2611</t>
  </si>
  <si>
    <t>FERRE0140</t>
  </si>
  <si>
    <t>POO2391</t>
  </si>
  <si>
    <t>2612</t>
  </si>
  <si>
    <t>FERRE0141</t>
  </si>
  <si>
    <t>POO4283</t>
  </si>
  <si>
    <t>2613</t>
  </si>
  <si>
    <t>FERRE0142</t>
  </si>
  <si>
    <t>613689</t>
  </si>
  <si>
    <t>2614</t>
  </si>
  <si>
    <t>FERRE0143</t>
  </si>
  <si>
    <t>632415</t>
  </si>
  <si>
    <t>2615</t>
  </si>
  <si>
    <t>FERRE0144</t>
  </si>
  <si>
    <t>771538</t>
  </si>
  <si>
    <t>2616</t>
  </si>
  <si>
    <t>FERRE0145</t>
  </si>
  <si>
    <t>772796</t>
  </si>
  <si>
    <t>2617</t>
  </si>
  <si>
    <t>FERRE0146</t>
  </si>
  <si>
    <t>2618</t>
  </si>
  <si>
    <t>FERRE0147</t>
  </si>
  <si>
    <t>2619</t>
  </si>
  <si>
    <t>FERRE0148</t>
  </si>
  <si>
    <t>2620</t>
  </si>
  <si>
    <t>FERRE0149</t>
  </si>
  <si>
    <t>2621</t>
  </si>
  <si>
    <t>FERRE0150</t>
  </si>
  <si>
    <t>2622</t>
  </si>
  <si>
    <t>FERRE0151</t>
  </si>
  <si>
    <t>2623</t>
  </si>
  <si>
    <t>FERRE0152</t>
  </si>
  <si>
    <t>2624</t>
  </si>
  <si>
    <t>FERRE0153</t>
  </si>
  <si>
    <t>2635</t>
  </si>
  <si>
    <t>FERRE0164</t>
  </si>
  <si>
    <t>2636</t>
  </si>
  <si>
    <t>FERRE0165</t>
  </si>
  <si>
    <t>120 X 70 X 75</t>
  </si>
  <si>
    <t>2637</t>
  </si>
  <si>
    <t>FERRE0166</t>
  </si>
  <si>
    <t>2638</t>
  </si>
  <si>
    <t>FERRE0167</t>
  </si>
  <si>
    <t>2639</t>
  </si>
  <si>
    <t>FERRE0168</t>
  </si>
  <si>
    <t>2640</t>
  </si>
  <si>
    <t>FERRE0169</t>
  </si>
  <si>
    <t>2641</t>
  </si>
  <si>
    <t>FERRE0170</t>
  </si>
  <si>
    <t>2642</t>
  </si>
  <si>
    <t>FERRE0171</t>
  </si>
  <si>
    <t>2643</t>
  </si>
  <si>
    <t>FERRE0172</t>
  </si>
  <si>
    <t>2644</t>
  </si>
  <si>
    <t>FERRE0173</t>
  </si>
  <si>
    <t>2645</t>
  </si>
  <si>
    <t>FERRE0174</t>
  </si>
  <si>
    <t>2646</t>
  </si>
  <si>
    <t>FERRE0175</t>
  </si>
  <si>
    <t>2647</t>
  </si>
  <si>
    <t>FERRE0176</t>
  </si>
  <si>
    <t>2648</t>
  </si>
  <si>
    <t>FERRE0177</t>
  </si>
  <si>
    <t>2649</t>
  </si>
  <si>
    <t>FERRE0178</t>
  </si>
  <si>
    <t>2650</t>
  </si>
  <si>
    <t>FERRE0179</t>
  </si>
  <si>
    <t>2651</t>
  </si>
  <si>
    <t>FERRE0180</t>
  </si>
  <si>
    <t>2652</t>
  </si>
  <si>
    <t>FERRE0181</t>
  </si>
  <si>
    <t>2653</t>
  </si>
  <si>
    <t>FERRE0182</t>
  </si>
  <si>
    <t>2675</t>
  </si>
  <si>
    <t>FERRE0204</t>
  </si>
  <si>
    <t>PENTAX</t>
  </si>
  <si>
    <t>2654</t>
  </si>
  <si>
    <t>FERRE0183</t>
  </si>
  <si>
    <t>2655</t>
  </si>
  <si>
    <t>FERRE0184</t>
  </si>
  <si>
    <t>117 X 76 X 65</t>
  </si>
  <si>
    <t>2656</t>
  </si>
  <si>
    <t>FERRE0185</t>
  </si>
  <si>
    <t>150 X 90 X 77</t>
  </si>
  <si>
    <t>2657</t>
  </si>
  <si>
    <t>FERRE0186</t>
  </si>
  <si>
    <t>130 X 78 X 72</t>
  </si>
  <si>
    <t>2658</t>
  </si>
  <si>
    <t>FERRE0187</t>
  </si>
  <si>
    <t>2659</t>
  </si>
  <si>
    <t>FERRE0188</t>
  </si>
  <si>
    <t>2660</t>
  </si>
  <si>
    <t>FERRE0189</t>
  </si>
  <si>
    <t>2661</t>
  </si>
  <si>
    <t>FERRE0190</t>
  </si>
  <si>
    <t>2662</t>
  </si>
  <si>
    <t>FERRE0191</t>
  </si>
  <si>
    <t>2663</t>
  </si>
  <si>
    <t>FERRE0192</t>
  </si>
  <si>
    <t>2664</t>
  </si>
  <si>
    <t>FERRE0193</t>
  </si>
  <si>
    <t>REMINTON</t>
  </si>
  <si>
    <t>12GA</t>
  </si>
  <si>
    <t>775324-V</t>
  </si>
  <si>
    <t>2665</t>
  </si>
  <si>
    <t>FERRE0194</t>
  </si>
  <si>
    <t>775569-V</t>
  </si>
  <si>
    <t>2666</t>
  </si>
  <si>
    <t>FERRE0195</t>
  </si>
  <si>
    <t>FP-757 HD</t>
  </si>
  <si>
    <t>2667</t>
  </si>
  <si>
    <t>FERRE0196</t>
  </si>
  <si>
    <t>2668</t>
  </si>
  <si>
    <t>FERRE0197</t>
  </si>
  <si>
    <t>2669</t>
  </si>
  <si>
    <t>FERRE0198</t>
  </si>
  <si>
    <t>S27K163608</t>
  </si>
  <si>
    <t>2670</t>
  </si>
  <si>
    <t>FERRE0199</t>
  </si>
  <si>
    <t>S27K242227</t>
  </si>
  <si>
    <t>2671</t>
  </si>
  <si>
    <t>FERRE0200</t>
  </si>
  <si>
    <t>S27K163646</t>
  </si>
  <si>
    <t>2672</t>
  </si>
  <si>
    <t>FERRE0201</t>
  </si>
  <si>
    <t>2673</t>
  </si>
  <si>
    <t>FERRE0202</t>
  </si>
  <si>
    <t>3244389537</t>
  </si>
  <si>
    <t>2674</t>
  </si>
  <si>
    <t>FERRE0203</t>
  </si>
  <si>
    <t>RUDY CM300</t>
  </si>
  <si>
    <t>2701</t>
  </si>
  <si>
    <t>FERRE0230</t>
  </si>
  <si>
    <t>80 X 60 X 40</t>
  </si>
  <si>
    <t>2702</t>
  </si>
  <si>
    <t>FERRE0231</t>
  </si>
  <si>
    <t>2703</t>
  </si>
  <si>
    <t>FERRE0232</t>
  </si>
  <si>
    <t>2704</t>
  </si>
  <si>
    <t>FERRE0233</t>
  </si>
  <si>
    <t>2705</t>
  </si>
  <si>
    <t>FERRE0234</t>
  </si>
  <si>
    <t>2706</t>
  </si>
  <si>
    <t>FERRE0235</t>
  </si>
  <si>
    <t>2707</t>
  </si>
  <si>
    <t>FERRE0236</t>
  </si>
  <si>
    <t>2708</t>
  </si>
  <si>
    <t>FERRE0237</t>
  </si>
  <si>
    <t>2709</t>
  </si>
  <si>
    <t>FERRE0238</t>
  </si>
  <si>
    <t>2710</t>
  </si>
  <si>
    <t>FERRE0239</t>
  </si>
  <si>
    <t>2711</t>
  </si>
  <si>
    <t>FERRE0240</t>
  </si>
  <si>
    <t>2712</t>
  </si>
  <si>
    <t>FERRE0241</t>
  </si>
  <si>
    <t>2713</t>
  </si>
  <si>
    <t>FERRE0242</t>
  </si>
  <si>
    <t>2714</t>
  </si>
  <si>
    <t>FERRE0243</t>
  </si>
  <si>
    <t>2715</t>
  </si>
  <si>
    <t>FERRE0244</t>
  </si>
  <si>
    <t>2716</t>
  </si>
  <si>
    <t>FERRE0245</t>
  </si>
  <si>
    <t>2717</t>
  </si>
  <si>
    <t>FERRE0246</t>
  </si>
  <si>
    <t>2718</t>
  </si>
  <si>
    <t>FERRE0247</t>
  </si>
  <si>
    <t>2719</t>
  </si>
  <si>
    <t>FERRE0248</t>
  </si>
  <si>
    <t>2720</t>
  </si>
  <si>
    <t>FERRE0249</t>
  </si>
  <si>
    <t>2721</t>
  </si>
  <si>
    <t>FERRE0250</t>
  </si>
  <si>
    <t>2722</t>
  </si>
  <si>
    <t>FERRE0251</t>
  </si>
  <si>
    <t>2723</t>
  </si>
  <si>
    <t>FERRE0252</t>
  </si>
  <si>
    <t>2724</t>
  </si>
  <si>
    <t>FERRE0253</t>
  </si>
  <si>
    <t>2725</t>
  </si>
  <si>
    <t>FERRE0254</t>
  </si>
  <si>
    <t>2726</t>
  </si>
  <si>
    <t>FERRE0255</t>
  </si>
  <si>
    <t>2727</t>
  </si>
  <si>
    <t>FERRE0256</t>
  </si>
  <si>
    <t>2732</t>
  </si>
  <si>
    <t>FERRE0261</t>
  </si>
  <si>
    <t>2728</t>
  </si>
  <si>
    <t>FERRE0257</t>
  </si>
  <si>
    <t>2729</t>
  </si>
  <si>
    <t>FERRE0258</t>
  </si>
  <si>
    <t>2730</t>
  </si>
  <si>
    <t>FERRE0259</t>
  </si>
  <si>
    <t>2731</t>
  </si>
  <si>
    <t>FERRE0260</t>
  </si>
  <si>
    <t>2733</t>
  </si>
  <si>
    <t>FERRE0262</t>
  </si>
  <si>
    <t>2734</t>
  </si>
  <si>
    <t>FERRE0263</t>
  </si>
  <si>
    <t>2735</t>
  </si>
  <si>
    <t>FERRE0264</t>
  </si>
  <si>
    <t>2736</t>
  </si>
  <si>
    <t>FERRE0265</t>
  </si>
  <si>
    <t>2737</t>
  </si>
  <si>
    <t>FERRE0266</t>
  </si>
  <si>
    <t>2738</t>
  </si>
  <si>
    <t>FERRE0267</t>
  </si>
  <si>
    <t>2739</t>
  </si>
  <si>
    <t>FERRE0268</t>
  </si>
  <si>
    <t>2740</t>
  </si>
  <si>
    <t>FERRE0269</t>
  </si>
  <si>
    <t>2741</t>
  </si>
  <si>
    <t>FERRE0270</t>
  </si>
  <si>
    <t>2742</t>
  </si>
  <si>
    <t>FERRE0271</t>
  </si>
  <si>
    <t>2743</t>
  </si>
  <si>
    <t>FERRE0272</t>
  </si>
  <si>
    <t>2744</t>
  </si>
  <si>
    <t>FERRE0273</t>
  </si>
  <si>
    <t>2745</t>
  </si>
  <si>
    <t>FERRE0274</t>
  </si>
  <si>
    <t>2746</t>
  </si>
  <si>
    <t>FERRE0275</t>
  </si>
  <si>
    <t>2747</t>
  </si>
  <si>
    <t>FERRE0276</t>
  </si>
  <si>
    <t>2748</t>
  </si>
  <si>
    <t>FERRE0277</t>
  </si>
  <si>
    <t>2749</t>
  </si>
  <si>
    <t>FERRE0278</t>
  </si>
  <si>
    <t>2750</t>
  </si>
  <si>
    <t>FERRE0279</t>
  </si>
  <si>
    <t>2890</t>
  </si>
  <si>
    <t>PUCAL0024</t>
  </si>
  <si>
    <t>2751</t>
  </si>
  <si>
    <t>FERRE0280</t>
  </si>
  <si>
    <t>2752</t>
  </si>
  <si>
    <t>FERRE0281</t>
  </si>
  <si>
    <t>2753</t>
  </si>
  <si>
    <t>FERRE0282</t>
  </si>
  <si>
    <t>2754</t>
  </si>
  <si>
    <t>FERRE0283</t>
  </si>
  <si>
    <t>2755</t>
  </si>
  <si>
    <t>FERRE0284</t>
  </si>
  <si>
    <t>2756</t>
  </si>
  <si>
    <t>FERRE0285</t>
  </si>
  <si>
    <t>2757</t>
  </si>
  <si>
    <t>FERRE0286</t>
  </si>
  <si>
    <t>2758</t>
  </si>
  <si>
    <t>FERRE0287</t>
  </si>
  <si>
    <t xml:space="preserve">CON ESPALDAR </t>
  </si>
  <si>
    <t>158 X 71 X 85</t>
  </si>
  <si>
    <t>2759</t>
  </si>
  <si>
    <t>FERRE0288</t>
  </si>
  <si>
    <t>2760</t>
  </si>
  <si>
    <t>FERRE0289</t>
  </si>
  <si>
    <t>2761</t>
  </si>
  <si>
    <t>FERRE0290</t>
  </si>
  <si>
    <t>190 X 92 X 53</t>
  </si>
  <si>
    <t>2762</t>
  </si>
  <si>
    <t>FERRE0291</t>
  </si>
  <si>
    <t>3 COJINES</t>
  </si>
  <si>
    <t>110 X 55 X 50</t>
  </si>
  <si>
    <t>2763</t>
  </si>
  <si>
    <t>FERRE0292</t>
  </si>
  <si>
    <t>160 X 60 X 90</t>
  </si>
  <si>
    <t>2764</t>
  </si>
  <si>
    <t>FERRE0293</t>
  </si>
  <si>
    <t>2765</t>
  </si>
  <si>
    <t>FERRE0294</t>
  </si>
  <si>
    <t>METAL/TAPIZ</t>
  </si>
  <si>
    <t>2766</t>
  </si>
  <si>
    <t>FERRE0295</t>
  </si>
  <si>
    <t>2767</t>
  </si>
  <si>
    <t>FERRE0296</t>
  </si>
  <si>
    <t>120 X 50 X 50</t>
  </si>
  <si>
    <t>2768</t>
  </si>
  <si>
    <t>FERRE0297</t>
  </si>
  <si>
    <t>70 X 42 X 120</t>
  </si>
  <si>
    <t>2769</t>
  </si>
  <si>
    <t>FERRE0298</t>
  </si>
  <si>
    <t>66 X 41 X 120</t>
  </si>
  <si>
    <t>2770</t>
  </si>
  <si>
    <t>FERRE0299</t>
  </si>
  <si>
    <t>200 X 70 X 30</t>
  </si>
  <si>
    <t>2771</t>
  </si>
  <si>
    <t>FERRE0300</t>
  </si>
  <si>
    <t>180 X 70 X 40</t>
  </si>
  <si>
    <t>2772</t>
  </si>
  <si>
    <t>FERRE0301</t>
  </si>
  <si>
    <t>2773</t>
  </si>
  <si>
    <t>FERRE0302</t>
  </si>
  <si>
    <t>2774</t>
  </si>
  <si>
    <t>FERRE0303</t>
  </si>
  <si>
    <t>2775</t>
  </si>
  <si>
    <t>FERRE0304</t>
  </si>
  <si>
    <t>2776</t>
  </si>
  <si>
    <t>FERRE0305</t>
  </si>
  <si>
    <t>2777</t>
  </si>
  <si>
    <t>FERRE0306</t>
  </si>
  <si>
    <t>2778</t>
  </si>
  <si>
    <t>FERRE0307</t>
  </si>
  <si>
    <t>2779</t>
  </si>
  <si>
    <t>FERRE0308</t>
  </si>
  <si>
    <t>2780</t>
  </si>
  <si>
    <t>67820500</t>
  </si>
  <si>
    <t>FERRE0309</t>
  </si>
  <si>
    <t>AUTOMOVIL</t>
  </si>
  <si>
    <t>TIIDA</t>
  </si>
  <si>
    <t>EPB-654</t>
  </si>
  <si>
    <t>3N1CC1AD2EK209903</t>
  </si>
  <si>
    <t>HR16756905H</t>
  </si>
  <si>
    <t>PL-15441</t>
  </si>
  <si>
    <t>2781</t>
  </si>
  <si>
    <t>FERRE0310</t>
  </si>
  <si>
    <t>EGN-655</t>
  </si>
  <si>
    <t>MRDFR32G5E6041611</t>
  </si>
  <si>
    <t>2KDA361526</t>
  </si>
  <si>
    <t>KF-15157</t>
  </si>
  <si>
    <t>2782</t>
  </si>
  <si>
    <t>FERRE0311</t>
  </si>
  <si>
    <t>9384A64LXYGL95</t>
  </si>
  <si>
    <t>2783</t>
  </si>
  <si>
    <t>FERRE0312</t>
  </si>
  <si>
    <t>2784</t>
  </si>
  <si>
    <t>FERRE0313</t>
  </si>
  <si>
    <t>5MT9WL1</t>
  </si>
  <si>
    <t>2785</t>
  </si>
  <si>
    <t>FERRE0314</t>
  </si>
  <si>
    <t>2786</t>
  </si>
  <si>
    <t>FERRE0315</t>
  </si>
  <si>
    <t>6307 - BTE</t>
  </si>
  <si>
    <t>1S6307BTEV101762</t>
  </si>
  <si>
    <t>2806</t>
  </si>
  <si>
    <t>FERRE0335</t>
  </si>
  <si>
    <t>2787</t>
  </si>
  <si>
    <t>FERRE0316</t>
  </si>
  <si>
    <t>2788</t>
  </si>
  <si>
    <t>FERRE0317</t>
  </si>
  <si>
    <t>2789</t>
  </si>
  <si>
    <t>FERRE0318</t>
  </si>
  <si>
    <t>6307</t>
  </si>
  <si>
    <t>1S6307BTEV129779</t>
  </si>
  <si>
    <t>2790</t>
  </si>
  <si>
    <t>FERRE0319</t>
  </si>
  <si>
    <t>2791</t>
  </si>
  <si>
    <t>FERRE0320</t>
  </si>
  <si>
    <t>CN-0U072N-64180-9C3-1QAU</t>
  </si>
  <si>
    <t>2792</t>
  </si>
  <si>
    <t>FERRE0321</t>
  </si>
  <si>
    <t>CN-0U072N-64180-9C3-1NHU</t>
  </si>
  <si>
    <t>2793</t>
  </si>
  <si>
    <t>FERRE0322</t>
  </si>
  <si>
    <t>2794</t>
  </si>
  <si>
    <t>FERRE0323</t>
  </si>
  <si>
    <t>8SSS50G79693A 1DG51600RA</t>
  </si>
  <si>
    <t>2795</t>
  </si>
  <si>
    <t>FERRE0324</t>
  </si>
  <si>
    <t>2796</t>
  </si>
  <si>
    <t>FERRE0325</t>
  </si>
  <si>
    <t>2797</t>
  </si>
  <si>
    <t>FERRE0326</t>
  </si>
  <si>
    <t>0U072N-64180-9C2-2AFU</t>
  </si>
  <si>
    <t>2798</t>
  </si>
  <si>
    <t>FERRE0327</t>
  </si>
  <si>
    <t>2799</t>
  </si>
  <si>
    <t>FERRE0328</t>
  </si>
  <si>
    <t>2800</t>
  </si>
  <si>
    <t>FERRE0329</t>
  </si>
  <si>
    <t>2801</t>
  </si>
  <si>
    <t>FERRE0330</t>
  </si>
  <si>
    <t>27307929242</t>
  </si>
  <si>
    <t>2802</t>
  </si>
  <si>
    <t>FERRE0331</t>
  </si>
  <si>
    <t>CN-OT9MJ3-74445-233-DB4L</t>
  </si>
  <si>
    <t>2803</t>
  </si>
  <si>
    <t>FERRE0332</t>
  </si>
  <si>
    <t>2804</t>
  </si>
  <si>
    <t>FERRE0333</t>
  </si>
  <si>
    <t>2805</t>
  </si>
  <si>
    <t>FERRE0334</t>
  </si>
  <si>
    <t>2807</t>
  </si>
  <si>
    <t>FERRE0336</t>
  </si>
  <si>
    <t>2808</t>
  </si>
  <si>
    <t>FERRE0337</t>
  </si>
  <si>
    <t>2809</t>
  </si>
  <si>
    <t>FERRE0338</t>
  </si>
  <si>
    <t>2810</t>
  </si>
  <si>
    <t>FERRE0339</t>
  </si>
  <si>
    <t>2811</t>
  </si>
  <si>
    <t>FERRE0340</t>
  </si>
  <si>
    <t>2812</t>
  </si>
  <si>
    <t>FERRE0341</t>
  </si>
  <si>
    <t>2813</t>
  </si>
  <si>
    <t>FERRE0342</t>
  </si>
  <si>
    <t>2814</t>
  </si>
  <si>
    <t>FERRE0343</t>
  </si>
  <si>
    <t>2815</t>
  </si>
  <si>
    <t>FERRE0344</t>
  </si>
  <si>
    <t>2816</t>
  </si>
  <si>
    <t>FERRE0345</t>
  </si>
  <si>
    <t>2817</t>
  </si>
  <si>
    <t>FERRE0346</t>
  </si>
  <si>
    <t>2818</t>
  </si>
  <si>
    <t>FERRE0347</t>
  </si>
  <si>
    <t>2819</t>
  </si>
  <si>
    <t>FERRE0348</t>
  </si>
  <si>
    <t>2820</t>
  </si>
  <si>
    <t>FERRE0349</t>
  </si>
  <si>
    <t>2821</t>
  </si>
  <si>
    <t>FERRE0350</t>
  </si>
  <si>
    <t>2822</t>
  </si>
  <si>
    <t>FERRE0351</t>
  </si>
  <si>
    <t>2839</t>
  </si>
  <si>
    <t>FERRE0368</t>
  </si>
  <si>
    <t>2840</t>
  </si>
  <si>
    <t>FERRE0369</t>
  </si>
  <si>
    <t>2841</t>
  </si>
  <si>
    <t>FERRE0370</t>
  </si>
  <si>
    <t>2842</t>
  </si>
  <si>
    <t>FERRE0371</t>
  </si>
  <si>
    <t>2843</t>
  </si>
  <si>
    <t>FERRE0372</t>
  </si>
  <si>
    <t>2844</t>
  </si>
  <si>
    <t>FERRE0373</t>
  </si>
  <si>
    <t>2845</t>
  </si>
  <si>
    <t>FERRE0374</t>
  </si>
  <si>
    <t>2846</t>
  </si>
  <si>
    <t>FERRE0375</t>
  </si>
  <si>
    <t>2847</t>
  </si>
  <si>
    <t>FERRE0376</t>
  </si>
  <si>
    <t>EPB - 654</t>
  </si>
  <si>
    <t>PLACA INTERNA KF-15441</t>
  </si>
  <si>
    <t>2848</t>
  </si>
  <si>
    <t>FERRE0377</t>
  </si>
  <si>
    <t>EGN - 655</t>
  </si>
  <si>
    <t>PLACA INTERNA KF-15157</t>
  </si>
  <si>
    <t>2849</t>
  </si>
  <si>
    <t>FERRE0378</t>
  </si>
  <si>
    <t>XPTG0B19SGP359559</t>
  </si>
  <si>
    <t>16299512012791</t>
  </si>
  <si>
    <t>PLACA INTERNA PL-20209</t>
  </si>
  <si>
    <t>2850</t>
  </si>
  <si>
    <t>FERRE0379</t>
  </si>
  <si>
    <t>PLACA INTERNA PL-20238</t>
  </si>
  <si>
    <t>2851</t>
  </si>
  <si>
    <t>FERRE0380</t>
  </si>
  <si>
    <t>EB - 4855</t>
  </si>
  <si>
    <t>9C2MD3400ER512906</t>
  </si>
  <si>
    <t>MD34EE512906</t>
  </si>
  <si>
    <t>PLACA INTERNA PF - 18597</t>
  </si>
  <si>
    <t>2852</t>
  </si>
  <si>
    <t>FERRE0381</t>
  </si>
  <si>
    <t>TORNADO 251</t>
  </si>
  <si>
    <t>EB - 4900</t>
  </si>
  <si>
    <t>9C2MD3400ER512924</t>
  </si>
  <si>
    <t>MD34EE512924</t>
  </si>
  <si>
    <t>PLACA INTERNA PF - 18598</t>
  </si>
  <si>
    <t>2853</t>
  </si>
  <si>
    <t>FERRE0382</t>
  </si>
  <si>
    <t>TORNADO 252</t>
  </si>
  <si>
    <t>EB - 4822</t>
  </si>
  <si>
    <t>9C2MD3400ER513013</t>
  </si>
  <si>
    <t>MD34EE513013</t>
  </si>
  <si>
    <t>PLACA INTERNA PF - 18599</t>
  </si>
  <si>
    <t>2854</t>
  </si>
  <si>
    <t>FERRE0383</t>
  </si>
  <si>
    <t>TORNADO 253</t>
  </si>
  <si>
    <t>EB - 4817</t>
  </si>
  <si>
    <t>9C2MD3400ER513142</t>
  </si>
  <si>
    <t>MD34EE513142</t>
  </si>
  <si>
    <t>PLACA INTERNA PF - 18600</t>
  </si>
  <si>
    <t>2855</t>
  </si>
  <si>
    <t>FERRE0384</t>
  </si>
  <si>
    <t>TORNADO 254</t>
  </si>
  <si>
    <t>EB - 4724</t>
  </si>
  <si>
    <t>9C2MD3400ER512904</t>
  </si>
  <si>
    <t>MD34EE512904</t>
  </si>
  <si>
    <t>PLACA INTERNA PF - 18601</t>
  </si>
  <si>
    <t>2856</t>
  </si>
  <si>
    <t>FERRE0385</t>
  </si>
  <si>
    <t>TORNADO 255</t>
  </si>
  <si>
    <t>EB - 4775</t>
  </si>
  <si>
    <t>9C2MD3400ER513161</t>
  </si>
  <si>
    <t>MD34EE513161</t>
  </si>
  <si>
    <t>PLACA INTERNA PF - 18602</t>
  </si>
  <si>
    <t>2857</t>
  </si>
  <si>
    <t>FERRE0386</t>
  </si>
  <si>
    <t>TORNADO 256</t>
  </si>
  <si>
    <t>EB - 4894</t>
  </si>
  <si>
    <t>9C2MD3400ER513165</t>
  </si>
  <si>
    <t>MD34EE513165</t>
  </si>
  <si>
    <t>PLACA INTERNA PF - 18603</t>
  </si>
  <si>
    <t>2858</t>
  </si>
  <si>
    <t>FERRE0387</t>
  </si>
  <si>
    <t>TORNADO 257</t>
  </si>
  <si>
    <t>EB - 4693</t>
  </si>
  <si>
    <t>9C2MD3400ER513170</t>
  </si>
  <si>
    <t>MD34EE513170</t>
  </si>
  <si>
    <t>PLACA INTERNA PF - 18604</t>
  </si>
  <si>
    <t>2859</t>
  </si>
  <si>
    <t>FERRE0388</t>
  </si>
  <si>
    <t>TORNADO 258</t>
  </si>
  <si>
    <t>EB - 4752</t>
  </si>
  <si>
    <t>9C2MD3400ER513176</t>
  </si>
  <si>
    <t>MD34EE513176</t>
  </si>
  <si>
    <t>PLACA INTERNA PF - 18605</t>
  </si>
  <si>
    <t>2860</t>
  </si>
  <si>
    <t>FERRE0389</t>
  </si>
  <si>
    <t>TORNADO 259</t>
  </si>
  <si>
    <t>EB - 4728</t>
  </si>
  <si>
    <t>9C2MD3400ER513177</t>
  </si>
  <si>
    <t>MD34EE513177</t>
  </si>
  <si>
    <t>PLACA INTERNA PF - 18606</t>
  </si>
  <si>
    <t>2861</t>
  </si>
  <si>
    <t>FERRE0390</t>
  </si>
  <si>
    <t>TORNADO 260</t>
  </si>
  <si>
    <t>EB - 4711</t>
  </si>
  <si>
    <t>9C2MD3400ER512664</t>
  </si>
  <si>
    <t>MD34EE512664</t>
  </si>
  <si>
    <t>PLACA INTERNA PF - 18607</t>
  </si>
  <si>
    <t>2862</t>
  </si>
  <si>
    <t>FERRE0391</t>
  </si>
  <si>
    <t>TORNADO 261</t>
  </si>
  <si>
    <t>EB - 4863</t>
  </si>
  <si>
    <t>9C2MD3400ER513196</t>
  </si>
  <si>
    <t>MD34EE513196</t>
  </si>
  <si>
    <t>PLACA INTERNA PF - 18608</t>
  </si>
  <si>
    <t>2863</t>
  </si>
  <si>
    <t>FERRE0392</t>
  </si>
  <si>
    <t>TORNADO 262</t>
  </si>
  <si>
    <t>EB - 4735</t>
  </si>
  <si>
    <t>9C2MD3400ER513219</t>
  </si>
  <si>
    <t>MD34EE513219</t>
  </si>
  <si>
    <t>PLACA INTERNA PF - 18609</t>
  </si>
  <si>
    <t>2864</t>
  </si>
  <si>
    <t>FERRE0393</t>
  </si>
  <si>
    <t>TORNADO 263</t>
  </si>
  <si>
    <t>EB - 4722</t>
  </si>
  <si>
    <t>9C2MD3400ER512700</t>
  </si>
  <si>
    <t>MD34EE512700</t>
  </si>
  <si>
    <t>PLACA INTERNA PF - 18610</t>
  </si>
  <si>
    <t>2865</t>
  </si>
  <si>
    <t>FERRE0394</t>
  </si>
  <si>
    <t>TORNADO 264</t>
  </si>
  <si>
    <t>EB - 4706</t>
  </si>
  <si>
    <t>9C2MD3400ER512726</t>
  </si>
  <si>
    <t>MD34EE512726</t>
  </si>
  <si>
    <t>PLACA INTERNA PF - 18611</t>
  </si>
  <si>
    <t>2866</t>
  </si>
  <si>
    <t>FERRE0395</t>
  </si>
  <si>
    <t>TORNADO 265</t>
  </si>
  <si>
    <t>EB - 4702</t>
  </si>
  <si>
    <t>9C2MD3400ER512745</t>
  </si>
  <si>
    <t>MD34EE512745</t>
  </si>
  <si>
    <t>PLACA INTERNA PF - 18612</t>
  </si>
  <si>
    <t>2867</t>
  </si>
  <si>
    <t>PUCAL0001</t>
  </si>
  <si>
    <t>2868</t>
  </si>
  <si>
    <t>PUCAL0002</t>
  </si>
  <si>
    <t>2869</t>
  </si>
  <si>
    <t>PUCAL0003</t>
  </si>
  <si>
    <t>123X32X107 CM</t>
  </si>
  <si>
    <t>2870</t>
  </si>
  <si>
    <t>PUCAL0004</t>
  </si>
  <si>
    <t>178X38X100 CM</t>
  </si>
  <si>
    <t>2871</t>
  </si>
  <si>
    <t>PUCAL0005</t>
  </si>
  <si>
    <t>225X30X48 CM</t>
  </si>
  <si>
    <t>2872</t>
  </si>
  <si>
    <t>PUCAL0006</t>
  </si>
  <si>
    <t>135X36X45 CM</t>
  </si>
  <si>
    <t>2873</t>
  </si>
  <si>
    <t>PUCAL0007</t>
  </si>
  <si>
    <t>2874</t>
  </si>
  <si>
    <t>PUCAL0008</t>
  </si>
  <si>
    <t>2875</t>
  </si>
  <si>
    <t>PUCAL0009</t>
  </si>
  <si>
    <t>2876</t>
  </si>
  <si>
    <t>PUCAL0010</t>
  </si>
  <si>
    <t>2877</t>
  </si>
  <si>
    <t>PUCAL0011</t>
  </si>
  <si>
    <t>2878</t>
  </si>
  <si>
    <t>PUCAL0012</t>
  </si>
  <si>
    <t>2879</t>
  </si>
  <si>
    <t>PUCAL0013</t>
  </si>
  <si>
    <t>2880</t>
  </si>
  <si>
    <t>PUCAL0014</t>
  </si>
  <si>
    <t>2881</t>
  </si>
  <si>
    <t>PUCAL0015</t>
  </si>
  <si>
    <t>2882</t>
  </si>
  <si>
    <t>PUCAL0016</t>
  </si>
  <si>
    <t>2883</t>
  </si>
  <si>
    <t>PUCAL0017</t>
  </si>
  <si>
    <t>2884</t>
  </si>
  <si>
    <t>PUCAL0018</t>
  </si>
  <si>
    <t>2885</t>
  </si>
  <si>
    <t>PUCAL0019</t>
  </si>
  <si>
    <t>2886</t>
  </si>
  <si>
    <t>PUCAL0020</t>
  </si>
  <si>
    <t>2887</t>
  </si>
  <si>
    <t>PUCAL0021</t>
  </si>
  <si>
    <t>2888</t>
  </si>
  <si>
    <t>PUCAL0022</t>
  </si>
  <si>
    <t>2889</t>
  </si>
  <si>
    <t>PUCAL0023</t>
  </si>
  <si>
    <t>2891</t>
  </si>
  <si>
    <t>PUCAL0025</t>
  </si>
  <si>
    <t>115X115X115 CM</t>
  </si>
  <si>
    <t>2892</t>
  </si>
  <si>
    <t>PUCAL0026</t>
  </si>
  <si>
    <t>2893</t>
  </si>
  <si>
    <t>PUCAL0027</t>
  </si>
  <si>
    <t>93X45X100 CM</t>
  </si>
  <si>
    <t>2894</t>
  </si>
  <si>
    <t>PUCAL0028</t>
  </si>
  <si>
    <t>2895</t>
  </si>
  <si>
    <t>PUCAL0029</t>
  </si>
  <si>
    <t>2896</t>
  </si>
  <si>
    <t>PUCAL0030</t>
  </si>
  <si>
    <t>101X50X79 CM</t>
  </si>
  <si>
    <t>2897</t>
  </si>
  <si>
    <t>PUCAL0031</t>
  </si>
  <si>
    <t>118X61X75 CM</t>
  </si>
  <si>
    <t>2898</t>
  </si>
  <si>
    <t>PUCAL0032</t>
  </si>
  <si>
    <t>100X55X75CM</t>
  </si>
  <si>
    <t>2899</t>
  </si>
  <si>
    <t>PUCAL0033</t>
  </si>
  <si>
    <t>2900</t>
  </si>
  <si>
    <t>PUCAL0034</t>
  </si>
  <si>
    <t>80X75X120 CM</t>
  </si>
  <si>
    <t>2901</t>
  </si>
  <si>
    <t>PUCAL0035</t>
  </si>
  <si>
    <t>150X75X74 CM</t>
  </si>
  <si>
    <t>2902</t>
  </si>
  <si>
    <t>PUCAL0036</t>
  </si>
  <si>
    <t>77X58X75 CM</t>
  </si>
  <si>
    <t>2903</t>
  </si>
  <si>
    <t>PUCAL0037</t>
  </si>
  <si>
    <t>2904</t>
  </si>
  <si>
    <t>PUCAL0038</t>
  </si>
  <si>
    <t>2905</t>
  </si>
  <si>
    <t>PUCAL0039</t>
  </si>
  <si>
    <t>2906</t>
  </si>
  <si>
    <t>PUCAL0040</t>
  </si>
  <si>
    <t>2907</t>
  </si>
  <si>
    <t>PUCAL0041</t>
  </si>
  <si>
    <t>2908</t>
  </si>
  <si>
    <t>PUCAL0042</t>
  </si>
  <si>
    <t>2909</t>
  </si>
  <si>
    <t>PUCAL0043</t>
  </si>
  <si>
    <t>2910</t>
  </si>
  <si>
    <t>PUCAL0044</t>
  </si>
  <si>
    <t>2911</t>
  </si>
  <si>
    <t>PUCAL0045</t>
  </si>
  <si>
    <t>2912</t>
  </si>
  <si>
    <t>PUCAL0046</t>
  </si>
  <si>
    <t>2913</t>
  </si>
  <si>
    <t>PUCAL0047</t>
  </si>
  <si>
    <t>B30010582048</t>
  </si>
  <si>
    <t>2914</t>
  </si>
  <si>
    <t>PUCAL0048</t>
  </si>
  <si>
    <t>FORTINEN</t>
  </si>
  <si>
    <t>ZLYHUXSW</t>
  </si>
  <si>
    <t>2915</t>
  </si>
  <si>
    <t>PUCAL0049</t>
  </si>
  <si>
    <t>1503060205</t>
  </si>
  <si>
    <t>2916</t>
  </si>
  <si>
    <t>PUCAL0050</t>
  </si>
  <si>
    <t>INTEL CI3-4160</t>
  </si>
  <si>
    <t>2917</t>
  </si>
  <si>
    <t>PUCAL0051</t>
  </si>
  <si>
    <t>39150761690</t>
  </si>
  <si>
    <t>2918</t>
  </si>
  <si>
    <t>PUCAL0052</t>
  </si>
  <si>
    <t>2919</t>
  </si>
  <si>
    <t>PUCAL0053</t>
  </si>
  <si>
    <t>75ZHNS1</t>
  </si>
  <si>
    <t>15599417761</t>
  </si>
  <si>
    <t>2920</t>
  </si>
  <si>
    <t>PUCAL0054</t>
  </si>
  <si>
    <t>27329624282</t>
  </si>
  <si>
    <t>2921</t>
  </si>
  <si>
    <t>PUCAL0055</t>
  </si>
  <si>
    <t>ETN9F069565L0</t>
  </si>
  <si>
    <t>2922</t>
  </si>
  <si>
    <t>PUCAL0056</t>
  </si>
  <si>
    <t>OF9MJB</t>
  </si>
  <si>
    <t>CN0T9MJ37444523JE1NL</t>
  </si>
  <si>
    <t>2923</t>
  </si>
  <si>
    <t>PUCAL0057</t>
  </si>
  <si>
    <t>CN012MWY641804990SUL</t>
  </si>
  <si>
    <t>2924</t>
  </si>
  <si>
    <t>PUCAL0058</t>
  </si>
  <si>
    <t>CN012MWY641804991FFDL</t>
  </si>
  <si>
    <t>2925</t>
  </si>
  <si>
    <t>PUCAL0059</t>
  </si>
  <si>
    <t>2926</t>
  </si>
  <si>
    <t>PUCAL0060</t>
  </si>
  <si>
    <t>2927</t>
  </si>
  <si>
    <t>PUCAL0061</t>
  </si>
  <si>
    <t>2928</t>
  </si>
  <si>
    <t>PUCAL0062</t>
  </si>
  <si>
    <t>2929</t>
  </si>
  <si>
    <t>PUCAL0063</t>
  </si>
  <si>
    <t>G8EY080262</t>
  </si>
  <si>
    <t>2930</t>
  </si>
  <si>
    <t>PUCAL0064</t>
  </si>
  <si>
    <t>PLI1000</t>
  </si>
  <si>
    <t>2591PLI10000929</t>
  </si>
  <si>
    <t>2931</t>
  </si>
  <si>
    <t>PUCAL0065</t>
  </si>
  <si>
    <t>2932</t>
  </si>
  <si>
    <t>PUCAL0066</t>
  </si>
  <si>
    <t>2933</t>
  </si>
  <si>
    <t>PUCAL0067</t>
  </si>
  <si>
    <t>FORZA</t>
  </si>
  <si>
    <t>2934</t>
  </si>
  <si>
    <t>PUCAL0068</t>
  </si>
  <si>
    <t>LCRT103%16226C4TL</t>
  </si>
  <si>
    <t>15093200</t>
  </si>
  <si>
    <t>2935</t>
  </si>
  <si>
    <t>PUCAL0069</t>
  </si>
  <si>
    <t>9727</t>
  </si>
  <si>
    <t>159TXGN0013</t>
  </si>
  <si>
    <t>2936</t>
  </si>
  <si>
    <t>PUCAL0070</t>
  </si>
  <si>
    <t>CAMBIUM NETWORK</t>
  </si>
  <si>
    <t>C3U0LP2000T</t>
  </si>
  <si>
    <t>400FRG04BX1L</t>
  </si>
  <si>
    <t>2937</t>
  </si>
  <si>
    <t>PUCAL0071</t>
  </si>
  <si>
    <t>ALLIET TELESIS</t>
  </si>
  <si>
    <t>ATGS95018POE</t>
  </si>
  <si>
    <t>A04078R14520016B3</t>
  </si>
  <si>
    <t>2938</t>
  </si>
  <si>
    <t>PUCAL0072</t>
  </si>
  <si>
    <t>RTV-2127BC</t>
  </si>
  <si>
    <t>EBG510099D0324</t>
  </si>
  <si>
    <t>2939</t>
  </si>
  <si>
    <t>PUCAL0073</t>
  </si>
  <si>
    <t>2940</t>
  </si>
  <si>
    <t>PUCAL0074</t>
  </si>
  <si>
    <t>ES65</t>
  </si>
  <si>
    <t>7079C90ZB00082R</t>
  </si>
  <si>
    <t>2941</t>
  </si>
  <si>
    <t>PUCAL0075</t>
  </si>
  <si>
    <t>PANASONIG - LUMIX</t>
  </si>
  <si>
    <t xml:space="preserve">DCMFC42 </t>
  </si>
  <si>
    <t>2942</t>
  </si>
  <si>
    <t>PUCAL0076</t>
  </si>
  <si>
    <t>2943</t>
  </si>
  <si>
    <t>PUCAL0077</t>
  </si>
  <si>
    <t>BIONARIE</t>
  </si>
  <si>
    <t>BT3813MLLA051</t>
  </si>
  <si>
    <t>178373</t>
  </si>
  <si>
    <t>2944</t>
  </si>
  <si>
    <t>PUCAL0078</t>
  </si>
  <si>
    <t>GXS90</t>
  </si>
  <si>
    <t>GC052698902</t>
  </si>
  <si>
    <t>2945</t>
  </si>
  <si>
    <t>PUCAL0079</t>
  </si>
  <si>
    <t>2946</t>
  </si>
  <si>
    <t>PUCAL0080</t>
  </si>
  <si>
    <t>2947</t>
  </si>
  <si>
    <t>PUCAL0081</t>
  </si>
  <si>
    <t>2957</t>
  </si>
  <si>
    <t>PUCAL0091</t>
  </si>
  <si>
    <t>108009</t>
  </si>
  <si>
    <t>2958</t>
  </si>
  <si>
    <t>PUCAL0092</t>
  </si>
  <si>
    <t>660055</t>
  </si>
  <si>
    <t>2959</t>
  </si>
  <si>
    <t>PUCAL0093</t>
  </si>
  <si>
    <t>110932</t>
  </si>
  <si>
    <t>2960</t>
  </si>
  <si>
    <t>PUCAL0094</t>
  </si>
  <si>
    <t>660342</t>
  </si>
  <si>
    <t>2961</t>
  </si>
  <si>
    <t>PUCAL0095</t>
  </si>
  <si>
    <t>107985</t>
  </si>
  <si>
    <t>2962</t>
  </si>
  <si>
    <t>PUCAL0096</t>
  </si>
  <si>
    <t>660058</t>
  </si>
  <si>
    <t>2963</t>
  </si>
  <si>
    <t>PUCAL0097</t>
  </si>
  <si>
    <t>108213</t>
  </si>
  <si>
    <t>2964</t>
  </si>
  <si>
    <t>PUCAL0098</t>
  </si>
  <si>
    <t>660197</t>
  </si>
  <si>
    <t>2965</t>
  </si>
  <si>
    <t>PUCAL0099</t>
  </si>
  <si>
    <t>2966</t>
  </si>
  <si>
    <t>PUCAL0100</t>
  </si>
  <si>
    <t>3542</t>
  </si>
  <si>
    <t>REQUE0011</t>
  </si>
  <si>
    <t>CPNP REQUE</t>
  </si>
  <si>
    <t>2995</t>
  </si>
  <si>
    <t>PUCAL0129</t>
  </si>
  <si>
    <t>REXTON W</t>
  </si>
  <si>
    <t>GRIS TECHNO</t>
  </si>
  <si>
    <t>KPTG0B19SGP359338</t>
  </si>
  <si>
    <t>2996</t>
  </si>
  <si>
    <t>PUCAL0130</t>
  </si>
  <si>
    <t>9C2MD3400ER513188</t>
  </si>
  <si>
    <t>2997</t>
  </si>
  <si>
    <t>OLMOS0001</t>
  </si>
  <si>
    <t>2998</t>
  </si>
  <si>
    <t>OLMOS0002</t>
  </si>
  <si>
    <t>2999</t>
  </si>
  <si>
    <t>OLMOS0003</t>
  </si>
  <si>
    <t>3000</t>
  </si>
  <si>
    <t>OLMOS0004</t>
  </si>
  <si>
    <t>3001</t>
  </si>
  <si>
    <t>OLMOS0005</t>
  </si>
  <si>
    <t>3002</t>
  </si>
  <si>
    <t>OLMOS0006</t>
  </si>
  <si>
    <t>3003</t>
  </si>
  <si>
    <t>OLMOS0007</t>
  </si>
  <si>
    <t>3004</t>
  </si>
  <si>
    <t>OLMOS0008</t>
  </si>
  <si>
    <t>3005</t>
  </si>
  <si>
    <t>OLMOS0009</t>
  </si>
  <si>
    <t>3006</t>
  </si>
  <si>
    <t>OLMOS0010</t>
  </si>
  <si>
    <t>3007</t>
  </si>
  <si>
    <t>OLMOS0011</t>
  </si>
  <si>
    <t>3027</t>
  </si>
  <si>
    <t>OLMOS0031</t>
  </si>
  <si>
    <t>3008</t>
  </si>
  <si>
    <t>OLMOS0012</t>
  </si>
  <si>
    <t>3009</t>
  </si>
  <si>
    <t>OLMOS0013</t>
  </si>
  <si>
    <t>3010</t>
  </si>
  <si>
    <t>OLMOS0014</t>
  </si>
  <si>
    <t>3011</t>
  </si>
  <si>
    <t>OLMOS0015</t>
  </si>
  <si>
    <t>3012</t>
  </si>
  <si>
    <t>OLMOS0016</t>
  </si>
  <si>
    <t>3013</t>
  </si>
  <si>
    <t>OLMOS0017</t>
  </si>
  <si>
    <t>3014</t>
  </si>
  <si>
    <t>OLMOS0018</t>
  </si>
  <si>
    <t>3015</t>
  </si>
  <si>
    <t>OLMOS0019</t>
  </si>
  <si>
    <t>3016</t>
  </si>
  <si>
    <t>OLMOS0020</t>
  </si>
  <si>
    <t>3017</t>
  </si>
  <si>
    <t>OLMOS0021</t>
  </si>
  <si>
    <t>3018</t>
  </si>
  <si>
    <t>OLMOS0022</t>
  </si>
  <si>
    <t>3019</t>
  </si>
  <si>
    <t>OLMOS0023</t>
  </si>
  <si>
    <t>3020</t>
  </si>
  <si>
    <t>OLMOS0024</t>
  </si>
  <si>
    <t>3021</t>
  </si>
  <si>
    <t>OLMOS0025</t>
  </si>
  <si>
    <t>3022</t>
  </si>
  <si>
    <t>OLMOS0026</t>
  </si>
  <si>
    <t>3023</t>
  </si>
  <si>
    <t>OLMOS0027</t>
  </si>
  <si>
    <t>3024</t>
  </si>
  <si>
    <t>OLMOS0028</t>
  </si>
  <si>
    <t>3025</t>
  </si>
  <si>
    <t>OLMOS0029</t>
  </si>
  <si>
    <t>3026</t>
  </si>
  <si>
    <t>OLMOS0030</t>
  </si>
  <si>
    <t>3028</t>
  </si>
  <si>
    <t>OLMOS0032</t>
  </si>
  <si>
    <t>3029</t>
  </si>
  <si>
    <t>OLMOS0033</t>
  </si>
  <si>
    <t>3030</t>
  </si>
  <si>
    <t>OLMOS0034</t>
  </si>
  <si>
    <t>3031</t>
  </si>
  <si>
    <t>OLMOS0035</t>
  </si>
  <si>
    <t>3032</t>
  </si>
  <si>
    <t>OLMOS0036</t>
  </si>
  <si>
    <t>3033</t>
  </si>
  <si>
    <t>OLMOS0037</t>
  </si>
  <si>
    <t>3034</t>
  </si>
  <si>
    <t>OLMOS0038</t>
  </si>
  <si>
    <t>3035</t>
  </si>
  <si>
    <t>OLMOS0039</t>
  </si>
  <si>
    <t>3036</t>
  </si>
  <si>
    <t>OLMOS0040</t>
  </si>
  <si>
    <t>3037</t>
  </si>
  <si>
    <t>OLMOS0041</t>
  </si>
  <si>
    <t>3038</t>
  </si>
  <si>
    <t>OLMOS0042</t>
  </si>
  <si>
    <t>3039</t>
  </si>
  <si>
    <t>OLMOS0043</t>
  </si>
  <si>
    <t>3051</t>
  </si>
  <si>
    <t>OLMOS0055</t>
  </si>
  <si>
    <t>3040</t>
  </si>
  <si>
    <t>OLMOS0044</t>
  </si>
  <si>
    <t>3041</t>
  </si>
  <si>
    <t>OLMOS0045</t>
  </si>
  <si>
    <t>3042</t>
  </si>
  <si>
    <t>OLMOS0046</t>
  </si>
  <si>
    <t>3043</t>
  </si>
  <si>
    <t>OLMOS0047</t>
  </si>
  <si>
    <t>3044</t>
  </si>
  <si>
    <t>OLMOS0048</t>
  </si>
  <si>
    <t>3045</t>
  </si>
  <si>
    <t>OLMOS0049</t>
  </si>
  <si>
    <t>3046</t>
  </si>
  <si>
    <t>OLMOS0050</t>
  </si>
  <si>
    <t>3047</t>
  </si>
  <si>
    <t>OLMOS0051</t>
  </si>
  <si>
    <t>3048</t>
  </si>
  <si>
    <t>OLMOS0052</t>
  </si>
  <si>
    <t>3049</t>
  </si>
  <si>
    <t>OLMOS0053</t>
  </si>
  <si>
    <t>3050</t>
  </si>
  <si>
    <t>OLMOS0054</t>
  </si>
  <si>
    <t>3052</t>
  </si>
  <si>
    <t>OLMOS0056</t>
  </si>
  <si>
    <t>3053</t>
  </si>
  <si>
    <t>OLMOS0057</t>
  </si>
  <si>
    <t>3054</t>
  </si>
  <si>
    <t>OLMOS0058</t>
  </si>
  <si>
    <t>3055</t>
  </si>
  <si>
    <t>OLMOS0059</t>
  </si>
  <si>
    <t>3056</t>
  </si>
  <si>
    <t>OLMOS0060</t>
  </si>
  <si>
    <t>3057</t>
  </si>
  <si>
    <t>OLMOS0061</t>
  </si>
  <si>
    <t>3058</t>
  </si>
  <si>
    <t>OLMOS0062</t>
  </si>
  <si>
    <t>3059</t>
  </si>
  <si>
    <t>OLMOS0063</t>
  </si>
  <si>
    <t>3060</t>
  </si>
  <si>
    <t>OLMOS0064</t>
  </si>
  <si>
    <t>3061</t>
  </si>
  <si>
    <t>OLMOS0065</t>
  </si>
  <si>
    <t>3062</t>
  </si>
  <si>
    <t>OLMOS0066</t>
  </si>
  <si>
    <t>3063</t>
  </si>
  <si>
    <t>OLMOS0067</t>
  </si>
  <si>
    <t>3064</t>
  </si>
  <si>
    <t>OLMOS0068</t>
  </si>
  <si>
    <t>3065</t>
  </si>
  <si>
    <t>OLMOS0069</t>
  </si>
  <si>
    <t>3066</t>
  </si>
  <si>
    <t>OLMOS0070</t>
  </si>
  <si>
    <t>3067</t>
  </si>
  <si>
    <t>OLMOS0071</t>
  </si>
  <si>
    <t>3068</t>
  </si>
  <si>
    <t>OLMOS0072</t>
  </si>
  <si>
    <t>3069</t>
  </si>
  <si>
    <t>OLMOS0073</t>
  </si>
  <si>
    <t>3070</t>
  </si>
  <si>
    <t>OLMOS0074</t>
  </si>
  <si>
    <t>3071</t>
  </si>
  <si>
    <t>OLMOS0075</t>
  </si>
  <si>
    <t>3072</t>
  </si>
  <si>
    <t>OLMOS0076</t>
  </si>
  <si>
    <t>5 U¥AS - CON CODERA</t>
  </si>
  <si>
    <t>3093</t>
  </si>
  <si>
    <t>OLMOS0097</t>
  </si>
  <si>
    <t>3073</t>
  </si>
  <si>
    <t>OLMOS0077</t>
  </si>
  <si>
    <t>3074</t>
  </si>
  <si>
    <t>OLMOS0078</t>
  </si>
  <si>
    <t>3075</t>
  </si>
  <si>
    <t>OLMOS0079</t>
  </si>
  <si>
    <t>3076</t>
  </si>
  <si>
    <t>OLMOS0080</t>
  </si>
  <si>
    <t>3077</t>
  </si>
  <si>
    <t>OLMOS0081</t>
  </si>
  <si>
    <t>3078</t>
  </si>
  <si>
    <t>OLMOS0082</t>
  </si>
  <si>
    <t>3079</t>
  </si>
  <si>
    <t>OLMOS0083</t>
  </si>
  <si>
    <t>3080</t>
  </si>
  <si>
    <t>OLMOS0084</t>
  </si>
  <si>
    <t>3081</t>
  </si>
  <si>
    <t>OLMOS0085</t>
  </si>
  <si>
    <t>3082</t>
  </si>
  <si>
    <t>OLMOS0086</t>
  </si>
  <si>
    <t>3083</t>
  </si>
  <si>
    <t>OLMOS0087</t>
  </si>
  <si>
    <t>3084</t>
  </si>
  <si>
    <t>OLMOS0088</t>
  </si>
  <si>
    <t>3085</t>
  </si>
  <si>
    <t>OLMOS0089</t>
  </si>
  <si>
    <t>3086</t>
  </si>
  <si>
    <t>OLMOS0090</t>
  </si>
  <si>
    <t>3087</t>
  </si>
  <si>
    <t>OLMOS0091</t>
  </si>
  <si>
    <t>3088</t>
  </si>
  <si>
    <t>OLMOS0092</t>
  </si>
  <si>
    <t>3089</t>
  </si>
  <si>
    <t>OLMOS0093</t>
  </si>
  <si>
    <t>3090</t>
  </si>
  <si>
    <t>OLMOS0094</t>
  </si>
  <si>
    <t>3091</t>
  </si>
  <si>
    <t>OLMOS0095</t>
  </si>
  <si>
    <t>3092</t>
  </si>
  <si>
    <t>OLMOS0096</t>
  </si>
  <si>
    <t>3094</t>
  </si>
  <si>
    <t>OLMOS0098</t>
  </si>
  <si>
    <t>3095</t>
  </si>
  <si>
    <t>OLMOS0099</t>
  </si>
  <si>
    <t>3096</t>
  </si>
  <si>
    <t>OLMOS0100</t>
  </si>
  <si>
    <t>3097</t>
  </si>
  <si>
    <t>OLMOS0101</t>
  </si>
  <si>
    <t>3098</t>
  </si>
  <si>
    <t>OLMOS0102</t>
  </si>
  <si>
    <t>3099</t>
  </si>
  <si>
    <t>OLMOS0103</t>
  </si>
  <si>
    <t>3100</t>
  </si>
  <si>
    <t>OLMOS0104</t>
  </si>
  <si>
    <t>OLMOS0105</t>
  </si>
  <si>
    <t>3102</t>
  </si>
  <si>
    <t>OLMOS0106</t>
  </si>
  <si>
    <t>3103</t>
  </si>
  <si>
    <t>OLMOS0107</t>
  </si>
  <si>
    <t>3104</t>
  </si>
  <si>
    <t>OLMOS0108</t>
  </si>
  <si>
    <t>42LK450-SA</t>
  </si>
  <si>
    <t>2Q152-201 A202297</t>
  </si>
  <si>
    <t>50"</t>
  </si>
  <si>
    <t>3105</t>
  </si>
  <si>
    <t>OLMOS0109</t>
  </si>
  <si>
    <t>3106</t>
  </si>
  <si>
    <t>OLMOS0110</t>
  </si>
  <si>
    <t>3107</t>
  </si>
  <si>
    <t>OLMOS0111</t>
  </si>
  <si>
    <t>3108</t>
  </si>
  <si>
    <t>OLMOS0112</t>
  </si>
  <si>
    <t>3109</t>
  </si>
  <si>
    <t>OLMOS0113</t>
  </si>
  <si>
    <t>3110</t>
  </si>
  <si>
    <t>OLMOS0114</t>
  </si>
  <si>
    <t>3111</t>
  </si>
  <si>
    <t>OLMOS0115</t>
  </si>
  <si>
    <t>3112</t>
  </si>
  <si>
    <t>OLMOS0116</t>
  </si>
  <si>
    <t>3113</t>
  </si>
  <si>
    <t>OLMOS0117</t>
  </si>
  <si>
    <t>3114</t>
  </si>
  <si>
    <t>OLMOS0118</t>
  </si>
  <si>
    <t>3115</t>
  </si>
  <si>
    <t>OLMOS0119</t>
  </si>
  <si>
    <t>3116</t>
  </si>
  <si>
    <t>OLMOS0120</t>
  </si>
  <si>
    <t>3117</t>
  </si>
  <si>
    <t>OLMOS0121</t>
  </si>
  <si>
    <t>3118</t>
  </si>
  <si>
    <t>OLMOS0122</t>
  </si>
  <si>
    <t>3119</t>
  </si>
  <si>
    <t>OLMOS0123</t>
  </si>
  <si>
    <t>3120</t>
  </si>
  <si>
    <t>OLMOS0124</t>
  </si>
  <si>
    <t>3121</t>
  </si>
  <si>
    <t>OLMOS0125</t>
  </si>
  <si>
    <t>3122</t>
  </si>
  <si>
    <t>OLMOS0126</t>
  </si>
  <si>
    <t>3123</t>
  </si>
  <si>
    <t>OLMOS0127</t>
  </si>
  <si>
    <t>3124</t>
  </si>
  <si>
    <t>OLMOS0128</t>
  </si>
  <si>
    <t>3125</t>
  </si>
  <si>
    <t>OLMOS0129</t>
  </si>
  <si>
    <t>3126</t>
  </si>
  <si>
    <t>OLMOS0130</t>
  </si>
  <si>
    <t>3127</t>
  </si>
  <si>
    <t>OLMOS0131</t>
  </si>
  <si>
    <t>3128</t>
  </si>
  <si>
    <t>OLMOS0132</t>
  </si>
  <si>
    <t>3129</t>
  </si>
  <si>
    <t>OLMOS0133</t>
  </si>
  <si>
    <t>3130</t>
  </si>
  <si>
    <t>OLMOS0134</t>
  </si>
  <si>
    <t>3131</t>
  </si>
  <si>
    <t>OLMOS0135</t>
  </si>
  <si>
    <t>3132</t>
  </si>
  <si>
    <t>OLMOS0136</t>
  </si>
  <si>
    <t>3133</t>
  </si>
  <si>
    <t>OLMOS0137</t>
  </si>
  <si>
    <t>3134</t>
  </si>
  <si>
    <t>OLMOS0138</t>
  </si>
  <si>
    <t>3135</t>
  </si>
  <si>
    <t>OLMOS0139</t>
  </si>
  <si>
    <t>3136</t>
  </si>
  <si>
    <t>OLMOS0140</t>
  </si>
  <si>
    <t>3137</t>
  </si>
  <si>
    <t>OLMOS0141</t>
  </si>
  <si>
    <t>3138</t>
  </si>
  <si>
    <t>OLMOS0142</t>
  </si>
  <si>
    <t>CRIMINALÖSTICO</t>
  </si>
  <si>
    <t>3139</t>
  </si>
  <si>
    <t>OLMOS0143</t>
  </si>
  <si>
    <t>3140</t>
  </si>
  <si>
    <t>OLMOS0144</t>
  </si>
  <si>
    <t>3141</t>
  </si>
  <si>
    <t>OLMOS0145</t>
  </si>
  <si>
    <t>3142</t>
  </si>
  <si>
    <t>OLMOS0146</t>
  </si>
  <si>
    <t>3143</t>
  </si>
  <si>
    <t>OLMOS0147</t>
  </si>
  <si>
    <t>4153</t>
  </si>
  <si>
    <t>CAMPO0112</t>
  </si>
  <si>
    <t>CPNP CAMPODONICO</t>
  </si>
  <si>
    <t>3193</t>
  </si>
  <si>
    <t>OLMOS0197</t>
  </si>
  <si>
    <t>SPECIAL</t>
  </si>
  <si>
    <t>16D7323</t>
  </si>
  <si>
    <t>3194</t>
  </si>
  <si>
    <t>OLMOS0198</t>
  </si>
  <si>
    <t>16D7719</t>
  </si>
  <si>
    <t>3195</t>
  </si>
  <si>
    <t>OLMOS0199</t>
  </si>
  <si>
    <t>772330</t>
  </si>
  <si>
    <t>3196</t>
  </si>
  <si>
    <t>OLMOS0200</t>
  </si>
  <si>
    <t>800851</t>
  </si>
  <si>
    <t>3197</t>
  </si>
  <si>
    <t>OLMOS0201</t>
  </si>
  <si>
    <t>800975</t>
  </si>
  <si>
    <t>3198</t>
  </si>
  <si>
    <t>OLMOS0202</t>
  </si>
  <si>
    <t>801109</t>
  </si>
  <si>
    <t>3199</t>
  </si>
  <si>
    <t>OLMOS0203</t>
  </si>
  <si>
    <t>801358</t>
  </si>
  <si>
    <t>3200</t>
  </si>
  <si>
    <t>OLMOS0204</t>
  </si>
  <si>
    <t>801815</t>
  </si>
  <si>
    <t>3222</t>
  </si>
  <si>
    <t>OLMOS0226</t>
  </si>
  <si>
    <t>JNICD6D229X471836</t>
  </si>
  <si>
    <t>KA24-981083Y</t>
  </si>
  <si>
    <t>PLACA INTERNA UL -9138</t>
  </si>
  <si>
    <t>3223</t>
  </si>
  <si>
    <t>OLMOS0227</t>
  </si>
  <si>
    <t>HI LUX</t>
  </si>
  <si>
    <t>EGT - 663</t>
  </si>
  <si>
    <t>MR0FR32G9F6051835</t>
  </si>
  <si>
    <t>2KDA761324</t>
  </si>
  <si>
    <t xml:space="preserve">PLACA INTERNA PF - 18794 </t>
  </si>
  <si>
    <t>3224</t>
  </si>
  <si>
    <t>OLMOS0228</t>
  </si>
  <si>
    <t>EPD - 112</t>
  </si>
  <si>
    <t>KPTG0619SGP359823</t>
  </si>
  <si>
    <t>16299512012838</t>
  </si>
  <si>
    <t>PLACA INTERNA PL-20385</t>
  </si>
  <si>
    <t>3225</t>
  </si>
  <si>
    <t>OLMOS0229</t>
  </si>
  <si>
    <t>TORNADO XR 250</t>
  </si>
  <si>
    <t>EB - 4828</t>
  </si>
  <si>
    <t>9C2MD3400ER512506</t>
  </si>
  <si>
    <t>MD34EE512506</t>
  </si>
  <si>
    <t>PLACA INTERNA PF - 18592</t>
  </si>
  <si>
    <t>3226</t>
  </si>
  <si>
    <t>OLMOS0230</t>
  </si>
  <si>
    <t>EB - 4832</t>
  </si>
  <si>
    <t>9C2MD3400ER512918</t>
  </si>
  <si>
    <t>MD34EE512918</t>
  </si>
  <si>
    <t>PLACA INTERNA PF - 18589</t>
  </si>
  <si>
    <t>3227</t>
  </si>
  <si>
    <t>OLMOS0231</t>
  </si>
  <si>
    <t>EB - 4758</t>
  </si>
  <si>
    <t>9C2MD3400ER512682</t>
  </si>
  <si>
    <t>MD34EE512682</t>
  </si>
  <si>
    <t>PLACA INTERNA PF - 18590</t>
  </si>
  <si>
    <t>3228</t>
  </si>
  <si>
    <t>OLMOS0232</t>
  </si>
  <si>
    <t>EB - 4891</t>
  </si>
  <si>
    <t>9C2MD3400ER512640</t>
  </si>
  <si>
    <t>MD34EE512640</t>
  </si>
  <si>
    <t>PLACA INTERNA PF - 18593</t>
  </si>
  <si>
    <t>3229</t>
  </si>
  <si>
    <t>OLMOS0233</t>
  </si>
  <si>
    <t>EB - 4885</t>
  </si>
  <si>
    <t>9C2MD3400ER512666</t>
  </si>
  <si>
    <t>MD34EE512666</t>
  </si>
  <si>
    <t>PLACA INTERNA PF - 18595</t>
  </si>
  <si>
    <t>3230</t>
  </si>
  <si>
    <t>OLMOS0234</t>
  </si>
  <si>
    <t>EB - 4704</t>
  </si>
  <si>
    <t>9C2MD3400ER512665</t>
  </si>
  <si>
    <t>MD34EE512665</t>
  </si>
  <si>
    <t>PLACA INTERNA PF - 18594</t>
  </si>
  <si>
    <t>3231</t>
  </si>
  <si>
    <t>OLMOS0235</t>
  </si>
  <si>
    <t>EB - 0866</t>
  </si>
  <si>
    <t>9C2MD3400ER510138</t>
  </si>
  <si>
    <t>MD34EE510138</t>
  </si>
  <si>
    <t>PLACA INTERNA KF - 15077</t>
  </si>
  <si>
    <t>3232</t>
  </si>
  <si>
    <t>OLMOS0236</t>
  </si>
  <si>
    <t>EB - 4754</t>
  </si>
  <si>
    <t>9C2MD3400DR513180</t>
  </si>
  <si>
    <t>MD34ED513180</t>
  </si>
  <si>
    <t>PLACA INTERNA PF - 18596</t>
  </si>
  <si>
    <t>3233</t>
  </si>
  <si>
    <t>OLMOS0237</t>
  </si>
  <si>
    <t>EB - 0985</t>
  </si>
  <si>
    <t>9C2MD3400ER510303</t>
  </si>
  <si>
    <t>MD34ER510303</t>
  </si>
  <si>
    <t>PLACA INTERNA KF - 15078</t>
  </si>
  <si>
    <t>3234</t>
  </si>
  <si>
    <t>OLMOS0238</t>
  </si>
  <si>
    <t>EB - 4889</t>
  </si>
  <si>
    <t>9C2MD3400ER512820</t>
  </si>
  <si>
    <t>MD34EE512820</t>
  </si>
  <si>
    <t>PLACA INTERNA PF - 18591</t>
  </si>
  <si>
    <t>3235</t>
  </si>
  <si>
    <t>OLMOS0239</t>
  </si>
  <si>
    <t>EB - 0953</t>
  </si>
  <si>
    <t>9C2MD3400DR510268</t>
  </si>
  <si>
    <t>MD34ED510268</t>
  </si>
  <si>
    <t>PLACA INTERNA KF - 15076</t>
  </si>
  <si>
    <t>3236</t>
  </si>
  <si>
    <t>CIUDA0001</t>
  </si>
  <si>
    <t>90X54X82 CM</t>
  </si>
  <si>
    <t xml:space="preserve">CPNP CIUDAD ETEN </t>
  </si>
  <si>
    <t>3237</t>
  </si>
  <si>
    <t>CIUDA0002</t>
  </si>
  <si>
    <t>3238</t>
  </si>
  <si>
    <t>CIUDA0003</t>
  </si>
  <si>
    <t xml:space="preserve">4 CAJONES </t>
  </si>
  <si>
    <t>140X140X80</t>
  </si>
  <si>
    <t>4155</t>
  </si>
  <si>
    <t>CAMPO0114</t>
  </si>
  <si>
    <t>3239</t>
  </si>
  <si>
    <t>CIUDA0004</t>
  </si>
  <si>
    <t>120X60X80</t>
  </si>
  <si>
    <t>3240</t>
  </si>
  <si>
    <t>CIUDA0005</t>
  </si>
  <si>
    <t>120X73X77 CM</t>
  </si>
  <si>
    <t>3241</t>
  </si>
  <si>
    <t>CIUDA0006</t>
  </si>
  <si>
    <t>120X80X75 CM</t>
  </si>
  <si>
    <t>3242</t>
  </si>
  <si>
    <t>CIUDA0007</t>
  </si>
  <si>
    <t>3243</t>
  </si>
  <si>
    <t>CIUDA0008</t>
  </si>
  <si>
    <t>3244</t>
  </si>
  <si>
    <t>CIUDA0009</t>
  </si>
  <si>
    <t>3245</t>
  </si>
  <si>
    <t>CIUDA0010</t>
  </si>
  <si>
    <t>3246</t>
  </si>
  <si>
    <t>CIUDA0011</t>
  </si>
  <si>
    <t>3247</t>
  </si>
  <si>
    <t>CIUDA0012</t>
  </si>
  <si>
    <t>3248</t>
  </si>
  <si>
    <t>CIUDA0013</t>
  </si>
  <si>
    <t>3249</t>
  </si>
  <si>
    <t>CIUDA0014</t>
  </si>
  <si>
    <t>3250</t>
  </si>
  <si>
    <t>CIUDA0015</t>
  </si>
  <si>
    <t>3251</t>
  </si>
  <si>
    <t>CIUDA0016</t>
  </si>
  <si>
    <t>3252</t>
  </si>
  <si>
    <t>CIUDA0017</t>
  </si>
  <si>
    <t>3253</t>
  </si>
  <si>
    <t>CIUDA0018</t>
  </si>
  <si>
    <t>3254</t>
  </si>
  <si>
    <t>CIUDA0019</t>
  </si>
  <si>
    <t>163X98X75 CM</t>
  </si>
  <si>
    <t>3255</t>
  </si>
  <si>
    <t>CIUDA0020</t>
  </si>
  <si>
    <t>217X30X45 CM</t>
  </si>
  <si>
    <t>3258</t>
  </si>
  <si>
    <t>CIUDA0023</t>
  </si>
  <si>
    <t>3256</t>
  </si>
  <si>
    <t>CIUDA0021</t>
  </si>
  <si>
    <t>3257</t>
  </si>
  <si>
    <t>CIUDA0022</t>
  </si>
  <si>
    <t>3259</t>
  </si>
  <si>
    <t>CIUDA0024</t>
  </si>
  <si>
    <t>3260</t>
  </si>
  <si>
    <t>CIUDA0025</t>
  </si>
  <si>
    <t>3261</t>
  </si>
  <si>
    <t>CIUDA0026</t>
  </si>
  <si>
    <t>3262</t>
  </si>
  <si>
    <t>CIUDA0027</t>
  </si>
  <si>
    <t>3263</t>
  </si>
  <si>
    <t>CIUDA0028</t>
  </si>
  <si>
    <t>3264</t>
  </si>
  <si>
    <t>CIUDA0029</t>
  </si>
  <si>
    <t>3265</t>
  </si>
  <si>
    <t>CIUDA0030</t>
  </si>
  <si>
    <t>3266</t>
  </si>
  <si>
    <t>CIUDA0031</t>
  </si>
  <si>
    <t>3267</t>
  </si>
  <si>
    <t>CIUDA0032</t>
  </si>
  <si>
    <t>3268</t>
  </si>
  <si>
    <t>CIUDA0033</t>
  </si>
  <si>
    <t>120X50X68 CM</t>
  </si>
  <si>
    <t>3269</t>
  </si>
  <si>
    <t>CIUDA0034</t>
  </si>
  <si>
    <t>3270</t>
  </si>
  <si>
    <t>CIUDA0035</t>
  </si>
  <si>
    <t>3271</t>
  </si>
  <si>
    <t>CIUDA0036</t>
  </si>
  <si>
    <t>120X65X80 CM</t>
  </si>
  <si>
    <t>3272</t>
  </si>
  <si>
    <t>CIUDA0037</t>
  </si>
  <si>
    <t>3273</t>
  </si>
  <si>
    <t>CIUDA0038</t>
  </si>
  <si>
    <t>2 SEPARADORES/4 RUEDAS</t>
  </si>
  <si>
    <t>55X35X80 CM</t>
  </si>
  <si>
    <t>3274</t>
  </si>
  <si>
    <t>CIUDA0039</t>
  </si>
  <si>
    <t>90X54X80 CM</t>
  </si>
  <si>
    <t>3275</t>
  </si>
  <si>
    <t>CIUDA0040</t>
  </si>
  <si>
    <t>120X70X75 CM</t>
  </si>
  <si>
    <t>3276</t>
  </si>
  <si>
    <t>CIUDA0041</t>
  </si>
  <si>
    <t>200X90X80 CM</t>
  </si>
  <si>
    <t>3277</t>
  </si>
  <si>
    <t>CIUDA0042</t>
  </si>
  <si>
    <t>3278</t>
  </si>
  <si>
    <t>CIUDA0043</t>
  </si>
  <si>
    <t>CON VIDRIO/METAL</t>
  </si>
  <si>
    <t>120X60X75 CM</t>
  </si>
  <si>
    <t>3279</t>
  </si>
  <si>
    <t>CIUDA0044</t>
  </si>
  <si>
    <t>3280</t>
  </si>
  <si>
    <t>CIUDA0045</t>
  </si>
  <si>
    <t>3281</t>
  </si>
  <si>
    <t>CIUDA0046</t>
  </si>
  <si>
    <t>3282</t>
  </si>
  <si>
    <t>CIUDA0047</t>
  </si>
  <si>
    <t>3283</t>
  </si>
  <si>
    <t>CIUDA0048</t>
  </si>
  <si>
    <t>3284</t>
  </si>
  <si>
    <t>CIUDA0049</t>
  </si>
  <si>
    <t>3285</t>
  </si>
  <si>
    <t>CIUDA0050</t>
  </si>
  <si>
    <t>3286</t>
  </si>
  <si>
    <t>CIUDA0051</t>
  </si>
  <si>
    <t>3287</t>
  </si>
  <si>
    <t>CIUDA0052</t>
  </si>
  <si>
    <t>3288</t>
  </si>
  <si>
    <t>CIUDA0053</t>
  </si>
  <si>
    <t>3289</t>
  </si>
  <si>
    <t>CIUDA0054</t>
  </si>
  <si>
    <t>3290</t>
  </si>
  <si>
    <t>CIUDA0055</t>
  </si>
  <si>
    <t>3291</t>
  </si>
  <si>
    <t>CIUDA0056</t>
  </si>
  <si>
    <t>3292</t>
  </si>
  <si>
    <t>CIUDA0057</t>
  </si>
  <si>
    <t>3293</t>
  </si>
  <si>
    <t>CIUDA0058</t>
  </si>
  <si>
    <t>3294</t>
  </si>
  <si>
    <t>CIUDA0059</t>
  </si>
  <si>
    <t>3295</t>
  </si>
  <si>
    <t>CIUDA0060</t>
  </si>
  <si>
    <t>3296</t>
  </si>
  <si>
    <t>CIUDA0061</t>
  </si>
  <si>
    <t>3297</t>
  </si>
  <si>
    <t>CIUDA0062</t>
  </si>
  <si>
    <t>3298</t>
  </si>
  <si>
    <t>CIUDA0063</t>
  </si>
  <si>
    <t>3299</t>
  </si>
  <si>
    <t>CIUDA0064</t>
  </si>
  <si>
    <t>3300</t>
  </si>
  <si>
    <t>CIUDA0065</t>
  </si>
  <si>
    <t>3301</t>
  </si>
  <si>
    <t>CIUDA0066</t>
  </si>
  <si>
    <t>3302</t>
  </si>
  <si>
    <t>CIUDA0067</t>
  </si>
  <si>
    <t>3303</t>
  </si>
  <si>
    <t>CIUDA0068</t>
  </si>
  <si>
    <t>3304</t>
  </si>
  <si>
    <t>CIUDA0069</t>
  </si>
  <si>
    <t>3305</t>
  </si>
  <si>
    <t>CIUDA0070</t>
  </si>
  <si>
    <t>3306</t>
  </si>
  <si>
    <t>CIUDA0071</t>
  </si>
  <si>
    <t>3307</t>
  </si>
  <si>
    <t>CIUDA0072</t>
  </si>
  <si>
    <t>3308</t>
  </si>
  <si>
    <t>CIUDA0073</t>
  </si>
  <si>
    <t>3309</t>
  </si>
  <si>
    <t>CIUDA0074</t>
  </si>
  <si>
    <t>3310</t>
  </si>
  <si>
    <t>CIUDA0075</t>
  </si>
  <si>
    <t>3311</t>
  </si>
  <si>
    <t>CIUDA0076</t>
  </si>
  <si>
    <t>3312</t>
  </si>
  <si>
    <t>CIUDA0077</t>
  </si>
  <si>
    <t>3320</t>
  </si>
  <si>
    <t>CIUDA0085</t>
  </si>
  <si>
    <t>50X60X138 CM</t>
  </si>
  <si>
    <t>3313</t>
  </si>
  <si>
    <t>CIUDA0078</t>
  </si>
  <si>
    <t>3314</t>
  </si>
  <si>
    <t>CIUDA0079</t>
  </si>
  <si>
    <t>3315</t>
  </si>
  <si>
    <t>CIUDA0080</t>
  </si>
  <si>
    <t>4 SEPARADORES/2 PUERTAS</t>
  </si>
  <si>
    <t>78X200X30 CM</t>
  </si>
  <si>
    <t>3316</t>
  </si>
  <si>
    <t>CIUDA0081</t>
  </si>
  <si>
    <t>7 SEPARADORES/2 PUERTAS</t>
  </si>
  <si>
    <t>102X200X30 CM</t>
  </si>
  <si>
    <t>3317</t>
  </si>
  <si>
    <t>CIUDA0082</t>
  </si>
  <si>
    <t>3318</t>
  </si>
  <si>
    <t>CIUDA0083</t>
  </si>
  <si>
    <t>3319</t>
  </si>
  <si>
    <t>CIUDA0084</t>
  </si>
  <si>
    <t>2 SEPARADORES/4 PUERTAS</t>
  </si>
  <si>
    <t>3321</t>
  </si>
  <si>
    <t>CIUDA0086</t>
  </si>
  <si>
    <t>3322</t>
  </si>
  <si>
    <t>CIUDA0087</t>
  </si>
  <si>
    <t>50X60X140 CM</t>
  </si>
  <si>
    <t>3323</t>
  </si>
  <si>
    <t>CIUDA0088</t>
  </si>
  <si>
    <t>3324</t>
  </si>
  <si>
    <t>CIUDA0089</t>
  </si>
  <si>
    <t>3325</t>
  </si>
  <si>
    <t>CIUDA0090</t>
  </si>
  <si>
    <t>3326</t>
  </si>
  <si>
    <t>CIUDA0091</t>
  </si>
  <si>
    <t>3327</t>
  </si>
  <si>
    <t>CIUDA0092</t>
  </si>
  <si>
    <t>3328</t>
  </si>
  <si>
    <t>CIUDA0093</t>
  </si>
  <si>
    <t>3329</t>
  </si>
  <si>
    <t>CIUDA0094</t>
  </si>
  <si>
    <t>3330</t>
  </si>
  <si>
    <t>CIUDA0095</t>
  </si>
  <si>
    <t>3331</t>
  </si>
  <si>
    <t>CIUDA0096</t>
  </si>
  <si>
    <t>17HPP22</t>
  </si>
  <si>
    <t>3332</t>
  </si>
  <si>
    <t>CIUDA0097</t>
  </si>
  <si>
    <t>A02U90</t>
  </si>
  <si>
    <t>3333</t>
  </si>
  <si>
    <t>CIUDA0098</t>
  </si>
  <si>
    <t>7B5NNS1</t>
  </si>
  <si>
    <t>3334</t>
  </si>
  <si>
    <t>CIUDA0099</t>
  </si>
  <si>
    <t>3335</t>
  </si>
  <si>
    <t>CIUDA0100</t>
  </si>
  <si>
    <t>0009UXGL19415</t>
  </si>
  <si>
    <t>3336</t>
  </si>
  <si>
    <t>CIUDA0101</t>
  </si>
  <si>
    <t>0009UXJX19380</t>
  </si>
  <si>
    <t>3337</t>
  </si>
  <si>
    <t>CIUDA0102</t>
  </si>
  <si>
    <t>CN0U072N641809C22A0U</t>
  </si>
  <si>
    <t>3338</t>
  </si>
  <si>
    <t>CIUDA0103</t>
  </si>
  <si>
    <t>CN0T9MJ37444523JEE0L</t>
  </si>
  <si>
    <t>3339</t>
  </si>
  <si>
    <t>CIUDA0104</t>
  </si>
  <si>
    <t>3340</t>
  </si>
  <si>
    <t>CIUDA0105</t>
  </si>
  <si>
    <t>3341</t>
  </si>
  <si>
    <t>CIUDA0106</t>
  </si>
  <si>
    <t>3342</t>
  </si>
  <si>
    <t>CIUDA0107</t>
  </si>
  <si>
    <t>3343</t>
  </si>
  <si>
    <t>CIUDA0108</t>
  </si>
  <si>
    <t>3344</t>
  </si>
  <si>
    <t>CIUDA0109</t>
  </si>
  <si>
    <t xml:space="preserve">LX300 </t>
  </si>
  <si>
    <t>3345</t>
  </si>
  <si>
    <t>CIUDA0110</t>
  </si>
  <si>
    <t>3346</t>
  </si>
  <si>
    <t>CIUDA0111</t>
  </si>
  <si>
    <t>3347</t>
  </si>
  <si>
    <t>CIUDA0112</t>
  </si>
  <si>
    <t>3348</t>
  </si>
  <si>
    <t>CIUDA0113</t>
  </si>
  <si>
    <t>3349</t>
  </si>
  <si>
    <t>CIUDA0114</t>
  </si>
  <si>
    <t>SOLUTION CREATIVE</t>
  </si>
  <si>
    <t>3350</t>
  </si>
  <si>
    <t>CIUDA0115</t>
  </si>
  <si>
    <t>DAIWA</t>
  </si>
  <si>
    <t>3351</t>
  </si>
  <si>
    <t>CIUDA0116</t>
  </si>
  <si>
    <t>RLCD32D12</t>
  </si>
  <si>
    <t>5121/013120573</t>
  </si>
  <si>
    <t>3352</t>
  </si>
  <si>
    <t>CIUDA0117</t>
  </si>
  <si>
    <t>3353</t>
  </si>
  <si>
    <t>CIUDA0118</t>
  </si>
  <si>
    <t>1964184</t>
  </si>
  <si>
    <t>3354</t>
  </si>
  <si>
    <t>CIUDA0119</t>
  </si>
  <si>
    <t>WN9SC011404</t>
  </si>
  <si>
    <t>3355</t>
  </si>
  <si>
    <t>CIUDA0120</t>
  </si>
  <si>
    <t>3356</t>
  </si>
  <si>
    <t>CIUDA0121</t>
  </si>
  <si>
    <t>3357</t>
  </si>
  <si>
    <t>CIUDA0122</t>
  </si>
  <si>
    <t>DAEWO</t>
  </si>
  <si>
    <t>3358</t>
  </si>
  <si>
    <t>CIUDA0123</t>
  </si>
  <si>
    <t>81X62 CM</t>
  </si>
  <si>
    <t>3359</t>
  </si>
  <si>
    <t>CIUDA0124</t>
  </si>
  <si>
    <t>CON DOS PARLANTES</t>
  </si>
  <si>
    <t>3360</t>
  </si>
  <si>
    <t>CIUDA0125</t>
  </si>
  <si>
    <t>KXFT2LS</t>
  </si>
  <si>
    <t>2GCWA007607</t>
  </si>
  <si>
    <t>3361</t>
  </si>
  <si>
    <t>CIUDA0126</t>
  </si>
  <si>
    <t>3362</t>
  </si>
  <si>
    <t>CIUDA0127</t>
  </si>
  <si>
    <t>VOLT</t>
  </si>
  <si>
    <t>29LED</t>
  </si>
  <si>
    <t>3363</t>
  </si>
  <si>
    <t>CIUDA0128</t>
  </si>
  <si>
    <t>3364</t>
  </si>
  <si>
    <t>CIUDA0129</t>
  </si>
  <si>
    <t>N360124218960354</t>
  </si>
  <si>
    <t>3365</t>
  </si>
  <si>
    <t>CIUDA0130</t>
  </si>
  <si>
    <t>3366</t>
  </si>
  <si>
    <t>CIUDA0131</t>
  </si>
  <si>
    <t>3367</t>
  </si>
  <si>
    <t>CIUDA0132</t>
  </si>
  <si>
    <t>3368</t>
  </si>
  <si>
    <t>CIUDA0133</t>
  </si>
  <si>
    <t>3377</t>
  </si>
  <si>
    <t>CIUDA0142</t>
  </si>
  <si>
    <t>107945</t>
  </si>
  <si>
    <t>3378</t>
  </si>
  <si>
    <t>CIUDA0143</t>
  </si>
  <si>
    <t>660053</t>
  </si>
  <si>
    <t>3379</t>
  </si>
  <si>
    <t>CIUDA0144</t>
  </si>
  <si>
    <t>660240</t>
  </si>
  <si>
    <t>3380</t>
  </si>
  <si>
    <t>CIUDA0145</t>
  </si>
  <si>
    <t>5503</t>
  </si>
  <si>
    <t>3381</t>
  </si>
  <si>
    <t>CIUDA0146</t>
  </si>
  <si>
    <t>3382</t>
  </si>
  <si>
    <t>CIUDA0147</t>
  </si>
  <si>
    <t>3546</t>
  </si>
  <si>
    <t>REQUE0015</t>
  </si>
  <si>
    <t>3412</t>
  </si>
  <si>
    <t>CIUDA0177</t>
  </si>
  <si>
    <t>JNIENUD22AX470337</t>
  </si>
  <si>
    <t>KF-10174/EPA-195</t>
  </si>
  <si>
    <t>3413</t>
  </si>
  <si>
    <t>CIUDA0178</t>
  </si>
  <si>
    <t>KPTG0B19SGP359212</t>
  </si>
  <si>
    <t>PL-20103</t>
  </si>
  <si>
    <t>3414</t>
  </si>
  <si>
    <t>CIUDA0179</t>
  </si>
  <si>
    <t>9C2MD3400ER512935</t>
  </si>
  <si>
    <t>PF-18732/EB-4813</t>
  </si>
  <si>
    <t>3415</t>
  </si>
  <si>
    <t>CIUDA0180</t>
  </si>
  <si>
    <t>9C2MD3400ER512782</t>
  </si>
  <si>
    <t>PF-18728/EB-4719</t>
  </si>
  <si>
    <t>3416</t>
  </si>
  <si>
    <t>PUERT0001</t>
  </si>
  <si>
    <t>CPNP PUERTO ETEN</t>
  </si>
  <si>
    <t>3417</t>
  </si>
  <si>
    <t>PUERT0002</t>
  </si>
  <si>
    <t>3418</t>
  </si>
  <si>
    <t>PUERT0003</t>
  </si>
  <si>
    <t>3419</t>
  </si>
  <si>
    <t>PUERT0004</t>
  </si>
  <si>
    <t>3420</t>
  </si>
  <si>
    <t>PUERT0005</t>
  </si>
  <si>
    <t>3421</t>
  </si>
  <si>
    <t>PUERT0006</t>
  </si>
  <si>
    <t>3422</t>
  </si>
  <si>
    <t>PUERT0007</t>
  </si>
  <si>
    <t>3423</t>
  </si>
  <si>
    <t>PUERT0008</t>
  </si>
  <si>
    <t>3424</t>
  </si>
  <si>
    <t>PUERT0009</t>
  </si>
  <si>
    <t>3425</t>
  </si>
  <si>
    <t>PUERT0010</t>
  </si>
  <si>
    <t>3426</t>
  </si>
  <si>
    <t>PUERT0011</t>
  </si>
  <si>
    <t>3427</t>
  </si>
  <si>
    <t>PUERT0012</t>
  </si>
  <si>
    <t>3428</t>
  </si>
  <si>
    <t>PUERT0013</t>
  </si>
  <si>
    <t>3429</t>
  </si>
  <si>
    <t>PUERT0014</t>
  </si>
  <si>
    <t>3430</t>
  </si>
  <si>
    <t>PUERT0015</t>
  </si>
  <si>
    <t>3431</t>
  </si>
  <si>
    <t>PUERT0016</t>
  </si>
  <si>
    <t>3432</t>
  </si>
  <si>
    <t>PUERT0017</t>
  </si>
  <si>
    <t>3433</t>
  </si>
  <si>
    <t>PUERT0018</t>
  </si>
  <si>
    <t>3434</t>
  </si>
  <si>
    <t>PUERT0019</t>
  </si>
  <si>
    <t>3435</t>
  </si>
  <si>
    <t>PUERT0020</t>
  </si>
  <si>
    <t>3436</t>
  </si>
  <si>
    <t>PUERT0021</t>
  </si>
  <si>
    <t>3437</t>
  </si>
  <si>
    <t>PUERT0022</t>
  </si>
  <si>
    <t>3438</t>
  </si>
  <si>
    <t>PUERT0023</t>
  </si>
  <si>
    <t>3439</t>
  </si>
  <si>
    <t>PUERT0024</t>
  </si>
  <si>
    <t>3440</t>
  </si>
  <si>
    <t>PUERT0025</t>
  </si>
  <si>
    <t>3441</t>
  </si>
  <si>
    <t>PUERT0026</t>
  </si>
  <si>
    <t>3442</t>
  </si>
  <si>
    <t>PUERT0027</t>
  </si>
  <si>
    <t>3443</t>
  </si>
  <si>
    <t>PUERT0028</t>
  </si>
  <si>
    <t>3444</t>
  </si>
  <si>
    <t>PUERT0029</t>
  </si>
  <si>
    <t>3445</t>
  </si>
  <si>
    <t>PUERT0030</t>
  </si>
  <si>
    <t>3446</t>
  </si>
  <si>
    <t>PUERT0031</t>
  </si>
  <si>
    <t>3447</t>
  </si>
  <si>
    <t>PUERT0032</t>
  </si>
  <si>
    <t>3448</t>
  </si>
  <si>
    <t>PUERT0033</t>
  </si>
  <si>
    <t>3449</t>
  </si>
  <si>
    <t>PUERT0034</t>
  </si>
  <si>
    <t>3450</t>
  </si>
  <si>
    <t>PUERT0035</t>
  </si>
  <si>
    <t>3451</t>
  </si>
  <si>
    <t>PUERT0036</t>
  </si>
  <si>
    <t>3452</t>
  </si>
  <si>
    <t>PUERT0037</t>
  </si>
  <si>
    <t>3453</t>
  </si>
  <si>
    <t>PUERT0038</t>
  </si>
  <si>
    <t>3454</t>
  </si>
  <si>
    <t>PUERT0039</t>
  </si>
  <si>
    <t>3455</t>
  </si>
  <si>
    <t>PUERT0040</t>
  </si>
  <si>
    <t>3456</t>
  </si>
  <si>
    <t>PUERT0041</t>
  </si>
  <si>
    <t>3457</t>
  </si>
  <si>
    <t>PUERT0042</t>
  </si>
  <si>
    <t>3458</t>
  </si>
  <si>
    <t>PUERT0043</t>
  </si>
  <si>
    <t>3459</t>
  </si>
  <si>
    <t>PUERT0044</t>
  </si>
  <si>
    <t>3460</t>
  </si>
  <si>
    <t>PUERT0045</t>
  </si>
  <si>
    <t>MJ003C1B</t>
  </si>
  <si>
    <t>3461</t>
  </si>
  <si>
    <t>PUERT0046</t>
  </si>
  <si>
    <t>27195301658</t>
  </si>
  <si>
    <t>3462</t>
  </si>
  <si>
    <t>PUERT0047</t>
  </si>
  <si>
    <t>BFXD99A010072</t>
  </si>
  <si>
    <t>3463</t>
  </si>
  <si>
    <t>PUERT0048</t>
  </si>
  <si>
    <t>3464</t>
  </si>
  <si>
    <t>PUERT0049</t>
  </si>
  <si>
    <t>S27K163210</t>
  </si>
  <si>
    <t>3465</t>
  </si>
  <si>
    <t>PUERT0050</t>
  </si>
  <si>
    <t>LX300</t>
  </si>
  <si>
    <t>G8EY063776</t>
  </si>
  <si>
    <t>3466</t>
  </si>
  <si>
    <t>PUERT0051</t>
  </si>
  <si>
    <t>3467</t>
  </si>
  <si>
    <t>PUERT0052</t>
  </si>
  <si>
    <t>3468</t>
  </si>
  <si>
    <t>PUERT0053</t>
  </si>
  <si>
    <t>3469</t>
  </si>
  <si>
    <t>PUERT0054</t>
  </si>
  <si>
    <t>CN20B72</t>
  </si>
  <si>
    <t>3470</t>
  </si>
  <si>
    <t>PUERT0055</t>
  </si>
  <si>
    <t>3471</t>
  </si>
  <si>
    <t>PUERT0056</t>
  </si>
  <si>
    <t>7074C907900010L</t>
  </si>
  <si>
    <t>3472</t>
  </si>
  <si>
    <t>PUERT0057</t>
  </si>
  <si>
    <t xml:space="preserve">DCMFS42 </t>
  </si>
  <si>
    <t>3473</t>
  </si>
  <si>
    <t>PUERT0058</t>
  </si>
  <si>
    <t>3474</t>
  </si>
  <si>
    <t>PUERT0059</t>
  </si>
  <si>
    <t>3475</t>
  </si>
  <si>
    <t>PUERT0060</t>
  </si>
  <si>
    <t>3476</t>
  </si>
  <si>
    <t>PUERT0061</t>
  </si>
  <si>
    <t>3477</t>
  </si>
  <si>
    <t>PUERT0062</t>
  </si>
  <si>
    <t>3478</t>
  </si>
  <si>
    <t>PUERT0063</t>
  </si>
  <si>
    <t>3479</t>
  </si>
  <si>
    <t>PUERT0064</t>
  </si>
  <si>
    <t>3480</t>
  </si>
  <si>
    <t>PUERT0065</t>
  </si>
  <si>
    <t>3481</t>
  </si>
  <si>
    <t>PUERT0066</t>
  </si>
  <si>
    <t>3482</t>
  </si>
  <si>
    <t>PUERT0067</t>
  </si>
  <si>
    <t>3483</t>
  </si>
  <si>
    <t>PUERT0068</t>
  </si>
  <si>
    <t>3485</t>
  </si>
  <si>
    <t>PUERT0070</t>
  </si>
  <si>
    <t>3486</t>
  </si>
  <si>
    <t>PUERT0071</t>
  </si>
  <si>
    <t>3487</t>
  </si>
  <si>
    <t>PUERT0072</t>
  </si>
  <si>
    <t>3488</t>
  </si>
  <si>
    <t>PUERT0073</t>
  </si>
  <si>
    <t>3489</t>
  </si>
  <si>
    <t>PUERT0074</t>
  </si>
  <si>
    <t>3530</t>
  </si>
  <si>
    <t>PUERT0115</t>
  </si>
  <si>
    <t>MR0ER32GGE046350</t>
  </si>
  <si>
    <t>PF-18804/EGT-674</t>
  </si>
  <si>
    <t>3531</t>
  </si>
  <si>
    <t>PUERT0116</t>
  </si>
  <si>
    <t>9C2MD3400ER512984</t>
  </si>
  <si>
    <t>PF-18733/EB-4829</t>
  </si>
  <si>
    <t>3532</t>
  </si>
  <si>
    <t>REQUE0001</t>
  </si>
  <si>
    <t>GRIS/NEGRO</t>
  </si>
  <si>
    <t>3533</t>
  </si>
  <si>
    <t>REQUE0002</t>
  </si>
  <si>
    <t>3534</t>
  </si>
  <si>
    <t>REQUE0003</t>
  </si>
  <si>
    <t>3535</t>
  </si>
  <si>
    <t>REQUE0004</t>
  </si>
  <si>
    <t>3536</t>
  </si>
  <si>
    <t>REQUE0005</t>
  </si>
  <si>
    <t>3544</t>
  </si>
  <si>
    <t>REQUE0013</t>
  </si>
  <si>
    <t>3537</t>
  </si>
  <si>
    <t>REQUE0006</t>
  </si>
  <si>
    <t>3538</t>
  </si>
  <si>
    <t>REQUE0007</t>
  </si>
  <si>
    <t>2 SEPARADORES</t>
  </si>
  <si>
    <t>ANDAMIO</t>
  </si>
  <si>
    <t>3539</t>
  </si>
  <si>
    <t>REQUE0008</t>
  </si>
  <si>
    <t>3540</t>
  </si>
  <si>
    <t>REQUE0009</t>
  </si>
  <si>
    <t>CON MADERA</t>
  </si>
  <si>
    <t>3541</t>
  </si>
  <si>
    <t>REQUE0010</t>
  </si>
  <si>
    <t>LIBRERO</t>
  </si>
  <si>
    <t>3543</t>
  </si>
  <si>
    <t>REQUE0012</t>
  </si>
  <si>
    <t>3545</t>
  </si>
  <si>
    <t>REQUE0014</t>
  </si>
  <si>
    <t xml:space="preserve">CON RESPALDAR </t>
  </si>
  <si>
    <t>REQUE0016</t>
  </si>
  <si>
    <t>3548</t>
  </si>
  <si>
    <t>REQUE0017</t>
  </si>
  <si>
    <t>3549</t>
  </si>
  <si>
    <t>REQUE0018</t>
  </si>
  <si>
    <t>REQUE0019</t>
  </si>
  <si>
    <t>3551</t>
  </si>
  <si>
    <t>REQUE0020</t>
  </si>
  <si>
    <t>3552</t>
  </si>
  <si>
    <t>REQUE0021</t>
  </si>
  <si>
    <t>3553</t>
  </si>
  <si>
    <t>REQUE0022</t>
  </si>
  <si>
    <t>3554</t>
  </si>
  <si>
    <t>REQUE0023</t>
  </si>
  <si>
    <t>3555</t>
  </si>
  <si>
    <t>REQUE0024</t>
  </si>
  <si>
    <t>3556</t>
  </si>
  <si>
    <t>REQUE0025</t>
  </si>
  <si>
    <t>3557</t>
  </si>
  <si>
    <t>REQUE0026</t>
  </si>
  <si>
    <t>3558</t>
  </si>
  <si>
    <t>REQUE0027</t>
  </si>
  <si>
    <t>3559</t>
  </si>
  <si>
    <t>REQUE0028</t>
  </si>
  <si>
    <t>3560</t>
  </si>
  <si>
    <t>REQUE0029</t>
  </si>
  <si>
    <t>3561</t>
  </si>
  <si>
    <t>REQUE0030</t>
  </si>
  <si>
    <t>3571</t>
  </si>
  <si>
    <t>REQUE0040</t>
  </si>
  <si>
    <t>3562</t>
  </si>
  <si>
    <t>REQUE0031</t>
  </si>
  <si>
    <t>3563</t>
  </si>
  <si>
    <t>REQUE0032</t>
  </si>
  <si>
    <t>3564</t>
  </si>
  <si>
    <t>REQUE0033</t>
  </si>
  <si>
    <t>3565</t>
  </si>
  <si>
    <t>REQUE0034</t>
  </si>
  <si>
    <t>3566</t>
  </si>
  <si>
    <t>REQUE0035</t>
  </si>
  <si>
    <t>3567</t>
  </si>
  <si>
    <t>REQUE0036</t>
  </si>
  <si>
    <t>3568</t>
  </si>
  <si>
    <t>REQUE0037</t>
  </si>
  <si>
    <t>3569</t>
  </si>
  <si>
    <t>REQUE0038</t>
  </si>
  <si>
    <t>3570</t>
  </si>
  <si>
    <t>REQUE0039</t>
  </si>
  <si>
    <t>3 SEPARADORES</t>
  </si>
  <si>
    <t>3572</t>
  </si>
  <si>
    <t>REQUE0041</t>
  </si>
  <si>
    <t>3573</t>
  </si>
  <si>
    <t>REQUE0042</t>
  </si>
  <si>
    <t>3574</t>
  </si>
  <si>
    <t>REQUE0043</t>
  </si>
  <si>
    <t>3575</t>
  </si>
  <si>
    <t>REQUE0044</t>
  </si>
  <si>
    <t>3576</t>
  </si>
  <si>
    <t>REQUE0045</t>
  </si>
  <si>
    <t>3577</t>
  </si>
  <si>
    <t>REQUE0046</t>
  </si>
  <si>
    <t>3578</t>
  </si>
  <si>
    <t>REQUE0047</t>
  </si>
  <si>
    <t>3579</t>
  </si>
  <si>
    <t>REQUE0048</t>
  </si>
  <si>
    <t>3580</t>
  </si>
  <si>
    <t>REQUE0049</t>
  </si>
  <si>
    <t>3581</t>
  </si>
  <si>
    <t>REQUE0050</t>
  </si>
  <si>
    <t>3582</t>
  </si>
  <si>
    <t>REQUE0051</t>
  </si>
  <si>
    <t>3583</t>
  </si>
  <si>
    <t>REQUE0052</t>
  </si>
  <si>
    <t>3585</t>
  </si>
  <si>
    <t>REQUE0054</t>
  </si>
  <si>
    <t>3584</t>
  </si>
  <si>
    <t>REQUE0053</t>
  </si>
  <si>
    <t>3586</t>
  </si>
  <si>
    <t>REQUE0055</t>
  </si>
  <si>
    <t>3587</t>
  </si>
  <si>
    <t>REQUE0056</t>
  </si>
  <si>
    <t>3588</t>
  </si>
  <si>
    <t>REQUE0057</t>
  </si>
  <si>
    <t>3589</t>
  </si>
  <si>
    <t>REQUE0058</t>
  </si>
  <si>
    <t>3590</t>
  </si>
  <si>
    <t>REQUE0059</t>
  </si>
  <si>
    <t>3591</t>
  </si>
  <si>
    <t>REQUE0060</t>
  </si>
  <si>
    <t>3592</t>
  </si>
  <si>
    <t>REQUE0061</t>
  </si>
  <si>
    <t>3593</t>
  </si>
  <si>
    <t>REQUE0062</t>
  </si>
  <si>
    <t>3594</t>
  </si>
  <si>
    <t>REQUE0063</t>
  </si>
  <si>
    <t>3595</t>
  </si>
  <si>
    <t>REQUE0064</t>
  </si>
  <si>
    <t>3596</t>
  </si>
  <si>
    <t>REQUE0065</t>
  </si>
  <si>
    <t>3597</t>
  </si>
  <si>
    <t>REQUE0066</t>
  </si>
  <si>
    <t>3598</t>
  </si>
  <si>
    <t>REQUE0067</t>
  </si>
  <si>
    <t>3599</t>
  </si>
  <si>
    <t>REQUE0068</t>
  </si>
  <si>
    <t>3600</t>
  </si>
  <si>
    <t>REQUE0069</t>
  </si>
  <si>
    <t>3601</t>
  </si>
  <si>
    <t>REQUE0070</t>
  </si>
  <si>
    <t>3602</t>
  </si>
  <si>
    <t>REQUE0071</t>
  </si>
  <si>
    <t>2604883610</t>
  </si>
  <si>
    <t>172VP22</t>
  </si>
  <si>
    <t>3603</t>
  </si>
  <si>
    <t>REQUE0072</t>
  </si>
  <si>
    <t>41572731061</t>
  </si>
  <si>
    <t>J3JBWL1</t>
  </si>
  <si>
    <t>3608</t>
  </si>
  <si>
    <t>REQUE0077</t>
  </si>
  <si>
    <t>CN06M3046418047N0ZYL</t>
  </si>
  <si>
    <t>3604</t>
  </si>
  <si>
    <t>REQUE0073</t>
  </si>
  <si>
    <t>MJ002RHQ</t>
  </si>
  <si>
    <t>3605</t>
  </si>
  <si>
    <t>REQUE0074</t>
  </si>
  <si>
    <t>9020</t>
  </si>
  <si>
    <t>CJUDP22</t>
  </si>
  <si>
    <t>3606</t>
  </si>
  <si>
    <t>REQUE0075</t>
  </si>
  <si>
    <t>8899869505</t>
  </si>
  <si>
    <t>REQUE0076</t>
  </si>
  <si>
    <t>519BWL</t>
  </si>
  <si>
    <t>3609</t>
  </si>
  <si>
    <t>REQUE0078</t>
  </si>
  <si>
    <t>3610</t>
  </si>
  <si>
    <t>REQUE0079</t>
  </si>
  <si>
    <t>CN0U072N641809C24LKU</t>
  </si>
  <si>
    <t>3611</t>
  </si>
  <si>
    <t>REQUE0080</t>
  </si>
  <si>
    <t>CN0T9MJ37444523JEB7L</t>
  </si>
  <si>
    <t>0T1MJ3</t>
  </si>
  <si>
    <t>3612</t>
  </si>
  <si>
    <t>REQUE0081</t>
  </si>
  <si>
    <t>CN0U072N641809C24Q7U</t>
  </si>
  <si>
    <t>3613</t>
  </si>
  <si>
    <t>REQUE0082</t>
  </si>
  <si>
    <t>CNT9M537444523JD92L</t>
  </si>
  <si>
    <t>3614</t>
  </si>
  <si>
    <t>REQUE0083</t>
  </si>
  <si>
    <t>CN0GM3D46418047P04BL</t>
  </si>
  <si>
    <t>3615</t>
  </si>
  <si>
    <t>REQUE0084</t>
  </si>
  <si>
    <t>T17PC</t>
  </si>
  <si>
    <t>805INTX2U177</t>
  </si>
  <si>
    <t>3616</t>
  </si>
  <si>
    <t>REQUE0085</t>
  </si>
  <si>
    <t>1S6307BTEV101687</t>
  </si>
  <si>
    <t>3617</t>
  </si>
  <si>
    <t>REQUE0086</t>
  </si>
  <si>
    <t>3618</t>
  </si>
  <si>
    <t>REQUE0087</t>
  </si>
  <si>
    <t>3619</t>
  </si>
  <si>
    <t>REQUE0088</t>
  </si>
  <si>
    <t>3620</t>
  </si>
  <si>
    <t>REQUE0089</t>
  </si>
  <si>
    <t>PLOMO/BLANCO</t>
  </si>
  <si>
    <t>TH85T333C4</t>
  </si>
  <si>
    <t>3624</t>
  </si>
  <si>
    <t>REQUE0093</t>
  </si>
  <si>
    <t>3621</t>
  </si>
  <si>
    <t>REQUE0090</t>
  </si>
  <si>
    <t>PRO900</t>
  </si>
  <si>
    <t>3622</t>
  </si>
  <si>
    <t>REQUE0091</t>
  </si>
  <si>
    <t>3623</t>
  </si>
  <si>
    <t>REQUE0092</t>
  </si>
  <si>
    <t>PC6180C</t>
  </si>
  <si>
    <t>3625</t>
  </si>
  <si>
    <t>REQUE0094</t>
  </si>
  <si>
    <t>3626</t>
  </si>
  <si>
    <t>REQUE0095</t>
  </si>
  <si>
    <t>CISO</t>
  </si>
  <si>
    <t>3627</t>
  </si>
  <si>
    <t>REQUE0096</t>
  </si>
  <si>
    <t>DATA COM</t>
  </si>
  <si>
    <t>2104G2EDDE1</t>
  </si>
  <si>
    <t>3628</t>
  </si>
  <si>
    <t>REQUE0097</t>
  </si>
  <si>
    <t>3629</t>
  </si>
  <si>
    <t>REQUE0098</t>
  </si>
  <si>
    <t>3630</t>
  </si>
  <si>
    <t>REQUE0099</t>
  </si>
  <si>
    <t>31"</t>
  </si>
  <si>
    <t>3631</t>
  </si>
  <si>
    <t>REQUE0100</t>
  </si>
  <si>
    <t>CP20886</t>
  </si>
  <si>
    <t>202AT00529PESC</t>
  </si>
  <si>
    <t>3632</t>
  </si>
  <si>
    <t>REQUE0101</t>
  </si>
  <si>
    <t>3633</t>
  </si>
  <si>
    <t>REQUE0102</t>
  </si>
  <si>
    <t>196400</t>
  </si>
  <si>
    <t>3634</t>
  </si>
  <si>
    <t>REQUE0103</t>
  </si>
  <si>
    <t>3635</t>
  </si>
  <si>
    <t>REQUE0104</t>
  </si>
  <si>
    <t>7074C90Z00000L</t>
  </si>
  <si>
    <t>3636</t>
  </si>
  <si>
    <t>REQUE0105</t>
  </si>
  <si>
    <t>MK9LA003644</t>
  </si>
  <si>
    <t>3637</t>
  </si>
  <si>
    <t>REQUE0106</t>
  </si>
  <si>
    <t>3638</t>
  </si>
  <si>
    <t>REQUE0107</t>
  </si>
  <si>
    <t>ELECTRICO</t>
  </si>
  <si>
    <t>800W</t>
  </si>
  <si>
    <t>3639</t>
  </si>
  <si>
    <t>REQUE0108</t>
  </si>
  <si>
    <t>3640</t>
  </si>
  <si>
    <t>REQUE0109</t>
  </si>
  <si>
    <t>7CB733FD6C27</t>
  </si>
  <si>
    <t>3641</t>
  </si>
  <si>
    <t>REQUE0110</t>
  </si>
  <si>
    <t>FWF60D4614021623</t>
  </si>
  <si>
    <t>3642</t>
  </si>
  <si>
    <t>REQUE0111</t>
  </si>
  <si>
    <t>80X59 CM</t>
  </si>
  <si>
    <t>3643</t>
  </si>
  <si>
    <t>REQUE0112</t>
  </si>
  <si>
    <t>STRELLA</t>
  </si>
  <si>
    <t>MJ8027L</t>
  </si>
  <si>
    <t>3644</t>
  </si>
  <si>
    <t>REQUE0113</t>
  </si>
  <si>
    <t>3645</t>
  </si>
  <si>
    <t>REQUE0114</t>
  </si>
  <si>
    <t>141X118X115</t>
  </si>
  <si>
    <t>3646</t>
  </si>
  <si>
    <t>REQUE0115</t>
  </si>
  <si>
    <t>MS1Y0S</t>
  </si>
  <si>
    <t>412TARUDF254</t>
  </si>
  <si>
    <t>3647</t>
  </si>
  <si>
    <t>REQUE0116</t>
  </si>
  <si>
    <t>COOLSTYLE290N</t>
  </si>
  <si>
    <t>656040000532003804R</t>
  </si>
  <si>
    <t>3648</t>
  </si>
  <si>
    <t>REQUE0117</t>
  </si>
  <si>
    <t>71X38X61 CM</t>
  </si>
  <si>
    <t>3649</t>
  </si>
  <si>
    <t>REQUE0118</t>
  </si>
  <si>
    <t>6885051</t>
  </si>
  <si>
    <t>3650</t>
  </si>
  <si>
    <t>REQUE0119</t>
  </si>
  <si>
    <t>JUMBEAN</t>
  </si>
  <si>
    <t>3651</t>
  </si>
  <si>
    <t>REQUE0120</t>
  </si>
  <si>
    <t>3656</t>
  </si>
  <si>
    <t>REQUE0125</t>
  </si>
  <si>
    <t>660318</t>
  </si>
  <si>
    <t>3657</t>
  </si>
  <si>
    <t>REQUE0126</t>
  </si>
  <si>
    <t>660012</t>
  </si>
  <si>
    <t>3658</t>
  </si>
  <si>
    <t>REQUE0127</t>
  </si>
  <si>
    <t>665342</t>
  </si>
  <si>
    <t>3659</t>
  </si>
  <si>
    <t>REQUE0128</t>
  </si>
  <si>
    <t>6469</t>
  </si>
  <si>
    <t>MOCHU0063</t>
  </si>
  <si>
    <t>6 KG</t>
  </si>
  <si>
    <t>CPNP MOCHUMI</t>
  </si>
  <si>
    <t>3660</t>
  </si>
  <si>
    <t>REQUE0129</t>
  </si>
  <si>
    <t>3661</t>
  </si>
  <si>
    <t>REQUE0130</t>
  </si>
  <si>
    <t>GIRANSA</t>
  </si>
  <si>
    <t>7368</t>
  </si>
  <si>
    <t>3662</t>
  </si>
  <si>
    <t>REQUE0131</t>
  </si>
  <si>
    <t>7381</t>
  </si>
  <si>
    <t>3684</t>
  </si>
  <si>
    <t>REQUE0153</t>
  </si>
  <si>
    <t>3N6DD23T0EK084373</t>
  </si>
  <si>
    <t>PL-16104/EPC-350</t>
  </si>
  <si>
    <t>3685</t>
  </si>
  <si>
    <t>REQUE0154</t>
  </si>
  <si>
    <t>9C2MD3400ER510209</t>
  </si>
  <si>
    <t>KF-15086</t>
  </si>
  <si>
    <t>3686</t>
  </si>
  <si>
    <t>REQUE0155</t>
  </si>
  <si>
    <t>9C2MD3400ER512527</t>
  </si>
  <si>
    <t>PF-18569/EB-4845</t>
  </si>
  <si>
    <t>3687</t>
  </si>
  <si>
    <t>REQUE0156</t>
  </si>
  <si>
    <t>9C2MD3400ER512370</t>
  </si>
  <si>
    <t>PF-18568/EB-4717</t>
  </si>
  <si>
    <t>3688</t>
  </si>
  <si>
    <t>EL PO0001</t>
  </si>
  <si>
    <t>120X73X73CM</t>
  </si>
  <si>
    <t>CPNP EL PORVENIR</t>
  </si>
  <si>
    <t>3689</t>
  </si>
  <si>
    <t>EL PO0002</t>
  </si>
  <si>
    <t>120X76X73CM</t>
  </si>
  <si>
    <t>3690</t>
  </si>
  <si>
    <t>EL PO0003</t>
  </si>
  <si>
    <t>3691</t>
  </si>
  <si>
    <t>EL PO0004</t>
  </si>
  <si>
    <t>3692</t>
  </si>
  <si>
    <t>EL PO0005</t>
  </si>
  <si>
    <t>3693</t>
  </si>
  <si>
    <t>EL PO0006</t>
  </si>
  <si>
    <t>3694</t>
  </si>
  <si>
    <t>EL PO0007</t>
  </si>
  <si>
    <t>70X75X120 CM</t>
  </si>
  <si>
    <t>3695</t>
  </si>
  <si>
    <t>EL PO0008</t>
  </si>
  <si>
    <t>3696</t>
  </si>
  <si>
    <t>EL PO0009</t>
  </si>
  <si>
    <t>3697</t>
  </si>
  <si>
    <t>EL PO0010</t>
  </si>
  <si>
    <t>3698</t>
  </si>
  <si>
    <t>EL PO0011</t>
  </si>
  <si>
    <t>120X76X75CM</t>
  </si>
  <si>
    <t>3699</t>
  </si>
  <si>
    <t>EL PO0012</t>
  </si>
  <si>
    <t>116X76X75 CM</t>
  </si>
  <si>
    <t>3700</t>
  </si>
  <si>
    <t>EL PO0013</t>
  </si>
  <si>
    <t>120X75X76 CM</t>
  </si>
  <si>
    <t>3701</t>
  </si>
  <si>
    <t>EL PO0014</t>
  </si>
  <si>
    <t>3702</t>
  </si>
  <si>
    <t>EL PO0015</t>
  </si>
  <si>
    <t>3703</t>
  </si>
  <si>
    <t>EL PO0016</t>
  </si>
  <si>
    <t>3704</t>
  </si>
  <si>
    <t>EL PO0017</t>
  </si>
  <si>
    <t>70X51X128 CM</t>
  </si>
  <si>
    <t>3705</t>
  </si>
  <si>
    <t>EL PO0018</t>
  </si>
  <si>
    <t>180X92X47 CM</t>
  </si>
  <si>
    <t>3706</t>
  </si>
  <si>
    <t>EL PO0019</t>
  </si>
  <si>
    <t>3707</t>
  </si>
  <si>
    <t>EL PO0020</t>
  </si>
  <si>
    <t>3708</t>
  </si>
  <si>
    <t>EL PO0021</t>
  </si>
  <si>
    <t>47X64X133CM</t>
  </si>
  <si>
    <t>3709</t>
  </si>
  <si>
    <t>EL PO0022</t>
  </si>
  <si>
    <t>47X63X130 CM</t>
  </si>
  <si>
    <t>3710</t>
  </si>
  <si>
    <t>EL PO0023</t>
  </si>
  <si>
    <t>3711</t>
  </si>
  <si>
    <t>EL PO0024</t>
  </si>
  <si>
    <t>3712</t>
  </si>
  <si>
    <t>EL PO0025</t>
  </si>
  <si>
    <t>3713</t>
  </si>
  <si>
    <t>EL PO0026</t>
  </si>
  <si>
    <t>3714</t>
  </si>
  <si>
    <t>EL PO0027</t>
  </si>
  <si>
    <t>3767</t>
  </si>
  <si>
    <t>EL PO0080</t>
  </si>
  <si>
    <t>EL PO0028</t>
  </si>
  <si>
    <t>140X45X113CM</t>
  </si>
  <si>
    <t>3716</t>
  </si>
  <si>
    <t>EL PO0029</t>
  </si>
  <si>
    <t>62X47X132 CM</t>
  </si>
  <si>
    <t>3717</t>
  </si>
  <si>
    <t>EL PO0030</t>
  </si>
  <si>
    <t>59X47X135 CM</t>
  </si>
  <si>
    <t>3718</t>
  </si>
  <si>
    <t>EL PO0031</t>
  </si>
  <si>
    <t>64X47X133 CM</t>
  </si>
  <si>
    <t>3719</t>
  </si>
  <si>
    <t>EL PO0032</t>
  </si>
  <si>
    <t>30X52X160 CM</t>
  </si>
  <si>
    <t>3720</t>
  </si>
  <si>
    <t>EL PO0033</t>
  </si>
  <si>
    <t>160X53 CM</t>
  </si>
  <si>
    <t>3721</t>
  </si>
  <si>
    <t>EL PO0034</t>
  </si>
  <si>
    <t>3722</t>
  </si>
  <si>
    <t>EL PO0035</t>
  </si>
  <si>
    <t>3723</t>
  </si>
  <si>
    <t>EL PO0036</t>
  </si>
  <si>
    <t>3724</t>
  </si>
  <si>
    <t>EL PO0037</t>
  </si>
  <si>
    <t>50X150X87CM</t>
  </si>
  <si>
    <t>3725</t>
  </si>
  <si>
    <t>EL PO0038</t>
  </si>
  <si>
    <t>3726</t>
  </si>
  <si>
    <t>EL PO0039</t>
  </si>
  <si>
    <t>3727</t>
  </si>
  <si>
    <t>EL PO0040</t>
  </si>
  <si>
    <t>3728</t>
  </si>
  <si>
    <t>EL PO0041</t>
  </si>
  <si>
    <t>3729</t>
  </si>
  <si>
    <t>EL PO0042</t>
  </si>
  <si>
    <t>3730</t>
  </si>
  <si>
    <t>EL PO0043</t>
  </si>
  <si>
    <t>3731</t>
  </si>
  <si>
    <t>EL PO0044</t>
  </si>
  <si>
    <t>3732</t>
  </si>
  <si>
    <t>EL PO0045</t>
  </si>
  <si>
    <t>3733</t>
  </si>
  <si>
    <t>EL PO0046</t>
  </si>
  <si>
    <t>3736</t>
  </si>
  <si>
    <t>EL PO0049</t>
  </si>
  <si>
    <t>3734</t>
  </si>
  <si>
    <t>EL PO0047</t>
  </si>
  <si>
    <t>3735</t>
  </si>
  <si>
    <t>EL PO0048</t>
  </si>
  <si>
    <t>3737</t>
  </si>
  <si>
    <t>EL PO0050</t>
  </si>
  <si>
    <t>3738</t>
  </si>
  <si>
    <t>EL PO0051</t>
  </si>
  <si>
    <t>FORMA DE L</t>
  </si>
  <si>
    <t>182X69X82X77CM</t>
  </si>
  <si>
    <t>3739</t>
  </si>
  <si>
    <t>EL PO0052</t>
  </si>
  <si>
    <t>80X170X75CM</t>
  </si>
  <si>
    <t>3740</t>
  </si>
  <si>
    <t>EL PO0053</t>
  </si>
  <si>
    <t>78X140X80 CM</t>
  </si>
  <si>
    <t>3741</t>
  </si>
  <si>
    <t>EL PO0054</t>
  </si>
  <si>
    <t>3M X 40 X 182CM</t>
  </si>
  <si>
    <t>3742</t>
  </si>
  <si>
    <t>EL PO0055</t>
  </si>
  <si>
    <t>HALOGEN</t>
  </si>
  <si>
    <t>3743</t>
  </si>
  <si>
    <t>EL PO0056</t>
  </si>
  <si>
    <t>3744</t>
  </si>
  <si>
    <t>EL PO0057</t>
  </si>
  <si>
    <t>3745</t>
  </si>
  <si>
    <t>EL PO0058</t>
  </si>
  <si>
    <t>3746</t>
  </si>
  <si>
    <t>EL PO0059</t>
  </si>
  <si>
    <t>3747</t>
  </si>
  <si>
    <t>EL PO0060</t>
  </si>
  <si>
    <t>3748</t>
  </si>
  <si>
    <t>EL PO0061</t>
  </si>
  <si>
    <t>120x80CM</t>
  </si>
  <si>
    <t>3749</t>
  </si>
  <si>
    <t>EL PO0062</t>
  </si>
  <si>
    <t>136X43X76CM</t>
  </si>
  <si>
    <t>3750</t>
  </si>
  <si>
    <t>EL PO0063</t>
  </si>
  <si>
    <t>3751</t>
  </si>
  <si>
    <t>EL PO0064</t>
  </si>
  <si>
    <t>202X90X90 CM</t>
  </si>
  <si>
    <t>3752</t>
  </si>
  <si>
    <t>EL PO0065</t>
  </si>
  <si>
    <t>40X83X42 CM</t>
  </si>
  <si>
    <t>3753</t>
  </si>
  <si>
    <t>EL PO0066</t>
  </si>
  <si>
    <t>3868</t>
  </si>
  <si>
    <t>EL PO0181</t>
  </si>
  <si>
    <t>3754</t>
  </si>
  <si>
    <t>EL PO0067</t>
  </si>
  <si>
    <t>3755</t>
  </si>
  <si>
    <t>EL PO0068</t>
  </si>
  <si>
    <t>3756</t>
  </si>
  <si>
    <t>EL PO0069</t>
  </si>
  <si>
    <t>3757</t>
  </si>
  <si>
    <t>EL PO0070</t>
  </si>
  <si>
    <t>3758</t>
  </si>
  <si>
    <t>EL PO0071</t>
  </si>
  <si>
    <t>3759</t>
  </si>
  <si>
    <t>EL PO0072</t>
  </si>
  <si>
    <t>3760</t>
  </si>
  <si>
    <t>EL PO0073</t>
  </si>
  <si>
    <t>3761</t>
  </si>
  <si>
    <t>EL PO0074</t>
  </si>
  <si>
    <t>3762</t>
  </si>
  <si>
    <t>EL PO0075</t>
  </si>
  <si>
    <t>3763</t>
  </si>
  <si>
    <t>EL PO0076</t>
  </si>
  <si>
    <t>3764</t>
  </si>
  <si>
    <t>EL PO0077</t>
  </si>
  <si>
    <t>3765</t>
  </si>
  <si>
    <t>EL PO0078</t>
  </si>
  <si>
    <t>3766</t>
  </si>
  <si>
    <t>EL PO0079</t>
  </si>
  <si>
    <t>3768</t>
  </si>
  <si>
    <t>EL PO0081</t>
  </si>
  <si>
    <t>3769</t>
  </si>
  <si>
    <t>EL PO0082</t>
  </si>
  <si>
    <t>3770</t>
  </si>
  <si>
    <t>EL PO0083</t>
  </si>
  <si>
    <t>3771</t>
  </si>
  <si>
    <t>EL PO0084</t>
  </si>
  <si>
    <t>3772</t>
  </si>
  <si>
    <t>EL PO0085</t>
  </si>
  <si>
    <t>3773</t>
  </si>
  <si>
    <t>EL PO0086</t>
  </si>
  <si>
    <t>3774</t>
  </si>
  <si>
    <t>EL PO0087</t>
  </si>
  <si>
    <t>3775</t>
  </si>
  <si>
    <t>EL PO0088</t>
  </si>
  <si>
    <t>3866</t>
  </si>
  <si>
    <t>EL PO0179</t>
  </si>
  <si>
    <t>3776</t>
  </si>
  <si>
    <t>EL PO0089</t>
  </si>
  <si>
    <t>3777</t>
  </si>
  <si>
    <t>EL PO0090</t>
  </si>
  <si>
    <t>3778</t>
  </si>
  <si>
    <t>EL PO0091</t>
  </si>
  <si>
    <t>3779</t>
  </si>
  <si>
    <t>EL PO0092</t>
  </si>
  <si>
    <t>3780</t>
  </si>
  <si>
    <t>EL PO0093</t>
  </si>
  <si>
    <t>3781</t>
  </si>
  <si>
    <t>EL PO0094</t>
  </si>
  <si>
    <t>3782</t>
  </si>
  <si>
    <t>EL PO0095</t>
  </si>
  <si>
    <t>3783</t>
  </si>
  <si>
    <t>EL PO0096</t>
  </si>
  <si>
    <t>3784</t>
  </si>
  <si>
    <t>EL PO0097</t>
  </si>
  <si>
    <t>3785</t>
  </si>
  <si>
    <t>EL PO0098</t>
  </si>
  <si>
    <t>3786</t>
  </si>
  <si>
    <t>EL PO0099</t>
  </si>
  <si>
    <t>3787</t>
  </si>
  <si>
    <t>EL PO0100</t>
  </si>
  <si>
    <t>3788</t>
  </si>
  <si>
    <t>EL PO0101</t>
  </si>
  <si>
    <t>3789</t>
  </si>
  <si>
    <t>EL PO0102</t>
  </si>
  <si>
    <t>3790</t>
  </si>
  <si>
    <t>EL PO0103</t>
  </si>
  <si>
    <t>3791</t>
  </si>
  <si>
    <t>EL PO0104</t>
  </si>
  <si>
    <t>3792</t>
  </si>
  <si>
    <t>EL PO0105</t>
  </si>
  <si>
    <t>3793</t>
  </si>
  <si>
    <t>EL PO0106</t>
  </si>
  <si>
    <t>3794</t>
  </si>
  <si>
    <t>EL PO0107</t>
  </si>
  <si>
    <t>3795</t>
  </si>
  <si>
    <t>EL PO0108</t>
  </si>
  <si>
    <t>3796</t>
  </si>
  <si>
    <t>EL PO0109</t>
  </si>
  <si>
    <t>3797</t>
  </si>
  <si>
    <t>EL PO0110</t>
  </si>
  <si>
    <t>3798</t>
  </si>
  <si>
    <t>EL PO0111</t>
  </si>
  <si>
    <t>3799</t>
  </si>
  <si>
    <t>EL PO0112</t>
  </si>
  <si>
    <t>3800</t>
  </si>
  <si>
    <t>EL PO0113</t>
  </si>
  <si>
    <t>3801</t>
  </si>
  <si>
    <t>EL PO0114</t>
  </si>
  <si>
    <t>3802</t>
  </si>
  <si>
    <t>EL PO0115</t>
  </si>
  <si>
    <t>3803</t>
  </si>
  <si>
    <t>EL PO0116</t>
  </si>
  <si>
    <t>3804</t>
  </si>
  <si>
    <t>EL PO0117</t>
  </si>
  <si>
    <t>3805</t>
  </si>
  <si>
    <t>EL PO0118</t>
  </si>
  <si>
    <t>3806</t>
  </si>
  <si>
    <t>EL PO0119</t>
  </si>
  <si>
    <t>PAWER MEGAPHONE</t>
  </si>
  <si>
    <t>3807</t>
  </si>
  <si>
    <t>EL PO0120</t>
  </si>
  <si>
    <t>78X78CM</t>
  </si>
  <si>
    <t>3808</t>
  </si>
  <si>
    <t>EL PO0121</t>
  </si>
  <si>
    <t>3809</t>
  </si>
  <si>
    <t>EL PO0122</t>
  </si>
  <si>
    <t>3810</t>
  </si>
  <si>
    <t>EL PO0123</t>
  </si>
  <si>
    <t>3811</t>
  </si>
  <si>
    <t>EL PO0124</t>
  </si>
  <si>
    <t>3812</t>
  </si>
  <si>
    <t>EL PO0125</t>
  </si>
  <si>
    <t>245X123CM</t>
  </si>
  <si>
    <t>3813</t>
  </si>
  <si>
    <t>EL PO0126</t>
  </si>
  <si>
    <t>3822</t>
  </si>
  <si>
    <t>EL PO0135</t>
  </si>
  <si>
    <t>3814</t>
  </si>
  <si>
    <t>EL PO0127</t>
  </si>
  <si>
    <t>3815</t>
  </si>
  <si>
    <t>EL PO0128</t>
  </si>
  <si>
    <t>3816</t>
  </si>
  <si>
    <t>EL PO0129</t>
  </si>
  <si>
    <t>3817</t>
  </si>
  <si>
    <t>EL PO0130</t>
  </si>
  <si>
    <t>3818</t>
  </si>
  <si>
    <t>EL PO0131</t>
  </si>
  <si>
    <t>3819</t>
  </si>
  <si>
    <t>EL PO0132</t>
  </si>
  <si>
    <t>3820</t>
  </si>
  <si>
    <t>EL PO0133</t>
  </si>
  <si>
    <t>3821</t>
  </si>
  <si>
    <t>EL PO0134</t>
  </si>
  <si>
    <t>0E11322043</t>
  </si>
  <si>
    <t>3823</t>
  </si>
  <si>
    <t>EL PO0136</t>
  </si>
  <si>
    <t>3824</t>
  </si>
  <si>
    <t>EL PO0137</t>
  </si>
  <si>
    <t>3825</t>
  </si>
  <si>
    <t>EL PO0138</t>
  </si>
  <si>
    <t>3826</t>
  </si>
  <si>
    <t>EL PO0139</t>
  </si>
  <si>
    <t>3827</t>
  </si>
  <si>
    <t>EL PO0140</t>
  </si>
  <si>
    <t>3828</t>
  </si>
  <si>
    <t>EL PO0141</t>
  </si>
  <si>
    <t>3829</t>
  </si>
  <si>
    <t>EL PO0142</t>
  </si>
  <si>
    <t>3830</t>
  </si>
  <si>
    <t>EL PO0143</t>
  </si>
  <si>
    <t>3831</t>
  </si>
  <si>
    <t>EL PO0144</t>
  </si>
  <si>
    <t>3832</t>
  </si>
  <si>
    <t>EL PO0145</t>
  </si>
  <si>
    <t>3833</t>
  </si>
  <si>
    <t>EL PO0146</t>
  </si>
  <si>
    <t>3834</t>
  </si>
  <si>
    <t>EL PO0147</t>
  </si>
  <si>
    <t>3835</t>
  </si>
  <si>
    <t>EL PO0148</t>
  </si>
  <si>
    <t>3836</t>
  </si>
  <si>
    <t>EL PO0149</t>
  </si>
  <si>
    <t>3837</t>
  </si>
  <si>
    <t>EL PO0150</t>
  </si>
  <si>
    <t>3838</t>
  </si>
  <si>
    <t>EL PO0151</t>
  </si>
  <si>
    <t>3839</t>
  </si>
  <si>
    <t>EL PO0152</t>
  </si>
  <si>
    <t>3840</t>
  </si>
  <si>
    <t>EL PO0153</t>
  </si>
  <si>
    <t>3841</t>
  </si>
  <si>
    <t>EL PO0154</t>
  </si>
  <si>
    <t>SATELITEC55CT213K</t>
  </si>
  <si>
    <t>3842</t>
  </si>
  <si>
    <t>EL PO0155</t>
  </si>
  <si>
    <t>3843</t>
  </si>
  <si>
    <t>EL PO0156</t>
  </si>
  <si>
    <t>3844</t>
  </si>
  <si>
    <t>EL PO0157</t>
  </si>
  <si>
    <t>3845</t>
  </si>
  <si>
    <t>EL PO0158</t>
  </si>
  <si>
    <t>3846</t>
  </si>
  <si>
    <t>EL PO0159</t>
  </si>
  <si>
    <t>3847</t>
  </si>
  <si>
    <t>EL PO0160</t>
  </si>
  <si>
    <t>3848</t>
  </si>
  <si>
    <t>EL PO0161</t>
  </si>
  <si>
    <t>3849</t>
  </si>
  <si>
    <t>EL PO0162</t>
  </si>
  <si>
    <t>3850</t>
  </si>
  <si>
    <t>EL PO0163</t>
  </si>
  <si>
    <t>3851</t>
  </si>
  <si>
    <t>EL PO0164</t>
  </si>
  <si>
    <t>3852</t>
  </si>
  <si>
    <t>EL PO0165</t>
  </si>
  <si>
    <t>3853</t>
  </si>
  <si>
    <t>EL PO0166</t>
  </si>
  <si>
    <t>3854</t>
  </si>
  <si>
    <t>EL PO0167</t>
  </si>
  <si>
    <t>13N07DO705</t>
  </si>
  <si>
    <t>3855</t>
  </si>
  <si>
    <t>EL PO0168</t>
  </si>
  <si>
    <t>3856</t>
  </si>
  <si>
    <t>EL PO0169</t>
  </si>
  <si>
    <t>3857</t>
  </si>
  <si>
    <t>EL PO0170</t>
  </si>
  <si>
    <t>3858</t>
  </si>
  <si>
    <t>EL PO0171</t>
  </si>
  <si>
    <t>3859</t>
  </si>
  <si>
    <t>EL PO0172</t>
  </si>
  <si>
    <t>3860</t>
  </si>
  <si>
    <t>EL PO0173</t>
  </si>
  <si>
    <t>3861</t>
  </si>
  <si>
    <t>EL PO0174</t>
  </si>
  <si>
    <t>3862</t>
  </si>
  <si>
    <t>EL PO0175</t>
  </si>
  <si>
    <t>3863</t>
  </si>
  <si>
    <t>EL PO0176</t>
  </si>
  <si>
    <t>3864</t>
  </si>
  <si>
    <t>EL PO0177</t>
  </si>
  <si>
    <t>3865</t>
  </si>
  <si>
    <t>EL PO0178</t>
  </si>
  <si>
    <t>41X54X115 CM</t>
  </si>
  <si>
    <t>3867</t>
  </si>
  <si>
    <t>EL PO0180</t>
  </si>
  <si>
    <t>3869</t>
  </si>
  <si>
    <t>EL PO0182</t>
  </si>
  <si>
    <t>3870</t>
  </si>
  <si>
    <t>EL PO0183</t>
  </si>
  <si>
    <t>3871</t>
  </si>
  <si>
    <t>EL PO0184</t>
  </si>
  <si>
    <t>3872</t>
  </si>
  <si>
    <t>EL PO0185</t>
  </si>
  <si>
    <t>3873</t>
  </si>
  <si>
    <t>EL PO0186</t>
  </si>
  <si>
    <t>3874</t>
  </si>
  <si>
    <t>EL PO0187</t>
  </si>
  <si>
    <t>3875</t>
  </si>
  <si>
    <t>EL PO0188</t>
  </si>
  <si>
    <t>3876</t>
  </si>
  <si>
    <t>EL PO0189</t>
  </si>
  <si>
    <t>3877</t>
  </si>
  <si>
    <t>EL PO0190</t>
  </si>
  <si>
    <t>3919</t>
  </si>
  <si>
    <t>EL PO0232</t>
  </si>
  <si>
    <t>3878</t>
  </si>
  <si>
    <t>EL PO0191</t>
  </si>
  <si>
    <t>3879</t>
  </si>
  <si>
    <t>EL PO0192</t>
  </si>
  <si>
    <t>3880</t>
  </si>
  <si>
    <t>EL PO0193</t>
  </si>
  <si>
    <t>3881</t>
  </si>
  <si>
    <t>EL PO0194</t>
  </si>
  <si>
    <t>3882</t>
  </si>
  <si>
    <t>EL PO0195</t>
  </si>
  <si>
    <t>3883</t>
  </si>
  <si>
    <t>EL PO0196</t>
  </si>
  <si>
    <t>3884</t>
  </si>
  <si>
    <t>EL PO0197</t>
  </si>
  <si>
    <t>3885</t>
  </si>
  <si>
    <t>EL PO0198</t>
  </si>
  <si>
    <t>3886</t>
  </si>
  <si>
    <t>EL PO0199</t>
  </si>
  <si>
    <t>3887</t>
  </si>
  <si>
    <t>EL PO0200</t>
  </si>
  <si>
    <t>3888</t>
  </si>
  <si>
    <t>EL PO0201</t>
  </si>
  <si>
    <t>3889</t>
  </si>
  <si>
    <t>EL PO0202</t>
  </si>
  <si>
    <t>3890</t>
  </si>
  <si>
    <t>EL PO0203</t>
  </si>
  <si>
    <t>3891</t>
  </si>
  <si>
    <t>EL PO0204</t>
  </si>
  <si>
    <t>3892</t>
  </si>
  <si>
    <t>EL PO0205</t>
  </si>
  <si>
    <t>3893</t>
  </si>
  <si>
    <t>EL PO0206</t>
  </si>
  <si>
    <t>3894</t>
  </si>
  <si>
    <t>EL PO0207</t>
  </si>
  <si>
    <t>3895</t>
  </si>
  <si>
    <t>EL PO0208</t>
  </si>
  <si>
    <t>3896</t>
  </si>
  <si>
    <t>EL PO0209</t>
  </si>
  <si>
    <t>3897</t>
  </si>
  <si>
    <t>EL PO0210</t>
  </si>
  <si>
    <t>3898</t>
  </si>
  <si>
    <t>EL PO0211</t>
  </si>
  <si>
    <t>3899</t>
  </si>
  <si>
    <t>EL PO0212</t>
  </si>
  <si>
    <t>3900</t>
  </si>
  <si>
    <t>EL PO0213</t>
  </si>
  <si>
    <t>3901</t>
  </si>
  <si>
    <t>EL PO0214</t>
  </si>
  <si>
    <t>3902</t>
  </si>
  <si>
    <t>EL PO0215</t>
  </si>
  <si>
    <t>3903</t>
  </si>
  <si>
    <t>EL PO0216</t>
  </si>
  <si>
    <t>3904</t>
  </si>
  <si>
    <t>EL PO0217</t>
  </si>
  <si>
    <t>3905</t>
  </si>
  <si>
    <t>EL PO0218</t>
  </si>
  <si>
    <t>3906</t>
  </si>
  <si>
    <t>EL PO0219</t>
  </si>
  <si>
    <t>3907</t>
  </si>
  <si>
    <t>EL PO0220</t>
  </si>
  <si>
    <t>3908</t>
  </si>
  <si>
    <t>EL PO0221</t>
  </si>
  <si>
    <t>3909</t>
  </si>
  <si>
    <t>EL PO0222</t>
  </si>
  <si>
    <t>3910</t>
  </si>
  <si>
    <t>EL PO0223</t>
  </si>
  <si>
    <t>3911</t>
  </si>
  <si>
    <t>EL PO0224</t>
  </si>
  <si>
    <t>3912</t>
  </si>
  <si>
    <t>EL PO0225</t>
  </si>
  <si>
    <t>3913</t>
  </si>
  <si>
    <t>EL PO0226</t>
  </si>
  <si>
    <t>3914</t>
  </si>
  <si>
    <t>EL PO0227</t>
  </si>
  <si>
    <t>3915</t>
  </si>
  <si>
    <t>EL PO0228</t>
  </si>
  <si>
    <t>3916</t>
  </si>
  <si>
    <t>EL PO0229</t>
  </si>
  <si>
    <t>3917</t>
  </si>
  <si>
    <t>EL PO0230</t>
  </si>
  <si>
    <t>3918</t>
  </si>
  <si>
    <t>EL PO0231</t>
  </si>
  <si>
    <t>3920</t>
  </si>
  <si>
    <t>EL PO0233</t>
  </si>
  <si>
    <t>3928</t>
  </si>
  <si>
    <t>EL PO0241</t>
  </si>
  <si>
    <t>107792</t>
  </si>
  <si>
    <t>3929</t>
  </si>
  <si>
    <t>EL PO0242</t>
  </si>
  <si>
    <t>660239</t>
  </si>
  <si>
    <t>3930</t>
  </si>
  <si>
    <t>EL PO0243</t>
  </si>
  <si>
    <t>660246</t>
  </si>
  <si>
    <t>3931</t>
  </si>
  <si>
    <t>EL PO0244</t>
  </si>
  <si>
    <t>660303</t>
  </si>
  <si>
    <t>3932</t>
  </si>
  <si>
    <t>EL PO0245</t>
  </si>
  <si>
    <t>664941</t>
  </si>
  <si>
    <t>3933</t>
  </si>
  <si>
    <t>EL PO0246</t>
  </si>
  <si>
    <t>664959</t>
  </si>
  <si>
    <t>3934</t>
  </si>
  <si>
    <t>EL PO0247</t>
  </si>
  <si>
    <t>664993</t>
  </si>
  <si>
    <t>3935</t>
  </si>
  <si>
    <t>EL PO0248</t>
  </si>
  <si>
    <t>664995</t>
  </si>
  <si>
    <t>3936</t>
  </si>
  <si>
    <t>EL PO0249</t>
  </si>
  <si>
    <t>4541</t>
  </si>
  <si>
    <t>3937</t>
  </si>
  <si>
    <t>EL PO0250</t>
  </si>
  <si>
    <t>4711</t>
  </si>
  <si>
    <t>3938</t>
  </si>
  <si>
    <t>EL PO0251</t>
  </si>
  <si>
    <t>7434</t>
  </si>
  <si>
    <t>3939</t>
  </si>
  <si>
    <t>EL PO0252</t>
  </si>
  <si>
    <t>7439</t>
  </si>
  <si>
    <t>3940</t>
  </si>
  <si>
    <t>EL PO0253</t>
  </si>
  <si>
    <t>7438</t>
  </si>
  <si>
    <t>3941</t>
  </si>
  <si>
    <t>EL PO0254</t>
  </si>
  <si>
    <t>7440</t>
  </si>
  <si>
    <t>3942</t>
  </si>
  <si>
    <t>EL PO0255</t>
  </si>
  <si>
    <t>7437</t>
  </si>
  <si>
    <t>3943</t>
  </si>
  <si>
    <t>EL PO0256</t>
  </si>
  <si>
    <t>VERIFICAR</t>
  </si>
  <si>
    <t>7436</t>
  </si>
  <si>
    <t>3944</t>
  </si>
  <si>
    <t>EL PO0257</t>
  </si>
  <si>
    <t>7433</t>
  </si>
  <si>
    <t>3945</t>
  </si>
  <si>
    <t>EL PO0258</t>
  </si>
  <si>
    <t>7435</t>
  </si>
  <si>
    <t>3946</t>
  </si>
  <si>
    <t>EL PO0259</t>
  </si>
  <si>
    <t>7432</t>
  </si>
  <si>
    <t>3947</t>
  </si>
  <si>
    <t>EL PO0260</t>
  </si>
  <si>
    <t>7307</t>
  </si>
  <si>
    <t>4035</t>
  </si>
  <si>
    <t>EL PO0348</t>
  </si>
  <si>
    <t>3N1CC1AD3EK209943</t>
  </si>
  <si>
    <t>PL-15372/EPB-828</t>
  </si>
  <si>
    <t>4036</t>
  </si>
  <si>
    <t>EL PO0349</t>
  </si>
  <si>
    <t>rexton rx 320</t>
  </si>
  <si>
    <t>KPTG0B19SGP359188</t>
  </si>
  <si>
    <t>PL-20093</t>
  </si>
  <si>
    <t>4037</t>
  </si>
  <si>
    <t>EL PO0350</t>
  </si>
  <si>
    <t>9C2MD3400ER512777</t>
  </si>
  <si>
    <t>PF-18725</t>
  </si>
  <si>
    <t>4038</t>
  </si>
  <si>
    <t>EL PO0351</t>
  </si>
  <si>
    <t>9C2MD3400ER513229</t>
  </si>
  <si>
    <t>PF-18693/EB-4731</t>
  </si>
  <si>
    <t>4039</t>
  </si>
  <si>
    <t>EL PO0352</t>
  </si>
  <si>
    <t>9C2MD3400ER513162</t>
  </si>
  <si>
    <t>PF-18691/EB-4807</t>
  </si>
  <si>
    <t>4040</t>
  </si>
  <si>
    <t>EL PO0353</t>
  </si>
  <si>
    <t>9C2MD3400ER513151</t>
  </si>
  <si>
    <t>PF-18690/EB-4694</t>
  </si>
  <si>
    <t>4041</t>
  </si>
  <si>
    <t>EL PO0354</t>
  </si>
  <si>
    <t>4042</t>
  </si>
  <si>
    <t>CAMPO0001</t>
  </si>
  <si>
    <t>73 CM X110 CM</t>
  </si>
  <si>
    <t>4043</t>
  </si>
  <si>
    <t>CAMPO0002</t>
  </si>
  <si>
    <t>4044</t>
  </si>
  <si>
    <t>CAMPO0003</t>
  </si>
  <si>
    <t>4045</t>
  </si>
  <si>
    <t>CAMPO0004</t>
  </si>
  <si>
    <t>4046</t>
  </si>
  <si>
    <t>CAMPO0005</t>
  </si>
  <si>
    <t>4047</t>
  </si>
  <si>
    <t>CAMPO0006</t>
  </si>
  <si>
    <t>4048</t>
  </si>
  <si>
    <t>CAMPO0007</t>
  </si>
  <si>
    <t>4049</t>
  </si>
  <si>
    <t>CAMPO0008</t>
  </si>
  <si>
    <t>4050</t>
  </si>
  <si>
    <t>CAMPO0009</t>
  </si>
  <si>
    <t>4051</t>
  </si>
  <si>
    <t>CAMPO0010</t>
  </si>
  <si>
    <t>4052</t>
  </si>
  <si>
    <t>CAMPO0011</t>
  </si>
  <si>
    <t>85X40CM</t>
  </si>
  <si>
    <t>4053</t>
  </si>
  <si>
    <t>CAMPO0012</t>
  </si>
  <si>
    <t>0.87X180CM</t>
  </si>
  <si>
    <t>4054</t>
  </si>
  <si>
    <t>CAMPO0013</t>
  </si>
  <si>
    <t>4055</t>
  </si>
  <si>
    <t>CAMPO0014</t>
  </si>
  <si>
    <t>4056</t>
  </si>
  <si>
    <t>CAMPO0015</t>
  </si>
  <si>
    <t>4057</t>
  </si>
  <si>
    <t>CAMPO0016</t>
  </si>
  <si>
    <t>4058</t>
  </si>
  <si>
    <t>CAMPO0017</t>
  </si>
  <si>
    <t>48X130CM</t>
  </si>
  <si>
    <t>4059</t>
  </si>
  <si>
    <t>CAMPO0018</t>
  </si>
  <si>
    <t>4060</t>
  </si>
  <si>
    <t>CAMPO0019</t>
  </si>
  <si>
    <t>47X132 CM</t>
  </si>
  <si>
    <t>4061</t>
  </si>
  <si>
    <t>CAMPO0020</t>
  </si>
  <si>
    <t>4062</t>
  </si>
  <si>
    <t>CAMPO0021</t>
  </si>
  <si>
    <t>4063</t>
  </si>
  <si>
    <t>CAMPO0022</t>
  </si>
  <si>
    <t>4064</t>
  </si>
  <si>
    <t>CAMPO0023</t>
  </si>
  <si>
    <t>4065</t>
  </si>
  <si>
    <t>CAMPO0024</t>
  </si>
  <si>
    <t>63X132 CM</t>
  </si>
  <si>
    <t>4066</t>
  </si>
  <si>
    <t>CAMPO0025</t>
  </si>
  <si>
    <t>4067</t>
  </si>
  <si>
    <t>CAMPO0026</t>
  </si>
  <si>
    <t>4068</t>
  </si>
  <si>
    <t>CAMPO0027</t>
  </si>
  <si>
    <t>39X183CM</t>
  </si>
  <si>
    <t>4069</t>
  </si>
  <si>
    <t>CAMPO0028</t>
  </si>
  <si>
    <t>4070</t>
  </si>
  <si>
    <t>CAMPO0029</t>
  </si>
  <si>
    <t>4071</t>
  </si>
  <si>
    <t>CAMPO0030</t>
  </si>
  <si>
    <t>29X115 CM</t>
  </si>
  <si>
    <t>4072</t>
  </si>
  <si>
    <t>CAMPO0031</t>
  </si>
  <si>
    <t>2X22 CM</t>
  </si>
  <si>
    <t>4073</t>
  </si>
  <si>
    <t>CAMPO0032</t>
  </si>
  <si>
    <t>4076</t>
  </si>
  <si>
    <t>CAMPO0035</t>
  </si>
  <si>
    <t>4074</t>
  </si>
  <si>
    <t>CAMPO0033</t>
  </si>
  <si>
    <t>4075</t>
  </si>
  <si>
    <t>CAMPO0034</t>
  </si>
  <si>
    <t>4077</t>
  </si>
  <si>
    <t>CAMPO0036</t>
  </si>
  <si>
    <t>4078</t>
  </si>
  <si>
    <t>CAMPO0037</t>
  </si>
  <si>
    <t>4079</t>
  </si>
  <si>
    <t>CAMPO0038</t>
  </si>
  <si>
    <t>4080</t>
  </si>
  <si>
    <t>CAMPO0039</t>
  </si>
  <si>
    <t>4081</t>
  </si>
  <si>
    <t>CAMPO0040</t>
  </si>
  <si>
    <t>4082</t>
  </si>
  <si>
    <t>CAMPO0041</t>
  </si>
  <si>
    <t>4083</t>
  </si>
  <si>
    <t>CAMPO0042</t>
  </si>
  <si>
    <t>4084</t>
  </si>
  <si>
    <t>CAMPO0043</t>
  </si>
  <si>
    <t>4085</t>
  </si>
  <si>
    <t>CAMPO0044</t>
  </si>
  <si>
    <t>4086</t>
  </si>
  <si>
    <t>CAMPO0045</t>
  </si>
  <si>
    <t>4087</t>
  </si>
  <si>
    <t>CAMPO0046</t>
  </si>
  <si>
    <t>4088</t>
  </si>
  <si>
    <t>CAMPO0047</t>
  </si>
  <si>
    <t>4089</t>
  </si>
  <si>
    <t>CAMPO0048</t>
  </si>
  <si>
    <t>4090</t>
  </si>
  <si>
    <t>CAMPO0049</t>
  </si>
  <si>
    <t>120X72X80CM</t>
  </si>
  <si>
    <t>4091</t>
  </si>
  <si>
    <t>CAMPO0050</t>
  </si>
  <si>
    <t>4092</t>
  </si>
  <si>
    <t>CAMPO0051</t>
  </si>
  <si>
    <t>4093</t>
  </si>
  <si>
    <t>CAMPO0052</t>
  </si>
  <si>
    <t>120X70CM</t>
  </si>
  <si>
    <t>4094</t>
  </si>
  <si>
    <t>CAMPO0053</t>
  </si>
  <si>
    <t>4095</t>
  </si>
  <si>
    <t>CAMPO0054</t>
  </si>
  <si>
    <t>120X72CM</t>
  </si>
  <si>
    <t>4096</t>
  </si>
  <si>
    <t>CAMPO0055</t>
  </si>
  <si>
    <t>7CAJONES</t>
  </si>
  <si>
    <t>75X150X78CM</t>
  </si>
  <si>
    <t>4097</t>
  </si>
  <si>
    <t>CAMPO0056</t>
  </si>
  <si>
    <t>71X120 CM</t>
  </si>
  <si>
    <t>4098</t>
  </si>
  <si>
    <t>CAMPO0057</t>
  </si>
  <si>
    <t>4099</t>
  </si>
  <si>
    <t>CAMPO0058</t>
  </si>
  <si>
    <t>4100</t>
  </si>
  <si>
    <t>CAMPO0059</t>
  </si>
  <si>
    <t>59X120 CM</t>
  </si>
  <si>
    <t>4101</t>
  </si>
  <si>
    <t>CAMPO0060</t>
  </si>
  <si>
    <t>60X120 CM</t>
  </si>
  <si>
    <t>4102</t>
  </si>
  <si>
    <t>CAMPO0061</t>
  </si>
  <si>
    <t>4103</t>
  </si>
  <si>
    <t>CAMPO0062</t>
  </si>
  <si>
    <t>37X94CM</t>
  </si>
  <si>
    <t>4104</t>
  </si>
  <si>
    <t>CAMPO0063</t>
  </si>
  <si>
    <t>60X75X120CM</t>
  </si>
  <si>
    <t>4105</t>
  </si>
  <si>
    <t>CAMPO0064</t>
  </si>
  <si>
    <t>41X79X101CM</t>
  </si>
  <si>
    <t>4106</t>
  </si>
  <si>
    <t>CAMPO0065</t>
  </si>
  <si>
    <t>4107</t>
  </si>
  <si>
    <t>CAMPO0066</t>
  </si>
  <si>
    <t>72X120CM</t>
  </si>
  <si>
    <t>4108</t>
  </si>
  <si>
    <t>CAMPO0067</t>
  </si>
  <si>
    <t>60X90CM</t>
  </si>
  <si>
    <t>4109</t>
  </si>
  <si>
    <t>CAMPO0068</t>
  </si>
  <si>
    <t>40X85CM</t>
  </si>
  <si>
    <t>4110</t>
  </si>
  <si>
    <t>CAMPO0069</t>
  </si>
  <si>
    <t>120X74X76CM</t>
  </si>
  <si>
    <t>4111</t>
  </si>
  <si>
    <t>CAMPO0070</t>
  </si>
  <si>
    <t>4116</t>
  </si>
  <si>
    <t>CAMPO0075</t>
  </si>
  <si>
    <t>4112</t>
  </si>
  <si>
    <t>CAMPO0071</t>
  </si>
  <si>
    <t>4113</t>
  </si>
  <si>
    <t>CAMPO0072</t>
  </si>
  <si>
    <t>120X66CM</t>
  </si>
  <si>
    <t>4114</t>
  </si>
  <si>
    <t>CAMPO0073</t>
  </si>
  <si>
    <t>50X50CM</t>
  </si>
  <si>
    <t>4115</t>
  </si>
  <si>
    <t>CAMPO0074</t>
  </si>
  <si>
    <t>188X60X101CM</t>
  </si>
  <si>
    <t>4117</t>
  </si>
  <si>
    <t>CAMPO0076</t>
  </si>
  <si>
    <t>4118</t>
  </si>
  <si>
    <t>CAMPO0077</t>
  </si>
  <si>
    <t>4119</t>
  </si>
  <si>
    <t>CAMPO0078</t>
  </si>
  <si>
    <t>4120</t>
  </si>
  <si>
    <t>CAMPO0079</t>
  </si>
  <si>
    <t>4121</t>
  </si>
  <si>
    <t>CAMPO0080</t>
  </si>
  <si>
    <t>4122</t>
  </si>
  <si>
    <t>CAMPO0081</t>
  </si>
  <si>
    <t>4123</t>
  </si>
  <si>
    <t>CAMPO0082</t>
  </si>
  <si>
    <t>4124</t>
  </si>
  <si>
    <t>CAMPO0083</t>
  </si>
  <si>
    <t>4125</t>
  </si>
  <si>
    <t>CAMPO0084</t>
  </si>
  <si>
    <t>4126</t>
  </si>
  <si>
    <t>CAMPO0085</t>
  </si>
  <si>
    <t>4127</t>
  </si>
  <si>
    <t>CAMPO0086</t>
  </si>
  <si>
    <t>4128</t>
  </si>
  <si>
    <t>CAMPO0087</t>
  </si>
  <si>
    <t>4129</t>
  </si>
  <si>
    <t>CAMPO0088</t>
  </si>
  <si>
    <t>4130</t>
  </si>
  <si>
    <t>CAMPO0089</t>
  </si>
  <si>
    <t>4131</t>
  </si>
  <si>
    <t>CAMPO0090</t>
  </si>
  <si>
    <t>4132</t>
  </si>
  <si>
    <t>CAMPO0091</t>
  </si>
  <si>
    <t>4133</t>
  </si>
  <si>
    <t>CAMPO0092</t>
  </si>
  <si>
    <t>4134</t>
  </si>
  <si>
    <t>CAMPO0093</t>
  </si>
  <si>
    <t>4135</t>
  </si>
  <si>
    <t>CAMPO0094</t>
  </si>
  <si>
    <t>4136</t>
  </si>
  <si>
    <t>CAMPO0095</t>
  </si>
  <si>
    <t>4137</t>
  </si>
  <si>
    <t>CAMPO0096</t>
  </si>
  <si>
    <t>4138</t>
  </si>
  <si>
    <t>CAMPO0097</t>
  </si>
  <si>
    <t>4139</t>
  </si>
  <si>
    <t>CAMPO0098</t>
  </si>
  <si>
    <t>4140</t>
  </si>
  <si>
    <t>CAMPO0099</t>
  </si>
  <si>
    <t>4141</t>
  </si>
  <si>
    <t>CAMPO0100</t>
  </si>
  <si>
    <t>4142</t>
  </si>
  <si>
    <t>CAMPO0101</t>
  </si>
  <si>
    <t>4143</t>
  </si>
  <si>
    <t>CAMPO0102</t>
  </si>
  <si>
    <t>4144</t>
  </si>
  <si>
    <t>CAMPO0103</t>
  </si>
  <si>
    <t>4145</t>
  </si>
  <si>
    <t>CAMPO0104</t>
  </si>
  <si>
    <t>4146</t>
  </si>
  <si>
    <t>CAMPO0105</t>
  </si>
  <si>
    <t>4147</t>
  </si>
  <si>
    <t>CAMPO0106</t>
  </si>
  <si>
    <t>4148</t>
  </si>
  <si>
    <t>CAMPO0107</t>
  </si>
  <si>
    <t>4149</t>
  </si>
  <si>
    <t>CAMPO0108</t>
  </si>
  <si>
    <t>4150</t>
  </si>
  <si>
    <t>CAMPO0109</t>
  </si>
  <si>
    <t>4151</t>
  </si>
  <si>
    <t>CAMPO0110</t>
  </si>
  <si>
    <t>4152</t>
  </si>
  <si>
    <t>CAMPO0111</t>
  </si>
  <si>
    <t>4154</t>
  </si>
  <si>
    <t>CAMPO0113</t>
  </si>
  <si>
    <t>4156</t>
  </si>
  <si>
    <t>CAMPO0115</t>
  </si>
  <si>
    <t>1S10AEA0A100MJ0Z7NV1</t>
  </si>
  <si>
    <t>4157</t>
  </si>
  <si>
    <t>CAMPO0116</t>
  </si>
  <si>
    <t>4158</t>
  </si>
  <si>
    <t>CAMPO0117</t>
  </si>
  <si>
    <t>4159</t>
  </si>
  <si>
    <t>CAMPO0118</t>
  </si>
  <si>
    <t>4160</t>
  </si>
  <si>
    <t>CAMPO0119</t>
  </si>
  <si>
    <t>4161</t>
  </si>
  <si>
    <t>CAMPO0120</t>
  </si>
  <si>
    <t>4162</t>
  </si>
  <si>
    <t>CAMPO0121</t>
  </si>
  <si>
    <t>4163</t>
  </si>
  <si>
    <t>CAMPO0122</t>
  </si>
  <si>
    <t>LX 350</t>
  </si>
  <si>
    <t>4164</t>
  </si>
  <si>
    <t>CAMPO0123</t>
  </si>
  <si>
    <t>4165</t>
  </si>
  <si>
    <t>CAMPO0124</t>
  </si>
  <si>
    <t>LX 300+</t>
  </si>
  <si>
    <t>G8EY107680</t>
  </si>
  <si>
    <t>4166</t>
  </si>
  <si>
    <t>CAMPO0125</t>
  </si>
  <si>
    <t>4167</t>
  </si>
  <si>
    <t>CAMPO0126</t>
  </si>
  <si>
    <t>4168</t>
  </si>
  <si>
    <t>CAMPO0127</t>
  </si>
  <si>
    <t>4169</t>
  </si>
  <si>
    <t>CAMPO0128</t>
  </si>
  <si>
    <t>4170</t>
  </si>
  <si>
    <t>CAMPO0129</t>
  </si>
  <si>
    <t>4171</t>
  </si>
  <si>
    <t>CAMPO0130</t>
  </si>
  <si>
    <t>4172</t>
  </si>
  <si>
    <t>CAMPO0131</t>
  </si>
  <si>
    <t>4173</t>
  </si>
  <si>
    <t>CAMPO0132</t>
  </si>
  <si>
    <t>4174</t>
  </si>
  <si>
    <t>CAMPO0133</t>
  </si>
  <si>
    <t>CN0T9MJ7444523EC9ML</t>
  </si>
  <si>
    <t>4175</t>
  </si>
  <si>
    <t>CAMPO0134</t>
  </si>
  <si>
    <t>4176</t>
  </si>
  <si>
    <t>CAMPO0135</t>
  </si>
  <si>
    <t>3CQ5212MZL</t>
  </si>
  <si>
    <t>4177</t>
  </si>
  <si>
    <t>CAMPO0136</t>
  </si>
  <si>
    <t>3CQ521P3N</t>
  </si>
  <si>
    <t>4178</t>
  </si>
  <si>
    <t>CAMPO0137</t>
  </si>
  <si>
    <t>4179</t>
  </si>
  <si>
    <t>CAMPO0138</t>
  </si>
  <si>
    <t>4180</t>
  </si>
  <si>
    <t>CAMPO0139</t>
  </si>
  <si>
    <t>4181</t>
  </si>
  <si>
    <t>CAMPO0140</t>
  </si>
  <si>
    <t>4182</t>
  </si>
  <si>
    <t>CAMPO0141</t>
  </si>
  <si>
    <t>4183</t>
  </si>
  <si>
    <t>CAMPO0142</t>
  </si>
  <si>
    <t>4184</t>
  </si>
  <si>
    <t>CAMPO0143</t>
  </si>
  <si>
    <t>4185</t>
  </si>
  <si>
    <t>CAMPO0144</t>
  </si>
  <si>
    <t>4186</t>
  </si>
  <si>
    <t>CAMPO0145</t>
  </si>
  <si>
    <t>4187</t>
  </si>
  <si>
    <t>CAMPO0146</t>
  </si>
  <si>
    <t>4188</t>
  </si>
  <si>
    <t>CAMPO0147</t>
  </si>
  <si>
    <t>4189</t>
  </si>
  <si>
    <t>CAMPO0148</t>
  </si>
  <si>
    <t>MXL5391002</t>
  </si>
  <si>
    <t>4190</t>
  </si>
  <si>
    <t>CAMPO0149</t>
  </si>
  <si>
    <t>MXL5391N26</t>
  </si>
  <si>
    <t>4191</t>
  </si>
  <si>
    <t>CAMPO0150</t>
  </si>
  <si>
    <t>4192</t>
  </si>
  <si>
    <t>CAMPO0151</t>
  </si>
  <si>
    <t>4193</t>
  </si>
  <si>
    <t>CAMPO0152</t>
  </si>
  <si>
    <t>4194</t>
  </si>
  <si>
    <t>CAMPO0153</t>
  </si>
  <si>
    <t>4195</t>
  </si>
  <si>
    <t>CAMPO0154</t>
  </si>
  <si>
    <t>KCX8RTW</t>
  </si>
  <si>
    <t>4196</t>
  </si>
  <si>
    <t>CAMPO0155</t>
  </si>
  <si>
    <t>4197</t>
  </si>
  <si>
    <t>CAMPO0156</t>
  </si>
  <si>
    <t>4198</t>
  </si>
  <si>
    <t>CAMPO0157</t>
  </si>
  <si>
    <t>8F152306C</t>
  </si>
  <si>
    <t>4199</t>
  </si>
  <si>
    <t>CAMPO0158</t>
  </si>
  <si>
    <t>4200</t>
  </si>
  <si>
    <t>CAMPO0159</t>
  </si>
  <si>
    <t>4201</t>
  </si>
  <si>
    <t>CAMPO0160</t>
  </si>
  <si>
    <t>4202</t>
  </si>
  <si>
    <t>CAMPO0161</t>
  </si>
  <si>
    <t>4203</t>
  </si>
  <si>
    <t>CAMPO0162</t>
  </si>
  <si>
    <t>4204</t>
  </si>
  <si>
    <t>CAMPO0163</t>
  </si>
  <si>
    <t>POWER TOP</t>
  </si>
  <si>
    <t>4205</t>
  </si>
  <si>
    <t>CAMPO0164</t>
  </si>
  <si>
    <t>4206</t>
  </si>
  <si>
    <t>CAMPO0165</t>
  </si>
  <si>
    <t>4207</t>
  </si>
  <si>
    <t>CAMPO0166</t>
  </si>
  <si>
    <t>80X60CM</t>
  </si>
  <si>
    <t>4208</t>
  </si>
  <si>
    <t>CAMPO0167</t>
  </si>
  <si>
    <t>118X82CM</t>
  </si>
  <si>
    <t>4209</t>
  </si>
  <si>
    <t>CAMPO0168</t>
  </si>
  <si>
    <t>S13N07D0784</t>
  </si>
  <si>
    <t>4210</t>
  </si>
  <si>
    <t>CAMPO0169</t>
  </si>
  <si>
    <t>13N07D0783</t>
  </si>
  <si>
    <t>4211</t>
  </si>
  <si>
    <t>CAMPO0170</t>
  </si>
  <si>
    <t>13N07D0710</t>
  </si>
  <si>
    <t>4212</t>
  </si>
  <si>
    <t>CAMPO0171</t>
  </si>
  <si>
    <t>13N07D0708</t>
  </si>
  <si>
    <t>4213</t>
  </si>
  <si>
    <t>CAMPO0172</t>
  </si>
  <si>
    <t>13N07D0707</t>
  </si>
  <si>
    <t>4214</t>
  </si>
  <si>
    <t>CAMPO0173</t>
  </si>
  <si>
    <t>13N07D0760</t>
  </si>
  <si>
    <t>4215</t>
  </si>
  <si>
    <t>CAMPO0174</t>
  </si>
  <si>
    <t>13N07D0709</t>
  </si>
  <si>
    <t>4216</t>
  </si>
  <si>
    <t>CAMPO0175</t>
  </si>
  <si>
    <t>13N07D0750</t>
  </si>
  <si>
    <t>4217</t>
  </si>
  <si>
    <t>CAMPO0176</t>
  </si>
  <si>
    <t>13N07D0782</t>
  </si>
  <si>
    <t>4218</t>
  </si>
  <si>
    <t>CAMPO0177</t>
  </si>
  <si>
    <t>13N07D0749</t>
  </si>
  <si>
    <t>4219</t>
  </si>
  <si>
    <t>CAMPO0178</t>
  </si>
  <si>
    <t>4220</t>
  </si>
  <si>
    <t>CAMPO0179</t>
  </si>
  <si>
    <t>13N07D0732</t>
  </si>
  <si>
    <t>4221</t>
  </si>
  <si>
    <t>CAMPO0180</t>
  </si>
  <si>
    <t>4222</t>
  </si>
  <si>
    <t>CAMPO0181</t>
  </si>
  <si>
    <t>4223</t>
  </si>
  <si>
    <t>CAMPO0182</t>
  </si>
  <si>
    <t>671TZYY225</t>
  </si>
  <si>
    <t>4224</t>
  </si>
  <si>
    <t>CAMPO0183</t>
  </si>
  <si>
    <t>PANASONIG</t>
  </si>
  <si>
    <t>BT5BA002110</t>
  </si>
  <si>
    <t>4227</t>
  </si>
  <si>
    <t>CAMPO0186</t>
  </si>
  <si>
    <t>4225</t>
  </si>
  <si>
    <t>CAMPO0184</t>
  </si>
  <si>
    <t>FWF-60D</t>
  </si>
  <si>
    <t>4226</t>
  </si>
  <si>
    <t>CAMPO0185</t>
  </si>
  <si>
    <t>4228</t>
  </si>
  <si>
    <t>CAMPO0187</t>
  </si>
  <si>
    <t>4229</t>
  </si>
  <si>
    <t>CAMPO0188</t>
  </si>
  <si>
    <t>4230</t>
  </si>
  <si>
    <t>CAMPO0189</t>
  </si>
  <si>
    <t>1964031</t>
  </si>
  <si>
    <t>4231</t>
  </si>
  <si>
    <t>CAMPO0190</t>
  </si>
  <si>
    <t>AZUL ELECTRICO</t>
  </si>
  <si>
    <t>1963492</t>
  </si>
  <si>
    <t>4232</t>
  </si>
  <si>
    <t>CAMPO0191</t>
  </si>
  <si>
    <t>90YC90Z402308E</t>
  </si>
  <si>
    <t>4233</t>
  </si>
  <si>
    <t>CAMPO0192</t>
  </si>
  <si>
    <t>C10124269101084150041</t>
  </si>
  <si>
    <t>4240</t>
  </si>
  <si>
    <t>CAMPO0199</t>
  </si>
  <si>
    <t>108368</t>
  </si>
  <si>
    <t>4241</t>
  </si>
  <si>
    <t>CAMPO0200</t>
  </si>
  <si>
    <t>108796</t>
  </si>
  <si>
    <t>4242</t>
  </si>
  <si>
    <t>CAMPO0201</t>
  </si>
  <si>
    <t>660009</t>
  </si>
  <si>
    <t>4243</t>
  </si>
  <si>
    <t>CAMPO0202</t>
  </si>
  <si>
    <t>660011</t>
  </si>
  <si>
    <t>4244</t>
  </si>
  <si>
    <t>CAMPO0203</t>
  </si>
  <si>
    <t>660015</t>
  </si>
  <si>
    <t>4245</t>
  </si>
  <si>
    <t>CAMPO0204</t>
  </si>
  <si>
    <t>660048</t>
  </si>
  <si>
    <t>4246</t>
  </si>
  <si>
    <t>CAMPO0205</t>
  </si>
  <si>
    <t>660250</t>
  </si>
  <si>
    <t>4247</t>
  </si>
  <si>
    <t>CAMPO0206</t>
  </si>
  <si>
    <t>660308</t>
  </si>
  <si>
    <t>4248</t>
  </si>
  <si>
    <t>CAMPO0207</t>
  </si>
  <si>
    <t>660310</t>
  </si>
  <si>
    <t>4249</t>
  </si>
  <si>
    <t>CAMPO0208</t>
  </si>
  <si>
    <t>660312</t>
  </si>
  <si>
    <t>4250</t>
  </si>
  <si>
    <t>CAMPO0209</t>
  </si>
  <si>
    <t>660013</t>
  </si>
  <si>
    <t>4251</t>
  </si>
  <si>
    <t>CAMPO0210</t>
  </si>
  <si>
    <t>660315</t>
  </si>
  <si>
    <t>4252</t>
  </si>
  <si>
    <t>CAMPO0211</t>
  </si>
  <si>
    <t>664737</t>
  </si>
  <si>
    <t>4253</t>
  </si>
  <si>
    <t>CAMPO0212</t>
  </si>
  <si>
    <t>664741</t>
  </si>
  <si>
    <t>4254</t>
  </si>
  <si>
    <t>CAMPO0213</t>
  </si>
  <si>
    <t>664925</t>
  </si>
  <si>
    <t>4255</t>
  </si>
  <si>
    <t>CAMPO0214</t>
  </si>
  <si>
    <t>664939</t>
  </si>
  <si>
    <t>4256</t>
  </si>
  <si>
    <t>CAMPO0215</t>
  </si>
  <si>
    <t>664951</t>
  </si>
  <si>
    <t>4257</t>
  </si>
  <si>
    <t>CAMPO0216</t>
  </si>
  <si>
    <t>664999</t>
  </si>
  <si>
    <t>4258</t>
  </si>
  <si>
    <t>CAMPO0217</t>
  </si>
  <si>
    <t>7463</t>
  </si>
  <si>
    <t>4259</t>
  </si>
  <si>
    <t>CAMPO0218</t>
  </si>
  <si>
    <t>7308</t>
  </si>
  <si>
    <t>4260</t>
  </si>
  <si>
    <t>CAMPO0219</t>
  </si>
  <si>
    <t>7466</t>
  </si>
  <si>
    <t>4261</t>
  </si>
  <si>
    <t>CAMPO0220</t>
  </si>
  <si>
    <t>7464</t>
  </si>
  <si>
    <t>4262</t>
  </si>
  <si>
    <t>CAMPO0221</t>
  </si>
  <si>
    <t>7470</t>
  </si>
  <si>
    <t>4263</t>
  </si>
  <si>
    <t>CAMPO0222</t>
  </si>
  <si>
    <t>7462</t>
  </si>
  <si>
    <t>4264</t>
  </si>
  <si>
    <t>CAMPO0223</t>
  </si>
  <si>
    <t>7469</t>
  </si>
  <si>
    <t>4265</t>
  </si>
  <si>
    <t>CAMPO0224</t>
  </si>
  <si>
    <t>7468</t>
  </si>
  <si>
    <t>4266</t>
  </si>
  <si>
    <t>CAMPO0225</t>
  </si>
  <si>
    <t>7467</t>
  </si>
  <si>
    <t>4267</t>
  </si>
  <si>
    <t>CAMPO0226</t>
  </si>
  <si>
    <t>7465</t>
  </si>
  <si>
    <t>4333</t>
  </si>
  <si>
    <t>CAMPO0292</t>
  </si>
  <si>
    <t>MR0ER32G5F6047121</t>
  </si>
  <si>
    <t>PLACA EPA-719</t>
  </si>
  <si>
    <t>4334</t>
  </si>
  <si>
    <t>CAMPO0293</t>
  </si>
  <si>
    <t>MR0ER32G0E6041628</t>
  </si>
  <si>
    <t>EGN-684</t>
  </si>
  <si>
    <t>4335</t>
  </si>
  <si>
    <t>CAMPO0294</t>
  </si>
  <si>
    <t>ssang yong</t>
  </si>
  <si>
    <t>KPTG0B19SGP359074</t>
  </si>
  <si>
    <t>PL-20055</t>
  </si>
  <si>
    <t>4336</t>
  </si>
  <si>
    <t>CAMPO0295</t>
  </si>
  <si>
    <t>9C2MD3400ERS12572</t>
  </si>
  <si>
    <t>EB-4890</t>
  </si>
  <si>
    <t>4337</t>
  </si>
  <si>
    <t>CAMPO0296</t>
  </si>
  <si>
    <t>9C2MD3400ER512913</t>
  </si>
  <si>
    <t>4338</t>
  </si>
  <si>
    <t>CAMPO0297</t>
  </si>
  <si>
    <t>9C2MD3400ER510547</t>
  </si>
  <si>
    <t>4339</t>
  </si>
  <si>
    <t>CAMPO0298</t>
  </si>
  <si>
    <t>9C2MD3400ER513181</t>
  </si>
  <si>
    <t>EB-4759</t>
  </si>
  <si>
    <t>4340</t>
  </si>
  <si>
    <t>CAMPO0299</t>
  </si>
  <si>
    <t>9C2MD3400ER512703</t>
  </si>
  <si>
    <t>4341</t>
  </si>
  <si>
    <t>CAMPO0300</t>
  </si>
  <si>
    <t>ER-66S</t>
  </si>
  <si>
    <t>4342</t>
  </si>
  <si>
    <t>CAMPO0301</t>
  </si>
  <si>
    <t>4343</t>
  </si>
  <si>
    <t>LA VI0001</t>
  </si>
  <si>
    <t>ESCRIT</t>
  </si>
  <si>
    <t>120 X 80 X 76</t>
  </si>
  <si>
    <t>4344</t>
  </si>
  <si>
    <t>LA VI0002</t>
  </si>
  <si>
    <t>71 X 151 X 71</t>
  </si>
  <si>
    <t>4345</t>
  </si>
  <si>
    <t>LA VI0003</t>
  </si>
  <si>
    <t>150 X 56 X 76</t>
  </si>
  <si>
    <t>4346</t>
  </si>
  <si>
    <t>LA VI0004</t>
  </si>
  <si>
    <t>74 X 140 X 74</t>
  </si>
  <si>
    <t>4347</t>
  </si>
  <si>
    <t>LA VI0005</t>
  </si>
  <si>
    <t>70 X 120 X 71</t>
  </si>
  <si>
    <t>4348</t>
  </si>
  <si>
    <t>LA VI0006</t>
  </si>
  <si>
    <t>4349</t>
  </si>
  <si>
    <t>LA VI0007</t>
  </si>
  <si>
    <t>71 X 120 X 73</t>
  </si>
  <si>
    <t>4350</t>
  </si>
  <si>
    <t>LA VI0008</t>
  </si>
  <si>
    <t>4351</t>
  </si>
  <si>
    <t>LA VI0009</t>
  </si>
  <si>
    <t>61 X 114 X 73</t>
  </si>
  <si>
    <t>4352</t>
  </si>
  <si>
    <t>LA VI0010</t>
  </si>
  <si>
    <t>80 X 120 X 77</t>
  </si>
  <si>
    <t>4353</t>
  </si>
  <si>
    <t>LA VI0011</t>
  </si>
  <si>
    <t>4354</t>
  </si>
  <si>
    <t>LA VI0012</t>
  </si>
  <si>
    <t>120 X 66 X 76</t>
  </si>
  <si>
    <t>4355</t>
  </si>
  <si>
    <t>LA VI0013</t>
  </si>
  <si>
    <t>65 X 120 X 76</t>
  </si>
  <si>
    <t>4356</t>
  </si>
  <si>
    <t>LA VI0014</t>
  </si>
  <si>
    <t>4357</t>
  </si>
  <si>
    <t>LA VI0015</t>
  </si>
  <si>
    <t>4358</t>
  </si>
  <si>
    <t>LA VI0016</t>
  </si>
  <si>
    <t>84 X 150 X 87</t>
  </si>
  <si>
    <t>4359</t>
  </si>
  <si>
    <t>LA VI0017</t>
  </si>
  <si>
    <t>87 X 42 X 41</t>
  </si>
  <si>
    <t>4360</t>
  </si>
  <si>
    <t>LA VI0018</t>
  </si>
  <si>
    <t>4361</t>
  </si>
  <si>
    <t>LA VI0019</t>
  </si>
  <si>
    <t>4362</t>
  </si>
  <si>
    <t>LA VI0020</t>
  </si>
  <si>
    <t>4363</t>
  </si>
  <si>
    <t>LA VI0021</t>
  </si>
  <si>
    <t>4364</t>
  </si>
  <si>
    <t>LA VI0022</t>
  </si>
  <si>
    <t>36 X 39 X 97</t>
  </si>
  <si>
    <t>4365</t>
  </si>
  <si>
    <t>LA VI0023</t>
  </si>
  <si>
    <t>35 X 34 X 90</t>
  </si>
  <si>
    <t>4366</t>
  </si>
  <si>
    <t>LA VI0024</t>
  </si>
  <si>
    <t>40 X 42 X 100</t>
  </si>
  <si>
    <t>4367</t>
  </si>
  <si>
    <t>LA VI0025</t>
  </si>
  <si>
    <t>4368</t>
  </si>
  <si>
    <t>LA VI0026</t>
  </si>
  <si>
    <t>34 X 40 X 98</t>
  </si>
  <si>
    <t>4369</t>
  </si>
  <si>
    <t>LA VI0027</t>
  </si>
  <si>
    <t>42 X 41 X 79</t>
  </si>
  <si>
    <t>4370</t>
  </si>
  <si>
    <t>LA VI0028</t>
  </si>
  <si>
    <t>46 X 42 X 90</t>
  </si>
  <si>
    <t>4371</t>
  </si>
  <si>
    <t>LA VI0029</t>
  </si>
  <si>
    <t>36 X 35 X 90</t>
  </si>
  <si>
    <t>4372</t>
  </si>
  <si>
    <t>LA VI0030</t>
  </si>
  <si>
    <t>4373</t>
  </si>
  <si>
    <t>LA VI0031</t>
  </si>
  <si>
    <t>4374</t>
  </si>
  <si>
    <t>LA VI0032</t>
  </si>
  <si>
    <t>4375</t>
  </si>
  <si>
    <t>LA VI0033</t>
  </si>
  <si>
    <t>4376</t>
  </si>
  <si>
    <t>LA VI0034</t>
  </si>
  <si>
    <t>4377</t>
  </si>
  <si>
    <t>LA VI0035</t>
  </si>
  <si>
    <t>4378</t>
  </si>
  <si>
    <t>LA VI0036</t>
  </si>
  <si>
    <t>4379</t>
  </si>
  <si>
    <t>LA VI0037</t>
  </si>
  <si>
    <t>4380</t>
  </si>
  <si>
    <t>LA VI0038</t>
  </si>
  <si>
    <t>4381</t>
  </si>
  <si>
    <t>LA VI0039</t>
  </si>
  <si>
    <t>4382</t>
  </si>
  <si>
    <t>LA VI0040</t>
  </si>
  <si>
    <t>4383</t>
  </si>
  <si>
    <t>LA VI0041</t>
  </si>
  <si>
    <t>4384</t>
  </si>
  <si>
    <t>LA VI0042</t>
  </si>
  <si>
    <t>4385</t>
  </si>
  <si>
    <t>LA VI0043</t>
  </si>
  <si>
    <t>4386</t>
  </si>
  <si>
    <t>LA VI0044</t>
  </si>
  <si>
    <t>4387</t>
  </si>
  <si>
    <t>LA VI0045</t>
  </si>
  <si>
    <t>4549</t>
  </si>
  <si>
    <t>LA VI0207</t>
  </si>
  <si>
    <t>4388</t>
  </si>
  <si>
    <t>LA VI0046</t>
  </si>
  <si>
    <t>4389</t>
  </si>
  <si>
    <t>LA VI0047</t>
  </si>
  <si>
    <t>4390</t>
  </si>
  <si>
    <t>LA VI0048</t>
  </si>
  <si>
    <t>4391</t>
  </si>
  <si>
    <t>LA VI0049</t>
  </si>
  <si>
    <t>4392</t>
  </si>
  <si>
    <t>LA VI0050</t>
  </si>
  <si>
    <t>4393</t>
  </si>
  <si>
    <t>LA VI0051</t>
  </si>
  <si>
    <t>4394</t>
  </si>
  <si>
    <t>LA VI0052</t>
  </si>
  <si>
    <t>4395</t>
  </si>
  <si>
    <t>LA VI0053</t>
  </si>
  <si>
    <t>MARRON/CREMA</t>
  </si>
  <si>
    <t>38 X 46 X 87</t>
  </si>
  <si>
    <t>4396</t>
  </si>
  <si>
    <t>LA VI0054</t>
  </si>
  <si>
    <t>4397</t>
  </si>
  <si>
    <t>LA VI0055</t>
  </si>
  <si>
    <t>44 X 43 X 84</t>
  </si>
  <si>
    <t>4398</t>
  </si>
  <si>
    <t>LA VI0056</t>
  </si>
  <si>
    <t>4399</t>
  </si>
  <si>
    <t>LA VI0057</t>
  </si>
  <si>
    <t>46 X 40 X 90</t>
  </si>
  <si>
    <t>4400</t>
  </si>
  <si>
    <t>LA VI0058</t>
  </si>
  <si>
    <t>46 X 40 X 77</t>
  </si>
  <si>
    <t>4401</t>
  </si>
  <si>
    <t>LA VI0059</t>
  </si>
  <si>
    <t>4402</t>
  </si>
  <si>
    <t>LA VI0060</t>
  </si>
  <si>
    <t>4403</t>
  </si>
  <si>
    <t>LA VI0061</t>
  </si>
  <si>
    <t>4404</t>
  </si>
  <si>
    <t>LA VI0062</t>
  </si>
  <si>
    <t>4405</t>
  </si>
  <si>
    <t>LA VI0063</t>
  </si>
  <si>
    <t>4406</t>
  </si>
  <si>
    <t>LA VI0064</t>
  </si>
  <si>
    <t>4407</t>
  </si>
  <si>
    <t>LA VI0065</t>
  </si>
  <si>
    <t>4408</t>
  </si>
  <si>
    <t>LA VI0066</t>
  </si>
  <si>
    <t>4409</t>
  </si>
  <si>
    <t>LA VI0067</t>
  </si>
  <si>
    <t>4410</t>
  </si>
  <si>
    <t>LA VI0068</t>
  </si>
  <si>
    <t>4411</t>
  </si>
  <si>
    <t>LA VI0069</t>
  </si>
  <si>
    <t>4412</t>
  </si>
  <si>
    <t>LA VI0070</t>
  </si>
  <si>
    <t>4413</t>
  </si>
  <si>
    <t>LA VI0071</t>
  </si>
  <si>
    <t>48 X 54 X 87</t>
  </si>
  <si>
    <t>4414</t>
  </si>
  <si>
    <t>LA VI0072</t>
  </si>
  <si>
    <t>5 UNAS</t>
  </si>
  <si>
    <t>41 X 59 X 88</t>
  </si>
  <si>
    <t>4415</t>
  </si>
  <si>
    <t>LA VI0073</t>
  </si>
  <si>
    <t>52 X 53 X 92</t>
  </si>
  <si>
    <t>4416</t>
  </si>
  <si>
    <t>LA VI0074</t>
  </si>
  <si>
    <t>59 X 38 X 107</t>
  </si>
  <si>
    <t>4417</t>
  </si>
  <si>
    <t>LA VI0075</t>
  </si>
  <si>
    <t>65 X 51 X 98</t>
  </si>
  <si>
    <t>4418</t>
  </si>
  <si>
    <t>LA VI0076</t>
  </si>
  <si>
    <t>4419</t>
  </si>
  <si>
    <t>LA VI0077</t>
  </si>
  <si>
    <t>42 X 57 X 85</t>
  </si>
  <si>
    <t>4420</t>
  </si>
  <si>
    <t>LA VI0078</t>
  </si>
  <si>
    <t>4 UNAS</t>
  </si>
  <si>
    <t>57 X 50 X 83</t>
  </si>
  <si>
    <t>4442</t>
  </si>
  <si>
    <t>LA VI0100</t>
  </si>
  <si>
    <t>4421</t>
  </si>
  <si>
    <t>LA VI0079</t>
  </si>
  <si>
    <t>4422</t>
  </si>
  <si>
    <t>LA VI0080</t>
  </si>
  <si>
    <t>37 X 39 X 88</t>
  </si>
  <si>
    <t>4423</t>
  </si>
  <si>
    <t>LA VI0081</t>
  </si>
  <si>
    <t>87 X 41 X 40</t>
  </si>
  <si>
    <t>4424</t>
  </si>
  <si>
    <t>LA VI0082</t>
  </si>
  <si>
    <t>POLINPLAST</t>
  </si>
  <si>
    <t>53 X 39 X 75</t>
  </si>
  <si>
    <t>4425</t>
  </si>
  <si>
    <t>LA VI0083</t>
  </si>
  <si>
    <t>4426</t>
  </si>
  <si>
    <t>LA VI0084</t>
  </si>
  <si>
    <t>4427</t>
  </si>
  <si>
    <t>LA VI0085</t>
  </si>
  <si>
    <t>4428</t>
  </si>
  <si>
    <t>LA VI0086</t>
  </si>
  <si>
    <t>68 X 48 X 88</t>
  </si>
  <si>
    <t>4429</t>
  </si>
  <si>
    <t>LA VI0087</t>
  </si>
  <si>
    <t>47 X 60 X 1.35</t>
  </si>
  <si>
    <t>4430</t>
  </si>
  <si>
    <t>LA VI0088</t>
  </si>
  <si>
    <t>4431</t>
  </si>
  <si>
    <t>LA VI0089</t>
  </si>
  <si>
    <t>4432</t>
  </si>
  <si>
    <t>LA VI0090</t>
  </si>
  <si>
    <t>4433</t>
  </si>
  <si>
    <t>LA VI0091</t>
  </si>
  <si>
    <t>4434</t>
  </si>
  <si>
    <t>LA VI0092</t>
  </si>
  <si>
    <t>4435</t>
  </si>
  <si>
    <t>LA VI0093</t>
  </si>
  <si>
    <t>4436</t>
  </si>
  <si>
    <t>LA VI0094</t>
  </si>
  <si>
    <t>4437</t>
  </si>
  <si>
    <t>LA VI0095</t>
  </si>
  <si>
    <t>4438</t>
  </si>
  <si>
    <t>LA VI0096</t>
  </si>
  <si>
    <t>4439</t>
  </si>
  <si>
    <t>LA VI0097</t>
  </si>
  <si>
    <t>ARCH.</t>
  </si>
  <si>
    <t>32 X 120 X 138</t>
  </si>
  <si>
    <t>4440</t>
  </si>
  <si>
    <t>LA VI0098</t>
  </si>
  <si>
    <t>4441</t>
  </si>
  <si>
    <t>LA VI0099</t>
  </si>
  <si>
    <t>4443</t>
  </si>
  <si>
    <t>LA VI0101</t>
  </si>
  <si>
    <t>ROJO/BLANCO</t>
  </si>
  <si>
    <t>4444</t>
  </si>
  <si>
    <t>LA VI0102</t>
  </si>
  <si>
    <t>71 X 182 X 79</t>
  </si>
  <si>
    <t>4445</t>
  </si>
  <si>
    <t>LA VI0103</t>
  </si>
  <si>
    <t>4446</t>
  </si>
  <si>
    <t>LA VI0104</t>
  </si>
  <si>
    <t>4447</t>
  </si>
  <si>
    <t>LA VI0105</t>
  </si>
  <si>
    <t>4448</t>
  </si>
  <si>
    <t>LA VI0106</t>
  </si>
  <si>
    <t>131 X 279 X 79</t>
  </si>
  <si>
    <t>4449</t>
  </si>
  <si>
    <t>LA VI0107</t>
  </si>
  <si>
    <t>28 X 300 X 48</t>
  </si>
  <si>
    <t>4450</t>
  </si>
  <si>
    <t>LA VI0108</t>
  </si>
  <si>
    <t>40 X 220 X 112</t>
  </si>
  <si>
    <t>4451</t>
  </si>
  <si>
    <t>LA VI0109</t>
  </si>
  <si>
    <t>29 X 150 X 48</t>
  </si>
  <si>
    <t>4452</t>
  </si>
  <si>
    <t>LA VI0110</t>
  </si>
  <si>
    <t>28 X 200 X 45</t>
  </si>
  <si>
    <t>4453</t>
  </si>
  <si>
    <t>LA VI0111</t>
  </si>
  <si>
    <t>27 X 299 X 49</t>
  </si>
  <si>
    <t>4454</t>
  </si>
  <si>
    <t>LA VI0112</t>
  </si>
  <si>
    <t>57 X 252 X 100</t>
  </si>
  <si>
    <t>4455</t>
  </si>
  <si>
    <t>LA VI0113</t>
  </si>
  <si>
    <t>4456</t>
  </si>
  <si>
    <t>LA VI0114</t>
  </si>
  <si>
    <t>4457</t>
  </si>
  <si>
    <t>LA VI0115</t>
  </si>
  <si>
    <t>4458</t>
  </si>
  <si>
    <t>LA VI0116</t>
  </si>
  <si>
    <t>4459</t>
  </si>
  <si>
    <t>LA VI0117</t>
  </si>
  <si>
    <t>40 X 90 X 179</t>
  </si>
  <si>
    <t>4460</t>
  </si>
  <si>
    <t>LA VI0118</t>
  </si>
  <si>
    <t>47 X 92 X 180</t>
  </si>
  <si>
    <t>4461</t>
  </si>
  <si>
    <t>LA VI0119</t>
  </si>
  <si>
    <t>4462</t>
  </si>
  <si>
    <t>LA VI0120</t>
  </si>
  <si>
    <t>4463</t>
  </si>
  <si>
    <t>LA VI0121</t>
  </si>
  <si>
    <t>4464</t>
  </si>
  <si>
    <t>LA VI0122</t>
  </si>
  <si>
    <t>2 DIVISIONES</t>
  </si>
  <si>
    <t>45 X 115 X 116</t>
  </si>
  <si>
    <t>4465</t>
  </si>
  <si>
    <t>LA VI0123</t>
  </si>
  <si>
    <t>4466</t>
  </si>
  <si>
    <t>LA VI0124</t>
  </si>
  <si>
    <t>40 X 60 X 124</t>
  </si>
  <si>
    <t>4467</t>
  </si>
  <si>
    <t>LA VI0125</t>
  </si>
  <si>
    <t>57 X 121 X 185</t>
  </si>
  <si>
    <t>4468</t>
  </si>
  <si>
    <t>LA VI0126</t>
  </si>
  <si>
    <t>45 X 108 X 163</t>
  </si>
  <si>
    <t>4469</t>
  </si>
  <si>
    <t>LA VI0127</t>
  </si>
  <si>
    <t>4470</t>
  </si>
  <si>
    <t>LA VI0128</t>
  </si>
  <si>
    <t>60 X 120 X 76</t>
  </si>
  <si>
    <t>4471</t>
  </si>
  <si>
    <t>LA VI0129</t>
  </si>
  <si>
    <t>59 X 120 X 80</t>
  </si>
  <si>
    <t>4472</t>
  </si>
  <si>
    <t>LA VI0130</t>
  </si>
  <si>
    <t>4473</t>
  </si>
  <si>
    <t>LA VI0131</t>
  </si>
  <si>
    <t>4474</t>
  </si>
  <si>
    <t>LA VI0132</t>
  </si>
  <si>
    <t>60 X 120 X 75</t>
  </si>
  <si>
    <t>4475</t>
  </si>
  <si>
    <t>LA VI0133</t>
  </si>
  <si>
    <t>DE RECEPCION</t>
  </si>
  <si>
    <t>60 X 187 X 100</t>
  </si>
  <si>
    <t>4476</t>
  </si>
  <si>
    <t>LA VI0134</t>
  </si>
  <si>
    <t>90 X 200</t>
  </si>
  <si>
    <t>4477</t>
  </si>
  <si>
    <t>LA VI0135</t>
  </si>
  <si>
    <t>4478</t>
  </si>
  <si>
    <t>LA VI0136</t>
  </si>
  <si>
    <t>2800 LTS.</t>
  </si>
  <si>
    <t>4479</t>
  </si>
  <si>
    <t>LA VI0137</t>
  </si>
  <si>
    <t>51 X 17 X 67</t>
  </si>
  <si>
    <t>4480</t>
  </si>
  <si>
    <t>LA VI0138</t>
  </si>
  <si>
    <t>FWF60D4615013922</t>
  </si>
  <si>
    <t>4481</t>
  </si>
  <si>
    <t>LA VI0139</t>
  </si>
  <si>
    <t>N24R8574</t>
  </si>
  <si>
    <t>4482</t>
  </si>
  <si>
    <t>LA VI0140</t>
  </si>
  <si>
    <t>P36R6740</t>
  </si>
  <si>
    <t>4483</t>
  </si>
  <si>
    <t>LA VI0141</t>
  </si>
  <si>
    <t>SISCO 1905</t>
  </si>
  <si>
    <t>P6L1517216K</t>
  </si>
  <si>
    <t>4484</t>
  </si>
  <si>
    <t>LA VI0142</t>
  </si>
  <si>
    <t>SATELITE C56</t>
  </si>
  <si>
    <t>8F1525516</t>
  </si>
  <si>
    <t>4485</t>
  </si>
  <si>
    <t>LA VI0143</t>
  </si>
  <si>
    <t>TPC-P045-5F</t>
  </si>
  <si>
    <t>4595</t>
  </si>
  <si>
    <t>LA VI0253</t>
  </si>
  <si>
    <t>4486</t>
  </si>
  <si>
    <t>LA VI0144</t>
  </si>
  <si>
    <t>8209107361</t>
  </si>
  <si>
    <t>4487</t>
  </si>
  <si>
    <t>LA VI0145</t>
  </si>
  <si>
    <t>PRODEX 600</t>
  </si>
  <si>
    <t>4488</t>
  </si>
  <si>
    <t>LA VI0146</t>
  </si>
  <si>
    <t>27198660890</t>
  </si>
  <si>
    <t>4489</t>
  </si>
  <si>
    <t>LA VI0147</t>
  </si>
  <si>
    <t>AD2U00</t>
  </si>
  <si>
    <t>4490</t>
  </si>
  <si>
    <t>LA VI0148</t>
  </si>
  <si>
    <t>37677785114</t>
  </si>
  <si>
    <t>4491</t>
  </si>
  <si>
    <t>LA VI0149</t>
  </si>
  <si>
    <t>2671974938</t>
  </si>
  <si>
    <t>4492</t>
  </si>
  <si>
    <t>LA VI0150</t>
  </si>
  <si>
    <t>TINKCENTRE MC73</t>
  </si>
  <si>
    <t>MJ003C4D</t>
  </si>
  <si>
    <t>4493</t>
  </si>
  <si>
    <t>LA VI0151</t>
  </si>
  <si>
    <t>29901973466</t>
  </si>
  <si>
    <t>4494</t>
  </si>
  <si>
    <t>LA VI0152</t>
  </si>
  <si>
    <t>8177287969</t>
  </si>
  <si>
    <t>4495</t>
  </si>
  <si>
    <t>LA VI0153</t>
  </si>
  <si>
    <t>21348511706</t>
  </si>
  <si>
    <t>4496</t>
  </si>
  <si>
    <t>LA VI0154</t>
  </si>
  <si>
    <t>39082037402</t>
  </si>
  <si>
    <t>4497</t>
  </si>
  <si>
    <t>LA VI0155</t>
  </si>
  <si>
    <t>ELITE DESK 800</t>
  </si>
  <si>
    <t>MXL5390Z HP</t>
  </si>
  <si>
    <t>4498</t>
  </si>
  <si>
    <t>LA VI0156</t>
  </si>
  <si>
    <t>42S</t>
  </si>
  <si>
    <t>4499</t>
  </si>
  <si>
    <t>LA VI0157</t>
  </si>
  <si>
    <t>54s</t>
  </si>
  <si>
    <t>4505</t>
  </si>
  <si>
    <t>LA VI0163</t>
  </si>
  <si>
    <t>4500</t>
  </si>
  <si>
    <t>LA VI0158</t>
  </si>
  <si>
    <t>4501</t>
  </si>
  <si>
    <t>LA VI0159</t>
  </si>
  <si>
    <t>4502</t>
  </si>
  <si>
    <t>LA VI0160</t>
  </si>
  <si>
    <t>4503</t>
  </si>
  <si>
    <t>LA VI0161</t>
  </si>
  <si>
    <t>4504</t>
  </si>
  <si>
    <t>LA VI0162</t>
  </si>
  <si>
    <t>PRESARIO</t>
  </si>
  <si>
    <t>FD1006</t>
  </si>
  <si>
    <t>4506</t>
  </si>
  <si>
    <t>LA VI0164</t>
  </si>
  <si>
    <t>CNDT9M33-74445-233-E5NL</t>
  </si>
  <si>
    <t>4507</t>
  </si>
  <si>
    <t>LA VI0165</t>
  </si>
  <si>
    <t>CN-012MWY-64180-499-1FSL</t>
  </si>
  <si>
    <t>4508</t>
  </si>
  <si>
    <t>LA VI0166</t>
  </si>
  <si>
    <t>4509</t>
  </si>
  <si>
    <t>LA VI0167</t>
  </si>
  <si>
    <t>411ND5K8F430</t>
  </si>
  <si>
    <t>4510</t>
  </si>
  <si>
    <t>LA VI0168</t>
  </si>
  <si>
    <t>195 LM 00003</t>
  </si>
  <si>
    <t>BFXD99AD10008</t>
  </si>
  <si>
    <t>4511</t>
  </si>
  <si>
    <t>LA VI0169</t>
  </si>
  <si>
    <t>CN-0GM3D4-64180-47N-150L</t>
  </si>
  <si>
    <t>4512</t>
  </si>
  <si>
    <t>LA VI0170</t>
  </si>
  <si>
    <t>PFXD99A008515</t>
  </si>
  <si>
    <t>4513</t>
  </si>
  <si>
    <t>LA VI0171</t>
  </si>
  <si>
    <t>CN-0GM3D4-64180-49A-209L</t>
  </si>
  <si>
    <t>4514</t>
  </si>
  <si>
    <t>LA VI0172</t>
  </si>
  <si>
    <t>CN-0T7MJ3-74445-23J-FL5L</t>
  </si>
  <si>
    <t>4515</t>
  </si>
  <si>
    <t>LA VI0173</t>
  </si>
  <si>
    <t>CN-012MWY-C4180-48Q-05EZ</t>
  </si>
  <si>
    <t>4516</t>
  </si>
  <si>
    <t>LA VI0174</t>
  </si>
  <si>
    <t>CN-012MWY-C4180-49A-1B8L</t>
  </si>
  <si>
    <t>4551</t>
  </si>
  <si>
    <t>LA VI0209</t>
  </si>
  <si>
    <t>4517</t>
  </si>
  <si>
    <t>LA VI0175</t>
  </si>
  <si>
    <t>B193B</t>
  </si>
  <si>
    <t>4518</t>
  </si>
  <si>
    <t>LA VI0176</t>
  </si>
  <si>
    <t>591s S</t>
  </si>
  <si>
    <t>LE15HXBX738723X</t>
  </si>
  <si>
    <t>4519</t>
  </si>
  <si>
    <t>LA VI0177</t>
  </si>
  <si>
    <t>S40N</t>
  </si>
  <si>
    <t>HA15H9NLCD5744P</t>
  </si>
  <si>
    <t>4520</t>
  </si>
  <si>
    <t>LA VI0178</t>
  </si>
  <si>
    <t>LB15H9KYDO35700</t>
  </si>
  <si>
    <t>4521</t>
  </si>
  <si>
    <t>LA VI0179</t>
  </si>
  <si>
    <t>C15LA-S</t>
  </si>
  <si>
    <t>505D1GL3A783</t>
  </si>
  <si>
    <t>4522</t>
  </si>
  <si>
    <t>LA VI0180</t>
  </si>
  <si>
    <t>4523</t>
  </si>
  <si>
    <t>LA VI0181</t>
  </si>
  <si>
    <t>Sinc Master 410v</t>
  </si>
  <si>
    <t>HCEJA05538T</t>
  </si>
  <si>
    <t>4524</t>
  </si>
  <si>
    <t>LA VI0182</t>
  </si>
  <si>
    <t>4525</t>
  </si>
  <si>
    <t>LA VI0183</t>
  </si>
  <si>
    <t>4526</t>
  </si>
  <si>
    <t>LA VI0184</t>
  </si>
  <si>
    <t>4527</t>
  </si>
  <si>
    <t>LA VI0185</t>
  </si>
  <si>
    <t>CL21M16MN</t>
  </si>
  <si>
    <t>39AM13BXA03105F</t>
  </si>
  <si>
    <t>29"</t>
  </si>
  <si>
    <t>4528</t>
  </si>
  <si>
    <t>LA VI0186</t>
  </si>
  <si>
    <t>4529</t>
  </si>
  <si>
    <t>LA VI0187</t>
  </si>
  <si>
    <t>4530</t>
  </si>
  <si>
    <t>LA VI0188</t>
  </si>
  <si>
    <t>4531</t>
  </si>
  <si>
    <t>LA VI0189</t>
  </si>
  <si>
    <t>4532</t>
  </si>
  <si>
    <t>LA VI0190</t>
  </si>
  <si>
    <t>4533</t>
  </si>
  <si>
    <t>LA VI0191</t>
  </si>
  <si>
    <t>4534</t>
  </si>
  <si>
    <t>LA VI0192</t>
  </si>
  <si>
    <t>C9401017L</t>
  </si>
  <si>
    <t>4535</t>
  </si>
  <si>
    <t>LA VI0193</t>
  </si>
  <si>
    <t>LX-350</t>
  </si>
  <si>
    <t>4536</t>
  </si>
  <si>
    <t>53223738</t>
  </si>
  <si>
    <t>LA VI0194</t>
  </si>
  <si>
    <t>EQUIPO COMPARADOR DE HUELLAS</t>
  </si>
  <si>
    <t>MSD 301</t>
  </si>
  <si>
    <t>15135008262</t>
  </si>
  <si>
    <t>4537</t>
  </si>
  <si>
    <t>LA VI0195</t>
  </si>
  <si>
    <t>15145000560</t>
  </si>
  <si>
    <t>4538</t>
  </si>
  <si>
    <t>LA VI0196</t>
  </si>
  <si>
    <t>155003903</t>
  </si>
  <si>
    <t>4539</t>
  </si>
  <si>
    <t>LA VI0197</t>
  </si>
  <si>
    <t>15145001640</t>
  </si>
  <si>
    <t>4540</t>
  </si>
  <si>
    <t>LA VI0198</t>
  </si>
  <si>
    <t>15135008181</t>
  </si>
  <si>
    <t>LA VI0199</t>
  </si>
  <si>
    <t>4542</t>
  </si>
  <si>
    <t>LA VI0200</t>
  </si>
  <si>
    <t>4543</t>
  </si>
  <si>
    <t>LA VI0201</t>
  </si>
  <si>
    <t>4544</t>
  </si>
  <si>
    <t>LA VI0202</t>
  </si>
  <si>
    <t>4545</t>
  </si>
  <si>
    <t>LA VI0203</t>
  </si>
  <si>
    <t>LA VI0204</t>
  </si>
  <si>
    <t>4547</t>
  </si>
  <si>
    <t>LA VI0205</t>
  </si>
  <si>
    <t>4548</t>
  </si>
  <si>
    <t>LA VI0206</t>
  </si>
  <si>
    <t>13NO7D0735</t>
  </si>
  <si>
    <t>4550</t>
  </si>
  <si>
    <t>LA VI0208</t>
  </si>
  <si>
    <t>4552</t>
  </si>
  <si>
    <t>LA VI0210</t>
  </si>
  <si>
    <t>CON ALUMINIO</t>
  </si>
  <si>
    <t>120 X 241</t>
  </si>
  <si>
    <t>4553</t>
  </si>
  <si>
    <t>LA VI0211</t>
  </si>
  <si>
    <t>SNC101242691010804150008</t>
  </si>
  <si>
    <t>4554</t>
  </si>
  <si>
    <t>67222726</t>
  </si>
  <si>
    <t>LA VI0212</t>
  </si>
  <si>
    <t>COMPRESORA DE AIRE</t>
  </si>
  <si>
    <t>C101242691110803150044</t>
  </si>
  <si>
    <t>4555</t>
  </si>
  <si>
    <t>LA VI0213</t>
  </si>
  <si>
    <t>4556</t>
  </si>
  <si>
    <t>LA VI0214</t>
  </si>
  <si>
    <t>4557</t>
  </si>
  <si>
    <t>LA VI0215</t>
  </si>
  <si>
    <t>4558</t>
  </si>
  <si>
    <t>LA VI0216</t>
  </si>
  <si>
    <t>4559</t>
  </si>
  <si>
    <t>LA VI0217</t>
  </si>
  <si>
    <t>4560</t>
  </si>
  <si>
    <t>LA VI0218</t>
  </si>
  <si>
    <t>4561</t>
  </si>
  <si>
    <t>LA VI0219</t>
  </si>
  <si>
    <t>4562</t>
  </si>
  <si>
    <t>LA VI0220</t>
  </si>
  <si>
    <t>4563</t>
  </si>
  <si>
    <t>LA VI0221</t>
  </si>
  <si>
    <t>LA VI0222</t>
  </si>
  <si>
    <t>4565</t>
  </si>
  <si>
    <t>LA VI0223</t>
  </si>
  <si>
    <t>4566</t>
  </si>
  <si>
    <t>LA VI0224</t>
  </si>
  <si>
    <t>4567</t>
  </si>
  <si>
    <t>LA VI0225</t>
  </si>
  <si>
    <t>4568</t>
  </si>
  <si>
    <t>LA VI0226</t>
  </si>
  <si>
    <t>4569</t>
  </si>
  <si>
    <t>LA VI0227</t>
  </si>
  <si>
    <t>4570</t>
  </si>
  <si>
    <t>LA VI0228</t>
  </si>
  <si>
    <t>4571</t>
  </si>
  <si>
    <t>LA VI0229</t>
  </si>
  <si>
    <t>4572</t>
  </si>
  <si>
    <t>LA VI0230</t>
  </si>
  <si>
    <t>4573</t>
  </si>
  <si>
    <t>LA VI0231</t>
  </si>
  <si>
    <t>4574</t>
  </si>
  <si>
    <t>LA VI0232</t>
  </si>
  <si>
    <t>4575</t>
  </si>
  <si>
    <t>LA VI0233</t>
  </si>
  <si>
    <t>4576</t>
  </si>
  <si>
    <t>LA VI0234</t>
  </si>
  <si>
    <t>4577</t>
  </si>
  <si>
    <t>LA VI0235</t>
  </si>
  <si>
    <t>4578</t>
  </si>
  <si>
    <t>LA VI0236</t>
  </si>
  <si>
    <t>4579</t>
  </si>
  <si>
    <t>LA VI0237</t>
  </si>
  <si>
    <t>4580</t>
  </si>
  <si>
    <t>LA VI0238</t>
  </si>
  <si>
    <t>4581</t>
  </si>
  <si>
    <t>LA VI0239</t>
  </si>
  <si>
    <t>4582</t>
  </si>
  <si>
    <t>LA VI0240</t>
  </si>
  <si>
    <t>4583</t>
  </si>
  <si>
    <t>LA VI0241</t>
  </si>
  <si>
    <t>DE LONA</t>
  </si>
  <si>
    <t>4584</t>
  </si>
  <si>
    <t>LA VI0242</t>
  </si>
  <si>
    <t>4585</t>
  </si>
  <si>
    <t>LA VI0243</t>
  </si>
  <si>
    <t>4586</t>
  </si>
  <si>
    <t>LA VI0244</t>
  </si>
  <si>
    <t>1964048</t>
  </si>
  <si>
    <t>4587</t>
  </si>
  <si>
    <t>LA VI0245</t>
  </si>
  <si>
    <t>1722785</t>
  </si>
  <si>
    <t>4588</t>
  </si>
  <si>
    <t>LA VI0246</t>
  </si>
  <si>
    <t>FOCUS FREE 35</t>
  </si>
  <si>
    <t>4589</t>
  </si>
  <si>
    <t>LA VI0247</t>
  </si>
  <si>
    <t>7074C902B00036R</t>
  </si>
  <si>
    <t>4590</t>
  </si>
  <si>
    <t>LA VI0248</t>
  </si>
  <si>
    <t>CON CODERAS</t>
  </si>
  <si>
    <t>81 X 243 X 87</t>
  </si>
  <si>
    <t>4591</t>
  </si>
  <si>
    <t>LA VI0249</t>
  </si>
  <si>
    <t>84 X 76 X 87</t>
  </si>
  <si>
    <t>4592</t>
  </si>
  <si>
    <t>LA VI0250</t>
  </si>
  <si>
    <t>4593</t>
  </si>
  <si>
    <t>LA VI0251</t>
  </si>
  <si>
    <t>81CM</t>
  </si>
  <si>
    <t>4594</t>
  </si>
  <si>
    <t>LA VI0252</t>
  </si>
  <si>
    <t>COMPLETO</t>
  </si>
  <si>
    <t>4596</t>
  </si>
  <si>
    <t>LA VI0254</t>
  </si>
  <si>
    <t>FP05</t>
  </si>
  <si>
    <t>4401654</t>
  </si>
  <si>
    <t>4597</t>
  </si>
  <si>
    <t>LA VI0255</t>
  </si>
  <si>
    <t>4598</t>
  </si>
  <si>
    <t>95228741</t>
  </si>
  <si>
    <t>LA VI0256</t>
  </si>
  <si>
    <t>SG-9200</t>
  </si>
  <si>
    <t>2 PARLANT</t>
  </si>
  <si>
    <t>MARRON/NEGRO</t>
  </si>
  <si>
    <t>4599</t>
  </si>
  <si>
    <t>LA VI0257</t>
  </si>
  <si>
    <t>ER-66 S</t>
  </si>
  <si>
    <t>CREMA/AZUL</t>
  </si>
  <si>
    <t>4600</t>
  </si>
  <si>
    <t>LA VI0258</t>
  </si>
  <si>
    <t>KX1A0940029051</t>
  </si>
  <si>
    <t>4625</t>
  </si>
  <si>
    <t>LA VI0283</t>
  </si>
  <si>
    <t>AVU8963</t>
  </si>
  <si>
    <t>4626</t>
  </si>
  <si>
    <t>LA VI0284</t>
  </si>
  <si>
    <t>AVU8996</t>
  </si>
  <si>
    <t>4627</t>
  </si>
  <si>
    <t>LA VI0285</t>
  </si>
  <si>
    <t>AVU8832</t>
  </si>
  <si>
    <t>4628</t>
  </si>
  <si>
    <t>LA VI0286</t>
  </si>
  <si>
    <t>AVU8679</t>
  </si>
  <si>
    <t>4629</t>
  </si>
  <si>
    <t>LA VI0287</t>
  </si>
  <si>
    <t>AVU9003</t>
  </si>
  <si>
    <t>4630</t>
  </si>
  <si>
    <t>LA VI0288</t>
  </si>
  <si>
    <t>13D9331</t>
  </si>
  <si>
    <t>4631</t>
  </si>
  <si>
    <t>LA VI0289</t>
  </si>
  <si>
    <t>D904319</t>
  </si>
  <si>
    <t>4632</t>
  </si>
  <si>
    <t>LA VI0290</t>
  </si>
  <si>
    <t>C682102</t>
  </si>
  <si>
    <t>4633</t>
  </si>
  <si>
    <t>LA VI0291</t>
  </si>
  <si>
    <t>13D8539</t>
  </si>
  <si>
    <t>4634</t>
  </si>
  <si>
    <t>LA VI0292</t>
  </si>
  <si>
    <t>D76389</t>
  </si>
  <si>
    <t>4635</t>
  </si>
  <si>
    <t>LA VI0293</t>
  </si>
  <si>
    <t>D618154</t>
  </si>
  <si>
    <t>4636</t>
  </si>
  <si>
    <t>LA VI0294</t>
  </si>
  <si>
    <t>14D1895</t>
  </si>
  <si>
    <t>4637</t>
  </si>
  <si>
    <t>LA VI0295</t>
  </si>
  <si>
    <t>C672073</t>
  </si>
  <si>
    <t>4638</t>
  </si>
  <si>
    <t>LA VI0296</t>
  </si>
  <si>
    <t>D650517</t>
  </si>
  <si>
    <t>4639</t>
  </si>
  <si>
    <t>LA VI0297</t>
  </si>
  <si>
    <t>D888952</t>
  </si>
  <si>
    <t>4670</t>
  </si>
  <si>
    <t>LA VI0328</t>
  </si>
  <si>
    <t>756332</t>
  </si>
  <si>
    <t>4671</t>
  </si>
  <si>
    <t>LA VI0329</t>
  </si>
  <si>
    <t>768413</t>
  </si>
  <si>
    <t>4672</t>
  </si>
  <si>
    <t>LA VI0330</t>
  </si>
  <si>
    <t>756512</t>
  </si>
  <si>
    <t>4673</t>
  </si>
  <si>
    <t>LA VI0331</t>
  </si>
  <si>
    <t>765399</t>
  </si>
  <si>
    <t>4674</t>
  </si>
  <si>
    <t>LA VI0332</t>
  </si>
  <si>
    <t>697046</t>
  </si>
  <si>
    <t>4675</t>
  </si>
  <si>
    <t>LA VI0333</t>
  </si>
  <si>
    <t>750874</t>
  </si>
  <si>
    <t>4676</t>
  </si>
  <si>
    <t>LA VI0334</t>
  </si>
  <si>
    <t>757190</t>
  </si>
  <si>
    <t>4677</t>
  </si>
  <si>
    <t>LA VI0335</t>
  </si>
  <si>
    <t>756917</t>
  </si>
  <si>
    <t>4678</t>
  </si>
  <si>
    <t>LA VI0336</t>
  </si>
  <si>
    <t>757326</t>
  </si>
  <si>
    <t>4679</t>
  </si>
  <si>
    <t>LA VI0337</t>
  </si>
  <si>
    <t>772144</t>
  </si>
  <si>
    <t>4680</t>
  </si>
  <si>
    <t>LA VI0338</t>
  </si>
  <si>
    <t>798206</t>
  </si>
  <si>
    <t>4681</t>
  </si>
  <si>
    <t>LA VI0339</t>
  </si>
  <si>
    <t>798287</t>
  </si>
  <si>
    <t>4682</t>
  </si>
  <si>
    <t>LA VI0340</t>
  </si>
  <si>
    <t>MPG</t>
  </si>
  <si>
    <t>28455</t>
  </si>
  <si>
    <t>4683</t>
  </si>
  <si>
    <t>LA VI0341</t>
  </si>
  <si>
    <t>31987</t>
  </si>
  <si>
    <t>4684</t>
  </si>
  <si>
    <t>LA VI0342</t>
  </si>
  <si>
    <t>32000</t>
  </si>
  <si>
    <t>4685</t>
  </si>
  <si>
    <t>LA VI0343</t>
  </si>
  <si>
    <t>31996</t>
  </si>
  <si>
    <t>4686</t>
  </si>
  <si>
    <t>LA VI0344</t>
  </si>
  <si>
    <t>15756</t>
  </si>
  <si>
    <t>4687</t>
  </si>
  <si>
    <t>LA VI0345</t>
  </si>
  <si>
    <t>31990</t>
  </si>
  <si>
    <t>4688</t>
  </si>
  <si>
    <t>LA VI0346</t>
  </si>
  <si>
    <t>21492</t>
  </si>
  <si>
    <t>4689</t>
  </si>
  <si>
    <t>LA VI0347</t>
  </si>
  <si>
    <t>15753</t>
  </si>
  <si>
    <t>4690</t>
  </si>
  <si>
    <t>LA VI0348</t>
  </si>
  <si>
    <t>15755</t>
  </si>
  <si>
    <t>4691</t>
  </si>
  <si>
    <t>LA VI0349</t>
  </si>
  <si>
    <t>31989</t>
  </si>
  <si>
    <t>4692</t>
  </si>
  <si>
    <t>LA VI0350</t>
  </si>
  <si>
    <t>31999</t>
  </si>
  <si>
    <t>4693</t>
  </si>
  <si>
    <t>LA VI0351</t>
  </si>
  <si>
    <t>31985</t>
  </si>
  <si>
    <t>4694</t>
  </si>
  <si>
    <t>LA VI0352</t>
  </si>
  <si>
    <t>21493</t>
  </si>
  <si>
    <t>4695</t>
  </si>
  <si>
    <t>LA VI0353</t>
  </si>
  <si>
    <t>31979</t>
  </si>
  <si>
    <t>4696</t>
  </si>
  <si>
    <t>LA VI0354</t>
  </si>
  <si>
    <t>31983</t>
  </si>
  <si>
    <t>4697</t>
  </si>
  <si>
    <t>LA VI0355</t>
  </si>
  <si>
    <t>31984</t>
  </si>
  <si>
    <t>4784</t>
  </si>
  <si>
    <t>LA VI0442</t>
  </si>
  <si>
    <t>PF-10569</t>
  </si>
  <si>
    <t>PLOMO/PLATA</t>
  </si>
  <si>
    <t>KA24999930Y</t>
  </si>
  <si>
    <t>JN1CDGD22AX471954</t>
  </si>
  <si>
    <t xml:space="preserve">PLACA INTERNA </t>
  </si>
  <si>
    <t>4778</t>
  </si>
  <si>
    <t>LA VI0436</t>
  </si>
  <si>
    <t>EB - 4703</t>
  </si>
  <si>
    <t>MD34EE512897</t>
  </si>
  <si>
    <t>9C2MD3400ER512897</t>
  </si>
  <si>
    <t>PLACA INTERNA PF - 18704</t>
  </si>
  <si>
    <t>4779</t>
  </si>
  <si>
    <t>LA VI0437</t>
  </si>
  <si>
    <t>EB - 4876</t>
  </si>
  <si>
    <t>MD34EE613241</t>
  </si>
  <si>
    <t>9C2MD3400ER513241</t>
  </si>
  <si>
    <t>PLACA INTERNA PF - 18694</t>
  </si>
  <si>
    <t>4780</t>
  </si>
  <si>
    <t>LA VI0438</t>
  </si>
  <si>
    <t>MD34EE512760</t>
  </si>
  <si>
    <t>9C2MD3400ER512760</t>
  </si>
  <si>
    <t>PLACA INTERNA PF - 18688</t>
  </si>
  <si>
    <t>4781</t>
  </si>
  <si>
    <t>LA VI0439</t>
  </si>
  <si>
    <t>EB - 4761</t>
  </si>
  <si>
    <t>MD34EE513226</t>
  </si>
  <si>
    <t>9C2MD3400ER513226</t>
  </si>
  <si>
    <t>PLACA INTERNA PF - 18570</t>
  </si>
  <si>
    <t>4782</t>
  </si>
  <si>
    <t>LA VI0440</t>
  </si>
  <si>
    <t>EB - 4945</t>
  </si>
  <si>
    <t>MD34EE313015</t>
  </si>
  <si>
    <t>9C2MD3400ER313015</t>
  </si>
  <si>
    <t>PLACA INTERNA PF-18706</t>
  </si>
  <si>
    <t>4783</t>
  </si>
  <si>
    <t>LA VI0441</t>
  </si>
  <si>
    <t>EB - 4679</t>
  </si>
  <si>
    <t>MD34EE512581</t>
  </si>
  <si>
    <t>9C2MD3400ER512581</t>
  </si>
  <si>
    <t>PLACA INTERNA PF - 18710</t>
  </si>
  <si>
    <t>4785</t>
  </si>
  <si>
    <t>LA VI0443</t>
  </si>
  <si>
    <t>BPC-804</t>
  </si>
  <si>
    <t>GRIS TECNO</t>
  </si>
  <si>
    <t>16299512012667</t>
  </si>
  <si>
    <t>KPTG0019SGP359396</t>
  </si>
  <si>
    <t>PLACA INTERNA PL-20179</t>
  </si>
  <si>
    <t>4786</t>
  </si>
  <si>
    <t>LA VI0444</t>
  </si>
  <si>
    <t>EPO-132</t>
  </si>
  <si>
    <t>16299512012501</t>
  </si>
  <si>
    <t>KPTG0B19SGP359023</t>
  </si>
  <si>
    <t>PLACA INTERNA PL-20042</t>
  </si>
  <si>
    <t>4787</t>
  </si>
  <si>
    <t>LA VI0445</t>
  </si>
  <si>
    <t>PL-15375</t>
  </si>
  <si>
    <t>HR1675546314</t>
  </si>
  <si>
    <t>3N1CC1AD4EK209328</t>
  </si>
  <si>
    <t>PLACA INTERNA EPB-710</t>
  </si>
  <si>
    <t>4788</t>
  </si>
  <si>
    <t>LA VI0446</t>
  </si>
  <si>
    <t>PL-15591</t>
  </si>
  <si>
    <t>HR16761936H</t>
  </si>
  <si>
    <t>3N1CC1AD9EK2V521</t>
  </si>
  <si>
    <t>PLACA INTERNA EPC-078</t>
  </si>
  <si>
    <t>4789</t>
  </si>
  <si>
    <t>JOSE 0001</t>
  </si>
  <si>
    <t>GRIS/MARRON</t>
  </si>
  <si>
    <t>CPNP JOSE LEONARDO ORTIZ</t>
  </si>
  <si>
    <t>4790</t>
  </si>
  <si>
    <t>JOSE 0002</t>
  </si>
  <si>
    <t>4791</t>
  </si>
  <si>
    <t>JOSE 0003</t>
  </si>
  <si>
    <t>4792</t>
  </si>
  <si>
    <t>JOSE 0004</t>
  </si>
  <si>
    <t>4793</t>
  </si>
  <si>
    <t>JOSE 0005</t>
  </si>
  <si>
    <t>4794</t>
  </si>
  <si>
    <t>JOSE 0006</t>
  </si>
  <si>
    <t>4795</t>
  </si>
  <si>
    <t>JOSE 0007</t>
  </si>
  <si>
    <t>4796</t>
  </si>
  <si>
    <t>JOSE 0008</t>
  </si>
  <si>
    <t>4797</t>
  </si>
  <si>
    <t>JOSE 0009</t>
  </si>
  <si>
    <t>4798</t>
  </si>
  <si>
    <t>JOSE 0010</t>
  </si>
  <si>
    <t>4799</t>
  </si>
  <si>
    <t>JOSE 0011</t>
  </si>
  <si>
    <t>90 X 47 X 42</t>
  </si>
  <si>
    <t>4800</t>
  </si>
  <si>
    <t>JOSE 0012</t>
  </si>
  <si>
    <t>4801</t>
  </si>
  <si>
    <t>JOSE 0013</t>
  </si>
  <si>
    <t>4802</t>
  </si>
  <si>
    <t>JOSE 0014</t>
  </si>
  <si>
    <t>4803</t>
  </si>
  <si>
    <t>JOSE 0015</t>
  </si>
  <si>
    <t>4804</t>
  </si>
  <si>
    <t>JOSE 0016</t>
  </si>
  <si>
    <t>4805</t>
  </si>
  <si>
    <t>JOSE 0017</t>
  </si>
  <si>
    <t>4806</t>
  </si>
  <si>
    <t>JOSE 0018</t>
  </si>
  <si>
    <t>4807</t>
  </si>
  <si>
    <t>JOSE 0019</t>
  </si>
  <si>
    <t>4808</t>
  </si>
  <si>
    <t>JOSE 0020</t>
  </si>
  <si>
    <t>108 X 40 X 40</t>
  </si>
  <si>
    <t>4809</t>
  </si>
  <si>
    <t>JOSE 0021</t>
  </si>
  <si>
    <t>4810</t>
  </si>
  <si>
    <t>JOSE 0022</t>
  </si>
  <si>
    <t>4811</t>
  </si>
  <si>
    <t>JOSE 0023</t>
  </si>
  <si>
    <t>4812</t>
  </si>
  <si>
    <t>JOSE 0024</t>
  </si>
  <si>
    <t>4813</t>
  </si>
  <si>
    <t>JOSE 0025</t>
  </si>
  <si>
    <t>4814</t>
  </si>
  <si>
    <t>JOSE 0026</t>
  </si>
  <si>
    <t>4815</t>
  </si>
  <si>
    <t>JOSE 0027</t>
  </si>
  <si>
    <t>4816</t>
  </si>
  <si>
    <t>JOSE 0028</t>
  </si>
  <si>
    <t>97 X 42 X 38</t>
  </si>
  <si>
    <t>4817</t>
  </si>
  <si>
    <t>JOSE 0029</t>
  </si>
  <si>
    <t>4818</t>
  </si>
  <si>
    <t>JOSE 0030</t>
  </si>
  <si>
    <t>4819</t>
  </si>
  <si>
    <t>JOSE 0031</t>
  </si>
  <si>
    <t>NEGRO/CROMADO</t>
  </si>
  <si>
    <t>4820</t>
  </si>
  <si>
    <t>JOSE 0032</t>
  </si>
  <si>
    <t>TAPIZADO</t>
  </si>
  <si>
    <t>110 X 65 X 62</t>
  </si>
  <si>
    <t>4821</t>
  </si>
  <si>
    <t>JOSE 0033</t>
  </si>
  <si>
    <t>4822</t>
  </si>
  <si>
    <t>JOSE 0034</t>
  </si>
  <si>
    <t>4823</t>
  </si>
  <si>
    <t>JOSE 0035</t>
  </si>
  <si>
    <t>4824</t>
  </si>
  <si>
    <t>JOSE 0036</t>
  </si>
  <si>
    <t>4825</t>
  </si>
  <si>
    <t>JOSE 0037</t>
  </si>
  <si>
    <t>4826</t>
  </si>
  <si>
    <t>JOSE 0038</t>
  </si>
  <si>
    <t>4827</t>
  </si>
  <si>
    <t>JOSE 0039</t>
  </si>
  <si>
    <t>4828</t>
  </si>
  <si>
    <t>JOSE 0040</t>
  </si>
  <si>
    <t>4829</t>
  </si>
  <si>
    <t>JOSE 0041</t>
  </si>
  <si>
    <t>4830</t>
  </si>
  <si>
    <t>JOSE 0042</t>
  </si>
  <si>
    <t>MADERA TALLADA</t>
  </si>
  <si>
    <t>1 ASIENTO</t>
  </si>
  <si>
    <t>ROJO/DORADO</t>
  </si>
  <si>
    <t>105 X 90 X 90</t>
  </si>
  <si>
    <t>4831</t>
  </si>
  <si>
    <t>JOSE 0043</t>
  </si>
  <si>
    <t>4832</t>
  </si>
  <si>
    <t>JOSE 0044</t>
  </si>
  <si>
    <t>4 ASIENTO</t>
  </si>
  <si>
    <t>230 X 90 X 90</t>
  </si>
  <si>
    <t>4833</t>
  </si>
  <si>
    <t>JOSE 0045</t>
  </si>
  <si>
    <t>4834</t>
  </si>
  <si>
    <t>JOSE 0046</t>
  </si>
  <si>
    <t>4835</t>
  </si>
  <si>
    <t>JOSE 0047</t>
  </si>
  <si>
    <t>4836</t>
  </si>
  <si>
    <t>JOSE 0048</t>
  </si>
  <si>
    <t>4837</t>
  </si>
  <si>
    <t>JOSE 0049</t>
  </si>
  <si>
    <t>290 X 42 X 50</t>
  </si>
  <si>
    <t>4838</t>
  </si>
  <si>
    <t>JOSE 0050</t>
  </si>
  <si>
    <t>180 X 112 X 44</t>
  </si>
  <si>
    <t>4839</t>
  </si>
  <si>
    <t>JOSE 0051</t>
  </si>
  <si>
    <t>4840</t>
  </si>
  <si>
    <t>JOSE 0052</t>
  </si>
  <si>
    <t>4841</t>
  </si>
  <si>
    <t>JOSE 0053</t>
  </si>
  <si>
    <t>4842</t>
  </si>
  <si>
    <t>JOSE 0054</t>
  </si>
  <si>
    <t>4843</t>
  </si>
  <si>
    <t>JOSE 0055</t>
  </si>
  <si>
    <t>4844</t>
  </si>
  <si>
    <t>JOSE 0056</t>
  </si>
  <si>
    <t>4845</t>
  </si>
  <si>
    <t>JOSE 0057</t>
  </si>
  <si>
    <t>4846</t>
  </si>
  <si>
    <t>JOSE 0058</t>
  </si>
  <si>
    <t>135 X 48 X 65</t>
  </si>
  <si>
    <t>4847</t>
  </si>
  <si>
    <t>JOSE 0059</t>
  </si>
  <si>
    <t>4848</t>
  </si>
  <si>
    <t>JOSE 0060</t>
  </si>
  <si>
    <t>4849</t>
  </si>
  <si>
    <t>JOSE 0061</t>
  </si>
  <si>
    <t>145 X 90 X 74</t>
  </si>
  <si>
    <t>5171</t>
  </si>
  <si>
    <t>74646695</t>
  </si>
  <si>
    <t>ATUSP0051</t>
  </si>
  <si>
    <t>PANTALLA ECRAN</t>
  </si>
  <si>
    <t>CPNP ATUSPARIAS</t>
  </si>
  <si>
    <t>4850</t>
  </si>
  <si>
    <t>JOSE 0062</t>
  </si>
  <si>
    <t>4851</t>
  </si>
  <si>
    <t>JOSE 0063</t>
  </si>
  <si>
    <t>4852</t>
  </si>
  <si>
    <t>JOSE 0064</t>
  </si>
  <si>
    <t>4853</t>
  </si>
  <si>
    <t>JOSE 0065</t>
  </si>
  <si>
    <t>4854</t>
  </si>
  <si>
    <t>JOSE 0066</t>
  </si>
  <si>
    <t>4855</t>
  </si>
  <si>
    <t>JOSE 0067</t>
  </si>
  <si>
    <t>150 X 76 X 72</t>
  </si>
  <si>
    <t>4856</t>
  </si>
  <si>
    <t>JOSE 0068</t>
  </si>
  <si>
    <t>4857</t>
  </si>
  <si>
    <t>JOSE 0069</t>
  </si>
  <si>
    <t>4858</t>
  </si>
  <si>
    <t>JOSE 0070</t>
  </si>
  <si>
    <t>4859</t>
  </si>
  <si>
    <t>JOSE 0071</t>
  </si>
  <si>
    <t>4860</t>
  </si>
  <si>
    <t>JOSE 0072</t>
  </si>
  <si>
    <t>4861</t>
  </si>
  <si>
    <t>JOSE 0073</t>
  </si>
  <si>
    <t>4862</t>
  </si>
  <si>
    <t>JOSE 0074</t>
  </si>
  <si>
    <t>1 GABETA</t>
  </si>
  <si>
    <t>4863</t>
  </si>
  <si>
    <t>JOSE 0075</t>
  </si>
  <si>
    <t>4864</t>
  </si>
  <si>
    <t>JOSE 0076</t>
  </si>
  <si>
    <t>4865</t>
  </si>
  <si>
    <t>JOSE 0077</t>
  </si>
  <si>
    <t>4866</t>
  </si>
  <si>
    <t>JOSE 0078</t>
  </si>
  <si>
    <t>4867</t>
  </si>
  <si>
    <t>JOSE 0079</t>
  </si>
  <si>
    <t>4868</t>
  </si>
  <si>
    <t>JOSE 0080</t>
  </si>
  <si>
    <t>4869</t>
  </si>
  <si>
    <t>JOSE 0081</t>
  </si>
  <si>
    <t>4870</t>
  </si>
  <si>
    <t>JOSE 0082</t>
  </si>
  <si>
    <t>4871</t>
  </si>
  <si>
    <t>JOSE 0083</t>
  </si>
  <si>
    <t>4872</t>
  </si>
  <si>
    <t>JOSE 0084</t>
  </si>
  <si>
    <t>4873</t>
  </si>
  <si>
    <t>JOSE 0085</t>
  </si>
  <si>
    <t>4874</t>
  </si>
  <si>
    <t>JOSE 0086</t>
  </si>
  <si>
    <t>4875</t>
  </si>
  <si>
    <t>JOSE 0087</t>
  </si>
  <si>
    <t>4876</t>
  </si>
  <si>
    <t>JOSE 0088</t>
  </si>
  <si>
    <t>4877</t>
  </si>
  <si>
    <t>JOSE 0089</t>
  </si>
  <si>
    <t>4878</t>
  </si>
  <si>
    <t>JOSE 0090</t>
  </si>
  <si>
    <t>4879</t>
  </si>
  <si>
    <t>JOSE 0091</t>
  </si>
  <si>
    <t>4880</t>
  </si>
  <si>
    <t>JOSE 0092</t>
  </si>
  <si>
    <t>4881</t>
  </si>
  <si>
    <t>JOSE 0093</t>
  </si>
  <si>
    <t>4882</t>
  </si>
  <si>
    <t>JOSE 0094</t>
  </si>
  <si>
    <t>4883</t>
  </si>
  <si>
    <t>JOSE 0095</t>
  </si>
  <si>
    <t>4884</t>
  </si>
  <si>
    <t>JOSE 0096</t>
  </si>
  <si>
    <t>4885</t>
  </si>
  <si>
    <t>JOSE 0097</t>
  </si>
  <si>
    <t>4886</t>
  </si>
  <si>
    <t>JOSE 0098</t>
  </si>
  <si>
    <t>125 X 76 X 65</t>
  </si>
  <si>
    <t>4887</t>
  </si>
  <si>
    <t>JOSE 0099</t>
  </si>
  <si>
    <t>120 X 80 X 60</t>
  </si>
  <si>
    <t>4888</t>
  </si>
  <si>
    <t>JOSE 0100</t>
  </si>
  <si>
    <t>120 X 76 X 60</t>
  </si>
  <si>
    <t>4889</t>
  </si>
  <si>
    <t>JOSE 0101</t>
  </si>
  <si>
    <t>4890</t>
  </si>
  <si>
    <t>JOSE 0102</t>
  </si>
  <si>
    <t>135 X 79 X 74</t>
  </si>
  <si>
    <t>4891</t>
  </si>
  <si>
    <t>JOSE 0103</t>
  </si>
  <si>
    <t>4892</t>
  </si>
  <si>
    <t>JOSE 0104</t>
  </si>
  <si>
    <t>ATENCIàN PéBLICO</t>
  </si>
  <si>
    <t>100 X 87 X 60</t>
  </si>
  <si>
    <t>4893</t>
  </si>
  <si>
    <t>JOSE 0105</t>
  </si>
  <si>
    <t>130 x 82 x 77</t>
  </si>
  <si>
    <t>4894</t>
  </si>
  <si>
    <t>JOSE 0106</t>
  </si>
  <si>
    <t>4902</t>
  </si>
  <si>
    <t>JOSE 0114</t>
  </si>
  <si>
    <t>C125M2MQ</t>
  </si>
  <si>
    <t>4895</t>
  </si>
  <si>
    <t>JOSE 0107</t>
  </si>
  <si>
    <t>C101242691010804150065</t>
  </si>
  <si>
    <t>4896</t>
  </si>
  <si>
    <t>JOSE 0108</t>
  </si>
  <si>
    <t>PT - 580H F3</t>
  </si>
  <si>
    <t>0001302F00F11E0</t>
  </si>
  <si>
    <t>4897</t>
  </si>
  <si>
    <t>JOSE 0109</t>
  </si>
  <si>
    <t>0001302F00F1370</t>
  </si>
  <si>
    <t>4898</t>
  </si>
  <si>
    <t>JOSE 0110</t>
  </si>
  <si>
    <t>0001302F00F12B0</t>
  </si>
  <si>
    <t>4899</t>
  </si>
  <si>
    <t>JOSE 0111</t>
  </si>
  <si>
    <t>0001302F00F12C0</t>
  </si>
  <si>
    <t>4900</t>
  </si>
  <si>
    <t>JOSE 0112</t>
  </si>
  <si>
    <t>0001302F00F11D0</t>
  </si>
  <si>
    <t>4901</t>
  </si>
  <si>
    <t>JOSE 0113</t>
  </si>
  <si>
    <t>0001302F00F11C0</t>
  </si>
  <si>
    <t>4903</t>
  </si>
  <si>
    <t>JOSE 0115</t>
  </si>
  <si>
    <t>4904</t>
  </si>
  <si>
    <t>JOSE 0116</t>
  </si>
  <si>
    <t>SATELITE C55-C5213K</t>
  </si>
  <si>
    <t>4905</t>
  </si>
  <si>
    <t>JOSE 0117</t>
  </si>
  <si>
    <t>STUDIO WORKS 505G</t>
  </si>
  <si>
    <t>4906</t>
  </si>
  <si>
    <t>JOSE 0118</t>
  </si>
  <si>
    <t>411NDZJBE453</t>
  </si>
  <si>
    <t>4907</t>
  </si>
  <si>
    <t>JOSE 0119</t>
  </si>
  <si>
    <t>4908</t>
  </si>
  <si>
    <t>JOSE 0120</t>
  </si>
  <si>
    <t>L4523A</t>
  </si>
  <si>
    <t>3CU5212P3Z</t>
  </si>
  <si>
    <t>4949</t>
  </si>
  <si>
    <t>JOSE 0161</t>
  </si>
  <si>
    <t>4909</t>
  </si>
  <si>
    <t>JOSE 0121</t>
  </si>
  <si>
    <t>CN-OGM-3D4-64180-47N-18EL</t>
  </si>
  <si>
    <t>4910</t>
  </si>
  <si>
    <t>JOSE 0122</t>
  </si>
  <si>
    <t>CN-OGM-3D4-64180-47P-0M0L</t>
  </si>
  <si>
    <t>4911</t>
  </si>
  <si>
    <t>JOSE 0123</t>
  </si>
  <si>
    <t>CN-O12-MWY-64180-49A-2TML</t>
  </si>
  <si>
    <t>4912</t>
  </si>
  <si>
    <t>JOSE 0124</t>
  </si>
  <si>
    <t>CN-012-MWY-64180-49A-OXYL</t>
  </si>
  <si>
    <t>4913</t>
  </si>
  <si>
    <t>JOSE 0125</t>
  </si>
  <si>
    <t>CN-012-MWY-64180-499-0U7L</t>
  </si>
  <si>
    <t>4914</t>
  </si>
  <si>
    <t>JOSE 0126</t>
  </si>
  <si>
    <t>CN-OT9MJ3-74445-23J-DAPL</t>
  </si>
  <si>
    <t>4915</t>
  </si>
  <si>
    <t>JOSE 0127</t>
  </si>
  <si>
    <t>4916</t>
  </si>
  <si>
    <t>JOSE 0128</t>
  </si>
  <si>
    <t>1S10AEA0H100MJ027NVN</t>
  </si>
  <si>
    <t>4917</t>
  </si>
  <si>
    <t>JOSE 0129</t>
  </si>
  <si>
    <t>HZNDP22 (39160886042)</t>
  </si>
  <si>
    <t>4918</t>
  </si>
  <si>
    <t>JOSE 0130</t>
  </si>
  <si>
    <t>CJJDP22 (27302797082)</t>
  </si>
  <si>
    <t>4919</t>
  </si>
  <si>
    <t>JOSE 0131</t>
  </si>
  <si>
    <t>HZNDP22 (37718049242)</t>
  </si>
  <si>
    <t>4920</t>
  </si>
  <si>
    <t>JOSE 0132</t>
  </si>
  <si>
    <t>HZ5FP22 (39130746266)</t>
  </si>
  <si>
    <t>4921</t>
  </si>
  <si>
    <t>JOSE 0133</t>
  </si>
  <si>
    <t>9PXCP22 (21158715098)</t>
  </si>
  <si>
    <t>5151</t>
  </si>
  <si>
    <t>ATUSP0031</t>
  </si>
  <si>
    <t>4922</t>
  </si>
  <si>
    <t>JOSE 0134</t>
  </si>
  <si>
    <t>OPTIPLEX 760</t>
  </si>
  <si>
    <t>79NKNS1 (15821267041)</t>
  </si>
  <si>
    <t>4923</t>
  </si>
  <si>
    <t>JOSE 0135</t>
  </si>
  <si>
    <t>80061 SFF</t>
  </si>
  <si>
    <t>4924</t>
  </si>
  <si>
    <t>JOSE 0136</t>
  </si>
  <si>
    <t>4925</t>
  </si>
  <si>
    <t>JOSE 0137</t>
  </si>
  <si>
    <t>MXL4511K68</t>
  </si>
  <si>
    <t>4926</t>
  </si>
  <si>
    <t>JOSE 0138</t>
  </si>
  <si>
    <t>4927</t>
  </si>
  <si>
    <t>JOSE 0139</t>
  </si>
  <si>
    <t>F2480</t>
  </si>
  <si>
    <t>CN-9881J2K5</t>
  </si>
  <si>
    <t>4928</t>
  </si>
  <si>
    <t>JOSE 0140</t>
  </si>
  <si>
    <t xml:space="preserve">L375 </t>
  </si>
  <si>
    <t>WBJK137943</t>
  </si>
  <si>
    <t>JOSE 0141</t>
  </si>
  <si>
    <t>WBJK137932</t>
  </si>
  <si>
    <t>4930</t>
  </si>
  <si>
    <t>JOSE 0142</t>
  </si>
  <si>
    <t>VGQK014459</t>
  </si>
  <si>
    <t>4931</t>
  </si>
  <si>
    <t>JOSE 0143</t>
  </si>
  <si>
    <t>4932</t>
  </si>
  <si>
    <t>JOSE 0144</t>
  </si>
  <si>
    <t>4933</t>
  </si>
  <si>
    <t>JOSE 0145</t>
  </si>
  <si>
    <t>S27K213054</t>
  </si>
  <si>
    <t>5302</t>
  </si>
  <si>
    <t>ATUSP0182</t>
  </si>
  <si>
    <t>4934</t>
  </si>
  <si>
    <t>JOSE 0146</t>
  </si>
  <si>
    <t>S27K168597</t>
  </si>
  <si>
    <t>4935</t>
  </si>
  <si>
    <t>JOSE 0147</t>
  </si>
  <si>
    <t>S27K166071</t>
  </si>
  <si>
    <t>4936</t>
  </si>
  <si>
    <t>JOSE 0148</t>
  </si>
  <si>
    <t>S27K164230</t>
  </si>
  <si>
    <t>4937</t>
  </si>
  <si>
    <t>JOSE 0149</t>
  </si>
  <si>
    <t>OKY</t>
  </si>
  <si>
    <t>MICRO LINE 1120</t>
  </si>
  <si>
    <t>CF6B032853AO</t>
  </si>
  <si>
    <t>4938</t>
  </si>
  <si>
    <t>JOSE 0150</t>
  </si>
  <si>
    <t>4939</t>
  </si>
  <si>
    <t>JOSE 0151</t>
  </si>
  <si>
    <t>4940</t>
  </si>
  <si>
    <t>JOSE 0152</t>
  </si>
  <si>
    <t>FOCUS - 35</t>
  </si>
  <si>
    <t>HIGH QUALITY</t>
  </si>
  <si>
    <t>4941</t>
  </si>
  <si>
    <t>JOSE 0153</t>
  </si>
  <si>
    <t>4942</t>
  </si>
  <si>
    <t>JOSE 0154</t>
  </si>
  <si>
    <t>S27K236123</t>
  </si>
  <si>
    <t>4943</t>
  </si>
  <si>
    <t>JOSE 0155</t>
  </si>
  <si>
    <t>L455</t>
  </si>
  <si>
    <t>UE5K019932</t>
  </si>
  <si>
    <t>4944</t>
  </si>
  <si>
    <t>JOSE 0156</t>
  </si>
  <si>
    <t>4945</t>
  </si>
  <si>
    <t>JOSE 0157</t>
  </si>
  <si>
    <t>CCH8SFGR</t>
  </si>
  <si>
    <t>4946</t>
  </si>
  <si>
    <t>JOSE 0158</t>
  </si>
  <si>
    <t>NET VANTA 832 T</t>
  </si>
  <si>
    <t>1172832G1</t>
  </si>
  <si>
    <t>4947</t>
  </si>
  <si>
    <t>JOSE 0159</t>
  </si>
  <si>
    <t>263-C4TL</t>
  </si>
  <si>
    <t>15071723</t>
  </si>
  <si>
    <t>4948</t>
  </si>
  <si>
    <t>JOSE 0160</t>
  </si>
  <si>
    <t>4950</t>
  </si>
  <si>
    <t>JOSE 0162</t>
  </si>
  <si>
    <t>632467</t>
  </si>
  <si>
    <t>4951</t>
  </si>
  <si>
    <t>JOSE 0163</t>
  </si>
  <si>
    <t>632641</t>
  </si>
  <si>
    <t>4952</t>
  </si>
  <si>
    <t>JOSE 0164</t>
  </si>
  <si>
    <t>632725</t>
  </si>
  <si>
    <t>4953</t>
  </si>
  <si>
    <t>JOSE 0165</t>
  </si>
  <si>
    <t>632868</t>
  </si>
  <si>
    <t>4954</t>
  </si>
  <si>
    <t>JOSE 0166</t>
  </si>
  <si>
    <t>635503</t>
  </si>
  <si>
    <t>TAPA CAMBIADA CON Nø 2797</t>
  </si>
  <si>
    <t>4955</t>
  </si>
  <si>
    <t>JOSE 0167</t>
  </si>
  <si>
    <t>750989</t>
  </si>
  <si>
    <t>4956</t>
  </si>
  <si>
    <t>JOSE 0168</t>
  </si>
  <si>
    <t>760176</t>
  </si>
  <si>
    <t>4957</t>
  </si>
  <si>
    <t>JOSE 0169</t>
  </si>
  <si>
    <t>761443</t>
  </si>
  <si>
    <t>4958</t>
  </si>
  <si>
    <t>JOSE 0170</t>
  </si>
  <si>
    <t>764525</t>
  </si>
  <si>
    <t>4959</t>
  </si>
  <si>
    <t>JOSE 0171</t>
  </si>
  <si>
    <t>765264</t>
  </si>
  <si>
    <t>4960</t>
  </si>
  <si>
    <t>JOSE 0172</t>
  </si>
  <si>
    <t>771410</t>
  </si>
  <si>
    <t>5147</t>
  </si>
  <si>
    <t>ATUSP0027</t>
  </si>
  <si>
    <t>28X56X48 CM</t>
  </si>
  <si>
    <t>5149</t>
  </si>
  <si>
    <t>ATUSP0029</t>
  </si>
  <si>
    <t>5032</t>
  </si>
  <si>
    <t>JOSE 0244</t>
  </si>
  <si>
    <t>18D7641</t>
  </si>
  <si>
    <t>5033</t>
  </si>
  <si>
    <t>JOSE 0245</t>
  </si>
  <si>
    <t>20D2657</t>
  </si>
  <si>
    <t>5034</t>
  </si>
  <si>
    <t>JOSE 0246</t>
  </si>
  <si>
    <t>ACD-0443</t>
  </si>
  <si>
    <t>5035</t>
  </si>
  <si>
    <t>JOSE 0247</t>
  </si>
  <si>
    <t>C682083</t>
  </si>
  <si>
    <t>5036</t>
  </si>
  <si>
    <t>JOSE 0248</t>
  </si>
  <si>
    <t>C682084</t>
  </si>
  <si>
    <t>5037</t>
  </si>
  <si>
    <t>JOSE 0249</t>
  </si>
  <si>
    <t>D35773</t>
  </si>
  <si>
    <t>5038</t>
  </si>
  <si>
    <t>JOSE 0250</t>
  </si>
  <si>
    <t>D76300</t>
  </si>
  <si>
    <t>5039</t>
  </si>
  <si>
    <t>JOSE 0251</t>
  </si>
  <si>
    <t>D76394</t>
  </si>
  <si>
    <t>5040</t>
  </si>
  <si>
    <t>JOSE 0252</t>
  </si>
  <si>
    <t>D76395</t>
  </si>
  <si>
    <t>5041</t>
  </si>
  <si>
    <t>JOSE 0253</t>
  </si>
  <si>
    <t>D888877</t>
  </si>
  <si>
    <t>5042</t>
  </si>
  <si>
    <t>JOSE 0254</t>
  </si>
  <si>
    <t>D889516</t>
  </si>
  <si>
    <t>5043</t>
  </si>
  <si>
    <t>JOSE 0255</t>
  </si>
  <si>
    <t>D889539</t>
  </si>
  <si>
    <t>5044</t>
  </si>
  <si>
    <t>JOSE 0256</t>
  </si>
  <si>
    <t>D889846</t>
  </si>
  <si>
    <t>5045</t>
  </si>
  <si>
    <t>JOSE 0257</t>
  </si>
  <si>
    <t>D889963</t>
  </si>
  <si>
    <t>5046</t>
  </si>
  <si>
    <t>JOSE 0258</t>
  </si>
  <si>
    <t>D923169</t>
  </si>
  <si>
    <t>5047</t>
  </si>
  <si>
    <t>JOSE 0259</t>
  </si>
  <si>
    <t>AVY-2787</t>
  </si>
  <si>
    <t>5048</t>
  </si>
  <si>
    <t>JOSE 0260</t>
  </si>
  <si>
    <t>AVY-2794</t>
  </si>
  <si>
    <t>5049</t>
  </si>
  <si>
    <t>JOSE 0261</t>
  </si>
  <si>
    <t>AVY-2795</t>
  </si>
  <si>
    <t>5050</t>
  </si>
  <si>
    <t>JOSE 0262</t>
  </si>
  <si>
    <t>AVY-2797</t>
  </si>
  <si>
    <t>5051</t>
  </si>
  <si>
    <t>JOSE 0263</t>
  </si>
  <si>
    <t>AVY-2799</t>
  </si>
  <si>
    <t>5052</t>
  </si>
  <si>
    <t>JOSE 0264</t>
  </si>
  <si>
    <t>AVY-2803</t>
  </si>
  <si>
    <t>5053</t>
  </si>
  <si>
    <t>JOSE 0265</t>
  </si>
  <si>
    <t>AVY-2809</t>
  </si>
  <si>
    <t>5054</t>
  </si>
  <si>
    <t>JOSE 0266</t>
  </si>
  <si>
    <t>AVY-2812</t>
  </si>
  <si>
    <t>5055</t>
  </si>
  <si>
    <t>JOSE 0267</t>
  </si>
  <si>
    <t>AVY-2817</t>
  </si>
  <si>
    <t>5056</t>
  </si>
  <si>
    <t>JOSE 0268</t>
  </si>
  <si>
    <t>AVY-2818</t>
  </si>
  <si>
    <t>5057</t>
  </si>
  <si>
    <t>JOSE 0269</t>
  </si>
  <si>
    <t>AVY-2819</t>
  </si>
  <si>
    <t>5058</t>
  </si>
  <si>
    <t>JOSE 0270</t>
  </si>
  <si>
    <t>AVY-2825</t>
  </si>
  <si>
    <t>5059</t>
  </si>
  <si>
    <t>JOSE 0271</t>
  </si>
  <si>
    <t>AVY-2826</t>
  </si>
  <si>
    <t>5060</t>
  </si>
  <si>
    <t>JOSE 0272</t>
  </si>
  <si>
    <t>AVY-2827</t>
  </si>
  <si>
    <t>5156</t>
  </si>
  <si>
    <t>ATUSP0036</t>
  </si>
  <si>
    <t>5121</t>
  </si>
  <si>
    <t>ATUSP0001</t>
  </si>
  <si>
    <t>120X60X30 CM</t>
  </si>
  <si>
    <t>5107</t>
  </si>
  <si>
    <t>JOSE 0319</t>
  </si>
  <si>
    <t>EPB - 753</t>
  </si>
  <si>
    <t>3N1CC1AD0EK210239</t>
  </si>
  <si>
    <t>HR16757995H</t>
  </si>
  <si>
    <t>PLACA INTERNA PL-15414</t>
  </si>
  <si>
    <t>5108</t>
  </si>
  <si>
    <t>JOSE 0320</t>
  </si>
  <si>
    <t>EPC - 868</t>
  </si>
  <si>
    <t>KPTG0B19SGP359489</t>
  </si>
  <si>
    <t>16299512012772</t>
  </si>
  <si>
    <t>PLACA INTERNA PL-20219</t>
  </si>
  <si>
    <t>5109</t>
  </si>
  <si>
    <t>JOSE 0321</t>
  </si>
  <si>
    <t>EPD - 037</t>
  </si>
  <si>
    <t>KPTG0B19SGP359780</t>
  </si>
  <si>
    <t>16299512012901</t>
  </si>
  <si>
    <t>PLACA INTERNA PL-20360</t>
  </si>
  <si>
    <t>5110</t>
  </si>
  <si>
    <t>JOSE 0322</t>
  </si>
  <si>
    <t>EPD - 044</t>
  </si>
  <si>
    <t>KPTG0B19SGP367103</t>
  </si>
  <si>
    <t>16299512012741</t>
  </si>
  <si>
    <t>PLACA INTERNA PL-20429</t>
  </si>
  <si>
    <t>5111</t>
  </si>
  <si>
    <t>JOSE 0323</t>
  </si>
  <si>
    <t>INVICTA CB 150</t>
  </si>
  <si>
    <t>EB - 4870</t>
  </si>
  <si>
    <t>ME4KC1944F8012873</t>
  </si>
  <si>
    <t>KC19E81012901</t>
  </si>
  <si>
    <t>PLACA INTERNA PF - 18775</t>
  </si>
  <si>
    <t>5112</t>
  </si>
  <si>
    <t>JOSE 0324</t>
  </si>
  <si>
    <t>EB - 4840</t>
  </si>
  <si>
    <t>ME4KC1947F8012852</t>
  </si>
  <si>
    <t>KC19E81012908</t>
  </si>
  <si>
    <t>PLACA INTERNA PF - 18776</t>
  </si>
  <si>
    <t>5113</t>
  </si>
  <si>
    <t>JOSE 0325</t>
  </si>
  <si>
    <t>EB - 4686</t>
  </si>
  <si>
    <t>9C2MD3400ER513189</t>
  </si>
  <si>
    <t>MD34EE513189</t>
  </si>
  <si>
    <t>PLACA INTERNA PF - 18533</t>
  </si>
  <si>
    <t>5114</t>
  </si>
  <si>
    <t>JOSE 0326</t>
  </si>
  <si>
    <t>EB - 4857</t>
  </si>
  <si>
    <t>9C2MD3400ER512951</t>
  </si>
  <si>
    <t>MD34EE512951</t>
  </si>
  <si>
    <t>PLACA INTERNA PF - 18534</t>
  </si>
  <si>
    <t>5115</t>
  </si>
  <si>
    <t>JOSE 0327</t>
  </si>
  <si>
    <t>EB - 4838</t>
  </si>
  <si>
    <t>9C2MD3400ER512921</t>
  </si>
  <si>
    <t>MD34EE512921</t>
  </si>
  <si>
    <t>PLACA INTERNA PF - 18535</t>
  </si>
  <si>
    <t>5116</t>
  </si>
  <si>
    <t>JOSE 0328</t>
  </si>
  <si>
    <t>EB - 4712</t>
  </si>
  <si>
    <t>9C2MD3400ER513209</t>
  </si>
  <si>
    <t>MD34EE513209</t>
  </si>
  <si>
    <t>PLACA INTERNA PF - 18536</t>
  </si>
  <si>
    <t>5117</t>
  </si>
  <si>
    <t>JOSE 0329</t>
  </si>
  <si>
    <t>EB - 4788</t>
  </si>
  <si>
    <t>9C2MD3400ER512961</t>
  </si>
  <si>
    <t>MD34EE512961</t>
  </si>
  <si>
    <t>PLACA INTERNA PF - 18680</t>
  </si>
  <si>
    <t>5118</t>
  </si>
  <si>
    <t>JOSE 0330</t>
  </si>
  <si>
    <t>EB - 4782</t>
  </si>
  <si>
    <t>9C2MD3400ER513038</t>
  </si>
  <si>
    <t>MD34EE513038</t>
  </si>
  <si>
    <t>PLACA INTERNA PF - 18681</t>
  </si>
  <si>
    <t>5119</t>
  </si>
  <si>
    <t>JOSE 0331</t>
  </si>
  <si>
    <t>EB - 4886</t>
  </si>
  <si>
    <t>9C2MD3400ER512776</t>
  </si>
  <si>
    <t>MD34EE512776</t>
  </si>
  <si>
    <t>PLACA INTERNA PF - 18724</t>
  </si>
  <si>
    <t>5120</t>
  </si>
  <si>
    <t>JOSE 0332</t>
  </si>
  <si>
    <t>EB - 4015</t>
  </si>
  <si>
    <t>9C2MD3400ER510247</t>
  </si>
  <si>
    <t>MD34EE510247</t>
  </si>
  <si>
    <t>PLACA INTERNA KF - 15118</t>
  </si>
  <si>
    <t>5122</t>
  </si>
  <si>
    <t>ATUSP0002</t>
  </si>
  <si>
    <t>100X75X80 CM</t>
  </si>
  <si>
    <t>5123</t>
  </si>
  <si>
    <t>ATUSP0003</t>
  </si>
  <si>
    <t>5124</t>
  </si>
  <si>
    <t>ATUSP0004</t>
  </si>
  <si>
    <t>5125</t>
  </si>
  <si>
    <t>ATUSP0005</t>
  </si>
  <si>
    <t>5126</t>
  </si>
  <si>
    <t>ATUSP0006</t>
  </si>
  <si>
    <t>5127</t>
  </si>
  <si>
    <t>ATUSP0007</t>
  </si>
  <si>
    <t>5128</t>
  </si>
  <si>
    <t>ATUSP0008</t>
  </si>
  <si>
    <t>PLOMO/ GRIS</t>
  </si>
  <si>
    <t>5129</t>
  </si>
  <si>
    <t>ATUSP0009</t>
  </si>
  <si>
    <t>5130</t>
  </si>
  <si>
    <t>ATUSP0010</t>
  </si>
  <si>
    <t>5131</t>
  </si>
  <si>
    <t>ATUSP0011</t>
  </si>
  <si>
    <t>48X56X100 CM</t>
  </si>
  <si>
    <t>5132</t>
  </si>
  <si>
    <t>ATUSP0012</t>
  </si>
  <si>
    <t>5133</t>
  </si>
  <si>
    <t>ATUSP0013</t>
  </si>
  <si>
    <t>5134</t>
  </si>
  <si>
    <t>ATUSP0014</t>
  </si>
  <si>
    <t>5135</t>
  </si>
  <si>
    <t>ATUSP0015</t>
  </si>
  <si>
    <t>5136</t>
  </si>
  <si>
    <t>ATUSP0016</t>
  </si>
  <si>
    <t>5137</t>
  </si>
  <si>
    <t>ATUSP0017</t>
  </si>
  <si>
    <t>5138</t>
  </si>
  <si>
    <t>ATUSP0018</t>
  </si>
  <si>
    <t>5139</t>
  </si>
  <si>
    <t>ATUSP0019</t>
  </si>
  <si>
    <t>5140</t>
  </si>
  <si>
    <t>ATUSP0020</t>
  </si>
  <si>
    <t>5141</t>
  </si>
  <si>
    <t>ATUSP0021</t>
  </si>
  <si>
    <t>5142</t>
  </si>
  <si>
    <t>ATUSP0022</t>
  </si>
  <si>
    <t>5143</t>
  </si>
  <si>
    <t>ATUSP0023</t>
  </si>
  <si>
    <t>5144</t>
  </si>
  <si>
    <t>ATUSP0024</t>
  </si>
  <si>
    <t>5145</t>
  </si>
  <si>
    <t>ATUSP0025</t>
  </si>
  <si>
    <t>5146</t>
  </si>
  <si>
    <t>ATUSP0026</t>
  </si>
  <si>
    <t>5148</t>
  </si>
  <si>
    <t>ATUSP0028</t>
  </si>
  <si>
    <t>5150</t>
  </si>
  <si>
    <t>ATUSP0030</t>
  </si>
  <si>
    <t>5152</t>
  </si>
  <si>
    <t>ATUSP0032</t>
  </si>
  <si>
    <t>5153</t>
  </si>
  <si>
    <t>ATUSP0033</t>
  </si>
  <si>
    <t>5154</t>
  </si>
  <si>
    <t>ATUSP0034</t>
  </si>
  <si>
    <t>5155</t>
  </si>
  <si>
    <t>ATUSP0035</t>
  </si>
  <si>
    <t>5157</t>
  </si>
  <si>
    <t>74640830</t>
  </si>
  <si>
    <t>ATUSP0037</t>
  </si>
  <si>
    <t>ATRIL (OTROS)</t>
  </si>
  <si>
    <t>NADERA</t>
  </si>
  <si>
    <t>46X34X112 CM</t>
  </si>
  <si>
    <t>5158</t>
  </si>
  <si>
    <t>ATUSP0038</t>
  </si>
  <si>
    <t>5159</t>
  </si>
  <si>
    <t>ATUSP0039</t>
  </si>
  <si>
    <t>5160</t>
  </si>
  <si>
    <t>ATUSP0040</t>
  </si>
  <si>
    <t>121X74X75 CM</t>
  </si>
  <si>
    <t>5161</t>
  </si>
  <si>
    <t>ATUSP0041</t>
  </si>
  <si>
    <t>5162</t>
  </si>
  <si>
    <t>ATUSP0042</t>
  </si>
  <si>
    <t>60X83X140 CM</t>
  </si>
  <si>
    <t>5163</t>
  </si>
  <si>
    <t>ATUSP0043</t>
  </si>
  <si>
    <t>66X105X90 CM</t>
  </si>
  <si>
    <t>5164</t>
  </si>
  <si>
    <t>ATUSP0044</t>
  </si>
  <si>
    <t>120X59X80 CM</t>
  </si>
  <si>
    <t>5165</t>
  </si>
  <si>
    <t>ATUSP0045</t>
  </si>
  <si>
    <t>87X66X72 CM</t>
  </si>
  <si>
    <t>5166</t>
  </si>
  <si>
    <t>ATUSP0046</t>
  </si>
  <si>
    <t>5167</t>
  </si>
  <si>
    <t>ATUSP0047</t>
  </si>
  <si>
    <t>5168</t>
  </si>
  <si>
    <t>ATUSP0048</t>
  </si>
  <si>
    <t>98X56X76 CM</t>
  </si>
  <si>
    <t>5169</t>
  </si>
  <si>
    <t>ATUSP0049</t>
  </si>
  <si>
    <t>157X60X100 CM</t>
  </si>
  <si>
    <t>5170</t>
  </si>
  <si>
    <t>ATUSP0050</t>
  </si>
  <si>
    <t>200X90X76 CM</t>
  </si>
  <si>
    <t>5172</t>
  </si>
  <si>
    <t>ATUSP0052</t>
  </si>
  <si>
    <t>5173</t>
  </si>
  <si>
    <t>ATUSP0053</t>
  </si>
  <si>
    <t>5174</t>
  </si>
  <si>
    <t>ATUSP0054</t>
  </si>
  <si>
    <t>5175</t>
  </si>
  <si>
    <t>ATUSP0055</t>
  </si>
  <si>
    <t>5176</t>
  </si>
  <si>
    <t>ATUSP0056</t>
  </si>
  <si>
    <t>5177</t>
  </si>
  <si>
    <t>ATUSP0057</t>
  </si>
  <si>
    <t>5178</t>
  </si>
  <si>
    <t>ATUSP0058</t>
  </si>
  <si>
    <t>5179</t>
  </si>
  <si>
    <t>ATUSP0059</t>
  </si>
  <si>
    <t>5180</t>
  </si>
  <si>
    <t>ATUSP0060</t>
  </si>
  <si>
    <t>5181</t>
  </si>
  <si>
    <t>ATUSP0061</t>
  </si>
  <si>
    <t>5182</t>
  </si>
  <si>
    <t>ATUSP0062</t>
  </si>
  <si>
    <t>5183</t>
  </si>
  <si>
    <t>ATUSP0063</t>
  </si>
  <si>
    <t>5184</t>
  </si>
  <si>
    <t>ATUSP0064</t>
  </si>
  <si>
    <t>5185</t>
  </si>
  <si>
    <t>ATUSP0065</t>
  </si>
  <si>
    <t>5186</t>
  </si>
  <si>
    <t>ATUSP0066</t>
  </si>
  <si>
    <t>5187</t>
  </si>
  <si>
    <t>ATUSP0067</t>
  </si>
  <si>
    <t>5188</t>
  </si>
  <si>
    <t>ATUSP0068</t>
  </si>
  <si>
    <t>5189</t>
  </si>
  <si>
    <t>ATUSP0069</t>
  </si>
  <si>
    <t>5190</t>
  </si>
  <si>
    <t>ATUSP0070</t>
  </si>
  <si>
    <t>5191</t>
  </si>
  <si>
    <t>ATUSP0071</t>
  </si>
  <si>
    <t>5192</t>
  </si>
  <si>
    <t>ATUSP0072</t>
  </si>
  <si>
    <t>5193</t>
  </si>
  <si>
    <t>ATUSP0073</t>
  </si>
  <si>
    <t>5194</t>
  </si>
  <si>
    <t>ATUSP0074</t>
  </si>
  <si>
    <t>5195</t>
  </si>
  <si>
    <t>ATUSP0075</t>
  </si>
  <si>
    <t>5196</t>
  </si>
  <si>
    <t>ATUSP0076</t>
  </si>
  <si>
    <t>5197</t>
  </si>
  <si>
    <t>ATUSP0077</t>
  </si>
  <si>
    <t>5198</t>
  </si>
  <si>
    <t>ATUSP0078</t>
  </si>
  <si>
    <t>5199</t>
  </si>
  <si>
    <t>ATUSP0079</t>
  </si>
  <si>
    <t>5200</t>
  </si>
  <si>
    <t>ATUSP0080</t>
  </si>
  <si>
    <t>5201</t>
  </si>
  <si>
    <t>ATUSP0081</t>
  </si>
  <si>
    <t>5202</t>
  </si>
  <si>
    <t>ATUSP0082</t>
  </si>
  <si>
    <t>5203</t>
  </si>
  <si>
    <t>ATUSP0083</t>
  </si>
  <si>
    <t>5204</t>
  </si>
  <si>
    <t>ATUSP0084</t>
  </si>
  <si>
    <t>5205</t>
  </si>
  <si>
    <t>ATUSP0085</t>
  </si>
  <si>
    <t>5206</t>
  </si>
  <si>
    <t>ATUSP0086</t>
  </si>
  <si>
    <t>5207</t>
  </si>
  <si>
    <t>ATUSP0087</t>
  </si>
  <si>
    <t>5208</t>
  </si>
  <si>
    <t>ATUSP0088</t>
  </si>
  <si>
    <t>5209</t>
  </si>
  <si>
    <t>ATUSP0089</t>
  </si>
  <si>
    <t>5210</t>
  </si>
  <si>
    <t>ATUSP0090</t>
  </si>
  <si>
    <t>5211</t>
  </si>
  <si>
    <t>ATUSP0091</t>
  </si>
  <si>
    <t>5212</t>
  </si>
  <si>
    <t>ATUSP0092</t>
  </si>
  <si>
    <t>5213</t>
  </si>
  <si>
    <t>ATUSP0093</t>
  </si>
  <si>
    <t>5214</t>
  </si>
  <si>
    <t>ATUSP0094</t>
  </si>
  <si>
    <t>5215</t>
  </si>
  <si>
    <t>ATUSP0095</t>
  </si>
  <si>
    <t>5216</t>
  </si>
  <si>
    <t>ATUSP0096</t>
  </si>
  <si>
    <t>5217</t>
  </si>
  <si>
    <t>ATUSP0097</t>
  </si>
  <si>
    <t>5218</t>
  </si>
  <si>
    <t>ATUSP0098</t>
  </si>
  <si>
    <t>5219</t>
  </si>
  <si>
    <t>ATUSP0099</t>
  </si>
  <si>
    <t>5220</t>
  </si>
  <si>
    <t>ATUSP0100</t>
  </si>
  <si>
    <t>5221</t>
  </si>
  <si>
    <t>ATUSP0101</t>
  </si>
  <si>
    <t>5222</t>
  </si>
  <si>
    <t>ATUSP0102</t>
  </si>
  <si>
    <t>5223</t>
  </si>
  <si>
    <t>ATUSP0103</t>
  </si>
  <si>
    <t>5224</t>
  </si>
  <si>
    <t>ATUSP0104</t>
  </si>
  <si>
    <t>5225</t>
  </si>
  <si>
    <t>ATUSP0105</t>
  </si>
  <si>
    <t>5226</t>
  </si>
  <si>
    <t>ATUSP0106</t>
  </si>
  <si>
    <t>5227</t>
  </si>
  <si>
    <t>ATUSP0107</t>
  </si>
  <si>
    <t>5228</t>
  </si>
  <si>
    <t>ATUSP0108</t>
  </si>
  <si>
    <t>5229</t>
  </si>
  <si>
    <t>ATUSP0109</t>
  </si>
  <si>
    <t>5230</t>
  </si>
  <si>
    <t>ATUSP0110</t>
  </si>
  <si>
    <t>5231</t>
  </si>
  <si>
    <t>ATUSP0111</t>
  </si>
  <si>
    <t>5232</t>
  </si>
  <si>
    <t>ATUSP0112</t>
  </si>
  <si>
    <t>5233</t>
  </si>
  <si>
    <t>ATUSP0113</t>
  </si>
  <si>
    <t>5234</t>
  </si>
  <si>
    <t>ATUSP0114</t>
  </si>
  <si>
    <t>5235</t>
  </si>
  <si>
    <t>ATUSP0115</t>
  </si>
  <si>
    <t>5236</t>
  </si>
  <si>
    <t>ATUSP0116</t>
  </si>
  <si>
    <t>5237</t>
  </si>
  <si>
    <t>ATUSP0117</t>
  </si>
  <si>
    <t>5238</t>
  </si>
  <si>
    <t>ATUSP0118</t>
  </si>
  <si>
    <t>5239</t>
  </si>
  <si>
    <t>ATUSP0119</t>
  </si>
  <si>
    <t>5240</t>
  </si>
  <si>
    <t>ATUSP0120</t>
  </si>
  <si>
    <t>5241</t>
  </si>
  <si>
    <t>ATUSP0121</t>
  </si>
  <si>
    <t>5242</t>
  </si>
  <si>
    <t>ATUSP0122</t>
  </si>
  <si>
    <t>5243</t>
  </si>
  <si>
    <t>ATUSP0123</t>
  </si>
  <si>
    <t>5244</t>
  </si>
  <si>
    <t>ATUSP0124</t>
  </si>
  <si>
    <t>5245</t>
  </si>
  <si>
    <t>ATUSP0125</t>
  </si>
  <si>
    <t>5246</t>
  </si>
  <si>
    <t>ATUSP0126</t>
  </si>
  <si>
    <t>5247</t>
  </si>
  <si>
    <t>ATUSP0127</t>
  </si>
  <si>
    <t>5248</t>
  </si>
  <si>
    <t>ATUSP0128</t>
  </si>
  <si>
    <t>5249</t>
  </si>
  <si>
    <t>ATUSP0129</t>
  </si>
  <si>
    <t>59X54X107 CM</t>
  </si>
  <si>
    <t>5250</t>
  </si>
  <si>
    <t>ATUSP0130</t>
  </si>
  <si>
    <t>ADURAN</t>
  </si>
  <si>
    <t>ACTVANDA 832T</t>
  </si>
  <si>
    <t>5251</t>
  </si>
  <si>
    <t>ATUSP0131</t>
  </si>
  <si>
    <t>FWF60T4615013880</t>
  </si>
  <si>
    <t>5252</t>
  </si>
  <si>
    <t>ATUSP0132</t>
  </si>
  <si>
    <t>5253</t>
  </si>
  <si>
    <t>ATUSP0133</t>
  </si>
  <si>
    <t>5254</t>
  </si>
  <si>
    <t>ATUSP0134</t>
  </si>
  <si>
    <t>5255</t>
  </si>
  <si>
    <t>ATUSP0135</t>
  </si>
  <si>
    <t>5256</t>
  </si>
  <si>
    <t>ATUSP0136</t>
  </si>
  <si>
    <t>27203606424</t>
  </si>
  <si>
    <t>5257</t>
  </si>
  <si>
    <t>ATUSP0137</t>
  </si>
  <si>
    <t>27282735002</t>
  </si>
  <si>
    <t>5258</t>
  </si>
  <si>
    <t>ATUSP0138</t>
  </si>
  <si>
    <t>2633250458</t>
  </si>
  <si>
    <t>5259</t>
  </si>
  <si>
    <t>ATUSP0139</t>
  </si>
  <si>
    <t>15763162289</t>
  </si>
  <si>
    <t>5260</t>
  </si>
  <si>
    <t>ATUSP0140</t>
  </si>
  <si>
    <t>157421S5121</t>
  </si>
  <si>
    <t>5261</t>
  </si>
  <si>
    <t>ATUSP0141</t>
  </si>
  <si>
    <t>INTEL CENTER</t>
  </si>
  <si>
    <t>1S1087AD2U00M3J001C60</t>
  </si>
  <si>
    <t>5262</t>
  </si>
  <si>
    <t>ATUSP0142</t>
  </si>
  <si>
    <t>2633203802</t>
  </si>
  <si>
    <t>5263</t>
  </si>
  <si>
    <t>ATUSP0143</t>
  </si>
  <si>
    <t>21333395162</t>
  </si>
  <si>
    <t>5264</t>
  </si>
  <si>
    <t>ATUSP0144</t>
  </si>
  <si>
    <t>39192264874</t>
  </si>
  <si>
    <t>5265</t>
  </si>
  <si>
    <t>ATUSP0145</t>
  </si>
  <si>
    <t>INTEL CORE 17</t>
  </si>
  <si>
    <t>5266</t>
  </si>
  <si>
    <t>ATUSP0146</t>
  </si>
  <si>
    <t>1S1DEADH1001LJD27NA9</t>
  </si>
  <si>
    <t>5267</t>
  </si>
  <si>
    <t>ATUSP0147</t>
  </si>
  <si>
    <t>1S1DAEADH100NJD27P6W</t>
  </si>
  <si>
    <t>5268</t>
  </si>
  <si>
    <t>ATUSP0148</t>
  </si>
  <si>
    <t>CN012MWY6418048Q1PDL</t>
  </si>
  <si>
    <t>5269</t>
  </si>
  <si>
    <t>ATUSP0149</t>
  </si>
  <si>
    <t>CN0T9MJ37444523JDH1L</t>
  </si>
  <si>
    <t>5270</t>
  </si>
  <si>
    <t>ATUSP0150</t>
  </si>
  <si>
    <t>CN0GM3D46418047N174L</t>
  </si>
  <si>
    <t>5271</t>
  </si>
  <si>
    <t>ATUSP0151</t>
  </si>
  <si>
    <t>CN012MWY6418049A2JL</t>
  </si>
  <si>
    <t>5272</t>
  </si>
  <si>
    <t>ATUSP0152</t>
  </si>
  <si>
    <t>5273</t>
  </si>
  <si>
    <t>ATUSP0153</t>
  </si>
  <si>
    <t>5274</t>
  </si>
  <si>
    <t>ATUSP0154</t>
  </si>
  <si>
    <t>19SLM000013</t>
  </si>
  <si>
    <t>BFXC99A008751</t>
  </si>
  <si>
    <t>5275</t>
  </si>
  <si>
    <t>ATUSP0155</t>
  </si>
  <si>
    <t>L4S23A</t>
  </si>
  <si>
    <t>5276</t>
  </si>
  <si>
    <t>ATUSP0156</t>
  </si>
  <si>
    <t>CN0GM3D46418047POATL</t>
  </si>
  <si>
    <t>5277</t>
  </si>
  <si>
    <t>ATUSP0157</t>
  </si>
  <si>
    <t>CN012MWY64180249A2HRL</t>
  </si>
  <si>
    <t>5288</t>
  </si>
  <si>
    <t>ATUSP0168</t>
  </si>
  <si>
    <t>5278</t>
  </si>
  <si>
    <t>ATUSP0158</t>
  </si>
  <si>
    <t>S27K236087</t>
  </si>
  <si>
    <t>5279</t>
  </si>
  <si>
    <t>ATUSP0159</t>
  </si>
  <si>
    <t>M105</t>
  </si>
  <si>
    <t>S2QY006250</t>
  </si>
  <si>
    <t>5280</t>
  </si>
  <si>
    <t>ATUSP0160</t>
  </si>
  <si>
    <t>S27K243151</t>
  </si>
  <si>
    <t>5281</t>
  </si>
  <si>
    <t>ATUSP0161</t>
  </si>
  <si>
    <t>3244383568</t>
  </si>
  <si>
    <t>5282</t>
  </si>
  <si>
    <t>ATUSP0162</t>
  </si>
  <si>
    <t>5283</t>
  </si>
  <si>
    <t>ATUSP0163</t>
  </si>
  <si>
    <t>S27K163286</t>
  </si>
  <si>
    <t>5284</t>
  </si>
  <si>
    <t>ATUSP0164</t>
  </si>
  <si>
    <t>S27K168676</t>
  </si>
  <si>
    <t>5285</t>
  </si>
  <si>
    <t>ATUSP0165</t>
  </si>
  <si>
    <t>S42K283589</t>
  </si>
  <si>
    <t>5286</t>
  </si>
  <si>
    <t>74227274</t>
  </si>
  <si>
    <t>ATUSP0166</t>
  </si>
  <si>
    <t>PROYECTOR DE DIAPOSITIVAS</t>
  </si>
  <si>
    <t>WDRF510805L</t>
  </si>
  <si>
    <t>ATUSP0167</t>
  </si>
  <si>
    <t>HGH POWER</t>
  </si>
  <si>
    <t>5289</t>
  </si>
  <si>
    <t>ATUSP0169</t>
  </si>
  <si>
    <t>HIER POWER</t>
  </si>
  <si>
    <t>5290</t>
  </si>
  <si>
    <t>ATUSP0170</t>
  </si>
  <si>
    <t>8F152425C</t>
  </si>
  <si>
    <t>5291</t>
  </si>
  <si>
    <t>ATUSP0171</t>
  </si>
  <si>
    <t>UN65J36</t>
  </si>
  <si>
    <t>43"</t>
  </si>
  <si>
    <t>5292</t>
  </si>
  <si>
    <t>ATUSP0172</t>
  </si>
  <si>
    <t>16"</t>
  </si>
  <si>
    <t>13DWA0065R</t>
  </si>
  <si>
    <t>5293</t>
  </si>
  <si>
    <t>ATUSP0173</t>
  </si>
  <si>
    <t>CM8360</t>
  </si>
  <si>
    <t>CM8360 ABDPERLLK</t>
  </si>
  <si>
    <t>5294</t>
  </si>
  <si>
    <t>ATUSP0174</t>
  </si>
  <si>
    <t>1963613</t>
  </si>
  <si>
    <t>5295</t>
  </si>
  <si>
    <t>ATUSP0175</t>
  </si>
  <si>
    <t>1963566</t>
  </si>
  <si>
    <t>5296</t>
  </si>
  <si>
    <t>ATUSP0176</t>
  </si>
  <si>
    <t>5297</t>
  </si>
  <si>
    <t>ATUSP0177</t>
  </si>
  <si>
    <t>FSM84</t>
  </si>
  <si>
    <t>5298</t>
  </si>
  <si>
    <t>ATUSP0178</t>
  </si>
  <si>
    <t>78X118 CM</t>
  </si>
  <si>
    <t>5299</t>
  </si>
  <si>
    <t>ATUSP0179</t>
  </si>
  <si>
    <t>82X105 CM</t>
  </si>
  <si>
    <t>5300</t>
  </si>
  <si>
    <t>ATUSP0180</t>
  </si>
  <si>
    <t>C101242691010604150007</t>
  </si>
  <si>
    <t>5301</t>
  </si>
  <si>
    <t>ATUSP0181</t>
  </si>
  <si>
    <t>5303</t>
  </si>
  <si>
    <t>ATUSP0183</t>
  </si>
  <si>
    <t>13N07D0757</t>
  </si>
  <si>
    <t>5304</t>
  </si>
  <si>
    <t>ATUSP0184</t>
  </si>
  <si>
    <t>13N07D0758</t>
  </si>
  <si>
    <t>5305</t>
  </si>
  <si>
    <t>ATUSP0185</t>
  </si>
  <si>
    <t>13N07D0759</t>
  </si>
  <si>
    <t>5306</t>
  </si>
  <si>
    <t>ATUSP0186</t>
  </si>
  <si>
    <t>13N07D0761</t>
  </si>
  <si>
    <t>5307</t>
  </si>
  <si>
    <t>ATUSP0187</t>
  </si>
  <si>
    <t>13N07D0762</t>
  </si>
  <si>
    <t>5308</t>
  </si>
  <si>
    <t>ATUSP0188</t>
  </si>
  <si>
    <t>13N07D0763</t>
  </si>
  <si>
    <t>5309</t>
  </si>
  <si>
    <t>ATUSP0189</t>
  </si>
  <si>
    <t>13N07D0764</t>
  </si>
  <si>
    <t>5310</t>
  </si>
  <si>
    <t>ATUSP0190</t>
  </si>
  <si>
    <t>13N07D0765</t>
  </si>
  <si>
    <t>5322</t>
  </si>
  <si>
    <t>ATUSP0202</t>
  </si>
  <si>
    <t>CANADIAN ARBOUR</t>
  </si>
  <si>
    <t>660151</t>
  </si>
  <si>
    <t>5324</t>
  </si>
  <si>
    <t>ATUSP0204</t>
  </si>
  <si>
    <t>660438</t>
  </si>
  <si>
    <t>5325</t>
  </si>
  <si>
    <t>ATUSP0205</t>
  </si>
  <si>
    <t>660532</t>
  </si>
  <si>
    <t>5326</t>
  </si>
  <si>
    <t>ATUSP0206</t>
  </si>
  <si>
    <t>111415</t>
  </si>
  <si>
    <t>5327</t>
  </si>
  <si>
    <t>ATUSP0207</t>
  </si>
  <si>
    <t>664955</t>
  </si>
  <si>
    <t>5328</t>
  </si>
  <si>
    <t>ATUSP0208</t>
  </si>
  <si>
    <t>108990</t>
  </si>
  <si>
    <t>5329</t>
  </si>
  <si>
    <t>ATUSP0209</t>
  </si>
  <si>
    <t>110925</t>
  </si>
  <si>
    <t>5330</t>
  </si>
  <si>
    <t>ATUSP0210</t>
  </si>
  <si>
    <t>110926</t>
  </si>
  <si>
    <t>5331</t>
  </si>
  <si>
    <t>ATUSP0211</t>
  </si>
  <si>
    <t>111193</t>
  </si>
  <si>
    <t>5332</t>
  </si>
  <si>
    <t>ATUSP0212</t>
  </si>
  <si>
    <t>660255</t>
  </si>
  <si>
    <t>5333</t>
  </si>
  <si>
    <t>ATUSP0213</t>
  </si>
  <si>
    <t>660262</t>
  </si>
  <si>
    <t>5334</t>
  </si>
  <si>
    <t>ATUSP0214</t>
  </si>
  <si>
    <t>660425</t>
  </si>
  <si>
    <t>5335</t>
  </si>
  <si>
    <t>ATUSP0215</t>
  </si>
  <si>
    <t>109719</t>
  </si>
  <si>
    <t>5336</t>
  </si>
  <si>
    <t>ATUSP0216</t>
  </si>
  <si>
    <t>660514</t>
  </si>
  <si>
    <t>5337</t>
  </si>
  <si>
    <t>ATUSP0217</t>
  </si>
  <si>
    <t>109150</t>
  </si>
  <si>
    <t>5338</t>
  </si>
  <si>
    <t>ATUSP0218</t>
  </si>
  <si>
    <t>660002</t>
  </si>
  <si>
    <t>5339</t>
  </si>
  <si>
    <t>ATUSP0219</t>
  </si>
  <si>
    <t>664983</t>
  </si>
  <si>
    <t>5340</t>
  </si>
  <si>
    <t>ATUSP0220</t>
  </si>
  <si>
    <t>660449</t>
  </si>
  <si>
    <t>5341</t>
  </si>
  <si>
    <t>ATUSP0221</t>
  </si>
  <si>
    <t>660261</t>
  </si>
  <si>
    <t>5342</t>
  </si>
  <si>
    <t>ATUSP0222</t>
  </si>
  <si>
    <t>660280</t>
  </si>
  <si>
    <t>5343</t>
  </si>
  <si>
    <t>ATUSP0223</t>
  </si>
  <si>
    <t>664947</t>
  </si>
  <si>
    <t>5344</t>
  </si>
  <si>
    <t>ATUSP0224</t>
  </si>
  <si>
    <t>660422</t>
  </si>
  <si>
    <t>5345</t>
  </si>
  <si>
    <t>ATUSP0225</t>
  </si>
  <si>
    <t>660517</t>
  </si>
  <si>
    <t>5346</t>
  </si>
  <si>
    <t>ATUSP0226</t>
  </si>
  <si>
    <t>7394</t>
  </si>
  <si>
    <t>5347</t>
  </si>
  <si>
    <t>ATUSP0227</t>
  </si>
  <si>
    <t>7392</t>
  </si>
  <si>
    <t>5348</t>
  </si>
  <si>
    <t>ATUSP0228</t>
  </si>
  <si>
    <t>7397</t>
  </si>
  <si>
    <t>5349</t>
  </si>
  <si>
    <t>ATUSP0229</t>
  </si>
  <si>
    <t>7400</t>
  </si>
  <si>
    <t>5350</t>
  </si>
  <si>
    <t>ATUSP0230</t>
  </si>
  <si>
    <t>7395</t>
  </si>
  <si>
    <t>5351</t>
  </si>
  <si>
    <t>ATUSP0231</t>
  </si>
  <si>
    <t>7393</t>
  </si>
  <si>
    <t>5352</t>
  </si>
  <si>
    <t>ATUSP0232</t>
  </si>
  <si>
    <t>7396</t>
  </si>
  <si>
    <t>5353</t>
  </si>
  <si>
    <t>ATUSP0233</t>
  </si>
  <si>
    <t>7398</t>
  </si>
  <si>
    <t>5354</t>
  </si>
  <si>
    <t>ATUSP0234</t>
  </si>
  <si>
    <t>7399</t>
  </si>
  <si>
    <t>5355</t>
  </si>
  <si>
    <t>ATUSP0235</t>
  </si>
  <si>
    <t>7391</t>
  </si>
  <si>
    <t>5436</t>
  </si>
  <si>
    <t>ATUSP0316</t>
  </si>
  <si>
    <t>MR0ER32G3F6051880</t>
  </si>
  <si>
    <t>EGT-703</t>
  </si>
  <si>
    <t>5437</t>
  </si>
  <si>
    <t>ATUSP0317</t>
  </si>
  <si>
    <t>MR0ER32G5F6051931</t>
  </si>
  <si>
    <t>EGT-700</t>
  </si>
  <si>
    <t>5438</t>
  </si>
  <si>
    <t>ATUSP0318</t>
  </si>
  <si>
    <t>KPTG0B19SGP359146</t>
  </si>
  <si>
    <t>EPC-969</t>
  </si>
  <si>
    <t>5439</t>
  </si>
  <si>
    <t>ATUSP0319</t>
  </si>
  <si>
    <t>VOLGO211SF</t>
  </si>
  <si>
    <t>SLQUD221001963</t>
  </si>
  <si>
    <t>PGY-265</t>
  </si>
  <si>
    <t>5440</t>
  </si>
  <si>
    <t>ATUSP0320</t>
  </si>
  <si>
    <t>TILDA</t>
  </si>
  <si>
    <t>1600 CC</t>
  </si>
  <si>
    <t>3N1CC1AA5EK209393</t>
  </si>
  <si>
    <t>EPB-780</t>
  </si>
  <si>
    <t>5441</t>
  </si>
  <si>
    <t>ATUSP0321</t>
  </si>
  <si>
    <t>9C2MD3400ER510104</t>
  </si>
  <si>
    <t>EB-0872</t>
  </si>
  <si>
    <t>5442</t>
  </si>
  <si>
    <t>ATUSP0322</t>
  </si>
  <si>
    <t>9C2MD3400ER510077</t>
  </si>
  <si>
    <t>EB-0984</t>
  </si>
  <si>
    <t>5453</t>
  </si>
  <si>
    <t>AS NE0003</t>
  </si>
  <si>
    <t>ZZ8EH4LG106522L</t>
  </si>
  <si>
    <t>AGUILAS NEGRAS</t>
  </si>
  <si>
    <t>5443</t>
  </si>
  <si>
    <t>ATUSP0323</t>
  </si>
  <si>
    <t>9C2MD3400ER512774</t>
  </si>
  <si>
    <t>EB-4884</t>
  </si>
  <si>
    <t>5444</t>
  </si>
  <si>
    <t>ATUSP0324</t>
  </si>
  <si>
    <t>9C2MD3400ER512919</t>
  </si>
  <si>
    <t>EB-4787</t>
  </si>
  <si>
    <t>5445</t>
  </si>
  <si>
    <t>ATUSP0325</t>
  </si>
  <si>
    <t>9C2MD3400ER512952</t>
  </si>
  <si>
    <t>EB-4797</t>
  </si>
  <si>
    <t>5446</t>
  </si>
  <si>
    <t>ATUSP0326</t>
  </si>
  <si>
    <t>9C2MD3400ER512770</t>
  </si>
  <si>
    <t>EB-4749</t>
  </si>
  <si>
    <t>5447</t>
  </si>
  <si>
    <t>ATUSP0327</t>
  </si>
  <si>
    <t>9C2MD3400ER512932</t>
  </si>
  <si>
    <t>EB-4675</t>
  </si>
  <si>
    <t>5448</t>
  </si>
  <si>
    <t>ATUSP0328</t>
  </si>
  <si>
    <t>9C2MD3400ER510343</t>
  </si>
  <si>
    <t>EB-0919</t>
  </si>
  <si>
    <t>5449</t>
  </si>
  <si>
    <t>ATUSP0329</t>
  </si>
  <si>
    <t>9C2MD3400ER510230</t>
  </si>
  <si>
    <t>EB-0995</t>
  </si>
  <si>
    <t>5450</t>
  </si>
  <si>
    <t>ATUSP0330</t>
  </si>
  <si>
    <t>9C2MD3400ER510163</t>
  </si>
  <si>
    <t>EB-0900</t>
  </si>
  <si>
    <t>5451</t>
  </si>
  <si>
    <t>AS NE0001</t>
  </si>
  <si>
    <t>DMT9WL1</t>
  </si>
  <si>
    <t>5452</t>
  </si>
  <si>
    <t>AS NE0002</t>
  </si>
  <si>
    <t>AERO COOL</t>
  </si>
  <si>
    <t>V3XADVANCE</t>
  </si>
  <si>
    <t>5454</t>
  </si>
  <si>
    <t>AS NE0004</t>
  </si>
  <si>
    <t>1S6307BTEV101653</t>
  </si>
  <si>
    <t>5455</t>
  </si>
  <si>
    <t>AS NE0005</t>
  </si>
  <si>
    <t>S27K243166</t>
  </si>
  <si>
    <t>5456</t>
  </si>
  <si>
    <t>AS NE0006</t>
  </si>
  <si>
    <t>76Y033891</t>
  </si>
  <si>
    <t>5457</t>
  </si>
  <si>
    <t>AS NE0007</t>
  </si>
  <si>
    <t>PRO 5100</t>
  </si>
  <si>
    <t>10370G4224</t>
  </si>
  <si>
    <t>5458</t>
  </si>
  <si>
    <t>AS NE0008</t>
  </si>
  <si>
    <t>103TQJ3152</t>
  </si>
  <si>
    <t>INSTALADA EN MOVIL</t>
  </si>
  <si>
    <t>5459</t>
  </si>
  <si>
    <t>AS NE0009</t>
  </si>
  <si>
    <t>RS-20D</t>
  </si>
  <si>
    <t>5460</t>
  </si>
  <si>
    <t>AS NE0010</t>
  </si>
  <si>
    <t>HIGHT POWER</t>
  </si>
  <si>
    <t>5461</t>
  </si>
  <si>
    <t>AS NE0011</t>
  </si>
  <si>
    <t>5462</t>
  </si>
  <si>
    <t>AS NE0012</t>
  </si>
  <si>
    <t>5463</t>
  </si>
  <si>
    <t>AS NE0013</t>
  </si>
  <si>
    <t>5464</t>
  </si>
  <si>
    <t>AS NE0014</t>
  </si>
  <si>
    <t>5465</t>
  </si>
  <si>
    <t>AS NE0015</t>
  </si>
  <si>
    <t>5466</t>
  </si>
  <si>
    <t>AS NE0016</t>
  </si>
  <si>
    <t>5467</t>
  </si>
  <si>
    <t>AS NE0017</t>
  </si>
  <si>
    <t>5468</t>
  </si>
  <si>
    <t>AS NE0018</t>
  </si>
  <si>
    <t>5469</t>
  </si>
  <si>
    <t>AS NE0019</t>
  </si>
  <si>
    <t>5470</t>
  </si>
  <si>
    <t>AS NE0020</t>
  </si>
  <si>
    <t>5471</t>
  </si>
  <si>
    <t>AS NE0021</t>
  </si>
  <si>
    <t>5472</t>
  </si>
  <si>
    <t>AS NE0022</t>
  </si>
  <si>
    <t>175 X 140 X 40</t>
  </si>
  <si>
    <t>5473</t>
  </si>
  <si>
    <t>AS NE0023</t>
  </si>
  <si>
    <t>5474</t>
  </si>
  <si>
    <t>AS NE0024</t>
  </si>
  <si>
    <t>5475</t>
  </si>
  <si>
    <t>AS NE0025</t>
  </si>
  <si>
    <t>5476</t>
  </si>
  <si>
    <t>AS NE0026</t>
  </si>
  <si>
    <t>5477</t>
  </si>
  <si>
    <t>AS NE0027</t>
  </si>
  <si>
    <t>5478</t>
  </si>
  <si>
    <t>AS NE0028</t>
  </si>
  <si>
    <t>5479</t>
  </si>
  <si>
    <t>AS NE0029</t>
  </si>
  <si>
    <t>5480</t>
  </si>
  <si>
    <t>AS NE0030</t>
  </si>
  <si>
    <t>5481</t>
  </si>
  <si>
    <t>AS NE0031</t>
  </si>
  <si>
    <t>5482</t>
  </si>
  <si>
    <t>AS NE0032</t>
  </si>
  <si>
    <t>5483</t>
  </si>
  <si>
    <t>AS NE0033</t>
  </si>
  <si>
    <t>5484</t>
  </si>
  <si>
    <t>AS NE0034</t>
  </si>
  <si>
    <t>ORIZON</t>
  </si>
  <si>
    <t>21PF - 02</t>
  </si>
  <si>
    <t>5485</t>
  </si>
  <si>
    <t>AS NE0035</t>
  </si>
  <si>
    <t>CL29M40MQ</t>
  </si>
  <si>
    <t>AGAK3CAF300519F</t>
  </si>
  <si>
    <t>5486</t>
  </si>
  <si>
    <t>AS NE0036</t>
  </si>
  <si>
    <t>5487</t>
  </si>
  <si>
    <t>AS NE0037</t>
  </si>
  <si>
    <t>FWF - 60 D</t>
  </si>
  <si>
    <t>FWF60D46140222363</t>
  </si>
  <si>
    <t>5488</t>
  </si>
  <si>
    <t>AS NE0038</t>
  </si>
  <si>
    <t>ADVRAN</t>
  </si>
  <si>
    <t>VAMVZ00BRA</t>
  </si>
  <si>
    <t>5489</t>
  </si>
  <si>
    <t>AS NE0039</t>
  </si>
  <si>
    <t>5490</t>
  </si>
  <si>
    <t>AS NE0040</t>
  </si>
  <si>
    <t>13N07D0718</t>
  </si>
  <si>
    <t>5491</t>
  </si>
  <si>
    <t>AS NE0041</t>
  </si>
  <si>
    <t>13N07D0779</t>
  </si>
  <si>
    <t>5492</t>
  </si>
  <si>
    <t>AS NE0042</t>
  </si>
  <si>
    <t>13N07D0720</t>
  </si>
  <si>
    <t>5493</t>
  </si>
  <si>
    <t>AS NE0043</t>
  </si>
  <si>
    <t>13N07D0807</t>
  </si>
  <si>
    <t>5494</t>
  </si>
  <si>
    <t>AS NE0044</t>
  </si>
  <si>
    <t>13N07D0776</t>
  </si>
  <si>
    <t>5495</t>
  </si>
  <si>
    <t>AS NE0045</t>
  </si>
  <si>
    <t>13N07D0711</t>
  </si>
  <si>
    <t>5496</t>
  </si>
  <si>
    <t>AS NE0046</t>
  </si>
  <si>
    <t>13N07D0716</t>
  </si>
  <si>
    <t>5497</t>
  </si>
  <si>
    <t>AS NE0047</t>
  </si>
  <si>
    <t>5498</t>
  </si>
  <si>
    <t>AS NE0048</t>
  </si>
  <si>
    <t>13N07D0837</t>
  </si>
  <si>
    <t>5499</t>
  </si>
  <si>
    <t>AS NE0049</t>
  </si>
  <si>
    <t>13N07D0717</t>
  </si>
  <si>
    <t>5500</t>
  </si>
  <si>
    <t>AS NE0050</t>
  </si>
  <si>
    <t>13N07D0773</t>
  </si>
  <si>
    <t>5501</t>
  </si>
  <si>
    <t>AS NE0051</t>
  </si>
  <si>
    <t>13N07D0719</t>
  </si>
  <si>
    <t>5502</t>
  </si>
  <si>
    <t>AS NE0052</t>
  </si>
  <si>
    <t>AS NE0053</t>
  </si>
  <si>
    <t>13N07D0712</t>
  </si>
  <si>
    <t>5504</t>
  </si>
  <si>
    <t>AS NE0054</t>
  </si>
  <si>
    <t>13N07D0774</t>
  </si>
  <si>
    <t>5533</t>
  </si>
  <si>
    <t>AS NE0083</t>
  </si>
  <si>
    <t>655376</t>
  </si>
  <si>
    <t>5534</t>
  </si>
  <si>
    <t>AS NE0084</t>
  </si>
  <si>
    <t>645704</t>
  </si>
  <si>
    <t>5535</t>
  </si>
  <si>
    <t>AS NE0085</t>
  </si>
  <si>
    <t>800087</t>
  </si>
  <si>
    <t>5536</t>
  </si>
  <si>
    <t>AS NE0086</t>
  </si>
  <si>
    <t>801055</t>
  </si>
  <si>
    <t>5537</t>
  </si>
  <si>
    <t>AS NE0087</t>
  </si>
  <si>
    <t>801503</t>
  </si>
  <si>
    <t>5538</t>
  </si>
  <si>
    <t>AS NE0088</t>
  </si>
  <si>
    <t>801587</t>
  </si>
  <si>
    <t>5539</t>
  </si>
  <si>
    <t>AS NE0089</t>
  </si>
  <si>
    <t>801818</t>
  </si>
  <si>
    <t>5540</t>
  </si>
  <si>
    <t>AS NE0090</t>
  </si>
  <si>
    <t>801909</t>
  </si>
  <si>
    <t>5584</t>
  </si>
  <si>
    <t>AS NE0134</t>
  </si>
  <si>
    <t>3N6DD23T5BK010314</t>
  </si>
  <si>
    <t>KA24-482871</t>
  </si>
  <si>
    <t>PLACA INTERNA PF-11055</t>
  </si>
  <si>
    <t>5585</t>
  </si>
  <si>
    <t>AS NE0135</t>
  </si>
  <si>
    <t>EPC - 563</t>
  </si>
  <si>
    <t>3N6DD23X4FK056130</t>
  </si>
  <si>
    <t>PLACA INTERNA PL - 19459</t>
  </si>
  <si>
    <t>5586</t>
  </si>
  <si>
    <t>AS NE0136</t>
  </si>
  <si>
    <t>EP - 2382</t>
  </si>
  <si>
    <t>9C2MD3400DR510125</t>
  </si>
  <si>
    <t>MD34ED510125</t>
  </si>
  <si>
    <t>PLACA INTERNA PF - 13315</t>
  </si>
  <si>
    <t>5587</t>
  </si>
  <si>
    <t>AS NE0137</t>
  </si>
  <si>
    <t xml:space="preserve">EP - </t>
  </si>
  <si>
    <t>9C2MD3400DR510113</t>
  </si>
  <si>
    <t>MD34ED510113</t>
  </si>
  <si>
    <t>PLACA INTERNA PF - 13316</t>
  </si>
  <si>
    <t>5588</t>
  </si>
  <si>
    <t>AS NE0138</t>
  </si>
  <si>
    <t>EP - 2366</t>
  </si>
  <si>
    <t>9C2MD3400DR510136</t>
  </si>
  <si>
    <t>MD34ED510136</t>
  </si>
  <si>
    <t>PLACA INTERNA PF - 13317</t>
  </si>
  <si>
    <t>5589</t>
  </si>
  <si>
    <t>AS NE0139</t>
  </si>
  <si>
    <t>XT 250</t>
  </si>
  <si>
    <t>EP - 5505</t>
  </si>
  <si>
    <t>JYADG24E7GA005903</t>
  </si>
  <si>
    <t>PLACA INTERNA PL - 19367</t>
  </si>
  <si>
    <t>5590</t>
  </si>
  <si>
    <t>AS NE0140</t>
  </si>
  <si>
    <t>EP - 5549</t>
  </si>
  <si>
    <t>JYDG24EXGA005883</t>
  </si>
  <si>
    <t>PLACA INTERNA PL - 19368</t>
  </si>
  <si>
    <t>5591</t>
  </si>
  <si>
    <t>AS NE0141</t>
  </si>
  <si>
    <t>EP - 5568</t>
  </si>
  <si>
    <t>JYADG24E4GA005880</t>
  </si>
  <si>
    <t>PLACA INTERNA PL - 19369</t>
  </si>
  <si>
    <t>5592</t>
  </si>
  <si>
    <t>AS NE0142</t>
  </si>
  <si>
    <t>EP - 5506</t>
  </si>
  <si>
    <t>JYADG24E5GA005595</t>
  </si>
  <si>
    <t>PLACA INTERNA PL - 19441</t>
  </si>
  <si>
    <t>5593</t>
  </si>
  <si>
    <t>AS NE0143</t>
  </si>
  <si>
    <t>EP - 5566</t>
  </si>
  <si>
    <t>JYADG24E7GA005596</t>
  </si>
  <si>
    <t>PLACA INTERNA PL - 19442</t>
  </si>
  <si>
    <t>5594</t>
  </si>
  <si>
    <t>AS NE0144</t>
  </si>
  <si>
    <t>EP - 5514</t>
  </si>
  <si>
    <t>JYADG24E7GA005598</t>
  </si>
  <si>
    <t>PLACA INTERNA PL - 19443</t>
  </si>
  <si>
    <t>5595</t>
  </si>
  <si>
    <t>SAN M0001</t>
  </si>
  <si>
    <t>5596</t>
  </si>
  <si>
    <t>SAN M0002</t>
  </si>
  <si>
    <t>120X80X76 CM</t>
  </si>
  <si>
    <t>5597</t>
  </si>
  <si>
    <t>SAN M0003</t>
  </si>
  <si>
    <t>5598</t>
  </si>
  <si>
    <t>SAN M0004</t>
  </si>
  <si>
    <t>5599</t>
  </si>
  <si>
    <t>SAN M0005</t>
  </si>
  <si>
    <t>5600</t>
  </si>
  <si>
    <t>SAN M0006</t>
  </si>
  <si>
    <t>5601</t>
  </si>
  <si>
    <t>SAN M0007</t>
  </si>
  <si>
    <t>5602</t>
  </si>
  <si>
    <t>SAN M0008</t>
  </si>
  <si>
    <t>5603</t>
  </si>
  <si>
    <t>SAN M0009</t>
  </si>
  <si>
    <t>152X76X75 CM</t>
  </si>
  <si>
    <t>5604</t>
  </si>
  <si>
    <t>SAN M0010</t>
  </si>
  <si>
    <t>5605</t>
  </si>
  <si>
    <t>SAN M0011</t>
  </si>
  <si>
    <t>5606</t>
  </si>
  <si>
    <t>SAN M0012</t>
  </si>
  <si>
    <t>5607</t>
  </si>
  <si>
    <t>SAN M0013</t>
  </si>
  <si>
    <t>125X70X76 CM</t>
  </si>
  <si>
    <t>5608</t>
  </si>
  <si>
    <t>SAN M0014</t>
  </si>
  <si>
    <t>PLOMO/ AMARILLO</t>
  </si>
  <si>
    <t>5609</t>
  </si>
  <si>
    <t>SAN M0015</t>
  </si>
  <si>
    <t>5610</t>
  </si>
  <si>
    <t>SAN M0016</t>
  </si>
  <si>
    <t>5611</t>
  </si>
  <si>
    <t>SAN M0017</t>
  </si>
  <si>
    <t>5612</t>
  </si>
  <si>
    <t>SAN M0018</t>
  </si>
  <si>
    <t>5613</t>
  </si>
  <si>
    <t>SAN M0019</t>
  </si>
  <si>
    <t>5614</t>
  </si>
  <si>
    <t>SAN M0020</t>
  </si>
  <si>
    <t>5615</t>
  </si>
  <si>
    <t>SAN M0021</t>
  </si>
  <si>
    <t>5616</t>
  </si>
  <si>
    <t>SAN M0022</t>
  </si>
  <si>
    <t>5617</t>
  </si>
  <si>
    <t>SAN M0023</t>
  </si>
  <si>
    <t>5618</t>
  </si>
  <si>
    <t>SAN M0024</t>
  </si>
  <si>
    <t>5619</t>
  </si>
  <si>
    <t>SAN M0025</t>
  </si>
  <si>
    <t>5620</t>
  </si>
  <si>
    <t>SAN M0026</t>
  </si>
  <si>
    <t>5621</t>
  </si>
  <si>
    <t>SAN M0027</t>
  </si>
  <si>
    <t>5622</t>
  </si>
  <si>
    <t>SAN M0028</t>
  </si>
  <si>
    <t>5623</t>
  </si>
  <si>
    <t>74640804</t>
  </si>
  <si>
    <t>SAN M0029</t>
  </si>
  <si>
    <t>ARMARIO DE METAL Y MELAMINA</t>
  </si>
  <si>
    <t>180X44X75 CM</t>
  </si>
  <si>
    <t>5624</t>
  </si>
  <si>
    <t>SAN M0030</t>
  </si>
  <si>
    <t>180X75X85 CM</t>
  </si>
  <si>
    <t>5625</t>
  </si>
  <si>
    <t>SAN M0031</t>
  </si>
  <si>
    <t>5626</t>
  </si>
  <si>
    <t>SAN M0032</t>
  </si>
  <si>
    <t>5627</t>
  </si>
  <si>
    <t>SAN M0033</t>
  </si>
  <si>
    <t>5628</t>
  </si>
  <si>
    <t>SAN M0034</t>
  </si>
  <si>
    <t>5629</t>
  </si>
  <si>
    <t>SAN M0035</t>
  </si>
  <si>
    <t>5630</t>
  </si>
  <si>
    <t>SAN M0036</t>
  </si>
  <si>
    <t>5631</t>
  </si>
  <si>
    <t>SAN M0037</t>
  </si>
  <si>
    <t>5632</t>
  </si>
  <si>
    <t>SAN M0038</t>
  </si>
  <si>
    <t>5633</t>
  </si>
  <si>
    <t>SAN M0039</t>
  </si>
  <si>
    <t>5634</t>
  </si>
  <si>
    <t>SAN M0040</t>
  </si>
  <si>
    <t>5635</t>
  </si>
  <si>
    <t>SAN M0041</t>
  </si>
  <si>
    <t>5636</t>
  </si>
  <si>
    <t>SAN M0042</t>
  </si>
  <si>
    <t>5637</t>
  </si>
  <si>
    <t>SAN M0043</t>
  </si>
  <si>
    <t>2MX100X76 CM</t>
  </si>
  <si>
    <t>5638</t>
  </si>
  <si>
    <t>SAN M0044</t>
  </si>
  <si>
    <t>81X42X67 CM</t>
  </si>
  <si>
    <t>5639</t>
  </si>
  <si>
    <t>SAN M0045</t>
  </si>
  <si>
    <t>5640</t>
  </si>
  <si>
    <t>SAN M0046</t>
  </si>
  <si>
    <t>5641</t>
  </si>
  <si>
    <t>SAN M0047</t>
  </si>
  <si>
    <t>5642</t>
  </si>
  <si>
    <t>SAN M0048</t>
  </si>
  <si>
    <t>5643</t>
  </si>
  <si>
    <t>SAN M0049</t>
  </si>
  <si>
    <t>5644</t>
  </si>
  <si>
    <t>SAN M0050</t>
  </si>
  <si>
    <t>5645</t>
  </si>
  <si>
    <t>SAN M0051</t>
  </si>
  <si>
    <t>5646</t>
  </si>
  <si>
    <t>SAN M0052</t>
  </si>
  <si>
    <t>5647</t>
  </si>
  <si>
    <t>SAN M0053</t>
  </si>
  <si>
    <t>5648</t>
  </si>
  <si>
    <t>SAN M0054</t>
  </si>
  <si>
    <t>5649</t>
  </si>
  <si>
    <t>SAN M0055</t>
  </si>
  <si>
    <t>5650</t>
  </si>
  <si>
    <t>SAN M0056</t>
  </si>
  <si>
    <t>5651</t>
  </si>
  <si>
    <t>SAN M0057</t>
  </si>
  <si>
    <t>5652</t>
  </si>
  <si>
    <t>SAN M0058</t>
  </si>
  <si>
    <t>5653</t>
  </si>
  <si>
    <t>SAN M0059</t>
  </si>
  <si>
    <t>5654</t>
  </si>
  <si>
    <t>SAN M0060</t>
  </si>
  <si>
    <t>5655</t>
  </si>
  <si>
    <t>SAN M0061</t>
  </si>
  <si>
    <t>5656</t>
  </si>
  <si>
    <t>SAN M0062</t>
  </si>
  <si>
    <t>5657</t>
  </si>
  <si>
    <t>SAN M0063</t>
  </si>
  <si>
    <t>5658</t>
  </si>
  <si>
    <t>SAN M0064</t>
  </si>
  <si>
    <t>5659</t>
  </si>
  <si>
    <t>SAN M0065</t>
  </si>
  <si>
    <t>5660</t>
  </si>
  <si>
    <t>SAN M0066</t>
  </si>
  <si>
    <t>5661</t>
  </si>
  <si>
    <t>SAN M0067</t>
  </si>
  <si>
    <t>5662</t>
  </si>
  <si>
    <t>SAN M0068</t>
  </si>
  <si>
    <t>5663</t>
  </si>
  <si>
    <t>SAN M0069</t>
  </si>
  <si>
    <t>5664</t>
  </si>
  <si>
    <t>SAN M0070</t>
  </si>
  <si>
    <t>5665</t>
  </si>
  <si>
    <t>SAN M0071</t>
  </si>
  <si>
    <t>9D7KMS1</t>
  </si>
  <si>
    <t>20389822561</t>
  </si>
  <si>
    <t>5666</t>
  </si>
  <si>
    <t>SAN M0072</t>
  </si>
  <si>
    <t>5667</t>
  </si>
  <si>
    <t>SAN M0073</t>
  </si>
  <si>
    <t>11S0C64957ZVJ8AH3AW13K</t>
  </si>
  <si>
    <t>5668</t>
  </si>
  <si>
    <t>SAN M0074</t>
  </si>
  <si>
    <t>39080217818</t>
  </si>
  <si>
    <t>5669</t>
  </si>
  <si>
    <t>SAN M0075</t>
  </si>
  <si>
    <t>CNOGM3D46418047P00ML</t>
  </si>
  <si>
    <t>5670</t>
  </si>
  <si>
    <t>SAN M0076</t>
  </si>
  <si>
    <t>CN0T9MJ37444523JE6DL</t>
  </si>
  <si>
    <t>5671</t>
  </si>
  <si>
    <t>SAN M0077</t>
  </si>
  <si>
    <t>CN0T9MJ37444523JGNNL</t>
  </si>
  <si>
    <t>5672</t>
  </si>
  <si>
    <t>SAN M0078</t>
  </si>
  <si>
    <t>5673</t>
  </si>
  <si>
    <t>SAN M0079</t>
  </si>
  <si>
    <t>CN012MWY6418049A2GXL</t>
  </si>
  <si>
    <t>5674</t>
  </si>
  <si>
    <t>SAN M0080</t>
  </si>
  <si>
    <t>S27K163245</t>
  </si>
  <si>
    <t>5675</t>
  </si>
  <si>
    <t>SAN M0081</t>
  </si>
  <si>
    <t>S27K163290</t>
  </si>
  <si>
    <t>5676</t>
  </si>
  <si>
    <t>SAN M0082</t>
  </si>
  <si>
    <t>5677</t>
  </si>
  <si>
    <t>SAN M0083</t>
  </si>
  <si>
    <t>5678</t>
  </si>
  <si>
    <t>SAN M0084</t>
  </si>
  <si>
    <t>MATRIZ A PUNTO</t>
  </si>
  <si>
    <t>Q76Y001403</t>
  </si>
  <si>
    <t>5679</t>
  </si>
  <si>
    <t>SAN M0085</t>
  </si>
  <si>
    <t>MLCR10</t>
  </si>
  <si>
    <t>12067004</t>
  </si>
  <si>
    <t>5680</t>
  </si>
  <si>
    <t>SAN M0086</t>
  </si>
  <si>
    <t>12066649</t>
  </si>
  <si>
    <t>5681</t>
  </si>
  <si>
    <t>SAN M0087</t>
  </si>
  <si>
    <t>NO SE VISUALIZA</t>
  </si>
  <si>
    <t>5682</t>
  </si>
  <si>
    <t>SAN M0088</t>
  </si>
  <si>
    <t>LCR20</t>
  </si>
  <si>
    <t>15071722</t>
  </si>
  <si>
    <t>5683</t>
  </si>
  <si>
    <t>SAN M0089</t>
  </si>
  <si>
    <t>5684</t>
  </si>
  <si>
    <t>SAN M0090</t>
  </si>
  <si>
    <t>5685</t>
  </si>
  <si>
    <t>SAN M0091</t>
  </si>
  <si>
    <t>5686</t>
  </si>
  <si>
    <t>SAN M0092</t>
  </si>
  <si>
    <t>1963426</t>
  </si>
  <si>
    <t>5687</t>
  </si>
  <si>
    <t>SAN M0093</t>
  </si>
  <si>
    <t>19634D3</t>
  </si>
  <si>
    <t>5688</t>
  </si>
  <si>
    <t>SAN M0094</t>
  </si>
  <si>
    <t>5689</t>
  </si>
  <si>
    <t>SAN M0095</t>
  </si>
  <si>
    <t>MSG24CR</t>
  </si>
  <si>
    <t>C101242691010804150049</t>
  </si>
  <si>
    <t>5690</t>
  </si>
  <si>
    <t>SAN M0096</t>
  </si>
  <si>
    <t>FWF60D4614028933</t>
  </si>
  <si>
    <t>5691</t>
  </si>
  <si>
    <t>SAN M0097</t>
  </si>
  <si>
    <t>5692</t>
  </si>
  <si>
    <t>SAN M0098</t>
  </si>
  <si>
    <t>NO APRECIABLE</t>
  </si>
  <si>
    <t>5693</t>
  </si>
  <si>
    <t>SAN M0099</t>
  </si>
  <si>
    <t>5694</t>
  </si>
  <si>
    <t>SAN M0100</t>
  </si>
  <si>
    <t>5695</t>
  </si>
  <si>
    <t>SAN M0101</t>
  </si>
  <si>
    <t>5701</t>
  </si>
  <si>
    <t>SAN M0107</t>
  </si>
  <si>
    <t>111196</t>
  </si>
  <si>
    <t>5706</t>
  </si>
  <si>
    <t>SAN M0112</t>
  </si>
  <si>
    <t>108730</t>
  </si>
  <si>
    <t>5703</t>
  </si>
  <si>
    <t>SAN M0109</t>
  </si>
  <si>
    <t>556057</t>
  </si>
  <si>
    <t>5704</t>
  </si>
  <si>
    <t>SAN M0110</t>
  </si>
  <si>
    <t>111197</t>
  </si>
  <si>
    <t>5705</t>
  </si>
  <si>
    <t>SAN M0111</t>
  </si>
  <si>
    <t>660040</t>
  </si>
  <si>
    <t>5707</t>
  </si>
  <si>
    <t>SAN M0113</t>
  </si>
  <si>
    <t>660584</t>
  </si>
  <si>
    <t>5730</t>
  </si>
  <si>
    <t>LAMBA0001</t>
  </si>
  <si>
    <t>CPNP LAMBAYEQUE</t>
  </si>
  <si>
    <t>5731</t>
  </si>
  <si>
    <t>LAMBA0002</t>
  </si>
  <si>
    <t>5732</t>
  </si>
  <si>
    <t>LAMBA0003</t>
  </si>
  <si>
    <t>5733</t>
  </si>
  <si>
    <t>LAMBA0004</t>
  </si>
  <si>
    <t>5734</t>
  </si>
  <si>
    <t>LAMBA0005</t>
  </si>
  <si>
    <t>5735</t>
  </si>
  <si>
    <t>LAMBA0006</t>
  </si>
  <si>
    <t>5736</t>
  </si>
  <si>
    <t>LAMBA0007</t>
  </si>
  <si>
    <t>5737</t>
  </si>
  <si>
    <t>LAMBA0008</t>
  </si>
  <si>
    <t>5738</t>
  </si>
  <si>
    <t>LAMBA0009</t>
  </si>
  <si>
    <t>5739</t>
  </si>
  <si>
    <t>LAMBA0010</t>
  </si>
  <si>
    <t>5740</t>
  </si>
  <si>
    <t>LAMBA0011</t>
  </si>
  <si>
    <t>5741</t>
  </si>
  <si>
    <t>LAMBA0012</t>
  </si>
  <si>
    <t>5742</t>
  </si>
  <si>
    <t>LAMBA0013</t>
  </si>
  <si>
    <t>5743</t>
  </si>
  <si>
    <t>LAMBA0014</t>
  </si>
  <si>
    <t>5744</t>
  </si>
  <si>
    <t>LAMBA0015</t>
  </si>
  <si>
    <t>5745</t>
  </si>
  <si>
    <t>LAMBA0016</t>
  </si>
  <si>
    <t>5746</t>
  </si>
  <si>
    <t>LAMBA0017</t>
  </si>
  <si>
    <t>5747</t>
  </si>
  <si>
    <t>LAMBA0018</t>
  </si>
  <si>
    <t>5748</t>
  </si>
  <si>
    <t>LAMBA0019</t>
  </si>
  <si>
    <t>5749</t>
  </si>
  <si>
    <t>LAMBA0020</t>
  </si>
  <si>
    <t>5750</t>
  </si>
  <si>
    <t>LAMBA0021</t>
  </si>
  <si>
    <t>5751</t>
  </si>
  <si>
    <t>LAMBA0022</t>
  </si>
  <si>
    <t>5752</t>
  </si>
  <si>
    <t>LAMBA0023</t>
  </si>
  <si>
    <t>5753</t>
  </si>
  <si>
    <t>LAMBA0024</t>
  </si>
  <si>
    <t>5754</t>
  </si>
  <si>
    <t>LAMBA0025</t>
  </si>
  <si>
    <t>5755</t>
  </si>
  <si>
    <t>LAMBA0026</t>
  </si>
  <si>
    <t>5756</t>
  </si>
  <si>
    <t>LAMBA0027</t>
  </si>
  <si>
    <t>5757</t>
  </si>
  <si>
    <t>LAMBA0028</t>
  </si>
  <si>
    <t>5758</t>
  </si>
  <si>
    <t>LAMBA0029</t>
  </si>
  <si>
    <t>5759</t>
  </si>
  <si>
    <t>LAMBA0030</t>
  </si>
  <si>
    <t>5760</t>
  </si>
  <si>
    <t>LAMBA0031</t>
  </si>
  <si>
    <t>5761</t>
  </si>
  <si>
    <t>LAMBA0032</t>
  </si>
  <si>
    <t>5762</t>
  </si>
  <si>
    <t>LAMBA0033</t>
  </si>
  <si>
    <t>5763</t>
  </si>
  <si>
    <t>LAMBA0034</t>
  </si>
  <si>
    <t>5764</t>
  </si>
  <si>
    <t>LAMBA0035</t>
  </si>
  <si>
    <t>5765</t>
  </si>
  <si>
    <t>LAMBA0036</t>
  </si>
  <si>
    <t>5766</t>
  </si>
  <si>
    <t>LAMBA0037</t>
  </si>
  <si>
    <t>5767</t>
  </si>
  <si>
    <t>LAMBA0038</t>
  </si>
  <si>
    <t>5768</t>
  </si>
  <si>
    <t>LAMBA0039</t>
  </si>
  <si>
    <t>5769</t>
  </si>
  <si>
    <t>LAMBA0040</t>
  </si>
  <si>
    <t>5770</t>
  </si>
  <si>
    <t>LAMBA0041</t>
  </si>
  <si>
    <t>5771</t>
  </si>
  <si>
    <t>LAMBA0042</t>
  </si>
  <si>
    <t>5772</t>
  </si>
  <si>
    <t>LAMBA0043</t>
  </si>
  <si>
    <t>5773</t>
  </si>
  <si>
    <t>LAMBA0044</t>
  </si>
  <si>
    <t>5774</t>
  </si>
  <si>
    <t>LAMBA0045</t>
  </si>
  <si>
    <t>5775</t>
  </si>
  <si>
    <t>LAMBA0046</t>
  </si>
  <si>
    <t>5776</t>
  </si>
  <si>
    <t>LAMBA0047</t>
  </si>
  <si>
    <t>5777</t>
  </si>
  <si>
    <t>LAMBA0048</t>
  </si>
  <si>
    <t>5778</t>
  </si>
  <si>
    <t>LAMBA0049</t>
  </si>
  <si>
    <t>5779</t>
  </si>
  <si>
    <t>LAMBA0050</t>
  </si>
  <si>
    <t>5780</t>
  </si>
  <si>
    <t>11223366</t>
  </si>
  <si>
    <t>LAMBA0051</t>
  </si>
  <si>
    <t>EQUIPO DE AIRE ACONDICIONADO DE PRECISION</t>
  </si>
  <si>
    <t>CARRIER</t>
  </si>
  <si>
    <t>620430360</t>
  </si>
  <si>
    <t>5781</t>
  </si>
  <si>
    <t>LAMBA0052</t>
  </si>
  <si>
    <t>C101242691110803150021</t>
  </si>
  <si>
    <t>5782</t>
  </si>
  <si>
    <t>LAMBA0053</t>
  </si>
  <si>
    <t>MABE</t>
  </si>
  <si>
    <t>ASM24CDB10</t>
  </si>
  <si>
    <t>5783</t>
  </si>
  <si>
    <t>LAMBA0054</t>
  </si>
  <si>
    <t>5784</t>
  </si>
  <si>
    <t>LAMBA0055</t>
  </si>
  <si>
    <t>5785</t>
  </si>
  <si>
    <t>LAMBA0056</t>
  </si>
  <si>
    <t>150 X 80 X 76</t>
  </si>
  <si>
    <t>5786</t>
  </si>
  <si>
    <t>LAMBA0057</t>
  </si>
  <si>
    <t>120X70X74 CM</t>
  </si>
  <si>
    <t>5787</t>
  </si>
  <si>
    <t>LAMBA0058</t>
  </si>
  <si>
    <t>5788</t>
  </si>
  <si>
    <t>LAMBA0059</t>
  </si>
  <si>
    <t>5789</t>
  </si>
  <si>
    <t>LAMBA0060</t>
  </si>
  <si>
    <t>5790</t>
  </si>
  <si>
    <t>LAMBA0061</t>
  </si>
  <si>
    <t>5791</t>
  </si>
  <si>
    <t>LAMBA0062</t>
  </si>
  <si>
    <t>120 X75X75CM</t>
  </si>
  <si>
    <t>5792</t>
  </si>
  <si>
    <t>LAMBA0063</t>
  </si>
  <si>
    <t>5793</t>
  </si>
  <si>
    <t>LAMBA0064</t>
  </si>
  <si>
    <t>5794</t>
  </si>
  <si>
    <t>LAMBA0065</t>
  </si>
  <si>
    <t>5795</t>
  </si>
  <si>
    <t>LAMBA0066</t>
  </si>
  <si>
    <t>5796</t>
  </si>
  <si>
    <t>LAMBA0067</t>
  </si>
  <si>
    <t>5797</t>
  </si>
  <si>
    <t>LAMBA0068</t>
  </si>
  <si>
    <t>5798</t>
  </si>
  <si>
    <t>LAMBA0069</t>
  </si>
  <si>
    <t>5799</t>
  </si>
  <si>
    <t>LAMBA0070</t>
  </si>
  <si>
    <t>5800</t>
  </si>
  <si>
    <t>LAMBA0071</t>
  </si>
  <si>
    <t>5801</t>
  </si>
  <si>
    <t>LAMBA0072</t>
  </si>
  <si>
    <t>5802</t>
  </si>
  <si>
    <t>LAMBA0073</t>
  </si>
  <si>
    <t>5803</t>
  </si>
  <si>
    <t>LAMBA0074</t>
  </si>
  <si>
    <t>5804</t>
  </si>
  <si>
    <t>LAMBA0075</t>
  </si>
  <si>
    <t>CINCO DIVISIONES</t>
  </si>
  <si>
    <t>5805</t>
  </si>
  <si>
    <t>LAMBA0076</t>
  </si>
  <si>
    <t xml:space="preserve">      MARRON</t>
  </si>
  <si>
    <t>5806</t>
  </si>
  <si>
    <t>LAMBA0077</t>
  </si>
  <si>
    <t>3.5 KG</t>
  </si>
  <si>
    <t>5807</t>
  </si>
  <si>
    <t>LAMBA0078</t>
  </si>
  <si>
    <t>5808</t>
  </si>
  <si>
    <t>LAMBA0079</t>
  </si>
  <si>
    <t>MESA DE TRABAJO</t>
  </si>
  <si>
    <t>90X210X180CM</t>
  </si>
  <si>
    <t>5809</t>
  </si>
  <si>
    <t>LAMBA0080</t>
  </si>
  <si>
    <t>120X60X75</t>
  </si>
  <si>
    <t>5810</t>
  </si>
  <si>
    <t>LAMBA0081</t>
  </si>
  <si>
    <t>5811</t>
  </si>
  <si>
    <t>LAMBA0082</t>
  </si>
  <si>
    <t>5812</t>
  </si>
  <si>
    <t>LAMBA0083</t>
  </si>
  <si>
    <t>5813</t>
  </si>
  <si>
    <t>LAMBA0084</t>
  </si>
  <si>
    <t>VELADOR</t>
  </si>
  <si>
    <t>5814</t>
  </si>
  <si>
    <t>LAMBA0085</t>
  </si>
  <si>
    <t>FORNICA</t>
  </si>
  <si>
    <t>83X40X42CM</t>
  </si>
  <si>
    <t>5815</t>
  </si>
  <si>
    <t>LAMBA0086</t>
  </si>
  <si>
    <t>5816</t>
  </si>
  <si>
    <t>LAMBA0087</t>
  </si>
  <si>
    <t>45X44X70CM</t>
  </si>
  <si>
    <t>5817</t>
  </si>
  <si>
    <t>LAMBA0088</t>
  </si>
  <si>
    <t>PERIODISTICO</t>
  </si>
  <si>
    <t>5818</t>
  </si>
  <si>
    <t>LAMBA0089</t>
  </si>
  <si>
    <t>5819</t>
  </si>
  <si>
    <t>LAMBA0090</t>
  </si>
  <si>
    <t>158X60X102CM</t>
  </si>
  <si>
    <t>5820</t>
  </si>
  <si>
    <t>LAMBA0091</t>
  </si>
  <si>
    <t>MOSTRADOR</t>
  </si>
  <si>
    <t>280X60X110CM</t>
  </si>
  <si>
    <t>5821</t>
  </si>
  <si>
    <t>LAMBA0092</t>
  </si>
  <si>
    <t>120X240CM</t>
  </si>
  <si>
    <t>5822</t>
  </si>
  <si>
    <t>LAMBA0093</t>
  </si>
  <si>
    <t>120X150CM</t>
  </si>
  <si>
    <t>5823</t>
  </si>
  <si>
    <t>LAMBA0094</t>
  </si>
  <si>
    <t>120X80CM</t>
  </si>
  <si>
    <t>5824</t>
  </si>
  <si>
    <t>95227494</t>
  </si>
  <si>
    <t>LAMBA0095</t>
  </si>
  <si>
    <t>REPRODUCTOR DE VIDEO</t>
  </si>
  <si>
    <t>KX1A0940029998</t>
  </si>
  <si>
    <t>5825</t>
  </si>
  <si>
    <t>LAMBA0096</t>
  </si>
  <si>
    <t>5826</t>
  </si>
  <si>
    <t>LAMBA0097</t>
  </si>
  <si>
    <t>5827</t>
  </si>
  <si>
    <t>LAMBA0098</t>
  </si>
  <si>
    <t>5828</t>
  </si>
  <si>
    <t>LAMBA0099</t>
  </si>
  <si>
    <t>5829</t>
  </si>
  <si>
    <t>LAMBA0100</t>
  </si>
  <si>
    <t>5830</t>
  </si>
  <si>
    <t>LAMBA0101</t>
  </si>
  <si>
    <t>5831</t>
  </si>
  <si>
    <t>LAMBA0102</t>
  </si>
  <si>
    <t>5832</t>
  </si>
  <si>
    <t>LAMBA0103</t>
  </si>
  <si>
    <t>5833</t>
  </si>
  <si>
    <t>LAMBA0104</t>
  </si>
  <si>
    <t>5834</t>
  </si>
  <si>
    <t>LAMBA0105</t>
  </si>
  <si>
    <t>5835</t>
  </si>
  <si>
    <t>LAMBA0106</t>
  </si>
  <si>
    <t>6 DIVISIONES</t>
  </si>
  <si>
    <t>5836</t>
  </si>
  <si>
    <t>LAMBA0107</t>
  </si>
  <si>
    <t>5837</t>
  </si>
  <si>
    <t>LAMBA0108</t>
  </si>
  <si>
    <t>5838</t>
  </si>
  <si>
    <t>LAMBA0109</t>
  </si>
  <si>
    <t>5839</t>
  </si>
  <si>
    <t>LAMBA0110</t>
  </si>
  <si>
    <t>5840</t>
  </si>
  <si>
    <t>LAMBA0111</t>
  </si>
  <si>
    <t>5841</t>
  </si>
  <si>
    <t>LAMBA0112</t>
  </si>
  <si>
    <t>5842</t>
  </si>
  <si>
    <t>LAMBA0113</t>
  </si>
  <si>
    <t>5843</t>
  </si>
  <si>
    <t>LAMBA0114</t>
  </si>
  <si>
    <t>5844</t>
  </si>
  <si>
    <t>LAMBA0115</t>
  </si>
  <si>
    <t>5845</t>
  </si>
  <si>
    <t>LAMBA0116</t>
  </si>
  <si>
    <t>5846</t>
  </si>
  <si>
    <t>LAMBA0117</t>
  </si>
  <si>
    <t>5847</t>
  </si>
  <si>
    <t>LAMBA0118</t>
  </si>
  <si>
    <t>5848</t>
  </si>
  <si>
    <t>LAMBA0119</t>
  </si>
  <si>
    <t>5849</t>
  </si>
  <si>
    <t>LAMBA0120</t>
  </si>
  <si>
    <t>5850</t>
  </si>
  <si>
    <t>LAMBA0121</t>
  </si>
  <si>
    <t>5851</t>
  </si>
  <si>
    <t>LAMBA0122</t>
  </si>
  <si>
    <t>5852</t>
  </si>
  <si>
    <t>LAMBA0123</t>
  </si>
  <si>
    <t>5853</t>
  </si>
  <si>
    <t>LAMBA0124</t>
  </si>
  <si>
    <t>5854</t>
  </si>
  <si>
    <t>LAMBA0125</t>
  </si>
  <si>
    <t>5855</t>
  </si>
  <si>
    <t>LAMBA0126</t>
  </si>
  <si>
    <t>5856</t>
  </si>
  <si>
    <t>LAMBA0127</t>
  </si>
  <si>
    <t>5857</t>
  </si>
  <si>
    <t>LAMBA0128</t>
  </si>
  <si>
    <t>5858</t>
  </si>
  <si>
    <t>LAMBA0129</t>
  </si>
  <si>
    <t>5859</t>
  </si>
  <si>
    <t>LAMBA0130</t>
  </si>
  <si>
    <t>5860</t>
  </si>
  <si>
    <t>LAMBA0131</t>
  </si>
  <si>
    <t>5861</t>
  </si>
  <si>
    <t>LAMBA0132</t>
  </si>
  <si>
    <t>5862</t>
  </si>
  <si>
    <t>LAMBA0133</t>
  </si>
  <si>
    <t>5863</t>
  </si>
  <si>
    <t>LAMBA0134</t>
  </si>
  <si>
    <t>5864</t>
  </si>
  <si>
    <t>LAMBA0135</t>
  </si>
  <si>
    <t>5865</t>
  </si>
  <si>
    <t>LAMBA0136</t>
  </si>
  <si>
    <t>5866</t>
  </si>
  <si>
    <t>LAMBA0137</t>
  </si>
  <si>
    <t>5867</t>
  </si>
  <si>
    <t>LAMBA0138</t>
  </si>
  <si>
    <t>5868</t>
  </si>
  <si>
    <t>LAMBA0139</t>
  </si>
  <si>
    <t>5869</t>
  </si>
  <si>
    <t>LAMBA0140</t>
  </si>
  <si>
    <t>5870</t>
  </si>
  <si>
    <t>LAMBA0141</t>
  </si>
  <si>
    <t>5871</t>
  </si>
  <si>
    <t>LAMBA0142</t>
  </si>
  <si>
    <t>5872</t>
  </si>
  <si>
    <t>LAMBA0143</t>
  </si>
  <si>
    <t>5873</t>
  </si>
  <si>
    <t>LAMBA0144</t>
  </si>
  <si>
    <t>5874</t>
  </si>
  <si>
    <t>LAMBA0145</t>
  </si>
  <si>
    <t>5875</t>
  </si>
  <si>
    <t>LAMBA0146</t>
  </si>
  <si>
    <t>5876</t>
  </si>
  <si>
    <t>LAMBA0147</t>
  </si>
  <si>
    <t>5877</t>
  </si>
  <si>
    <t>LAMBA0148</t>
  </si>
  <si>
    <t>5878</t>
  </si>
  <si>
    <t>LAMBA0149</t>
  </si>
  <si>
    <t>5879</t>
  </si>
  <si>
    <t>LAMBA0150</t>
  </si>
  <si>
    <t>5880</t>
  </si>
  <si>
    <t>LAMBA0151</t>
  </si>
  <si>
    <t>5881</t>
  </si>
  <si>
    <t>LAMBA0152</t>
  </si>
  <si>
    <t>5882</t>
  </si>
  <si>
    <t>LAMBA0153</t>
  </si>
  <si>
    <t>5883</t>
  </si>
  <si>
    <t>LAMBA0154</t>
  </si>
  <si>
    <t>5884</t>
  </si>
  <si>
    <t>LAMBA0155</t>
  </si>
  <si>
    <t>5885</t>
  </si>
  <si>
    <t>LAMBA0156</t>
  </si>
  <si>
    <t>5886</t>
  </si>
  <si>
    <t>LAMBA0157</t>
  </si>
  <si>
    <t>5887</t>
  </si>
  <si>
    <t>LAMBA0158</t>
  </si>
  <si>
    <t>5888</t>
  </si>
  <si>
    <t>LAMBA0159</t>
  </si>
  <si>
    <t>5889</t>
  </si>
  <si>
    <t>LAMBA0160</t>
  </si>
  <si>
    <t>5890</t>
  </si>
  <si>
    <t>LAMBA0161</t>
  </si>
  <si>
    <t>5891</t>
  </si>
  <si>
    <t>LAMBA0162</t>
  </si>
  <si>
    <t>5892</t>
  </si>
  <si>
    <t>LAMBA0163</t>
  </si>
  <si>
    <t>5893</t>
  </si>
  <si>
    <t>LAMBA0164</t>
  </si>
  <si>
    <t>5894</t>
  </si>
  <si>
    <t>LAMBA0165</t>
  </si>
  <si>
    <t>5895</t>
  </si>
  <si>
    <t>LAMBA0166</t>
  </si>
  <si>
    <t>5896</t>
  </si>
  <si>
    <t>LAMBA0167</t>
  </si>
  <si>
    <t>5897</t>
  </si>
  <si>
    <t>LAMBA0168</t>
  </si>
  <si>
    <t>5898</t>
  </si>
  <si>
    <t>LAMBA0169</t>
  </si>
  <si>
    <t>5899</t>
  </si>
  <si>
    <t>LAMBA0170</t>
  </si>
  <si>
    <t>5900</t>
  </si>
  <si>
    <t>LAMBA0171</t>
  </si>
  <si>
    <t>5901</t>
  </si>
  <si>
    <t>LAMBA0172</t>
  </si>
  <si>
    <t>5902</t>
  </si>
  <si>
    <t>LAMBA0173</t>
  </si>
  <si>
    <t>5903</t>
  </si>
  <si>
    <t>LAMBA0174</t>
  </si>
  <si>
    <t>AZUL NOCHE</t>
  </si>
  <si>
    <t>5904</t>
  </si>
  <si>
    <t>LAMBA0175</t>
  </si>
  <si>
    <t>5905</t>
  </si>
  <si>
    <t>LAMBA0176</t>
  </si>
  <si>
    <t>5906</t>
  </si>
  <si>
    <t>LAMBA0177</t>
  </si>
  <si>
    <t>5907</t>
  </si>
  <si>
    <t>LAMBA0178</t>
  </si>
  <si>
    <t>5908</t>
  </si>
  <si>
    <t>LAMBA0179</t>
  </si>
  <si>
    <t>5909</t>
  </si>
  <si>
    <t>LAMBA0180</t>
  </si>
  <si>
    <t>5910</t>
  </si>
  <si>
    <t>LAMBA0181</t>
  </si>
  <si>
    <t>5911</t>
  </si>
  <si>
    <t>LAMBA0182</t>
  </si>
  <si>
    <t>BIONAIRE</t>
  </si>
  <si>
    <t>BT3813M-LA051</t>
  </si>
  <si>
    <t>5912</t>
  </si>
  <si>
    <t>LAMBA0183</t>
  </si>
  <si>
    <t>215441</t>
  </si>
  <si>
    <t>5913</t>
  </si>
  <si>
    <t>LAMBA0184</t>
  </si>
  <si>
    <t>5914</t>
  </si>
  <si>
    <t>LAMBA0185</t>
  </si>
  <si>
    <t>5915</t>
  </si>
  <si>
    <t>LAMBA0186</t>
  </si>
  <si>
    <t>5916</t>
  </si>
  <si>
    <t>LAMBA0187</t>
  </si>
  <si>
    <t>19622129</t>
  </si>
  <si>
    <t>5917</t>
  </si>
  <si>
    <t>LAMBA0188</t>
  </si>
  <si>
    <t>1964131</t>
  </si>
  <si>
    <t>5918</t>
  </si>
  <si>
    <t>LAMBA0189</t>
  </si>
  <si>
    <t>5919</t>
  </si>
  <si>
    <t>LAMBA0190</t>
  </si>
  <si>
    <t>5920</t>
  </si>
  <si>
    <t>LAMBA0191</t>
  </si>
  <si>
    <t>5921</t>
  </si>
  <si>
    <t>LAMBA0192</t>
  </si>
  <si>
    <t>2893353717</t>
  </si>
  <si>
    <t>5922</t>
  </si>
  <si>
    <t>LAMBA0193</t>
  </si>
  <si>
    <t>204167</t>
  </si>
  <si>
    <t>5923</t>
  </si>
  <si>
    <t>LAMBA0194</t>
  </si>
  <si>
    <t>5924</t>
  </si>
  <si>
    <t>LAMBA0195</t>
  </si>
  <si>
    <t>3380798981389729</t>
  </si>
  <si>
    <t>5925</t>
  </si>
  <si>
    <t>LAMBA0196</t>
  </si>
  <si>
    <t>9384A-64</t>
  </si>
  <si>
    <t>5926</t>
  </si>
  <si>
    <t>LAMBA0197</t>
  </si>
  <si>
    <t>5927</t>
  </si>
  <si>
    <t>LAMBA0198</t>
  </si>
  <si>
    <t>MJ002RHR</t>
  </si>
  <si>
    <t>5928</t>
  </si>
  <si>
    <t>LAMBA0199</t>
  </si>
  <si>
    <t>5929</t>
  </si>
  <si>
    <t>LAMBA0200</t>
  </si>
  <si>
    <t>39033654746</t>
  </si>
  <si>
    <t>5930</t>
  </si>
  <si>
    <t>LAMBA0201</t>
  </si>
  <si>
    <t>21355276826</t>
  </si>
  <si>
    <t>5931</t>
  </si>
  <si>
    <t>LAMBA0202</t>
  </si>
  <si>
    <t>5932</t>
  </si>
  <si>
    <t>LAMBA0203</t>
  </si>
  <si>
    <t>76HJN51</t>
  </si>
  <si>
    <t>5933</t>
  </si>
  <si>
    <t>LAMBA0204</t>
  </si>
  <si>
    <t>5934</t>
  </si>
  <si>
    <t>LAMBA0205</t>
  </si>
  <si>
    <t>MJ027P3W</t>
  </si>
  <si>
    <t>5935</t>
  </si>
  <si>
    <t>LAMBA0206</t>
  </si>
  <si>
    <t>1S6307BTEV101507</t>
  </si>
  <si>
    <t>5936</t>
  </si>
  <si>
    <t>LAMBA0207</t>
  </si>
  <si>
    <t>5937</t>
  </si>
  <si>
    <t>LAMBA0208</t>
  </si>
  <si>
    <t>5938</t>
  </si>
  <si>
    <t>LAMBA0209</t>
  </si>
  <si>
    <t>5939</t>
  </si>
  <si>
    <t>LAMBA0210</t>
  </si>
  <si>
    <t>CN0U072N641809C22A8U</t>
  </si>
  <si>
    <t>5940</t>
  </si>
  <si>
    <t>LAMBA0211</t>
  </si>
  <si>
    <t>CN0U072N641809C22A9U</t>
  </si>
  <si>
    <t>5941</t>
  </si>
  <si>
    <t>LAMBA0212</t>
  </si>
  <si>
    <t>CNOT9MJ37444523JF8KL</t>
  </si>
  <si>
    <t>5942</t>
  </si>
  <si>
    <t>LAMBA0213</t>
  </si>
  <si>
    <t>CNOT9MJ37444523JF8HL</t>
  </si>
  <si>
    <t>5943</t>
  </si>
  <si>
    <t>LAMBA0214</t>
  </si>
  <si>
    <t>5944</t>
  </si>
  <si>
    <t>LAMBA0215</t>
  </si>
  <si>
    <t>B133DN</t>
  </si>
  <si>
    <t>5945</t>
  </si>
  <si>
    <t>LAMBA0216</t>
  </si>
  <si>
    <t>SAMGUNG</t>
  </si>
  <si>
    <t>B1930N</t>
  </si>
  <si>
    <t>YC5H9LZ104659N</t>
  </si>
  <si>
    <t>5946</t>
  </si>
  <si>
    <t>LAMBA0217</t>
  </si>
  <si>
    <t>5947</t>
  </si>
  <si>
    <t>LAMBA0218</t>
  </si>
  <si>
    <t>5948</t>
  </si>
  <si>
    <t>LAMBA0219</t>
  </si>
  <si>
    <t>5949</t>
  </si>
  <si>
    <t>LAMBA0220</t>
  </si>
  <si>
    <t>5950</t>
  </si>
  <si>
    <t>LAMBA0221</t>
  </si>
  <si>
    <t>5951</t>
  </si>
  <si>
    <t>LAMBA0222</t>
  </si>
  <si>
    <t>5952</t>
  </si>
  <si>
    <t>LAMBA0223</t>
  </si>
  <si>
    <t>5953</t>
  </si>
  <si>
    <t>LAMBA0224</t>
  </si>
  <si>
    <t>M1120MFP</t>
  </si>
  <si>
    <t>5954</t>
  </si>
  <si>
    <t>LAMBA0225</t>
  </si>
  <si>
    <t>S27K236063</t>
  </si>
  <si>
    <t>5955</t>
  </si>
  <si>
    <t>LAMBA0226</t>
  </si>
  <si>
    <t>5956</t>
  </si>
  <si>
    <t>LAMBA0227</t>
  </si>
  <si>
    <t>5957</t>
  </si>
  <si>
    <t>LAMBA0228</t>
  </si>
  <si>
    <t>5958</t>
  </si>
  <si>
    <t>LAMBA0229</t>
  </si>
  <si>
    <t>5959</t>
  </si>
  <si>
    <t>LAMBA0230</t>
  </si>
  <si>
    <t>5960</t>
  </si>
  <si>
    <t>LAMBA0231</t>
  </si>
  <si>
    <t>5961</t>
  </si>
  <si>
    <t>LAMBA0232</t>
  </si>
  <si>
    <t>5962</t>
  </si>
  <si>
    <t>LAMBA0233</t>
  </si>
  <si>
    <t>5963</t>
  </si>
  <si>
    <t>LAMBA0234</t>
  </si>
  <si>
    <t>CN061C90CD</t>
  </si>
  <si>
    <t>5964</t>
  </si>
  <si>
    <t>LAMBA0235</t>
  </si>
  <si>
    <t>FX-890</t>
  </si>
  <si>
    <t>5965</t>
  </si>
  <si>
    <t>LAMBA0236</t>
  </si>
  <si>
    <t>5966</t>
  </si>
  <si>
    <t>LAMBA0237</t>
  </si>
  <si>
    <t>LX-810L</t>
  </si>
  <si>
    <t>5967</t>
  </si>
  <si>
    <t>LAMBA0238</t>
  </si>
  <si>
    <t>5968</t>
  </si>
  <si>
    <t>LAMBA0239</t>
  </si>
  <si>
    <t>5969</t>
  </si>
  <si>
    <t>LAMBA0240</t>
  </si>
  <si>
    <t>5970</t>
  </si>
  <si>
    <t>LAMBA0241</t>
  </si>
  <si>
    <t>5971</t>
  </si>
  <si>
    <t>LAMBA0242</t>
  </si>
  <si>
    <t>5972</t>
  </si>
  <si>
    <t>LAMBA0243</t>
  </si>
  <si>
    <t>5973</t>
  </si>
  <si>
    <t>LAMBA0244</t>
  </si>
  <si>
    <t>5974</t>
  </si>
  <si>
    <t>LAMBA0245</t>
  </si>
  <si>
    <t>5975</t>
  </si>
  <si>
    <t>LAMBA0246</t>
  </si>
  <si>
    <t>5976</t>
  </si>
  <si>
    <t>LAMBA0247</t>
  </si>
  <si>
    <t>5977</t>
  </si>
  <si>
    <t>LAMBA0248</t>
  </si>
  <si>
    <t>5978</t>
  </si>
  <si>
    <t>LAMBA0249</t>
  </si>
  <si>
    <t>5979</t>
  </si>
  <si>
    <t>LAMBA0250</t>
  </si>
  <si>
    <t>5980</t>
  </si>
  <si>
    <t>LAMBA0251</t>
  </si>
  <si>
    <t>5981</t>
  </si>
  <si>
    <t>LAMBA0252</t>
  </si>
  <si>
    <t>5982</t>
  </si>
  <si>
    <t>LAMBA0253</t>
  </si>
  <si>
    <t>5983</t>
  </si>
  <si>
    <t>LAMBA0254</t>
  </si>
  <si>
    <t>5984</t>
  </si>
  <si>
    <t>LAMBA0255</t>
  </si>
  <si>
    <t>5985</t>
  </si>
  <si>
    <t>LAMBA0256</t>
  </si>
  <si>
    <t>6089</t>
  </si>
  <si>
    <t>LAMBA0360</t>
  </si>
  <si>
    <t>109321</t>
  </si>
  <si>
    <t>6090</t>
  </si>
  <si>
    <t>LAMBA0361</t>
  </si>
  <si>
    <t>660143</t>
  </si>
  <si>
    <t>6091</t>
  </si>
  <si>
    <t>LAMBA0362</t>
  </si>
  <si>
    <t>660282</t>
  </si>
  <si>
    <t>6092</t>
  </si>
  <si>
    <t>LAMBA0363</t>
  </si>
  <si>
    <t>660279</t>
  </si>
  <si>
    <t>6093</t>
  </si>
  <si>
    <t>LAMBA0364</t>
  </si>
  <si>
    <t>664733</t>
  </si>
  <si>
    <t>6094</t>
  </si>
  <si>
    <t>LAMBA0365</t>
  </si>
  <si>
    <t>664763</t>
  </si>
  <si>
    <t>6095</t>
  </si>
  <si>
    <t>LAMBA0366</t>
  </si>
  <si>
    <t>664765</t>
  </si>
  <si>
    <t>6096</t>
  </si>
  <si>
    <t>LAMBA0367</t>
  </si>
  <si>
    <t>664769</t>
  </si>
  <si>
    <t>6097</t>
  </si>
  <si>
    <t>LAMBA0368</t>
  </si>
  <si>
    <t>664771</t>
  </si>
  <si>
    <t>6098</t>
  </si>
  <si>
    <t>LAMBA0369</t>
  </si>
  <si>
    <t>664773</t>
  </si>
  <si>
    <t>6099</t>
  </si>
  <si>
    <t>LAMBA0370</t>
  </si>
  <si>
    <t>664775</t>
  </si>
  <si>
    <t>6100</t>
  </si>
  <si>
    <t>LAMBA0371</t>
  </si>
  <si>
    <t>664931</t>
  </si>
  <si>
    <t>6101</t>
  </si>
  <si>
    <t>LAMBA0372</t>
  </si>
  <si>
    <t>664933</t>
  </si>
  <si>
    <t>6102</t>
  </si>
  <si>
    <t>LAMBA0373</t>
  </si>
  <si>
    <t>664943</t>
  </si>
  <si>
    <t>6103</t>
  </si>
  <si>
    <t>LAMBA0374</t>
  </si>
  <si>
    <t>664957</t>
  </si>
  <si>
    <t>6104</t>
  </si>
  <si>
    <t>LAMBA0375</t>
  </si>
  <si>
    <t>664987</t>
  </si>
  <si>
    <t>6115</t>
  </si>
  <si>
    <t>SAN J0001</t>
  </si>
  <si>
    <t>6116</t>
  </si>
  <si>
    <t>SAN J0002</t>
  </si>
  <si>
    <t>79 X 118 X 76</t>
  </si>
  <si>
    <t>6117</t>
  </si>
  <si>
    <t>SAN J0003</t>
  </si>
  <si>
    <t>6142</t>
  </si>
  <si>
    <t>SAN J0028</t>
  </si>
  <si>
    <t>36 X 41 X 78</t>
  </si>
  <si>
    <t>6118</t>
  </si>
  <si>
    <t>SAN J0004</t>
  </si>
  <si>
    <t>6119</t>
  </si>
  <si>
    <t>SAN J0005</t>
  </si>
  <si>
    <t>6120</t>
  </si>
  <si>
    <t>SAN J0006</t>
  </si>
  <si>
    <t>6121</t>
  </si>
  <si>
    <t>SAN J0007</t>
  </si>
  <si>
    <t>6122</t>
  </si>
  <si>
    <t>SAN J0008</t>
  </si>
  <si>
    <t>6123</t>
  </si>
  <si>
    <t>SAN J0009</t>
  </si>
  <si>
    <t>6124</t>
  </si>
  <si>
    <t>SAN J0010</t>
  </si>
  <si>
    <t>6125</t>
  </si>
  <si>
    <t>SAN J0011</t>
  </si>
  <si>
    <t>6126</t>
  </si>
  <si>
    <t>SAN J0012</t>
  </si>
  <si>
    <t>6127</t>
  </si>
  <si>
    <t>SAN J0013</t>
  </si>
  <si>
    <t>6128</t>
  </si>
  <si>
    <t>SAN J0014</t>
  </si>
  <si>
    <t>6129</t>
  </si>
  <si>
    <t>SAN J0015</t>
  </si>
  <si>
    <t>6130</t>
  </si>
  <si>
    <t>SAN J0016</t>
  </si>
  <si>
    <t>6131</t>
  </si>
  <si>
    <t>SAN J0017</t>
  </si>
  <si>
    <t>6132</t>
  </si>
  <si>
    <t>SAN J0018</t>
  </si>
  <si>
    <t>6133</t>
  </si>
  <si>
    <t>SAN J0019</t>
  </si>
  <si>
    <t>6134</t>
  </si>
  <si>
    <t>SAN J0020</t>
  </si>
  <si>
    <t>6135</t>
  </si>
  <si>
    <t>SAN J0021</t>
  </si>
  <si>
    <t>6136</t>
  </si>
  <si>
    <t>SAN J0022</t>
  </si>
  <si>
    <t>6137</t>
  </si>
  <si>
    <t>SAN J0023</t>
  </si>
  <si>
    <t>6138</t>
  </si>
  <si>
    <t>SAN J0024</t>
  </si>
  <si>
    <t>6139</t>
  </si>
  <si>
    <t>SAN J0025</t>
  </si>
  <si>
    <t>6140</t>
  </si>
  <si>
    <t>SAN J0026</t>
  </si>
  <si>
    <t>6141</t>
  </si>
  <si>
    <t>SAN J0027</t>
  </si>
  <si>
    <t>6143</t>
  </si>
  <si>
    <t>SAN J0029</t>
  </si>
  <si>
    <t>6144</t>
  </si>
  <si>
    <t>SAN J0030</t>
  </si>
  <si>
    <t>6145</t>
  </si>
  <si>
    <t>SAN J0031</t>
  </si>
  <si>
    <t>6146</t>
  </si>
  <si>
    <t>SAN J0032</t>
  </si>
  <si>
    <t>6147</t>
  </si>
  <si>
    <t>SAN J0033</t>
  </si>
  <si>
    <t>37 X 57 X 75</t>
  </si>
  <si>
    <t>6148</t>
  </si>
  <si>
    <t>SAN J0034</t>
  </si>
  <si>
    <t>6149</t>
  </si>
  <si>
    <t>SAN J0035</t>
  </si>
  <si>
    <t>6150</t>
  </si>
  <si>
    <t>SAN J0036</t>
  </si>
  <si>
    <t>6151</t>
  </si>
  <si>
    <t>SAN J0037</t>
  </si>
  <si>
    <t>6187</t>
  </si>
  <si>
    <t>SAN J0073</t>
  </si>
  <si>
    <t>PEDROLO</t>
  </si>
  <si>
    <t>6152</t>
  </si>
  <si>
    <t>SAN J0038</t>
  </si>
  <si>
    <t>6153</t>
  </si>
  <si>
    <t>SAN J0039</t>
  </si>
  <si>
    <t>6154</t>
  </si>
  <si>
    <t>SAN J0040</t>
  </si>
  <si>
    <t>6155</t>
  </si>
  <si>
    <t>SAN J0041</t>
  </si>
  <si>
    <t>6156</t>
  </si>
  <si>
    <t>SAN J0042</t>
  </si>
  <si>
    <t>BFXD99A008589</t>
  </si>
  <si>
    <t>6157</t>
  </si>
  <si>
    <t>SAN J0043</t>
  </si>
  <si>
    <t>1S10D7A02U00MJ0013BY</t>
  </si>
  <si>
    <t>6158</t>
  </si>
  <si>
    <t>SAN J0044</t>
  </si>
  <si>
    <t>CN-OGM3D4-64180-47N-14JL</t>
  </si>
  <si>
    <t>6159</t>
  </si>
  <si>
    <t>SAN J0045</t>
  </si>
  <si>
    <t>ETN9FO5395SLOT</t>
  </si>
  <si>
    <t>6160</t>
  </si>
  <si>
    <t>SAN J0046</t>
  </si>
  <si>
    <t>CN079MJ3-74445-23J-FKTL</t>
  </si>
  <si>
    <t>6161</t>
  </si>
  <si>
    <t>SAN J0047</t>
  </si>
  <si>
    <t>CN-079MJ3-74445-23J-E80L</t>
  </si>
  <si>
    <t>6162</t>
  </si>
  <si>
    <t>SAN J0048</t>
  </si>
  <si>
    <t>OPTIPLEZ 9020</t>
  </si>
  <si>
    <t>21356309786 (917CP22)</t>
  </si>
  <si>
    <t>6163</t>
  </si>
  <si>
    <t>SAN J0049</t>
  </si>
  <si>
    <t>GD160248570385</t>
  </si>
  <si>
    <t>6164</t>
  </si>
  <si>
    <t>SAN J0050</t>
  </si>
  <si>
    <t>3244389588</t>
  </si>
  <si>
    <t>6165</t>
  </si>
  <si>
    <t>SAN J0051</t>
  </si>
  <si>
    <t>DESKPRO 4645</t>
  </si>
  <si>
    <t>5265B4X6</t>
  </si>
  <si>
    <t>6168</t>
  </si>
  <si>
    <t>SAN J0054</t>
  </si>
  <si>
    <t>6166</t>
  </si>
  <si>
    <t>SAN J0052</t>
  </si>
  <si>
    <t>S27K166618</t>
  </si>
  <si>
    <t>6167</t>
  </si>
  <si>
    <t>SAN J0053</t>
  </si>
  <si>
    <t>1503060383</t>
  </si>
  <si>
    <t>6169</t>
  </si>
  <si>
    <t>SAN J0055</t>
  </si>
  <si>
    <t>ALIED TELESIS</t>
  </si>
  <si>
    <t>AT-G5950/BPOE</t>
  </si>
  <si>
    <t>A04078R145201190B3</t>
  </si>
  <si>
    <t>6170</t>
  </si>
  <si>
    <t>SAN J0056</t>
  </si>
  <si>
    <t>830010582113 A2</t>
  </si>
  <si>
    <t>6171</t>
  </si>
  <si>
    <t>SAN J0057</t>
  </si>
  <si>
    <t>SLCE82BG</t>
  </si>
  <si>
    <t>6172</t>
  </si>
  <si>
    <t>SAN J0058</t>
  </si>
  <si>
    <t>6173</t>
  </si>
  <si>
    <t>SAN J0059</t>
  </si>
  <si>
    <t>6174</t>
  </si>
  <si>
    <t>SAN J0060</t>
  </si>
  <si>
    <t>BRONAYRE</t>
  </si>
  <si>
    <t>6175</t>
  </si>
  <si>
    <t>SAN J0061</t>
  </si>
  <si>
    <t>7756528004459</t>
  </si>
  <si>
    <t>6176</t>
  </si>
  <si>
    <t>SAN J0062</t>
  </si>
  <si>
    <t>52 X 62 X 95</t>
  </si>
  <si>
    <t>6177</t>
  </si>
  <si>
    <t>SAN J0063</t>
  </si>
  <si>
    <t>6178</t>
  </si>
  <si>
    <t>SAN J0064</t>
  </si>
  <si>
    <t>6179</t>
  </si>
  <si>
    <t>SAN J0065</t>
  </si>
  <si>
    <t>6180</t>
  </si>
  <si>
    <t>SAN J0066</t>
  </si>
  <si>
    <t>6181</t>
  </si>
  <si>
    <t>SAN J0067</t>
  </si>
  <si>
    <t>6182</t>
  </si>
  <si>
    <t>SAN J0068</t>
  </si>
  <si>
    <t>6183</t>
  </si>
  <si>
    <t>SAN J0069</t>
  </si>
  <si>
    <t>6184</t>
  </si>
  <si>
    <t>SAN J0070</t>
  </si>
  <si>
    <t>6185</t>
  </si>
  <si>
    <t>SAN J0071</t>
  </si>
  <si>
    <t>C101242691010804150050</t>
  </si>
  <si>
    <t>6186</t>
  </si>
  <si>
    <t>SAN J0072</t>
  </si>
  <si>
    <t>101242691110803150042</t>
  </si>
  <si>
    <t>6188</t>
  </si>
  <si>
    <t>SAN J0074</t>
  </si>
  <si>
    <t>6189</t>
  </si>
  <si>
    <t>SAN J0075</t>
  </si>
  <si>
    <t>S01-1964133</t>
  </si>
  <si>
    <t>6190</t>
  </si>
  <si>
    <t>SAN J0076</t>
  </si>
  <si>
    <t>6191</t>
  </si>
  <si>
    <t>SAN J0077</t>
  </si>
  <si>
    <t>7082C90ZB00013M</t>
  </si>
  <si>
    <t>6195</t>
  </si>
  <si>
    <t>SAN J0081</t>
  </si>
  <si>
    <t>757876</t>
  </si>
  <si>
    <t>6196</t>
  </si>
  <si>
    <t>SAN J0082</t>
  </si>
  <si>
    <t>631163</t>
  </si>
  <si>
    <t>6197</t>
  </si>
  <si>
    <t>SAN J0083</t>
  </si>
  <si>
    <t>800843</t>
  </si>
  <si>
    <t>6198</t>
  </si>
  <si>
    <t>SAN J0084</t>
  </si>
  <si>
    <t>774713</t>
  </si>
  <si>
    <t>6209</t>
  </si>
  <si>
    <t>SAN J0095</t>
  </si>
  <si>
    <t>13D9422</t>
  </si>
  <si>
    <t>6210</t>
  </si>
  <si>
    <t>SAN J0096</t>
  </si>
  <si>
    <t>D4P-8882</t>
  </si>
  <si>
    <t>6225</t>
  </si>
  <si>
    <t>SAN J0111</t>
  </si>
  <si>
    <t>EB-4677</t>
  </si>
  <si>
    <t>MD34EE512925</t>
  </si>
  <si>
    <t>9C2MD3400ER512925</t>
  </si>
  <si>
    <t>PLACA INTERNA PF - 18546</t>
  </si>
  <si>
    <t>6226</t>
  </si>
  <si>
    <t>SAN J0112</t>
  </si>
  <si>
    <t>EPC-826</t>
  </si>
  <si>
    <t>16299512012935</t>
  </si>
  <si>
    <t>KPTG0B19SGP359699</t>
  </si>
  <si>
    <t>PLACA INTERNA PL-20309</t>
  </si>
  <si>
    <t>6227</t>
  </si>
  <si>
    <t>SAN J0113</t>
  </si>
  <si>
    <t>NAVARA</t>
  </si>
  <si>
    <t>EPA-831</t>
  </si>
  <si>
    <t>YD25423607T</t>
  </si>
  <si>
    <t>MNTWCUD40C6600008</t>
  </si>
  <si>
    <t>PLACA INTERNA PL-12133</t>
  </si>
  <si>
    <t>6228</t>
  </si>
  <si>
    <t>PIMEN0001</t>
  </si>
  <si>
    <t>CPNP PIMENTEL</t>
  </si>
  <si>
    <t>6229</t>
  </si>
  <si>
    <t>PIMEN0002</t>
  </si>
  <si>
    <t>75 X 75 X 100</t>
  </si>
  <si>
    <t>6230</t>
  </si>
  <si>
    <t>PIMEN0003</t>
  </si>
  <si>
    <t>182 X 150 X 77</t>
  </si>
  <si>
    <t>6231</t>
  </si>
  <si>
    <t>PIMEN0004</t>
  </si>
  <si>
    <t>ATENCION</t>
  </si>
  <si>
    <t>80 X 180 X 120</t>
  </si>
  <si>
    <t>6232</t>
  </si>
  <si>
    <t>PIMEN0005</t>
  </si>
  <si>
    <t>6233</t>
  </si>
  <si>
    <t>PIMEN0006</t>
  </si>
  <si>
    <t>6234</t>
  </si>
  <si>
    <t>PIMEN0007</t>
  </si>
  <si>
    <t>6235</t>
  </si>
  <si>
    <t>PIMEN0008</t>
  </si>
  <si>
    <t>6236</t>
  </si>
  <si>
    <t>PIMEN0009</t>
  </si>
  <si>
    <t>6237</t>
  </si>
  <si>
    <t>PIMEN0010</t>
  </si>
  <si>
    <t>6279</t>
  </si>
  <si>
    <t>PIMEN0052</t>
  </si>
  <si>
    <t>CLTY</t>
  </si>
  <si>
    <t>6238</t>
  </si>
  <si>
    <t>PIMEN0011</t>
  </si>
  <si>
    <t>6239</t>
  </si>
  <si>
    <t>PIMEN0012</t>
  </si>
  <si>
    <t>6240</t>
  </si>
  <si>
    <t>PIMEN0013</t>
  </si>
  <si>
    <t>6241</t>
  </si>
  <si>
    <t>PIMEN0014</t>
  </si>
  <si>
    <t>6242</t>
  </si>
  <si>
    <t>PIMEN0015</t>
  </si>
  <si>
    <t>6243</t>
  </si>
  <si>
    <t>PIMEN0016</t>
  </si>
  <si>
    <t>6244</t>
  </si>
  <si>
    <t>PIMEN0017</t>
  </si>
  <si>
    <t>6245</t>
  </si>
  <si>
    <t>PIMEN0018</t>
  </si>
  <si>
    <t>6246</t>
  </si>
  <si>
    <t>PIMEN0019</t>
  </si>
  <si>
    <t>43 X 43 X 90</t>
  </si>
  <si>
    <t>6247</t>
  </si>
  <si>
    <t>PIMEN0020</t>
  </si>
  <si>
    <t>6248</t>
  </si>
  <si>
    <t>PIMEN0021</t>
  </si>
  <si>
    <t>6249</t>
  </si>
  <si>
    <t>PIMEN0022</t>
  </si>
  <si>
    <t>6250</t>
  </si>
  <si>
    <t>PIMEN0023</t>
  </si>
  <si>
    <t>6251</t>
  </si>
  <si>
    <t>PIMEN0024</t>
  </si>
  <si>
    <t>6252</t>
  </si>
  <si>
    <t>PIMEN0025</t>
  </si>
  <si>
    <t>6253</t>
  </si>
  <si>
    <t>PIMEN0026</t>
  </si>
  <si>
    <t>6254</t>
  </si>
  <si>
    <t>PIMEN0027</t>
  </si>
  <si>
    <t>65 X 64 X 96</t>
  </si>
  <si>
    <t>6255</t>
  </si>
  <si>
    <t>PIMEN0028</t>
  </si>
  <si>
    <t>TAPIZ</t>
  </si>
  <si>
    <t>6256</t>
  </si>
  <si>
    <t>PIMEN0029</t>
  </si>
  <si>
    <t>6257</t>
  </si>
  <si>
    <t>PIMEN0030</t>
  </si>
  <si>
    <t>6258</t>
  </si>
  <si>
    <t>PIMEN0031</t>
  </si>
  <si>
    <t>6259</t>
  </si>
  <si>
    <t>PIMEN0032</t>
  </si>
  <si>
    <t>6260</t>
  </si>
  <si>
    <t>PIMEN0033</t>
  </si>
  <si>
    <t>75 X 150 X 77</t>
  </si>
  <si>
    <t>6261</t>
  </si>
  <si>
    <t>PIMEN0034</t>
  </si>
  <si>
    <t>PLOMO AMARILLO</t>
  </si>
  <si>
    <t>6262</t>
  </si>
  <si>
    <t>PIMEN0035</t>
  </si>
  <si>
    <t>6263</t>
  </si>
  <si>
    <t>PIMEN0036</t>
  </si>
  <si>
    <t>170 X 80 X 74</t>
  </si>
  <si>
    <t>6264</t>
  </si>
  <si>
    <t>PIMEN0037</t>
  </si>
  <si>
    <t>2 PUERTAS CORR.</t>
  </si>
  <si>
    <t>80 X 44 X 78</t>
  </si>
  <si>
    <t>6265</t>
  </si>
  <si>
    <t>PIMEN0038</t>
  </si>
  <si>
    <t>6266</t>
  </si>
  <si>
    <t>PIMEN0039</t>
  </si>
  <si>
    <t>90 X 45 X 180</t>
  </si>
  <si>
    <t>6267</t>
  </si>
  <si>
    <t>PIMEN0040</t>
  </si>
  <si>
    <t>6268</t>
  </si>
  <si>
    <t>PIMEN0041</t>
  </si>
  <si>
    <t>6269</t>
  </si>
  <si>
    <t>PIMEN0042</t>
  </si>
  <si>
    <t>6270</t>
  </si>
  <si>
    <t>PIMEN0043</t>
  </si>
  <si>
    <t>6271</t>
  </si>
  <si>
    <t>PIMEN0044</t>
  </si>
  <si>
    <t>6272</t>
  </si>
  <si>
    <t>PIMEN0045</t>
  </si>
  <si>
    <t>2 PUERTAS MALLA</t>
  </si>
  <si>
    <t>99 X 54 X 178</t>
  </si>
  <si>
    <t>6273</t>
  </si>
  <si>
    <t>PIMEN0046</t>
  </si>
  <si>
    <t>45 X 180 X 77</t>
  </si>
  <si>
    <t>6274</t>
  </si>
  <si>
    <t>PIMEN0047</t>
  </si>
  <si>
    <t>PIMEN0048</t>
  </si>
  <si>
    <t>6276</t>
  </si>
  <si>
    <t>PIMEN0049</t>
  </si>
  <si>
    <t>6277</t>
  </si>
  <si>
    <t>74642898</t>
  </si>
  <si>
    <t>PIMEN0050</t>
  </si>
  <si>
    <t>CASILLERO DE METAL - LOCKER</t>
  </si>
  <si>
    <t>4 COMPARTIMIENT</t>
  </si>
  <si>
    <t>92 X 38 X 183</t>
  </si>
  <si>
    <t>6278</t>
  </si>
  <si>
    <t>PIMEN0051</t>
  </si>
  <si>
    <t>6280</t>
  </si>
  <si>
    <t>PIMEN0053</t>
  </si>
  <si>
    <t>6281</t>
  </si>
  <si>
    <t>PIMEN0054</t>
  </si>
  <si>
    <t>6282</t>
  </si>
  <si>
    <t>PIMEN0055</t>
  </si>
  <si>
    <t>6283</t>
  </si>
  <si>
    <t>PIMEN0056</t>
  </si>
  <si>
    <t>6284</t>
  </si>
  <si>
    <t>PIMEN0057</t>
  </si>
  <si>
    <t>6285</t>
  </si>
  <si>
    <t>PIMEN0058</t>
  </si>
  <si>
    <t>6293</t>
  </si>
  <si>
    <t>PIMEN0066</t>
  </si>
  <si>
    <t>23JFH2L</t>
  </si>
  <si>
    <t>6294</t>
  </si>
  <si>
    <t>PIMEN0067</t>
  </si>
  <si>
    <t>BFXD99A008742</t>
  </si>
  <si>
    <t>6295</t>
  </si>
  <si>
    <t>PIMEN0068</t>
  </si>
  <si>
    <t>23ER53VA</t>
  </si>
  <si>
    <t>303NDXQ5C122</t>
  </si>
  <si>
    <t>6296</t>
  </si>
  <si>
    <t>PIMEN0069</t>
  </si>
  <si>
    <t>23JEOUL</t>
  </si>
  <si>
    <t>6297</t>
  </si>
  <si>
    <t>PIMEN0070</t>
  </si>
  <si>
    <t>CN-0GM3D4-64180-47N-1RDL</t>
  </si>
  <si>
    <t>6298</t>
  </si>
  <si>
    <t>PIMEN0071</t>
  </si>
  <si>
    <t>CN-0GM3D4-64180-47P-08TL</t>
  </si>
  <si>
    <t>6299</t>
  </si>
  <si>
    <t>PIMEN0072</t>
  </si>
  <si>
    <t>CN-0GM3D4-64180-47N1RWL</t>
  </si>
  <si>
    <t>6300</t>
  </si>
  <si>
    <t>PIMEN0073</t>
  </si>
  <si>
    <t>CK0FP22(27331443866)</t>
  </si>
  <si>
    <t>6301</t>
  </si>
  <si>
    <t>PIMEN0074</t>
  </si>
  <si>
    <t>TINKCENTRE</t>
  </si>
  <si>
    <t>LS10B7A02U00MJ003CA3</t>
  </si>
  <si>
    <t>6302</t>
  </si>
  <si>
    <t>PIMEN0075</t>
  </si>
  <si>
    <t>6303</t>
  </si>
  <si>
    <t>PIMEN0076</t>
  </si>
  <si>
    <t>3RQGN51 (8207381089)</t>
  </si>
  <si>
    <t>6304</t>
  </si>
  <si>
    <t>PIMEN0077</t>
  </si>
  <si>
    <t>CJLDP22 (27306156314)</t>
  </si>
  <si>
    <t>6305</t>
  </si>
  <si>
    <t>PIMEN0078</t>
  </si>
  <si>
    <t>1B6VP22 (2853466778)</t>
  </si>
  <si>
    <t>6306</t>
  </si>
  <si>
    <t>PIMEN0079</t>
  </si>
  <si>
    <t>7J7ENF1(1639B72835R3)</t>
  </si>
  <si>
    <t>PIMEN0080</t>
  </si>
  <si>
    <t>1S10AEADH100MJ027P4U</t>
  </si>
  <si>
    <t>6308</t>
  </si>
  <si>
    <t>PIMEN0081</t>
  </si>
  <si>
    <t>1CR10</t>
  </si>
  <si>
    <t>12067355</t>
  </si>
  <si>
    <t>6309</t>
  </si>
  <si>
    <t>PIMEN0082</t>
  </si>
  <si>
    <t>DMH</t>
  </si>
  <si>
    <t>6310</t>
  </si>
  <si>
    <t>PIMEN0083</t>
  </si>
  <si>
    <t>6311</t>
  </si>
  <si>
    <t>PIMEN0084</t>
  </si>
  <si>
    <t>6312</t>
  </si>
  <si>
    <t>PIMEN0085</t>
  </si>
  <si>
    <t>MIDEA POWER</t>
  </si>
  <si>
    <t>6313</t>
  </si>
  <si>
    <t>PIMEN0086</t>
  </si>
  <si>
    <t>SUPER NOVA</t>
  </si>
  <si>
    <t>E-AVR 1000</t>
  </si>
  <si>
    <t>131107-1830194</t>
  </si>
  <si>
    <t>6314</t>
  </si>
  <si>
    <t>PIMEN0087</t>
  </si>
  <si>
    <t>HEVYS</t>
  </si>
  <si>
    <t>POWER CELIT</t>
  </si>
  <si>
    <t>6315</t>
  </si>
  <si>
    <t>PIMEN0088</t>
  </si>
  <si>
    <t>6316</t>
  </si>
  <si>
    <t>PIMEN0089</t>
  </si>
  <si>
    <t>DCP-8085DN</t>
  </si>
  <si>
    <t>U62270C9J147580</t>
  </si>
  <si>
    <t>6317</t>
  </si>
  <si>
    <t>PIMEN0090</t>
  </si>
  <si>
    <t>L555</t>
  </si>
  <si>
    <t>54XY020745</t>
  </si>
  <si>
    <t>6318</t>
  </si>
  <si>
    <t>PIMEN0091</t>
  </si>
  <si>
    <t>S27K251077</t>
  </si>
  <si>
    <t>6319</t>
  </si>
  <si>
    <t>PIMEN0092</t>
  </si>
  <si>
    <t>S27K163127</t>
  </si>
  <si>
    <t>6325</t>
  </si>
  <si>
    <t>PIMEN0098</t>
  </si>
  <si>
    <t>1772451</t>
  </si>
  <si>
    <t>6320</t>
  </si>
  <si>
    <t>PIMEN0093</t>
  </si>
  <si>
    <t>S27K243133</t>
  </si>
  <si>
    <t>6321</t>
  </si>
  <si>
    <t>PIMEN0094</t>
  </si>
  <si>
    <t>42 X 153 X 95</t>
  </si>
  <si>
    <t>6322</t>
  </si>
  <si>
    <t>PIMEN0095</t>
  </si>
  <si>
    <t>40 X 100 X 95</t>
  </si>
  <si>
    <t>6323</t>
  </si>
  <si>
    <t>PIMEN0096</t>
  </si>
  <si>
    <t>6324</t>
  </si>
  <si>
    <t>PIMEN0097</t>
  </si>
  <si>
    <t>33 X 120 X 43</t>
  </si>
  <si>
    <t>6326</t>
  </si>
  <si>
    <t>PIMEN0099</t>
  </si>
  <si>
    <t>ETHERNET</t>
  </si>
  <si>
    <t>DM210462</t>
  </si>
  <si>
    <t>6327</t>
  </si>
  <si>
    <t>PIMEN0100</t>
  </si>
  <si>
    <t>120041041</t>
  </si>
  <si>
    <t>L51A8798</t>
  </si>
  <si>
    <t>6328</t>
  </si>
  <si>
    <t>PIMEN0101</t>
  </si>
  <si>
    <t>P32A0500</t>
  </si>
  <si>
    <t>6329</t>
  </si>
  <si>
    <t>PIMEN0102</t>
  </si>
  <si>
    <t>FTX170282Y3</t>
  </si>
  <si>
    <t>6330</t>
  </si>
  <si>
    <t>PIMEN0103</t>
  </si>
  <si>
    <t>PMWN4009B</t>
  </si>
  <si>
    <t>16CVXDEJ</t>
  </si>
  <si>
    <t>6331</t>
  </si>
  <si>
    <t>PIMEN0104</t>
  </si>
  <si>
    <t>28"</t>
  </si>
  <si>
    <t>SIN CONTROL</t>
  </si>
  <si>
    <t>6332</t>
  </si>
  <si>
    <t>PIMEN0105</t>
  </si>
  <si>
    <t>6333</t>
  </si>
  <si>
    <t>PIMEN0106</t>
  </si>
  <si>
    <t>6334</t>
  </si>
  <si>
    <t>PIMEN0107</t>
  </si>
  <si>
    <t>6335</t>
  </si>
  <si>
    <t>PIMEN0108</t>
  </si>
  <si>
    <t>6336</t>
  </si>
  <si>
    <t>PIMEN0109</t>
  </si>
  <si>
    <t>6337</t>
  </si>
  <si>
    <t>PIMEN0110</t>
  </si>
  <si>
    <t>6338</t>
  </si>
  <si>
    <t>PIMEN0111</t>
  </si>
  <si>
    <t>6339</t>
  </si>
  <si>
    <t>PIMEN0112</t>
  </si>
  <si>
    <t>6340</t>
  </si>
  <si>
    <t>PIMEN0113</t>
  </si>
  <si>
    <t>6341</t>
  </si>
  <si>
    <t>PIMEN0114</t>
  </si>
  <si>
    <t>6342</t>
  </si>
  <si>
    <t>PIMEN0115</t>
  </si>
  <si>
    <t>6343</t>
  </si>
  <si>
    <t>PIMEN0116</t>
  </si>
  <si>
    <t>7074C90ZB00029L</t>
  </si>
  <si>
    <t>6344</t>
  </si>
  <si>
    <t>PIMEN0117</t>
  </si>
  <si>
    <t>LIBRA</t>
  </si>
  <si>
    <t>6355</t>
  </si>
  <si>
    <t>PIMEN0128</t>
  </si>
  <si>
    <t>EPD-147</t>
  </si>
  <si>
    <t>6356</t>
  </si>
  <si>
    <t>PIMEN0129</t>
  </si>
  <si>
    <t>6357</t>
  </si>
  <si>
    <t>PIMEN0130</t>
  </si>
  <si>
    <t>633762</t>
  </si>
  <si>
    <t>6358</t>
  </si>
  <si>
    <t>PIMEN0131</t>
  </si>
  <si>
    <t>781897</t>
  </si>
  <si>
    <t>6359</t>
  </si>
  <si>
    <t>PIMEN0132</t>
  </si>
  <si>
    <t>785929</t>
  </si>
  <si>
    <t>6360</t>
  </si>
  <si>
    <t>PIMEN0133</t>
  </si>
  <si>
    <t>785424</t>
  </si>
  <si>
    <t>6361</t>
  </si>
  <si>
    <t>PIMEN0134</t>
  </si>
  <si>
    <t>27825</t>
  </si>
  <si>
    <t>6362</t>
  </si>
  <si>
    <t>PIMEN0135</t>
  </si>
  <si>
    <t>15798</t>
  </si>
  <si>
    <t>6363</t>
  </si>
  <si>
    <t>PIMEN0136</t>
  </si>
  <si>
    <t>15730</t>
  </si>
  <si>
    <t>6364</t>
  </si>
  <si>
    <t>PIMEN0137</t>
  </si>
  <si>
    <t>27817</t>
  </si>
  <si>
    <t>6365</t>
  </si>
  <si>
    <t>PIMEN0138</t>
  </si>
  <si>
    <t>EMK3</t>
  </si>
  <si>
    <t>22757</t>
  </si>
  <si>
    <t>6366</t>
  </si>
  <si>
    <t>PIMEN0139</t>
  </si>
  <si>
    <t>22781</t>
  </si>
  <si>
    <t>6377</t>
  </si>
  <si>
    <t>PIMEN0150</t>
  </si>
  <si>
    <t>AVY2876</t>
  </si>
  <si>
    <t>6378</t>
  </si>
  <si>
    <t>PIMEN0151</t>
  </si>
  <si>
    <t>AVY2897</t>
  </si>
  <si>
    <t>6379</t>
  </si>
  <si>
    <t>PIMEN0152</t>
  </si>
  <si>
    <t>AVY2811</t>
  </si>
  <si>
    <t>6380</t>
  </si>
  <si>
    <t>PIMEN0153</t>
  </si>
  <si>
    <t>AVY2793</t>
  </si>
  <si>
    <t>6381</t>
  </si>
  <si>
    <t>PIMEN0154</t>
  </si>
  <si>
    <t>AVY2782</t>
  </si>
  <si>
    <t>6382</t>
  </si>
  <si>
    <t>PIMEN0155</t>
  </si>
  <si>
    <t>AVY2870</t>
  </si>
  <si>
    <t>6383</t>
  </si>
  <si>
    <t>PIMEN0156</t>
  </si>
  <si>
    <t>AWE1832</t>
  </si>
  <si>
    <t>6384</t>
  </si>
  <si>
    <t>PIMEN0157</t>
  </si>
  <si>
    <t>AWA0072</t>
  </si>
  <si>
    <t>6385</t>
  </si>
  <si>
    <t>PIMEN0158</t>
  </si>
  <si>
    <t>AWD1860</t>
  </si>
  <si>
    <t>6386</t>
  </si>
  <si>
    <t>PIMEN0159</t>
  </si>
  <si>
    <t>AWD1063</t>
  </si>
  <si>
    <t>6400</t>
  </si>
  <si>
    <t>PIMEN0173</t>
  </si>
  <si>
    <t>16299512012826</t>
  </si>
  <si>
    <t>KPTG0B19SGP359534</t>
  </si>
  <si>
    <t>PLACA INTERNA PL-20241</t>
  </si>
  <si>
    <t>6401</t>
  </si>
  <si>
    <t>PIMEN0174</t>
  </si>
  <si>
    <t>EPA-208</t>
  </si>
  <si>
    <t>ZD302412K</t>
  </si>
  <si>
    <t>JN1CNUD22AX470334</t>
  </si>
  <si>
    <t>PLACA INTERNA KF-10171</t>
  </si>
  <si>
    <t>6402</t>
  </si>
  <si>
    <t>PIMEN0175</t>
  </si>
  <si>
    <t>EB - 4905</t>
  </si>
  <si>
    <t>MD34EE513148</t>
  </si>
  <si>
    <t>9C2MD3400ER513148</t>
  </si>
  <si>
    <t>PLACA INTERNA PF - 18646</t>
  </si>
  <si>
    <t>6403</t>
  </si>
  <si>
    <t>PIMEN0176</t>
  </si>
  <si>
    <t>EB - 4847</t>
  </si>
  <si>
    <t>MD34EE512899</t>
  </si>
  <si>
    <t>9C2MD3400ER512899</t>
  </si>
  <si>
    <t>PLACA INTERNA PF - 18651</t>
  </si>
  <si>
    <t>6404</t>
  </si>
  <si>
    <t>PIMEN0177</t>
  </si>
  <si>
    <t>EB - 4744</t>
  </si>
  <si>
    <t>MD34EE512523</t>
  </si>
  <si>
    <t>9C2MD3400ER512523</t>
  </si>
  <si>
    <t>PLACA INTERNA PF - 18547</t>
  </si>
  <si>
    <t>6405</t>
  </si>
  <si>
    <t>PIMEN0178</t>
  </si>
  <si>
    <t>EB - 4812</t>
  </si>
  <si>
    <t>MD34EE512989</t>
  </si>
  <si>
    <t>9C2MD3400ER512989</t>
  </si>
  <si>
    <t>PLACA INTERNA PF-18548</t>
  </si>
  <si>
    <t>6406</t>
  </si>
  <si>
    <t>PIMEN0179</t>
  </si>
  <si>
    <t>EB - 4669</t>
  </si>
  <si>
    <t>MD34EE512750</t>
  </si>
  <si>
    <t>9C2MD3400ER512750</t>
  </si>
  <si>
    <t>PLACA INTERNA PF - 18667</t>
  </si>
  <si>
    <t>6407</t>
  </si>
  <si>
    <t>MOCHU0001</t>
  </si>
  <si>
    <t>2 CAJONES Y 1 PUERT.</t>
  </si>
  <si>
    <t>6408</t>
  </si>
  <si>
    <t>MOCHU0002</t>
  </si>
  <si>
    <t>6409</t>
  </si>
  <si>
    <t>MOCHU0003</t>
  </si>
  <si>
    <t>6410</t>
  </si>
  <si>
    <t>MOCHU0004</t>
  </si>
  <si>
    <t>6411</t>
  </si>
  <si>
    <t>MOCHU0005</t>
  </si>
  <si>
    <t>6412</t>
  </si>
  <si>
    <t>MOCHU0006</t>
  </si>
  <si>
    <t>6413</t>
  </si>
  <si>
    <t>MOCHU0007</t>
  </si>
  <si>
    <t>6414</t>
  </si>
  <si>
    <t>MOCHU0008</t>
  </si>
  <si>
    <t>6415</t>
  </si>
  <si>
    <t>MOCHU0009</t>
  </si>
  <si>
    <t>6416</t>
  </si>
  <si>
    <t>MOCHU0010</t>
  </si>
  <si>
    <t>6417</t>
  </si>
  <si>
    <t>MOCHU0011</t>
  </si>
  <si>
    <t>6418</t>
  </si>
  <si>
    <t>MOCHU0012</t>
  </si>
  <si>
    <t>6419</t>
  </si>
  <si>
    <t>MOCHU0013</t>
  </si>
  <si>
    <t>6420</t>
  </si>
  <si>
    <t>MOCHU0014</t>
  </si>
  <si>
    <t>6421</t>
  </si>
  <si>
    <t>MOCHU0015</t>
  </si>
  <si>
    <t>6422</t>
  </si>
  <si>
    <t>MOCHU0016</t>
  </si>
  <si>
    <t>6423</t>
  </si>
  <si>
    <t>MOCHU0017</t>
  </si>
  <si>
    <t>6424</t>
  </si>
  <si>
    <t>MOCHU0018</t>
  </si>
  <si>
    <t>6425</t>
  </si>
  <si>
    <t>MOCHU0019</t>
  </si>
  <si>
    <t>6426</t>
  </si>
  <si>
    <t>MOCHU0020</t>
  </si>
  <si>
    <t>6427</t>
  </si>
  <si>
    <t>MOCHU0021</t>
  </si>
  <si>
    <t>6428</t>
  </si>
  <si>
    <t>MOCHU0022</t>
  </si>
  <si>
    <t>6429</t>
  </si>
  <si>
    <t>MOCHU0023</t>
  </si>
  <si>
    <t>6430</t>
  </si>
  <si>
    <t>MOCHU0024</t>
  </si>
  <si>
    <t>6431</t>
  </si>
  <si>
    <t>MOCHU0025</t>
  </si>
  <si>
    <t>6432</t>
  </si>
  <si>
    <t>MOCHU0026</t>
  </si>
  <si>
    <t>6433</t>
  </si>
  <si>
    <t>MOCHU0027</t>
  </si>
  <si>
    <t>6434</t>
  </si>
  <si>
    <t>MOCHU0028</t>
  </si>
  <si>
    <t>6435</t>
  </si>
  <si>
    <t>MOCHU0029</t>
  </si>
  <si>
    <t>6436</t>
  </si>
  <si>
    <t>MOCHU0030</t>
  </si>
  <si>
    <t>6437</t>
  </si>
  <si>
    <t>MOCHU0031</t>
  </si>
  <si>
    <t>75 X 75 X 85</t>
  </si>
  <si>
    <t>6438</t>
  </si>
  <si>
    <t>MOCHU0032</t>
  </si>
  <si>
    <t>6439</t>
  </si>
  <si>
    <t>MOCHU0033</t>
  </si>
  <si>
    <t>60 X 45 X 70</t>
  </si>
  <si>
    <t>6440</t>
  </si>
  <si>
    <t>MOCHU0034</t>
  </si>
  <si>
    <t>65 X 64 X 110</t>
  </si>
  <si>
    <t>6441</t>
  </si>
  <si>
    <t>MOCHU0035</t>
  </si>
  <si>
    <t>6454</t>
  </si>
  <si>
    <t>MOCHU0048</t>
  </si>
  <si>
    <t>6442</t>
  </si>
  <si>
    <t>MOCHU0036</t>
  </si>
  <si>
    <t>BFXD99A008747</t>
  </si>
  <si>
    <t>6443</t>
  </si>
  <si>
    <t>MOCHU0037</t>
  </si>
  <si>
    <t>CN-OT9MJ3-74445-23J-G5SL</t>
  </si>
  <si>
    <t>6444</t>
  </si>
  <si>
    <t>MOCHU0038</t>
  </si>
  <si>
    <t>CN-012MWY-64180-49A-2C5L</t>
  </si>
  <si>
    <t>6445</t>
  </si>
  <si>
    <t>MOCHU0039</t>
  </si>
  <si>
    <t>SDLKNS1 (20113337185)</t>
  </si>
  <si>
    <t>6446</t>
  </si>
  <si>
    <t>MOCHU0040</t>
  </si>
  <si>
    <t>1B5TP22</t>
  </si>
  <si>
    <t>6447</t>
  </si>
  <si>
    <t>MOCHU0041</t>
  </si>
  <si>
    <t>9DLKMS1</t>
  </si>
  <si>
    <t>6448</t>
  </si>
  <si>
    <t>MOCHU0042</t>
  </si>
  <si>
    <t>LS10B7A02U00MJ003C8G</t>
  </si>
  <si>
    <t>6449</t>
  </si>
  <si>
    <t>MOCHU0043</t>
  </si>
  <si>
    <t>S27K168645</t>
  </si>
  <si>
    <t>6450</t>
  </si>
  <si>
    <t>MOCHU0044</t>
  </si>
  <si>
    <t>C101242691010804150012</t>
  </si>
  <si>
    <t>6451</t>
  </si>
  <si>
    <t>MOCHU0045</t>
  </si>
  <si>
    <t>3244383008</t>
  </si>
  <si>
    <t>6452</t>
  </si>
  <si>
    <t>MOCHU0046</t>
  </si>
  <si>
    <t>3244368220</t>
  </si>
  <si>
    <t>6453</t>
  </si>
  <si>
    <t>MOCHU0047</t>
  </si>
  <si>
    <t>15103319</t>
  </si>
  <si>
    <t>6455</t>
  </si>
  <si>
    <t>MOCHU0049</t>
  </si>
  <si>
    <t>6456</t>
  </si>
  <si>
    <t>MOCHU0050</t>
  </si>
  <si>
    <t>FWF60D4615007506</t>
  </si>
  <si>
    <t>6457</t>
  </si>
  <si>
    <t>MOCHU0051</t>
  </si>
  <si>
    <t>6458</t>
  </si>
  <si>
    <t>MOCHU0052</t>
  </si>
  <si>
    <t>6459</t>
  </si>
  <si>
    <t>MOCHU0053</t>
  </si>
  <si>
    <t>6460</t>
  </si>
  <si>
    <t>MOCHU0054</t>
  </si>
  <si>
    <t>6461</t>
  </si>
  <si>
    <t>MOCHU0055</t>
  </si>
  <si>
    <t>6462</t>
  </si>
  <si>
    <t>MOCHU0056</t>
  </si>
  <si>
    <t>6463</t>
  </si>
  <si>
    <t>MOCHU0057</t>
  </si>
  <si>
    <t>6464</t>
  </si>
  <si>
    <t>MOCHU0058</t>
  </si>
  <si>
    <t>6465</t>
  </si>
  <si>
    <t>MOCHU0059</t>
  </si>
  <si>
    <t>6466</t>
  </si>
  <si>
    <t>MOCHU0060</t>
  </si>
  <si>
    <t>6467</t>
  </si>
  <si>
    <t>MOCHU0061</t>
  </si>
  <si>
    <t>6468</t>
  </si>
  <si>
    <t>MOCHU0062</t>
  </si>
  <si>
    <t>6470</t>
  </si>
  <si>
    <t>MOCHU0064</t>
  </si>
  <si>
    <t>CROWN</t>
  </si>
  <si>
    <t>6471</t>
  </si>
  <si>
    <t>MOCHU0065</t>
  </si>
  <si>
    <t>6472</t>
  </si>
  <si>
    <t>MOCHU0066</t>
  </si>
  <si>
    <t>KX1A0940029039</t>
  </si>
  <si>
    <t>6473</t>
  </si>
  <si>
    <t>MOCHU0067</t>
  </si>
  <si>
    <t>1964101</t>
  </si>
  <si>
    <t>CON CARGADOR</t>
  </si>
  <si>
    <t>6474</t>
  </si>
  <si>
    <t>MOCHU0068</t>
  </si>
  <si>
    <t>1963516</t>
  </si>
  <si>
    <t>6475</t>
  </si>
  <si>
    <t>MOCHU0069</t>
  </si>
  <si>
    <t>7080C90Z900055F</t>
  </si>
  <si>
    <t>CON MEMORIA 4G</t>
  </si>
  <si>
    <t>6476</t>
  </si>
  <si>
    <t>MOCHU0070</t>
  </si>
  <si>
    <t>6477</t>
  </si>
  <si>
    <t>MOCHU0071</t>
  </si>
  <si>
    <t>633349</t>
  </si>
  <si>
    <t>6478</t>
  </si>
  <si>
    <t>MOCHU0072</t>
  </si>
  <si>
    <t>612691</t>
  </si>
  <si>
    <t>6479</t>
  </si>
  <si>
    <t>MOCHU0073</t>
  </si>
  <si>
    <t>21403</t>
  </si>
  <si>
    <t>6480</t>
  </si>
  <si>
    <t>MOCHU0074</t>
  </si>
  <si>
    <t>21420</t>
  </si>
  <si>
    <t>6487</t>
  </si>
  <si>
    <t>MOCHU0081</t>
  </si>
  <si>
    <t>D-35286</t>
  </si>
  <si>
    <t>6488</t>
  </si>
  <si>
    <t>MOCHU0082</t>
  </si>
  <si>
    <t>D-693179</t>
  </si>
  <si>
    <t>6489</t>
  </si>
  <si>
    <t>MOCHU0083</t>
  </si>
  <si>
    <t>D-923626</t>
  </si>
  <si>
    <t>6493</t>
  </si>
  <si>
    <t>MOCHU0087</t>
  </si>
  <si>
    <t>EPD-028</t>
  </si>
  <si>
    <t>16299512012913</t>
  </si>
  <si>
    <t>KPTG0B19ZGP359618</t>
  </si>
  <si>
    <t>PLACA INTERNA PL-20274</t>
  </si>
  <si>
    <t>6494</t>
  </si>
  <si>
    <t>MOCHU0088</t>
  </si>
  <si>
    <t>EB - 1004</t>
  </si>
  <si>
    <t>9C2MD3400ER510060</t>
  </si>
  <si>
    <t>MD34EE510060</t>
  </si>
  <si>
    <t>PLACA INTERNA KF - 15067</t>
  </si>
  <si>
    <t>6495</t>
  </si>
  <si>
    <t>MORRO0001</t>
  </si>
  <si>
    <t>CPNP MORROP</t>
  </si>
  <si>
    <t>6496</t>
  </si>
  <si>
    <t>MORRO0002</t>
  </si>
  <si>
    <t>6497</t>
  </si>
  <si>
    <t>MORRO0003</t>
  </si>
  <si>
    <t>160 X 120</t>
  </si>
  <si>
    <t>6498</t>
  </si>
  <si>
    <t>MORRO0004</t>
  </si>
  <si>
    <t>47 X 63 X 132</t>
  </si>
  <si>
    <t>6499</t>
  </si>
  <si>
    <t>MORRO0005</t>
  </si>
  <si>
    <t>6500</t>
  </si>
  <si>
    <t>MORRO0006</t>
  </si>
  <si>
    <t>6501</t>
  </si>
  <si>
    <t>MORRO0007</t>
  </si>
  <si>
    <t>6502</t>
  </si>
  <si>
    <t>MORRO0008</t>
  </si>
  <si>
    <t>6503</t>
  </si>
  <si>
    <t>MORRO0009</t>
  </si>
  <si>
    <t>6504</t>
  </si>
  <si>
    <t>MORRO0010</t>
  </si>
  <si>
    <t>6505</t>
  </si>
  <si>
    <t>MORRO0011</t>
  </si>
  <si>
    <t>CF20J32A</t>
  </si>
  <si>
    <t>303AZ25070</t>
  </si>
  <si>
    <t>6506</t>
  </si>
  <si>
    <t>MORRO0012</t>
  </si>
  <si>
    <t>6507</t>
  </si>
  <si>
    <t>MORRO0013</t>
  </si>
  <si>
    <t>6508</t>
  </si>
  <si>
    <t>MORRO0014</t>
  </si>
  <si>
    <t>6509</t>
  </si>
  <si>
    <t>MORRO0015</t>
  </si>
  <si>
    <t>6510</t>
  </si>
  <si>
    <t>MORRO0016</t>
  </si>
  <si>
    <t>35 X 46 X 85</t>
  </si>
  <si>
    <t>6511</t>
  </si>
  <si>
    <t>MORRO0017</t>
  </si>
  <si>
    <t>6512</t>
  </si>
  <si>
    <t>MORRO0018</t>
  </si>
  <si>
    <t>6513</t>
  </si>
  <si>
    <t>MORRO0019</t>
  </si>
  <si>
    <t>6514</t>
  </si>
  <si>
    <t>MORRO0020</t>
  </si>
  <si>
    <t>6515</t>
  </si>
  <si>
    <t>MORRO0021</t>
  </si>
  <si>
    <t>51 X 39 X 75</t>
  </si>
  <si>
    <t>6516</t>
  </si>
  <si>
    <t>MORRO0022</t>
  </si>
  <si>
    <t>6517</t>
  </si>
  <si>
    <t>MORRO0023</t>
  </si>
  <si>
    <t>38 X 46 X 80</t>
  </si>
  <si>
    <t>6518</t>
  </si>
  <si>
    <t>MORRO0024</t>
  </si>
  <si>
    <t>6519</t>
  </si>
  <si>
    <t>MORRO0025</t>
  </si>
  <si>
    <t>6520</t>
  </si>
  <si>
    <t>MORRO0026</t>
  </si>
  <si>
    <t>6521</t>
  </si>
  <si>
    <t>MORRO0027</t>
  </si>
  <si>
    <t>6522</t>
  </si>
  <si>
    <t>MORRO0028</t>
  </si>
  <si>
    <t>6523</t>
  </si>
  <si>
    <t>MORRO0029</t>
  </si>
  <si>
    <t>6524</t>
  </si>
  <si>
    <t>MORRO0030</t>
  </si>
  <si>
    <t>6525</t>
  </si>
  <si>
    <t>MORRO0031</t>
  </si>
  <si>
    <t>6526</t>
  </si>
  <si>
    <t>MORRO0032</t>
  </si>
  <si>
    <t>43 X 87 X 180</t>
  </si>
  <si>
    <t>6527</t>
  </si>
  <si>
    <t>MORRO0033</t>
  </si>
  <si>
    <t>6528</t>
  </si>
  <si>
    <t>MORRO0034</t>
  </si>
  <si>
    <t>40 X 85 X 90</t>
  </si>
  <si>
    <t>6529</t>
  </si>
  <si>
    <t>MORRO0035</t>
  </si>
  <si>
    <t>6530</t>
  </si>
  <si>
    <t>MORRO0036</t>
  </si>
  <si>
    <t>6531</t>
  </si>
  <si>
    <t>MORRO0037</t>
  </si>
  <si>
    <t>6532</t>
  </si>
  <si>
    <t>MORRO0038</t>
  </si>
  <si>
    <t>6533</t>
  </si>
  <si>
    <t>MORRO0039</t>
  </si>
  <si>
    <t>6534</t>
  </si>
  <si>
    <t>MORRO0040</t>
  </si>
  <si>
    <t>6535</t>
  </si>
  <si>
    <t>MORRO0041</t>
  </si>
  <si>
    <t>44 X 75 X 80</t>
  </si>
  <si>
    <t>6536</t>
  </si>
  <si>
    <t>MORRO0042</t>
  </si>
  <si>
    <t>6537</t>
  </si>
  <si>
    <t>MORRO0043</t>
  </si>
  <si>
    <t>6538</t>
  </si>
  <si>
    <t>MORRO0044</t>
  </si>
  <si>
    <t>CN-012MWY6418049A2A9L</t>
  </si>
  <si>
    <t>6539</t>
  </si>
  <si>
    <t>MORRO0045</t>
  </si>
  <si>
    <t>CN-OT9MJ3-74445-23J-FQ3L</t>
  </si>
  <si>
    <t>6540</t>
  </si>
  <si>
    <t>MORRO0046</t>
  </si>
  <si>
    <t>CJJBP22 (27302703770)</t>
  </si>
  <si>
    <t>6541</t>
  </si>
  <si>
    <t>MORRO0047</t>
  </si>
  <si>
    <t>CJ2CP21 (1503060760)272741496954</t>
  </si>
  <si>
    <t>6542</t>
  </si>
  <si>
    <t>MORRO0048</t>
  </si>
  <si>
    <t>6543</t>
  </si>
  <si>
    <t>MORRO0049</t>
  </si>
  <si>
    <t>6544</t>
  </si>
  <si>
    <t>MORRO0050</t>
  </si>
  <si>
    <t>DIGIT</t>
  </si>
  <si>
    <t>6545</t>
  </si>
  <si>
    <t>MORRO0051</t>
  </si>
  <si>
    <t>ETN9FO81075L0</t>
  </si>
  <si>
    <t>6546</t>
  </si>
  <si>
    <t>MORRO0052</t>
  </si>
  <si>
    <t>6547</t>
  </si>
  <si>
    <t>MORRO0053</t>
  </si>
  <si>
    <t>6548</t>
  </si>
  <si>
    <t>MORRO0054</t>
  </si>
  <si>
    <t>6549</t>
  </si>
  <si>
    <t>MORRO0055</t>
  </si>
  <si>
    <t>6550</t>
  </si>
  <si>
    <t>MORRO0056</t>
  </si>
  <si>
    <t>6551</t>
  </si>
  <si>
    <t>MORRO0057</t>
  </si>
  <si>
    <t>CN52G5840K</t>
  </si>
  <si>
    <t>6552</t>
  </si>
  <si>
    <t>MORRO0058</t>
  </si>
  <si>
    <t>S27K166371</t>
  </si>
  <si>
    <t>6553</t>
  </si>
  <si>
    <t>MORRO0059</t>
  </si>
  <si>
    <t>S27K236527</t>
  </si>
  <si>
    <t>6554</t>
  </si>
  <si>
    <t>MORRO0060</t>
  </si>
  <si>
    <t>6555</t>
  </si>
  <si>
    <t>MORRO0061</t>
  </si>
  <si>
    <t>6556</t>
  </si>
  <si>
    <t>MORRO0062</t>
  </si>
  <si>
    <t>400FRG004615012839</t>
  </si>
  <si>
    <t>6557</t>
  </si>
  <si>
    <t>MORRO0063</t>
  </si>
  <si>
    <t>6577</t>
  </si>
  <si>
    <t>MORRO0083</t>
  </si>
  <si>
    <t>6558</t>
  </si>
  <si>
    <t>MORRO0064</t>
  </si>
  <si>
    <t>FWF6004615012839</t>
  </si>
  <si>
    <t>6559</t>
  </si>
  <si>
    <t>MORRO0065</t>
  </si>
  <si>
    <t>6560</t>
  </si>
  <si>
    <t>MORRO0066</t>
  </si>
  <si>
    <t>6561</t>
  </si>
  <si>
    <t>MORRO0067</t>
  </si>
  <si>
    <t>1510313</t>
  </si>
  <si>
    <t>6562</t>
  </si>
  <si>
    <t>MORRO0068</t>
  </si>
  <si>
    <t>6563</t>
  </si>
  <si>
    <t>MORRO0069</t>
  </si>
  <si>
    <t>6564</t>
  </si>
  <si>
    <t>MORRO0070</t>
  </si>
  <si>
    <t>7082C902B0076T R</t>
  </si>
  <si>
    <t>6565</t>
  </si>
  <si>
    <t>MORRO0071</t>
  </si>
  <si>
    <t>1963404</t>
  </si>
  <si>
    <t>6566</t>
  </si>
  <si>
    <t>MORRO0072</t>
  </si>
  <si>
    <t>1964011</t>
  </si>
  <si>
    <t>6567</t>
  </si>
  <si>
    <t>MORRO0073</t>
  </si>
  <si>
    <t>KX1A0940030717</t>
  </si>
  <si>
    <t>6568</t>
  </si>
  <si>
    <t>MORRO0074</t>
  </si>
  <si>
    <t>6569</t>
  </si>
  <si>
    <t>MORRO0075</t>
  </si>
  <si>
    <t>6570</t>
  </si>
  <si>
    <t>MORRO0076</t>
  </si>
  <si>
    <t>6571</t>
  </si>
  <si>
    <t>MORRO0077</t>
  </si>
  <si>
    <t>6572</t>
  </si>
  <si>
    <t>MORRO0078</t>
  </si>
  <si>
    <t>6573</t>
  </si>
  <si>
    <t>MORRO0079</t>
  </si>
  <si>
    <t>6574</t>
  </si>
  <si>
    <t>MORRO0080</t>
  </si>
  <si>
    <t>6575</t>
  </si>
  <si>
    <t>MORRO0081</t>
  </si>
  <si>
    <t>6576</t>
  </si>
  <si>
    <t>MORRO0082</t>
  </si>
  <si>
    <t>6578</t>
  </si>
  <si>
    <t>MORRO0084</t>
  </si>
  <si>
    <t>6579</t>
  </si>
  <si>
    <t>MORRO0085</t>
  </si>
  <si>
    <t>SIN CABECERA</t>
  </si>
  <si>
    <t>6580</t>
  </si>
  <si>
    <t>MORRO0086</t>
  </si>
  <si>
    <t>6592</t>
  </si>
  <si>
    <t>MORRO0098</t>
  </si>
  <si>
    <t>D-499999</t>
  </si>
  <si>
    <t>6593</t>
  </si>
  <si>
    <t>MORRO0099</t>
  </si>
  <si>
    <t>13D9460</t>
  </si>
  <si>
    <t>6594</t>
  </si>
  <si>
    <t>MORRO0100</t>
  </si>
  <si>
    <t>C682123</t>
  </si>
  <si>
    <t>6608</t>
  </si>
  <si>
    <t>MORRO0114</t>
  </si>
  <si>
    <t>635737</t>
  </si>
  <si>
    <t>6609</t>
  </si>
  <si>
    <t>MORRO0115</t>
  </si>
  <si>
    <t>631156</t>
  </si>
  <si>
    <t>6610</t>
  </si>
  <si>
    <t>MORRO0116</t>
  </si>
  <si>
    <t>631378</t>
  </si>
  <si>
    <t>6611</t>
  </si>
  <si>
    <t>MORRO0117</t>
  </si>
  <si>
    <t>P002408</t>
  </si>
  <si>
    <t>6612</t>
  </si>
  <si>
    <t>MORRO0118</t>
  </si>
  <si>
    <t>P002166</t>
  </si>
  <si>
    <t>6615</t>
  </si>
  <si>
    <t>MORRO0121</t>
  </si>
  <si>
    <t>EGT-669</t>
  </si>
  <si>
    <t>2KDA627236</t>
  </si>
  <si>
    <t>MR0ER32G1F6047925</t>
  </si>
  <si>
    <t>PLACA INTERNA PF-18792</t>
  </si>
  <si>
    <t>6616</t>
  </si>
  <si>
    <t>MORRO0122</t>
  </si>
  <si>
    <t>EPD-071</t>
  </si>
  <si>
    <t>KPTG0B19SGP359559</t>
  </si>
  <si>
    <t>PLACA INTERNA PL-20261</t>
  </si>
  <si>
    <t>6617</t>
  </si>
  <si>
    <t>MORRO0123</t>
  </si>
  <si>
    <t>BD-4760</t>
  </si>
  <si>
    <t>MD34EE513178</t>
  </si>
  <si>
    <t>9C2MD3400ER513178</t>
  </si>
  <si>
    <t>PLACA INTERNA PF - 18541</t>
  </si>
  <si>
    <t>6618</t>
  </si>
  <si>
    <t>MORRO0124</t>
  </si>
  <si>
    <t>BD-4850</t>
  </si>
  <si>
    <t>MD34EE513030</t>
  </si>
  <si>
    <t>9C2MD3400ER513030</t>
  </si>
  <si>
    <t>PLACA INTERNA PF - 18540</t>
  </si>
  <si>
    <t>6619</t>
  </si>
  <si>
    <t>MORRO0125</t>
  </si>
  <si>
    <t>EB-4688</t>
  </si>
  <si>
    <t>MD34EE513232</t>
  </si>
  <si>
    <t>9C2MD3400ER513232</t>
  </si>
  <si>
    <t>PLACA INTERNA PF - 18544</t>
  </si>
  <si>
    <t>6620</t>
  </si>
  <si>
    <t>MORRO0126</t>
  </si>
  <si>
    <t>EB-4692</t>
  </si>
  <si>
    <t>MD34EE513216</t>
  </si>
  <si>
    <t>9C2MD3400ER513216</t>
  </si>
  <si>
    <t>PLACA INTERNA PF - 18543</t>
  </si>
  <si>
    <t>6621</t>
  </si>
  <si>
    <t>MORRO0127</t>
  </si>
  <si>
    <t>EB-4745</t>
  </si>
  <si>
    <t>MD34EE12584</t>
  </si>
  <si>
    <t>9C2MD3400ER512584</t>
  </si>
  <si>
    <t>PLACA INTERNA PF - 18542</t>
  </si>
  <si>
    <t>6622</t>
  </si>
  <si>
    <t>MORRO0128</t>
  </si>
  <si>
    <t>EB-4713</t>
  </si>
  <si>
    <t>MD34EE513248</t>
  </si>
  <si>
    <t>9C2MD3400ER513248</t>
  </si>
  <si>
    <t>PLACA INTERNA PF - 18539</t>
  </si>
  <si>
    <t>6623</t>
  </si>
  <si>
    <t>CRUZ 0001</t>
  </si>
  <si>
    <t>6624</t>
  </si>
  <si>
    <t>CRUZ 0002</t>
  </si>
  <si>
    <t>6625</t>
  </si>
  <si>
    <t>CRUZ 0003</t>
  </si>
  <si>
    <t>6626</t>
  </si>
  <si>
    <t>CRUZ 0004</t>
  </si>
  <si>
    <t>6627</t>
  </si>
  <si>
    <t>CRUZ 0005</t>
  </si>
  <si>
    <t>6652</t>
  </si>
  <si>
    <t>CRUZ 0030</t>
  </si>
  <si>
    <t>6628</t>
  </si>
  <si>
    <t>CRUZ 0006</t>
  </si>
  <si>
    <t>85 X 46 X 41</t>
  </si>
  <si>
    <t>6629</t>
  </si>
  <si>
    <t>CRUZ 0007</t>
  </si>
  <si>
    <t>6630</t>
  </si>
  <si>
    <t>CRUZ 0008</t>
  </si>
  <si>
    <t>6631</t>
  </si>
  <si>
    <t>CRUZ 0009</t>
  </si>
  <si>
    <t>6632</t>
  </si>
  <si>
    <t>CRUZ 0010</t>
  </si>
  <si>
    <t>6633</t>
  </si>
  <si>
    <t>CRUZ 0011</t>
  </si>
  <si>
    <t>6634</t>
  </si>
  <si>
    <t>CRUZ 0012</t>
  </si>
  <si>
    <t>6635</t>
  </si>
  <si>
    <t>CRUZ 0013</t>
  </si>
  <si>
    <t>6636</t>
  </si>
  <si>
    <t>CRUZ 0014</t>
  </si>
  <si>
    <t>6637</t>
  </si>
  <si>
    <t>CRUZ 0015</t>
  </si>
  <si>
    <t>6638</t>
  </si>
  <si>
    <t>CRUZ 0016</t>
  </si>
  <si>
    <t>86 X 43 X 41</t>
  </si>
  <si>
    <t>6639</t>
  </si>
  <si>
    <t>CRUZ 0017</t>
  </si>
  <si>
    <t>6640</t>
  </si>
  <si>
    <t>CRUZ 0018</t>
  </si>
  <si>
    <t>6641</t>
  </si>
  <si>
    <t>CRUZ 0019</t>
  </si>
  <si>
    <t>6642</t>
  </si>
  <si>
    <t>CRUZ 0020</t>
  </si>
  <si>
    <t>6650</t>
  </si>
  <si>
    <t>CRUZ 0028</t>
  </si>
  <si>
    <t>6643</t>
  </si>
  <si>
    <t>CRUZ 0021</t>
  </si>
  <si>
    <t>6644</t>
  </si>
  <si>
    <t>CRUZ 0022</t>
  </si>
  <si>
    <t>6645</t>
  </si>
  <si>
    <t>CRUZ 0023</t>
  </si>
  <si>
    <t>6646</t>
  </si>
  <si>
    <t>CRUZ 0024</t>
  </si>
  <si>
    <t>6647</t>
  </si>
  <si>
    <t>CRUZ 0025</t>
  </si>
  <si>
    <t>6648</t>
  </si>
  <si>
    <t>CRUZ 0026</t>
  </si>
  <si>
    <t>6649</t>
  </si>
  <si>
    <t>CRUZ 0027</t>
  </si>
  <si>
    <t xml:space="preserve">1.90 x 0.90 x 1.50 </t>
  </si>
  <si>
    <t>6651</t>
  </si>
  <si>
    <t>CRUZ 0029</t>
  </si>
  <si>
    <t>6653</t>
  </si>
  <si>
    <t>CRUZ 0031</t>
  </si>
  <si>
    <t>6654</t>
  </si>
  <si>
    <t>CRUZ 0032</t>
  </si>
  <si>
    <t>6655</t>
  </si>
  <si>
    <t>CRUZ 0033</t>
  </si>
  <si>
    <t>6656</t>
  </si>
  <si>
    <t>CRUZ 0034</t>
  </si>
  <si>
    <t>6657</t>
  </si>
  <si>
    <t>CRUZ 0035</t>
  </si>
  <si>
    <t>6658</t>
  </si>
  <si>
    <t>CRUZ 0036</t>
  </si>
  <si>
    <t>6659</t>
  </si>
  <si>
    <t>CRUZ 0037</t>
  </si>
  <si>
    <t>6660</t>
  </si>
  <si>
    <t>CRUZ 0038</t>
  </si>
  <si>
    <t>6700</t>
  </si>
  <si>
    <t>CRUZ 0078</t>
  </si>
  <si>
    <t>C-682115</t>
  </si>
  <si>
    <t>6661</t>
  </si>
  <si>
    <t>CRUZ 0039</t>
  </si>
  <si>
    <t>6662</t>
  </si>
  <si>
    <t>CRUZ 0040</t>
  </si>
  <si>
    <t>6663</t>
  </si>
  <si>
    <t>CRUZ 0041</t>
  </si>
  <si>
    <t>6664</t>
  </si>
  <si>
    <t>CRUZ 0042</t>
  </si>
  <si>
    <t>6665</t>
  </si>
  <si>
    <t>CRUZ 0043</t>
  </si>
  <si>
    <t>CL21Z50MQ8XSTR</t>
  </si>
  <si>
    <t>AL22T3AQ803872E</t>
  </si>
  <si>
    <t>6666</t>
  </si>
  <si>
    <t>CRUZ 0044</t>
  </si>
  <si>
    <t>A04078R145200518</t>
  </si>
  <si>
    <t>6667</t>
  </si>
  <si>
    <t>CRUZ 0045</t>
  </si>
  <si>
    <t>400FRG04PC0D</t>
  </si>
  <si>
    <t>6668</t>
  </si>
  <si>
    <t>CRUZ 0046</t>
  </si>
  <si>
    <t xml:space="preserve">SIN ESPALDAR </t>
  </si>
  <si>
    <t>120 X 42 X 41</t>
  </si>
  <si>
    <t>6669</t>
  </si>
  <si>
    <t>CRUZ 0047</t>
  </si>
  <si>
    <t>6670</t>
  </si>
  <si>
    <t>CRUZ 0048</t>
  </si>
  <si>
    <t>120 X 77 X 61</t>
  </si>
  <si>
    <t>6671</t>
  </si>
  <si>
    <t>CRUZ 0049</t>
  </si>
  <si>
    <t>S27K169889</t>
  </si>
  <si>
    <t>6672</t>
  </si>
  <si>
    <t>CRUZ 0050</t>
  </si>
  <si>
    <t>6673</t>
  </si>
  <si>
    <t>CRUZ 0051</t>
  </si>
  <si>
    <t>CN-OT9MJ3-74445-23J-G4U2</t>
  </si>
  <si>
    <t>6674</t>
  </si>
  <si>
    <t>CRUZ 0052</t>
  </si>
  <si>
    <t>6689</t>
  </si>
  <si>
    <t>CRUZ 0067</t>
  </si>
  <si>
    <t>ROTOBOMBA</t>
  </si>
  <si>
    <t>6675</t>
  </si>
  <si>
    <t>CRUZ 0053</t>
  </si>
  <si>
    <t>6676</t>
  </si>
  <si>
    <t>CRUZ 0054</t>
  </si>
  <si>
    <t>6677</t>
  </si>
  <si>
    <t>CRUZ 0055</t>
  </si>
  <si>
    <t>GD16024859000</t>
  </si>
  <si>
    <t>6678</t>
  </si>
  <si>
    <t>CRUZ 0056</t>
  </si>
  <si>
    <t>767GNS1 (15612508033)</t>
  </si>
  <si>
    <t>6679</t>
  </si>
  <si>
    <t>CRUZ 0057</t>
  </si>
  <si>
    <t>1510B7A02U00MJ003</t>
  </si>
  <si>
    <t>6680</t>
  </si>
  <si>
    <t>CRUZ 0058</t>
  </si>
  <si>
    <t>6681</t>
  </si>
  <si>
    <t>CRUZ 0059</t>
  </si>
  <si>
    <t>CN-0U072N-64180-9C3-25LU</t>
  </si>
  <si>
    <t>6682</t>
  </si>
  <si>
    <t>CRUZ 0060</t>
  </si>
  <si>
    <t>CN-0U072N-64180-9C2-25LU</t>
  </si>
  <si>
    <t>6683</t>
  </si>
  <si>
    <t>CRUZ 0061</t>
  </si>
  <si>
    <t>D915</t>
  </si>
  <si>
    <t>ETN9F082085L0</t>
  </si>
  <si>
    <t>6684</t>
  </si>
  <si>
    <t>CRUZ 0062</t>
  </si>
  <si>
    <t>6685</t>
  </si>
  <si>
    <t>CRUZ 0063</t>
  </si>
  <si>
    <t>1503060363</t>
  </si>
  <si>
    <t>6686</t>
  </si>
  <si>
    <t>CRUZ 0064</t>
  </si>
  <si>
    <t>CN52G5B52T</t>
  </si>
  <si>
    <t>6687</t>
  </si>
  <si>
    <t>CRUZ 0065</t>
  </si>
  <si>
    <t>6688</t>
  </si>
  <si>
    <t>CRUZ 0066</t>
  </si>
  <si>
    <t>6690</t>
  </si>
  <si>
    <t>CRUZ 0068</t>
  </si>
  <si>
    <t>6691</t>
  </si>
  <si>
    <t>CRUZ 0069</t>
  </si>
  <si>
    <t>EGT - 661</t>
  </si>
  <si>
    <t>MR0FR32G2E6046460</t>
  </si>
  <si>
    <t>2KDA559328</t>
  </si>
  <si>
    <t>PLACA INTERNA PF - 18791</t>
  </si>
  <si>
    <t>6692</t>
  </si>
  <si>
    <t>CRUZ 0070</t>
  </si>
  <si>
    <t>D-890728</t>
  </si>
  <si>
    <t>6693</t>
  </si>
  <si>
    <t>CRUZ 0071</t>
  </si>
  <si>
    <t>D-891000</t>
  </si>
  <si>
    <t>6694</t>
  </si>
  <si>
    <t>CRUZ 0072</t>
  </si>
  <si>
    <t>D-890921</t>
  </si>
  <si>
    <t>6695</t>
  </si>
  <si>
    <t>CRUZ 0073</t>
  </si>
  <si>
    <t>D-891716</t>
  </si>
  <si>
    <t>6696</t>
  </si>
  <si>
    <t>CRUZ 0074</t>
  </si>
  <si>
    <t>D-890818</t>
  </si>
  <si>
    <t>6697</t>
  </si>
  <si>
    <t>CRUZ 0075</t>
  </si>
  <si>
    <t>D-891881</t>
  </si>
  <si>
    <t>6698</t>
  </si>
  <si>
    <t>CRUZ 0076</t>
  </si>
  <si>
    <t>C-131319</t>
  </si>
  <si>
    <t>6699</t>
  </si>
  <si>
    <t>CRUZ 0077</t>
  </si>
  <si>
    <t>C-755209</t>
  </si>
  <si>
    <t>6701</t>
  </si>
  <si>
    <t>CRUZ 0079</t>
  </si>
  <si>
    <t>C-128461</t>
  </si>
  <si>
    <t>6702</t>
  </si>
  <si>
    <t>CRUZ 0080</t>
  </si>
  <si>
    <t>C-682108</t>
  </si>
  <si>
    <t>6703</t>
  </si>
  <si>
    <t>CRUZ 0081</t>
  </si>
  <si>
    <t>800796</t>
  </si>
  <si>
    <t>6704</t>
  </si>
  <si>
    <t>CRUZ 0082</t>
  </si>
  <si>
    <t>P0D4331</t>
  </si>
  <si>
    <t>6705</t>
  </si>
  <si>
    <t>CRUZ 0083</t>
  </si>
  <si>
    <t>P0D211</t>
  </si>
  <si>
    <t>6706</t>
  </si>
  <si>
    <t>CRUZ 0084</t>
  </si>
  <si>
    <t>10C288</t>
  </si>
  <si>
    <t>6714</t>
  </si>
  <si>
    <t xml:space="preserve"> PICS0001</t>
  </si>
  <si>
    <t>PENAL PICSI</t>
  </si>
  <si>
    <t>6715</t>
  </si>
  <si>
    <t xml:space="preserve"> PICS0002</t>
  </si>
  <si>
    <t>6716</t>
  </si>
  <si>
    <t xml:space="preserve"> PICS0003</t>
  </si>
  <si>
    <t>6717</t>
  </si>
  <si>
    <t xml:space="preserve"> PICS0004</t>
  </si>
  <si>
    <t>6718</t>
  </si>
  <si>
    <t xml:space="preserve"> PICS0005</t>
  </si>
  <si>
    <t>6719</t>
  </si>
  <si>
    <t xml:space="preserve"> PICS0006</t>
  </si>
  <si>
    <t>6720</t>
  </si>
  <si>
    <t xml:space="preserve"> PICS0007</t>
  </si>
  <si>
    <t>6721</t>
  </si>
  <si>
    <t xml:space="preserve"> PICS0008</t>
  </si>
  <si>
    <t>6722</t>
  </si>
  <si>
    <t xml:space="preserve"> PICS0009</t>
  </si>
  <si>
    <t>6723</t>
  </si>
  <si>
    <t xml:space="preserve"> PICS0010</t>
  </si>
  <si>
    <t>6724</t>
  </si>
  <si>
    <t xml:space="preserve"> PICS0011</t>
  </si>
  <si>
    <t>6725</t>
  </si>
  <si>
    <t xml:space="preserve"> PICS0012</t>
  </si>
  <si>
    <t>6726</t>
  </si>
  <si>
    <t xml:space="preserve"> PICS0013</t>
  </si>
  <si>
    <t>41 X 43 X 90</t>
  </si>
  <si>
    <t>6727</t>
  </si>
  <si>
    <t xml:space="preserve"> PICS0014</t>
  </si>
  <si>
    <t>6728</t>
  </si>
  <si>
    <t xml:space="preserve"> PICS0015</t>
  </si>
  <si>
    <t>6729</t>
  </si>
  <si>
    <t xml:space="preserve"> PICS0016</t>
  </si>
  <si>
    <t>6730</t>
  </si>
  <si>
    <t xml:space="preserve"> PICS0017</t>
  </si>
  <si>
    <t>6731</t>
  </si>
  <si>
    <t xml:space="preserve"> PICS0018</t>
  </si>
  <si>
    <t>40 X 38 X 80</t>
  </si>
  <si>
    <t>6732</t>
  </si>
  <si>
    <t xml:space="preserve"> PICS0019</t>
  </si>
  <si>
    <t>6733</t>
  </si>
  <si>
    <t xml:space="preserve"> PICS0020</t>
  </si>
  <si>
    <t>6734</t>
  </si>
  <si>
    <t xml:space="preserve"> PICS0021</t>
  </si>
  <si>
    <t>6735</t>
  </si>
  <si>
    <t xml:space="preserve"> PICS0022</t>
  </si>
  <si>
    <t>6736</t>
  </si>
  <si>
    <t xml:space="preserve"> PICS0023</t>
  </si>
  <si>
    <t>6737</t>
  </si>
  <si>
    <t xml:space="preserve"> PICS0024</t>
  </si>
  <si>
    <t>6738</t>
  </si>
  <si>
    <t xml:space="preserve"> PICS0025</t>
  </si>
  <si>
    <t>60 X 60 X 66</t>
  </si>
  <si>
    <t>6739</t>
  </si>
  <si>
    <t xml:space="preserve"> PICS0026</t>
  </si>
  <si>
    <t>145 X 120</t>
  </si>
  <si>
    <t>6740</t>
  </si>
  <si>
    <t xml:space="preserve"> PICS0027</t>
  </si>
  <si>
    <t>240 X 120</t>
  </si>
  <si>
    <t>6741</t>
  </si>
  <si>
    <t xml:space="preserve"> PICS0028</t>
  </si>
  <si>
    <t>79 X 160 X 82</t>
  </si>
  <si>
    <t>6742</t>
  </si>
  <si>
    <t xml:space="preserve"> PICS0029</t>
  </si>
  <si>
    <t>65 X 56 X 80</t>
  </si>
  <si>
    <t>6743</t>
  </si>
  <si>
    <t xml:space="preserve"> PICS0030</t>
  </si>
  <si>
    <t>67 X 60 X 78</t>
  </si>
  <si>
    <t>6744</t>
  </si>
  <si>
    <t xml:space="preserve"> PICS0031</t>
  </si>
  <si>
    <t>2 CPOS.</t>
  </si>
  <si>
    <t>73 X 87 X 59</t>
  </si>
  <si>
    <t>6745</t>
  </si>
  <si>
    <t xml:space="preserve"> PICS0032</t>
  </si>
  <si>
    <t>156 X 60 X 70</t>
  </si>
  <si>
    <t>6746</t>
  </si>
  <si>
    <t xml:space="preserve"> PICS0033</t>
  </si>
  <si>
    <t>MJ027P5C</t>
  </si>
  <si>
    <t>6747</t>
  </si>
  <si>
    <t xml:space="preserve"> PICS0034</t>
  </si>
  <si>
    <t>MJ027J7R</t>
  </si>
  <si>
    <t>6748</t>
  </si>
  <si>
    <t xml:space="preserve"> PICS0035</t>
  </si>
  <si>
    <t>S27K243209</t>
  </si>
  <si>
    <t>6749</t>
  </si>
  <si>
    <t xml:space="preserve"> PICS0036</t>
  </si>
  <si>
    <t>S27K243123</t>
  </si>
  <si>
    <t>6750</t>
  </si>
  <si>
    <t xml:space="preserve"> PICS0037</t>
  </si>
  <si>
    <t>CPMPAQ PRO 6800</t>
  </si>
  <si>
    <t>MXL3412W2G</t>
  </si>
  <si>
    <t>6751</t>
  </si>
  <si>
    <t xml:space="preserve"> PICS0038</t>
  </si>
  <si>
    <t>CNC335PK32</t>
  </si>
  <si>
    <t>6752</t>
  </si>
  <si>
    <t xml:space="preserve"> PICS0039</t>
  </si>
  <si>
    <t>156307BTEV112633</t>
  </si>
  <si>
    <t>6753</t>
  </si>
  <si>
    <t xml:space="preserve"> PICS0040</t>
  </si>
  <si>
    <t>6754</t>
  </si>
  <si>
    <t xml:space="preserve"> PICS0041</t>
  </si>
  <si>
    <t>DHL-010</t>
  </si>
  <si>
    <t>6755</t>
  </si>
  <si>
    <t xml:space="preserve"> PICS0042</t>
  </si>
  <si>
    <t>TINKCENTRE A64</t>
  </si>
  <si>
    <t>0384A64 (LKHLGM8)</t>
  </si>
  <si>
    <t>6756</t>
  </si>
  <si>
    <t xml:space="preserve"> PICS0043</t>
  </si>
  <si>
    <t>LKHLBY7</t>
  </si>
  <si>
    <t>6757</t>
  </si>
  <si>
    <t xml:space="preserve"> PICS0044</t>
  </si>
  <si>
    <t>CDTY082025</t>
  </si>
  <si>
    <t>6758</t>
  </si>
  <si>
    <t xml:space="preserve"> PICS0045</t>
  </si>
  <si>
    <t>Q76Y001406</t>
  </si>
  <si>
    <t>6759</t>
  </si>
  <si>
    <t xml:space="preserve"> PICS0046</t>
  </si>
  <si>
    <t>NUHY048458</t>
  </si>
  <si>
    <t>6760</t>
  </si>
  <si>
    <t xml:space="preserve"> PICS0047</t>
  </si>
  <si>
    <t>1 CUERPO</t>
  </si>
  <si>
    <t>50 X 62 X 80</t>
  </si>
  <si>
    <t>6761</t>
  </si>
  <si>
    <t xml:space="preserve"> PICS0048</t>
  </si>
  <si>
    <t>6762</t>
  </si>
  <si>
    <t xml:space="preserve"> PICS0049</t>
  </si>
  <si>
    <t>6763</t>
  </si>
  <si>
    <t xml:space="preserve"> PICS0050</t>
  </si>
  <si>
    <t>6764</t>
  </si>
  <si>
    <t xml:space="preserve"> PICS0051</t>
  </si>
  <si>
    <t>53 X 39 X 85</t>
  </si>
  <si>
    <t>6765</t>
  </si>
  <si>
    <t xml:space="preserve"> PICS0052</t>
  </si>
  <si>
    <t>6766</t>
  </si>
  <si>
    <t xml:space="preserve"> PICS0053</t>
  </si>
  <si>
    <t>6767</t>
  </si>
  <si>
    <t xml:space="preserve"> PICS0054</t>
  </si>
  <si>
    <t>6768</t>
  </si>
  <si>
    <t xml:space="preserve"> PICS0055</t>
  </si>
  <si>
    <t>6769</t>
  </si>
  <si>
    <t xml:space="preserve"> PICS0056</t>
  </si>
  <si>
    <t>6770</t>
  </si>
  <si>
    <t xml:space="preserve"> PICS0057</t>
  </si>
  <si>
    <t>6771</t>
  </si>
  <si>
    <t xml:space="preserve"> PICS0058</t>
  </si>
  <si>
    <t>6772</t>
  </si>
  <si>
    <t xml:space="preserve"> PICS0059</t>
  </si>
  <si>
    <t>6773</t>
  </si>
  <si>
    <t xml:space="preserve"> PICS0060</t>
  </si>
  <si>
    <t>6774</t>
  </si>
  <si>
    <t xml:space="preserve"> PICS0061</t>
  </si>
  <si>
    <t>6775</t>
  </si>
  <si>
    <t xml:space="preserve"> PICS0062</t>
  </si>
  <si>
    <t>6776</t>
  </si>
  <si>
    <t xml:space="preserve"> PICS0063</t>
  </si>
  <si>
    <t>6777</t>
  </si>
  <si>
    <t xml:space="preserve"> PICS0064</t>
  </si>
  <si>
    <t>6778</t>
  </si>
  <si>
    <t xml:space="preserve"> PICS0065</t>
  </si>
  <si>
    <t>6779</t>
  </si>
  <si>
    <t xml:space="preserve"> PICS0066</t>
  </si>
  <si>
    <t>6780</t>
  </si>
  <si>
    <t xml:space="preserve"> PICS0067</t>
  </si>
  <si>
    <t>6781</t>
  </si>
  <si>
    <t xml:space="preserve"> PICS0068</t>
  </si>
  <si>
    <t>6782</t>
  </si>
  <si>
    <t xml:space="preserve"> PICS0069</t>
  </si>
  <si>
    <t>6783</t>
  </si>
  <si>
    <t xml:space="preserve"> PICS0070</t>
  </si>
  <si>
    <t>6784</t>
  </si>
  <si>
    <t xml:space="preserve"> PICS0071</t>
  </si>
  <si>
    <t>6785</t>
  </si>
  <si>
    <t xml:space="preserve"> PICS0072</t>
  </si>
  <si>
    <t>6786</t>
  </si>
  <si>
    <t xml:space="preserve"> PICS0073</t>
  </si>
  <si>
    <t>6787</t>
  </si>
  <si>
    <t xml:space="preserve"> PICS0074</t>
  </si>
  <si>
    <t>6788</t>
  </si>
  <si>
    <t xml:space="preserve"> PICS0075</t>
  </si>
  <si>
    <t>6789</t>
  </si>
  <si>
    <t xml:space="preserve"> PICS0076</t>
  </si>
  <si>
    <t>6790</t>
  </si>
  <si>
    <t xml:space="preserve"> PICS0077</t>
  </si>
  <si>
    <t>6791</t>
  </si>
  <si>
    <t xml:space="preserve"> PICS0078</t>
  </si>
  <si>
    <t>6792</t>
  </si>
  <si>
    <t xml:space="preserve"> PICS0079</t>
  </si>
  <si>
    <t>6793</t>
  </si>
  <si>
    <t xml:space="preserve"> PICS0080</t>
  </si>
  <si>
    <t>6794</t>
  </si>
  <si>
    <t xml:space="preserve"> PICS0081</t>
  </si>
  <si>
    <t>6795</t>
  </si>
  <si>
    <t xml:space="preserve"> PICS0082</t>
  </si>
  <si>
    <t>6796</t>
  </si>
  <si>
    <t xml:space="preserve"> PICS0083</t>
  </si>
  <si>
    <t>6797</t>
  </si>
  <si>
    <t>95229081</t>
  </si>
  <si>
    <t xml:space="preserve"> PICS0084</t>
  </si>
  <si>
    <t>TRANSMISOR RECEPTOR DE UHF</t>
  </si>
  <si>
    <t>6798</t>
  </si>
  <si>
    <t xml:space="preserve"> PICS0085</t>
  </si>
  <si>
    <t>6799</t>
  </si>
  <si>
    <t xml:space="preserve"> PICS0086</t>
  </si>
  <si>
    <t>672TZYG623</t>
  </si>
  <si>
    <t>6800</t>
  </si>
  <si>
    <t xml:space="preserve"> PICS0087</t>
  </si>
  <si>
    <t>672TZSU101</t>
  </si>
  <si>
    <t>6801</t>
  </si>
  <si>
    <t xml:space="preserve"> PICS0088</t>
  </si>
  <si>
    <t>672TZSU123</t>
  </si>
  <si>
    <t>6802</t>
  </si>
  <si>
    <t xml:space="preserve"> PICS0089</t>
  </si>
  <si>
    <t>672TZYY550</t>
  </si>
  <si>
    <t>6803</t>
  </si>
  <si>
    <t xml:space="preserve"> PICS0090</t>
  </si>
  <si>
    <t>672TZT4850</t>
  </si>
  <si>
    <t>6804</t>
  </si>
  <si>
    <t xml:space="preserve"> PICS0091</t>
  </si>
  <si>
    <t>622707</t>
  </si>
  <si>
    <t>6805</t>
  </si>
  <si>
    <t xml:space="preserve"> PICS0092</t>
  </si>
  <si>
    <t>626303</t>
  </si>
  <si>
    <t>6806</t>
  </si>
  <si>
    <t xml:space="preserve"> PICS0093</t>
  </si>
  <si>
    <t>626313</t>
  </si>
  <si>
    <t>6807</t>
  </si>
  <si>
    <t xml:space="preserve"> PICS0094</t>
  </si>
  <si>
    <t>752335</t>
  </si>
  <si>
    <t>6808</t>
  </si>
  <si>
    <t xml:space="preserve"> PICS0095</t>
  </si>
  <si>
    <t>632848</t>
  </si>
  <si>
    <t>6809</t>
  </si>
  <si>
    <t xml:space="preserve"> PICS0096</t>
  </si>
  <si>
    <t>763120</t>
  </si>
  <si>
    <t>6810</t>
  </si>
  <si>
    <t xml:space="preserve"> PICS0097</t>
  </si>
  <si>
    <t>744452</t>
  </si>
  <si>
    <t>6811</t>
  </si>
  <si>
    <t xml:space="preserve"> PICS0098</t>
  </si>
  <si>
    <t>755693</t>
  </si>
  <si>
    <t>6812</t>
  </si>
  <si>
    <t xml:space="preserve"> PICS0099</t>
  </si>
  <si>
    <t>678499</t>
  </si>
  <si>
    <t>6813</t>
  </si>
  <si>
    <t xml:space="preserve"> PICS0100</t>
  </si>
  <si>
    <t>763488</t>
  </si>
  <si>
    <t>6814</t>
  </si>
  <si>
    <t xml:space="preserve"> PICS0101</t>
  </si>
  <si>
    <t>763848</t>
  </si>
  <si>
    <t>6815</t>
  </si>
  <si>
    <t xml:space="preserve"> PICS0102</t>
  </si>
  <si>
    <t>780729</t>
  </si>
  <si>
    <t>6816</t>
  </si>
  <si>
    <t xml:space="preserve"> PICS0103</t>
  </si>
  <si>
    <t>782135</t>
  </si>
  <si>
    <t>6817</t>
  </si>
  <si>
    <t xml:space="preserve"> PICS0104</t>
  </si>
  <si>
    <t>634947</t>
  </si>
  <si>
    <t>6818</t>
  </si>
  <si>
    <t xml:space="preserve"> PICS0105</t>
  </si>
  <si>
    <t>756629</t>
  </si>
  <si>
    <t>6819</t>
  </si>
  <si>
    <t xml:space="preserve"> PICS0106</t>
  </si>
  <si>
    <t>742705</t>
  </si>
  <si>
    <t>6820</t>
  </si>
  <si>
    <t xml:space="preserve"> PICS0107</t>
  </si>
  <si>
    <t>774405</t>
  </si>
  <si>
    <t>6821</t>
  </si>
  <si>
    <t xml:space="preserve"> PICS0108</t>
  </si>
  <si>
    <t>632020</t>
  </si>
  <si>
    <t>6822</t>
  </si>
  <si>
    <t xml:space="preserve"> PICS0109</t>
  </si>
  <si>
    <t>630586</t>
  </si>
  <si>
    <t>6823</t>
  </si>
  <si>
    <t xml:space="preserve"> PICS0110</t>
  </si>
  <si>
    <t>630811</t>
  </si>
  <si>
    <t>6824</t>
  </si>
  <si>
    <t xml:space="preserve"> PICS0111</t>
  </si>
  <si>
    <t>631332</t>
  </si>
  <si>
    <t>6825</t>
  </si>
  <si>
    <t xml:space="preserve"> PICS0112</t>
  </si>
  <si>
    <t>630155</t>
  </si>
  <si>
    <t>6826</t>
  </si>
  <si>
    <t xml:space="preserve"> PICS0113</t>
  </si>
  <si>
    <t>766397</t>
  </si>
  <si>
    <t>6827</t>
  </si>
  <si>
    <t xml:space="preserve"> PICS0114</t>
  </si>
  <si>
    <t>785174</t>
  </si>
  <si>
    <t>6828</t>
  </si>
  <si>
    <t xml:space="preserve"> PICS0115</t>
  </si>
  <si>
    <t>754143</t>
  </si>
  <si>
    <t>6829</t>
  </si>
  <si>
    <t xml:space="preserve"> PICS0116</t>
  </si>
  <si>
    <t>A3</t>
  </si>
  <si>
    <t>PAVONADO VERDE</t>
  </si>
  <si>
    <t>POO-0335</t>
  </si>
  <si>
    <t>6830</t>
  </si>
  <si>
    <t xml:space="preserve"> PICS0117</t>
  </si>
  <si>
    <t>POO-0770</t>
  </si>
  <si>
    <t>6831</t>
  </si>
  <si>
    <t xml:space="preserve"> PICS0118</t>
  </si>
  <si>
    <t>POO-1882</t>
  </si>
  <si>
    <t>6832</t>
  </si>
  <si>
    <t xml:space="preserve"> PICS0119</t>
  </si>
  <si>
    <t>POO-1890</t>
  </si>
  <si>
    <t>6833</t>
  </si>
  <si>
    <t xml:space="preserve"> PICS0120</t>
  </si>
  <si>
    <t>POO-1904</t>
  </si>
  <si>
    <t>6834</t>
  </si>
  <si>
    <t xml:space="preserve"> PICS0121</t>
  </si>
  <si>
    <t>POO-1939</t>
  </si>
  <si>
    <t>6835</t>
  </si>
  <si>
    <t xml:space="preserve"> PICS0122</t>
  </si>
  <si>
    <t>POO-2216</t>
  </si>
  <si>
    <t>6836</t>
  </si>
  <si>
    <t xml:space="preserve"> PICS0123</t>
  </si>
  <si>
    <t>POO-2227</t>
  </si>
  <si>
    <t>6837</t>
  </si>
  <si>
    <t xml:space="preserve"> PICS0124</t>
  </si>
  <si>
    <t>POO-2229</t>
  </si>
  <si>
    <t>6838</t>
  </si>
  <si>
    <t xml:space="preserve"> PICS0125</t>
  </si>
  <si>
    <t>POO-2231</t>
  </si>
  <si>
    <t>6839</t>
  </si>
  <si>
    <t xml:space="preserve"> PICS0126</t>
  </si>
  <si>
    <t>POO-2250</t>
  </si>
  <si>
    <t>6840</t>
  </si>
  <si>
    <t xml:space="preserve"> PICS0127</t>
  </si>
  <si>
    <t>POO-2403</t>
  </si>
  <si>
    <t>6841</t>
  </si>
  <si>
    <t xml:space="preserve"> PICS0128</t>
  </si>
  <si>
    <t>POO-3176</t>
  </si>
  <si>
    <t>6842</t>
  </si>
  <si>
    <t xml:space="preserve"> PICS0129</t>
  </si>
  <si>
    <t>POO-3257</t>
  </si>
  <si>
    <t>6843</t>
  </si>
  <si>
    <t xml:space="preserve"> PICS0130</t>
  </si>
  <si>
    <t>POO-4183</t>
  </si>
  <si>
    <t>6844</t>
  </si>
  <si>
    <t xml:space="preserve"> PICS0131</t>
  </si>
  <si>
    <t>POO-4276</t>
  </si>
  <si>
    <t>6845</t>
  </si>
  <si>
    <t xml:space="preserve"> PICS0132</t>
  </si>
  <si>
    <t>POO-4325</t>
  </si>
  <si>
    <t>6846</t>
  </si>
  <si>
    <t xml:space="preserve"> PICS0133</t>
  </si>
  <si>
    <t>POO-4868</t>
  </si>
  <si>
    <t>6847</t>
  </si>
  <si>
    <t xml:space="preserve"> PICS0134</t>
  </si>
  <si>
    <t>POO-4889</t>
  </si>
  <si>
    <t>6848</t>
  </si>
  <si>
    <t xml:space="preserve"> PICS0135</t>
  </si>
  <si>
    <t>POO-2405</t>
  </si>
  <si>
    <t>6849</t>
  </si>
  <si>
    <t xml:space="preserve"> PICS0136</t>
  </si>
  <si>
    <t>POO-2406</t>
  </si>
  <si>
    <t>6850</t>
  </si>
  <si>
    <t xml:space="preserve"> PICS0137</t>
  </si>
  <si>
    <t>POO-0284</t>
  </si>
  <si>
    <t>6851</t>
  </si>
  <si>
    <t xml:space="preserve"> PICS0138</t>
  </si>
  <si>
    <t>POO-1732</t>
  </si>
  <si>
    <t>6852</t>
  </si>
  <si>
    <t xml:space="preserve"> PICS0139</t>
  </si>
  <si>
    <t>POO-4310</t>
  </si>
  <si>
    <t>6853</t>
  </si>
  <si>
    <t xml:space="preserve"> PICS0140</t>
  </si>
  <si>
    <t>POO-1865</t>
  </si>
  <si>
    <t>6854</t>
  </si>
  <si>
    <t xml:space="preserve"> PICS0141</t>
  </si>
  <si>
    <t>POO-1926</t>
  </si>
  <si>
    <t>6855</t>
  </si>
  <si>
    <t xml:space="preserve"> PICS0142</t>
  </si>
  <si>
    <t>POO-2226</t>
  </si>
  <si>
    <t>6856</t>
  </si>
  <si>
    <t xml:space="preserve"> PICS0143</t>
  </si>
  <si>
    <t>POO-4311</t>
  </si>
  <si>
    <t>6857</t>
  </si>
  <si>
    <t xml:space="preserve"> PICS0144</t>
  </si>
  <si>
    <t>POO-2553</t>
  </si>
  <si>
    <t>6858</t>
  </si>
  <si>
    <t xml:space="preserve"> PICS0145</t>
  </si>
  <si>
    <t>HK</t>
  </si>
  <si>
    <t>PAVONADO NEGRO</t>
  </si>
  <si>
    <t>1201411</t>
  </si>
  <si>
    <t>6859</t>
  </si>
  <si>
    <t xml:space="preserve"> PICS0146</t>
  </si>
  <si>
    <t>1201412</t>
  </si>
  <si>
    <t>6961</t>
  </si>
  <si>
    <t>DRON 0001</t>
  </si>
  <si>
    <t>RCA</t>
  </si>
  <si>
    <t>21FBS042</t>
  </si>
  <si>
    <t xml:space="preserve"> PLOMO</t>
  </si>
  <si>
    <t>BAN538YY6000004</t>
  </si>
  <si>
    <t>ESCUADRON VERDE</t>
  </si>
  <si>
    <t>6962</t>
  </si>
  <si>
    <t>DRON 0002</t>
  </si>
  <si>
    <t>DVO3005/78</t>
  </si>
  <si>
    <t>NW000528020581</t>
  </si>
  <si>
    <t>6963</t>
  </si>
  <si>
    <t>DRON 0003</t>
  </si>
  <si>
    <t>SYBER SHOT</t>
  </si>
  <si>
    <t xml:space="preserve"> NEGRO</t>
  </si>
  <si>
    <t>6964</t>
  </si>
  <si>
    <t>DRON 0004</t>
  </si>
  <si>
    <t>6965</t>
  </si>
  <si>
    <t>DRON 0005</t>
  </si>
  <si>
    <t xml:space="preserve"> PLATEADO</t>
  </si>
  <si>
    <t>4268334</t>
  </si>
  <si>
    <t>6969</t>
  </si>
  <si>
    <t>DRON 0009</t>
  </si>
  <si>
    <t>NO VISIBLE</t>
  </si>
  <si>
    <t>6966</t>
  </si>
  <si>
    <t>DRON 0006</t>
  </si>
  <si>
    <t>BLUELIGHT</t>
  </si>
  <si>
    <t>L3603</t>
  </si>
  <si>
    <t>3820954</t>
  </si>
  <si>
    <t>6967</t>
  </si>
  <si>
    <t>DRON 0007</t>
  </si>
  <si>
    <t>6968</t>
  </si>
  <si>
    <t>DRON 0008</t>
  </si>
  <si>
    <t>NV-VJ61PN</t>
  </si>
  <si>
    <t>F5H20688</t>
  </si>
  <si>
    <t>6970</t>
  </si>
  <si>
    <t>DRON 0010</t>
  </si>
  <si>
    <t>DCR-SX21</t>
  </si>
  <si>
    <t>1979411</t>
  </si>
  <si>
    <t>6971</t>
  </si>
  <si>
    <t>DRON 0011</t>
  </si>
  <si>
    <t>CYBER SHOT</t>
  </si>
  <si>
    <t>2250116</t>
  </si>
  <si>
    <t>6972</t>
  </si>
  <si>
    <t>DRON 0012</t>
  </si>
  <si>
    <t>8248265</t>
  </si>
  <si>
    <t>6973</t>
  </si>
  <si>
    <t>DRON 0013</t>
  </si>
  <si>
    <t>PC1332</t>
  </si>
  <si>
    <t>412O64O17394</t>
  </si>
  <si>
    <t>6974</t>
  </si>
  <si>
    <t>DRON 0014</t>
  </si>
  <si>
    <t>3 cajones</t>
  </si>
  <si>
    <t>6975</t>
  </si>
  <si>
    <t>DRON 0015</t>
  </si>
  <si>
    <t>6976</t>
  </si>
  <si>
    <t>DRON 0016</t>
  </si>
  <si>
    <t>6977</t>
  </si>
  <si>
    <t>DRON 0017</t>
  </si>
  <si>
    <t>6978</t>
  </si>
  <si>
    <t>DRON 0018</t>
  </si>
  <si>
    <t>60 X 70 X 82</t>
  </si>
  <si>
    <t>6979</t>
  </si>
  <si>
    <t>DRON 0019</t>
  </si>
  <si>
    <t>6980</t>
  </si>
  <si>
    <t>DRON 0020</t>
  </si>
  <si>
    <t>6981</t>
  </si>
  <si>
    <t>DRON 0021</t>
  </si>
  <si>
    <t xml:space="preserve"> BLANCO</t>
  </si>
  <si>
    <t>90 X 65 X 60</t>
  </si>
  <si>
    <t>6982</t>
  </si>
  <si>
    <t>DRON 0022</t>
  </si>
  <si>
    <t>6983</t>
  </si>
  <si>
    <t>DRON 0023</t>
  </si>
  <si>
    <t>6984</t>
  </si>
  <si>
    <t>DRON 0024</t>
  </si>
  <si>
    <t>6985</t>
  </si>
  <si>
    <t>DRON 0025</t>
  </si>
  <si>
    <t>6986</t>
  </si>
  <si>
    <t>DRON 0026</t>
  </si>
  <si>
    <t>6987</t>
  </si>
  <si>
    <t>DRON 0027</t>
  </si>
  <si>
    <t>6988</t>
  </si>
  <si>
    <t>DRON 0028</t>
  </si>
  <si>
    <t>6989</t>
  </si>
  <si>
    <t>DRON 0029</t>
  </si>
  <si>
    <t>6990</t>
  </si>
  <si>
    <t>DRON 0030</t>
  </si>
  <si>
    <t>6991</t>
  </si>
  <si>
    <t>DRON 0031</t>
  </si>
  <si>
    <t xml:space="preserve"> MADERA</t>
  </si>
  <si>
    <t>6992</t>
  </si>
  <si>
    <t>DRON 0032</t>
  </si>
  <si>
    <t>6993</t>
  </si>
  <si>
    <t>DRON 0033</t>
  </si>
  <si>
    <t xml:space="preserve"> MARRON</t>
  </si>
  <si>
    <t>150 X 60 X  25</t>
  </si>
  <si>
    <t>6994</t>
  </si>
  <si>
    <t>DRON 0034</t>
  </si>
  <si>
    <t>6995</t>
  </si>
  <si>
    <t>DRON 0035</t>
  </si>
  <si>
    <t>6996</t>
  </si>
  <si>
    <t>DRON 0036</t>
  </si>
  <si>
    <t>6997</t>
  </si>
  <si>
    <t>DRON 0037</t>
  </si>
  <si>
    <t>6998</t>
  </si>
  <si>
    <t>DRON 0038</t>
  </si>
  <si>
    <t>6999</t>
  </si>
  <si>
    <t>DRON 0039</t>
  </si>
  <si>
    <t>68 X 50 X 135</t>
  </si>
  <si>
    <t>7000</t>
  </si>
  <si>
    <t>DRON 0040</t>
  </si>
  <si>
    <t>150 X 162 X 70</t>
  </si>
  <si>
    <t>7001</t>
  </si>
  <si>
    <t>DRON 0041</t>
  </si>
  <si>
    <t>7002</t>
  </si>
  <si>
    <t>DRON 0042</t>
  </si>
  <si>
    <t>7003</t>
  </si>
  <si>
    <t>DRON 0043</t>
  </si>
  <si>
    <t>7004</t>
  </si>
  <si>
    <t>DRON 0044</t>
  </si>
  <si>
    <t>7005</t>
  </si>
  <si>
    <t>DRON 0045</t>
  </si>
  <si>
    <t>7006</t>
  </si>
  <si>
    <t>DRON 0046</t>
  </si>
  <si>
    <t>7007</t>
  </si>
  <si>
    <t>DRON 0047</t>
  </si>
  <si>
    <t>7008</t>
  </si>
  <si>
    <t>DRON 0048</t>
  </si>
  <si>
    <t>7009</t>
  </si>
  <si>
    <t>DRON 0049</t>
  </si>
  <si>
    <t>7010</t>
  </si>
  <si>
    <t>DRON 0050</t>
  </si>
  <si>
    <t>7011</t>
  </si>
  <si>
    <t>DRON 0051</t>
  </si>
  <si>
    <t>7012</t>
  </si>
  <si>
    <t>DRON 0052</t>
  </si>
  <si>
    <t>7013</t>
  </si>
  <si>
    <t>DRON 0053</t>
  </si>
  <si>
    <t>7014</t>
  </si>
  <si>
    <t>DRON 0054</t>
  </si>
  <si>
    <t>7015</t>
  </si>
  <si>
    <t>DRON 0055</t>
  </si>
  <si>
    <t>7016</t>
  </si>
  <si>
    <t>DRON 0056</t>
  </si>
  <si>
    <t>7017</t>
  </si>
  <si>
    <t>DRON 0057</t>
  </si>
  <si>
    <t>7018</t>
  </si>
  <si>
    <t>DRON 0058</t>
  </si>
  <si>
    <t>7019</t>
  </si>
  <si>
    <t>DRON 0059</t>
  </si>
  <si>
    <t>7020</t>
  </si>
  <si>
    <t>DRON 0060</t>
  </si>
  <si>
    <t>7021</t>
  </si>
  <si>
    <t>DRON 0061</t>
  </si>
  <si>
    <t>7022</t>
  </si>
  <si>
    <t>DRON 0062</t>
  </si>
  <si>
    <t>7023</t>
  </si>
  <si>
    <t>DRON 0063</t>
  </si>
  <si>
    <t>7024</t>
  </si>
  <si>
    <t>DRON 0064</t>
  </si>
  <si>
    <t>7025</t>
  </si>
  <si>
    <t>DRON 0065</t>
  </si>
  <si>
    <t xml:space="preserve"> FIERRO</t>
  </si>
  <si>
    <t>7026</t>
  </si>
  <si>
    <t>74643440</t>
  </si>
  <si>
    <t>DRON 0066</t>
  </si>
  <si>
    <t>ESCALERA DE MADERA</t>
  </si>
  <si>
    <t>7027</t>
  </si>
  <si>
    <t>DRON 0067</t>
  </si>
  <si>
    <t>NORMA</t>
  </si>
  <si>
    <t>TUBULAS</t>
  </si>
  <si>
    <t>7028</t>
  </si>
  <si>
    <t>DRON 0068</t>
  </si>
  <si>
    <t>FINGERPRINY</t>
  </si>
  <si>
    <t>7029</t>
  </si>
  <si>
    <t>DRON 0069</t>
  </si>
  <si>
    <t>NUHY016906</t>
  </si>
  <si>
    <t>7030</t>
  </si>
  <si>
    <t>DRON 0070</t>
  </si>
  <si>
    <t>SS-5502</t>
  </si>
  <si>
    <t>CNC6280SKV</t>
  </si>
  <si>
    <t>7031</t>
  </si>
  <si>
    <t>DRON 0071</t>
  </si>
  <si>
    <t>R5000UNV2</t>
  </si>
  <si>
    <t>MAC-FC8B97A4B64F</t>
  </si>
  <si>
    <t>7032</t>
  </si>
  <si>
    <t>DRON 0072</t>
  </si>
  <si>
    <t>INSPIRON</t>
  </si>
  <si>
    <t>CN-02JCHC-70166</t>
  </si>
  <si>
    <t>7033</t>
  </si>
  <si>
    <t>DRON 0073</t>
  </si>
  <si>
    <t>1OAEAOH100</t>
  </si>
  <si>
    <t>MJ027P4D</t>
  </si>
  <si>
    <t>7034</t>
  </si>
  <si>
    <t>DRON 0074</t>
  </si>
  <si>
    <t>10AEA0H100</t>
  </si>
  <si>
    <t>MJ027P43</t>
  </si>
  <si>
    <t>7035</t>
  </si>
  <si>
    <t>DRON 0075</t>
  </si>
  <si>
    <t>EPSON 125</t>
  </si>
  <si>
    <t>C412-A</t>
  </si>
  <si>
    <t>MDJ2256472</t>
  </si>
  <si>
    <t>7036</t>
  </si>
  <si>
    <t>DRON 0076</t>
  </si>
  <si>
    <t>S27K236552</t>
  </si>
  <si>
    <t>7037</t>
  </si>
  <si>
    <t>DRON 0077</t>
  </si>
  <si>
    <t>DCP-J100</t>
  </si>
  <si>
    <t>LET463001</t>
  </si>
  <si>
    <t>7038</t>
  </si>
  <si>
    <t>DRON 0078</t>
  </si>
  <si>
    <t>6VMYR5Y7</t>
  </si>
  <si>
    <t>7039</t>
  </si>
  <si>
    <t>DRON 0079</t>
  </si>
  <si>
    <t>LG FLATRON</t>
  </si>
  <si>
    <t>E1951STST</t>
  </si>
  <si>
    <t>112LTZL3Z573</t>
  </si>
  <si>
    <t>7413</t>
  </si>
  <si>
    <t>DRON 0453</t>
  </si>
  <si>
    <t>RS-RSOGCP</t>
  </si>
  <si>
    <t>7401</t>
  </si>
  <si>
    <t>DRON 0441</t>
  </si>
  <si>
    <t>13N07D0724</t>
  </si>
  <si>
    <t>7402</t>
  </si>
  <si>
    <t>DRON 0442</t>
  </si>
  <si>
    <t>13N07D0727</t>
  </si>
  <si>
    <t>7403</t>
  </si>
  <si>
    <t>DRON 0443</t>
  </si>
  <si>
    <t>13N07D0721</t>
  </si>
  <si>
    <t>7404</t>
  </si>
  <si>
    <t>DRON 0444</t>
  </si>
  <si>
    <t>13N07D0730</t>
  </si>
  <si>
    <t>7405</t>
  </si>
  <si>
    <t>DRON 0445</t>
  </si>
  <si>
    <t>13N07D0729</t>
  </si>
  <si>
    <t>7406</t>
  </si>
  <si>
    <t>DRON 0446</t>
  </si>
  <si>
    <t>13N07D0723</t>
  </si>
  <si>
    <t>7407</t>
  </si>
  <si>
    <t>DRON 0447</t>
  </si>
  <si>
    <t>13N07D0725</t>
  </si>
  <si>
    <t>7408</t>
  </si>
  <si>
    <t>DRON 0448</t>
  </si>
  <si>
    <t>13N07D0722</t>
  </si>
  <si>
    <t>7409</t>
  </si>
  <si>
    <t>DRON 0449</t>
  </si>
  <si>
    <t>13N07D0153</t>
  </si>
  <si>
    <t>7410</t>
  </si>
  <si>
    <t>DRON 0450</t>
  </si>
  <si>
    <t>13N07D0726</t>
  </si>
  <si>
    <t>7411</t>
  </si>
  <si>
    <t>DRON 0451</t>
  </si>
  <si>
    <t>EMP-54</t>
  </si>
  <si>
    <t>FG76540097F</t>
  </si>
  <si>
    <t>7412</t>
  </si>
  <si>
    <t>DRON 0452</t>
  </si>
  <si>
    <t>DE FILMINAS</t>
  </si>
  <si>
    <t>9000AHHS</t>
  </si>
  <si>
    <t>7414</t>
  </si>
  <si>
    <t>DRON 0454</t>
  </si>
  <si>
    <t>SP-702A4</t>
  </si>
  <si>
    <t>5A0613004394</t>
  </si>
  <si>
    <t>7415</t>
  </si>
  <si>
    <t>DRON 0455</t>
  </si>
  <si>
    <t>BC-9909B</t>
  </si>
  <si>
    <t>SAIZ15015087</t>
  </si>
  <si>
    <t>7416</t>
  </si>
  <si>
    <t>DRON 0456</t>
  </si>
  <si>
    <t>E773S</t>
  </si>
  <si>
    <t>BH68-56</t>
  </si>
  <si>
    <t>7417</t>
  </si>
  <si>
    <t>DRON 0457</t>
  </si>
  <si>
    <t>7418</t>
  </si>
  <si>
    <t>DRON 0458</t>
  </si>
  <si>
    <t>CNC2H2S710</t>
  </si>
  <si>
    <t>BOISB-0207-00</t>
  </si>
  <si>
    <t>7419</t>
  </si>
  <si>
    <t>DRON 0459</t>
  </si>
  <si>
    <t>TC-20A04P</t>
  </si>
  <si>
    <t>408/0001-65</t>
  </si>
  <si>
    <t>7420</t>
  </si>
  <si>
    <t>39649400</t>
  </si>
  <si>
    <t>DRON 0460</t>
  </si>
  <si>
    <t>PULPITO DE MADERA</t>
  </si>
  <si>
    <t>NO DETERMINADO</t>
  </si>
  <si>
    <t>7421</t>
  </si>
  <si>
    <t>DRON 0461</t>
  </si>
  <si>
    <t>7422</t>
  </si>
  <si>
    <t>DRON 0462</t>
  </si>
  <si>
    <t>7423</t>
  </si>
  <si>
    <t>DRON 0463</t>
  </si>
  <si>
    <t>7424</t>
  </si>
  <si>
    <t>DRON 0464</t>
  </si>
  <si>
    <t>7425</t>
  </si>
  <si>
    <t>DRON 0465</t>
  </si>
  <si>
    <t>7426</t>
  </si>
  <si>
    <t>DRON 0466</t>
  </si>
  <si>
    <t>7427</t>
  </si>
  <si>
    <t>DRON 0467</t>
  </si>
  <si>
    <t>7428</t>
  </si>
  <si>
    <t>DRON 0468</t>
  </si>
  <si>
    <t>7429</t>
  </si>
  <si>
    <t>DRON 0469</t>
  </si>
  <si>
    <t>7430</t>
  </si>
  <si>
    <t>DRON 0470</t>
  </si>
  <si>
    <t>7431</t>
  </si>
  <si>
    <t>DRON 0471</t>
  </si>
  <si>
    <t>DRON 0472</t>
  </si>
  <si>
    <t>DRON 0473</t>
  </si>
  <si>
    <t>DRON 0474</t>
  </si>
  <si>
    <t>DRON 0475</t>
  </si>
  <si>
    <t>DRON 0476</t>
  </si>
  <si>
    <t>DRON 0477</t>
  </si>
  <si>
    <t>DRON 0478</t>
  </si>
  <si>
    <t>DRON 0479</t>
  </si>
  <si>
    <t>DRON 0480</t>
  </si>
  <si>
    <t>7441</t>
  </si>
  <si>
    <t>DRON 0481</t>
  </si>
  <si>
    <t>7442</t>
  </si>
  <si>
    <t>DRON 0482</t>
  </si>
  <si>
    <t>7443</t>
  </si>
  <si>
    <t>DRON 0483</t>
  </si>
  <si>
    <t>7444</t>
  </si>
  <si>
    <t>DRON 0484</t>
  </si>
  <si>
    <t>7445</t>
  </si>
  <si>
    <t>32648300</t>
  </si>
  <si>
    <t>DRON 0485</t>
  </si>
  <si>
    <t>REPOSTERO DE MADERA</t>
  </si>
  <si>
    <t>7446</t>
  </si>
  <si>
    <t>DRON 0486</t>
  </si>
  <si>
    <t>7447</t>
  </si>
  <si>
    <t>DRON 0487</t>
  </si>
  <si>
    <t>7448</t>
  </si>
  <si>
    <t>DRON 0488</t>
  </si>
  <si>
    <t>7449</t>
  </si>
  <si>
    <t>DRON 0489</t>
  </si>
  <si>
    <t>7450</t>
  </si>
  <si>
    <t>DRON 0490</t>
  </si>
  <si>
    <t>CHICA</t>
  </si>
  <si>
    <t>7451</t>
  </si>
  <si>
    <t>DRON 0491</t>
  </si>
  <si>
    <t>7452</t>
  </si>
  <si>
    <t>AJ AN0001</t>
  </si>
  <si>
    <t>ANTI EXTORSIONES</t>
  </si>
  <si>
    <t>DIVICAJ ANTI EXTORSIONES</t>
  </si>
  <si>
    <t>7453</t>
  </si>
  <si>
    <t>AJ AN0002</t>
  </si>
  <si>
    <t>7454</t>
  </si>
  <si>
    <t>AJ AN0003</t>
  </si>
  <si>
    <t>7455</t>
  </si>
  <si>
    <t>AJ RO0001</t>
  </si>
  <si>
    <t>90 X 60 X 53</t>
  </si>
  <si>
    <t>ROBOS</t>
  </si>
  <si>
    <t>DIVICAJ ROBOS</t>
  </si>
  <si>
    <t>7456</t>
  </si>
  <si>
    <t>AJ RO0002</t>
  </si>
  <si>
    <t>7457</t>
  </si>
  <si>
    <t>AJ HO0001</t>
  </si>
  <si>
    <t>HOMICIDIOS</t>
  </si>
  <si>
    <t>DIVICAJ HOMICIDIOS</t>
  </si>
  <si>
    <t>7458</t>
  </si>
  <si>
    <t>7459</t>
  </si>
  <si>
    <t>88 X 48 X 50</t>
  </si>
  <si>
    <t>7460</t>
  </si>
  <si>
    <t>DUROPLAS</t>
  </si>
  <si>
    <t>7461</t>
  </si>
  <si>
    <t>106 X 50 X 56</t>
  </si>
  <si>
    <t>AJ CM0001</t>
  </si>
  <si>
    <t>CMDTE. GUARDIA</t>
  </si>
  <si>
    <t>DIVICAJ CMDTE. GUARDIA</t>
  </si>
  <si>
    <t>AJ CM0002</t>
  </si>
  <si>
    <t>AJ CM0003</t>
  </si>
  <si>
    <t>7471</t>
  </si>
  <si>
    <t>AJ CM0004</t>
  </si>
  <si>
    <t>7472</t>
  </si>
  <si>
    <t>AJ CM0005</t>
  </si>
  <si>
    <t>7473</t>
  </si>
  <si>
    <t>AJ CM0006</t>
  </si>
  <si>
    <t>AJ CM0007</t>
  </si>
  <si>
    <t>7475</t>
  </si>
  <si>
    <t>AJ CM0008</t>
  </si>
  <si>
    <t>7476</t>
  </si>
  <si>
    <t>AJ CM0009</t>
  </si>
  <si>
    <t>7477</t>
  </si>
  <si>
    <t>AJ CM0010</t>
  </si>
  <si>
    <t>7478</t>
  </si>
  <si>
    <t>AJ CM0011</t>
  </si>
  <si>
    <t>7479</t>
  </si>
  <si>
    <t>AJ CM0012</t>
  </si>
  <si>
    <t>7480</t>
  </si>
  <si>
    <t>AJ CM0013</t>
  </si>
  <si>
    <t>7481</t>
  </si>
  <si>
    <t>MARRàN/CAF</t>
  </si>
  <si>
    <t>7482</t>
  </si>
  <si>
    <t>7483</t>
  </si>
  <si>
    <t>7484</t>
  </si>
  <si>
    <t>3CQ5212P3Q</t>
  </si>
  <si>
    <t>7485</t>
  </si>
  <si>
    <t>AJ HO0002</t>
  </si>
  <si>
    <t>3CQ5212N1B</t>
  </si>
  <si>
    <t>7486</t>
  </si>
  <si>
    <t>AJ HO0003</t>
  </si>
  <si>
    <t>3CQ5212N2N</t>
  </si>
  <si>
    <t>7487</t>
  </si>
  <si>
    <t>3CQ5212NVR</t>
  </si>
  <si>
    <t>7488</t>
  </si>
  <si>
    <t>3CQ503336P</t>
  </si>
  <si>
    <t>7489</t>
  </si>
  <si>
    <t>20M47-B</t>
  </si>
  <si>
    <t>411NDHBBE593</t>
  </si>
  <si>
    <t>7490</t>
  </si>
  <si>
    <t>AJ RO0003</t>
  </si>
  <si>
    <t>411NDNUBE559</t>
  </si>
  <si>
    <t>7491</t>
  </si>
  <si>
    <t>AJ AL0001</t>
  </si>
  <si>
    <t>1S6307BTEV10161</t>
  </si>
  <si>
    <t>DIVICAJ ALMACEN</t>
  </si>
  <si>
    <t>7492</t>
  </si>
  <si>
    <t>AJ AL0002</t>
  </si>
  <si>
    <t>2B17H9OLY09484P</t>
  </si>
  <si>
    <t>7493</t>
  </si>
  <si>
    <t>AJ AL0003</t>
  </si>
  <si>
    <t>YB10221B</t>
  </si>
  <si>
    <t>7494</t>
  </si>
  <si>
    <t>MJ027NTM</t>
  </si>
  <si>
    <t>7495</t>
  </si>
  <si>
    <t>MXL5390ZZC</t>
  </si>
  <si>
    <t>7496</t>
  </si>
  <si>
    <t>AJ CO0001</t>
  </si>
  <si>
    <t>COMPUTO</t>
  </si>
  <si>
    <t>DIVICAJ COMPUTO</t>
  </si>
  <si>
    <t>7497</t>
  </si>
  <si>
    <t>MXL5390ZJ5</t>
  </si>
  <si>
    <t>7498</t>
  </si>
  <si>
    <t>MXJ60303RP</t>
  </si>
  <si>
    <t>7499</t>
  </si>
  <si>
    <t>MXL5390YBC</t>
  </si>
  <si>
    <t>7500</t>
  </si>
  <si>
    <t>61 X 120 X 76</t>
  </si>
  <si>
    <t>7501</t>
  </si>
  <si>
    <t>AJ CO0002</t>
  </si>
  <si>
    <t>7502</t>
  </si>
  <si>
    <t>AJ CO0003</t>
  </si>
  <si>
    <t>7503</t>
  </si>
  <si>
    <t>AJ CO0004</t>
  </si>
  <si>
    <t>7504</t>
  </si>
  <si>
    <t>AJ CO0005</t>
  </si>
  <si>
    <t>7505</t>
  </si>
  <si>
    <t>AJ CO0006</t>
  </si>
  <si>
    <t>7506</t>
  </si>
  <si>
    <t>AJ CO0007</t>
  </si>
  <si>
    <t>1 PUERTA LAT.</t>
  </si>
  <si>
    <t>60 X 30 x 75</t>
  </si>
  <si>
    <t>7507</t>
  </si>
  <si>
    <t>AJ CO0008</t>
  </si>
  <si>
    <t>7508</t>
  </si>
  <si>
    <t>AJ CO0009</t>
  </si>
  <si>
    <t>15043025</t>
  </si>
  <si>
    <t>7509</t>
  </si>
  <si>
    <t>AJ CO0010</t>
  </si>
  <si>
    <t>C51C-52131C</t>
  </si>
  <si>
    <t>8F152506C</t>
  </si>
  <si>
    <t>7510</t>
  </si>
  <si>
    <t>AJ CO0011</t>
  </si>
  <si>
    <t>8F152672C</t>
  </si>
  <si>
    <t>7511</t>
  </si>
  <si>
    <t>AJ CO0012</t>
  </si>
  <si>
    <t>8F152580C</t>
  </si>
  <si>
    <t>7512</t>
  </si>
  <si>
    <t>AJ CO0013</t>
  </si>
  <si>
    <t>FWF60D4614021745</t>
  </si>
  <si>
    <t>7513</t>
  </si>
  <si>
    <t>AJ CO0014</t>
  </si>
  <si>
    <t>ATTRAN</t>
  </si>
  <si>
    <t>LBADTN1351C 8706</t>
  </si>
  <si>
    <t>7514</t>
  </si>
  <si>
    <t>AJ CO0015</t>
  </si>
  <si>
    <t>LABDTN1351CA755</t>
  </si>
  <si>
    <t>7515</t>
  </si>
  <si>
    <t>AJ CO0016</t>
  </si>
  <si>
    <t>4614028145</t>
  </si>
  <si>
    <t>7516</t>
  </si>
  <si>
    <t>AJ RE0001</t>
  </si>
  <si>
    <t>RECONOC. PERS.</t>
  </si>
  <si>
    <t>DIVICAJ RECONOC. PERS.</t>
  </si>
  <si>
    <t>7517</t>
  </si>
  <si>
    <t>AJ RE0002</t>
  </si>
  <si>
    <t>7518</t>
  </si>
  <si>
    <t>AJ RE0003</t>
  </si>
  <si>
    <t>7630</t>
  </si>
  <si>
    <t>AJ ES0011</t>
  </si>
  <si>
    <t>39 X 43 X 98</t>
  </si>
  <si>
    <t>ESTAFAS</t>
  </si>
  <si>
    <t>DIVICAJ ESTAFAS</t>
  </si>
  <si>
    <t>7519</t>
  </si>
  <si>
    <t>AJ RE0004</t>
  </si>
  <si>
    <t>7520</t>
  </si>
  <si>
    <t>AJ RE0005</t>
  </si>
  <si>
    <t>200 X 36 X 45</t>
  </si>
  <si>
    <t>7521</t>
  </si>
  <si>
    <t>AJ RE0006</t>
  </si>
  <si>
    <t>7522</t>
  </si>
  <si>
    <t>AJ RE0007</t>
  </si>
  <si>
    <t>7523</t>
  </si>
  <si>
    <t>AJ RE0008</t>
  </si>
  <si>
    <t>7524</t>
  </si>
  <si>
    <t>AJ RE0009</t>
  </si>
  <si>
    <t>7525</t>
  </si>
  <si>
    <t>AJ RE0010</t>
  </si>
  <si>
    <t>7526</t>
  </si>
  <si>
    <t>AJ RE0011</t>
  </si>
  <si>
    <t>7527</t>
  </si>
  <si>
    <t>AJ RE0012</t>
  </si>
  <si>
    <t>TAPIZ AZUL</t>
  </si>
  <si>
    <t>7528</t>
  </si>
  <si>
    <t>AJ RE0013</t>
  </si>
  <si>
    <t>7529</t>
  </si>
  <si>
    <t>AJ RE0014</t>
  </si>
  <si>
    <t>7530</t>
  </si>
  <si>
    <t>AJ RE0015</t>
  </si>
  <si>
    <t>7531</t>
  </si>
  <si>
    <t>AJ RE0016</t>
  </si>
  <si>
    <t>8417</t>
  </si>
  <si>
    <t>IDAD 0032</t>
  </si>
  <si>
    <t>SEGURIDAD DEL ESTADO</t>
  </si>
  <si>
    <t>7532</t>
  </si>
  <si>
    <t>AJ RE0017</t>
  </si>
  <si>
    <t>7533</t>
  </si>
  <si>
    <t>AJ DE0001</t>
  </si>
  <si>
    <t>HPV193B</t>
  </si>
  <si>
    <t>3CQ5212NWO</t>
  </si>
  <si>
    <t>DESAPARECIDOS</t>
  </si>
  <si>
    <t>DIVICAJ DESAPARECIDOS</t>
  </si>
  <si>
    <t>7534</t>
  </si>
  <si>
    <t>AJ DE0002</t>
  </si>
  <si>
    <t>3CQ5212NVS</t>
  </si>
  <si>
    <t>7535</t>
  </si>
  <si>
    <t>AJ DE0003</t>
  </si>
  <si>
    <t>3CQ5212MZS</t>
  </si>
  <si>
    <t>7536</t>
  </si>
  <si>
    <t>AJ DE0004</t>
  </si>
  <si>
    <t>MXL5391NG9</t>
  </si>
  <si>
    <t>7537</t>
  </si>
  <si>
    <t>AJ DE0005</t>
  </si>
  <si>
    <t>MXL5390ZHQ</t>
  </si>
  <si>
    <t>7538</t>
  </si>
  <si>
    <t>AJ ES0001</t>
  </si>
  <si>
    <t>MYL5391MYR</t>
  </si>
  <si>
    <t>7539</t>
  </si>
  <si>
    <t>7540</t>
  </si>
  <si>
    <t>7541</t>
  </si>
  <si>
    <t>7542</t>
  </si>
  <si>
    <t>MJ027P4C</t>
  </si>
  <si>
    <t>7543</t>
  </si>
  <si>
    <t>MJ027NRZ</t>
  </si>
  <si>
    <t>ROBOS 1</t>
  </si>
  <si>
    <t>DIVICAJ ROBOS 1</t>
  </si>
  <si>
    <t>7544</t>
  </si>
  <si>
    <t>MJ026H6G</t>
  </si>
  <si>
    <t>7678</t>
  </si>
  <si>
    <t>7545</t>
  </si>
  <si>
    <t>MJ027JNE</t>
  </si>
  <si>
    <t>7546</t>
  </si>
  <si>
    <t>S27K236060</t>
  </si>
  <si>
    <t>7547</t>
  </si>
  <si>
    <t>S27K271878</t>
  </si>
  <si>
    <t>7548</t>
  </si>
  <si>
    <t>CN0U072N641809C24TKU</t>
  </si>
  <si>
    <t>7549</t>
  </si>
  <si>
    <t>AJ PE0001</t>
  </si>
  <si>
    <t>PERSONAL Y SEC.</t>
  </si>
  <si>
    <t>DIVICAJ PERSONAL Y SEC.</t>
  </si>
  <si>
    <t>7550</t>
  </si>
  <si>
    <t>AJ PE0002</t>
  </si>
  <si>
    <t>7551</t>
  </si>
  <si>
    <t>AJ PE0003</t>
  </si>
  <si>
    <t>150 X 76 X 76</t>
  </si>
  <si>
    <t>7552</t>
  </si>
  <si>
    <t>AJ PE0004</t>
  </si>
  <si>
    <t>150 X 60 X 78</t>
  </si>
  <si>
    <t>7553</t>
  </si>
  <si>
    <t>AJ PE0005</t>
  </si>
  <si>
    <t>120 X 240</t>
  </si>
  <si>
    <t>7554</t>
  </si>
  <si>
    <t>AJ PE0006</t>
  </si>
  <si>
    <t>CN0U072N641809C24SLU</t>
  </si>
  <si>
    <t>7555</t>
  </si>
  <si>
    <t>AJ PE0007</t>
  </si>
  <si>
    <t>OTIPLEX 780</t>
  </si>
  <si>
    <t>6WP9WL1</t>
  </si>
  <si>
    <t>7556</t>
  </si>
  <si>
    <t>AJ PE0008</t>
  </si>
  <si>
    <t>S42X283536</t>
  </si>
  <si>
    <t>7707</t>
  </si>
  <si>
    <t>AJ AL0010</t>
  </si>
  <si>
    <t>7557</t>
  </si>
  <si>
    <t>AJ PE0009</t>
  </si>
  <si>
    <t>411NDXQBBE562</t>
  </si>
  <si>
    <t>7558</t>
  </si>
  <si>
    <t>AJ PE0010</t>
  </si>
  <si>
    <t>MXL4511K50</t>
  </si>
  <si>
    <t>7559</t>
  </si>
  <si>
    <t>AJ PE0011</t>
  </si>
  <si>
    <t>7560</t>
  </si>
  <si>
    <t>125 X 61 X 76</t>
  </si>
  <si>
    <t>7561</t>
  </si>
  <si>
    <t>7562</t>
  </si>
  <si>
    <t>7563</t>
  </si>
  <si>
    <t>AJ HO0004</t>
  </si>
  <si>
    <t>7564</t>
  </si>
  <si>
    <t>AJ HO0005</t>
  </si>
  <si>
    <t>7565</t>
  </si>
  <si>
    <t>AJ HO0006</t>
  </si>
  <si>
    <t>7566</t>
  </si>
  <si>
    <t>AJ HO0007</t>
  </si>
  <si>
    <t>7567</t>
  </si>
  <si>
    <t>AJ HO0008</t>
  </si>
  <si>
    <t>7568</t>
  </si>
  <si>
    <t>AJ HO0009</t>
  </si>
  <si>
    <t>7569</t>
  </si>
  <si>
    <t>AJ HO0010</t>
  </si>
  <si>
    <t>7570</t>
  </si>
  <si>
    <t>AJ HO0011</t>
  </si>
  <si>
    <t>8574</t>
  </si>
  <si>
    <t>OC0015</t>
  </si>
  <si>
    <t>DEPPROC</t>
  </si>
  <si>
    <t>7571</t>
  </si>
  <si>
    <t>AJ HO0012</t>
  </si>
  <si>
    <t>7572</t>
  </si>
  <si>
    <t>AJ HO0013</t>
  </si>
  <si>
    <t>117 X 60 X 76</t>
  </si>
  <si>
    <t>7573</t>
  </si>
  <si>
    <t>AJ HO0014</t>
  </si>
  <si>
    <t>MXL4511K5X</t>
  </si>
  <si>
    <t>7574</t>
  </si>
  <si>
    <t>AJ HO0015</t>
  </si>
  <si>
    <t>MXJ6360142</t>
  </si>
  <si>
    <t>7575</t>
  </si>
  <si>
    <t>AJ HO0016</t>
  </si>
  <si>
    <t>MXL4511540</t>
  </si>
  <si>
    <t>7576</t>
  </si>
  <si>
    <t>AJ HO0017</t>
  </si>
  <si>
    <t>7577</t>
  </si>
  <si>
    <t>AJ HO0018</t>
  </si>
  <si>
    <t>411NDEZBE724</t>
  </si>
  <si>
    <t>7578</t>
  </si>
  <si>
    <t>AJ HO0019</t>
  </si>
  <si>
    <t>3CQ5212MWN</t>
  </si>
  <si>
    <t>7579</t>
  </si>
  <si>
    <t>AJ HO0020</t>
  </si>
  <si>
    <t>8F152470C</t>
  </si>
  <si>
    <t>7580</t>
  </si>
  <si>
    <t>AJ HO0021</t>
  </si>
  <si>
    <t>8F152581C</t>
  </si>
  <si>
    <t>7581</t>
  </si>
  <si>
    <t>AJ HO0022</t>
  </si>
  <si>
    <t>7582</t>
  </si>
  <si>
    <t>AJ HO0023</t>
  </si>
  <si>
    <t>MJ027NSQ</t>
  </si>
  <si>
    <t>7583</t>
  </si>
  <si>
    <t>AJ HO0024</t>
  </si>
  <si>
    <t>MJ027NS5</t>
  </si>
  <si>
    <t>7584</t>
  </si>
  <si>
    <t>AJ HO0025</t>
  </si>
  <si>
    <t>MJ027NRQ</t>
  </si>
  <si>
    <t>7585</t>
  </si>
  <si>
    <t>AJ HO0026</t>
  </si>
  <si>
    <t>MJ025ZEP</t>
  </si>
  <si>
    <t>7586</t>
  </si>
  <si>
    <t>AJ HO0027</t>
  </si>
  <si>
    <t>S27K242879</t>
  </si>
  <si>
    <t>7587</t>
  </si>
  <si>
    <t>AJ HO0028</t>
  </si>
  <si>
    <t>S27K242907</t>
  </si>
  <si>
    <t>7588</t>
  </si>
  <si>
    <t>ANTI EXTORCIONES</t>
  </si>
  <si>
    <t>DIVICAJ ANTI EXTORCIONES</t>
  </si>
  <si>
    <t>7589</t>
  </si>
  <si>
    <t>60 X 120 X 65</t>
  </si>
  <si>
    <t>7590</t>
  </si>
  <si>
    <t>7591</t>
  </si>
  <si>
    <t>8F152510C</t>
  </si>
  <si>
    <t>7592</t>
  </si>
  <si>
    <t>8F152572C</t>
  </si>
  <si>
    <t>7593</t>
  </si>
  <si>
    <t>8F152365C</t>
  </si>
  <si>
    <t>7594</t>
  </si>
  <si>
    <t>AJ SE0001</t>
  </si>
  <si>
    <t>L500-SP6016L</t>
  </si>
  <si>
    <t>1A489955Q</t>
  </si>
  <si>
    <t>SECRETARIA DEPINCRI</t>
  </si>
  <si>
    <t>DIVICAJ SECRETARIA DEPINCRI</t>
  </si>
  <si>
    <t>7595</t>
  </si>
  <si>
    <t>8F152524C</t>
  </si>
  <si>
    <t>7598</t>
  </si>
  <si>
    <t>MJ025ZTC</t>
  </si>
  <si>
    <t>ESTADISTICA</t>
  </si>
  <si>
    <t>DIVICAJ ESTADISTICA</t>
  </si>
  <si>
    <t>7596</t>
  </si>
  <si>
    <t>S42K283584</t>
  </si>
  <si>
    <t>7597</t>
  </si>
  <si>
    <t>S42K112147</t>
  </si>
  <si>
    <t>7599</t>
  </si>
  <si>
    <t>MJ026H1F</t>
  </si>
  <si>
    <t>7600</t>
  </si>
  <si>
    <t>7601</t>
  </si>
  <si>
    <t>7602</t>
  </si>
  <si>
    <t>AJ ME0001</t>
  </si>
  <si>
    <t>MESA PARTES</t>
  </si>
  <si>
    <t>DIVICAJ MESA PARTES</t>
  </si>
  <si>
    <t>7603</t>
  </si>
  <si>
    <t>AJ ME0002</t>
  </si>
  <si>
    <t>7604</t>
  </si>
  <si>
    <t>AJ ME0003</t>
  </si>
  <si>
    <t>100 X 59 X 78</t>
  </si>
  <si>
    <t>7605</t>
  </si>
  <si>
    <t>AJ ME0004</t>
  </si>
  <si>
    <t>7606</t>
  </si>
  <si>
    <t>AJ ME0005</t>
  </si>
  <si>
    <t>0356</t>
  </si>
  <si>
    <t>7607</t>
  </si>
  <si>
    <t>AJ ME0006</t>
  </si>
  <si>
    <t>7608</t>
  </si>
  <si>
    <t>AJ ME0007</t>
  </si>
  <si>
    <t>10 DIVISIONES</t>
  </si>
  <si>
    <t>214 X 198 X 34</t>
  </si>
  <si>
    <t>7609</t>
  </si>
  <si>
    <t>AJ ME0008</t>
  </si>
  <si>
    <t>7610</t>
  </si>
  <si>
    <t>AJ ME0009</t>
  </si>
  <si>
    <t>7611</t>
  </si>
  <si>
    <t>AJ ME0010</t>
  </si>
  <si>
    <t>7612</t>
  </si>
  <si>
    <t>AJ ME0011</t>
  </si>
  <si>
    <t>2 PUERTAS CORRER.</t>
  </si>
  <si>
    <t>198 X 94 X 42</t>
  </si>
  <si>
    <t>7613</t>
  </si>
  <si>
    <t>AJ ME0012</t>
  </si>
  <si>
    <t>7614</t>
  </si>
  <si>
    <t>AJ GD0001</t>
  </si>
  <si>
    <t>210 X 55 X 80</t>
  </si>
  <si>
    <t>GDA. PREVENCION</t>
  </si>
  <si>
    <t>DIVICAJ GDA. PREVENCION</t>
  </si>
  <si>
    <t>7615</t>
  </si>
  <si>
    <t>AJ GD0002</t>
  </si>
  <si>
    <t>7616</t>
  </si>
  <si>
    <t>AJ GD0003</t>
  </si>
  <si>
    <t>7617</t>
  </si>
  <si>
    <t>AJ GD0004</t>
  </si>
  <si>
    <t>7618</t>
  </si>
  <si>
    <t>AJ GD0005</t>
  </si>
  <si>
    <t>7619</t>
  </si>
  <si>
    <t>AJ GD0006</t>
  </si>
  <si>
    <t>PALUX</t>
  </si>
  <si>
    <t>2 LAMP.</t>
  </si>
  <si>
    <t>7620</t>
  </si>
  <si>
    <t>7621</t>
  </si>
  <si>
    <t>AJ ES0002</t>
  </si>
  <si>
    <t>7622</t>
  </si>
  <si>
    <t>AJ ES0003</t>
  </si>
  <si>
    <t>200 X 55 X 80</t>
  </si>
  <si>
    <t>7625</t>
  </si>
  <si>
    <t>AJ ES0006</t>
  </si>
  <si>
    <t>7623</t>
  </si>
  <si>
    <t>AJ ES0004</t>
  </si>
  <si>
    <t>7624</t>
  </si>
  <si>
    <t>AJ ES0005</t>
  </si>
  <si>
    <t>7626</t>
  </si>
  <si>
    <t>AJ ES0007</t>
  </si>
  <si>
    <t>7627</t>
  </si>
  <si>
    <t>AJ ES0008</t>
  </si>
  <si>
    <t>7628</t>
  </si>
  <si>
    <t>AJ ES0009</t>
  </si>
  <si>
    <t>7629</t>
  </si>
  <si>
    <t>AJ ES0010</t>
  </si>
  <si>
    <t>7631</t>
  </si>
  <si>
    <t>AJ TR0001</t>
  </si>
  <si>
    <t>TRATA PERSONAS</t>
  </si>
  <si>
    <t>DIVICAJ TRATA PERSONAS</t>
  </si>
  <si>
    <t>7632</t>
  </si>
  <si>
    <t>AJ TR0002</t>
  </si>
  <si>
    <t>MARRON/AMARILLO</t>
  </si>
  <si>
    <t>7633</t>
  </si>
  <si>
    <t>SECRET. DEPINCRI</t>
  </si>
  <si>
    <t>DIVICAJ SECRET. DEPINCRI</t>
  </si>
  <si>
    <t>7634</t>
  </si>
  <si>
    <t>AJ SE0002</t>
  </si>
  <si>
    <t>7635</t>
  </si>
  <si>
    <t>AJ SE0003</t>
  </si>
  <si>
    <t>7636</t>
  </si>
  <si>
    <t>AJ SE0004</t>
  </si>
  <si>
    <t>7637</t>
  </si>
  <si>
    <t>AJ SE0005</t>
  </si>
  <si>
    <t>53 X 45 X 76</t>
  </si>
  <si>
    <t>7638</t>
  </si>
  <si>
    <t>AJ SE0006</t>
  </si>
  <si>
    <t>411NDRFBE614</t>
  </si>
  <si>
    <t>7639</t>
  </si>
  <si>
    <t>AJ SE0007</t>
  </si>
  <si>
    <t>MXL4511LYW</t>
  </si>
  <si>
    <t>7640</t>
  </si>
  <si>
    <t>AJ SE0008</t>
  </si>
  <si>
    <t>MXL5391LXH</t>
  </si>
  <si>
    <t>7641</t>
  </si>
  <si>
    <t>AJ SE0009</t>
  </si>
  <si>
    <t>S27K236538</t>
  </si>
  <si>
    <t>7642</t>
  </si>
  <si>
    <t>AJ SE0010</t>
  </si>
  <si>
    <t>3CK5212P3G</t>
  </si>
  <si>
    <t>7643</t>
  </si>
  <si>
    <t>AJ AU0001</t>
  </si>
  <si>
    <t>70 X 45 X 84</t>
  </si>
  <si>
    <t>AUDITORIUM</t>
  </si>
  <si>
    <t>DIVICAJ AUDITORIUM</t>
  </si>
  <si>
    <t>7644</t>
  </si>
  <si>
    <t>AJ AU0002</t>
  </si>
  <si>
    <t>7645</t>
  </si>
  <si>
    <t>AJ AU0003</t>
  </si>
  <si>
    <t>7646</t>
  </si>
  <si>
    <t>AJ AU0004</t>
  </si>
  <si>
    <t>7647</t>
  </si>
  <si>
    <t>AJ AU0005</t>
  </si>
  <si>
    <t>7648</t>
  </si>
  <si>
    <t>AJ AU0006</t>
  </si>
  <si>
    <t>7649</t>
  </si>
  <si>
    <t>AJ AU0007</t>
  </si>
  <si>
    <t>7650</t>
  </si>
  <si>
    <t>AJ AU0008</t>
  </si>
  <si>
    <t>7669</t>
  </si>
  <si>
    <t>AJ AU0027</t>
  </si>
  <si>
    <t>58 X 96 X 122</t>
  </si>
  <si>
    <t>7651</t>
  </si>
  <si>
    <t>AJ AU0009</t>
  </si>
  <si>
    <t>7652</t>
  </si>
  <si>
    <t>AJ AU0010</t>
  </si>
  <si>
    <t>7653</t>
  </si>
  <si>
    <t>AJ AU0011</t>
  </si>
  <si>
    <t>7654</t>
  </si>
  <si>
    <t>AJ AU0012</t>
  </si>
  <si>
    <t>7655</t>
  </si>
  <si>
    <t>AJ AU0013</t>
  </si>
  <si>
    <t>7656</t>
  </si>
  <si>
    <t>AJ AU0014</t>
  </si>
  <si>
    <t>7657</t>
  </si>
  <si>
    <t>AJ AU0015</t>
  </si>
  <si>
    <t>7658</t>
  </si>
  <si>
    <t>AJ AU0016</t>
  </si>
  <si>
    <t>7659</t>
  </si>
  <si>
    <t>AJ AU0017</t>
  </si>
  <si>
    <t>7660</t>
  </si>
  <si>
    <t>AJ AU0018</t>
  </si>
  <si>
    <t>7661</t>
  </si>
  <si>
    <t>AJ AU0019</t>
  </si>
  <si>
    <t>7662</t>
  </si>
  <si>
    <t>AJ AU0020</t>
  </si>
  <si>
    <t>7663</t>
  </si>
  <si>
    <t>AJ AU0021</t>
  </si>
  <si>
    <t>7664</t>
  </si>
  <si>
    <t>AJ AU0022</t>
  </si>
  <si>
    <t>7665</t>
  </si>
  <si>
    <t>AJ AU0023</t>
  </si>
  <si>
    <t>7666</t>
  </si>
  <si>
    <t>AJ AU0024</t>
  </si>
  <si>
    <t>7667</t>
  </si>
  <si>
    <t>AJ AU0025</t>
  </si>
  <si>
    <t>7668</t>
  </si>
  <si>
    <t>AJ AU0026</t>
  </si>
  <si>
    <t>200 X 35 X 80</t>
  </si>
  <si>
    <t>7670</t>
  </si>
  <si>
    <t>AJ AU0028</t>
  </si>
  <si>
    <t>TALLADA</t>
  </si>
  <si>
    <t>350 X 120 X 80</t>
  </si>
  <si>
    <t>7671</t>
  </si>
  <si>
    <t>AJ AU0029</t>
  </si>
  <si>
    <t>EMPERATRIZ</t>
  </si>
  <si>
    <t>58 X 66 X 166</t>
  </si>
  <si>
    <t>7672</t>
  </si>
  <si>
    <t>AJ AU0030</t>
  </si>
  <si>
    <t>INASA</t>
  </si>
  <si>
    <t>DE TECHO</t>
  </si>
  <si>
    <t>7673</t>
  </si>
  <si>
    <t>AJ AU0031</t>
  </si>
  <si>
    <t>7674</t>
  </si>
  <si>
    <t>AJ AU0032</t>
  </si>
  <si>
    <t>7675</t>
  </si>
  <si>
    <t>AJ AU0033</t>
  </si>
  <si>
    <t>DA-LITC</t>
  </si>
  <si>
    <t>CON PEDESTAL</t>
  </si>
  <si>
    <t>2X250CM</t>
  </si>
  <si>
    <t>7676</t>
  </si>
  <si>
    <t>AJ AU0034</t>
  </si>
  <si>
    <t>USB-SD</t>
  </si>
  <si>
    <t>JL115PORT</t>
  </si>
  <si>
    <t>7677</t>
  </si>
  <si>
    <t>7685</t>
  </si>
  <si>
    <t>AJ RO0009</t>
  </si>
  <si>
    <t>3CQ5212N06</t>
  </si>
  <si>
    <t>7679</t>
  </si>
  <si>
    <t>7680</t>
  </si>
  <si>
    <t>AJ RO0004</t>
  </si>
  <si>
    <t>7681</t>
  </si>
  <si>
    <t>AJ RO0005</t>
  </si>
  <si>
    <t>7682</t>
  </si>
  <si>
    <t>AJ RO0006</t>
  </si>
  <si>
    <t>7683</t>
  </si>
  <si>
    <t>AJ RO0007</t>
  </si>
  <si>
    <t>7684</t>
  </si>
  <si>
    <t>AJ RO0008</t>
  </si>
  <si>
    <t>MXL5391MYW</t>
  </si>
  <si>
    <t>7686</t>
  </si>
  <si>
    <t>AJ RO0010</t>
  </si>
  <si>
    <t>S42X112174</t>
  </si>
  <si>
    <t>7687</t>
  </si>
  <si>
    <t>AJ RO0011</t>
  </si>
  <si>
    <t>7688</t>
  </si>
  <si>
    <t>AJ RO0012</t>
  </si>
  <si>
    <t>S27K236088</t>
  </si>
  <si>
    <t>ROBOS 2</t>
  </si>
  <si>
    <t>DIVICAJ ROBOS 2</t>
  </si>
  <si>
    <t>7689</t>
  </si>
  <si>
    <t>AJ RO0013</t>
  </si>
  <si>
    <t>S27K242938</t>
  </si>
  <si>
    <t>7690</t>
  </si>
  <si>
    <t>AJ RO0014</t>
  </si>
  <si>
    <t>8F152515C</t>
  </si>
  <si>
    <t>7691</t>
  </si>
  <si>
    <t>AJ IN0001</t>
  </si>
  <si>
    <t>INTELIGENCIA</t>
  </si>
  <si>
    <t>DIVICAJ INTELIGENCIA</t>
  </si>
  <si>
    <t>7692</t>
  </si>
  <si>
    <t>AJ IN0002</t>
  </si>
  <si>
    <t>7693</t>
  </si>
  <si>
    <t>AJ IN0003</t>
  </si>
  <si>
    <t>7694</t>
  </si>
  <si>
    <t>AJ IN0004</t>
  </si>
  <si>
    <t>7695</t>
  </si>
  <si>
    <t>AJ IN0005</t>
  </si>
  <si>
    <t>7696</t>
  </si>
  <si>
    <t>AJ IN0006</t>
  </si>
  <si>
    <t>7697</t>
  </si>
  <si>
    <t>AJ IN0007</t>
  </si>
  <si>
    <t>7698</t>
  </si>
  <si>
    <t>7699</t>
  </si>
  <si>
    <t>7700</t>
  </si>
  <si>
    <t>7701</t>
  </si>
  <si>
    <t>AJ AL0004</t>
  </si>
  <si>
    <t>153 X 43 X 108</t>
  </si>
  <si>
    <t>7702</t>
  </si>
  <si>
    <t>AJ AL0005</t>
  </si>
  <si>
    <t>65 X 62 X 108</t>
  </si>
  <si>
    <t>7703</t>
  </si>
  <si>
    <t>AJ AL0006</t>
  </si>
  <si>
    <t>7704</t>
  </si>
  <si>
    <t>AJ AL0007</t>
  </si>
  <si>
    <t>7705</t>
  </si>
  <si>
    <t>AJ AL0008</t>
  </si>
  <si>
    <t>7706</t>
  </si>
  <si>
    <t>AJ AL0009</t>
  </si>
  <si>
    <t>0806</t>
  </si>
  <si>
    <t>7708</t>
  </si>
  <si>
    <t>AJ AL0011</t>
  </si>
  <si>
    <t>7709</t>
  </si>
  <si>
    <t>AJ AL0012</t>
  </si>
  <si>
    <t>7710</t>
  </si>
  <si>
    <t>AJ AL0013</t>
  </si>
  <si>
    <t>7711</t>
  </si>
  <si>
    <t>AJ AL0014</t>
  </si>
  <si>
    <t>7712</t>
  </si>
  <si>
    <t>AJ AL0015</t>
  </si>
  <si>
    <t>7713</t>
  </si>
  <si>
    <t>AJ AL0016</t>
  </si>
  <si>
    <t>7714</t>
  </si>
  <si>
    <t>AJ AL0017</t>
  </si>
  <si>
    <t>7715</t>
  </si>
  <si>
    <t>AJ AL0018</t>
  </si>
  <si>
    <t>7716</t>
  </si>
  <si>
    <t>AJ AL0019</t>
  </si>
  <si>
    <t>7717</t>
  </si>
  <si>
    <t>AJ AL0020</t>
  </si>
  <si>
    <t>7718</t>
  </si>
  <si>
    <t>AJ AL0021</t>
  </si>
  <si>
    <t>7719</t>
  </si>
  <si>
    <t>AJ AL0022</t>
  </si>
  <si>
    <t>7720</t>
  </si>
  <si>
    <t>AJ AL0023</t>
  </si>
  <si>
    <t>7721</t>
  </si>
  <si>
    <t>AJ AL0024</t>
  </si>
  <si>
    <t>7722</t>
  </si>
  <si>
    <t>AJ AL0025</t>
  </si>
  <si>
    <t>7723</t>
  </si>
  <si>
    <t>AJ AL0026</t>
  </si>
  <si>
    <t>8156</t>
  </si>
  <si>
    <t>60227574</t>
  </si>
  <si>
    <t>I/QUÖ0023</t>
  </si>
  <si>
    <t>REFRACTOMETRO</t>
  </si>
  <si>
    <t>812N0077</t>
  </si>
  <si>
    <t>QUÖMICA</t>
  </si>
  <si>
    <t>DEPCRI/QUÖMICA</t>
  </si>
  <si>
    <t>7724</t>
  </si>
  <si>
    <t>AJ AL0027</t>
  </si>
  <si>
    <t>7725</t>
  </si>
  <si>
    <t>AJ AL0028</t>
  </si>
  <si>
    <t>7726</t>
  </si>
  <si>
    <t>AJ AL0029</t>
  </si>
  <si>
    <t>7727</t>
  </si>
  <si>
    <t>AJ AL0030</t>
  </si>
  <si>
    <t>7728</t>
  </si>
  <si>
    <t>AJ AL0031</t>
  </si>
  <si>
    <t>7729</t>
  </si>
  <si>
    <t>AJ AL0032</t>
  </si>
  <si>
    <t>7730</t>
  </si>
  <si>
    <t>AJ AL0033</t>
  </si>
  <si>
    <t>7731</t>
  </si>
  <si>
    <t>MXL5390XV4</t>
  </si>
  <si>
    <t>7732</t>
  </si>
  <si>
    <t>MXL5391N1Z</t>
  </si>
  <si>
    <t>7733</t>
  </si>
  <si>
    <t>MXL4511LZD</t>
  </si>
  <si>
    <t>7734</t>
  </si>
  <si>
    <t>MXL5391N1T</t>
  </si>
  <si>
    <t>7735</t>
  </si>
  <si>
    <t>MXL4511K4X</t>
  </si>
  <si>
    <t>7736</t>
  </si>
  <si>
    <t>93484A64LKYGP18</t>
  </si>
  <si>
    <t>8425</t>
  </si>
  <si>
    <t>IDAD 0040</t>
  </si>
  <si>
    <t>7737</t>
  </si>
  <si>
    <t>S27K236535</t>
  </si>
  <si>
    <t>7738</t>
  </si>
  <si>
    <t>7739</t>
  </si>
  <si>
    <t xml:space="preserve">L355 </t>
  </si>
  <si>
    <t>S42K283593</t>
  </si>
  <si>
    <t>7740</t>
  </si>
  <si>
    <t>S42K283559</t>
  </si>
  <si>
    <t>7741</t>
  </si>
  <si>
    <t>NUHY047251</t>
  </si>
  <si>
    <t>7742</t>
  </si>
  <si>
    <t>NUHY0477773</t>
  </si>
  <si>
    <t>7743</t>
  </si>
  <si>
    <t>NUHY017312</t>
  </si>
  <si>
    <t>7744</t>
  </si>
  <si>
    <t>646761</t>
  </si>
  <si>
    <t>7745</t>
  </si>
  <si>
    <t>800501</t>
  </si>
  <si>
    <t>7746</t>
  </si>
  <si>
    <t>800922</t>
  </si>
  <si>
    <t>7747</t>
  </si>
  <si>
    <t>802499</t>
  </si>
  <si>
    <t>7748</t>
  </si>
  <si>
    <t>761844</t>
  </si>
  <si>
    <t>7749</t>
  </si>
  <si>
    <t>765569</t>
  </si>
  <si>
    <t>7750</t>
  </si>
  <si>
    <t>AJ GD0007</t>
  </si>
  <si>
    <t>754853</t>
  </si>
  <si>
    <t>7751</t>
  </si>
  <si>
    <t>AJ GD0008</t>
  </si>
  <si>
    <t>770050</t>
  </si>
  <si>
    <t>7752</t>
  </si>
  <si>
    <t>AJ GD0009</t>
  </si>
  <si>
    <t>754130</t>
  </si>
  <si>
    <t>8068</t>
  </si>
  <si>
    <t>I/IDE0067</t>
  </si>
  <si>
    <t>RELIX</t>
  </si>
  <si>
    <t>IDENTIFICACION</t>
  </si>
  <si>
    <t>DEPCRI/IDENTIFICACION</t>
  </si>
  <si>
    <t>7913</t>
  </si>
  <si>
    <t>I/ADM0026</t>
  </si>
  <si>
    <t>DEPCRI/ADMINISTRACION</t>
  </si>
  <si>
    <t>7942</t>
  </si>
  <si>
    <t>I/ADM0055</t>
  </si>
  <si>
    <t>D&amp;L</t>
  </si>
  <si>
    <t>ADMINISTRCION</t>
  </si>
  <si>
    <t>DEPCRI/ADMINISTRCION</t>
  </si>
  <si>
    <t>8124</t>
  </si>
  <si>
    <t>I/PSI0004</t>
  </si>
  <si>
    <t>PSICOLOGIA</t>
  </si>
  <si>
    <t>DEPCRI/PSICOLOGIA</t>
  </si>
  <si>
    <t>7885</t>
  </si>
  <si>
    <t>I/ACC0003</t>
  </si>
  <si>
    <t>SAMWIN</t>
  </si>
  <si>
    <t>LE1008L</t>
  </si>
  <si>
    <t>ACC. SALA IBIS</t>
  </si>
  <si>
    <t>DEPCRI/ACC. SALA IBIS</t>
  </si>
  <si>
    <t>7883</t>
  </si>
  <si>
    <t>I/ACC0001</t>
  </si>
  <si>
    <t>WESTINGHOUSE</t>
  </si>
  <si>
    <t>WIXE-18KNW1</t>
  </si>
  <si>
    <t>WIM110700654</t>
  </si>
  <si>
    <t>7884</t>
  </si>
  <si>
    <t>I/ACC0002</t>
  </si>
  <si>
    <t>C101242691010804150054</t>
  </si>
  <si>
    <t>7886</t>
  </si>
  <si>
    <t>I/SIS0001</t>
  </si>
  <si>
    <t>NEC MULTISYNC</t>
  </si>
  <si>
    <t>LCD2090UXi-BX-1</t>
  </si>
  <si>
    <t>19728713UA</t>
  </si>
  <si>
    <t>SISTEMA IBIS</t>
  </si>
  <si>
    <t>DEPCRI/SISTEMA IBIS</t>
  </si>
  <si>
    <t>7887</t>
  </si>
  <si>
    <t>I/SIS0002</t>
  </si>
  <si>
    <t>Z400</t>
  </si>
  <si>
    <t>2UA1401DZ3</t>
  </si>
  <si>
    <t>7888</t>
  </si>
  <si>
    <t>I/ADM0001</t>
  </si>
  <si>
    <t>45 X 50 X 120</t>
  </si>
  <si>
    <t>7889</t>
  </si>
  <si>
    <t>I/ADM0002</t>
  </si>
  <si>
    <t>2 PTAS. CORRERIZ.</t>
  </si>
  <si>
    <t>180 X 50 X 75</t>
  </si>
  <si>
    <t>7890</t>
  </si>
  <si>
    <t>I/ADM0003</t>
  </si>
  <si>
    <t>147 X 41 X 88</t>
  </si>
  <si>
    <t>7891</t>
  </si>
  <si>
    <t>I/ADM0004</t>
  </si>
  <si>
    <t>300 X 45 X 100</t>
  </si>
  <si>
    <t>7892</t>
  </si>
  <si>
    <t>I/ADM0005</t>
  </si>
  <si>
    <t>90 X 40 X 62</t>
  </si>
  <si>
    <t>7893</t>
  </si>
  <si>
    <t>I/ADM0006</t>
  </si>
  <si>
    <t>100 X 50 185</t>
  </si>
  <si>
    <t>7894</t>
  </si>
  <si>
    <t>I/ADM0007</t>
  </si>
  <si>
    <t>5 ASIENTOS</t>
  </si>
  <si>
    <t>61 X 200 X 76</t>
  </si>
  <si>
    <t>7895</t>
  </si>
  <si>
    <t>I/ADM0008</t>
  </si>
  <si>
    <t>7896</t>
  </si>
  <si>
    <t>I/ADM0009</t>
  </si>
  <si>
    <t>8565</t>
  </si>
  <si>
    <t>OC0006</t>
  </si>
  <si>
    <t>7897</t>
  </si>
  <si>
    <t>I/ADM0010</t>
  </si>
  <si>
    <t>7898</t>
  </si>
  <si>
    <t>74643237</t>
  </si>
  <si>
    <t>I/ADM0011</t>
  </si>
  <si>
    <t>CREDENZA DE MADERA</t>
  </si>
  <si>
    <t>2 PUERTAS/3 CAJ.</t>
  </si>
  <si>
    <t>145 X 40 X 159</t>
  </si>
  <si>
    <t>7899</t>
  </si>
  <si>
    <t>74643378</t>
  </si>
  <si>
    <t>I/ADM0012</t>
  </si>
  <si>
    <t>CREDENZA DE METAL Y MELAMINA</t>
  </si>
  <si>
    <t>DE VIDRIO</t>
  </si>
  <si>
    <t>45 X 107 X 110</t>
  </si>
  <si>
    <t>7900</t>
  </si>
  <si>
    <t>I/ADM0013</t>
  </si>
  <si>
    <t>S42K111380</t>
  </si>
  <si>
    <t>7901</t>
  </si>
  <si>
    <t>I/ADM0014</t>
  </si>
  <si>
    <t>C101249692010804150043</t>
  </si>
  <si>
    <t>7902</t>
  </si>
  <si>
    <t>I/ADM0015</t>
  </si>
  <si>
    <t>7903</t>
  </si>
  <si>
    <t>I/ADM0016</t>
  </si>
  <si>
    <t>7904</t>
  </si>
  <si>
    <t>I/ADM0017</t>
  </si>
  <si>
    <t>7905</t>
  </si>
  <si>
    <t>I/ADM0018</t>
  </si>
  <si>
    <t>7906</t>
  </si>
  <si>
    <t>I/ADM0019</t>
  </si>
  <si>
    <t>160 X 45 X 75</t>
  </si>
  <si>
    <t>7907</t>
  </si>
  <si>
    <t>I/ADM0020</t>
  </si>
  <si>
    <t>DIEGO SYSTEM</t>
  </si>
  <si>
    <t>AZUL/CREMA</t>
  </si>
  <si>
    <t>7908</t>
  </si>
  <si>
    <t>I/ADM0021</t>
  </si>
  <si>
    <t>7909</t>
  </si>
  <si>
    <t>I/ADM0022</t>
  </si>
  <si>
    <t>7910</t>
  </si>
  <si>
    <t>I/ADM0023</t>
  </si>
  <si>
    <t>4 NIVELES</t>
  </si>
  <si>
    <t>200 X 32 X 150</t>
  </si>
  <si>
    <t>7911</t>
  </si>
  <si>
    <t>I/ADM0024</t>
  </si>
  <si>
    <t>56 X 103 X 190</t>
  </si>
  <si>
    <t>7912</t>
  </si>
  <si>
    <t>I/ADM0025</t>
  </si>
  <si>
    <t>7914</t>
  </si>
  <si>
    <t>74222726</t>
  </si>
  <si>
    <t>I/ADM0027</t>
  </si>
  <si>
    <t>FOTOCOPIADORA EN GENERAL</t>
  </si>
  <si>
    <t>M3040IDN</t>
  </si>
  <si>
    <t>7915</t>
  </si>
  <si>
    <t>I/ADM0028</t>
  </si>
  <si>
    <t>7916</t>
  </si>
  <si>
    <t>I/ADM0029</t>
  </si>
  <si>
    <t>LEXMARK</t>
  </si>
  <si>
    <t>CX410de</t>
  </si>
  <si>
    <t>LASER</t>
  </si>
  <si>
    <t>752711946461Z</t>
  </si>
  <si>
    <t>7917</t>
  </si>
  <si>
    <t>I/ADM0030</t>
  </si>
  <si>
    <t>NEGRO/CROMO</t>
  </si>
  <si>
    <t>7918</t>
  </si>
  <si>
    <t>I/ADM0031</t>
  </si>
  <si>
    <t>CREMA/MARRON</t>
  </si>
  <si>
    <t>40 X 80 X 62</t>
  </si>
  <si>
    <t>7919</t>
  </si>
  <si>
    <t>I/ADM0032</t>
  </si>
  <si>
    <t>WF60D4614020804</t>
  </si>
  <si>
    <t>7920</t>
  </si>
  <si>
    <t>I/ADM0033</t>
  </si>
  <si>
    <t>130 X 60 X 76</t>
  </si>
  <si>
    <t>7921</t>
  </si>
  <si>
    <t>I/ADM0034</t>
  </si>
  <si>
    <t>70 X 50 X 71</t>
  </si>
  <si>
    <t>7922</t>
  </si>
  <si>
    <t>I/ADM0035</t>
  </si>
  <si>
    <t>60 X 160 X 68</t>
  </si>
  <si>
    <t>7923</t>
  </si>
  <si>
    <t>I/ADM0036</t>
  </si>
  <si>
    <t>170 X 64 X 75</t>
  </si>
  <si>
    <t>7958</t>
  </si>
  <si>
    <t>I/AFI0007</t>
  </si>
  <si>
    <t>AFIS</t>
  </si>
  <si>
    <t>DEPCRI/AFIS</t>
  </si>
  <si>
    <t>7924</t>
  </si>
  <si>
    <t>I/ADM0037</t>
  </si>
  <si>
    <t>S19A300N</t>
  </si>
  <si>
    <t>V8C9H9NB411777J</t>
  </si>
  <si>
    <t>7925</t>
  </si>
  <si>
    <t>I/ADM0038</t>
  </si>
  <si>
    <t>5002</t>
  </si>
  <si>
    <t>CNC6280SKP</t>
  </si>
  <si>
    <t>7926</t>
  </si>
  <si>
    <t>I/ADM0039</t>
  </si>
  <si>
    <t>55 X 50 X 82</t>
  </si>
  <si>
    <t>7927</t>
  </si>
  <si>
    <t>I/ADM0040</t>
  </si>
  <si>
    <t>7928</t>
  </si>
  <si>
    <t>I/ADM0041</t>
  </si>
  <si>
    <t>7929</t>
  </si>
  <si>
    <t>I/ADM0042</t>
  </si>
  <si>
    <t>58 X 56 X 84</t>
  </si>
  <si>
    <t>7930</t>
  </si>
  <si>
    <t>I/ADM0043</t>
  </si>
  <si>
    <t>58 X 55 X 80</t>
  </si>
  <si>
    <t>7931</t>
  </si>
  <si>
    <t>I/ADM0044</t>
  </si>
  <si>
    <t>CJLOJ52A</t>
  </si>
  <si>
    <t>311RM21599</t>
  </si>
  <si>
    <t>7932</t>
  </si>
  <si>
    <t>I/ADM0045</t>
  </si>
  <si>
    <t>7933</t>
  </si>
  <si>
    <t>I/ADM0046</t>
  </si>
  <si>
    <t>7934</t>
  </si>
  <si>
    <t>I/ADM0047</t>
  </si>
  <si>
    <t>7935</t>
  </si>
  <si>
    <t>I/ADM0048</t>
  </si>
  <si>
    <t>7936</t>
  </si>
  <si>
    <t>I/ADM0049</t>
  </si>
  <si>
    <t>200 X 45 X 95</t>
  </si>
  <si>
    <t>7937</t>
  </si>
  <si>
    <t>60221351</t>
  </si>
  <si>
    <t>I/ADM0050</t>
  </si>
  <si>
    <t>CAMARA PARA CROMATOGRAFIA</t>
  </si>
  <si>
    <t>CROMATOGRAFICO DE GASES</t>
  </si>
  <si>
    <t>7938</t>
  </si>
  <si>
    <t>74643305</t>
  </si>
  <si>
    <t>I/ADM0051</t>
  </si>
  <si>
    <t>CREDENZA DE METAL</t>
  </si>
  <si>
    <t>CON VIDRIO</t>
  </si>
  <si>
    <t>7939</t>
  </si>
  <si>
    <t>I/ADM0052</t>
  </si>
  <si>
    <t>CAOBA/NEGRO</t>
  </si>
  <si>
    <t>7940</t>
  </si>
  <si>
    <t>I/ADM0053</t>
  </si>
  <si>
    <t>7941</t>
  </si>
  <si>
    <t>I/ADM0054</t>
  </si>
  <si>
    <t>7943</t>
  </si>
  <si>
    <t>I/ADM0056</t>
  </si>
  <si>
    <t>107 X 75 X 76</t>
  </si>
  <si>
    <t>7944</t>
  </si>
  <si>
    <t>I/ADM0057</t>
  </si>
  <si>
    <t>7945</t>
  </si>
  <si>
    <t>I/ADM0058</t>
  </si>
  <si>
    <t>7946</t>
  </si>
  <si>
    <t>I/ADM0059</t>
  </si>
  <si>
    <t>MJ027P2W</t>
  </si>
  <si>
    <t>7947</t>
  </si>
  <si>
    <t>I/ADM0060</t>
  </si>
  <si>
    <t>1S19D300NY</t>
  </si>
  <si>
    <t>ZZBEH4LF703577H</t>
  </si>
  <si>
    <t>7948</t>
  </si>
  <si>
    <t>I/ADM0061</t>
  </si>
  <si>
    <t>7949</t>
  </si>
  <si>
    <t>I/ADM0062</t>
  </si>
  <si>
    <t>7950</t>
  </si>
  <si>
    <t>I/ADM0063</t>
  </si>
  <si>
    <t>7951</t>
  </si>
  <si>
    <t>I/ADM0064</t>
  </si>
  <si>
    <t>7960</t>
  </si>
  <si>
    <t>I/AFI0009</t>
  </si>
  <si>
    <t>80 X 160 X 75</t>
  </si>
  <si>
    <t>7952</t>
  </si>
  <si>
    <t>I/AFI0001</t>
  </si>
  <si>
    <t>50 X 60 X 125</t>
  </si>
  <si>
    <t>7953</t>
  </si>
  <si>
    <t>I/AFI0002</t>
  </si>
  <si>
    <t>7954</t>
  </si>
  <si>
    <t>I/AFI0003</t>
  </si>
  <si>
    <t>50 X 50 X 70</t>
  </si>
  <si>
    <t>7955</t>
  </si>
  <si>
    <t>I/AFI0004</t>
  </si>
  <si>
    <t>7956</t>
  </si>
  <si>
    <t>I/AFI0005</t>
  </si>
  <si>
    <t>7957</t>
  </si>
  <si>
    <t>I/AFI0006</t>
  </si>
  <si>
    <t>ST1826D</t>
  </si>
  <si>
    <t>MEZ62934211</t>
  </si>
  <si>
    <t>7959</t>
  </si>
  <si>
    <t>I/AFI0008</t>
  </si>
  <si>
    <t>7961</t>
  </si>
  <si>
    <t>I/AFI0010</t>
  </si>
  <si>
    <t>7962</t>
  </si>
  <si>
    <t>I/AFI0011</t>
  </si>
  <si>
    <t>5 U¥AS Y CODERA</t>
  </si>
  <si>
    <t>55 X 55 X 110</t>
  </si>
  <si>
    <t>7963</t>
  </si>
  <si>
    <t>I/AFI0012</t>
  </si>
  <si>
    <t>7964</t>
  </si>
  <si>
    <t>I/GRA0001</t>
  </si>
  <si>
    <t>GRAFOTECNICA</t>
  </si>
  <si>
    <t>DEPCRI/GRAFOTECNICA</t>
  </si>
  <si>
    <t>7965</t>
  </si>
  <si>
    <t>I/GRA0002</t>
  </si>
  <si>
    <t>7966</t>
  </si>
  <si>
    <t>I/GRA0003</t>
  </si>
  <si>
    <t>LUMIX DMCFS42</t>
  </si>
  <si>
    <t>7967</t>
  </si>
  <si>
    <t>I/GRA0004</t>
  </si>
  <si>
    <t>S42K112218</t>
  </si>
  <si>
    <t>7968</t>
  </si>
  <si>
    <t>I/GRA0005</t>
  </si>
  <si>
    <t>S42K112106</t>
  </si>
  <si>
    <t>7969</t>
  </si>
  <si>
    <t>I/GRA0006</t>
  </si>
  <si>
    <t>7970</t>
  </si>
  <si>
    <t>I/GRA0007</t>
  </si>
  <si>
    <t>7971</t>
  </si>
  <si>
    <t>I/GRA0008</t>
  </si>
  <si>
    <t xml:space="preserve"> 40 X 62 X76</t>
  </si>
  <si>
    <t>7972</t>
  </si>
  <si>
    <t>53227856</t>
  </si>
  <si>
    <t>I/GRA0009</t>
  </si>
  <si>
    <t>MICROSCOPIO (OTROS)</t>
  </si>
  <si>
    <t>LEYCA</t>
  </si>
  <si>
    <t>MZ6</t>
  </si>
  <si>
    <t>10445913</t>
  </si>
  <si>
    <t>7973</t>
  </si>
  <si>
    <t>I/GRA0010</t>
  </si>
  <si>
    <t>FORMA DE P</t>
  </si>
  <si>
    <t>30 X 50 X 72</t>
  </si>
  <si>
    <t>7974</t>
  </si>
  <si>
    <t>I/GRA0011</t>
  </si>
  <si>
    <t>MJ027GNV</t>
  </si>
  <si>
    <t>7975</t>
  </si>
  <si>
    <t>I/GRA0012</t>
  </si>
  <si>
    <t>20 X 30 X 110</t>
  </si>
  <si>
    <t>7976</t>
  </si>
  <si>
    <t>I/IBI0001</t>
  </si>
  <si>
    <t>XFMR</t>
  </si>
  <si>
    <t>SURT003</t>
  </si>
  <si>
    <t>ZS1129024992</t>
  </si>
  <si>
    <t>IBIS EST. BULLTRAX</t>
  </si>
  <si>
    <t>DEPCRI/IBIS EST. BULLTRAX</t>
  </si>
  <si>
    <t>7977</t>
  </si>
  <si>
    <t>I/IBI0002</t>
  </si>
  <si>
    <t>LISA SMART</t>
  </si>
  <si>
    <t>LISA SMART-R</t>
  </si>
  <si>
    <t>620322723</t>
  </si>
  <si>
    <t>7978</t>
  </si>
  <si>
    <t>I/IBI0003</t>
  </si>
  <si>
    <t>2UA1401DZN</t>
  </si>
  <si>
    <t>7979</t>
  </si>
  <si>
    <t>I/IBI0004</t>
  </si>
  <si>
    <t>MESA METALICA REGULABLE</t>
  </si>
  <si>
    <t>7980</t>
  </si>
  <si>
    <t>I/IBI0005</t>
  </si>
  <si>
    <t>IBIS</t>
  </si>
  <si>
    <t>FGOO-17700-XX</t>
  </si>
  <si>
    <t xml:space="preserve"> IBIS BULLTRAX</t>
  </si>
  <si>
    <t>BULTX2062</t>
  </si>
  <si>
    <t>7981</t>
  </si>
  <si>
    <t>I/IBI0006</t>
  </si>
  <si>
    <t>GXT3-2000RT120</t>
  </si>
  <si>
    <t>NETWORK POWER</t>
  </si>
  <si>
    <t>11131501185AF353</t>
  </si>
  <si>
    <t>7982</t>
  </si>
  <si>
    <t>I/IBI0007</t>
  </si>
  <si>
    <t>BRTX00000329</t>
  </si>
  <si>
    <t>IBIS EST. MATCHPOINT</t>
  </si>
  <si>
    <t>DEPCRI/IBIS EST. MATCHPOINT</t>
  </si>
  <si>
    <t>7983</t>
  </si>
  <si>
    <t>I/IBI0008</t>
  </si>
  <si>
    <t>HL-41</t>
  </si>
  <si>
    <t>E68020A4J411400</t>
  </si>
  <si>
    <t>7984</t>
  </si>
  <si>
    <t>46227152</t>
  </si>
  <si>
    <t>I/IBI0009</t>
  </si>
  <si>
    <t>LUPA (MAYOR A 1/4 UIT)</t>
  </si>
  <si>
    <t>LUXO</t>
  </si>
  <si>
    <t>KFM-T53D</t>
  </si>
  <si>
    <t>7985</t>
  </si>
  <si>
    <t>I/IBI0010</t>
  </si>
  <si>
    <t>7986</t>
  </si>
  <si>
    <t>I/IBI0011</t>
  </si>
  <si>
    <t>FATSK0MAU1BIDO</t>
  </si>
  <si>
    <t>1131501160AF353</t>
  </si>
  <si>
    <t>7987</t>
  </si>
  <si>
    <t>I/IBI0012</t>
  </si>
  <si>
    <t>ZS1129024991</t>
  </si>
  <si>
    <t>7988</t>
  </si>
  <si>
    <t>I/IBI0013</t>
  </si>
  <si>
    <t>7989</t>
  </si>
  <si>
    <t>I/IBI0014</t>
  </si>
  <si>
    <t>7990</t>
  </si>
  <si>
    <t>I/IBI0015</t>
  </si>
  <si>
    <t>FGOOD-15700-XX</t>
  </si>
  <si>
    <t>8336-122-12</t>
  </si>
  <si>
    <t>7991</t>
  </si>
  <si>
    <t>I/IBI0016</t>
  </si>
  <si>
    <t>MULTISYNC</t>
  </si>
  <si>
    <t>BAUHP0MCP1GPLG</t>
  </si>
  <si>
    <t>7992</t>
  </si>
  <si>
    <t>I/IBI0017</t>
  </si>
  <si>
    <t>LCD2090UXi-BK-1</t>
  </si>
  <si>
    <t>18727414UA</t>
  </si>
  <si>
    <t>7993</t>
  </si>
  <si>
    <t>95228391</t>
  </si>
  <si>
    <t>I/IBI0018</t>
  </si>
  <si>
    <t>TELEFONO RDSI</t>
  </si>
  <si>
    <t>MITEL</t>
  </si>
  <si>
    <t>5330e IP PHONE</t>
  </si>
  <si>
    <t>1WDSA13220RV</t>
  </si>
  <si>
    <t>7994</t>
  </si>
  <si>
    <t>I/IBI0019</t>
  </si>
  <si>
    <t>17725734UA</t>
  </si>
  <si>
    <t>7995</t>
  </si>
  <si>
    <t>I/IBI0020</t>
  </si>
  <si>
    <t>SK-2885</t>
  </si>
  <si>
    <t>7996</t>
  </si>
  <si>
    <t>I/IBI0021</t>
  </si>
  <si>
    <t>2UA1401DZZ</t>
  </si>
  <si>
    <t>7997</t>
  </si>
  <si>
    <t>74643203</t>
  </si>
  <si>
    <t>I/IBI0022</t>
  </si>
  <si>
    <t>CONSOLA DE METAL</t>
  </si>
  <si>
    <t>TRIPP.LITE</t>
  </si>
  <si>
    <t>B02100017</t>
  </si>
  <si>
    <t>RACKMOUNT</t>
  </si>
  <si>
    <t>2124GY0CB791700263</t>
  </si>
  <si>
    <t>IBIS. EST CONCENT. DE DATOS</t>
  </si>
  <si>
    <t>DEPCRI/IBIS. EST CONCENT. DE DATOS</t>
  </si>
  <si>
    <t>7998</t>
  </si>
  <si>
    <t>I/IBI0023</t>
  </si>
  <si>
    <t>AVOCENT</t>
  </si>
  <si>
    <t>MERGE POINT UNITY</t>
  </si>
  <si>
    <t>520041701</t>
  </si>
  <si>
    <t>7999</t>
  </si>
  <si>
    <t>I/IBI0024</t>
  </si>
  <si>
    <t>ZS1129024995</t>
  </si>
  <si>
    <t>8000</t>
  </si>
  <si>
    <t>I/IBI0025</t>
  </si>
  <si>
    <t>LIBERT.GXT3</t>
  </si>
  <si>
    <t>1114001770AF35302</t>
  </si>
  <si>
    <t>8001</t>
  </si>
  <si>
    <t>I/IBI0026</t>
  </si>
  <si>
    <t>PIEIPID483874-B21</t>
  </si>
  <si>
    <t>USE11930D</t>
  </si>
  <si>
    <t>8002</t>
  </si>
  <si>
    <t>39642764</t>
  </si>
  <si>
    <t>I/IDE0001</t>
  </si>
  <si>
    <t>CABALLETE DE MADERA PARA PINTURA</t>
  </si>
  <si>
    <t>IDENTIF.(LLATAS)</t>
  </si>
  <si>
    <t>DEPCRI/IDENTIF.(LLATAS)</t>
  </si>
  <si>
    <t>8003</t>
  </si>
  <si>
    <t>I/IDE0002</t>
  </si>
  <si>
    <t>DMC-FS52</t>
  </si>
  <si>
    <t>WN9SC011894</t>
  </si>
  <si>
    <t>8004</t>
  </si>
  <si>
    <t>I/IDE0003</t>
  </si>
  <si>
    <t>IDENTIF.(P.JUDIC)</t>
  </si>
  <si>
    <t>DEPCRI/IDENTIF.(P.JUDIC)</t>
  </si>
  <si>
    <t>8005</t>
  </si>
  <si>
    <t>I/IDE0004</t>
  </si>
  <si>
    <t>RIMART 121D</t>
  </si>
  <si>
    <t>5B1406T00706</t>
  </si>
  <si>
    <t>8006</t>
  </si>
  <si>
    <t>I/IDE0005</t>
  </si>
  <si>
    <t>R-SMART1210i</t>
  </si>
  <si>
    <t>1604182500116</t>
  </si>
  <si>
    <t>8007</t>
  </si>
  <si>
    <t>I/IDE0006</t>
  </si>
  <si>
    <t>SMARTH UPS 100</t>
  </si>
  <si>
    <t>AS1233131903</t>
  </si>
  <si>
    <t>8008</t>
  </si>
  <si>
    <t>I/IDE0007</t>
  </si>
  <si>
    <t>90 X 60 X 88</t>
  </si>
  <si>
    <t>8009</t>
  </si>
  <si>
    <t>I/IDE0008</t>
  </si>
  <si>
    <t>8010</t>
  </si>
  <si>
    <t>I/IDE0009</t>
  </si>
  <si>
    <t>8011</t>
  </si>
  <si>
    <t>I/IDE0010</t>
  </si>
  <si>
    <t>8012</t>
  </si>
  <si>
    <t>I/IDE0011</t>
  </si>
  <si>
    <t>8013</t>
  </si>
  <si>
    <t>I/IDE0012</t>
  </si>
  <si>
    <t>8014</t>
  </si>
  <si>
    <t>I/IDE0013</t>
  </si>
  <si>
    <t>8015</t>
  </si>
  <si>
    <t>I/IDE0014</t>
  </si>
  <si>
    <t>8016</t>
  </si>
  <si>
    <t>I/IDE0015</t>
  </si>
  <si>
    <t>8017</t>
  </si>
  <si>
    <t>I/IDE0016</t>
  </si>
  <si>
    <t>8018</t>
  </si>
  <si>
    <t>I/IDE0017</t>
  </si>
  <si>
    <t>8019</t>
  </si>
  <si>
    <t>I/IDE0018</t>
  </si>
  <si>
    <t>8020</t>
  </si>
  <si>
    <t>I/IDE0019</t>
  </si>
  <si>
    <t>8021</t>
  </si>
  <si>
    <t>I/IDE0020</t>
  </si>
  <si>
    <t>8022</t>
  </si>
  <si>
    <t>I/IDE0021</t>
  </si>
  <si>
    <t>8023</t>
  </si>
  <si>
    <t>I/IDE0022</t>
  </si>
  <si>
    <t>8024</t>
  </si>
  <si>
    <t>I/IDE0023</t>
  </si>
  <si>
    <t>88 X 40 X 192</t>
  </si>
  <si>
    <t>8025</t>
  </si>
  <si>
    <t>I/IDE0024</t>
  </si>
  <si>
    <t>8026</t>
  </si>
  <si>
    <t>I/IDE0025</t>
  </si>
  <si>
    <t>8027</t>
  </si>
  <si>
    <t>I/IDE0026</t>
  </si>
  <si>
    <t>8028</t>
  </si>
  <si>
    <t>I/IDE0027</t>
  </si>
  <si>
    <t>DALHUA</t>
  </si>
  <si>
    <t>CAMARA DE SEG.</t>
  </si>
  <si>
    <t>TZC4BW040W00003</t>
  </si>
  <si>
    <t>8029</t>
  </si>
  <si>
    <t>I/IDE0028</t>
  </si>
  <si>
    <t>REBELT3</t>
  </si>
  <si>
    <t>T3SW008278</t>
  </si>
  <si>
    <t>8030</t>
  </si>
  <si>
    <t>I/IDE0029</t>
  </si>
  <si>
    <t>DS-126291</t>
  </si>
  <si>
    <t>8031</t>
  </si>
  <si>
    <t>I/IDE0030</t>
  </si>
  <si>
    <t>EOS-1100D</t>
  </si>
  <si>
    <t>8032</t>
  </si>
  <si>
    <t>I/IDE0031</t>
  </si>
  <si>
    <t>8033</t>
  </si>
  <si>
    <t>I/IDE0032</t>
  </si>
  <si>
    <t>LATITUDE E5530</t>
  </si>
  <si>
    <t>2769711617</t>
  </si>
  <si>
    <t>8034</t>
  </si>
  <si>
    <t>I/IDE0033</t>
  </si>
  <si>
    <t>MA 500</t>
  </si>
  <si>
    <t>MORPHOACCESS</t>
  </si>
  <si>
    <t>14380390</t>
  </si>
  <si>
    <t>8046</t>
  </si>
  <si>
    <t>I/IDE0045</t>
  </si>
  <si>
    <t>8035</t>
  </si>
  <si>
    <t>I/IDE0034</t>
  </si>
  <si>
    <t>RAPID ID</t>
  </si>
  <si>
    <t>CHOCUC421035</t>
  </si>
  <si>
    <t>8036</t>
  </si>
  <si>
    <t>I/IDE0035</t>
  </si>
  <si>
    <t>TP5300</t>
  </si>
  <si>
    <t>LECTOR</t>
  </si>
  <si>
    <t>AEV482000477</t>
  </si>
  <si>
    <t>8037</t>
  </si>
  <si>
    <t>I/IDE0036</t>
  </si>
  <si>
    <t xml:space="preserve">L555 </t>
  </si>
  <si>
    <t>S4XY029546</t>
  </si>
  <si>
    <t>8038</t>
  </si>
  <si>
    <t>I/IDE0037</t>
  </si>
  <si>
    <t>3244397599</t>
  </si>
  <si>
    <t>8039</t>
  </si>
  <si>
    <t>I/IDE0038</t>
  </si>
  <si>
    <t>LENNOX</t>
  </si>
  <si>
    <t>LM018CI-100P232-X</t>
  </si>
  <si>
    <t>8040</t>
  </si>
  <si>
    <t>I/IDE0039</t>
  </si>
  <si>
    <t>8041</t>
  </si>
  <si>
    <t>60223798</t>
  </si>
  <si>
    <t>I/IDE0040</t>
  </si>
  <si>
    <t>ESCANER DE CIELO</t>
  </si>
  <si>
    <t>V550 Photo</t>
  </si>
  <si>
    <t>8042</t>
  </si>
  <si>
    <t>I/IDE0041</t>
  </si>
  <si>
    <t>J221A</t>
  </si>
  <si>
    <t>G33W041251</t>
  </si>
  <si>
    <t>8043</t>
  </si>
  <si>
    <t>I/IDE0042</t>
  </si>
  <si>
    <t>8044</t>
  </si>
  <si>
    <t>I/IDE0043</t>
  </si>
  <si>
    <t>8045</t>
  </si>
  <si>
    <t>I/IDE0044</t>
  </si>
  <si>
    <t>EATON</t>
  </si>
  <si>
    <t>PROT.STATION 500</t>
  </si>
  <si>
    <t>24AY2N38056</t>
  </si>
  <si>
    <t>8047</t>
  </si>
  <si>
    <t>I/IDE0046</t>
  </si>
  <si>
    <t>8048</t>
  </si>
  <si>
    <t>I/IDE0047</t>
  </si>
  <si>
    <t>8049</t>
  </si>
  <si>
    <t>I/IDE0048</t>
  </si>
  <si>
    <t>NVR</t>
  </si>
  <si>
    <t>M1021-0000026</t>
  </si>
  <si>
    <t>8050</t>
  </si>
  <si>
    <t>I/IDE0049</t>
  </si>
  <si>
    <t>OFFICEJECT 100 MOBIBLE PRINTER</t>
  </si>
  <si>
    <t>MY28D910WS</t>
  </si>
  <si>
    <t>8051</t>
  </si>
  <si>
    <t>I/IDE0050</t>
  </si>
  <si>
    <t>TC50ON</t>
  </si>
  <si>
    <t>8052</t>
  </si>
  <si>
    <t>I/IDE0051</t>
  </si>
  <si>
    <t>8053</t>
  </si>
  <si>
    <t>I/IDE0052</t>
  </si>
  <si>
    <t>PHELIX</t>
  </si>
  <si>
    <t>220240V</t>
  </si>
  <si>
    <t>LUMINARIAS</t>
  </si>
  <si>
    <t>8054</t>
  </si>
  <si>
    <t>74087109</t>
  </si>
  <si>
    <t>I/IDE0053</t>
  </si>
  <si>
    <t>LECTORA GRABADORA DE DISCOS OPTICOS</t>
  </si>
  <si>
    <t xml:space="preserve">BP40NS20 </t>
  </si>
  <si>
    <t>402HVPA25888</t>
  </si>
  <si>
    <t>8055</t>
  </si>
  <si>
    <t>74087137</t>
  </si>
  <si>
    <t>I/IDE0054</t>
  </si>
  <si>
    <t>MAQUINA DOCK</t>
  </si>
  <si>
    <t>MARPHO</t>
  </si>
  <si>
    <t>CH4000</t>
  </si>
  <si>
    <t>DOCKING</t>
  </si>
  <si>
    <t>CO354597</t>
  </si>
  <si>
    <t>8056</t>
  </si>
  <si>
    <t>I/IDE0055</t>
  </si>
  <si>
    <t>C0421356</t>
  </si>
  <si>
    <t>8057</t>
  </si>
  <si>
    <t>I/IDE0056</t>
  </si>
  <si>
    <t>GAVETERO DE MELANINE 3 CAJONES</t>
  </si>
  <si>
    <t>8058</t>
  </si>
  <si>
    <t>I/IDE0057</t>
  </si>
  <si>
    <t>GAVETERO DE MELANINE 6 CAJONES</t>
  </si>
  <si>
    <t>93 X 52 X 132</t>
  </si>
  <si>
    <t>8059</t>
  </si>
  <si>
    <t>I/IDE0058</t>
  </si>
  <si>
    <t>8060</t>
  </si>
  <si>
    <t>I/IDE0059</t>
  </si>
  <si>
    <t>120 X 46 X 70</t>
  </si>
  <si>
    <t>8061</t>
  </si>
  <si>
    <t>I/IDE0060</t>
  </si>
  <si>
    <t>8062</t>
  </si>
  <si>
    <t>I/IDE0061</t>
  </si>
  <si>
    <t xml:space="preserve">LS22D360HS/PE </t>
  </si>
  <si>
    <t>0KSQHTNF500008Z</t>
  </si>
  <si>
    <t>8063</t>
  </si>
  <si>
    <t>I/IDE0062</t>
  </si>
  <si>
    <t>E2214H</t>
  </si>
  <si>
    <t>CN0MNMNW7287246EA47S</t>
  </si>
  <si>
    <t>8064</t>
  </si>
  <si>
    <t>I/IDE0063</t>
  </si>
  <si>
    <t>P190ST</t>
  </si>
  <si>
    <t>CNOP86NM7445279-DLNL</t>
  </si>
  <si>
    <t>8065</t>
  </si>
  <si>
    <t>I/IDE0064</t>
  </si>
  <si>
    <t>LS22D360H5</t>
  </si>
  <si>
    <t>0K5QHTNF500008</t>
  </si>
  <si>
    <t>8066</t>
  </si>
  <si>
    <t>I/IDE0065</t>
  </si>
  <si>
    <t>LE2002X</t>
  </si>
  <si>
    <t>CNC24107RJ</t>
  </si>
  <si>
    <t>8067</t>
  </si>
  <si>
    <t>74646288</t>
  </si>
  <si>
    <t>I/IDE0066</t>
  </si>
  <si>
    <t>MOSTRADOR DE MADERA</t>
  </si>
  <si>
    <t>1 GAV. 2 PUERTAS</t>
  </si>
  <si>
    <t>8069</t>
  </si>
  <si>
    <t>I/IDE0068</t>
  </si>
  <si>
    <t>8070</t>
  </si>
  <si>
    <t>I/IDE0069</t>
  </si>
  <si>
    <t>TL-SG1016DE</t>
  </si>
  <si>
    <t>8071</t>
  </si>
  <si>
    <t>46229950</t>
  </si>
  <si>
    <t>I/IDE0070</t>
  </si>
  <si>
    <t>TRANSFORMADOR (MAYOR A 1/4 UIT)</t>
  </si>
  <si>
    <t>FASETWORK</t>
  </si>
  <si>
    <t>ESM20760</t>
  </si>
  <si>
    <t>230774</t>
  </si>
  <si>
    <t>8072</t>
  </si>
  <si>
    <t>67647866</t>
  </si>
  <si>
    <t>I/IDE0071</t>
  </si>
  <si>
    <t>TRIPODE METALICO</t>
  </si>
  <si>
    <t>WEIFENG</t>
  </si>
  <si>
    <t>WF-3717</t>
  </si>
  <si>
    <t>8073</t>
  </si>
  <si>
    <t>I/IDE0072</t>
  </si>
  <si>
    <t>HAMA</t>
  </si>
  <si>
    <t>MS111-P</t>
  </si>
  <si>
    <t>8074</t>
  </si>
  <si>
    <t>I/IDE0073</t>
  </si>
  <si>
    <t xml:space="preserve">ADVANCE </t>
  </si>
  <si>
    <t>VISSION VS3196</t>
  </si>
  <si>
    <t>GD140240340024</t>
  </si>
  <si>
    <t>8075</t>
  </si>
  <si>
    <t>I/IDE0074</t>
  </si>
  <si>
    <t>Optiplex 9020</t>
  </si>
  <si>
    <t>HVNPS22</t>
  </si>
  <si>
    <t>8076</t>
  </si>
  <si>
    <t>I/IDE0075</t>
  </si>
  <si>
    <t>8077</t>
  </si>
  <si>
    <t>I/IDE0076</t>
  </si>
  <si>
    <t>Optiplex 390</t>
  </si>
  <si>
    <t>6557G5J</t>
  </si>
  <si>
    <t>8078</t>
  </si>
  <si>
    <t>I/IDE0077</t>
  </si>
  <si>
    <t>8079</t>
  </si>
  <si>
    <t>I/IDE0078</t>
  </si>
  <si>
    <t>MXL229113W</t>
  </si>
  <si>
    <t>8080</t>
  </si>
  <si>
    <t>74089992</t>
  </si>
  <si>
    <t>I/IDE0079</t>
  </si>
  <si>
    <t>VIDEO CAMARA PARA COMPUTADORA</t>
  </si>
  <si>
    <t>FACECAM 1000x</t>
  </si>
  <si>
    <t>8081</t>
  </si>
  <si>
    <t>53220652</t>
  </si>
  <si>
    <t>I/INS0001</t>
  </si>
  <si>
    <t>APARATO DE LUZ HALOGENA</t>
  </si>
  <si>
    <t>MICROBLUE</t>
  </si>
  <si>
    <t>LAPICERO</t>
  </si>
  <si>
    <t>INSP. CRIMINALISTICA</t>
  </si>
  <si>
    <t>DEPCRI/INSP. CRIMINALISTICA</t>
  </si>
  <si>
    <t>8082</t>
  </si>
  <si>
    <t>I/INS0002</t>
  </si>
  <si>
    <t>MICROBLUE STYLUS</t>
  </si>
  <si>
    <t>8083</t>
  </si>
  <si>
    <t>I/INS0003</t>
  </si>
  <si>
    <t>8084</t>
  </si>
  <si>
    <t>I/INS0004</t>
  </si>
  <si>
    <t>8085</t>
  </si>
  <si>
    <t>I/INS0005</t>
  </si>
  <si>
    <t>8086</t>
  </si>
  <si>
    <t>I/INS0006</t>
  </si>
  <si>
    <t>8087</t>
  </si>
  <si>
    <t>I/INS0007</t>
  </si>
  <si>
    <t>8088</t>
  </si>
  <si>
    <t>I/INS0008</t>
  </si>
  <si>
    <t>8089</t>
  </si>
  <si>
    <t>I/INS0009</t>
  </si>
  <si>
    <t>8090</t>
  </si>
  <si>
    <t>67220295</t>
  </si>
  <si>
    <t>I/INS0010</t>
  </si>
  <si>
    <t>ASPIRADOR MULTIPLE</t>
  </si>
  <si>
    <t>SIRCHIE</t>
  </si>
  <si>
    <t>619E</t>
  </si>
  <si>
    <t>14853</t>
  </si>
  <si>
    <t>8091</t>
  </si>
  <si>
    <t>67220306</t>
  </si>
  <si>
    <t>I/INS0011</t>
  </si>
  <si>
    <t>ASPIRADOR PARA SECOS Y HUMEDOS</t>
  </si>
  <si>
    <t>CM0210</t>
  </si>
  <si>
    <t>HUMECTADOR</t>
  </si>
  <si>
    <t>2597050958</t>
  </si>
  <si>
    <t>8092</t>
  </si>
  <si>
    <t>I/INS0012</t>
  </si>
  <si>
    <t>NIKON</t>
  </si>
  <si>
    <t>COOLPIX-LI10</t>
  </si>
  <si>
    <t>30303990</t>
  </si>
  <si>
    <t>8093</t>
  </si>
  <si>
    <t>I/INS0013</t>
  </si>
  <si>
    <t>LUMIX DNS-FS 42</t>
  </si>
  <si>
    <t>WN95C0115945</t>
  </si>
  <si>
    <t>8094</t>
  </si>
  <si>
    <t>I/INS0014</t>
  </si>
  <si>
    <t>WN95C013564</t>
  </si>
  <si>
    <t>8095</t>
  </si>
  <si>
    <t>I/INS0015</t>
  </si>
  <si>
    <t>8096</t>
  </si>
  <si>
    <t>I/INS0016</t>
  </si>
  <si>
    <t>8097</t>
  </si>
  <si>
    <t>I/INS0017</t>
  </si>
  <si>
    <t>8098</t>
  </si>
  <si>
    <t>I/INS0018</t>
  </si>
  <si>
    <t>S27K243213</t>
  </si>
  <si>
    <t>8099</t>
  </si>
  <si>
    <t>I/INS0019</t>
  </si>
  <si>
    <t>1964081</t>
  </si>
  <si>
    <t>8100</t>
  </si>
  <si>
    <t>I/INS0020</t>
  </si>
  <si>
    <t>TRITECH</t>
  </si>
  <si>
    <t>8101</t>
  </si>
  <si>
    <t>I/INS0021</t>
  </si>
  <si>
    <t>8134</t>
  </si>
  <si>
    <t>04220240</t>
  </si>
  <si>
    <t>I/QUÖ0001</t>
  </si>
  <si>
    <t>AGITADOR MAGNETICO</t>
  </si>
  <si>
    <t>TERMOšNE</t>
  </si>
  <si>
    <t>610951000000</t>
  </si>
  <si>
    <t>8102</t>
  </si>
  <si>
    <t>I/INS0022</t>
  </si>
  <si>
    <t>8103</t>
  </si>
  <si>
    <t>I/INS0023</t>
  </si>
  <si>
    <t>8104</t>
  </si>
  <si>
    <t>I/INS0024</t>
  </si>
  <si>
    <t>8105</t>
  </si>
  <si>
    <t>I/INS0025</t>
  </si>
  <si>
    <t>8106</t>
  </si>
  <si>
    <t>I/INS0026</t>
  </si>
  <si>
    <t>8107</t>
  </si>
  <si>
    <t>I/INS0027</t>
  </si>
  <si>
    <t>8108</t>
  </si>
  <si>
    <t>I/INS0028</t>
  </si>
  <si>
    <t>8109</t>
  </si>
  <si>
    <t>I/INS0029</t>
  </si>
  <si>
    <t>CAT RCK100A</t>
  </si>
  <si>
    <t>8110</t>
  </si>
  <si>
    <t>I/INS0030</t>
  </si>
  <si>
    <t>MEGA MAX III</t>
  </si>
  <si>
    <t>8111</t>
  </si>
  <si>
    <t>I/INS0031</t>
  </si>
  <si>
    <t>PRINCE</t>
  </si>
  <si>
    <t>FRITECK FOR</t>
  </si>
  <si>
    <t>8112</t>
  </si>
  <si>
    <t>I/INS0032</t>
  </si>
  <si>
    <t>7 DIVISIONES</t>
  </si>
  <si>
    <t>8113</t>
  </si>
  <si>
    <t>I/INS0033</t>
  </si>
  <si>
    <t>6 CAJ. Y 3 DIVIS.</t>
  </si>
  <si>
    <t>30 X 152 X 230</t>
  </si>
  <si>
    <t>8114</t>
  </si>
  <si>
    <t>I/INS0034</t>
  </si>
  <si>
    <t>45 X 150 X 74</t>
  </si>
  <si>
    <t>8572</t>
  </si>
  <si>
    <t>OC0013</t>
  </si>
  <si>
    <t>8115</t>
  </si>
  <si>
    <t>I/INS0035</t>
  </si>
  <si>
    <t>0J027NYD</t>
  </si>
  <si>
    <t>8116</t>
  </si>
  <si>
    <t>I/INS0036</t>
  </si>
  <si>
    <t>D1630</t>
  </si>
  <si>
    <t>V885119NB502028</t>
  </si>
  <si>
    <t>8117</t>
  </si>
  <si>
    <t>I/INS0037</t>
  </si>
  <si>
    <t>S19A</t>
  </si>
  <si>
    <t>V8C9N9NB415369T</t>
  </si>
  <si>
    <t>8118</t>
  </si>
  <si>
    <t>I/INS0038</t>
  </si>
  <si>
    <t>215LM00040</t>
  </si>
  <si>
    <t>ABCE59A000609</t>
  </si>
  <si>
    <t>8119</t>
  </si>
  <si>
    <t>I/INS0039</t>
  </si>
  <si>
    <t>MXL4461KF9</t>
  </si>
  <si>
    <t>8120</t>
  </si>
  <si>
    <t>I/INS0040</t>
  </si>
  <si>
    <t>8121</t>
  </si>
  <si>
    <t>I/PSI0001</t>
  </si>
  <si>
    <t>1963556</t>
  </si>
  <si>
    <t>8122</t>
  </si>
  <si>
    <t>I/PSI0002</t>
  </si>
  <si>
    <t>8123</t>
  </si>
  <si>
    <t>I/PSI0003</t>
  </si>
  <si>
    <t>8125</t>
  </si>
  <si>
    <t>I/PSI0005</t>
  </si>
  <si>
    <t>8126</t>
  </si>
  <si>
    <t>I/PSI0006</t>
  </si>
  <si>
    <t>HSTND-1A05</t>
  </si>
  <si>
    <t>CNC6870525</t>
  </si>
  <si>
    <t>8127</t>
  </si>
  <si>
    <t>I/PSI0007</t>
  </si>
  <si>
    <t>8128</t>
  </si>
  <si>
    <t>I/PSI0008</t>
  </si>
  <si>
    <t>8129</t>
  </si>
  <si>
    <t>I/PSI0009</t>
  </si>
  <si>
    <t>8130</t>
  </si>
  <si>
    <t>I/PSI0010</t>
  </si>
  <si>
    <t>8131</t>
  </si>
  <si>
    <t>I/PSI0011</t>
  </si>
  <si>
    <t>8132</t>
  </si>
  <si>
    <t>I/PSI0012</t>
  </si>
  <si>
    <t>E17OEC</t>
  </si>
  <si>
    <t>CN0U0U072N-64180-9C3-1080</t>
  </si>
  <si>
    <t>8133</t>
  </si>
  <si>
    <t>I/PSI0013</t>
  </si>
  <si>
    <t>8135</t>
  </si>
  <si>
    <t>I/QUÖ0002</t>
  </si>
  <si>
    <t>45x108x110 cm</t>
  </si>
  <si>
    <t>8136</t>
  </si>
  <si>
    <t>60220634</t>
  </si>
  <si>
    <t>I/QUÖ0003</t>
  </si>
  <si>
    <t>BALANZA ANALITICA</t>
  </si>
  <si>
    <t>DENVER</t>
  </si>
  <si>
    <t>AA200</t>
  </si>
  <si>
    <t>78069</t>
  </si>
  <si>
    <t>20x30x40 cm</t>
  </si>
  <si>
    <t>8137</t>
  </si>
  <si>
    <t>I/QUÖ0004</t>
  </si>
  <si>
    <t>WN9SC013566</t>
  </si>
  <si>
    <t>9.5x5x2 cm</t>
  </si>
  <si>
    <t>8138</t>
  </si>
  <si>
    <t>32221464</t>
  </si>
  <si>
    <t>I/QUÖ0005</t>
  </si>
  <si>
    <t>CAMPANA EXTRACTORA ELECTRICA</t>
  </si>
  <si>
    <t>JUNAIR</t>
  </si>
  <si>
    <t>362686</t>
  </si>
  <si>
    <t>24x37x45 cm</t>
  </si>
  <si>
    <t>8139</t>
  </si>
  <si>
    <t>I/QUÖ0006</t>
  </si>
  <si>
    <t>GBC AVANTA</t>
  </si>
  <si>
    <t>7833</t>
  </si>
  <si>
    <t>8140</t>
  </si>
  <si>
    <t>53222739</t>
  </si>
  <si>
    <t>I/QUÖ0007</t>
  </si>
  <si>
    <t>CROMATOGRAFO</t>
  </si>
  <si>
    <t>HEWLET</t>
  </si>
  <si>
    <t>HP5890</t>
  </si>
  <si>
    <t>336263.787</t>
  </si>
  <si>
    <t>44x52x67 cm</t>
  </si>
  <si>
    <t>8141</t>
  </si>
  <si>
    <t>I/QUÖ0008</t>
  </si>
  <si>
    <t>CGD100</t>
  </si>
  <si>
    <t>DE HIDROC.</t>
  </si>
  <si>
    <t>15647</t>
  </si>
  <si>
    <t>8142</t>
  </si>
  <si>
    <t>I/QUÖ0009</t>
  </si>
  <si>
    <t>75x75x150 cm</t>
  </si>
  <si>
    <t>8143</t>
  </si>
  <si>
    <t>I/QUÖ0010</t>
  </si>
  <si>
    <t>8144</t>
  </si>
  <si>
    <t>60223953</t>
  </si>
  <si>
    <t>I/QUÖ0011</t>
  </si>
  <si>
    <t>ESPECTROFOTOMETRO</t>
  </si>
  <si>
    <t>POWER CONTROL</t>
  </si>
  <si>
    <t>25x60x55 cm</t>
  </si>
  <si>
    <t>8145</t>
  </si>
  <si>
    <t>I/QUÖ0012</t>
  </si>
  <si>
    <t>9080BMT</t>
  </si>
  <si>
    <t>A 3837</t>
  </si>
  <si>
    <t>41x39x87 cm</t>
  </si>
  <si>
    <t>8146</t>
  </si>
  <si>
    <t>I/QUÖ0013</t>
  </si>
  <si>
    <t>LABCONGO</t>
  </si>
  <si>
    <t>BASIC 47</t>
  </si>
  <si>
    <t>63x120x120 cm</t>
  </si>
  <si>
    <t>8147</t>
  </si>
  <si>
    <t>I/QUÖ0014</t>
  </si>
  <si>
    <t>DINA POWER</t>
  </si>
  <si>
    <t>10x19x20 cm</t>
  </si>
  <si>
    <t>8148</t>
  </si>
  <si>
    <t>I/QUÖ0015</t>
  </si>
  <si>
    <t>FERRO POWER</t>
  </si>
  <si>
    <t>21x30x34 cm</t>
  </si>
  <si>
    <t>8149</t>
  </si>
  <si>
    <t>53226047</t>
  </si>
  <si>
    <t>I/QUÖ0016</t>
  </si>
  <si>
    <t>ESTERILIZADOR</t>
  </si>
  <si>
    <t>ESPECTRON1C</t>
  </si>
  <si>
    <t>GENESIS</t>
  </si>
  <si>
    <t>3SGJ250011</t>
  </si>
  <si>
    <t>8150</t>
  </si>
  <si>
    <t>I/QUÖ0017</t>
  </si>
  <si>
    <t>YANES</t>
  </si>
  <si>
    <t>18x65x15 cm</t>
  </si>
  <si>
    <t>8151</t>
  </si>
  <si>
    <t>I/QUÖ0018</t>
  </si>
  <si>
    <t>INTOMASA</t>
  </si>
  <si>
    <t>8152</t>
  </si>
  <si>
    <t>I/QUÖ0019</t>
  </si>
  <si>
    <t>OVENS</t>
  </si>
  <si>
    <t>ESA-DG</t>
  </si>
  <si>
    <t>DE IC</t>
  </si>
  <si>
    <t>712111102</t>
  </si>
  <si>
    <t>8153</t>
  </si>
  <si>
    <t>I/QUÖ0020</t>
  </si>
  <si>
    <t>8154</t>
  </si>
  <si>
    <t>I/QUÖ0021</t>
  </si>
  <si>
    <t>Q15HXATA0809</t>
  </si>
  <si>
    <t>8155</t>
  </si>
  <si>
    <t>I/QUÖ0022</t>
  </si>
  <si>
    <t>ZZ8EH4LF703577H</t>
  </si>
  <si>
    <t>8157</t>
  </si>
  <si>
    <t>I/QUÖ0024</t>
  </si>
  <si>
    <t>20x30x110 cm</t>
  </si>
  <si>
    <t>8158</t>
  </si>
  <si>
    <t>I/QUÖ0025</t>
  </si>
  <si>
    <t>8159</t>
  </si>
  <si>
    <t>I/QUÖ0026</t>
  </si>
  <si>
    <t>8160</t>
  </si>
  <si>
    <t>I/QUÖ0027</t>
  </si>
  <si>
    <t>O MEGA</t>
  </si>
  <si>
    <t>P148600120</t>
  </si>
  <si>
    <t>8161</t>
  </si>
  <si>
    <t>I/QUÖ0028</t>
  </si>
  <si>
    <t>8411</t>
  </si>
  <si>
    <t>IDAD 0026</t>
  </si>
  <si>
    <t>8162</t>
  </si>
  <si>
    <t>I/QUÖ0029</t>
  </si>
  <si>
    <t>8163</t>
  </si>
  <si>
    <t>US/RE0001</t>
  </si>
  <si>
    <t>100 X 65 X 74</t>
  </si>
  <si>
    <t>REQUISITORIAS</t>
  </si>
  <si>
    <t>DEPAJUS/REQUISITORIAS</t>
  </si>
  <si>
    <t>8164</t>
  </si>
  <si>
    <t>US/RE0002</t>
  </si>
  <si>
    <t>98 X 65 X 60</t>
  </si>
  <si>
    <t>8165</t>
  </si>
  <si>
    <t>US/RE0003</t>
  </si>
  <si>
    <t>MJ027CJX</t>
  </si>
  <si>
    <t>8166</t>
  </si>
  <si>
    <t>US/RE0004</t>
  </si>
  <si>
    <t>S27K243128</t>
  </si>
  <si>
    <t>8167</t>
  </si>
  <si>
    <t>US/RE0005</t>
  </si>
  <si>
    <t>HSTNN-C82C</t>
  </si>
  <si>
    <t>6317ARTL8723BE</t>
  </si>
  <si>
    <t>8168</t>
  </si>
  <si>
    <t>US/RE0006</t>
  </si>
  <si>
    <t>8169</t>
  </si>
  <si>
    <t>US/AD0001</t>
  </si>
  <si>
    <t>MXL3412W1T</t>
  </si>
  <si>
    <t>DEPAJUS/ADMINISTRACION</t>
  </si>
  <si>
    <t>8170</t>
  </si>
  <si>
    <t>US/AD0002</t>
  </si>
  <si>
    <t>CNC335PK4H</t>
  </si>
  <si>
    <t>8171</t>
  </si>
  <si>
    <t>US/AD0003</t>
  </si>
  <si>
    <t>S42K112104</t>
  </si>
  <si>
    <t>8172</t>
  </si>
  <si>
    <t>US/GD0001</t>
  </si>
  <si>
    <t>DEPAJUS/GDA. PREVENCION</t>
  </si>
  <si>
    <t>8173</t>
  </si>
  <si>
    <t>US/RA0001</t>
  </si>
  <si>
    <t>150 x 50 x 110</t>
  </si>
  <si>
    <t>RADIO PATRULLA</t>
  </si>
  <si>
    <t>DEPAJUS/RADIO PATRULLA</t>
  </si>
  <si>
    <t>8174</t>
  </si>
  <si>
    <t>US/AL0001</t>
  </si>
  <si>
    <t>DEPAJUS/ALMACEN</t>
  </si>
  <si>
    <t>8193</t>
  </si>
  <si>
    <t>PEQUE¥A</t>
  </si>
  <si>
    <t>75 X 44 X 64</t>
  </si>
  <si>
    <t>ALM.SAM</t>
  </si>
  <si>
    <t>DEPAJUS/ALM.SAM</t>
  </si>
  <si>
    <t>8175</t>
  </si>
  <si>
    <t>US/OF0001</t>
  </si>
  <si>
    <t>2 PTAS. 2 CAJONES</t>
  </si>
  <si>
    <t>120 X 134 X 40</t>
  </si>
  <si>
    <t>OFI. ROUD</t>
  </si>
  <si>
    <t>DEPAJUS/OFI. ROUD</t>
  </si>
  <si>
    <t>8176</t>
  </si>
  <si>
    <t>US/OF0002</t>
  </si>
  <si>
    <t>8177</t>
  </si>
  <si>
    <t>US/JE0001</t>
  </si>
  <si>
    <t>JEFE DPTO.
CIA, B-C</t>
  </si>
  <si>
    <t>DEPAJUS/JEFE DPTO.
CIA, B-C</t>
  </si>
  <si>
    <t>8178</t>
  </si>
  <si>
    <t>120 X 60 X 70</t>
  </si>
  <si>
    <t>8179</t>
  </si>
  <si>
    <t>US/RA0002</t>
  </si>
  <si>
    <t>8180</t>
  </si>
  <si>
    <t>US/OP0001</t>
  </si>
  <si>
    <t>OPER. NOT</t>
  </si>
  <si>
    <t>DEPAJUS/OPER. NOT</t>
  </si>
  <si>
    <t>8181</t>
  </si>
  <si>
    <t>US/PE0001</t>
  </si>
  <si>
    <t>120 X 50 X 70</t>
  </si>
  <si>
    <t>DEPAJUS/PERSONAL</t>
  </si>
  <si>
    <t>8182</t>
  </si>
  <si>
    <t>US/MP0001</t>
  </si>
  <si>
    <t>3 CAJONES/2 GAV.</t>
  </si>
  <si>
    <t>MP</t>
  </si>
  <si>
    <t>DEPAJUS/MP</t>
  </si>
  <si>
    <t>8183</t>
  </si>
  <si>
    <t>US/LO0001</t>
  </si>
  <si>
    <t>LOG-SAM</t>
  </si>
  <si>
    <t>DEPAJUS/LOG-SAM</t>
  </si>
  <si>
    <t>8184</t>
  </si>
  <si>
    <t>US/LO0002</t>
  </si>
  <si>
    <t>8185</t>
  </si>
  <si>
    <t>US/LO0003</t>
  </si>
  <si>
    <t>8186</t>
  </si>
  <si>
    <t>US/LO0004</t>
  </si>
  <si>
    <t>8187</t>
  </si>
  <si>
    <t>US/LO0005</t>
  </si>
  <si>
    <t>8188</t>
  </si>
  <si>
    <t>74643847</t>
  </si>
  <si>
    <t>US/DE0001</t>
  </si>
  <si>
    <t>ESCRITORIO DE METAL Y MADERA</t>
  </si>
  <si>
    <t>180 X 78 X 80</t>
  </si>
  <si>
    <t>DESP. JEFE DIV</t>
  </si>
  <si>
    <t>DEPAJUS/DESP. JEFE DIV</t>
  </si>
  <si>
    <t>8284</t>
  </si>
  <si>
    <t>US/CO0001</t>
  </si>
  <si>
    <t>COC/GP</t>
  </si>
  <si>
    <t>DEPAJUS/COC/GP</t>
  </si>
  <si>
    <t>8189</t>
  </si>
  <si>
    <t>150 X 85 X75</t>
  </si>
  <si>
    <t>8190</t>
  </si>
  <si>
    <t>80 X 50 X 150</t>
  </si>
  <si>
    <t>8191</t>
  </si>
  <si>
    <t>40 X 45 X 85</t>
  </si>
  <si>
    <t>JEF. PERS.</t>
  </si>
  <si>
    <t>DEPAJUS/JEF. PERS.</t>
  </si>
  <si>
    <t>8192</t>
  </si>
  <si>
    <t>US/JE0002</t>
  </si>
  <si>
    <t>8194</t>
  </si>
  <si>
    <t>67 X 80</t>
  </si>
  <si>
    <t>8195</t>
  </si>
  <si>
    <t>RECTANGULAR</t>
  </si>
  <si>
    <t>76 X 60 X 80</t>
  </si>
  <si>
    <t>8196</t>
  </si>
  <si>
    <t>ALM-PERS.</t>
  </si>
  <si>
    <t>DEPAJUS/ALM-PERS.</t>
  </si>
  <si>
    <t>8197</t>
  </si>
  <si>
    <t>US/AL0002</t>
  </si>
  <si>
    <t>200 X 40 X 110</t>
  </si>
  <si>
    <t>8198</t>
  </si>
  <si>
    <t>115 X 76 X 75</t>
  </si>
  <si>
    <t>PERS. LOG</t>
  </si>
  <si>
    <t>DEPAJUS/PERS. LOG</t>
  </si>
  <si>
    <t>8199</t>
  </si>
  <si>
    <t>50 X 54 X 85</t>
  </si>
  <si>
    <t>OF-A Y B</t>
  </si>
  <si>
    <t>DEPAJUS/OF-A Y B</t>
  </si>
  <si>
    <t>8200</t>
  </si>
  <si>
    <t>DN1A0841447681</t>
  </si>
  <si>
    <t>ALM. SAM</t>
  </si>
  <si>
    <t>DEPAJUS/ALM. SAM</t>
  </si>
  <si>
    <t>8201</t>
  </si>
  <si>
    <t>SHARP</t>
  </si>
  <si>
    <t>563464</t>
  </si>
  <si>
    <t>8202</t>
  </si>
  <si>
    <t>US/AL0003</t>
  </si>
  <si>
    <t>AMERICA</t>
  </si>
  <si>
    <t>0903-ca-8814-0294</t>
  </si>
  <si>
    <t>8203</t>
  </si>
  <si>
    <t>US/AL0004</t>
  </si>
  <si>
    <t>90 X 60 X60</t>
  </si>
  <si>
    <t>8204</t>
  </si>
  <si>
    <t>US/AL0005</t>
  </si>
  <si>
    <t>8205</t>
  </si>
  <si>
    <t>US/AL0006</t>
  </si>
  <si>
    <t>8206</t>
  </si>
  <si>
    <t>US/AL0007</t>
  </si>
  <si>
    <t>8207</t>
  </si>
  <si>
    <t>US/AL0008</t>
  </si>
  <si>
    <t>8208</t>
  </si>
  <si>
    <t>US/AL0009</t>
  </si>
  <si>
    <t>8209</t>
  </si>
  <si>
    <t>US/AL0010</t>
  </si>
  <si>
    <t>8210</t>
  </si>
  <si>
    <t>US/AL0011</t>
  </si>
  <si>
    <t>8211</t>
  </si>
  <si>
    <t>US/AL0012</t>
  </si>
  <si>
    <t>8212</t>
  </si>
  <si>
    <t>US/AL0013</t>
  </si>
  <si>
    <t>8213</t>
  </si>
  <si>
    <t>US/AL0014</t>
  </si>
  <si>
    <t>ALM. ROUD</t>
  </si>
  <si>
    <t>DEPAJUS/ALM. ROUD</t>
  </si>
  <si>
    <t>8214</t>
  </si>
  <si>
    <t>US/AL0015</t>
  </si>
  <si>
    <t>8215</t>
  </si>
  <si>
    <t>US/AL0016</t>
  </si>
  <si>
    <t>8216</t>
  </si>
  <si>
    <t>US/AL0017</t>
  </si>
  <si>
    <t>8217</t>
  </si>
  <si>
    <t>US/AL0018</t>
  </si>
  <si>
    <t>8218</t>
  </si>
  <si>
    <t>US/AL0019</t>
  </si>
  <si>
    <t>8409</t>
  </si>
  <si>
    <t>IDAD 0024</t>
  </si>
  <si>
    <t>8219</t>
  </si>
  <si>
    <t>US/AL0020</t>
  </si>
  <si>
    <t>8220</t>
  </si>
  <si>
    <t>8221</t>
  </si>
  <si>
    <t>80 X 56</t>
  </si>
  <si>
    <t>8222</t>
  </si>
  <si>
    <t>ZVQO5074S794</t>
  </si>
  <si>
    <t>8223</t>
  </si>
  <si>
    <t>US/PE0002</t>
  </si>
  <si>
    <t>MS6307BTEV127079</t>
  </si>
  <si>
    <t>8224</t>
  </si>
  <si>
    <t>US/PE0003</t>
  </si>
  <si>
    <t>STND-3481A</t>
  </si>
  <si>
    <t>CNC335PJFS</t>
  </si>
  <si>
    <t>8225</t>
  </si>
  <si>
    <t>US/PE0004</t>
  </si>
  <si>
    <t>LB17H9LY709493K</t>
  </si>
  <si>
    <t>8226</t>
  </si>
  <si>
    <t>US/PE0005</t>
  </si>
  <si>
    <t>LB17HCGY604156P</t>
  </si>
  <si>
    <t>8227</t>
  </si>
  <si>
    <t>US/PE0006</t>
  </si>
  <si>
    <t>COMPAQ PRO 6300</t>
  </si>
  <si>
    <t>MLX3412W2P</t>
  </si>
  <si>
    <t>8228</t>
  </si>
  <si>
    <t>US/PE0007</t>
  </si>
  <si>
    <t>DC 7600</t>
  </si>
  <si>
    <t>MXJ60303R7</t>
  </si>
  <si>
    <t>8229</t>
  </si>
  <si>
    <t>US/PE0008</t>
  </si>
  <si>
    <t>MXJ60303RK</t>
  </si>
  <si>
    <t>8230</t>
  </si>
  <si>
    <t>LOGISTICA</t>
  </si>
  <si>
    <t>DEPAJUS/LOGISTICA</t>
  </si>
  <si>
    <t>8231</t>
  </si>
  <si>
    <t>HEWLETT</t>
  </si>
  <si>
    <t>PACKARD</t>
  </si>
  <si>
    <t>KR94839780</t>
  </si>
  <si>
    <t>8232</t>
  </si>
  <si>
    <t>8233</t>
  </si>
  <si>
    <t>222BN28UB745</t>
  </si>
  <si>
    <t>8234</t>
  </si>
  <si>
    <t>16Z1W81</t>
  </si>
  <si>
    <t>8235</t>
  </si>
  <si>
    <t>US/LO0006</t>
  </si>
  <si>
    <t>MINI 210-1000</t>
  </si>
  <si>
    <t>CNF0025R36</t>
  </si>
  <si>
    <t>8236</t>
  </si>
  <si>
    <t>US/GU0001</t>
  </si>
  <si>
    <t>MJ025ZDE</t>
  </si>
  <si>
    <t>DEPAJUS/GUARDIA</t>
  </si>
  <si>
    <t>8237</t>
  </si>
  <si>
    <t>MJ026HGF</t>
  </si>
  <si>
    <t>OF. JEFE UNIDAD</t>
  </si>
  <si>
    <t>DEPAJUS/OF. JEFE UNIDAD</t>
  </si>
  <si>
    <t>8238</t>
  </si>
  <si>
    <t>MJ027PGH</t>
  </si>
  <si>
    <t>8239</t>
  </si>
  <si>
    <t>MJ027P5N</t>
  </si>
  <si>
    <t>8240</t>
  </si>
  <si>
    <t>NUHY048892</t>
  </si>
  <si>
    <t>8241</t>
  </si>
  <si>
    <t>Q76Y001392</t>
  </si>
  <si>
    <t>8242</t>
  </si>
  <si>
    <t>S27K236091</t>
  </si>
  <si>
    <t>8243</t>
  </si>
  <si>
    <t>S27K236373</t>
  </si>
  <si>
    <t>8244</t>
  </si>
  <si>
    <t>US/LO0007</t>
  </si>
  <si>
    <t>LX-810</t>
  </si>
  <si>
    <t>1CKE033687</t>
  </si>
  <si>
    <t>8245</t>
  </si>
  <si>
    <t>8246</t>
  </si>
  <si>
    <t>150 X 40 X 110</t>
  </si>
  <si>
    <t>8415</t>
  </si>
  <si>
    <t>IDAD 0030</t>
  </si>
  <si>
    <t>8247</t>
  </si>
  <si>
    <t>8248</t>
  </si>
  <si>
    <t>8249</t>
  </si>
  <si>
    <t>US/RA0003</t>
  </si>
  <si>
    <t>8250</t>
  </si>
  <si>
    <t>US/RA0004</t>
  </si>
  <si>
    <t>8251</t>
  </si>
  <si>
    <t>US/RA0005</t>
  </si>
  <si>
    <t>8252</t>
  </si>
  <si>
    <t>US/RA0006</t>
  </si>
  <si>
    <t>8253</t>
  </si>
  <si>
    <t>US/RA0007</t>
  </si>
  <si>
    <t>8254</t>
  </si>
  <si>
    <t>US/RA0008</t>
  </si>
  <si>
    <t>8255</t>
  </si>
  <si>
    <t>US/RA0009</t>
  </si>
  <si>
    <t>8256</t>
  </si>
  <si>
    <t>US/RA0010</t>
  </si>
  <si>
    <t>8257</t>
  </si>
  <si>
    <t>US/RA0011</t>
  </si>
  <si>
    <t>8258</t>
  </si>
  <si>
    <t>US/RA0012</t>
  </si>
  <si>
    <t>8259</t>
  </si>
  <si>
    <t>US/RA0013</t>
  </si>
  <si>
    <t>8260</t>
  </si>
  <si>
    <t>US/RA0014</t>
  </si>
  <si>
    <t>8261</t>
  </si>
  <si>
    <t>US/RA0015</t>
  </si>
  <si>
    <t>8262</t>
  </si>
  <si>
    <t>US/RA0016</t>
  </si>
  <si>
    <t>8263</t>
  </si>
  <si>
    <t>US/RA0017</t>
  </si>
  <si>
    <t>8264</t>
  </si>
  <si>
    <t>32221641</t>
  </si>
  <si>
    <t>US/RA0018</t>
  </si>
  <si>
    <t>COCINA (OTRAS)</t>
  </si>
  <si>
    <t>SEMI INDUSTRIAL</t>
  </si>
  <si>
    <t>3 HORNILLAS</t>
  </si>
  <si>
    <t>8265</t>
  </si>
  <si>
    <t>US/RA0019</t>
  </si>
  <si>
    <t>8266</t>
  </si>
  <si>
    <t>11221678</t>
  </si>
  <si>
    <t>US/RA0020</t>
  </si>
  <si>
    <t>CONGELADOR (OTROS)</t>
  </si>
  <si>
    <t>8267</t>
  </si>
  <si>
    <t>US/RA0021</t>
  </si>
  <si>
    <t>250-022-053</t>
  </si>
  <si>
    <t>ACERO INOX.</t>
  </si>
  <si>
    <t>8268</t>
  </si>
  <si>
    <t>8269</t>
  </si>
  <si>
    <t>8270</t>
  </si>
  <si>
    <t>8271</t>
  </si>
  <si>
    <t>8272</t>
  </si>
  <si>
    <t>8273</t>
  </si>
  <si>
    <t>8274</t>
  </si>
  <si>
    <t>8275</t>
  </si>
  <si>
    <t>8566</t>
  </si>
  <si>
    <t>OC0007</t>
  </si>
  <si>
    <t>8276</t>
  </si>
  <si>
    <t>8277</t>
  </si>
  <si>
    <t>8278</t>
  </si>
  <si>
    <t>8279</t>
  </si>
  <si>
    <t>8280</t>
  </si>
  <si>
    <t>8281</t>
  </si>
  <si>
    <t>8282</t>
  </si>
  <si>
    <t>8283</t>
  </si>
  <si>
    <t>8285</t>
  </si>
  <si>
    <t>US/CO0002</t>
  </si>
  <si>
    <t>8286</t>
  </si>
  <si>
    <t>US/SE0001</t>
  </si>
  <si>
    <t>PT58OH</t>
  </si>
  <si>
    <t>UHF</t>
  </si>
  <si>
    <t>13NO7DO746</t>
  </si>
  <si>
    <t>SERV. GUARDIA</t>
  </si>
  <si>
    <t>DEPAJUS/SERV. GUARDIA</t>
  </si>
  <si>
    <t>8287</t>
  </si>
  <si>
    <t>US/SE0002</t>
  </si>
  <si>
    <t>13NO7DO747</t>
  </si>
  <si>
    <t>8288</t>
  </si>
  <si>
    <t>US/SE0003</t>
  </si>
  <si>
    <t>13NO7DO748</t>
  </si>
  <si>
    <t>8568</t>
  </si>
  <si>
    <t>OC0009</t>
  </si>
  <si>
    <t>8367</t>
  </si>
  <si>
    <t>US/CA0001</t>
  </si>
  <si>
    <t>804697</t>
  </si>
  <si>
    <t>CARCELETA</t>
  </si>
  <si>
    <t>DEPAJUS/CARCELETA</t>
  </si>
  <si>
    <t>8368</t>
  </si>
  <si>
    <t>US/CA0002</t>
  </si>
  <si>
    <t>752774</t>
  </si>
  <si>
    <t>8369</t>
  </si>
  <si>
    <t>758362</t>
  </si>
  <si>
    <t>8370</t>
  </si>
  <si>
    <t>764009</t>
  </si>
  <si>
    <t>8386</t>
  </si>
  <si>
    <t>IDAD 0001</t>
  </si>
  <si>
    <t>156X76X74 CM</t>
  </si>
  <si>
    <t>8387</t>
  </si>
  <si>
    <t>IDAD 0002</t>
  </si>
  <si>
    <t>140X79X73 CM</t>
  </si>
  <si>
    <t>8388</t>
  </si>
  <si>
    <t>IDAD 0003</t>
  </si>
  <si>
    <t>CON TABLERO DE MELAMINA</t>
  </si>
  <si>
    <t>100X60X75 CM</t>
  </si>
  <si>
    <t>8389</t>
  </si>
  <si>
    <t>IDAD 0004</t>
  </si>
  <si>
    <t>8390</t>
  </si>
  <si>
    <t>IDAD 0005</t>
  </si>
  <si>
    <t>8391</t>
  </si>
  <si>
    <t>IDAD 0006</t>
  </si>
  <si>
    <t>150X72X79 CM</t>
  </si>
  <si>
    <t>8392</t>
  </si>
  <si>
    <t>IDAD 0007</t>
  </si>
  <si>
    <t>117X74X74 CM</t>
  </si>
  <si>
    <t>8393</t>
  </si>
  <si>
    <t>IDAD 0008</t>
  </si>
  <si>
    <t>8398</t>
  </si>
  <si>
    <t>IDAD 0013</t>
  </si>
  <si>
    <t>8394</t>
  </si>
  <si>
    <t>IDAD 0009</t>
  </si>
  <si>
    <t>120X75X73 CM</t>
  </si>
  <si>
    <t>8395</t>
  </si>
  <si>
    <t>IDAD 0010</t>
  </si>
  <si>
    <t>8396</t>
  </si>
  <si>
    <t>IDAD 0011</t>
  </si>
  <si>
    <t>8397</t>
  </si>
  <si>
    <t>IDAD 0012</t>
  </si>
  <si>
    <t>138X79X70 CM</t>
  </si>
  <si>
    <t>8399</t>
  </si>
  <si>
    <t>IDAD 0014</t>
  </si>
  <si>
    <t>8400</t>
  </si>
  <si>
    <t>IDAD 0015</t>
  </si>
  <si>
    <t>8401</t>
  </si>
  <si>
    <t>IDAD 0016</t>
  </si>
  <si>
    <t>2 PUERTAS CON VIDRIO</t>
  </si>
  <si>
    <t>8402</t>
  </si>
  <si>
    <t>IDAD 0017</t>
  </si>
  <si>
    <t>182X92X40CM</t>
  </si>
  <si>
    <t>8403</t>
  </si>
  <si>
    <t>IDAD 0018</t>
  </si>
  <si>
    <t>8404</t>
  </si>
  <si>
    <t>IDAD 0019</t>
  </si>
  <si>
    <t>3 PUERTAS</t>
  </si>
  <si>
    <t>210X196X41 CM</t>
  </si>
  <si>
    <t>8405</t>
  </si>
  <si>
    <t>IDAD 0020</t>
  </si>
  <si>
    <t>4 SEPARADORES</t>
  </si>
  <si>
    <t>100X180X32 CM</t>
  </si>
  <si>
    <t>8406</t>
  </si>
  <si>
    <t>IDAD 0021</t>
  </si>
  <si>
    <t>162X34X20 CM</t>
  </si>
  <si>
    <t>8407</t>
  </si>
  <si>
    <t>IDAD 0022</t>
  </si>
  <si>
    <t>47X67X132 CM</t>
  </si>
  <si>
    <t>8408</t>
  </si>
  <si>
    <t>IDAD 0023</t>
  </si>
  <si>
    <t>150X88X40 CM</t>
  </si>
  <si>
    <t>8410</t>
  </si>
  <si>
    <t>IDAD 0025</t>
  </si>
  <si>
    <t>8412</t>
  </si>
  <si>
    <t>IDAD 0027</t>
  </si>
  <si>
    <t>8413</t>
  </si>
  <si>
    <t>IDAD 0028</t>
  </si>
  <si>
    <t>8570</t>
  </si>
  <si>
    <t>OC0011</t>
  </si>
  <si>
    <t>8414</t>
  </si>
  <si>
    <t>IDAD 0029</t>
  </si>
  <si>
    <t>8416</t>
  </si>
  <si>
    <t>IDAD 0031</t>
  </si>
  <si>
    <t>8418</t>
  </si>
  <si>
    <t>IDAD 0033</t>
  </si>
  <si>
    <t>1 CAJON/4 SEPAR</t>
  </si>
  <si>
    <t>8419</t>
  </si>
  <si>
    <t>IDAD 0034</t>
  </si>
  <si>
    <t>83X41X63 CM</t>
  </si>
  <si>
    <t>8420</t>
  </si>
  <si>
    <t>IDAD 0035</t>
  </si>
  <si>
    <t>106X58X80 CM</t>
  </si>
  <si>
    <t>8421</t>
  </si>
  <si>
    <t>IDAD 0036</t>
  </si>
  <si>
    <t>8422</t>
  </si>
  <si>
    <t>IDAD 0037</t>
  </si>
  <si>
    <t>TAPIZADO CON PANA</t>
  </si>
  <si>
    <t>ROJO/MARRON</t>
  </si>
  <si>
    <t>8423</t>
  </si>
  <si>
    <t>IDAD 0038</t>
  </si>
  <si>
    <t>8424</t>
  </si>
  <si>
    <t>IDAD 0039</t>
  </si>
  <si>
    <t>8426</t>
  </si>
  <si>
    <t>IDAD 0041</t>
  </si>
  <si>
    <t>8427</t>
  </si>
  <si>
    <t>IDAD 0042</t>
  </si>
  <si>
    <t>CON TABLERO DE MADERA</t>
  </si>
  <si>
    <t>8428</t>
  </si>
  <si>
    <t>IDAD 0043</t>
  </si>
  <si>
    <t>8429</t>
  </si>
  <si>
    <t>IDAD 0044</t>
  </si>
  <si>
    <t>67P9WL1</t>
  </si>
  <si>
    <t>8430</t>
  </si>
  <si>
    <t>IDAD 0045</t>
  </si>
  <si>
    <t>LKYFV28</t>
  </si>
  <si>
    <t>8431</t>
  </si>
  <si>
    <t>IDAD 0046</t>
  </si>
  <si>
    <t>MJ025ZRJ</t>
  </si>
  <si>
    <t>8432</t>
  </si>
  <si>
    <t>IDAD 0047</t>
  </si>
  <si>
    <t>MJ027HOC</t>
  </si>
  <si>
    <t>8433</t>
  </si>
  <si>
    <t>IDAD 0048</t>
  </si>
  <si>
    <t>MJ027P8Z</t>
  </si>
  <si>
    <t>8434</t>
  </si>
  <si>
    <t>IDAD 0049</t>
  </si>
  <si>
    <t>MJ027P76</t>
  </si>
  <si>
    <t>8435</t>
  </si>
  <si>
    <t>IDAD 0050</t>
  </si>
  <si>
    <t>CN0U072N641809C227EU</t>
  </si>
  <si>
    <t>8436</t>
  </si>
  <si>
    <t>IDAD 0051</t>
  </si>
  <si>
    <t>CN0U072N641809C2270U</t>
  </si>
  <si>
    <t>8437</t>
  </si>
  <si>
    <t>IDAD 0052</t>
  </si>
  <si>
    <t>1S6307BTEV101665</t>
  </si>
  <si>
    <t>8438</t>
  </si>
  <si>
    <t>IDAD 0053</t>
  </si>
  <si>
    <t>S27K236551</t>
  </si>
  <si>
    <t>8439</t>
  </si>
  <si>
    <t>IDAD 0054</t>
  </si>
  <si>
    <t>S27K243203</t>
  </si>
  <si>
    <t>8440</t>
  </si>
  <si>
    <t>IDAD 0055</t>
  </si>
  <si>
    <t>S42K112109</t>
  </si>
  <si>
    <t>8441</t>
  </si>
  <si>
    <t>IDAD 0056</t>
  </si>
  <si>
    <t>T25</t>
  </si>
  <si>
    <t>ME6Z046735</t>
  </si>
  <si>
    <t>8442</t>
  </si>
  <si>
    <t>IDAD 0057</t>
  </si>
  <si>
    <t>TC20RM10LP</t>
  </si>
  <si>
    <t>BT6DA000927</t>
  </si>
  <si>
    <t>8443</t>
  </si>
  <si>
    <t>IDAD 0058</t>
  </si>
  <si>
    <t>1962193</t>
  </si>
  <si>
    <t>8444</t>
  </si>
  <si>
    <t>IDAD 0059</t>
  </si>
  <si>
    <t>1964074</t>
  </si>
  <si>
    <t>8445</t>
  </si>
  <si>
    <t>IDAD 0060</t>
  </si>
  <si>
    <t>WN9SC013460</t>
  </si>
  <si>
    <t>8446</t>
  </si>
  <si>
    <t>IDAD 0061</t>
  </si>
  <si>
    <t>MK9LA001822</t>
  </si>
  <si>
    <t>8447</t>
  </si>
  <si>
    <t>IDAD 0062</t>
  </si>
  <si>
    <t>O413</t>
  </si>
  <si>
    <t>8448</t>
  </si>
  <si>
    <t>IDAD 0063</t>
  </si>
  <si>
    <t>8449</t>
  </si>
  <si>
    <t>IDAD 0064</t>
  </si>
  <si>
    <t>O435</t>
  </si>
  <si>
    <t>8450</t>
  </si>
  <si>
    <t>IDAD 0065</t>
  </si>
  <si>
    <t>O313</t>
  </si>
  <si>
    <t>8451</t>
  </si>
  <si>
    <t>IDAD 0066</t>
  </si>
  <si>
    <t>8452</t>
  </si>
  <si>
    <t>IDAD 0067</t>
  </si>
  <si>
    <t>13N07D0820</t>
  </si>
  <si>
    <t>8453</t>
  </si>
  <si>
    <t>IDAD 0068</t>
  </si>
  <si>
    <t>13N07D0819</t>
  </si>
  <si>
    <t>8454</t>
  </si>
  <si>
    <t>IDAD 0069</t>
  </si>
  <si>
    <t>13N07D0816</t>
  </si>
  <si>
    <t>8455</t>
  </si>
  <si>
    <t>IDAD 0070</t>
  </si>
  <si>
    <t>13N07D0817</t>
  </si>
  <si>
    <t>8456</t>
  </si>
  <si>
    <t>IDAD 0071</t>
  </si>
  <si>
    <t xml:space="preserve">FALTA INGRESAR </t>
  </si>
  <si>
    <t>8461</t>
  </si>
  <si>
    <t>IDAD 0076</t>
  </si>
  <si>
    <t>18970</t>
  </si>
  <si>
    <t>8463</t>
  </si>
  <si>
    <t>IDAD 0078</t>
  </si>
  <si>
    <t>18972</t>
  </si>
  <si>
    <t>8464</t>
  </si>
  <si>
    <t>IDAD 0079</t>
  </si>
  <si>
    <t>18973</t>
  </si>
  <si>
    <t>8465</t>
  </si>
  <si>
    <t>IDAD 0080</t>
  </si>
  <si>
    <t>18974</t>
  </si>
  <si>
    <t>8466</t>
  </si>
  <si>
    <t>IDAD 0081</t>
  </si>
  <si>
    <t>18975</t>
  </si>
  <si>
    <t>8467</t>
  </si>
  <si>
    <t>IDAD 0082</t>
  </si>
  <si>
    <t>18976</t>
  </si>
  <si>
    <t>8468</t>
  </si>
  <si>
    <t>IDAD 0083</t>
  </si>
  <si>
    <t>18977</t>
  </si>
  <si>
    <t>8470</t>
  </si>
  <si>
    <t>IDAD 0085</t>
  </si>
  <si>
    <t>18979</t>
  </si>
  <si>
    <t>8471</t>
  </si>
  <si>
    <t>IDAD 0086</t>
  </si>
  <si>
    <t>18980</t>
  </si>
  <si>
    <t>8472</t>
  </si>
  <si>
    <t>IDAD 0087</t>
  </si>
  <si>
    <t>18981</t>
  </si>
  <si>
    <t>8473</t>
  </si>
  <si>
    <t>IDAD 0088</t>
  </si>
  <si>
    <t>18982</t>
  </si>
  <si>
    <t>8474</t>
  </si>
  <si>
    <t>IDAD 0089</t>
  </si>
  <si>
    <t>18983</t>
  </si>
  <si>
    <t>8475</t>
  </si>
  <si>
    <t>IDAD 0090</t>
  </si>
  <si>
    <t>18984</t>
  </si>
  <si>
    <t>8476</t>
  </si>
  <si>
    <t>IDAD 0091</t>
  </si>
  <si>
    <t>18985</t>
  </si>
  <si>
    <t>8477</t>
  </si>
  <si>
    <t>IDAD 0092</t>
  </si>
  <si>
    <t>18986</t>
  </si>
  <si>
    <t>8478</t>
  </si>
  <si>
    <t>IDAD 0093</t>
  </si>
  <si>
    <t>18987</t>
  </si>
  <si>
    <t>8479</t>
  </si>
  <si>
    <t>IDAD 0094</t>
  </si>
  <si>
    <t>18988</t>
  </si>
  <si>
    <t>8480</t>
  </si>
  <si>
    <t>IDAD 0095</t>
  </si>
  <si>
    <t>18989</t>
  </si>
  <si>
    <t>8481</t>
  </si>
  <si>
    <t>IDAD 0096</t>
  </si>
  <si>
    <t>100641</t>
  </si>
  <si>
    <t>8482</t>
  </si>
  <si>
    <t>IDAD 0097</t>
  </si>
  <si>
    <t>102555</t>
  </si>
  <si>
    <t>8483</t>
  </si>
  <si>
    <t>IDAD 0098</t>
  </si>
  <si>
    <t>102656</t>
  </si>
  <si>
    <t>8484</t>
  </si>
  <si>
    <t>IDAD 0099</t>
  </si>
  <si>
    <t>107642</t>
  </si>
  <si>
    <t>8485</t>
  </si>
  <si>
    <t>IDAD 0100</t>
  </si>
  <si>
    <t>107955</t>
  </si>
  <si>
    <t>8486</t>
  </si>
  <si>
    <t>IDAD 0101</t>
  </si>
  <si>
    <t>107983</t>
  </si>
  <si>
    <t>8487</t>
  </si>
  <si>
    <t>IDAD 0102</t>
  </si>
  <si>
    <t>108223</t>
  </si>
  <si>
    <t>8488</t>
  </si>
  <si>
    <t>IDAD 0103</t>
  </si>
  <si>
    <t>108238</t>
  </si>
  <si>
    <t>8489</t>
  </si>
  <si>
    <t>IDAD 0104</t>
  </si>
  <si>
    <t>108302</t>
  </si>
  <si>
    <t>8490</t>
  </si>
  <si>
    <t>IDAD 0105</t>
  </si>
  <si>
    <t>108340</t>
  </si>
  <si>
    <t>8491</t>
  </si>
  <si>
    <t>IDAD 0106</t>
  </si>
  <si>
    <t>108549</t>
  </si>
  <si>
    <t>8492</t>
  </si>
  <si>
    <t>IDAD 0107</t>
  </si>
  <si>
    <t>108567</t>
  </si>
  <si>
    <t>8493</t>
  </si>
  <si>
    <t>IDAD 0108</t>
  </si>
  <si>
    <t>108568</t>
  </si>
  <si>
    <t>8494</t>
  </si>
  <si>
    <t>IDAD 0109</t>
  </si>
  <si>
    <t>108800</t>
  </si>
  <si>
    <t>8495</t>
  </si>
  <si>
    <t>IDAD 0110</t>
  </si>
  <si>
    <t>108801</t>
  </si>
  <si>
    <t>8496</t>
  </si>
  <si>
    <t>IDAD 0111</t>
  </si>
  <si>
    <t>109016</t>
  </si>
  <si>
    <t>8497</t>
  </si>
  <si>
    <t>IDAD 0112</t>
  </si>
  <si>
    <t>109057</t>
  </si>
  <si>
    <t>8498</t>
  </si>
  <si>
    <t>IDAD 0113</t>
  </si>
  <si>
    <t>660204</t>
  </si>
  <si>
    <t>8499</t>
  </si>
  <si>
    <t>IDAD 0114</t>
  </si>
  <si>
    <t>660217</t>
  </si>
  <si>
    <t>8564</t>
  </si>
  <si>
    <t>OC0005</t>
  </si>
  <si>
    <t>8500</t>
  </si>
  <si>
    <t>IDAD 0115</t>
  </si>
  <si>
    <t>660434</t>
  </si>
  <si>
    <t>8501</t>
  </si>
  <si>
    <t>IDAD 0116</t>
  </si>
  <si>
    <t>8502</t>
  </si>
  <si>
    <t>IDAD 0117</t>
  </si>
  <si>
    <t>8503</t>
  </si>
  <si>
    <t>IDAD 0118</t>
  </si>
  <si>
    <t>7271</t>
  </si>
  <si>
    <t>8504</t>
  </si>
  <si>
    <t>IDAD 0119</t>
  </si>
  <si>
    <t>7272</t>
  </si>
  <si>
    <t>8505</t>
  </si>
  <si>
    <t>IDAD 0120</t>
  </si>
  <si>
    <t>7273</t>
  </si>
  <si>
    <t>8506</t>
  </si>
  <si>
    <t>IDAD 0121</t>
  </si>
  <si>
    <t>7274</t>
  </si>
  <si>
    <t>8507</t>
  </si>
  <si>
    <t>IDAD 0122</t>
  </si>
  <si>
    <t>7275</t>
  </si>
  <si>
    <t>8508</t>
  </si>
  <si>
    <t>IDAD 0123</t>
  </si>
  <si>
    <t>7276</t>
  </si>
  <si>
    <t>8509</t>
  </si>
  <si>
    <t>IDAD 0124</t>
  </si>
  <si>
    <t>7277</t>
  </si>
  <si>
    <t>8510</t>
  </si>
  <si>
    <t>IDAD 0125</t>
  </si>
  <si>
    <t>7278</t>
  </si>
  <si>
    <t>8511</t>
  </si>
  <si>
    <t>IDAD 0126</t>
  </si>
  <si>
    <t>7279</t>
  </si>
  <si>
    <t>8512</t>
  </si>
  <si>
    <t>IDAD 0127</t>
  </si>
  <si>
    <t>7280</t>
  </si>
  <si>
    <t>8560</t>
  </si>
  <si>
    <t>OC0001</t>
  </si>
  <si>
    <t>8561</t>
  </si>
  <si>
    <t>OC0002</t>
  </si>
  <si>
    <t>8562</t>
  </si>
  <si>
    <t>OC0003</t>
  </si>
  <si>
    <t>8563</t>
  </si>
  <si>
    <t>OC0004</t>
  </si>
  <si>
    <t>8567</t>
  </si>
  <si>
    <t>OC0008</t>
  </si>
  <si>
    <t>8569</t>
  </si>
  <si>
    <t>OC0010</t>
  </si>
  <si>
    <t>8571</t>
  </si>
  <si>
    <t>OC0012</t>
  </si>
  <si>
    <t>8573</t>
  </si>
  <si>
    <t>OC0014</t>
  </si>
  <si>
    <t>8575</t>
  </si>
  <si>
    <t>OC0016</t>
  </si>
  <si>
    <t>8576</t>
  </si>
  <si>
    <t>OC0017</t>
  </si>
  <si>
    <t>8577</t>
  </si>
  <si>
    <t>OC0018</t>
  </si>
  <si>
    <t>8578</t>
  </si>
  <si>
    <t>OC0019</t>
  </si>
  <si>
    <t>8579</t>
  </si>
  <si>
    <t>OC0020</t>
  </si>
  <si>
    <t>8580</t>
  </si>
  <si>
    <t>OC0021</t>
  </si>
  <si>
    <t>8581</t>
  </si>
  <si>
    <t>OC0022</t>
  </si>
  <si>
    <t>8582</t>
  </si>
  <si>
    <t>OC0023</t>
  </si>
  <si>
    <t>8583</t>
  </si>
  <si>
    <t>OC0024</t>
  </si>
  <si>
    <t>8584</t>
  </si>
  <si>
    <t>OC0025</t>
  </si>
  <si>
    <t>8585</t>
  </si>
  <si>
    <t>OC0026</t>
  </si>
  <si>
    <t>8586</t>
  </si>
  <si>
    <t>OC0027</t>
  </si>
  <si>
    <t>8587</t>
  </si>
  <si>
    <t>OC0028</t>
  </si>
  <si>
    <t>8588</t>
  </si>
  <si>
    <t>OC0029</t>
  </si>
  <si>
    <t>8589</t>
  </si>
  <si>
    <t>OC0030</t>
  </si>
  <si>
    <t>DE MELAMINA</t>
  </si>
  <si>
    <t>8590</t>
  </si>
  <si>
    <t>OC0031</t>
  </si>
  <si>
    <t>8591</t>
  </si>
  <si>
    <t>OC0032</t>
  </si>
  <si>
    <t>8592</t>
  </si>
  <si>
    <t>OC0033</t>
  </si>
  <si>
    <t xml:space="preserve">TAPIZADA CON TELA </t>
  </si>
  <si>
    <t>8593</t>
  </si>
  <si>
    <t>OC0034</t>
  </si>
  <si>
    <t>8594</t>
  </si>
  <si>
    <t>OC0035</t>
  </si>
  <si>
    <t>8595</t>
  </si>
  <si>
    <t>OC0036</t>
  </si>
  <si>
    <t>8596</t>
  </si>
  <si>
    <t>OC0037</t>
  </si>
  <si>
    <t>8597</t>
  </si>
  <si>
    <t>OC0038</t>
  </si>
  <si>
    <t>8598</t>
  </si>
  <si>
    <t>OC0039</t>
  </si>
  <si>
    <t>8599</t>
  </si>
  <si>
    <t>OC0040</t>
  </si>
  <si>
    <t>8600</t>
  </si>
  <si>
    <t>OC0041</t>
  </si>
  <si>
    <t>TAPIZADA MARROQUIN</t>
  </si>
  <si>
    <t>8601</t>
  </si>
  <si>
    <t>OC0042</t>
  </si>
  <si>
    <t>MICRONIC</t>
  </si>
  <si>
    <t>8602</t>
  </si>
  <si>
    <t>OC0043</t>
  </si>
  <si>
    <t>8603</t>
  </si>
  <si>
    <t>OC0044</t>
  </si>
  <si>
    <t>MJ027P2B</t>
  </si>
  <si>
    <t>8604</t>
  </si>
  <si>
    <t>OC0045</t>
  </si>
  <si>
    <t>MJ027CKV</t>
  </si>
  <si>
    <t>8605</t>
  </si>
  <si>
    <t>OC0046</t>
  </si>
  <si>
    <t>MJ027NUV</t>
  </si>
  <si>
    <t>8606</t>
  </si>
  <si>
    <t>OC0047</t>
  </si>
  <si>
    <t>MJ027P2A</t>
  </si>
  <si>
    <t>8607</t>
  </si>
  <si>
    <t>OC0048</t>
  </si>
  <si>
    <t>CN0U072N641809C30DJU</t>
  </si>
  <si>
    <t>8608</t>
  </si>
  <si>
    <t>OC0049</t>
  </si>
  <si>
    <t>907VXTC2V073</t>
  </si>
  <si>
    <t>8609</t>
  </si>
  <si>
    <t>OC0050</t>
  </si>
  <si>
    <t>E1951CR</t>
  </si>
  <si>
    <t>8610</t>
  </si>
  <si>
    <t>OC0051</t>
  </si>
  <si>
    <t>HP2050</t>
  </si>
  <si>
    <t>CN14L32PN9</t>
  </si>
  <si>
    <t>8611</t>
  </si>
  <si>
    <t>OC0052</t>
  </si>
  <si>
    <t>S27K243141</t>
  </si>
  <si>
    <t>8612</t>
  </si>
  <si>
    <t>OC0053</t>
  </si>
  <si>
    <t>S27K236085</t>
  </si>
  <si>
    <t>8613</t>
  </si>
  <si>
    <t>OC0054</t>
  </si>
  <si>
    <t>8614</t>
  </si>
  <si>
    <t>OC0055</t>
  </si>
  <si>
    <t>NUHY043422</t>
  </si>
  <si>
    <t>8615</t>
  </si>
  <si>
    <t>OC0056</t>
  </si>
  <si>
    <t>ME6Z201964</t>
  </si>
  <si>
    <t>8616</t>
  </si>
  <si>
    <t>OC0057</t>
  </si>
  <si>
    <t>NUHY029008</t>
  </si>
  <si>
    <t>8617</t>
  </si>
  <si>
    <t>OC0058</t>
  </si>
  <si>
    <t>8622</t>
  </si>
  <si>
    <t>OC0063</t>
  </si>
  <si>
    <t>8624</t>
  </si>
  <si>
    <t>OC0065</t>
  </si>
  <si>
    <t>8625</t>
  </si>
  <si>
    <t>OC0066</t>
  </si>
  <si>
    <t>8626</t>
  </si>
  <si>
    <t>OC0067</t>
  </si>
  <si>
    <t>8627</t>
  </si>
  <si>
    <t>OC0068</t>
  </si>
  <si>
    <t>8628</t>
  </si>
  <si>
    <t>OC0069</t>
  </si>
  <si>
    <t>8629</t>
  </si>
  <si>
    <t>OC0070</t>
  </si>
  <si>
    <t>8631</t>
  </si>
  <si>
    <t>OC0072</t>
  </si>
  <si>
    <t>8632</t>
  </si>
  <si>
    <t>OC0073</t>
  </si>
  <si>
    <t>8633</t>
  </si>
  <si>
    <t>OC0074</t>
  </si>
  <si>
    <t>8634</t>
  </si>
  <si>
    <t>OC0075</t>
  </si>
  <si>
    <t>8635</t>
  </si>
  <si>
    <t>OC0076</t>
  </si>
  <si>
    <t>8636</t>
  </si>
  <si>
    <t>OC0077</t>
  </si>
  <si>
    <t>8637</t>
  </si>
  <si>
    <t>OC0078</t>
  </si>
  <si>
    <t>8638</t>
  </si>
  <si>
    <t>OC0079</t>
  </si>
  <si>
    <t>8639</t>
  </si>
  <si>
    <t>OC0080</t>
  </si>
  <si>
    <t>8640</t>
  </si>
  <si>
    <t>OC0081</t>
  </si>
  <si>
    <t>8641</t>
  </si>
  <si>
    <t>OC0082</t>
  </si>
  <si>
    <t>8642</t>
  </si>
  <si>
    <t>OC0083</t>
  </si>
  <si>
    <t>8643</t>
  </si>
  <si>
    <t>OC0084</t>
  </si>
  <si>
    <t>8644</t>
  </si>
  <si>
    <t>OC0085</t>
  </si>
  <si>
    <t>8645</t>
  </si>
  <si>
    <t>OC0086</t>
  </si>
  <si>
    <t>8646</t>
  </si>
  <si>
    <t>OC0087</t>
  </si>
  <si>
    <t>8647</t>
  </si>
  <si>
    <t>OC0088</t>
  </si>
  <si>
    <t>8648</t>
  </si>
  <si>
    <t>OC0089</t>
  </si>
  <si>
    <t>8649</t>
  </si>
  <si>
    <t>OC0090</t>
  </si>
  <si>
    <t>8650</t>
  </si>
  <si>
    <t>OC0091</t>
  </si>
  <si>
    <t>8651</t>
  </si>
  <si>
    <t>OC0092</t>
  </si>
  <si>
    <t>8691</t>
  </si>
  <si>
    <t>OC0132</t>
  </si>
  <si>
    <t>8652</t>
  </si>
  <si>
    <t>OC0093</t>
  </si>
  <si>
    <t>8653</t>
  </si>
  <si>
    <t>OC0094</t>
  </si>
  <si>
    <t>8654</t>
  </si>
  <si>
    <t>OC0095</t>
  </si>
  <si>
    <t>8655</t>
  </si>
  <si>
    <t>OC0096</t>
  </si>
  <si>
    <t>8656</t>
  </si>
  <si>
    <t>OC0097</t>
  </si>
  <si>
    <t>8657</t>
  </si>
  <si>
    <t>OC0098</t>
  </si>
  <si>
    <t>8658</t>
  </si>
  <si>
    <t>OC0099</t>
  </si>
  <si>
    <t>8659</t>
  </si>
  <si>
    <t>OC0100</t>
  </si>
  <si>
    <t>8660</t>
  </si>
  <si>
    <t>OC0101</t>
  </si>
  <si>
    <t>8661</t>
  </si>
  <si>
    <t>OC0102</t>
  </si>
  <si>
    <t>8662</t>
  </si>
  <si>
    <t>OC0103</t>
  </si>
  <si>
    <t>8663</t>
  </si>
  <si>
    <t>OC0104</t>
  </si>
  <si>
    <t>8664</t>
  </si>
  <si>
    <t>OC0105</t>
  </si>
  <si>
    <t>8665</t>
  </si>
  <si>
    <t>OC0106</t>
  </si>
  <si>
    <t>8666</t>
  </si>
  <si>
    <t>OC0107</t>
  </si>
  <si>
    <t>8667</t>
  </si>
  <si>
    <t>OC0108</t>
  </si>
  <si>
    <t>8668</t>
  </si>
  <si>
    <t>OC0109</t>
  </si>
  <si>
    <t>8669</t>
  </si>
  <si>
    <t>OC0110</t>
  </si>
  <si>
    <t>8670</t>
  </si>
  <si>
    <t>OC0111</t>
  </si>
  <si>
    <t>8671</t>
  </si>
  <si>
    <t>OC0112</t>
  </si>
  <si>
    <t>8672</t>
  </si>
  <si>
    <t>OC0113</t>
  </si>
  <si>
    <t>8673</t>
  </si>
  <si>
    <t>OC0114</t>
  </si>
  <si>
    <t>8674</t>
  </si>
  <si>
    <t>OC0115</t>
  </si>
  <si>
    <t>8675</t>
  </si>
  <si>
    <t>OC0116</t>
  </si>
  <si>
    <t>8676</t>
  </si>
  <si>
    <t>OC0117</t>
  </si>
  <si>
    <t>8677</t>
  </si>
  <si>
    <t>OC0118</t>
  </si>
  <si>
    <t>8678</t>
  </si>
  <si>
    <t>OC0119</t>
  </si>
  <si>
    <t>8679</t>
  </si>
  <si>
    <t>OC0120</t>
  </si>
  <si>
    <t>8680</t>
  </si>
  <si>
    <t>OC0121</t>
  </si>
  <si>
    <t>8681</t>
  </si>
  <si>
    <t>OC0122</t>
  </si>
  <si>
    <t>8682</t>
  </si>
  <si>
    <t>OC0123</t>
  </si>
  <si>
    <t>8683</t>
  </si>
  <si>
    <t>OC0124</t>
  </si>
  <si>
    <t>8684</t>
  </si>
  <si>
    <t>OC0125</t>
  </si>
  <si>
    <t>8685</t>
  </si>
  <si>
    <t>OC0126</t>
  </si>
  <si>
    <t>8686</t>
  </si>
  <si>
    <t>OC0127</t>
  </si>
  <si>
    <t>8687</t>
  </si>
  <si>
    <t>OC0128</t>
  </si>
  <si>
    <t>8688</t>
  </si>
  <si>
    <t>OC0129</t>
  </si>
  <si>
    <t>8689</t>
  </si>
  <si>
    <t>OC0130</t>
  </si>
  <si>
    <t>8690</t>
  </si>
  <si>
    <t>OC0131</t>
  </si>
  <si>
    <t>8978</t>
  </si>
  <si>
    <t>NA DE0001</t>
  </si>
  <si>
    <t>OFICINA DE ASESORIA JURIDICA</t>
  </si>
  <si>
    <t>8979</t>
  </si>
  <si>
    <t>NA DE0002</t>
  </si>
  <si>
    <t>8980</t>
  </si>
  <si>
    <t>NA DE0003</t>
  </si>
  <si>
    <t>5 SEPARADORES</t>
  </si>
  <si>
    <t>8981</t>
  </si>
  <si>
    <t>NA DE0004</t>
  </si>
  <si>
    <t>8982</t>
  </si>
  <si>
    <t>NA DE0005</t>
  </si>
  <si>
    <t>8983</t>
  </si>
  <si>
    <t>NA DE0006</t>
  </si>
  <si>
    <t>3 CAJON</t>
  </si>
  <si>
    <t>8984</t>
  </si>
  <si>
    <t>NA DE0007</t>
  </si>
  <si>
    <t>8985</t>
  </si>
  <si>
    <t>NA DE0008</t>
  </si>
  <si>
    <t>8986</t>
  </si>
  <si>
    <t>NA DE0009</t>
  </si>
  <si>
    <t>8987</t>
  </si>
  <si>
    <t>NA DE0010</t>
  </si>
  <si>
    <t>8988</t>
  </si>
  <si>
    <t>NA DE0011</t>
  </si>
  <si>
    <t>8989</t>
  </si>
  <si>
    <t>NA DE0012</t>
  </si>
  <si>
    <t>COMPAC PRO 6300</t>
  </si>
  <si>
    <t>MXL3412W1X</t>
  </si>
  <si>
    <t>8990</t>
  </si>
  <si>
    <t>NA DE0013</t>
  </si>
  <si>
    <t>MXL3461MZW</t>
  </si>
  <si>
    <t>8991</t>
  </si>
  <si>
    <t>NA DE0014</t>
  </si>
  <si>
    <t>8992</t>
  </si>
  <si>
    <t>NA DE0015</t>
  </si>
  <si>
    <t>FVY88P1</t>
  </si>
  <si>
    <t>8993</t>
  </si>
  <si>
    <t>NA DE0016</t>
  </si>
  <si>
    <t>HPLV 2011</t>
  </si>
  <si>
    <t>CNC335PK42</t>
  </si>
  <si>
    <t>8994</t>
  </si>
  <si>
    <t>NA DE0017</t>
  </si>
  <si>
    <t>MJ027P41</t>
  </si>
  <si>
    <t>8995</t>
  </si>
  <si>
    <t>NA DE0018</t>
  </si>
  <si>
    <t>CNC336Q4MK</t>
  </si>
  <si>
    <t>8996</t>
  </si>
  <si>
    <t>NA DE0019</t>
  </si>
  <si>
    <t>W1642ST</t>
  </si>
  <si>
    <t>8997</t>
  </si>
  <si>
    <t>NA DE0020</t>
  </si>
  <si>
    <t>W1943S1</t>
  </si>
  <si>
    <t>8998</t>
  </si>
  <si>
    <t>NA DE0021</t>
  </si>
  <si>
    <t>S27K236523</t>
  </si>
  <si>
    <t>8999</t>
  </si>
  <si>
    <t>NA DE0022</t>
  </si>
  <si>
    <t>S42K112113</t>
  </si>
  <si>
    <t>9000</t>
  </si>
  <si>
    <t>NA DE0023</t>
  </si>
  <si>
    <t>LX 300-II</t>
  </si>
  <si>
    <t>NUHY047649</t>
  </si>
  <si>
    <t>9001</t>
  </si>
  <si>
    <t>NA DE0024</t>
  </si>
  <si>
    <t>D2660</t>
  </si>
  <si>
    <t>CN060FD6BH</t>
  </si>
  <si>
    <t>9002</t>
  </si>
  <si>
    <t>95228401</t>
  </si>
  <si>
    <t>NA DE0025</t>
  </si>
  <si>
    <t>TELEGRAFO</t>
  </si>
  <si>
    <t>PANASSONIC</t>
  </si>
  <si>
    <t>FXFT954LS</t>
  </si>
  <si>
    <t>9003</t>
  </si>
  <si>
    <t>NA DE0026</t>
  </si>
  <si>
    <t>9004</t>
  </si>
  <si>
    <t>NA DE0027</t>
  </si>
  <si>
    <t>9005</t>
  </si>
  <si>
    <t>NA DE0028</t>
  </si>
  <si>
    <t>9006</t>
  </si>
  <si>
    <t>TER0001</t>
  </si>
  <si>
    <t>DEPCOTER</t>
  </si>
  <si>
    <t>9007</t>
  </si>
  <si>
    <t>TER0002</t>
  </si>
  <si>
    <t>9008</t>
  </si>
  <si>
    <t>TER0003</t>
  </si>
  <si>
    <t>9009</t>
  </si>
  <si>
    <t>TER0004</t>
  </si>
  <si>
    <t>9010</t>
  </si>
  <si>
    <t>TER0005</t>
  </si>
  <si>
    <t>9011</t>
  </si>
  <si>
    <t>TER0006</t>
  </si>
  <si>
    <t>9012</t>
  </si>
  <si>
    <t>TER0007</t>
  </si>
  <si>
    <t>9013</t>
  </si>
  <si>
    <t>TER0008</t>
  </si>
  <si>
    <t>9014</t>
  </si>
  <si>
    <t>TER0009</t>
  </si>
  <si>
    <t>9015</t>
  </si>
  <si>
    <t>TER0010</t>
  </si>
  <si>
    <t>9016</t>
  </si>
  <si>
    <t>TER0011</t>
  </si>
  <si>
    <t>9017</t>
  </si>
  <si>
    <t>TER0012</t>
  </si>
  <si>
    <t>9018</t>
  </si>
  <si>
    <t>TER0013</t>
  </si>
  <si>
    <t>9019</t>
  </si>
  <si>
    <t>TER0014</t>
  </si>
  <si>
    <t>TER0015</t>
  </si>
  <si>
    <t>140 X 60 X 160</t>
  </si>
  <si>
    <t>9021</t>
  </si>
  <si>
    <t>TER0016</t>
  </si>
  <si>
    <t>9022</t>
  </si>
  <si>
    <t>TER0017</t>
  </si>
  <si>
    <t>106 X 82 X 87</t>
  </si>
  <si>
    <t>9023</t>
  </si>
  <si>
    <t>TER0018</t>
  </si>
  <si>
    <t>122 X 60 X 79</t>
  </si>
  <si>
    <t>9024</t>
  </si>
  <si>
    <t>TER0019</t>
  </si>
  <si>
    <t>9025</t>
  </si>
  <si>
    <t>74640558</t>
  </si>
  <si>
    <t>TER0020</t>
  </si>
  <si>
    <t>ARCHIVADOR DE METAL Y MELAMINA</t>
  </si>
  <si>
    <t>145 X 42 X 114</t>
  </si>
  <si>
    <t>9026</t>
  </si>
  <si>
    <t>TER0021</t>
  </si>
  <si>
    <t>60 X 50 X 140</t>
  </si>
  <si>
    <t>9027</t>
  </si>
  <si>
    <t>TER0022</t>
  </si>
  <si>
    <t>9028</t>
  </si>
  <si>
    <t>TER0023</t>
  </si>
  <si>
    <t>150 X 55 X 87</t>
  </si>
  <si>
    <t>9029</t>
  </si>
  <si>
    <t>TER0024</t>
  </si>
  <si>
    <t>9030</t>
  </si>
  <si>
    <t>TER0025</t>
  </si>
  <si>
    <t>41 X 46 X 81</t>
  </si>
  <si>
    <t>9031</t>
  </si>
  <si>
    <t>TER0026</t>
  </si>
  <si>
    <t>9032</t>
  </si>
  <si>
    <t>TER0027</t>
  </si>
  <si>
    <t>9033</t>
  </si>
  <si>
    <t>TER0028</t>
  </si>
  <si>
    <t>9034</t>
  </si>
  <si>
    <t>TER0029</t>
  </si>
  <si>
    <t>9035</t>
  </si>
  <si>
    <t>TER0030</t>
  </si>
  <si>
    <t>9036</t>
  </si>
  <si>
    <t>TER0031</t>
  </si>
  <si>
    <t>9037</t>
  </si>
  <si>
    <t>TER0032</t>
  </si>
  <si>
    <t>9038</t>
  </si>
  <si>
    <t>TER0033</t>
  </si>
  <si>
    <t>9041</t>
  </si>
  <si>
    <t>TER0036</t>
  </si>
  <si>
    <t>9039</t>
  </si>
  <si>
    <t>TER0034</t>
  </si>
  <si>
    <t>9040</t>
  </si>
  <si>
    <t>TER0035</t>
  </si>
  <si>
    <t>CUADRADA</t>
  </si>
  <si>
    <t>124 X 63 X 77</t>
  </si>
  <si>
    <t>9042</t>
  </si>
  <si>
    <t>TER0037</t>
  </si>
  <si>
    <t>123 X 51 X 76</t>
  </si>
  <si>
    <t>9043</t>
  </si>
  <si>
    <t>TER0038</t>
  </si>
  <si>
    <t>9044</t>
  </si>
  <si>
    <t>TER0039</t>
  </si>
  <si>
    <t>9045</t>
  </si>
  <si>
    <t>TER0040</t>
  </si>
  <si>
    <t>9046</t>
  </si>
  <si>
    <t>TER0041</t>
  </si>
  <si>
    <t>9047</t>
  </si>
  <si>
    <t>TER0042</t>
  </si>
  <si>
    <t>9048</t>
  </si>
  <si>
    <t>TER0043</t>
  </si>
  <si>
    <t>9049</t>
  </si>
  <si>
    <t>TER0044</t>
  </si>
  <si>
    <t>9050</t>
  </si>
  <si>
    <t>TER0045</t>
  </si>
  <si>
    <t>9051</t>
  </si>
  <si>
    <t>TER0046</t>
  </si>
  <si>
    <t>9052</t>
  </si>
  <si>
    <t>TER0047</t>
  </si>
  <si>
    <t>9053</t>
  </si>
  <si>
    <t>TER0048</t>
  </si>
  <si>
    <t>9054</t>
  </si>
  <si>
    <t>TER0049</t>
  </si>
  <si>
    <t>9055</t>
  </si>
  <si>
    <t>TER0050</t>
  </si>
  <si>
    <t>9056</t>
  </si>
  <si>
    <t>TER0051</t>
  </si>
  <si>
    <t>9057</t>
  </si>
  <si>
    <t>TER0052</t>
  </si>
  <si>
    <t>9060</t>
  </si>
  <si>
    <t>TER0055</t>
  </si>
  <si>
    <t>9058</t>
  </si>
  <si>
    <t>TER0053</t>
  </si>
  <si>
    <t>9059</t>
  </si>
  <si>
    <t>TER0054</t>
  </si>
  <si>
    <t>9061</t>
  </si>
  <si>
    <t>TER0056</t>
  </si>
  <si>
    <t>9062</t>
  </si>
  <si>
    <t>TER0057</t>
  </si>
  <si>
    <t>9063</t>
  </si>
  <si>
    <t>TER0058</t>
  </si>
  <si>
    <t>9064</t>
  </si>
  <si>
    <t>TER0059</t>
  </si>
  <si>
    <t>9065</t>
  </si>
  <si>
    <t>TER0060</t>
  </si>
  <si>
    <t>AUTOMATIC</t>
  </si>
  <si>
    <t>9066</t>
  </si>
  <si>
    <t>TER0061</t>
  </si>
  <si>
    <t>9067</t>
  </si>
  <si>
    <t>TER0062</t>
  </si>
  <si>
    <t>9068</t>
  </si>
  <si>
    <t>TER0063</t>
  </si>
  <si>
    <t>9069</t>
  </si>
  <si>
    <t>TER0064</t>
  </si>
  <si>
    <t>9070</t>
  </si>
  <si>
    <t>TER0065</t>
  </si>
  <si>
    <t>9071</t>
  </si>
  <si>
    <t>TER0066</t>
  </si>
  <si>
    <t>9072</t>
  </si>
  <si>
    <t>TER0067</t>
  </si>
  <si>
    <t>CULATA PLEG.</t>
  </si>
  <si>
    <t>9073</t>
  </si>
  <si>
    <t>TER0068</t>
  </si>
  <si>
    <t>9074</t>
  </si>
  <si>
    <t>TER0069</t>
  </si>
  <si>
    <t>9075</t>
  </si>
  <si>
    <t>TER0070</t>
  </si>
  <si>
    <t>9076</t>
  </si>
  <si>
    <t>TER0071</t>
  </si>
  <si>
    <t>9110</t>
  </si>
  <si>
    <t>DRO0001</t>
  </si>
  <si>
    <t>DEPANDRO</t>
  </si>
  <si>
    <t>9111</t>
  </si>
  <si>
    <t>DRO0002</t>
  </si>
  <si>
    <t>9112</t>
  </si>
  <si>
    <t>DRO0003</t>
  </si>
  <si>
    <t>9113</t>
  </si>
  <si>
    <t>DRO0004</t>
  </si>
  <si>
    <t>9114</t>
  </si>
  <si>
    <t>DRO0005</t>
  </si>
  <si>
    <t>9115</t>
  </si>
  <si>
    <t>DRO0006</t>
  </si>
  <si>
    <t>9116</t>
  </si>
  <si>
    <t>DRO0007</t>
  </si>
  <si>
    <t>9117</t>
  </si>
  <si>
    <t>DRO0008</t>
  </si>
  <si>
    <t>9118</t>
  </si>
  <si>
    <t>DRO0009</t>
  </si>
  <si>
    <t>9119</t>
  </si>
  <si>
    <t>DRO0010</t>
  </si>
  <si>
    <t>9120</t>
  </si>
  <si>
    <t>DRO0011</t>
  </si>
  <si>
    <t>9121</t>
  </si>
  <si>
    <t>DRO0012</t>
  </si>
  <si>
    <t>9122</t>
  </si>
  <si>
    <t>DRO0013</t>
  </si>
  <si>
    <t>9123</t>
  </si>
  <si>
    <t>DRO0014</t>
  </si>
  <si>
    <t>9124</t>
  </si>
  <si>
    <t>DRO0015</t>
  </si>
  <si>
    <t>9125</t>
  </si>
  <si>
    <t>DRO0016</t>
  </si>
  <si>
    <t>9126</t>
  </si>
  <si>
    <t>DRO0017</t>
  </si>
  <si>
    <t>9127</t>
  </si>
  <si>
    <t>DRO0018</t>
  </si>
  <si>
    <t>C/RESPALDAR</t>
  </si>
  <si>
    <t>9128</t>
  </si>
  <si>
    <t>DRO0019</t>
  </si>
  <si>
    <t>9129</t>
  </si>
  <si>
    <t>DRO0020</t>
  </si>
  <si>
    <t>9130</t>
  </si>
  <si>
    <t>DRO0021</t>
  </si>
  <si>
    <t>PC1267/D3,15V</t>
  </si>
  <si>
    <t>9131</t>
  </si>
  <si>
    <t>DRO0022</t>
  </si>
  <si>
    <t>O765643</t>
  </si>
  <si>
    <t>9132</t>
  </si>
  <si>
    <t>DRO0023</t>
  </si>
  <si>
    <t>TRIPLE</t>
  </si>
  <si>
    <t>9133</t>
  </si>
  <si>
    <t>DRO0024</t>
  </si>
  <si>
    <t>9134</t>
  </si>
  <si>
    <t>DRO0025</t>
  </si>
  <si>
    <t>9135</t>
  </si>
  <si>
    <t>DRO0026</t>
  </si>
  <si>
    <t>9136</t>
  </si>
  <si>
    <t>DRO0027</t>
  </si>
  <si>
    <t>CANADIAN B.</t>
  </si>
  <si>
    <t>9137</t>
  </si>
  <si>
    <t>DRO0028</t>
  </si>
  <si>
    <t>9138</t>
  </si>
  <si>
    <t>DRO0029</t>
  </si>
  <si>
    <t>9139</t>
  </si>
  <si>
    <t>DRO0030</t>
  </si>
  <si>
    <t>9140</t>
  </si>
  <si>
    <t>DRO0031</t>
  </si>
  <si>
    <t>9141</t>
  </si>
  <si>
    <t>DRO0032</t>
  </si>
  <si>
    <t>9142</t>
  </si>
  <si>
    <t>DRO0033</t>
  </si>
  <si>
    <t>9143</t>
  </si>
  <si>
    <t>DRO0034</t>
  </si>
  <si>
    <t>9144</t>
  </si>
  <si>
    <t>DRO0035</t>
  </si>
  <si>
    <t>9145</t>
  </si>
  <si>
    <t>DRO0036</t>
  </si>
  <si>
    <t>9146</t>
  </si>
  <si>
    <t>DRO0037</t>
  </si>
  <si>
    <t>9147</t>
  </si>
  <si>
    <t>DRO0038</t>
  </si>
  <si>
    <t>9148</t>
  </si>
  <si>
    <t>DRO0039</t>
  </si>
  <si>
    <t>9149</t>
  </si>
  <si>
    <t>DRO0040</t>
  </si>
  <si>
    <t>9150</t>
  </si>
  <si>
    <t>DRO0041</t>
  </si>
  <si>
    <t>9151</t>
  </si>
  <si>
    <t>DRO0042</t>
  </si>
  <si>
    <t>9152</t>
  </si>
  <si>
    <t>DRO0043</t>
  </si>
  <si>
    <t>9153</t>
  </si>
  <si>
    <t>DRO0044</t>
  </si>
  <si>
    <t>9154</t>
  </si>
  <si>
    <t>DRO0045</t>
  </si>
  <si>
    <t>9155</t>
  </si>
  <si>
    <t>DRO0046</t>
  </si>
  <si>
    <t>9156</t>
  </si>
  <si>
    <t>DRO0047</t>
  </si>
  <si>
    <t>9157</t>
  </si>
  <si>
    <t>DRO0048</t>
  </si>
  <si>
    <t>9158</t>
  </si>
  <si>
    <t>DRO0049</t>
  </si>
  <si>
    <t>9159</t>
  </si>
  <si>
    <t>DRO0050</t>
  </si>
  <si>
    <t>9160</t>
  </si>
  <si>
    <t>DRO0051</t>
  </si>
  <si>
    <t>9161</t>
  </si>
  <si>
    <t>DRO0052</t>
  </si>
  <si>
    <t>9162</t>
  </si>
  <si>
    <t>DRO0053</t>
  </si>
  <si>
    <t>9163</t>
  </si>
  <si>
    <t>DRO0054</t>
  </si>
  <si>
    <t>9164</t>
  </si>
  <si>
    <t>DRO0055</t>
  </si>
  <si>
    <t>9165</t>
  </si>
  <si>
    <t>DRO0056</t>
  </si>
  <si>
    <t>9166</t>
  </si>
  <si>
    <t>DRO0057</t>
  </si>
  <si>
    <t>9167</t>
  </si>
  <si>
    <t>DRO0058</t>
  </si>
  <si>
    <t>9168</t>
  </si>
  <si>
    <t>DRO0059</t>
  </si>
  <si>
    <t>9169</t>
  </si>
  <si>
    <t>DRO0060</t>
  </si>
  <si>
    <t>9170</t>
  </si>
  <si>
    <t>DRO0061</t>
  </si>
  <si>
    <t>9171</t>
  </si>
  <si>
    <t>DRO0062</t>
  </si>
  <si>
    <t>9172</t>
  </si>
  <si>
    <t>DRO0063</t>
  </si>
  <si>
    <t>9173</t>
  </si>
  <si>
    <t>DRO0064</t>
  </si>
  <si>
    <t>9174</t>
  </si>
  <si>
    <t>DRO0065</t>
  </si>
  <si>
    <t>9175</t>
  </si>
  <si>
    <t>DRO0066</t>
  </si>
  <si>
    <t>9176</t>
  </si>
  <si>
    <t>DRO0067</t>
  </si>
  <si>
    <t>9177</t>
  </si>
  <si>
    <t>DRO0068</t>
  </si>
  <si>
    <t>9178</t>
  </si>
  <si>
    <t>DRO0069</t>
  </si>
  <si>
    <t>9179</t>
  </si>
  <si>
    <t>DRO0070</t>
  </si>
  <si>
    <t>8F152517C</t>
  </si>
  <si>
    <t>9180</t>
  </si>
  <si>
    <t>DRO0071</t>
  </si>
  <si>
    <t>8F152357C</t>
  </si>
  <si>
    <t>9181</t>
  </si>
  <si>
    <t>DRO0072</t>
  </si>
  <si>
    <t>VERONELLA</t>
  </si>
  <si>
    <t>ITALY</t>
  </si>
  <si>
    <t>9182</t>
  </si>
  <si>
    <t>DRO0073</t>
  </si>
  <si>
    <t>S27K236514</t>
  </si>
  <si>
    <t>9183</t>
  </si>
  <si>
    <t>DRO0074</t>
  </si>
  <si>
    <t>S27K251882</t>
  </si>
  <si>
    <t>9184</t>
  </si>
  <si>
    <t>DRO0075</t>
  </si>
  <si>
    <t>S42K283583</t>
  </si>
  <si>
    <t>9185</t>
  </si>
  <si>
    <t>DRO0076</t>
  </si>
  <si>
    <t>S27K243169</t>
  </si>
  <si>
    <t>9186</t>
  </si>
  <si>
    <t>DRO0077</t>
  </si>
  <si>
    <t>9187</t>
  </si>
  <si>
    <t>DRO0078</t>
  </si>
  <si>
    <t>9188</t>
  </si>
  <si>
    <t>DRO0079</t>
  </si>
  <si>
    <t>9189</t>
  </si>
  <si>
    <t>DRO0080</t>
  </si>
  <si>
    <t>9190</t>
  </si>
  <si>
    <t>DRO0081</t>
  </si>
  <si>
    <t>9191</t>
  </si>
  <si>
    <t>DRO0082</t>
  </si>
  <si>
    <t>9192</t>
  </si>
  <si>
    <t>DRO0083</t>
  </si>
  <si>
    <t>5 DIV</t>
  </si>
  <si>
    <t>9193</t>
  </si>
  <si>
    <t>DRO0084</t>
  </si>
  <si>
    <t>C/BATERIA,CARGADOR,CABLE</t>
  </si>
  <si>
    <t>9194</t>
  </si>
  <si>
    <t>DRO0085</t>
  </si>
  <si>
    <t>9225</t>
  </si>
  <si>
    <t>DRO0116</t>
  </si>
  <si>
    <t>N55110A</t>
  </si>
  <si>
    <t>FORRADO</t>
  </si>
  <si>
    <t>9226</t>
  </si>
  <si>
    <t>DRO0117</t>
  </si>
  <si>
    <t>PLX-300+II</t>
  </si>
  <si>
    <t>G8EY079568</t>
  </si>
  <si>
    <t>9227</t>
  </si>
  <si>
    <t>DRO0118</t>
  </si>
  <si>
    <t>G8EY027564</t>
  </si>
  <si>
    <t>9228</t>
  </si>
  <si>
    <t>DRO0119</t>
  </si>
  <si>
    <t>9229</t>
  </si>
  <si>
    <t>DRO0120</t>
  </si>
  <si>
    <t>HI-POWER</t>
  </si>
  <si>
    <t>9230</t>
  </si>
  <si>
    <t>DRO0121</t>
  </si>
  <si>
    <t>C/FORMICA</t>
  </si>
  <si>
    <t>9231</t>
  </si>
  <si>
    <t>DRO0122</t>
  </si>
  <si>
    <t>METALICO ACRILICO</t>
  </si>
  <si>
    <t>PLATA /PLOMO</t>
  </si>
  <si>
    <t>MK9L002153</t>
  </si>
  <si>
    <t>9232</t>
  </si>
  <si>
    <t>DRO0123</t>
  </si>
  <si>
    <t>PLATA/PLOMO</t>
  </si>
  <si>
    <t>MK9LA002149</t>
  </si>
  <si>
    <t>9233</t>
  </si>
  <si>
    <t>DRO0124</t>
  </si>
  <si>
    <t>9234</t>
  </si>
  <si>
    <t>DRO0125</t>
  </si>
  <si>
    <t>9235</t>
  </si>
  <si>
    <t>DRO0126</t>
  </si>
  <si>
    <t>MJ027NXD</t>
  </si>
  <si>
    <t>9236</t>
  </si>
  <si>
    <t>DRO0127</t>
  </si>
  <si>
    <t>MJ027P94</t>
  </si>
  <si>
    <t>9237</t>
  </si>
  <si>
    <t>DRO0128</t>
  </si>
  <si>
    <t>MJO27P2U</t>
  </si>
  <si>
    <t>9241</t>
  </si>
  <si>
    <t>DRO0132</t>
  </si>
  <si>
    <t>CN0U072N641809C31L9U</t>
  </si>
  <si>
    <t>9238</t>
  </si>
  <si>
    <t>DRO0129</t>
  </si>
  <si>
    <t>MJ027JLO</t>
  </si>
  <si>
    <t>9239</t>
  </si>
  <si>
    <t>DRO0130</t>
  </si>
  <si>
    <t>MJO26ONL</t>
  </si>
  <si>
    <t>9240</t>
  </si>
  <si>
    <t>DRO0131</t>
  </si>
  <si>
    <t>MJ027J9H</t>
  </si>
  <si>
    <t>9242</t>
  </si>
  <si>
    <t>DRO0133</t>
  </si>
  <si>
    <t>CN0U072N641809C31QGU</t>
  </si>
  <si>
    <t>9243</t>
  </si>
  <si>
    <t>DRO0134</t>
  </si>
  <si>
    <t>3CQ5212P39</t>
  </si>
  <si>
    <t>9244</t>
  </si>
  <si>
    <t>DRO0135</t>
  </si>
  <si>
    <t>3CQ5212MZQ</t>
  </si>
  <si>
    <t>9245</t>
  </si>
  <si>
    <t>DRO0136</t>
  </si>
  <si>
    <t>411NDCRBE667</t>
  </si>
  <si>
    <t>9262</t>
  </si>
  <si>
    <t>DRO0153</t>
  </si>
  <si>
    <t>9263</t>
  </si>
  <si>
    <t>DRO0154</t>
  </si>
  <si>
    <t>9264</t>
  </si>
  <si>
    <t>DRO0155</t>
  </si>
  <si>
    <t>9265</t>
  </si>
  <si>
    <t>DRO0156</t>
  </si>
  <si>
    <t>9266</t>
  </si>
  <si>
    <t>DRO0157</t>
  </si>
  <si>
    <t>9267</t>
  </si>
  <si>
    <t>DRO0158</t>
  </si>
  <si>
    <t>9268</t>
  </si>
  <si>
    <t>DRO0159</t>
  </si>
  <si>
    <t>9269</t>
  </si>
  <si>
    <t>DRO0160</t>
  </si>
  <si>
    <t>9270</t>
  </si>
  <si>
    <t>DRO0161</t>
  </si>
  <si>
    <t>9271</t>
  </si>
  <si>
    <t>DRO0162</t>
  </si>
  <si>
    <t>9272</t>
  </si>
  <si>
    <t>DRO0163</t>
  </si>
  <si>
    <t>9273</t>
  </si>
  <si>
    <t>DRO0164</t>
  </si>
  <si>
    <t>9274</t>
  </si>
  <si>
    <t>DRO0165</t>
  </si>
  <si>
    <t>9275</t>
  </si>
  <si>
    <t>DRO0166</t>
  </si>
  <si>
    <t>9276</t>
  </si>
  <si>
    <t>DRO0167</t>
  </si>
  <si>
    <t>MARRON/BEIGE</t>
  </si>
  <si>
    <t>9277</t>
  </si>
  <si>
    <t>DRO0168</t>
  </si>
  <si>
    <t>9278</t>
  </si>
  <si>
    <t>DRO0169</t>
  </si>
  <si>
    <t>9279</t>
  </si>
  <si>
    <t>DRO0170</t>
  </si>
  <si>
    <t>9280</t>
  </si>
  <si>
    <t>DRO0171</t>
  </si>
  <si>
    <t>9281</t>
  </si>
  <si>
    <t>DRO0172</t>
  </si>
  <si>
    <t>9282</t>
  </si>
  <si>
    <t>DRO0173</t>
  </si>
  <si>
    <t>9283</t>
  </si>
  <si>
    <t>DRO0174</t>
  </si>
  <si>
    <t>C/CODERA</t>
  </si>
  <si>
    <t>9284</t>
  </si>
  <si>
    <t>DRO0175</t>
  </si>
  <si>
    <t>9285</t>
  </si>
  <si>
    <t>DRO0176</t>
  </si>
  <si>
    <t>BZ1BWL1</t>
  </si>
  <si>
    <t>9286</t>
  </si>
  <si>
    <t>DRO0177</t>
  </si>
  <si>
    <t>G7P9WL1</t>
  </si>
  <si>
    <t>9287</t>
  </si>
  <si>
    <t>DRO0178</t>
  </si>
  <si>
    <t>9288</t>
  </si>
  <si>
    <t>DRO0179</t>
  </si>
  <si>
    <t>TPC-FD46-SF</t>
  </si>
  <si>
    <t>MXL5390ZG5</t>
  </si>
  <si>
    <t>9289</t>
  </si>
  <si>
    <t>DRO0180</t>
  </si>
  <si>
    <t>MXL4511K5H</t>
  </si>
  <si>
    <t>9295</t>
  </si>
  <si>
    <t>OFICINA DE EDUCACION Y DOCTRINA PNP</t>
  </si>
  <si>
    <t>9296</t>
  </si>
  <si>
    <t>9297</t>
  </si>
  <si>
    <t>9298</t>
  </si>
  <si>
    <t>COOLPIX S3400</t>
  </si>
  <si>
    <t>DONADA</t>
  </si>
  <si>
    <t>9299</t>
  </si>
  <si>
    <t>ACTA</t>
  </si>
  <si>
    <t>9375</t>
  </si>
  <si>
    <t>NA DE0081</t>
  </si>
  <si>
    <t>OFICINA DE APOYO POLICIAL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</si>
  <si>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</si>
  <si>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</si>
  <si>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</si>
  <si>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</si>
  <si>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</si>
  <si>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</si>
  <si>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</si>
  <si>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</si>
  <si>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</si>
  <si>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</si>
  <si>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</si>
  <si>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</si>
  <si>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9379</t>
  </si>
  <si>
    <t>NA DE0085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</si>
  <si>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</si>
  <si>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</si>
  <si>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</si>
  <si>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</si>
  <si>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</si>
  <si>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</si>
  <si>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</si>
  <si>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</si>
  <si>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</si>
  <si>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</si>
  <si>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</si>
  <si>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</si>
  <si>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NA DE0029</t>
  </si>
  <si>
    <t>9360</t>
  </si>
  <si>
    <t>NA DE0066</t>
  </si>
  <si>
    <t>9324</t>
  </si>
  <si>
    <t>NA DE0030</t>
  </si>
  <si>
    <t>9325</t>
  </si>
  <si>
    <t>NA DE0031</t>
  </si>
  <si>
    <t>9326</t>
  </si>
  <si>
    <t>NA DE0032</t>
  </si>
  <si>
    <t>9327</t>
  </si>
  <si>
    <t>NA DE0033</t>
  </si>
  <si>
    <t>9328</t>
  </si>
  <si>
    <t>NA DE0034</t>
  </si>
  <si>
    <t>9329</t>
  </si>
  <si>
    <t>NA DE0035</t>
  </si>
  <si>
    <t>9330</t>
  </si>
  <si>
    <t>NA DE0036</t>
  </si>
  <si>
    <t>9331</t>
  </si>
  <si>
    <t>NA DE0037</t>
  </si>
  <si>
    <t>9332</t>
  </si>
  <si>
    <t>NA DE0038</t>
  </si>
  <si>
    <t>9333</t>
  </si>
  <si>
    <t>NA DE0039</t>
  </si>
  <si>
    <t>9334</t>
  </si>
  <si>
    <t>NA DE0040</t>
  </si>
  <si>
    <t>9335</t>
  </si>
  <si>
    <t>NA DE0041</t>
  </si>
  <si>
    <t>9377</t>
  </si>
  <si>
    <t>NA DE0083</t>
  </si>
  <si>
    <t>9336</t>
  </si>
  <si>
    <t>NA DE0042</t>
  </si>
  <si>
    <t>9337</t>
  </si>
  <si>
    <t>NA DE0043</t>
  </si>
  <si>
    <t>9338</t>
  </si>
  <si>
    <t>NA DE0044</t>
  </si>
  <si>
    <t>9339</t>
  </si>
  <si>
    <t>NA DE0045</t>
  </si>
  <si>
    <t>SATELITE - PRO</t>
  </si>
  <si>
    <t>INOPER.</t>
  </si>
  <si>
    <t>9340</t>
  </si>
  <si>
    <t>NA DE0046</t>
  </si>
  <si>
    <t>9341</t>
  </si>
  <si>
    <t>NA DE0047</t>
  </si>
  <si>
    <t>SATELITE A665-SP6002L</t>
  </si>
  <si>
    <t>6A36559K</t>
  </si>
  <si>
    <t>9342</t>
  </si>
  <si>
    <t>NA DE0048</t>
  </si>
  <si>
    <t>6A364685K</t>
  </si>
  <si>
    <t>9343</t>
  </si>
  <si>
    <t>NA DE0049</t>
  </si>
  <si>
    <t>S27K236069</t>
  </si>
  <si>
    <t>9344</t>
  </si>
  <si>
    <t>NA DE0050</t>
  </si>
  <si>
    <t>DCPT500W</t>
  </si>
  <si>
    <t>U64050L5H327058</t>
  </si>
  <si>
    <t>9345</t>
  </si>
  <si>
    <t>NA DE0051</t>
  </si>
  <si>
    <t>C353A</t>
  </si>
  <si>
    <t>MC9P000301</t>
  </si>
  <si>
    <t>9346</t>
  </si>
  <si>
    <t>NA DE0052</t>
  </si>
  <si>
    <t>9347</t>
  </si>
  <si>
    <t>NA DE0053</t>
  </si>
  <si>
    <t>9348</t>
  </si>
  <si>
    <t>NA DE0054</t>
  </si>
  <si>
    <t>9349</t>
  </si>
  <si>
    <t>NA DE0055</t>
  </si>
  <si>
    <t>9350</t>
  </si>
  <si>
    <t>NA DE0056</t>
  </si>
  <si>
    <t>9351</t>
  </si>
  <si>
    <t>NA DE0057</t>
  </si>
  <si>
    <t>C/VIDRIOS</t>
  </si>
  <si>
    <t>9352</t>
  </si>
  <si>
    <t>NA DE0058</t>
  </si>
  <si>
    <t>IMAGE RUNNER</t>
  </si>
  <si>
    <t>FWE05027</t>
  </si>
  <si>
    <t>9353</t>
  </si>
  <si>
    <t>NA DE0059</t>
  </si>
  <si>
    <t>9354</t>
  </si>
  <si>
    <t>NA DE0060</t>
  </si>
  <si>
    <t>CH366</t>
  </si>
  <si>
    <t>CN9A9DH1TF</t>
  </si>
  <si>
    <t>9355</t>
  </si>
  <si>
    <t>NA DE0061</t>
  </si>
  <si>
    <t>9356</t>
  </si>
  <si>
    <t>NA DE0062</t>
  </si>
  <si>
    <t>AH100</t>
  </si>
  <si>
    <t>MJ027NVG</t>
  </si>
  <si>
    <t>9357</t>
  </si>
  <si>
    <t>NA DE0063</t>
  </si>
  <si>
    <t>VN64933HDPLVS</t>
  </si>
  <si>
    <t>B5DBHCLZ402806R</t>
  </si>
  <si>
    <t>9358</t>
  </si>
  <si>
    <t>NA DE0064</t>
  </si>
  <si>
    <t>W1943S</t>
  </si>
  <si>
    <t>9359</t>
  </si>
  <si>
    <t>NA DE0065</t>
  </si>
  <si>
    <t>CNOUO72N641809C248RU</t>
  </si>
  <si>
    <t>9361</t>
  </si>
  <si>
    <t>NA DE0067</t>
  </si>
  <si>
    <t>9362</t>
  </si>
  <si>
    <t>NA DE0068</t>
  </si>
  <si>
    <t>9363</t>
  </si>
  <si>
    <t>NA DE0069</t>
  </si>
  <si>
    <t>9364</t>
  </si>
  <si>
    <t>NA DE0070</t>
  </si>
  <si>
    <t>C/CODERAS</t>
  </si>
  <si>
    <t>9385</t>
  </si>
  <si>
    <t>NA DE0091</t>
  </si>
  <si>
    <t>9365</t>
  </si>
  <si>
    <t>NA DE0071</t>
  </si>
  <si>
    <t>MP670</t>
  </si>
  <si>
    <t>PDV7A00480031</t>
  </si>
  <si>
    <t>9366</t>
  </si>
  <si>
    <t>NA DE0072</t>
  </si>
  <si>
    <t>PDV7A00471031</t>
  </si>
  <si>
    <t>9367</t>
  </si>
  <si>
    <t>NA DE0073</t>
  </si>
  <si>
    <t>PDV7A00474031</t>
  </si>
  <si>
    <t>9368</t>
  </si>
  <si>
    <t>NA DE0074</t>
  </si>
  <si>
    <t>XR 32XL</t>
  </si>
  <si>
    <t>9369</t>
  </si>
  <si>
    <t>NA DE0075</t>
  </si>
  <si>
    <t>9370</t>
  </si>
  <si>
    <t>NA DE0076</t>
  </si>
  <si>
    <t>9371</t>
  </si>
  <si>
    <t>NA DE0077</t>
  </si>
  <si>
    <t>9372</t>
  </si>
  <si>
    <t>NA DE0078</t>
  </si>
  <si>
    <t>9373</t>
  </si>
  <si>
    <t>NA DE0079</t>
  </si>
  <si>
    <t>9374</t>
  </si>
  <si>
    <t>NA DE0080</t>
  </si>
  <si>
    <t>OPTIPLEX 798</t>
  </si>
  <si>
    <t>9MT9WL1</t>
  </si>
  <si>
    <t>9376</t>
  </si>
  <si>
    <t>NA DE0082</t>
  </si>
  <si>
    <t>9378</t>
  </si>
  <si>
    <t>NA DE0084</t>
  </si>
  <si>
    <t>9380</t>
  </si>
  <si>
    <t>NA DE0086</t>
  </si>
  <si>
    <t>9381</t>
  </si>
  <si>
    <t>NA DE0087</t>
  </si>
  <si>
    <t>9382</t>
  </si>
  <si>
    <t>NA DE0088</t>
  </si>
  <si>
    <t>9383</t>
  </si>
  <si>
    <t>NA DE0089</t>
  </si>
  <si>
    <t>9384</t>
  </si>
  <si>
    <t>NA DE0090</t>
  </si>
  <si>
    <t>9386</t>
  </si>
  <si>
    <t>NA DE0092</t>
  </si>
  <si>
    <t>9387</t>
  </si>
  <si>
    <t>NA DE0093</t>
  </si>
  <si>
    <t>9388</t>
  </si>
  <si>
    <t>NA DE0094</t>
  </si>
  <si>
    <t>9389</t>
  </si>
  <si>
    <t>NA DE0095</t>
  </si>
  <si>
    <t>9390</t>
  </si>
  <si>
    <t>NA DE0096</t>
  </si>
  <si>
    <t>9391</t>
  </si>
  <si>
    <t>74645949</t>
  </si>
  <si>
    <t>NA DE0097</t>
  </si>
  <si>
    <t>MESITA LATERAL DE METAL</t>
  </si>
  <si>
    <t>9392</t>
  </si>
  <si>
    <t>NA DE0098</t>
  </si>
  <si>
    <t>9393</t>
  </si>
  <si>
    <t>NA DE0099</t>
  </si>
  <si>
    <t>9394</t>
  </si>
  <si>
    <t>NA DE0100</t>
  </si>
  <si>
    <t>9395</t>
  </si>
  <si>
    <t>NA DE0101</t>
  </si>
  <si>
    <t>9396</t>
  </si>
  <si>
    <t>NA DE0102</t>
  </si>
  <si>
    <t>9397</t>
  </si>
  <si>
    <t>NA DE0103</t>
  </si>
  <si>
    <t>9398</t>
  </si>
  <si>
    <t>NA DE0104</t>
  </si>
  <si>
    <t>9399</t>
  </si>
  <si>
    <t>NA DE0105</t>
  </si>
  <si>
    <t>9471</t>
  </si>
  <si>
    <t>TUMAN0034</t>
  </si>
  <si>
    <t>CPNP TUMAN</t>
  </si>
  <si>
    <t>9400</t>
  </si>
  <si>
    <t>NA DE0106</t>
  </si>
  <si>
    <t>9401</t>
  </si>
  <si>
    <t>NA DE0107</t>
  </si>
  <si>
    <t>9402</t>
  </si>
  <si>
    <t>NA DE0108</t>
  </si>
  <si>
    <t>9403</t>
  </si>
  <si>
    <t>NA DE0109</t>
  </si>
  <si>
    <t>9404</t>
  </si>
  <si>
    <t>NA DE0110</t>
  </si>
  <si>
    <t>9405</t>
  </si>
  <si>
    <t>NA DE0111</t>
  </si>
  <si>
    <t>9406</t>
  </si>
  <si>
    <t>NA DE0112</t>
  </si>
  <si>
    <t>9407</t>
  </si>
  <si>
    <t>NA DE0113</t>
  </si>
  <si>
    <t>9408</t>
  </si>
  <si>
    <t>NA DE0114</t>
  </si>
  <si>
    <t>9409</t>
  </si>
  <si>
    <t>NA DE0115</t>
  </si>
  <si>
    <t>9410</t>
  </si>
  <si>
    <t>NA DE0116</t>
  </si>
  <si>
    <t>9411</t>
  </si>
  <si>
    <t>NA DE0117</t>
  </si>
  <si>
    <t>9412</t>
  </si>
  <si>
    <t>NA DE0118</t>
  </si>
  <si>
    <t>9413</t>
  </si>
  <si>
    <t>NA DE0119</t>
  </si>
  <si>
    <t>9414</t>
  </si>
  <si>
    <t>NA DE0120</t>
  </si>
  <si>
    <t>9415</t>
  </si>
  <si>
    <t>NA DE0121</t>
  </si>
  <si>
    <t>9416</t>
  </si>
  <si>
    <t>NA DE0122</t>
  </si>
  <si>
    <t>9417</t>
  </si>
  <si>
    <t>NA DE0123</t>
  </si>
  <si>
    <t>9422</t>
  </si>
  <si>
    <t>NA DE0128</t>
  </si>
  <si>
    <t>9418</t>
  </si>
  <si>
    <t>NA DE0124</t>
  </si>
  <si>
    <t>9419</t>
  </si>
  <si>
    <t>NA DE0125</t>
  </si>
  <si>
    <t>9420</t>
  </si>
  <si>
    <t>NA DE0126</t>
  </si>
  <si>
    <t>9421</t>
  </si>
  <si>
    <t>NA DE0127</t>
  </si>
  <si>
    <t>9423</t>
  </si>
  <si>
    <t>NA DE0129</t>
  </si>
  <si>
    <t>FALTRON</t>
  </si>
  <si>
    <t>9424</t>
  </si>
  <si>
    <t>NA DE0130</t>
  </si>
  <si>
    <t>9425</t>
  </si>
  <si>
    <t>NA DE0131</t>
  </si>
  <si>
    <t>9426</t>
  </si>
  <si>
    <t>NA DE0132</t>
  </si>
  <si>
    <t>SIY NC MASTER 551</t>
  </si>
  <si>
    <t>AQ15AXBT622219L</t>
  </si>
  <si>
    <t>9427</t>
  </si>
  <si>
    <t>NA DE0133</t>
  </si>
  <si>
    <t>MJ027NZ2</t>
  </si>
  <si>
    <t>9428</t>
  </si>
  <si>
    <t>NA DE0134</t>
  </si>
  <si>
    <t>S27K243165</t>
  </si>
  <si>
    <t>9429</t>
  </si>
  <si>
    <t>NA DE0135</t>
  </si>
  <si>
    <t>LQ-1070+</t>
  </si>
  <si>
    <t>9430</t>
  </si>
  <si>
    <t>NA DE0136</t>
  </si>
  <si>
    <t>G8EY110274</t>
  </si>
  <si>
    <t>9431</t>
  </si>
  <si>
    <t>NA DE0137</t>
  </si>
  <si>
    <t>NUHY017302</t>
  </si>
  <si>
    <t>9432</t>
  </si>
  <si>
    <t>NA DE0138</t>
  </si>
  <si>
    <t>9433</t>
  </si>
  <si>
    <t>NA DE0139</t>
  </si>
  <si>
    <t>9434</t>
  </si>
  <si>
    <t>NA DE0140</t>
  </si>
  <si>
    <t>9435</t>
  </si>
  <si>
    <t>NA DE0141</t>
  </si>
  <si>
    <t>9436</t>
  </si>
  <si>
    <t>NA DE0142</t>
  </si>
  <si>
    <t>9437</t>
  </si>
  <si>
    <t>NA DE0143</t>
  </si>
  <si>
    <t>9438</t>
  </si>
  <si>
    <t>TUMAN0001</t>
  </si>
  <si>
    <t>9439</t>
  </si>
  <si>
    <t>TUMAN0002</t>
  </si>
  <si>
    <t>9440</t>
  </si>
  <si>
    <t>TUMAN0003</t>
  </si>
  <si>
    <t>9441</t>
  </si>
  <si>
    <t>TUMAN0004</t>
  </si>
  <si>
    <t>9442</t>
  </si>
  <si>
    <t>TUMAN0005</t>
  </si>
  <si>
    <t>9443</t>
  </si>
  <si>
    <t>TUMAN0006</t>
  </si>
  <si>
    <t>9444</t>
  </si>
  <si>
    <t>TUMAN0007</t>
  </si>
  <si>
    <t>9445</t>
  </si>
  <si>
    <t>TUMAN0008</t>
  </si>
  <si>
    <t>9446</t>
  </si>
  <si>
    <t>TUMAN0009</t>
  </si>
  <si>
    <t>9447</t>
  </si>
  <si>
    <t>TUMAN0010</t>
  </si>
  <si>
    <t>9448</t>
  </si>
  <si>
    <t>TUMAN0011</t>
  </si>
  <si>
    <t>9449</t>
  </si>
  <si>
    <t>TUMAN0012</t>
  </si>
  <si>
    <t>9450</t>
  </si>
  <si>
    <t>TUMAN0013</t>
  </si>
  <si>
    <t>9451</t>
  </si>
  <si>
    <t>TUMAN0014</t>
  </si>
  <si>
    <t>HEGRO/PLOMO</t>
  </si>
  <si>
    <t>9452</t>
  </si>
  <si>
    <t>TUMAN0015</t>
  </si>
  <si>
    <t>9453</t>
  </si>
  <si>
    <t>TUMAN0016</t>
  </si>
  <si>
    <t>9454</t>
  </si>
  <si>
    <t>TUMAN0017</t>
  </si>
  <si>
    <t>9455</t>
  </si>
  <si>
    <t>TUMAN0018</t>
  </si>
  <si>
    <t>9456</t>
  </si>
  <si>
    <t>TUMAN0019</t>
  </si>
  <si>
    <t>9457</t>
  </si>
  <si>
    <t>TUMAN0020</t>
  </si>
  <si>
    <t>9458</t>
  </si>
  <si>
    <t>TUMAN0021</t>
  </si>
  <si>
    <t>9459</t>
  </si>
  <si>
    <t>TUMAN0022</t>
  </si>
  <si>
    <t>9460</t>
  </si>
  <si>
    <t>TUMAN0023</t>
  </si>
  <si>
    <t>9461</t>
  </si>
  <si>
    <t>TUMAN0024</t>
  </si>
  <si>
    <t>9462</t>
  </si>
  <si>
    <t>TUMAN0025</t>
  </si>
  <si>
    <t>9463</t>
  </si>
  <si>
    <t>TUMAN0026</t>
  </si>
  <si>
    <t>9464</t>
  </si>
  <si>
    <t>TUMAN0027</t>
  </si>
  <si>
    <t>9465</t>
  </si>
  <si>
    <t>TUMAN0028</t>
  </si>
  <si>
    <t>9466</t>
  </si>
  <si>
    <t>TUMAN0029</t>
  </si>
  <si>
    <t>9467</t>
  </si>
  <si>
    <t>TUMAN0030</t>
  </si>
  <si>
    <t>9468</t>
  </si>
  <si>
    <t>TUMAN0031</t>
  </si>
  <si>
    <t>9469</t>
  </si>
  <si>
    <t>TUMAN0032</t>
  </si>
  <si>
    <t>9470</t>
  </si>
  <si>
    <t>TUMAN0033</t>
  </si>
  <si>
    <t>9472</t>
  </si>
  <si>
    <t>TUMAN0035</t>
  </si>
  <si>
    <t>9473</t>
  </si>
  <si>
    <t>TUMAN0036</t>
  </si>
  <si>
    <t>9474</t>
  </si>
  <si>
    <t>TUMAN0037</t>
  </si>
  <si>
    <t>9475</t>
  </si>
  <si>
    <t>TUMAN0038</t>
  </si>
  <si>
    <t>1N32D400E1</t>
  </si>
  <si>
    <t>9476</t>
  </si>
  <si>
    <t>TUMAN0039</t>
  </si>
  <si>
    <t>HTAF21S</t>
  </si>
  <si>
    <t>DAOWNOOE0500</t>
  </si>
  <si>
    <t>9477</t>
  </si>
  <si>
    <t>TUMAN0040</t>
  </si>
  <si>
    <t>9478</t>
  </si>
  <si>
    <t>TUMAN0041</t>
  </si>
  <si>
    <t>9479</t>
  </si>
  <si>
    <t>TUMAN0042</t>
  </si>
  <si>
    <t>9480</t>
  </si>
  <si>
    <t>TUMAN0043</t>
  </si>
  <si>
    <t>CN-0U072N-64180-9C2-4T7V</t>
  </si>
  <si>
    <t>9481</t>
  </si>
  <si>
    <t>TUMAN0044</t>
  </si>
  <si>
    <t>CN-0U072N-64180-9C2-1PWU</t>
  </si>
  <si>
    <t>9482</t>
  </si>
  <si>
    <t>TUMAN0045</t>
  </si>
  <si>
    <t>303NDZJ29997</t>
  </si>
  <si>
    <t>9483</t>
  </si>
  <si>
    <t>TUMAN0046</t>
  </si>
  <si>
    <t>CM-012MWY-64180-49A-08ZL</t>
  </si>
  <si>
    <t>9484</t>
  </si>
  <si>
    <t>TUMAN0047</t>
  </si>
  <si>
    <t>CN-OT9MJ3-74445-23J-E0BL</t>
  </si>
  <si>
    <t>9485</t>
  </si>
  <si>
    <t>TUMAN0048</t>
  </si>
  <si>
    <t>9486</t>
  </si>
  <si>
    <t>TUMAN0049</t>
  </si>
  <si>
    <t>CN-OT9MJ3-74445-23J-C8VL</t>
  </si>
  <si>
    <t>9487</t>
  </si>
  <si>
    <t>TUMAN0050</t>
  </si>
  <si>
    <t>CM-0U072N-64180-9C3-4E8U</t>
  </si>
  <si>
    <t>9488</t>
  </si>
  <si>
    <t>TUMAN0051</t>
  </si>
  <si>
    <t>CM-012MWY-64180-49A-22SL</t>
  </si>
  <si>
    <t>9489</t>
  </si>
  <si>
    <t>TUMAN0052</t>
  </si>
  <si>
    <t>PN15V5</t>
  </si>
  <si>
    <t>AN15HXBX444292T</t>
  </si>
  <si>
    <t>9490</t>
  </si>
  <si>
    <t>TUMAN0053</t>
  </si>
  <si>
    <t>AQ15HCER908481T</t>
  </si>
  <si>
    <t>9491</t>
  </si>
  <si>
    <t>TUMAN0054</t>
  </si>
  <si>
    <t>EXPRESS 6541</t>
  </si>
  <si>
    <t>P36A6615</t>
  </si>
  <si>
    <t>9492</t>
  </si>
  <si>
    <t>TUMAN0055</t>
  </si>
  <si>
    <t>HTLCP22(39097013978)</t>
  </si>
  <si>
    <t>9493</t>
  </si>
  <si>
    <t>TUMAN0056</t>
  </si>
  <si>
    <t>9494</t>
  </si>
  <si>
    <t>TUMAN0057</t>
  </si>
  <si>
    <t>76KMNS1 (15634922977)</t>
  </si>
  <si>
    <t>9495</t>
  </si>
  <si>
    <t>TUMAN0058</t>
  </si>
  <si>
    <t>9496</t>
  </si>
  <si>
    <t>TUMAN0059</t>
  </si>
  <si>
    <t>9497</t>
  </si>
  <si>
    <t>TUMAN0060</t>
  </si>
  <si>
    <t>765GNS1 (15609448801)</t>
  </si>
  <si>
    <t>9498</t>
  </si>
  <si>
    <t>TUMAN0061</t>
  </si>
  <si>
    <t>9499</t>
  </si>
  <si>
    <t>TUMAN0062</t>
  </si>
  <si>
    <t>9500</t>
  </si>
  <si>
    <t>TUMAN0063</t>
  </si>
  <si>
    <t>9501</t>
  </si>
  <si>
    <t>TUMAN0064</t>
  </si>
  <si>
    <t>CREMA/CELESTE</t>
  </si>
  <si>
    <t>9502</t>
  </si>
  <si>
    <t>TUMAN0065</t>
  </si>
  <si>
    <t>9503</t>
  </si>
  <si>
    <t>TUMAN0066</t>
  </si>
  <si>
    <t>S27K163243</t>
  </si>
  <si>
    <t>9504</t>
  </si>
  <si>
    <t>TUMAN0067</t>
  </si>
  <si>
    <t>D2460</t>
  </si>
  <si>
    <t>THBC85106X</t>
  </si>
  <si>
    <t>9505</t>
  </si>
  <si>
    <t>TUMAN0068</t>
  </si>
  <si>
    <t>WE6Z066793</t>
  </si>
  <si>
    <t>9506</t>
  </si>
  <si>
    <t>TUMAN0069</t>
  </si>
  <si>
    <t>FB6B033243A0</t>
  </si>
  <si>
    <t>9507</t>
  </si>
  <si>
    <t>TUMAN0070</t>
  </si>
  <si>
    <t>C64032001101290095</t>
  </si>
  <si>
    <t>9508</t>
  </si>
  <si>
    <t>TUMAN0071</t>
  </si>
  <si>
    <t>TX 135</t>
  </si>
  <si>
    <t>9509</t>
  </si>
  <si>
    <t>TUMAN0072</t>
  </si>
  <si>
    <t>9526</t>
  </si>
  <si>
    <t>TUMAN0089</t>
  </si>
  <si>
    <t>6 Kg</t>
  </si>
  <si>
    <t>9510</t>
  </si>
  <si>
    <t>TUMAN0073</t>
  </si>
  <si>
    <t>9511</t>
  </si>
  <si>
    <t>TUMAN0074</t>
  </si>
  <si>
    <t>9512</t>
  </si>
  <si>
    <t>TUMAN0075</t>
  </si>
  <si>
    <t>9513</t>
  </si>
  <si>
    <t>TUMAN0076</t>
  </si>
  <si>
    <t>9514</t>
  </si>
  <si>
    <t>TUMAN0077</t>
  </si>
  <si>
    <t>LCRT10-3% 1262</t>
  </si>
  <si>
    <t>9515</t>
  </si>
  <si>
    <t>TUMAN0078</t>
  </si>
  <si>
    <t>MEG POWER</t>
  </si>
  <si>
    <t>9516</t>
  </si>
  <si>
    <t>TUMAN0079</t>
  </si>
  <si>
    <t>9517</t>
  </si>
  <si>
    <t>TUMAN0080</t>
  </si>
  <si>
    <t>VOLTRON SYSTEM</t>
  </si>
  <si>
    <t>9518</t>
  </si>
  <si>
    <t>TUMAN0081</t>
  </si>
  <si>
    <t>9519</t>
  </si>
  <si>
    <t>TUMAN0082</t>
  </si>
  <si>
    <t>9520</t>
  </si>
  <si>
    <t>TUMAN0083</t>
  </si>
  <si>
    <t>9521</t>
  </si>
  <si>
    <t>TUMAN0084</t>
  </si>
  <si>
    <t>SISCO</t>
  </si>
  <si>
    <t>9522</t>
  </si>
  <si>
    <t>TUMAN0085</t>
  </si>
  <si>
    <t>FWF-60</t>
  </si>
  <si>
    <t>FWF60D4614029142</t>
  </si>
  <si>
    <t>9523</t>
  </si>
  <si>
    <t>TUMAN0086</t>
  </si>
  <si>
    <t>9524</t>
  </si>
  <si>
    <t>TUMAN0087</t>
  </si>
  <si>
    <t>9525</t>
  </si>
  <si>
    <t>TUMAN0088</t>
  </si>
  <si>
    <t>9527</t>
  </si>
  <si>
    <t>TUMAN0090</t>
  </si>
  <si>
    <t>JI</t>
  </si>
  <si>
    <t>9528</t>
  </si>
  <si>
    <t>TUMAN0091</t>
  </si>
  <si>
    <t>9529</t>
  </si>
  <si>
    <t>TUMAN0092</t>
  </si>
  <si>
    <t>9530</t>
  </si>
  <si>
    <t>TUMAN0093</t>
  </si>
  <si>
    <t>9531</t>
  </si>
  <si>
    <t>TUMAN0094</t>
  </si>
  <si>
    <t>9532</t>
  </si>
  <si>
    <t>TUMAN0095</t>
  </si>
  <si>
    <t>9533</t>
  </si>
  <si>
    <t>TUMAN0096</t>
  </si>
  <si>
    <t>9534</t>
  </si>
  <si>
    <t>TUMAN0097</t>
  </si>
  <si>
    <t>9535</t>
  </si>
  <si>
    <t>TUMAN0098</t>
  </si>
  <si>
    <t>9536</t>
  </si>
  <si>
    <t>TUMAN0099</t>
  </si>
  <si>
    <t>9537</t>
  </si>
  <si>
    <t>TUMAN0100</t>
  </si>
  <si>
    <t>9538</t>
  </si>
  <si>
    <t>TUMAN0101</t>
  </si>
  <si>
    <t>9539</t>
  </si>
  <si>
    <t>TUMAN0102</t>
  </si>
  <si>
    <t>9540</t>
  </si>
  <si>
    <t>TUMAN0103</t>
  </si>
  <si>
    <t>9541</t>
  </si>
  <si>
    <t>TUMAN0104</t>
  </si>
  <si>
    <t>9542</t>
  </si>
  <si>
    <t>TUMAN0105</t>
  </si>
  <si>
    <t>9543</t>
  </si>
  <si>
    <t>TUMAN0106</t>
  </si>
  <si>
    <t>9544</t>
  </si>
  <si>
    <t>TUMAN0107</t>
  </si>
  <si>
    <t>9545</t>
  </si>
  <si>
    <t>TUMAN0108</t>
  </si>
  <si>
    <t>9546</t>
  </si>
  <si>
    <t>TUMAN0109</t>
  </si>
  <si>
    <t>9547</t>
  </si>
  <si>
    <t>TUMAN0110</t>
  </si>
  <si>
    <t>9548</t>
  </si>
  <si>
    <t>TUMAN0111</t>
  </si>
  <si>
    <t>9549</t>
  </si>
  <si>
    <t>TUMAN0112</t>
  </si>
  <si>
    <t>9550</t>
  </si>
  <si>
    <t>TUMAN0113</t>
  </si>
  <si>
    <t>9551</t>
  </si>
  <si>
    <t>TUMAN0114</t>
  </si>
  <si>
    <t>9552</t>
  </si>
  <si>
    <t>TUMAN0115</t>
  </si>
  <si>
    <t>9553</t>
  </si>
  <si>
    <t>TUMAN0116</t>
  </si>
  <si>
    <t>ESPECIAL</t>
  </si>
  <si>
    <t>D-892498</t>
  </si>
  <si>
    <t>9554</t>
  </si>
  <si>
    <t>TUMAN0117</t>
  </si>
  <si>
    <t>9555</t>
  </si>
  <si>
    <t>TUMAN0118</t>
  </si>
  <si>
    <t>D-759959</t>
  </si>
  <si>
    <t>9556</t>
  </si>
  <si>
    <t>TUMAN0119</t>
  </si>
  <si>
    <t>D-618324</t>
  </si>
  <si>
    <t>9557</t>
  </si>
  <si>
    <t>TUMAN0120</t>
  </si>
  <si>
    <t>D890935</t>
  </si>
  <si>
    <t>9558</t>
  </si>
  <si>
    <t>TUMAN0121</t>
  </si>
  <si>
    <t>D892499</t>
  </si>
  <si>
    <t>9559</t>
  </si>
  <si>
    <t>TUMAN0122</t>
  </si>
  <si>
    <t>D892877</t>
  </si>
  <si>
    <t>9560</t>
  </si>
  <si>
    <t>TUMAN0123</t>
  </si>
  <si>
    <t>D977714</t>
  </si>
  <si>
    <t>9561</t>
  </si>
  <si>
    <t>TUMAN0124</t>
  </si>
  <si>
    <t>D977747</t>
  </si>
  <si>
    <t>9562</t>
  </si>
  <si>
    <t>TUMAN0125</t>
  </si>
  <si>
    <t>2D10803</t>
  </si>
  <si>
    <t>9563</t>
  </si>
  <si>
    <t>TUMAN0126</t>
  </si>
  <si>
    <t>4D74939</t>
  </si>
  <si>
    <t>9564</t>
  </si>
  <si>
    <t>TUMAN0127</t>
  </si>
  <si>
    <t>4D74947</t>
  </si>
  <si>
    <t>9565</t>
  </si>
  <si>
    <t>TUMAN0128</t>
  </si>
  <si>
    <t>4D45137</t>
  </si>
  <si>
    <t>9566</t>
  </si>
  <si>
    <t>TUMAN0129</t>
  </si>
  <si>
    <t>17D8853</t>
  </si>
  <si>
    <t>9593</t>
  </si>
  <si>
    <t>TUMAN0156</t>
  </si>
  <si>
    <t>POO-1905</t>
  </si>
  <si>
    <t>9594</t>
  </si>
  <si>
    <t>TUMAN0157</t>
  </si>
  <si>
    <t>A022016</t>
  </si>
  <si>
    <t>9595</t>
  </si>
  <si>
    <t>TUMAN0158</t>
  </si>
  <si>
    <t>15741</t>
  </si>
  <si>
    <t>9596</t>
  </si>
  <si>
    <t>TUMAN0159</t>
  </si>
  <si>
    <t>15789</t>
  </si>
  <si>
    <t>9597</t>
  </si>
  <si>
    <t>TUMAN0160</t>
  </si>
  <si>
    <t>28801</t>
  </si>
  <si>
    <t>9598</t>
  </si>
  <si>
    <t>TUMAN0161</t>
  </si>
  <si>
    <t>31324</t>
  </si>
  <si>
    <t>9599</t>
  </si>
  <si>
    <t>TUMAN0162</t>
  </si>
  <si>
    <t>31978</t>
  </si>
  <si>
    <t>9600</t>
  </si>
  <si>
    <t>TUMAN0163</t>
  </si>
  <si>
    <t>TRU-FLITE</t>
  </si>
  <si>
    <t>9601</t>
  </si>
  <si>
    <t>TUMAN0164</t>
  </si>
  <si>
    <t>INAMBER</t>
  </si>
  <si>
    <t>RETROCARGA</t>
  </si>
  <si>
    <t>E091625</t>
  </si>
  <si>
    <t>9602</t>
  </si>
  <si>
    <t>TUMAN0165</t>
  </si>
  <si>
    <t>107713</t>
  </si>
  <si>
    <t>9603</t>
  </si>
  <si>
    <t>TUMAN0166</t>
  </si>
  <si>
    <t>107631</t>
  </si>
  <si>
    <t>9604</t>
  </si>
  <si>
    <t>TUMAN0167</t>
  </si>
  <si>
    <t>107897</t>
  </si>
  <si>
    <t>9605</t>
  </si>
  <si>
    <t>TUMAN0168</t>
  </si>
  <si>
    <t>108228</t>
  </si>
  <si>
    <t>9606</t>
  </si>
  <si>
    <t>TUMAN0169</t>
  </si>
  <si>
    <t>108255</t>
  </si>
  <si>
    <t>9607</t>
  </si>
  <si>
    <t>TUMAN0170</t>
  </si>
  <si>
    <t>660063</t>
  </si>
  <si>
    <t>9608</t>
  </si>
  <si>
    <t>TUMAN0171</t>
  </si>
  <si>
    <t>660291</t>
  </si>
  <si>
    <t>9609</t>
  </si>
  <si>
    <t>TUMAN0172</t>
  </si>
  <si>
    <t>660307</t>
  </si>
  <si>
    <t>9610</t>
  </si>
  <si>
    <t>TUMAN0173</t>
  </si>
  <si>
    <t>660316</t>
  </si>
  <si>
    <t>9611</t>
  </si>
  <si>
    <t>TUMAN0174</t>
  </si>
  <si>
    <t>9612</t>
  </si>
  <si>
    <t>TUMAN0175</t>
  </si>
  <si>
    <t>9613</t>
  </si>
  <si>
    <t>TUMAN0176</t>
  </si>
  <si>
    <t>9614</t>
  </si>
  <si>
    <t>TUMAN0177</t>
  </si>
  <si>
    <t>9615</t>
  </si>
  <si>
    <t>TUMAN0178</t>
  </si>
  <si>
    <t>9616</t>
  </si>
  <si>
    <t>TUMAN0179</t>
  </si>
  <si>
    <t>9617</t>
  </si>
  <si>
    <t>TUMAN0180</t>
  </si>
  <si>
    <t>GIRAMZA</t>
  </si>
  <si>
    <t>7241</t>
  </si>
  <si>
    <t>9618</t>
  </si>
  <si>
    <t>TUMAN0181</t>
  </si>
  <si>
    <t>7243</t>
  </si>
  <si>
    <t>9619</t>
  </si>
  <si>
    <t>TUMAN0182</t>
  </si>
  <si>
    <t>7246</t>
  </si>
  <si>
    <t>9620</t>
  </si>
  <si>
    <t>TUMAN0183</t>
  </si>
  <si>
    <t>7250</t>
  </si>
  <si>
    <t>9621</t>
  </si>
  <si>
    <t>TUMAN0184</t>
  </si>
  <si>
    <t>ARMON</t>
  </si>
  <si>
    <t>57967391</t>
  </si>
  <si>
    <t>COMISARIA</t>
  </si>
  <si>
    <t>N!°</t>
  </si>
  <si>
    <t>BIENES DEL INVTARIO</t>
  </si>
  <si>
    <t>Nro</t>
  </si>
  <si>
    <t>COD_Pat</t>
  </si>
  <si>
    <t>COD_Pers</t>
  </si>
  <si>
    <t>DESCRIPCION DEL BIEN</t>
  </si>
  <si>
    <t>MARCA</t>
  </si>
  <si>
    <t>MODELO</t>
  </si>
  <si>
    <t>TIPO</t>
  </si>
  <si>
    <t>COLOR</t>
  </si>
  <si>
    <t>SERIE</t>
  </si>
  <si>
    <t>DIMENSIONES</t>
  </si>
  <si>
    <t>ESTADO</t>
  </si>
  <si>
    <t>OBSERVQCIONES</t>
  </si>
  <si>
    <t>SUB UNIDAD</t>
  </si>
  <si>
    <t>COMPARAR</t>
  </si>
  <si>
    <t>CODIGO_UNI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</si>
</sst>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1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9"/>
      <name val="Arial"/>
      <family val="2"/>
    </font>
    <font>
      <b/>
      <sz val="11"/>
      <color indexed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name val="Arial Black"/>
      <family val="2"/>
    </font>
    <font>
      <b/>
      <sz val="10"/>
      <color theme="5" tint="-0.49998474074526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 applyAlignment="1">
      <alignment horizontal="right"/>
    </xf>
    <xf numFmtId="0" fontId="1" fillId="2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/>
    <xf numFmtId="49" fontId="4" fillId="3" borderId="0" xfId="0" applyNumberFormat="1" applyFont="1" applyFill="1" applyAlignment="1">
      <alignment wrapText="1"/>
    </xf>
    <xf numFmtId="49" fontId="5" fillId="3" borderId="0" xfId="0" applyNumberFormat="1" applyFont="1" applyFill="1" applyAlignment="1">
      <alignment wrapText="1"/>
    </xf>
    <xf numFmtId="0" fontId="0" fillId="4" borderId="0" xfId="0" applyFill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4" borderId="4" xfId="0" applyFont="1" applyFill="1" applyBorder="1" applyAlignment="1">
      <alignment horizontal="centerContinuous" vertical="center"/>
    </xf>
    <xf numFmtId="0" fontId="7" fillId="4" borderId="5" xfId="0" applyFont="1" applyFill="1" applyBorder="1" applyAlignment="1">
      <alignment horizontal="centerContinuous" vertical="center"/>
    </xf>
    <xf numFmtId="0" fontId="0" fillId="0" borderId="6" xfId="0" applyBorder="1" applyAlignment="1">
      <alignment textRotation="90"/>
    </xf>
    <xf numFmtId="0" fontId="6" fillId="0" borderId="6" xfId="0" applyFont="1" applyBorder="1"/>
    <xf numFmtId="0" fontId="6" fillId="0" borderId="6" xfId="0" applyFont="1" applyBorder="1" applyAlignment="1">
      <alignment horizontal="center"/>
    </xf>
    <xf numFmtId="0" fontId="8" fillId="5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9" fillId="5" borderId="6" xfId="0" applyFont="1" applyFill="1" applyBorder="1"/>
    <xf numFmtId="0" fontId="0" fillId="0" borderId="0" xfId="0" applyAlignment="1">
      <alignment horizontal="center"/>
    </xf>
    <xf numFmtId="0" fontId="10" fillId="7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J8142"/>
  <sheetViews>
    <sheetView workbookViewId="0">
      <selection activeCell="W2" sqref="W2"/>
    </sheetView>
  </sheetViews>
  <sheetFormatPr baseColWidth="10" defaultRowHeight="12.75" x14ac:dyDescent="0.2"/>
  <cols>
    <col min="1" max="1" width="4.5703125" customWidth="1"/>
    <col min="2" max="2" width="16.5703125" customWidth="1"/>
    <col min="3" max="3" width="10.85546875" customWidth="1"/>
    <col min="4" max="4" width="10.5703125" customWidth="1"/>
    <col min="5" max="5" width="65.5703125" customWidth="1"/>
    <col min="6" max="6" width="36.42578125" customWidth="1"/>
    <col min="7" max="7" width="15.7109375" customWidth="1"/>
    <col min="8" max="8" width="14.7109375" customWidth="1"/>
    <col min="9" max="9" width="36.7109375" customWidth="1"/>
    <col min="10" max="10" width="26.7109375" customWidth="1"/>
    <col min="11" max="11" width="34.28515625" customWidth="1"/>
    <col min="12" max="12" width="29" customWidth="1"/>
    <col min="13" max="13" width="13" customWidth="1"/>
    <col min="14" max="14" width="108.28515625" customWidth="1"/>
    <col min="15" max="15" width="17.42578125" customWidth="1"/>
    <col min="16" max="16" width="15.28515625" customWidth="1"/>
    <col min="17" max="17" width="15.85546875" customWidth="1"/>
    <col min="18" max="18" width="10" customWidth="1"/>
    <col min="19" max="19" width="8.7109375" customWidth="1"/>
    <col min="20" max="20" width="13.7109375" customWidth="1"/>
    <col min="21" max="21" width="6" customWidth="1"/>
    <col min="22" max="22" width="28.42578125" customWidth="1"/>
    <col min="23" max="23" width="32.42578125" customWidth="1"/>
    <col min="24" max="24" width="36.28515625" customWidth="1"/>
    <col min="25" max="25" width="46.5703125" customWidth="1"/>
    <col min="26" max="26" width="16.5703125" customWidth="1"/>
    <col min="27" max="27" width="48.5703125" customWidth="1"/>
    <col min="28" max="28" width="10.85546875" customWidth="1"/>
    <col min="29" max="29" width="9.5703125" customWidth="1"/>
    <col min="30" max="30" width="47.42578125" customWidth="1"/>
    <col min="31" max="32" width="14.7109375" customWidth="1"/>
    <col min="33" max="33" width="50.140625" customWidth="1"/>
    <col min="34" max="35" width="14.42578125" customWidth="1"/>
    <col min="36" max="36" width="5.42578125" customWidth="1"/>
  </cols>
  <sheetData>
    <row r="1" spans="1:36" ht="18" customHeight="1" x14ac:dyDescent="0.25">
      <c r="A1" s="2" t="s">
        <v>0</v>
      </c>
      <c r="B1" s="2" t="s">
        <v>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</row>
    <row r="2" spans="1:36" ht="15" x14ac:dyDescent="0.2">
      <c r="A2">
        <v>1</v>
      </c>
      <c r="B2" s="3">
        <v>97248</v>
      </c>
      <c r="C2" t="s">
        <v>35</v>
      </c>
      <c r="E2" t="s">
        <v>36</v>
      </c>
      <c r="F2" t="s">
        <v>37</v>
      </c>
      <c r="H2" t="s">
        <v>38</v>
      </c>
      <c r="I2" t="s">
        <v>39</v>
      </c>
      <c r="J2" t="s">
        <v>40</v>
      </c>
      <c r="M2" t="s">
        <v>41</v>
      </c>
      <c r="Q2" t="s">
        <v>42</v>
      </c>
      <c r="V2" t="s">
        <v>43</v>
      </c>
      <c r="W2" t="s">
        <v>44</v>
      </c>
      <c r="X2" t="s">
        <v>45</v>
      </c>
      <c r="Y2" t="s">
        <v>46</v>
      </c>
      <c r="Z2" s="3">
        <v>97248</v>
      </c>
      <c r="AA2" t="s">
        <v>47</v>
      </c>
      <c r="AB2" t="s">
        <v>48</v>
      </c>
      <c r="AC2" t="s">
        <v>49</v>
      </c>
      <c r="AD2" t="s">
        <v>50</v>
      </c>
      <c r="AE2" t="s">
        <v>51</v>
      </c>
      <c r="AF2" t="s">
        <v>52</v>
      </c>
      <c r="AG2" t="s">
        <v>53</v>
      </c>
      <c r="AH2" t="s">
        <v>54</v>
      </c>
      <c r="AI2" t="s">
        <v>55</v>
      </c>
      <c r="AJ2">
        <v>1</v>
      </c>
    </row>
    <row r="3" spans="1:36" ht="15" x14ac:dyDescent="0.2">
      <c r="A3">
        <v>2</v>
      </c>
      <c r="B3" s="3">
        <v>97248</v>
      </c>
      <c r="C3" t="s">
        <v>35</v>
      </c>
      <c r="E3" t="s">
        <v>36</v>
      </c>
      <c r="F3" t="s">
        <v>37</v>
      </c>
      <c r="H3" t="s">
        <v>38</v>
      </c>
      <c r="I3" t="s">
        <v>39</v>
      </c>
      <c r="J3" t="s">
        <v>40</v>
      </c>
      <c r="M3" t="s">
        <v>41</v>
      </c>
      <c r="Q3" t="s">
        <v>42</v>
      </c>
      <c r="V3" t="s">
        <v>43</v>
      </c>
      <c r="W3" t="s">
        <v>44</v>
      </c>
      <c r="X3" t="s">
        <v>45</v>
      </c>
      <c r="Y3" t="s">
        <v>46</v>
      </c>
      <c r="Z3" s="3">
        <v>97248</v>
      </c>
      <c r="AA3" t="s">
        <v>47</v>
      </c>
      <c r="AB3" t="s">
        <v>48</v>
      </c>
      <c r="AC3" t="s">
        <v>49</v>
      </c>
      <c r="AD3" t="s">
        <v>50</v>
      </c>
      <c r="AE3" t="s">
        <v>51</v>
      </c>
      <c r="AF3" t="s">
        <v>52</v>
      </c>
      <c r="AG3" t="s">
        <v>53</v>
      </c>
      <c r="AH3" t="s">
        <v>54</v>
      </c>
      <c r="AI3" t="s">
        <v>55</v>
      </c>
      <c r="AJ3">
        <v>2</v>
      </c>
    </row>
    <row r="4" spans="1:36" ht="15" x14ac:dyDescent="0.2">
      <c r="A4">
        <v>3</v>
      </c>
      <c r="B4" s="3">
        <v>97248</v>
      </c>
      <c r="C4" t="s">
        <v>35</v>
      </c>
      <c r="E4" t="s">
        <v>36</v>
      </c>
      <c r="F4" t="s">
        <v>37</v>
      </c>
      <c r="H4" t="s">
        <v>38</v>
      </c>
      <c r="I4" t="s">
        <v>39</v>
      </c>
      <c r="J4" t="s">
        <v>40</v>
      </c>
      <c r="M4" t="s">
        <v>41</v>
      </c>
      <c r="Q4" t="s">
        <v>42</v>
      </c>
      <c r="V4" t="s">
        <v>43</v>
      </c>
      <c r="W4" t="s">
        <v>44</v>
      </c>
      <c r="X4" t="s">
        <v>45</v>
      </c>
      <c r="Y4" t="s">
        <v>46</v>
      </c>
      <c r="Z4" s="3">
        <v>97248</v>
      </c>
      <c r="AA4" t="s">
        <v>47</v>
      </c>
      <c r="AB4" t="s">
        <v>48</v>
      </c>
      <c r="AC4" t="s">
        <v>49</v>
      </c>
      <c r="AD4" t="s">
        <v>50</v>
      </c>
      <c r="AE4" t="s">
        <v>51</v>
      </c>
      <c r="AF4" t="s">
        <v>52</v>
      </c>
      <c r="AG4" t="s">
        <v>56</v>
      </c>
      <c r="AH4" t="s">
        <v>57</v>
      </c>
      <c r="AI4" t="s">
        <v>58</v>
      </c>
      <c r="AJ4">
        <v>3</v>
      </c>
    </row>
    <row r="5" spans="1:36" ht="15" x14ac:dyDescent="0.2">
      <c r="A5">
        <v>4</v>
      </c>
      <c r="B5" s="3">
        <v>97248</v>
      </c>
      <c r="C5" t="s">
        <v>35</v>
      </c>
      <c r="E5" t="s">
        <v>36</v>
      </c>
      <c r="F5" t="s">
        <v>37</v>
      </c>
      <c r="H5" t="s">
        <v>38</v>
      </c>
      <c r="I5" t="s">
        <v>39</v>
      </c>
      <c r="J5" t="s">
        <v>59</v>
      </c>
      <c r="M5" t="s">
        <v>41</v>
      </c>
      <c r="Q5" t="s">
        <v>42</v>
      </c>
      <c r="V5" t="s">
        <v>43</v>
      </c>
      <c r="W5" t="s">
        <v>44</v>
      </c>
      <c r="X5" t="s">
        <v>45</v>
      </c>
      <c r="Y5" t="s">
        <v>46</v>
      </c>
      <c r="Z5" s="3">
        <v>97248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47</v>
      </c>
      <c r="AH5" t="s">
        <v>48</v>
      </c>
      <c r="AI5" t="s">
        <v>49</v>
      </c>
      <c r="AJ5">
        <v>4</v>
      </c>
    </row>
    <row r="6" spans="1:36" ht="15" x14ac:dyDescent="0.2">
      <c r="A6">
        <v>5</v>
      </c>
      <c r="B6" s="3">
        <v>97248</v>
      </c>
      <c r="C6" t="s">
        <v>35</v>
      </c>
      <c r="E6" t="s">
        <v>36</v>
      </c>
      <c r="F6" t="s">
        <v>37</v>
      </c>
      <c r="H6" t="s">
        <v>38</v>
      </c>
      <c r="I6" t="s">
        <v>39</v>
      </c>
      <c r="J6" t="s">
        <v>59</v>
      </c>
      <c r="M6" t="s">
        <v>60</v>
      </c>
      <c r="Q6" t="s">
        <v>42</v>
      </c>
      <c r="V6" t="s">
        <v>43</v>
      </c>
      <c r="W6" t="s">
        <v>44</v>
      </c>
      <c r="X6" t="s">
        <v>45</v>
      </c>
      <c r="Y6" t="s">
        <v>46</v>
      </c>
      <c r="Z6" s="3">
        <v>97248</v>
      </c>
      <c r="AA6" t="s">
        <v>47</v>
      </c>
      <c r="AB6" t="s">
        <v>48</v>
      </c>
      <c r="AC6" t="s">
        <v>49</v>
      </c>
      <c r="AD6" t="s">
        <v>50</v>
      </c>
      <c r="AE6" t="s">
        <v>51</v>
      </c>
      <c r="AF6" t="s">
        <v>52</v>
      </c>
      <c r="AG6" t="s">
        <v>53</v>
      </c>
      <c r="AH6" t="s">
        <v>61</v>
      </c>
      <c r="AI6" t="s">
        <v>62</v>
      </c>
      <c r="AJ6">
        <v>5</v>
      </c>
    </row>
    <row r="7" spans="1:36" ht="15" x14ac:dyDescent="0.2">
      <c r="A7">
        <v>6</v>
      </c>
      <c r="B7" s="3">
        <v>97248</v>
      </c>
      <c r="C7" t="s">
        <v>35</v>
      </c>
      <c r="E7" t="s">
        <v>36</v>
      </c>
      <c r="F7" t="s">
        <v>37</v>
      </c>
      <c r="G7" t="s">
        <v>63</v>
      </c>
      <c r="I7" t="s">
        <v>64</v>
      </c>
      <c r="J7" t="s">
        <v>65</v>
      </c>
      <c r="M7" t="s">
        <v>60</v>
      </c>
      <c r="Q7" t="s">
        <v>42</v>
      </c>
      <c r="V7" t="s">
        <v>43</v>
      </c>
      <c r="W7" t="s">
        <v>44</v>
      </c>
      <c r="X7" t="s">
        <v>45</v>
      </c>
      <c r="Y7" t="s">
        <v>46</v>
      </c>
      <c r="Z7" s="3">
        <v>97248</v>
      </c>
      <c r="AA7" t="s">
        <v>47</v>
      </c>
      <c r="AB7" t="s">
        <v>48</v>
      </c>
      <c r="AC7" t="s">
        <v>49</v>
      </c>
      <c r="AD7" t="s">
        <v>50</v>
      </c>
      <c r="AE7" t="s">
        <v>51</v>
      </c>
      <c r="AF7" t="s">
        <v>52</v>
      </c>
      <c r="AG7" t="s">
        <v>66</v>
      </c>
      <c r="AH7" t="s">
        <v>61</v>
      </c>
      <c r="AI7" t="s">
        <v>62</v>
      </c>
      <c r="AJ7">
        <v>6</v>
      </c>
    </row>
    <row r="8" spans="1:36" ht="15" x14ac:dyDescent="0.2">
      <c r="A8">
        <v>195</v>
      </c>
      <c r="B8" s="3">
        <v>97201</v>
      </c>
      <c r="C8" t="s">
        <v>67</v>
      </c>
      <c r="E8" t="s">
        <v>68</v>
      </c>
      <c r="H8" t="s">
        <v>69</v>
      </c>
      <c r="I8" t="s">
        <v>70</v>
      </c>
      <c r="M8" t="s">
        <v>41</v>
      </c>
      <c r="Q8" t="s">
        <v>71</v>
      </c>
      <c r="U8">
        <v>30</v>
      </c>
      <c r="V8" t="s">
        <v>43</v>
      </c>
      <c r="W8" t="s">
        <v>72</v>
      </c>
      <c r="X8" t="s">
        <v>73</v>
      </c>
      <c r="Y8" t="s">
        <v>74</v>
      </c>
      <c r="Z8" s="3">
        <v>97201</v>
      </c>
      <c r="AA8" t="s">
        <v>75</v>
      </c>
      <c r="AB8" t="s">
        <v>76</v>
      </c>
      <c r="AC8" t="s">
        <v>77</v>
      </c>
      <c r="AD8" t="s">
        <v>78</v>
      </c>
      <c r="AE8" t="s">
        <v>79</v>
      </c>
      <c r="AF8" t="s">
        <v>80</v>
      </c>
      <c r="AG8" t="s">
        <v>75</v>
      </c>
      <c r="AH8" t="s">
        <v>76</v>
      </c>
      <c r="AI8" t="s">
        <v>77</v>
      </c>
      <c r="AJ8">
        <v>48</v>
      </c>
    </row>
    <row r="9" spans="1:36" ht="15" x14ac:dyDescent="0.2">
      <c r="A9">
        <v>7</v>
      </c>
      <c r="B9" s="3">
        <v>97248</v>
      </c>
      <c r="C9" t="s">
        <v>35</v>
      </c>
      <c r="E9" t="s">
        <v>36</v>
      </c>
      <c r="F9" t="s">
        <v>37</v>
      </c>
      <c r="G9" t="s">
        <v>63</v>
      </c>
      <c r="I9" t="s">
        <v>64</v>
      </c>
      <c r="J9" t="s">
        <v>65</v>
      </c>
      <c r="M9" t="s">
        <v>60</v>
      </c>
      <c r="Q9" t="s">
        <v>42</v>
      </c>
      <c r="V9" t="s">
        <v>43</v>
      </c>
      <c r="W9" t="s">
        <v>44</v>
      </c>
      <c r="X9" t="s">
        <v>45</v>
      </c>
      <c r="Y9" t="s">
        <v>46</v>
      </c>
      <c r="Z9" s="3">
        <v>97248</v>
      </c>
      <c r="AA9" t="s">
        <v>47</v>
      </c>
      <c r="AB9" t="s">
        <v>48</v>
      </c>
      <c r="AC9" t="s">
        <v>49</v>
      </c>
      <c r="AD9" t="s">
        <v>50</v>
      </c>
      <c r="AE9" t="s">
        <v>51</v>
      </c>
      <c r="AF9" t="s">
        <v>52</v>
      </c>
      <c r="AG9" t="s">
        <v>66</v>
      </c>
      <c r="AH9" t="s">
        <v>61</v>
      </c>
      <c r="AI9" t="s">
        <v>62</v>
      </c>
      <c r="AJ9">
        <v>7</v>
      </c>
    </row>
    <row r="10" spans="1:36" ht="15" x14ac:dyDescent="0.2">
      <c r="A10">
        <v>155</v>
      </c>
      <c r="B10" s="3">
        <v>97201</v>
      </c>
      <c r="C10" t="s">
        <v>81</v>
      </c>
      <c r="E10" t="s">
        <v>82</v>
      </c>
      <c r="H10" t="s">
        <v>83</v>
      </c>
      <c r="I10" t="s">
        <v>84</v>
      </c>
      <c r="J10" t="s">
        <v>85</v>
      </c>
      <c r="M10" t="s">
        <v>60</v>
      </c>
      <c r="Q10" t="s">
        <v>86</v>
      </c>
      <c r="U10">
        <v>80</v>
      </c>
      <c r="V10" t="s">
        <v>43</v>
      </c>
      <c r="W10" t="s">
        <v>72</v>
      </c>
      <c r="X10" t="s">
        <v>73</v>
      </c>
      <c r="Y10" t="s">
        <v>74</v>
      </c>
      <c r="Z10" s="3">
        <v>97201</v>
      </c>
      <c r="AA10" t="s">
        <v>75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t="s">
        <v>75</v>
      </c>
      <c r="AH10" t="s">
        <v>76</v>
      </c>
      <c r="AI10" t="s">
        <v>77</v>
      </c>
      <c r="AJ10">
        <v>8</v>
      </c>
    </row>
    <row r="11" spans="1:36" ht="15" x14ac:dyDescent="0.2">
      <c r="A11">
        <v>156</v>
      </c>
      <c r="B11" s="3">
        <v>97201</v>
      </c>
      <c r="C11" t="s">
        <v>81</v>
      </c>
      <c r="E11" t="s">
        <v>82</v>
      </c>
      <c r="H11" t="s">
        <v>83</v>
      </c>
      <c r="I11" t="s">
        <v>84</v>
      </c>
      <c r="J11" t="s">
        <v>85</v>
      </c>
      <c r="M11" t="s">
        <v>60</v>
      </c>
      <c r="Q11" t="s">
        <v>86</v>
      </c>
      <c r="U11">
        <v>80</v>
      </c>
      <c r="V11" t="s">
        <v>43</v>
      </c>
      <c r="W11" t="s">
        <v>72</v>
      </c>
      <c r="X11" t="s">
        <v>73</v>
      </c>
      <c r="Y11" t="s">
        <v>74</v>
      </c>
      <c r="Z11" s="3">
        <v>97201</v>
      </c>
      <c r="AA11" t="s">
        <v>75</v>
      </c>
      <c r="AB11" t="s">
        <v>76</v>
      </c>
      <c r="AC11" t="s">
        <v>77</v>
      </c>
      <c r="AD11" t="s">
        <v>78</v>
      </c>
      <c r="AE11" t="s">
        <v>79</v>
      </c>
      <c r="AF11" t="s">
        <v>80</v>
      </c>
      <c r="AG11" t="s">
        <v>75</v>
      </c>
      <c r="AH11" t="s">
        <v>76</v>
      </c>
      <c r="AI11" t="s">
        <v>77</v>
      </c>
      <c r="AJ11">
        <v>9</v>
      </c>
    </row>
    <row r="12" spans="1:36" ht="15" x14ac:dyDescent="0.2">
      <c r="A12">
        <v>157</v>
      </c>
      <c r="B12" s="3">
        <v>97201</v>
      </c>
      <c r="C12" t="s">
        <v>81</v>
      </c>
      <c r="E12" t="s">
        <v>82</v>
      </c>
      <c r="H12" t="s">
        <v>83</v>
      </c>
      <c r="I12" t="s">
        <v>87</v>
      </c>
      <c r="J12" t="s">
        <v>88</v>
      </c>
      <c r="M12" t="s">
        <v>60</v>
      </c>
      <c r="Q12" t="s">
        <v>86</v>
      </c>
      <c r="U12">
        <v>80</v>
      </c>
      <c r="V12" t="s">
        <v>43</v>
      </c>
      <c r="W12" t="s">
        <v>72</v>
      </c>
      <c r="X12" t="s">
        <v>73</v>
      </c>
      <c r="Y12" t="s">
        <v>74</v>
      </c>
      <c r="Z12" s="3">
        <v>97201</v>
      </c>
      <c r="AA12" t="s">
        <v>75</v>
      </c>
      <c r="AB12" t="s">
        <v>76</v>
      </c>
      <c r="AC12" t="s">
        <v>77</v>
      </c>
      <c r="AD12" t="s">
        <v>78</v>
      </c>
      <c r="AE12" t="s">
        <v>79</v>
      </c>
      <c r="AF12" t="s">
        <v>80</v>
      </c>
      <c r="AG12" t="s">
        <v>75</v>
      </c>
      <c r="AH12" t="s">
        <v>76</v>
      </c>
      <c r="AI12" t="s">
        <v>77</v>
      </c>
      <c r="AJ12">
        <v>10</v>
      </c>
    </row>
    <row r="13" spans="1:36" ht="15" x14ac:dyDescent="0.2">
      <c r="A13">
        <v>158</v>
      </c>
      <c r="B13" s="3">
        <v>97201</v>
      </c>
      <c r="C13" t="s">
        <v>81</v>
      </c>
      <c r="E13" t="s">
        <v>82</v>
      </c>
      <c r="H13" t="s">
        <v>83</v>
      </c>
      <c r="I13" t="s">
        <v>89</v>
      </c>
      <c r="J13" t="s">
        <v>85</v>
      </c>
      <c r="M13" t="s">
        <v>60</v>
      </c>
      <c r="Q13" t="s">
        <v>86</v>
      </c>
      <c r="U13">
        <v>80</v>
      </c>
      <c r="V13" t="s">
        <v>43</v>
      </c>
      <c r="W13" t="s">
        <v>72</v>
      </c>
      <c r="X13" t="s">
        <v>73</v>
      </c>
      <c r="Y13" t="s">
        <v>74</v>
      </c>
      <c r="Z13" s="3">
        <v>97201</v>
      </c>
      <c r="AA13" t="s">
        <v>75</v>
      </c>
      <c r="AB13" t="s">
        <v>76</v>
      </c>
      <c r="AC13" t="s">
        <v>77</v>
      </c>
      <c r="AD13" t="s">
        <v>78</v>
      </c>
      <c r="AE13" t="s">
        <v>79</v>
      </c>
      <c r="AF13" t="s">
        <v>80</v>
      </c>
      <c r="AG13" t="s">
        <v>75</v>
      </c>
      <c r="AH13" t="s">
        <v>76</v>
      </c>
      <c r="AI13" t="s">
        <v>77</v>
      </c>
      <c r="AJ13">
        <v>11</v>
      </c>
    </row>
    <row r="14" spans="1:36" ht="15" x14ac:dyDescent="0.2">
      <c r="A14">
        <v>159</v>
      </c>
      <c r="B14" s="3">
        <v>97201</v>
      </c>
      <c r="C14" t="s">
        <v>81</v>
      </c>
      <c r="E14" t="s">
        <v>82</v>
      </c>
      <c r="H14" t="s">
        <v>83</v>
      </c>
      <c r="I14" t="s">
        <v>87</v>
      </c>
      <c r="J14" t="s">
        <v>88</v>
      </c>
      <c r="M14" t="s">
        <v>60</v>
      </c>
      <c r="Q14" t="s">
        <v>86</v>
      </c>
      <c r="U14">
        <v>80</v>
      </c>
      <c r="V14" t="s">
        <v>43</v>
      </c>
      <c r="W14" t="s">
        <v>72</v>
      </c>
      <c r="X14" t="s">
        <v>73</v>
      </c>
      <c r="Y14" t="s">
        <v>74</v>
      </c>
      <c r="Z14" s="3">
        <v>97201</v>
      </c>
      <c r="AA14" t="s">
        <v>75</v>
      </c>
      <c r="AB14" t="s">
        <v>76</v>
      </c>
      <c r="AC14" t="s">
        <v>77</v>
      </c>
      <c r="AD14" t="s">
        <v>78</v>
      </c>
      <c r="AE14" t="s">
        <v>79</v>
      </c>
      <c r="AF14" t="s">
        <v>80</v>
      </c>
      <c r="AG14" t="s">
        <v>75</v>
      </c>
      <c r="AH14" t="s">
        <v>76</v>
      </c>
      <c r="AI14" t="s">
        <v>77</v>
      </c>
      <c r="AJ14">
        <v>12</v>
      </c>
    </row>
    <row r="15" spans="1:36" ht="15" x14ac:dyDescent="0.2">
      <c r="A15">
        <v>160</v>
      </c>
      <c r="B15" s="3">
        <v>97201</v>
      </c>
      <c r="C15" t="s">
        <v>81</v>
      </c>
      <c r="E15" t="s">
        <v>82</v>
      </c>
      <c r="H15" t="s">
        <v>83</v>
      </c>
      <c r="I15" t="s">
        <v>87</v>
      </c>
      <c r="J15" t="s">
        <v>88</v>
      </c>
      <c r="M15" t="s">
        <v>60</v>
      </c>
      <c r="Q15" t="s">
        <v>86</v>
      </c>
      <c r="U15">
        <v>80</v>
      </c>
      <c r="V15" t="s">
        <v>43</v>
      </c>
      <c r="W15" t="s">
        <v>72</v>
      </c>
      <c r="X15" t="s">
        <v>73</v>
      </c>
      <c r="Y15" t="s">
        <v>74</v>
      </c>
      <c r="Z15" s="3">
        <v>97201</v>
      </c>
      <c r="AA15" t="s">
        <v>75</v>
      </c>
      <c r="AB15" t="s">
        <v>76</v>
      </c>
      <c r="AC15" t="s">
        <v>77</v>
      </c>
      <c r="AD15" t="s">
        <v>78</v>
      </c>
      <c r="AE15" t="s">
        <v>79</v>
      </c>
      <c r="AF15" t="s">
        <v>80</v>
      </c>
      <c r="AG15" t="s">
        <v>75</v>
      </c>
      <c r="AH15" t="s">
        <v>76</v>
      </c>
      <c r="AI15" t="s">
        <v>77</v>
      </c>
      <c r="AJ15">
        <v>13</v>
      </c>
    </row>
    <row r="16" spans="1:36" ht="15" x14ac:dyDescent="0.2">
      <c r="A16">
        <v>161</v>
      </c>
      <c r="B16" s="3">
        <v>97201</v>
      </c>
      <c r="C16" t="s">
        <v>81</v>
      </c>
      <c r="E16" t="s">
        <v>82</v>
      </c>
      <c r="H16" t="s">
        <v>83</v>
      </c>
      <c r="I16" t="s">
        <v>84</v>
      </c>
      <c r="J16" t="s">
        <v>85</v>
      </c>
      <c r="M16" t="s">
        <v>60</v>
      </c>
      <c r="Q16" t="s">
        <v>86</v>
      </c>
      <c r="U16">
        <v>80</v>
      </c>
      <c r="V16" t="s">
        <v>43</v>
      </c>
      <c r="W16" t="s">
        <v>72</v>
      </c>
      <c r="X16" t="s">
        <v>73</v>
      </c>
      <c r="Y16" t="s">
        <v>74</v>
      </c>
      <c r="Z16" s="3">
        <v>97201</v>
      </c>
      <c r="AA16" t="s">
        <v>75</v>
      </c>
      <c r="AB16" t="s">
        <v>76</v>
      </c>
      <c r="AC16" t="s">
        <v>77</v>
      </c>
      <c r="AD16" t="s">
        <v>78</v>
      </c>
      <c r="AE16" t="s">
        <v>79</v>
      </c>
      <c r="AF16" t="s">
        <v>80</v>
      </c>
      <c r="AG16" t="s">
        <v>75</v>
      </c>
      <c r="AH16" t="s">
        <v>76</v>
      </c>
      <c r="AI16" t="s">
        <v>77</v>
      </c>
      <c r="AJ16">
        <v>14</v>
      </c>
    </row>
    <row r="17" spans="1:36" ht="15" x14ac:dyDescent="0.2">
      <c r="A17">
        <v>162</v>
      </c>
      <c r="B17" s="3">
        <v>97201</v>
      </c>
      <c r="C17" t="s">
        <v>81</v>
      </c>
      <c r="E17" t="s">
        <v>82</v>
      </c>
      <c r="H17" t="s">
        <v>83</v>
      </c>
      <c r="I17" t="s">
        <v>87</v>
      </c>
      <c r="J17" t="s">
        <v>88</v>
      </c>
      <c r="M17" t="s">
        <v>60</v>
      </c>
      <c r="Q17" t="s">
        <v>86</v>
      </c>
      <c r="U17">
        <v>80</v>
      </c>
      <c r="V17" t="s">
        <v>43</v>
      </c>
      <c r="W17" t="s">
        <v>72</v>
      </c>
      <c r="X17" t="s">
        <v>73</v>
      </c>
      <c r="Y17" t="s">
        <v>74</v>
      </c>
      <c r="Z17" s="3">
        <v>97201</v>
      </c>
      <c r="AA17" t="s">
        <v>75</v>
      </c>
      <c r="AB17" t="s">
        <v>76</v>
      </c>
      <c r="AC17" t="s">
        <v>77</v>
      </c>
      <c r="AD17" t="s">
        <v>78</v>
      </c>
      <c r="AE17" t="s">
        <v>79</v>
      </c>
      <c r="AF17" t="s">
        <v>80</v>
      </c>
      <c r="AG17" t="s">
        <v>75</v>
      </c>
      <c r="AH17" t="s">
        <v>76</v>
      </c>
      <c r="AI17" t="s">
        <v>77</v>
      </c>
      <c r="AJ17">
        <v>15</v>
      </c>
    </row>
    <row r="18" spans="1:36" ht="15" x14ac:dyDescent="0.2">
      <c r="A18">
        <v>163</v>
      </c>
      <c r="B18" s="3">
        <v>97201</v>
      </c>
      <c r="C18" t="s">
        <v>81</v>
      </c>
      <c r="E18" t="s">
        <v>82</v>
      </c>
      <c r="H18" t="s">
        <v>83</v>
      </c>
      <c r="I18" t="s">
        <v>87</v>
      </c>
      <c r="J18" t="s">
        <v>88</v>
      </c>
      <c r="M18" t="s">
        <v>60</v>
      </c>
      <c r="Q18" t="s">
        <v>86</v>
      </c>
      <c r="U18">
        <v>80</v>
      </c>
      <c r="V18" t="s">
        <v>43</v>
      </c>
      <c r="W18" t="s">
        <v>72</v>
      </c>
      <c r="X18" t="s">
        <v>73</v>
      </c>
      <c r="Y18" t="s">
        <v>74</v>
      </c>
      <c r="Z18" s="3">
        <v>97201</v>
      </c>
      <c r="AA18" t="s">
        <v>75</v>
      </c>
      <c r="AB18" t="s">
        <v>76</v>
      </c>
      <c r="AC18" t="s">
        <v>77</v>
      </c>
      <c r="AD18" t="s">
        <v>78</v>
      </c>
      <c r="AE18" t="s">
        <v>79</v>
      </c>
      <c r="AF18" t="s">
        <v>80</v>
      </c>
      <c r="AG18" t="s">
        <v>75</v>
      </c>
      <c r="AH18" t="s">
        <v>76</v>
      </c>
      <c r="AI18" t="s">
        <v>77</v>
      </c>
      <c r="AJ18">
        <v>16</v>
      </c>
    </row>
    <row r="19" spans="1:36" ht="15" x14ac:dyDescent="0.2">
      <c r="A19">
        <v>164</v>
      </c>
      <c r="B19" s="3">
        <v>97201</v>
      </c>
      <c r="C19" t="s">
        <v>81</v>
      </c>
      <c r="E19" t="s">
        <v>82</v>
      </c>
      <c r="H19" t="s">
        <v>83</v>
      </c>
      <c r="I19" t="s">
        <v>87</v>
      </c>
      <c r="J19" t="s">
        <v>90</v>
      </c>
      <c r="M19" t="s">
        <v>60</v>
      </c>
      <c r="Q19" t="s">
        <v>86</v>
      </c>
      <c r="U19">
        <v>80</v>
      </c>
      <c r="V19" t="s">
        <v>43</v>
      </c>
      <c r="W19" t="s">
        <v>72</v>
      </c>
      <c r="X19" t="s">
        <v>73</v>
      </c>
      <c r="Y19" t="s">
        <v>74</v>
      </c>
      <c r="Z19" s="3">
        <v>97201</v>
      </c>
      <c r="AA19" t="s">
        <v>75</v>
      </c>
      <c r="AB19" t="s">
        <v>76</v>
      </c>
      <c r="AC19" t="s">
        <v>77</v>
      </c>
      <c r="AD19" t="s">
        <v>78</v>
      </c>
      <c r="AE19" t="s">
        <v>79</v>
      </c>
      <c r="AF19" t="s">
        <v>80</v>
      </c>
      <c r="AG19" t="s">
        <v>75</v>
      </c>
      <c r="AH19" t="s">
        <v>76</v>
      </c>
      <c r="AI19" t="s">
        <v>77</v>
      </c>
      <c r="AJ19">
        <v>17</v>
      </c>
    </row>
    <row r="20" spans="1:36" ht="15" x14ac:dyDescent="0.2">
      <c r="A20">
        <v>165</v>
      </c>
      <c r="B20" s="3">
        <v>97201</v>
      </c>
      <c r="C20" t="s">
        <v>91</v>
      </c>
      <c r="E20" t="s">
        <v>92</v>
      </c>
      <c r="H20" t="s">
        <v>93</v>
      </c>
      <c r="I20" t="s">
        <v>94</v>
      </c>
      <c r="J20" t="s">
        <v>85</v>
      </c>
      <c r="M20" t="s">
        <v>41</v>
      </c>
      <c r="Q20" t="s">
        <v>95</v>
      </c>
      <c r="U20">
        <v>60</v>
      </c>
      <c r="V20" t="s">
        <v>43</v>
      </c>
      <c r="W20" t="s">
        <v>72</v>
      </c>
      <c r="X20" t="s">
        <v>73</v>
      </c>
      <c r="Y20" t="s">
        <v>74</v>
      </c>
      <c r="Z20" s="3">
        <v>97201</v>
      </c>
      <c r="AA20" t="s">
        <v>75</v>
      </c>
      <c r="AB20" t="s">
        <v>76</v>
      </c>
      <c r="AC20" t="s">
        <v>77</v>
      </c>
      <c r="AD20" t="s">
        <v>78</v>
      </c>
      <c r="AE20" t="s">
        <v>79</v>
      </c>
      <c r="AF20" t="s">
        <v>80</v>
      </c>
      <c r="AG20" t="s">
        <v>75</v>
      </c>
      <c r="AH20" t="s">
        <v>76</v>
      </c>
      <c r="AI20" t="s">
        <v>77</v>
      </c>
      <c r="AJ20">
        <v>18</v>
      </c>
    </row>
    <row r="21" spans="1:36" ht="15" x14ac:dyDescent="0.2">
      <c r="A21">
        <v>166</v>
      </c>
      <c r="B21" s="3">
        <v>97201</v>
      </c>
      <c r="C21" t="s">
        <v>91</v>
      </c>
      <c r="E21" t="s">
        <v>92</v>
      </c>
      <c r="H21" t="s">
        <v>93</v>
      </c>
      <c r="I21" t="s">
        <v>94</v>
      </c>
      <c r="J21" t="s">
        <v>85</v>
      </c>
      <c r="M21" t="s">
        <v>41</v>
      </c>
      <c r="Q21" t="s">
        <v>95</v>
      </c>
      <c r="U21">
        <v>60</v>
      </c>
      <c r="V21" t="s">
        <v>43</v>
      </c>
      <c r="W21" t="s">
        <v>72</v>
      </c>
      <c r="X21" t="s">
        <v>73</v>
      </c>
      <c r="Y21" t="s">
        <v>74</v>
      </c>
      <c r="Z21" s="3">
        <v>97201</v>
      </c>
      <c r="AA21" t="s">
        <v>75</v>
      </c>
      <c r="AB21" t="s">
        <v>76</v>
      </c>
      <c r="AC21" t="s">
        <v>77</v>
      </c>
      <c r="AD21" t="s">
        <v>78</v>
      </c>
      <c r="AE21" t="s">
        <v>79</v>
      </c>
      <c r="AF21" t="s">
        <v>80</v>
      </c>
      <c r="AG21" t="s">
        <v>75</v>
      </c>
      <c r="AH21" t="s">
        <v>76</v>
      </c>
      <c r="AI21" t="s">
        <v>77</v>
      </c>
      <c r="AJ21">
        <v>19</v>
      </c>
    </row>
    <row r="22" spans="1:36" ht="15" x14ac:dyDescent="0.2">
      <c r="A22">
        <v>167</v>
      </c>
      <c r="B22" s="3">
        <v>97201</v>
      </c>
      <c r="C22" t="s">
        <v>91</v>
      </c>
      <c r="E22" t="s">
        <v>92</v>
      </c>
      <c r="H22" t="s">
        <v>93</v>
      </c>
      <c r="I22" t="s">
        <v>96</v>
      </c>
      <c r="J22" t="s">
        <v>85</v>
      </c>
      <c r="M22" t="s">
        <v>41</v>
      </c>
      <c r="Q22" t="s">
        <v>95</v>
      </c>
      <c r="U22">
        <v>60</v>
      </c>
      <c r="V22" t="s">
        <v>43</v>
      </c>
      <c r="W22" t="s">
        <v>72</v>
      </c>
      <c r="X22" t="s">
        <v>73</v>
      </c>
      <c r="Y22" t="s">
        <v>74</v>
      </c>
      <c r="Z22" s="3">
        <v>97201</v>
      </c>
      <c r="AA22" t="s">
        <v>75</v>
      </c>
      <c r="AB22" t="s">
        <v>76</v>
      </c>
      <c r="AC22" t="s">
        <v>77</v>
      </c>
      <c r="AD22" t="s">
        <v>78</v>
      </c>
      <c r="AE22" t="s">
        <v>79</v>
      </c>
      <c r="AF22" t="s">
        <v>80</v>
      </c>
      <c r="AG22" t="s">
        <v>75</v>
      </c>
      <c r="AH22" t="s">
        <v>76</v>
      </c>
      <c r="AI22" t="s">
        <v>77</v>
      </c>
      <c r="AJ22">
        <v>20</v>
      </c>
    </row>
    <row r="23" spans="1:36" ht="15" x14ac:dyDescent="0.2">
      <c r="A23">
        <v>168</v>
      </c>
      <c r="B23" s="3">
        <v>97201</v>
      </c>
      <c r="C23" t="s">
        <v>91</v>
      </c>
      <c r="E23" t="s">
        <v>92</v>
      </c>
      <c r="H23" t="s">
        <v>93</v>
      </c>
      <c r="I23" t="s">
        <v>96</v>
      </c>
      <c r="J23" t="s">
        <v>85</v>
      </c>
      <c r="M23" t="s">
        <v>41</v>
      </c>
      <c r="Q23" t="s">
        <v>95</v>
      </c>
      <c r="U23">
        <v>60</v>
      </c>
      <c r="V23" t="s">
        <v>43</v>
      </c>
      <c r="W23" t="s">
        <v>72</v>
      </c>
      <c r="X23" t="s">
        <v>73</v>
      </c>
      <c r="Y23" t="s">
        <v>74</v>
      </c>
      <c r="Z23" s="3">
        <v>97201</v>
      </c>
      <c r="AA23" t="s">
        <v>75</v>
      </c>
      <c r="AB23" t="s">
        <v>76</v>
      </c>
      <c r="AC23" t="s">
        <v>77</v>
      </c>
      <c r="AD23" t="s">
        <v>78</v>
      </c>
      <c r="AE23" t="s">
        <v>79</v>
      </c>
      <c r="AF23" t="s">
        <v>80</v>
      </c>
      <c r="AG23" t="s">
        <v>75</v>
      </c>
      <c r="AH23" t="s">
        <v>76</v>
      </c>
      <c r="AI23" t="s">
        <v>77</v>
      </c>
      <c r="AJ23">
        <v>21</v>
      </c>
    </row>
    <row r="24" spans="1:36" ht="15" x14ac:dyDescent="0.2">
      <c r="A24">
        <v>169</v>
      </c>
      <c r="B24" s="3">
        <v>97201</v>
      </c>
      <c r="C24" t="s">
        <v>91</v>
      </c>
      <c r="E24" t="s">
        <v>92</v>
      </c>
      <c r="H24" t="s">
        <v>93</v>
      </c>
      <c r="I24" t="s">
        <v>96</v>
      </c>
      <c r="J24" t="s">
        <v>85</v>
      </c>
      <c r="M24" t="s">
        <v>41</v>
      </c>
      <c r="Q24" t="s">
        <v>97</v>
      </c>
      <c r="U24">
        <v>60</v>
      </c>
      <c r="V24" t="s">
        <v>43</v>
      </c>
      <c r="W24" t="s">
        <v>72</v>
      </c>
      <c r="X24" t="s">
        <v>73</v>
      </c>
      <c r="Y24" t="s">
        <v>74</v>
      </c>
      <c r="Z24" s="3">
        <v>97201</v>
      </c>
      <c r="AA24" t="s">
        <v>75</v>
      </c>
      <c r="AB24" t="s">
        <v>76</v>
      </c>
      <c r="AC24" t="s">
        <v>77</v>
      </c>
      <c r="AD24" t="s">
        <v>78</v>
      </c>
      <c r="AE24" t="s">
        <v>79</v>
      </c>
      <c r="AF24" t="s">
        <v>80</v>
      </c>
      <c r="AG24" t="s">
        <v>75</v>
      </c>
      <c r="AH24" t="s">
        <v>76</v>
      </c>
      <c r="AI24" t="s">
        <v>77</v>
      </c>
      <c r="AJ24">
        <v>22</v>
      </c>
    </row>
    <row r="25" spans="1:36" ht="15" x14ac:dyDescent="0.2">
      <c r="A25">
        <v>170</v>
      </c>
      <c r="B25" s="3">
        <v>97201</v>
      </c>
      <c r="C25" t="s">
        <v>91</v>
      </c>
      <c r="E25" t="s">
        <v>92</v>
      </c>
      <c r="H25" t="s">
        <v>93</v>
      </c>
      <c r="I25" t="s">
        <v>98</v>
      </c>
      <c r="J25" t="s">
        <v>85</v>
      </c>
      <c r="M25" t="s">
        <v>41</v>
      </c>
      <c r="Q25" t="s">
        <v>95</v>
      </c>
      <c r="U25">
        <v>60</v>
      </c>
      <c r="V25" t="s">
        <v>43</v>
      </c>
      <c r="W25" t="s">
        <v>72</v>
      </c>
      <c r="X25" t="s">
        <v>73</v>
      </c>
      <c r="Y25" t="s">
        <v>74</v>
      </c>
      <c r="Z25" s="3">
        <v>97201</v>
      </c>
      <c r="AA25" t="s">
        <v>75</v>
      </c>
      <c r="AB25" t="s">
        <v>76</v>
      </c>
      <c r="AC25" t="s">
        <v>77</v>
      </c>
      <c r="AD25" t="s">
        <v>78</v>
      </c>
      <c r="AE25" t="s">
        <v>79</v>
      </c>
      <c r="AF25" t="s">
        <v>80</v>
      </c>
      <c r="AG25" t="s">
        <v>75</v>
      </c>
      <c r="AH25" t="s">
        <v>76</v>
      </c>
      <c r="AI25" t="s">
        <v>77</v>
      </c>
      <c r="AJ25">
        <v>23</v>
      </c>
    </row>
    <row r="26" spans="1:36" ht="15" x14ac:dyDescent="0.2">
      <c r="A26">
        <v>171</v>
      </c>
      <c r="B26" s="3">
        <v>97201</v>
      </c>
      <c r="C26" t="s">
        <v>91</v>
      </c>
      <c r="E26" t="s">
        <v>92</v>
      </c>
      <c r="H26" t="s">
        <v>93</v>
      </c>
      <c r="I26" t="s">
        <v>96</v>
      </c>
      <c r="J26" t="s">
        <v>85</v>
      </c>
      <c r="M26" t="s">
        <v>41</v>
      </c>
      <c r="Q26" t="s">
        <v>95</v>
      </c>
      <c r="U26">
        <v>60</v>
      </c>
      <c r="V26" t="s">
        <v>43</v>
      </c>
      <c r="W26" t="s">
        <v>72</v>
      </c>
      <c r="X26" t="s">
        <v>73</v>
      </c>
      <c r="Y26" t="s">
        <v>74</v>
      </c>
      <c r="Z26" s="3">
        <v>97201</v>
      </c>
      <c r="AA26" t="s">
        <v>75</v>
      </c>
      <c r="AB26" t="s">
        <v>76</v>
      </c>
      <c r="AC26" t="s">
        <v>77</v>
      </c>
      <c r="AD26" t="s">
        <v>78</v>
      </c>
      <c r="AE26" t="s">
        <v>79</v>
      </c>
      <c r="AF26" t="s">
        <v>80</v>
      </c>
      <c r="AG26" t="s">
        <v>75</v>
      </c>
      <c r="AH26" t="s">
        <v>76</v>
      </c>
      <c r="AI26" t="s">
        <v>77</v>
      </c>
      <c r="AJ26">
        <v>24</v>
      </c>
    </row>
    <row r="27" spans="1:36" ht="15" x14ac:dyDescent="0.2">
      <c r="A27">
        <v>172</v>
      </c>
      <c r="B27" s="3">
        <v>97201</v>
      </c>
      <c r="C27" t="s">
        <v>91</v>
      </c>
      <c r="E27" t="s">
        <v>92</v>
      </c>
      <c r="H27" t="s">
        <v>93</v>
      </c>
      <c r="I27" t="s">
        <v>98</v>
      </c>
      <c r="J27" t="s">
        <v>85</v>
      </c>
      <c r="M27" t="s">
        <v>41</v>
      </c>
      <c r="Q27" t="s">
        <v>95</v>
      </c>
      <c r="U27">
        <v>60</v>
      </c>
      <c r="V27" t="s">
        <v>43</v>
      </c>
      <c r="W27" t="s">
        <v>72</v>
      </c>
      <c r="X27" t="s">
        <v>73</v>
      </c>
      <c r="Y27" t="s">
        <v>74</v>
      </c>
      <c r="Z27" s="3">
        <v>97201</v>
      </c>
      <c r="AA27" t="s">
        <v>75</v>
      </c>
      <c r="AB27" t="s">
        <v>76</v>
      </c>
      <c r="AC27" t="s">
        <v>77</v>
      </c>
      <c r="AD27" t="s">
        <v>78</v>
      </c>
      <c r="AE27" t="s">
        <v>79</v>
      </c>
      <c r="AF27" t="s">
        <v>80</v>
      </c>
      <c r="AG27" t="s">
        <v>75</v>
      </c>
      <c r="AH27" t="s">
        <v>76</v>
      </c>
      <c r="AI27" t="s">
        <v>77</v>
      </c>
      <c r="AJ27">
        <v>25</v>
      </c>
    </row>
    <row r="28" spans="1:36" ht="15" x14ac:dyDescent="0.2">
      <c r="A28">
        <v>173</v>
      </c>
      <c r="B28" s="3">
        <v>97201</v>
      </c>
      <c r="C28" t="s">
        <v>91</v>
      </c>
      <c r="E28" t="s">
        <v>92</v>
      </c>
      <c r="H28" t="s">
        <v>93</v>
      </c>
      <c r="I28" t="s">
        <v>94</v>
      </c>
      <c r="J28" t="s">
        <v>85</v>
      </c>
      <c r="M28" t="s">
        <v>41</v>
      </c>
      <c r="Q28" t="s">
        <v>95</v>
      </c>
      <c r="U28">
        <v>60</v>
      </c>
      <c r="V28" t="s">
        <v>43</v>
      </c>
      <c r="W28" t="s">
        <v>72</v>
      </c>
      <c r="X28" t="s">
        <v>73</v>
      </c>
      <c r="Y28" t="s">
        <v>74</v>
      </c>
      <c r="Z28" s="3">
        <v>97201</v>
      </c>
      <c r="AA28" t="s">
        <v>75</v>
      </c>
      <c r="AB28" t="s">
        <v>76</v>
      </c>
      <c r="AC28" t="s">
        <v>77</v>
      </c>
      <c r="AD28" t="s">
        <v>78</v>
      </c>
      <c r="AE28" t="s">
        <v>79</v>
      </c>
      <c r="AF28" t="s">
        <v>80</v>
      </c>
      <c r="AG28" t="s">
        <v>75</v>
      </c>
      <c r="AH28" t="s">
        <v>76</v>
      </c>
      <c r="AI28" t="s">
        <v>77</v>
      </c>
      <c r="AJ28">
        <v>26</v>
      </c>
    </row>
    <row r="29" spans="1:36" ht="15" x14ac:dyDescent="0.2">
      <c r="A29">
        <v>174</v>
      </c>
      <c r="B29" s="3">
        <v>97201</v>
      </c>
      <c r="C29" t="s">
        <v>91</v>
      </c>
      <c r="E29" t="s">
        <v>92</v>
      </c>
      <c r="H29" t="s">
        <v>93</v>
      </c>
      <c r="I29" t="s">
        <v>94</v>
      </c>
      <c r="J29" t="s">
        <v>85</v>
      </c>
      <c r="M29" t="s">
        <v>41</v>
      </c>
      <c r="Q29" t="s">
        <v>95</v>
      </c>
      <c r="U29">
        <v>60</v>
      </c>
      <c r="V29" t="s">
        <v>43</v>
      </c>
      <c r="W29" t="s">
        <v>72</v>
      </c>
      <c r="X29" t="s">
        <v>73</v>
      </c>
      <c r="Y29" t="s">
        <v>74</v>
      </c>
      <c r="Z29" s="3">
        <v>97201</v>
      </c>
      <c r="AA29" t="s">
        <v>75</v>
      </c>
      <c r="AB29" t="s">
        <v>76</v>
      </c>
      <c r="AC29" t="s">
        <v>77</v>
      </c>
      <c r="AD29" t="s">
        <v>78</v>
      </c>
      <c r="AE29" t="s">
        <v>79</v>
      </c>
      <c r="AF29" t="s">
        <v>80</v>
      </c>
      <c r="AG29" t="s">
        <v>75</v>
      </c>
      <c r="AH29" t="s">
        <v>76</v>
      </c>
      <c r="AI29" t="s">
        <v>77</v>
      </c>
      <c r="AJ29">
        <v>27</v>
      </c>
    </row>
    <row r="30" spans="1:36" ht="15" x14ac:dyDescent="0.2">
      <c r="A30">
        <v>175</v>
      </c>
      <c r="B30" s="3">
        <v>97201</v>
      </c>
      <c r="C30" t="s">
        <v>91</v>
      </c>
      <c r="E30" t="s">
        <v>92</v>
      </c>
      <c r="H30" t="s">
        <v>93</v>
      </c>
      <c r="I30" t="s">
        <v>94</v>
      </c>
      <c r="J30" t="s">
        <v>85</v>
      </c>
      <c r="M30" t="s">
        <v>41</v>
      </c>
      <c r="Q30" t="s">
        <v>95</v>
      </c>
      <c r="U30">
        <v>60</v>
      </c>
      <c r="V30" t="s">
        <v>43</v>
      </c>
      <c r="W30" t="s">
        <v>72</v>
      </c>
      <c r="X30" t="s">
        <v>73</v>
      </c>
      <c r="Y30" t="s">
        <v>74</v>
      </c>
      <c r="Z30" s="3">
        <v>97201</v>
      </c>
      <c r="AA30" t="s">
        <v>75</v>
      </c>
      <c r="AB30" t="s">
        <v>76</v>
      </c>
      <c r="AC30" t="s">
        <v>77</v>
      </c>
      <c r="AD30" t="s">
        <v>78</v>
      </c>
      <c r="AE30" t="s">
        <v>79</v>
      </c>
      <c r="AF30" t="s">
        <v>80</v>
      </c>
      <c r="AG30" t="s">
        <v>75</v>
      </c>
      <c r="AH30" t="s">
        <v>76</v>
      </c>
      <c r="AI30" t="s">
        <v>77</v>
      </c>
      <c r="AJ30">
        <v>28</v>
      </c>
    </row>
    <row r="31" spans="1:36" ht="15" x14ac:dyDescent="0.2">
      <c r="A31">
        <v>176</v>
      </c>
      <c r="B31" s="3">
        <v>97201</v>
      </c>
      <c r="C31" t="s">
        <v>91</v>
      </c>
      <c r="E31" t="s">
        <v>92</v>
      </c>
      <c r="H31" t="s">
        <v>93</v>
      </c>
      <c r="I31" t="s">
        <v>94</v>
      </c>
      <c r="J31" t="s">
        <v>85</v>
      </c>
      <c r="M31" t="s">
        <v>41</v>
      </c>
      <c r="Q31" t="s">
        <v>95</v>
      </c>
      <c r="U31">
        <v>60</v>
      </c>
      <c r="V31" t="s">
        <v>43</v>
      </c>
      <c r="W31" t="s">
        <v>72</v>
      </c>
      <c r="X31" t="s">
        <v>73</v>
      </c>
      <c r="Y31" t="s">
        <v>74</v>
      </c>
      <c r="Z31" s="3">
        <v>97201</v>
      </c>
      <c r="AA31" t="s">
        <v>75</v>
      </c>
      <c r="AB31" t="s">
        <v>76</v>
      </c>
      <c r="AC31" t="s">
        <v>77</v>
      </c>
      <c r="AD31" t="s">
        <v>78</v>
      </c>
      <c r="AE31" t="s">
        <v>79</v>
      </c>
      <c r="AF31" t="s">
        <v>80</v>
      </c>
      <c r="AG31" t="s">
        <v>75</v>
      </c>
      <c r="AH31" t="s">
        <v>76</v>
      </c>
      <c r="AI31" t="s">
        <v>77</v>
      </c>
      <c r="AJ31">
        <v>29</v>
      </c>
    </row>
    <row r="32" spans="1:36" ht="15" x14ac:dyDescent="0.2">
      <c r="A32">
        <v>177</v>
      </c>
      <c r="B32" s="3">
        <v>97201</v>
      </c>
      <c r="C32" t="s">
        <v>91</v>
      </c>
      <c r="E32" t="s">
        <v>92</v>
      </c>
      <c r="H32" t="s">
        <v>93</v>
      </c>
      <c r="I32" t="s">
        <v>96</v>
      </c>
      <c r="J32" t="s">
        <v>85</v>
      </c>
      <c r="M32" t="s">
        <v>41</v>
      </c>
      <c r="Q32" t="s">
        <v>95</v>
      </c>
      <c r="U32">
        <v>60</v>
      </c>
      <c r="V32" t="s">
        <v>43</v>
      </c>
      <c r="W32" t="s">
        <v>72</v>
      </c>
      <c r="X32" t="s">
        <v>73</v>
      </c>
      <c r="Y32" t="s">
        <v>74</v>
      </c>
      <c r="Z32" s="3">
        <v>97201</v>
      </c>
      <c r="AA32" t="s">
        <v>75</v>
      </c>
      <c r="AB32" t="s">
        <v>76</v>
      </c>
      <c r="AC32" t="s">
        <v>77</v>
      </c>
      <c r="AD32" t="s">
        <v>78</v>
      </c>
      <c r="AE32" t="s">
        <v>79</v>
      </c>
      <c r="AF32" t="s">
        <v>80</v>
      </c>
      <c r="AG32" t="s">
        <v>75</v>
      </c>
      <c r="AH32" t="s">
        <v>76</v>
      </c>
      <c r="AI32" t="s">
        <v>77</v>
      </c>
      <c r="AJ32">
        <v>30</v>
      </c>
    </row>
    <row r="33" spans="1:36" ht="15" x14ac:dyDescent="0.2">
      <c r="A33">
        <v>178</v>
      </c>
      <c r="B33" s="3">
        <v>97201</v>
      </c>
      <c r="C33" t="s">
        <v>91</v>
      </c>
      <c r="E33" t="s">
        <v>92</v>
      </c>
      <c r="H33" t="s">
        <v>93</v>
      </c>
      <c r="I33" t="s">
        <v>96</v>
      </c>
      <c r="J33" t="s">
        <v>85</v>
      </c>
      <c r="M33" t="s">
        <v>41</v>
      </c>
      <c r="Q33" t="s">
        <v>95</v>
      </c>
      <c r="U33">
        <v>60</v>
      </c>
      <c r="V33" t="s">
        <v>43</v>
      </c>
      <c r="W33" t="s">
        <v>72</v>
      </c>
      <c r="X33" t="s">
        <v>73</v>
      </c>
      <c r="Y33" t="s">
        <v>74</v>
      </c>
      <c r="Z33" s="3">
        <v>97201</v>
      </c>
      <c r="AA33" t="s">
        <v>75</v>
      </c>
      <c r="AB33" t="s">
        <v>76</v>
      </c>
      <c r="AC33" t="s">
        <v>77</v>
      </c>
      <c r="AD33" t="s">
        <v>78</v>
      </c>
      <c r="AE33" t="s">
        <v>79</v>
      </c>
      <c r="AF33" t="s">
        <v>80</v>
      </c>
      <c r="AG33" t="s">
        <v>75</v>
      </c>
      <c r="AH33" t="s">
        <v>76</v>
      </c>
      <c r="AI33" t="s">
        <v>77</v>
      </c>
      <c r="AJ33">
        <v>31</v>
      </c>
    </row>
    <row r="34" spans="1:36" ht="15" x14ac:dyDescent="0.2">
      <c r="A34">
        <v>179</v>
      </c>
      <c r="B34" s="3">
        <v>97201</v>
      </c>
      <c r="C34" t="s">
        <v>91</v>
      </c>
      <c r="E34" t="s">
        <v>92</v>
      </c>
      <c r="H34" t="s">
        <v>93</v>
      </c>
      <c r="I34" t="s">
        <v>96</v>
      </c>
      <c r="J34" t="s">
        <v>85</v>
      </c>
      <c r="M34" t="s">
        <v>41</v>
      </c>
      <c r="Q34" t="s">
        <v>95</v>
      </c>
      <c r="U34">
        <v>60</v>
      </c>
      <c r="V34" t="s">
        <v>43</v>
      </c>
      <c r="W34" t="s">
        <v>72</v>
      </c>
      <c r="X34" t="s">
        <v>73</v>
      </c>
      <c r="Y34" t="s">
        <v>74</v>
      </c>
      <c r="Z34" s="3">
        <v>97201</v>
      </c>
      <c r="AA34" t="s">
        <v>75</v>
      </c>
      <c r="AB34" t="s">
        <v>76</v>
      </c>
      <c r="AC34" t="s">
        <v>77</v>
      </c>
      <c r="AD34" t="s">
        <v>78</v>
      </c>
      <c r="AE34" t="s">
        <v>79</v>
      </c>
      <c r="AF34" t="s">
        <v>80</v>
      </c>
      <c r="AG34" t="s">
        <v>75</v>
      </c>
      <c r="AH34" t="s">
        <v>76</v>
      </c>
      <c r="AI34" t="s">
        <v>77</v>
      </c>
      <c r="AJ34">
        <v>32</v>
      </c>
    </row>
    <row r="35" spans="1:36" ht="15" x14ac:dyDescent="0.2">
      <c r="A35">
        <v>180</v>
      </c>
      <c r="B35" s="3">
        <v>97201</v>
      </c>
      <c r="C35" t="s">
        <v>91</v>
      </c>
      <c r="E35" t="s">
        <v>92</v>
      </c>
      <c r="H35" t="s">
        <v>93</v>
      </c>
      <c r="I35" t="s">
        <v>96</v>
      </c>
      <c r="J35" t="s">
        <v>85</v>
      </c>
      <c r="M35" t="s">
        <v>41</v>
      </c>
      <c r="Q35" t="s">
        <v>95</v>
      </c>
      <c r="U35">
        <v>60</v>
      </c>
      <c r="V35" t="s">
        <v>43</v>
      </c>
      <c r="W35" t="s">
        <v>72</v>
      </c>
      <c r="X35" t="s">
        <v>73</v>
      </c>
      <c r="Y35" t="s">
        <v>74</v>
      </c>
      <c r="Z35" s="3">
        <v>97201</v>
      </c>
      <c r="AA35" t="s">
        <v>75</v>
      </c>
      <c r="AB35" t="s">
        <v>76</v>
      </c>
      <c r="AC35" t="s">
        <v>77</v>
      </c>
      <c r="AD35" t="s">
        <v>78</v>
      </c>
      <c r="AE35" t="s">
        <v>79</v>
      </c>
      <c r="AF35" t="s">
        <v>80</v>
      </c>
      <c r="AG35" t="s">
        <v>75</v>
      </c>
      <c r="AH35" t="s">
        <v>76</v>
      </c>
      <c r="AI35" t="s">
        <v>77</v>
      </c>
      <c r="AJ35">
        <v>33</v>
      </c>
    </row>
    <row r="36" spans="1:36" ht="15" x14ac:dyDescent="0.2">
      <c r="A36">
        <v>181</v>
      </c>
      <c r="B36" s="3">
        <v>97201</v>
      </c>
      <c r="C36" t="s">
        <v>91</v>
      </c>
      <c r="E36" t="s">
        <v>92</v>
      </c>
      <c r="H36" t="s">
        <v>93</v>
      </c>
      <c r="I36" t="s">
        <v>39</v>
      </c>
      <c r="J36" t="s">
        <v>85</v>
      </c>
      <c r="M36" t="s">
        <v>41</v>
      </c>
      <c r="Q36" t="s">
        <v>95</v>
      </c>
      <c r="U36">
        <v>60</v>
      </c>
      <c r="V36" t="s">
        <v>43</v>
      </c>
      <c r="W36" t="s">
        <v>72</v>
      </c>
      <c r="X36" t="s">
        <v>73</v>
      </c>
      <c r="Y36" t="s">
        <v>74</v>
      </c>
      <c r="Z36" s="3">
        <v>97201</v>
      </c>
      <c r="AA36" t="s">
        <v>75</v>
      </c>
      <c r="AB36" t="s">
        <v>76</v>
      </c>
      <c r="AC36" t="s">
        <v>77</v>
      </c>
      <c r="AD36" t="s">
        <v>78</v>
      </c>
      <c r="AE36" t="s">
        <v>79</v>
      </c>
      <c r="AF36" t="s">
        <v>80</v>
      </c>
      <c r="AG36" t="s">
        <v>75</v>
      </c>
      <c r="AH36" t="s">
        <v>76</v>
      </c>
      <c r="AI36" t="s">
        <v>77</v>
      </c>
      <c r="AJ36">
        <v>34</v>
      </c>
    </row>
    <row r="37" spans="1:36" ht="15" x14ac:dyDescent="0.2">
      <c r="A37">
        <v>182</v>
      </c>
      <c r="B37" s="3">
        <v>97201</v>
      </c>
      <c r="C37" t="s">
        <v>91</v>
      </c>
      <c r="E37" t="s">
        <v>92</v>
      </c>
      <c r="H37" t="s">
        <v>93</v>
      </c>
      <c r="I37" t="s">
        <v>94</v>
      </c>
      <c r="J37" t="s">
        <v>85</v>
      </c>
      <c r="M37" t="s">
        <v>41</v>
      </c>
      <c r="Q37" t="s">
        <v>95</v>
      </c>
      <c r="U37">
        <v>60</v>
      </c>
      <c r="V37" t="s">
        <v>43</v>
      </c>
      <c r="W37" t="s">
        <v>72</v>
      </c>
      <c r="X37" t="s">
        <v>73</v>
      </c>
      <c r="Y37" t="s">
        <v>74</v>
      </c>
      <c r="Z37" s="3">
        <v>97201</v>
      </c>
      <c r="AA37" t="s">
        <v>75</v>
      </c>
      <c r="AB37" t="s">
        <v>76</v>
      </c>
      <c r="AC37" t="s">
        <v>77</v>
      </c>
      <c r="AD37" t="s">
        <v>78</v>
      </c>
      <c r="AE37" t="s">
        <v>79</v>
      </c>
      <c r="AF37" t="s">
        <v>80</v>
      </c>
      <c r="AG37" t="s">
        <v>75</v>
      </c>
      <c r="AH37" t="s">
        <v>76</v>
      </c>
      <c r="AI37" t="s">
        <v>77</v>
      </c>
      <c r="AJ37">
        <v>35</v>
      </c>
    </row>
    <row r="38" spans="1:36" ht="15" x14ac:dyDescent="0.2">
      <c r="A38">
        <v>183</v>
      </c>
      <c r="B38" s="3">
        <v>97201</v>
      </c>
      <c r="C38" t="s">
        <v>91</v>
      </c>
      <c r="E38" t="s">
        <v>92</v>
      </c>
      <c r="H38" t="s">
        <v>93</v>
      </c>
      <c r="I38" t="s">
        <v>94</v>
      </c>
      <c r="J38" t="s">
        <v>85</v>
      </c>
      <c r="M38" t="s">
        <v>41</v>
      </c>
      <c r="Q38" t="s">
        <v>95</v>
      </c>
      <c r="U38">
        <v>60</v>
      </c>
      <c r="V38" t="s">
        <v>43</v>
      </c>
      <c r="W38" t="s">
        <v>72</v>
      </c>
      <c r="X38" t="s">
        <v>73</v>
      </c>
      <c r="Y38" t="s">
        <v>74</v>
      </c>
      <c r="Z38" s="3">
        <v>97201</v>
      </c>
      <c r="AA38" t="s">
        <v>75</v>
      </c>
      <c r="AB38" t="s">
        <v>76</v>
      </c>
      <c r="AC38" t="s">
        <v>77</v>
      </c>
      <c r="AD38" t="s">
        <v>78</v>
      </c>
      <c r="AE38" t="s">
        <v>79</v>
      </c>
      <c r="AF38" t="s">
        <v>80</v>
      </c>
      <c r="AG38" t="s">
        <v>75</v>
      </c>
      <c r="AH38" t="s">
        <v>76</v>
      </c>
      <c r="AI38" t="s">
        <v>77</v>
      </c>
      <c r="AJ38">
        <v>36</v>
      </c>
    </row>
    <row r="39" spans="1:36" ht="15" x14ac:dyDescent="0.2">
      <c r="A39">
        <v>184</v>
      </c>
      <c r="B39" s="3">
        <v>97201</v>
      </c>
      <c r="C39" t="s">
        <v>91</v>
      </c>
      <c r="E39" t="s">
        <v>92</v>
      </c>
      <c r="H39" t="s">
        <v>93</v>
      </c>
      <c r="I39" t="s">
        <v>39</v>
      </c>
      <c r="J39" t="s">
        <v>85</v>
      </c>
      <c r="M39" t="s">
        <v>41</v>
      </c>
      <c r="Q39" t="s">
        <v>95</v>
      </c>
      <c r="U39">
        <v>60</v>
      </c>
      <c r="V39" t="s">
        <v>43</v>
      </c>
      <c r="W39" t="s">
        <v>72</v>
      </c>
      <c r="X39" t="s">
        <v>73</v>
      </c>
      <c r="Y39" t="s">
        <v>74</v>
      </c>
      <c r="Z39" s="3">
        <v>97201</v>
      </c>
      <c r="AA39" t="s">
        <v>75</v>
      </c>
      <c r="AB39" t="s">
        <v>76</v>
      </c>
      <c r="AC39" t="s">
        <v>77</v>
      </c>
      <c r="AD39" t="s">
        <v>78</v>
      </c>
      <c r="AE39" t="s">
        <v>79</v>
      </c>
      <c r="AF39" t="s">
        <v>80</v>
      </c>
      <c r="AG39" t="s">
        <v>75</v>
      </c>
      <c r="AH39" t="s">
        <v>76</v>
      </c>
      <c r="AI39" t="s">
        <v>77</v>
      </c>
      <c r="AJ39">
        <v>37</v>
      </c>
    </row>
    <row r="40" spans="1:36" ht="15" x14ac:dyDescent="0.2">
      <c r="A40">
        <v>185</v>
      </c>
      <c r="B40" s="3">
        <v>97201</v>
      </c>
      <c r="C40" t="s">
        <v>91</v>
      </c>
      <c r="E40" t="s">
        <v>92</v>
      </c>
      <c r="H40" t="s">
        <v>93</v>
      </c>
      <c r="I40" t="s">
        <v>39</v>
      </c>
      <c r="J40" t="s">
        <v>85</v>
      </c>
      <c r="M40" t="s">
        <v>41</v>
      </c>
      <c r="Q40" t="s">
        <v>95</v>
      </c>
      <c r="U40">
        <v>60</v>
      </c>
      <c r="V40" t="s">
        <v>43</v>
      </c>
      <c r="W40" t="s">
        <v>72</v>
      </c>
      <c r="X40" t="s">
        <v>73</v>
      </c>
      <c r="Y40" t="s">
        <v>74</v>
      </c>
      <c r="Z40" s="3">
        <v>97201</v>
      </c>
      <c r="AA40" t="s">
        <v>75</v>
      </c>
      <c r="AB40" t="s">
        <v>76</v>
      </c>
      <c r="AC40" t="s">
        <v>77</v>
      </c>
      <c r="AD40" t="s">
        <v>78</v>
      </c>
      <c r="AE40" t="s">
        <v>79</v>
      </c>
      <c r="AF40" t="s">
        <v>80</v>
      </c>
      <c r="AG40" t="s">
        <v>75</v>
      </c>
      <c r="AH40" t="s">
        <v>76</v>
      </c>
      <c r="AI40" t="s">
        <v>77</v>
      </c>
      <c r="AJ40">
        <v>38</v>
      </c>
    </row>
    <row r="41" spans="1:36" ht="15" x14ac:dyDescent="0.2">
      <c r="A41">
        <v>186</v>
      </c>
      <c r="B41" s="3">
        <v>97201</v>
      </c>
      <c r="C41" t="s">
        <v>91</v>
      </c>
      <c r="E41" t="s">
        <v>92</v>
      </c>
      <c r="H41" t="s">
        <v>93</v>
      </c>
      <c r="I41" t="s">
        <v>96</v>
      </c>
      <c r="J41" t="s">
        <v>85</v>
      </c>
      <c r="M41" t="s">
        <v>41</v>
      </c>
      <c r="Q41" t="s">
        <v>95</v>
      </c>
      <c r="U41">
        <v>60</v>
      </c>
      <c r="V41" t="s">
        <v>43</v>
      </c>
      <c r="W41" t="s">
        <v>72</v>
      </c>
      <c r="X41" t="s">
        <v>73</v>
      </c>
      <c r="Y41" t="s">
        <v>74</v>
      </c>
      <c r="Z41" s="3">
        <v>97201</v>
      </c>
      <c r="AA41" t="s">
        <v>75</v>
      </c>
      <c r="AB41" t="s">
        <v>76</v>
      </c>
      <c r="AC41" t="s">
        <v>77</v>
      </c>
      <c r="AD41" t="s">
        <v>78</v>
      </c>
      <c r="AE41" t="s">
        <v>79</v>
      </c>
      <c r="AF41" t="s">
        <v>80</v>
      </c>
      <c r="AG41" t="s">
        <v>75</v>
      </c>
      <c r="AH41" t="s">
        <v>76</v>
      </c>
      <c r="AI41" t="s">
        <v>77</v>
      </c>
      <c r="AJ41">
        <v>39</v>
      </c>
    </row>
    <row r="42" spans="1:36" ht="15" x14ac:dyDescent="0.2">
      <c r="A42">
        <v>187</v>
      </c>
      <c r="B42" s="3">
        <v>97201</v>
      </c>
      <c r="C42" t="s">
        <v>91</v>
      </c>
      <c r="E42" t="s">
        <v>92</v>
      </c>
      <c r="H42" t="s">
        <v>93</v>
      </c>
      <c r="I42" t="s">
        <v>96</v>
      </c>
      <c r="J42" t="s">
        <v>85</v>
      </c>
      <c r="M42" t="s">
        <v>41</v>
      </c>
      <c r="Q42" t="s">
        <v>95</v>
      </c>
      <c r="U42">
        <v>60</v>
      </c>
      <c r="V42" t="s">
        <v>43</v>
      </c>
      <c r="W42" t="s">
        <v>72</v>
      </c>
      <c r="X42" t="s">
        <v>73</v>
      </c>
      <c r="Y42" t="s">
        <v>74</v>
      </c>
      <c r="Z42" s="3">
        <v>97201</v>
      </c>
      <c r="AA42" t="s">
        <v>75</v>
      </c>
      <c r="AB42" t="s">
        <v>76</v>
      </c>
      <c r="AC42" t="s">
        <v>77</v>
      </c>
      <c r="AD42" t="s">
        <v>78</v>
      </c>
      <c r="AE42" t="s">
        <v>79</v>
      </c>
      <c r="AF42" t="s">
        <v>80</v>
      </c>
      <c r="AG42" t="s">
        <v>75</v>
      </c>
      <c r="AH42" t="s">
        <v>76</v>
      </c>
      <c r="AI42" t="s">
        <v>77</v>
      </c>
      <c r="AJ42">
        <v>40</v>
      </c>
    </row>
    <row r="43" spans="1:36" ht="15" x14ac:dyDescent="0.2">
      <c r="A43">
        <v>188</v>
      </c>
      <c r="B43" s="3">
        <v>97201</v>
      </c>
      <c r="C43" t="s">
        <v>91</v>
      </c>
      <c r="E43" t="s">
        <v>92</v>
      </c>
      <c r="H43" t="s">
        <v>93</v>
      </c>
      <c r="I43" t="s">
        <v>96</v>
      </c>
      <c r="J43" t="s">
        <v>85</v>
      </c>
      <c r="M43" t="s">
        <v>41</v>
      </c>
      <c r="Q43" t="s">
        <v>95</v>
      </c>
      <c r="U43">
        <v>60</v>
      </c>
      <c r="V43" t="s">
        <v>43</v>
      </c>
      <c r="W43" t="s">
        <v>72</v>
      </c>
      <c r="X43" t="s">
        <v>73</v>
      </c>
      <c r="Y43" t="s">
        <v>74</v>
      </c>
      <c r="Z43" s="3">
        <v>97201</v>
      </c>
      <c r="AA43" t="s">
        <v>75</v>
      </c>
      <c r="AB43" t="s">
        <v>76</v>
      </c>
      <c r="AC43" t="s">
        <v>77</v>
      </c>
      <c r="AD43" t="s">
        <v>78</v>
      </c>
      <c r="AE43" t="s">
        <v>79</v>
      </c>
      <c r="AF43" t="s">
        <v>80</v>
      </c>
      <c r="AG43" t="s">
        <v>75</v>
      </c>
      <c r="AH43" t="s">
        <v>76</v>
      </c>
      <c r="AI43" t="s">
        <v>77</v>
      </c>
      <c r="AJ43">
        <v>41</v>
      </c>
    </row>
    <row r="44" spans="1:36" ht="15" x14ac:dyDescent="0.2">
      <c r="A44">
        <v>189</v>
      </c>
      <c r="B44" s="3">
        <v>97201</v>
      </c>
      <c r="C44" t="s">
        <v>91</v>
      </c>
      <c r="E44" t="s">
        <v>92</v>
      </c>
      <c r="H44" t="s">
        <v>93</v>
      </c>
      <c r="I44" t="s">
        <v>98</v>
      </c>
      <c r="J44" t="s">
        <v>85</v>
      </c>
      <c r="M44" t="s">
        <v>41</v>
      </c>
      <c r="Q44" t="s">
        <v>95</v>
      </c>
      <c r="U44">
        <v>60</v>
      </c>
      <c r="V44" t="s">
        <v>43</v>
      </c>
      <c r="W44" t="s">
        <v>72</v>
      </c>
      <c r="X44" t="s">
        <v>73</v>
      </c>
      <c r="Y44" t="s">
        <v>74</v>
      </c>
      <c r="Z44" s="3">
        <v>97201</v>
      </c>
      <c r="AA44" t="s">
        <v>75</v>
      </c>
      <c r="AB44" t="s">
        <v>76</v>
      </c>
      <c r="AC44" t="s">
        <v>77</v>
      </c>
      <c r="AD44" t="s">
        <v>78</v>
      </c>
      <c r="AE44" t="s">
        <v>79</v>
      </c>
      <c r="AF44" t="s">
        <v>80</v>
      </c>
      <c r="AG44" t="s">
        <v>75</v>
      </c>
      <c r="AH44" t="s">
        <v>76</v>
      </c>
      <c r="AI44" t="s">
        <v>77</v>
      </c>
      <c r="AJ44">
        <v>42</v>
      </c>
    </row>
    <row r="45" spans="1:36" ht="15" x14ac:dyDescent="0.2">
      <c r="A45">
        <v>190</v>
      </c>
      <c r="B45" s="3">
        <v>97201</v>
      </c>
      <c r="C45" t="s">
        <v>91</v>
      </c>
      <c r="E45" t="s">
        <v>92</v>
      </c>
      <c r="H45" t="s">
        <v>93</v>
      </c>
      <c r="I45" t="s">
        <v>94</v>
      </c>
      <c r="J45" t="s">
        <v>85</v>
      </c>
      <c r="M45" t="s">
        <v>41</v>
      </c>
      <c r="Q45" t="s">
        <v>95</v>
      </c>
      <c r="U45">
        <v>60</v>
      </c>
      <c r="V45" t="s">
        <v>43</v>
      </c>
      <c r="W45" t="s">
        <v>72</v>
      </c>
      <c r="X45" t="s">
        <v>73</v>
      </c>
      <c r="Y45" t="s">
        <v>74</v>
      </c>
      <c r="Z45" s="3">
        <v>97201</v>
      </c>
      <c r="AA45" t="s">
        <v>75</v>
      </c>
      <c r="AB45" t="s">
        <v>76</v>
      </c>
      <c r="AC45" t="s">
        <v>77</v>
      </c>
      <c r="AD45" t="s">
        <v>78</v>
      </c>
      <c r="AE45" t="s">
        <v>79</v>
      </c>
      <c r="AF45" t="s">
        <v>80</v>
      </c>
      <c r="AG45" t="s">
        <v>75</v>
      </c>
      <c r="AH45" t="s">
        <v>76</v>
      </c>
      <c r="AI45" t="s">
        <v>77</v>
      </c>
      <c r="AJ45">
        <v>43</v>
      </c>
    </row>
    <row r="46" spans="1:36" ht="15" x14ac:dyDescent="0.2">
      <c r="A46">
        <v>191</v>
      </c>
      <c r="B46" s="3">
        <v>97201</v>
      </c>
      <c r="C46" t="s">
        <v>91</v>
      </c>
      <c r="E46" t="s">
        <v>92</v>
      </c>
      <c r="H46" t="s">
        <v>93</v>
      </c>
      <c r="I46" t="s">
        <v>96</v>
      </c>
      <c r="J46" t="s">
        <v>85</v>
      </c>
      <c r="M46" t="s">
        <v>41</v>
      </c>
      <c r="Q46" t="s">
        <v>95</v>
      </c>
      <c r="U46">
        <v>60</v>
      </c>
      <c r="V46" t="s">
        <v>43</v>
      </c>
      <c r="W46" t="s">
        <v>72</v>
      </c>
      <c r="X46" t="s">
        <v>73</v>
      </c>
      <c r="Y46" t="s">
        <v>74</v>
      </c>
      <c r="Z46" s="3">
        <v>97201</v>
      </c>
      <c r="AA46" t="s">
        <v>75</v>
      </c>
      <c r="AB46" t="s">
        <v>76</v>
      </c>
      <c r="AC46" t="s">
        <v>77</v>
      </c>
      <c r="AD46" t="s">
        <v>78</v>
      </c>
      <c r="AE46" t="s">
        <v>79</v>
      </c>
      <c r="AF46" t="s">
        <v>80</v>
      </c>
      <c r="AG46" t="s">
        <v>75</v>
      </c>
      <c r="AH46" t="s">
        <v>76</v>
      </c>
      <c r="AI46" t="s">
        <v>77</v>
      </c>
      <c r="AJ46">
        <v>44</v>
      </c>
    </row>
    <row r="47" spans="1:36" ht="15" x14ac:dyDescent="0.2">
      <c r="A47">
        <v>192</v>
      </c>
      <c r="B47" s="3">
        <v>97201</v>
      </c>
      <c r="C47" t="s">
        <v>91</v>
      </c>
      <c r="E47" t="s">
        <v>92</v>
      </c>
      <c r="H47" t="s">
        <v>93</v>
      </c>
      <c r="I47" t="s">
        <v>96</v>
      </c>
      <c r="J47" t="s">
        <v>85</v>
      </c>
      <c r="M47" t="s">
        <v>41</v>
      </c>
      <c r="Q47" t="s">
        <v>95</v>
      </c>
      <c r="U47">
        <v>60</v>
      </c>
      <c r="V47" t="s">
        <v>43</v>
      </c>
      <c r="W47" t="s">
        <v>72</v>
      </c>
      <c r="X47" t="s">
        <v>73</v>
      </c>
      <c r="Y47" t="s">
        <v>74</v>
      </c>
      <c r="Z47" s="3">
        <v>97201</v>
      </c>
      <c r="AA47" t="s">
        <v>75</v>
      </c>
      <c r="AB47" t="s">
        <v>76</v>
      </c>
      <c r="AC47" t="s">
        <v>77</v>
      </c>
      <c r="AD47" t="s">
        <v>78</v>
      </c>
      <c r="AE47" t="s">
        <v>79</v>
      </c>
      <c r="AF47" t="s">
        <v>80</v>
      </c>
      <c r="AG47" t="s">
        <v>75</v>
      </c>
      <c r="AH47" t="s">
        <v>76</v>
      </c>
      <c r="AI47" t="s">
        <v>77</v>
      </c>
      <c r="AJ47">
        <v>45</v>
      </c>
    </row>
    <row r="48" spans="1:36" ht="15" x14ac:dyDescent="0.2">
      <c r="A48">
        <v>193</v>
      </c>
      <c r="B48" s="3">
        <v>97201</v>
      </c>
      <c r="C48" t="s">
        <v>91</v>
      </c>
      <c r="E48" t="s">
        <v>92</v>
      </c>
      <c r="H48" t="s">
        <v>93</v>
      </c>
      <c r="I48" t="s">
        <v>39</v>
      </c>
      <c r="J48" t="s">
        <v>85</v>
      </c>
      <c r="M48" t="s">
        <v>41</v>
      </c>
      <c r="Q48" t="s">
        <v>95</v>
      </c>
      <c r="U48">
        <v>60</v>
      </c>
      <c r="V48" t="s">
        <v>43</v>
      </c>
      <c r="W48" t="s">
        <v>72</v>
      </c>
      <c r="X48" t="s">
        <v>73</v>
      </c>
      <c r="Y48" t="s">
        <v>74</v>
      </c>
      <c r="Z48" s="3">
        <v>97201</v>
      </c>
      <c r="AA48" t="s">
        <v>75</v>
      </c>
      <c r="AB48" t="s">
        <v>76</v>
      </c>
      <c r="AC48" t="s">
        <v>77</v>
      </c>
      <c r="AD48" t="s">
        <v>78</v>
      </c>
      <c r="AE48" t="s">
        <v>79</v>
      </c>
      <c r="AF48" t="s">
        <v>80</v>
      </c>
      <c r="AG48" t="s">
        <v>75</v>
      </c>
      <c r="AH48" t="s">
        <v>76</v>
      </c>
      <c r="AI48" t="s">
        <v>77</v>
      </c>
      <c r="AJ48">
        <v>46</v>
      </c>
    </row>
    <row r="49" spans="1:36" ht="15" x14ac:dyDescent="0.2">
      <c r="A49">
        <v>194</v>
      </c>
      <c r="B49" s="3">
        <v>97201</v>
      </c>
      <c r="C49" t="s">
        <v>91</v>
      </c>
      <c r="E49" t="s">
        <v>92</v>
      </c>
      <c r="H49" t="s">
        <v>93</v>
      </c>
      <c r="I49" t="s">
        <v>94</v>
      </c>
      <c r="J49" t="s">
        <v>85</v>
      </c>
      <c r="M49" t="s">
        <v>41</v>
      </c>
      <c r="Q49" t="s">
        <v>95</v>
      </c>
      <c r="U49">
        <v>60</v>
      </c>
      <c r="V49" t="s">
        <v>43</v>
      </c>
      <c r="W49" t="s">
        <v>72</v>
      </c>
      <c r="X49" t="s">
        <v>73</v>
      </c>
      <c r="Y49" t="s">
        <v>74</v>
      </c>
      <c r="Z49" s="3">
        <v>97201</v>
      </c>
      <c r="AA49" t="s">
        <v>75</v>
      </c>
      <c r="AB49" t="s">
        <v>76</v>
      </c>
      <c r="AC49" t="s">
        <v>77</v>
      </c>
      <c r="AD49" t="s">
        <v>78</v>
      </c>
      <c r="AE49" t="s">
        <v>79</v>
      </c>
      <c r="AF49" t="s">
        <v>80</v>
      </c>
      <c r="AG49" t="s">
        <v>75</v>
      </c>
      <c r="AH49" t="s">
        <v>76</v>
      </c>
      <c r="AI49" t="s">
        <v>77</v>
      </c>
      <c r="AJ49">
        <v>47</v>
      </c>
    </row>
    <row r="50" spans="1:36" ht="15" x14ac:dyDescent="0.2">
      <c r="A50">
        <v>196</v>
      </c>
      <c r="B50" s="3">
        <v>97201</v>
      </c>
      <c r="C50" t="s">
        <v>67</v>
      </c>
      <c r="E50" t="s">
        <v>68</v>
      </c>
      <c r="H50" t="s">
        <v>69</v>
      </c>
      <c r="I50" t="s">
        <v>70</v>
      </c>
      <c r="M50" t="s">
        <v>41</v>
      </c>
      <c r="Q50" t="s">
        <v>71</v>
      </c>
      <c r="U50">
        <v>30</v>
      </c>
      <c r="V50" t="s">
        <v>43</v>
      </c>
      <c r="W50" t="s">
        <v>72</v>
      </c>
      <c r="X50" t="s">
        <v>73</v>
      </c>
      <c r="Y50" t="s">
        <v>74</v>
      </c>
      <c r="Z50" s="3">
        <v>97201</v>
      </c>
      <c r="AA50" t="s">
        <v>75</v>
      </c>
      <c r="AB50" t="s">
        <v>76</v>
      </c>
      <c r="AC50" t="s">
        <v>77</v>
      </c>
      <c r="AD50" t="s">
        <v>78</v>
      </c>
      <c r="AE50" t="s">
        <v>79</v>
      </c>
      <c r="AF50" t="s">
        <v>80</v>
      </c>
      <c r="AG50" t="s">
        <v>75</v>
      </c>
      <c r="AH50" t="s">
        <v>76</v>
      </c>
      <c r="AI50" t="s">
        <v>77</v>
      </c>
      <c r="AJ50">
        <v>49</v>
      </c>
    </row>
    <row r="51" spans="1:36" ht="15" x14ac:dyDescent="0.2">
      <c r="A51">
        <v>197</v>
      </c>
      <c r="B51" s="3">
        <v>97201</v>
      </c>
      <c r="C51" t="s">
        <v>67</v>
      </c>
      <c r="E51" t="s">
        <v>68</v>
      </c>
      <c r="H51" t="s">
        <v>69</v>
      </c>
      <c r="I51" t="s">
        <v>70</v>
      </c>
      <c r="M51" t="s">
        <v>41</v>
      </c>
      <c r="Q51" t="s">
        <v>71</v>
      </c>
      <c r="U51">
        <v>30</v>
      </c>
      <c r="V51" t="s">
        <v>43</v>
      </c>
      <c r="W51" t="s">
        <v>72</v>
      </c>
      <c r="X51" t="s">
        <v>73</v>
      </c>
      <c r="Y51" t="s">
        <v>74</v>
      </c>
      <c r="Z51" s="3">
        <v>97201</v>
      </c>
      <c r="AA51" t="s">
        <v>75</v>
      </c>
      <c r="AB51" t="s">
        <v>76</v>
      </c>
      <c r="AC51" t="s">
        <v>77</v>
      </c>
      <c r="AD51" t="s">
        <v>78</v>
      </c>
      <c r="AE51" t="s">
        <v>79</v>
      </c>
      <c r="AF51" t="s">
        <v>80</v>
      </c>
      <c r="AG51" t="s">
        <v>75</v>
      </c>
      <c r="AH51" t="s">
        <v>76</v>
      </c>
      <c r="AI51" t="s">
        <v>77</v>
      </c>
      <c r="AJ51">
        <v>50</v>
      </c>
    </row>
    <row r="52" spans="1:36" ht="15" x14ac:dyDescent="0.2">
      <c r="A52">
        <v>198</v>
      </c>
      <c r="B52" s="3">
        <v>97201</v>
      </c>
      <c r="C52" t="s">
        <v>67</v>
      </c>
      <c r="E52" t="s">
        <v>68</v>
      </c>
      <c r="H52" t="s">
        <v>69</v>
      </c>
      <c r="I52" t="s">
        <v>70</v>
      </c>
      <c r="M52" t="s">
        <v>41</v>
      </c>
      <c r="Q52" t="s">
        <v>71</v>
      </c>
      <c r="U52">
        <v>30</v>
      </c>
      <c r="V52" t="s">
        <v>43</v>
      </c>
      <c r="W52" t="s">
        <v>72</v>
      </c>
      <c r="X52" t="s">
        <v>73</v>
      </c>
      <c r="Y52" t="s">
        <v>74</v>
      </c>
      <c r="Z52" s="3">
        <v>97201</v>
      </c>
      <c r="AA52" t="s">
        <v>75</v>
      </c>
      <c r="AB52" t="s">
        <v>76</v>
      </c>
      <c r="AC52" t="s">
        <v>77</v>
      </c>
      <c r="AD52" t="s">
        <v>78</v>
      </c>
      <c r="AE52" t="s">
        <v>79</v>
      </c>
      <c r="AF52" t="s">
        <v>80</v>
      </c>
      <c r="AG52" t="s">
        <v>75</v>
      </c>
      <c r="AH52" t="s">
        <v>76</v>
      </c>
      <c r="AI52" t="s">
        <v>77</v>
      </c>
      <c r="AJ52">
        <v>51</v>
      </c>
    </row>
    <row r="53" spans="1:36" ht="15" x14ac:dyDescent="0.2">
      <c r="A53">
        <v>199</v>
      </c>
      <c r="B53" s="3">
        <v>97201</v>
      </c>
      <c r="C53" t="s">
        <v>67</v>
      </c>
      <c r="E53" t="s">
        <v>68</v>
      </c>
      <c r="H53" t="s">
        <v>69</v>
      </c>
      <c r="I53" t="s">
        <v>70</v>
      </c>
      <c r="M53" t="s">
        <v>41</v>
      </c>
      <c r="Q53" t="s">
        <v>71</v>
      </c>
      <c r="U53">
        <v>30</v>
      </c>
      <c r="V53" t="s">
        <v>43</v>
      </c>
      <c r="W53" t="s">
        <v>72</v>
      </c>
      <c r="X53" t="s">
        <v>73</v>
      </c>
      <c r="Y53" t="s">
        <v>74</v>
      </c>
      <c r="Z53" s="3">
        <v>97201</v>
      </c>
      <c r="AA53" t="s">
        <v>75</v>
      </c>
      <c r="AB53" t="s">
        <v>76</v>
      </c>
      <c r="AC53" t="s">
        <v>77</v>
      </c>
      <c r="AD53" t="s">
        <v>78</v>
      </c>
      <c r="AE53" t="s">
        <v>79</v>
      </c>
      <c r="AF53" t="s">
        <v>80</v>
      </c>
      <c r="AG53" t="s">
        <v>75</v>
      </c>
      <c r="AH53" t="s">
        <v>76</v>
      </c>
      <c r="AI53" t="s">
        <v>77</v>
      </c>
      <c r="AJ53">
        <v>52</v>
      </c>
    </row>
    <row r="54" spans="1:36" ht="15" x14ac:dyDescent="0.2">
      <c r="A54">
        <v>200</v>
      </c>
      <c r="B54" s="3">
        <v>97201</v>
      </c>
      <c r="C54" t="s">
        <v>67</v>
      </c>
      <c r="E54" t="s">
        <v>68</v>
      </c>
      <c r="H54" t="s">
        <v>69</v>
      </c>
      <c r="I54" t="s">
        <v>70</v>
      </c>
      <c r="M54" t="s">
        <v>41</v>
      </c>
      <c r="Q54" t="s">
        <v>71</v>
      </c>
      <c r="U54">
        <v>30</v>
      </c>
      <c r="V54" t="s">
        <v>43</v>
      </c>
      <c r="W54" t="s">
        <v>72</v>
      </c>
      <c r="X54" t="s">
        <v>73</v>
      </c>
      <c r="Y54" t="s">
        <v>74</v>
      </c>
      <c r="Z54" s="3">
        <v>97201</v>
      </c>
      <c r="AA54" t="s">
        <v>75</v>
      </c>
      <c r="AB54" t="s">
        <v>76</v>
      </c>
      <c r="AC54" t="s">
        <v>77</v>
      </c>
      <c r="AD54" t="s">
        <v>78</v>
      </c>
      <c r="AE54" t="s">
        <v>79</v>
      </c>
      <c r="AF54" t="s">
        <v>80</v>
      </c>
      <c r="AG54" t="s">
        <v>75</v>
      </c>
      <c r="AH54" t="s">
        <v>76</v>
      </c>
      <c r="AI54" t="s">
        <v>77</v>
      </c>
      <c r="AJ54">
        <v>53</v>
      </c>
    </row>
    <row r="55" spans="1:36" ht="15" x14ac:dyDescent="0.2">
      <c r="A55">
        <v>201</v>
      </c>
      <c r="B55" s="3">
        <v>97201</v>
      </c>
      <c r="C55" t="s">
        <v>67</v>
      </c>
      <c r="E55" t="s">
        <v>68</v>
      </c>
      <c r="H55" t="s">
        <v>69</v>
      </c>
      <c r="I55" t="s">
        <v>70</v>
      </c>
      <c r="M55" t="s">
        <v>41</v>
      </c>
      <c r="Q55" t="s">
        <v>71</v>
      </c>
      <c r="U55">
        <v>30</v>
      </c>
      <c r="V55" t="s">
        <v>43</v>
      </c>
      <c r="W55" t="s">
        <v>72</v>
      </c>
      <c r="X55" t="s">
        <v>73</v>
      </c>
      <c r="Y55" t="s">
        <v>74</v>
      </c>
      <c r="Z55" s="3">
        <v>97201</v>
      </c>
      <c r="AA55" t="s">
        <v>75</v>
      </c>
      <c r="AB55" t="s">
        <v>76</v>
      </c>
      <c r="AC55" t="s">
        <v>77</v>
      </c>
      <c r="AD55" t="s">
        <v>78</v>
      </c>
      <c r="AE55" t="s">
        <v>79</v>
      </c>
      <c r="AF55" t="s">
        <v>80</v>
      </c>
      <c r="AG55" t="s">
        <v>75</v>
      </c>
      <c r="AH55" t="s">
        <v>76</v>
      </c>
      <c r="AI55" t="s">
        <v>77</v>
      </c>
      <c r="AJ55">
        <v>54</v>
      </c>
    </row>
    <row r="56" spans="1:36" ht="15" x14ac:dyDescent="0.2">
      <c r="A56">
        <v>202</v>
      </c>
      <c r="B56" s="3">
        <v>97201</v>
      </c>
      <c r="C56" t="s">
        <v>67</v>
      </c>
      <c r="E56" t="s">
        <v>68</v>
      </c>
      <c r="H56" t="s">
        <v>69</v>
      </c>
      <c r="I56" t="s">
        <v>70</v>
      </c>
      <c r="M56" t="s">
        <v>41</v>
      </c>
      <c r="Q56" t="s">
        <v>71</v>
      </c>
      <c r="U56">
        <v>30</v>
      </c>
      <c r="V56" t="s">
        <v>43</v>
      </c>
      <c r="W56" t="s">
        <v>72</v>
      </c>
      <c r="X56" t="s">
        <v>73</v>
      </c>
      <c r="Y56" t="s">
        <v>74</v>
      </c>
      <c r="Z56" s="3">
        <v>97201</v>
      </c>
      <c r="AA56" t="s">
        <v>75</v>
      </c>
      <c r="AB56" t="s">
        <v>76</v>
      </c>
      <c r="AC56" t="s">
        <v>77</v>
      </c>
      <c r="AD56" t="s">
        <v>78</v>
      </c>
      <c r="AE56" t="s">
        <v>79</v>
      </c>
      <c r="AF56" t="s">
        <v>80</v>
      </c>
      <c r="AG56" t="s">
        <v>75</v>
      </c>
      <c r="AH56" t="s">
        <v>76</v>
      </c>
      <c r="AI56" t="s">
        <v>77</v>
      </c>
      <c r="AJ56">
        <v>55</v>
      </c>
    </row>
    <row r="57" spans="1:36" ht="15" x14ac:dyDescent="0.2">
      <c r="A57">
        <v>203</v>
      </c>
      <c r="B57" s="3">
        <v>97201</v>
      </c>
      <c r="C57" t="s">
        <v>67</v>
      </c>
      <c r="E57" t="s">
        <v>68</v>
      </c>
      <c r="H57" t="s">
        <v>69</v>
      </c>
      <c r="I57" t="s">
        <v>70</v>
      </c>
      <c r="M57" t="s">
        <v>41</v>
      </c>
      <c r="Q57" t="s">
        <v>71</v>
      </c>
      <c r="U57">
        <v>30</v>
      </c>
      <c r="V57" t="s">
        <v>43</v>
      </c>
      <c r="W57" t="s">
        <v>72</v>
      </c>
      <c r="X57" t="s">
        <v>73</v>
      </c>
      <c r="Y57" t="s">
        <v>74</v>
      </c>
      <c r="Z57" s="3">
        <v>97201</v>
      </c>
      <c r="AA57" t="s">
        <v>75</v>
      </c>
      <c r="AB57" t="s">
        <v>76</v>
      </c>
      <c r="AC57" t="s">
        <v>77</v>
      </c>
      <c r="AD57" t="s">
        <v>78</v>
      </c>
      <c r="AE57" t="s">
        <v>79</v>
      </c>
      <c r="AF57" t="s">
        <v>80</v>
      </c>
      <c r="AG57" t="s">
        <v>75</v>
      </c>
      <c r="AH57" t="s">
        <v>76</v>
      </c>
      <c r="AI57" t="s">
        <v>77</v>
      </c>
      <c r="AJ57">
        <v>56</v>
      </c>
    </row>
    <row r="58" spans="1:36" ht="15" x14ac:dyDescent="0.2">
      <c r="A58">
        <v>204</v>
      </c>
      <c r="B58" s="3">
        <v>97201</v>
      </c>
      <c r="C58" t="s">
        <v>67</v>
      </c>
      <c r="E58" t="s">
        <v>68</v>
      </c>
      <c r="H58" t="s">
        <v>69</v>
      </c>
      <c r="I58" t="s">
        <v>70</v>
      </c>
      <c r="M58" t="s">
        <v>41</v>
      </c>
      <c r="Q58" t="s">
        <v>71</v>
      </c>
      <c r="U58">
        <v>30</v>
      </c>
      <c r="V58" t="s">
        <v>43</v>
      </c>
      <c r="W58" t="s">
        <v>72</v>
      </c>
      <c r="X58" t="s">
        <v>73</v>
      </c>
      <c r="Y58" t="s">
        <v>74</v>
      </c>
      <c r="Z58" s="3">
        <v>97201</v>
      </c>
      <c r="AA58" t="s">
        <v>75</v>
      </c>
      <c r="AB58" t="s">
        <v>76</v>
      </c>
      <c r="AC58" t="s">
        <v>77</v>
      </c>
      <c r="AD58" t="s">
        <v>78</v>
      </c>
      <c r="AE58" t="s">
        <v>79</v>
      </c>
      <c r="AF58" t="s">
        <v>80</v>
      </c>
      <c r="AG58" t="s">
        <v>75</v>
      </c>
      <c r="AH58" t="s">
        <v>76</v>
      </c>
      <c r="AI58" t="s">
        <v>77</v>
      </c>
      <c r="AJ58">
        <v>57</v>
      </c>
    </row>
    <row r="59" spans="1:36" ht="15" x14ac:dyDescent="0.2">
      <c r="A59">
        <v>205</v>
      </c>
      <c r="B59" s="3">
        <v>97201</v>
      </c>
      <c r="C59" t="s">
        <v>67</v>
      </c>
      <c r="E59" t="s">
        <v>68</v>
      </c>
      <c r="H59" t="s">
        <v>69</v>
      </c>
      <c r="I59" t="s">
        <v>70</v>
      </c>
      <c r="M59" t="s">
        <v>41</v>
      </c>
      <c r="Q59" t="s">
        <v>71</v>
      </c>
      <c r="U59">
        <v>30</v>
      </c>
      <c r="V59" t="s">
        <v>43</v>
      </c>
      <c r="W59" t="s">
        <v>72</v>
      </c>
      <c r="X59" t="s">
        <v>73</v>
      </c>
      <c r="Y59" t="s">
        <v>74</v>
      </c>
      <c r="Z59" s="3">
        <v>97201</v>
      </c>
      <c r="AA59" t="s">
        <v>75</v>
      </c>
      <c r="AB59" t="s">
        <v>76</v>
      </c>
      <c r="AC59" t="s">
        <v>77</v>
      </c>
      <c r="AD59" t="s">
        <v>78</v>
      </c>
      <c r="AE59" t="s">
        <v>79</v>
      </c>
      <c r="AF59" t="s">
        <v>80</v>
      </c>
      <c r="AG59" t="s">
        <v>75</v>
      </c>
      <c r="AH59" t="s">
        <v>76</v>
      </c>
      <c r="AI59" t="s">
        <v>77</v>
      </c>
      <c r="AJ59">
        <v>58</v>
      </c>
    </row>
    <row r="60" spans="1:36" ht="15" x14ac:dyDescent="0.2">
      <c r="A60">
        <v>206</v>
      </c>
      <c r="B60" s="3">
        <v>97201</v>
      </c>
      <c r="C60" t="s">
        <v>67</v>
      </c>
      <c r="E60" t="s">
        <v>68</v>
      </c>
      <c r="H60" t="s">
        <v>69</v>
      </c>
      <c r="I60" t="s">
        <v>70</v>
      </c>
      <c r="M60" t="s">
        <v>41</v>
      </c>
      <c r="Q60" t="s">
        <v>71</v>
      </c>
      <c r="U60">
        <v>30</v>
      </c>
      <c r="V60" t="s">
        <v>43</v>
      </c>
      <c r="W60" t="s">
        <v>72</v>
      </c>
      <c r="X60" t="s">
        <v>73</v>
      </c>
      <c r="Y60" t="s">
        <v>74</v>
      </c>
      <c r="Z60" s="3">
        <v>97201</v>
      </c>
      <c r="AA60" t="s">
        <v>75</v>
      </c>
      <c r="AB60" t="s">
        <v>76</v>
      </c>
      <c r="AC60" t="s">
        <v>77</v>
      </c>
      <c r="AD60" t="s">
        <v>78</v>
      </c>
      <c r="AE60" t="s">
        <v>79</v>
      </c>
      <c r="AF60" t="s">
        <v>80</v>
      </c>
      <c r="AG60" t="s">
        <v>75</v>
      </c>
      <c r="AH60" t="s">
        <v>76</v>
      </c>
      <c r="AI60" t="s">
        <v>77</v>
      </c>
      <c r="AJ60">
        <v>59</v>
      </c>
    </row>
    <row r="61" spans="1:36" ht="15" x14ac:dyDescent="0.2">
      <c r="A61">
        <v>207</v>
      </c>
      <c r="B61" s="3">
        <v>97201</v>
      </c>
      <c r="C61" t="s">
        <v>67</v>
      </c>
      <c r="E61" t="s">
        <v>68</v>
      </c>
      <c r="H61" t="s">
        <v>69</v>
      </c>
      <c r="I61" t="s">
        <v>70</v>
      </c>
      <c r="M61" t="s">
        <v>41</v>
      </c>
      <c r="Q61" t="s">
        <v>71</v>
      </c>
      <c r="U61">
        <v>30</v>
      </c>
      <c r="V61" t="s">
        <v>43</v>
      </c>
      <c r="W61" t="s">
        <v>72</v>
      </c>
      <c r="X61" t="s">
        <v>73</v>
      </c>
      <c r="Y61" t="s">
        <v>74</v>
      </c>
      <c r="Z61" s="3">
        <v>97201</v>
      </c>
      <c r="AA61" t="s">
        <v>75</v>
      </c>
      <c r="AB61" t="s">
        <v>76</v>
      </c>
      <c r="AC61" t="s">
        <v>77</v>
      </c>
      <c r="AD61" t="s">
        <v>78</v>
      </c>
      <c r="AE61" t="s">
        <v>79</v>
      </c>
      <c r="AF61" t="s">
        <v>80</v>
      </c>
      <c r="AG61" t="s">
        <v>75</v>
      </c>
      <c r="AH61" t="s">
        <v>76</v>
      </c>
      <c r="AI61" t="s">
        <v>77</v>
      </c>
      <c r="AJ61">
        <v>60</v>
      </c>
    </row>
    <row r="62" spans="1:36" ht="15" x14ac:dyDescent="0.2">
      <c r="A62">
        <v>208</v>
      </c>
      <c r="B62" s="3">
        <v>97201</v>
      </c>
      <c r="C62" t="s">
        <v>67</v>
      </c>
      <c r="E62" t="s">
        <v>68</v>
      </c>
      <c r="H62" t="s">
        <v>69</v>
      </c>
      <c r="I62" t="s">
        <v>70</v>
      </c>
      <c r="M62" t="s">
        <v>41</v>
      </c>
      <c r="Q62" t="s">
        <v>71</v>
      </c>
      <c r="U62">
        <v>30</v>
      </c>
      <c r="V62" t="s">
        <v>43</v>
      </c>
      <c r="W62" t="s">
        <v>72</v>
      </c>
      <c r="X62" t="s">
        <v>73</v>
      </c>
      <c r="Y62" t="s">
        <v>74</v>
      </c>
      <c r="Z62" s="3">
        <v>97201</v>
      </c>
      <c r="AA62" t="s">
        <v>75</v>
      </c>
      <c r="AB62" t="s">
        <v>76</v>
      </c>
      <c r="AC62" t="s">
        <v>77</v>
      </c>
      <c r="AD62" t="s">
        <v>78</v>
      </c>
      <c r="AE62" t="s">
        <v>79</v>
      </c>
      <c r="AF62" t="s">
        <v>80</v>
      </c>
      <c r="AG62" t="s">
        <v>75</v>
      </c>
      <c r="AH62" t="s">
        <v>76</v>
      </c>
      <c r="AI62" t="s">
        <v>77</v>
      </c>
      <c r="AJ62">
        <v>61</v>
      </c>
    </row>
    <row r="63" spans="1:36" ht="15" x14ac:dyDescent="0.2">
      <c r="A63">
        <v>209</v>
      </c>
      <c r="B63" s="3">
        <v>97201</v>
      </c>
      <c r="C63" t="s">
        <v>67</v>
      </c>
      <c r="E63" t="s">
        <v>68</v>
      </c>
      <c r="H63" t="s">
        <v>69</v>
      </c>
      <c r="I63" t="s">
        <v>70</v>
      </c>
      <c r="M63" t="s">
        <v>41</v>
      </c>
      <c r="Q63" t="s">
        <v>71</v>
      </c>
      <c r="U63">
        <v>30</v>
      </c>
      <c r="V63" t="s">
        <v>43</v>
      </c>
      <c r="W63" t="s">
        <v>72</v>
      </c>
      <c r="X63" t="s">
        <v>73</v>
      </c>
      <c r="Y63" t="s">
        <v>74</v>
      </c>
      <c r="Z63" s="3">
        <v>97201</v>
      </c>
      <c r="AA63" t="s">
        <v>75</v>
      </c>
      <c r="AB63" t="s">
        <v>76</v>
      </c>
      <c r="AC63" t="s">
        <v>77</v>
      </c>
      <c r="AD63" t="s">
        <v>78</v>
      </c>
      <c r="AE63" t="s">
        <v>79</v>
      </c>
      <c r="AF63" t="s">
        <v>80</v>
      </c>
      <c r="AG63" t="s">
        <v>75</v>
      </c>
      <c r="AH63" t="s">
        <v>76</v>
      </c>
      <c r="AI63" t="s">
        <v>77</v>
      </c>
      <c r="AJ63">
        <v>62</v>
      </c>
    </row>
    <row r="64" spans="1:36" ht="15" x14ac:dyDescent="0.2">
      <c r="A64">
        <v>210</v>
      </c>
      <c r="B64" s="3">
        <v>97201</v>
      </c>
      <c r="C64" t="s">
        <v>67</v>
      </c>
      <c r="E64" t="s">
        <v>68</v>
      </c>
      <c r="H64" t="s">
        <v>69</v>
      </c>
      <c r="I64" t="s">
        <v>70</v>
      </c>
      <c r="M64" t="s">
        <v>41</v>
      </c>
      <c r="Q64" t="s">
        <v>71</v>
      </c>
      <c r="U64">
        <v>30</v>
      </c>
      <c r="V64" t="s">
        <v>43</v>
      </c>
      <c r="W64" t="s">
        <v>72</v>
      </c>
      <c r="X64" t="s">
        <v>73</v>
      </c>
      <c r="Y64" t="s">
        <v>74</v>
      </c>
      <c r="Z64" s="3">
        <v>97201</v>
      </c>
      <c r="AA64" t="s">
        <v>75</v>
      </c>
      <c r="AB64" t="s">
        <v>76</v>
      </c>
      <c r="AC64" t="s">
        <v>77</v>
      </c>
      <c r="AD64" t="s">
        <v>78</v>
      </c>
      <c r="AE64" t="s">
        <v>79</v>
      </c>
      <c r="AF64" t="s">
        <v>80</v>
      </c>
      <c r="AG64" t="s">
        <v>75</v>
      </c>
      <c r="AH64" t="s">
        <v>76</v>
      </c>
      <c r="AI64" t="s">
        <v>77</v>
      </c>
      <c r="AJ64">
        <v>63</v>
      </c>
    </row>
    <row r="65" spans="1:36" ht="15" x14ac:dyDescent="0.2">
      <c r="A65">
        <v>44</v>
      </c>
      <c r="B65" s="3">
        <v>97250</v>
      </c>
      <c r="C65" t="s">
        <v>35</v>
      </c>
      <c r="E65" t="s">
        <v>36</v>
      </c>
      <c r="H65" t="s">
        <v>93</v>
      </c>
      <c r="I65" t="s">
        <v>39</v>
      </c>
      <c r="J65" t="s">
        <v>99</v>
      </c>
      <c r="M65" t="s">
        <v>41</v>
      </c>
      <c r="P65" s="1">
        <v>33239</v>
      </c>
      <c r="U65">
        <v>140</v>
      </c>
      <c r="V65" t="s">
        <v>100</v>
      </c>
      <c r="W65" t="s">
        <v>101</v>
      </c>
      <c r="Y65" s="4" t="s">
        <v>102</v>
      </c>
      <c r="Z65" s="3">
        <v>97250</v>
      </c>
      <c r="AA65" t="s">
        <v>103</v>
      </c>
      <c r="AB65" t="s">
        <v>104</v>
      </c>
      <c r="AC65" t="s">
        <v>105</v>
      </c>
      <c r="AD65" t="s">
        <v>106</v>
      </c>
      <c r="AE65" t="s">
        <v>107</v>
      </c>
      <c r="AF65" t="s">
        <v>108</v>
      </c>
      <c r="AG65" t="s">
        <v>109</v>
      </c>
      <c r="AH65" t="s">
        <v>110</v>
      </c>
      <c r="AI65" t="s">
        <v>111</v>
      </c>
      <c r="AJ65">
        <v>64</v>
      </c>
    </row>
    <row r="66" spans="1:36" ht="15" x14ac:dyDescent="0.2">
      <c r="A66">
        <v>45</v>
      </c>
      <c r="B66" s="3">
        <v>97250</v>
      </c>
      <c r="C66" t="s">
        <v>35</v>
      </c>
      <c r="E66" t="s">
        <v>36</v>
      </c>
      <c r="H66" t="s">
        <v>93</v>
      </c>
      <c r="I66" t="s">
        <v>39</v>
      </c>
      <c r="J66" t="s">
        <v>99</v>
      </c>
      <c r="M66" t="s">
        <v>41</v>
      </c>
      <c r="P66" s="1">
        <v>33239</v>
      </c>
      <c r="U66">
        <v>140</v>
      </c>
      <c r="V66" t="s">
        <v>100</v>
      </c>
      <c r="W66" t="s">
        <v>101</v>
      </c>
      <c r="Y66" s="4" t="s">
        <v>102</v>
      </c>
      <c r="Z66" s="3">
        <v>97250</v>
      </c>
      <c r="AA66" t="s">
        <v>103</v>
      </c>
      <c r="AB66" t="s">
        <v>104</v>
      </c>
      <c r="AC66" t="s">
        <v>105</v>
      </c>
      <c r="AD66" t="s">
        <v>106</v>
      </c>
      <c r="AE66" t="s">
        <v>107</v>
      </c>
      <c r="AF66" t="s">
        <v>108</v>
      </c>
      <c r="AG66" t="s">
        <v>109</v>
      </c>
      <c r="AH66" t="s">
        <v>110</v>
      </c>
      <c r="AI66" t="s">
        <v>111</v>
      </c>
      <c r="AJ66">
        <v>65</v>
      </c>
    </row>
    <row r="67" spans="1:36" ht="15" x14ac:dyDescent="0.2">
      <c r="A67">
        <v>46</v>
      </c>
      <c r="B67" s="3">
        <v>97250</v>
      </c>
      <c r="C67" t="s">
        <v>112</v>
      </c>
      <c r="E67" t="s">
        <v>113</v>
      </c>
      <c r="H67" t="s">
        <v>83</v>
      </c>
      <c r="I67" t="s">
        <v>39</v>
      </c>
      <c r="J67" t="s">
        <v>114</v>
      </c>
      <c r="M67" t="s">
        <v>41</v>
      </c>
      <c r="P67" s="1">
        <v>33239</v>
      </c>
      <c r="U67">
        <v>140</v>
      </c>
      <c r="V67" t="s">
        <v>100</v>
      </c>
      <c r="W67" t="s">
        <v>101</v>
      </c>
      <c r="Y67" s="4" t="s">
        <v>102</v>
      </c>
      <c r="Z67" s="3">
        <v>97250</v>
      </c>
      <c r="AA67" t="s">
        <v>103</v>
      </c>
      <c r="AB67" t="s">
        <v>104</v>
      </c>
      <c r="AC67" t="s">
        <v>105</v>
      </c>
      <c r="AD67" t="s">
        <v>106</v>
      </c>
      <c r="AE67" t="s">
        <v>107</v>
      </c>
      <c r="AF67" t="s">
        <v>108</v>
      </c>
      <c r="AG67" t="s">
        <v>109</v>
      </c>
      <c r="AH67" t="s">
        <v>110</v>
      </c>
      <c r="AI67" t="s">
        <v>111</v>
      </c>
      <c r="AJ67">
        <v>66</v>
      </c>
    </row>
    <row r="68" spans="1:36" ht="15" x14ac:dyDescent="0.2">
      <c r="A68">
        <v>47</v>
      </c>
      <c r="B68" s="3">
        <v>97250</v>
      </c>
      <c r="C68" t="s">
        <v>115</v>
      </c>
      <c r="E68" t="s">
        <v>116</v>
      </c>
      <c r="H68" t="s">
        <v>93</v>
      </c>
      <c r="I68" t="s">
        <v>39</v>
      </c>
      <c r="J68" t="s">
        <v>117</v>
      </c>
      <c r="M68" t="s">
        <v>41</v>
      </c>
      <c r="U68">
        <v>130</v>
      </c>
      <c r="V68" t="s">
        <v>100</v>
      </c>
      <c r="W68" t="s">
        <v>101</v>
      </c>
      <c r="Y68" s="4" t="s">
        <v>102</v>
      </c>
      <c r="Z68" s="3">
        <v>97250</v>
      </c>
      <c r="AA68" t="s">
        <v>103</v>
      </c>
      <c r="AB68" t="s">
        <v>104</v>
      </c>
      <c r="AC68" t="s">
        <v>105</v>
      </c>
      <c r="AD68" t="s">
        <v>106</v>
      </c>
      <c r="AE68" t="s">
        <v>107</v>
      </c>
      <c r="AF68" t="s">
        <v>108</v>
      </c>
      <c r="AG68" t="s">
        <v>109</v>
      </c>
      <c r="AH68" t="s">
        <v>110</v>
      </c>
      <c r="AI68" t="s">
        <v>111</v>
      </c>
      <c r="AJ68">
        <v>67</v>
      </c>
    </row>
    <row r="69" spans="1:36" ht="15" x14ac:dyDescent="0.2">
      <c r="A69">
        <v>48</v>
      </c>
      <c r="B69" s="3">
        <v>97250</v>
      </c>
      <c r="C69" t="s">
        <v>115</v>
      </c>
      <c r="E69" t="s">
        <v>116</v>
      </c>
      <c r="H69" t="s">
        <v>93</v>
      </c>
      <c r="I69" t="s">
        <v>39</v>
      </c>
      <c r="J69" t="s">
        <v>118</v>
      </c>
      <c r="M69" t="s">
        <v>119</v>
      </c>
      <c r="P69" s="1">
        <v>40315</v>
      </c>
      <c r="U69">
        <v>130</v>
      </c>
      <c r="V69" t="s">
        <v>100</v>
      </c>
      <c r="W69" t="s">
        <v>101</v>
      </c>
      <c r="Y69" s="4" t="s">
        <v>102</v>
      </c>
      <c r="Z69" s="3">
        <v>97250</v>
      </c>
      <c r="AA69" t="s">
        <v>103</v>
      </c>
      <c r="AB69" t="s">
        <v>104</v>
      </c>
      <c r="AC69" t="s">
        <v>105</v>
      </c>
      <c r="AD69" t="s">
        <v>106</v>
      </c>
      <c r="AE69" t="s">
        <v>107</v>
      </c>
      <c r="AF69" t="s">
        <v>108</v>
      </c>
      <c r="AG69" t="s">
        <v>109</v>
      </c>
      <c r="AH69" t="s">
        <v>110</v>
      </c>
      <c r="AI69" t="s">
        <v>111</v>
      </c>
      <c r="AJ69">
        <v>68</v>
      </c>
    </row>
    <row r="70" spans="1:36" ht="15" x14ac:dyDescent="0.2">
      <c r="A70">
        <v>49</v>
      </c>
      <c r="B70" s="3">
        <v>97250</v>
      </c>
      <c r="C70" t="s">
        <v>115</v>
      </c>
      <c r="E70" t="s">
        <v>116</v>
      </c>
      <c r="H70" t="s">
        <v>93</v>
      </c>
      <c r="I70" t="s">
        <v>39</v>
      </c>
      <c r="J70" t="s">
        <v>118</v>
      </c>
      <c r="M70" t="s">
        <v>119</v>
      </c>
      <c r="P70" s="1">
        <v>40315</v>
      </c>
      <c r="U70">
        <v>130</v>
      </c>
      <c r="V70" t="s">
        <v>100</v>
      </c>
      <c r="W70" t="s">
        <v>101</v>
      </c>
      <c r="Y70" s="4" t="s">
        <v>102</v>
      </c>
      <c r="Z70" s="3">
        <v>97250</v>
      </c>
      <c r="AA70" t="s">
        <v>103</v>
      </c>
      <c r="AB70" t="s">
        <v>104</v>
      </c>
      <c r="AC70" t="s">
        <v>105</v>
      </c>
      <c r="AD70" t="s">
        <v>106</v>
      </c>
      <c r="AE70" t="s">
        <v>107</v>
      </c>
      <c r="AF70" t="s">
        <v>108</v>
      </c>
      <c r="AG70" t="s">
        <v>109</v>
      </c>
      <c r="AH70" t="s">
        <v>110</v>
      </c>
      <c r="AI70" t="s">
        <v>111</v>
      </c>
      <c r="AJ70">
        <v>69</v>
      </c>
    </row>
    <row r="71" spans="1:36" ht="15" x14ac:dyDescent="0.2">
      <c r="A71">
        <v>50</v>
      </c>
      <c r="B71" s="3">
        <v>97250</v>
      </c>
      <c r="C71" t="s">
        <v>115</v>
      </c>
      <c r="E71" t="s">
        <v>116</v>
      </c>
      <c r="H71" t="s">
        <v>93</v>
      </c>
      <c r="I71" t="s">
        <v>39</v>
      </c>
      <c r="J71" t="s">
        <v>117</v>
      </c>
      <c r="M71" t="s">
        <v>119</v>
      </c>
      <c r="P71" s="1">
        <v>40315</v>
      </c>
      <c r="U71">
        <v>130</v>
      </c>
      <c r="V71" t="s">
        <v>100</v>
      </c>
      <c r="W71" t="s">
        <v>101</v>
      </c>
      <c r="Y71" s="4" t="s">
        <v>102</v>
      </c>
      <c r="Z71" s="3">
        <v>97250</v>
      </c>
      <c r="AA71" t="s">
        <v>103</v>
      </c>
      <c r="AB71" t="s">
        <v>104</v>
      </c>
      <c r="AC71" t="s">
        <v>105</v>
      </c>
      <c r="AD71" t="s">
        <v>106</v>
      </c>
      <c r="AE71" t="s">
        <v>107</v>
      </c>
      <c r="AF71" t="s">
        <v>108</v>
      </c>
      <c r="AG71" t="s">
        <v>109</v>
      </c>
      <c r="AH71" t="s">
        <v>110</v>
      </c>
      <c r="AI71" t="s">
        <v>111</v>
      </c>
      <c r="AJ71">
        <v>70</v>
      </c>
    </row>
    <row r="72" spans="1:36" ht="15" x14ac:dyDescent="0.2">
      <c r="A72">
        <v>51</v>
      </c>
      <c r="B72" s="3">
        <v>97250</v>
      </c>
      <c r="C72" t="s">
        <v>120</v>
      </c>
      <c r="E72" t="s">
        <v>121</v>
      </c>
      <c r="F72" t="s">
        <v>122</v>
      </c>
      <c r="G72" t="s">
        <v>123</v>
      </c>
      <c r="H72" t="s">
        <v>124</v>
      </c>
      <c r="I72" t="s">
        <v>93</v>
      </c>
      <c r="J72" t="s">
        <v>39</v>
      </c>
      <c r="M72" t="s">
        <v>125</v>
      </c>
      <c r="P72" s="1">
        <v>40351</v>
      </c>
      <c r="U72">
        <v>800</v>
      </c>
      <c r="V72" t="s">
        <v>100</v>
      </c>
      <c r="W72" t="s">
        <v>101</v>
      </c>
      <c r="Y72" s="4" t="s">
        <v>102</v>
      </c>
      <c r="Z72" s="3">
        <v>97250</v>
      </c>
      <c r="AA72" t="s">
        <v>103</v>
      </c>
      <c r="AB72" t="s">
        <v>104</v>
      </c>
      <c r="AC72" t="s">
        <v>105</v>
      </c>
      <c r="AD72" t="s">
        <v>106</v>
      </c>
      <c r="AE72" t="s">
        <v>107</v>
      </c>
      <c r="AF72" t="s">
        <v>108</v>
      </c>
      <c r="AG72" t="s">
        <v>109</v>
      </c>
      <c r="AH72" t="s">
        <v>110</v>
      </c>
      <c r="AI72" t="s">
        <v>111</v>
      </c>
      <c r="AJ72">
        <v>71</v>
      </c>
    </row>
    <row r="73" spans="1:36" ht="15" x14ac:dyDescent="0.2">
      <c r="A73">
        <v>52</v>
      </c>
      <c r="B73" s="3">
        <v>97250</v>
      </c>
      <c r="C73" t="s">
        <v>126</v>
      </c>
      <c r="E73" t="s">
        <v>127</v>
      </c>
      <c r="F73" t="s">
        <v>128</v>
      </c>
      <c r="G73" t="s">
        <v>129</v>
      </c>
      <c r="H73" t="s">
        <v>130</v>
      </c>
      <c r="I73" t="s">
        <v>93</v>
      </c>
      <c r="J73" t="s">
        <v>96</v>
      </c>
      <c r="M73" t="s">
        <v>41</v>
      </c>
      <c r="U73">
        <v>3200</v>
      </c>
      <c r="V73" t="s">
        <v>100</v>
      </c>
      <c r="W73" t="s">
        <v>101</v>
      </c>
      <c r="Y73" s="4" t="s">
        <v>102</v>
      </c>
      <c r="Z73" s="3">
        <v>97250</v>
      </c>
      <c r="AA73" t="s">
        <v>103</v>
      </c>
      <c r="AB73" t="s">
        <v>104</v>
      </c>
      <c r="AC73" t="s">
        <v>105</v>
      </c>
      <c r="AD73" t="s">
        <v>106</v>
      </c>
      <c r="AE73" t="s">
        <v>107</v>
      </c>
      <c r="AF73" t="s">
        <v>108</v>
      </c>
      <c r="AG73" t="s">
        <v>109</v>
      </c>
      <c r="AH73" t="s">
        <v>110</v>
      </c>
      <c r="AI73" t="s">
        <v>111</v>
      </c>
      <c r="AJ73">
        <v>72</v>
      </c>
    </row>
    <row r="74" spans="1:36" ht="15" x14ac:dyDescent="0.2">
      <c r="A74">
        <v>53</v>
      </c>
      <c r="B74" s="3">
        <v>97250</v>
      </c>
      <c r="C74" t="s">
        <v>131</v>
      </c>
      <c r="E74" t="s">
        <v>132</v>
      </c>
      <c r="F74" t="s">
        <v>133</v>
      </c>
      <c r="H74" t="s">
        <v>134</v>
      </c>
      <c r="I74" t="s">
        <v>93</v>
      </c>
      <c r="M74" t="s">
        <v>60</v>
      </c>
      <c r="P74" s="1">
        <v>33239</v>
      </c>
      <c r="U74">
        <v>1</v>
      </c>
      <c r="V74" t="s">
        <v>100</v>
      </c>
      <c r="W74" t="s">
        <v>101</v>
      </c>
      <c r="Y74" s="4" t="s">
        <v>102</v>
      </c>
      <c r="Z74" s="3">
        <v>97250</v>
      </c>
      <c r="AA74" t="s">
        <v>103</v>
      </c>
      <c r="AB74" t="s">
        <v>104</v>
      </c>
      <c r="AC74" t="s">
        <v>105</v>
      </c>
      <c r="AD74" t="s">
        <v>106</v>
      </c>
      <c r="AE74" t="s">
        <v>107</v>
      </c>
      <c r="AF74" t="s">
        <v>108</v>
      </c>
      <c r="AG74" t="s">
        <v>109</v>
      </c>
      <c r="AH74" t="s">
        <v>110</v>
      </c>
      <c r="AI74" t="s">
        <v>111</v>
      </c>
      <c r="AJ74">
        <v>73</v>
      </c>
    </row>
    <row r="75" spans="1:36" ht="15" x14ac:dyDescent="0.2">
      <c r="A75">
        <v>54</v>
      </c>
      <c r="B75" s="3">
        <v>97250</v>
      </c>
      <c r="C75" t="s">
        <v>131</v>
      </c>
      <c r="E75" t="s">
        <v>132</v>
      </c>
      <c r="F75" t="s">
        <v>133</v>
      </c>
      <c r="H75" t="s">
        <v>135</v>
      </c>
      <c r="I75" t="s">
        <v>93</v>
      </c>
      <c r="M75" t="s">
        <v>60</v>
      </c>
      <c r="P75" s="1">
        <v>33239</v>
      </c>
      <c r="U75">
        <v>1</v>
      </c>
      <c r="V75" t="s">
        <v>100</v>
      </c>
      <c r="W75" t="s">
        <v>101</v>
      </c>
      <c r="Y75" s="4" t="s">
        <v>102</v>
      </c>
      <c r="Z75" s="3">
        <v>97250</v>
      </c>
      <c r="AA75" t="s">
        <v>103</v>
      </c>
      <c r="AB75" t="s">
        <v>104</v>
      </c>
      <c r="AC75" t="s">
        <v>105</v>
      </c>
      <c r="AD75" t="s">
        <v>106</v>
      </c>
      <c r="AE75" t="s">
        <v>107</v>
      </c>
      <c r="AF75" t="s">
        <v>108</v>
      </c>
      <c r="AG75" t="s">
        <v>109</v>
      </c>
      <c r="AH75" t="s">
        <v>110</v>
      </c>
      <c r="AI75" t="s">
        <v>111</v>
      </c>
      <c r="AJ75">
        <v>74</v>
      </c>
    </row>
    <row r="76" spans="1:36" ht="15" x14ac:dyDescent="0.2">
      <c r="A76">
        <v>55</v>
      </c>
      <c r="B76" s="3">
        <v>97250</v>
      </c>
      <c r="C76" t="s">
        <v>131</v>
      </c>
      <c r="E76" t="s">
        <v>132</v>
      </c>
      <c r="F76" t="s">
        <v>133</v>
      </c>
      <c r="H76" t="s">
        <v>136</v>
      </c>
      <c r="I76" t="s">
        <v>93</v>
      </c>
      <c r="M76" t="s">
        <v>60</v>
      </c>
      <c r="P76" s="1">
        <v>33239</v>
      </c>
      <c r="U76">
        <v>1</v>
      </c>
      <c r="V76" t="s">
        <v>100</v>
      </c>
      <c r="W76" t="s">
        <v>101</v>
      </c>
      <c r="Y76" s="4" t="s">
        <v>102</v>
      </c>
      <c r="Z76" s="3">
        <v>97250</v>
      </c>
      <c r="AA76" t="s">
        <v>103</v>
      </c>
      <c r="AB76" t="s">
        <v>104</v>
      </c>
      <c r="AC76" t="s">
        <v>105</v>
      </c>
      <c r="AD76" t="s">
        <v>106</v>
      </c>
      <c r="AE76" t="s">
        <v>107</v>
      </c>
      <c r="AF76" t="s">
        <v>108</v>
      </c>
      <c r="AG76" t="s">
        <v>109</v>
      </c>
      <c r="AH76" t="s">
        <v>110</v>
      </c>
      <c r="AI76" t="s">
        <v>111</v>
      </c>
      <c r="AJ76">
        <v>75</v>
      </c>
    </row>
    <row r="77" spans="1:36" ht="15" x14ac:dyDescent="0.2">
      <c r="A77">
        <v>56</v>
      </c>
      <c r="B77" s="3">
        <v>97250</v>
      </c>
      <c r="C77" t="s">
        <v>131</v>
      </c>
      <c r="E77" t="s">
        <v>132</v>
      </c>
      <c r="F77" t="s">
        <v>133</v>
      </c>
      <c r="H77" t="s">
        <v>137</v>
      </c>
      <c r="I77" t="s">
        <v>93</v>
      </c>
      <c r="M77" t="s">
        <v>60</v>
      </c>
      <c r="P77" s="1">
        <v>33239</v>
      </c>
      <c r="U77">
        <v>1</v>
      </c>
      <c r="V77" t="s">
        <v>100</v>
      </c>
      <c r="W77" t="s">
        <v>101</v>
      </c>
      <c r="Y77" s="4" t="s">
        <v>102</v>
      </c>
      <c r="Z77" s="3">
        <v>97250</v>
      </c>
      <c r="AA77" t="s">
        <v>103</v>
      </c>
      <c r="AB77" t="s">
        <v>104</v>
      </c>
      <c r="AC77" t="s">
        <v>105</v>
      </c>
      <c r="AD77" t="s">
        <v>106</v>
      </c>
      <c r="AE77" t="s">
        <v>107</v>
      </c>
      <c r="AF77" t="s">
        <v>108</v>
      </c>
      <c r="AG77" t="s">
        <v>109</v>
      </c>
      <c r="AH77" t="s">
        <v>110</v>
      </c>
      <c r="AI77" t="s">
        <v>111</v>
      </c>
      <c r="AJ77">
        <v>76</v>
      </c>
    </row>
    <row r="78" spans="1:36" ht="15" x14ac:dyDescent="0.2">
      <c r="A78">
        <v>52</v>
      </c>
      <c r="B78" s="3">
        <v>97248</v>
      </c>
      <c r="C78" t="s">
        <v>138</v>
      </c>
      <c r="E78" t="s">
        <v>139</v>
      </c>
      <c r="F78" t="s">
        <v>37</v>
      </c>
      <c r="H78" t="s">
        <v>83</v>
      </c>
      <c r="I78" t="s">
        <v>140</v>
      </c>
      <c r="M78" t="s">
        <v>41</v>
      </c>
      <c r="Q78" t="s">
        <v>42</v>
      </c>
      <c r="V78" t="s">
        <v>141</v>
      </c>
      <c r="W78" t="s">
        <v>44</v>
      </c>
      <c r="X78" t="s">
        <v>45</v>
      </c>
      <c r="Y78" t="s">
        <v>46</v>
      </c>
      <c r="Z78" s="3">
        <v>97248</v>
      </c>
      <c r="AA78" t="s">
        <v>47</v>
      </c>
      <c r="AB78" t="s">
        <v>48</v>
      </c>
      <c r="AC78" t="s">
        <v>49</v>
      </c>
      <c r="AD78" t="s">
        <v>50</v>
      </c>
      <c r="AE78" t="s">
        <v>51</v>
      </c>
      <c r="AF78" t="s">
        <v>52</v>
      </c>
      <c r="AG78" t="s">
        <v>66</v>
      </c>
      <c r="AH78" t="s">
        <v>54</v>
      </c>
      <c r="AI78" t="s">
        <v>55</v>
      </c>
      <c r="AJ78">
        <v>435</v>
      </c>
    </row>
    <row r="79" spans="1:36" ht="15" x14ac:dyDescent="0.2">
      <c r="A79">
        <v>59</v>
      </c>
      <c r="B79" s="3">
        <v>97250</v>
      </c>
      <c r="C79" t="s">
        <v>138</v>
      </c>
      <c r="E79" t="s">
        <v>139</v>
      </c>
      <c r="H79" t="s">
        <v>83</v>
      </c>
      <c r="I79" t="s">
        <v>84</v>
      </c>
      <c r="J79" t="s">
        <v>142</v>
      </c>
      <c r="M79" t="s">
        <v>119</v>
      </c>
      <c r="P79" s="1">
        <v>40339</v>
      </c>
      <c r="U79">
        <v>40</v>
      </c>
      <c r="V79" t="s">
        <v>100</v>
      </c>
      <c r="W79" t="s">
        <v>101</v>
      </c>
      <c r="Y79" s="4" t="s">
        <v>102</v>
      </c>
      <c r="Z79" s="3">
        <v>97250</v>
      </c>
      <c r="AA79" t="s">
        <v>103</v>
      </c>
      <c r="AB79" t="s">
        <v>104</v>
      </c>
      <c r="AC79" t="s">
        <v>105</v>
      </c>
      <c r="AD79" t="s">
        <v>106</v>
      </c>
      <c r="AE79" t="s">
        <v>107</v>
      </c>
      <c r="AF79" t="s">
        <v>108</v>
      </c>
      <c r="AG79" t="s">
        <v>109</v>
      </c>
      <c r="AH79" t="s">
        <v>110</v>
      </c>
      <c r="AI79" t="s">
        <v>111</v>
      </c>
      <c r="AJ79">
        <v>77</v>
      </c>
    </row>
    <row r="80" spans="1:36" ht="15" x14ac:dyDescent="0.2">
      <c r="A80">
        <v>57</v>
      </c>
      <c r="B80" s="3">
        <v>97250</v>
      </c>
      <c r="C80" t="s">
        <v>131</v>
      </c>
      <c r="E80" t="s">
        <v>132</v>
      </c>
      <c r="F80" t="s">
        <v>143</v>
      </c>
      <c r="H80" t="s">
        <v>137</v>
      </c>
      <c r="I80" t="s">
        <v>93</v>
      </c>
      <c r="M80" t="s">
        <v>60</v>
      </c>
      <c r="P80" s="1">
        <v>33239</v>
      </c>
      <c r="U80">
        <v>1</v>
      </c>
      <c r="V80" t="s">
        <v>100</v>
      </c>
      <c r="W80" t="s">
        <v>101</v>
      </c>
      <c r="Y80" s="4" t="s">
        <v>102</v>
      </c>
      <c r="Z80" s="3">
        <v>97250</v>
      </c>
      <c r="AA80" t="s">
        <v>103</v>
      </c>
      <c r="AB80" t="s">
        <v>104</v>
      </c>
      <c r="AC80" t="s">
        <v>105</v>
      </c>
      <c r="AD80" t="s">
        <v>106</v>
      </c>
      <c r="AE80" t="s">
        <v>107</v>
      </c>
      <c r="AF80" t="s">
        <v>108</v>
      </c>
      <c r="AG80" t="s">
        <v>109</v>
      </c>
      <c r="AH80" t="s">
        <v>110</v>
      </c>
      <c r="AI80" t="s">
        <v>111</v>
      </c>
      <c r="AJ80">
        <v>78</v>
      </c>
    </row>
    <row r="81" spans="1:36" ht="15" x14ac:dyDescent="0.2">
      <c r="A81">
        <v>58</v>
      </c>
      <c r="B81" s="3">
        <v>97250</v>
      </c>
      <c r="C81" t="s">
        <v>138</v>
      </c>
      <c r="E81" t="s">
        <v>139</v>
      </c>
      <c r="H81" t="s">
        <v>83</v>
      </c>
      <c r="I81" t="s">
        <v>84</v>
      </c>
      <c r="J81" t="s">
        <v>142</v>
      </c>
      <c r="M81" t="s">
        <v>119</v>
      </c>
      <c r="P81" s="1">
        <v>40339</v>
      </c>
      <c r="U81">
        <v>40</v>
      </c>
      <c r="V81" t="s">
        <v>100</v>
      </c>
      <c r="W81" t="s">
        <v>101</v>
      </c>
      <c r="Y81" s="4" t="s">
        <v>102</v>
      </c>
      <c r="Z81" s="3">
        <v>97250</v>
      </c>
      <c r="AA81" t="s">
        <v>103</v>
      </c>
      <c r="AB81" t="s">
        <v>104</v>
      </c>
      <c r="AC81" t="s">
        <v>105</v>
      </c>
      <c r="AD81" t="s">
        <v>106</v>
      </c>
      <c r="AE81" t="s">
        <v>107</v>
      </c>
      <c r="AF81" t="s">
        <v>108</v>
      </c>
      <c r="AG81" t="s">
        <v>109</v>
      </c>
      <c r="AH81" t="s">
        <v>110</v>
      </c>
      <c r="AI81" t="s">
        <v>111</v>
      </c>
      <c r="AJ81">
        <v>79</v>
      </c>
    </row>
    <row r="82" spans="1:36" ht="15" x14ac:dyDescent="0.2">
      <c r="A82">
        <v>60</v>
      </c>
      <c r="B82" s="3">
        <v>97250</v>
      </c>
      <c r="C82" t="s">
        <v>138</v>
      </c>
      <c r="E82" t="s">
        <v>139</v>
      </c>
      <c r="H82" t="s">
        <v>83</v>
      </c>
      <c r="I82" t="s">
        <v>98</v>
      </c>
      <c r="J82" t="s">
        <v>144</v>
      </c>
      <c r="M82" t="s">
        <v>41</v>
      </c>
      <c r="P82" s="1">
        <v>33239</v>
      </c>
      <c r="U82">
        <v>40</v>
      </c>
      <c r="V82" t="s">
        <v>100</v>
      </c>
      <c r="W82" t="s">
        <v>101</v>
      </c>
      <c r="Y82" s="4" t="s">
        <v>102</v>
      </c>
      <c r="Z82" s="3">
        <v>97250</v>
      </c>
      <c r="AA82" t="s">
        <v>103</v>
      </c>
      <c r="AB82" t="s">
        <v>104</v>
      </c>
      <c r="AC82" t="s">
        <v>105</v>
      </c>
      <c r="AD82" t="s">
        <v>106</v>
      </c>
      <c r="AE82" t="s">
        <v>107</v>
      </c>
      <c r="AF82" t="s">
        <v>108</v>
      </c>
      <c r="AG82" t="s">
        <v>109</v>
      </c>
      <c r="AH82" t="s">
        <v>110</v>
      </c>
      <c r="AI82" t="s">
        <v>111</v>
      </c>
      <c r="AJ82">
        <v>80</v>
      </c>
    </row>
    <row r="83" spans="1:36" ht="15" x14ac:dyDescent="0.2">
      <c r="A83">
        <v>61</v>
      </c>
      <c r="B83" s="3">
        <v>97250</v>
      </c>
      <c r="C83" t="s">
        <v>138</v>
      </c>
      <c r="E83" t="s">
        <v>139</v>
      </c>
      <c r="H83" t="s">
        <v>83</v>
      </c>
      <c r="I83" t="s">
        <v>145</v>
      </c>
      <c r="J83" t="s">
        <v>146</v>
      </c>
      <c r="M83" t="s">
        <v>41</v>
      </c>
      <c r="P83" s="1">
        <v>33239</v>
      </c>
      <c r="U83">
        <v>40</v>
      </c>
      <c r="V83" t="s">
        <v>100</v>
      </c>
      <c r="W83" t="s">
        <v>101</v>
      </c>
      <c r="Y83" s="4" t="s">
        <v>102</v>
      </c>
      <c r="Z83" s="3">
        <v>97250</v>
      </c>
      <c r="AA83" t="s">
        <v>103</v>
      </c>
      <c r="AB83" t="s">
        <v>104</v>
      </c>
      <c r="AC83" t="s">
        <v>105</v>
      </c>
      <c r="AD83" t="s">
        <v>106</v>
      </c>
      <c r="AE83" t="s">
        <v>107</v>
      </c>
      <c r="AF83" t="s">
        <v>108</v>
      </c>
      <c r="AG83" t="s">
        <v>109</v>
      </c>
      <c r="AH83" t="s">
        <v>110</v>
      </c>
      <c r="AI83" t="s">
        <v>111</v>
      </c>
      <c r="AJ83">
        <v>81</v>
      </c>
    </row>
    <row r="84" spans="1:36" ht="15" x14ac:dyDescent="0.2">
      <c r="A84">
        <v>62</v>
      </c>
      <c r="B84" s="3">
        <v>97250</v>
      </c>
      <c r="C84" t="s">
        <v>147</v>
      </c>
      <c r="E84" t="s">
        <v>148</v>
      </c>
      <c r="H84" t="s">
        <v>83</v>
      </c>
      <c r="I84" t="s">
        <v>84</v>
      </c>
      <c r="M84" t="s">
        <v>41</v>
      </c>
      <c r="P84" s="1">
        <v>33239</v>
      </c>
      <c r="U84">
        <v>20</v>
      </c>
      <c r="V84" t="s">
        <v>100</v>
      </c>
      <c r="W84" t="s">
        <v>101</v>
      </c>
      <c r="Y84" s="4" t="s">
        <v>102</v>
      </c>
      <c r="Z84" s="3">
        <v>97250</v>
      </c>
      <c r="AA84" t="s">
        <v>103</v>
      </c>
      <c r="AB84" t="s">
        <v>104</v>
      </c>
      <c r="AC84" t="s">
        <v>105</v>
      </c>
      <c r="AD84" t="s">
        <v>106</v>
      </c>
      <c r="AE84" t="s">
        <v>107</v>
      </c>
      <c r="AF84" t="s">
        <v>108</v>
      </c>
      <c r="AG84" t="s">
        <v>109</v>
      </c>
      <c r="AH84" t="s">
        <v>110</v>
      </c>
      <c r="AI84" t="s">
        <v>111</v>
      </c>
      <c r="AJ84">
        <v>82</v>
      </c>
    </row>
    <row r="85" spans="1:36" ht="15" x14ac:dyDescent="0.2">
      <c r="A85">
        <v>63</v>
      </c>
      <c r="B85" s="3">
        <v>97250</v>
      </c>
      <c r="C85" t="s">
        <v>149</v>
      </c>
      <c r="E85" t="s">
        <v>150</v>
      </c>
      <c r="H85" t="s">
        <v>83</v>
      </c>
      <c r="I85" t="s">
        <v>84</v>
      </c>
      <c r="J85" t="s">
        <v>151</v>
      </c>
      <c r="M85" t="s">
        <v>119</v>
      </c>
      <c r="P85" s="1">
        <v>40351</v>
      </c>
      <c r="U85">
        <v>120</v>
      </c>
      <c r="V85" t="s">
        <v>100</v>
      </c>
      <c r="W85" t="s">
        <v>101</v>
      </c>
      <c r="Y85" s="4" t="s">
        <v>102</v>
      </c>
      <c r="Z85" s="3">
        <v>97250</v>
      </c>
      <c r="AA85" t="s">
        <v>103</v>
      </c>
      <c r="AB85" t="s">
        <v>104</v>
      </c>
      <c r="AC85" t="s">
        <v>105</v>
      </c>
      <c r="AD85" t="s">
        <v>106</v>
      </c>
      <c r="AE85" t="s">
        <v>107</v>
      </c>
      <c r="AF85" t="s">
        <v>108</v>
      </c>
      <c r="AG85" t="s">
        <v>109</v>
      </c>
      <c r="AH85" t="s">
        <v>110</v>
      </c>
      <c r="AI85" t="s">
        <v>111</v>
      </c>
      <c r="AJ85">
        <v>83</v>
      </c>
    </row>
    <row r="86" spans="1:36" ht="15" x14ac:dyDescent="0.2">
      <c r="A86">
        <v>64</v>
      </c>
      <c r="B86" s="3">
        <v>97250</v>
      </c>
      <c r="C86" t="s">
        <v>149</v>
      </c>
      <c r="E86" t="s">
        <v>150</v>
      </c>
      <c r="H86" t="s">
        <v>83</v>
      </c>
      <c r="I86" t="s">
        <v>84</v>
      </c>
      <c r="J86" t="s">
        <v>151</v>
      </c>
      <c r="M86" t="s">
        <v>41</v>
      </c>
      <c r="P86" s="1">
        <v>40351</v>
      </c>
      <c r="U86">
        <v>90</v>
      </c>
      <c r="V86" t="s">
        <v>100</v>
      </c>
      <c r="W86" t="s">
        <v>101</v>
      </c>
      <c r="Y86" s="4" t="s">
        <v>102</v>
      </c>
      <c r="Z86" s="3">
        <v>97250</v>
      </c>
      <c r="AA86" t="s">
        <v>103</v>
      </c>
      <c r="AB86" t="s">
        <v>104</v>
      </c>
      <c r="AC86" t="s">
        <v>105</v>
      </c>
      <c r="AD86" t="s">
        <v>106</v>
      </c>
      <c r="AE86" t="s">
        <v>107</v>
      </c>
      <c r="AF86" t="s">
        <v>108</v>
      </c>
      <c r="AG86" t="s">
        <v>109</v>
      </c>
      <c r="AH86" t="s">
        <v>110</v>
      </c>
      <c r="AI86" t="s">
        <v>111</v>
      </c>
      <c r="AJ86">
        <v>84</v>
      </c>
    </row>
    <row r="87" spans="1:36" ht="15" x14ac:dyDescent="0.2">
      <c r="A87">
        <v>65</v>
      </c>
      <c r="B87" s="3">
        <v>97250</v>
      </c>
      <c r="C87" t="s">
        <v>152</v>
      </c>
      <c r="E87" t="s">
        <v>153</v>
      </c>
      <c r="I87" t="s">
        <v>154</v>
      </c>
      <c r="J87" t="s">
        <v>155</v>
      </c>
      <c r="M87" t="s">
        <v>119</v>
      </c>
      <c r="P87" s="1">
        <v>41590</v>
      </c>
      <c r="U87">
        <v>150</v>
      </c>
      <c r="V87" t="s">
        <v>100</v>
      </c>
      <c r="W87" t="s">
        <v>101</v>
      </c>
      <c r="Y87" s="4" t="s">
        <v>102</v>
      </c>
      <c r="Z87" s="3">
        <v>97250</v>
      </c>
      <c r="AA87" t="s">
        <v>103</v>
      </c>
      <c r="AB87" t="s">
        <v>104</v>
      </c>
      <c r="AC87" t="s">
        <v>105</v>
      </c>
      <c r="AD87" t="s">
        <v>106</v>
      </c>
      <c r="AE87" t="s">
        <v>107</v>
      </c>
      <c r="AF87" t="s">
        <v>108</v>
      </c>
      <c r="AG87" t="s">
        <v>109</v>
      </c>
      <c r="AH87" t="s">
        <v>110</v>
      </c>
      <c r="AI87" t="s">
        <v>111</v>
      </c>
      <c r="AJ87">
        <v>85</v>
      </c>
    </row>
    <row r="88" spans="1:36" ht="15" x14ac:dyDescent="0.2">
      <c r="A88">
        <v>66</v>
      </c>
      <c r="B88" s="3">
        <v>97250</v>
      </c>
      <c r="C88" t="s">
        <v>156</v>
      </c>
      <c r="E88" t="s">
        <v>157</v>
      </c>
      <c r="F88" t="s">
        <v>158</v>
      </c>
      <c r="G88" t="s">
        <v>159</v>
      </c>
      <c r="H88" t="s">
        <v>160</v>
      </c>
      <c r="I88" t="s">
        <v>93</v>
      </c>
      <c r="J88" t="s">
        <v>96</v>
      </c>
      <c r="M88" t="s">
        <v>41</v>
      </c>
      <c r="U88">
        <v>2000</v>
      </c>
      <c r="V88" t="s">
        <v>100</v>
      </c>
      <c r="W88" t="s">
        <v>101</v>
      </c>
      <c r="Y88" s="4" t="s">
        <v>102</v>
      </c>
      <c r="Z88" s="3">
        <v>97250</v>
      </c>
      <c r="AA88" t="s">
        <v>103</v>
      </c>
      <c r="AB88" t="s">
        <v>104</v>
      </c>
      <c r="AC88" t="s">
        <v>105</v>
      </c>
      <c r="AD88" t="s">
        <v>106</v>
      </c>
      <c r="AE88" t="s">
        <v>107</v>
      </c>
      <c r="AF88" t="s">
        <v>108</v>
      </c>
      <c r="AG88" t="s">
        <v>109</v>
      </c>
      <c r="AH88" t="s">
        <v>110</v>
      </c>
      <c r="AI88" t="s">
        <v>111</v>
      </c>
      <c r="AJ88">
        <v>86</v>
      </c>
    </row>
    <row r="89" spans="1:36" ht="15" x14ac:dyDescent="0.2">
      <c r="A89">
        <v>67</v>
      </c>
      <c r="B89" s="3">
        <v>97250</v>
      </c>
      <c r="C89" t="s">
        <v>161</v>
      </c>
      <c r="E89" t="s">
        <v>162</v>
      </c>
      <c r="F89" t="s">
        <v>163</v>
      </c>
      <c r="G89" t="s">
        <v>164</v>
      </c>
      <c r="H89" t="s">
        <v>165</v>
      </c>
      <c r="I89" t="s">
        <v>93</v>
      </c>
      <c r="J89" t="s">
        <v>96</v>
      </c>
      <c r="M89" t="s">
        <v>125</v>
      </c>
      <c r="P89" s="1">
        <v>40351</v>
      </c>
      <c r="U89">
        <v>110</v>
      </c>
      <c r="V89" t="s">
        <v>100</v>
      </c>
      <c r="W89" t="s">
        <v>101</v>
      </c>
      <c r="Y89" s="4" t="s">
        <v>102</v>
      </c>
      <c r="Z89" s="3">
        <v>97250</v>
      </c>
      <c r="AA89" t="s">
        <v>103</v>
      </c>
      <c r="AB89" t="s">
        <v>104</v>
      </c>
      <c r="AC89" t="s">
        <v>105</v>
      </c>
      <c r="AD89" t="s">
        <v>106</v>
      </c>
      <c r="AE89" t="s">
        <v>107</v>
      </c>
      <c r="AF89" t="s">
        <v>108</v>
      </c>
      <c r="AG89" t="s">
        <v>109</v>
      </c>
      <c r="AH89" t="s">
        <v>110</v>
      </c>
      <c r="AI89" t="s">
        <v>111</v>
      </c>
      <c r="AJ89">
        <v>87</v>
      </c>
    </row>
    <row r="90" spans="1:36" ht="15" x14ac:dyDescent="0.2">
      <c r="A90">
        <v>68</v>
      </c>
      <c r="B90" s="3">
        <v>97250</v>
      </c>
      <c r="C90" t="s">
        <v>166</v>
      </c>
      <c r="E90" t="s">
        <v>167</v>
      </c>
      <c r="H90" t="s">
        <v>83</v>
      </c>
      <c r="I90" t="s">
        <v>39</v>
      </c>
      <c r="J90" t="s">
        <v>168</v>
      </c>
      <c r="M90" t="s">
        <v>41</v>
      </c>
      <c r="P90" s="1">
        <v>33239</v>
      </c>
      <c r="U90">
        <v>70</v>
      </c>
      <c r="V90" t="s">
        <v>100</v>
      </c>
      <c r="W90" t="s">
        <v>101</v>
      </c>
      <c r="Y90" s="4" t="s">
        <v>102</v>
      </c>
      <c r="Z90" s="3">
        <v>97250</v>
      </c>
      <c r="AA90" t="s">
        <v>103</v>
      </c>
      <c r="AB90" t="s">
        <v>104</v>
      </c>
      <c r="AC90" t="s">
        <v>105</v>
      </c>
      <c r="AD90" t="s">
        <v>106</v>
      </c>
      <c r="AE90" t="s">
        <v>107</v>
      </c>
      <c r="AF90" t="s">
        <v>108</v>
      </c>
      <c r="AG90" t="s">
        <v>109</v>
      </c>
      <c r="AH90" t="s">
        <v>110</v>
      </c>
      <c r="AI90" t="s">
        <v>111</v>
      </c>
      <c r="AJ90">
        <v>88</v>
      </c>
    </row>
    <row r="91" spans="1:36" ht="15" x14ac:dyDescent="0.2">
      <c r="A91">
        <v>69</v>
      </c>
      <c r="B91" s="3">
        <v>97250</v>
      </c>
      <c r="C91" t="s">
        <v>166</v>
      </c>
      <c r="E91" t="s">
        <v>167</v>
      </c>
      <c r="H91" t="s">
        <v>83</v>
      </c>
      <c r="I91" t="s">
        <v>39</v>
      </c>
      <c r="J91" t="s">
        <v>169</v>
      </c>
      <c r="M91" t="s">
        <v>41</v>
      </c>
      <c r="P91" s="1">
        <v>33239</v>
      </c>
      <c r="U91">
        <v>70</v>
      </c>
      <c r="V91" t="s">
        <v>100</v>
      </c>
      <c r="W91" t="s">
        <v>101</v>
      </c>
      <c r="Y91" s="4" t="s">
        <v>102</v>
      </c>
      <c r="Z91" s="3">
        <v>97250</v>
      </c>
      <c r="AA91" t="s">
        <v>103</v>
      </c>
      <c r="AB91" t="s">
        <v>104</v>
      </c>
      <c r="AC91" t="s">
        <v>105</v>
      </c>
      <c r="AD91" t="s">
        <v>106</v>
      </c>
      <c r="AE91" t="s">
        <v>107</v>
      </c>
      <c r="AF91" t="s">
        <v>108</v>
      </c>
      <c r="AG91" t="s">
        <v>109</v>
      </c>
      <c r="AH91" t="s">
        <v>110</v>
      </c>
      <c r="AI91" t="s">
        <v>111</v>
      </c>
      <c r="AJ91">
        <v>89</v>
      </c>
    </row>
    <row r="92" spans="1:36" ht="15" x14ac:dyDescent="0.2">
      <c r="A92">
        <v>70</v>
      </c>
      <c r="B92" s="3">
        <v>97250</v>
      </c>
      <c r="C92" t="s">
        <v>166</v>
      </c>
      <c r="E92" t="s">
        <v>167</v>
      </c>
      <c r="H92" t="s">
        <v>83</v>
      </c>
      <c r="I92" t="s">
        <v>39</v>
      </c>
      <c r="J92" t="s">
        <v>170</v>
      </c>
      <c r="M92" t="s">
        <v>41</v>
      </c>
      <c r="P92" s="1">
        <v>33239</v>
      </c>
      <c r="U92">
        <v>70</v>
      </c>
      <c r="V92" t="s">
        <v>100</v>
      </c>
      <c r="W92" t="s">
        <v>101</v>
      </c>
      <c r="Y92" s="4" t="s">
        <v>102</v>
      </c>
      <c r="Z92" s="3">
        <v>97250</v>
      </c>
      <c r="AA92" t="s">
        <v>103</v>
      </c>
      <c r="AB92" t="s">
        <v>104</v>
      </c>
      <c r="AC92" t="s">
        <v>105</v>
      </c>
      <c r="AD92" t="s">
        <v>106</v>
      </c>
      <c r="AE92" t="s">
        <v>107</v>
      </c>
      <c r="AF92" t="s">
        <v>108</v>
      </c>
      <c r="AG92" t="s">
        <v>109</v>
      </c>
      <c r="AH92" t="s">
        <v>110</v>
      </c>
      <c r="AI92" t="s">
        <v>111</v>
      </c>
      <c r="AJ92">
        <v>90</v>
      </c>
    </row>
    <row r="93" spans="1:36" ht="15" x14ac:dyDescent="0.2">
      <c r="A93">
        <v>71</v>
      </c>
      <c r="B93" s="3">
        <v>97250</v>
      </c>
      <c r="C93" t="s">
        <v>166</v>
      </c>
      <c r="E93" t="s">
        <v>167</v>
      </c>
      <c r="H93" t="s">
        <v>83</v>
      </c>
      <c r="I93" t="s">
        <v>39</v>
      </c>
      <c r="J93" t="s">
        <v>171</v>
      </c>
      <c r="M93" t="s">
        <v>41</v>
      </c>
      <c r="P93" s="1">
        <v>33239</v>
      </c>
      <c r="U93">
        <v>70</v>
      </c>
      <c r="V93" t="s">
        <v>100</v>
      </c>
      <c r="W93" t="s">
        <v>101</v>
      </c>
      <c r="Y93" s="4" t="s">
        <v>102</v>
      </c>
      <c r="Z93" s="3">
        <v>97250</v>
      </c>
      <c r="AA93" t="s">
        <v>103</v>
      </c>
      <c r="AB93" t="s">
        <v>104</v>
      </c>
      <c r="AC93" t="s">
        <v>105</v>
      </c>
      <c r="AD93" t="s">
        <v>106</v>
      </c>
      <c r="AE93" t="s">
        <v>107</v>
      </c>
      <c r="AF93" t="s">
        <v>108</v>
      </c>
      <c r="AG93" t="s">
        <v>109</v>
      </c>
      <c r="AH93" t="s">
        <v>110</v>
      </c>
      <c r="AI93" t="s">
        <v>111</v>
      </c>
      <c r="AJ93">
        <v>91</v>
      </c>
    </row>
    <row r="94" spans="1:36" ht="15" x14ac:dyDescent="0.2">
      <c r="A94">
        <v>72</v>
      </c>
      <c r="B94" s="3">
        <v>97250</v>
      </c>
      <c r="C94" t="s">
        <v>166</v>
      </c>
      <c r="E94" t="s">
        <v>167</v>
      </c>
      <c r="H94" t="s">
        <v>83</v>
      </c>
      <c r="I94" t="s">
        <v>98</v>
      </c>
      <c r="J94" t="s">
        <v>170</v>
      </c>
      <c r="M94" t="s">
        <v>41</v>
      </c>
      <c r="P94" s="1">
        <v>36892</v>
      </c>
      <c r="U94">
        <v>70</v>
      </c>
      <c r="V94" t="s">
        <v>100</v>
      </c>
      <c r="W94" t="s">
        <v>101</v>
      </c>
      <c r="Y94" s="4" t="s">
        <v>102</v>
      </c>
      <c r="Z94" s="3">
        <v>97250</v>
      </c>
      <c r="AA94" t="s">
        <v>103</v>
      </c>
      <c r="AB94" t="s">
        <v>104</v>
      </c>
      <c r="AC94" t="s">
        <v>105</v>
      </c>
      <c r="AD94" t="s">
        <v>106</v>
      </c>
      <c r="AE94" t="s">
        <v>107</v>
      </c>
      <c r="AF94" t="s">
        <v>108</v>
      </c>
      <c r="AG94" t="s">
        <v>109</v>
      </c>
      <c r="AH94" t="s">
        <v>110</v>
      </c>
      <c r="AI94" t="s">
        <v>111</v>
      </c>
      <c r="AJ94">
        <v>92</v>
      </c>
    </row>
    <row r="95" spans="1:36" ht="15" x14ac:dyDescent="0.2">
      <c r="A95">
        <v>73</v>
      </c>
      <c r="B95" s="3">
        <v>97250</v>
      </c>
      <c r="C95" t="s">
        <v>81</v>
      </c>
      <c r="E95" t="s">
        <v>82</v>
      </c>
      <c r="I95" t="s">
        <v>83</v>
      </c>
      <c r="J95" t="s">
        <v>98</v>
      </c>
      <c r="M95" t="s">
        <v>41</v>
      </c>
      <c r="U95">
        <v>20</v>
      </c>
      <c r="V95" t="s">
        <v>100</v>
      </c>
      <c r="W95" t="s">
        <v>101</v>
      </c>
      <c r="Y95" s="4" t="s">
        <v>102</v>
      </c>
      <c r="Z95" s="3">
        <v>97250</v>
      </c>
      <c r="AA95" t="s">
        <v>103</v>
      </c>
      <c r="AB95" t="s">
        <v>104</v>
      </c>
      <c r="AC95" t="s">
        <v>105</v>
      </c>
      <c r="AD95" t="s">
        <v>106</v>
      </c>
      <c r="AE95" t="s">
        <v>107</v>
      </c>
      <c r="AF95" t="s">
        <v>108</v>
      </c>
      <c r="AG95" t="s">
        <v>109</v>
      </c>
      <c r="AH95" t="s">
        <v>110</v>
      </c>
      <c r="AI95" t="s">
        <v>111</v>
      </c>
      <c r="AJ95">
        <v>93</v>
      </c>
    </row>
    <row r="96" spans="1:36" ht="15" x14ac:dyDescent="0.2">
      <c r="A96">
        <v>74</v>
      </c>
      <c r="B96" s="3">
        <v>97250</v>
      </c>
      <c r="C96" t="s">
        <v>81</v>
      </c>
      <c r="E96" t="s">
        <v>82</v>
      </c>
      <c r="I96" t="s">
        <v>83</v>
      </c>
      <c r="J96" t="s">
        <v>98</v>
      </c>
      <c r="M96" t="s">
        <v>41</v>
      </c>
      <c r="U96">
        <v>20</v>
      </c>
      <c r="V96" t="s">
        <v>100</v>
      </c>
      <c r="W96" t="s">
        <v>101</v>
      </c>
      <c r="Y96" s="4" t="s">
        <v>102</v>
      </c>
      <c r="Z96" s="3">
        <v>97250</v>
      </c>
      <c r="AA96" t="s">
        <v>103</v>
      </c>
      <c r="AB96" t="s">
        <v>104</v>
      </c>
      <c r="AC96" t="s">
        <v>105</v>
      </c>
      <c r="AD96" t="s">
        <v>106</v>
      </c>
      <c r="AE96" t="s">
        <v>107</v>
      </c>
      <c r="AF96" t="s">
        <v>108</v>
      </c>
      <c r="AG96" t="s">
        <v>109</v>
      </c>
      <c r="AH96" t="s">
        <v>110</v>
      </c>
      <c r="AI96" t="s">
        <v>111</v>
      </c>
      <c r="AJ96">
        <v>94</v>
      </c>
    </row>
    <row r="97" spans="1:36" ht="15" x14ac:dyDescent="0.2">
      <c r="A97">
        <v>75</v>
      </c>
      <c r="B97" s="3">
        <v>97250</v>
      </c>
      <c r="C97" t="s">
        <v>67</v>
      </c>
      <c r="E97" t="s">
        <v>68</v>
      </c>
      <c r="I97" t="s">
        <v>69</v>
      </c>
      <c r="J97" t="s">
        <v>145</v>
      </c>
      <c r="M97" t="s">
        <v>41</v>
      </c>
      <c r="U97">
        <v>15</v>
      </c>
      <c r="V97" t="s">
        <v>100</v>
      </c>
      <c r="W97" t="s">
        <v>101</v>
      </c>
      <c r="Y97" s="4" t="s">
        <v>102</v>
      </c>
      <c r="Z97" s="3">
        <v>97250</v>
      </c>
      <c r="AA97" t="s">
        <v>103</v>
      </c>
      <c r="AB97" t="s">
        <v>104</v>
      </c>
      <c r="AC97" t="s">
        <v>105</v>
      </c>
      <c r="AD97" t="s">
        <v>106</v>
      </c>
      <c r="AE97" t="s">
        <v>107</v>
      </c>
      <c r="AF97" t="s">
        <v>108</v>
      </c>
      <c r="AG97" t="s">
        <v>109</v>
      </c>
      <c r="AH97" t="s">
        <v>110</v>
      </c>
      <c r="AI97" t="s">
        <v>111</v>
      </c>
      <c r="AJ97">
        <v>95</v>
      </c>
    </row>
    <row r="98" spans="1:36" ht="15" x14ac:dyDescent="0.2">
      <c r="A98">
        <v>76</v>
      </c>
      <c r="B98" s="3">
        <v>97250</v>
      </c>
      <c r="C98" t="s">
        <v>67</v>
      </c>
      <c r="E98" t="s">
        <v>68</v>
      </c>
      <c r="I98" t="s">
        <v>69</v>
      </c>
      <c r="J98" t="s">
        <v>145</v>
      </c>
      <c r="M98" t="s">
        <v>41</v>
      </c>
      <c r="U98">
        <v>30</v>
      </c>
      <c r="V98" t="s">
        <v>100</v>
      </c>
      <c r="W98" t="s">
        <v>101</v>
      </c>
      <c r="Y98" s="4" t="s">
        <v>102</v>
      </c>
      <c r="Z98" s="3">
        <v>97250</v>
      </c>
      <c r="AA98" t="s">
        <v>103</v>
      </c>
      <c r="AB98" t="s">
        <v>104</v>
      </c>
      <c r="AC98" t="s">
        <v>105</v>
      </c>
      <c r="AD98" t="s">
        <v>106</v>
      </c>
      <c r="AE98" t="s">
        <v>107</v>
      </c>
      <c r="AF98" t="s">
        <v>108</v>
      </c>
      <c r="AG98" t="s">
        <v>109</v>
      </c>
      <c r="AH98" t="s">
        <v>110</v>
      </c>
      <c r="AI98" t="s">
        <v>111</v>
      </c>
      <c r="AJ98">
        <v>96</v>
      </c>
    </row>
    <row r="99" spans="1:36" ht="15" x14ac:dyDescent="0.2">
      <c r="A99">
        <v>77</v>
      </c>
      <c r="B99" s="3">
        <v>97250</v>
      </c>
      <c r="C99" t="s">
        <v>67</v>
      </c>
      <c r="E99" t="s">
        <v>68</v>
      </c>
      <c r="I99" t="s">
        <v>69</v>
      </c>
      <c r="J99" t="s">
        <v>145</v>
      </c>
      <c r="M99" t="s">
        <v>41</v>
      </c>
      <c r="U99">
        <v>30</v>
      </c>
      <c r="V99" t="s">
        <v>100</v>
      </c>
      <c r="W99" t="s">
        <v>101</v>
      </c>
      <c r="Y99" s="4" t="s">
        <v>102</v>
      </c>
      <c r="Z99" s="3">
        <v>97250</v>
      </c>
      <c r="AA99" t="s">
        <v>103</v>
      </c>
      <c r="AB99" t="s">
        <v>104</v>
      </c>
      <c r="AC99" t="s">
        <v>105</v>
      </c>
      <c r="AD99" t="s">
        <v>106</v>
      </c>
      <c r="AE99" t="s">
        <v>107</v>
      </c>
      <c r="AF99" t="s">
        <v>108</v>
      </c>
      <c r="AG99" t="s">
        <v>109</v>
      </c>
      <c r="AH99" t="s">
        <v>110</v>
      </c>
      <c r="AI99" t="s">
        <v>111</v>
      </c>
      <c r="AJ99">
        <v>97</v>
      </c>
    </row>
    <row r="100" spans="1:36" ht="15" x14ac:dyDescent="0.2">
      <c r="A100">
        <v>78</v>
      </c>
      <c r="B100" s="3">
        <v>97250</v>
      </c>
      <c r="C100" t="s">
        <v>67</v>
      </c>
      <c r="E100" t="s">
        <v>68</v>
      </c>
      <c r="I100" t="s">
        <v>69</v>
      </c>
      <c r="J100" t="s">
        <v>145</v>
      </c>
      <c r="M100" t="s">
        <v>41</v>
      </c>
      <c r="U100">
        <v>15</v>
      </c>
      <c r="V100" t="s">
        <v>100</v>
      </c>
      <c r="W100" t="s">
        <v>101</v>
      </c>
      <c r="Y100" s="4" t="s">
        <v>102</v>
      </c>
      <c r="Z100" s="3">
        <v>97250</v>
      </c>
      <c r="AA100" t="s">
        <v>103</v>
      </c>
      <c r="AB100" t="s">
        <v>104</v>
      </c>
      <c r="AC100" t="s">
        <v>105</v>
      </c>
      <c r="AD100" t="s">
        <v>106</v>
      </c>
      <c r="AE100" t="s">
        <v>107</v>
      </c>
      <c r="AF100" t="s">
        <v>108</v>
      </c>
      <c r="AG100" t="s">
        <v>109</v>
      </c>
      <c r="AH100" t="s">
        <v>110</v>
      </c>
      <c r="AI100" t="s">
        <v>111</v>
      </c>
      <c r="AJ100">
        <v>98</v>
      </c>
    </row>
    <row r="101" spans="1:36" ht="15" x14ac:dyDescent="0.2">
      <c r="A101">
        <v>79</v>
      </c>
      <c r="B101" s="3">
        <v>97250</v>
      </c>
      <c r="C101" t="s">
        <v>67</v>
      </c>
      <c r="E101" t="s">
        <v>68</v>
      </c>
      <c r="I101" t="s">
        <v>69</v>
      </c>
      <c r="J101" t="s">
        <v>145</v>
      </c>
      <c r="M101" t="s">
        <v>41</v>
      </c>
      <c r="U101">
        <v>15</v>
      </c>
      <c r="V101" t="s">
        <v>100</v>
      </c>
      <c r="W101" t="s">
        <v>101</v>
      </c>
      <c r="Y101" s="4" t="s">
        <v>102</v>
      </c>
      <c r="Z101" s="3">
        <v>97250</v>
      </c>
      <c r="AA101" t="s">
        <v>103</v>
      </c>
      <c r="AB101" t="s">
        <v>104</v>
      </c>
      <c r="AC101" t="s">
        <v>105</v>
      </c>
      <c r="AD101" t="s">
        <v>106</v>
      </c>
      <c r="AE101" t="s">
        <v>107</v>
      </c>
      <c r="AF101" t="s">
        <v>108</v>
      </c>
      <c r="AG101" t="s">
        <v>109</v>
      </c>
      <c r="AH101" t="s">
        <v>110</v>
      </c>
      <c r="AI101" t="s">
        <v>111</v>
      </c>
      <c r="AJ101">
        <v>99</v>
      </c>
    </row>
    <row r="102" spans="1:36" ht="15" x14ac:dyDescent="0.2">
      <c r="A102">
        <v>80</v>
      </c>
      <c r="B102" s="3">
        <v>97250</v>
      </c>
      <c r="C102" t="s">
        <v>67</v>
      </c>
      <c r="E102" t="s">
        <v>68</v>
      </c>
      <c r="I102" t="s">
        <v>69</v>
      </c>
      <c r="J102" t="s">
        <v>145</v>
      </c>
      <c r="M102" t="s">
        <v>41</v>
      </c>
      <c r="U102">
        <v>30</v>
      </c>
      <c r="V102" t="s">
        <v>100</v>
      </c>
      <c r="W102" t="s">
        <v>101</v>
      </c>
      <c r="Y102" s="4" t="s">
        <v>102</v>
      </c>
      <c r="Z102" s="3">
        <v>97250</v>
      </c>
      <c r="AA102" t="s">
        <v>103</v>
      </c>
      <c r="AB102" t="s">
        <v>104</v>
      </c>
      <c r="AC102" t="s">
        <v>105</v>
      </c>
      <c r="AD102" t="s">
        <v>106</v>
      </c>
      <c r="AE102" t="s">
        <v>107</v>
      </c>
      <c r="AF102" t="s">
        <v>108</v>
      </c>
      <c r="AG102" t="s">
        <v>109</v>
      </c>
      <c r="AH102" t="s">
        <v>110</v>
      </c>
      <c r="AI102" t="s">
        <v>111</v>
      </c>
      <c r="AJ102">
        <v>100</v>
      </c>
    </row>
    <row r="103" spans="1:36" ht="15" x14ac:dyDescent="0.2">
      <c r="A103">
        <v>81</v>
      </c>
      <c r="B103" s="3">
        <v>97250</v>
      </c>
      <c r="C103" t="s">
        <v>81</v>
      </c>
      <c r="E103" t="s">
        <v>82</v>
      </c>
      <c r="H103" t="s">
        <v>83</v>
      </c>
      <c r="I103" t="s">
        <v>84</v>
      </c>
      <c r="M103" t="s">
        <v>119</v>
      </c>
      <c r="P103" s="1">
        <v>40331</v>
      </c>
      <c r="U103">
        <v>20</v>
      </c>
      <c r="V103" t="s">
        <v>100</v>
      </c>
      <c r="W103" t="s">
        <v>101</v>
      </c>
      <c r="Y103" s="4" t="s">
        <v>102</v>
      </c>
      <c r="Z103" s="3">
        <v>97250</v>
      </c>
      <c r="AA103" t="s">
        <v>103</v>
      </c>
      <c r="AB103" t="s">
        <v>104</v>
      </c>
      <c r="AC103" t="s">
        <v>105</v>
      </c>
      <c r="AD103" t="s">
        <v>106</v>
      </c>
      <c r="AE103" t="s">
        <v>107</v>
      </c>
      <c r="AF103" t="s">
        <v>108</v>
      </c>
      <c r="AG103" t="s">
        <v>109</v>
      </c>
      <c r="AH103" t="s">
        <v>110</v>
      </c>
      <c r="AI103" t="s">
        <v>111</v>
      </c>
      <c r="AJ103">
        <v>101</v>
      </c>
    </row>
    <row r="104" spans="1:36" ht="15" x14ac:dyDescent="0.2">
      <c r="A104">
        <v>82</v>
      </c>
      <c r="B104" s="3">
        <v>97250</v>
      </c>
      <c r="C104" t="s">
        <v>81</v>
      </c>
      <c r="E104" t="s">
        <v>82</v>
      </c>
      <c r="H104" t="s">
        <v>83</v>
      </c>
      <c r="I104" t="s">
        <v>84</v>
      </c>
      <c r="M104" t="s">
        <v>119</v>
      </c>
      <c r="P104" s="1">
        <v>40332</v>
      </c>
      <c r="U104">
        <v>20</v>
      </c>
      <c r="V104" t="s">
        <v>100</v>
      </c>
      <c r="W104" t="s">
        <v>101</v>
      </c>
      <c r="Y104" s="4" t="s">
        <v>102</v>
      </c>
      <c r="Z104" s="3">
        <v>97250</v>
      </c>
      <c r="AA104" t="s">
        <v>103</v>
      </c>
      <c r="AB104" t="s">
        <v>104</v>
      </c>
      <c r="AC104" t="s">
        <v>105</v>
      </c>
      <c r="AD104" t="s">
        <v>106</v>
      </c>
      <c r="AE104" t="s">
        <v>107</v>
      </c>
      <c r="AF104" t="s">
        <v>108</v>
      </c>
      <c r="AG104" t="s">
        <v>109</v>
      </c>
      <c r="AH104" t="s">
        <v>110</v>
      </c>
      <c r="AI104" t="s">
        <v>111</v>
      </c>
      <c r="AJ104">
        <v>102</v>
      </c>
    </row>
    <row r="105" spans="1:36" ht="15" x14ac:dyDescent="0.2">
      <c r="A105">
        <v>83</v>
      </c>
      <c r="B105" s="3">
        <v>97250</v>
      </c>
      <c r="C105" t="s">
        <v>81</v>
      </c>
      <c r="E105" t="s">
        <v>82</v>
      </c>
      <c r="H105" t="s">
        <v>83</v>
      </c>
      <c r="I105" t="s">
        <v>84</v>
      </c>
      <c r="M105" t="s">
        <v>119</v>
      </c>
      <c r="P105" s="1">
        <v>40351</v>
      </c>
      <c r="U105">
        <v>20</v>
      </c>
      <c r="V105" t="s">
        <v>100</v>
      </c>
      <c r="W105" t="s">
        <v>101</v>
      </c>
      <c r="Y105" s="4" t="s">
        <v>102</v>
      </c>
      <c r="Z105" s="3">
        <v>97250</v>
      </c>
      <c r="AA105" t="s">
        <v>103</v>
      </c>
      <c r="AB105" t="s">
        <v>104</v>
      </c>
      <c r="AC105" t="s">
        <v>105</v>
      </c>
      <c r="AD105" t="s">
        <v>106</v>
      </c>
      <c r="AE105" t="s">
        <v>107</v>
      </c>
      <c r="AF105" t="s">
        <v>108</v>
      </c>
      <c r="AG105" t="s">
        <v>109</v>
      </c>
      <c r="AH105" t="s">
        <v>110</v>
      </c>
      <c r="AI105" t="s">
        <v>111</v>
      </c>
      <c r="AJ105">
        <v>103</v>
      </c>
    </row>
    <row r="106" spans="1:36" ht="15" x14ac:dyDescent="0.2">
      <c r="A106">
        <v>84</v>
      </c>
      <c r="B106" s="3">
        <v>97250</v>
      </c>
      <c r="C106" t="s">
        <v>81</v>
      </c>
      <c r="E106" t="s">
        <v>82</v>
      </c>
      <c r="H106" t="s">
        <v>83</v>
      </c>
      <c r="I106" t="s">
        <v>84</v>
      </c>
      <c r="M106" t="s">
        <v>119</v>
      </c>
      <c r="P106" s="1">
        <v>40351</v>
      </c>
      <c r="U106">
        <v>20</v>
      </c>
      <c r="V106" t="s">
        <v>100</v>
      </c>
      <c r="W106" t="s">
        <v>101</v>
      </c>
      <c r="Y106" s="4" t="s">
        <v>102</v>
      </c>
      <c r="Z106" s="3">
        <v>97250</v>
      </c>
      <c r="AA106" t="s">
        <v>103</v>
      </c>
      <c r="AB106" t="s">
        <v>104</v>
      </c>
      <c r="AC106" t="s">
        <v>105</v>
      </c>
      <c r="AD106" t="s">
        <v>106</v>
      </c>
      <c r="AE106" t="s">
        <v>107</v>
      </c>
      <c r="AF106" t="s">
        <v>108</v>
      </c>
      <c r="AG106" t="s">
        <v>109</v>
      </c>
      <c r="AH106" t="s">
        <v>110</v>
      </c>
      <c r="AI106" t="s">
        <v>111</v>
      </c>
      <c r="AJ106">
        <v>104</v>
      </c>
    </row>
    <row r="107" spans="1:36" ht="15" x14ac:dyDescent="0.2">
      <c r="A107">
        <v>85</v>
      </c>
      <c r="B107" s="3">
        <v>97250</v>
      </c>
      <c r="C107" t="s">
        <v>81</v>
      </c>
      <c r="E107" t="s">
        <v>82</v>
      </c>
      <c r="H107" t="s">
        <v>83</v>
      </c>
      <c r="I107" t="s">
        <v>84</v>
      </c>
      <c r="M107" t="s">
        <v>41</v>
      </c>
      <c r="P107" s="1">
        <v>40351</v>
      </c>
      <c r="U107">
        <v>20</v>
      </c>
      <c r="V107" t="s">
        <v>100</v>
      </c>
      <c r="W107" t="s">
        <v>101</v>
      </c>
      <c r="Y107" s="4" t="s">
        <v>102</v>
      </c>
      <c r="Z107" s="3">
        <v>97250</v>
      </c>
      <c r="AA107" t="s">
        <v>103</v>
      </c>
      <c r="AB107" t="s">
        <v>104</v>
      </c>
      <c r="AC107" t="s">
        <v>105</v>
      </c>
      <c r="AD107" t="s">
        <v>106</v>
      </c>
      <c r="AE107" t="s">
        <v>107</v>
      </c>
      <c r="AF107" t="s">
        <v>108</v>
      </c>
      <c r="AG107" t="s">
        <v>109</v>
      </c>
      <c r="AH107" t="s">
        <v>110</v>
      </c>
      <c r="AI107" t="s">
        <v>111</v>
      </c>
      <c r="AJ107">
        <v>105</v>
      </c>
    </row>
    <row r="108" spans="1:36" ht="15" x14ac:dyDescent="0.2">
      <c r="A108">
        <v>86</v>
      </c>
      <c r="B108" s="3">
        <v>97250</v>
      </c>
      <c r="C108" t="s">
        <v>81</v>
      </c>
      <c r="E108" t="s">
        <v>82</v>
      </c>
      <c r="H108" t="s">
        <v>83</v>
      </c>
      <c r="I108" t="s">
        <v>84</v>
      </c>
      <c r="M108" t="s">
        <v>41</v>
      </c>
      <c r="P108" s="1">
        <v>40351</v>
      </c>
      <c r="U108">
        <v>20</v>
      </c>
      <c r="V108" t="s">
        <v>100</v>
      </c>
      <c r="W108" t="s">
        <v>101</v>
      </c>
      <c r="Y108" s="4" t="s">
        <v>102</v>
      </c>
      <c r="Z108" s="3">
        <v>97250</v>
      </c>
      <c r="AA108" t="s">
        <v>103</v>
      </c>
      <c r="AB108" t="s">
        <v>104</v>
      </c>
      <c r="AC108" t="s">
        <v>105</v>
      </c>
      <c r="AD108" t="s">
        <v>106</v>
      </c>
      <c r="AE108" t="s">
        <v>107</v>
      </c>
      <c r="AF108" t="s">
        <v>108</v>
      </c>
      <c r="AG108" t="s">
        <v>109</v>
      </c>
      <c r="AH108" t="s">
        <v>110</v>
      </c>
      <c r="AI108" t="s">
        <v>111</v>
      </c>
      <c r="AJ108">
        <v>106</v>
      </c>
    </row>
    <row r="109" spans="1:36" ht="15" x14ac:dyDescent="0.2">
      <c r="A109">
        <v>87</v>
      </c>
      <c r="B109" s="3">
        <v>97250</v>
      </c>
      <c r="C109" t="s">
        <v>91</v>
      </c>
      <c r="E109" t="s">
        <v>92</v>
      </c>
      <c r="H109" t="s">
        <v>93</v>
      </c>
      <c r="I109" t="s">
        <v>84</v>
      </c>
      <c r="M109" t="s">
        <v>119</v>
      </c>
      <c r="P109" s="1">
        <v>40339</v>
      </c>
      <c r="U109">
        <v>30</v>
      </c>
      <c r="V109" t="s">
        <v>100</v>
      </c>
      <c r="W109" t="s">
        <v>101</v>
      </c>
      <c r="Y109" s="4" t="s">
        <v>102</v>
      </c>
      <c r="Z109" s="3">
        <v>97250</v>
      </c>
      <c r="AA109" t="s">
        <v>103</v>
      </c>
      <c r="AB109" t="s">
        <v>104</v>
      </c>
      <c r="AC109" t="s">
        <v>105</v>
      </c>
      <c r="AD109" t="s">
        <v>106</v>
      </c>
      <c r="AE109" t="s">
        <v>107</v>
      </c>
      <c r="AF109" t="s">
        <v>108</v>
      </c>
      <c r="AG109" t="s">
        <v>109</v>
      </c>
      <c r="AH109" t="s">
        <v>110</v>
      </c>
      <c r="AI109" t="s">
        <v>111</v>
      </c>
      <c r="AJ109">
        <v>107</v>
      </c>
    </row>
    <row r="110" spans="1:36" ht="15" x14ac:dyDescent="0.2">
      <c r="A110">
        <v>88</v>
      </c>
      <c r="B110" s="3">
        <v>97250</v>
      </c>
      <c r="C110" t="s">
        <v>91</v>
      </c>
      <c r="E110" t="s">
        <v>92</v>
      </c>
      <c r="H110" t="s">
        <v>93</v>
      </c>
      <c r="I110" t="s">
        <v>84</v>
      </c>
      <c r="M110" t="s">
        <v>119</v>
      </c>
      <c r="P110" s="1">
        <v>40339</v>
      </c>
      <c r="U110">
        <v>30</v>
      </c>
      <c r="V110" t="s">
        <v>100</v>
      </c>
      <c r="W110" t="s">
        <v>101</v>
      </c>
      <c r="Y110" s="4" t="s">
        <v>102</v>
      </c>
      <c r="Z110" s="3">
        <v>97250</v>
      </c>
      <c r="AA110" t="s">
        <v>103</v>
      </c>
      <c r="AB110" t="s">
        <v>104</v>
      </c>
      <c r="AC110" t="s">
        <v>105</v>
      </c>
      <c r="AD110" t="s">
        <v>106</v>
      </c>
      <c r="AE110" t="s">
        <v>107</v>
      </c>
      <c r="AF110" t="s">
        <v>108</v>
      </c>
      <c r="AG110" t="s">
        <v>109</v>
      </c>
      <c r="AH110" t="s">
        <v>110</v>
      </c>
      <c r="AI110" t="s">
        <v>111</v>
      </c>
      <c r="AJ110">
        <v>108</v>
      </c>
    </row>
    <row r="111" spans="1:36" ht="15" x14ac:dyDescent="0.2">
      <c r="A111">
        <v>89</v>
      </c>
      <c r="B111" s="3">
        <v>97250</v>
      </c>
      <c r="C111" t="s">
        <v>67</v>
      </c>
      <c r="E111" t="s">
        <v>68</v>
      </c>
      <c r="I111" t="s">
        <v>69</v>
      </c>
      <c r="J111" t="s">
        <v>145</v>
      </c>
      <c r="M111" t="s">
        <v>41</v>
      </c>
      <c r="P111" s="1">
        <v>33239</v>
      </c>
      <c r="U111">
        <v>15</v>
      </c>
      <c r="V111" t="s">
        <v>100</v>
      </c>
      <c r="W111" t="s">
        <v>101</v>
      </c>
      <c r="Y111" s="4" t="s">
        <v>102</v>
      </c>
      <c r="Z111" s="3">
        <v>97250</v>
      </c>
      <c r="AA111" t="s">
        <v>103</v>
      </c>
      <c r="AB111" t="s">
        <v>104</v>
      </c>
      <c r="AC111" t="s">
        <v>105</v>
      </c>
      <c r="AD111" t="s">
        <v>106</v>
      </c>
      <c r="AE111" t="s">
        <v>107</v>
      </c>
      <c r="AF111" t="s">
        <v>108</v>
      </c>
      <c r="AG111" t="s">
        <v>109</v>
      </c>
      <c r="AH111" t="s">
        <v>110</v>
      </c>
      <c r="AI111" t="s">
        <v>111</v>
      </c>
      <c r="AJ111">
        <v>109</v>
      </c>
    </row>
    <row r="112" spans="1:36" ht="15" x14ac:dyDescent="0.2">
      <c r="A112">
        <v>90</v>
      </c>
      <c r="B112" s="3">
        <v>97250</v>
      </c>
      <c r="C112" t="s">
        <v>81</v>
      </c>
      <c r="E112" t="s">
        <v>82</v>
      </c>
      <c r="H112" t="s">
        <v>83</v>
      </c>
      <c r="I112" t="s">
        <v>84</v>
      </c>
      <c r="M112" t="s">
        <v>41</v>
      </c>
      <c r="P112" s="1">
        <v>40320</v>
      </c>
      <c r="U112">
        <v>20</v>
      </c>
      <c r="V112" t="s">
        <v>100</v>
      </c>
      <c r="W112" t="s">
        <v>101</v>
      </c>
      <c r="Y112" s="4" t="s">
        <v>102</v>
      </c>
      <c r="Z112" s="3">
        <v>97250</v>
      </c>
      <c r="AA112" t="s">
        <v>103</v>
      </c>
      <c r="AB112" t="s">
        <v>104</v>
      </c>
      <c r="AC112" t="s">
        <v>105</v>
      </c>
      <c r="AD112" t="s">
        <v>106</v>
      </c>
      <c r="AE112" t="s">
        <v>107</v>
      </c>
      <c r="AF112" t="s">
        <v>108</v>
      </c>
      <c r="AG112" t="s">
        <v>109</v>
      </c>
      <c r="AH112" t="s">
        <v>110</v>
      </c>
      <c r="AI112" t="s">
        <v>111</v>
      </c>
      <c r="AJ112">
        <v>110</v>
      </c>
    </row>
    <row r="113" spans="1:36" ht="15" x14ac:dyDescent="0.2">
      <c r="A113">
        <v>91</v>
      </c>
      <c r="B113" s="3">
        <v>97250</v>
      </c>
      <c r="C113" t="s">
        <v>91</v>
      </c>
      <c r="E113" t="s">
        <v>92</v>
      </c>
      <c r="H113" t="s">
        <v>93</v>
      </c>
      <c r="I113" t="s">
        <v>84</v>
      </c>
      <c r="M113" t="s">
        <v>119</v>
      </c>
      <c r="P113" s="1">
        <v>40351</v>
      </c>
      <c r="U113">
        <v>30</v>
      </c>
      <c r="V113" t="s">
        <v>100</v>
      </c>
      <c r="W113" t="s">
        <v>101</v>
      </c>
      <c r="Y113" s="4" t="s">
        <v>102</v>
      </c>
      <c r="Z113" s="3">
        <v>97250</v>
      </c>
      <c r="AA113" t="s">
        <v>103</v>
      </c>
      <c r="AB113" t="s">
        <v>104</v>
      </c>
      <c r="AC113" t="s">
        <v>105</v>
      </c>
      <c r="AD113" t="s">
        <v>106</v>
      </c>
      <c r="AE113" t="s">
        <v>107</v>
      </c>
      <c r="AF113" t="s">
        <v>108</v>
      </c>
      <c r="AG113" t="s">
        <v>109</v>
      </c>
      <c r="AH113" t="s">
        <v>110</v>
      </c>
      <c r="AI113" t="s">
        <v>111</v>
      </c>
      <c r="AJ113">
        <v>111</v>
      </c>
    </row>
    <row r="114" spans="1:36" ht="15" x14ac:dyDescent="0.2">
      <c r="A114">
        <v>92</v>
      </c>
      <c r="B114" s="3">
        <v>97250</v>
      </c>
      <c r="C114" t="s">
        <v>67</v>
      </c>
      <c r="E114" t="s">
        <v>68</v>
      </c>
      <c r="I114" t="s">
        <v>69</v>
      </c>
      <c r="J114" t="s">
        <v>145</v>
      </c>
      <c r="M114" t="s">
        <v>41</v>
      </c>
      <c r="P114" s="1">
        <v>33239</v>
      </c>
      <c r="U114">
        <v>15</v>
      </c>
      <c r="V114" t="s">
        <v>100</v>
      </c>
      <c r="W114" t="s">
        <v>101</v>
      </c>
      <c r="Y114" s="4" t="s">
        <v>102</v>
      </c>
      <c r="Z114" s="3">
        <v>97250</v>
      </c>
      <c r="AA114" t="s">
        <v>103</v>
      </c>
      <c r="AB114" t="s">
        <v>104</v>
      </c>
      <c r="AC114" t="s">
        <v>105</v>
      </c>
      <c r="AD114" t="s">
        <v>106</v>
      </c>
      <c r="AE114" t="s">
        <v>107</v>
      </c>
      <c r="AF114" t="s">
        <v>108</v>
      </c>
      <c r="AG114" t="s">
        <v>109</v>
      </c>
      <c r="AH114" t="s">
        <v>110</v>
      </c>
      <c r="AI114" t="s">
        <v>111</v>
      </c>
      <c r="AJ114">
        <v>112</v>
      </c>
    </row>
    <row r="115" spans="1:36" ht="15" x14ac:dyDescent="0.2">
      <c r="A115">
        <v>93</v>
      </c>
      <c r="B115" s="3">
        <v>97250</v>
      </c>
      <c r="C115" t="s">
        <v>67</v>
      </c>
      <c r="E115" t="s">
        <v>68</v>
      </c>
      <c r="I115" t="s">
        <v>69</v>
      </c>
      <c r="J115" t="s">
        <v>145</v>
      </c>
      <c r="M115" t="s">
        <v>41</v>
      </c>
      <c r="P115" s="1">
        <v>33239</v>
      </c>
      <c r="U115">
        <v>15</v>
      </c>
      <c r="V115" t="s">
        <v>100</v>
      </c>
      <c r="W115" t="s">
        <v>101</v>
      </c>
      <c r="Y115" s="4" t="s">
        <v>102</v>
      </c>
      <c r="Z115" s="3">
        <v>97250</v>
      </c>
      <c r="AA115" t="s">
        <v>103</v>
      </c>
      <c r="AB115" t="s">
        <v>104</v>
      </c>
      <c r="AC115" t="s">
        <v>105</v>
      </c>
      <c r="AD115" t="s">
        <v>106</v>
      </c>
      <c r="AE115" t="s">
        <v>107</v>
      </c>
      <c r="AF115" t="s">
        <v>108</v>
      </c>
      <c r="AG115" t="s">
        <v>109</v>
      </c>
      <c r="AH115" t="s">
        <v>110</v>
      </c>
      <c r="AI115" t="s">
        <v>111</v>
      </c>
      <c r="AJ115">
        <v>113</v>
      </c>
    </row>
    <row r="116" spans="1:36" ht="15" x14ac:dyDescent="0.2">
      <c r="A116">
        <v>94</v>
      </c>
      <c r="B116" s="3">
        <v>97250</v>
      </c>
      <c r="C116" t="s">
        <v>91</v>
      </c>
      <c r="E116" t="s">
        <v>92</v>
      </c>
      <c r="H116" t="s">
        <v>93</v>
      </c>
      <c r="I116" t="s">
        <v>84</v>
      </c>
      <c r="M116" t="s">
        <v>119</v>
      </c>
      <c r="P116" s="1">
        <v>40339</v>
      </c>
      <c r="U116">
        <v>30</v>
      </c>
      <c r="V116" t="s">
        <v>100</v>
      </c>
      <c r="W116" t="s">
        <v>101</v>
      </c>
      <c r="Y116" s="4" t="s">
        <v>102</v>
      </c>
      <c r="Z116" s="3">
        <v>97250</v>
      </c>
      <c r="AA116" t="s">
        <v>103</v>
      </c>
      <c r="AB116" t="s">
        <v>104</v>
      </c>
      <c r="AC116" t="s">
        <v>105</v>
      </c>
      <c r="AD116" t="s">
        <v>106</v>
      </c>
      <c r="AE116" t="s">
        <v>107</v>
      </c>
      <c r="AF116" t="s">
        <v>108</v>
      </c>
      <c r="AG116" t="s">
        <v>109</v>
      </c>
      <c r="AH116" t="s">
        <v>110</v>
      </c>
      <c r="AI116" t="s">
        <v>111</v>
      </c>
      <c r="AJ116">
        <v>114</v>
      </c>
    </row>
    <row r="117" spans="1:36" ht="15" x14ac:dyDescent="0.2">
      <c r="A117">
        <v>95</v>
      </c>
      <c r="B117" s="3">
        <v>97250</v>
      </c>
      <c r="C117" t="s">
        <v>81</v>
      </c>
      <c r="E117" t="s">
        <v>82</v>
      </c>
      <c r="H117" t="s">
        <v>83</v>
      </c>
      <c r="I117" t="s">
        <v>84</v>
      </c>
      <c r="M117" t="s">
        <v>119</v>
      </c>
      <c r="P117" s="1">
        <v>40351</v>
      </c>
      <c r="U117">
        <v>20</v>
      </c>
      <c r="V117" t="s">
        <v>100</v>
      </c>
      <c r="W117" t="s">
        <v>101</v>
      </c>
      <c r="Y117" s="4" t="s">
        <v>102</v>
      </c>
      <c r="Z117" s="3">
        <v>97250</v>
      </c>
      <c r="AA117" t="s">
        <v>103</v>
      </c>
      <c r="AB117" t="s">
        <v>104</v>
      </c>
      <c r="AC117" t="s">
        <v>105</v>
      </c>
      <c r="AD117" t="s">
        <v>106</v>
      </c>
      <c r="AE117" t="s">
        <v>107</v>
      </c>
      <c r="AF117" t="s">
        <v>108</v>
      </c>
      <c r="AG117" t="s">
        <v>109</v>
      </c>
      <c r="AH117" t="s">
        <v>110</v>
      </c>
      <c r="AI117" t="s">
        <v>111</v>
      </c>
      <c r="AJ117">
        <v>115</v>
      </c>
    </row>
    <row r="118" spans="1:36" ht="15" x14ac:dyDescent="0.2">
      <c r="A118">
        <v>96</v>
      </c>
      <c r="B118" s="3">
        <v>97250</v>
      </c>
      <c r="C118" t="s">
        <v>67</v>
      </c>
      <c r="E118" t="s">
        <v>68</v>
      </c>
      <c r="I118" t="s">
        <v>69</v>
      </c>
      <c r="J118" t="s">
        <v>145</v>
      </c>
      <c r="M118" t="s">
        <v>119</v>
      </c>
      <c r="P118" s="1">
        <v>39814</v>
      </c>
      <c r="U118">
        <v>15</v>
      </c>
      <c r="V118" t="s">
        <v>100</v>
      </c>
      <c r="W118" t="s">
        <v>101</v>
      </c>
      <c r="Y118" s="4" t="s">
        <v>102</v>
      </c>
      <c r="Z118" s="3">
        <v>97250</v>
      </c>
      <c r="AA118" t="s">
        <v>103</v>
      </c>
      <c r="AB118" t="s">
        <v>104</v>
      </c>
      <c r="AC118" t="s">
        <v>105</v>
      </c>
      <c r="AD118" t="s">
        <v>106</v>
      </c>
      <c r="AE118" t="s">
        <v>107</v>
      </c>
      <c r="AF118" t="s">
        <v>108</v>
      </c>
      <c r="AG118" t="s">
        <v>109</v>
      </c>
      <c r="AH118" t="s">
        <v>110</v>
      </c>
      <c r="AI118" t="s">
        <v>111</v>
      </c>
      <c r="AJ118">
        <v>116</v>
      </c>
    </row>
    <row r="119" spans="1:36" ht="15" x14ac:dyDescent="0.2">
      <c r="A119">
        <v>97</v>
      </c>
      <c r="B119" s="3">
        <v>97250</v>
      </c>
      <c r="C119" t="s">
        <v>67</v>
      </c>
      <c r="E119" t="s">
        <v>68</v>
      </c>
      <c r="I119" t="s">
        <v>69</v>
      </c>
      <c r="J119" t="s">
        <v>145</v>
      </c>
      <c r="M119" t="s">
        <v>119</v>
      </c>
      <c r="P119" s="1">
        <v>39814</v>
      </c>
      <c r="U119">
        <v>15</v>
      </c>
      <c r="V119" t="s">
        <v>100</v>
      </c>
      <c r="W119" t="s">
        <v>101</v>
      </c>
      <c r="Y119" s="4" t="s">
        <v>102</v>
      </c>
      <c r="Z119" s="3">
        <v>97250</v>
      </c>
      <c r="AA119" t="s">
        <v>103</v>
      </c>
      <c r="AB119" t="s">
        <v>104</v>
      </c>
      <c r="AC119" t="s">
        <v>105</v>
      </c>
      <c r="AD119" t="s">
        <v>106</v>
      </c>
      <c r="AE119" t="s">
        <v>107</v>
      </c>
      <c r="AF119" t="s">
        <v>108</v>
      </c>
      <c r="AG119" t="s">
        <v>109</v>
      </c>
      <c r="AH119" t="s">
        <v>110</v>
      </c>
      <c r="AI119" t="s">
        <v>111</v>
      </c>
      <c r="AJ119">
        <v>117</v>
      </c>
    </row>
    <row r="120" spans="1:36" ht="15" x14ac:dyDescent="0.2">
      <c r="A120">
        <v>98</v>
      </c>
      <c r="B120" s="3">
        <v>97250</v>
      </c>
      <c r="C120" t="s">
        <v>91</v>
      </c>
      <c r="E120" t="s">
        <v>92</v>
      </c>
      <c r="H120" t="s">
        <v>93</v>
      </c>
      <c r="I120" t="s">
        <v>84</v>
      </c>
      <c r="M120" t="s">
        <v>119</v>
      </c>
      <c r="P120" s="1">
        <v>40308</v>
      </c>
      <c r="U120">
        <v>30</v>
      </c>
      <c r="V120" t="s">
        <v>100</v>
      </c>
      <c r="W120" t="s">
        <v>101</v>
      </c>
      <c r="Y120" s="4" t="s">
        <v>102</v>
      </c>
      <c r="Z120" s="3">
        <v>97250</v>
      </c>
      <c r="AA120" t="s">
        <v>103</v>
      </c>
      <c r="AB120" t="s">
        <v>104</v>
      </c>
      <c r="AC120" t="s">
        <v>105</v>
      </c>
      <c r="AD120" t="s">
        <v>106</v>
      </c>
      <c r="AE120" t="s">
        <v>107</v>
      </c>
      <c r="AF120" t="s">
        <v>108</v>
      </c>
      <c r="AG120" t="s">
        <v>109</v>
      </c>
      <c r="AH120" t="s">
        <v>110</v>
      </c>
      <c r="AI120" t="s">
        <v>111</v>
      </c>
      <c r="AJ120">
        <v>118</v>
      </c>
    </row>
    <row r="121" spans="1:36" ht="15" x14ac:dyDescent="0.2">
      <c r="A121">
        <v>99</v>
      </c>
      <c r="B121" s="3">
        <v>97250</v>
      </c>
      <c r="C121" t="s">
        <v>91</v>
      </c>
      <c r="E121" t="s">
        <v>92</v>
      </c>
      <c r="H121" t="s">
        <v>93</v>
      </c>
      <c r="I121" t="s">
        <v>84</v>
      </c>
      <c r="M121" t="s">
        <v>119</v>
      </c>
      <c r="P121" s="1">
        <v>40308</v>
      </c>
      <c r="U121">
        <v>30</v>
      </c>
      <c r="V121" t="s">
        <v>100</v>
      </c>
      <c r="W121" t="s">
        <v>101</v>
      </c>
      <c r="Y121" s="4" t="s">
        <v>102</v>
      </c>
      <c r="Z121" s="3">
        <v>97250</v>
      </c>
      <c r="AA121" t="s">
        <v>103</v>
      </c>
      <c r="AB121" t="s">
        <v>104</v>
      </c>
      <c r="AC121" t="s">
        <v>105</v>
      </c>
      <c r="AD121" t="s">
        <v>106</v>
      </c>
      <c r="AE121" t="s">
        <v>107</v>
      </c>
      <c r="AF121" t="s">
        <v>108</v>
      </c>
      <c r="AG121" t="s">
        <v>109</v>
      </c>
      <c r="AH121" t="s">
        <v>110</v>
      </c>
      <c r="AI121" t="s">
        <v>111</v>
      </c>
      <c r="AJ121">
        <v>119</v>
      </c>
    </row>
    <row r="122" spans="1:36" ht="15" x14ac:dyDescent="0.2">
      <c r="A122">
        <v>100</v>
      </c>
      <c r="B122" s="3">
        <v>97250</v>
      </c>
      <c r="C122" t="s">
        <v>67</v>
      </c>
      <c r="E122" t="s">
        <v>68</v>
      </c>
      <c r="I122" t="s">
        <v>69</v>
      </c>
      <c r="J122" t="s">
        <v>145</v>
      </c>
      <c r="M122" t="s">
        <v>119</v>
      </c>
      <c r="P122" s="1">
        <v>39814</v>
      </c>
      <c r="U122">
        <v>15</v>
      </c>
      <c r="V122" t="s">
        <v>100</v>
      </c>
      <c r="W122" t="s">
        <v>101</v>
      </c>
      <c r="Y122" s="4" t="s">
        <v>102</v>
      </c>
      <c r="Z122" s="3">
        <v>97250</v>
      </c>
      <c r="AA122" t="s">
        <v>103</v>
      </c>
      <c r="AB122" t="s">
        <v>104</v>
      </c>
      <c r="AC122" t="s">
        <v>105</v>
      </c>
      <c r="AD122" t="s">
        <v>106</v>
      </c>
      <c r="AE122" t="s">
        <v>107</v>
      </c>
      <c r="AF122" t="s">
        <v>108</v>
      </c>
      <c r="AG122" t="s">
        <v>109</v>
      </c>
      <c r="AH122" t="s">
        <v>110</v>
      </c>
      <c r="AI122" t="s">
        <v>111</v>
      </c>
      <c r="AJ122">
        <v>120</v>
      </c>
    </row>
    <row r="123" spans="1:36" ht="15" x14ac:dyDescent="0.2">
      <c r="A123">
        <v>101</v>
      </c>
      <c r="B123" s="3">
        <v>97250</v>
      </c>
      <c r="C123" t="s">
        <v>91</v>
      </c>
      <c r="E123" t="s">
        <v>92</v>
      </c>
      <c r="I123" t="s">
        <v>93</v>
      </c>
      <c r="J123" t="s">
        <v>39</v>
      </c>
      <c r="M123" t="s">
        <v>41</v>
      </c>
      <c r="P123" s="1">
        <v>40339</v>
      </c>
      <c r="U123">
        <v>30</v>
      </c>
      <c r="V123" t="s">
        <v>100</v>
      </c>
      <c r="W123" t="s">
        <v>101</v>
      </c>
      <c r="Y123" s="4" t="s">
        <v>102</v>
      </c>
      <c r="Z123" s="3">
        <v>97250</v>
      </c>
      <c r="AA123" t="s">
        <v>103</v>
      </c>
      <c r="AB123" t="s">
        <v>104</v>
      </c>
      <c r="AC123" t="s">
        <v>105</v>
      </c>
      <c r="AD123" t="s">
        <v>106</v>
      </c>
      <c r="AE123" t="s">
        <v>107</v>
      </c>
      <c r="AF123" t="s">
        <v>108</v>
      </c>
      <c r="AG123" t="s">
        <v>109</v>
      </c>
      <c r="AH123" t="s">
        <v>110</v>
      </c>
      <c r="AI123" t="s">
        <v>111</v>
      </c>
      <c r="AJ123">
        <v>121</v>
      </c>
    </row>
    <row r="124" spans="1:36" ht="15" x14ac:dyDescent="0.2">
      <c r="A124">
        <v>102</v>
      </c>
      <c r="B124" s="3">
        <v>97250</v>
      </c>
      <c r="C124" t="s">
        <v>81</v>
      </c>
      <c r="E124" t="s">
        <v>82</v>
      </c>
      <c r="I124" t="s">
        <v>69</v>
      </c>
      <c r="J124" t="s">
        <v>145</v>
      </c>
      <c r="M124" t="s">
        <v>41</v>
      </c>
      <c r="P124" s="1">
        <v>33239</v>
      </c>
      <c r="U124">
        <v>15</v>
      </c>
      <c r="V124" t="s">
        <v>100</v>
      </c>
      <c r="W124" t="s">
        <v>101</v>
      </c>
      <c r="Y124" s="4" t="s">
        <v>102</v>
      </c>
      <c r="Z124" s="3">
        <v>97250</v>
      </c>
      <c r="AA124" t="s">
        <v>103</v>
      </c>
      <c r="AB124" t="s">
        <v>104</v>
      </c>
      <c r="AC124" t="s">
        <v>105</v>
      </c>
      <c r="AD124" t="s">
        <v>106</v>
      </c>
      <c r="AE124" t="s">
        <v>107</v>
      </c>
      <c r="AF124" t="s">
        <v>108</v>
      </c>
      <c r="AG124" t="s">
        <v>109</v>
      </c>
      <c r="AH124" t="s">
        <v>110</v>
      </c>
      <c r="AI124" t="s">
        <v>111</v>
      </c>
      <c r="AJ124">
        <v>122</v>
      </c>
    </row>
    <row r="125" spans="1:36" ht="15" x14ac:dyDescent="0.2">
      <c r="A125">
        <v>103</v>
      </c>
      <c r="B125" s="3">
        <v>97250</v>
      </c>
      <c r="C125" t="s">
        <v>81</v>
      </c>
      <c r="E125" t="s">
        <v>82</v>
      </c>
      <c r="I125" t="s">
        <v>83</v>
      </c>
      <c r="J125" t="s">
        <v>172</v>
      </c>
      <c r="M125" t="s">
        <v>41</v>
      </c>
      <c r="P125" s="1">
        <v>33239</v>
      </c>
      <c r="U125">
        <v>20</v>
      </c>
      <c r="V125" t="s">
        <v>100</v>
      </c>
      <c r="W125" t="s">
        <v>101</v>
      </c>
      <c r="Y125" s="4" t="s">
        <v>102</v>
      </c>
      <c r="Z125" s="3">
        <v>97250</v>
      </c>
      <c r="AA125" t="s">
        <v>103</v>
      </c>
      <c r="AB125" t="s">
        <v>104</v>
      </c>
      <c r="AC125" t="s">
        <v>105</v>
      </c>
      <c r="AD125" t="s">
        <v>106</v>
      </c>
      <c r="AE125" t="s">
        <v>107</v>
      </c>
      <c r="AF125" t="s">
        <v>108</v>
      </c>
      <c r="AG125" t="s">
        <v>109</v>
      </c>
      <c r="AH125" t="s">
        <v>110</v>
      </c>
      <c r="AI125" t="s">
        <v>111</v>
      </c>
      <c r="AJ125">
        <v>123</v>
      </c>
    </row>
    <row r="126" spans="1:36" ht="15" x14ac:dyDescent="0.2">
      <c r="A126">
        <v>104</v>
      </c>
      <c r="B126" s="3">
        <v>97250</v>
      </c>
      <c r="C126" t="s">
        <v>173</v>
      </c>
      <c r="E126" t="s">
        <v>174</v>
      </c>
      <c r="I126" t="s">
        <v>93</v>
      </c>
      <c r="J126" t="s">
        <v>96</v>
      </c>
      <c r="M126" t="s">
        <v>41</v>
      </c>
      <c r="P126" s="1">
        <v>36526</v>
      </c>
      <c r="U126">
        <v>30</v>
      </c>
      <c r="V126" t="s">
        <v>100</v>
      </c>
      <c r="W126" t="s">
        <v>101</v>
      </c>
      <c r="Y126" s="4" t="s">
        <v>102</v>
      </c>
      <c r="Z126" s="3">
        <v>97250</v>
      </c>
      <c r="AA126" t="s">
        <v>103</v>
      </c>
      <c r="AB126" t="s">
        <v>104</v>
      </c>
      <c r="AC126" t="s">
        <v>105</v>
      </c>
      <c r="AD126" t="s">
        <v>106</v>
      </c>
      <c r="AE126" t="s">
        <v>107</v>
      </c>
      <c r="AF126" t="s">
        <v>108</v>
      </c>
      <c r="AG126" t="s">
        <v>109</v>
      </c>
      <c r="AH126" t="s">
        <v>110</v>
      </c>
      <c r="AI126" t="s">
        <v>111</v>
      </c>
      <c r="AJ126">
        <v>124</v>
      </c>
    </row>
    <row r="127" spans="1:36" ht="15" x14ac:dyDescent="0.2">
      <c r="A127">
        <v>105</v>
      </c>
      <c r="B127" s="3">
        <v>97250</v>
      </c>
      <c r="C127" t="s">
        <v>173</v>
      </c>
      <c r="E127" t="s">
        <v>174</v>
      </c>
      <c r="I127" t="s">
        <v>93</v>
      </c>
      <c r="J127" t="s">
        <v>39</v>
      </c>
      <c r="M127" t="s">
        <v>41</v>
      </c>
      <c r="P127" s="1">
        <v>33239</v>
      </c>
      <c r="U127">
        <v>30</v>
      </c>
      <c r="V127" t="s">
        <v>100</v>
      </c>
      <c r="W127" t="s">
        <v>101</v>
      </c>
      <c r="Y127" s="4" t="s">
        <v>102</v>
      </c>
      <c r="Z127" s="3">
        <v>97250</v>
      </c>
      <c r="AA127" t="s">
        <v>103</v>
      </c>
      <c r="AB127" t="s">
        <v>104</v>
      </c>
      <c r="AC127" t="s">
        <v>105</v>
      </c>
      <c r="AD127" t="s">
        <v>106</v>
      </c>
      <c r="AE127" t="s">
        <v>107</v>
      </c>
      <c r="AF127" t="s">
        <v>108</v>
      </c>
      <c r="AG127" t="s">
        <v>109</v>
      </c>
      <c r="AH127" t="s">
        <v>110</v>
      </c>
      <c r="AI127" t="s">
        <v>111</v>
      </c>
      <c r="AJ127">
        <v>125</v>
      </c>
    </row>
    <row r="128" spans="1:36" ht="15" x14ac:dyDescent="0.2">
      <c r="A128">
        <v>106</v>
      </c>
      <c r="B128" s="3">
        <v>97250</v>
      </c>
      <c r="C128" t="s">
        <v>173</v>
      </c>
      <c r="E128" t="s">
        <v>174</v>
      </c>
      <c r="I128" t="s">
        <v>93</v>
      </c>
      <c r="J128" t="s">
        <v>96</v>
      </c>
      <c r="M128" t="s">
        <v>119</v>
      </c>
      <c r="P128" s="1">
        <v>41590</v>
      </c>
      <c r="U128">
        <v>30</v>
      </c>
      <c r="V128" t="s">
        <v>100</v>
      </c>
      <c r="W128" t="s">
        <v>101</v>
      </c>
      <c r="Y128" s="4" t="s">
        <v>102</v>
      </c>
      <c r="Z128" s="3">
        <v>97250</v>
      </c>
      <c r="AA128" t="s">
        <v>103</v>
      </c>
      <c r="AB128" t="s">
        <v>104</v>
      </c>
      <c r="AC128" t="s">
        <v>105</v>
      </c>
      <c r="AD128" t="s">
        <v>106</v>
      </c>
      <c r="AE128" t="s">
        <v>107</v>
      </c>
      <c r="AF128" t="s">
        <v>108</v>
      </c>
      <c r="AG128" t="s">
        <v>109</v>
      </c>
      <c r="AH128" t="s">
        <v>110</v>
      </c>
      <c r="AI128" t="s">
        <v>111</v>
      </c>
      <c r="AJ128">
        <v>126</v>
      </c>
    </row>
    <row r="129" spans="1:36" ht="15" x14ac:dyDescent="0.2">
      <c r="A129">
        <v>107</v>
      </c>
      <c r="B129" s="3">
        <v>97250</v>
      </c>
      <c r="C129" t="s">
        <v>175</v>
      </c>
      <c r="E129" t="s">
        <v>176</v>
      </c>
      <c r="F129" t="s">
        <v>177</v>
      </c>
      <c r="G129" t="s">
        <v>178</v>
      </c>
      <c r="H129" t="s">
        <v>179</v>
      </c>
      <c r="I129" t="s">
        <v>180</v>
      </c>
      <c r="J129" t="s">
        <v>96</v>
      </c>
      <c r="M129" t="s">
        <v>41</v>
      </c>
      <c r="U129">
        <v>60</v>
      </c>
      <c r="V129" t="s">
        <v>100</v>
      </c>
      <c r="W129" t="s">
        <v>101</v>
      </c>
      <c r="Y129" s="4" t="s">
        <v>102</v>
      </c>
      <c r="Z129" s="3">
        <v>97250</v>
      </c>
      <c r="AA129" t="s">
        <v>103</v>
      </c>
      <c r="AB129" t="s">
        <v>104</v>
      </c>
      <c r="AC129" t="s">
        <v>105</v>
      </c>
      <c r="AD129" t="s">
        <v>106</v>
      </c>
      <c r="AE129" t="s">
        <v>107</v>
      </c>
      <c r="AF129" t="s">
        <v>108</v>
      </c>
      <c r="AG129" t="s">
        <v>109</v>
      </c>
      <c r="AH129" t="s">
        <v>110</v>
      </c>
      <c r="AI129" t="s">
        <v>111</v>
      </c>
      <c r="AJ129">
        <v>127</v>
      </c>
    </row>
    <row r="130" spans="1:36" ht="15" x14ac:dyDescent="0.2">
      <c r="A130">
        <v>108</v>
      </c>
      <c r="B130" s="3">
        <v>97250</v>
      </c>
      <c r="C130" t="s">
        <v>181</v>
      </c>
      <c r="E130" t="s">
        <v>182</v>
      </c>
      <c r="F130" t="s">
        <v>183</v>
      </c>
      <c r="H130" t="s">
        <v>184</v>
      </c>
      <c r="J130" t="s">
        <v>96</v>
      </c>
      <c r="M130" t="s">
        <v>41</v>
      </c>
      <c r="U130">
        <v>32</v>
      </c>
      <c r="V130" t="s">
        <v>100</v>
      </c>
      <c r="W130" t="s">
        <v>101</v>
      </c>
      <c r="Y130" s="4" t="s">
        <v>102</v>
      </c>
      <c r="Z130" s="3">
        <v>97250</v>
      </c>
      <c r="AA130" t="s">
        <v>103</v>
      </c>
      <c r="AB130" t="s">
        <v>104</v>
      </c>
      <c r="AC130" t="s">
        <v>105</v>
      </c>
      <c r="AD130" t="s">
        <v>106</v>
      </c>
      <c r="AE130" t="s">
        <v>107</v>
      </c>
      <c r="AF130" t="s">
        <v>108</v>
      </c>
      <c r="AG130" t="s">
        <v>109</v>
      </c>
      <c r="AH130" t="s">
        <v>110</v>
      </c>
      <c r="AI130" t="s">
        <v>111</v>
      </c>
      <c r="AJ130">
        <v>128</v>
      </c>
    </row>
    <row r="131" spans="1:36" ht="15" x14ac:dyDescent="0.2">
      <c r="A131">
        <v>109</v>
      </c>
      <c r="B131" s="3">
        <v>97250</v>
      </c>
      <c r="C131" t="s">
        <v>181</v>
      </c>
      <c r="E131" t="s">
        <v>182</v>
      </c>
      <c r="F131" t="s">
        <v>185</v>
      </c>
      <c r="H131" t="s">
        <v>186</v>
      </c>
      <c r="J131" t="s">
        <v>96</v>
      </c>
      <c r="M131" t="s">
        <v>41</v>
      </c>
      <c r="U131">
        <v>32</v>
      </c>
      <c r="V131" t="s">
        <v>100</v>
      </c>
      <c r="W131" t="s">
        <v>101</v>
      </c>
      <c r="Y131" s="4" t="s">
        <v>102</v>
      </c>
      <c r="Z131" s="3">
        <v>97250</v>
      </c>
      <c r="AA131" t="s">
        <v>103</v>
      </c>
      <c r="AB131" t="s">
        <v>104</v>
      </c>
      <c r="AC131" t="s">
        <v>105</v>
      </c>
      <c r="AD131" t="s">
        <v>106</v>
      </c>
      <c r="AE131" t="s">
        <v>107</v>
      </c>
      <c r="AF131" t="s">
        <v>108</v>
      </c>
      <c r="AG131" t="s">
        <v>109</v>
      </c>
      <c r="AH131" t="s">
        <v>110</v>
      </c>
      <c r="AI131" t="s">
        <v>111</v>
      </c>
      <c r="AJ131">
        <v>129</v>
      </c>
    </row>
    <row r="132" spans="1:36" ht="15" x14ac:dyDescent="0.2">
      <c r="A132">
        <v>110</v>
      </c>
      <c r="B132" s="3">
        <v>97250</v>
      </c>
      <c r="C132" t="s">
        <v>181</v>
      </c>
      <c r="E132" t="s">
        <v>182</v>
      </c>
      <c r="F132" t="s">
        <v>185</v>
      </c>
      <c r="H132" t="s">
        <v>187</v>
      </c>
      <c r="J132" t="s">
        <v>96</v>
      </c>
      <c r="M132" t="s">
        <v>41</v>
      </c>
      <c r="U132">
        <v>32</v>
      </c>
      <c r="V132" t="s">
        <v>100</v>
      </c>
      <c r="W132" t="s">
        <v>101</v>
      </c>
      <c r="Y132" s="4" t="s">
        <v>102</v>
      </c>
      <c r="Z132" s="3">
        <v>97250</v>
      </c>
      <c r="AA132" t="s">
        <v>103</v>
      </c>
      <c r="AB132" t="s">
        <v>104</v>
      </c>
      <c r="AC132" t="s">
        <v>105</v>
      </c>
      <c r="AD132" t="s">
        <v>106</v>
      </c>
      <c r="AE132" t="s">
        <v>107</v>
      </c>
      <c r="AF132" t="s">
        <v>108</v>
      </c>
      <c r="AG132" t="s">
        <v>109</v>
      </c>
      <c r="AH132" t="s">
        <v>110</v>
      </c>
      <c r="AI132" t="s">
        <v>111</v>
      </c>
      <c r="AJ132">
        <v>130</v>
      </c>
    </row>
    <row r="133" spans="1:36" ht="15" x14ac:dyDescent="0.2">
      <c r="A133">
        <v>1</v>
      </c>
      <c r="B133" s="3">
        <v>97201</v>
      </c>
      <c r="C133" t="s">
        <v>188</v>
      </c>
      <c r="E133" t="s">
        <v>189</v>
      </c>
      <c r="G133" t="s">
        <v>190</v>
      </c>
      <c r="H133" t="s">
        <v>93</v>
      </c>
      <c r="I133" t="s">
        <v>39</v>
      </c>
      <c r="J133" t="s">
        <v>191</v>
      </c>
      <c r="M133" t="s">
        <v>60</v>
      </c>
      <c r="N133" t="s">
        <v>192</v>
      </c>
      <c r="Q133" t="s">
        <v>193</v>
      </c>
      <c r="U133">
        <v>180</v>
      </c>
      <c r="V133" t="s">
        <v>43</v>
      </c>
      <c r="W133" t="s">
        <v>72</v>
      </c>
      <c r="X133" t="s">
        <v>73</v>
      </c>
      <c r="Y133" t="s">
        <v>74</v>
      </c>
      <c r="Z133" s="3">
        <v>97201</v>
      </c>
      <c r="AA133" t="s">
        <v>75</v>
      </c>
      <c r="AB133" t="s">
        <v>76</v>
      </c>
      <c r="AC133" t="s">
        <v>77</v>
      </c>
      <c r="AD133" t="s">
        <v>78</v>
      </c>
      <c r="AE133" t="s">
        <v>79</v>
      </c>
      <c r="AF133" t="s">
        <v>80</v>
      </c>
      <c r="AG133" t="s">
        <v>75</v>
      </c>
      <c r="AH133" t="s">
        <v>76</v>
      </c>
      <c r="AI133" t="s">
        <v>77</v>
      </c>
      <c r="AJ133">
        <v>131</v>
      </c>
    </row>
    <row r="134" spans="1:36" ht="15" x14ac:dyDescent="0.2">
      <c r="A134">
        <v>2</v>
      </c>
      <c r="B134" s="3">
        <v>97201</v>
      </c>
      <c r="C134" t="s">
        <v>188</v>
      </c>
      <c r="E134" t="s">
        <v>189</v>
      </c>
      <c r="G134" t="s">
        <v>190</v>
      </c>
      <c r="H134" t="s">
        <v>93</v>
      </c>
      <c r="I134" t="s">
        <v>39</v>
      </c>
      <c r="J134" t="s">
        <v>191</v>
      </c>
      <c r="M134" t="s">
        <v>60</v>
      </c>
      <c r="N134" t="s">
        <v>192</v>
      </c>
      <c r="Q134" t="s">
        <v>193</v>
      </c>
      <c r="U134">
        <v>180</v>
      </c>
      <c r="V134" t="s">
        <v>43</v>
      </c>
      <c r="W134" t="s">
        <v>72</v>
      </c>
      <c r="X134" t="s">
        <v>73</v>
      </c>
      <c r="Y134" t="s">
        <v>74</v>
      </c>
      <c r="Z134" s="3">
        <v>97201</v>
      </c>
      <c r="AA134" t="s">
        <v>75</v>
      </c>
      <c r="AB134" t="s">
        <v>76</v>
      </c>
      <c r="AC134" t="s">
        <v>77</v>
      </c>
      <c r="AD134" t="s">
        <v>78</v>
      </c>
      <c r="AE134" t="s">
        <v>79</v>
      </c>
      <c r="AF134" t="s">
        <v>80</v>
      </c>
      <c r="AG134" t="s">
        <v>75</v>
      </c>
      <c r="AH134" t="s">
        <v>76</v>
      </c>
      <c r="AI134" t="s">
        <v>77</v>
      </c>
      <c r="AJ134">
        <v>132</v>
      </c>
    </row>
    <row r="135" spans="1:36" ht="15" x14ac:dyDescent="0.2">
      <c r="A135">
        <v>3</v>
      </c>
      <c r="B135" s="3">
        <v>97201</v>
      </c>
      <c r="C135" t="s">
        <v>188</v>
      </c>
      <c r="E135" t="s">
        <v>189</v>
      </c>
      <c r="G135" t="s">
        <v>190</v>
      </c>
      <c r="H135" t="s">
        <v>93</v>
      </c>
      <c r="I135" t="s">
        <v>39</v>
      </c>
      <c r="J135" t="s">
        <v>191</v>
      </c>
      <c r="M135" t="s">
        <v>60</v>
      </c>
      <c r="N135" t="s">
        <v>192</v>
      </c>
      <c r="Q135" t="s">
        <v>193</v>
      </c>
      <c r="U135">
        <v>180</v>
      </c>
      <c r="V135" t="s">
        <v>43</v>
      </c>
      <c r="W135" t="s">
        <v>72</v>
      </c>
      <c r="X135" t="s">
        <v>73</v>
      </c>
      <c r="Y135" t="s">
        <v>74</v>
      </c>
      <c r="Z135" s="3">
        <v>97201</v>
      </c>
      <c r="AA135" t="s">
        <v>75</v>
      </c>
      <c r="AB135" t="s">
        <v>76</v>
      </c>
      <c r="AC135" t="s">
        <v>77</v>
      </c>
      <c r="AD135" t="s">
        <v>78</v>
      </c>
      <c r="AE135" t="s">
        <v>79</v>
      </c>
      <c r="AF135" t="s">
        <v>80</v>
      </c>
      <c r="AG135" t="s">
        <v>75</v>
      </c>
      <c r="AH135" t="s">
        <v>76</v>
      </c>
      <c r="AI135" t="s">
        <v>77</v>
      </c>
      <c r="AJ135">
        <v>133</v>
      </c>
    </row>
    <row r="136" spans="1:36" ht="15" x14ac:dyDescent="0.2">
      <c r="A136">
        <v>4</v>
      </c>
      <c r="B136" s="3">
        <v>97201</v>
      </c>
      <c r="C136" t="s">
        <v>188</v>
      </c>
      <c r="E136" t="s">
        <v>189</v>
      </c>
      <c r="G136" t="s">
        <v>190</v>
      </c>
      <c r="H136" t="s">
        <v>93</v>
      </c>
      <c r="I136" t="s">
        <v>39</v>
      </c>
      <c r="J136" t="s">
        <v>191</v>
      </c>
      <c r="M136" t="s">
        <v>60</v>
      </c>
      <c r="N136" t="s">
        <v>192</v>
      </c>
      <c r="Q136" t="s">
        <v>193</v>
      </c>
      <c r="U136">
        <v>180</v>
      </c>
      <c r="V136" t="s">
        <v>43</v>
      </c>
      <c r="W136" t="s">
        <v>72</v>
      </c>
      <c r="X136" t="s">
        <v>73</v>
      </c>
      <c r="Y136" t="s">
        <v>74</v>
      </c>
      <c r="Z136" s="3">
        <v>97201</v>
      </c>
      <c r="AA136" t="s">
        <v>75</v>
      </c>
      <c r="AB136" t="s">
        <v>76</v>
      </c>
      <c r="AC136" t="s">
        <v>77</v>
      </c>
      <c r="AD136" t="s">
        <v>78</v>
      </c>
      <c r="AE136" t="s">
        <v>79</v>
      </c>
      <c r="AF136" t="s">
        <v>80</v>
      </c>
      <c r="AG136" t="s">
        <v>75</v>
      </c>
      <c r="AH136" t="s">
        <v>76</v>
      </c>
      <c r="AI136" t="s">
        <v>77</v>
      </c>
      <c r="AJ136">
        <v>134</v>
      </c>
    </row>
    <row r="137" spans="1:36" ht="15" x14ac:dyDescent="0.2">
      <c r="A137">
        <v>5</v>
      </c>
      <c r="B137" s="3">
        <v>97201</v>
      </c>
      <c r="C137" t="s">
        <v>188</v>
      </c>
      <c r="E137" t="s">
        <v>189</v>
      </c>
      <c r="G137" t="s">
        <v>190</v>
      </c>
      <c r="H137" t="s">
        <v>93</v>
      </c>
      <c r="I137" t="s">
        <v>39</v>
      </c>
      <c r="J137" t="s">
        <v>191</v>
      </c>
      <c r="M137" t="s">
        <v>60</v>
      </c>
      <c r="N137" t="s">
        <v>192</v>
      </c>
      <c r="Q137" t="s">
        <v>193</v>
      </c>
      <c r="U137">
        <v>180</v>
      </c>
      <c r="V137" t="s">
        <v>43</v>
      </c>
      <c r="W137" t="s">
        <v>72</v>
      </c>
      <c r="X137" t="s">
        <v>73</v>
      </c>
      <c r="Y137" t="s">
        <v>74</v>
      </c>
      <c r="Z137" s="3">
        <v>97201</v>
      </c>
      <c r="AA137" t="s">
        <v>75</v>
      </c>
      <c r="AB137" t="s">
        <v>76</v>
      </c>
      <c r="AC137" t="s">
        <v>77</v>
      </c>
      <c r="AD137" t="s">
        <v>78</v>
      </c>
      <c r="AE137" t="s">
        <v>79</v>
      </c>
      <c r="AF137" t="s">
        <v>80</v>
      </c>
      <c r="AG137" t="s">
        <v>75</v>
      </c>
      <c r="AH137" t="s">
        <v>76</v>
      </c>
      <c r="AI137" t="s">
        <v>77</v>
      </c>
      <c r="AJ137">
        <v>135</v>
      </c>
    </row>
    <row r="138" spans="1:36" ht="15" x14ac:dyDescent="0.2">
      <c r="A138">
        <v>6</v>
      </c>
      <c r="B138" s="3">
        <v>97201</v>
      </c>
      <c r="C138" t="s">
        <v>188</v>
      </c>
      <c r="E138" t="s">
        <v>189</v>
      </c>
      <c r="G138" t="s">
        <v>190</v>
      </c>
      <c r="H138" t="s">
        <v>93</v>
      </c>
      <c r="I138" t="s">
        <v>39</v>
      </c>
      <c r="J138" t="s">
        <v>191</v>
      </c>
      <c r="M138" t="s">
        <v>60</v>
      </c>
      <c r="N138" t="s">
        <v>192</v>
      </c>
      <c r="Q138" t="s">
        <v>193</v>
      </c>
      <c r="U138">
        <v>180</v>
      </c>
      <c r="V138" t="s">
        <v>43</v>
      </c>
      <c r="W138" t="s">
        <v>72</v>
      </c>
      <c r="X138" t="s">
        <v>73</v>
      </c>
      <c r="Y138" t="s">
        <v>74</v>
      </c>
      <c r="Z138" s="3">
        <v>97201</v>
      </c>
      <c r="AA138" t="s">
        <v>75</v>
      </c>
      <c r="AB138" t="s">
        <v>76</v>
      </c>
      <c r="AC138" t="s">
        <v>77</v>
      </c>
      <c r="AD138" t="s">
        <v>78</v>
      </c>
      <c r="AE138" t="s">
        <v>79</v>
      </c>
      <c r="AF138" t="s">
        <v>80</v>
      </c>
      <c r="AG138" t="s">
        <v>75</v>
      </c>
      <c r="AH138" t="s">
        <v>76</v>
      </c>
      <c r="AI138" t="s">
        <v>77</v>
      </c>
      <c r="AJ138">
        <v>136</v>
      </c>
    </row>
    <row r="139" spans="1:36" ht="15" x14ac:dyDescent="0.2">
      <c r="A139">
        <v>7</v>
      </c>
      <c r="B139" s="3">
        <v>97201</v>
      </c>
      <c r="C139" t="s">
        <v>188</v>
      </c>
      <c r="E139" t="s">
        <v>189</v>
      </c>
      <c r="G139" t="s">
        <v>190</v>
      </c>
      <c r="H139" t="s">
        <v>93</v>
      </c>
      <c r="I139" t="s">
        <v>39</v>
      </c>
      <c r="J139" t="s">
        <v>191</v>
      </c>
      <c r="M139" t="s">
        <v>60</v>
      </c>
      <c r="N139" t="s">
        <v>192</v>
      </c>
      <c r="Q139" t="s">
        <v>193</v>
      </c>
      <c r="U139">
        <v>180</v>
      </c>
      <c r="V139" t="s">
        <v>43</v>
      </c>
      <c r="W139" t="s">
        <v>72</v>
      </c>
      <c r="X139" t="s">
        <v>73</v>
      </c>
      <c r="Y139" t="s">
        <v>74</v>
      </c>
      <c r="Z139" s="3">
        <v>97201</v>
      </c>
      <c r="AA139" t="s">
        <v>75</v>
      </c>
      <c r="AB139" t="s">
        <v>76</v>
      </c>
      <c r="AC139" t="s">
        <v>77</v>
      </c>
      <c r="AD139" t="s">
        <v>78</v>
      </c>
      <c r="AE139" t="s">
        <v>79</v>
      </c>
      <c r="AF139" t="s">
        <v>80</v>
      </c>
      <c r="AG139" t="s">
        <v>75</v>
      </c>
      <c r="AH139" t="s">
        <v>76</v>
      </c>
      <c r="AI139" t="s">
        <v>77</v>
      </c>
      <c r="AJ139">
        <v>137</v>
      </c>
    </row>
    <row r="140" spans="1:36" ht="15" x14ac:dyDescent="0.2">
      <c r="A140">
        <v>8</v>
      </c>
      <c r="B140" s="3">
        <v>97201</v>
      </c>
      <c r="C140" t="s">
        <v>188</v>
      </c>
      <c r="E140" t="s">
        <v>189</v>
      </c>
      <c r="G140" t="s">
        <v>190</v>
      </c>
      <c r="H140" t="s">
        <v>93</v>
      </c>
      <c r="I140" t="s">
        <v>39</v>
      </c>
      <c r="J140" t="s">
        <v>191</v>
      </c>
      <c r="M140" t="s">
        <v>60</v>
      </c>
      <c r="N140" t="s">
        <v>192</v>
      </c>
      <c r="Q140" t="s">
        <v>193</v>
      </c>
      <c r="U140">
        <v>180</v>
      </c>
      <c r="V140" t="s">
        <v>43</v>
      </c>
      <c r="W140" t="s">
        <v>72</v>
      </c>
      <c r="X140" t="s">
        <v>73</v>
      </c>
      <c r="Y140" t="s">
        <v>74</v>
      </c>
      <c r="Z140" s="3">
        <v>97201</v>
      </c>
      <c r="AA140" t="s">
        <v>75</v>
      </c>
      <c r="AB140" t="s">
        <v>76</v>
      </c>
      <c r="AC140" t="s">
        <v>77</v>
      </c>
      <c r="AD140" t="s">
        <v>78</v>
      </c>
      <c r="AE140" t="s">
        <v>79</v>
      </c>
      <c r="AF140" t="s">
        <v>80</v>
      </c>
      <c r="AG140" t="s">
        <v>75</v>
      </c>
      <c r="AH140" t="s">
        <v>76</v>
      </c>
      <c r="AI140" t="s">
        <v>77</v>
      </c>
      <c r="AJ140">
        <v>138</v>
      </c>
    </row>
    <row r="141" spans="1:36" ht="15" x14ac:dyDescent="0.2">
      <c r="A141">
        <v>9</v>
      </c>
      <c r="B141" s="3">
        <v>97201</v>
      </c>
      <c r="C141" t="s">
        <v>188</v>
      </c>
      <c r="E141" t="s">
        <v>189</v>
      </c>
      <c r="G141" t="s">
        <v>190</v>
      </c>
      <c r="H141" t="s">
        <v>93</v>
      </c>
      <c r="I141" t="s">
        <v>39</v>
      </c>
      <c r="J141" t="s">
        <v>191</v>
      </c>
      <c r="M141" t="s">
        <v>60</v>
      </c>
      <c r="N141" t="s">
        <v>192</v>
      </c>
      <c r="Q141" t="s">
        <v>193</v>
      </c>
      <c r="U141">
        <v>180</v>
      </c>
      <c r="V141" t="s">
        <v>43</v>
      </c>
      <c r="W141" t="s">
        <v>72</v>
      </c>
      <c r="X141" t="s">
        <v>73</v>
      </c>
      <c r="Y141" t="s">
        <v>74</v>
      </c>
      <c r="Z141" s="3">
        <v>97201</v>
      </c>
      <c r="AA141" t="s">
        <v>75</v>
      </c>
      <c r="AB141" t="s">
        <v>76</v>
      </c>
      <c r="AC141" t="s">
        <v>77</v>
      </c>
      <c r="AD141" t="s">
        <v>78</v>
      </c>
      <c r="AE141" t="s">
        <v>79</v>
      </c>
      <c r="AF141" t="s">
        <v>80</v>
      </c>
      <c r="AG141" t="s">
        <v>75</v>
      </c>
      <c r="AH141" t="s">
        <v>76</v>
      </c>
      <c r="AI141" t="s">
        <v>77</v>
      </c>
      <c r="AJ141">
        <v>139</v>
      </c>
    </row>
    <row r="142" spans="1:36" ht="15" x14ac:dyDescent="0.2">
      <c r="A142">
        <v>10</v>
      </c>
      <c r="B142" s="3">
        <v>97201</v>
      </c>
      <c r="C142" t="s">
        <v>194</v>
      </c>
      <c r="E142" t="s">
        <v>195</v>
      </c>
      <c r="G142" t="s">
        <v>196</v>
      </c>
      <c r="H142" t="s">
        <v>93</v>
      </c>
      <c r="I142" t="s">
        <v>39</v>
      </c>
      <c r="J142" t="s">
        <v>197</v>
      </c>
      <c r="M142" t="s">
        <v>60</v>
      </c>
      <c r="N142" t="s">
        <v>192</v>
      </c>
      <c r="Q142" t="s">
        <v>198</v>
      </c>
      <c r="U142">
        <v>50</v>
      </c>
      <c r="V142" t="s">
        <v>43</v>
      </c>
      <c r="W142" t="s">
        <v>72</v>
      </c>
      <c r="X142" t="s">
        <v>73</v>
      </c>
      <c r="Y142" t="s">
        <v>74</v>
      </c>
      <c r="Z142" s="3">
        <v>97201</v>
      </c>
      <c r="AA142" t="s">
        <v>75</v>
      </c>
      <c r="AB142" t="s">
        <v>76</v>
      </c>
      <c r="AC142" t="s">
        <v>77</v>
      </c>
      <c r="AD142" t="s">
        <v>78</v>
      </c>
      <c r="AE142" t="s">
        <v>79</v>
      </c>
      <c r="AF142" t="s">
        <v>80</v>
      </c>
      <c r="AG142" t="s">
        <v>75</v>
      </c>
      <c r="AH142" t="s">
        <v>76</v>
      </c>
      <c r="AI142" t="s">
        <v>77</v>
      </c>
      <c r="AJ142">
        <v>140</v>
      </c>
    </row>
    <row r="143" spans="1:36" ht="15" x14ac:dyDescent="0.2">
      <c r="A143">
        <v>11</v>
      </c>
      <c r="B143" s="3">
        <v>97201</v>
      </c>
      <c r="C143" t="s">
        <v>194</v>
      </c>
      <c r="E143" t="s">
        <v>195</v>
      </c>
      <c r="G143" t="s">
        <v>196</v>
      </c>
      <c r="H143" t="s">
        <v>93</v>
      </c>
      <c r="I143" t="s">
        <v>39</v>
      </c>
      <c r="J143" t="s">
        <v>199</v>
      </c>
      <c r="M143" t="s">
        <v>60</v>
      </c>
      <c r="N143" t="s">
        <v>192</v>
      </c>
      <c r="Q143" t="s">
        <v>198</v>
      </c>
      <c r="U143">
        <v>50</v>
      </c>
      <c r="V143" t="s">
        <v>43</v>
      </c>
      <c r="W143" t="s">
        <v>72</v>
      </c>
      <c r="X143" t="s">
        <v>73</v>
      </c>
      <c r="Y143" t="s">
        <v>74</v>
      </c>
      <c r="Z143" s="3">
        <v>97201</v>
      </c>
      <c r="AA143" t="s">
        <v>75</v>
      </c>
      <c r="AB143" t="s">
        <v>76</v>
      </c>
      <c r="AC143" t="s">
        <v>77</v>
      </c>
      <c r="AD143" t="s">
        <v>78</v>
      </c>
      <c r="AE143" t="s">
        <v>79</v>
      </c>
      <c r="AF143" t="s">
        <v>80</v>
      </c>
      <c r="AG143" t="s">
        <v>75</v>
      </c>
      <c r="AH143" t="s">
        <v>76</v>
      </c>
      <c r="AI143" t="s">
        <v>77</v>
      </c>
      <c r="AJ143">
        <v>141</v>
      </c>
    </row>
    <row r="144" spans="1:36" ht="15" x14ac:dyDescent="0.2">
      <c r="A144">
        <v>12</v>
      </c>
      <c r="B144" s="3">
        <v>97201</v>
      </c>
      <c r="C144" t="s">
        <v>194</v>
      </c>
      <c r="E144" t="s">
        <v>195</v>
      </c>
      <c r="G144" t="s">
        <v>196</v>
      </c>
      <c r="H144" t="s">
        <v>93</v>
      </c>
      <c r="I144" t="s">
        <v>39</v>
      </c>
      <c r="J144" t="s">
        <v>200</v>
      </c>
      <c r="M144" t="s">
        <v>60</v>
      </c>
      <c r="N144" t="s">
        <v>192</v>
      </c>
      <c r="Q144" t="s">
        <v>198</v>
      </c>
      <c r="U144">
        <v>50</v>
      </c>
      <c r="V144" t="s">
        <v>43</v>
      </c>
      <c r="W144" t="s">
        <v>72</v>
      </c>
      <c r="X144" t="s">
        <v>73</v>
      </c>
      <c r="Y144" t="s">
        <v>74</v>
      </c>
      <c r="Z144" s="3">
        <v>97201</v>
      </c>
      <c r="AA144" t="s">
        <v>75</v>
      </c>
      <c r="AB144" t="s">
        <v>76</v>
      </c>
      <c r="AC144" t="s">
        <v>77</v>
      </c>
      <c r="AD144" t="s">
        <v>78</v>
      </c>
      <c r="AE144" t="s">
        <v>79</v>
      </c>
      <c r="AF144" t="s">
        <v>80</v>
      </c>
      <c r="AG144" t="s">
        <v>75</v>
      </c>
      <c r="AH144" t="s">
        <v>76</v>
      </c>
      <c r="AI144" t="s">
        <v>77</v>
      </c>
      <c r="AJ144">
        <v>142</v>
      </c>
    </row>
    <row r="145" spans="1:36" ht="15" x14ac:dyDescent="0.2">
      <c r="A145">
        <v>13</v>
      </c>
      <c r="B145" s="3">
        <v>97201</v>
      </c>
      <c r="C145" t="s">
        <v>194</v>
      </c>
      <c r="E145" t="s">
        <v>195</v>
      </c>
      <c r="G145" t="s">
        <v>196</v>
      </c>
      <c r="H145" t="s">
        <v>93</v>
      </c>
      <c r="I145" t="s">
        <v>39</v>
      </c>
      <c r="J145" t="s">
        <v>201</v>
      </c>
      <c r="M145" t="s">
        <v>60</v>
      </c>
      <c r="N145" t="s">
        <v>192</v>
      </c>
      <c r="Q145" t="s">
        <v>198</v>
      </c>
      <c r="U145">
        <v>50</v>
      </c>
      <c r="V145" t="s">
        <v>43</v>
      </c>
      <c r="W145" t="s">
        <v>72</v>
      </c>
      <c r="X145" t="s">
        <v>73</v>
      </c>
      <c r="Y145" t="s">
        <v>74</v>
      </c>
      <c r="Z145" s="3">
        <v>97201</v>
      </c>
      <c r="AA145" t="s">
        <v>75</v>
      </c>
      <c r="AB145" t="s">
        <v>76</v>
      </c>
      <c r="AC145" t="s">
        <v>77</v>
      </c>
      <c r="AD145" t="s">
        <v>78</v>
      </c>
      <c r="AE145" t="s">
        <v>79</v>
      </c>
      <c r="AF145" t="s">
        <v>80</v>
      </c>
      <c r="AG145" t="s">
        <v>75</v>
      </c>
      <c r="AH145" t="s">
        <v>76</v>
      </c>
      <c r="AI145" t="s">
        <v>77</v>
      </c>
      <c r="AJ145">
        <v>143</v>
      </c>
    </row>
    <row r="146" spans="1:36" ht="15" x14ac:dyDescent="0.2">
      <c r="A146">
        <v>23</v>
      </c>
      <c r="B146" s="3">
        <v>97201</v>
      </c>
      <c r="C146" t="s">
        <v>81</v>
      </c>
      <c r="E146" t="s">
        <v>82</v>
      </c>
      <c r="F146" t="s">
        <v>37</v>
      </c>
      <c r="G146" t="s">
        <v>37</v>
      </c>
      <c r="H146" t="s">
        <v>83</v>
      </c>
      <c r="I146" t="s">
        <v>98</v>
      </c>
      <c r="J146" t="s">
        <v>202</v>
      </c>
      <c r="M146" t="s">
        <v>41</v>
      </c>
      <c r="N146" t="s">
        <v>203</v>
      </c>
      <c r="Q146" t="s">
        <v>204</v>
      </c>
      <c r="U146">
        <v>10</v>
      </c>
      <c r="V146" t="s">
        <v>43</v>
      </c>
      <c r="W146" t="s">
        <v>72</v>
      </c>
      <c r="X146" t="s">
        <v>73</v>
      </c>
      <c r="Y146" t="s">
        <v>74</v>
      </c>
      <c r="Z146" s="3">
        <v>97201</v>
      </c>
      <c r="AA146" t="s">
        <v>75</v>
      </c>
      <c r="AB146" t="s">
        <v>76</v>
      </c>
      <c r="AC146" t="s">
        <v>77</v>
      </c>
      <c r="AD146" t="s">
        <v>78</v>
      </c>
      <c r="AE146" t="s">
        <v>79</v>
      </c>
      <c r="AF146" t="s">
        <v>80</v>
      </c>
      <c r="AG146" t="s">
        <v>75</v>
      </c>
      <c r="AH146" t="s">
        <v>76</v>
      </c>
      <c r="AI146" t="s">
        <v>77</v>
      </c>
      <c r="AJ146">
        <v>727</v>
      </c>
    </row>
    <row r="147" spans="1:36" ht="15" x14ac:dyDescent="0.2">
      <c r="A147">
        <v>14</v>
      </c>
      <c r="B147" s="3">
        <v>97201</v>
      </c>
      <c r="C147" t="s">
        <v>205</v>
      </c>
      <c r="E147" t="s">
        <v>206</v>
      </c>
      <c r="H147" t="s">
        <v>83</v>
      </c>
      <c r="I147" t="s">
        <v>89</v>
      </c>
      <c r="M147" t="s">
        <v>41</v>
      </c>
      <c r="Q147" t="s">
        <v>207</v>
      </c>
      <c r="U147">
        <v>100</v>
      </c>
      <c r="V147" t="s">
        <v>43</v>
      </c>
      <c r="W147" t="s">
        <v>72</v>
      </c>
      <c r="X147" t="s">
        <v>73</v>
      </c>
      <c r="Y147" t="s">
        <v>74</v>
      </c>
      <c r="Z147" s="3">
        <v>97201</v>
      </c>
      <c r="AA147" t="s">
        <v>75</v>
      </c>
      <c r="AB147" t="s">
        <v>76</v>
      </c>
      <c r="AC147" t="s">
        <v>77</v>
      </c>
      <c r="AD147" t="s">
        <v>78</v>
      </c>
      <c r="AE147" t="s">
        <v>79</v>
      </c>
      <c r="AF147" t="s">
        <v>80</v>
      </c>
      <c r="AG147" t="s">
        <v>75</v>
      </c>
      <c r="AH147" t="s">
        <v>76</v>
      </c>
      <c r="AI147" t="s">
        <v>77</v>
      </c>
      <c r="AJ147">
        <v>144</v>
      </c>
    </row>
    <row r="148" spans="1:36" ht="15" x14ac:dyDescent="0.2">
      <c r="A148">
        <v>15</v>
      </c>
      <c r="B148" s="3">
        <v>97201</v>
      </c>
      <c r="C148" t="s">
        <v>208</v>
      </c>
      <c r="E148" t="s">
        <v>209</v>
      </c>
      <c r="H148" t="s">
        <v>83</v>
      </c>
      <c r="I148" t="s">
        <v>84</v>
      </c>
      <c r="J148" t="s">
        <v>210</v>
      </c>
      <c r="M148" t="s">
        <v>60</v>
      </c>
      <c r="N148" t="s">
        <v>192</v>
      </c>
      <c r="Q148" t="s">
        <v>71</v>
      </c>
      <c r="U148">
        <v>30</v>
      </c>
      <c r="V148" t="s">
        <v>43</v>
      </c>
      <c r="W148" t="s">
        <v>72</v>
      </c>
      <c r="X148" t="s">
        <v>73</v>
      </c>
      <c r="Y148" t="s">
        <v>74</v>
      </c>
      <c r="Z148" s="3">
        <v>97201</v>
      </c>
      <c r="AA148" t="s">
        <v>75</v>
      </c>
      <c r="AB148" t="s">
        <v>76</v>
      </c>
      <c r="AC148" t="s">
        <v>77</v>
      </c>
      <c r="AD148" t="s">
        <v>78</v>
      </c>
      <c r="AE148" t="s">
        <v>79</v>
      </c>
      <c r="AF148" t="s">
        <v>80</v>
      </c>
      <c r="AG148" t="s">
        <v>75</v>
      </c>
      <c r="AH148" t="s">
        <v>76</v>
      </c>
      <c r="AI148" t="s">
        <v>77</v>
      </c>
      <c r="AJ148">
        <v>145</v>
      </c>
    </row>
    <row r="149" spans="1:36" ht="15" x14ac:dyDescent="0.2">
      <c r="A149">
        <v>22</v>
      </c>
      <c r="B149" s="3">
        <v>97201</v>
      </c>
      <c r="C149" t="s">
        <v>211</v>
      </c>
      <c r="E149" t="s">
        <v>212</v>
      </c>
      <c r="H149" t="s">
        <v>93</v>
      </c>
      <c r="M149" t="s">
        <v>60</v>
      </c>
      <c r="N149" t="s">
        <v>192</v>
      </c>
      <c r="V149" t="s">
        <v>43</v>
      </c>
      <c r="W149" t="s">
        <v>72</v>
      </c>
      <c r="X149" t="s">
        <v>73</v>
      </c>
      <c r="Y149" t="s">
        <v>74</v>
      </c>
      <c r="Z149" s="3">
        <v>97201</v>
      </c>
      <c r="AA149" t="s">
        <v>75</v>
      </c>
      <c r="AB149" t="s">
        <v>76</v>
      </c>
      <c r="AC149" t="s">
        <v>77</v>
      </c>
      <c r="AD149" t="s">
        <v>78</v>
      </c>
      <c r="AE149" t="s">
        <v>79</v>
      </c>
      <c r="AF149" t="s">
        <v>80</v>
      </c>
      <c r="AG149" t="s">
        <v>75</v>
      </c>
      <c r="AH149" t="s">
        <v>76</v>
      </c>
      <c r="AI149" t="s">
        <v>77</v>
      </c>
      <c r="AJ149">
        <v>146</v>
      </c>
    </row>
    <row r="150" spans="1:36" ht="15" x14ac:dyDescent="0.2">
      <c r="A150">
        <v>16</v>
      </c>
      <c r="B150" s="3">
        <v>97201</v>
      </c>
      <c r="C150" t="s">
        <v>208</v>
      </c>
      <c r="E150" t="s">
        <v>209</v>
      </c>
      <c r="H150" t="s">
        <v>83</v>
      </c>
      <c r="I150" t="s">
        <v>84</v>
      </c>
      <c r="J150" t="s">
        <v>213</v>
      </c>
      <c r="M150" t="s">
        <v>60</v>
      </c>
      <c r="N150" t="s">
        <v>192</v>
      </c>
      <c r="Q150" t="s">
        <v>71</v>
      </c>
      <c r="U150">
        <v>30</v>
      </c>
      <c r="V150" t="s">
        <v>43</v>
      </c>
      <c r="W150" t="s">
        <v>72</v>
      </c>
      <c r="X150" t="s">
        <v>73</v>
      </c>
      <c r="Y150" t="s">
        <v>74</v>
      </c>
      <c r="Z150" s="3">
        <v>97201</v>
      </c>
      <c r="AA150" t="s">
        <v>75</v>
      </c>
      <c r="AB150" t="s">
        <v>76</v>
      </c>
      <c r="AC150" t="s">
        <v>77</v>
      </c>
      <c r="AD150" t="s">
        <v>78</v>
      </c>
      <c r="AE150" t="s">
        <v>79</v>
      </c>
      <c r="AF150" t="s">
        <v>80</v>
      </c>
      <c r="AG150" t="s">
        <v>75</v>
      </c>
      <c r="AH150" t="s">
        <v>76</v>
      </c>
      <c r="AI150" t="s">
        <v>77</v>
      </c>
      <c r="AJ150">
        <v>147</v>
      </c>
    </row>
    <row r="151" spans="1:36" ht="15" x14ac:dyDescent="0.2">
      <c r="A151">
        <v>17</v>
      </c>
      <c r="B151" s="3">
        <v>97201</v>
      </c>
      <c r="C151" t="s">
        <v>214</v>
      </c>
      <c r="E151" t="s">
        <v>215</v>
      </c>
      <c r="G151" t="s">
        <v>216</v>
      </c>
      <c r="H151" t="s">
        <v>217</v>
      </c>
      <c r="I151" t="s">
        <v>96</v>
      </c>
      <c r="J151" t="s">
        <v>218</v>
      </c>
      <c r="M151" t="s">
        <v>41</v>
      </c>
      <c r="Q151" t="s">
        <v>141</v>
      </c>
      <c r="U151">
        <v>70</v>
      </c>
      <c r="V151" t="s">
        <v>43</v>
      </c>
      <c r="W151" t="s">
        <v>72</v>
      </c>
      <c r="X151" t="s">
        <v>73</v>
      </c>
      <c r="Y151" t="s">
        <v>74</v>
      </c>
      <c r="Z151" s="3">
        <v>97201</v>
      </c>
      <c r="AA151" t="s">
        <v>75</v>
      </c>
      <c r="AB151" t="s">
        <v>76</v>
      </c>
      <c r="AC151" t="s">
        <v>77</v>
      </c>
      <c r="AD151" t="s">
        <v>78</v>
      </c>
      <c r="AE151" t="s">
        <v>79</v>
      </c>
      <c r="AF151" t="s">
        <v>80</v>
      </c>
      <c r="AG151" t="s">
        <v>75</v>
      </c>
      <c r="AH151" t="s">
        <v>76</v>
      </c>
      <c r="AI151" t="s">
        <v>77</v>
      </c>
      <c r="AJ151">
        <v>148</v>
      </c>
    </row>
    <row r="152" spans="1:36" ht="15" x14ac:dyDescent="0.2">
      <c r="A152">
        <v>18</v>
      </c>
      <c r="B152" s="3">
        <v>97201</v>
      </c>
      <c r="C152" t="s">
        <v>214</v>
      </c>
      <c r="E152" t="s">
        <v>215</v>
      </c>
      <c r="G152" t="s">
        <v>216</v>
      </c>
      <c r="H152" t="s">
        <v>217</v>
      </c>
      <c r="I152" t="s">
        <v>96</v>
      </c>
      <c r="J152" t="s">
        <v>218</v>
      </c>
      <c r="M152" t="s">
        <v>41</v>
      </c>
      <c r="Q152" t="s">
        <v>141</v>
      </c>
      <c r="U152">
        <v>70</v>
      </c>
      <c r="V152" t="s">
        <v>43</v>
      </c>
      <c r="W152" t="s">
        <v>72</v>
      </c>
      <c r="X152" t="s">
        <v>73</v>
      </c>
      <c r="Y152" t="s">
        <v>74</v>
      </c>
      <c r="Z152" s="3">
        <v>97201</v>
      </c>
      <c r="AA152" t="s">
        <v>75</v>
      </c>
      <c r="AB152" t="s">
        <v>76</v>
      </c>
      <c r="AC152" t="s">
        <v>77</v>
      </c>
      <c r="AD152" t="s">
        <v>78</v>
      </c>
      <c r="AE152" t="s">
        <v>79</v>
      </c>
      <c r="AF152" t="s">
        <v>80</v>
      </c>
      <c r="AG152" t="s">
        <v>75</v>
      </c>
      <c r="AH152" t="s">
        <v>76</v>
      </c>
      <c r="AI152" t="s">
        <v>77</v>
      </c>
      <c r="AJ152">
        <v>149</v>
      </c>
    </row>
    <row r="153" spans="1:36" ht="15" x14ac:dyDescent="0.2">
      <c r="A153">
        <v>26</v>
      </c>
      <c r="B153" s="3">
        <v>97201</v>
      </c>
      <c r="C153" t="s">
        <v>219</v>
      </c>
      <c r="E153" t="s">
        <v>220</v>
      </c>
      <c r="H153" t="s">
        <v>93</v>
      </c>
      <c r="I153" t="s">
        <v>145</v>
      </c>
      <c r="J153" t="s">
        <v>221</v>
      </c>
      <c r="M153" t="s">
        <v>41</v>
      </c>
      <c r="Q153" t="s">
        <v>222</v>
      </c>
      <c r="U153">
        <v>120</v>
      </c>
      <c r="V153" t="s">
        <v>43</v>
      </c>
      <c r="W153" t="s">
        <v>72</v>
      </c>
      <c r="X153" t="s">
        <v>73</v>
      </c>
      <c r="Y153" t="s">
        <v>74</v>
      </c>
      <c r="Z153" s="3">
        <v>97201</v>
      </c>
      <c r="AA153" t="s">
        <v>75</v>
      </c>
      <c r="AB153" t="s">
        <v>76</v>
      </c>
      <c r="AC153" t="s">
        <v>77</v>
      </c>
      <c r="AD153" t="s">
        <v>78</v>
      </c>
      <c r="AE153" t="s">
        <v>79</v>
      </c>
      <c r="AF153" t="s">
        <v>80</v>
      </c>
      <c r="AG153" t="s">
        <v>75</v>
      </c>
      <c r="AH153" t="s">
        <v>76</v>
      </c>
      <c r="AI153" t="s">
        <v>77</v>
      </c>
      <c r="AJ153">
        <v>156</v>
      </c>
    </row>
    <row r="154" spans="1:36" ht="15" x14ac:dyDescent="0.2">
      <c r="A154">
        <v>19</v>
      </c>
      <c r="B154" s="3">
        <v>97201</v>
      </c>
      <c r="C154" t="s">
        <v>223</v>
      </c>
      <c r="E154" t="s">
        <v>224</v>
      </c>
      <c r="F154" t="s">
        <v>225</v>
      </c>
      <c r="G154" t="s">
        <v>226</v>
      </c>
      <c r="H154" t="s">
        <v>93</v>
      </c>
      <c r="I154" t="s">
        <v>227</v>
      </c>
      <c r="K154" t="s">
        <v>228</v>
      </c>
      <c r="M154" t="s">
        <v>41</v>
      </c>
      <c r="Q154" t="s">
        <v>229</v>
      </c>
      <c r="U154">
        <v>320</v>
      </c>
      <c r="V154" t="s">
        <v>43</v>
      </c>
      <c r="W154" t="s">
        <v>72</v>
      </c>
      <c r="X154" t="s">
        <v>73</v>
      </c>
      <c r="Y154" t="s">
        <v>74</v>
      </c>
      <c r="Z154" s="3">
        <v>97201</v>
      </c>
      <c r="AA154" t="s">
        <v>75</v>
      </c>
      <c r="AB154" t="s">
        <v>76</v>
      </c>
      <c r="AC154" t="s">
        <v>77</v>
      </c>
      <c r="AD154" t="s">
        <v>78</v>
      </c>
      <c r="AE154" t="s">
        <v>79</v>
      </c>
      <c r="AF154" t="s">
        <v>80</v>
      </c>
      <c r="AG154" t="s">
        <v>75</v>
      </c>
      <c r="AH154" t="s">
        <v>76</v>
      </c>
      <c r="AI154" t="s">
        <v>77</v>
      </c>
      <c r="AJ154">
        <v>150</v>
      </c>
    </row>
    <row r="155" spans="1:36" ht="15" x14ac:dyDescent="0.2">
      <c r="A155">
        <v>20</v>
      </c>
      <c r="B155" s="3">
        <v>97201</v>
      </c>
      <c r="C155" t="s">
        <v>230</v>
      </c>
      <c r="E155" t="s">
        <v>231</v>
      </c>
      <c r="F155" t="s">
        <v>122</v>
      </c>
      <c r="G155" t="s">
        <v>123</v>
      </c>
      <c r="H155" t="s">
        <v>69</v>
      </c>
      <c r="I155" t="s">
        <v>232</v>
      </c>
      <c r="K155" t="s">
        <v>233</v>
      </c>
      <c r="M155" t="s">
        <v>41</v>
      </c>
      <c r="Q155" t="s">
        <v>229</v>
      </c>
      <c r="U155">
        <v>320</v>
      </c>
      <c r="V155" t="s">
        <v>43</v>
      </c>
      <c r="W155" t="s">
        <v>72</v>
      </c>
      <c r="X155" t="s">
        <v>73</v>
      </c>
      <c r="Y155" t="s">
        <v>74</v>
      </c>
      <c r="Z155" s="3">
        <v>97201</v>
      </c>
      <c r="AA155" t="s">
        <v>75</v>
      </c>
      <c r="AB155" t="s">
        <v>76</v>
      </c>
      <c r="AC155" t="s">
        <v>77</v>
      </c>
      <c r="AD155" t="s">
        <v>78</v>
      </c>
      <c r="AE155" t="s">
        <v>79</v>
      </c>
      <c r="AF155" t="s">
        <v>80</v>
      </c>
      <c r="AG155" t="s">
        <v>75</v>
      </c>
      <c r="AH155" t="s">
        <v>76</v>
      </c>
      <c r="AI155" t="s">
        <v>77</v>
      </c>
      <c r="AJ155">
        <v>151</v>
      </c>
    </row>
    <row r="156" spans="1:36" ht="15" x14ac:dyDescent="0.2">
      <c r="A156">
        <v>21</v>
      </c>
      <c r="B156" s="3">
        <v>97201</v>
      </c>
      <c r="C156" t="s">
        <v>230</v>
      </c>
      <c r="E156" t="s">
        <v>231</v>
      </c>
      <c r="F156" t="s">
        <v>122</v>
      </c>
      <c r="G156" t="s">
        <v>123</v>
      </c>
      <c r="H156" t="s">
        <v>69</v>
      </c>
      <c r="I156" t="s">
        <v>232</v>
      </c>
      <c r="K156" t="s">
        <v>234</v>
      </c>
      <c r="M156" t="s">
        <v>41</v>
      </c>
      <c r="Q156" t="s">
        <v>229</v>
      </c>
      <c r="U156">
        <v>320</v>
      </c>
      <c r="V156" t="s">
        <v>43</v>
      </c>
      <c r="W156" t="s">
        <v>72</v>
      </c>
      <c r="X156" t="s">
        <v>73</v>
      </c>
      <c r="Y156" t="s">
        <v>74</v>
      </c>
      <c r="Z156" s="3">
        <v>97201</v>
      </c>
      <c r="AA156" t="s">
        <v>75</v>
      </c>
      <c r="AB156" t="s">
        <v>76</v>
      </c>
      <c r="AC156" t="s">
        <v>77</v>
      </c>
      <c r="AD156" t="s">
        <v>78</v>
      </c>
      <c r="AE156" t="s">
        <v>79</v>
      </c>
      <c r="AF156" t="s">
        <v>80</v>
      </c>
      <c r="AG156" t="s">
        <v>75</v>
      </c>
      <c r="AH156" t="s">
        <v>76</v>
      </c>
      <c r="AI156" t="s">
        <v>77</v>
      </c>
      <c r="AJ156">
        <v>152</v>
      </c>
    </row>
    <row r="157" spans="1:36" ht="15" x14ac:dyDescent="0.2">
      <c r="A157">
        <v>23</v>
      </c>
      <c r="B157" s="3">
        <v>97201</v>
      </c>
      <c r="C157" t="s">
        <v>211</v>
      </c>
      <c r="E157" t="s">
        <v>212</v>
      </c>
      <c r="H157" t="s">
        <v>93</v>
      </c>
      <c r="M157" t="s">
        <v>60</v>
      </c>
      <c r="N157" t="s">
        <v>192</v>
      </c>
      <c r="V157" t="s">
        <v>43</v>
      </c>
      <c r="W157" t="s">
        <v>72</v>
      </c>
      <c r="X157" t="s">
        <v>73</v>
      </c>
      <c r="Y157" t="s">
        <v>74</v>
      </c>
      <c r="Z157" s="3">
        <v>97201</v>
      </c>
      <c r="AA157" t="s">
        <v>75</v>
      </c>
      <c r="AB157" t="s">
        <v>76</v>
      </c>
      <c r="AC157" t="s">
        <v>77</v>
      </c>
      <c r="AD157" t="s">
        <v>78</v>
      </c>
      <c r="AE157" t="s">
        <v>79</v>
      </c>
      <c r="AF157" t="s">
        <v>80</v>
      </c>
      <c r="AG157" t="s">
        <v>75</v>
      </c>
      <c r="AH157" t="s">
        <v>76</v>
      </c>
      <c r="AI157" t="s">
        <v>77</v>
      </c>
      <c r="AJ157">
        <v>153</v>
      </c>
    </row>
    <row r="158" spans="1:36" ht="15" x14ac:dyDescent="0.2">
      <c r="A158">
        <v>24</v>
      </c>
      <c r="B158" s="3">
        <v>97201</v>
      </c>
      <c r="C158" t="s">
        <v>219</v>
      </c>
      <c r="E158" t="s">
        <v>220</v>
      </c>
      <c r="G158" t="s">
        <v>235</v>
      </c>
      <c r="H158" t="s">
        <v>93</v>
      </c>
      <c r="I158" t="s">
        <v>96</v>
      </c>
      <c r="J158" t="s">
        <v>221</v>
      </c>
      <c r="M158" t="s">
        <v>41</v>
      </c>
      <c r="Q158" t="s">
        <v>222</v>
      </c>
      <c r="U158">
        <v>120</v>
      </c>
      <c r="V158" t="s">
        <v>43</v>
      </c>
      <c r="W158" t="s">
        <v>72</v>
      </c>
      <c r="X158" t="s">
        <v>73</v>
      </c>
      <c r="Y158" t="s">
        <v>74</v>
      </c>
      <c r="Z158" s="3">
        <v>97201</v>
      </c>
      <c r="AA158" t="s">
        <v>75</v>
      </c>
      <c r="AB158" t="s">
        <v>76</v>
      </c>
      <c r="AC158" t="s">
        <v>77</v>
      </c>
      <c r="AD158" t="s">
        <v>78</v>
      </c>
      <c r="AE158" t="s">
        <v>79</v>
      </c>
      <c r="AF158" t="s">
        <v>80</v>
      </c>
      <c r="AG158" t="s">
        <v>75</v>
      </c>
      <c r="AH158" t="s">
        <v>76</v>
      </c>
      <c r="AI158" t="s">
        <v>77</v>
      </c>
      <c r="AJ158">
        <v>154</v>
      </c>
    </row>
    <row r="159" spans="1:36" ht="15" x14ac:dyDescent="0.2">
      <c r="A159">
        <v>25</v>
      </c>
      <c r="B159" s="3">
        <v>97201</v>
      </c>
      <c r="C159" t="s">
        <v>219</v>
      </c>
      <c r="E159" t="s">
        <v>220</v>
      </c>
      <c r="G159" t="s">
        <v>235</v>
      </c>
      <c r="H159" t="s">
        <v>93</v>
      </c>
      <c r="I159" t="s">
        <v>145</v>
      </c>
      <c r="J159" t="s">
        <v>221</v>
      </c>
      <c r="M159" t="s">
        <v>41</v>
      </c>
      <c r="Q159" t="s">
        <v>222</v>
      </c>
      <c r="U159">
        <v>120</v>
      </c>
      <c r="V159" t="s">
        <v>43</v>
      </c>
      <c r="W159" t="s">
        <v>72</v>
      </c>
      <c r="X159" t="s">
        <v>73</v>
      </c>
      <c r="Y159" t="s">
        <v>74</v>
      </c>
      <c r="Z159" s="3">
        <v>97201</v>
      </c>
      <c r="AA159" t="s">
        <v>75</v>
      </c>
      <c r="AB159" t="s">
        <v>76</v>
      </c>
      <c r="AC159" t="s">
        <v>77</v>
      </c>
      <c r="AD159" t="s">
        <v>78</v>
      </c>
      <c r="AE159" t="s">
        <v>79</v>
      </c>
      <c r="AF159" t="s">
        <v>80</v>
      </c>
      <c r="AG159" t="s">
        <v>75</v>
      </c>
      <c r="AH159" t="s">
        <v>76</v>
      </c>
      <c r="AI159" t="s">
        <v>77</v>
      </c>
      <c r="AJ159">
        <v>155</v>
      </c>
    </row>
    <row r="160" spans="1:36" ht="15" x14ac:dyDescent="0.2">
      <c r="A160">
        <v>13</v>
      </c>
      <c r="B160" s="3">
        <v>97208</v>
      </c>
      <c r="C160" t="s">
        <v>219</v>
      </c>
      <c r="E160" t="s">
        <v>220</v>
      </c>
      <c r="H160" t="s">
        <v>93</v>
      </c>
      <c r="I160" t="s">
        <v>145</v>
      </c>
      <c r="J160" t="s">
        <v>236</v>
      </c>
      <c r="M160" t="s">
        <v>41</v>
      </c>
      <c r="Q160" t="s">
        <v>42</v>
      </c>
      <c r="V160" t="s">
        <v>43</v>
      </c>
      <c r="W160" t="s">
        <v>237</v>
      </c>
      <c r="X160" t="s">
        <v>238</v>
      </c>
      <c r="Y160" t="s">
        <v>239</v>
      </c>
      <c r="Z160" s="3">
        <v>97208</v>
      </c>
      <c r="AA160" t="s">
        <v>240</v>
      </c>
      <c r="AB160" t="s">
        <v>241</v>
      </c>
      <c r="AC160" t="s">
        <v>242</v>
      </c>
      <c r="AD160" t="s">
        <v>243</v>
      </c>
      <c r="AE160" t="s">
        <v>244</v>
      </c>
      <c r="AF160" t="s">
        <v>245</v>
      </c>
      <c r="AG160" t="s">
        <v>243</v>
      </c>
      <c r="AH160" t="s">
        <v>244</v>
      </c>
      <c r="AI160" t="s">
        <v>245</v>
      </c>
      <c r="AJ160">
        <v>364</v>
      </c>
    </row>
    <row r="161" spans="1:36" ht="15" x14ac:dyDescent="0.2">
      <c r="A161">
        <v>27</v>
      </c>
      <c r="B161" s="3">
        <v>97201</v>
      </c>
      <c r="C161" t="s">
        <v>219</v>
      </c>
      <c r="E161" t="s">
        <v>220</v>
      </c>
      <c r="H161" t="s">
        <v>93</v>
      </c>
      <c r="I161" t="s">
        <v>145</v>
      </c>
      <c r="J161" t="s">
        <v>221</v>
      </c>
      <c r="M161" t="s">
        <v>41</v>
      </c>
      <c r="Q161" t="s">
        <v>222</v>
      </c>
      <c r="U161">
        <v>120</v>
      </c>
      <c r="V161" t="s">
        <v>43</v>
      </c>
      <c r="W161" t="s">
        <v>72</v>
      </c>
      <c r="X161" t="s">
        <v>73</v>
      </c>
      <c r="Y161" t="s">
        <v>74</v>
      </c>
      <c r="Z161" s="3">
        <v>97201</v>
      </c>
      <c r="AA161" t="s">
        <v>75</v>
      </c>
      <c r="AB161" t="s">
        <v>76</v>
      </c>
      <c r="AC161" t="s">
        <v>77</v>
      </c>
      <c r="AD161" t="s">
        <v>78</v>
      </c>
      <c r="AE161" t="s">
        <v>79</v>
      </c>
      <c r="AF161" t="s">
        <v>80</v>
      </c>
      <c r="AG161" t="s">
        <v>75</v>
      </c>
      <c r="AH161" t="s">
        <v>76</v>
      </c>
      <c r="AI161" t="s">
        <v>77</v>
      </c>
      <c r="AJ161">
        <v>157</v>
      </c>
    </row>
    <row r="162" spans="1:36" ht="15" x14ac:dyDescent="0.2">
      <c r="A162">
        <v>28</v>
      </c>
      <c r="B162" s="3">
        <v>97201</v>
      </c>
      <c r="C162" t="s">
        <v>219</v>
      </c>
      <c r="E162" t="s">
        <v>220</v>
      </c>
      <c r="H162" t="s">
        <v>93</v>
      </c>
      <c r="I162" t="s">
        <v>145</v>
      </c>
      <c r="J162" t="s">
        <v>221</v>
      </c>
      <c r="M162" t="s">
        <v>41</v>
      </c>
      <c r="Q162" t="s">
        <v>222</v>
      </c>
      <c r="U162">
        <v>120</v>
      </c>
      <c r="V162" t="s">
        <v>43</v>
      </c>
      <c r="W162" t="s">
        <v>72</v>
      </c>
      <c r="X162" t="s">
        <v>73</v>
      </c>
      <c r="Y162" t="s">
        <v>74</v>
      </c>
      <c r="Z162" s="3">
        <v>97201</v>
      </c>
      <c r="AA162" t="s">
        <v>75</v>
      </c>
      <c r="AB162" t="s">
        <v>76</v>
      </c>
      <c r="AC162" t="s">
        <v>77</v>
      </c>
      <c r="AD162" t="s">
        <v>78</v>
      </c>
      <c r="AE162" t="s">
        <v>79</v>
      </c>
      <c r="AF162" t="s">
        <v>80</v>
      </c>
      <c r="AG162" t="s">
        <v>75</v>
      </c>
      <c r="AH162" t="s">
        <v>76</v>
      </c>
      <c r="AI162" t="s">
        <v>77</v>
      </c>
      <c r="AJ162">
        <v>158</v>
      </c>
    </row>
    <row r="163" spans="1:36" ht="15" x14ac:dyDescent="0.2">
      <c r="A163">
        <v>29</v>
      </c>
      <c r="B163" s="3">
        <v>97201</v>
      </c>
      <c r="C163" t="s">
        <v>219</v>
      </c>
      <c r="E163" t="s">
        <v>220</v>
      </c>
      <c r="H163" t="s">
        <v>93</v>
      </c>
      <c r="I163" t="s">
        <v>145</v>
      </c>
      <c r="J163" t="s">
        <v>221</v>
      </c>
      <c r="M163" t="s">
        <v>41</v>
      </c>
      <c r="Q163" t="s">
        <v>222</v>
      </c>
      <c r="U163">
        <v>120</v>
      </c>
      <c r="V163" t="s">
        <v>43</v>
      </c>
      <c r="W163" t="s">
        <v>72</v>
      </c>
      <c r="X163" t="s">
        <v>73</v>
      </c>
      <c r="Y163" t="s">
        <v>74</v>
      </c>
      <c r="Z163" s="3">
        <v>97201</v>
      </c>
      <c r="AA163" t="s">
        <v>75</v>
      </c>
      <c r="AB163" t="s">
        <v>76</v>
      </c>
      <c r="AC163" t="s">
        <v>77</v>
      </c>
      <c r="AD163" t="s">
        <v>78</v>
      </c>
      <c r="AE163" t="s">
        <v>79</v>
      </c>
      <c r="AF163" t="s">
        <v>80</v>
      </c>
      <c r="AG163" t="s">
        <v>75</v>
      </c>
      <c r="AH163" t="s">
        <v>76</v>
      </c>
      <c r="AI163" t="s">
        <v>77</v>
      </c>
      <c r="AJ163">
        <v>159</v>
      </c>
    </row>
    <row r="164" spans="1:36" ht="15" x14ac:dyDescent="0.2">
      <c r="A164">
        <v>30</v>
      </c>
      <c r="B164" s="3">
        <v>97201</v>
      </c>
      <c r="C164" t="s">
        <v>219</v>
      </c>
      <c r="E164" t="s">
        <v>220</v>
      </c>
      <c r="H164" t="s">
        <v>93</v>
      </c>
      <c r="I164" t="s">
        <v>145</v>
      </c>
      <c r="J164" t="s">
        <v>221</v>
      </c>
      <c r="M164" t="s">
        <v>41</v>
      </c>
      <c r="Q164" t="s">
        <v>222</v>
      </c>
      <c r="U164">
        <v>120</v>
      </c>
      <c r="V164" t="s">
        <v>43</v>
      </c>
      <c r="W164" t="s">
        <v>72</v>
      </c>
      <c r="X164" t="s">
        <v>73</v>
      </c>
      <c r="Y164" t="s">
        <v>74</v>
      </c>
      <c r="Z164" s="3">
        <v>97201</v>
      </c>
      <c r="AA164" t="s">
        <v>75</v>
      </c>
      <c r="AB164" t="s">
        <v>76</v>
      </c>
      <c r="AC164" t="s">
        <v>77</v>
      </c>
      <c r="AD164" t="s">
        <v>78</v>
      </c>
      <c r="AE164" t="s">
        <v>79</v>
      </c>
      <c r="AF164" t="s">
        <v>80</v>
      </c>
      <c r="AG164" t="s">
        <v>75</v>
      </c>
      <c r="AH164" t="s">
        <v>76</v>
      </c>
      <c r="AI164" t="s">
        <v>77</v>
      </c>
      <c r="AJ164">
        <v>160</v>
      </c>
    </row>
    <row r="165" spans="1:36" ht="15" x14ac:dyDescent="0.2">
      <c r="A165">
        <v>31</v>
      </c>
      <c r="B165" s="3">
        <v>97201</v>
      </c>
      <c r="C165" t="s">
        <v>219</v>
      </c>
      <c r="E165" t="s">
        <v>220</v>
      </c>
      <c r="H165" t="s">
        <v>93</v>
      </c>
      <c r="I165" t="s">
        <v>145</v>
      </c>
      <c r="J165" t="s">
        <v>221</v>
      </c>
      <c r="M165" t="s">
        <v>41</v>
      </c>
      <c r="Q165" t="s">
        <v>222</v>
      </c>
      <c r="U165">
        <v>120</v>
      </c>
      <c r="V165" t="s">
        <v>43</v>
      </c>
      <c r="W165" t="s">
        <v>72</v>
      </c>
      <c r="X165" t="s">
        <v>73</v>
      </c>
      <c r="Y165" t="s">
        <v>74</v>
      </c>
      <c r="Z165" s="3">
        <v>97201</v>
      </c>
      <c r="AA165" t="s">
        <v>75</v>
      </c>
      <c r="AB165" t="s">
        <v>76</v>
      </c>
      <c r="AC165" t="s">
        <v>77</v>
      </c>
      <c r="AD165" t="s">
        <v>78</v>
      </c>
      <c r="AE165" t="s">
        <v>79</v>
      </c>
      <c r="AF165" t="s">
        <v>80</v>
      </c>
      <c r="AG165" t="s">
        <v>75</v>
      </c>
      <c r="AH165" t="s">
        <v>76</v>
      </c>
      <c r="AI165" t="s">
        <v>77</v>
      </c>
      <c r="AJ165">
        <v>161</v>
      </c>
    </row>
    <row r="166" spans="1:36" ht="15" x14ac:dyDescent="0.2">
      <c r="A166">
        <v>32</v>
      </c>
      <c r="B166" s="3">
        <v>97201</v>
      </c>
      <c r="C166" t="s">
        <v>219</v>
      </c>
      <c r="E166" t="s">
        <v>220</v>
      </c>
      <c r="H166" t="s">
        <v>93</v>
      </c>
      <c r="I166" t="s">
        <v>39</v>
      </c>
      <c r="J166" t="s">
        <v>221</v>
      </c>
      <c r="M166" t="s">
        <v>41</v>
      </c>
      <c r="Q166" t="s">
        <v>222</v>
      </c>
      <c r="U166">
        <v>120</v>
      </c>
      <c r="V166" t="s">
        <v>43</v>
      </c>
      <c r="W166" t="s">
        <v>72</v>
      </c>
      <c r="X166" t="s">
        <v>73</v>
      </c>
      <c r="Y166" t="s">
        <v>74</v>
      </c>
      <c r="Z166" s="3">
        <v>97201</v>
      </c>
      <c r="AA166" t="s">
        <v>75</v>
      </c>
      <c r="AB166" t="s">
        <v>76</v>
      </c>
      <c r="AC166" t="s">
        <v>77</v>
      </c>
      <c r="AD166" t="s">
        <v>78</v>
      </c>
      <c r="AE166" t="s">
        <v>79</v>
      </c>
      <c r="AF166" t="s">
        <v>80</v>
      </c>
      <c r="AG166" t="s">
        <v>75</v>
      </c>
      <c r="AH166" t="s">
        <v>76</v>
      </c>
      <c r="AI166" t="s">
        <v>77</v>
      </c>
      <c r="AJ166">
        <v>162</v>
      </c>
    </row>
    <row r="167" spans="1:36" ht="15" x14ac:dyDescent="0.2">
      <c r="A167">
        <v>33</v>
      </c>
      <c r="B167" s="3">
        <v>97201</v>
      </c>
      <c r="C167" t="s">
        <v>219</v>
      </c>
      <c r="E167" t="s">
        <v>220</v>
      </c>
      <c r="H167" t="s">
        <v>93</v>
      </c>
      <c r="I167" t="s">
        <v>39</v>
      </c>
      <c r="J167" t="s">
        <v>221</v>
      </c>
      <c r="M167" t="s">
        <v>41</v>
      </c>
      <c r="Q167" t="s">
        <v>222</v>
      </c>
      <c r="U167">
        <v>120</v>
      </c>
      <c r="V167" t="s">
        <v>43</v>
      </c>
      <c r="W167" t="s">
        <v>72</v>
      </c>
      <c r="X167" t="s">
        <v>73</v>
      </c>
      <c r="Y167" t="s">
        <v>74</v>
      </c>
      <c r="Z167" s="3">
        <v>97201</v>
      </c>
      <c r="AA167" t="s">
        <v>75</v>
      </c>
      <c r="AB167" t="s">
        <v>76</v>
      </c>
      <c r="AC167" t="s">
        <v>77</v>
      </c>
      <c r="AD167" t="s">
        <v>78</v>
      </c>
      <c r="AE167" t="s">
        <v>79</v>
      </c>
      <c r="AF167" t="s">
        <v>80</v>
      </c>
      <c r="AG167" t="s">
        <v>75</v>
      </c>
      <c r="AH167" t="s">
        <v>76</v>
      </c>
      <c r="AI167" t="s">
        <v>77</v>
      </c>
      <c r="AJ167">
        <v>163</v>
      </c>
    </row>
    <row r="168" spans="1:36" ht="15" x14ac:dyDescent="0.2">
      <c r="A168">
        <v>34</v>
      </c>
      <c r="B168" s="3">
        <v>97201</v>
      </c>
      <c r="C168" t="s">
        <v>219</v>
      </c>
      <c r="E168" t="s">
        <v>220</v>
      </c>
      <c r="H168" t="s">
        <v>93</v>
      </c>
      <c r="I168" t="s">
        <v>145</v>
      </c>
      <c r="J168" t="s">
        <v>221</v>
      </c>
      <c r="M168" t="s">
        <v>41</v>
      </c>
      <c r="Q168" t="s">
        <v>222</v>
      </c>
      <c r="U168">
        <v>120</v>
      </c>
      <c r="V168" t="s">
        <v>43</v>
      </c>
      <c r="W168" t="s">
        <v>72</v>
      </c>
      <c r="X168" t="s">
        <v>73</v>
      </c>
      <c r="Y168" t="s">
        <v>74</v>
      </c>
      <c r="Z168" s="3">
        <v>97201</v>
      </c>
      <c r="AA168" t="s">
        <v>75</v>
      </c>
      <c r="AB168" t="s">
        <v>76</v>
      </c>
      <c r="AC168" t="s">
        <v>77</v>
      </c>
      <c r="AD168" t="s">
        <v>78</v>
      </c>
      <c r="AE168" t="s">
        <v>79</v>
      </c>
      <c r="AF168" t="s">
        <v>80</v>
      </c>
      <c r="AG168" t="s">
        <v>75</v>
      </c>
      <c r="AH168" t="s">
        <v>76</v>
      </c>
      <c r="AI168" t="s">
        <v>77</v>
      </c>
      <c r="AJ168">
        <v>164</v>
      </c>
    </row>
    <row r="169" spans="1:36" ht="15" x14ac:dyDescent="0.2">
      <c r="A169">
        <v>35</v>
      </c>
      <c r="B169" s="3">
        <v>97201</v>
      </c>
      <c r="C169" t="s">
        <v>219</v>
      </c>
      <c r="E169" t="s">
        <v>220</v>
      </c>
      <c r="H169" t="s">
        <v>93</v>
      </c>
      <c r="I169" t="s">
        <v>39</v>
      </c>
      <c r="J169" t="s">
        <v>221</v>
      </c>
      <c r="M169" t="s">
        <v>41</v>
      </c>
      <c r="Q169" t="s">
        <v>222</v>
      </c>
      <c r="U169">
        <v>120</v>
      </c>
      <c r="V169" t="s">
        <v>43</v>
      </c>
      <c r="W169" t="s">
        <v>72</v>
      </c>
      <c r="X169" t="s">
        <v>73</v>
      </c>
      <c r="Y169" t="s">
        <v>74</v>
      </c>
      <c r="Z169" s="3">
        <v>97201</v>
      </c>
      <c r="AA169" t="s">
        <v>75</v>
      </c>
      <c r="AB169" t="s">
        <v>76</v>
      </c>
      <c r="AC169" t="s">
        <v>77</v>
      </c>
      <c r="AD169" t="s">
        <v>78</v>
      </c>
      <c r="AE169" t="s">
        <v>79</v>
      </c>
      <c r="AF169" t="s">
        <v>80</v>
      </c>
      <c r="AG169" t="s">
        <v>75</v>
      </c>
      <c r="AH169" t="s">
        <v>76</v>
      </c>
      <c r="AI169" t="s">
        <v>77</v>
      </c>
      <c r="AJ169">
        <v>165</v>
      </c>
    </row>
    <row r="170" spans="1:36" ht="15" x14ac:dyDescent="0.2">
      <c r="A170">
        <v>36</v>
      </c>
      <c r="B170" s="3">
        <v>97201</v>
      </c>
      <c r="C170" t="s">
        <v>219</v>
      </c>
      <c r="E170" t="s">
        <v>220</v>
      </c>
      <c r="H170" t="s">
        <v>93</v>
      </c>
      <c r="I170" t="s">
        <v>246</v>
      </c>
      <c r="J170" t="s">
        <v>221</v>
      </c>
      <c r="M170" t="s">
        <v>41</v>
      </c>
      <c r="Q170" t="s">
        <v>222</v>
      </c>
      <c r="U170">
        <v>120</v>
      </c>
      <c r="V170" t="s">
        <v>43</v>
      </c>
      <c r="W170" t="s">
        <v>72</v>
      </c>
      <c r="X170" t="s">
        <v>73</v>
      </c>
      <c r="Y170" t="s">
        <v>74</v>
      </c>
      <c r="Z170" s="3">
        <v>97201</v>
      </c>
      <c r="AA170" t="s">
        <v>75</v>
      </c>
      <c r="AB170" t="s">
        <v>76</v>
      </c>
      <c r="AC170" t="s">
        <v>77</v>
      </c>
      <c r="AD170" t="s">
        <v>78</v>
      </c>
      <c r="AE170" t="s">
        <v>79</v>
      </c>
      <c r="AF170" t="s">
        <v>80</v>
      </c>
      <c r="AG170" t="s">
        <v>75</v>
      </c>
      <c r="AH170" t="s">
        <v>76</v>
      </c>
      <c r="AI170" t="s">
        <v>77</v>
      </c>
      <c r="AJ170">
        <v>166</v>
      </c>
    </row>
    <row r="171" spans="1:36" ht="15" x14ac:dyDescent="0.2">
      <c r="A171">
        <v>37</v>
      </c>
      <c r="B171" s="3">
        <v>97201</v>
      </c>
      <c r="C171" t="s">
        <v>219</v>
      </c>
      <c r="E171" t="s">
        <v>220</v>
      </c>
      <c r="H171" t="s">
        <v>93</v>
      </c>
      <c r="I171" t="s">
        <v>145</v>
      </c>
      <c r="J171" t="s">
        <v>221</v>
      </c>
      <c r="M171" t="s">
        <v>41</v>
      </c>
      <c r="Q171" t="s">
        <v>222</v>
      </c>
      <c r="U171">
        <v>120</v>
      </c>
      <c r="V171" t="s">
        <v>43</v>
      </c>
      <c r="W171" t="s">
        <v>72</v>
      </c>
      <c r="X171" t="s">
        <v>73</v>
      </c>
      <c r="Y171" t="s">
        <v>74</v>
      </c>
      <c r="Z171" s="3">
        <v>97201</v>
      </c>
      <c r="AA171" t="s">
        <v>75</v>
      </c>
      <c r="AB171" t="s">
        <v>76</v>
      </c>
      <c r="AC171" t="s">
        <v>77</v>
      </c>
      <c r="AD171" t="s">
        <v>78</v>
      </c>
      <c r="AE171" t="s">
        <v>79</v>
      </c>
      <c r="AF171" t="s">
        <v>80</v>
      </c>
      <c r="AG171" t="s">
        <v>75</v>
      </c>
      <c r="AH171" t="s">
        <v>76</v>
      </c>
      <c r="AI171" t="s">
        <v>77</v>
      </c>
      <c r="AJ171">
        <v>167</v>
      </c>
    </row>
    <row r="172" spans="1:36" ht="15" x14ac:dyDescent="0.2">
      <c r="A172">
        <v>38</v>
      </c>
      <c r="B172" s="3">
        <v>97201</v>
      </c>
      <c r="C172" t="s">
        <v>219</v>
      </c>
      <c r="E172" t="s">
        <v>220</v>
      </c>
      <c r="H172" t="s">
        <v>93</v>
      </c>
      <c r="I172" t="s">
        <v>145</v>
      </c>
      <c r="J172" t="s">
        <v>221</v>
      </c>
      <c r="M172" t="s">
        <v>41</v>
      </c>
      <c r="Q172" t="s">
        <v>222</v>
      </c>
      <c r="U172">
        <v>120</v>
      </c>
      <c r="V172" t="s">
        <v>43</v>
      </c>
      <c r="W172" t="s">
        <v>72</v>
      </c>
      <c r="X172" t="s">
        <v>73</v>
      </c>
      <c r="Y172" t="s">
        <v>74</v>
      </c>
      <c r="Z172" s="3">
        <v>97201</v>
      </c>
      <c r="AA172" t="s">
        <v>75</v>
      </c>
      <c r="AB172" t="s">
        <v>76</v>
      </c>
      <c r="AC172" t="s">
        <v>77</v>
      </c>
      <c r="AD172" t="s">
        <v>78</v>
      </c>
      <c r="AE172" t="s">
        <v>79</v>
      </c>
      <c r="AF172" t="s">
        <v>80</v>
      </c>
      <c r="AG172" t="s">
        <v>75</v>
      </c>
      <c r="AH172" t="s">
        <v>76</v>
      </c>
      <c r="AI172" t="s">
        <v>77</v>
      </c>
      <c r="AJ172">
        <v>168</v>
      </c>
    </row>
    <row r="173" spans="1:36" ht="15" x14ac:dyDescent="0.2">
      <c r="A173">
        <v>39</v>
      </c>
      <c r="B173" s="3">
        <v>97201</v>
      </c>
      <c r="C173" t="s">
        <v>219</v>
      </c>
      <c r="E173" t="s">
        <v>220</v>
      </c>
      <c r="H173" t="s">
        <v>93</v>
      </c>
      <c r="I173" t="s">
        <v>96</v>
      </c>
      <c r="J173" t="s">
        <v>247</v>
      </c>
      <c r="M173" t="s">
        <v>41</v>
      </c>
      <c r="Q173" t="s">
        <v>248</v>
      </c>
      <c r="U173">
        <v>150</v>
      </c>
      <c r="V173" t="s">
        <v>43</v>
      </c>
      <c r="W173" t="s">
        <v>72</v>
      </c>
      <c r="X173" t="s">
        <v>73</v>
      </c>
      <c r="Y173" t="s">
        <v>74</v>
      </c>
      <c r="Z173" s="3">
        <v>97201</v>
      </c>
      <c r="AA173" t="s">
        <v>75</v>
      </c>
      <c r="AB173" t="s">
        <v>76</v>
      </c>
      <c r="AC173" t="s">
        <v>77</v>
      </c>
      <c r="AD173" t="s">
        <v>78</v>
      </c>
      <c r="AE173" t="s">
        <v>79</v>
      </c>
      <c r="AF173" t="s">
        <v>80</v>
      </c>
      <c r="AG173" t="s">
        <v>75</v>
      </c>
      <c r="AH173" t="s">
        <v>76</v>
      </c>
      <c r="AI173" t="s">
        <v>77</v>
      </c>
      <c r="AJ173">
        <v>169</v>
      </c>
    </row>
    <row r="174" spans="1:36" ht="15" x14ac:dyDescent="0.2">
      <c r="A174">
        <v>40</v>
      </c>
      <c r="B174" s="3">
        <v>97201</v>
      </c>
      <c r="C174" t="s">
        <v>219</v>
      </c>
      <c r="E174" t="s">
        <v>220</v>
      </c>
      <c r="H174" t="s">
        <v>93</v>
      </c>
      <c r="I174" t="s">
        <v>96</v>
      </c>
      <c r="J174" t="s">
        <v>247</v>
      </c>
      <c r="M174" t="s">
        <v>41</v>
      </c>
      <c r="Q174" t="s">
        <v>248</v>
      </c>
      <c r="U174">
        <v>150</v>
      </c>
      <c r="V174" t="s">
        <v>43</v>
      </c>
      <c r="W174" t="s">
        <v>72</v>
      </c>
      <c r="X174" t="s">
        <v>73</v>
      </c>
      <c r="Y174" t="s">
        <v>74</v>
      </c>
      <c r="Z174" s="3">
        <v>97201</v>
      </c>
      <c r="AA174" t="s">
        <v>75</v>
      </c>
      <c r="AB174" t="s">
        <v>76</v>
      </c>
      <c r="AC174" t="s">
        <v>77</v>
      </c>
      <c r="AD174" t="s">
        <v>78</v>
      </c>
      <c r="AE174" t="s">
        <v>79</v>
      </c>
      <c r="AF174" t="s">
        <v>80</v>
      </c>
      <c r="AG174" t="s">
        <v>75</v>
      </c>
      <c r="AH174" t="s">
        <v>76</v>
      </c>
      <c r="AI174" t="s">
        <v>77</v>
      </c>
      <c r="AJ174">
        <v>170</v>
      </c>
    </row>
    <row r="175" spans="1:36" ht="15" x14ac:dyDescent="0.2">
      <c r="A175">
        <v>41</v>
      </c>
      <c r="B175" s="3">
        <v>97201</v>
      </c>
      <c r="C175" t="s">
        <v>219</v>
      </c>
      <c r="E175" t="s">
        <v>220</v>
      </c>
      <c r="H175" t="s">
        <v>93</v>
      </c>
      <c r="I175" t="s">
        <v>145</v>
      </c>
      <c r="J175" t="s">
        <v>247</v>
      </c>
      <c r="M175" t="s">
        <v>41</v>
      </c>
      <c r="Q175" t="s">
        <v>248</v>
      </c>
      <c r="U175">
        <v>150</v>
      </c>
      <c r="V175" t="s">
        <v>43</v>
      </c>
      <c r="W175" t="s">
        <v>72</v>
      </c>
      <c r="X175" t="s">
        <v>73</v>
      </c>
      <c r="Y175" t="s">
        <v>74</v>
      </c>
      <c r="Z175" s="3">
        <v>97201</v>
      </c>
      <c r="AA175" t="s">
        <v>75</v>
      </c>
      <c r="AB175" t="s">
        <v>76</v>
      </c>
      <c r="AC175" t="s">
        <v>77</v>
      </c>
      <c r="AD175" t="s">
        <v>78</v>
      </c>
      <c r="AE175" t="s">
        <v>79</v>
      </c>
      <c r="AF175" t="s">
        <v>80</v>
      </c>
      <c r="AG175" t="s">
        <v>75</v>
      </c>
      <c r="AH175" t="s">
        <v>76</v>
      </c>
      <c r="AI175" t="s">
        <v>77</v>
      </c>
      <c r="AJ175">
        <v>171</v>
      </c>
    </row>
    <row r="176" spans="1:36" ht="15" x14ac:dyDescent="0.2">
      <c r="A176">
        <v>42</v>
      </c>
      <c r="B176" s="3">
        <v>97201</v>
      </c>
      <c r="C176" t="s">
        <v>219</v>
      </c>
      <c r="E176" t="s">
        <v>220</v>
      </c>
      <c r="H176" t="s">
        <v>93</v>
      </c>
      <c r="I176" t="s">
        <v>145</v>
      </c>
      <c r="J176" t="s">
        <v>247</v>
      </c>
      <c r="M176" t="s">
        <v>41</v>
      </c>
      <c r="Q176" t="s">
        <v>248</v>
      </c>
      <c r="U176">
        <v>150</v>
      </c>
      <c r="V176" t="s">
        <v>43</v>
      </c>
      <c r="W176" t="s">
        <v>72</v>
      </c>
      <c r="X176" t="s">
        <v>73</v>
      </c>
      <c r="Y176" t="s">
        <v>74</v>
      </c>
      <c r="Z176" s="3">
        <v>97201</v>
      </c>
      <c r="AA176" t="s">
        <v>75</v>
      </c>
      <c r="AB176" t="s">
        <v>76</v>
      </c>
      <c r="AC176" t="s">
        <v>77</v>
      </c>
      <c r="AD176" t="s">
        <v>78</v>
      </c>
      <c r="AE176" t="s">
        <v>79</v>
      </c>
      <c r="AF176" t="s">
        <v>80</v>
      </c>
      <c r="AG176" t="s">
        <v>75</v>
      </c>
      <c r="AH176" t="s">
        <v>76</v>
      </c>
      <c r="AI176" t="s">
        <v>77</v>
      </c>
      <c r="AJ176">
        <v>172</v>
      </c>
    </row>
    <row r="177" spans="1:36" ht="15" x14ac:dyDescent="0.2">
      <c r="A177">
        <v>43</v>
      </c>
      <c r="B177" s="3">
        <v>97201</v>
      </c>
      <c r="C177" t="s">
        <v>219</v>
      </c>
      <c r="E177" t="s">
        <v>220</v>
      </c>
      <c r="H177" t="s">
        <v>93</v>
      </c>
      <c r="I177" t="s">
        <v>96</v>
      </c>
      <c r="J177" t="s">
        <v>247</v>
      </c>
      <c r="M177" t="s">
        <v>41</v>
      </c>
      <c r="Q177" t="s">
        <v>248</v>
      </c>
      <c r="U177">
        <v>150</v>
      </c>
      <c r="V177" t="s">
        <v>43</v>
      </c>
      <c r="W177" t="s">
        <v>72</v>
      </c>
      <c r="X177" t="s">
        <v>73</v>
      </c>
      <c r="Y177" t="s">
        <v>74</v>
      </c>
      <c r="Z177" s="3">
        <v>97201</v>
      </c>
      <c r="AA177" t="s">
        <v>75</v>
      </c>
      <c r="AB177" t="s">
        <v>76</v>
      </c>
      <c r="AC177" t="s">
        <v>77</v>
      </c>
      <c r="AD177" t="s">
        <v>78</v>
      </c>
      <c r="AE177" t="s">
        <v>79</v>
      </c>
      <c r="AF177" t="s">
        <v>80</v>
      </c>
      <c r="AG177" t="s">
        <v>75</v>
      </c>
      <c r="AH177" t="s">
        <v>76</v>
      </c>
      <c r="AI177" t="s">
        <v>77</v>
      </c>
      <c r="AJ177">
        <v>173</v>
      </c>
    </row>
    <row r="178" spans="1:36" ht="15" x14ac:dyDescent="0.2">
      <c r="A178">
        <v>44</v>
      </c>
      <c r="B178" s="3">
        <v>97201</v>
      </c>
      <c r="C178" t="s">
        <v>219</v>
      </c>
      <c r="E178" t="s">
        <v>220</v>
      </c>
      <c r="H178" t="s">
        <v>93</v>
      </c>
      <c r="I178" t="s">
        <v>96</v>
      </c>
      <c r="J178" t="s">
        <v>247</v>
      </c>
      <c r="M178" t="s">
        <v>41</v>
      </c>
      <c r="Q178" t="s">
        <v>248</v>
      </c>
      <c r="U178">
        <v>150</v>
      </c>
      <c r="V178" t="s">
        <v>43</v>
      </c>
      <c r="W178" t="s">
        <v>72</v>
      </c>
      <c r="X178" t="s">
        <v>73</v>
      </c>
      <c r="Y178" t="s">
        <v>74</v>
      </c>
      <c r="Z178" s="3">
        <v>97201</v>
      </c>
      <c r="AA178" t="s">
        <v>75</v>
      </c>
      <c r="AB178" t="s">
        <v>76</v>
      </c>
      <c r="AC178" t="s">
        <v>77</v>
      </c>
      <c r="AD178" t="s">
        <v>78</v>
      </c>
      <c r="AE178" t="s">
        <v>79</v>
      </c>
      <c r="AF178" t="s">
        <v>80</v>
      </c>
      <c r="AG178" t="s">
        <v>75</v>
      </c>
      <c r="AH178" t="s">
        <v>76</v>
      </c>
      <c r="AI178" t="s">
        <v>77</v>
      </c>
      <c r="AJ178">
        <v>174</v>
      </c>
    </row>
    <row r="179" spans="1:36" ht="15" x14ac:dyDescent="0.2">
      <c r="A179">
        <v>45</v>
      </c>
      <c r="B179" s="3">
        <v>97201</v>
      </c>
      <c r="C179" t="s">
        <v>219</v>
      </c>
      <c r="E179" t="s">
        <v>220</v>
      </c>
      <c r="H179" t="s">
        <v>93</v>
      </c>
      <c r="I179" t="s">
        <v>96</v>
      </c>
      <c r="J179" t="s">
        <v>247</v>
      </c>
      <c r="M179" t="s">
        <v>41</v>
      </c>
      <c r="Q179" t="s">
        <v>248</v>
      </c>
      <c r="U179">
        <v>150</v>
      </c>
      <c r="V179" t="s">
        <v>43</v>
      </c>
      <c r="W179" t="s">
        <v>72</v>
      </c>
      <c r="X179" t="s">
        <v>73</v>
      </c>
      <c r="Y179" t="s">
        <v>74</v>
      </c>
      <c r="Z179" s="3">
        <v>97201</v>
      </c>
      <c r="AA179" t="s">
        <v>75</v>
      </c>
      <c r="AB179" t="s">
        <v>76</v>
      </c>
      <c r="AC179" t="s">
        <v>77</v>
      </c>
      <c r="AD179" t="s">
        <v>78</v>
      </c>
      <c r="AE179" t="s">
        <v>79</v>
      </c>
      <c r="AF179" t="s">
        <v>80</v>
      </c>
      <c r="AG179" t="s">
        <v>75</v>
      </c>
      <c r="AH179" t="s">
        <v>76</v>
      </c>
      <c r="AI179" t="s">
        <v>77</v>
      </c>
      <c r="AJ179">
        <v>175</v>
      </c>
    </row>
    <row r="180" spans="1:36" ht="15" x14ac:dyDescent="0.2">
      <c r="A180">
        <v>46</v>
      </c>
      <c r="B180" s="3">
        <v>97201</v>
      </c>
      <c r="C180" t="s">
        <v>219</v>
      </c>
      <c r="E180" t="s">
        <v>220</v>
      </c>
      <c r="H180" t="s">
        <v>93</v>
      </c>
      <c r="I180" t="s">
        <v>96</v>
      </c>
      <c r="J180" t="s">
        <v>247</v>
      </c>
      <c r="M180" t="s">
        <v>41</v>
      </c>
      <c r="Q180" t="s">
        <v>248</v>
      </c>
      <c r="U180">
        <v>150</v>
      </c>
      <c r="V180" t="s">
        <v>43</v>
      </c>
      <c r="W180" t="s">
        <v>72</v>
      </c>
      <c r="X180" t="s">
        <v>73</v>
      </c>
      <c r="Y180" t="s">
        <v>74</v>
      </c>
      <c r="Z180" s="3">
        <v>97201</v>
      </c>
      <c r="AA180" t="s">
        <v>75</v>
      </c>
      <c r="AB180" t="s">
        <v>76</v>
      </c>
      <c r="AC180" t="s">
        <v>77</v>
      </c>
      <c r="AD180" t="s">
        <v>78</v>
      </c>
      <c r="AE180" t="s">
        <v>79</v>
      </c>
      <c r="AF180" t="s">
        <v>80</v>
      </c>
      <c r="AG180" t="s">
        <v>75</v>
      </c>
      <c r="AH180" t="s">
        <v>76</v>
      </c>
      <c r="AI180" t="s">
        <v>77</v>
      </c>
      <c r="AJ180">
        <v>176</v>
      </c>
    </row>
    <row r="181" spans="1:36" ht="15" x14ac:dyDescent="0.2">
      <c r="A181">
        <v>47</v>
      </c>
      <c r="B181" s="3">
        <v>97201</v>
      </c>
      <c r="C181" t="s">
        <v>219</v>
      </c>
      <c r="E181" t="s">
        <v>220</v>
      </c>
      <c r="H181" t="s">
        <v>93</v>
      </c>
      <c r="I181" t="s">
        <v>96</v>
      </c>
      <c r="J181" t="s">
        <v>247</v>
      </c>
      <c r="M181" t="s">
        <v>41</v>
      </c>
      <c r="Q181" t="s">
        <v>248</v>
      </c>
      <c r="U181">
        <v>150</v>
      </c>
      <c r="V181" t="s">
        <v>43</v>
      </c>
      <c r="W181" t="s">
        <v>72</v>
      </c>
      <c r="X181" t="s">
        <v>73</v>
      </c>
      <c r="Y181" t="s">
        <v>74</v>
      </c>
      <c r="Z181" s="3">
        <v>97201</v>
      </c>
      <c r="AA181" t="s">
        <v>75</v>
      </c>
      <c r="AB181" t="s">
        <v>76</v>
      </c>
      <c r="AC181" t="s">
        <v>77</v>
      </c>
      <c r="AD181" t="s">
        <v>78</v>
      </c>
      <c r="AE181" t="s">
        <v>79</v>
      </c>
      <c r="AF181" t="s">
        <v>80</v>
      </c>
      <c r="AG181" t="s">
        <v>75</v>
      </c>
      <c r="AH181" t="s">
        <v>76</v>
      </c>
      <c r="AI181" t="s">
        <v>77</v>
      </c>
      <c r="AJ181">
        <v>177</v>
      </c>
    </row>
    <row r="182" spans="1:36" ht="15" x14ac:dyDescent="0.2">
      <c r="A182">
        <v>48</v>
      </c>
      <c r="B182" s="3">
        <v>97201</v>
      </c>
      <c r="C182" t="s">
        <v>219</v>
      </c>
      <c r="E182" t="s">
        <v>220</v>
      </c>
      <c r="H182" t="s">
        <v>93</v>
      </c>
      <c r="I182" t="s">
        <v>96</v>
      </c>
      <c r="J182" t="s">
        <v>247</v>
      </c>
      <c r="M182" t="s">
        <v>41</v>
      </c>
      <c r="Q182" t="s">
        <v>248</v>
      </c>
      <c r="U182">
        <v>150</v>
      </c>
      <c r="V182" t="s">
        <v>43</v>
      </c>
      <c r="W182" t="s">
        <v>72</v>
      </c>
      <c r="X182" t="s">
        <v>73</v>
      </c>
      <c r="Y182" t="s">
        <v>74</v>
      </c>
      <c r="Z182" s="3">
        <v>97201</v>
      </c>
      <c r="AA182" t="s">
        <v>75</v>
      </c>
      <c r="AB182" t="s">
        <v>76</v>
      </c>
      <c r="AC182" t="s">
        <v>77</v>
      </c>
      <c r="AD182" t="s">
        <v>78</v>
      </c>
      <c r="AE182" t="s">
        <v>79</v>
      </c>
      <c r="AF182" t="s">
        <v>80</v>
      </c>
      <c r="AG182" t="s">
        <v>75</v>
      </c>
      <c r="AH182" t="s">
        <v>76</v>
      </c>
      <c r="AI182" t="s">
        <v>77</v>
      </c>
      <c r="AJ182">
        <v>178</v>
      </c>
    </row>
    <row r="183" spans="1:36" ht="15" x14ac:dyDescent="0.2">
      <c r="A183">
        <v>49</v>
      </c>
      <c r="B183" s="3">
        <v>97201</v>
      </c>
      <c r="C183" t="s">
        <v>219</v>
      </c>
      <c r="E183" t="s">
        <v>220</v>
      </c>
      <c r="H183" t="s">
        <v>93</v>
      </c>
      <c r="I183" t="s">
        <v>96</v>
      </c>
      <c r="J183" t="s">
        <v>247</v>
      </c>
      <c r="M183" t="s">
        <v>41</v>
      </c>
      <c r="Q183" t="s">
        <v>248</v>
      </c>
      <c r="U183">
        <v>150</v>
      </c>
      <c r="V183" t="s">
        <v>43</v>
      </c>
      <c r="W183" t="s">
        <v>72</v>
      </c>
      <c r="X183" t="s">
        <v>73</v>
      </c>
      <c r="Y183" t="s">
        <v>74</v>
      </c>
      <c r="Z183" s="3">
        <v>97201</v>
      </c>
      <c r="AA183" t="s">
        <v>75</v>
      </c>
      <c r="AB183" t="s">
        <v>76</v>
      </c>
      <c r="AC183" t="s">
        <v>77</v>
      </c>
      <c r="AD183" t="s">
        <v>78</v>
      </c>
      <c r="AE183" t="s">
        <v>79</v>
      </c>
      <c r="AF183" t="s">
        <v>80</v>
      </c>
      <c r="AG183" t="s">
        <v>75</v>
      </c>
      <c r="AH183" t="s">
        <v>76</v>
      </c>
      <c r="AI183" t="s">
        <v>77</v>
      </c>
      <c r="AJ183">
        <v>179</v>
      </c>
    </row>
    <row r="184" spans="1:36" ht="15" x14ac:dyDescent="0.2">
      <c r="A184">
        <v>50</v>
      </c>
      <c r="B184" s="3">
        <v>97201</v>
      </c>
      <c r="C184" t="s">
        <v>249</v>
      </c>
      <c r="E184" t="s">
        <v>250</v>
      </c>
      <c r="H184" t="s">
        <v>251</v>
      </c>
      <c r="I184" t="s">
        <v>252</v>
      </c>
      <c r="J184" t="s">
        <v>253</v>
      </c>
      <c r="M184" t="s">
        <v>41</v>
      </c>
      <c r="Q184" t="s">
        <v>86</v>
      </c>
      <c r="U184">
        <v>80</v>
      </c>
      <c r="V184" t="s">
        <v>43</v>
      </c>
      <c r="W184" t="s">
        <v>72</v>
      </c>
      <c r="X184" t="s">
        <v>73</v>
      </c>
      <c r="Y184" t="s">
        <v>74</v>
      </c>
      <c r="Z184" s="3">
        <v>97201</v>
      </c>
      <c r="AA184" t="s">
        <v>75</v>
      </c>
      <c r="AB184" t="s">
        <v>76</v>
      </c>
      <c r="AC184" t="s">
        <v>77</v>
      </c>
      <c r="AD184" t="s">
        <v>78</v>
      </c>
      <c r="AE184" t="s">
        <v>79</v>
      </c>
      <c r="AF184" t="s">
        <v>80</v>
      </c>
      <c r="AG184" t="s">
        <v>75</v>
      </c>
      <c r="AH184" t="s">
        <v>76</v>
      </c>
      <c r="AI184" t="s">
        <v>77</v>
      </c>
      <c r="AJ184">
        <v>180</v>
      </c>
    </row>
    <row r="185" spans="1:36" ht="15" x14ac:dyDescent="0.2">
      <c r="A185">
        <v>51</v>
      </c>
      <c r="B185" s="3">
        <v>97201</v>
      </c>
      <c r="C185" t="s">
        <v>249</v>
      </c>
      <c r="E185" t="s">
        <v>250</v>
      </c>
      <c r="H185" t="s">
        <v>251</v>
      </c>
      <c r="I185" t="s">
        <v>252</v>
      </c>
      <c r="J185" t="s">
        <v>253</v>
      </c>
      <c r="M185" t="s">
        <v>41</v>
      </c>
      <c r="Q185" t="s">
        <v>86</v>
      </c>
      <c r="U185">
        <v>80</v>
      </c>
      <c r="V185" t="s">
        <v>43</v>
      </c>
      <c r="W185" t="s">
        <v>72</v>
      </c>
      <c r="X185" t="s">
        <v>73</v>
      </c>
      <c r="Y185" t="s">
        <v>74</v>
      </c>
      <c r="Z185" s="3">
        <v>97201</v>
      </c>
      <c r="AA185" t="s">
        <v>75</v>
      </c>
      <c r="AB185" t="s">
        <v>76</v>
      </c>
      <c r="AC185" t="s">
        <v>77</v>
      </c>
      <c r="AD185" t="s">
        <v>78</v>
      </c>
      <c r="AE185" t="s">
        <v>79</v>
      </c>
      <c r="AF185" t="s">
        <v>80</v>
      </c>
      <c r="AG185" t="s">
        <v>75</v>
      </c>
      <c r="AH185" t="s">
        <v>76</v>
      </c>
      <c r="AI185" t="s">
        <v>77</v>
      </c>
      <c r="AJ185">
        <v>181</v>
      </c>
    </row>
    <row r="186" spans="1:36" ht="15" x14ac:dyDescent="0.2">
      <c r="A186">
        <v>61</v>
      </c>
      <c r="B186" s="3">
        <v>97201</v>
      </c>
      <c r="C186" t="s">
        <v>254</v>
      </c>
      <c r="E186" t="s">
        <v>255</v>
      </c>
      <c r="F186" t="s">
        <v>256</v>
      </c>
      <c r="G186" t="s">
        <v>257</v>
      </c>
      <c r="H186" t="s">
        <v>69</v>
      </c>
      <c r="I186" t="s">
        <v>96</v>
      </c>
      <c r="K186" t="s">
        <v>258</v>
      </c>
      <c r="M186" t="s">
        <v>41</v>
      </c>
      <c r="Q186" t="s">
        <v>259</v>
      </c>
      <c r="U186">
        <v>2800</v>
      </c>
      <c r="V186" t="s">
        <v>43</v>
      </c>
      <c r="W186" t="s">
        <v>72</v>
      </c>
      <c r="X186" t="s">
        <v>73</v>
      </c>
      <c r="Y186" t="s">
        <v>74</v>
      </c>
      <c r="Z186" s="3">
        <v>97201</v>
      </c>
      <c r="AA186" t="s">
        <v>75</v>
      </c>
      <c r="AB186" t="s">
        <v>76</v>
      </c>
      <c r="AC186" t="s">
        <v>77</v>
      </c>
      <c r="AD186" t="s">
        <v>78</v>
      </c>
      <c r="AE186" t="s">
        <v>79</v>
      </c>
      <c r="AF186" t="s">
        <v>80</v>
      </c>
      <c r="AG186" t="s">
        <v>75</v>
      </c>
      <c r="AH186" t="s">
        <v>76</v>
      </c>
      <c r="AI186" t="s">
        <v>77</v>
      </c>
      <c r="AJ186">
        <v>191</v>
      </c>
    </row>
    <row r="187" spans="1:36" ht="15" x14ac:dyDescent="0.2">
      <c r="A187">
        <v>62</v>
      </c>
      <c r="B187" s="3">
        <v>97201</v>
      </c>
      <c r="C187" t="s">
        <v>112</v>
      </c>
      <c r="E187" t="s">
        <v>113</v>
      </c>
      <c r="F187" t="s">
        <v>260</v>
      </c>
      <c r="H187" t="s">
        <v>83</v>
      </c>
      <c r="I187" t="s">
        <v>84</v>
      </c>
      <c r="J187" t="s">
        <v>261</v>
      </c>
      <c r="M187" t="s">
        <v>41</v>
      </c>
      <c r="Q187" t="s">
        <v>262</v>
      </c>
      <c r="U187">
        <v>400</v>
      </c>
      <c r="V187" t="s">
        <v>43</v>
      </c>
      <c r="W187" t="s">
        <v>72</v>
      </c>
      <c r="X187" t="s">
        <v>73</v>
      </c>
      <c r="Y187" t="s">
        <v>74</v>
      </c>
      <c r="Z187" s="3">
        <v>97201</v>
      </c>
      <c r="AA187" t="s">
        <v>75</v>
      </c>
      <c r="AB187" t="s">
        <v>76</v>
      </c>
      <c r="AC187" t="s">
        <v>77</v>
      </c>
      <c r="AD187" t="s">
        <v>78</v>
      </c>
      <c r="AE187" t="s">
        <v>79</v>
      </c>
      <c r="AF187" t="s">
        <v>80</v>
      </c>
      <c r="AG187" t="s">
        <v>75</v>
      </c>
      <c r="AH187" t="s">
        <v>76</v>
      </c>
      <c r="AI187" t="s">
        <v>77</v>
      </c>
      <c r="AJ187">
        <v>192</v>
      </c>
    </row>
    <row r="188" spans="1:36" ht="15" x14ac:dyDescent="0.2">
      <c r="A188">
        <v>63</v>
      </c>
      <c r="B188" s="3">
        <v>97201</v>
      </c>
      <c r="C188" t="s">
        <v>35</v>
      </c>
      <c r="E188" t="s">
        <v>36</v>
      </c>
      <c r="H188" t="s">
        <v>93</v>
      </c>
      <c r="I188" t="s">
        <v>39</v>
      </c>
      <c r="J188" t="s">
        <v>263</v>
      </c>
      <c r="M188" t="s">
        <v>41</v>
      </c>
      <c r="Q188" t="s">
        <v>262</v>
      </c>
      <c r="U188">
        <v>400</v>
      </c>
      <c r="V188" t="s">
        <v>43</v>
      </c>
      <c r="W188" t="s">
        <v>72</v>
      </c>
      <c r="X188" t="s">
        <v>73</v>
      </c>
      <c r="Y188" t="s">
        <v>74</v>
      </c>
      <c r="Z188" s="3">
        <v>97201</v>
      </c>
      <c r="AA188" t="s">
        <v>75</v>
      </c>
      <c r="AB188" t="s">
        <v>76</v>
      </c>
      <c r="AC188" t="s">
        <v>77</v>
      </c>
      <c r="AD188" t="s">
        <v>78</v>
      </c>
      <c r="AE188" t="s">
        <v>79</v>
      </c>
      <c r="AF188" t="s">
        <v>80</v>
      </c>
      <c r="AG188" t="s">
        <v>75</v>
      </c>
      <c r="AH188" t="s">
        <v>76</v>
      </c>
      <c r="AI188" t="s">
        <v>77</v>
      </c>
      <c r="AJ188">
        <v>193</v>
      </c>
    </row>
    <row r="189" spans="1:36" ht="15" x14ac:dyDescent="0.2">
      <c r="A189">
        <v>64</v>
      </c>
      <c r="B189" s="3">
        <v>97201</v>
      </c>
      <c r="C189" t="s">
        <v>35</v>
      </c>
      <c r="E189" t="s">
        <v>36</v>
      </c>
      <c r="H189" t="s">
        <v>93</v>
      </c>
      <c r="I189" t="s">
        <v>39</v>
      </c>
      <c r="J189" t="s">
        <v>263</v>
      </c>
      <c r="M189" t="s">
        <v>41</v>
      </c>
      <c r="Q189" t="s">
        <v>262</v>
      </c>
      <c r="U189">
        <v>400</v>
      </c>
      <c r="V189" t="s">
        <v>43</v>
      </c>
      <c r="W189" t="s">
        <v>72</v>
      </c>
      <c r="X189" t="s">
        <v>73</v>
      </c>
      <c r="Y189" t="s">
        <v>74</v>
      </c>
      <c r="Z189" s="3">
        <v>97201</v>
      </c>
      <c r="AA189" t="s">
        <v>75</v>
      </c>
      <c r="AB189" t="s">
        <v>76</v>
      </c>
      <c r="AC189" t="s">
        <v>77</v>
      </c>
      <c r="AD189" t="s">
        <v>78</v>
      </c>
      <c r="AE189" t="s">
        <v>79</v>
      </c>
      <c r="AF189" t="s">
        <v>80</v>
      </c>
      <c r="AG189" t="s">
        <v>75</v>
      </c>
      <c r="AH189" t="s">
        <v>76</v>
      </c>
      <c r="AI189" t="s">
        <v>77</v>
      </c>
      <c r="AJ189">
        <v>194</v>
      </c>
    </row>
    <row r="190" spans="1:36" ht="15" x14ac:dyDescent="0.2">
      <c r="A190">
        <v>65</v>
      </c>
      <c r="B190" s="3">
        <v>97201</v>
      </c>
      <c r="C190" t="s">
        <v>35</v>
      </c>
      <c r="E190" t="s">
        <v>36</v>
      </c>
      <c r="H190" t="s">
        <v>93</v>
      </c>
      <c r="I190" t="s">
        <v>94</v>
      </c>
      <c r="J190" t="s">
        <v>263</v>
      </c>
      <c r="M190" t="s">
        <v>41</v>
      </c>
      <c r="Q190" t="s">
        <v>262</v>
      </c>
      <c r="U190">
        <v>400</v>
      </c>
      <c r="V190" t="s">
        <v>43</v>
      </c>
      <c r="W190" t="s">
        <v>72</v>
      </c>
      <c r="X190" t="s">
        <v>73</v>
      </c>
      <c r="Y190" t="s">
        <v>74</v>
      </c>
      <c r="Z190" s="3">
        <v>97201</v>
      </c>
      <c r="AA190" t="s">
        <v>75</v>
      </c>
      <c r="AB190" t="s">
        <v>76</v>
      </c>
      <c r="AC190" t="s">
        <v>77</v>
      </c>
      <c r="AD190" t="s">
        <v>78</v>
      </c>
      <c r="AE190" t="s">
        <v>79</v>
      </c>
      <c r="AF190" t="s">
        <v>80</v>
      </c>
      <c r="AG190" t="s">
        <v>75</v>
      </c>
      <c r="AH190" t="s">
        <v>76</v>
      </c>
      <c r="AI190" t="s">
        <v>77</v>
      </c>
      <c r="AJ190">
        <v>195</v>
      </c>
    </row>
    <row r="191" spans="1:36" ht="15" x14ac:dyDescent="0.2">
      <c r="A191">
        <v>66</v>
      </c>
      <c r="B191" s="3">
        <v>97201</v>
      </c>
      <c r="C191" t="s">
        <v>35</v>
      </c>
      <c r="E191" t="s">
        <v>36</v>
      </c>
      <c r="H191" t="s">
        <v>93</v>
      </c>
      <c r="I191" t="s">
        <v>39</v>
      </c>
      <c r="J191" t="s">
        <v>263</v>
      </c>
      <c r="M191" t="s">
        <v>41</v>
      </c>
      <c r="Q191" t="s">
        <v>262</v>
      </c>
      <c r="U191">
        <v>400</v>
      </c>
      <c r="V191" t="s">
        <v>43</v>
      </c>
      <c r="W191" t="s">
        <v>72</v>
      </c>
      <c r="X191" t="s">
        <v>73</v>
      </c>
      <c r="Y191" t="s">
        <v>74</v>
      </c>
      <c r="Z191" s="3">
        <v>97201</v>
      </c>
      <c r="AA191" t="s">
        <v>75</v>
      </c>
      <c r="AB191" t="s">
        <v>76</v>
      </c>
      <c r="AC191" t="s">
        <v>77</v>
      </c>
      <c r="AD191" t="s">
        <v>78</v>
      </c>
      <c r="AE191" t="s">
        <v>79</v>
      </c>
      <c r="AF191" t="s">
        <v>80</v>
      </c>
      <c r="AG191" t="s">
        <v>75</v>
      </c>
      <c r="AH191" t="s">
        <v>76</v>
      </c>
      <c r="AI191" t="s">
        <v>77</v>
      </c>
      <c r="AJ191">
        <v>196</v>
      </c>
    </row>
    <row r="192" spans="1:36" ht="15" x14ac:dyDescent="0.2">
      <c r="A192">
        <v>70</v>
      </c>
      <c r="B192" s="3">
        <v>97201</v>
      </c>
      <c r="C192" t="s">
        <v>35</v>
      </c>
      <c r="E192" t="s">
        <v>36</v>
      </c>
      <c r="H192" t="s">
        <v>93</v>
      </c>
      <c r="I192" t="s">
        <v>39</v>
      </c>
      <c r="J192" t="s">
        <v>263</v>
      </c>
      <c r="M192" t="s">
        <v>41</v>
      </c>
      <c r="Q192" t="s">
        <v>262</v>
      </c>
      <c r="U192">
        <v>400</v>
      </c>
      <c r="V192" t="s">
        <v>43</v>
      </c>
      <c r="W192" t="s">
        <v>72</v>
      </c>
      <c r="X192" t="s">
        <v>73</v>
      </c>
      <c r="Y192" t="s">
        <v>74</v>
      </c>
      <c r="Z192" s="3">
        <v>97201</v>
      </c>
      <c r="AA192" t="s">
        <v>75</v>
      </c>
      <c r="AB192" t="s">
        <v>76</v>
      </c>
      <c r="AC192" t="s">
        <v>77</v>
      </c>
      <c r="AD192" t="s">
        <v>78</v>
      </c>
      <c r="AE192" t="s">
        <v>79</v>
      </c>
      <c r="AF192" t="s">
        <v>80</v>
      </c>
      <c r="AG192" t="s">
        <v>75</v>
      </c>
      <c r="AH192" t="s">
        <v>76</v>
      </c>
      <c r="AI192" t="s">
        <v>77</v>
      </c>
      <c r="AJ192">
        <v>200</v>
      </c>
    </row>
    <row r="193" spans="1:36" ht="15" x14ac:dyDescent="0.2">
      <c r="A193">
        <v>67</v>
      </c>
      <c r="B193" s="3">
        <v>97201</v>
      </c>
      <c r="C193" t="s">
        <v>35</v>
      </c>
      <c r="E193" t="s">
        <v>36</v>
      </c>
      <c r="H193" t="s">
        <v>93</v>
      </c>
      <c r="I193" t="s">
        <v>39</v>
      </c>
      <c r="J193" t="s">
        <v>263</v>
      </c>
      <c r="M193" t="s">
        <v>41</v>
      </c>
      <c r="Q193" t="s">
        <v>262</v>
      </c>
      <c r="U193">
        <v>400</v>
      </c>
      <c r="V193" t="s">
        <v>43</v>
      </c>
      <c r="W193" t="s">
        <v>72</v>
      </c>
      <c r="X193" t="s">
        <v>73</v>
      </c>
      <c r="Y193" t="s">
        <v>74</v>
      </c>
      <c r="Z193" s="3">
        <v>97201</v>
      </c>
      <c r="AA193" t="s">
        <v>75</v>
      </c>
      <c r="AB193" t="s">
        <v>76</v>
      </c>
      <c r="AC193" t="s">
        <v>77</v>
      </c>
      <c r="AD193" t="s">
        <v>78</v>
      </c>
      <c r="AE193" t="s">
        <v>79</v>
      </c>
      <c r="AF193" t="s">
        <v>80</v>
      </c>
      <c r="AG193" t="s">
        <v>75</v>
      </c>
      <c r="AH193" t="s">
        <v>76</v>
      </c>
      <c r="AI193" t="s">
        <v>77</v>
      </c>
      <c r="AJ193">
        <v>197</v>
      </c>
    </row>
    <row r="194" spans="1:36" ht="15" x14ac:dyDescent="0.2">
      <c r="A194">
        <v>68</v>
      </c>
      <c r="B194" s="3">
        <v>97201</v>
      </c>
      <c r="C194" t="s">
        <v>35</v>
      </c>
      <c r="E194" t="s">
        <v>36</v>
      </c>
      <c r="H194" t="s">
        <v>93</v>
      </c>
      <c r="I194" t="s">
        <v>39</v>
      </c>
      <c r="J194" t="s">
        <v>263</v>
      </c>
      <c r="M194" t="s">
        <v>41</v>
      </c>
      <c r="Q194" t="s">
        <v>262</v>
      </c>
      <c r="U194">
        <v>400</v>
      </c>
      <c r="V194" t="s">
        <v>43</v>
      </c>
      <c r="W194" t="s">
        <v>72</v>
      </c>
      <c r="X194" t="s">
        <v>73</v>
      </c>
      <c r="Y194" t="s">
        <v>74</v>
      </c>
      <c r="Z194" s="3">
        <v>97201</v>
      </c>
      <c r="AA194" t="s">
        <v>75</v>
      </c>
      <c r="AB194" t="s">
        <v>76</v>
      </c>
      <c r="AC194" t="s">
        <v>77</v>
      </c>
      <c r="AD194" t="s">
        <v>78</v>
      </c>
      <c r="AE194" t="s">
        <v>79</v>
      </c>
      <c r="AF194" t="s">
        <v>80</v>
      </c>
      <c r="AG194" t="s">
        <v>75</v>
      </c>
      <c r="AH194" t="s">
        <v>76</v>
      </c>
      <c r="AI194" t="s">
        <v>77</v>
      </c>
      <c r="AJ194">
        <v>198</v>
      </c>
    </row>
    <row r="195" spans="1:36" ht="15" x14ac:dyDescent="0.2">
      <c r="A195">
        <v>69</v>
      </c>
      <c r="B195" s="3">
        <v>97201</v>
      </c>
      <c r="C195" t="s">
        <v>35</v>
      </c>
      <c r="E195" t="s">
        <v>36</v>
      </c>
      <c r="H195" t="s">
        <v>93</v>
      </c>
      <c r="I195" t="s">
        <v>39</v>
      </c>
      <c r="J195" t="s">
        <v>263</v>
      </c>
      <c r="M195" t="s">
        <v>41</v>
      </c>
      <c r="Q195" t="s">
        <v>262</v>
      </c>
      <c r="U195">
        <v>400</v>
      </c>
      <c r="V195" t="s">
        <v>43</v>
      </c>
      <c r="W195" t="s">
        <v>72</v>
      </c>
      <c r="X195" t="s">
        <v>73</v>
      </c>
      <c r="Y195" t="s">
        <v>74</v>
      </c>
      <c r="Z195" s="3">
        <v>97201</v>
      </c>
      <c r="AA195" t="s">
        <v>75</v>
      </c>
      <c r="AB195" t="s">
        <v>76</v>
      </c>
      <c r="AC195" t="s">
        <v>77</v>
      </c>
      <c r="AD195" t="s">
        <v>78</v>
      </c>
      <c r="AE195" t="s">
        <v>79</v>
      </c>
      <c r="AF195" t="s">
        <v>80</v>
      </c>
      <c r="AG195" t="s">
        <v>75</v>
      </c>
      <c r="AH195" t="s">
        <v>76</v>
      </c>
      <c r="AI195" t="s">
        <v>77</v>
      </c>
      <c r="AJ195">
        <v>199</v>
      </c>
    </row>
    <row r="196" spans="1:36" ht="15" x14ac:dyDescent="0.2">
      <c r="A196">
        <v>71</v>
      </c>
      <c r="B196" s="3">
        <v>97201</v>
      </c>
      <c r="C196" t="s">
        <v>35</v>
      </c>
      <c r="E196" t="s">
        <v>36</v>
      </c>
      <c r="F196" t="s">
        <v>235</v>
      </c>
      <c r="H196" t="s">
        <v>93</v>
      </c>
      <c r="I196" t="s">
        <v>94</v>
      </c>
      <c r="J196" t="s">
        <v>263</v>
      </c>
      <c r="M196" t="s">
        <v>41</v>
      </c>
      <c r="Q196" t="s">
        <v>262</v>
      </c>
      <c r="U196">
        <v>400</v>
      </c>
      <c r="V196" t="s">
        <v>43</v>
      </c>
      <c r="W196" t="s">
        <v>72</v>
      </c>
      <c r="X196" t="s">
        <v>73</v>
      </c>
      <c r="Y196" t="s">
        <v>74</v>
      </c>
      <c r="Z196" s="3">
        <v>97201</v>
      </c>
      <c r="AA196" t="s">
        <v>75</v>
      </c>
      <c r="AB196" t="s">
        <v>76</v>
      </c>
      <c r="AC196" t="s">
        <v>77</v>
      </c>
      <c r="AD196" t="s">
        <v>78</v>
      </c>
      <c r="AE196" t="s">
        <v>79</v>
      </c>
      <c r="AF196" t="s">
        <v>80</v>
      </c>
      <c r="AG196" t="s">
        <v>75</v>
      </c>
      <c r="AH196" t="s">
        <v>76</v>
      </c>
      <c r="AI196" t="s">
        <v>77</v>
      </c>
      <c r="AJ196">
        <v>201</v>
      </c>
    </row>
    <row r="197" spans="1:36" ht="15" x14ac:dyDescent="0.2">
      <c r="A197">
        <v>72</v>
      </c>
      <c r="B197" s="3">
        <v>97201</v>
      </c>
      <c r="C197" t="s">
        <v>35</v>
      </c>
      <c r="E197" t="s">
        <v>36</v>
      </c>
      <c r="H197" t="s">
        <v>93</v>
      </c>
      <c r="I197" t="s">
        <v>39</v>
      </c>
      <c r="J197" t="s">
        <v>263</v>
      </c>
      <c r="M197" t="s">
        <v>41</v>
      </c>
      <c r="Q197" t="s">
        <v>262</v>
      </c>
      <c r="U197">
        <v>400</v>
      </c>
      <c r="V197" t="s">
        <v>43</v>
      </c>
      <c r="W197" t="s">
        <v>72</v>
      </c>
      <c r="X197" t="s">
        <v>73</v>
      </c>
      <c r="Y197" t="s">
        <v>74</v>
      </c>
      <c r="Z197" s="3">
        <v>97201</v>
      </c>
      <c r="AA197" t="s">
        <v>75</v>
      </c>
      <c r="AB197" t="s">
        <v>76</v>
      </c>
      <c r="AC197" t="s">
        <v>77</v>
      </c>
      <c r="AD197" t="s">
        <v>78</v>
      </c>
      <c r="AE197" t="s">
        <v>79</v>
      </c>
      <c r="AF197" t="s">
        <v>80</v>
      </c>
      <c r="AG197" t="s">
        <v>75</v>
      </c>
      <c r="AH197" t="s">
        <v>76</v>
      </c>
      <c r="AI197" t="s">
        <v>77</v>
      </c>
      <c r="AJ197">
        <v>202</v>
      </c>
    </row>
    <row r="198" spans="1:36" ht="15" x14ac:dyDescent="0.2">
      <c r="A198">
        <v>73</v>
      </c>
      <c r="B198" s="3">
        <v>97201</v>
      </c>
      <c r="C198" t="s">
        <v>35</v>
      </c>
      <c r="E198" t="s">
        <v>36</v>
      </c>
      <c r="H198" t="s">
        <v>93</v>
      </c>
      <c r="I198" t="s">
        <v>39</v>
      </c>
      <c r="J198" t="s">
        <v>263</v>
      </c>
      <c r="M198" t="s">
        <v>41</v>
      </c>
      <c r="Q198" t="s">
        <v>262</v>
      </c>
      <c r="U198">
        <v>400</v>
      </c>
      <c r="V198" t="s">
        <v>43</v>
      </c>
      <c r="W198" t="s">
        <v>72</v>
      </c>
      <c r="X198" t="s">
        <v>73</v>
      </c>
      <c r="Y198" t="s">
        <v>74</v>
      </c>
      <c r="Z198" s="3">
        <v>97201</v>
      </c>
      <c r="AA198" t="s">
        <v>75</v>
      </c>
      <c r="AB198" t="s">
        <v>76</v>
      </c>
      <c r="AC198" t="s">
        <v>77</v>
      </c>
      <c r="AD198" t="s">
        <v>78</v>
      </c>
      <c r="AE198" t="s">
        <v>79</v>
      </c>
      <c r="AF198" t="s">
        <v>80</v>
      </c>
      <c r="AG198" t="s">
        <v>75</v>
      </c>
      <c r="AH198" t="s">
        <v>76</v>
      </c>
      <c r="AI198" t="s">
        <v>77</v>
      </c>
      <c r="AJ198">
        <v>203</v>
      </c>
    </row>
    <row r="199" spans="1:36" ht="15" x14ac:dyDescent="0.2">
      <c r="A199">
        <v>74</v>
      </c>
      <c r="B199" s="3">
        <v>97201</v>
      </c>
      <c r="C199" t="s">
        <v>35</v>
      </c>
      <c r="E199" t="s">
        <v>36</v>
      </c>
      <c r="H199" t="s">
        <v>93</v>
      </c>
      <c r="I199" t="s">
        <v>39</v>
      </c>
      <c r="J199" t="s">
        <v>263</v>
      </c>
      <c r="M199" t="s">
        <v>41</v>
      </c>
      <c r="Q199" t="s">
        <v>262</v>
      </c>
      <c r="U199">
        <v>400</v>
      </c>
      <c r="V199" t="s">
        <v>43</v>
      </c>
      <c r="W199" t="s">
        <v>72</v>
      </c>
      <c r="X199" t="s">
        <v>73</v>
      </c>
      <c r="Y199" t="s">
        <v>74</v>
      </c>
      <c r="Z199" s="3">
        <v>97201</v>
      </c>
      <c r="AA199" t="s">
        <v>75</v>
      </c>
      <c r="AB199" t="s">
        <v>76</v>
      </c>
      <c r="AC199" t="s">
        <v>77</v>
      </c>
      <c r="AD199" t="s">
        <v>78</v>
      </c>
      <c r="AE199" t="s">
        <v>79</v>
      </c>
      <c r="AF199" t="s">
        <v>80</v>
      </c>
      <c r="AG199" t="s">
        <v>75</v>
      </c>
      <c r="AH199" t="s">
        <v>76</v>
      </c>
      <c r="AI199" t="s">
        <v>77</v>
      </c>
      <c r="AJ199">
        <v>204</v>
      </c>
    </row>
    <row r="200" spans="1:36" ht="15" x14ac:dyDescent="0.2">
      <c r="A200">
        <v>75</v>
      </c>
      <c r="B200" s="3">
        <v>97201</v>
      </c>
      <c r="C200" t="s">
        <v>35</v>
      </c>
      <c r="E200" t="s">
        <v>36</v>
      </c>
      <c r="H200" t="s">
        <v>93</v>
      </c>
      <c r="I200" t="s">
        <v>94</v>
      </c>
      <c r="J200" t="s">
        <v>263</v>
      </c>
      <c r="M200" t="s">
        <v>41</v>
      </c>
      <c r="Q200" t="s">
        <v>262</v>
      </c>
      <c r="U200">
        <v>400</v>
      </c>
      <c r="V200" t="s">
        <v>43</v>
      </c>
      <c r="W200" t="s">
        <v>72</v>
      </c>
      <c r="X200" t="s">
        <v>73</v>
      </c>
      <c r="Y200" t="s">
        <v>74</v>
      </c>
      <c r="Z200" s="3">
        <v>97201</v>
      </c>
      <c r="AA200" t="s">
        <v>75</v>
      </c>
      <c r="AB200" t="s">
        <v>76</v>
      </c>
      <c r="AC200" t="s">
        <v>77</v>
      </c>
      <c r="AD200" t="s">
        <v>78</v>
      </c>
      <c r="AE200" t="s">
        <v>79</v>
      </c>
      <c r="AF200" t="s">
        <v>80</v>
      </c>
      <c r="AG200" t="s">
        <v>75</v>
      </c>
      <c r="AH200" t="s">
        <v>76</v>
      </c>
      <c r="AI200" t="s">
        <v>77</v>
      </c>
      <c r="AJ200">
        <v>205</v>
      </c>
    </row>
    <row r="201" spans="1:36" ht="15" x14ac:dyDescent="0.2">
      <c r="A201">
        <v>76</v>
      </c>
      <c r="B201" s="3">
        <v>97201</v>
      </c>
      <c r="C201" t="s">
        <v>35</v>
      </c>
      <c r="E201" t="s">
        <v>36</v>
      </c>
      <c r="H201" t="s">
        <v>93</v>
      </c>
      <c r="I201" t="s">
        <v>39</v>
      </c>
      <c r="J201" t="s">
        <v>263</v>
      </c>
      <c r="M201" t="s">
        <v>41</v>
      </c>
      <c r="Q201" t="s">
        <v>262</v>
      </c>
      <c r="U201">
        <v>400</v>
      </c>
      <c r="V201" t="s">
        <v>43</v>
      </c>
      <c r="W201" t="s">
        <v>72</v>
      </c>
      <c r="X201" t="s">
        <v>73</v>
      </c>
      <c r="Y201" t="s">
        <v>74</v>
      </c>
      <c r="Z201" s="3">
        <v>97201</v>
      </c>
      <c r="AA201" t="s">
        <v>75</v>
      </c>
      <c r="AB201" t="s">
        <v>76</v>
      </c>
      <c r="AC201" t="s">
        <v>77</v>
      </c>
      <c r="AD201" t="s">
        <v>78</v>
      </c>
      <c r="AE201" t="s">
        <v>79</v>
      </c>
      <c r="AF201" t="s">
        <v>80</v>
      </c>
      <c r="AG201" t="s">
        <v>75</v>
      </c>
      <c r="AH201" t="s">
        <v>76</v>
      </c>
      <c r="AI201" t="s">
        <v>77</v>
      </c>
      <c r="AJ201">
        <v>206</v>
      </c>
    </row>
    <row r="202" spans="1:36" ht="15" x14ac:dyDescent="0.2">
      <c r="A202">
        <v>77</v>
      </c>
      <c r="B202" s="3">
        <v>97201</v>
      </c>
      <c r="C202" t="s">
        <v>35</v>
      </c>
      <c r="E202" t="s">
        <v>36</v>
      </c>
      <c r="H202" t="s">
        <v>93</v>
      </c>
      <c r="I202" t="s">
        <v>39</v>
      </c>
      <c r="J202" t="s">
        <v>263</v>
      </c>
      <c r="M202" t="s">
        <v>41</v>
      </c>
      <c r="Q202" t="s">
        <v>262</v>
      </c>
      <c r="U202">
        <v>400</v>
      </c>
      <c r="V202" t="s">
        <v>43</v>
      </c>
      <c r="W202" t="s">
        <v>72</v>
      </c>
      <c r="X202" t="s">
        <v>73</v>
      </c>
      <c r="Y202" t="s">
        <v>74</v>
      </c>
      <c r="Z202" s="3">
        <v>97201</v>
      </c>
      <c r="AA202" t="s">
        <v>75</v>
      </c>
      <c r="AB202" t="s">
        <v>76</v>
      </c>
      <c r="AC202" t="s">
        <v>77</v>
      </c>
      <c r="AD202" t="s">
        <v>78</v>
      </c>
      <c r="AE202" t="s">
        <v>79</v>
      </c>
      <c r="AF202" t="s">
        <v>80</v>
      </c>
      <c r="AG202" t="s">
        <v>75</v>
      </c>
      <c r="AH202" t="s">
        <v>76</v>
      </c>
      <c r="AI202" t="s">
        <v>77</v>
      </c>
      <c r="AJ202">
        <v>207</v>
      </c>
    </row>
    <row r="203" spans="1:36" ht="15" x14ac:dyDescent="0.2">
      <c r="A203">
        <v>78</v>
      </c>
      <c r="B203" s="3">
        <v>97201</v>
      </c>
      <c r="C203" t="s">
        <v>35</v>
      </c>
      <c r="E203" t="s">
        <v>36</v>
      </c>
      <c r="H203" t="s">
        <v>93</v>
      </c>
      <c r="I203" t="s">
        <v>39</v>
      </c>
      <c r="J203" t="s">
        <v>263</v>
      </c>
      <c r="M203" t="s">
        <v>41</v>
      </c>
      <c r="Q203" t="s">
        <v>262</v>
      </c>
      <c r="U203">
        <v>400</v>
      </c>
      <c r="V203" t="s">
        <v>43</v>
      </c>
      <c r="W203" t="s">
        <v>72</v>
      </c>
      <c r="X203" t="s">
        <v>73</v>
      </c>
      <c r="Y203" t="s">
        <v>74</v>
      </c>
      <c r="Z203" s="3">
        <v>97201</v>
      </c>
      <c r="AA203" t="s">
        <v>75</v>
      </c>
      <c r="AB203" t="s">
        <v>76</v>
      </c>
      <c r="AC203" t="s">
        <v>77</v>
      </c>
      <c r="AD203" t="s">
        <v>78</v>
      </c>
      <c r="AE203" t="s">
        <v>79</v>
      </c>
      <c r="AF203" t="s">
        <v>80</v>
      </c>
      <c r="AG203" t="s">
        <v>75</v>
      </c>
      <c r="AH203" t="s">
        <v>76</v>
      </c>
      <c r="AI203" t="s">
        <v>77</v>
      </c>
      <c r="AJ203">
        <v>208</v>
      </c>
    </row>
    <row r="204" spans="1:36" ht="15" x14ac:dyDescent="0.2">
      <c r="A204">
        <v>79</v>
      </c>
      <c r="B204" s="3">
        <v>97201</v>
      </c>
      <c r="C204" t="s">
        <v>35</v>
      </c>
      <c r="E204" t="s">
        <v>36</v>
      </c>
      <c r="H204" t="s">
        <v>93</v>
      </c>
      <c r="I204" t="s">
        <v>39</v>
      </c>
      <c r="J204" t="s">
        <v>263</v>
      </c>
      <c r="M204" t="s">
        <v>41</v>
      </c>
      <c r="Q204" t="s">
        <v>262</v>
      </c>
      <c r="U204">
        <v>400</v>
      </c>
      <c r="V204" t="s">
        <v>43</v>
      </c>
      <c r="W204" t="s">
        <v>72</v>
      </c>
      <c r="X204" t="s">
        <v>73</v>
      </c>
      <c r="Y204" t="s">
        <v>74</v>
      </c>
      <c r="Z204" s="3">
        <v>97201</v>
      </c>
      <c r="AA204" t="s">
        <v>75</v>
      </c>
      <c r="AB204" t="s">
        <v>76</v>
      </c>
      <c r="AC204" t="s">
        <v>77</v>
      </c>
      <c r="AD204" t="s">
        <v>78</v>
      </c>
      <c r="AE204" t="s">
        <v>79</v>
      </c>
      <c r="AF204" t="s">
        <v>80</v>
      </c>
      <c r="AG204" t="s">
        <v>75</v>
      </c>
      <c r="AH204" t="s">
        <v>76</v>
      </c>
      <c r="AI204" t="s">
        <v>77</v>
      </c>
      <c r="AJ204">
        <v>209</v>
      </c>
    </row>
    <row r="205" spans="1:36" ht="15" x14ac:dyDescent="0.2">
      <c r="A205">
        <v>80</v>
      </c>
      <c r="B205" s="3">
        <v>97201</v>
      </c>
      <c r="C205" t="s">
        <v>35</v>
      </c>
      <c r="E205" t="s">
        <v>36</v>
      </c>
      <c r="H205" t="s">
        <v>93</v>
      </c>
      <c r="I205" t="s">
        <v>39</v>
      </c>
      <c r="J205" t="s">
        <v>263</v>
      </c>
      <c r="M205" t="s">
        <v>41</v>
      </c>
      <c r="Q205" t="s">
        <v>262</v>
      </c>
      <c r="U205">
        <v>400</v>
      </c>
      <c r="V205" t="s">
        <v>43</v>
      </c>
      <c r="W205" t="s">
        <v>72</v>
      </c>
      <c r="X205" t="s">
        <v>73</v>
      </c>
      <c r="Y205" t="s">
        <v>74</v>
      </c>
      <c r="Z205" s="3">
        <v>97201</v>
      </c>
      <c r="AA205" t="s">
        <v>75</v>
      </c>
      <c r="AB205" t="s">
        <v>76</v>
      </c>
      <c r="AC205" t="s">
        <v>77</v>
      </c>
      <c r="AD205" t="s">
        <v>78</v>
      </c>
      <c r="AE205" t="s">
        <v>79</v>
      </c>
      <c r="AF205" t="s">
        <v>80</v>
      </c>
      <c r="AG205" t="s">
        <v>75</v>
      </c>
      <c r="AH205" t="s">
        <v>76</v>
      </c>
      <c r="AI205" t="s">
        <v>77</v>
      </c>
      <c r="AJ205">
        <v>210</v>
      </c>
    </row>
    <row r="206" spans="1:36" ht="15" x14ac:dyDescent="0.2">
      <c r="A206">
        <v>81</v>
      </c>
      <c r="B206" s="3">
        <v>97201</v>
      </c>
      <c r="C206" t="s">
        <v>35</v>
      </c>
      <c r="E206" t="s">
        <v>36</v>
      </c>
      <c r="H206" t="s">
        <v>93</v>
      </c>
      <c r="I206" t="s">
        <v>94</v>
      </c>
      <c r="J206" t="s">
        <v>263</v>
      </c>
      <c r="M206" t="s">
        <v>41</v>
      </c>
      <c r="Q206" t="s">
        <v>262</v>
      </c>
      <c r="U206">
        <v>400</v>
      </c>
      <c r="V206" t="s">
        <v>43</v>
      </c>
      <c r="W206" t="s">
        <v>72</v>
      </c>
      <c r="X206" t="s">
        <v>73</v>
      </c>
      <c r="Y206" t="s">
        <v>74</v>
      </c>
      <c r="Z206" s="3">
        <v>97201</v>
      </c>
      <c r="AA206" t="s">
        <v>75</v>
      </c>
      <c r="AB206" t="s">
        <v>76</v>
      </c>
      <c r="AC206" t="s">
        <v>77</v>
      </c>
      <c r="AD206" t="s">
        <v>78</v>
      </c>
      <c r="AE206" t="s">
        <v>79</v>
      </c>
      <c r="AF206" t="s">
        <v>80</v>
      </c>
      <c r="AG206" t="s">
        <v>75</v>
      </c>
      <c r="AH206" t="s">
        <v>76</v>
      </c>
      <c r="AI206" t="s">
        <v>77</v>
      </c>
      <c r="AJ206">
        <v>211</v>
      </c>
    </row>
    <row r="207" spans="1:36" ht="15" x14ac:dyDescent="0.2">
      <c r="A207">
        <v>82</v>
      </c>
      <c r="B207" s="3">
        <v>97201</v>
      </c>
      <c r="C207" t="s">
        <v>264</v>
      </c>
      <c r="E207" t="s">
        <v>265</v>
      </c>
      <c r="H207" t="s">
        <v>154</v>
      </c>
      <c r="I207" t="s">
        <v>39</v>
      </c>
      <c r="M207" t="s">
        <v>119</v>
      </c>
      <c r="V207" t="s">
        <v>43</v>
      </c>
      <c r="W207" t="s">
        <v>72</v>
      </c>
      <c r="X207" t="s">
        <v>73</v>
      </c>
      <c r="Y207" t="s">
        <v>74</v>
      </c>
      <c r="Z207" s="3">
        <v>97201</v>
      </c>
      <c r="AA207" t="s">
        <v>75</v>
      </c>
      <c r="AB207" t="s">
        <v>76</v>
      </c>
      <c r="AC207" t="s">
        <v>77</v>
      </c>
      <c r="AD207" t="s">
        <v>78</v>
      </c>
      <c r="AE207" t="s">
        <v>79</v>
      </c>
      <c r="AF207" t="s">
        <v>80</v>
      </c>
      <c r="AG207" t="s">
        <v>75</v>
      </c>
      <c r="AH207" t="s">
        <v>76</v>
      </c>
      <c r="AI207" t="s">
        <v>77</v>
      </c>
      <c r="AJ207">
        <v>212</v>
      </c>
    </row>
    <row r="208" spans="1:36" ht="15" x14ac:dyDescent="0.2">
      <c r="A208">
        <v>83</v>
      </c>
      <c r="B208" s="3">
        <v>97201</v>
      </c>
      <c r="C208" t="s">
        <v>264</v>
      </c>
      <c r="E208" t="s">
        <v>265</v>
      </c>
      <c r="H208" t="s">
        <v>154</v>
      </c>
      <c r="I208" t="s">
        <v>39</v>
      </c>
      <c r="M208" t="s">
        <v>119</v>
      </c>
      <c r="V208" t="s">
        <v>43</v>
      </c>
      <c r="W208" t="s">
        <v>72</v>
      </c>
      <c r="X208" t="s">
        <v>73</v>
      </c>
      <c r="Y208" t="s">
        <v>74</v>
      </c>
      <c r="Z208" s="3">
        <v>97201</v>
      </c>
      <c r="AA208" t="s">
        <v>75</v>
      </c>
      <c r="AB208" t="s">
        <v>76</v>
      </c>
      <c r="AC208" t="s">
        <v>77</v>
      </c>
      <c r="AD208" t="s">
        <v>78</v>
      </c>
      <c r="AE208" t="s">
        <v>79</v>
      </c>
      <c r="AF208" t="s">
        <v>80</v>
      </c>
      <c r="AG208" t="s">
        <v>75</v>
      </c>
      <c r="AH208" t="s">
        <v>76</v>
      </c>
      <c r="AI208" t="s">
        <v>77</v>
      </c>
      <c r="AJ208">
        <v>213</v>
      </c>
    </row>
    <row r="209" spans="1:36" ht="15" x14ac:dyDescent="0.2">
      <c r="A209">
        <v>84</v>
      </c>
      <c r="B209" s="3">
        <v>97201</v>
      </c>
      <c r="C209" s="5" t="s">
        <v>181</v>
      </c>
      <c r="E209" t="s">
        <v>182</v>
      </c>
      <c r="F209" t="s">
        <v>266</v>
      </c>
      <c r="H209" t="s">
        <v>69</v>
      </c>
      <c r="I209" t="s">
        <v>96</v>
      </c>
      <c r="K209" t="s">
        <v>267</v>
      </c>
      <c r="M209" t="s">
        <v>41</v>
      </c>
      <c r="Q209" t="s">
        <v>198</v>
      </c>
      <c r="U209">
        <v>50</v>
      </c>
      <c r="V209" t="s">
        <v>43</v>
      </c>
      <c r="W209" t="s">
        <v>72</v>
      </c>
      <c r="X209" t="s">
        <v>73</v>
      </c>
      <c r="Y209" t="s">
        <v>74</v>
      </c>
      <c r="Z209" s="3">
        <v>97201</v>
      </c>
      <c r="AA209" t="s">
        <v>75</v>
      </c>
      <c r="AB209" t="s">
        <v>76</v>
      </c>
      <c r="AC209" t="s">
        <v>77</v>
      </c>
      <c r="AD209" t="s">
        <v>78</v>
      </c>
      <c r="AE209" t="s">
        <v>79</v>
      </c>
      <c r="AF209" t="s">
        <v>80</v>
      </c>
      <c r="AG209" t="s">
        <v>75</v>
      </c>
      <c r="AH209" t="s">
        <v>76</v>
      </c>
      <c r="AI209" t="s">
        <v>77</v>
      </c>
      <c r="AJ209">
        <v>214</v>
      </c>
    </row>
    <row r="210" spans="1:36" ht="15" x14ac:dyDescent="0.2">
      <c r="A210">
        <v>85</v>
      </c>
      <c r="B210" s="3">
        <v>97201</v>
      </c>
      <c r="C210" s="5" t="s">
        <v>181</v>
      </c>
      <c r="E210" t="s">
        <v>182</v>
      </c>
      <c r="F210" t="s">
        <v>185</v>
      </c>
      <c r="H210" t="s">
        <v>93</v>
      </c>
      <c r="I210" t="s">
        <v>96</v>
      </c>
      <c r="K210" t="s">
        <v>268</v>
      </c>
      <c r="M210" t="s">
        <v>41</v>
      </c>
      <c r="Q210" t="s">
        <v>198</v>
      </c>
      <c r="U210">
        <v>50</v>
      </c>
      <c r="V210" t="s">
        <v>43</v>
      </c>
      <c r="W210" t="s">
        <v>72</v>
      </c>
      <c r="X210" t="s">
        <v>73</v>
      </c>
      <c r="Y210" t="s">
        <v>74</v>
      </c>
      <c r="Z210" s="3">
        <v>97201</v>
      </c>
      <c r="AA210" t="s">
        <v>75</v>
      </c>
      <c r="AB210" t="s">
        <v>76</v>
      </c>
      <c r="AC210" t="s">
        <v>77</v>
      </c>
      <c r="AD210" t="s">
        <v>78</v>
      </c>
      <c r="AE210" t="s">
        <v>79</v>
      </c>
      <c r="AF210" t="s">
        <v>80</v>
      </c>
      <c r="AG210" t="s">
        <v>75</v>
      </c>
      <c r="AH210" t="s">
        <v>76</v>
      </c>
      <c r="AI210" t="s">
        <v>77</v>
      </c>
      <c r="AJ210">
        <v>215</v>
      </c>
    </row>
    <row r="211" spans="1:36" ht="15" x14ac:dyDescent="0.2">
      <c r="A211">
        <v>86</v>
      </c>
      <c r="B211" s="3">
        <v>97201</v>
      </c>
      <c r="C211" s="5" t="s">
        <v>181</v>
      </c>
      <c r="E211" t="s">
        <v>182</v>
      </c>
      <c r="F211" t="s">
        <v>185</v>
      </c>
      <c r="H211" t="s">
        <v>93</v>
      </c>
      <c r="I211" t="s">
        <v>96</v>
      </c>
      <c r="K211" t="s">
        <v>269</v>
      </c>
      <c r="M211" t="s">
        <v>41</v>
      </c>
      <c r="Q211" t="s">
        <v>198</v>
      </c>
      <c r="U211">
        <v>50</v>
      </c>
      <c r="V211" t="s">
        <v>43</v>
      </c>
      <c r="W211" t="s">
        <v>72</v>
      </c>
      <c r="X211" t="s">
        <v>73</v>
      </c>
      <c r="Y211" t="s">
        <v>74</v>
      </c>
      <c r="Z211" s="3">
        <v>97201</v>
      </c>
      <c r="AA211" t="s">
        <v>75</v>
      </c>
      <c r="AB211" t="s">
        <v>76</v>
      </c>
      <c r="AC211" t="s">
        <v>77</v>
      </c>
      <c r="AD211" t="s">
        <v>78</v>
      </c>
      <c r="AE211" t="s">
        <v>79</v>
      </c>
      <c r="AF211" t="s">
        <v>80</v>
      </c>
      <c r="AG211" t="s">
        <v>75</v>
      </c>
      <c r="AH211" t="s">
        <v>76</v>
      </c>
      <c r="AI211" t="s">
        <v>77</v>
      </c>
      <c r="AJ211">
        <v>216</v>
      </c>
    </row>
    <row r="212" spans="1:36" ht="15" x14ac:dyDescent="0.2">
      <c r="A212">
        <v>87</v>
      </c>
      <c r="B212" s="3">
        <v>97201</v>
      </c>
      <c r="C212" s="5" t="s">
        <v>181</v>
      </c>
      <c r="E212" t="s">
        <v>182</v>
      </c>
      <c r="F212" t="s">
        <v>270</v>
      </c>
      <c r="G212" t="s">
        <v>271</v>
      </c>
      <c r="H212" t="s">
        <v>93</v>
      </c>
      <c r="I212" t="s">
        <v>96</v>
      </c>
      <c r="K212" t="s">
        <v>272</v>
      </c>
      <c r="M212" t="s">
        <v>41</v>
      </c>
      <c r="Q212" t="s">
        <v>198</v>
      </c>
      <c r="U212">
        <v>50</v>
      </c>
      <c r="V212" t="s">
        <v>43</v>
      </c>
      <c r="W212" t="s">
        <v>72</v>
      </c>
      <c r="X212" t="s">
        <v>73</v>
      </c>
      <c r="Y212" t="s">
        <v>74</v>
      </c>
      <c r="Z212" s="3">
        <v>97201</v>
      </c>
      <c r="AA212" t="s">
        <v>75</v>
      </c>
      <c r="AB212" t="s">
        <v>76</v>
      </c>
      <c r="AC212" t="s">
        <v>77</v>
      </c>
      <c r="AD212" t="s">
        <v>78</v>
      </c>
      <c r="AE212" t="s">
        <v>79</v>
      </c>
      <c r="AF212" t="s">
        <v>80</v>
      </c>
      <c r="AG212" t="s">
        <v>75</v>
      </c>
      <c r="AH212" t="s">
        <v>76</v>
      </c>
      <c r="AI212" t="s">
        <v>77</v>
      </c>
      <c r="AJ212">
        <v>217</v>
      </c>
    </row>
    <row r="213" spans="1:36" ht="15" x14ac:dyDescent="0.2">
      <c r="A213">
        <v>88</v>
      </c>
      <c r="B213" s="3">
        <v>97201</v>
      </c>
      <c r="C213" s="5" t="s">
        <v>181</v>
      </c>
      <c r="E213" t="s">
        <v>182</v>
      </c>
      <c r="F213" t="s">
        <v>270</v>
      </c>
      <c r="G213" t="s">
        <v>271</v>
      </c>
      <c r="H213" t="s">
        <v>93</v>
      </c>
      <c r="I213" t="s">
        <v>96</v>
      </c>
      <c r="K213" t="s">
        <v>273</v>
      </c>
      <c r="M213" t="s">
        <v>41</v>
      </c>
      <c r="Q213" t="s">
        <v>198</v>
      </c>
      <c r="U213">
        <v>50</v>
      </c>
      <c r="V213" t="s">
        <v>43</v>
      </c>
      <c r="W213" t="s">
        <v>72</v>
      </c>
      <c r="X213" t="s">
        <v>73</v>
      </c>
      <c r="Y213" t="s">
        <v>74</v>
      </c>
      <c r="Z213" s="3">
        <v>97201</v>
      </c>
      <c r="AA213" t="s">
        <v>75</v>
      </c>
      <c r="AB213" t="s">
        <v>76</v>
      </c>
      <c r="AC213" t="s">
        <v>77</v>
      </c>
      <c r="AD213" t="s">
        <v>78</v>
      </c>
      <c r="AE213" t="s">
        <v>79</v>
      </c>
      <c r="AF213" t="s">
        <v>80</v>
      </c>
      <c r="AG213" t="s">
        <v>75</v>
      </c>
      <c r="AH213" t="s">
        <v>76</v>
      </c>
      <c r="AI213" t="s">
        <v>77</v>
      </c>
      <c r="AJ213">
        <v>218</v>
      </c>
    </row>
    <row r="214" spans="1:36" ht="15" x14ac:dyDescent="0.2">
      <c r="A214">
        <v>89</v>
      </c>
      <c r="B214" s="3">
        <v>97201</v>
      </c>
      <c r="C214" s="5" t="s">
        <v>181</v>
      </c>
      <c r="E214" t="s">
        <v>182</v>
      </c>
      <c r="F214" t="s">
        <v>274</v>
      </c>
      <c r="H214" t="s">
        <v>93</v>
      </c>
      <c r="I214" t="s">
        <v>70</v>
      </c>
      <c r="M214" t="s">
        <v>41</v>
      </c>
      <c r="Q214" t="s">
        <v>198</v>
      </c>
      <c r="U214">
        <v>50</v>
      </c>
      <c r="V214" t="s">
        <v>43</v>
      </c>
      <c r="W214" t="s">
        <v>72</v>
      </c>
      <c r="X214" t="s">
        <v>73</v>
      </c>
      <c r="Y214" t="s">
        <v>74</v>
      </c>
      <c r="Z214" s="3">
        <v>97201</v>
      </c>
      <c r="AA214" t="s">
        <v>75</v>
      </c>
      <c r="AB214" t="s">
        <v>76</v>
      </c>
      <c r="AC214" t="s">
        <v>77</v>
      </c>
      <c r="AD214" t="s">
        <v>78</v>
      </c>
      <c r="AE214" t="s">
        <v>79</v>
      </c>
      <c r="AF214" t="s">
        <v>80</v>
      </c>
      <c r="AG214" t="s">
        <v>75</v>
      </c>
      <c r="AH214" t="s">
        <v>76</v>
      </c>
      <c r="AI214" t="s">
        <v>77</v>
      </c>
      <c r="AJ214">
        <v>219</v>
      </c>
    </row>
    <row r="215" spans="1:36" ht="15" x14ac:dyDescent="0.2">
      <c r="A215">
        <v>90</v>
      </c>
      <c r="B215" s="3">
        <v>97201</v>
      </c>
      <c r="C215" s="5" t="s">
        <v>181</v>
      </c>
      <c r="E215" t="s">
        <v>182</v>
      </c>
      <c r="F215" t="s">
        <v>275</v>
      </c>
      <c r="H215" t="s">
        <v>93</v>
      </c>
      <c r="I215" t="s">
        <v>96</v>
      </c>
      <c r="M215" t="s">
        <v>41</v>
      </c>
      <c r="Q215" t="s">
        <v>198</v>
      </c>
      <c r="U215">
        <v>50</v>
      </c>
      <c r="V215" t="s">
        <v>43</v>
      </c>
      <c r="W215" t="s">
        <v>72</v>
      </c>
      <c r="X215" t="s">
        <v>73</v>
      </c>
      <c r="Y215" t="s">
        <v>74</v>
      </c>
      <c r="Z215" s="3">
        <v>97201</v>
      </c>
      <c r="AA215" t="s">
        <v>75</v>
      </c>
      <c r="AB215" t="s">
        <v>76</v>
      </c>
      <c r="AC215" t="s">
        <v>77</v>
      </c>
      <c r="AD215" t="s">
        <v>78</v>
      </c>
      <c r="AE215" t="s">
        <v>79</v>
      </c>
      <c r="AF215" t="s">
        <v>80</v>
      </c>
      <c r="AG215" t="s">
        <v>75</v>
      </c>
      <c r="AH215" t="s">
        <v>76</v>
      </c>
      <c r="AI215" t="s">
        <v>77</v>
      </c>
      <c r="AJ215">
        <v>220</v>
      </c>
    </row>
    <row r="216" spans="1:36" ht="15" x14ac:dyDescent="0.2">
      <c r="A216">
        <v>91</v>
      </c>
      <c r="B216" s="3">
        <v>97201</v>
      </c>
      <c r="C216" s="5" t="s">
        <v>181</v>
      </c>
      <c r="E216" t="s">
        <v>182</v>
      </c>
      <c r="F216" t="s">
        <v>275</v>
      </c>
      <c r="H216" t="s">
        <v>93</v>
      </c>
      <c r="I216" t="s">
        <v>96</v>
      </c>
      <c r="M216" t="s">
        <v>41</v>
      </c>
      <c r="Q216" t="s">
        <v>198</v>
      </c>
      <c r="U216">
        <v>50</v>
      </c>
      <c r="V216" t="s">
        <v>43</v>
      </c>
      <c r="W216" t="s">
        <v>72</v>
      </c>
      <c r="X216" t="s">
        <v>73</v>
      </c>
      <c r="Y216" t="s">
        <v>74</v>
      </c>
      <c r="Z216" s="3">
        <v>97201</v>
      </c>
      <c r="AA216" t="s">
        <v>75</v>
      </c>
      <c r="AB216" t="s">
        <v>76</v>
      </c>
      <c r="AC216" t="s">
        <v>77</v>
      </c>
      <c r="AD216" t="s">
        <v>78</v>
      </c>
      <c r="AE216" t="s">
        <v>79</v>
      </c>
      <c r="AF216" t="s">
        <v>80</v>
      </c>
      <c r="AG216" t="s">
        <v>75</v>
      </c>
      <c r="AH216" t="s">
        <v>76</v>
      </c>
      <c r="AI216" t="s">
        <v>77</v>
      </c>
      <c r="AJ216">
        <v>221</v>
      </c>
    </row>
    <row r="217" spans="1:36" ht="15" x14ac:dyDescent="0.2">
      <c r="A217">
        <v>92</v>
      </c>
      <c r="B217" s="3">
        <v>97201</v>
      </c>
      <c r="C217" s="5" t="s">
        <v>181</v>
      </c>
      <c r="E217" t="s">
        <v>182</v>
      </c>
      <c r="F217" t="s">
        <v>276</v>
      </c>
      <c r="H217" t="s">
        <v>93</v>
      </c>
      <c r="I217" t="s">
        <v>96</v>
      </c>
      <c r="M217" t="s">
        <v>41</v>
      </c>
      <c r="Q217" t="s">
        <v>198</v>
      </c>
      <c r="U217">
        <v>50</v>
      </c>
      <c r="V217" t="s">
        <v>43</v>
      </c>
      <c r="W217" t="s">
        <v>72</v>
      </c>
      <c r="X217" t="s">
        <v>73</v>
      </c>
      <c r="Y217" t="s">
        <v>74</v>
      </c>
      <c r="Z217" s="3">
        <v>97201</v>
      </c>
      <c r="AA217" t="s">
        <v>75</v>
      </c>
      <c r="AB217" t="s">
        <v>76</v>
      </c>
      <c r="AC217" t="s">
        <v>77</v>
      </c>
      <c r="AD217" t="s">
        <v>78</v>
      </c>
      <c r="AE217" t="s">
        <v>79</v>
      </c>
      <c r="AF217" t="s">
        <v>80</v>
      </c>
      <c r="AG217" t="s">
        <v>75</v>
      </c>
      <c r="AH217" t="s">
        <v>76</v>
      </c>
      <c r="AI217" t="s">
        <v>77</v>
      </c>
      <c r="AJ217">
        <v>222</v>
      </c>
    </row>
    <row r="218" spans="1:36" ht="15" x14ac:dyDescent="0.2">
      <c r="A218">
        <v>93</v>
      </c>
      <c r="B218" s="3">
        <v>97201</v>
      </c>
      <c r="C218" s="5" t="s">
        <v>181</v>
      </c>
      <c r="E218" t="s">
        <v>182</v>
      </c>
      <c r="F218" t="s">
        <v>277</v>
      </c>
      <c r="G218" t="s">
        <v>278</v>
      </c>
      <c r="H218" t="s">
        <v>69</v>
      </c>
      <c r="I218" t="s">
        <v>96</v>
      </c>
      <c r="M218" t="s">
        <v>41</v>
      </c>
      <c r="Q218" t="s">
        <v>198</v>
      </c>
      <c r="U218">
        <v>50</v>
      </c>
      <c r="V218" t="s">
        <v>43</v>
      </c>
      <c r="W218" t="s">
        <v>72</v>
      </c>
      <c r="X218" t="s">
        <v>73</v>
      </c>
      <c r="Y218" t="s">
        <v>74</v>
      </c>
      <c r="Z218" s="3">
        <v>97201</v>
      </c>
      <c r="AA218" t="s">
        <v>75</v>
      </c>
      <c r="AB218" t="s">
        <v>76</v>
      </c>
      <c r="AC218" t="s">
        <v>77</v>
      </c>
      <c r="AD218" t="s">
        <v>78</v>
      </c>
      <c r="AE218" t="s">
        <v>79</v>
      </c>
      <c r="AF218" t="s">
        <v>80</v>
      </c>
      <c r="AG218" t="s">
        <v>75</v>
      </c>
      <c r="AH218" t="s">
        <v>76</v>
      </c>
      <c r="AI218" t="s">
        <v>77</v>
      </c>
      <c r="AJ218">
        <v>223</v>
      </c>
    </row>
    <row r="219" spans="1:36" ht="15" x14ac:dyDescent="0.2">
      <c r="A219">
        <v>94</v>
      </c>
      <c r="B219" s="3">
        <v>97201</v>
      </c>
      <c r="C219" t="s">
        <v>279</v>
      </c>
      <c r="E219" t="s">
        <v>280</v>
      </c>
      <c r="G219" t="s">
        <v>281</v>
      </c>
      <c r="H219" t="s">
        <v>83</v>
      </c>
      <c r="I219" t="s">
        <v>282</v>
      </c>
      <c r="J219" t="s">
        <v>283</v>
      </c>
      <c r="M219" t="s">
        <v>41</v>
      </c>
      <c r="N219" t="s">
        <v>284</v>
      </c>
      <c r="Q219" t="s">
        <v>285</v>
      </c>
      <c r="U219">
        <v>160</v>
      </c>
      <c r="V219" t="s">
        <v>43</v>
      </c>
      <c r="W219" t="s">
        <v>72</v>
      </c>
      <c r="X219" t="s">
        <v>73</v>
      </c>
      <c r="Y219" t="s">
        <v>74</v>
      </c>
      <c r="Z219" s="3">
        <v>97201</v>
      </c>
      <c r="AA219" t="s">
        <v>75</v>
      </c>
      <c r="AB219" t="s">
        <v>76</v>
      </c>
      <c r="AC219" t="s">
        <v>77</v>
      </c>
      <c r="AD219" t="s">
        <v>78</v>
      </c>
      <c r="AE219" t="s">
        <v>79</v>
      </c>
      <c r="AF219" t="s">
        <v>80</v>
      </c>
      <c r="AG219" t="s">
        <v>75</v>
      </c>
      <c r="AH219" t="s">
        <v>76</v>
      </c>
      <c r="AI219" t="s">
        <v>77</v>
      </c>
      <c r="AJ219">
        <v>224</v>
      </c>
    </row>
    <row r="220" spans="1:36" ht="15" x14ac:dyDescent="0.2">
      <c r="A220">
        <v>211</v>
      </c>
      <c r="B220" s="3">
        <v>97201</v>
      </c>
      <c r="C220" t="s">
        <v>67</v>
      </c>
      <c r="E220" t="s">
        <v>68</v>
      </c>
      <c r="H220" t="s">
        <v>69</v>
      </c>
      <c r="I220" t="s">
        <v>70</v>
      </c>
      <c r="M220" t="s">
        <v>41</v>
      </c>
      <c r="Q220" t="s">
        <v>71</v>
      </c>
      <c r="U220">
        <v>30</v>
      </c>
      <c r="V220" t="s">
        <v>43</v>
      </c>
      <c r="W220" t="s">
        <v>72</v>
      </c>
      <c r="X220" t="s">
        <v>73</v>
      </c>
      <c r="Y220" t="s">
        <v>74</v>
      </c>
      <c r="Z220" s="3">
        <v>97201</v>
      </c>
      <c r="AA220" t="s">
        <v>75</v>
      </c>
      <c r="AB220" t="s">
        <v>76</v>
      </c>
      <c r="AC220" t="s">
        <v>77</v>
      </c>
      <c r="AD220" t="s">
        <v>78</v>
      </c>
      <c r="AE220" t="s">
        <v>79</v>
      </c>
      <c r="AF220" t="s">
        <v>80</v>
      </c>
      <c r="AG220" t="s">
        <v>75</v>
      </c>
      <c r="AH220" t="s">
        <v>76</v>
      </c>
      <c r="AI220" t="s">
        <v>77</v>
      </c>
      <c r="AJ220">
        <v>285</v>
      </c>
    </row>
    <row r="221" spans="1:36" ht="15" x14ac:dyDescent="0.2">
      <c r="A221">
        <v>95</v>
      </c>
      <c r="B221" s="3">
        <v>97201</v>
      </c>
      <c r="C221" t="s">
        <v>279</v>
      </c>
      <c r="E221" t="s">
        <v>280</v>
      </c>
      <c r="G221" t="s">
        <v>286</v>
      </c>
      <c r="H221" t="s">
        <v>83</v>
      </c>
      <c r="I221" t="s">
        <v>84</v>
      </c>
      <c r="J221" t="s">
        <v>287</v>
      </c>
      <c r="M221" t="s">
        <v>60</v>
      </c>
      <c r="Q221" t="s">
        <v>288</v>
      </c>
      <c r="U221">
        <v>160</v>
      </c>
      <c r="V221" t="s">
        <v>43</v>
      </c>
      <c r="W221" t="s">
        <v>72</v>
      </c>
      <c r="X221" t="s">
        <v>73</v>
      </c>
      <c r="Y221" t="s">
        <v>74</v>
      </c>
      <c r="Z221" s="3">
        <v>97201</v>
      </c>
      <c r="AA221" t="s">
        <v>75</v>
      </c>
      <c r="AB221" t="s">
        <v>76</v>
      </c>
      <c r="AC221" t="s">
        <v>77</v>
      </c>
      <c r="AD221" t="s">
        <v>78</v>
      </c>
      <c r="AE221" t="s">
        <v>79</v>
      </c>
      <c r="AF221" t="s">
        <v>80</v>
      </c>
      <c r="AG221" t="s">
        <v>75</v>
      </c>
      <c r="AH221" t="s">
        <v>76</v>
      </c>
      <c r="AI221" t="s">
        <v>77</v>
      </c>
      <c r="AJ221">
        <v>225</v>
      </c>
    </row>
    <row r="222" spans="1:36" ht="15" x14ac:dyDescent="0.2">
      <c r="A222">
        <v>96</v>
      </c>
      <c r="B222" s="3">
        <v>97201</v>
      </c>
      <c r="C222" t="s">
        <v>289</v>
      </c>
      <c r="E222" t="s">
        <v>290</v>
      </c>
      <c r="G222" t="s">
        <v>291</v>
      </c>
      <c r="H222" t="s">
        <v>93</v>
      </c>
      <c r="I222" t="s">
        <v>39</v>
      </c>
      <c r="J222" t="s">
        <v>292</v>
      </c>
      <c r="M222" t="s">
        <v>41</v>
      </c>
      <c r="Q222" t="s">
        <v>288</v>
      </c>
      <c r="U222">
        <v>160</v>
      </c>
      <c r="V222" t="s">
        <v>43</v>
      </c>
      <c r="W222" t="s">
        <v>72</v>
      </c>
      <c r="X222" t="s">
        <v>73</v>
      </c>
      <c r="Y222" t="s">
        <v>74</v>
      </c>
      <c r="Z222" s="3">
        <v>97201</v>
      </c>
      <c r="AA222" t="s">
        <v>75</v>
      </c>
      <c r="AB222" t="s">
        <v>76</v>
      </c>
      <c r="AC222" t="s">
        <v>77</v>
      </c>
      <c r="AD222" t="s">
        <v>78</v>
      </c>
      <c r="AE222" t="s">
        <v>79</v>
      </c>
      <c r="AF222" t="s">
        <v>80</v>
      </c>
      <c r="AG222" t="s">
        <v>75</v>
      </c>
      <c r="AH222" t="s">
        <v>76</v>
      </c>
      <c r="AI222" t="s">
        <v>77</v>
      </c>
      <c r="AJ222">
        <v>226</v>
      </c>
    </row>
    <row r="223" spans="1:36" ht="15" x14ac:dyDescent="0.2">
      <c r="A223">
        <v>97</v>
      </c>
      <c r="B223" s="3">
        <v>97201</v>
      </c>
      <c r="C223" t="s">
        <v>289</v>
      </c>
      <c r="E223" t="s">
        <v>290</v>
      </c>
      <c r="G223" t="s">
        <v>291</v>
      </c>
      <c r="H223" t="s">
        <v>93</v>
      </c>
      <c r="I223" t="s">
        <v>39</v>
      </c>
      <c r="J223" t="s">
        <v>292</v>
      </c>
      <c r="M223" t="s">
        <v>41</v>
      </c>
      <c r="Q223" t="s">
        <v>285</v>
      </c>
      <c r="U223">
        <v>160</v>
      </c>
      <c r="V223" t="s">
        <v>43</v>
      </c>
      <c r="W223" t="s">
        <v>72</v>
      </c>
      <c r="X223" t="s">
        <v>73</v>
      </c>
      <c r="Y223" t="s">
        <v>74</v>
      </c>
      <c r="Z223" s="3">
        <v>97201</v>
      </c>
      <c r="AA223" t="s">
        <v>75</v>
      </c>
      <c r="AB223" t="s">
        <v>76</v>
      </c>
      <c r="AC223" t="s">
        <v>77</v>
      </c>
      <c r="AD223" t="s">
        <v>78</v>
      </c>
      <c r="AE223" t="s">
        <v>79</v>
      </c>
      <c r="AF223" t="s">
        <v>80</v>
      </c>
      <c r="AG223" t="s">
        <v>75</v>
      </c>
      <c r="AH223" t="s">
        <v>76</v>
      </c>
      <c r="AI223" t="s">
        <v>77</v>
      </c>
      <c r="AJ223">
        <v>227</v>
      </c>
    </row>
    <row r="224" spans="1:36" ht="15" x14ac:dyDescent="0.2">
      <c r="A224">
        <v>114</v>
      </c>
      <c r="B224" s="3">
        <v>97201</v>
      </c>
      <c r="C224" t="s">
        <v>293</v>
      </c>
      <c r="E224" t="s">
        <v>294</v>
      </c>
      <c r="G224" t="s">
        <v>295</v>
      </c>
      <c r="H224" t="s">
        <v>93</v>
      </c>
      <c r="I224" t="s">
        <v>296</v>
      </c>
      <c r="K224" t="s">
        <v>297</v>
      </c>
      <c r="M224" t="s">
        <v>60</v>
      </c>
      <c r="Q224" t="s">
        <v>95</v>
      </c>
      <c r="U224">
        <v>60</v>
      </c>
      <c r="V224" t="s">
        <v>43</v>
      </c>
      <c r="W224" t="s">
        <v>72</v>
      </c>
      <c r="X224" t="s">
        <v>73</v>
      </c>
      <c r="Y224" t="s">
        <v>74</v>
      </c>
      <c r="Z224" s="3">
        <v>97201</v>
      </c>
      <c r="AA224" t="s">
        <v>75</v>
      </c>
      <c r="AB224" t="s">
        <v>76</v>
      </c>
      <c r="AC224" t="s">
        <v>77</v>
      </c>
      <c r="AD224" t="s">
        <v>78</v>
      </c>
      <c r="AE224" t="s">
        <v>79</v>
      </c>
      <c r="AF224" t="s">
        <v>80</v>
      </c>
      <c r="AG224" t="s">
        <v>75</v>
      </c>
      <c r="AH224" t="s">
        <v>76</v>
      </c>
      <c r="AI224" t="s">
        <v>77</v>
      </c>
      <c r="AJ224">
        <v>228</v>
      </c>
    </row>
    <row r="225" spans="1:36" ht="15" x14ac:dyDescent="0.2">
      <c r="A225">
        <v>98</v>
      </c>
      <c r="B225" s="3">
        <v>97201</v>
      </c>
      <c r="C225" t="s">
        <v>289</v>
      </c>
      <c r="E225" t="s">
        <v>290</v>
      </c>
      <c r="G225" t="s">
        <v>291</v>
      </c>
      <c r="H225" t="s">
        <v>93</v>
      </c>
      <c r="I225" t="s">
        <v>39</v>
      </c>
      <c r="J225" t="s">
        <v>292</v>
      </c>
      <c r="M225" t="s">
        <v>41</v>
      </c>
      <c r="Q225" t="s">
        <v>285</v>
      </c>
      <c r="U225">
        <v>160</v>
      </c>
      <c r="V225" t="s">
        <v>43</v>
      </c>
      <c r="W225" t="s">
        <v>72</v>
      </c>
      <c r="X225" t="s">
        <v>73</v>
      </c>
      <c r="Y225" t="s">
        <v>74</v>
      </c>
      <c r="Z225" s="3">
        <v>97201</v>
      </c>
      <c r="AA225" t="s">
        <v>75</v>
      </c>
      <c r="AB225" t="s">
        <v>76</v>
      </c>
      <c r="AC225" t="s">
        <v>77</v>
      </c>
      <c r="AD225" t="s">
        <v>78</v>
      </c>
      <c r="AE225" t="s">
        <v>79</v>
      </c>
      <c r="AF225" t="s">
        <v>80</v>
      </c>
      <c r="AG225" t="s">
        <v>75</v>
      </c>
      <c r="AH225" t="s">
        <v>76</v>
      </c>
      <c r="AI225" t="s">
        <v>77</v>
      </c>
      <c r="AJ225">
        <v>229</v>
      </c>
    </row>
    <row r="226" spans="1:36" ht="15" x14ac:dyDescent="0.2">
      <c r="A226">
        <v>99</v>
      </c>
      <c r="B226" s="3">
        <v>97201</v>
      </c>
      <c r="C226" t="s">
        <v>289</v>
      </c>
      <c r="E226" t="s">
        <v>290</v>
      </c>
      <c r="G226" t="s">
        <v>291</v>
      </c>
      <c r="H226" t="s">
        <v>93</v>
      </c>
      <c r="I226" t="s">
        <v>39</v>
      </c>
      <c r="J226" t="s">
        <v>292</v>
      </c>
      <c r="M226" t="s">
        <v>41</v>
      </c>
      <c r="Q226" t="s">
        <v>285</v>
      </c>
      <c r="U226">
        <v>160</v>
      </c>
      <c r="V226" t="s">
        <v>43</v>
      </c>
      <c r="W226" t="s">
        <v>72</v>
      </c>
      <c r="X226" t="s">
        <v>73</v>
      </c>
      <c r="Y226" t="s">
        <v>74</v>
      </c>
      <c r="Z226" s="3">
        <v>97201</v>
      </c>
      <c r="AA226" t="s">
        <v>75</v>
      </c>
      <c r="AB226" t="s">
        <v>76</v>
      </c>
      <c r="AC226" t="s">
        <v>77</v>
      </c>
      <c r="AD226" t="s">
        <v>78</v>
      </c>
      <c r="AE226" t="s">
        <v>79</v>
      </c>
      <c r="AF226" t="s">
        <v>80</v>
      </c>
      <c r="AG226" t="s">
        <v>75</v>
      </c>
      <c r="AH226" t="s">
        <v>76</v>
      </c>
      <c r="AI226" t="s">
        <v>77</v>
      </c>
      <c r="AJ226">
        <v>230</v>
      </c>
    </row>
    <row r="227" spans="1:36" ht="15" x14ac:dyDescent="0.2">
      <c r="A227">
        <v>115</v>
      </c>
      <c r="B227" s="3">
        <v>97201</v>
      </c>
      <c r="C227" t="s">
        <v>293</v>
      </c>
      <c r="E227" t="s">
        <v>294</v>
      </c>
      <c r="G227" t="s">
        <v>295</v>
      </c>
      <c r="H227" t="s">
        <v>93</v>
      </c>
      <c r="I227" t="s">
        <v>296</v>
      </c>
      <c r="K227" t="s">
        <v>298</v>
      </c>
      <c r="M227" t="s">
        <v>60</v>
      </c>
      <c r="Q227" t="s">
        <v>95</v>
      </c>
      <c r="U227">
        <v>60</v>
      </c>
      <c r="V227" t="s">
        <v>43</v>
      </c>
      <c r="W227" t="s">
        <v>72</v>
      </c>
      <c r="X227" t="s">
        <v>73</v>
      </c>
      <c r="Y227" t="s">
        <v>74</v>
      </c>
      <c r="Z227" s="3">
        <v>97201</v>
      </c>
      <c r="AA227" t="s">
        <v>75</v>
      </c>
      <c r="AB227" t="s">
        <v>76</v>
      </c>
      <c r="AC227" t="s">
        <v>77</v>
      </c>
      <c r="AD227" t="s">
        <v>78</v>
      </c>
      <c r="AE227" t="s">
        <v>79</v>
      </c>
      <c r="AF227" t="s">
        <v>80</v>
      </c>
      <c r="AG227" t="s">
        <v>75</v>
      </c>
      <c r="AH227" t="s">
        <v>76</v>
      </c>
      <c r="AI227" t="s">
        <v>77</v>
      </c>
      <c r="AJ227">
        <v>245</v>
      </c>
    </row>
    <row r="228" spans="1:36" ht="15" x14ac:dyDescent="0.2">
      <c r="A228">
        <v>100</v>
      </c>
      <c r="B228" s="3">
        <v>97201</v>
      </c>
      <c r="C228" t="s">
        <v>289</v>
      </c>
      <c r="E228" t="s">
        <v>290</v>
      </c>
      <c r="G228" t="s">
        <v>291</v>
      </c>
      <c r="H228" t="s">
        <v>93</v>
      </c>
      <c r="I228" t="s">
        <v>39</v>
      </c>
      <c r="J228" t="s">
        <v>292</v>
      </c>
      <c r="M228" t="s">
        <v>41</v>
      </c>
      <c r="Q228" t="s">
        <v>285</v>
      </c>
      <c r="U228">
        <v>160</v>
      </c>
      <c r="V228" t="s">
        <v>43</v>
      </c>
      <c r="W228" t="s">
        <v>72</v>
      </c>
      <c r="X228" t="s">
        <v>73</v>
      </c>
      <c r="Y228" t="s">
        <v>74</v>
      </c>
      <c r="Z228" s="3">
        <v>97201</v>
      </c>
      <c r="AA228" t="s">
        <v>75</v>
      </c>
      <c r="AB228" t="s">
        <v>76</v>
      </c>
      <c r="AC228" t="s">
        <v>77</v>
      </c>
      <c r="AD228" t="s">
        <v>78</v>
      </c>
      <c r="AE228" t="s">
        <v>79</v>
      </c>
      <c r="AF228" t="s">
        <v>80</v>
      </c>
      <c r="AG228" t="s">
        <v>75</v>
      </c>
      <c r="AH228" t="s">
        <v>76</v>
      </c>
      <c r="AI228" t="s">
        <v>77</v>
      </c>
      <c r="AJ228">
        <v>231</v>
      </c>
    </row>
    <row r="229" spans="1:36" ht="15" x14ac:dyDescent="0.2">
      <c r="A229">
        <v>101</v>
      </c>
      <c r="B229" s="3">
        <v>97201</v>
      </c>
      <c r="C229" t="s">
        <v>289</v>
      </c>
      <c r="E229" t="s">
        <v>290</v>
      </c>
      <c r="G229" t="s">
        <v>291</v>
      </c>
      <c r="H229" t="s">
        <v>93</v>
      </c>
      <c r="I229" t="s">
        <v>39</v>
      </c>
      <c r="J229" t="s">
        <v>292</v>
      </c>
      <c r="M229" t="s">
        <v>41</v>
      </c>
      <c r="Q229" t="s">
        <v>285</v>
      </c>
      <c r="U229">
        <v>160</v>
      </c>
      <c r="V229" t="s">
        <v>43</v>
      </c>
      <c r="W229" t="s">
        <v>72</v>
      </c>
      <c r="X229" t="s">
        <v>73</v>
      </c>
      <c r="Y229" t="s">
        <v>74</v>
      </c>
      <c r="Z229" s="3">
        <v>97201</v>
      </c>
      <c r="AA229" t="s">
        <v>75</v>
      </c>
      <c r="AB229" t="s">
        <v>76</v>
      </c>
      <c r="AC229" t="s">
        <v>77</v>
      </c>
      <c r="AD229" t="s">
        <v>78</v>
      </c>
      <c r="AE229" t="s">
        <v>79</v>
      </c>
      <c r="AF229" t="s">
        <v>80</v>
      </c>
      <c r="AG229" t="s">
        <v>75</v>
      </c>
      <c r="AH229" t="s">
        <v>76</v>
      </c>
      <c r="AI229" t="s">
        <v>77</v>
      </c>
      <c r="AJ229">
        <v>232</v>
      </c>
    </row>
    <row r="230" spans="1:36" ht="15" x14ac:dyDescent="0.2">
      <c r="A230">
        <v>102</v>
      </c>
      <c r="B230" s="3">
        <v>97201</v>
      </c>
      <c r="C230" t="s">
        <v>289</v>
      </c>
      <c r="E230" t="s">
        <v>290</v>
      </c>
      <c r="G230" t="s">
        <v>291</v>
      </c>
      <c r="H230" t="s">
        <v>93</v>
      </c>
      <c r="I230" t="s">
        <v>39</v>
      </c>
      <c r="J230" t="s">
        <v>292</v>
      </c>
      <c r="M230" t="s">
        <v>41</v>
      </c>
      <c r="Q230" t="s">
        <v>285</v>
      </c>
      <c r="U230">
        <v>160</v>
      </c>
      <c r="V230" t="s">
        <v>43</v>
      </c>
      <c r="W230" t="s">
        <v>72</v>
      </c>
      <c r="X230" t="s">
        <v>73</v>
      </c>
      <c r="Y230" t="s">
        <v>74</v>
      </c>
      <c r="Z230" s="3">
        <v>97201</v>
      </c>
      <c r="AA230" t="s">
        <v>75</v>
      </c>
      <c r="AB230" t="s">
        <v>76</v>
      </c>
      <c r="AC230" t="s">
        <v>77</v>
      </c>
      <c r="AD230" t="s">
        <v>78</v>
      </c>
      <c r="AE230" t="s">
        <v>79</v>
      </c>
      <c r="AF230" t="s">
        <v>80</v>
      </c>
      <c r="AG230" t="s">
        <v>75</v>
      </c>
      <c r="AH230" t="s">
        <v>76</v>
      </c>
      <c r="AI230" t="s">
        <v>77</v>
      </c>
      <c r="AJ230">
        <v>233</v>
      </c>
    </row>
    <row r="231" spans="1:36" ht="15" x14ac:dyDescent="0.2">
      <c r="A231">
        <v>103</v>
      </c>
      <c r="B231" s="3">
        <v>97201</v>
      </c>
      <c r="C231" t="s">
        <v>289</v>
      </c>
      <c r="E231" t="s">
        <v>290</v>
      </c>
      <c r="G231" t="s">
        <v>291</v>
      </c>
      <c r="H231" t="s">
        <v>93</v>
      </c>
      <c r="I231" t="s">
        <v>39</v>
      </c>
      <c r="J231" t="s">
        <v>292</v>
      </c>
      <c r="M231" t="s">
        <v>41</v>
      </c>
      <c r="Q231" t="s">
        <v>285</v>
      </c>
      <c r="U231">
        <v>160</v>
      </c>
      <c r="V231" t="s">
        <v>43</v>
      </c>
      <c r="W231" t="s">
        <v>72</v>
      </c>
      <c r="X231" t="s">
        <v>73</v>
      </c>
      <c r="Y231" t="s">
        <v>74</v>
      </c>
      <c r="Z231" s="3">
        <v>97201</v>
      </c>
      <c r="AA231" t="s">
        <v>75</v>
      </c>
      <c r="AB231" t="s">
        <v>76</v>
      </c>
      <c r="AC231" t="s">
        <v>77</v>
      </c>
      <c r="AD231" t="s">
        <v>78</v>
      </c>
      <c r="AE231" t="s">
        <v>79</v>
      </c>
      <c r="AF231" t="s">
        <v>80</v>
      </c>
      <c r="AG231" t="s">
        <v>75</v>
      </c>
      <c r="AH231" t="s">
        <v>76</v>
      </c>
      <c r="AI231" t="s">
        <v>77</v>
      </c>
      <c r="AJ231">
        <v>234</v>
      </c>
    </row>
    <row r="232" spans="1:36" ht="15" x14ac:dyDescent="0.2">
      <c r="A232">
        <v>104</v>
      </c>
      <c r="B232" s="3">
        <v>97201</v>
      </c>
      <c r="C232" t="s">
        <v>289</v>
      </c>
      <c r="E232" t="s">
        <v>290</v>
      </c>
      <c r="G232" t="s">
        <v>291</v>
      </c>
      <c r="H232" t="s">
        <v>93</v>
      </c>
      <c r="I232" t="s">
        <v>39</v>
      </c>
      <c r="J232" t="s">
        <v>292</v>
      </c>
      <c r="M232" t="s">
        <v>41</v>
      </c>
      <c r="Q232" t="s">
        <v>285</v>
      </c>
      <c r="U232">
        <v>160</v>
      </c>
      <c r="V232" t="s">
        <v>43</v>
      </c>
      <c r="W232" t="s">
        <v>72</v>
      </c>
      <c r="X232" t="s">
        <v>73</v>
      </c>
      <c r="Y232" t="s">
        <v>74</v>
      </c>
      <c r="Z232" s="3">
        <v>97201</v>
      </c>
      <c r="AA232" t="s">
        <v>75</v>
      </c>
      <c r="AB232" t="s">
        <v>76</v>
      </c>
      <c r="AC232" t="s">
        <v>77</v>
      </c>
      <c r="AD232" t="s">
        <v>78</v>
      </c>
      <c r="AE232" t="s">
        <v>79</v>
      </c>
      <c r="AF232" t="s">
        <v>80</v>
      </c>
      <c r="AG232" t="s">
        <v>75</v>
      </c>
      <c r="AH232" t="s">
        <v>76</v>
      </c>
      <c r="AI232" t="s">
        <v>77</v>
      </c>
      <c r="AJ232">
        <v>235</v>
      </c>
    </row>
    <row r="233" spans="1:36" ht="15" x14ac:dyDescent="0.2">
      <c r="A233">
        <v>105</v>
      </c>
      <c r="B233" s="3">
        <v>97201</v>
      </c>
      <c r="C233" t="s">
        <v>289</v>
      </c>
      <c r="E233" t="s">
        <v>290</v>
      </c>
      <c r="G233" t="s">
        <v>291</v>
      </c>
      <c r="H233" t="s">
        <v>93</v>
      </c>
      <c r="I233" t="s">
        <v>39</v>
      </c>
      <c r="J233" t="s">
        <v>292</v>
      </c>
      <c r="M233" t="s">
        <v>41</v>
      </c>
      <c r="Q233" t="s">
        <v>285</v>
      </c>
      <c r="U233">
        <v>160</v>
      </c>
      <c r="V233" t="s">
        <v>43</v>
      </c>
      <c r="W233" t="s">
        <v>72</v>
      </c>
      <c r="X233" t="s">
        <v>73</v>
      </c>
      <c r="Y233" t="s">
        <v>74</v>
      </c>
      <c r="Z233" s="3">
        <v>97201</v>
      </c>
      <c r="AA233" t="s">
        <v>75</v>
      </c>
      <c r="AB233" t="s">
        <v>76</v>
      </c>
      <c r="AC233" t="s">
        <v>77</v>
      </c>
      <c r="AD233" t="s">
        <v>78</v>
      </c>
      <c r="AE233" t="s">
        <v>79</v>
      </c>
      <c r="AF233" t="s">
        <v>80</v>
      </c>
      <c r="AG233" t="s">
        <v>75</v>
      </c>
      <c r="AH233" t="s">
        <v>76</v>
      </c>
      <c r="AI233" t="s">
        <v>77</v>
      </c>
      <c r="AJ233">
        <v>236</v>
      </c>
    </row>
    <row r="234" spans="1:36" ht="15" x14ac:dyDescent="0.2">
      <c r="A234">
        <v>226</v>
      </c>
      <c r="B234" s="3">
        <v>97201</v>
      </c>
      <c r="C234" t="s">
        <v>67</v>
      </c>
      <c r="E234" t="s">
        <v>68</v>
      </c>
      <c r="H234" t="s">
        <v>69</v>
      </c>
      <c r="I234" t="s">
        <v>70</v>
      </c>
      <c r="M234" t="s">
        <v>41</v>
      </c>
      <c r="Q234" t="s">
        <v>71</v>
      </c>
      <c r="U234">
        <v>30</v>
      </c>
      <c r="V234" t="s">
        <v>43</v>
      </c>
      <c r="W234" t="s">
        <v>72</v>
      </c>
      <c r="X234" t="s">
        <v>73</v>
      </c>
      <c r="Y234" t="s">
        <v>74</v>
      </c>
      <c r="Z234" s="3">
        <v>97201</v>
      </c>
      <c r="AA234" t="s">
        <v>75</v>
      </c>
      <c r="AB234" t="s">
        <v>76</v>
      </c>
      <c r="AC234" t="s">
        <v>77</v>
      </c>
      <c r="AD234" t="s">
        <v>78</v>
      </c>
      <c r="AE234" t="s">
        <v>79</v>
      </c>
      <c r="AF234" t="s">
        <v>80</v>
      </c>
      <c r="AG234" t="s">
        <v>75</v>
      </c>
      <c r="AH234" t="s">
        <v>76</v>
      </c>
      <c r="AI234" t="s">
        <v>77</v>
      </c>
      <c r="AJ234">
        <v>300</v>
      </c>
    </row>
    <row r="235" spans="1:36" ht="15" x14ac:dyDescent="0.2">
      <c r="A235">
        <v>106</v>
      </c>
      <c r="B235" s="3">
        <v>97201</v>
      </c>
      <c r="C235" t="s">
        <v>289</v>
      </c>
      <c r="E235" t="s">
        <v>290</v>
      </c>
      <c r="G235" t="s">
        <v>291</v>
      </c>
      <c r="H235" t="s">
        <v>93</v>
      </c>
      <c r="I235" t="s">
        <v>39</v>
      </c>
      <c r="J235" t="s">
        <v>292</v>
      </c>
      <c r="M235" t="s">
        <v>41</v>
      </c>
      <c r="Q235" t="s">
        <v>285</v>
      </c>
      <c r="U235">
        <v>160</v>
      </c>
      <c r="V235" t="s">
        <v>43</v>
      </c>
      <c r="W235" t="s">
        <v>72</v>
      </c>
      <c r="X235" t="s">
        <v>73</v>
      </c>
      <c r="Y235" t="s">
        <v>74</v>
      </c>
      <c r="Z235" s="3">
        <v>97201</v>
      </c>
      <c r="AA235" t="s">
        <v>75</v>
      </c>
      <c r="AB235" t="s">
        <v>76</v>
      </c>
      <c r="AC235" t="s">
        <v>77</v>
      </c>
      <c r="AD235" t="s">
        <v>78</v>
      </c>
      <c r="AE235" t="s">
        <v>79</v>
      </c>
      <c r="AF235" t="s">
        <v>80</v>
      </c>
      <c r="AG235" t="s">
        <v>75</v>
      </c>
      <c r="AH235" t="s">
        <v>76</v>
      </c>
      <c r="AI235" t="s">
        <v>77</v>
      </c>
      <c r="AJ235">
        <v>237</v>
      </c>
    </row>
    <row r="236" spans="1:36" ht="15" x14ac:dyDescent="0.2">
      <c r="A236">
        <v>107</v>
      </c>
      <c r="B236" s="3">
        <v>97201</v>
      </c>
      <c r="C236" t="s">
        <v>289</v>
      </c>
      <c r="E236" t="s">
        <v>290</v>
      </c>
      <c r="G236" t="s">
        <v>291</v>
      </c>
      <c r="H236" t="s">
        <v>93</v>
      </c>
      <c r="I236" t="s">
        <v>39</v>
      </c>
      <c r="J236" t="s">
        <v>292</v>
      </c>
      <c r="M236" t="s">
        <v>41</v>
      </c>
      <c r="Q236" t="s">
        <v>285</v>
      </c>
      <c r="U236">
        <v>160</v>
      </c>
      <c r="V236" t="s">
        <v>43</v>
      </c>
      <c r="W236" t="s">
        <v>72</v>
      </c>
      <c r="X236" t="s">
        <v>73</v>
      </c>
      <c r="Y236" t="s">
        <v>74</v>
      </c>
      <c r="Z236" s="3">
        <v>97201</v>
      </c>
      <c r="AA236" t="s">
        <v>75</v>
      </c>
      <c r="AB236" t="s">
        <v>76</v>
      </c>
      <c r="AC236" t="s">
        <v>77</v>
      </c>
      <c r="AD236" t="s">
        <v>78</v>
      </c>
      <c r="AE236" t="s">
        <v>79</v>
      </c>
      <c r="AF236" t="s">
        <v>80</v>
      </c>
      <c r="AG236" t="s">
        <v>75</v>
      </c>
      <c r="AH236" t="s">
        <v>76</v>
      </c>
      <c r="AI236" t="s">
        <v>77</v>
      </c>
      <c r="AJ236">
        <v>238</v>
      </c>
    </row>
    <row r="237" spans="1:36" ht="15" x14ac:dyDescent="0.2">
      <c r="A237">
        <v>108</v>
      </c>
      <c r="B237" s="3">
        <v>97201</v>
      </c>
      <c r="C237" t="s">
        <v>289</v>
      </c>
      <c r="E237" t="s">
        <v>290</v>
      </c>
      <c r="G237" t="s">
        <v>291</v>
      </c>
      <c r="H237" t="s">
        <v>93</v>
      </c>
      <c r="I237" t="s">
        <v>39</v>
      </c>
      <c r="J237" t="s">
        <v>292</v>
      </c>
      <c r="M237" t="s">
        <v>41</v>
      </c>
      <c r="Q237" t="s">
        <v>285</v>
      </c>
      <c r="U237">
        <v>160</v>
      </c>
      <c r="V237" t="s">
        <v>43</v>
      </c>
      <c r="W237" t="s">
        <v>72</v>
      </c>
      <c r="X237" t="s">
        <v>73</v>
      </c>
      <c r="Y237" t="s">
        <v>74</v>
      </c>
      <c r="Z237" s="3">
        <v>97201</v>
      </c>
      <c r="AA237" t="s">
        <v>75</v>
      </c>
      <c r="AB237" t="s">
        <v>76</v>
      </c>
      <c r="AC237" t="s">
        <v>77</v>
      </c>
      <c r="AD237" t="s">
        <v>78</v>
      </c>
      <c r="AE237" t="s">
        <v>79</v>
      </c>
      <c r="AF237" t="s">
        <v>80</v>
      </c>
      <c r="AG237" t="s">
        <v>75</v>
      </c>
      <c r="AH237" t="s">
        <v>76</v>
      </c>
      <c r="AI237" t="s">
        <v>77</v>
      </c>
      <c r="AJ237">
        <v>239</v>
      </c>
    </row>
    <row r="238" spans="1:36" ht="15" x14ac:dyDescent="0.2">
      <c r="A238">
        <v>109</v>
      </c>
      <c r="B238" s="3">
        <v>97201</v>
      </c>
      <c r="C238" t="s">
        <v>289</v>
      </c>
      <c r="E238" t="s">
        <v>290</v>
      </c>
      <c r="G238" t="s">
        <v>291</v>
      </c>
      <c r="H238" t="s">
        <v>93</v>
      </c>
      <c r="I238" t="s">
        <v>39</v>
      </c>
      <c r="J238" t="s">
        <v>292</v>
      </c>
      <c r="M238" t="s">
        <v>41</v>
      </c>
      <c r="Q238" t="s">
        <v>285</v>
      </c>
      <c r="U238">
        <v>160</v>
      </c>
      <c r="V238" t="s">
        <v>43</v>
      </c>
      <c r="W238" t="s">
        <v>72</v>
      </c>
      <c r="X238" t="s">
        <v>73</v>
      </c>
      <c r="Y238" t="s">
        <v>74</v>
      </c>
      <c r="Z238" s="3">
        <v>97201</v>
      </c>
      <c r="AA238" t="s">
        <v>75</v>
      </c>
      <c r="AB238" t="s">
        <v>76</v>
      </c>
      <c r="AC238" t="s">
        <v>77</v>
      </c>
      <c r="AD238" t="s">
        <v>78</v>
      </c>
      <c r="AE238" t="s">
        <v>79</v>
      </c>
      <c r="AF238" t="s">
        <v>80</v>
      </c>
      <c r="AG238" t="s">
        <v>75</v>
      </c>
      <c r="AH238" t="s">
        <v>76</v>
      </c>
      <c r="AI238" t="s">
        <v>77</v>
      </c>
      <c r="AJ238">
        <v>240</v>
      </c>
    </row>
    <row r="239" spans="1:36" ht="15" x14ac:dyDescent="0.2">
      <c r="A239">
        <v>110</v>
      </c>
      <c r="B239" s="3">
        <v>97201</v>
      </c>
      <c r="C239" t="s">
        <v>289</v>
      </c>
      <c r="E239" t="s">
        <v>290</v>
      </c>
      <c r="G239" t="s">
        <v>291</v>
      </c>
      <c r="H239" t="s">
        <v>93</v>
      </c>
      <c r="I239" t="s">
        <v>39</v>
      </c>
      <c r="J239" t="s">
        <v>292</v>
      </c>
      <c r="M239" t="s">
        <v>41</v>
      </c>
      <c r="Q239" t="s">
        <v>285</v>
      </c>
      <c r="U239">
        <v>160</v>
      </c>
      <c r="V239" t="s">
        <v>43</v>
      </c>
      <c r="W239" t="s">
        <v>72</v>
      </c>
      <c r="X239" t="s">
        <v>73</v>
      </c>
      <c r="Y239" t="s">
        <v>74</v>
      </c>
      <c r="Z239" s="3">
        <v>97201</v>
      </c>
      <c r="AA239" t="s">
        <v>75</v>
      </c>
      <c r="AB239" t="s">
        <v>76</v>
      </c>
      <c r="AC239" t="s">
        <v>77</v>
      </c>
      <c r="AD239" t="s">
        <v>78</v>
      </c>
      <c r="AE239" t="s">
        <v>79</v>
      </c>
      <c r="AF239" t="s">
        <v>80</v>
      </c>
      <c r="AG239" t="s">
        <v>75</v>
      </c>
      <c r="AH239" t="s">
        <v>76</v>
      </c>
      <c r="AI239" t="s">
        <v>77</v>
      </c>
      <c r="AJ239">
        <v>241</v>
      </c>
    </row>
    <row r="240" spans="1:36" ht="15" x14ac:dyDescent="0.2">
      <c r="A240">
        <v>111</v>
      </c>
      <c r="B240" s="3">
        <v>97201</v>
      </c>
      <c r="C240" t="s">
        <v>289</v>
      </c>
      <c r="E240" t="s">
        <v>290</v>
      </c>
      <c r="G240" t="s">
        <v>291</v>
      </c>
      <c r="H240" t="s">
        <v>93</v>
      </c>
      <c r="I240" t="s">
        <v>39</v>
      </c>
      <c r="J240" t="s">
        <v>292</v>
      </c>
      <c r="M240" t="s">
        <v>41</v>
      </c>
      <c r="Q240" t="s">
        <v>285</v>
      </c>
      <c r="U240">
        <v>160</v>
      </c>
      <c r="V240" t="s">
        <v>43</v>
      </c>
      <c r="W240" t="s">
        <v>72</v>
      </c>
      <c r="X240" t="s">
        <v>73</v>
      </c>
      <c r="Y240" t="s">
        <v>74</v>
      </c>
      <c r="Z240" s="3">
        <v>97201</v>
      </c>
      <c r="AA240" t="s">
        <v>75</v>
      </c>
      <c r="AB240" t="s">
        <v>76</v>
      </c>
      <c r="AC240" t="s">
        <v>77</v>
      </c>
      <c r="AD240" t="s">
        <v>78</v>
      </c>
      <c r="AE240" t="s">
        <v>79</v>
      </c>
      <c r="AF240" t="s">
        <v>80</v>
      </c>
      <c r="AG240" t="s">
        <v>75</v>
      </c>
      <c r="AH240" t="s">
        <v>76</v>
      </c>
      <c r="AI240" t="s">
        <v>77</v>
      </c>
      <c r="AJ240">
        <v>242</v>
      </c>
    </row>
    <row r="241" spans="1:36" ht="15" x14ac:dyDescent="0.2">
      <c r="A241">
        <v>137</v>
      </c>
      <c r="B241" s="3">
        <v>97201</v>
      </c>
      <c r="C241" t="s">
        <v>299</v>
      </c>
      <c r="E241" t="s">
        <v>300</v>
      </c>
      <c r="H241" t="s">
        <v>301</v>
      </c>
      <c r="M241" t="s">
        <v>60</v>
      </c>
      <c r="Q241" t="s">
        <v>222</v>
      </c>
      <c r="U241">
        <v>120</v>
      </c>
      <c r="V241" t="s">
        <v>43</v>
      </c>
      <c r="W241" t="s">
        <v>72</v>
      </c>
      <c r="X241" t="s">
        <v>73</v>
      </c>
      <c r="Y241" t="s">
        <v>74</v>
      </c>
      <c r="Z241" s="3">
        <v>97201</v>
      </c>
      <c r="AA241" t="s">
        <v>75</v>
      </c>
      <c r="AB241" t="s">
        <v>76</v>
      </c>
      <c r="AC241" t="s">
        <v>77</v>
      </c>
      <c r="AD241" t="s">
        <v>78</v>
      </c>
      <c r="AE241" t="s">
        <v>79</v>
      </c>
      <c r="AF241" t="s">
        <v>80</v>
      </c>
      <c r="AG241" t="s">
        <v>75</v>
      </c>
      <c r="AH241" t="s">
        <v>76</v>
      </c>
      <c r="AI241" t="s">
        <v>77</v>
      </c>
      <c r="AJ241">
        <v>267</v>
      </c>
    </row>
    <row r="242" spans="1:36" ht="15" x14ac:dyDescent="0.2">
      <c r="A242">
        <v>112</v>
      </c>
      <c r="B242" s="3">
        <v>97201</v>
      </c>
      <c r="C242" t="s">
        <v>289</v>
      </c>
      <c r="E242" t="s">
        <v>290</v>
      </c>
      <c r="F242" t="s">
        <v>235</v>
      </c>
      <c r="G242" t="s">
        <v>291</v>
      </c>
      <c r="H242" t="s">
        <v>93</v>
      </c>
      <c r="I242" t="s">
        <v>39</v>
      </c>
      <c r="J242" t="s">
        <v>292</v>
      </c>
      <c r="M242" t="s">
        <v>41</v>
      </c>
      <c r="Q242" t="s">
        <v>285</v>
      </c>
      <c r="U242">
        <v>160</v>
      </c>
      <c r="V242" t="s">
        <v>43</v>
      </c>
      <c r="W242" t="s">
        <v>72</v>
      </c>
      <c r="X242" t="s">
        <v>73</v>
      </c>
      <c r="Y242" t="s">
        <v>74</v>
      </c>
      <c r="Z242" s="3">
        <v>97201</v>
      </c>
      <c r="AA242" t="s">
        <v>75</v>
      </c>
      <c r="AB242" t="s">
        <v>76</v>
      </c>
      <c r="AC242" t="s">
        <v>77</v>
      </c>
      <c r="AD242" t="s">
        <v>78</v>
      </c>
      <c r="AE242" t="s">
        <v>79</v>
      </c>
      <c r="AF242" t="s">
        <v>80</v>
      </c>
      <c r="AG242" t="s">
        <v>75</v>
      </c>
      <c r="AH242" t="s">
        <v>76</v>
      </c>
      <c r="AI242" t="s">
        <v>77</v>
      </c>
      <c r="AJ242">
        <v>243</v>
      </c>
    </row>
    <row r="243" spans="1:36" ht="15" x14ac:dyDescent="0.2">
      <c r="A243">
        <v>113</v>
      </c>
      <c r="B243" s="3">
        <v>97201</v>
      </c>
      <c r="C243" t="s">
        <v>289</v>
      </c>
      <c r="E243" t="s">
        <v>290</v>
      </c>
      <c r="G243" t="s">
        <v>291</v>
      </c>
      <c r="H243" t="s">
        <v>93</v>
      </c>
      <c r="I243" t="s">
        <v>39</v>
      </c>
      <c r="J243" t="s">
        <v>292</v>
      </c>
      <c r="M243" t="s">
        <v>41</v>
      </c>
      <c r="Q243" t="s">
        <v>288</v>
      </c>
      <c r="U243">
        <v>160</v>
      </c>
      <c r="V243" t="s">
        <v>43</v>
      </c>
      <c r="W243" t="s">
        <v>72</v>
      </c>
      <c r="X243" t="s">
        <v>73</v>
      </c>
      <c r="Y243" t="s">
        <v>74</v>
      </c>
      <c r="Z243" s="3">
        <v>97201</v>
      </c>
      <c r="AA243" t="s">
        <v>75</v>
      </c>
      <c r="AB243" t="s">
        <v>76</v>
      </c>
      <c r="AC243" t="s">
        <v>77</v>
      </c>
      <c r="AD243" t="s">
        <v>78</v>
      </c>
      <c r="AE243" t="s">
        <v>79</v>
      </c>
      <c r="AF243" t="s">
        <v>80</v>
      </c>
      <c r="AG243" t="s">
        <v>75</v>
      </c>
      <c r="AH243" t="s">
        <v>76</v>
      </c>
      <c r="AI243" t="s">
        <v>77</v>
      </c>
      <c r="AJ243">
        <v>244</v>
      </c>
    </row>
    <row r="244" spans="1:36" ht="15" x14ac:dyDescent="0.2">
      <c r="A244">
        <v>116</v>
      </c>
      <c r="B244" s="3">
        <v>97201</v>
      </c>
      <c r="C244" t="s">
        <v>138</v>
      </c>
      <c r="E244" t="s">
        <v>139</v>
      </c>
      <c r="H244" t="s">
        <v>83</v>
      </c>
      <c r="I244" t="s">
        <v>89</v>
      </c>
      <c r="J244" t="s">
        <v>302</v>
      </c>
      <c r="M244" t="s">
        <v>41</v>
      </c>
      <c r="Q244" t="s">
        <v>86</v>
      </c>
      <c r="U244">
        <v>80</v>
      </c>
      <c r="V244" t="s">
        <v>43</v>
      </c>
      <c r="W244" t="s">
        <v>72</v>
      </c>
      <c r="X244" t="s">
        <v>73</v>
      </c>
      <c r="Y244" t="s">
        <v>74</v>
      </c>
      <c r="Z244" s="3">
        <v>97201</v>
      </c>
      <c r="AA244" t="s">
        <v>75</v>
      </c>
      <c r="AB244" t="s">
        <v>76</v>
      </c>
      <c r="AC244" t="s">
        <v>77</v>
      </c>
      <c r="AD244" t="s">
        <v>78</v>
      </c>
      <c r="AE244" t="s">
        <v>79</v>
      </c>
      <c r="AF244" t="s">
        <v>80</v>
      </c>
      <c r="AG244" t="s">
        <v>75</v>
      </c>
      <c r="AH244" t="s">
        <v>76</v>
      </c>
      <c r="AI244" t="s">
        <v>77</v>
      </c>
      <c r="AJ244">
        <v>246</v>
      </c>
    </row>
    <row r="245" spans="1:36" ht="15" x14ac:dyDescent="0.2">
      <c r="A245">
        <v>117</v>
      </c>
      <c r="B245" s="3">
        <v>97201</v>
      </c>
      <c r="C245" t="s">
        <v>138</v>
      </c>
      <c r="E245" t="s">
        <v>139</v>
      </c>
      <c r="H245" t="s">
        <v>83</v>
      </c>
      <c r="I245" t="s">
        <v>89</v>
      </c>
      <c r="J245" t="s">
        <v>302</v>
      </c>
      <c r="M245" t="s">
        <v>41</v>
      </c>
      <c r="Q245" t="s">
        <v>86</v>
      </c>
      <c r="U245">
        <v>80</v>
      </c>
      <c r="V245" t="s">
        <v>43</v>
      </c>
      <c r="W245" t="s">
        <v>72</v>
      </c>
      <c r="X245" t="s">
        <v>73</v>
      </c>
      <c r="Y245" t="s">
        <v>74</v>
      </c>
      <c r="Z245" s="3">
        <v>97201</v>
      </c>
      <c r="AA245" t="s">
        <v>75</v>
      </c>
      <c r="AB245" t="s">
        <v>76</v>
      </c>
      <c r="AC245" t="s">
        <v>77</v>
      </c>
      <c r="AD245" t="s">
        <v>78</v>
      </c>
      <c r="AE245" t="s">
        <v>79</v>
      </c>
      <c r="AF245" t="s">
        <v>80</v>
      </c>
      <c r="AG245" t="s">
        <v>75</v>
      </c>
      <c r="AH245" t="s">
        <v>76</v>
      </c>
      <c r="AI245" t="s">
        <v>77</v>
      </c>
      <c r="AJ245">
        <v>247</v>
      </c>
    </row>
    <row r="246" spans="1:36" ht="15" x14ac:dyDescent="0.2">
      <c r="A246">
        <v>118</v>
      </c>
      <c r="B246" s="3">
        <v>97201</v>
      </c>
      <c r="C246" t="s">
        <v>303</v>
      </c>
      <c r="E246" t="s">
        <v>304</v>
      </c>
      <c r="H246" t="s">
        <v>83</v>
      </c>
      <c r="I246" t="s">
        <v>70</v>
      </c>
      <c r="J246" t="s">
        <v>305</v>
      </c>
      <c r="M246" t="s">
        <v>306</v>
      </c>
      <c r="Q246" t="s">
        <v>95</v>
      </c>
      <c r="U246">
        <v>60</v>
      </c>
      <c r="V246" t="s">
        <v>43</v>
      </c>
      <c r="W246" t="s">
        <v>72</v>
      </c>
      <c r="X246" t="s">
        <v>73</v>
      </c>
      <c r="Y246" t="s">
        <v>74</v>
      </c>
      <c r="Z246" s="3">
        <v>97201</v>
      </c>
      <c r="AA246" t="s">
        <v>75</v>
      </c>
      <c r="AB246" t="s">
        <v>76</v>
      </c>
      <c r="AC246" t="s">
        <v>77</v>
      </c>
      <c r="AD246" t="s">
        <v>78</v>
      </c>
      <c r="AE246" t="s">
        <v>79</v>
      </c>
      <c r="AF246" t="s">
        <v>80</v>
      </c>
      <c r="AG246" t="s">
        <v>75</v>
      </c>
      <c r="AH246" t="s">
        <v>76</v>
      </c>
      <c r="AI246" t="s">
        <v>77</v>
      </c>
      <c r="AJ246">
        <v>248</v>
      </c>
    </row>
    <row r="247" spans="1:36" ht="15" x14ac:dyDescent="0.2">
      <c r="A247">
        <v>119</v>
      </c>
      <c r="B247" s="3">
        <v>97201</v>
      </c>
      <c r="C247" t="s">
        <v>307</v>
      </c>
      <c r="E247" t="s">
        <v>308</v>
      </c>
      <c r="H247" t="s">
        <v>309</v>
      </c>
      <c r="I247" t="s">
        <v>94</v>
      </c>
      <c r="J247" t="s">
        <v>310</v>
      </c>
      <c r="M247" t="s">
        <v>41</v>
      </c>
      <c r="Q247" t="s">
        <v>86</v>
      </c>
      <c r="U247">
        <v>80</v>
      </c>
      <c r="V247" t="s">
        <v>43</v>
      </c>
      <c r="W247" t="s">
        <v>72</v>
      </c>
      <c r="X247" t="s">
        <v>73</v>
      </c>
      <c r="Y247" t="s">
        <v>74</v>
      </c>
      <c r="Z247" s="3">
        <v>97201</v>
      </c>
      <c r="AA247" t="s">
        <v>75</v>
      </c>
      <c r="AB247" t="s">
        <v>76</v>
      </c>
      <c r="AC247" t="s">
        <v>77</v>
      </c>
      <c r="AD247" t="s">
        <v>78</v>
      </c>
      <c r="AE247" t="s">
        <v>79</v>
      </c>
      <c r="AF247" t="s">
        <v>80</v>
      </c>
      <c r="AG247" t="s">
        <v>75</v>
      </c>
      <c r="AH247" t="s">
        <v>76</v>
      </c>
      <c r="AI247" t="s">
        <v>77</v>
      </c>
      <c r="AJ247">
        <v>249</v>
      </c>
    </row>
    <row r="248" spans="1:36" ht="15" x14ac:dyDescent="0.2">
      <c r="A248">
        <v>126</v>
      </c>
      <c r="B248" s="3">
        <v>97201</v>
      </c>
      <c r="C248" t="s">
        <v>311</v>
      </c>
      <c r="E248" t="s">
        <v>312</v>
      </c>
      <c r="H248" t="s">
        <v>313</v>
      </c>
      <c r="I248" t="s">
        <v>39</v>
      </c>
      <c r="M248" t="s">
        <v>41</v>
      </c>
      <c r="Q248" t="s">
        <v>222</v>
      </c>
      <c r="U248">
        <v>120</v>
      </c>
      <c r="V248" t="s">
        <v>43</v>
      </c>
      <c r="W248" t="s">
        <v>72</v>
      </c>
      <c r="X248" t="s">
        <v>73</v>
      </c>
      <c r="Y248" t="s">
        <v>74</v>
      </c>
      <c r="Z248" s="3">
        <v>97201</v>
      </c>
      <c r="AA248" t="s">
        <v>75</v>
      </c>
      <c r="AB248" t="s">
        <v>76</v>
      </c>
      <c r="AC248" t="s">
        <v>77</v>
      </c>
      <c r="AD248" t="s">
        <v>78</v>
      </c>
      <c r="AE248" t="s">
        <v>79</v>
      </c>
      <c r="AF248" t="s">
        <v>80</v>
      </c>
      <c r="AG248" t="s">
        <v>75</v>
      </c>
      <c r="AH248" t="s">
        <v>76</v>
      </c>
      <c r="AI248" t="s">
        <v>77</v>
      </c>
      <c r="AJ248">
        <v>256</v>
      </c>
    </row>
    <row r="249" spans="1:36" ht="15" x14ac:dyDescent="0.2">
      <c r="A249">
        <v>120</v>
      </c>
      <c r="B249" s="3">
        <v>97201</v>
      </c>
      <c r="C249" t="s">
        <v>314</v>
      </c>
      <c r="E249" t="s">
        <v>315</v>
      </c>
      <c r="H249" t="s">
        <v>93</v>
      </c>
      <c r="I249" t="s">
        <v>39</v>
      </c>
      <c r="J249" t="s">
        <v>316</v>
      </c>
      <c r="M249" t="s">
        <v>41</v>
      </c>
      <c r="Q249" t="s">
        <v>288</v>
      </c>
      <c r="U249">
        <v>40</v>
      </c>
      <c r="V249" t="s">
        <v>43</v>
      </c>
      <c r="W249" t="s">
        <v>72</v>
      </c>
      <c r="X249" t="s">
        <v>73</v>
      </c>
      <c r="Y249" t="s">
        <v>74</v>
      </c>
      <c r="Z249" s="3">
        <v>97201</v>
      </c>
      <c r="AA249" t="s">
        <v>75</v>
      </c>
      <c r="AB249" t="s">
        <v>76</v>
      </c>
      <c r="AC249" t="s">
        <v>77</v>
      </c>
      <c r="AD249" t="s">
        <v>78</v>
      </c>
      <c r="AE249" t="s">
        <v>79</v>
      </c>
      <c r="AF249" t="s">
        <v>80</v>
      </c>
      <c r="AG249" t="s">
        <v>75</v>
      </c>
      <c r="AH249" t="s">
        <v>76</v>
      </c>
      <c r="AI249" t="s">
        <v>77</v>
      </c>
      <c r="AJ249">
        <v>250</v>
      </c>
    </row>
    <row r="250" spans="1:36" ht="15" x14ac:dyDescent="0.2">
      <c r="A250">
        <v>121</v>
      </c>
      <c r="B250" s="3">
        <v>97201</v>
      </c>
      <c r="C250" t="s">
        <v>317</v>
      </c>
      <c r="E250" t="s">
        <v>318</v>
      </c>
      <c r="H250" t="s">
        <v>93</v>
      </c>
      <c r="I250" t="s">
        <v>39</v>
      </c>
      <c r="J250" t="s">
        <v>319</v>
      </c>
      <c r="M250" t="s">
        <v>41</v>
      </c>
      <c r="Q250" t="s">
        <v>288</v>
      </c>
      <c r="U250">
        <v>40</v>
      </c>
      <c r="V250" t="s">
        <v>43</v>
      </c>
      <c r="W250" t="s">
        <v>72</v>
      </c>
      <c r="X250" t="s">
        <v>73</v>
      </c>
      <c r="Y250" t="s">
        <v>74</v>
      </c>
      <c r="Z250" s="3">
        <v>97201</v>
      </c>
      <c r="AA250" t="s">
        <v>75</v>
      </c>
      <c r="AB250" t="s">
        <v>76</v>
      </c>
      <c r="AC250" t="s">
        <v>77</v>
      </c>
      <c r="AD250" t="s">
        <v>78</v>
      </c>
      <c r="AE250" t="s">
        <v>79</v>
      </c>
      <c r="AF250" t="s">
        <v>80</v>
      </c>
      <c r="AG250" t="s">
        <v>75</v>
      </c>
      <c r="AH250" t="s">
        <v>76</v>
      </c>
      <c r="AI250" t="s">
        <v>77</v>
      </c>
      <c r="AJ250">
        <v>251</v>
      </c>
    </row>
    <row r="251" spans="1:36" ht="15" x14ac:dyDescent="0.2">
      <c r="A251">
        <v>122</v>
      </c>
      <c r="B251" s="3">
        <v>97201</v>
      </c>
      <c r="C251" t="s">
        <v>320</v>
      </c>
      <c r="E251" t="s">
        <v>321</v>
      </c>
      <c r="F251" t="s">
        <v>322</v>
      </c>
      <c r="G251" t="s">
        <v>323</v>
      </c>
      <c r="H251" t="s">
        <v>69</v>
      </c>
      <c r="I251" t="s">
        <v>96</v>
      </c>
      <c r="M251" t="s">
        <v>41</v>
      </c>
      <c r="Q251" t="s">
        <v>86</v>
      </c>
      <c r="U251">
        <v>80</v>
      </c>
      <c r="V251" t="s">
        <v>43</v>
      </c>
      <c r="W251" t="s">
        <v>72</v>
      </c>
      <c r="X251" t="s">
        <v>73</v>
      </c>
      <c r="Y251" t="s">
        <v>74</v>
      </c>
      <c r="Z251" s="3">
        <v>97201</v>
      </c>
      <c r="AA251" t="s">
        <v>75</v>
      </c>
      <c r="AB251" t="s">
        <v>76</v>
      </c>
      <c r="AC251" t="s">
        <v>77</v>
      </c>
      <c r="AD251" t="s">
        <v>78</v>
      </c>
      <c r="AE251" t="s">
        <v>79</v>
      </c>
      <c r="AF251" t="s">
        <v>80</v>
      </c>
      <c r="AG251" t="s">
        <v>75</v>
      </c>
      <c r="AH251" t="s">
        <v>76</v>
      </c>
      <c r="AI251" t="s">
        <v>77</v>
      </c>
      <c r="AJ251">
        <v>252</v>
      </c>
    </row>
    <row r="252" spans="1:36" ht="15" x14ac:dyDescent="0.2">
      <c r="A252">
        <v>123</v>
      </c>
      <c r="B252" s="3">
        <v>97201</v>
      </c>
      <c r="C252" t="s">
        <v>320</v>
      </c>
      <c r="E252" t="s">
        <v>321</v>
      </c>
      <c r="F252" t="s">
        <v>322</v>
      </c>
      <c r="G252" t="s">
        <v>323</v>
      </c>
      <c r="H252" t="s">
        <v>69</v>
      </c>
      <c r="I252" t="s">
        <v>96</v>
      </c>
      <c r="M252" t="s">
        <v>41</v>
      </c>
      <c r="Q252" t="s">
        <v>86</v>
      </c>
      <c r="U252">
        <v>80</v>
      </c>
      <c r="V252" t="s">
        <v>43</v>
      </c>
      <c r="W252" t="s">
        <v>72</v>
      </c>
      <c r="X252" t="s">
        <v>73</v>
      </c>
      <c r="Y252" t="s">
        <v>74</v>
      </c>
      <c r="Z252" s="3">
        <v>97201</v>
      </c>
      <c r="AA252" t="s">
        <v>75</v>
      </c>
      <c r="AB252" t="s">
        <v>76</v>
      </c>
      <c r="AC252" t="s">
        <v>77</v>
      </c>
      <c r="AD252" t="s">
        <v>78</v>
      </c>
      <c r="AE252" t="s">
        <v>79</v>
      </c>
      <c r="AF252" t="s">
        <v>80</v>
      </c>
      <c r="AG252" t="s">
        <v>75</v>
      </c>
      <c r="AH252" t="s">
        <v>76</v>
      </c>
      <c r="AI252" t="s">
        <v>77</v>
      </c>
      <c r="AJ252">
        <v>253</v>
      </c>
    </row>
    <row r="253" spans="1:36" ht="15" x14ac:dyDescent="0.2">
      <c r="A253">
        <v>124</v>
      </c>
      <c r="B253" s="3">
        <v>97201</v>
      </c>
      <c r="C253" t="s">
        <v>311</v>
      </c>
      <c r="E253" t="s">
        <v>312</v>
      </c>
      <c r="H253" t="s">
        <v>313</v>
      </c>
      <c r="I253" t="s">
        <v>84</v>
      </c>
      <c r="J253" t="s">
        <v>324</v>
      </c>
      <c r="M253" t="s">
        <v>41</v>
      </c>
      <c r="Q253" t="s">
        <v>222</v>
      </c>
      <c r="U253">
        <v>120</v>
      </c>
      <c r="V253" t="s">
        <v>43</v>
      </c>
      <c r="W253" t="s">
        <v>72</v>
      </c>
      <c r="X253" t="s">
        <v>73</v>
      </c>
      <c r="Y253" t="s">
        <v>74</v>
      </c>
      <c r="Z253" s="3">
        <v>97201</v>
      </c>
      <c r="AA253" t="s">
        <v>75</v>
      </c>
      <c r="AB253" t="s">
        <v>76</v>
      </c>
      <c r="AC253" t="s">
        <v>77</v>
      </c>
      <c r="AD253" t="s">
        <v>78</v>
      </c>
      <c r="AE253" t="s">
        <v>79</v>
      </c>
      <c r="AF253" t="s">
        <v>80</v>
      </c>
      <c r="AG253" t="s">
        <v>75</v>
      </c>
      <c r="AH253" t="s">
        <v>76</v>
      </c>
      <c r="AI253" t="s">
        <v>77</v>
      </c>
      <c r="AJ253">
        <v>254</v>
      </c>
    </row>
    <row r="254" spans="1:36" ht="15" x14ac:dyDescent="0.2">
      <c r="A254">
        <v>125</v>
      </c>
      <c r="B254" s="3">
        <v>97201</v>
      </c>
      <c r="C254" t="s">
        <v>311</v>
      </c>
      <c r="E254" t="s">
        <v>312</v>
      </c>
      <c r="H254" t="s">
        <v>313</v>
      </c>
      <c r="I254" t="s">
        <v>84</v>
      </c>
      <c r="J254" t="s">
        <v>324</v>
      </c>
      <c r="M254" t="s">
        <v>41</v>
      </c>
      <c r="Q254" t="s">
        <v>222</v>
      </c>
      <c r="U254">
        <v>120</v>
      </c>
      <c r="V254" t="s">
        <v>43</v>
      </c>
      <c r="W254" t="s">
        <v>72</v>
      </c>
      <c r="X254" t="s">
        <v>73</v>
      </c>
      <c r="Y254" t="s">
        <v>74</v>
      </c>
      <c r="Z254" s="3">
        <v>97201</v>
      </c>
      <c r="AA254" t="s">
        <v>75</v>
      </c>
      <c r="AB254" t="s">
        <v>76</v>
      </c>
      <c r="AC254" t="s">
        <v>77</v>
      </c>
      <c r="AD254" t="s">
        <v>78</v>
      </c>
      <c r="AE254" t="s">
        <v>79</v>
      </c>
      <c r="AF254" t="s">
        <v>80</v>
      </c>
      <c r="AG254" t="s">
        <v>75</v>
      </c>
      <c r="AH254" t="s">
        <v>76</v>
      </c>
      <c r="AI254" t="s">
        <v>77</v>
      </c>
      <c r="AJ254">
        <v>255</v>
      </c>
    </row>
    <row r="255" spans="1:36" ht="15" x14ac:dyDescent="0.2">
      <c r="A255">
        <v>26</v>
      </c>
      <c r="B255" s="3">
        <v>97248</v>
      </c>
      <c r="C255" t="s">
        <v>91</v>
      </c>
      <c r="E255" t="s">
        <v>92</v>
      </c>
      <c r="F255" t="s">
        <v>37</v>
      </c>
      <c r="H255" t="s">
        <v>325</v>
      </c>
      <c r="I255" t="s">
        <v>96</v>
      </c>
      <c r="M255" t="s">
        <v>41</v>
      </c>
      <c r="Q255" t="s">
        <v>42</v>
      </c>
      <c r="V255" t="s">
        <v>141</v>
      </c>
      <c r="W255" t="s">
        <v>44</v>
      </c>
      <c r="X255" t="s">
        <v>45</v>
      </c>
      <c r="Y255" t="s">
        <v>46</v>
      </c>
      <c r="Z255" s="3">
        <v>97248</v>
      </c>
      <c r="AA255" t="s">
        <v>47</v>
      </c>
      <c r="AB255" t="s">
        <v>48</v>
      </c>
      <c r="AC255" t="s">
        <v>49</v>
      </c>
      <c r="AD255" t="s">
        <v>50</v>
      </c>
      <c r="AE255" t="s">
        <v>51</v>
      </c>
      <c r="AF255" t="s">
        <v>52</v>
      </c>
      <c r="AG255" t="s">
        <v>47</v>
      </c>
      <c r="AH255" t="s">
        <v>48</v>
      </c>
      <c r="AI255" t="s">
        <v>49</v>
      </c>
      <c r="AJ255">
        <v>409</v>
      </c>
    </row>
    <row r="256" spans="1:36" ht="15" x14ac:dyDescent="0.2">
      <c r="A256">
        <v>127</v>
      </c>
      <c r="B256" s="3">
        <v>97201</v>
      </c>
      <c r="C256" t="s">
        <v>311</v>
      </c>
      <c r="E256" t="s">
        <v>312</v>
      </c>
      <c r="H256" t="s">
        <v>313</v>
      </c>
      <c r="I256" t="s">
        <v>39</v>
      </c>
      <c r="M256" t="s">
        <v>41</v>
      </c>
      <c r="Q256" t="s">
        <v>222</v>
      </c>
      <c r="U256">
        <v>120</v>
      </c>
      <c r="V256" t="s">
        <v>43</v>
      </c>
      <c r="W256" t="s">
        <v>72</v>
      </c>
      <c r="X256" t="s">
        <v>73</v>
      </c>
      <c r="Y256" t="s">
        <v>74</v>
      </c>
      <c r="Z256" s="3">
        <v>97201</v>
      </c>
      <c r="AA256" t="s">
        <v>75</v>
      </c>
      <c r="AB256" t="s">
        <v>76</v>
      </c>
      <c r="AC256" t="s">
        <v>77</v>
      </c>
      <c r="AD256" t="s">
        <v>78</v>
      </c>
      <c r="AE256" t="s">
        <v>79</v>
      </c>
      <c r="AF256" t="s">
        <v>80</v>
      </c>
      <c r="AG256" t="s">
        <v>75</v>
      </c>
      <c r="AH256" t="s">
        <v>76</v>
      </c>
      <c r="AI256" t="s">
        <v>77</v>
      </c>
      <c r="AJ256">
        <v>257</v>
      </c>
    </row>
    <row r="257" spans="1:36" ht="15" x14ac:dyDescent="0.2">
      <c r="A257">
        <v>128</v>
      </c>
      <c r="B257" s="3">
        <v>97201</v>
      </c>
      <c r="C257" t="s">
        <v>326</v>
      </c>
      <c r="E257" t="s">
        <v>327</v>
      </c>
      <c r="H257" t="s">
        <v>83</v>
      </c>
      <c r="I257" t="s">
        <v>89</v>
      </c>
      <c r="J257" t="s">
        <v>328</v>
      </c>
      <c r="M257" t="s">
        <v>41</v>
      </c>
      <c r="Q257" t="s">
        <v>222</v>
      </c>
      <c r="U257">
        <v>120</v>
      </c>
      <c r="V257" t="s">
        <v>43</v>
      </c>
      <c r="W257" t="s">
        <v>72</v>
      </c>
      <c r="X257" t="s">
        <v>73</v>
      </c>
      <c r="Y257" t="s">
        <v>74</v>
      </c>
      <c r="Z257" s="3">
        <v>97201</v>
      </c>
      <c r="AA257" t="s">
        <v>75</v>
      </c>
      <c r="AB257" t="s">
        <v>76</v>
      </c>
      <c r="AC257" t="s">
        <v>77</v>
      </c>
      <c r="AD257" t="s">
        <v>78</v>
      </c>
      <c r="AE257" t="s">
        <v>79</v>
      </c>
      <c r="AF257" t="s">
        <v>80</v>
      </c>
      <c r="AG257" t="s">
        <v>75</v>
      </c>
      <c r="AH257" t="s">
        <v>76</v>
      </c>
      <c r="AI257" t="s">
        <v>77</v>
      </c>
      <c r="AJ257">
        <v>258</v>
      </c>
    </row>
    <row r="258" spans="1:36" ht="15" x14ac:dyDescent="0.2">
      <c r="A258">
        <v>129</v>
      </c>
      <c r="B258" s="3">
        <v>97201</v>
      </c>
      <c r="C258" t="s">
        <v>329</v>
      </c>
      <c r="E258" t="s">
        <v>330</v>
      </c>
      <c r="G258" t="s">
        <v>331</v>
      </c>
      <c r="H258" t="s">
        <v>313</v>
      </c>
      <c r="I258" t="s">
        <v>39</v>
      </c>
      <c r="M258" t="s">
        <v>41</v>
      </c>
      <c r="Q258" t="s">
        <v>285</v>
      </c>
      <c r="U258">
        <v>160</v>
      </c>
      <c r="V258" t="s">
        <v>43</v>
      </c>
      <c r="W258" t="s">
        <v>72</v>
      </c>
      <c r="X258" t="s">
        <v>73</v>
      </c>
      <c r="Y258" t="s">
        <v>74</v>
      </c>
      <c r="Z258" s="3">
        <v>97201</v>
      </c>
      <c r="AA258" t="s">
        <v>75</v>
      </c>
      <c r="AB258" t="s">
        <v>76</v>
      </c>
      <c r="AC258" t="s">
        <v>77</v>
      </c>
      <c r="AD258" t="s">
        <v>78</v>
      </c>
      <c r="AE258" t="s">
        <v>79</v>
      </c>
      <c r="AF258" t="s">
        <v>80</v>
      </c>
      <c r="AG258" t="s">
        <v>75</v>
      </c>
      <c r="AH258" t="s">
        <v>76</v>
      </c>
      <c r="AI258" t="s">
        <v>77</v>
      </c>
      <c r="AJ258">
        <v>259</v>
      </c>
    </row>
    <row r="259" spans="1:36" ht="15" x14ac:dyDescent="0.2">
      <c r="A259">
        <v>130</v>
      </c>
      <c r="B259" s="3">
        <v>97201</v>
      </c>
      <c r="C259" t="s">
        <v>332</v>
      </c>
      <c r="E259" t="s">
        <v>333</v>
      </c>
      <c r="H259" t="s">
        <v>313</v>
      </c>
      <c r="I259" t="s">
        <v>84</v>
      </c>
      <c r="M259" t="s">
        <v>41</v>
      </c>
      <c r="Q259" t="s">
        <v>334</v>
      </c>
      <c r="U259">
        <v>200</v>
      </c>
      <c r="V259" t="s">
        <v>43</v>
      </c>
      <c r="W259" t="s">
        <v>72</v>
      </c>
      <c r="X259" t="s">
        <v>73</v>
      </c>
      <c r="Y259" t="s">
        <v>74</v>
      </c>
      <c r="Z259" s="3">
        <v>97201</v>
      </c>
      <c r="AA259" t="s">
        <v>75</v>
      </c>
      <c r="AB259" t="s">
        <v>76</v>
      </c>
      <c r="AC259" t="s">
        <v>77</v>
      </c>
      <c r="AD259" t="s">
        <v>78</v>
      </c>
      <c r="AE259" t="s">
        <v>79</v>
      </c>
      <c r="AF259" t="s">
        <v>80</v>
      </c>
      <c r="AG259" t="s">
        <v>75</v>
      </c>
      <c r="AH259" t="s">
        <v>76</v>
      </c>
      <c r="AI259" t="s">
        <v>77</v>
      </c>
      <c r="AJ259">
        <v>260</v>
      </c>
    </row>
    <row r="260" spans="1:36" ht="15" x14ac:dyDescent="0.2">
      <c r="A260">
        <v>131</v>
      </c>
      <c r="B260" s="3">
        <v>97201</v>
      </c>
      <c r="C260" t="s">
        <v>335</v>
      </c>
      <c r="E260" t="s">
        <v>336</v>
      </c>
      <c r="H260" t="s">
        <v>337</v>
      </c>
      <c r="I260" t="s">
        <v>70</v>
      </c>
      <c r="J260" t="s">
        <v>338</v>
      </c>
      <c r="M260" t="s">
        <v>41</v>
      </c>
      <c r="Q260" t="s">
        <v>71</v>
      </c>
      <c r="U260">
        <v>30</v>
      </c>
      <c r="V260" t="s">
        <v>43</v>
      </c>
      <c r="W260" t="s">
        <v>72</v>
      </c>
      <c r="X260" t="s">
        <v>73</v>
      </c>
      <c r="Y260" t="s">
        <v>74</v>
      </c>
      <c r="Z260" s="3">
        <v>97201</v>
      </c>
      <c r="AA260" t="s">
        <v>75</v>
      </c>
      <c r="AB260" t="s">
        <v>76</v>
      </c>
      <c r="AC260" t="s">
        <v>77</v>
      </c>
      <c r="AD260" t="s">
        <v>78</v>
      </c>
      <c r="AE260" t="s">
        <v>79</v>
      </c>
      <c r="AF260" t="s">
        <v>80</v>
      </c>
      <c r="AG260" t="s">
        <v>75</v>
      </c>
      <c r="AH260" t="s">
        <v>76</v>
      </c>
      <c r="AI260" t="s">
        <v>77</v>
      </c>
      <c r="AJ260">
        <v>261</v>
      </c>
    </row>
    <row r="261" spans="1:36" ht="15" x14ac:dyDescent="0.2">
      <c r="A261">
        <v>132</v>
      </c>
      <c r="B261" s="3">
        <v>97201</v>
      </c>
      <c r="C261" t="s">
        <v>335</v>
      </c>
      <c r="E261" t="s">
        <v>336</v>
      </c>
      <c r="H261" t="s">
        <v>337</v>
      </c>
      <c r="I261" t="s">
        <v>70</v>
      </c>
      <c r="J261" t="s">
        <v>339</v>
      </c>
      <c r="M261" t="s">
        <v>41</v>
      </c>
      <c r="Q261" t="s">
        <v>71</v>
      </c>
      <c r="U261">
        <v>30</v>
      </c>
      <c r="V261" t="s">
        <v>43</v>
      </c>
      <c r="W261" t="s">
        <v>72</v>
      </c>
      <c r="X261" t="s">
        <v>73</v>
      </c>
      <c r="Y261" t="s">
        <v>74</v>
      </c>
      <c r="Z261" s="3">
        <v>97201</v>
      </c>
      <c r="AA261" t="s">
        <v>75</v>
      </c>
      <c r="AB261" t="s">
        <v>76</v>
      </c>
      <c r="AC261" t="s">
        <v>77</v>
      </c>
      <c r="AD261" t="s">
        <v>78</v>
      </c>
      <c r="AE261" t="s">
        <v>79</v>
      </c>
      <c r="AF261" t="s">
        <v>80</v>
      </c>
      <c r="AG261" t="s">
        <v>75</v>
      </c>
      <c r="AH261" t="s">
        <v>76</v>
      </c>
      <c r="AI261" t="s">
        <v>77</v>
      </c>
      <c r="AJ261">
        <v>262</v>
      </c>
    </row>
    <row r="262" spans="1:36" ht="15" x14ac:dyDescent="0.2">
      <c r="A262">
        <v>133</v>
      </c>
      <c r="B262" s="3">
        <v>97201</v>
      </c>
      <c r="C262" t="s">
        <v>335</v>
      </c>
      <c r="E262" t="s">
        <v>336</v>
      </c>
      <c r="H262" t="s">
        <v>337</v>
      </c>
      <c r="I262" t="s">
        <v>70</v>
      </c>
      <c r="J262" t="s">
        <v>340</v>
      </c>
      <c r="M262" t="s">
        <v>41</v>
      </c>
      <c r="Q262" t="s">
        <v>71</v>
      </c>
      <c r="U262">
        <v>30</v>
      </c>
      <c r="V262" t="s">
        <v>43</v>
      </c>
      <c r="W262" t="s">
        <v>72</v>
      </c>
      <c r="X262" t="s">
        <v>73</v>
      </c>
      <c r="Y262" t="s">
        <v>74</v>
      </c>
      <c r="Z262" s="3">
        <v>97201</v>
      </c>
      <c r="AA262" t="s">
        <v>75</v>
      </c>
      <c r="AB262" t="s">
        <v>76</v>
      </c>
      <c r="AC262" t="s">
        <v>77</v>
      </c>
      <c r="AD262" t="s">
        <v>78</v>
      </c>
      <c r="AE262" t="s">
        <v>79</v>
      </c>
      <c r="AF262" t="s">
        <v>80</v>
      </c>
      <c r="AG262" t="s">
        <v>75</v>
      </c>
      <c r="AH262" t="s">
        <v>76</v>
      </c>
      <c r="AI262" t="s">
        <v>77</v>
      </c>
      <c r="AJ262">
        <v>263</v>
      </c>
    </row>
    <row r="263" spans="1:36" ht="15" x14ac:dyDescent="0.2">
      <c r="A263">
        <v>134</v>
      </c>
      <c r="B263" s="3">
        <v>97201</v>
      </c>
      <c r="C263" t="s">
        <v>341</v>
      </c>
      <c r="E263" t="s">
        <v>342</v>
      </c>
      <c r="G263" t="s">
        <v>343</v>
      </c>
      <c r="H263" t="s">
        <v>83</v>
      </c>
      <c r="I263" t="s">
        <v>84</v>
      </c>
      <c r="J263" t="s">
        <v>344</v>
      </c>
      <c r="M263" t="s">
        <v>41</v>
      </c>
      <c r="Q263" t="s">
        <v>288</v>
      </c>
      <c r="U263">
        <v>40</v>
      </c>
      <c r="V263" t="s">
        <v>43</v>
      </c>
      <c r="W263" t="s">
        <v>72</v>
      </c>
      <c r="X263" t="s">
        <v>73</v>
      </c>
      <c r="Y263" t="s">
        <v>74</v>
      </c>
      <c r="Z263" s="3">
        <v>97201</v>
      </c>
      <c r="AA263" t="s">
        <v>75</v>
      </c>
      <c r="AB263" t="s">
        <v>76</v>
      </c>
      <c r="AC263" t="s">
        <v>77</v>
      </c>
      <c r="AD263" t="s">
        <v>78</v>
      </c>
      <c r="AE263" t="s">
        <v>79</v>
      </c>
      <c r="AF263" t="s">
        <v>80</v>
      </c>
      <c r="AG263" t="s">
        <v>75</v>
      </c>
      <c r="AH263" t="s">
        <v>76</v>
      </c>
      <c r="AI263" t="s">
        <v>77</v>
      </c>
      <c r="AJ263">
        <v>264</v>
      </c>
    </row>
    <row r="264" spans="1:36" ht="15" x14ac:dyDescent="0.2">
      <c r="A264">
        <v>135</v>
      </c>
      <c r="B264" s="3">
        <v>97201</v>
      </c>
      <c r="C264" t="s">
        <v>341</v>
      </c>
      <c r="E264" t="s">
        <v>342</v>
      </c>
      <c r="G264" t="s">
        <v>343</v>
      </c>
      <c r="H264" t="s">
        <v>83</v>
      </c>
      <c r="I264" t="s">
        <v>70</v>
      </c>
      <c r="J264" t="s">
        <v>345</v>
      </c>
      <c r="M264" t="s">
        <v>60</v>
      </c>
      <c r="Q264" t="s">
        <v>346</v>
      </c>
      <c r="U264">
        <v>40</v>
      </c>
      <c r="V264" t="s">
        <v>43</v>
      </c>
      <c r="W264" t="s">
        <v>72</v>
      </c>
      <c r="X264" t="s">
        <v>73</v>
      </c>
      <c r="Y264" t="s">
        <v>74</v>
      </c>
      <c r="Z264" s="3">
        <v>97201</v>
      </c>
      <c r="AA264" t="s">
        <v>75</v>
      </c>
      <c r="AB264" t="s">
        <v>76</v>
      </c>
      <c r="AC264" t="s">
        <v>77</v>
      </c>
      <c r="AD264" t="s">
        <v>78</v>
      </c>
      <c r="AE264" t="s">
        <v>79</v>
      </c>
      <c r="AF264" t="s">
        <v>80</v>
      </c>
      <c r="AG264" t="s">
        <v>75</v>
      </c>
      <c r="AH264" t="s">
        <v>76</v>
      </c>
      <c r="AI264" t="s">
        <v>77</v>
      </c>
      <c r="AJ264">
        <v>265</v>
      </c>
    </row>
    <row r="265" spans="1:36" ht="15" x14ac:dyDescent="0.2">
      <c r="A265">
        <v>136</v>
      </c>
      <c r="B265" s="3">
        <v>97201</v>
      </c>
      <c r="C265" t="s">
        <v>341</v>
      </c>
      <c r="E265" t="s">
        <v>342</v>
      </c>
      <c r="G265" t="s">
        <v>347</v>
      </c>
      <c r="H265" t="s">
        <v>83</v>
      </c>
      <c r="I265" t="s">
        <v>84</v>
      </c>
      <c r="J265" t="s">
        <v>348</v>
      </c>
      <c r="M265" t="s">
        <v>41</v>
      </c>
      <c r="Q265" t="s">
        <v>288</v>
      </c>
      <c r="U265">
        <v>40</v>
      </c>
      <c r="V265" t="s">
        <v>43</v>
      </c>
      <c r="W265" t="s">
        <v>72</v>
      </c>
      <c r="X265" t="s">
        <v>73</v>
      </c>
      <c r="Y265" t="s">
        <v>74</v>
      </c>
      <c r="Z265" s="3">
        <v>97201</v>
      </c>
      <c r="AA265" t="s">
        <v>75</v>
      </c>
      <c r="AB265" t="s">
        <v>76</v>
      </c>
      <c r="AC265" t="s">
        <v>77</v>
      </c>
      <c r="AD265" t="s">
        <v>78</v>
      </c>
      <c r="AE265" t="s">
        <v>79</v>
      </c>
      <c r="AF265" t="s">
        <v>80</v>
      </c>
      <c r="AG265" t="s">
        <v>75</v>
      </c>
      <c r="AH265" t="s">
        <v>76</v>
      </c>
      <c r="AI265" t="s">
        <v>77</v>
      </c>
      <c r="AJ265">
        <v>266</v>
      </c>
    </row>
    <row r="266" spans="1:36" ht="15" x14ac:dyDescent="0.2">
      <c r="A266">
        <v>138</v>
      </c>
      <c r="B266" s="3">
        <v>97201</v>
      </c>
      <c r="C266" t="s">
        <v>349</v>
      </c>
      <c r="E266" t="s">
        <v>350</v>
      </c>
      <c r="F266" t="s">
        <v>128</v>
      </c>
      <c r="G266" t="s">
        <v>129</v>
      </c>
      <c r="H266" t="s">
        <v>93</v>
      </c>
      <c r="I266" t="s">
        <v>252</v>
      </c>
      <c r="K266" t="s">
        <v>130</v>
      </c>
      <c r="M266" t="s">
        <v>41</v>
      </c>
      <c r="Q266" t="s">
        <v>351</v>
      </c>
      <c r="U266">
        <v>1500</v>
      </c>
      <c r="V266" t="s">
        <v>43</v>
      </c>
      <c r="W266" t="s">
        <v>72</v>
      </c>
      <c r="X266" t="s">
        <v>73</v>
      </c>
      <c r="Y266" t="s">
        <v>74</v>
      </c>
      <c r="Z266" s="3">
        <v>97201</v>
      </c>
      <c r="AA266" t="s">
        <v>75</v>
      </c>
      <c r="AB266" t="s">
        <v>76</v>
      </c>
      <c r="AC266" t="s">
        <v>77</v>
      </c>
      <c r="AD266" t="s">
        <v>78</v>
      </c>
      <c r="AE266" t="s">
        <v>79</v>
      </c>
      <c r="AF266" t="s">
        <v>80</v>
      </c>
      <c r="AG266" t="s">
        <v>75</v>
      </c>
      <c r="AH266" t="s">
        <v>76</v>
      </c>
      <c r="AI266" t="s">
        <v>77</v>
      </c>
      <c r="AJ266">
        <v>268</v>
      </c>
    </row>
    <row r="267" spans="1:36" ht="15" x14ac:dyDescent="0.2">
      <c r="A267">
        <v>139</v>
      </c>
      <c r="B267" s="3">
        <v>97201</v>
      </c>
      <c r="C267" t="s">
        <v>349</v>
      </c>
      <c r="E267" t="s">
        <v>350</v>
      </c>
      <c r="F267" t="s">
        <v>158</v>
      </c>
      <c r="H267" t="s">
        <v>93</v>
      </c>
      <c r="I267" t="s">
        <v>96</v>
      </c>
      <c r="K267" t="s">
        <v>352</v>
      </c>
      <c r="M267" t="s">
        <v>41</v>
      </c>
      <c r="Q267" t="s">
        <v>353</v>
      </c>
      <c r="U267">
        <v>800</v>
      </c>
      <c r="V267" t="s">
        <v>43</v>
      </c>
      <c r="W267" t="s">
        <v>72</v>
      </c>
      <c r="X267" t="s">
        <v>73</v>
      </c>
      <c r="Y267" t="s">
        <v>74</v>
      </c>
      <c r="Z267" s="3">
        <v>97201</v>
      </c>
      <c r="AA267" t="s">
        <v>75</v>
      </c>
      <c r="AB267" t="s">
        <v>76</v>
      </c>
      <c r="AC267" t="s">
        <v>77</v>
      </c>
      <c r="AD267" t="s">
        <v>78</v>
      </c>
      <c r="AE267" t="s">
        <v>79</v>
      </c>
      <c r="AF267" t="s">
        <v>80</v>
      </c>
      <c r="AG267" t="s">
        <v>75</v>
      </c>
      <c r="AH267" t="s">
        <v>76</v>
      </c>
      <c r="AI267" t="s">
        <v>77</v>
      </c>
      <c r="AJ267">
        <v>269</v>
      </c>
    </row>
    <row r="268" spans="1:36" ht="15" x14ac:dyDescent="0.2">
      <c r="A268">
        <v>140</v>
      </c>
      <c r="B268" s="3">
        <v>97201</v>
      </c>
      <c r="C268" t="s">
        <v>354</v>
      </c>
      <c r="E268" t="s">
        <v>355</v>
      </c>
      <c r="H268" t="s">
        <v>69</v>
      </c>
      <c r="I268" t="s">
        <v>98</v>
      </c>
      <c r="M268" t="s">
        <v>41</v>
      </c>
      <c r="Q268" t="s">
        <v>356</v>
      </c>
      <c r="U268">
        <v>20</v>
      </c>
      <c r="V268" t="s">
        <v>43</v>
      </c>
      <c r="W268" t="s">
        <v>72</v>
      </c>
      <c r="X268" t="s">
        <v>73</v>
      </c>
      <c r="Y268" t="s">
        <v>74</v>
      </c>
      <c r="Z268" s="3">
        <v>97201</v>
      </c>
      <c r="AA268" t="s">
        <v>75</v>
      </c>
      <c r="AB268" t="s">
        <v>76</v>
      </c>
      <c r="AC268" t="s">
        <v>77</v>
      </c>
      <c r="AD268" t="s">
        <v>78</v>
      </c>
      <c r="AE268" t="s">
        <v>79</v>
      </c>
      <c r="AF268" t="s">
        <v>80</v>
      </c>
      <c r="AG268" t="s">
        <v>75</v>
      </c>
      <c r="AH268" t="s">
        <v>76</v>
      </c>
      <c r="AI268" t="s">
        <v>77</v>
      </c>
      <c r="AJ268">
        <v>270</v>
      </c>
    </row>
    <row r="269" spans="1:36" ht="15" x14ac:dyDescent="0.2">
      <c r="A269">
        <v>100</v>
      </c>
      <c r="B269" s="3">
        <v>97248</v>
      </c>
      <c r="C269" t="s">
        <v>293</v>
      </c>
      <c r="E269" t="s">
        <v>294</v>
      </c>
      <c r="I269" t="s">
        <v>296</v>
      </c>
      <c r="K269" t="s">
        <v>357</v>
      </c>
      <c r="M269" t="s">
        <v>41</v>
      </c>
      <c r="Q269" t="s">
        <v>42</v>
      </c>
      <c r="V269" t="s">
        <v>141</v>
      </c>
      <c r="W269" t="s">
        <v>44</v>
      </c>
      <c r="X269" t="s">
        <v>45</v>
      </c>
      <c r="Y269" t="s">
        <v>46</v>
      </c>
      <c r="Z269" s="3">
        <v>97248</v>
      </c>
      <c r="AA269" t="s">
        <v>47</v>
      </c>
      <c r="AB269" t="s">
        <v>48</v>
      </c>
      <c r="AC269" t="s">
        <v>49</v>
      </c>
      <c r="AD269" t="s">
        <v>50</v>
      </c>
      <c r="AE269" t="s">
        <v>51</v>
      </c>
      <c r="AF269" t="s">
        <v>52</v>
      </c>
      <c r="AG269" t="s">
        <v>53</v>
      </c>
      <c r="AH269" t="s">
        <v>61</v>
      </c>
      <c r="AI269" t="s">
        <v>62</v>
      </c>
      <c r="AJ269">
        <v>483</v>
      </c>
    </row>
    <row r="270" spans="1:36" ht="15" x14ac:dyDescent="0.2">
      <c r="A270">
        <v>141</v>
      </c>
      <c r="B270" s="3">
        <v>97201</v>
      </c>
      <c r="C270" t="s">
        <v>161</v>
      </c>
      <c r="E270" t="s">
        <v>162</v>
      </c>
      <c r="F270" t="s">
        <v>163</v>
      </c>
      <c r="G270" t="s">
        <v>358</v>
      </c>
      <c r="H270" t="s">
        <v>93</v>
      </c>
      <c r="I270" t="s">
        <v>96</v>
      </c>
      <c r="K270" t="s">
        <v>359</v>
      </c>
      <c r="M270" t="s">
        <v>41</v>
      </c>
      <c r="Q270" t="s">
        <v>360</v>
      </c>
      <c r="U270">
        <v>120</v>
      </c>
      <c r="V270" t="s">
        <v>43</v>
      </c>
      <c r="W270" t="s">
        <v>72</v>
      </c>
      <c r="X270" t="s">
        <v>73</v>
      </c>
      <c r="Y270" t="s">
        <v>74</v>
      </c>
      <c r="Z270" s="3">
        <v>97201</v>
      </c>
      <c r="AA270" t="s">
        <v>75</v>
      </c>
      <c r="AB270" t="s">
        <v>76</v>
      </c>
      <c r="AC270" t="s">
        <v>77</v>
      </c>
      <c r="AD270" t="s">
        <v>78</v>
      </c>
      <c r="AE270" t="s">
        <v>79</v>
      </c>
      <c r="AF270" t="s">
        <v>80</v>
      </c>
      <c r="AG270" t="s">
        <v>75</v>
      </c>
      <c r="AH270" t="s">
        <v>76</v>
      </c>
      <c r="AI270" t="s">
        <v>77</v>
      </c>
      <c r="AJ270">
        <v>271</v>
      </c>
    </row>
    <row r="271" spans="1:36" ht="15" x14ac:dyDescent="0.2">
      <c r="A271">
        <v>142</v>
      </c>
      <c r="B271" s="3">
        <v>97201</v>
      </c>
      <c r="C271" t="s">
        <v>166</v>
      </c>
      <c r="E271" t="s">
        <v>167</v>
      </c>
      <c r="H271" t="s">
        <v>93</v>
      </c>
      <c r="I271" t="s">
        <v>39</v>
      </c>
      <c r="J271" t="s">
        <v>361</v>
      </c>
      <c r="M271" t="s">
        <v>41</v>
      </c>
      <c r="Q271" t="s">
        <v>222</v>
      </c>
      <c r="U271">
        <v>120</v>
      </c>
      <c r="V271" t="s">
        <v>43</v>
      </c>
      <c r="W271" t="s">
        <v>72</v>
      </c>
      <c r="X271" t="s">
        <v>73</v>
      </c>
      <c r="Y271" t="s">
        <v>74</v>
      </c>
      <c r="Z271" s="3">
        <v>97201</v>
      </c>
      <c r="AA271" t="s">
        <v>75</v>
      </c>
      <c r="AB271" t="s">
        <v>76</v>
      </c>
      <c r="AC271" t="s">
        <v>77</v>
      </c>
      <c r="AD271" t="s">
        <v>78</v>
      </c>
      <c r="AE271" t="s">
        <v>79</v>
      </c>
      <c r="AF271" t="s">
        <v>80</v>
      </c>
      <c r="AG271" t="s">
        <v>75</v>
      </c>
      <c r="AH271" t="s">
        <v>76</v>
      </c>
      <c r="AI271" t="s">
        <v>77</v>
      </c>
      <c r="AJ271">
        <v>272</v>
      </c>
    </row>
    <row r="272" spans="1:36" ht="15" x14ac:dyDescent="0.2">
      <c r="A272">
        <v>143</v>
      </c>
      <c r="B272" s="3">
        <v>97201</v>
      </c>
      <c r="C272" t="s">
        <v>166</v>
      </c>
      <c r="E272" t="s">
        <v>167</v>
      </c>
      <c r="H272" t="s">
        <v>93</v>
      </c>
      <c r="I272" t="s">
        <v>39</v>
      </c>
      <c r="J272" t="s">
        <v>362</v>
      </c>
      <c r="M272" t="s">
        <v>41</v>
      </c>
      <c r="Q272" t="s">
        <v>222</v>
      </c>
      <c r="U272">
        <v>120</v>
      </c>
      <c r="V272" t="s">
        <v>43</v>
      </c>
      <c r="W272" t="s">
        <v>72</v>
      </c>
      <c r="X272" t="s">
        <v>73</v>
      </c>
      <c r="Y272" t="s">
        <v>74</v>
      </c>
      <c r="Z272" s="3">
        <v>97201</v>
      </c>
      <c r="AA272" t="s">
        <v>75</v>
      </c>
      <c r="AB272" t="s">
        <v>76</v>
      </c>
      <c r="AC272" t="s">
        <v>77</v>
      </c>
      <c r="AD272" t="s">
        <v>78</v>
      </c>
      <c r="AE272" t="s">
        <v>79</v>
      </c>
      <c r="AF272" t="s">
        <v>80</v>
      </c>
      <c r="AG272" t="s">
        <v>75</v>
      </c>
      <c r="AH272" t="s">
        <v>76</v>
      </c>
      <c r="AI272" t="s">
        <v>77</v>
      </c>
      <c r="AJ272">
        <v>273</v>
      </c>
    </row>
    <row r="273" spans="1:36" ht="15" x14ac:dyDescent="0.2">
      <c r="A273">
        <v>144</v>
      </c>
      <c r="B273" s="3">
        <v>97201</v>
      </c>
      <c r="C273" t="s">
        <v>166</v>
      </c>
      <c r="E273" t="s">
        <v>167</v>
      </c>
      <c r="H273" t="s">
        <v>93</v>
      </c>
      <c r="I273" t="s">
        <v>39</v>
      </c>
      <c r="J273" t="s">
        <v>362</v>
      </c>
      <c r="M273" t="s">
        <v>41</v>
      </c>
      <c r="Q273" t="s">
        <v>222</v>
      </c>
      <c r="U273">
        <v>120</v>
      </c>
      <c r="V273" t="s">
        <v>43</v>
      </c>
      <c r="W273" t="s">
        <v>72</v>
      </c>
      <c r="X273" t="s">
        <v>73</v>
      </c>
      <c r="Y273" t="s">
        <v>74</v>
      </c>
      <c r="Z273" s="3">
        <v>97201</v>
      </c>
      <c r="AA273" t="s">
        <v>75</v>
      </c>
      <c r="AB273" t="s">
        <v>76</v>
      </c>
      <c r="AC273" t="s">
        <v>77</v>
      </c>
      <c r="AD273" t="s">
        <v>78</v>
      </c>
      <c r="AE273" t="s">
        <v>79</v>
      </c>
      <c r="AF273" t="s">
        <v>80</v>
      </c>
      <c r="AG273" t="s">
        <v>75</v>
      </c>
      <c r="AH273" t="s">
        <v>76</v>
      </c>
      <c r="AI273" t="s">
        <v>77</v>
      </c>
      <c r="AJ273">
        <v>274</v>
      </c>
    </row>
    <row r="274" spans="1:36" ht="15" x14ac:dyDescent="0.2">
      <c r="A274">
        <v>145</v>
      </c>
      <c r="B274" s="3">
        <v>97201</v>
      </c>
      <c r="C274" t="s">
        <v>166</v>
      </c>
      <c r="E274" t="s">
        <v>167</v>
      </c>
      <c r="H274" t="s">
        <v>93</v>
      </c>
      <c r="I274" t="s">
        <v>39</v>
      </c>
      <c r="J274" t="s">
        <v>362</v>
      </c>
      <c r="M274" t="s">
        <v>41</v>
      </c>
      <c r="Q274" t="s">
        <v>222</v>
      </c>
      <c r="U274">
        <v>120</v>
      </c>
      <c r="V274" t="s">
        <v>43</v>
      </c>
      <c r="W274" t="s">
        <v>72</v>
      </c>
      <c r="X274" t="s">
        <v>73</v>
      </c>
      <c r="Y274" t="s">
        <v>74</v>
      </c>
      <c r="Z274" s="3">
        <v>97201</v>
      </c>
      <c r="AA274" t="s">
        <v>75</v>
      </c>
      <c r="AB274" t="s">
        <v>76</v>
      </c>
      <c r="AC274" t="s">
        <v>77</v>
      </c>
      <c r="AD274" t="s">
        <v>78</v>
      </c>
      <c r="AE274" t="s">
        <v>79</v>
      </c>
      <c r="AF274" t="s">
        <v>80</v>
      </c>
      <c r="AG274" t="s">
        <v>75</v>
      </c>
      <c r="AH274" t="s">
        <v>76</v>
      </c>
      <c r="AI274" t="s">
        <v>77</v>
      </c>
      <c r="AJ274">
        <v>275</v>
      </c>
    </row>
    <row r="275" spans="1:36" ht="15" x14ac:dyDescent="0.2">
      <c r="A275">
        <v>146</v>
      </c>
      <c r="B275" s="3">
        <v>97201</v>
      </c>
      <c r="C275" t="s">
        <v>166</v>
      </c>
      <c r="E275" t="s">
        <v>167</v>
      </c>
      <c r="H275" t="s">
        <v>93</v>
      </c>
      <c r="I275" t="s">
        <v>39</v>
      </c>
      <c r="J275" t="s">
        <v>362</v>
      </c>
      <c r="M275" t="s">
        <v>41</v>
      </c>
      <c r="Q275" t="s">
        <v>222</v>
      </c>
      <c r="U275">
        <v>120</v>
      </c>
      <c r="V275" t="s">
        <v>43</v>
      </c>
      <c r="W275" t="s">
        <v>72</v>
      </c>
      <c r="X275" t="s">
        <v>73</v>
      </c>
      <c r="Y275" t="s">
        <v>74</v>
      </c>
      <c r="Z275" s="3">
        <v>97201</v>
      </c>
      <c r="AA275" t="s">
        <v>75</v>
      </c>
      <c r="AB275" t="s">
        <v>76</v>
      </c>
      <c r="AC275" t="s">
        <v>77</v>
      </c>
      <c r="AD275" t="s">
        <v>78</v>
      </c>
      <c r="AE275" t="s">
        <v>79</v>
      </c>
      <c r="AF275" t="s">
        <v>80</v>
      </c>
      <c r="AG275" t="s">
        <v>75</v>
      </c>
      <c r="AH275" t="s">
        <v>76</v>
      </c>
      <c r="AI275" t="s">
        <v>77</v>
      </c>
      <c r="AJ275">
        <v>276</v>
      </c>
    </row>
    <row r="276" spans="1:36" ht="15" x14ac:dyDescent="0.2">
      <c r="A276">
        <v>147</v>
      </c>
      <c r="B276" s="3">
        <v>97201</v>
      </c>
      <c r="C276" t="s">
        <v>166</v>
      </c>
      <c r="E276" t="s">
        <v>167</v>
      </c>
      <c r="H276" t="s">
        <v>93</v>
      </c>
      <c r="I276" t="s">
        <v>39</v>
      </c>
      <c r="J276" t="s">
        <v>362</v>
      </c>
      <c r="M276" t="s">
        <v>41</v>
      </c>
      <c r="Q276" t="s">
        <v>222</v>
      </c>
      <c r="U276">
        <v>120</v>
      </c>
      <c r="V276" t="s">
        <v>43</v>
      </c>
      <c r="W276" t="s">
        <v>72</v>
      </c>
      <c r="X276" t="s">
        <v>73</v>
      </c>
      <c r="Y276" t="s">
        <v>74</v>
      </c>
      <c r="Z276" s="3">
        <v>97201</v>
      </c>
      <c r="AA276" t="s">
        <v>75</v>
      </c>
      <c r="AB276" t="s">
        <v>76</v>
      </c>
      <c r="AC276" t="s">
        <v>77</v>
      </c>
      <c r="AD276" t="s">
        <v>78</v>
      </c>
      <c r="AE276" t="s">
        <v>79</v>
      </c>
      <c r="AF276" t="s">
        <v>80</v>
      </c>
      <c r="AG276" t="s">
        <v>75</v>
      </c>
      <c r="AH276" t="s">
        <v>76</v>
      </c>
      <c r="AI276" t="s">
        <v>77</v>
      </c>
      <c r="AJ276">
        <v>277</v>
      </c>
    </row>
    <row r="277" spans="1:36" ht="15" x14ac:dyDescent="0.2">
      <c r="A277">
        <v>148</v>
      </c>
      <c r="B277" s="3">
        <v>97201</v>
      </c>
      <c r="C277" t="s">
        <v>166</v>
      </c>
      <c r="E277" t="s">
        <v>167</v>
      </c>
      <c r="H277" t="s">
        <v>93</v>
      </c>
      <c r="I277" t="s">
        <v>39</v>
      </c>
      <c r="J277" t="s">
        <v>362</v>
      </c>
      <c r="M277" t="s">
        <v>41</v>
      </c>
      <c r="Q277" t="s">
        <v>222</v>
      </c>
      <c r="U277">
        <v>120</v>
      </c>
      <c r="V277" t="s">
        <v>43</v>
      </c>
      <c r="W277" t="s">
        <v>72</v>
      </c>
      <c r="X277" t="s">
        <v>73</v>
      </c>
      <c r="Y277" t="s">
        <v>74</v>
      </c>
      <c r="Z277" s="3">
        <v>97201</v>
      </c>
      <c r="AA277" t="s">
        <v>75</v>
      </c>
      <c r="AB277" t="s">
        <v>76</v>
      </c>
      <c r="AC277" t="s">
        <v>77</v>
      </c>
      <c r="AD277" t="s">
        <v>78</v>
      </c>
      <c r="AE277" t="s">
        <v>79</v>
      </c>
      <c r="AF277" t="s">
        <v>80</v>
      </c>
      <c r="AG277" t="s">
        <v>75</v>
      </c>
      <c r="AH277" t="s">
        <v>76</v>
      </c>
      <c r="AI277" t="s">
        <v>77</v>
      </c>
      <c r="AJ277">
        <v>278</v>
      </c>
    </row>
    <row r="278" spans="1:36" ht="15" x14ac:dyDescent="0.2">
      <c r="A278">
        <v>149</v>
      </c>
      <c r="B278" s="3">
        <v>97201</v>
      </c>
      <c r="C278" t="s">
        <v>166</v>
      </c>
      <c r="E278" t="s">
        <v>167</v>
      </c>
      <c r="H278" t="s">
        <v>93</v>
      </c>
      <c r="I278" t="s">
        <v>39</v>
      </c>
      <c r="J278" t="s">
        <v>362</v>
      </c>
      <c r="M278" t="s">
        <v>41</v>
      </c>
      <c r="Q278" t="s">
        <v>222</v>
      </c>
      <c r="U278">
        <v>120</v>
      </c>
      <c r="V278" t="s">
        <v>43</v>
      </c>
      <c r="W278" t="s">
        <v>72</v>
      </c>
      <c r="X278" t="s">
        <v>73</v>
      </c>
      <c r="Y278" t="s">
        <v>74</v>
      </c>
      <c r="Z278" s="3">
        <v>97201</v>
      </c>
      <c r="AA278" t="s">
        <v>75</v>
      </c>
      <c r="AB278" t="s">
        <v>76</v>
      </c>
      <c r="AC278" t="s">
        <v>77</v>
      </c>
      <c r="AD278" t="s">
        <v>78</v>
      </c>
      <c r="AE278" t="s">
        <v>79</v>
      </c>
      <c r="AF278" t="s">
        <v>80</v>
      </c>
      <c r="AG278" t="s">
        <v>75</v>
      </c>
      <c r="AH278" t="s">
        <v>76</v>
      </c>
      <c r="AI278" t="s">
        <v>77</v>
      </c>
      <c r="AJ278">
        <v>279</v>
      </c>
    </row>
    <row r="279" spans="1:36" ht="15" x14ac:dyDescent="0.2">
      <c r="A279">
        <v>150</v>
      </c>
      <c r="B279" s="3">
        <v>97201</v>
      </c>
      <c r="C279" t="s">
        <v>166</v>
      </c>
      <c r="E279" t="s">
        <v>167</v>
      </c>
      <c r="H279" t="s">
        <v>93</v>
      </c>
      <c r="I279" t="s">
        <v>39</v>
      </c>
      <c r="J279" t="s">
        <v>362</v>
      </c>
      <c r="M279" t="s">
        <v>41</v>
      </c>
      <c r="Q279" t="s">
        <v>222</v>
      </c>
      <c r="U279">
        <v>120</v>
      </c>
      <c r="V279" t="s">
        <v>43</v>
      </c>
      <c r="W279" t="s">
        <v>72</v>
      </c>
      <c r="X279" t="s">
        <v>73</v>
      </c>
      <c r="Y279" t="s">
        <v>74</v>
      </c>
      <c r="Z279" s="3">
        <v>97201</v>
      </c>
      <c r="AA279" t="s">
        <v>75</v>
      </c>
      <c r="AB279" t="s">
        <v>76</v>
      </c>
      <c r="AC279" t="s">
        <v>77</v>
      </c>
      <c r="AD279" t="s">
        <v>78</v>
      </c>
      <c r="AE279" t="s">
        <v>79</v>
      </c>
      <c r="AF279" t="s">
        <v>80</v>
      </c>
      <c r="AG279" t="s">
        <v>75</v>
      </c>
      <c r="AH279" t="s">
        <v>76</v>
      </c>
      <c r="AI279" t="s">
        <v>77</v>
      </c>
      <c r="AJ279">
        <v>280</v>
      </c>
    </row>
    <row r="280" spans="1:36" ht="15" x14ac:dyDescent="0.2">
      <c r="A280">
        <v>151</v>
      </c>
      <c r="B280" s="3">
        <v>97201</v>
      </c>
      <c r="C280" t="s">
        <v>166</v>
      </c>
      <c r="E280" t="s">
        <v>167</v>
      </c>
      <c r="H280" t="s">
        <v>93</v>
      </c>
      <c r="I280" t="s">
        <v>39</v>
      </c>
      <c r="J280" t="s">
        <v>362</v>
      </c>
      <c r="M280" t="s">
        <v>41</v>
      </c>
      <c r="Q280" t="s">
        <v>222</v>
      </c>
      <c r="U280">
        <v>120</v>
      </c>
      <c r="V280" t="s">
        <v>43</v>
      </c>
      <c r="W280" t="s">
        <v>72</v>
      </c>
      <c r="X280" t="s">
        <v>73</v>
      </c>
      <c r="Y280" t="s">
        <v>74</v>
      </c>
      <c r="Z280" s="3">
        <v>97201</v>
      </c>
      <c r="AA280" t="s">
        <v>75</v>
      </c>
      <c r="AB280" t="s">
        <v>76</v>
      </c>
      <c r="AC280" t="s">
        <v>77</v>
      </c>
      <c r="AD280" t="s">
        <v>78</v>
      </c>
      <c r="AE280" t="s">
        <v>79</v>
      </c>
      <c r="AF280" t="s">
        <v>80</v>
      </c>
      <c r="AG280" t="s">
        <v>75</v>
      </c>
      <c r="AH280" t="s">
        <v>76</v>
      </c>
      <c r="AI280" t="s">
        <v>77</v>
      </c>
      <c r="AJ280">
        <v>281</v>
      </c>
    </row>
    <row r="281" spans="1:36" ht="15" x14ac:dyDescent="0.2">
      <c r="A281">
        <v>152</v>
      </c>
      <c r="B281" s="3">
        <v>97201</v>
      </c>
      <c r="C281" t="s">
        <v>166</v>
      </c>
      <c r="E281" t="s">
        <v>167</v>
      </c>
      <c r="H281" t="s">
        <v>93</v>
      </c>
      <c r="I281" t="s">
        <v>39</v>
      </c>
      <c r="J281" t="s">
        <v>362</v>
      </c>
      <c r="M281" t="s">
        <v>41</v>
      </c>
      <c r="Q281" t="s">
        <v>222</v>
      </c>
      <c r="U281">
        <v>120</v>
      </c>
      <c r="V281" t="s">
        <v>43</v>
      </c>
      <c r="W281" t="s">
        <v>72</v>
      </c>
      <c r="X281" t="s">
        <v>73</v>
      </c>
      <c r="Y281" t="s">
        <v>74</v>
      </c>
      <c r="Z281" s="3">
        <v>97201</v>
      </c>
      <c r="AA281" t="s">
        <v>75</v>
      </c>
      <c r="AB281" t="s">
        <v>76</v>
      </c>
      <c r="AC281" t="s">
        <v>77</v>
      </c>
      <c r="AD281" t="s">
        <v>78</v>
      </c>
      <c r="AE281" t="s">
        <v>79</v>
      </c>
      <c r="AF281" t="s">
        <v>80</v>
      </c>
      <c r="AG281" t="s">
        <v>75</v>
      </c>
      <c r="AH281" t="s">
        <v>76</v>
      </c>
      <c r="AI281" t="s">
        <v>77</v>
      </c>
      <c r="AJ281">
        <v>282</v>
      </c>
    </row>
    <row r="282" spans="1:36" ht="15" x14ac:dyDescent="0.2">
      <c r="A282">
        <v>153</v>
      </c>
      <c r="B282" s="3">
        <v>97201</v>
      </c>
      <c r="C282" t="s">
        <v>81</v>
      </c>
      <c r="E282" t="s">
        <v>82</v>
      </c>
      <c r="H282" t="s">
        <v>83</v>
      </c>
      <c r="I282" t="s">
        <v>87</v>
      </c>
      <c r="J282" t="s">
        <v>88</v>
      </c>
      <c r="M282" t="s">
        <v>60</v>
      </c>
      <c r="Q282" t="s">
        <v>86</v>
      </c>
      <c r="U282">
        <v>80</v>
      </c>
      <c r="V282" t="s">
        <v>43</v>
      </c>
      <c r="W282" t="s">
        <v>72</v>
      </c>
      <c r="X282" t="s">
        <v>73</v>
      </c>
      <c r="Y282" t="s">
        <v>74</v>
      </c>
      <c r="Z282" s="3">
        <v>97201</v>
      </c>
      <c r="AA282" t="s">
        <v>75</v>
      </c>
      <c r="AB282" t="s">
        <v>76</v>
      </c>
      <c r="AC282" t="s">
        <v>77</v>
      </c>
      <c r="AD282" t="s">
        <v>78</v>
      </c>
      <c r="AE282" t="s">
        <v>79</v>
      </c>
      <c r="AF282" t="s">
        <v>80</v>
      </c>
      <c r="AG282" t="s">
        <v>75</v>
      </c>
      <c r="AH282" t="s">
        <v>76</v>
      </c>
      <c r="AI282" t="s">
        <v>77</v>
      </c>
      <c r="AJ282">
        <v>283</v>
      </c>
    </row>
    <row r="283" spans="1:36" ht="15" x14ac:dyDescent="0.2">
      <c r="A283">
        <v>154</v>
      </c>
      <c r="B283" s="3">
        <v>97201</v>
      </c>
      <c r="C283" t="s">
        <v>81</v>
      </c>
      <c r="E283" t="s">
        <v>82</v>
      </c>
      <c r="H283" t="s">
        <v>83</v>
      </c>
      <c r="I283" t="s">
        <v>87</v>
      </c>
      <c r="J283" t="s">
        <v>88</v>
      </c>
      <c r="M283" t="s">
        <v>60</v>
      </c>
      <c r="Q283" t="s">
        <v>86</v>
      </c>
      <c r="U283">
        <v>80</v>
      </c>
      <c r="V283" t="s">
        <v>43</v>
      </c>
      <c r="W283" t="s">
        <v>72</v>
      </c>
      <c r="X283" t="s">
        <v>73</v>
      </c>
      <c r="Y283" t="s">
        <v>74</v>
      </c>
      <c r="Z283" s="3">
        <v>97201</v>
      </c>
      <c r="AA283" t="s">
        <v>75</v>
      </c>
      <c r="AB283" t="s">
        <v>76</v>
      </c>
      <c r="AC283" t="s">
        <v>77</v>
      </c>
      <c r="AD283" t="s">
        <v>78</v>
      </c>
      <c r="AE283" t="s">
        <v>79</v>
      </c>
      <c r="AF283" t="s">
        <v>80</v>
      </c>
      <c r="AG283" t="s">
        <v>75</v>
      </c>
      <c r="AH283" t="s">
        <v>76</v>
      </c>
      <c r="AI283" t="s">
        <v>77</v>
      </c>
      <c r="AJ283">
        <v>284</v>
      </c>
    </row>
    <row r="284" spans="1:36" ht="15" x14ac:dyDescent="0.2">
      <c r="A284">
        <v>212</v>
      </c>
      <c r="B284" s="3">
        <v>97201</v>
      </c>
      <c r="C284" t="s">
        <v>67</v>
      </c>
      <c r="E284" t="s">
        <v>68</v>
      </c>
      <c r="H284" t="s">
        <v>69</v>
      </c>
      <c r="I284" t="s">
        <v>70</v>
      </c>
      <c r="M284" t="s">
        <v>41</v>
      </c>
      <c r="Q284" t="s">
        <v>71</v>
      </c>
      <c r="U284">
        <v>30</v>
      </c>
      <c r="V284" t="s">
        <v>43</v>
      </c>
      <c r="W284" t="s">
        <v>72</v>
      </c>
      <c r="X284" t="s">
        <v>73</v>
      </c>
      <c r="Y284" t="s">
        <v>74</v>
      </c>
      <c r="Z284" s="3">
        <v>97201</v>
      </c>
      <c r="AA284" t="s">
        <v>75</v>
      </c>
      <c r="AB284" t="s">
        <v>76</v>
      </c>
      <c r="AC284" t="s">
        <v>77</v>
      </c>
      <c r="AD284" t="s">
        <v>78</v>
      </c>
      <c r="AE284" t="s">
        <v>79</v>
      </c>
      <c r="AF284" t="s">
        <v>80</v>
      </c>
      <c r="AG284" t="s">
        <v>75</v>
      </c>
      <c r="AH284" t="s">
        <v>76</v>
      </c>
      <c r="AI284" t="s">
        <v>77</v>
      </c>
      <c r="AJ284">
        <v>286</v>
      </c>
    </row>
    <row r="285" spans="1:36" ht="15" x14ac:dyDescent="0.2">
      <c r="A285">
        <v>213</v>
      </c>
      <c r="B285" s="3">
        <v>97201</v>
      </c>
      <c r="C285" t="s">
        <v>67</v>
      </c>
      <c r="E285" t="s">
        <v>68</v>
      </c>
      <c r="H285" t="s">
        <v>69</v>
      </c>
      <c r="I285" t="s">
        <v>70</v>
      </c>
      <c r="M285" t="s">
        <v>41</v>
      </c>
      <c r="Q285" t="s">
        <v>71</v>
      </c>
      <c r="U285">
        <v>30</v>
      </c>
      <c r="V285" t="s">
        <v>43</v>
      </c>
      <c r="W285" t="s">
        <v>72</v>
      </c>
      <c r="X285" t="s">
        <v>73</v>
      </c>
      <c r="Y285" t="s">
        <v>74</v>
      </c>
      <c r="Z285" s="3">
        <v>97201</v>
      </c>
      <c r="AA285" t="s">
        <v>75</v>
      </c>
      <c r="AB285" t="s">
        <v>76</v>
      </c>
      <c r="AC285" t="s">
        <v>77</v>
      </c>
      <c r="AD285" t="s">
        <v>78</v>
      </c>
      <c r="AE285" t="s">
        <v>79</v>
      </c>
      <c r="AF285" t="s">
        <v>80</v>
      </c>
      <c r="AG285" t="s">
        <v>75</v>
      </c>
      <c r="AH285" t="s">
        <v>76</v>
      </c>
      <c r="AI285" t="s">
        <v>77</v>
      </c>
      <c r="AJ285">
        <v>287</v>
      </c>
    </row>
    <row r="286" spans="1:36" ht="15" x14ac:dyDescent="0.2">
      <c r="A286">
        <v>214</v>
      </c>
      <c r="B286" s="3">
        <v>97201</v>
      </c>
      <c r="C286" t="s">
        <v>67</v>
      </c>
      <c r="E286" t="s">
        <v>68</v>
      </c>
      <c r="H286" t="s">
        <v>69</v>
      </c>
      <c r="I286" t="s">
        <v>70</v>
      </c>
      <c r="M286" t="s">
        <v>41</v>
      </c>
      <c r="Q286" t="s">
        <v>71</v>
      </c>
      <c r="U286">
        <v>30</v>
      </c>
      <c r="V286" t="s">
        <v>43</v>
      </c>
      <c r="W286" t="s">
        <v>72</v>
      </c>
      <c r="X286" t="s">
        <v>73</v>
      </c>
      <c r="Y286" t="s">
        <v>74</v>
      </c>
      <c r="Z286" s="3">
        <v>97201</v>
      </c>
      <c r="AA286" t="s">
        <v>75</v>
      </c>
      <c r="AB286" t="s">
        <v>76</v>
      </c>
      <c r="AC286" t="s">
        <v>77</v>
      </c>
      <c r="AD286" t="s">
        <v>78</v>
      </c>
      <c r="AE286" t="s">
        <v>79</v>
      </c>
      <c r="AF286" t="s">
        <v>80</v>
      </c>
      <c r="AG286" t="s">
        <v>75</v>
      </c>
      <c r="AH286" t="s">
        <v>76</v>
      </c>
      <c r="AI286" t="s">
        <v>77</v>
      </c>
      <c r="AJ286">
        <v>288</v>
      </c>
    </row>
    <row r="287" spans="1:36" ht="15" x14ac:dyDescent="0.2">
      <c r="A287">
        <v>215</v>
      </c>
      <c r="B287" s="3">
        <v>97201</v>
      </c>
      <c r="C287" t="s">
        <v>67</v>
      </c>
      <c r="E287" t="s">
        <v>68</v>
      </c>
      <c r="H287" t="s">
        <v>69</v>
      </c>
      <c r="I287" t="s">
        <v>70</v>
      </c>
      <c r="M287" t="s">
        <v>41</v>
      </c>
      <c r="Q287" t="s">
        <v>71</v>
      </c>
      <c r="U287">
        <v>30</v>
      </c>
      <c r="V287" t="s">
        <v>43</v>
      </c>
      <c r="W287" t="s">
        <v>72</v>
      </c>
      <c r="X287" t="s">
        <v>73</v>
      </c>
      <c r="Y287" t="s">
        <v>74</v>
      </c>
      <c r="Z287" s="3">
        <v>97201</v>
      </c>
      <c r="AA287" t="s">
        <v>75</v>
      </c>
      <c r="AB287" t="s">
        <v>76</v>
      </c>
      <c r="AC287" t="s">
        <v>77</v>
      </c>
      <c r="AD287" t="s">
        <v>78</v>
      </c>
      <c r="AE287" t="s">
        <v>79</v>
      </c>
      <c r="AF287" t="s">
        <v>80</v>
      </c>
      <c r="AG287" t="s">
        <v>75</v>
      </c>
      <c r="AH287" t="s">
        <v>76</v>
      </c>
      <c r="AI287" t="s">
        <v>77</v>
      </c>
      <c r="AJ287">
        <v>289</v>
      </c>
    </row>
    <row r="288" spans="1:36" ht="15" x14ac:dyDescent="0.2">
      <c r="A288">
        <v>216</v>
      </c>
      <c r="B288" s="3">
        <v>97201</v>
      </c>
      <c r="C288" t="s">
        <v>67</v>
      </c>
      <c r="E288" t="s">
        <v>68</v>
      </c>
      <c r="H288" t="s">
        <v>69</v>
      </c>
      <c r="I288" t="s">
        <v>70</v>
      </c>
      <c r="M288" t="s">
        <v>41</v>
      </c>
      <c r="Q288" t="s">
        <v>71</v>
      </c>
      <c r="U288">
        <v>30</v>
      </c>
      <c r="V288" t="s">
        <v>43</v>
      </c>
      <c r="W288" t="s">
        <v>72</v>
      </c>
      <c r="X288" t="s">
        <v>73</v>
      </c>
      <c r="Y288" t="s">
        <v>74</v>
      </c>
      <c r="Z288" s="3">
        <v>97201</v>
      </c>
      <c r="AA288" t="s">
        <v>75</v>
      </c>
      <c r="AB288" t="s">
        <v>76</v>
      </c>
      <c r="AC288" t="s">
        <v>77</v>
      </c>
      <c r="AD288" t="s">
        <v>78</v>
      </c>
      <c r="AE288" t="s">
        <v>79</v>
      </c>
      <c r="AF288" t="s">
        <v>80</v>
      </c>
      <c r="AG288" t="s">
        <v>75</v>
      </c>
      <c r="AH288" t="s">
        <v>76</v>
      </c>
      <c r="AI288" t="s">
        <v>77</v>
      </c>
      <c r="AJ288">
        <v>290</v>
      </c>
    </row>
    <row r="289" spans="1:36" ht="15" x14ac:dyDescent="0.2">
      <c r="A289">
        <v>217</v>
      </c>
      <c r="B289" s="3">
        <v>97201</v>
      </c>
      <c r="C289" t="s">
        <v>67</v>
      </c>
      <c r="E289" t="s">
        <v>68</v>
      </c>
      <c r="H289" t="s">
        <v>69</v>
      </c>
      <c r="I289" t="s">
        <v>70</v>
      </c>
      <c r="M289" t="s">
        <v>41</v>
      </c>
      <c r="Q289" t="s">
        <v>71</v>
      </c>
      <c r="U289">
        <v>30</v>
      </c>
      <c r="V289" t="s">
        <v>43</v>
      </c>
      <c r="W289" t="s">
        <v>72</v>
      </c>
      <c r="X289" t="s">
        <v>73</v>
      </c>
      <c r="Y289" t="s">
        <v>74</v>
      </c>
      <c r="Z289" s="3">
        <v>97201</v>
      </c>
      <c r="AA289" t="s">
        <v>75</v>
      </c>
      <c r="AB289" t="s">
        <v>76</v>
      </c>
      <c r="AC289" t="s">
        <v>77</v>
      </c>
      <c r="AD289" t="s">
        <v>78</v>
      </c>
      <c r="AE289" t="s">
        <v>79</v>
      </c>
      <c r="AF289" t="s">
        <v>80</v>
      </c>
      <c r="AG289" t="s">
        <v>75</v>
      </c>
      <c r="AH289" t="s">
        <v>76</v>
      </c>
      <c r="AI289" t="s">
        <v>77</v>
      </c>
      <c r="AJ289">
        <v>291</v>
      </c>
    </row>
    <row r="290" spans="1:36" ht="15" x14ac:dyDescent="0.2">
      <c r="A290">
        <v>218</v>
      </c>
      <c r="B290" s="3">
        <v>97201</v>
      </c>
      <c r="C290" t="s">
        <v>67</v>
      </c>
      <c r="E290" t="s">
        <v>68</v>
      </c>
      <c r="H290" t="s">
        <v>69</v>
      </c>
      <c r="I290" t="s">
        <v>70</v>
      </c>
      <c r="M290" t="s">
        <v>41</v>
      </c>
      <c r="Q290" t="s">
        <v>71</v>
      </c>
      <c r="U290">
        <v>30</v>
      </c>
      <c r="V290" t="s">
        <v>43</v>
      </c>
      <c r="W290" t="s">
        <v>72</v>
      </c>
      <c r="X290" t="s">
        <v>73</v>
      </c>
      <c r="Y290" t="s">
        <v>74</v>
      </c>
      <c r="Z290" s="3">
        <v>97201</v>
      </c>
      <c r="AA290" t="s">
        <v>75</v>
      </c>
      <c r="AB290" t="s">
        <v>76</v>
      </c>
      <c r="AC290" t="s">
        <v>77</v>
      </c>
      <c r="AD290" t="s">
        <v>78</v>
      </c>
      <c r="AE290" t="s">
        <v>79</v>
      </c>
      <c r="AF290" t="s">
        <v>80</v>
      </c>
      <c r="AG290" t="s">
        <v>75</v>
      </c>
      <c r="AH290" t="s">
        <v>76</v>
      </c>
      <c r="AI290" t="s">
        <v>77</v>
      </c>
      <c r="AJ290">
        <v>292</v>
      </c>
    </row>
    <row r="291" spans="1:36" ht="15" x14ac:dyDescent="0.2">
      <c r="A291">
        <v>219</v>
      </c>
      <c r="B291" s="3">
        <v>97201</v>
      </c>
      <c r="C291" t="s">
        <v>67</v>
      </c>
      <c r="E291" t="s">
        <v>68</v>
      </c>
      <c r="H291" t="s">
        <v>69</v>
      </c>
      <c r="I291" t="s">
        <v>70</v>
      </c>
      <c r="M291" t="s">
        <v>41</v>
      </c>
      <c r="Q291" t="s">
        <v>71</v>
      </c>
      <c r="U291">
        <v>30</v>
      </c>
      <c r="V291" t="s">
        <v>43</v>
      </c>
      <c r="W291" t="s">
        <v>72</v>
      </c>
      <c r="X291" t="s">
        <v>73</v>
      </c>
      <c r="Y291" t="s">
        <v>74</v>
      </c>
      <c r="Z291" s="3">
        <v>97201</v>
      </c>
      <c r="AA291" t="s">
        <v>75</v>
      </c>
      <c r="AB291" t="s">
        <v>76</v>
      </c>
      <c r="AC291" t="s">
        <v>77</v>
      </c>
      <c r="AD291" t="s">
        <v>78</v>
      </c>
      <c r="AE291" t="s">
        <v>79</v>
      </c>
      <c r="AF291" t="s">
        <v>80</v>
      </c>
      <c r="AG291" t="s">
        <v>75</v>
      </c>
      <c r="AH291" t="s">
        <v>76</v>
      </c>
      <c r="AI291" t="s">
        <v>77</v>
      </c>
      <c r="AJ291">
        <v>293</v>
      </c>
    </row>
    <row r="292" spans="1:36" ht="15" x14ac:dyDescent="0.2">
      <c r="A292">
        <v>220</v>
      </c>
      <c r="B292" s="3">
        <v>97201</v>
      </c>
      <c r="C292" t="s">
        <v>67</v>
      </c>
      <c r="E292" t="s">
        <v>68</v>
      </c>
      <c r="H292" t="s">
        <v>69</v>
      </c>
      <c r="I292" t="s">
        <v>70</v>
      </c>
      <c r="M292" t="s">
        <v>41</v>
      </c>
      <c r="Q292" t="s">
        <v>71</v>
      </c>
      <c r="U292">
        <v>30</v>
      </c>
      <c r="V292" t="s">
        <v>43</v>
      </c>
      <c r="W292" t="s">
        <v>72</v>
      </c>
      <c r="X292" t="s">
        <v>73</v>
      </c>
      <c r="Y292" t="s">
        <v>74</v>
      </c>
      <c r="Z292" s="3">
        <v>97201</v>
      </c>
      <c r="AA292" t="s">
        <v>75</v>
      </c>
      <c r="AB292" t="s">
        <v>76</v>
      </c>
      <c r="AC292" t="s">
        <v>77</v>
      </c>
      <c r="AD292" t="s">
        <v>78</v>
      </c>
      <c r="AE292" t="s">
        <v>79</v>
      </c>
      <c r="AF292" t="s">
        <v>80</v>
      </c>
      <c r="AG292" t="s">
        <v>75</v>
      </c>
      <c r="AH292" t="s">
        <v>76</v>
      </c>
      <c r="AI292" t="s">
        <v>77</v>
      </c>
      <c r="AJ292">
        <v>294</v>
      </c>
    </row>
    <row r="293" spans="1:36" ht="15" x14ac:dyDescent="0.2">
      <c r="A293">
        <v>221</v>
      </c>
      <c r="B293" s="3">
        <v>97201</v>
      </c>
      <c r="C293" t="s">
        <v>67</v>
      </c>
      <c r="E293" t="s">
        <v>68</v>
      </c>
      <c r="H293" t="s">
        <v>69</v>
      </c>
      <c r="I293" t="s">
        <v>70</v>
      </c>
      <c r="M293" t="s">
        <v>41</v>
      </c>
      <c r="Q293" t="s">
        <v>71</v>
      </c>
      <c r="U293">
        <v>30</v>
      </c>
      <c r="V293" t="s">
        <v>43</v>
      </c>
      <c r="W293" t="s">
        <v>72</v>
      </c>
      <c r="X293" t="s">
        <v>73</v>
      </c>
      <c r="Y293" t="s">
        <v>74</v>
      </c>
      <c r="Z293" s="3">
        <v>97201</v>
      </c>
      <c r="AA293" t="s">
        <v>75</v>
      </c>
      <c r="AB293" t="s">
        <v>76</v>
      </c>
      <c r="AC293" t="s">
        <v>77</v>
      </c>
      <c r="AD293" t="s">
        <v>78</v>
      </c>
      <c r="AE293" t="s">
        <v>79</v>
      </c>
      <c r="AF293" t="s">
        <v>80</v>
      </c>
      <c r="AG293" t="s">
        <v>75</v>
      </c>
      <c r="AH293" t="s">
        <v>76</v>
      </c>
      <c r="AI293" t="s">
        <v>77</v>
      </c>
      <c r="AJ293">
        <v>295</v>
      </c>
    </row>
    <row r="294" spans="1:36" ht="15" x14ac:dyDescent="0.2">
      <c r="A294">
        <v>222</v>
      </c>
      <c r="B294" s="3">
        <v>97201</v>
      </c>
      <c r="C294" t="s">
        <v>67</v>
      </c>
      <c r="E294" t="s">
        <v>68</v>
      </c>
      <c r="H294" t="s">
        <v>69</v>
      </c>
      <c r="I294" t="s">
        <v>70</v>
      </c>
      <c r="M294" t="s">
        <v>41</v>
      </c>
      <c r="Q294" t="s">
        <v>71</v>
      </c>
      <c r="U294">
        <v>30</v>
      </c>
      <c r="V294" t="s">
        <v>43</v>
      </c>
      <c r="W294" t="s">
        <v>72</v>
      </c>
      <c r="X294" t="s">
        <v>73</v>
      </c>
      <c r="Y294" t="s">
        <v>74</v>
      </c>
      <c r="Z294" s="3">
        <v>97201</v>
      </c>
      <c r="AA294" t="s">
        <v>75</v>
      </c>
      <c r="AB294" t="s">
        <v>76</v>
      </c>
      <c r="AC294" t="s">
        <v>77</v>
      </c>
      <c r="AD294" t="s">
        <v>78</v>
      </c>
      <c r="AE294" t="s">
        <v>79</v>
      </c>
      <c r="AF294" t="s">
        <v>80</v>
      </c>
      <c r="AG294" t="s">
        <v>75</v>
      </c>
      <c r="AH294" t="s">
        <v>76</v>
      </c>
      <c r="AI294" t="s">
        <v>77</v>
      </c>
      <c r="AJ294">
        <v>296</v>
      </c>
    </row>
    <row r="295" spans="1:36" ht="15" x14ac:dyDescent="0.2">
      <c r="A295">
        <v>223</v>
      </c>
      <c r="B295" s="3">
        <v>97201</v>
      </c>
      <c r="C295" t="s">
        <v>67</v>
      </c>
      <c r="E295" t="s">
        <v>68</v>
      </c>
      <c r="H295" t="s">
        <v>69</v>
      </c>
      <c r="I295" t="s">
        <v>70</v>
      </c>
      <c r="M295" t="s">
        <v>41</v>
      </c>
      <c r="Q295" t="s">
        <v>71</v>
      </c>
      <c r="U295">
        <v>30</v>
      </c>
      <c r="V295" t="s">
        <v>43</v>
      </c>
      <c r="W295" t="s">
        <v>72</v>
      </c>
      <c r="X295" t="s">
        <v>73</v>
      </c>
      <c r="Y295" t="s">
        <v>74</v>
      </c>
      <c r="Z295" s="3">
        <v>97201</v>
      </c>
      <c r="AA295" t="s">
        <v>75</v>
      </c>
      <c r="AB295" t="s">
        <v>76</v>
      </c>
      <c r="AC295" t="s">
        <v>77</v>
      </c>
      <c r="AD295" t="s">
        <v>78</v>
      </c>
      <c r="AE295" t="s">
        <v>79</v>
      </c>
      <c r="AF295" t="s">
        <v>80</v>
      </c>
      <c r="AG295" t="s">
        <v>75</v>
      </c>
      <c r="AH295" t="s">
        <v>76</v>
      </c>
      <c r="AI295" t="s">
        <v>77</v>
      </c>
      <c r="AJ295">
        <v>297</v>
      </c>
    </row>
    <row r="296" spans="1:36" ht="15" x14ac:dyDescent="0.2">
      <c r="A296">
        <v>224</v>
      </c>
      <c r="B296" s="3">
        <v>97201</v>
      </c>
      <c r="C296" t="s">
        <v>67</v>
      </c>
      <c r="E296" t="s">
        <v>68</v>
      </c>
      <c r="H296" t="s">
        <v>69</v>
      </c>
      <c r="I296" t="s">
        <v>70</v>
      </c>
      <c r="M296" t="s">
        <v>41</v>
      </c>
      <c r="Q296" t="s">
        <v>71</v>
      </c>
      <c r="U296">
        <v>30</v>
      </c>
      <c r="V296" t="s">
        <v>43</v>
      </c>
      <c r="W296" t="s">
        <v>72</v>
      </c>
      <c r="X296" t="s">
        <v>73</v>
      </c>
      <c r="Y296" t="s">
        <v>74</v>
      </c>
      <c r="Z296" s="3">
        <v>97201</v>
      </c>
      <c r="AA296" t="s">
        <v>75</v>
      </c>
      <c r="AB296" t="s">
        <v>76</v>
      </c>
      <c r="AC296" t="s">
        <v>77</v>
      </c>
      <c r="AD296" t="s">
        <v>78</v>
      </c>
      <c r="AE296" t="s">
        <v>79</v>
      </c>
      <c r="AF296" t="s">
        <v>80</v>
      </c>
      <c r="AG296" t="s">
        <v>75</v>
      </c>
      <c r="AH296" t="s">
        <v>76</v>
      </c>
      <c r="AI296" t="s">
        <v>77</v>
      </c>
      <c r="AJ296">
        <v>298</v>
      </c>
    </row>
    <row r="297" spans="1:36" ht="15" x14ac:dyDescent="0.2">
      <c r="A297">
        <v>225</v>
      </c>
      <c r="B297" s="3">
        <v>97201</v>
      </c>
      <c r="C297" t="s">
        <v>67</v>
      </c>
      <c r="E297" t="s">
        <v>68</v>
      </c>
      <c r="H297" t="s">
        <v>69</v>
      </c>
      <c r="I297" t="s">
        <v>70</v>
      </c>
      <c r="M297" t="s">
        <v>41</v>
      </c>
      <c r="Q297" t="s">
        <v>71</v>
      </c>
      <c r="U297">
        <v>30</v>
      </c>
      <c r="V297" t="s">
        <v>43</v>
      </c>
      <c r="W297" t="s">
        <v>72</v>
      </c>
      <c r="X297" t="s">
        <v>73</v>
      </c>
      <c r="Y297" t="s">
        <v>74</v>
      </c>
      <c r="Z297" s="3">
        <v>97201</v>
      </c>
      <c r="AA297" t="s">
        <v>75</v>
      </c>
      <c r="AB297" t="s">
        <v>76</v>
      </c>
      <c r="AC297" t="s">
        <v>77</v>
      </c>
      <c r="AD297" t="s">
        <v>78</v>
      </c>
      <c r="AE297" t="s">
        <v>79</v>
      </c>
      <c r="AF297" t="s">
        <v>80</v>
      </c>
      <c r="AG297" t="s">
        <v>75</v>
      </c>
      <c r="AH297" t="s">
        <v>76</v>
      </c>
      <c r="AI297" t="s">
        <v>77</v>
      </c>
      <c r="AJ297">
        <v>299</v>
      </c>
    </row>
    <row r="298" spans="1:36" ht="15" x14ac:dyDescent="0.2">
      <c r="A298">
        <v>227</v>
      </c>
      <c r="B298" s="3">
        <v>97201</v>
      </c>
      <c r="C298" t="s">
        <v>67</v>
      </c>
      <c r="E298" t="s">
        <v>68</v>
      </c>
      <c r="H298" t="s">
        <v>69</v>
      </c>
      <c r="I298" t="s">
        <v>70</v>
      </c>
      <c r="M298" t="s">
        <v>41</v>
      </c>
      <c r="Q298" t="s">
        <v>71</v>
      </c>
      <c r="U298">
        <v>30</v>
      </c>
      <c r="V298" t="s">
        <v>43</v>
      </c>
      <c r="W298" t="s">
        <v>72</v>
      </c>
      <c r="X298" t="s">
        <v>73</v>
      </c>
      <c r="Y298" t="s">
        <v>74</v>
      </c>
      <c r="Z298" s="3">
        <v>97201</v>
      </c>
      <c r="AA298" t="s">
        <v>75</v>
      </c>
      <c r="AB298" t="s">
        <v>76</v>
      </c>
      <c r="AC298" t="s">
        <v>77</v>
      </c>
      <c r="AD298" t="s">
        <v>78</v>
      </c>
      <c r="AE298" t="s">
        <v>79</v>
      </c>
      <c r="AF298" t="s">
        <v>80</v>
      </c>
      <c r="AG298" t="s">
        <v>75</v>
      </c>
      <c r="AH298" t="s">
        <v>76</v>
      </c>
      <c r="AI298" t="s">
        <v>77</v>
      </c>
      <c r="AJ298">
        <v>301</v>
      </c>
    </row>
    <row r="299" spans="1:36" ht="15" x14ac:dyDescent="0.2">
      <c r="A299">
        <v>228</v>
      </c>
      <c r="B299" s="3">
        <v>97201</v>
      </c>
      <c r="C299" t="s">
        <v>173</v>
      </c>
      <c r="E299" t="s">
        <v>174</v>
      </c>
      <c r="H299" t="s">
        <v>363</v>
      </c>
      <c r="I299" t="s">
        <v>96</v>
      </c>
      <c r="M299" t="s">
        <v>41</v>
      </c>
      <c r="Q299" t="s">
        <v>334</v>
      </c>
      <c r="U299">
        <v>200</v>
      </c>
      <c r="V299" t="s">
        <v>43</v>
      </c>
      <c r="W299" t="s">
        <v>72</v>
      </c>
      <c r="X299" t="s">
        <v>73</v>
      </c>
      <c r="Y299" t="s">
        <v>74</v>
      </c>
      <c r="Z299" s="3">
        <v>97201</v>
      </c>
      <c r="AA299" t="s">
        <v>75</v>
      </c>
      <c r="AB299" t="s">
        <v>76</v>
      </c>
      <c r="AC299" t="s">
        <v>77</v>
      </c>
      <c r="AD299" t="s">
        <v>78</v>
      </c>
      <c r="AE299" t="s">
        <v>79</v>
      </c>
      <c r="AF299" t="s">
        <v>80</v>
      </c>
      <c r="AG299" t="s">
        <v>75</v>
      </c>
      <c r="AH299" t="s">
        <v>76</v>
      </c>
      <c r="AI299" t="s">
        <v>77</v>
      </c>
      <c r="AJ299">
        <v>302</v>
      </c>
    </row>
    <row r="300" spans="1:36" ht="15" x14ac:dyDescent="0.2">
      <c r="A300">
        <v>229</v>
      </c>
      <c r="B300" s="3">
        <v>97201</v>
      </c>
      <c r="C300" t="s">
        <v>364</v>
      </c>
      <c r="E300" t="s">
        <v>365</v>
      </c>
      <c r="H300" t="s">
        <v>93</v>
      </c>
      <c r="I300" t="s">
        <v>98</v>
      </c>
      <c r="J300" t="s">
        <v>366</v>
      </c>
      <c r="M300" t="s">
        <v>41</v>
      </c>
      <c r="Q300" t="s">
        <v>86</v>
      </c>
      <c r="U300">
        <v>80</v>
      </c>
      <c r="V300" t="s">
        <v>43</v>
      </c>
      <c r="W300" t="s">
        <v>72</v>
      </c>
      <c r="X300" t="s">
        <v>73</v>
      </c>
      <c r="Y300" t="s">
        <v>74</v>
      </c>
      <c r="Z300" s="3">
        <v>97201</v>
      </c>
      <c r="AA300" t="s">
        <v>75</v>
      </c>
      <c r="AB300" t="s">
        <v>76</v>
      </c>
      <c r="AC300" t="s">
        <v>77</v>
      </c>
      <c r="AD300" t="s">
        <v>78</v>
      </c>
      <c r="AE300" t="s">
        <v>79</v>
      </c>
      <c r="AF300" t="s">
        <v>80</v>
      </c>
      <c r="AG300" t="s">
        <v>75</v>
      </c>
      <c r="AH300" t="s">
        <v>76</v>
      </c>
      <c r="AI300" t="s">
        <v>77</v>
      </c>
      <c r="AJ300">
        <v>303</v>
      </c>
    </row>
    <row r="301" spans="1:36" ht="15" x14ac:dyDescent="0.2">
      <c r="A301">
        <v>230</v>
      </c>
      <c r="B301" s="3">
        <v>97201</v>
      </c>
      <c r="C301" t="s">
        <v>364</v>
      </c>
      <c r="E301" t="s">
        <v>365</v>
      </c>
      <c r="H301" t="s">
        <v>93</v>
      </c>
      <c r="I301" t="s">
        <v>96</v>
      </c>
      <c r="J301" t="s">
        <v>366</v>
      </c>
      <c r="M301" t="s">
        <v>41</v>
      </c>
      <c r="Q301" t="s">
        <v>86</v>
      </c>
      <c r="U301">
        <v>80</v>
      </c>
      <c r="V301" t="s">
        <v>43</v>
      </c>
      <c r="W301" t="s">
        <v>72</v>
      </c>
      <c r="X301" t="s">
        <v>73</v>
      </c>
      <c r="Y301" t="s">
        <v>74</v>
      </c>
      <c r="Z301" s="3">
        <v>97201</v>
      </c>
      <c r="AA301" t="s">
        <v>75</v>
      </c>
      <c r="AB301" t="s">
        <v>76</v>
      </c>
      <c r="AC301" t="s">
        <v>77</v>
      </c>
      <c r="AD301" t="s">
        <v>78</v>
      </c>
      <c r="AE301" t="s">
        <v>79</v>
      </c>
      <c r="AF301" t="s">
        <v>80</v>
      </c>
      <c r="AG301" t="s">
        <v>75</v>
      </c>
      <c r="AH301" t="s">
        <v>76</v>
      </c>
      <c r="AI301" t="s">
        <v>77</v>
      </c>
      <c r="AJ301">
        <v>304</v>
      </c>
    </row>
    <row r="302" spans="1:36" ht="15" x14ac:dyDescent="0.2">
      <c r="A302">
        <v>231</v>
      </c>
      <c r="B302" s="3">
        <v>97201</v>
      </c>
      <c r="C302" t="s">
        <v>364</v>
      </c>
      <c r="E302" t="s">
        <v>365</v>
      </c>
      <c r="H302" t="s">
        <v>93</v>
      </c>
      <c r="I302" t="s">
        <v>96</v>
      </c>
      <c r="J302" t="s">
        <v>366</v>
      </c>
      <c r="M302" t="s">
        <v>41</v>
      </c>
      <c r="Q302" t="s">
        <v>86</v>
      </c>
      <c r="U302">
        <v>80</v>
      </c>
      <c r="V302" t="s">
        <v>43</v>
      </c>
      <c r="W302" t="s">
        <v>72</v>
      </c>
      <c r="X302" t="s">
        <v>73</v>
      </c>
      <c r="Y302" t="s">
        <v>74</v>
      </c>
      <c r="Z302" s="3">
        <v>97201</v>
      </c>
      <c r="AA302" t="s">
        <v>75</v>
      </c>
      <c r="AB302" t="s">
        <v>76</v>
      </c>
      <c r="AC302" t="s">
        <v>77</v>
      </c>
      <c r="AD302" t="s">
        <v>78</v>
      </c>
      <c r="AE302" t="s">
        <v>79</v>
      </c>
      <c r="AF302" t="s">
        <v>80</v>
      </c>
      <c r="AG302" t="s">
        <v>75</v>
      </c>
      <c r="AH302" t="s">
        <v>76</v>
      </c>
      <c r="AI302" t="s">
        <v>77</v>
      </c>
      <c r="AJ302">
        <v>305</v>
      </c>
    </row>
    <row r="303" spans="1:36" ht="15" x14ac:dyDescent="0.2">
      <c r="A303">
        <v>232</v>
      </c>
      <c r="B303" s="3">
        <v>97201</v>
      </c>
      <c r="C303" t="s">
        <v>364</v>
      </c>
      <c r="E303" t="s">
        <v>365</v>
      </c>
      <c r="H303" t="s">
        <v>93</v>
      </c>
      <c r="I303" t="s">
        <v>98</v>
      </c>
      <c r="J303" t="s">
        <v>366</v>
      </c>
      <c r="M303" t="s">
        <v>60</v>
      </c>
      <c r="Q303" t="s">
        <v>356</v>
      </c>
      <c r="U303">
        <v>80</v>
      </c>
      <c r="V303" t="s">
        <v>43</v>
      </c>
      <c r="W303" t="s">
        <v>72</v>
      </c>
      <c r="X303" t="s">
        <v>73</v>
      </c>
      <c r="Y303" t="s">
        <v>74</v>
      </c>
      <c r="Z303" s="3">
        <v>97201</v>
      </c>
      <c r="AA303" t="s">
        <v>75</v>
      </c>
      <c r="AB303" t="s">
        <v>76</v>
      </c>
      <c r="AC303" t="s">
        <v>77</v>
      </c>
      <c r="AD303" t="s">
        <v>78</v>
      </c>
      <c r="AE303" t="s">
        <v>79</v>
      </c>
      <c r="AF303" t="s">
        <v>80</v>
      </c>
      <c r="AG303" t="s">
        <v>75</v>
      </c>
      <c r="AH303" t="s">
        <v>76</v>
      </c>
      <c r="AI303" t="s">
        <v>77</v>
      </c>
      <c r="AJ303">
        <v>306</v>
      </c>
    </row>
    <row r="304" spans="1:36" ht="15" x14ac:dyDescent="0.2">
      <c r="A304">
        <v>233</v>
      </c>
      <c r="B304" s="3">
        <v>97201</v>
      </c>
      <c r="C304" t="s">
        <v>367</v>
      </c>
      <c r="E304" t="s">
        <v>368</v>
      </c>
      <c r="H304" t="s">
        <v>93</v>
      </c>
      <c r="I304" t="s">
        <v>369</v>
      </c>
      <c r="M304" t="s">
        <v>41</v>
      </c>
      <c r="Q304" t="s">
        <v>207</v>
      </c>
      <c r="U304">
        <v>100</v>
      </c>
      <c r="V304" t="s">
        <v>43</v>
      </c>
      <c r="W304" t="s">
        <v>72</v>
      </c>
      <c r="X304" t="s">
        <v>73</v>
      </c>
      <c r="Y304" t="s">
        <v>74</v>
      </c>
      <c r="Z304" s="3">
        <v>97201</v>
      </c>
      <c r="AA304" t="s">
        <v>75</v>
      </c>
      <c r="AB304" t="s">
        <v>76</v>
      </c>
      <c r="AC304" t="s">
        <v>77</v>
      </c>
      <c r="AD304" t="s">
        <v>78</v>
      </c>
      <c r="AE304" t="s">
        <v>79</v>
      </c>
      <c r="AF304" t="s">
        <v>80</v>
      </c>
      <c r="AG304" t="s">
        <v>75</v>
      </c>
      <c r="AH304" t="s">
        <v>76</v>
      </c>
      <c r="AI304" t="s">
        <v>77</v>
      </c>
      <c r="AJ304">
        <v>307</v>
      </c>
    </row>
    <row r="305" spans="1:36" ht="15" x14ac:dyDescent="0.2">
      <c r="A305">
        <v>234</v>
      </c>
      <c r="B305" s="3">
        <v>97201</v>
      </c>
      <c r="C305" t="s">
        <v>367</v>
      </c>
      <c r="E305" t="s">
        <v>368</v>
      </c>
      <c r="H305" t="s">
        <v>93</v>
      </c>
      <c r="I305" t="s">
        <v>369</v>
      </c>
      <c r="M305" t="s">
        <v>41</v>
      </c>
      <c r="Q305" t="s">
        <v>207</v>
      </c>
      <c r="U305">
        <v>100</v>
      </c>
      <c r="V305" t="s">
        <v>43</v>
      </c>
      <c r="W305" t="s">
        <v>72</v>
      </c>
      <c r="X305" t="s">
        <v>73</v>
      </c>
      <c r="Y305" t="s">
        <v>74</v>
      </c>
      <c r="Z305" s="3">
        <v>97201</v>
      </c>
      <c r="AA305" t="s">
        <v>75</v>
      </c>
      <c r="AB305" t="s">
        <v>76</v>
      </c>
      <c r="AC305" t="s">
        <v>77</v>
      </c>
      <c r="AD305" t="s">
        <v>78</v>
      </c>
      <c r="AE305" t="s">
        <v>79</v>
      </c>
      <c r="AF305" t="s">
        <v>80</v>
      </c>
      <c r="AG305" t="s">
        <v>75</v>
      </c>
      <c r="AH305" t="s">
        <v>76</v>
      </c>
      <c r="AI305" t="s">
        <v>77</v>
      </c>
      <c r="AJ305">
        <v>308</v>
      </c>
    </row>
    <row r="306" spans="1:36" ht="15" x14ac:dyDescent="0.2">
      <c r="A306">
        <v>235</v>
      </c>
      <c r="B306" s="3">
        <v>97201</v>
      </c>
      <c r="C306" t="s">
        <v>367</v>
      </c>
      <c r="E306" t="s">
        <v>368</v>
      </c>
      <c r="H306" t="s">
        <v>93</v>
      </c>
      <c r="I306" t="s">
        <v>96</v>
      </c>
      <c r="M306" t="s">
        <v>41</v>
      </c>
      <c r="Q306" t="s">
        <v>207</v>
      </c>
      <c r="U306">
        <v>100</v>
      </c>
      <c r="V306" t="s">
        <v>43</v>
      </c>
      <c r="W306" t="s">
        <v>72</v>
      </c>
      <c r="X306" t="s">
        <v>73</v>
      </c>
      <c r="Y306" t="s">
        <v>74</v>
      </c>
      <c r="Z306" s="3">
        <v>97201</v>
      </c>
      <c r="AA306" t="s">
        <v>75</v>
      </c>
      <c r="AB306" t="s">
        <v>76</v>
      </c>
      <c r="AC306" t="s">
        <v>77</v>
      </c>
      <c r="AD306" t="s">
        <v>78</v>
      </c>
      <c r="AE306" t="s">
        <v>79</v>
      </c>
      <c r="AF306" t="s">
        <v>80</v>
      </c>
      <c r="AG306" t="s">
        <v>75</v>
      </c>
      <c r="AH306" t="s">
        <v>76</v>
      </c>
      <c r="AI306" t="s">
        <v>77</v>
      </c>
      <c r="AJ306">
        <v>309</v>
      </c>
    </row>
    <row r="307" spans="1:36" ht="15" x14ac:dyDescent="0.2">
      <c r="A307">
        <v>236</v>
      </c>
      <c r="B307" s="3">
        <v>97201</v>
      </c>
      <c r="C307" t="s">
        <v>370</v>
      </c>
      <c r="E307" t="s">
        <v>371</v>
      </c>
      <c r="H307" t="s">
        <v>93</v>
      </c>
      <c r="I307" t="s">
        <v>282</v>
      </c>
      <c r="M307" t="s">
        <v>41</v>
      </c>
      <c r="Q307" t="s">
        <v>334</v>
      </c>
      <c r="U307">
        <v>200</v>
      </c>
      <c r="V307" t="s">
        <v>43</v>
      </c>
      <c r="W307" t="s">
        <v>72</v>
      </c>
      <c r="X307" t="s">
        <v>73</v>
      </c>
      <c r="Y307" t="s">
        <v>74</v>
      </c>
      <c r="Z307" s="3">
        <v>97201</v>
      </c>
      <c r="AA307" t="s">
        <v>75</v>
      </c>
      <c r="AB307" t="s">
        <v>76</v>
      </c>
      <c r="AC307" t="s">
        <v>77</v>
      </c>
      <c r="AD307" t="s">
        <v>78</v>
      </c>
      <c r="AE307" t="s">
        <v>79</v>
      </c>
      <c r="AF307" t="s">
        <v>80</v>
      </c>
      <c r="AG307" t="s">
        <v>75</v>
      </c>
      <c r="AH307" t="s">
        <v>76</v>
      </c>
      <c r="AI307" t="s">
        <v>77</v>
      </c>
      <c r="AJ307">
        <v>310</v>
      </c>
    </row>
    <row r="308" spans="1:36" ht="15" x14ac:dyDescent="0.2">
      <c r="A308">
        <v>237</v>
      </c>
      <c r="B308" s="3">
        <v>97201</v>
      </c>
      <c r="C308" t="s">
        <v>372</v>
      </c>
      <c r="E308" t="s">
        <v>373</v>
      </c>
      <c r="H308" t="s">
        <v>83</v>
      </c>
      <c r="I308" t="s">
        <v>369</v>
      </c>
      <c r="J308" t="s">
        <v>374</v>
      </c>
      <c r="M308" t="s">
        <v>41</v>
      </c>
      <c r="Q308" t="s">
        <v>375</v>
      </c>
      <c r="U308">
        <v>90</v>
      </c>
      <c r="V308" t="s">
        <v>43</v>
      </c>
      <c r="W308" t="s">
        <v>72</v>
      </c>
      <c r="X308" t="s">
        <v>73</v>
      </c>
      <c r="Y308" t="s">
        <v>74</v>
      </c>
      <c r="Z308" s="3">
        <v>97201</v>
      </c>
      <c r="AA308" t="s">
        <v>75</v>
      </c>
      <c r="AB308" t="s">
        <v>76</v>
      </c>
      <c r="AC308" t="s">
        <v>77</v>
      </c>
      <c r="AD308" t="s">
        <v>78</v>
      </c>
      <c r="AE308" t="s">
        <v>79</v>
      </c>
      <c r="AF308" t="s">
        <v>80</v>
      </c>
      <c r="AG308" t="s">
        <v>75</v>
      </c>
      <c r="AH308" t="s">
        <v>76</v>
      </c>
      <c r="AI308" t="s">
        <v>77</v>
      </c>
      <c r="AJ308">
        <v>311</v>
      </c>
    </row>
    <row r="309" spans="1:36" ht="15" x14ac:dyDescent="0.2">
      <c r="A309">
        <v>238</v>
      </c>
      <c r="B309" s="3">
        <v>97201</v>
      </c>
      <c r="C309" t="s">
        <v>372</v>
      </c>
      <c r="E309" t="s">
        <v>373</v>
      </c>
      <c r="H309" t="s">
        <v>83</v>
      </c>
      <c r="I309" t="s">
        <v>369</v>
      </c>
      <c r="J309" t="s">
        <v>374</v>
      </c>
      <c r="M309" t="s">
        <v>41</v>
      </c>
      <c r="Q309" t="s">
        <v>375</v>
      </c>
      <c r="U309">
        <v>90</v>
      </c>
      <c r="V309" t="s">
        <v>43</v>
      </c>
      <c r="W309" t="s">
        <v>72</v>
      </c>
      <c r="X309" t="s">
        <v>73</v>
      </c>
      <c r="Y309" t="s">
        <v>74</v>
      </c>
      <c r="Z309" s="3">
        <v>97201</v>
      </c>
      <c r="AA309" t="s">
        <v>75</v>
      </c>
      <c r="AB309" t="s">
        <v>76</v>
      </c>
      <c r="AC309" t="s">
        <v>77</v>
      </c>
      <c r="AD309" t="s">
        <v>78</v>
      </c>
      <c r="AE309" t="s">
        <v>79</v>
      </c>
      <c r="AF309" t="s">
        <v>80</v>
      </c>
      <c r="AG309" t="s">
        <v>75</v>
      </c>
      <c r="AH309" t="s">
        <v>76</v>
      </c>
      <c r="AI309" t="s">
        <v>77</v>
      </c>
      <c r="AJ309">
        <v>312</v>
      </c>
    </row>
    <row r="310" spans="1:36" ht="15" x14ac:dyDescent="0.2">
      <c r="A310">
        <v>239</v>
      </c>
      <c r="B310" s="3">
        <v>97201</v>
      </c>
      <c r="C310" t="s">
        <v>372</v>
      </c>
      <c r="E310" t="s">
        <v>373</v>
      </c>
      <c r="H310" t="s">
        <v>83</v>
      </c>
      <c r="I310" t="s">
        <v>369</v>
      </c>
      <c r="J310" t="s">
        <v>374</v>
      </c>
      <c r="M310" t="s">
        <v>41</v>
      </c>
      <c r="Q310" t="s">
        <v>375</v>
      </c>
      <c r="U310">
        <v>90</v>
      </c>
      <c r="V310" t="s">
        <v>43</v>
      </c>
      <c r="W310" t="s">
        <v>72</v>
      </c>
      <c r="X310" t="s">
        <v>73</v>
      </c>
      <c r="Y310" t="s">
        <v>74</v>
      </c>
      <c r="Z310" s="3">
        <v>97201</v>
      </c>
      <c r="AA310" t="s">
        <v>75</v>
      </c>
      <c r="AB310" t="s">
        <v>76</v>
      </c>
      <c r="AC310" t="s">
        <v>77</v>
      </c>
      <c r="AD310" t="s">
        <v>78</v>
      </c>
      <c r="AE310" t="s">
        <v>79</v>
      </c>
      <c r="AF310" t="s">
        <v>80</v>
      </c>
      <c r="AG310" t="s">
        <v>75</v>
      </c>
      <c r="AH310" t="s">
        <v>76</v>
      </c>
      <c r="AI310" t="s">
        <v>77</v>
      </c>
      <c r="AJ310">
        <v>313</v>
      </c>
    </row>
    <row r="311" spans="1:36" ht="15" x14ac:dyDescent="0.2">
      <c r="A311">
        <v>240</v>
      </c>
      <c r="B311" s="3">
        <v>97201</v>
      </c>
      <c r="C311" t="s">
        <v>372</v>
      </c>
      <c r="E311" t="s">
        <v>373</v>
      </c>
      <c r="H311" t="s">
        <v>83</v>
      </c>
      <c r="I311" t="s">
        <v>369</v>
      </c>
      <c r="J311" t="s">
        <v>374</v>
      </c>
      <c r="M311" t="s">
        <v>41</v>
      </c>
      <c r="Q311" t="s">
        <v>375</v>
      </c>
      <c r="U311">
        <v>90</v>
      </c>
      <c r="V311" t="s">
        <v>43</v>
      </c>
      <c r="W311" t="s">
        <v>72</v>
      </c>
      <c r="X311" t="s">
        <v>73</v>
      </c>
      <c r="Y311" t="s">
        <v>74</v>
      </c>
      <c r="Z311" s="3">
        <v>97201</v>
      </c>
      <c r="AA311" t="s">
        <v>75</v>
      </c>
      <c r="AB311" t="s">
        <v>76</v>
      </c>
      <c r="AC311" t="s">
        <v>77</v>
      </c>
      <c r="AD311" t="s">
        <v>78</v>
      </c>
      <c r="AE311" t="s">
        <v>79</v>
      </c>
      <c r="AF311" t="s">
        <v>80</v>
      </c>
      <c r="AG311" t="s">
        <v>75</v>
      </c>
      <c r="AH311" t="s">
        <v>76</v>
      </c>
      <c r="AI311" t="s">
        <v>77</v>
      </c>
      <c r="AJ311">
        <v>314</v>
      </c>
    </row>
    <row r="312" spans="1:36" ht="15" x14ac:dyDescent="0.2">
      <c r="A312">
        <v>241</v>
      </c>
      <c r="B312" s="3">
        <v>97201</v>
      </c>
      <c r="C312" t="s">
        <v>175</v>
      </c>
      <c r="E312" t="s">
        <v>176</v>
      </c>
      <c r="F312" t="s">
        <v>376</v>
      </c>
      <c r="H312" t="s">
        <v>69</v>
      </c>
      <c r="I312" t="s">
        <v>377</v>
      </c>
      <c r="M312" t="s">
        <v>41</v>
      </c>
      <c r="Q312" t="s">
        <v>95</v>
      </c>
      <c r="U312">
        <v>60</v>
      </c>
      <c r="V312" t="s">
        <v>43</v>
      </c>
      <c r="W312" t="s">
        <v>72</v>
      </c>
      <c r="X312" t="s">
        <v>73</v>
      </c>
      <c r="Y312" t="s">
        <v>74</v>
      </c>
      <c r="Z312" s="3">
        <v>97201</v>
      </c>
      <c r="AA312" t="s">
        <v>75</v>
      </c>
      <c r="AB312" t="s">
        <v>76</v>
      </c>
      <c r="AC312" t="s">
        <v>77</v>
      </c>
      <c r="AD312" t="s">
        <v>78</v>
      </c>
      <c r="AE312" t="s">
        <v>79</v>
      </c>
      <c r="AF312" t="s">
        <v>80</v>
      </c>
      <c r="AG312" t="s">
        <v>75</v>
      </c>
      <c r="AH312" t="s">
        <v>76</v>
      </c>
      <c r="AI312" t="s">
        <v>77</v>
      </c>
      <c r="AJ312">
        <v>315</v>
      </c>
    </row>
    <row r="313" spans="1:36" ht="15" x14ac:dyDescent="0.2">
      <c r="A313">
        <v>242</v>
      </c>
      <c r="B313" s="3">
        <v>97201</v>
      </c>
      <c r="C313" t="s">
        <v>175</v>
      </c>
      <c r="E313" t="s">
        <v>176</v>
      </c>
      <c r="F313" t="s">
        <v>378</v>
      </c>
      <c r="G313" t="s">
        <v>235</v>
      </c>
      <c r="H313" t="s">
        <v>69</v>
      </c>
      <c r="I313" t="s">
        <v>377</v>
      </c>
      <c r="K313" t="s">
        <v>379</v>
      </c>
      <c r="M313" t="s">
        <v>41</v>
      </c>
      <c r="Q313" t="s">
        <v>95</v>
      </c>
      <c r="U313">
        <v>60</v>
      </c>
      <c r="V313" t="s">
        <v>43</v>
      </c>
      <c r="W313" t="s">
        <v>72</v>
      </c>
      <c r="X313" t="s">
        <v>73</v>
      </c>
      <c r="Y313" t="s">
        <v>74</v>
      </c>
      <c r="Z313" s="3">
        <v>97201</v>
      </c>
      <c r="AA313" t="s">
        <v>75</v>
      </c>
      <c r="AB313" t="s">
        <v>76</v>
      </c>
      <c r="AC313" t="s">
        <v>77</v>
      </c>
      <c r="AD313" t="s">
        <v>78</v>
      </c>
      <c r="AE313" t="s">
        <v>79</v>
      </c>
      <c r="AF313" t="s">
        <v>80</v>
      </c>
      <c r="AG313" t="s">
        <v>75</v>
      </c>
      <c r="AH313" t="s">
        <v>76</v>
      </c>
      <c r="AI313" t="s">
        <v>77</v>
      </c>
      <c r="AJ313">
        <v>316</v>
      </c>
    </row>
    <row r="314" spans="1:36" ht="15" x14ac:dyDescent="0.2">
      <c r="A314">
        <v>244</v>
      </c>
      <c r="B314" s="3">
        <v>97201</v>
      </c>
      <c r="C314" t="s">
        <v>380</v>
      </c>
      <c r="E314" t="s">
        <v>381</v>
      </c>
      <c r="F314" t="s">
        <v>225</v>
      </c>
      <c r="H314" t="s">
        <v>69</v>
      </c>
      <c r="I314" t="s">
        <v>96</v>
      </c>
      <c r="K314" t="s">
        <v>382</v>
      </c>
      <c r="M314" t="s">
        <v>41</v>
      </c>
      <c r="Q314" t="s">
        <v>383</v>
      </c>
      <c r="U314">
        <v>450</v>
      </c>
      <c r="V314" t="s">
        <v>43</v>
      </c>
      <c r="W314" t="s">
        <v>72</v>
      </c>
      <c r="X314" t="s">
        <v>73</v>
      </c>
      <c r="Y314" t="s">
        <v>74</v>
      </c>
      <c r="Z314" s="3">
        <v>97201</v>
      </c>
      <c r="AA314" t="s">
        <v>75</v>
      </c>
      <c r="AB314" t="s">
        <v>76</v>
      </c>
      <c r="AC314" t="s">
        <v>77</v>
      </c>
      <c r="AD314" t="s">
        <v>78</v>
      </c>
      <c r="AE314" t="s">
        <v>79</v>
      </c>
      <c r="AF314" t="s">
        <v>80</v>
      </c>
      <c r="AG314" t="s">
        <v>75</v>
      </c>
      <c r="AH314" t="s">
        <v>76</v>
      </c>
      <c r="AI314" t="s">
        <v>77</v>
      </c>
      <c r="AJ314">
        <v>318</v>
      </c>
    </row>
    <row r="315" spans="1:36" ht="15" x14ac:dyDescent="0.2">
      <c r="A315">
        <v>245</v>
      </c>
      <c r="B315" s="3">
        <v>97201</v>
      </c>
      <c r="C315" t="s">
        <v>384</v>
      </c>
      <c r="E315" t="s">
        <v>385</v>
      </c>
      <c r="G315" t="s">
        <v>386</v>
      </c>
      <c r="M315" t="s">
        <v>119</v>
      </c>
      <c r="V315" t="s">
        <v>43</v>
      </c>
      <c r="W315" t="s">
        <v>72</v>
      </c>
      <c r="X315" t="s">
        <v>73</v>
      </c>
      <c r="Y315" t="s">
        <v>74</v>
      </c>
      <c r="Z315" s="3">
        <v>97201</v>
      </c>
      <c r="AA315" t="s">
        <v>75</v>
      </c>
      <c r="AB315" t="s">
        <v>76</v>
      </c>
      <c r="AC315" t="s">
        <v>77</v>
      </c>
      <c r="AD315" t="s">
        <v>78</v>
      </c>
      <c r="AE315" t="s">
        <v>79</v>
      </c>
      <c r="AF315" t="s">
        <v>80</v>
      </c>
      <c r="AG315" t="s">
        <v>75</v>
      </c>
      <c r="AH315" t="s">
        <v>76</v>
      </c>
      <c r="AI315" t="s">
        <v>77</v>
      </c>
      <c r="AJ315">
        <v>319</v>
      </c>
    </row>
    <row r="316" spans="1:36" ht="15" x14ac:dyDescent="0.2">
      <c r="A316">
        <v>246</v>
      </c>
      <c r="B316" s="3">
        <v>97201</v>
      </c>
      <c r="C316" t="s">
        <v>387</v>
      </c>
      <c r="E316" t="s">
        <v>388</v>
      </c>
      <c r="F316" t="s">
        <v>389</v>
      </c>
      <c r="G316" t="s">
        <v>390</v>
      </c>
      <c r="K316" t="s">
        <v>391</v>
      </c>
      <c r="M316" t="s">
        <v>119</v>
      </c>
      <c r="V316" t="s">
        <v>43</v>
      </c>
      <c r="W316" t="s">
        <v>72</v>
      </c>
      <c r="X316" t="s">
        <v>73</v>
      </c>
      <c r="Y316" t="s">
        <v>74</v>
      </c>
      <c r="Z316" s="3">
        <v>97201</v>
      </c>
      <c r="AA316" t="s">
        <v>75</v>
      </c>
      <c r="AB316" t="s">
        <v>76</v>
      </c>
      <c r="AC316" t="s">
        <v>77</v>
      </c>
      <c r="AD316" t="s">
        <v>78</v>
      </c>
      <c r="AE316" t="s">
        <v>79</v>
      </c>
      <c r="AF316" t="s">
        <v>80</v>
      </c>
      <c r="AG316" t="s">
        <v>75</v>
      </c>
      <c r="AH316" t="s">
        <v>76</v>
      </c>
      <c r="AI316" t="s">
        <v>77</v>
      </c>
      <c r="AJ316">
        <v>320</v>
      </c>
    </row>
    <row r="317" spans="1:36" ht="15" x14ac:dyDescent="0.2">
      <c r="A317">
        <v>247</v>
      </c>
      <c r="B317" s="3">
        <v>97201</v>
      </c>
      <c r="C317" t="s">
        <v>392</v>
      </c>
      <c r="E317" t="s">
        <v>393</v>
      </c>
      <c r="F317" t="s">
        <v>394</v>
      </c>
      <c r="G317" t="s">
        <v>395</v>
      </c>
      <c r="M317" t="s">
        <v>119</v>
      </c>
      <c r="V317" t="s">
        <v>43</v>
      </c>
      <c r="W317" t="s">
        <v>72</v>
      </c>
      <c r="X317" t="s">
        <v>73</v>
      </c>
      <c r="Y317" t="s">
        <v>74</v>
      </c>
      <c r="Z317" s="3">
        <v>97201</v>
      </c>
      <c r="AA317" t="s">
        <v>75</v>
      </c>
      <c r="AB317" t="s">
        <v>76</v>
      </c>
      <c r="AC317" t="s">
        <v>77</v>
      </c>
      <c r="AD317" t="s">
        <v>78</v>
      </c>
      <c r="AE317" t="s">
        <v>79</v>
      </c>
      <c r="AF317" t="s">
        <v>80</v>
      </c>
      <c r="AG317" t="s">
        <v>75</v>
      </c>
      <c r="AH317" t="s">
        <v>76</v>
      </c>
      <c r="AI317" t="s">
        <v>77</v>
      </c>
      <c r="AJ317">
        <v>321</v>
      </c>
    </row>
    <row r="318" spans="1:36" ht="15" x14ac:dyDescent="0.2">
      <c r="A318">
        <v>248</v>
      </c>
      <c r="B318" s="3">
        <v>97201</v>
      </c>
      <c r="C318" t="s">
        <v>392</v>
      </c>
      <c r="E318" t="s">
        <v>393</v>
      </c>
      <c r="F318" t="s">
        <v>394</v>
      </c>
      <c r="G318" t="s">
        <v>395</v>
      </c>
      <c r="M318" t="s">
        <v>119</v>
      </c>
      <c r="V318" t="s">
        <v>43</v>
      </c>
      <c r="W318" t="s">
        <v>72</v>
      </c>
      <c r="X318" t="s">
        <v>73</v>
      </c>
      <c r="Y318" t="s">
        <v>74</v>
      </c>
      <c r="Z318" s="3">
        <v>97201</v>
      </c>
      <c r="AA318" t="s">
        <v>75</v>
      </c>
      <c r="AB318" t="s">
        <v>76</v>
      </c>
      <c r="AC318" t="s">
        <v>77</v>
      </c>
      <c r="AD318" t="s">
        <v>78</v>
      </c>
      <c r="AE318" t="s">
        <v>79</v>
      </c>
      <c r="AF318" t="s">
        <v>80</v>
      </c>
      <c r="AG318" t="s">
        <v>75</v>
      </c>
      <c r="AH318" t="s">
        <v>76</v>
      </c>
      <c r="AI318" t="s">
        <v>77</v>
      </c>
      <c r="AJ318">
        <v>322</v>
      </c>
    </row>
    <row r="319" spans="1:36" ht="15" x14ac:dyDescent="0.2">
      <c r="A319">
        <v>249</v>
      </c>
      <c r="B319" s="3">
        <v>97201</v>
      </c>
      <c r="C319" t="s">
        <v>230</v>
      </c>
      <c r="E319" t="s">
        <v>231</v>
      </c>
      <c r="F319" t="s">
        <v>122</v>
      </c>
      <c r="K319" t="s">
        <v>396</v>
      </c>
      <c r="M319" t="s">
        <v>41</v>
      </c>
      <c r="V319" t="s">
        <v>43</v>
      </c>
      <c r="W319" t="s">
        <v>72</v>
      </c>
      <c r="X319" t="s">
        <v>73</v>
      </c>
      <c r="Y319" t="s">
        <v>74</v>
      </c>
      <c r="Z319" s="3">
        <v>97201</v>
      </c>
      <c r="AA319" t="s">
        <v>75</v>
      </c>
      <c r="AB319" t="s">
        <v>76</v>
      </c>
      <c r="AC319" t="s">
        <v>77</v>
      </c>
      <c r="AD319" t="s">
        <v>78</v>
      </c>
      <c r="AE319" t="s">
        <v>79</v>
      </c>
      <c r="AF319" t="s">
        <v>80</v>
      </c>
      <c r="AG319" t="s">
        <v>75</v>
      </c>
      <c r="AH319" t="s">
        <v>76</v>
      </c>
      <c r="AI319" t="s">
        <v>77</v>
      </c>
      <c r="AJ319">
        <v>323</v>
      </c>
    </row>
    <row r="320" spans="1:36" ht="15" x14ac:dyDescent="0.2">
      <c r="A320">
        <v>250</v>
      </c>
      <c r="B320" s="3">
        <v>97201</v>
      </c>
      <c r="C320" t="s">
        <v>230</v>
      </c>
      <c r="E320" t="s">
        <v>231</v>
      </c>
      <c r="F320" t="s">
        <v>122</v>
      </c>
      <c r="K320" t="s">
        <v>397</v>
      </c>
      <c r="M320" t="s">
        <v>41</v>
      </c>
      <c r="V320" t="s">
        <v>43</v>
      </c>
      <c r="W320" t="s">
        <v>72</v>
      </c>
      <c r="X320" t="s">
        <v>73</v>
      </c>
      <c r="Y320" t="s">
        <v>74</v>
      </c>
      <c r="Z320" s="3">
        <v>97201</v>
      </c>
      <c r="AA320" t="s">
        <v>75</v>
      </c>
      <c r="AB320" t="s">
        <v>76</v>
      </c>
      <c r="AC320" t="s">
        <v>77</v>
      </c>
      <c r="AD320" t="s">
        <v>78</v>
      </c>
      <c r="AE320" t="s">
        <v>79</v>
      </c>
      <c r="AF320" t="s">
        <v>80</v>
      </c>
      <c r="AG320" t="s">
        <v>75</v>
      </c>
      <c r="AH320" t="s">
        <v>76</v>
      </c>
      <c r="AI320" t="s">
        <v>77</v>
      </c>
      <c r="AJ320">
        <v>324</v>
      </c>
    </row>
    <row r="321" spans="1:36" ht="15" x14ac:dyDescent="0.2">
      <c r="A321">
        <v>251</v>
      </c>
      <c r="B321" s="3">
        <v>97201</v>
      </c>
      <c r="C321" t="s">
        <v>398</v>
      </c>
      <c r="E321" t="s">
        <v>399</v>
      </c>
      <c r="F321" t="s">
        <v>235</v>
      </c>
      <c r="H321" t="s">
        <v>400</v>
      </c>
      <c r="I321" t="s">
        <v>39</v>
      </c>
      <c r="M321" t="s">
        <v>41</v>
      </c>
      <c r="Q321" t="s">
        <v>401</v>
      </c>
      <c r="U321">
        <v>300</v>
      </c>
      <c r="V321" t="s">
        <v>43</v>
      </c>
      <c r="W321" t="s">
        <v>72</v>
      </c>
      <c r="X321" t="s">
        <v>73</v>
      </c>
      <c r="Y321" t="s">
        <v>74</v>
      </c>
      <c r="Z321" s="3">
        <v>97201</v>
      </c>
      <c r="AA321" t="s">
        <v>75</v>
      </c>
      <c r="AB321" t="s">
        <v>76</v>
      </c>
      <c r="AC321" t="s">
        <v>77</v>
      </c>
      <c r="AD321" t="s">
        <v>78</v>
      </c>
      <c r="AE321" t="s">
        <v>79</v>
      </c>
      <c r="AF321" t="s">
        <v>80</v>
      </c>
      <c r="AG321" t="s">
        <v>75</v>
      </c>
      <c r="AH321" t="s">
        <v>76</v>
      </c>
      <c r="AI321" t="s">
        <v>77</v>
      </c>
      <c r="AJ321">
        <v>325</v>
      </c>
    </row>
    <row r="322" spans="1:36" ht="15" x14ac:dyDescent="0.2">
      <c r="A322">
        <v>1</v>
      </c>
      <c r="B322" s="3">
        <v>97201</v>
      </c>
      <c r="C322" t="s">
        <v>402</v>
      </c>
      <c r="E322" t="s">
        <v>403</v>
      </c>
      <c r="F322" t="s">
        <v>404</v>
      </c>
      <c r="H322" t="s">
        <v>405</v>
      </c>
      <c r="V322" t="s">
        <v>43</v>
      </c>
      <c r="W322" t="s">
        <v>72</v>
      </c>
      <c r="X322" t="s">
        <v>73</v>
      </c>
      <c r="Y322" t="s">
        <v>74</v>
      </c>
      <c r="Z322" s="3">
        <v>97201</v>
      </c>
      <c r="AA322" t="s">
        <v>75</v>
      </c>
      <c r="AB322" t="s">
        <v>76</v>
      </c>
      <c r="AC322" t="s">
        <v>77</v>
      </c>
      <c r="AD322" t="s">
        <v>78</v>
      </c>
      <c r="AE322" t="s">
        <v>79</v>
      </c>
      <c r="AF322" t="s">
        <v>80</v>
      </c>
      <c r="AG322" t="s">
        <v>75</v>
      </c>
      <c r="AH322" t="s">
        <v>76</v>
      </c>
      <c r="AI322" t="s">
        <v>77</v>
      </c>
      <c r="AJ322">
        <v>326</v>
      </c>
    </row>
    <row r="323" spans="1:36" ht="15" x14ac:dyDescent="0.2">
      <c r="A323">
        <v>1</v>
      </c>
      <c r="B323" s="3">
        <v>97201</v>
      </c>
      <c r="C323" t="s">
        <v>402</v>
      </c>
      <c r="E323" t="s">
        <v>403</v>
      </c>
      <c r="F323" t="s">
        <v>404</v>
      </c>
      <c r="H323" t="s">
        <v>406</v>
      </c>
      <c r="V323" t="s">
        <v>43</v>
      </c>
      <c r="W323" t="s">
        <v>72</v>
      </c>
      <c r="X323" t="s">
        <v>73</v>
      </c>
      <c r="Y323" t="s">
        <v>74</v>
      </c>
      <c r="Z323" s="3">
        <v>97201</v>
      </c>
      <c r="AA323" t="s">
        <v>75</v>
      </c>
      <c r="AB323" t="s">
        <v>76</v>
      </c>
      <c r="AC323" t="s">
        <v>77</v>
      </c>
      <c r="AD323" t="s">
        <v>78</v>
      </c>
      <c r="AE323" t="s">
        <v>79</v>
      </c>
      <c r="AF323" t="s">
        <v>80</v>
      </c>
      <c r="AG323" t="s">
        <v>75</v>
      </c>
      <c r="AH323" t="s">
        <v>76</v>
      </c>
      <c r="AI323" t="s">
        <v>77</v>
      </c>
      <c r="AJ323">
        <v>327</v>
      </c>
    </row>
    <row r="324" spans="1:36" ht="15" x14ac:dyDescent="0.2">
      <c r="A324">
        <v>22</v>
      </c>
      <c r="B324" s="3">
        <v>97201</v>
      </c>
      <c r="C324" t="s">
        <v>407</v>
      </c>
      <c r="E324" t="s">
        <v>408</v>
      </c>
      <c r="F324" t="s">
        <v>409</v>
      </c>
      <c r="G324" t="s">
        <v>410</v>
      </c>
      <c r="H324" t="s">
        <v>411</v>
      </c>
      <c r="M324" t="s">
        <v>119</v>
      </c>
      <c r="U324">
        <v>600</v>
      </c>
      <c r="V324" t="s">
        <v>412</v>
      </c>
      <c r="W324" t="s">
        <v>413</v>
      </c>
      <c r="X324" t="s">
        <v>73</v>
      </c>
      <c r="Y324" t="s">
        <v>74</v>
      </c>
      <c r="Z324" s="3">
        <v>97201</v>
      </c>
      <c r="AA324" t="s">
        <v>75</v>
      </c>
      <c r="AB324" t="s">
        <v>76</v>
      </c>
      <c r="AC324" t="s">
        <v>77</v>
      </c>
      <c r="AD324" t="s">
        <v>78</v>
      </c>
      <c r="AE324" t="s">
        <v>79</v>
      </c>
      <c r="AF324" t="s">
        <v>80</v>
      </c>
      <c r="AG324" t="s">
        <v>75</v>
      </c>
      <c r="AH324" t="s">
        <v>76</v>
      </c>
      <c r="AI324" t="s">
        <v>77</v>
      </c>
      <c r="AJ324">
        <v>328</v>
      </c>
    </row>
    <row r="325" spans="1:36" ht="15" x14ac:dyDescent="0.2">
      <c r="A325">
        <v>23</v>
      </c>
      <c r="B325" s="3">
        <v>97201</v>
      </c>
      <c r="C325" t="s">
        <v>407</v>
      </c>
      <c r="E325" t="s">
        <v>408</v>
      </c>
      <c r="F325" t="s">
        <v>409</v>
      </c>
      <c r="G325" t="s">
        <v>410</v>
      </c>
      <c r="H325" t="s">
        <v>414</v>
      </c>
      <c r="M325" t="s">
        <v>119</v>
      </c>
      <c r="U325">
        <v>600</v>
      </c>
      <c r="V325" t="s">
        <v>412</v>
      </c>
      <c r="W325" t="s">
        <v>413</v>
      </c>
      <c r="X325" t="s">
        <v>73</v>
      </c>
      <c r="Y325" t="s">
        <v>74</v>
      </c>
      <c r="Z325" s="3">
        <v>97201</v>
      </c>
      <c r="AA325" t="s">
        <v>75</v>
      </c>
      <c r="AB325" t="s">
        <v>76</v>
      </c>
      <c r="AC325" t="s">
        <v>77</v>
      </c>
      <c r="AD325" t="s">
        <v>78</v>
      </c>
      <c r="AE325" t="s">
        <v>79</v>
      </c>
      <c r="AF325" t="s">
        <v>80</v>
      </c>
      <c r="AG325" t="s">
        <v>75</v>
      </c>
      <c r="AH325" t="s">
        <v>76</v>
      </c>
      <c r="AI325" t="s">
        <v>77</v>
      </c>
      <c r="AJ325">
        <v>329</v>
      </c>
    </row>
    <row r="326" spans="1:36" ht="15" x14ac:dyDescent="0.2">
      <c r="A326">
        <v>22</v>
      </c>
      <c r="B326" s="3">
        <v>97201</v>
      </c>
      <c r="C326" t="s">
        <v>407</v>
      </c>
      <c r="E326" t="s">
        <v>408</v>
      </c>
      <c r="F326" t="s">
        <v>409</v>
      </c>
      <c r="G326" t="s">
        <v>410</v>
      </c>
      <c r="H326" t="s">
        <v>415</v>
      </c>
      <c r="M326" t="s">
        <v>41</v>
      </c>
      <c r="U326">
        <v>600</v>
      </c>
      <c r="V326" t="s">
        <v>412</v>
      </c>
      <c r="W326" t="s">
        <v>413</v>
      </c>
      <c r="X326" t="s">
        <v>73</v>
      </c>
      <c r="Y326" t="s">
        <v>74</v>
      </c>
      <c r="Z326" s="3">
        <v>97201</v>
      </c>
      <c r="AA326" t="s">
        <v>75</v>
      </c>
      <c r="AB326" t="s">
        <v>76</v>
      </c>
      <c r="AC326" t="s">
        <v>77</v>
      </c>
      <c r="AD326" t="s">
        <v>78</v>
      </c>
      <c r="AE326" t="s">
        <v>79</v>
      </c>
      <c r="AF326" t="s">
        <v>80</v>
      </c>
      <c r="AG326" t="s">
        <v>75</v>
      </c>
      <c r="AH326" t="s">
        <v>76</v>
      </c>
      <c r="AI326" t="s">
        <v>77</v>
      </c>
      <c r="AJ326">
        <v>330</v>
      </c>
    </row>
    <row r="327" spans="1:36" ht="15" x14ac:dyDescent="0.2">
      <c r="A327">
        <v>23</v>
      </c>
      <c r="B327" s="3">
        <v>97201</v>
      </c>
      <c r="C327" t="s">
        <v>407</v>
      </c>
      <c r="E327" t="s">
        <v>408</v>
      </c>
      <c r="F327" t="s">
        <v>409</v>
      </c>
      <c r="G327" t="s">
        <v>410</v>
      </c>
      <c r="H327" t="s">
        <v>416</v>
      </c>
      <c r="M327" t="s">
        <v>41</v>
      </c>
      <c r="U327">
        <v>600</v>
      </c>
      <c r="V327" t="s">
        <v>412</v>
      </c>
      <c r="W327" t="s">
        <v>413</v>
      </c>
      <c r="X327" t="s">
        <v>73</v>
      </c>
      <c r="Y327" t="s">
        <v>74</v>
      </c>
      <c r="Z327" s="3">
        <v>97201</v>
      </c>
      <c r="AA327" t="s">
        <v>75</v>
      </c>
      <c r="AB327" t="s">
        <v>76</v>
      </c>
      <c r="AC327" t="s">
        <v>77</v>
      </c>
      <c r="AD327" t="s">
        <v>78</v>
      </c>
      <c r="AE327" t="s">
        <v>79</v>
      </c>
      <c r="AF327" t="s">
        <v>80</v>
      </c>
      <c r="AG327" t="s">
        <v>75</v>
      </c>
      <c r="AH327" t="s">
        <v>76</v>
      </c>
      <c r="AI327" t="s">
        <v>77</v>
      </c>
      <c r="AJ327">
        <v>331</v>
      </c>
    </row>
    <row r="328" spans="1:36" ht="15" x14ac:dyDescent="0.2">
      <c r="A328">
        <v>8</v>
      </c>
      <c r="B328" s="3">
        <v>97201</v>
      </c>
      <c r="C328" t="s">
        <v>407</v>
      </c>
      <c r="E328" t="s">
        <v>408</v>
      </c>
      <c r="F328" t="s">
        <v>417</v>
      </c>
      <c r="H328" t="s">
        <v>418</v>
      </c>
      <c r="M328" t="s">
        <v>119</v>
      </c>
      <c r="V328" t="s">
        <v>412</v>
      </c>
      <c r="W328" t="s">
        <v>413</v>
      </c>
      <c r="X328" t="s">
        <v>73</v>
      </c>
      <c r="Y328" t="s">
        <v>74</v>
      </c>
      <c r="Z328" s="3">
        <v>97201</v>
      </c>
      <c r="AA328" t="s">
        <v>75</v>
      </c>
      <c r="AB328" t="s">
        <v>76</v>
      </c>
      <c r="AC328" t="s">
        <v>77</v>
      </c>
      <c r="AD328" t="s">
        <v>78</v>
      </c>
      <c r="AE328" t="s">
        <v>79</v>
      </c>
      <c r="AF328" t="s">
        <v>80</v>
      </c>
      <c r="AG328" t="s">
        <v>75</v>
      </c>
      <c r="AH328" t="s">
        <v>76</v>
      </c>
      <c r="AI328" t="s">
        <v>77</v>
      </c>
      <c r="AJ328">
        <v>332</v>
      </c>
    </row>
    <row r="329" spans="1:36" ht="15" x14ac:dyDescent="0.2">
      <c r="A329">
        <v>8</v>
      </c>
      <c r="B329" s="3">
        <v>97201</v>
      </c>
      <c r="C329" t="s">
        <v>407</v>
      </c>
      <c r="E329" t="s">
        <v>408</v>
      </c>
      <c r="F329" t="s">
        <v>417</v>
      </c>
      <c r="H329" t="s">
        <v>419</v>
      </c>
      <c r="M329" t="s">
        <v>119</v>
      </c>
      <c r="V329" t="s">
        <v>412</v>
      </c>
      <c r="W329" t="s">
        <v>413</v>
      </c>
      <c r="X329" t="s">
        <v>73</v>
      </c>
      <c r="Y329" t="s">
        <v>74</v>
      </c>
      <c r="Z329" s="3">
        <v>97201</v>
      </c>
      <c r="AA329" t="s">
        <v>75</v>
      </c>
      <c r="AB329" t="s">
        <v>76</v>
      </c>
      <c r="AC329" t="s">
        <v>77</v>
      </c>
      <c r="AD329" t="s">
        <v>78</v>
      </c>
      <c r="AE329" t="s">
        <v>79</v>
      </c>
      <c r="AF329" t="s">
        <v>80</v>
      </c>
      <c r="AG329" t="s">
        <v>75</v>
      </c>
      <c r="AH329" t="s">
        <v>76</v>
      </c>
      <c r="AI329" t="s">
        <v>77</v>
      </c>
      <c r="AJ329">
        <v>333</v>
      </c>
    </row>
    <row r="330" spans="1:36" ht="15" x14ac:dyDescent="0.2">
      <c r="A330">
        <v>30</v>
      </c>
      <c r="B330" s="3">
        <v>97248</v>
      </c>
      <c r="C330" t="s">
        <v>91</v>
      </c>
      <c r="E330" t="s">
        <v>92</v>
      </c>
      <c r="F330" t="s">
        <v>37</v>
      </c>
      <c r="H330" t="s">
        <v>325</v>
      </c>
      <c r="I330" t="s">
        <v>420</v>
      </c>
      <c r="M330" t="s">
        <v>41</v>
      </c>
      <c r="Q330" t="s">
        <v>42</v>
      </c>
      <c r="V330" t="s">
        <v>141</v>
      </c>
      <c r="W330" t="s">
        <v>44</v>
      </c>
      <c r="X330" t="s">
        <v>45</v>
      </c>
      <c r="Y330" t="s">
        <v>46</v>
      </c>
      <c r="Z330" s="3">
        <v>97248</v>
      </c>
      <c r="AA330" t="s">
        <v>47</v>
      </c>
      <c r="AB330" t="s">
        <v>48</v>
      </c>
      <c r="AC330" t="s">
        <v>49</v>
      </c>
      <c r="AD330" t="s">
        <v>50</v>
      </c>
      <c r="AE330" t="s">
        <v>51</v>
      </c>
      <c r="AF330" t="s">
        <v>52</v>
      </c>
      <c r="AG330" t="s">
        <v>66</v>
      </c>
      <c r="AH330" t="s">
        <v>54</v>
      </c>
      <c r="AI330" t="s">
        <v>55</v>
      </c>
      <c r="AJ330">
        <v>413</v>
      </c>
    </row>
    <row r="331" spans="1:36" ht="15" x14ac:dyDescent="0.2">
      <c r="A331">
        <v>9</v>
      </c>
      <c r="B331" s="3">
        <v>97201</v>
      </c>
      <c r="C331" t="s">
        <v>407</v>
      </c>
      <c r="E331" t="s">
        <v>408</v>
      </c>
      <c r="F331" t="s">
        <v>417</v>
      </c>
      <c r="H331" t="s">
        <v>421</v>
      </c>
      <c r="M331" t="s">
        <v>119</v>
      </c>
      <c r="V331" t="s">
        <v>412</v>
      </c>
      <c r="W331" t="s">
        <v>413</v>
      </c>
      <c r="X331" t="s">
        <v>73</v>
      </c>
      <c r="Y331" t="s">
        <v>74</v>
      </c>
      <c r="Z331" s="3">
        <v>97201</v>
      </c>
      <c r="AA331" t="s">
        <v>75</v>
      </c>
      <c r="AB331" t="s">
        <v>76</v>
      </c>
      <c r="AC331" t="s">
        <v>77</v>
      </c>
      <c r="AD331" t="s">
        <v>78</v>
      </c>
      <c r="AE331" t="s">
        <v>79</v>
      </c>
      <c r="AF331" t="s">
        <v>80</v>
      </c>
      <c r="AG331" t="s">
        <v>75</v>
      </c>
      <c r="AH331" t="s">
        <v>76</v>
      </c>
      <c r="AI331" t="s">
        <v>77</v>
      </c>
      <c r="AJ331">
        <v>334</v>
      </c>
    </row>
    <row r="332" spans="1:36" ht="15" x14ac:dyDescent="0.2">
      <c r="A332">
        <v>1</v>
      </c>
      <c r="B332" s="3">
        <v>97213</v>
      </c>
      <c r="C332" t="s">
        <v>35</v>
      </c>
      <c r="E332" t="s">
        <v>36</v>
      </c>
      <c r="H332" t="s">
        <v>93</v>
      </c>
      <c r="I332" t="s">
        <v>39</v>
      </c>
      <c r="J332" t="s">
        <v>422</v>
      </c>
      <c r="M332" t="s">
        <v>41</v>
      </c>
      <c r="Q332" t="s">
        <v>42</v>
      </c>
      <c r="U332">
        <v>200</v>
      </c>
      <c r="V332" t="s">
        <v>423</v>
      </c>
      <c r="W332" t="s">
        <v>237</v>
      </c>
      <c r="X332" t="s">
        <v>424</v>
      </c>
      <c r="Y332" t="s">
        <v>425</v>
      </c>
      <c r="Z332" s="3">
        <v>97213</v>
      </c>
      <c r="AA332" t="s">
        <v>426</v>
      </c>
      <c r="AB332" t="s">
        <v>427</v>
      </c>
      <c r="AC332" t="s">
        <v>428</v>
      </c>
      <c r="AD332" t="s">
        <v>429</v>
      </c>
      <c r="AE332" t="s">
        <v>430</v>
      </c>
      <c r="AF332" t="s">
        <v>431</v>
      </c>
      <c r="AG332" t="s">
        <v>432</v>
      </c>
      <c r="AH332" t="s">
        <v>433</v>
      </c>
      <c r="AI332" t="s">
        <v>434</v>
      </c>
      <c r="AJ332">
        <v>335</v>
      </c>
    </row>
    <row r="333" spans="1:36" ht="15" x14ac:dyDescent="0.2">
      <c r="A333">
        <v>2</v>
      </c>
      <c r="B333" s="3">
        <v>97213</v>
      </c>
      <c r="C333" t="s">
        <v>35</v>
      </c>
      <c r="E333" t="s">
        <v>36</v>
      </c>
      <c r="H333" t="s">
        <v>93</v>
      </c>
      <c r="I333" t="s">
        <v>39</v>
      </c>
      <c r="J333" t="s">
        <v>422</v>
      </c>
      <c r="M333" t="s">
        <v>41</v>
      </c>
      <c r="Q333" t="s">
        <v>42</v>
      </c>
      <c r="U333">
        <v>200</v>
      </c>
      <c r="V333" t="s">
        <v>423</v>
      </c>
      <c r="W333" t="s">
        <v>237</v>
      </c>
      <c r="X333" t="s">
        <v>424</v>
      </c>
      <c r="Y333" t="s">
        <v>425</v>
      </c>
      <c r="Z333" s="3">
        <v>97213</v>
      </c>
      <c r="AA333" t="s">
        <v>426</v>
      </c>
      <c r="AB333" t="s">
        <v>427</v>
      </c>
      <c r="AC333" t="s">
        <v>428</v>
      </c>
      <c r="AD333" t="s">
        <v>429</v>
      </c>
      <c r="AE333" t="s">
        <v>430</v>
      </c>
      <c r="AF333" t="s">
        <v>431</v>
      </c>
      <c r="AG333" t="s">
        <v>432</v>
      </c>
      <c r="AH333" t="s">
        <v>433</v>
      </c>
      <c r="AI333" t="s">
        <v>434</v>
      </c>
      <c r="AJ333">
        <v>336</v>
      </c>
    </row>
    <row r="334" spans="1:36" ht="15" x14ac:dyDescent="0.2">
      <c r="A334">
        <v>3</v>
      </c>
      <c r="B334" s="3">
        <v>97213</v>
      </c>
      <c r="C334" t="s">
        <v>264</v>
      </c>
      <c r="E334" t="s">
        <v>265</v>
      </c>
      <c r="H334" t="s">
        <v>313</v>
      </c>
      <c r="I334" t="s">
        <v>98</v>
      </c>
      <c r="J334" t="s">
        <v>435</v>
      </c>
      <c r="M334" t="s">
        <v>41</v>
      </c>
      <c r="Q334" t="s">
        <v>42</v>
      </c>
      <c r="U334">
        <v>140</v>
      </c>
      <c r="V334" t="s">
        <v>423</v>
      </c>
      <c r="W334" t="s">
        <v>237</v>
      </c>
      <c r="X334" t="s">
        <v>424</v>
      </c>
      <c r="Y334" t="s">
        <v>425</v>
      </c>
      <c r="Z334" s="3">
        <v>97213</v>
      </c>
      <c r="AA334" t="s">
        <v>426</v>
      </c>
      <c r="AB334" t="s">
        <v>427</v>
      </c>
      <c r="AC334" t="s">
        <v>428</v>
      </c>
      <c r="AD334" t="s">
        <v>429</v>
      </c>
      <c r="AE334" t="s">
        <v>430</v>
      </c>
      <c r="AF334" t="s">
        <v>431</v>
      </c>
      <c r="AG334" t="s">
        <v>432</v>
      </c>
      <c r="AH334" t="s">
        <v>433</v>
      </c>
      <c r="AI334" t="s">
        <v>434</v>
      </c>
      <c r="AJ334">
        <v>337</v>
      </c>
    </row>
    <row r="335" spans="1:36" ht="15" x14ac:dyDescent="0.2">
      <c r="A335">
        <v>4</v>
      </c>
      <c r="B335" s="3">
        <v>97213</v>
      </c>
      <c r="C335" t="s">
        <v>264</v>
      </c>
      <c r="E335" t="s">
        <v>265</v>
      </c>
      <c r="H335" t="s">
        <v>154</v>
      </c>
      <c r="I335" t="s">
        <v>436</v>
      </c>
      <c r="J335" t="s">
        <v>437</v>
      </c>
      <c r="M335" t="s">
        <v>125</v>
      </c>
      <c r="Q335" t="s">
        <v>42</v>
      </c>
      <c r="U335">
        <v>396</v>
      </c>
      <c r="V335" t="s">
        <v>423</v>
      </c>
      <c r="W335" t="s">
        <v>237</v>
      </c>
      <c r="X335" t="s">
        <v>424</v>
      </c>
      <c r="Y335" t="s">
        <v>425</v>
      </c>
      <c r="Z335" s="3">
        <v>97213</v>
      </c>
      <c r="AA335" t="s">
        <v>426</v>
      </c>
      <c r="AB335" t="s">
        <v>427</v>
      </c>
      <c r="AC335" t="s">
        <v>428</v>
      </c>
      <c r="AD335" t="s">
        <v>429</v>
      </c>
      <c r="AE335" t="s">
        <v>430</v>
      </c>
      <c r="AF335" t="s">
        <v>431</v>
      </c>
      <c r="AG335" t="s">
        <v>432</v>
      </c>
      <c r="AH335" t="s">
        <v>433</v>
      </c>
      <c r="AI335" t="s">
        <v>434</v>
      </c>
      <c r="AJ335">
        <v>338</v>
      </c>
    </row>
    <row r="336" spans="1:36" ht="15" x14ac:dyDescent="0.2">
      <c r="A336">
        <v>5</v>
      </c>
      <c r="B336" s="3">
        <v>97213</v>
      </c>
      <c r="C336" t="s">
        <v>112</v>
      </c>
      <c r="E336" t="s">
        <v>113</v>
      </c>
      <c r="H336" t="s">
        <v>83</v>
      </c>
      <c r="I336" t="s">
        <v>89</v>
      </c>
      <c r="J336" t="s">
        <v>438</v>
      </c>
      <c r="M336" t="s">
        <v>41</v>
      </c>
      <c r="Q336" t="s">
        <v>42</v>
      </c>
      <c r="U336">
        <v>60</v>
      </c>
      <c r="V336" t="s">
        <v>423</v>
      </c>
      <c r="W336" t="s">
        <v>237</v>
      </c>
      <c r="X336" t="s">
        <v>424</v>
      </c>
      <c r="Y336" t="s">
        <v>425</v>
      </c>
      <c r="Z336" s="3">
        <v>97213</v>
      </c>
      <c r="AA336" t="s">
        <v>426</v>
      </c>
      <c r="AB336" t="s">
        <v>427</v>
      </c>
      <c r="AC336" t="s">
        <v>428</v>
      </c>
      <c r="AD336" t="s">
        <v>429</v>
      </c>
      <c r="AE336" t="s">
        <v>430</v>
      </c>
      <c r="AF336" t="s">
        <v>431</v>
      </c>
      <c r="AG336" t="s">
        <v>432</v>
      </c>
      <c r="AH336" t="s">
        <v>433</v>
      </c>
      <c r="AI336" t="s">
        <v>434</v>
      </c>
      <c r="AJ336">
        <v>339</v>
      </c>
    </row>
    <row r="337" spans="1:36" ht="15" x14ac:dyDescent="0.2">
      <c r="A337">
        <v>6</v>
      </c>
      <c r="B337" s="3">
        <v>97213</v>
      </c>
      <c r="C337" t="s">
        <v>112</v>
      </c>
      <c r="E337" t="s">
        <v>113</v>
      </c>
      <c r="H337" t="s">
        <v>83</v>
      </c>
      <c r="I337" t="s">
        <v>89</v>
      </c>
      <c r="J337" t="s">
        <v>439</v>
      </c>
      <c r="M337" t="s">
        <v>41</v>
      </c>
      <c r="Q337" t="s">
        <v>42</v>
      </c>
      <c r="U337">
        <v>60</v>
      </c>
      <c r="V337" t="s">
        <v>423</v>
      </c>
      <c r="W337" t="s">
        <v>237</v>
      </c>
      <c r="X337" t="s">
        <v>424</v>
      </c>
      <c r="Y337" t="s">
        <v>425</v>
      </c>
      <c r="Z337" s="3">
        <v>97213</v>
      </c>
      <c r="AA337" t="s">
        <v>426</v>
      </c>
      <c r="AB337" t="s">
        <v>427</v>
      </c>
      <c r="AC337" t="s">
        <v>428</v>
      </c>
      <c r="AD337" t="s">
        <v>429</v>
      </c>
      <c r="AE337" t="s">
        <v>430</v>
      </c>
      <c r="AF337" t="s">
        <v>431</v>
      </c>
      <c r="AG337" t="s">
        <v>432</v>
      </c>
      <c r="AH337" t="s">
        <v>433</v>
      </c>
      <c r="AI337" t="s">
        <v>434</v>
      </c>
      <c r="AJ337">
        <v>340</v>
      </c>
    </row>
    <row r="338" spans="1:36" ht="15" x14ac:dyDescent="0.2">
      <c r="A338">
        <v>7</v>
      </c>
      <c r="B338" s="3">
        <v>97213</v>
      </c>
      <c r="C338" t="s">
        <v>194</v>
      </c>
      <c r="E338" t="s">
        <v>195</v>
      </c>
      <c r="H338" t="s">
        <v>93</v>
      </c>
      <c r="I338" t="s">
        <v>39</v>
      </c>
      <c r="J338" t="s">
        <v>440</v>
      </c>
      <c r="M338" t="s">
        <v>41</v>
      </c>
      <c r="Q338" t="s">
        <v>42</v>
      </c>
      <c r="U338">
        <v>200</v>
      </c>
      <c r="V338" t="s">
        <v>423</v>
      </c>
      <c r="W338" t="s">
        <v>237</v>
      </c>
      <c r="X338" t="s">
        <v>424</v>
      </c>
      <c r="Y338" t="s">
        <v>425</v>
      </c>
      <c r="Z338" s="3">
        <v>97213</v>
      </c>
      <c r="AA338" t="s">
        <v>426</v>
      </c>
      <c r="AB338" t="s">
        <v>427</v>
      </c>
      <c r="AC338" t="s">
        <v>428</v>
      </c>
      <c r="AD338" t="s">
        <v>429</v>
      </c>
      <c r="AE338" t="s">
        <v>430</v>
      </c>
      <c r="AF338" t="s">
        <v>431</v>
      </c>
      <c r="AG338" t="s">
        <v>432</v>
      </c>
      <c r="AH338" t="s">
        <v>433</v>
      </c>
      <c r="AI338" t="s">
        <v>434</v>
      </c>
      <c r="AJ338">
        <v>341</v>
      </c>
    </row>
    <row r="339" spans="1:36" ht="15" x14ac:dyDescent="0.2">
      <c r="A339">
        <v>8</v>
      </c>
      <c r="B339" s="3">
        <v>97213</v>
      </c>
      <c r="C339" t="s">
        <v>194</v>
      </c>
      <c r="E339" t="s">
        <v>195</v>
      </c>
      <c r="H339" t="s">
        <v>93</v>
      </c>
      <c r="I339" t="s">
        <v>39</v>
      </c>
      <c r="J339" t="s">
        <v>440</v>
      </c>
      <c r="M339" t="s">
        <v>41</v>
      </c>
      <c r="Q339" t="s">
        <v>42</v>
      </c>
      <c r="U339">
        <v>200</v>
      </c>
      <c r="V339" t="s">
        <v>423</v>
      </c>
      <c r="W339" t="s">
        <v>237</v>
      </c>
      <c r="X339" t="s">
        <v>424</v>
      </c>
      <c r="Y339" t="s">
        <v>425</v>
      </c>
      <c r="Z339" s="3">
        <v>97213</v>
      </c>
      <c r="AA339" t="s">
        <v>426</v>
      </c>
      <c r="AB339" t="s">
        <v>427</v>
      </c>
      <c r="AC339" t="s">
        <v>428</v>
      </c>
      <c r="AD339" t="s">
        <v>429</v>
      </c>
      <c r="AE339" t="s">
        <v>430</v>
      </c>
      <c r="AF339" t="s">
        <v>431</v>
      </c>
      <c r="AG339" t="s">
        <v>432</v>
      </c>
      <c r="AH339" t="s">
        <v>433</v>
      </c>
      <c r="AI339" t="s">
        <v>434</v>
      </c>
      <c r="AJ339">
        <v>342</v>
      </c>
    </row>
    <row r="340" spans="1:36" ht="15" x14ac:dyDescent="0.2">
      <c r="A340">
        <v>9</v>
      </c>
      <c r="B340" s="3">
        <v>97213</v>
      </c>
      <c r="C340" t="s">
        <v>194</v>
      </c>
      <c r="E340" t="s">
        <v>195</v>
      </c>
      <c r="H340" t="s">
        <v>93</v>
      </c>
      <c r="I340" t="s">
        <v>39</v>
      </c>
      <c r="J340" t="s">
        <v>441</v>
      </c>
      <c r="M340" t="s">
        <v>125</v>
      </c>
      <c r="Q340" t="s">
        <v>42</v>
      </c>
      <c r="U340">
        <v>680</v>
      </c>
      <c r="V340" t="s">
        <v>423</v>
      </c>
      <c r="W340" t="s">
        <v>237</v>
      </c>
      <c r="X340" t="s">
        <v>424</v>
      </c>
      <c r="Y340" t="s">
        <v>425</v>
      </c>
      <c r="Z340" s="3">
        <v>97213</v>
      </c>
      <c r="AA340" t="s">
        <v>426</v>
      </c>
      <c r="AB340" t="s">
        <v>427</v>
      </c>
      <c r="AC340" t="s">
        <v>428</v>
      </c>
      <c r="AD340" t="s">
        <v>429</v>
      </c>
      <c r="AE340" t="s">
        <v>430</v>
      </c>
      <c r="AF340" t="s">
        <v>431</v>
      </c>
      <c r="AG340" t="s">
        <v>432</v>
      </c>
      <c r="AH340" t="s">
        <v>433</v>
      </c>
      <c r="AI340" t="s">
        <v>434</v>
      </c>
      <c r="AJ340">
        <v>343</v>
      </c>
    </row>
    <row r="341" spans="1:36" ht="15" x14ac:dyDescent="0.2">
      <c r="A341">
        <v>10</v>
      </c>
      <c r="B341" s="3">
        <v>97213</v>
      </c>
      <c r="C341" t="s">
        <v>442</v>
      </c>
      <c r="E341" t="s">
        <v>443</v>
      </c>
      <c r="H341" t="s">
        <v>83</v>
      </c>
      <c r="J341" t="s">
        <v>444</v>
      </c>
      <c r="M341" t="s">
        <v>41</v>
      </c>
      <c r="Q341" t="s">
        <v>42</v>
      </c>
      <c r="U341">
        <v>60</v>
      </c>
      <c r="V341" t="s">
        <v>423</v>
      </c>
      <c r="W341" t="s">
        <v>237</v>
      </c>
      <c r="X341" t="s">
        <v>424</v>
      </c>
      <c r="Y341" t="s">
        <v>425</v>
      </c>
      <c r="Z341" s="3">
        <v>97213</v>
      </c>
      <c r="AA341" t="s">
        <v>426</v>
      </c>
      <c r="AB341" t="s">
        <v>427</v>
      </c>
      <c r="AC341" t="s">
        <v>428</v>
      </c>
      <c r="AD341" t="s">
        <v>429</v>
      </c>
      <c r="AE341" t="s">
        <v>430</v>
      </c>
      <c r="AF341" t="s">
        <v>431</v>
      </c>
      <c r="AG341" t="s">
        <v>432</v>
      </c>
      <c r="AH341" t="s">
        <v>433</v>
      </c>
      <c r="AI341" t="s">
        <v>434</v>
      </c>
      <c r="AJ341">
        <v>344</v>
      </c>
    </row>
    <row r="342" spans="1:36" ht="15" x14ac:dyDescent="0.2">
      <c r="A342">
        <v>11</v>
      </c>
      <c r="B342" s="3">
        <v>97213</v>
      </c>
      <c r="C342" t="s">
        <v>445</v>
      </c>
      <c r="E342" t="s">
        <v>446</v>
      </c>
      <c r="H342" t="s">
        <v>313</v>
      </c>
      <c r="I342" t="s">
        <v>98</v>
      </c>
      <c r="J342" t="s">
        <v>447</v>
      </c>
      <c r="M342" t="s">
        <v>41</v>
      </c>
      <c r="Q342" t="s">
        <v>42</v>
      </c>
      <c r="U342">
        <v>80</v>
      </c>
      <c r="V342" t="s">
        <v>423</v>
      </c>
      <c r="W342" t="s">
        <v>237</v>
      </c>
      <c r="X342" t="s">
        <v>424</v>
      </c>
      <c r="Y342" t="s">
        <v>425</v>
      </c>
      <c r="Z342" s="3">
        <v>97213</v>
      </c>
      <c r="AA342" t="s">
        <v>426</v>
      </c>
      <c r="AB342" t="s">
        <v>427</v>
      </c>
      <c r="AC342" t="s">
        <v>428</v>
      </c>
      <c r="AD342" t="s">
        <v>429</v>
      </c>
      <c r="AE342" t="s">
        <v>430</v>
      </c>
      <c r="AF342" t="s">
        <v>431</v>
      </c>
      <c r="AG342" t="s">
        <v>432</v>
      </c>
      <c r="AH342" t="s">
        <v>433</v>
      </c>
      <c r="AI342" t="s">
        <v>434</v>
      </c>
      <c r="AJ342">
        <v>345</v>
      </c>
    </row>
    <row r="343" spans="1:36" ht="15" x14ac:dyDescent="0.2">
      <c r="A343">
        <v>12</v>
      </c>
      <c r="B343" s="3">
        <v>97213</v>
      </c>
      <c r="C343" t="s">
        <v>149</v>
      </c>
      <c r="E343" t="s">
        <v>150</v>
      </c>
      <c r="H343" t="s">
        <v>83</v>
      </c>
      <c r="I343" t="s">
        <v>448</v>
      </c>
      <c r="J343" t="s">
        <v>449</v>
      </c>
      <c r="M343" t="s">
        <v>41</v>
      </c>
      <c r="Q343" t="s">
        <v>42</v>
      </c>
      <c r="U343">
        <v>80</v>
      </c>
      <c r="V343" t="s">
        <v>423</v>
      </c>
      <c r="W343" t="s">
        <v>237</v>
      </c>
      <c r="X343" t="s">
        <v>424</v>
      </c>
      <c r="Y343" t="s">
        <v>425</v>
      </c>
      <c r="Z343" s="3">
        <v>97213</v>
      </c>
      <c r="AA343" t="s">
        <v>426</v>
      </c>
      <c r="AB343" t="s">
        <v>427</v>
      </c>
      <c r="AC343" t="s">
        <v>428</v>
      </c>
      <c r="AD343" t="s">
        <v>429</v>
      </c>
      <c r="AE343" t="s">
        <v>430</v>
      </c>
      <c r="AF343" t="s">
        <v>431</v>
      </c>
      <c r="AG343" t="s">
        <v>432</v>
      </c>
      <c r="AH343" t="s">
        <v>433</v>
      </c>
      <c r="AI343" t="s">
        <v>434</v>
      </c>
      <c r="AJ343">
        <v>346</v>
      </c>
    </row>
    <row r="344" spans="1:36" ht="15" x14ac:dyDescent="0.2">
      <c r="A344">
        <v>13</v>
      </c>
      <c r="B344" s="3">
        <v>97213</v>
      </c>
      <c r="C344" t="s">
        <v>149</v>
      </c>
      <c r="E344" t="s">
        <v>150</v>
      </c>
      <c r="H344" t="s">
        <v>83</v>
      </c>
      <c r="I344" t="s">
        <v>448</v>
      </c>
      <c r="J344" t="s">
        <v>449</v>
      </c>
      <c r="M344" t="s">
        <v>41</v>
      </c>
      <c r="Q344" t="s">
        <v>42</v>
      </c>
      <c r="U344">
        <v>60</v>
      </c>
      <c r="V344" t="s">
        <v>423</v>
      </c>
      <c r="W344" t="s">
        <v>237</v>
      </c>
      <c r="X344" t="s">
        <v>424</v>
      </c>
      <c r="Y344" t="s">
        <v>425</v>
      </c>
      <c r="Z344" s="3">
        <v>97213</v>
      </c>
      <c r="AA344" t="s">
        <v>426</v>
      </c>
      <c r="AB344" t="s">
        <v>427</v>
      </c>
      <c r="AC344" t="s">
        <v>428</v>
      </c>
      <c r="AD344" t="s">
        <v>429</v>
      </c>
      <c r="AE344" t="s">
        <v>430</v>
      </c>
      <c r="AF344" t="s">
        <v>431</v>
      </c>
      <c r="AG344" t="s">
        <v>432</v>
      </c>
      <c r="AH344" t="s">
        <v>433</v>
      </c>
      <c r="AI344" t="s">
        <v>434</v>
      </c>
      <c r="AJ344">
        <v>347</v>
      </c>
    </row>
    <row r="345" spans="1:36" ht="15" x14ac:dyDescent="0.2">
      <c r="A345">
        <v>14</v>
      </c>
      <c r="B345" s="3">
        <v>97213</v>
      </c>
      <c r="C345" t="s">
        <v>149</v>
      </c>
      <c r="E345" t="s">
        <v>150</v>
      </c>
      <c r="H345" t="s">
        <v>83</v>
      </c>
      <c r="I345" t="s">
        <v>89</v>
      </c>
      <c r="J345" t="s">
        <v>450</v>
      </c>
      <c r="M345" t="s">
        <v>41</v>
      </c>
      <c r="Q345" t="s">
        <v>42</v>
      </c>
      <c r="U345">
        <v>80</v>
      </c>
      <c r="V345" t="s">
        <v>423</v>
      </c>
      <c r="W345" t="s">
        <v>237</v>
      </c>
      <c r="X345" t="s">
        <v>424</v>
      </c>
      <c r="Y345" t="s">
        <v>425</v>
      </c>
      <c r="Z345" s="3">
        <v>97213</v>
      </c>
      <c r="AA345" t="s">
        <v>426</v>
      </c>
      <c r="AB345" t="s">
        <v>427</v>
      </c>
      <c r="AC345" t="s">
        <v>428</v>
      </c>
      <c r="AD345" t="s">
        <v>429</v>
      </c>
      <c r="AE345" t="s">
        <v>430</v>
      </c>
      <c r="AF345" t="s">
        <v>431</v>
      </c>
      <c r="AG345" t="s">
        <v>432</v>
      </c>
      <c r="AH345" t="s">
        <v>433</v>
      </c>
      <c r="AI345" t="s">
        <v>434</v>
      </c>
      <c r="AJ345">
        <v>348</v>
      </c>
    </row>
    <row r="346" spans="1:36" ht="15" x14ac:dyDescent="0.2">
      <c r="A346">
        <v>15</v>
      </c>
      <c r="B346" s="3">
        <v>97213</v>
      </c>
      <c r="C346" t="s">
        <v>149</v>
      </c>
      <c r="E346" t="s">
        <v>150</v>
      </c>
      <c r="H346" t="s">
        <v>83</v>
      </c>
      <c r="I346" t="s">
        <v>89</v>
      </c>
      <c r="J346" t="s">
        <v>449</v>
      </c>
      <c r="M346" t="s">
        <v>41</v>
      </c>
      <c r="Q346" t="s">
        <v>42</v>
      </c>
      <c r="U346">
        <v>80</v>
      </c>
      <c r="V346" t="s">
        <v>423</v>
      </c>
      <c r="W346" t="s">
        <v>237</v>
      </c>
      <c r="X346" t="s">
        <v>424</v>
      </c>
      <c r="Y346" t="s">
        <v>425</v>
      </c>
      <c r="Z346" s="3">
        <v>97213</v>
      </c>
      <c r="AA346" t="s">
        <v>426</v>
      </c>
      <c r="AB346" t="s">
        <v>427</v>
      </c>
      <c r="AC346" t="s">
        <v>428</v>
      </c>
      <c r="AD346" t="s">
        <v>429</v>
      </c>
      <c r="AE346" t="s">
        <v>430</v>
      </c>
      <c r="AF346" t="s">
        <v>431</v>
      </c>
      <c r="AG346" t="s">
        <v>432</v>
      </c>
      <c r="AH346" t="s">
        <v>433</v>
      </c>
      <c r="AI346" t="s">
        <v>434</v>
      </c>
      <c r="AJ346">
        <v>349</v>
      </c>
    </row>
    <row r="347" spans="1:36" ht="15" x14ac:dyDescent="0.2">
      <c r="A347">
        <v>16</v>
      </c>
      <c r="B347" s="3">
        <v>97213</v>
      </c>
      <c r="C347" t="s">
        <v>149</v>
      </c>
      <c r="E347" t="s">
        <v>150</v>
      </c>
      <c r="H347" t="s">
        <v>83</v>
      </c>
      <c r="I347" t="s">
        <v>98</v>
      </c>
      <c r="J347" t="s">
        <v>451</v>
      </c>
      <c r="M347" t="s">
        <v>41</v>
      </c>
      <c r="Q347" t="s">
        <v>42</v>
      </c>
      <c r="U347">
        <v>80</v>
      </c>
      <c r="V347" t="s">
        <v>423</v>
      </c>
      <c r="W347" t="s">
        <v>237</v>
      </c>
      <c r="X347" t="s">
        <v>424</v>
      </c>
      <c r="Y347" t="s">
        <v>425</v>
      </c>
      <c r="Z347" s="3">
        <v>97213</v>
      </c>
      <c r="AA347" t="s">
        <v>426</v>
      </c>
      <c r="AB347" t="s">
        <v>427</v>
      </c>
      <c r="AC347" t="s">
        <v>428</v>
      </c>
      <c r="AD347" t="s">
        <v>429</v>
      </c>
      <c r="AE347" t="s">
        <v>430</v>
      </c>
      <c r="AF347" t="s">
        <v>431</v>
      </c>
      <c r="AG347" t="s">
        <v>432</v>
      </c>
      <c r="AH347" t="s">
        <v>433</v>
      </c>
      <c r="AI347" t="s">
        <v>434</v>
      </c>
      <c r="AJ347">
        <v>350</v>
      </c>
    </row>
    <row r="348" spans="1:36" ht="15" x14ac:dyDescent="0.2">
      <c r="A348">
        <v>17</v>
      </c>
      <c r="B348" s="3">
        <v>97213</v>
      </c>
      <c r="C348" t="s">
        <v>149</v>
      </c>
      <c r="E348" t="s">
        <v>150</v>
      </c>
      <c r="H348" t="s">
        <v>313</v>
      </c>
      <c r="I348" t="s">
        <v>448</v>
      </c>
      <c r="J348" t="s">
        <v>449</v>
      </c>
      <c r="M348" t="s">
        <v>41</v>
      </c>
      <c r="Q348" t="s">
        <v>42</v>
      </c>
      <c r="U348">
        <v>100</v>
      </c>
      <c r="V348" t="s">
        <v>423</v>
      </c>
      <c r="W348" t="s">
        <v>237</v>
      </c>
      <c r="X348" t="s">
        <v>424</v>
      </c>
      <c r="Y348" t="s">
        <v>425</v>
      </c>
      <c r="Z348" s="3">
        <v>97213</v>
      </c>
      <c r="AA348" t="s">
        <v>426</v>
      </c>
      <c r="AB348" t="s">
        <v>427</v>
      </c>
      <c r="AC348" t="s">
        <v>428</v>
      </c>
      <c r="AD348" t="s">
        <v>429</v>
      </c>
      <c r="AE348" t="s">
        <v>430</v>
      </c>
      <c r="AF348" t="s">
        <v>431</v>
      </c>
      <c r="AG348" t="s">
        <v>432</v>
      </c>
      <c r="AH348" t="s">
        <v>433</v>
      </c>
      <c r="AI348" t="s">
        <v>434</v>
      </c>
      <c r="AJ348">
        <v>351</v>
      </c>
    </row>
    <row r="349" spans="1:36" ht="15" x14ac:dyDescent="0.2">
      <c r="A349">
        <v>18</v>
      </c>
      <c r="B349" s="3">
        <v>97213</v>
      </c>
      <c r="C349" t="s">
        <v>149</v>
      </c>
      <c r="E349" t="s">
        <v>150</v>
      </c>
      <c r="H349" t="s">
        <v>313</v>
      </c>
      <c r="I349" t="s">
        <v>448</v>
      </c>
      <c r="J349" t="s">
        <v>449</v>
      </c>
      <c r="M349" t="s">
        <v>41</v>
      </c>
      <c r="Q349" t="s">
        <v>42</v>
      </c>
      <c r="U349">
        <v>100</v>
      </c>
      <c r="V349" t="s">
        <v>423</v>
      </c>
      <c r="W349" t="s">
        <v>237</v>
      </c>
      <c r="X349" t="s">
        <v>424</v>
      </c>
      <c r="Y349" t="s">
        <v>425</v>
      </c>
      <c r="Z349" s="3">
        <v>97213</v>
      </c>
      <c r="AA349" t="s">
        <v>426</v>
      </c>
      <c r="AB349" t="s">
        <v>427</v>
      </c>
      <c r="AC349" t="s">
        <v>428</v>
      </c>
      <c r="AD349" t="s">
        <v>429</v>
      </c>
      <c r="AE349" t="s">
        <v>430</v>
      </c>
      <c r="AF349" t="s">
        <v>431</v>
      </c>
      <c r="AG349" t="s">
        <v>432</v>
      </c>
      <c r="AH349" t="s">
        <v>433</v>
      </c>
      <c r="AI349" t="s">
        <v>434</v>
      </c>
      <c r="AJ349">
        <v>352</v>
      </c>
    </row>
    <row r="350" spans="1:36" ht="15" x14ac:dyDescent="0.2">
      <c r="A350">
        <v>19</v>
      </c>
      <c r="B350" s="3">
        <v>97213</v>
      </c>
      <c r="C350" t="s">
        <v>149</v>
      </c>
      <c r="E350" t="s">
        <v>150</v>
      </c>
      <c r="H350" t="s">
        <v>313</v>
      </c>
      <c r="I350" t="s">
        <v>96</v>
      </c>
      <c r="J350" t="s">
        <v>452</v>
      </c>
      <c r="M350" t="s">
        <v>125</v>
      </c>
      <c r="Q350" t="s">
        <v>42</v>
      </c>
      <c r="U350">
        <v>405</v>
      </c>
      <c r="V350" t="s">
        <v>423</v>
      </c>
      <c r="W350" t="s">
        <v>237</v>
      </c>
      <c r="X350" t="s">
        <v>424</v>
      </c>
      <c r="Y350" t="s">
        <v>425</v>
      </c>
      <c r="Z350" s="3">
        <v>97213</v>
      </c>
      <c r="AA350" t="s">
        <v>426</v>
      </c>
      <c r="AB350" t="s">
        <v>427</v>
      </c>
      <c r="AC350" t="s">
        <v>428</v>
      </c>
      <c r="AD350" t="s">
        <v>429</v>
      </c>
      <c r="AE350" t="s">
        <v>430</v>
      </c>
      <c r="AF350" t="s">
        <v>431</v>
      </c>
      <c r="AG350" t="s">
        <v>432</v>
      </c>
      <c r="AH350" t="s">
        <v>433</v>
      </c>
      <c r="AI350" t="s">
        <v>434</v>
      </c>
      <c r="AJ350">
        <v>353</v>
      </c>
    </row>
    <row r="351" spans="1:36" ht="15" x14ac:dyDescent="0.2">
      <c r="A351">
        <v>20</v>
      </c>
      <c r="B351" s="3">
        <v>97213</v>
      </c>
      <c r="C351" t="s">
        <v>329</v>
      </c>
      <c r="E351" t="s">
        <v>330</v>
      </c>
      <c r="H351" t="s">
        <v>313</v>
      </c>
      <c r="I351" t="s">
        <v>39</v>
      </c>
      <c r="J351" t="s">
        <v>453</v>
      </c>
      <c r="M351" t="s">
        <v>41</v>
      </c>
      <c r="Q351" t="s">
        <v>42</v>
      </c>
      <c r="U351">
        <v>100</v>
      </c>
      <c r="V351" t="s">
        <v>423</v>
      </c>
      <c r="W351" t="s">
        <v>237</v>
      </c>
      <c r="X351" t="s">
        <v>424</v>
      </c>
      <c r="Y351" t="s">
        <v>425</v>
      </c>
      <c r="Z351" s="3">
        <v>97213</v>
      </c>
      <c r="AA351" t="s">
        <v>426</v>
      </c>
      <c r="AB351" t="s">
        <v>427</v>
      </c>
      <c r="AC351" t="s">
        <v>428</v>
      </c>
      <c r="AD351" t="s">
        <v>429</v>
      </c>
      <c r="AE351" t="s">
        <v>430</v>
      </c>
      <c r="AF351" t="s">
        <v>431</v>
      </c>
      <c r="AG351" t="s">
        <v>432</v>
      </c>
      <c r="AH351" t="s">
        <v>433</v>
      </c>
      <c r="AI351" t="s">
        <v>434</v>
      </c>
      <c r="AJ351">
        <v>354</v>
      </c>
    </row>
    <row r="352" spans="1:36" ht="15" x14ac:dyDescent="0.2">
      <c r="A352">
        <v>21</v>
      </c>
      <c r="B352" s="3">
        <v>97213</v>
      </c>
      <c r="C352" t="s">
        <v>138</v>
      </c>
      <c r="E352" t="s">
        <v>139</v>
      </c>
      <c r="H352" t="s">
        <v>83</v>
      </c>
      <c r="I352" t="s">
        <v>98</v>
      </c>
      <c r="J352" t="s">
        <v>452</v>
      </c>
      <c r="M352" t="s">
        <v>60</v>
      </c>
      <c r="N352" t="s">
        <v>454</v>
      </c>
      <c r="Q352" t="s">
        <v>42</v>
      </c>
      <c r="U352">
        <v>40</v>
      </c>
      <c r="V352" t="s">
        <v>423</v>
      </c>
      <c r="W352" t="s">
        <v>237</v>
      </c>
      <c r="X352" t="s">
        <v>424</v>
      </c>
      <c r="Y352" t="s">
        <v>425</v>
      </c>
      <c r="Z352" s="3">
        <v>97213</v>
      </c>
      <c r="AA352" t="s">
        <v>426</v>
      </c>
      <c r="AB352" t="s">
        <v>427</v>
      </c>
      <c r="AC352" t="s">
        <v>428</v>
      </c>
      <c r="AD352" t="s">
        <v>429</v>
      </c>
      <c r="AE352" t="s">
        <v>430</v>
      </c>
      <c r="AF352" t="s">
        <v>431</v>
      </c>
      <c r="AG352" t="s">
        <v>432</v>
      </c>
      <c r="AH352" t="s">
        <v>433</v>
      </c>
      <c r="AI352" t="s">
        <v>434</v>
      </c>
      <c r="AJ352">
        <v>355</v>
      </c>
    </row>
    <row r="353" spans="1:36" ht="15" x14ac:dyDescent="0.2">
      <c r="A353">
        <v>22</v>
      </c>
      <c r="B353" s="3">
        <v>97213</v>
      </c>
      <c r="C353" t="s">
        <v>138</v>
      </c>
      <c r="E353" t="s">
        <v>139</v>
      </c>
      <c r="H353" t="s">
        <v>83</v>
      </c>
      <c r="I353" t="s">
        <v>98</v>
      </c>
      <c r="J353" t="s">
        <v>455</v>
      </c>
      <c r="M353" t="s">
        <v>41</v>
      </c>
      <c r="Q353" t="s">
        <v>42</v>
      </c>
      <c r="U353">
        <v>32</v>
      </c>
      <c r="V353" t="s">
        <v>423</v>
      </c>
      <c r="W353" t="s">
        <v>237</v>
      </c>
      <c r="X353" t="s">
        <v>424</v>
      </c>
      <c r="Y353" t="s">
        <v>425</v>
      </c>
      <c r="Z353" s="3">
        <v>97213</v>
      </c>
      <c r="AA353" t="s">
        <v>426</v>
      </c>
      <c r="AB353" t="s">
        <v>427</v>
      </c>
      <c r="AC353" t="s">
        <v>428</v>
      </c>
      <c r="AD353" t="s">
        <v>429</v>
      </c>
      <c r="AE353" t="s">
        <v>430</v>
      </c>
      <c r="AF353" t="s">
        <v>431</v>
      </c>
      <c r="AG353" t="s">
        <v>432</v>
      </c>
      <c r="AH353" t="s">
        <v>433</v>
      </c>
      <c r="AI353" t="s">
        <v>434</v>
      </c>
      <c r="AJ353">
        <v>356</v>
      </c>
    </row>
    <row r="354" spans="1:36" ht="15" x14ac:dyDescent="0.2">
      <c r="A354">
        <v>23</v>
      </c>
      <c r="B354" s="3">
        <v>97213</v>
      </c>
      <c r="C354" t="s">
        <v>138</v>
      </c>
      <c r="E354" t="s">
        <v>139</v>
      </c>
      <c r="H354" t="s">
        <v>83</v>
      </c>
      <c r="I354" t="s">
        <v>98</v>
      </c>
      <c r="J354" t="s">
        <v>456</v>
      </c>
      <c r="M354" t="s">
        <v>41</v>
      </c>
      <c r="Q354" t="s">
        <v>42</v>
      </c>
      <c r="U354">
        <v>32</v>
      </c>
      <c r="V354" t="s">
        <v>423</v>
      </c>
      <c r="W354" t="s">
        <v>237</v>
      </c>
      <c r="X354" t="s">
        <v>424</v>
      </c>
      <c r="Y354" t="s">
        <v>425</v>
      </c>
      <c r="Z354" s="3">
        <v>97213</v>
      </c>
      <c r="AA354" t="s">
        <v>426</v>
      </c>
      <c r="AB354" t="s">
        <v>427</v>
      </c>
      <c r="AC354" t="s">
        <v>428</v>
      </c>
      <c r="AD354" t="s">
        <v>429</v>
      </c>
      <c r="AE354" t="s">
        <v>430</v>
      </c>
      <c r="AF354" t="s">
        <v>431</v>
      </c>
      <c r="AG354" t="s">
        <v>432</v>
      </c>
      <c r="AH354" t="s">
        <v>433</v>
      </c>
      <c r="AI354" t="s">
        <v>434</v>
      </c>
      <c r="AJ354">
        <v>357</v>
      </c>
    </row>
    <row r="355" spans="1:36" ht="15" x14ac:dyDescent="0.2">
      <c r="A355">
        <v>24</v>
      </c>
      <c r="B355" s="3">
        <v>97213</v>
      </c>
      <c r="C355" t="s">
        <v>457</v>
      </c>
      <c r="E355" t="s">
        <v>458</v>
      </c>
      <c r="H355" t="s">
        <v>154</v>
      </c>
      <c r="I355" t="s">
        <v>89</v>
      </c>
      <c r="J355" t="s">
        <v>459</v>
      </c>
      <c r="M355" t="s">
        <v>41</v>
      </c>
      <c r="Q355" t="s">
        <v>42</v>
      </c>
      <c r="U355">
        <v>40</v>
      </c>
      <c r="V355" t="s">
        <v>423</v>
      </c>
      <c r="W355" t="s">
        <v>237</v>
      </c>
      <c r="X355" t="s">
        <v>424</v>
      </c>
      <c r="Y355" t="s">
        <v>425</v>
      </c>
      <c r="Z355" s="3">
        <v>97213</v>
      </c>
      <c r="AA355" t="s">
        <v>426</v>
      </c>
      <c r="AB355" t="s">
        <v>427</v>
      </c>
      <c r="AC355" t="s">
        <v>428</v>
      </c>
      <c r="AD355" t="s">
        <v>429</v>
      </c>
      <c r="AE355" t="s">
        <v>430</v>
      </c>
      <c r="AF355" t="s">
        <v>431</v>
      </c>
      <c r="AG355" t="s">
        <v>432</v>
      </c>
      <c r="AH355" t="s">
        <v>433</v>
      </c>
      <c r="AI355" t="s">
        <v>434</v>
      </c>
      <c r="AJ355">
        <v>358</v>
      </c>
    </row>
    <row r="356" spans="1:36" ht="15" x14ac:dyDescent="0.2">
      <c r="A356">
        <v>25</v>
      </c>
      <c r="B356" s="3">
        <v>97213</v>
      </c>
      <c r="C356" t="s">
        <v>457</v>
      </c>
      <c r="E356" t="s">
        <v>458</v>
      </c>
      <c r="H356" t="s">
        <v>154</v>
      </c>
      <c r="I356" t="s">
        <v>39</v>
      </c>
      <c r="J356" t="s">
        <v>460</v>
      </c>
      <c r="M356" t="s">
        <v>125</v>
      </c>
      <c r="Q356" t="s">
        <v>42</v>
      </c>
      <c r="U356">
        <v>485</v>
      </c>
      <c r="V356" t="s">
        <v>423</v>
      </c>
      <c r="W356" t="s">
        <v>237</v>
      </c>
      <c r="X356" t="s">
        <v>424</v>
      </c>
      <c r="Y356" t="s">
        <v>425</v>
      </c>
      <c r="Z356" s="3">
        <v>97213</v>
      </c>
      <c r="AA356" t="s">
        <v>426</v>
      </c>
      <c r="AB356" t="s">
        <v>427</v>
      </c>
      <c r="AC356" t="s">
        <v>428</v>
      </c>
      <c r="AD356" t="s">
        <v>429</v>
      </c>
      <c r="AE356" t="s">
        <v>430</v>
      </c>
      <c r="AF356" t="s">
        <v>431</v>
      </c>
      <c r="AG356" t="s">
        <v>432</v>
      </c>
      <c r="AH356" t="s">
        <v>433</v>
      </c>
      <c r="AI356" t="s">
        <v>434</v>
      </c>
      <c r="AJ356">
        <v>359</v>
      </c>
    </row>
    <row r="357" spans="1:36" ht="15" x14ac:dyDescent="0.2">
      <c r="A357">
        <v>26</v>
      </c>
      <c r="B357" s="3">
        <v>97213</v>
      </c>
      <c r="C357" t="s">
        <v>173</v>
      </c>
      <c r="E357" t="s">
        <v>174</v>
      </c>
      <c r="H357" t="s">
        <v>363</v>
      </c>
      <c r="I357" t="s">
        <v>461</v>
      </c>
      <c r="M357" t="s">
        <v>41</v>
      </c>
      <c r="Q357" t="s">
        <v>42</v>
      </c>
      <c r="U357">
        <v>80</v>
      </c>
      <c r="V357" t="s">
        <v>423</v>
      </c>
      <c r="W357" t="s">
        <v>237</v>
      </c>
      <c r="X357" t="s">
        <v>424</v>
      </c>
      <c r="Y357" t="s">
        <v>425</v>
      </c>
      <c r="Z357" s="3">
        <v>97213</v>
      </c>
      <c r="AA357" t="s">
        <v>426</v>
      </c>
      <c r="AB357" t="s">
        <v>427</v>
      </c>
      <c r="AC357" t="s">
        <v>428</v>
      </c>
      <c r="AD357" t="s">
        <v>429</v>
      </c>
      <c r="AE357" t="s">
        <v>430</v>
      </c>
      <c r="AF357" t="s">
        <v>431</v>
      </c>
      <c r="AG357" t="s">
        <v>432</v>
      </c>
      <c r="AH357" t="s">
        <v>433</v>
      </c>
      <c r="AI357" t="s">
        <v>434</v>
      </c>
      <c r="AJ357">
        <v>360</v>
      </c>
    </row>
    <row r="358" spans="1:36" ht="15" x14ac:dyDescent="0.2">
      <c r="A358">
        <v>27</v>
      </c>
      <c r="B358" s="3">
        <v>97213</v>
      </c>
      <c r="C358" t="s">
        <v>173</v>
      </c>
      <c r="E358" t="s">
        <v>174</v>
      </c>
      <c r="H358" t="s">
        <v>462</v>
      </c>
      <c r="I358" t="s">
        <v>463</v>
      </c>
      <c r="M358" t="s">
        <v>125</v>
      </c>
      <c r="Q358" t="s">
        <v>42</v>
      </c>
      <c r="U358">
        <v>246</v>
      </c>
      <c r="V358" t="s">
        <v>423</v>
      </c>
      <c r="W358" t="s">
        <v>237</v>
      </c>
      <c r="X358" t="s">
        <v>424</v>
      </c>
      <c r="Y358" t="s">
        <v>425</v>
      </c>
      <c r="Z358" s="3">
        <v>97213</v>
      </c>
      <c r="AA358" t="s">
        <v>426</v>
      </c>
      <c r="AB358" t="s">
        <v>427</v>
      </c>
      <c r="AC358" t="s">
        <v>428</v>
      </c>
      <c r="AD358" t="s">
        <v>429</v>
      </c>
      <c r="AE358" t="s">
        <v>430</v>
      </c>
      <c r="AF358" t="s">
        <v>431</v>
      </c>
      <c r="AG358" t="s">
        <v>432</v>
      </c>
      <c r="AH358" t="s">
        <v>433</v>
      </c>
      <c r="AI358" t="s">
        <v>434</v>
      </c>
      <c r="AJ358">
        <v>361</v>
      </c>
    </row>
    <row r="359" spans="1:36" ht="15" x14ac:dyDescent="0.2">
      <c r="A359">
        <v>28</v>
      </c>
      <c r="B359" s="3">
        <v>97213</v>
      </c>
      <c r="C359" t="s">
        <v>173</v>
      </c>
      <c r="E359" t="s">
        <v>174</v>
      </c>
      <c r="H359" t="s">
        <v>462</v>
      </c>
      <c r="I359" t="s">
        <v>463</v>
      </c>
      <c r="M359" t="s">
        <v>125</v>
      </c>
      <c r="Q359" t="s">
        <v>42</v>
      </c>
      <c r="U359">
        <v>246</v>
      </c>
      <c r="V359" t="s">
        <v>423</v>
      </c>
      <c r="W359" t="s">
        <v>237</v>
      </c>
      <c r="X359" t="s">
        <v>424</v>
      </c>
      <c r="Y359" t="s">
        <v>425</v>
      </c>
      <c r="Z359" s="3">
        <v>97213</v>
      </c>
      <c r="AA359" t="s">
        <v>426</v>
      </c>
      <c r="AB359" t="s">
        <v>427</v>
      </c>
      <c r="AC359" t="s">
        <v>428</v>
      </c>
      <c r="AD359" t="s">
        <v>429</v>
      </c>
      <c r="AE359" t="s">
        <v>430</v>
      </c>
      <c r="AF359" t="s">
        <v>431</v>
      </c>
      <c r="AG359" t="s">
        <v>432</v>
      </c>
      <c r="AH359" t="s">
        <v>433</v>
      </c>
      <c r="AI359" t="s">
        <v>434</v>
      </c>
      <c r="AJ359">
        <v>362</v>
      </c>
    </row>
    <row r="360" spans="1:36" ht="15" x14ac:dyDescent="0.2">
      <c r="A360">
        <v>29</v>
      </c>
      <c r="B360" s="3">
        <v>97213</v>
      </c>
      <c r="C360" t="s">
        <v>91</v>
      </c>
      <c r="E360" t="s">
        <v>92</v>
      </c>
      <c r="H360" t="s">
        <v>93</v>
      </c>
      <c r="I360" t="s">
        <v>98</v>
      </c>
      <c r="M360" t="s">
        <v>41</v>
      </c>
      <c r="Q360" t="s">
        <v>42</v>
      </c>
      <c r="U360">
        <v>16</v>
      </c>
      <c r="V360" t="s">
        <v>423</v>
      </c>
      <c r="W360" t="s">
        <v>237</v>
      </c>
      <c r="X360" t="s">
        <v>424</v>
      </c>
      <c r="Y360" t="s">
        <v>425</v>
      </c>
      <c r="Z360" s="3">
        <v>97213</v>
      </c>
      <c r="AA360" t="s">
        <v>426</v>
      </c>
      <c r="AB360" t="s">
        <v>427</v>
      </c>
      <c r="AC360" t="s">
        <v>428</v>
      </c>
      <c r="AD360" t="s">
        <v>429</v>
      </c>
      <c r="AE360" t="s">
        <v>430</v>
      </c>
      <c r="AF360" t="s">
        <v>431</v>
      </c>
      <c r="AG360" t="s">
        <v>432</v>
      </c>
      <c r="AH360" t="s">
        <v>433</v>
      </c>
      <c r="AI360" t="s">
        <v>434</v>
      </c>
      <c r="AJ360">
        <v>363</v>
      </c>
    </row>
    <row r="361" spans="1:36" ht="15" x14ac:dyDescent="0.2">
      <c r="A361">
        <v>59</v>
      </c>
      <c r="B361" s="3">
        <v>97205</v>
      </c>
      <c r="C361" t="s">
        <v>181</v>
      </c>
      <c r="E361" t="s">
        <v>182</v>
      </c>
      <c r="F361" t="s">
        <v>185</v>
      </c>
      <c r="G361" t="s">
        <v>464</v>
      </c>
      <c r="H361" t="s">
        <v>301</v>
      </c>
      <c r="I361" t="s">
        <v>96</v>
      </c>
      <c r="K361" t="s">
        <v>465</v>
      </c>
      <c r="M361" t="s">
        <v>41</v>
      </c>
      <c r="Q361" t="s">
        <v>42</v>
      </c>
      <c r="V361" t="s">
        <v>466</v>
      </c>
      <c r="W361" t="s">
        <v>467</v>
      </c>
      <c r="X361" t="s">
        <v>238</v>
      </c>
      <c r="Y361" t="s">
        <v>468</v>
      </c>
      <c r="Z361" s="3">
        <v>97205</v>
      </c>
      <c r="AA361" t="s">
        <v>469</v>
      </c>
      <c r="AD361" t="s">
        <v>470</v>
      </c>
      <c r="AJ361">
        <v>720</v>
      </c>
    </row>
    <row r="362" spans="1:36" ht="15" x14ac:dyDescent="0.2">
      <c r="A362">
        <v>30</v>
      </c>
      <c r="B362" s="3">
        <v>97213</v>
      </c>
      <c r="C362" t="s">
        <v>91</v>
      </c>
      <c r="E362" t="s">
        <v>92</v>
      </c>
      <c r="H362" t="s">
        <v>93</v>
      </c>
      <c r="I362" t="s">
        <v>98</v>
      </c>
      <c r="M362" t="s">
        <v>60</v>
      </c>
      <c r="N362" t="s">
        <v>454</v>
      </c>
      <c r="Q362" t="s">
        <v>42</v>
      </c>
      <c r="U362">
        <v>4</v>
      </c>
      <c r="V362" t="s">
        <v>423</v>
      </c>
      <c r="W362" t="s">
        <v>237</v>
      </c>
      <c r="X362" t="s">
        <v>424</v>
      </c>
      <c r="Y362" t="s">
        <v>425</v>
      </c>
      <c r="Z362" s="3">
        <v>97213</v>
      </c>
      <c r="AA362" t="s">
        <v>426</v>
      </c>
      <c r="AB362" t="s">
        <v>427</v>
      </c>
      <c r="AC362" t="s">
        <v>428</v>
      </c>
      <c r="AD362" t="s">
        <v>429</v>
      </c>
      <c r="AE362" t="s">
        <v>430</v>
      </c>
      <c r="AF362" t="s">
        <v>431</v>
      </c>
      <c r="AG362" t="s">
        <v>432</v>
      </c>
      <c r="AH362" t="s">
        <v>433</v>
      </c>
      <c r="AI362" t="s">
        <v>434</v>
      </c>
      <c r="AJ362">
        <v>365</v>
      </c>
    </row>
    <row r="363" spans="1:36" ht="15" x14ac:dyDescent="0.2">
      <c r="A363">
        <v>31</v>
      </c>
      <c r="B363" s="3">
        <v>97213</v>
      </c>
      <c r="C363" t="s">
        <v>91</v>
      </c>
      <c r="E363" t="s">
        <v>92</v>
      </c>
      <c r="H363" t="s">
        <v>93</v>
      </c>
      <c r="I363" t="s">
        <v>98</v>
      </c>
      <c r="M363" t="s">
        <v>60</v>
      </c>
      <c r="N363" t="s">
        <v>454</v>
      </c>
      <c r="Q363" t="s">
        <v>42</v>
      </c>
      <c r="U363">
        <v>4</v>
      </c>
      <c r="V363" t="s">
        <v>423</v>
      </c>
      <c r="W363" t="s">
        <v>237</v>
      </c>
      <c r="X363" t="s">
        <v>424</v>
      </c>
      <c r="Y363" t="s">
        <v>425</v>
      </c>
      <c r="Z363" s="3">
        <v>97213</v>
      </c>
      <c r="AA363" t="s">
        <v>426</v>
      </c>
      <c r="AB363" t="s">
        <v>427</v>
      </c>
      <c r="AC363" t="s">
        <v>428</v>
      </c>
      <c r="AD363" t="s">
        <v>429</v>
      </c>
      <c r="AE363" t="s">
        <v>430</v>
      </c>
      <c r="AF363" t="s">
        <v>431</v>
      </c>
      <c r="AG363" t="s">
        <v>432</v>
      </c>
      <c r="AH363" t="s">
        <v>433</v>
      </c>
      <c r="AI363" t="s">
        <v>434</v>
      </c>
      <c r="AJ363">
        <v>366</v>
      </c>
    </row>
    <row r="364" spans="1:36" ht="15" x14ac:dyDescent="0.2">
      <c r="A364">
        <v>32</v>
      </c>
      <c r="B364" s="3">
        <v>97213</v>
      </c>
      <c r="C364" t="s">
        <v>91</v>
      </c>
      <c r="E364" t="s">
        <v>92</v>
      </c>
      <c r="H364" t="s">
        <v>93</v>
      </c>
      <c r="I364" t="s">
        <v>98</v>
      </c>
      <c r="M364" t="s">
        <v>60</v>
      </c>
      <c r="N364" t="s">
        <v>454</v>
      </c>
      <c r="Q364" t="s">
        <v>42</v>
      </c>
      <c r="U364">
        <v>4</v>
      </c>
      <c r="V364" t="s">
        <v>423</v>
      </c>
      <c r="W364" t="s">
        <v>237</v>
      </c>
      <c r="X364" t="s">
        <v>424</v>
      </c>
      <c r="Y364" t="s">
        <v>425</v>
      </c>
      <c r="Z364" s="3">
        <v>97213</v>
      </c>
      <c r="AA364" t="s">
        <v>426</v>
      </c>
      <c r="AB364" t="s">
        <v>427</v>
      </c>
      <c r="AC364" t="s">
        <v>428</v>
      </c>
      <c r="AD364" t="s">
        <v>429</v>
      </c>
      <c r="AE364" t="s">
        <v>430</v>
      </c>
      <c r="AF364" t="s">
        <v>431</v>
      </c>
      <c r="AG364" t="s">
        <v>432</v>
      </c>
      <c r="AH364" t="s">
        <v>433</v>
      </c>
      <c r="AI364" t="s">
        <v>434</v>
      </c>
      <c r="AJ364">
        <v>367</v>
      </c>
    </row>
    <row r="365" spans="1:36" ht="15" x14ac:dyDescent="0.2">
      <c r="A365">
        <v>33</v>
      </c>
      <c r="B365" s="3">
        <v>97213</v>
      </c>
      <c r="C365" t="s">
        <v>91</v>
      </c>
      <c r="E365" t="s">
        <v>92</v>
      </c>
      <c r="H365" t="s">
        <v>93</v>
      </c>
      <c r="I365" t="s">
        <v>98</v>
      </c>
      <c r="M365" t="s">
        <v>60</v>
      </c>
      <c r="N365" t="s">
        <v>454</v>
      </c>
      <c r="Q365" t="s">
        <v>42</v>
      </c>
      <c r="U365">
        <v>4</v>
      </c>
      <c r="V365" t="s">
        <v>423</v>
      </c>
      <c r="W365" t="s">
        <v>237</v>
      </c>
      <c r="X365" t="s">
        <v>424</v>
      </c>
      <c r="Y365" t="s">
        <v>425</v>
      </c>
      <c r="Z365" s="3">
        <v>97213</v>
      </c>
      <c r="AA365" t="s">
        <v>426</v>
      </c>
      <c r="AB365" t="s">
        <v>427</v>
      </c>
      <c r="AC365" t="s">
        <v>428</v>
      </c>
      <c r="AD365" t="s">
        <v>429</v>
      </c>
      <c r="AE365" t="s">
        <v>430</v>
      </c>
      <c r="AF365" t="s">
        <v>431</v>
      </c>
      <c r="AG365" t="s">
        <v>432</v>
      </c>
      <c r="AH365" t="s">
        <v>433</v>
      </c>
      <c r="AI365" t="s">
        <v>434</v>
      </c>
      <c r="AJ365">
        <v>368</v>
      </c>
    </row>
    <row r="366" spans="1:36" ht="15" x14ac:dyDescent="0.2">
      <c r="A366">
        <v>34</v>
      </c>
      <c r="B366" s="3">
        <v>97213</v>
      </c>
      <c r="C366" t="s">
        <v>91</v>
      </c>
      <c r="E366" t="s">
        <v>92</v>
      </c>
      <c r="H366" t="s">
        <v>93</v>
      </c>
      <c r="I366" t="s">
        <v>98</v>
      </c>
      <c r="M366" t="s">
        <v>60</v>
      </c>
      <c r="N366" t="s">
        <v>454</v>
      </c>
      <c r="Q366" t="s">
        <v>42</v>
      </c>
      <c r="U366">
        <v>4</v>
      </c>
      <c r="V366" t="s">
        <v>423</v>
      </c>
      <c r="W366" t="s">
        <v>237</v>
      </c>
      <c r="X366" t="s">
        <v>424</v>
      </c>
      <c r="Y366" t="s">
        <v>425</v>
      </c>
      <c r="Z366" s="3">
        <v>97213</v>
      </c>
      <c r="AA366" t="s">
        <v>426</v>
      </c>
      <c r="AB366" t="s">
        <v>427</v>
      </c>
      <c r="AC366" t="s">
        <v>428</v>
      </c>
      <c r="AD366" t="s">
        <v>429</v>
      </c>
      <c r="AE366" t="s">
        <v>430</v>
      </c>
      <c r="AF366" t="s">
        <v>431</v>
      </c>
      <c r="AG366" t="s">
        <v>432</v>
      </c>
      <c r="AH366" t="s">
        <v>433</v>
      </c>
      <c r="AI366" t="s">
        <v>434</v>
      </c>
      <c r="AJ366">
        <v>369</v>
      </c>
    </row>
    <row r="367" spans="1:36" ht="15" x14ac:dyDescent="0.2">
      <c r="A367">
        <v>35</v>
      </c>
      <c r="B367" s="3">
        <v>97213</v>
      </c>
      <c r="C367" t="s">
        <v>91</v>
      </c>
      <c r="E367" t="s">
        <v>92</v>
      </c>
      <c r="H367" t="s">
        <v>93</v>
      </c>
      <c r="I367" t="s">
        <v>98</v>
      </c>
      <c r="M367" t="s">
        <v>60</v>
      </c>
      <c r="N367" t="s">
        <v>454</v>
      </c>
      <c r="Q367" t="s">
        <v>42</v>
      </c>
      <c r="U367">
        <v>4</v>
      </c>
      <c r="V367" t="s">
        <v>423</v>
      </c>
      <c r="W367" t="s">
        <v>237</v>
      </c>
      <c r="X367" t="s">
        <v>424</v>
      </c>
      <c r="Y367" t="s">
        <v>425</v>
      </c>
      <c r="Z367" s="3">
        <v>97213</v>
      </c>
      <c r="AA367" t="s">
        <v>426</v>
      </c>
      <c r="AB367" t="s">
        <v>427</v>
      </c>
      <c r="AC367" t="s">
        <v>428</v>
      </c>
      <c r="AD367" t="s">
        <v>429</v>
      </c>
      <c r="AE367" t="s">
        <v>430</v>
      </c>
      <c r="AF367" t="s">
        <v>431</v>
      </c>
      <c r="AG367" t="s">
        <v>432</v>
      </c>
      <c r="AH367" t="s">
        <v>433</v>
      </c>
      <c r="AI367" t="s">
        <v>434</v>
      </c>
      <c r="AJ367">
        <v>370</v>
      </c>
    </row>
    <row r="368" spans="1:36" ht="15" x14ac:dyDescent="0.2">
      <c r="A368">
        <v>36</v>
      </c>
      <c r="B368" s="3">
        <v>97213</v>
      </c>
      <c r="C368" t="s">
        <v>91</v>
      </c>
      <c r="E368" t="s">
        <v>92</v>
      </c>
      <c r="H368" t="s">
        <v>93</v>
      </c>
      <c r="I368" t="s">
        <v>98</v>
      </c>
      <c r="M368" t="s">
        <v>60</v>
      </c>
      <c r="N368" t="s">
        <v>454</v>
      </c>
      <c r="Q368" t="s">
        <v>42</v>
      </c>
      <c r="U368">
        <v>4</v>
      </c>
      <c r="V368" t="s">
        <v>423</v>
      </c>
      <c r="W368" t="s">
        <v>237</v>
      </c>
      <c r="X368" t="s">
        <v>424</v>
      </c>
      <c r="Y368" t="s">
        <v>425</v>
      </c>
      <c r="Z368" s="3">
        <v>97213</v>
      </c>
      <c r="AA368" t="s">
        <v>426</v>
      </c>
      <c r="AB368" t="s">
        <v>427</v>
      </c>
      <c r="AC368" t="s">
        <v>428</v>
      </c>
      <c r="AD368" t="s">
        <v>429</v>
      </c>
      <c r="AE368" t="s">
        <v>430</v>
      </c>
      <c r="AF368" t="s">
        <v>431</v>
      </c>
      <c r="AG368" t="s">
        <v>432</v>
      </c>
      <c r="AH368" t="s">
        <v>433</v>
      </c>
      <c r="AI368" t="s">
        <v>434</v>
      </c>
      <c r="AJ368">
        <v>371</v>
      </c>
    </row>
    <row r="369" spans="1:36" ht="15" x14ac:dyDescent="0.2">
      <c r="A369">
        <v>37</v>
      </c>
      <c r="B369" s="3">
        <v>97213</v>
      </c>
      <c r="C369" t="s">
        <v>91</v>
      </c>
      <c r="E369" t="s">
        <v>92</v>
      </c>
      <c r="H369" t="s">
        <v>93</v>
      </c>
      <c r="I369" t="s">
        <v>471</v>
      </c>
      <c r="M369" t="s">
        <v>41</v>
      </c>
      <c r="Q369" t="s">
        <v>42</v>
      </c>
      <c r="U369">
        <v>20</v>
      </c>
      <c r="V369" t="s">
        <v>423</v>
      </c>
      <c r="W369" t="s">
        <v>237</v>
      </c>
      <c r="X369" t="s">
        <v>424</v>
      </c>
      <c r="Y369" t="s">
        <v>425</v>
      </c>
      <c r="Z369" s="3">
        <v>97213</v>
      </c>
      <c r="AA369" t="s">
        <v>426</v>
      </c>
      <c r="AB369" t="s">
        <v>427</v>
      </c>
      <c r="AC369" t="s">
        <v>428</v>
      </c>
      <c r="AD369" t="s">
        <v>429</v>
      </c>
      <c r="AE369" t="s">
        <v>430</v>
      </c>
      <c r="AF369" t="s">
        <v>431</v>
      </c>
      <c r="AG369" t="s">
        <v>432</v>
      </c>
      <c r="AH369" t="s">
        <v>433</v>
      </c>
      <c r="AI369" t="s">
        <v>434</v>
      </c>
      <c r="AJ369">
        <v>372</v>
      </c>
    </row>
    <row r="370" spans="1:36" ht="15" x14ac:dyDescent="0.2">
      <c r="A370">
        <v>38</v>
      </c>
      <c r="B370" s="3">
        <v>97213</v>
      </c>
      <c r="C370" t="s">
        <v>91</v>
      </c>
      <c r="E370" t="s">
        <v>92</v>
      </c>
      <c r="H370" t="s">
        <v>93</v>
      </c>
      <c r="I370" t="s">
        <v>471</v>
      </c>
      <c r="M370" t="s">
        <v>41</v>
      </c>
      <c r="Q370" t="s">
        <v>42</v>
      </c>
      <c r="U370">
        <v>20</v>
      </c>
      <c r="V370" t="s">
        <v>423</v>
      </c>
      <c r="W370" t="s">
        <v>237</v>
      </c>
      <c r="X370" t="s">
        <v>424</v>
      </c>
      <c r="Y370" t="s">
        <v>425</v>
      </c>
      <c r="Z370" s="3">
        <v>97213</v>
      </c>
      <c r="AA370" t="s">
        <v>426</v>
      </c>
      <c r="AB370" t="s">
        <v>427</v>
      </c>
      <c r="AC370" t="s">
        <v>428</v>
      </c>
      <c r="AD370" t="s">
        <v>429</v>
      </c>
      <c r="AE370" t="s">
        <v>430</v>
      </c>
      <c r="AF370" t="s">
        <v>431</v>
      </c>
      <c r="AG370" t="s">
        <v>432</v>
      </c>
      <c r="AH370" t="s">
        <v>433</v>
      </c>
      <c r="AI370" t="s">
        <v>434</v>
      </c>
      <c r="AJ370">
        <v>373</v>
      </c>
    </row>
    <row r="371" spans="1:36" ht="15" x14ac:dyDescent="0.2">
      <c r="A371">
        <v>39</v>
      </c>
      <c r="B371" s="3">
        <v>97213</v>
      </c>
      <c r="C371" t="s">
        <v>91</v>
      </c>
      <c r="E371" t="s">
        <v>92</v>
      </c>
      <c r="H371" t="s">
        <v>93</v>
      </c>
      <c r="I371" t="s">
        <v>471</v>
      </c>
      <c r="M371" t="s">
        <v>41</v>
      </c>
      <c r="Q371" t="s">
        <v>42</v>
      </c>
      <c r="U371">
        <v>20</v>
      </c>
      <c r="V371" t="s">
        <v>423</v>
      </c>
      <c r="W371" t="s">
        <v>237</v>
      </c>
      <c r="X371" t="s">
        <v>424</v>
      </c>
      <c r="Y371" t="s">
        <v>425</v>
      </c>
      <c r="Z371" s="3">
        <v>97213</v>
      </c>
      <c r="AA371" t="s">
        <v>426</v>
      </c>
      <c r="AB371" t="s">
        <v>427</v>
      </c>
      <c r="AC371" t="s">
        <v>428</v>
      </c>
      <c r="AD371" t="s">
        <v>429</v>
      </c>
      <c r="AE371" t="s">
        <v>430</v>
      </c>
      <c r="AF371" t="s">
        <v>431</v>
      </c>
      <c r="AG371" t="s">
        <v>432</v>
      </c>
      <c r="AH371" t="s">
        <v>433</v>
      </c>
      <c r="AI371" t="s">
        <v>434</v>
      </c>
      <c r="AJ371">
        <v>374</v>
      </c>
    </row>
    <row r="372" spans="1:36" ht="15" x14ac:dyDescent="0.2">
      <c r="A372">
        <v>40</v>
      </c>
      <c r="B372" s="3">
        <v>97213</v>
      </c>
      <c r="C372" t="s">
        <v>91</v>
      </c>
      <c r="E372" t="s">
        <v>92</v>
      </c>
      <c r="H372" t="s">
        <v>93</v>
      </c>
      <c r="I372" t="s">
        <v>471</v>
      </c>
      <c r="M372" t="s">
        <v>41</v>
      </c>
      <c r="Q372" t="s">
        <v>42</v>
      </c>
      <c r="U372">
        <v>20</v>
      </c>
      <c r="V372" t="s">
        <v>423</v>
      </c>
      <c r="W372" t="s">
        <v>237</v>
      </c>
      <c r="X372" t="s">
        <v>424</v>
      </c>
      <c r="Y372" t="s">
        <v>425</v>
      </c>
      <c r="Z372" s="3">
        <v>97213</v>
      </c>
      <c r="AA372" t="s">
        <v>426</v>
      </c>
      <c r="AB372" t="s">
        <v>427</v>
      </c>
      <c r="AC372" t="s">
        <v>428</v>
      </c>
      <c r="AD372" t="s">
        <v>429</v>
      </c>
      <c r="AE372" t="s">
        <v>430</v>
      </c>
      <c r="AF372" t="s">
        <v>431</v>
      </c>
      <c r="AG372" t="s">
        <v>432</v>
      </c>
      <c r="AH372" t="s">
        <v>433</v>
      </c>
      <c r="AI372" t="s">
        <v>434</v>
      </c>
      <c r="AJ372">
        <v>375</v>
      </c>
    </row>
    <row r="373" spans="1:36" ht="15" x14ac:dyDescent="0.2">
      <c r="A373">
        <v>41</v>
      </c>
      <c r="B373" s="3">
        <v>97213</v>
      </c>
      <c r="C373" t="s">
        <v>91</v>
      </c>
      <c r="E373" t="s">
        <v>92</v>
      </c>
      <c r="H373" t="s">
        <v>93</v>
      </c>
      <c r="I373" t="s">
        <v>471</v>
      </c>
      <c r="M373" t="s">
        <v>41</v>
      </c>
      <c r="Q373" t="s">
        <v>42</v>
      </c>
      <c r="U373">
        <v>20</v>
      </c>
      <c r="V373" t="s">
        <v>423</v>
      </c>
      <c r="W373" t="s">
        <v>237</v>
      </c>
      <c r="X373" t="s">
        <v>424</v>
      </c>
      <c r="Y373" t="s">
        <v>425</v>
      </c>
      <c r="Z373" s="3">
        <v>97213</v>
      </c>
      <c r="AA373" t="s">
        <v>426</v>
      </c>
      <c r="AB373" t="s">
        <v>427</v>
      </c>
      <c r="AC373" t="s">
        <v>428</v>
      </c>
      <c r="AD373" t="s">
        <v>429</v>
      </c>
      <c r="AE373" t="s">
        <v>430</v>
      </c>
      <c r="AF373" t="s">
        <v>431</v>
      </c>
      <c r="AG373" t="s">
        <v>432</v>
      </c>
      <c r="AH373" t="s">
        <v>433</v>
      </c>
      <c r="AI373" t="s">
        <v>434</v>
      </c>
      <c r="AJ373">
        <v>376</v>
      </c>
    </row>
    <row r="374" spans="1:36" ht="15" x14ac:dyDescent="0.2">
      <c r="A374">
        <v>24</v>
      </c>
      <c r="B374" s="3">
        <v>97248</v>
      </c>
      <c r="C374" t="s">
        <v>91</v>
      </c>
      <c r="E374" t="s">
        <v>92</v>
      </c>
      <c r="F374" t="s">
        <v>37</v>
      </c>
      <c r="H374" t="s">
        <v>325</v>
      </c>
      <c r="I374" t="s">
        <v>96</v>
      </c>
      <c r="M374" t="s">
        <v>41</v>
      </c>
      <c r="Q374" t="s">
        <v>42</v>
      </c>
      <c r="V374" t="s">
        <v>141</v>
      </c>
      <c r="W374" t="s">
        <v>44</v>
      </c>
      <c r="X374" t="s">
        <v>45</v>
      </c>
      <c r="Y374" t="s">
        <v>46</v>
      </c>
      <c r="Z374" s="3">
        <v>97248</v>
      </c>
      <c r="AA374" t="s">
        <v>47</v>
      </c>
      <c r="AB374" t="s">
        <v>48</v>
      </c>
      <c r="AC374" t="s">
        <v>49</v>
      </c>
      <c r="AD374" t="s">
        <v>50</v>
      </c>
      <c r="AE374" t="s">
        <v>51</v>
      </c>
      <c r="AF374" t="s">
        <v>52</v>
      </c>
      <c r="AG374" t="s">
        <v>66</v>
      </c>
      <c r="AH374" t="s">
        <v>54</v>
      </c>
      <c r="AI374" t="s">
        <v>55</v>
      </c>
      <c r="AJ374">
        <v>407</v>
      </c>
    </row>
    <row r="375" spans="1:36" ht="15" x14ac:dyDescent="0.2">
      <c r="A375">
        <v>51</v>
      </c>
      <c r="B375" s="3">
        <v>97213</v>
      </c>
      <c r="C375" t="s">
        <v>91</v>
      </c>
      <c r="E375" t="s">
        <v>92</v>
      </c>
      <c r="H375" t="s">
        <v>93</v>
      </c>
      <c r="I375" t="s">
        <v>96</v>
      </c>
      <c r="M375" t="s">
        <v>41</v>
      </c>
      <c r="Q375" t="s">
        <v>42</v>
      </c>
      <c r="U375">
        <v>34</v>
      </c>
      <c r="V375" t="s">
        <v>423</v>
      </c>
      <c r="W375" t="s">
        <v>237</v>
      </c>
      <c r="X375" t="s">
        <v>424</v>
      </c>
      <c r="Y375" t="s">
        <v>425</v>
      </c>
      <c r="Z375" s="3">
        <v>97213</v>
      </c>
      <c r="AA375" t="s">
        <v>426</v>
      </c>
      <c r="AB375" t="s">
        <v>427</v>
      </c>
      <c r="AC375" t="s">
        <v>428</v>
      </c>
      <c r="AD375" t="s">
        <v>429</v>
      </c>
      <c r="AE375" t="s">
        <v>430</v>
      </c>
      <c r="AF375" t="s">
        <v>431</v>
      </c>
      <c r="AG375" t="s">
        <v>432</v>
      </c>
      <c r="AH375" t="s">
        <v>433</v>
      </c>
      <c r="AI375" t="s">
        <v>434</v>
      </c>
      <c r="AJ375">
        <v>377</v>
      </c>
    </row>
    <row r="376" spans="1:36" ht="15" x14ac:dyDescent="0.2">
      <c r="A376">
        <v>42</v>
      </c>
      <c r="B376" s="3">
        <v>97213</v>
      </c>
      <c r="C376" t="s">
        <v>91</v>
      </c>
      <c r="E376" t="s">
        <v>92</v>
      </c>
      <c r="H376" t="s">
        <v>93</v>
      </c>
      <c r="I376" t="s">
        <v>471</v>
      </c>
      <c r="M376" t="s">
        <v>41</v>
      </c>
      <c r="Q376" t="s">
        <v>42</v>
      </c>
      <c r="U376">
        <v>20</v>
      </c>
      <c r="V376" t="s">
        <v>423</v>
      </c>
      <c r="W376" t="s">
        <v>237</v>
      </c>
      <c r="X376" t="s">
        <v>424</v>
      </c>
      <c r="Y376" t="s">
        <v>425</v>
      </c>
      <c r="Z376" s="3">
        <v>97213</v>
      </c>
      <c r="AA376" t="s">
        <v>426</v>
      </c>
      <c r="AB376" t="s">
        <v>427</v>
      </c>
      <c r="AC376" t="s">
        <v>428</v>
      </c>
      <c r="AD376" t="s">
        <v>429</v>
      </c>
      <c r="AE376" t="s">
        <v>430</v>
      </c>
      <c r="AF376" t="s">
        <v>431</v>
      </c>
      <c r="AG376" t="s">
        <v>432</v>
      </c>
      <c r="AH376" t="s">
        <v>433</v>
      </c>
      <c r="AI376" t="s">
        <v>434</v>
      </c>
      <c r="AJ376">
        <v>378</v>
      </c>
    </row>
    <row r="377" spans="1:36" ht="15" x14ac:dyDescent="0.2">
      <c r="A377">
        <v>43</v>
      </c>
      <c r="B377" s="3">
        <v>97213</v>
      </c>
      <c r="C377" t="s">
        <v>91</v>
      </c>
      <c r="E377" t="s">
        <v>92</v>
      </c>
      <c r="H377" t="s">
        <v>93</v>
      </c>
      <c r="I377" t="s">
        <v>471</v>
      </c>
      <c r="M377" t="s">
        <v>41</v>
      </c>
      <c r="Q377" t="s">
        <v>42</v>
      </c>
      <c r="U377">
        <v>20</v>
      </c>
      <c r="V377" t="s">
        <v>423</v>
      </c>
      <c r="W377" t="s">
        <v>237</v>
      </c>
      <c r="X377" t="s">
        <v>424</v>
      </c>
      <c r="Y377" t="s">
        <v>425</v>
      </c>
      <c r="Z377" s="3">
        <v>97213</v>
      </c>
      <c r="AA377" t="s">
        <v>426</v>
      </c>
      <c r="AB377" t="s">
        <v>427</v>
      </c>
      <c r="AC377" t="s">
        <v>428</v>
      </c>
      <c r="AD377" t="s">
        <v>429</v>
      </c>
      <c r="AE377" t="s">
        <v>430</v>
      </c>
      <c r="AF377" t="s">
        <v>431</v>
      </c>
      <c r="AG377" t="s">
        <v>432</v>
      </c>
      <c r="AH377" t="s">
        <v>433</v>
      </c>
      <c r="AI377" t="s">
        <v>434</v>
      </c>
      <c r="AJ377">
        <v>379</v>
      </c>
    </row>
    <row r="378" spans="1:36" ht="15" x14ac:dyDescent="0.2">
      <c r="A378">
        <v>44</v>
      </c>
      <c r="B378" s="3">
        <v>97213</v>
      </c>
      <c r="C378" t="s">
        <v>91</v>
      </c>
      <c r="E378" t="s">
        <v>92</v>
      </c>
      <c r="H378" t="s">
        <v>93</v>
      </c>
      <c r="I378" t="s">
        <v>471</v>
      </c>
      <c r="M378" t="s">
        <v>41</v>
      </c>
      <c r="Q378" t="s">
        <v>42</v>
      </c>
      <c r="U378">
        <v>20</v>
      </c>
      <c r="V378" t="s">
        <v>423</v>
      </c>
      <c r="W378" t="s">
        <v>237</v>
      </c>
      <c r="X378" t="s">
        <v>424</v>
      </c>
      <c r="Y378" t="s">
        <v>425</v>
      </c>
      <c r="Z378" s="3">
        <v>97213</v>
      </c>
      <c r="AA378" t="s">
        <v>426</v>
      </c>
      <c r="AB378" t="s">
        <v>427</v>
      </c>
      <c r="AC378" t="s">
        <v>428</v>
      </c>
      <c r="AD378" t="s">
        <v>429</v>
      </c>
      <c r="AE378" t="s">
        <v>430</v>
      </c>
      <c r="AF378" t="s">
        <v>431</v>
      </c>
      <c r="AG378" t="s">
        <v>432</v>
      </c>
      <c r="AH378" t="s">
        <v>433</v>
      </c>
      <c r="AI378" t="s">
        <v>434</v>
      </c>
      <c r="AJ378">
        <v>380</v>
      </c>
    </row>
    <row r="379" spans="1:36" ht="15" x14ac:dyDescent="0.2">
      <c r="A379">
        <v>45</v>
      </c>
      <c r="B379" s="3">
        <v>97213</v>
      </c>
      <c r="C379" t="s">
        <v>91</v>
      </c>
      <c r="E379" t="s">
        <v>92</v>
      </c>
      <c r="H379" t="s">
        <v>93</v>
      </c>
      <c r="I379" t="s">
        <v>471</v>
      </c>
      <c r="M379" t="s">
        <v>41</v>
      </c>
      <c r="Q379" t="s">
        <v>42</v>
      </c>
      <c r="U379">
        <v>20</v>
      </c>
      <c r="V379" t="s">
        <v>423</v>
      </c>
      <c r="W379" t="s">
        <v>237</v>
      </c>
      <c r="X379" t="s">
        <v>424</v>
      </c>
      <c r="Y379" t="s">
        <v>425</v>
      </c>
      <c r="Z379" s="3">
        <v>97213</v>
      </c>
      <c r="AA379" t="s">
        <v>426</v>
      </c>
      <c r="AB379" t="s">
        <v>427</v>
      </c>
      <c r="AC379" t="s">
        <v>428</v>
      </c>
      <c r="AD379" t="s">
        <v>429</v>
      </c>
      <c r="AE379" t="s">
        <v>430</v>
      </c>
      <c r="AF379" t="s">
        <v>431</v>
      </c>
      <c r="AG379" t="s">
        <v>432</v>
      </c>
      <c r="AH379" t="s">
        <v>433</v>
      </c>
      <c r="AI379" t="s">
        <v>434</v>
      </c>
      <c r="AJ379">
        <v>381</v>
      </c>
    </row>
    <row r="380" spans="1:36" ht="15" x14ac:dyDescent="0.2">
      <c r="A380">
        <v>46</v>
      </c>
      <c r="B380" s="3">
        <v>97213</v>
      </c>
      <c r="C380" t="s">
        <v>91</v>
      </c>
      <c r="E380" t="s">
        <v>92</v>
      </c>
      <c r="H380" t="s">
        <v>93</v>
      </c>
      <c r="I380" t="s">
        <v>471</v>
      </c>
      <c r="M380" t="s">
        <v>41</v>
      </c>
      <c r="Q380" t="s">
        <v>42</v>
      </c>
      <c r="U380">
        <v>20</v>
      </c>
      <c r="V380" t="s">
        <v>423</v>
      </c>
      <c r="W380" t="s">
        <v>237</v>
      </c>
      <c r="X380" t="s">
        <v>424</v>
      </c>
      <c r="Y380" t="s">
        <v>425</v>
      </c>
      <c r="Z380" s="3">
        <v>97213</v>
      </c>
      <c r="AA380" t="s">
        <v>426</v>
      </c>
      <c r="AB380" t="s">
        <v>427</v>
      </c>
      <c r="AC380" t="s">
        <v>428</v>
      </c>
      <c r="AD380" t="s">
        <v>429</v>
      </c>
      <c r="AE380" t="s">
        <v>430</v>
      </c>
      <c r="AF380" t="s">
        <v>431</v>
      </c>
      <c r="AG380" t="s">
        <v>432</v>
      </c>
      <c r="AH380" t="s">
        <v>433</v>
      </c>
      <c r="AI380" t="s">
        <v>434</v>
      </c>
      <c r="AJ380">
        <v>382</v>
      </c>
    </row>
    <row r="381" spans="1:36" ht="15" x14ac:dyDescent="0.2">
      <c r="A381">
        <v>47</v>
      </c>
      <c r="B381" s="3">
        <v>97213</v>
      </c>
      <c r="C381" t="s">
        <v>91</v>
      </c>
      <c r="E381" t="s">
        <v>92</v>
      </c>
      <c r="H381" t="s">
        <v>93</v>
      </c>
      <c r="I381" t="s">
        <v>471</v>
      </c>
      <c r="M381" t="s">
        <v>41</v>
      </c>
      <c r="Q381" t="s">
        <v>42</v>
      </c>
      <c r="U381">
        <v>20</v>
      </c>
      <c r="V381" t="s">
        <v>423</v>
      </c>
      <c r="W381" t="s">
        <v>237</v>
      </c>
      <c r="X381" t="s">
        <v>424</v>
      </c>
      <c r="Y381" t="s">
        <v>425</v>
      </c>
      <c r="Z381" s="3">
        <v>97213</v>
      </c>
      <c r="AA381" t="s">
        <v>426</v>
      </c>
      <c r="AB381" t="s">
        <v>427</v>
      </c>
      <c r="AC381" t="s">
        <v>428</v>
      </c>
      <c r="AD381" t="s">
        <v>429</v>
      </c>
      <c r="AE381" t="s">
        <v>430</v>
      </c>
      <c r="AF381" t="s">
        <v>431</v>
      </c>
      <c r="AG381" t="s">
        <v>432</v>
      </c>
      <c r="AH381" t="s">
        <v>433</v>
      </c>
      <c r="AI381" t="s">
        <v>434</v>
      </c>
      <c r="AJ381">
        <v>383</v>
      </c>
    </row>
    <row r="382" spans="1:36" ht="15" x14ac:dyDescent="0.2">
      <c r="A382">
        <v>53</v>
      </c>
      <c r="B382" s="3">
        <v>97213</v>
      </c>
      <c r="C382" t="s">
        <v>91</v>
      </c>
      <c r="E382" t="s">
        <v>92</v>
      </c>
      <c r="H382" t="s">
        <v>93</v>
      </c>
      <c r="I382" t="s">
        <v>96</v>
      </c>
      <c r="M382" t="s">
        <v>41</v>
      </c>
      <c r="Q382" t="s">
        <v>42</v>
      </c>
      <c r="U382">
        <v>34</v>
      </c>
      <c r="V382" t="s">
        <v>423</v>
      </c>
      <c r="W382" t="s">
        <v>237</v>
      </c>
      <c r="X382" t="s">
        <v>424</v>
      </c>
      <c r="Y382" t="s">
        <v>425</v>
      </c>
      <c r="Z382" s="3">
        <v>97213</v>
      </c>
      <c r="AA382" t="s">
        <v>426</v>
      </c>
      <c r="AB382" t="s">
        <v>427</v>
      </c>
      <c r="AC382" t="s">
        <v>428</v>
      </c>
      <c r="AD382" t="s">
        <v>429</v>
      </c>
      <c r="AE382" t="s">
        <v>430</v>
      </c>
      <c r="AF382" t="s">
        <v>431</v>
      </c>
      <c r="AG382" t="s">
        <v>432</v>
      </c>
      <c r="AH382" t="s">
        <v>433</v>
      </c>
      <c r="AI382" t="s">
        <v>434</v>
      </c>
      <c r="AJ382">
        <v>384</v>
      </c>
    </row>
    <row r="383" spans="1:36" ht="15" x14ac:dyDescent="0.2">
      <c r="A383">
        <v>48</v>
      </c>
      <c r="B383" s="3">
        <v>97213</v>
      </c>
      <c r="C383" t="s">
        <v>91</v>
      </c>
      <c r="E383" t="s">
        <v>92</v>
      </c>
      <c r="H383" t="s">
        <v>93</v>
      </c>
      <c r="I383" t="s">
        <v>471</v>
      </c>
      <c r="M383" t="s">
        <v>60</v>
      </c>
      <c r="N383" t="s">
        <v>454</v>
      </c>
      <c r="Q383" t="s">
        <v>42</v>
      </c>
      <c r="U383">
        <v>5</v>
      </c>
      <c r="V383" t="s">
        <v>423</v>
      </c>
      <c r="W383" t="s">
        <v>237</v>
      </c>
      <c r="X383" t="s">
        <v>424</v>
      </c>
      <c r="Y383" t="s">
        <v>425</v>
      </c>
      <c r="Z383" s="3">
        <v>97213</v>
      </c>
      <c r="AA383" t="s">
        <v>426</v>
      </c>
      <c r="AB383" t="s">
        <v>427</v>
      </c>
      <c r="AC383" t="s">
        <v>428</v>
      </c>
      <c r="AD383" t="s">
        <v>429</v>
      </c>
      <c r="AE383" t="s">
        <v>430</v>
      </c>
      <c r="AF383" t="s">
        <v>431</v>
      </c>
      <c r="AG383" t="s">
        <v>432</v>
      </c>
      <c r="AH383" t="s">
        <v>433</v>
      </c>
      <c r="AI383" t="s">
        <v>434</v>
      </c>
      <c r="AJ383">
        <v>385</v>
      </c>
    </row>
    <row r="384" spans="1:36" ht="15" x14ac:dyDescent="0.2">
      <c r="A384">
        <v>49</v>
      </c>
      <c r="B384" s="3">
        <v>97213</v>
      </c>
      <c r="C384" t="s">
        <v>91</v>
      </c>
      <c r="E384" t="s">
        <v>92</v>
      </c>
      <c r="H384" t="s">
        <v>93</v>
      </c>
      <c r="I384" t="s">
        <v>471</v>
      </c>
      <c r="M384" t="s">
        <v>472</v>
      </c>
      <c r="N384" t="s">
        <v>454</v>
      </c>
      <c r="Q384" t="s">
        <v>42</v>
      </c>
      <c r="U384">
        <v>5</v>
      </c>
      <c r="V384" t="s">
        <v>423</v>
      </c>
      <c r="W384" t="s">
        <v>237</v>
      </c>
      <c r="X384" t="s">
        <v>424</v>
      </c>
      <c r="Y384" t="s">
        <v>425</v>
      </c>
      <c r="Z384" s="3">
        <v>97213</v>
      </c>
      <c r="AA384" t="s">
        <v>426</v>
      </c>
      <c r="AB384" t="s">
        <v>427</v>
      </c>
      <c r="AC384" t="s">
        <v>428</v>
      </c>
      <c r="AD384" t="s">
        <v>429</v>
      </c>
      <c r="AE384" t="s">
        <v>430</v>
      </c>
      <c r="AF384" t="s">
        <v>431</v>
      </c>
      <c r="AG384" t="s">
        <v>432</v>
      </c>
      <c r="AH384" t="s">
        <v>433</v>
      </c>
      <c r="AI384" t="s">
        <v>434</v>
      </c>
      <c r="AJ384">
        <v>386</v>
      </c>
    </row>
    <row r="385" spans="1:36" ht="15" x14ac:dyDescent="0.2">
      <c r="A385">
        <v>50</v>
      </c>
      <c r="B385" s="3">
        <v>97213</v>
      </c>
      <c r="C385" t="s">
        <v>91</v>
      </c>
      <c r="E385" t="s">
        <v>92</v>
      </c>
      <c r="H385" t="s">
        <v>93</v>
      </c>
      <c r="I385" t="s">
        <v>471</v>
      </c>
      <c r="M385" t="s">
        <v>472</v>
      </c>
      <c r="N385" t="s">
        <v>454</v>
      </c>
      <c r="Q385" t="s">
        <v>42</v>
      </c>
      <c r="U385">
        <v>5</v>
      </c>
      <c r="V385" t="s">
        <v>423</v>
      </c>
      <c r="W385" t="s">
        <v>237</v>
      </c>
      <c r="X385" t="s">
        <v>424</v>
      </c>
      <c r="Y385" t="s">
        <v>425</v>
      </c>
      <c r="Z385" s="3">
        <v>97213</v>
      </c>
      <c r="AA385" t="s">
        <v>426</v>
      </c>
      <c r="AB385" t="s">
        <v>427</v>
      </c>
      <c r="AC385" t="s">
        <v>428</v>
      </c>
      <c r="AD385" t="s">
        <v>429</v>
      </c>
      <c r="AE385" t="s">
        <v>430</v>
      </c>
      <c r="AF385" t="s">
        <v>431</v>
      </c>
      <c r="AG385" t="s">
        <v>432</v>
      </c>
      <c r="AH385" t="s">
        <v>433</v>
      </c>
      <c r="AI385" t="s">
        <v>434</v>
      </c>
      <c r="AJ385">
        <v>387</v>
      </c>
    </row>
    <row r="386" spans="1:36" ht="15" x14ac:dyDescent="0.2">
      <c r="A386">
        <v>52</v>
      </c>
      <c r="B386" s="3">
        <v>97213</v>
      </c>
      <c r="C386" t="s">
        <v>91</v>
      </c>
      <c r="E386" t="s">
        <v>92</v>
      </c>
      <c r="H386" t="s">
        <v>93</v>
      </c>
      <c r="I386" t="s">
        <v>96</v>
      </c>
      <c r="M386" t="s">
        <v>41</v>
      </c>
      <c r="Q386" t="s">
        <v>42</v>
      </c>
      <c r="U386">
        <v>34</v>
      </c>
      <c r="V386" t="s">
        <v>423</v>
      </c>
      <c r="W386" t="s">
        <v>237</v>
      </c>
      <c r="X386" t="s">
        <v>424</v>
      </c>
      <c r="Y386" t="s">
        <v>425</v>
      </c>
      <c r="Z386" s="3">
        <v>97213</v>
      </c>
      <c r="AA386" t="s">
        <v>426</v>
      </c>
      <c r="AB386" t="s">
        <v>427</v>
      </c>
      <c r="AC386" t="s">
        <v>428</v>
      </c>
      <c r="AD386" t="s">
        <v>429</v>
      </c>
      <c r="AE386" t="s">
        <v>430</v>
      </c>
      <c r="AF386" t="s">
        <v>431</v>
      </c>
      <c r="AG386" t="s">
        <v>432</v>
      </c>
      <c r="AH386" t="s">
        <v>433</v>
      </c>
      <c r="AI386" t="s">
        <v>434</v>
      </c>
      <c r="AJ386">
        <v>388</v>
      </c>
    </row>
    <row r="387" spans="1:36" ht="15" x14ac:dyDescent="0.2">
      <c r="A387">
        <v>54</v>
      </c>
      <c r="B387" s="3">
        <v>97213</v>
      </c>
      <c r="C387" t="s">
        <v>91</v>
      </c>
      <c r="E387" t="s">
        <v>92</v>
      </c>
      <c r="H387" t="s">
        <v>93</v>
      </c>
      <c r="I387" t="s">
        <v>96</v>
      </c>
      <c r="M387" t="s">
        <v>41</v>
      </c>
      <c r="Q387" t="s">
        <v>42</v>
      </c>
      <c r="U387">
        <v>34</v>
      </c>
      <c r="V387" t="s">
        <v>423</v>
      </c>
      <c r="W387" t="s">
        <v>237</v>
      </c>
      <c r="X387" t="s">
        <v>424</v>
      </c>
      <c r="Y387" t="s">
        <v>425</v>
      </c>
      <c r="Z387" s="3">
        <v>97213</v>
      </c>
      <c r="AA387" t="s">
        <v>426</v>
      </c>
      <c r="AB387" t="s">
        <v>427</v>
      </c>
      <c r="AC387" t="s">
        <v>428</v>
      </c>
      <c r="AD387" t="s">
        <v>429</v>
      </c>
      <c r="AE387" t="s">
        <v>430</v>
      </c>
      <c r="AF387" t="s">
        <v>431</v>
      </c>
      <c r="AG387" t="s">
        <v>432</v>
      </c>
      <c r="AH387" t="s">
        <v>433</v>
      </c>
      <c r="AI387" t="s">
        <v>434</v>
      </c>
      <c r="AJ387">
        <v>389</v>
      </c>
    </row>
    <row r="388" spans="1:36" ht="15" x14ac:dyDescent="0.2">
      <c r="A388">
        <v>55</v>
      </c>
      <c r="B388" s="3">
        <v>97213</v>
      </c>
      <c r="C388" t="s">
        <v>81</v>
      </c>
      <c r="E388" t="s">
        <v>82</v>
      </c>
      <c r="H388" t="s">
        <v>83</v>
      </c>
      <c r="I388" t="s">
        <v>98</v>
      </c>
      <c r="M388" t="s">
        <v>41</v>
      </c>
      <c r="Q388" t="s">
        <v>42</v>
      </c>
      <c r="U388">
        <v>24</v>
      </c>
      <c r="V388" t="s">
        <v>423</v>
      </c>
      <c r="W388" t="s">
        <v>237</v>
      </c>
      <c r="X388" t="s">
        <v>424</v>
      </c>
      <c r="Y388" t="s">
        <v>425</v>
      </c>
      <c r="Z388" s="3">
        <v>97213</v>
      </c>
      <c r="AA388" t="s">
        <v>426</v>
      </c>
      <c r="AB388" t="s">
        <v>427</v>
      </c>
      <c r="AC388" t="s">
        <v>428</v>
      </c>
      <c r="AD388" t="s">
        <v>429</v>
      </c>
      <c r="AE388" t="s">
        <v>430</v>
      </c>
      <c r="AF388" t="s">
        <v>431</v>
      </c>
      <c r="AG388" t="s">
        <v>432</v>
      </c>
      <c r="AH388" t="s">
        <v>433</v>
      </c>
      <c r="AI388" t="s">
        <v>434</v>
      </c>
      <c r="AJ388">
        <v>390</v>
      </c>
    </row>
    <row r="389" spans="1:36" ht="15" x14ac:dyDescent="0.2">
      <c r="A389">
        <v>8</v>
      </c>
      <c r="B389" s="3">
        <v>97248</v>
      </c>
      <c r="C389" t="s">
        <v>35</v>
      </c>
      <c r="E389" t="s">
        <v>36</v>
      </c>
      <c r="F389" t="s">
        <v>37</v>
      </c>
      <c r="G389" t="s">
        <v>473</v>
      </c>
      <c r="H389" t="s">
        <v>474</v>
      </c>
      <c r="I389" t="s">
        <v>475</v>
      </c>
      <c r="M389" t="s">
        <v>60</v>
      </c>
      <c r="Q389" t="s">
        <v>42</v>
      </c>
      <c r="V389" t="s">
        <v>141</v>
      </c>
      <c r="W389" t="s">
        <v>44</v>
      </c>
      <c r="X389" t="s">
        <v>45</v>
      </c>
      <c r="Y389" t="s">
        <v>46</v>
      </c>
      <c r="Z389" s="3">
        <v>97248</v>
      </c>
      <c r="AA389" t="s">
        <v>47</v>
      </c>
      <c r="AB389" t="s">
        <v>48</v>
      </c>
      <c r="AC389" t="s">
        <v>49</v>
      </c>
      <c r="AD389" t="s">
        <v>50</v>
      </c>
      <c r="AE389" t="s">
        <v>51</v>
      </c>
      <c r="AF389" t="s">
        <v>52</v>
      </c>
      <c r="AG389" t="s">
        <v>53</v>
      </c>
      <c r="AH389" t="s">
        <v>61</v>
      </c>
      <c r="AI389" t="s">
        <v>62</v>
      </c>
      <c r="AJ389">
        <v>391</v>
      </c>
    </row>
    <row r="390" spans="1:36" ht="15" x14ac:dyDescent="0.2">
      <c r="A390">
        <v>9</v>
      </c>
      <c r="B390" s="3">
        <v>97248</v>
      </c>
      <c r="C390" t="s">
        <v>476</v>
      </c>
      <c r="E390" t="s">
        <v>477</v>
      </c>
      <c r="F390" t="s">
        <v>37</v>
      </c>
      <c r="H390" t="s">
        <v>38</v>
      </c>
      <c r="I390" t="s">
        <v>478</v>
      </c>
      <c r="J390" t="s">
        <v>479</v>
      </c>
      <c r="M390" t="s">
        <v>41</v>
      </c>
      <c r="Q390" t="s">
        <v>42</v>
      </c>
      <c r="V390" t="s">
        <v>141</v>
      </c>
      <c r="W390" t="s">
        <v>44</v>
      </c>
      <c r="X390" t="s">
        <v>45</v>
      </c>
      <c r="Y390" t="s">
        <v>46</v>
      </c>
      <c r="Z390" s="3">
        <v>97248</v>
      </c>
      <c r="AA390" t="s">
        <v>47</v>
      </c>
      <c r="AB390" t="s">
        <v>48</v>
      </c>
      <c r="AC390" t="s">
        <v>49</v>
      </c>
      <c r="AD390" t="s">
        <v>50</v>
      </c>
      <c r="AE390" t="s">
        <v>51</v>
      </c>
      <c r="AF390" t="s">
        <v>52</v>
      </c>
      <c r="AG390" t="s">
        <v>66</v>
      </c>
      <c r="AH390" t="s">
        <v>54</v>
      </c>
      <c r="AI390" t="s">
        <v>55</v>
      </c>
      <c r="AJ390">
        <v>392</v>
      </c>
    </row>
    <row r="391" spans="1:36" ht="15" x14ac:dyDescent="0.2">
      <c r="A391">
        <v>10</v>
      </c>
      <c r="B391" s="3">
        <v>97248</v>
      </c>
      <c r="C391" t="s">
        <v>476</v>
      </c>
      <c r="E391" t="s">
        <v>477</v>
      </c>
      <c r="F391" t="s">
        <v>37</v>
      </c>
      <c r="H391" t="s">
        <v>38</v>
      </c>
      <c r="I391" t="s">
        <v>155</v>
      </c>
      <c r="J391" t="s">
        <v>479</v>
      </c>
      <c r="M391" t="s">
        <v>41</v>
      </c>
      <c r="Q391" t="s">
        <v>42</v>
      </c>
      <c r="V391" t="s">
        <v>141</v>
      </c>
      <c r="W391" t="s">
        <v>44</v>
      </c>
      <c r="X391" t="s">
        <v>45</v>
      </c>
      <c r="Y391" t="s">
        <v>46</v>
      </c>
      <c r="Z391" s="3">
        <v>97248</v>
      </c>
      <c r="AA391" t="s">
        <v>47</v>
      </c>
      <c r="AB391" t="s">
        <v>48</v>
      </c>
      <c r="AC391" t="s">
        <v>49</v>
      </c>
      <c r="AD391" t="s">
        <v>50</v>
      </c>
      <c r="AE391" t="s">
        <v>51</v>
      </c>
      <c r="AF391" t="s">
        <v>52</v>
      </c>
      <c r="AG391" t="s">
        <v>480</v>
      </c>
      <c r="AH391" t="s">
        <v>481</v>
      </c>
      <c r="AI391" t="s">
        <v>482</v>
      </c>
      <c r="AJ391">
        <v>393</v>
      </c>
    </row>
    <row r="392" spans="1:36" ht="15" x14ac:dyDescent="0.2">
      <c r="A392">
        <v>11</v>
      </c>
      <c r="B392" s="3">
        <v>97248</v>
      </c>
      <c r="C392" t="s">
        <v>112</v>
      </c>
      <c r="E392" t="s">
        <v>113</v>
      </c>
      <c r="F392" t="s">
        <v>37</v>
      </c>
      <c r="H392" t="s">
        <v>83</v>
      </c>
      <c r="I392" t="s">
        <v>98</v>
      </c>
      <c r="J392" t="s">
        <v>483</v>
      </c>
      <c r="M392" t="s">
        <v>60</v>
      </c>
      <c r="Q392" t="s">
        <v>42</v>
      </c>
      <c r="V392" t="s">
        <v>141</v>
      </c>
      <c r="W392" t="s">
        <v>44</v>
      </c>
      <c r="X392" t="s">
        <v>45</v>
      </c>
      <c r="Y392" t="s">
        <v>46</v>
      </c>
      <c r="Z392" s="3">
        <v>97248</v>
      </c>
      <c r="AA392" t="s">
        <v>47</v>
      </c>
      <c r="AB392" t="s">
        <v>48</v>
      </c>
      <c r="AC392" t="s">
        <v>49</v>
      </c>
      <c r="AD392" t="s">
        <v>50</v>
      </c>
      <c r="AE392" t="s">
        <v>51</v>
      </c>
      <c r="AF392" t="s">
        <v>52</v>
      </c>
      <c r="AG392" t="s">
        <v>50</v>
      </c>
      <c r="AH392" t="s">
        <v>51</v>
      </c>
      <c r="AI392" t="s">
        <v>52</v>
      </c>
      <c r="AJ392">
        <v>394</v>
      </c>
    </row>
    <row r="393" spans="1:36" ht="15" x14ac:dyDescent="0.2">
      <c r="A393">
        <v>12</v>
      </c>
      <c r="B393" s="3">
        <v>97248</v>
      </c>
      <c r="C393" t="s">
        <v>326</v>
      </c>
      <c r="E393" t="s">
        <v>327</v>
      </c>
      <c r="F393" t="s">
        <v>37</v>
      </c>
      <c r="I393" t="s">
        <v>84</v>
      </c>
      <c r="J393" t="s">
        <v>484</v>
      </c>
      <c r="M393" t="s">
        <v>41</v>
      </c>
      <c r="Q393" t="s">
        <v>42</v>
      </c>
      <c r="V393" t="s">
        <v>141</v>
      </c>
      <c r="W393" t="s">
        <v>44</v>
      </c>
      <c r="X393" t="s">
        <v>45</v>
      </c>
      <c r="Y393" t="s">
        <v>46</v>
      </c>
      <c r="Z393" s="3">
        <v>97248</v>
      </c>
      <c r="AA393" t="s">
        <v>47</v>
      </c>
      <c r="AB393" t="s">
        <v>48</v>
      </c>
      <c r="AC393" t="s">
        <v>49</v>
      </c>
      <c r="AD393" t="s">
        <v>50</v>
      </c>
      <c r="AE393" t="s">
        <v>51</v>
      </c>
      <c r="AF393" t="s">
        <v>52</v>
      </c>
      <c r="AG393" t="s">
        <v>485</v>
      </c>
      <c r="AH393" t="s">
        <v>486</v>
      </c>
      <c r="AI393" t="s">
        <v>487</v>
      </c>
      <c r="AJ393">
        <v>395</v>
      </c>
    </row>
    <row r="394" spans="1:36" ht="15" x14ac:dyDescent="0.2">
      <c r="A394">
        <v>13</v>
      </c>
      <c r="B394" s="3">
        <v>97248</v>
      </c>
      <c r="C394" t="s">
        <v>326</v>
      </c>
      <c r="E394" t="s">
        <v>327</v>
      </c>
      <c r="F394" t="s">
        <v>37</v>
      </c>
      <c r="I394" t="s">
        <v>84</v>
      </c>
      <c r="J394" t="s">
        <v>484</v>
      </c>
      <c r="M394" t="s">
        <v>41</v>
      </c>
      <c r="Q394" t="s">
        <v>42</v>
      </c>
      <c r="V394" t="s">
        <v>141</v>
      </c>
      <c r="W394" t="s">
        <v>44</v>
      </c>
      <c r="X394" t="s">
        <v>45</v>
      </c>
      <c r="Y394" t="s">
        <v>46</v>
      </c>
      <c r="Z394" s="3">
        <v>97248</v>
      </c>
      <c r="AA394" t="s">
        <v>47</v>
      </c>
      <c r="AB394" t="s">
        <v>48</v>
      </c>
      <c r="AC394" t="s">
        <v>49</v>
      </c>
      <c r="AD394" t="s">
        <v>50</v>
      </c>
      <c r="AE394" t="s">
        <v>51</v>
      </c>
      <c r="AF394" t="s">
        <v>52</v>
      </c>
      <c r="AG394" t="s">
        <v>66</v>
      </c>
      <c r="AH394" t="s">
        <v>54</v>
      </c>
      <c r="AI394" t="s">
        <v>55</v>
      </c>
      <c r="AJ394">
        <v>396</v>
      </c>
    </row>
    <row r="395" spans="1:36" ht="15" x14ac:dyDescent="0.2">
      <c r="A395">
        <v>14</v>
      </c>
      <c r="B395" s="3">
        <v>97248</v>
      </c>
      <c r="C395" t="s">
        <v>329</v>
      </c>
      <c r="E395" t="s">
        <v>330</v>
      </c>
      <c r="F395" t="s">
        <v>37</v>
      </c>
      <c r="H395" t="s">
        <v>98</v>
      </c>
      <c r="I395" t="s">
        <v>488</v>
      </c>
      <c r="M395" t="s">
        <v>41</v>
      </c>
      <c r="Q395" t="s">
        <v>42</v>
      </c>
      <c r="V395" t="s">
        <v>141</v>
      </c>
      <c r="W395" t="s">
        <v>44</v>
      </c>
      <c r="X395" t="s">
        <v>45</v>
      </c>
      <c r="Y395" t="s">
        <v>46</v>
      </c>
      <c r="Z395" s="3">
        <v>97248</v>
      </c>
      <c r="AA395" t="s">
        <v>47</v>
      </c>
      <c r="AB395" t="s">
        <v>48</v>
      </c>
      <c r="AC395" t="s">
        <v>49</v>
      </c>
      <c r="AD395" t="s">
        <v>50</v>
      </c>
      <c r="AE395" t="s">
        <v>51</v>
      </c>
      <c r="AF395" t="s">
        <v>52</v>
      </c>
      <c r="AG395" t="s">
        <v>53</v>
      </c>
      <c r="AH395" t="s">
        <v>61</v>
      </c>
      <c r="AI395" t="s">
        <v>62</v>
      </c>
      <c r="AJ395">
        <v>397</v>
      </c>
    </row>
    <row r="396" spans="1:36" ht="15" x14ac:dyDescent="0.2">
      <c r="A396">
        <v>15</v>
      </c>
      <c r="B396" s="3">
        <v>97248</v>
      </c>
      <c r="C396" t="s">
        <v>329</v>
      </c>
      <c r="E396" t="s">
        <v>330</v>
      </c>
      <c r="F396" t="s">
        <v>37</v>
      </c>
      <c r="H396" t="s">
        <v>489</v>
      </c>
      <c r="I396" t="s">
        <v>39</v>
      </c>
      <c r="J396" t="s">
        <v>490</v>
      </c>
      <c r="M396" t="s">
        <v>41</v>
      </c>
      <c r="Q396" t="s">
        <v>42</v>
      </c>
      <c r="V396" t="s">
        <v>141</v>
      </c>
      <c r="W396" t="s">
        <v>44</v>
      </c>
      <c r="X396" t="s">
        <v>45</v>
      </c>
      <c r="Y396" t="s">
        <v>46</v>
      </c>
      <c r="Z396" s="3">
        <v>97248</v>
      </c>
      <c r="AA396" t="s">
        <v>47</v>
      </c>
      <c r="AB396" t="s">
        <v>48</v>
      </c>
      <c r="AC396" t="s">
        <v>49</v>
      </c>
      <c r="AD396" t="s">
        <v>50</v>
      </c>
      <c r="AE396" t="s">
        <v>51</v>
      </c>
      <c r="AF396" t="s">
        <v>52</v>
      </c>
      <c r="AG396" t="s">
        <v>53</v>
      </c>
      <c r="AH396" t="s">
        <v>61</v>
      </c>
      <c r="AI396" t="s">
        <v>62</v>
      </c>
      <c r="AJ396">
        <v>398</v>
      </c>
    </row>
    <row r="397" spans="1:36" ht="15" x14ac:dyDescent="0.2">
      <c r="A397">
        <v>16</v>
      </c>
      <c r="B397" s="3">
        <v>97248</v>
      </c>
      <c r="C397" t="s">
        <v>208</v>
      </c>
      <c r="E397" t="s">
        <v>209</v>
      </c>
      <c r="F397" t="s">
        <v>37</v>
      </c>
      <c r="H397" t="s">
        <v>491</v>
      </c>
      <c r="I397" t="s">
        <v>98</v>
      </c>
      <c r="J397" t="s">
        <v>492</v>
      </c>
      <c r="M397" t="s">
        <v>41</v>
      </c>
      <c r="Q397" t="s">
        <v>42</v>
      </c>
      <c r="V397" t="s">
        <v>141</v>
      </c>
      <c r="W397" t="s">
        <v>44</v>
      </c>
      <c r="X397" t="s">
        <v>45</v>
      </c>
      <c r="Y397" t="s">
        <v>46</v>
      </c>
      <c r="Z397" s="3">
        <v>97248</v>
      </c>
      <c r="AA397" t="s">
        <v>47</v>
      </c>
      <c r="AB397" t="s">
        <v>48</v>
      </c>
      <c r="AC397" t="s">
        <v>49</v>
      </c>
      <c r="AD397" t="s">
        <v>50</v>
      </c>
      <c r="AE397" t="s">
        <v>51</v>
      </c>
      <c r="AF397" t="s">
        <v>52</v>
      </c>
      <c r="AG397" t="s">
        <v>53</v>
      </c>
      <c r="AH397" t="s">
        <v>61</v>
      </c>
      <c r="AI397" t="s">
        <v>62</v>
      </c>
      <c r="AJ397">
        <v>399</v>
      </c>
    </row>
    <row r="398" spans="1:36" ht="15" x14ac:dyDescent="0.2">
      <c r="A398">
        <v>17</v>
      </c>
      <c r="B398" s="3">
        <v>97248</v>
      </c>
      <c r="C398" t="s">
        <v>173</v>
      </c>
      <c r="E398" t="s">
        <v>174</v>
      </c>
      <c r="F398" t="s">
        <v>37</v>
      </c>
      <c r="H398" t="s">
        <v>38</v>
      </c>
      <c r="I398" t="s">
        <v>96</v>
      </c>
      <c r="M398" t="s">
        <v>41</v>
      </c>
      <c r="Q398" t="s">
        <v>42</v>
      </c>
      <c r="V398" t="s">
        <v>141</v>
      </c>
      <c r="W398" t="s">
        <v>44</v>
      </c>
      <c r="X398" t="s">
        <v>45</v>
      </c>
      <c r="Y398" t="s">
        <v>46</v>
      </c>
      <c r="Z398" s="3">
        <v>97248</v>
      </c>
      <c r="AA398" t="s">
        <v>47</v>
      </c>
      <c r="AB398" t="s">
        <v>48</v>
      </c>
      <c r="AC398" t="s">
        <v>49</v>
      </c>
      <c r="AD398" t="s">
        <v>50</v>
      </c>
      <c r="AE398" t="s">
        <v>51</v>
      </c>
      <c r="AF398" t="s">
        <v>52</v>
      </c>
      <c r="AG398" t="s">
        <v>53</v>
      </c>
      <c r="AH398" t="s">
        <v>61</v>
      </c>
      <c r="AI398" t="s">
        <v>62</v>
      </c>
      <c r="AJ398">
        <v>400</v>
      </c>
    </row>
    <row r="399" spans="1:36" ht="15" x14ac:dyDescent="0.2">
      <c r="A399">
        <v>18</v>
      </c>
      <c r="B399" s="3">
        <v>97248</v>
      </c>
      <c r="C399" t="s">
        <v>173</v>
      </c>
      <c r="E399" t="s">
        <v>174</v>
      </c>
      <c r="F399" t="s">
        <v>37</v>
      </c>
      <c r="H399" t="s">
        <v>38</v>
      </c>
      <c r="I399" t="s">
        <v>463</v>
      </c>
      <c r="M399" t="s">
        <v>41</v>
      </c>
      <c r="Q399" t="s">
        <v>204</v>
      </c>
      <c r="V399" t="s">
        <v>141</v>
      </c>
      <c r="W399" t="s">
        <v>44</v>
      </c>
      <c r="X399" t="s">
        <v>45</v>
      </c>
      <c r="Y399" t="s">
        <v>46</v>
      </c>
      <c r="Z399" s="3">
        <v>97248</v>
      </c>
      <c r="AA399" t="s">
        <v>47</v>
      </c>
      <c r="AB399" t="s">
        <v>48</v>
      </c>
      <c r="AC399" t="s">
        <v>49</v>
      </c>
      <c r="AD399" t="s">
        <v>50</v>
      </c>
      <c r="AE399" t="s">
        <v>51</v>
      </c>
      <c r="AF399" t="s">
        <v>52</v>
      </c>
      <c r="AG399" t="s">
        <v>485</v>
      </c>
      <c r="AH399" t="s">
        <v>486</v>
      </c>
      <c r="AI399" t="s">
        <v>487</v>
      </c>
      <c r="AJ399">
        <v>401</v>
      </c>
    </row>
    <row r="400" spans="1:36" ht="15" x14ac:dyDescent="0.2">
      <c r="A400">
        <v>19</v>
      </c>
      <c r="B400" s="3">
        <v>97248</v>
      </c>
      <c r="C400" t="s">
        <v>367</v>
      </c>
      <c r="E400" t="s">
        <v>368</v>
      </c>
      <c r="F400" t="s">
        <v>37</v>
      </c>
      <c r="G400" t="s">
        <v>493</v>
      </c>
      <c r="I400" t="s">
        <v>463</v>
      </c>
      <c r="M400" t="s">
        <v>41</v>
      </c>
      <c r="Q400" t="s">
        <v>42</v>
      </c>
      <c r="V400" t="s">
        <v>141</v>
      </c>
      <c r="W400" t="s">
        <v>44</v>
      </c>
      <c r="X400" t="s">
        <v>45</v>
      </c>
      <c r="Y400" t="s">
        <v>46</v>
      </c>
      <c r="Z400" s="3">
        <v>97248</v>
      </c>
      <c r="AA400" t="s">
        <v>47</v>
      </c>
      <c r="AB400" t="s">
        <v>48</v>
      </c>
      <c r="AC400" t="s">
        <v>49</v>
      </c>
      <c r="AD400" t="s">
        <v>50</v>
      </c>
      <c r="AE400" t="s">
        <v>51</v>
      </c>
      <c r="AF400" t="s">
        <v>52</v>
      </c>
      <c r="AG400" t="s">
        <v>56</v>
      </c>
      <c r="AH400" t="s">
        <v>57</v>
      </c>
      <c r="AJ400">
        <v>402</v>
      </c>
    </row>
    <row r="401" spans="1:36" ht="15" x14ac:dyDescent="0.2">
      <c r="A401">
        <v>20</v>
      </c>
      <c r="B401" s="3">
        <v>97248</v>
      </c>
      <c r="C401" t="s">
        <v>367</v>
      </c>
      <c r="E401" t="s">
        <v>368</v>
      </c>
      <c r="F401" t="s">
        <v>37</v>
      </c>
      <c r="G401" t="s">
        <v>493</v>
      </c>
      <c r="I401" t="s">
        <v>463</v>
      </c>
      <c r="M401" t="s">
        <v>41</v>
      </c>
      <c r="Q401" t="s">
        <v>42</v>
      </c>
      <c r="V401" t="s">
        <v>141</v>
      </c>
      <c r="W401" t="s">
        <v>44</v>
      </c>
      <c r="X401" t="s">
        <v>45</v>
      </c>
      <c r="Y401" t="s">
        <v>46</v>
      </c>
      <c r="Z401" s="3">
        <v>97248</v>
      </c>
      <c r="AA401" t="s">
        <v>47</v>
      </c>
      <c r="AB401" t="s">
        <v>48</v>
      </c>
      <c r="AC401" t="s">
        <v>49</v>
      </c>
      <c r="AD401" t="s">
        <v>50</v>
      </c>
      <c r="AE401" t="s">
        <v>51</v>
      </c>
      <c r="AF401" t="s">
        <v>52</v>
      </c>
      <c r="AG401" t="s">
        <v>66</v>
      </c>
      <c r="AH401" t="s">
        <v>54</v>
      </c>
      <c r="AI401" t="s">
        <v>55</v>
      </c>
      <c r="AJ401">
        <v>403</v>
      </c>
    </row>
    <row r="402" spans="1:36" ht="15" x14ac:dyDescent="0.2">
      <c r="A402">
        <v>21</v>
      </c>
      <c r="B402" s="3">
        <v>97248</v>
      </c>
      <c r="C402" t="s">
        <v>367</v>
      </c>
      <c r="E402" t="s">
        <v>368</v>
      </c>
      <c r="F402" t="s">
        <v>37</v>
      </c>
      <c r="G402" t="s">
        <v>493</v>
      </c>
      <c r="I402" t="s">
        <v>463</v>
      </c>
      <c r="M402" t="s">
        <v>41</v>
      </c>
      <c r="Q402" t="s">
        <v>42</v>
      </c>
      <c r="V402" t="s">
        <v>141</v>
      </c>
      <c r="W402" t="s">
        <v>44</v>
      </c>
      <c r="X402" t="s">
        <v>45</v>
      </c>
      <c r="Y402" t="s">
        <v>46</v>
      </c>
      <c r="Z402" s="3">
        <v>97248</v>
      </c>
      <c r="AA402" t="s">
        <v>47</v>
      </c>
      <c r="AB402" t="s">
        <v>48</v>
      </c>
      <c r="AC402" t="s">
        <v>49</v>
      </c>
      <c r="AD402" t="s">
        <v>50</v>
      </c>
      <c r="AE402" t="s">
        <v>51</v>
      </c>
      <c r="AF402" t="s">
        <v>52</v>
      </c>
      <c r="AG402" t="s">
        <v>480</v>
      </c>
      <c r="AH402" t="s">
        <v>481</v>
      </c>
      <c r="AI402" t="s">
        <v>482</v>
      </c>
      <c r="AJ402">
        <v>404</v>
      </c>
    </row>
    <row r="403" spans="1:36" ht="15" x14ac:dyDescent="0.2">
      <c r="A403">
        <v>22</v>
      </c>
      <c r="B403" s="3">
        <v>97248</v>
      </c>
      <c r="C403" t="s">
        <v>367</v>
      </c>
      <c r="E403" t="s">
        <v>368</v>
      </c>
      <c r="F403" t="s">
        <v>37</v>
      </c>
      <c r="G403" t="s">
        <v>493</v>
      </c>
      <c r="I403" t="s">
        <v>463</v>
      </c>
      <c r="M403" t="s">
        <v>41</v>
      </c>
      <c r="Q403" t="s">
        <v>42</v>
      </c>
      <c r="V403" t="s">
        <v>141</v>
      </c>
      <c r="W403" t="s">
        <v>44</v>
      </c>
      <c r="X403" t="s">
        <v>45</v>
      </c>
      <c r="Y403" t="s">
        <v>46</v>
      </c>
      <c r="Z403" s="3">
        <v>97248</v>
      </c>
      <c r="AA403" t="s">
        <v>47</v>
      </c>
      <c r="AB403" t="s">
        <v>48</v>
      </c>
      <c r="AC403" t="s">
        <v>49</v>
      </c>
      <c r="AD403" t="s">
        <v>50</v>
      </c>
      <c r="AE403" t="s">
        <v>51</v>
      </c>
      <c r="AF403" t="s">
        <v>52</v>
      </c>
      <c r="AG403" t="s">
        <v>53</v>
      </c>
      <c r="AH403" t="s">
        <v>61</v>
      </c>
      <c r="AI403" t="s">
        <v>62</v>
      </c>
      <c r="AJ403">
        <v>405</v>
      </c>
    </row>
    <row r="404" spans="1:36" ht="15" x14ac:dyDescent="0.2">
      <c r="A404">
        <v>23</v>
      </c>
      <c r="B404" s="3">
        <v>97248</v>
      </c>
      <c r="C404" t="s">
        <v>91</v>
      </c>
      <c r="E404" t="s">
        <v>92</v>
      </c>
      <c r="F404" t="s">
        <v>37</v>
      </c>
      <c r="H404" t="s">
        <v>325</v>
      </c>
      <c r="I404" t="s">
        <v>96</v>
      </c>
      <c r="M404" t="s">
        <v>41</v>
      </c>
      <c r="Q404" t="s">
        <v>42</v>
      </c>
      <c r="V404" t="s">
        <v>141</v>
      </c>
      <c r="W404" t="s">
        <v>44</v>
      </c>
      <c r="X404" t="s">
        <v>45</v>
      </c>
      <c r="Y404" t="s">
        <v>46</v>
      </c>
      <c r="Z404" s="3">
        <v>97248</v>
      </c>
      <c r="AA404" t="s">
        <v>47</v>
      </c>
      <c r="AB404" t="s">
        <v>48</v>
      </c>
      <c r="AC404" t="s">
        <v>49</v>
      </c>
      <c r="AD404" t="s">
        <v>50</v>
      </c>
      <c r="AE404" t="s">
        <v>51</v>
      </c>
      <c r="AF404" t="s">
        <v>52</v>
      </c>
      <c r="AG404" t="s">
        <v>56</v>
      </c>
      <c r="AH404" t="s">
        <v>57</v>
      </c>
      <c r="AI404" t="s">
        <v>58</v>
      </c>
      <c r="AJ404">
        <v>406</v>
      </c>
    </row>
    <row r="405" spans="1:36" ht="15" x14ac:dyDescent="0.2">
      <c r="A405">
        <v>25</v>
      </c>
      <c r="B405" s="3">
        <v>97248</v>
      </c>
      <c r="C405" t="s">
        <v>91</v>
      </c>
      <c r="E405" t="s">
        <v>92</v>
      </c>
      <c r="F405" t="s">
        <v>37</v>
      </c>
      <c r="H405" t="s">
        <v>325</v>
      </c>
      <c r="I405" t="s">
        <v>96</v>
      </c>
      <c r="M405" t="s">
        <v>41</v>
      </c>
      <c r="Q405" t="s">
        <v>42</v>
      </c>
      <c r="V405" t="s">
        <v>141</v>
      </c>
      <c r="W405" t="s">
        <v>44</v>
      </c>
      <c r="X405" t="s">
        <v>45</v>
      </c>
      <c r="Y405" t="s">
        <v>46</v>
      </c>
      <c r="Z405" s="3">
        <v>97248</v>
      </c>
      <c r="AA405" t="s">
        <v>47</v>
      </c>
      <c r="AB405" t="s">
        <v>48</v>
      </c>
      <c r="AC405" t="s">
        <v>49</v>
      </c>
      <c r="AD405" t="s">
        <v>50</v>
      </c>
      <c r="AE405" t="s">
        <v>51</v>
      </c>
      <c r="AF405" t="s">
        <v>52</v>
      </c>
      <c r="AG405" t="s">
        <v>47</v>
      </c>
      <c r="AH405" t="s">
        <v>48</v>
      </c>
      <c r="AI405" t="s">
        <v>49</v>
      </c>
      <c r="AJ405">
        <v>408</v>
      </c>
    </row>
    <row r="406" spans="1:36" ht="15" x14ac:dyDescent="0.2">
      <c r="A406">
        <v>27</v>
      </c>
      <c r="B406" s="3">
        <v>97248</v>
      </c>
      <c r="C406" t="s">
        <v>91</v>
      </c>
      <c r="E406" t="s">
        <v>92</v>
      </c>
      <c r="F406" t="s">
        <v>37</v>
      </c>
      <c r="H406" t="s">
        <v>325</v>
      </c>
      <c r="I406" t="s">
        <v>96</v>
      </c>
      <c r="M406" t="s">
        <v>41</v>
      </c>
      <c r="Q406" t="s">
        <v>42</v>
      </c>
      <c r="V406" t="s">
        <v>141</v>
      </c>
      <c r="W406" t="s">
        <v>44</v>
      </c>
      <c r="X406" t="s">
        <v>45</v>
      </c>
      <c r="Y406" t="s">
        <v>46</v>
      </c>
      <c r="Z406" s="3">
        <v>97248</v>
      </c>
      <c r="AA406" t="s">
        <v>47</v>
      </c>
      <c r="AB406" t="s">
        <v>48</v>
      </c>
      <c r="AC406" t="s">
        <v>49</v>
      </c>
      <c r="AD406" t="s">
        <v>50</v>
      </c>
      <c r="AE406" t="s">
        <v>51</v>
      </c>
      <c r="AF406" t="s">
        <v>52</v>
      </c>
      <c r="AG406" t="s">
        <v>66</v>
      </c>
      <c r="AH406" t="s">
        <v>54</v>
      </c>
      <c r="AI406" t="s">
        <v>55</v>
      </c>
      <c r="AJ406">
        <v>410</v>
      </c>
    </row>
    <row r="407" spans="1:36" ht="15" x14ac:dyDescent="0.2">
      <c r="A407">
        <v>28</v>
      </c>
      <c r="B407" s="3">
        <v>97248</v>
      </c>
      <c r="C407" t="s">
        <v>91</v>
      </c>
      <c r="E407" t="s">
        <v>92</v>
      </c>
      <c r="F407" t="s">
        <v>37</v>
      </c>
      <c r="H407" t="s">
        <v>325</v>
      </c>
      <c r="I407" t="s">
        <v>96</v>
      </c>
      <c r="M407" t="s">
        <v>41</v>
      </c>
      <c r="Q407" t="s">
        <v>42</v>
      </c>
      <c r="V407" t="s">
        <v>141</v>
      </c>
      <c r="W407" t="s">
        <v>44</v>
      </c>
      <c r="X407" t="s">
        <v>45</v>
      </c>
      <c r="Y407" t="s">
        <v>46</v>
      </c>
      <c r="Z407" s="3">
        <v>97248</v>
      </c>
      <c r="AA407" t="s">
        <v>47</v>
      </c>
      <c r="AB407" t="s">
        <v>48</v>
      </c>
      <c r="AC407" t="s">
        <v>49</v>
      </c>
      <c r="AD407" t="s">
        <v>50</v>
      </c>
      <c r="AE407" t="s">
        <v>51</v>
      </c>
      <c r="AF407" t="s">
        <v>52</v>
      </c>
      <c r="AG407" t="s">
        <v>47</v>
      </c>
      <c r="AH407" t="s">
        <v>48</v>
      </c>
      <c r="AI407" t="s">
        <v>49</v>
      </c>
      <c r="AJ407">
        <v>411</v>
      </c>
    </row>
    <row r="408" spans="1:36" ht="15" x14ac:dyDescent="0.2">
      <c r="A408">
        <v>29</v>
      </c>
      <c r="B408" s="3">
        <v>97248</v>
      </c>
      <c r="C408" t="s">
        <v>91</v>
      </c>
      <c r="E408" t="s">
        <v>92</v>
      </c>
      <c r="F408" t="s">
        <v>37</v>
      </c>
      <c r="H408" t="s">
        <v>325</v>
      </c>
      <c r="I408" t="s">
        <v>96</v>
      </c>
      <c r="M408" t="s">
        <v>41</v>
      </c>
      <c r="Q408" t="s">
        <v>42</v>
      </c>
      <c r="V408" t="s">
        <v>141</v>
      </c>
      <c r="W408" t="s">
        <v>44</v>
      </c>
      <c r="X408" t="s">
        <v>45</v>
      </c>
      <c r="Y408" t="s">
        <v>46</v>
      </c>
      <c r="Z408" s="3">
        <v>97248</v>
      </c>
      <c r="AA408" t="s">
        <v>47</v>
      </c>
      <c r="AB408" t="s">
        <v>48</v>
      </c>
      <c r="AC408" t="s">
        <v>49</v>
      </c>
      <c r="AD408" t="s">
        <v>50</v>
      </c>
      <c r="AE408" t="s">
        <v>51</v>
      </c>
      <c r="AF408" t="s">
        <v>52</v>
      </c>
      <c r="AG408" t="s">
        <v>47</v>
      </c>
      <c r="AH408" t="s">
        <v>48</v>
      </c>
      <c r="AI408" t="s">
        <v>49</v>
      </c>
      <c r="AJ408">
        <v>412</v>
      </c>
    </row>
    <row r="409" spans="1:36" ht="15" x14ac:dyDescent="0.2">
      <c r="A409">
        <v>31</v>
      </c>
      <c r="B409" s="3">
        <v>97248</v>
      </c>
      <c r="C409" t="s">
        <v>91</v>
      </c>
      <c r="E409" t="s">
        <v>92</v>
      </c>
      <c r="F409" t="s">
        <v>37</v>
      </c>
      <c r="H409" t="s">
        <v>325</v>
      </c>
      <c r="I409" t="s">
        <v>420</v>
      </c>
      <c r="M409" t="s">
        <v>41</v>
      </c>
      <c r="Q409" t="s">
        <v>42</v>
      </c>
      <c r="V409" t="s">
        <v>141</v>
      </c>
      <c r="W409" t="s">
        <v>44</v>
      </c>
      <c r="X409" t="s">
        <v>45</v>
      </c>
      <c r="Y409" t="s">
        <v>46</v>
      </c>
      <c r="Z409" s="3">
        <v>97248</v>
      </c>
      <c r="AA409" t="s">
        <v>47</v>
      </c>
      <c r="AB409" t="s">
        <v>48</v>
      </c>
      <c r="AC409" t="s">
        <v>49</v>
      </c>
      <c r="AD409" t="s">
        <v>50</v>
      </c>
      <c r="AE409" t="s">
        <v>51</v>
      </c>
      <c r="AF409" t="s">
        <v>52</v>
      </c>
      <c r="AG409" t="s">
        <v>50</v>
      </c>
      <c r="AH409" t="s">
        <v>51</v>
      </c>
      <c r="AI409" t="s">
        <v>52</v>
      </c>
      <c r="AJ409">
        <v>414</v>
      </c>
    </row>
    <row r="410" spans="1:36" ht="15" x14ac:dyDescent="0.2">
      <c r="A410">
        <v>32</v>
      </c>
      <c r="B410" s="3">
        <v>97248</v>
      </c>
      <c r="C410" t="s">
        <v>91</v>
      </c>
      <c r="E410" t="s">
        <v>92</v>
      </c>
      <c r="F410" t="s">
        <v>37</v>
      </c>
      <c r="H410" t="s">
        <v>325</v>
      </c>
      <c r="I410" t="s">
        <v>494</v>
      </c>
      <c r="M410" t="s">
        <v>41</v>
      </c>
      <c r="Q410" t="s">
        <v>42</v>
      </c>
      <c r="V410" t="s">
        <v>141</v>
      </c>
      <c r="W410" t="s">
        <v>44</v>
      </c>
      <c r="X410" t="s">
        <v>45</v>
      </c>
      <c r="Y410" t="s">
        <v>46</v>
      </c>
      <c r="Z410" s="3">
        <v>97248</v>
      </c>
      <c r="AA410" t="s">
        <v>47</v>
      </c>
      <c r="AB410" t="s">
        <v>48</v>
      </c>
      <c r="AC410" t="s">
        <v>49</v>
      </c>
      <c r="AD410" t="s">
        <v>50</v>
      </c>
      <c r="AE410" t="s">
        <v>51</v>
      </c>
      <c r="AF410" t="s">
        <v>52</v>
      </c>
      <c r="AG410" t="s">
        <v>66</v>
      </c>
      <c r="AH410" t="s">
        <v>54</v>
      </c>
      <c r="AI410" t="s">
        <v>55</v>
      </c>
      <c r="AJ410">
        <v>415</v>
      </c>
    </row>
    <row r="411" spans="1:36" ht="15" x14ac:dyDescent="0.2">
      <c r="A411">
        <v>33</v>
      </c>
      <c r="B411" s="3">
        <v>97248</v>
      </c>
      <c r="C411" t="s">
        <v>91</v>
      </c>
      <c r="E411" t="s">
        <v>92</v>
      </c>
      <c r="F411" t="s">
        <v>37</v>
      </c>
      <c r="H411" t="s">
        <v>325</v>
      </c>
      <c r="I411" t="s">
        <v>494</v>
      </c>
      <c r="M411" t="s">
        <v>41</v>
      </c>
      <c r="Q411" t="s">
        <v>42</v>
      </c>
      <c r="V411" t="s">
        <v>141</v>
      </c>
      <c r="W411" t="s">
        <v>44</v>
      </c>
      <c r="X411" t="s">
        <v>45</v>
      </c>
      <c r="Y411" t="s">
        <v>46</v>
      </c>
      <c r="Z411" s="3">
        <v>97248</v>
      </c>
      <c r="AA411" t="s">
        <v>47</v>
      </c>
      <c r="AB411" t="s">
        <v>48</v>
      </c>
      <c r="AC411" t="s">
        <v>49</v>
      </c>
      <c r="AD411" t="s">
        <v>50</v>
      </c>
      <c r="AE411" t="s">
        <v>51</v>
      </c>
      <c r="AF411" t="s">
        <v>52</v>
      </c>
      <c r="AG411" t="s">
        <v>47</v>
      </c>
      <c r="AH411" t="s">
        <v>48</v>
      </c>
      <c r="AI411" t="s">
        <v>49</v>
      </c>
      <c r="AJ411">
        <v>416</v>
      </c>
    </row>
    <row r="412" spans="1:36" ht="15" x14ac:dyDescent="0.2">
      <c r="A412">
        <v>34</v>
      </c>
      <c r="B412" s="3">
        <v>97248</v>
      </c>
      <c r="C412" t="s">
        <v>91</v>
      </c>
      <c r="E412" t="s">
        <v>92</v>
      </c>
      <c r="F412" t="s">
        <v>37</v>
      </c>
      <c r="H412" t="s">
        <v>325</v>
      </c>
      <c r="I412" t="s">
        <v>494</v>
      </c>
      <c r="M412" t="s">
        <v>41</v>
      </c>
      <c r="Q412" t="s">
        <v>42</v>
      </c>
      <c r="V412" t="s">
        <v>141</v>
      </c>
      <c r="W412" t="s">
        <v>44</v>
      </c>
      <c r="X412" t="s">
        <v>45</v>
      </c>
      <c r="Y412" t="s">
        <v>46</v>
      </c>
      <c r="Z412" s="3">
        <v>97248</v>
      </c>
      <c r="AA412" t="s">
        <v>47</v>
      </c>
      <c r="AB412" t="s">
        <v>48</v>
      </c>
      <c r="AC412" t="s">
        <v>49</v>
      </c>
      <c r="AD412" t="s">
        <v>50</v>
      </c>
      <c r="AE412" t="s">
        <v>51</v>
      </c>
      <c r="AF412" t="s">
        <v>52</v>
      </c>
      <c r="AG412" t="s">
        <v>47</v>
      </c>
      <c r="AH412" t="s">
        <v>48</v>
      </c>
      <c r="AI412" t="s">
        <v>49</v>
      </c>
      <c r="AJ412">
        <v>417</v>
      </c>
    </row>
    <row r="413" spans="1:36" ht="15" x14ac:dyDescent="0.2">
      <c r="A413">
        <v>35</v>
      </c>
      <c r="B413" s="3">
        <v>97248</v>
      </c>
      <c r="C413" t="s">
        <v>91</v>
      </c>
      <c r="E413" t="s">
        <v>92</v>
      </c>
      <c r="F413" t="s">
        <v>37</v>
      </c>
      <c r="H413" t="s">
        <v>325</v>
      </c>
      <c r="I413" t="s">
        <v>494</v>
      </c>
      <c r="M413" t="s">
        <v>60</v>
      </c>
      <c r="Q413" t="s">
        <v>42</v>
      </c>
      <c r="V413" t="s">
        <v>141</v>
      </c>
      <c r="W413" t="s">
        <v>44</v>
      </c>
      <c r="X413" t="s">
        <v>45</v>
      </c>
      <c r="Y413" t="s">
        <v>46</v>
      </c>
      <c r="Z413" s="3">
        <v>97248</v>
      </c>
      <c r="AA413" t="s">
        <v>47</v>
      </c>
      <c r="AB413" t="s">
        <v>48</v>
      </c>
      <c r="AC413" t="s">
        <v>49</v>
      </c>
      <c r="AD413" t="s">
        <v>50</v>
      </c>
      <c r="AE413" t="s">
        <v>51</v>
      </c>
      <c r="AF413" t="s">
        <v>52</v>
      </c>
      <c r="AG413" t="s">
        <v>50</v>
      </c>
      <c r="AH413" t="s">
        <v>51</v>
      </c>
      <c r="AI413" t="s">
        <v>52</v>
      </c>
      <c r="AJ413">
        <v>418</v>
      </c>
    </row>
    <row r="414" spans="1:36" ht="15" x14ac:dyDescent="0.2">
      <c r="A414">
        <v>36</v>
      </c>
      <c r="B414" s="3">
        <v>97248</v>
      </c>
      <c r="C414" t="s">
        <v>91</v>
      </c>
      <c r="E414" t="s">
        <v>92</v>
      </c>
      <c r="F414" t="s">
        <v>37</v>
      </c>
      <c r="H414" t="s">
        <v>325</v>
      </c>
      <c r="I414" t="s">
        <v>494</v>
      </c>
      <c r="M414" t="s">
        <v>60</v>
      </c>
      <c r="Q414" t="s">
        <v>42</v>
      </c>
      <c r="V414" t="s">
        <v>141</v>
      </c>
      <c r="W414" t="s">
        <v>44</v>
      </c>
      <c r="X414" t="s">
        <v>45</v>
      </c>
      <c r="Y414" t="s">
        <v>46</v>
      </c>
      <c r="Z414" s="3">
        <v>97248</v>
      </c>
      <c r="AA414" t="s">
        <v>47</v>
      </c>
      <c r="AB414" t="s">
        <v>48</v>
      </c>
      <c r="AC414" t="s">
        <v>49</v>
      </c>
      <c r="AD414" t="s">
        <v>50</v>
      </c>
      <c r="AE414" t="s">
        <v>51</v>
      </c>
      <c r="AF414" t="s">
        <v>52</v>
      </c>
      <c r="AG414" t="s">
        <v>50</v>
      </c>
      <c r="AH414" t="s">
        <v>51</v>
      </c>
      <c r="AI414" t="s">
        <v>52</v>
      </c>
      <c r="AJ414">
        <v>419</v>
      </c>
    </row>
    <row r="415" spans="1:36" ht="15" x14ac:dyDescent="0.2">
      <c r="A415">
        <v>37</v>
      </c>
      <c r="B415" s="3">
        <v>97248</v>
      </c>
      <c r="C415" t="s">
        <v>91</v>
      </c>
      <c r="E415" t="s">
        <v>92</v>
      </c>
      <c r="F415" t="s">
        <v>37</v>
      </c>
      <c r="H415" t="s">
        <v>325</v>
      </c>
      <c r="I415" t="s">
        <v>494</v>
      </c>
      <c r="M415" t="s">
        <v>41</v>
      </c>
      <c r="Q415" t="s">
        <v>42</v>
      </c>
      <c r="V415" t="s">
        <v>141</v>
      </c>
      <c r="W415" t="s">
        <v>44</v>
      </c>
      <c r="X415" t="s">
        <v>45</v>
      </c>
      <c r="Y415" t="s">
        <v>46</v>
      </c>
      <c r="Z415" s="3">
        <v>97248</v>
      </c>
      <c r="AA415" t="s">
        <v>47</v>
      </c>
      <c r="AB415" t="s">
        <v>48</v>
      </c>
      <c r="AC415" t="s">
        <v>49</v>
      </c>
      <c r="AD415" t="s">
        <v>50</v>
      </c>
      <c r="AE415" t="s">
        <v>51</v>
      </c>
      <c r="AF415" t="s">
        <v>52</v>
      </c>
      <c r="AG415" t="s">
        <v>50</v>
      </c>
      <c r="AH415" t="s">
        <v>51</v>
      </c>
      <c r="AI415" t="s">
        <v>52</v>
      </c>
      <c r="AJ415">
        <v>420</v>
      </c>
    </row>
    <row r="416" spans="1:36" ht="15" x14ac:dyDescent="0.2">
      <c r="A416">
        <v>38</v>
      </c>
      <c r="B416" s="3">
        <v>97248</v>
      </c>
      <c r="C416" t="s">
        <v>91</v>
      </c>
      <c r="E416" t="s">
        <v>92</v>
      </c>
      <c r="F416" t="s">
        <v>37</v>
      </c>
      <c r="H416" t="s">
        <v>325</v>
      </c>
      <c r="I416" t="s">
        <v>494</v>
      </c>
      <c r="M416" t="s">
        <v>41</v>
      </c>
      <c r="Q416" t="s">
        <v>42</v>
      </c>
      <c r="V416" t="s">
        <v>141</v>
      </c>
      <c r="W416" t="s">
        <v>44</v>
      </c>
      <c r="X416" t="s">
        <v>45</v>
      </c>
      <c r="Y416" t="s">
        <v>46</v>
      </c>
      <c r="Z416" s="3">
        <v>97248</v>
      </c>
      <c r="AA416" t="s">
        <v>47</v>
      </c>
      <c r="AB416" t="s">
        <v>48</v>
      </c>
      <c r="AC416" t="s">
        <v>49</v>
      </c>
      <c r="AD416" t="s">
        <v>50</v>
      </c>
      <c r="AE416" t="s">
        <v>51</v>
      </c>
      <c r="AF416" t="s">
        <v>52</v>
      </c>
      <c r="AG416" t="s">
        <v>50</v>
      </c>
      <c r="AH416" t="s">
        <v>51</v>
      </c>
      <c r="AI416" t="s">
        <v>52</v>
      </c>
      <c r="AJ416">
        <v>421</v>
      </c>
    </row>
    <row r="417" spans="1:36" ht="15" x14ac:dyDescent="0.2">
      <c r="A417">
        <v>39</v>
      </c>
      <c r="B417" s="3">
        <v>97248</v>
      </c>
      <c r="C417" t="s">
        <v>91</v>
      </c>
      <c r="E417" t="s">
        <v>92</v>
      </c>
      <c r="F417" t="s">
        <v>37</v>
      </c>
      <c r="H417" t="s">
        <v>325</v>
      </c>
      <c r="I417" t="s">
        <v>494</v>
      </c>
      <c r="M417" t="s">
        <v>41</v>
      </c>
      <c r="Q417" t="s">
        <v>42</v>
      </c>
      <c r="V417" t="s">
        <v>141</v>
      </c>
      <c r="W417" t="s">
        <v>44</v>
      </c>
      <c r="X417" t="s">
        <v>45</v>
      </c>
      <c r="Y417" t="s">
        <v>46</v>
      </c>
      <c r="Z417" s="3">
        <v>97248</v>
      </c>
      <c r="AA417" t="s">
        <v>47</v>
      </c>
      <c r="AB417" t="s">
        <v>48</v>
      </c>
      <c r="AC417" t="s">
        <v>49</v>
      </c>
      <c r="AD417" t="s">
        <v>50</v>
      </c>
      <c r="AE417" t="s">
        <v>51</v>
      </c>
      <c r="AF417" t="s">
        <v>52</v>
      </c>
      <c r="AG417" t="s">
        <v>50</v>
      </c>
      <c r="AH417" t="s">
        <v>51</v>
      </c>
      <c r="AI417" t="s">
        <v>52</v>
      </c>
      <c r="AJ417">
        <v>422</v>
      </c>
    </row>
    <row r="418" spans="1:36" ht="15" x14ac:dyDescent="0.2">
      <c r="A418">
        <v>40</v>
      </c>
      <c r="B418" s="3">
        <v>97248</v>
      </c>
      <c r="C418" t="s">
        <v>91</v>
      </c>
      <c r="E418" t="s">
        <v>92</v>
      </c>
      <c r="F418" t="s">
        <v>37</v>
      </c>
      <c r="H418" t="s">
        <v>325</v>
      </c>
      <c r="I418" t="s">
        <v>494</v>
      </c>
      <c r="M418" t="s">
        <v>41</v>
      </c>
      <c r="Q418" t="s">
        <v>42</v>
      </c>
      <c r="V418" t="s">
        <v>141</v>
      </c>
      <c r="W418" t="s">
        <v>44</v>
      </c>
      <c r="X418" t="s">
        <v>45</v>
      </c>
      <c r="Y418" t="s">
        <v>46</v>
      </c>
      <c r="Z418" s="3">
        <v>97248</v>
      </c>
      <c r="AA418" t="s">
        <v>47</v>
      </c>
      <c r="AB418" t="s">
        <v>48</v>
      </c>
      <c r="AC418" t="s">
        <v>49</v>
      </c>
      <c r="AD418" t="s">
        <v>50</v>
      </c>
      <c r="AE418" t="s">
        <v>51</v>
      </c>
      <c r="AF418" t="s">
        <v>52</v>
      </c>
      <c r="AG418" t="s">
        <v>53</v>
      </c>
      <c r="AH418" t="s">
        <v>61</v>
      </c>
      <c r="AI418" t="s">
        <v>62</v>
      </c>
      <c r="AJ418">
        <v>423</v>
      </c>
    </row>
    <row r="419" spans="1:36" ht="15" x14ac:dyDescent="0.2">
      <c r="A419">
        <v>41</v>
      </c>
      <c r="B419" s="3">
        <v>97248</v>
      </c>
      <c r="C419" t="s">
        <v>91</v>
      </c>
      <c r="E419" t="s">
        <v>92</v>
      </c>
      <c r="F419" t="s">
        <v>37</v>
      </c>
      <c r="H419" t="s">
        <v>325</v>
      </c>
      <c r="I419" t="s">
        <v>494</v>
      </c>
      <c r="M419" t="s">
        <v>41</v>
      </c>
      <c r="Q419" t="s">
        <v>42</v>
      </c>
      <c r="V419" t="s">
        <v>141</v>
      </c>
      <c r="W419" t="s">
        <v>44</v>
      </c>
      <c r="X419" t="s">
        <v>45</v>
      </c>
      <c r="Y419" t="s">
        <v>46</v>
      </c>
      <c r="Z419" s="3">
        <v>97248</v>
      </c>
      <c r="AA419" t="s">
        <v>47</v>
      </c>
      <c r="AB419" t="s">
        <v>48</v>
      </c>
      <c r="AC419" t="s">
        <v>49</v>
      </c>
      <c r="AD419" t="s">
        <v>50</v>
      </c>
      <c r="AE419" t="s">
        <v>51</v>
      </c>
      <c r="AF419" t="s">
        <v>52</v>
      </c>
      <c r="AG419" t="s">
        <v>495</v>
      </c>
      <c r="AH419" t="s">
        <v>496</v>
      </c>
      <c r="AI419" t="s">
        <v>497</v>
      </c>
      <c r="AJ419">
        <v>424</v>
      </c>
    </row>
    <row r="420" spans="1:36" ht="15" x14ac:dyDescent="0.2">
      <c r="A420">
        <v>42</v>
      </c>
      <c r="B420" s="3">
        <v>97248</v>
      </c>
      <c r="C420" t="s">
        <v>364</v>
      </c>
      <c r="E420" t="s">
        <v>365</v>
      </c>
      <c r="F420" t="s">
        <v>37</v>
      </c>
      <c r="H420" t="s">
        <v>325</v>
      </c>
      <c r="I420" t="s">
        <v>96</v>
      </c>
      <c r="M420" t="s">
        <v>41</v>
      </c>
      <c r="Q420" t="s">
        <v>42</v>
      </c>
      <c r="V420" t="s">
        <v>141</v>
      </c>
      <c r="W420" t="s">
        <v>44</v>
      </c>
      <c r="X420" t="s">
        <v>45</v>
      </c>
      <c r="Y420" t="s">
        <v>46</v>
      </c>
      <c r="Z420" s="3">
        <v>97248</v>
      </c>
      <c r="AA420" t="s">
        <v>47</v>
      </c>
      <c r="AB420" t="s">
        <v>48</v>
      </c>
      <c r="AC420" t="s">
        <v>49</v>
      </c>
      <c r="AD420" t="s">
        <v>50</v>
      </c>
      <c r="AE420" t="s">
        <v>51</v>
      </c>
      <c r="AF420" t="s">
        <v>52</v>
      </c>
      <c r="AG420" t="s">
        <v>50</v>
      </c>
      <c r="AH420" t="s">
        <v>51</v>
      </c>
      <c r="AI420" t="s">
        <v>52</v>
      </c>
      <c r="AJ420">
        <v>425</v>
      </c>
    </row>
    <row r="421" spans="1:36" ht="15" x14ac:dyDescent="0.2">
      <c r="A421">
        <v>43</v>
      </c>
      <c r="B421" s="3">
        <v>97248</v>
      </c>
      <c r="C421" t="s">
        <v>81</v>
      </c>
      <c r="E421" t="s">
        <v>82</v>
      </c>
      <c r="F421" t="s">
        <v>37</v>
      </c>
      <c r="H421" t="s">
        <v>325</v>
      </c>
      <c r="I421" t="s">
        <v>98</v>
      </c>
      <c r="M421" t="s">
        <v>60</v>
      </c>
      <c r="Q421" t="s">
        <v>42</v>
      </c>
      <c r="V421" t="s">
        <v>141</v>
      </c>
      <c r="W421" t="s">
        <v>44</v>
      </c>
      <c r="X421" t="s">
        <v>45</v>
      </c>
      <c r="Y421" t="s">
        <v>46</v>
      </c>
      <c r="Z421" s="3">
        <v>97248</v>
      </c>
      <c r="AA421" t="s">
        <v>47</v>
      </c>
      <c r="AB421" t="s">
        <v>48</v>
      </c>
      <c r="AC421" t="s">
        <v>49</v>
      </c>
      <c r="AD421" t="s">
        <v>50</v>
      </c>
      <c r="AE421" t="s">
        <v>51</v>
      </c>
      <c r="AF421" t="s">
        <v>52</v>
      </c>
      <c r="AG421" t="s">
        <v>50</v>
      </c>
      <c r="AH421" t="s">
        <v>51</v>
      </c>
      <c r="AI421" t="s">
        <v>52</v>
      </c>
      <c r="AJ421">
        <v>426</v>
      </c>
    </row>
    <row r="422" spans="1:36" ht="15" x14ac:dyDescent="0.2">
      <c r="A422">
        <v>44</v>
      </c>
      <c r="B422" s="3">
        <v>97248</v>
      </c>
      <c r="C422" t="s">
        <v>81</v>
      </c>
      <c r="E422" t="s">
        <v>82</v>
      </c>
      <c r="F422" t="s">
        <v>37</v>
      </c>
      <c r="H422" t="s">
        <v>325</v>
      </c>
      <c r="I422" t="s">
        <v>98</v>
      </c>
      <c r="M422" t="s">
        <v>60</v>
      </c>
      <c r="Q422" t="s">
        <v>42</v>
      </c>
      <c r="V422" t="s">
        <v>141</v>
      </c>
      <c r="W422" t="s">
        <v>44</v>
      </c>
      <c r="X422" t="s">
        <v>45</v>
      </c>
      <c r="Y422" t="s">
        <v>46</v>
      </c>
      <c r="Z422" s="3">
        <v>97248</v>
      </c>
      <c r="AA422" t="s">
        <v>47</v>
      </c>
      <c r="AB422" t="s">
        <v>48</v>
      </c>
      <c r="AC422" t="s">
        <v>49</v>
      </c>
      <c r="AD422" t="s">
        <v>50</v>
      </c>
      <c r="AE422" t="s">
        <v>51</v>
      </c>
      <c r="AF422" t="s">
        <v>52</v>
      </c>
      <c r="AG422" t="s">
        <v>50</v>
      </c>
      <c r="AH422" t="s">
        <v>51</v>
      </c>
      <c r="AI422" t="s">
        <v>52</v>
      </c>
      <c r="AJ422">
        <v>427</v>
      </c>
    </row>
    <row r="423" spans="1:36" ht="15" x14ac:dyDescent="0.2">
      <c r="A423">
        <v>45</v>
      </c>
      <c r="B423" s="3">
        <v>97248</v>
      </c>
      <c r="C423" t="s">
        <v>81</v>
      </c>
      <c r="E423" t="s">
        <v>82</v>
      </c>
      <c r="F423" t="s">
        <v>37</v>
      </c>
      <c r="H423" t="s">
        <v>325</v>
      </c>
      <c r="I423" t="s">
        <v>98</v>
      </c>
      <c r="M423" t="s">
        <v>60</v>
      </c>
      <c r="Q423" t="s">
        <v>42</v>
      </c>
      <c r="V423" t="s">
        <v>141</v>
      </c>
      <c r="W423" t="s">
        <v>44</v>
      </c>
      <c r="X423" t="s">
        <v>45</v>
      </c>
      <c r="Y423" t="s">
        <v>46</v>
      </c>
      <c r="Z423" s="3">
        <v>97248</v>
      </c>
      <c r="AA423" t="s">
        <v>47</v>
      </c>
      <c r="AB423" t="s">
        <v>48</v>
      </c>
      <c r="AC423" t="s">
        <v>49</v>
      </c>
      <c r="AD423" t="s">
        <v>50</v>
      </c>
      <c r="AE423" t="s">
        <v>51</v>
      </c>
      <c r="AF423" t="s">
        <v>52</v>
      </c>
      <c r="AG423" t="s">
        <v>50</v>
      </c>
      <c r="AH423" t="s">
        <v>51</v>
      </c>
      <c r="AI423" t="s">
        <v>52</v>
      </c>
      <c r="AJ423">
        <v>428</v>
      </c>
    </row>
    <row r="424" spans="1:36" ht="15" x14ac:dyDescent="0.2">
      <c r="A424">
        <v>46</v>
      </c>
      <c r="B424" s="3">
        <v>97248</v>
      </c>
      <c r="C424" t="s">
        <v>81</v>
      </c>
      <c r="E424" t="s">
        <v>82</v>
      </c>
      <c r="F424" t="s">
        <v>37</v>
      </c>
      <c r="H424" t="s">
        <v>325</v>
      </c>
      <c r="I424" t="s">
        <v>98</v>
      </c>
      <c r="M424" t="s">
        <v>60</v>
      </c>
      <c r="Q424" t="s">
        <v>42</v>
      </c>
      <c r="V424" t="s">
        <v>141</v>
      </c>
      <c r="W424" t="s">
        <v>44</v>
      </c>
      <c r="X424" t="s">
        <v>45</v>
      </c>
      <c r="Y424" t="s">
        <v>46</v>
      </c>
      <c r="Z424" s="3">
        <v>97248</v>
      </c>
      <c r="AA424" t="s">
        <v>47</v>
      </c>
      <c r="AB424" t="s">
        <v>48</v>
      </c>
      <c r="AC424" t="s">
        <v>49</v>
      </c>
      <c r="AD424" t="s">
        <v>50</v>
      </c>
      <c r="AE424" t="s">
        <v>51</v>
      </c>
      <c r="AF424" t="s">
        <v>52</v>
      </c>
      <c r="AG424" t="s">
        <v>50</v>
      </c>
      <c r="AH424" t="s">
        <v>51</v>
      </c>
      <c r="AI424" t="s">
        <v>52</v>
      </c>
      <c r="AJ424">
        <v>429</v>
      </c>
    </row>
    <row r="425" spans="1:36" ht="15" x14ac:dyDescent="0.2">
      <c r="A425">
        <v>47</v>
      </c>
      <c r="B425" s="3">
        <v>97248</v>
      </c>
      <c r="C425" t="s">
        <v>67</v>
      </c>
      <c r="E425" t="s">
        <v>68</v>
      </c>
      <c r="F425" t="s">
        <v>498</v>
      </c>
      <c r="G425" t="s">
        <v>499</v>
      </c>
      <c r="H425" t="s">
        <v>69</v>
      </c>
      <c r="I425" t="s">
        <v>70</v>
      </c>
      <c r="M425" t="s">
        <v>41</v>
      </c>
      <c r="Q425" t="s">
        <v>42</v>
      </c>
      <c r="V425" t="s">
        <v>141</v>
      </c>
      <c r="W425" t="s">
        <v>44</v>
      </c>
      <c r="X425" t="s">
        <v>45</v>
      </c>
      <c r="Y425" t="s">
        <v>46</v>
      </c>
      <c r="Z425" s="3">
        <v>97248</v>
      </c>
      <c r="AA425" t="s">
        <v>47</v>
      </c>
      <c r="AB425" t="s">
        <v>48</v>
      </c>
      <c r="AC425" t="s">
        <v>49</v>
      </c>
      <c r="AD425" t="s">
        <v>50</v>
      </c>
      <c r="AE425" t="s">
        <v>51</v>
      </c>
      <c r="AF425" t="s">
        <v>52</v>
      </c>
      <c r="AG425" t="s">
        <v>50</v>
      </c>
      <c r="AH425" t="s">
        <v>51</v>
      </c>
      <c r="AI425" t="s">
        <v>52</v>
      </c>
      <c r="AJ425">
        <v>430</v>
      </c>
    </row>
    <row r="426" spans="1:36" ht="15" x14ac:dyDescent="0.2">
      <c r="A426">
        <v>48</v>
      </c>
      <c r="B426" s="3">
        <v>97248</v>
      </c>
      <c r="C426" t="s">
        <v>67</v>
      </c>
      <c r="E426" t="s">
        <v>68</v>
      </c>
      <c r="F426" t="s">
        <v>498</v>
      </c>
      <c r="G426" t="s">
        <v>499</v>
      </c>
      <c r="H426" t="s">
        <v>69</v>
      </c>
      <c r="I426" t="s">
        <v>70</v>
      </c>
      <c r="M426" t="s">
        <v>41</v>
      </c>
      <c r="Q426" t="s">
        <v>42</v>
      </c>
      <c r="V426" t="s">
        <v>141</v>
      </c>
      <c r="W426" t="s">
        <v>44</v>
      </c>
      <c r="X426" t="s">
        <v>45</v>
      </c>
      <c r="Y426" t="s">
        <v>46</v>
      </c>
      <c r="Z426" s="3">
        <v>97248</v>
      </c>
      <c r="AA426" t="s">
        <v>47</v>
      </c>
      <c r="AB426" t="s">
        <v>48</v>
      </c>
      <c r="AC426" t="s">
        <v>49</v>
      </c>
      <c r="AD426" t="s">
        <v>50</v>
      </c>
      <c r="AE426" t="s">
        <v>51</v>
      </c>
      <c r="AF426" t="s">
        <v>52</v>
      </c>
      <c r="AG426" t="s">
        <v>50</v>
      </c>
      <c r="AH426" t="s">
        <v>51</v>
      </c>
      <c r="AI426" t="s">
        <v>52</v>
      </c>
      <c r="AJ426">
        <v>431</v>
      </c>
    </row>
    <row r="427" spans="1:36" ht="15" x14ac:dyDescent="0.2">
      <c r="A427">
        <v>49</v>
      </c>
      <c r="B427" s="3">
        <v>97248</v>
      </c>
      <c r="C427" t="s">
        <v>67</v>
      </c>
      <c r="E427" t="s">
        <v>68</v>
      </c>
      <c r="F427" t="s">
        <v>498</v>
      </c>
      <c r="G427" t="s">
        <v>499</v>
      </c>
      <c r="H427" t="s">
        <v>69</v>
      </c>
      <c r="I427" t="s">
        <v>70</v>
      </c>
      <c r="M427" t="s">
        <v>41</v>
      </c>
      <c r="Q427" t="s">
        <v>42</v>
      </c>
      <c r="V427" t="s">
        <v>141</v>
      </c>
      <c r="W427" t="s">
        <v>44</v>
      </c>
      <c r="X427" t="s">
        <v>45</v>
      </c>
      <c r="Y427" t="s">
        <v>46</v>
      </c>
      <c r="Z427" s="3">
        <v>97248</v>
      </c>
      <c r="AA427" t="s">
        <v>47</v>
      </c>
      <c r="AB427" t="s">
        <v>48</v>
      </c>
      <c r="AC427" t="s">
        <v>49</v>
      </c>
      <c r="AD427" t="s">
        <v>50</v>
      </c>
      <c r="AE427" t="s">
        <v>51</v>
      </c>
      <c r="AF427" t="s">
        <v>52</v>
      </c>
      <c r="AG427" t="s">
        <v>47</v>
      </c>
      <c r="AH427" t="s">
        <v>48</v>
      </c>
      <c r="AI427" t="s">
        <v>49</v>
      </c>
      <c r="AJ427">
        <v>432</v>
      </c>
    </row>
    <row r="428" spans="1:36" ht="15" x14ac:dyDescent="0.2">
      <c r="A428">
        <v>50</v>
      </c>
      <c r="B428" s="3">
        <v>97248</v>
      </c>
      <c r="C428" t="s">
        <v>67</v>
      </c>
      <c r="E428" t="s">
        <v>68</v>
      </c>
      <c r="F428" t="s">
        <v>498</v>
      </c>
      <c r="G428" t="s">
        <v>499</v>
      </c>
      <c r="H428" t="s">
        <v>69</v>
      </c>
      <c r="I428" t="s">
        <v>70</v>
      </c>
      <c r="M428" t="s">
        <v>41</v>
      </c>
      <c r="Q428" t="s">
        <v>42</v>
      </c>
      <c r="V428" t="s">
        <v>141</v>
      </c>
      <c r="W428" t="s">
        <v>44</v>
      </c>
      <c r="X428" t="s">
        <v>45</v>
      </c>
      <c r="Y428" t="s">
        <v>46</v>
      </c>
      <c r="Z428" s="3">
        <v>97248</v>
      </c>
      <c r="AA428" t="s">
        <v>47</v>
      </c>
      <c r="AB428" t="s">
        <v>48</v>
      </c>
      <c r="AC428" t="s">
        <v>49</v>
      </c>
      <c r="AD428" t="s">
        <v>50</v>
      </c>
      <c r="AE428" t="s">
        <v>51</v>
      </c>
      <c r="AF428" t="s">
        <v>52</v>
      </c>
      <c r="AG428" t="s">
        <v>47</v>
      </c>
      <c r="AH428" t="s">
        <v>48</v>
      </c>
      <c r="AI428" t="s">
        <v>49</v>
      </c>
      <c r="AJ428">
        <v>433</v>
      </c>
    </row>
    <row r="429" spans="1:36" ht="15" x14ac:dyDescent="0.2">
      <c r="A429">
        <v>51</v>
      </c>
      <c r="B429" s="3">
        <v>97248</v>
      </c>
      <c r="C429" t="s">
        <v>138</v>
      </c>
      <c r="E429" t="s">
        <v>139</v>
      </c>
      <c r="F429" t="s">
        <v>37</v>
      </c>
      <c r="H429" t="s">
        <v>83</v>
      </c>
      <c r="I429" t="s">
        <v>140</v>
      </c>
      <c r="M429" t="s">
        <v>41</v>
      </c>
      <c r="Q429" t="s">
        <v>42</v>
      </c>
      <c r="V429" t="s">
        <v>141</v>
      </c>
      <c r="W429" t="s">
        <v>44</v>
      </c>
      <c r="X429" t="s">
        <v>45</v>
      </c>
      <c r="Y429" t="s">
        <v>46</v>
      </c>
      <c r="Z429" s="3">
        <v>97248</v>
      </c>
      <c r="AA429" t="s">
        <v>47</v>
      </c>
      <c r="AB429" t="s">
        <v>48</v>
      </c>
      <c r="AC429" t="s">
        <v>49</v>
      </c>
      <c r="AD429" t="s">
        <v>50</v>
      </c>
      <c r="AE429" t="s">
        <v>51</v>
      </c>
      <c r="AF429" t="s">
        <v>52</v>
      </c>
      <c r="AG429" t="s">
        <v>495</v>
      </c>
      <c r="AH429" t="s">
        <v>496</v>
      </c>
      <c r="AI429" t="s">
        <v>497</v>
      </c>
      <c r="AJ429">
        <v>434</v>
      </c>
    </row>
    <row r="430" spans="1:36" ht="15" x14ac:dyDescent="0.2">
      <c r="A430">
        <v>53</v>
      </c>
      <c r="B430" s="3">
        <v>97248</v>
      </c>
      <c r="C430" t="s">
        <v>500</v>
      </c>
      <c r="E430" t="s">
        <v>501</v>
      </c>
      <c r="F430" t="s">
        <v>37</v>
      </c>
      <c r="G430" t="s">
        <v>502</v>
      </c>
      <c r="H430" t="s">
        <v>503</v>
      </c>
      <c r="I430" t="s">
        <v>478</v>
      </c>
      <c r="M430" t="s">
        <v>60</v>
      </c>
      <c r="Q430" t="s">
        <v>204</v>
      </c>
      <c r="V430" t="s">
        <v>141</v>
      </c>
      <c r="W430" t="s">
        <v>44</v>
      </c>
      <c r="X430" t="s">
        <v>45</v>
      </c>
      <c r="Y430" t="s">
        <v>46</v>
      </c>
      <c r="Z430" s="3">
        <v>97248</v>
      </c>
      <c r="AA430" t="s">
        <v>47</v>
      </c>
      <c r="AB430" t="s">
        <v>48</v>
      </c>
      <c r="AC430" t="s">
        <v>49</v>
      </c>
      <c r="AD430" t="s">
        <v>50</v>
      </c>
      <c r="AE430" t="s">
        <v>51</v>
      </c>
      <c r="AF430" t="s">
        <v>52</v>
      </c>
      <c r="AG430" t="s">
        <v>53</v>
      </c>
      <c r="AH430" t="s">
        <v>61</v>
      </c>
      <c r="AI430" t="s">
        <v>62</v>
      </c>
      <c r="AJ430">
        <v>436</v>
      </c>
    </row>
    <row r="431" spans="1:36" ht="15" x14ac:dyDescent="0.2">
      <c r="A431">
        <v>54</v>
      </c>
      <c r="B431" s="3">
        <v>97248</v>
      </c>
      <c r="C431" t="s">
        <v>500</v>
      </c>
      <c r="E431" t="s">
        <v>501</v>
      </c>
      <c r="F431" t="s">
        <v>37</v>
      </c>
      <c r="G431" t="s">
        <v>502</v>
      </c>
      <c r="H431" t="s">
        <v>503</v>
      </c>
      <c r="I431" t="s">
        <v>478</v>
      </c>
      <c r="M431" t="s">
        <v>60</v>
      </c>
      <c r="Q431" t="s">
        <v>204</v>
      </c>
      <c r="V431" t="s">
        <v>141</v>
      </c>
      <c r="W431" t="s">
        <v>44</v>
      </c>
      <c r="X431" t="s">
        <v>45</v>
      </c>
      <c r="Y431" t="s">
        <v>46</v>
      </c>
      <c r="Z431" s="3">
        <v>97248</v>
      </c>
      <c r="AA431" t="s">
        <v>47</v>
      </c>
      <c r="AB431" t="s">
        <v>48</v>
      </c>
      <c r="AC431" t="s">
        <v>49</v>
      </c>
      <c r="AD431" t="s">
        <v>50</v>
      </c>
      <c r="AE431" t="s">
        <v>51</v>
      </c>
      <c r="AF431" t="s">
        <v>52</v>
      </c>
      <c r="AG431" t="s">
        <v>53</v>
      </c>
      <c r="AH431" t="s">
        <v>61</v>
      </c>
      <c r="AI431" t="s">
        <v>62</v>
      </c>
      <c r="AJ431">
        <v>437</v>
      </c>
    </row>
    <row r="432" spans="1:36" ht="15" x14ac:dyDescent="0.2">
      <c r="A432">
        <v>55</v>
      </c>
      <c r="B432" s="3">
        <v>97248</v>
      </c>
      <c r="C432" t="s">
        <v>504</v>
      </c>
      <c r="E432" t="s">
        <v>505</v>
      </c>
      <c r="F432" t="s">
        <v>506</v>
      </c>
      <c r="H432" t="s">
        <v>93</v>
      </c>
      <c r="I432" t="s">
        <v>96</v>
      </c>
      <c r="M432" t="s">
        <v>119</v>
      </c>
      <c r="Q432" t="s">
        <v>42</v>
      </c>
      <c r="V432" t="s">
        <v>141</v>
      </c>
      <c r="W432" t="s">
        <v>44</v>
      </c>
      <c r="X432" t="s">
        <v>45</v>
      </c>
      <c r="Y432" t="s">
        <v>46</v>
      </c>
      <c r="Z432" s="3">
        <v>97248</v>
      </c>
      <c r="AA432" t="s">
        <v>47</v>
      </c>
      <c r="AB432" t="s">
        <v>48</v>
      </c>
      <c r="AC432" t="s">
        <v>49</v>
      </c>
      <c r="AD432" t="s">
        <v>50</v>
      </c>
      <c r="AE432" t="s">
        <v>51</v>
      </c>
      <c r="AF432" t="s">
        <v>52</v>
      </c>
      <c r="AG432" t="s">
        <v>53</v>
      </c>
      <c r="AH432" t="s">
        <v>61</v>
      </c>
      <c r="AI432" t="s">
        <v>62</v>
      </c>
      <c r="AJ432">
        <v>438</v>
      </c>
    </row>
    <row r="433" spans="1:36" ht="15" x14ac:dyDescent="0.2">
      <c r="A433">
        <v>56</v>
      </c>
      <c r="B433" s="3">
        <v>97248</v>
      </c>
      <c r="C433" t="s">
        <v>507</v>
      </c>
      <c r="E433" t="s">
        <v>508</v>
      </c>
      <c r="F433" t="s">
        <v>506</v>
      </c>
      <c r="G433" t="s">
        <v>509</v>
      </c>
      <c r="I433" t="s">
        <v>70</v>
      </c>
      <c r="M433" t="s">
        <v>41</v>
      </c>
      <c r="Q433" t="s">
        <v>42</v>
      </c>
      <c r="V433" t="s">
        <v>141</v>
      </c>
      <c r="W433" t="s">
        <v>44</v>
      </c>
      <c r="X433" t="s">
        <v>45</v>
      </c>
      <c r="Y433" t="s">
        <v>46</v>
      </c>
      <c r="Z433" s="3">
        <v>97248</v>
      </c>
      <c r="AA433" t="s">
        <v>47</v>
      </c>
      <c r="AB433" t="s">
        <v>48</v>
      </c>
      <c r="AC433" t="s">
        <v>49</v>
      </c>
      <c r="AD433" t="s">
        <v>50</v>
      </c>
      <c r="AE433" t="s">
        <v>51</v>
      </c>
      <c r="AF433" t="s">
        <v>52</v>
      </c>
      <c r="AG433" t="s">
        <v>53</v>
      </c>
      <c r="AH433" t="s">
        <v>61</v>
      </c>
      <c r="AI433" t="s">
        <v>62</v>
      </c>
      <c r="AJ433">
        <v>439</v>
      </c>
    </row>
    <row r="434" spans="1:36" ht="15" x14ac:dyDescent="0.2">
      <c r="A434">
        <v>57</v>
      </c>
      <c r="B434" s="3">
        <v>97248</v>
      </c>
      <c r="C434" t="s">
        <v>510</v>
      </c>
      <c r="E434" t="s">
        <v>511</v>
      </c>
      <c r="F434" t="s">
        <v>512</v>
      </c>
      <c r="G434" t="s">
        <v>513</v>
      </c>
      <c r="I434" t="s">
        <v>155</v>
      </c>
      <c r="M434" t="s">
        <v>41</v>
      </c>
      <c r="Q434" t="s">
        <v>204</v>
      </c>
      <c r="V434" t="s">
        <v>141</v>
      </c>
      <c r="W434" t="s">
        <v>44</v>
      </c>
      <c r="X434" t="s">
        <v>45</v>
      </c>
      <c r="Y434" t="s">
        <v>46</v>
      </c>
      <c r="Z434" s="3">
        <v>97248</v>
      </c>
      <c r="AA434" t="s">
        <v>47</v>
      </c>
      <c r="AB434" t="s">
        <v>48</v>
      </c>
      <c r="AC434" t="s">
        <v>49</v>
      </c>
      <c r="AD434" t="s">
        <v>50</v>
      </c>
      <c r="AE434" t="s">
        <v>51</v>
      </c>
      <c r="AF434" t="s">
        <v>52</v>
      </c>
      <c r="AG434" t="s">
        <v>53</v>
      </c>
      <c r="AH434" t="s">
        <v>61</v>
      </c>
      <c r="AI434" t="s">
        <v>62</v>
      </c>
      <c r="AJ434">
        <v>440</v>
      </c>
    </row>
    <row r="435" spans="1:36" ht="15" x14ac:dyDescent="0.2">
      <c r="A435">
        <v>58</v>
      </c>
      <c r="B435" s="3">
        <v>97248</v>
      </c>
      <c r="C435" t="s">
        <v>514</v>
      </c>
      <c r="E435" t="s">
        <v>515</v>
      </c>
      <c r="F435" t="s">
        <v>37</v>
      </c>
      <c r="G435" t="s">
        <v>516</v>
      </c>
      <c r="I435" t="s">
        <v>39</v>
      </c>
      <c r="J435" t="s">
        <v>517</v>
      </c>
      <c r="M435" t="s">
        <v>41</v>
      </c>
      <c r="Q435" t="s">
        <v>42</v>
      </c>
      <c r="V435" t="s">
        <v>141</v>
      </c>
      <c r="W435" t="s">
        <v>44</v>
      </c>
      <c r="X435" t="s">
        <v>45</v>
      </c>
      <c r="Y435" t="s">
        <v>46</v>
      </c>
      <c r="Z435" s="3">
        <v>97248</v>
      </c>
      <c r="AA435" t="s">
        <v>47</v>
      </c>
      <c r="AB435" t="s">
        <v>518</v>
      </c>
      <c r="AC435" t="s">
        <v>49</v>
      </c>
      <c r="AD435" t="s">
        <v>50</v>
      </c>
      <c r="AE435" t="s">
        <v>51</v>
      </c>
      <c r="AF435" t="s">
        <v>52</v>
      </c>
      <c r="AG435" t="s">
        <v>485</v>
      </c>
      <c r="AH435" t="s">
        <v>486</v>
      </c>
      <c r="AI435" t="s">
        <v>487</v>
      </c>
      <c r="AJ435">
        <v>441</v>
      </c>
    </row>
    <row r="436" spans="1:36" ht="15" x14ac:dyDescent="0.2">
      <c r="A436">
        <v>59</v>
      </c>
      <c r="B436" s="3">
        <v>97248</v>
      </c>
      <c r="C436" t="s">
        <v>514</v>
      </c>
      <c r="E436" t="s">
        <v>515</v>
      </c>
      <c r="F436" t="s">
        <v>37</v>
      </c>
      <c r="G436" t="s">
        <v>516</v>
      </c>
      <c r="I436" t="s">
        <v>39</v>
      </c>
      <c r="J436" t="s">
        <v>517</v>
      </c>
      <c r="M436" t="s">
        <v>41</v>
      </c>
      <c r="Q436" t="s">
        <v>42</v>
      </c>
      <c r="V436" t="s">
        <v>141</v>
      </c>
      <c r="W436" t="s">
        <v>44</v>
      </c>
      <c r="X436" t="s">
        <v>45</v>
      </c>
      <c r="Y436" t="s">
        <v>46</v>
      </c>
      <c r="Z436" s="3">
        <v>97248</v>
      </c>
      <c r="AA436" t="s">
        <v>47</v>
      </c>
      <c r="AB436" t="s">
        <v>518</v>
      </c>
      <c r="AC436" t="s">
        <v>49</v>
      </c>
      <c r="AD436" t="s">
        <v>50</v>
      </c>
      <c r="AE436" t="s">
        <v>51</v>
      </c>
      <c r="AF436" t="s">
        <v>52</v>
      </c>
      <c r="AG436" t="s">
        <v>519</v>
      </c>
      <c r="AH436" t="s">
        <v>520</v>
      </c>
      <c r="AI436" t="s">
        <v>521</v>
      </c>
      <c r="AJ436">
        <v>442</v>
      </c>
    </row>
    <row r="437" spans="1:36" ht="15" x14ac:dyDescent="0.2">
      <c r="A437">
        <v>60</v>
      </c>
      <c r="B437" s="3">
        <v>97248</v>
      </c>
      <c r="C437" t="s">
        <v>514</v>
      </c>
      <c r="E437" t="s">
        <v>515</v>
      </c>
      <c r="F437" t="s">
        <v>37</v>
      </c>
      <c r="G437" t="s">
        <v>516</v>
      </c>
      <c r="I437" t="s">
        <v>39</v>
      </c>
      <c r="J437" t="s">
        <v>517</v>
      </c>
      <c r="M437" t="s">
        <v>41</v>
      </c>
      <c r="Q437" t="s">
        <v>42</v>
      </c>
      <c r="V437" t="s">
        <v>141</v>
      </c>
      <c r="W437" t="s">
        <v>44</v>
      </c>
      <c r="X437" t="s">
        <v>45</v>
      </c>
      <c r="Y437" t="s">
        <v>46</v>
      </c>
      <c r="Z437" s="3">
        <v>97248</v>
      </c>
      <c r="AA437" t="s">
        <v>47</v>
      </c>
      <c r="AB437" t="s">
        <v>518</v>
      </c>
      <c r="AC437" t="s">
        <v>49</v>
      </c>
      <c r="AD437" t="s">
        <v>50</v>
      </c>
      <c r="AE437" t="s">
        <v>51</v>
      </c>
      <c r="AF437" t="s">
        <v>52</v>
      </c>
      <c r="AG437" t="s">
        <v>522</v>
      </c>
      <c r="AH437" t="s">
        <v>523</v>
      </c>
      <c r="AI437" t="s">
        <v>524</v>
      </c>
      <c r="AJ437">
        <v>443</v>
      </c>
    </row>
    <row r="438" spans="1:36" ht="15" x14ac:dyDescent="0.2">
      <c r="A438">
        <v>61</v>
      </c>
      <c r="B438" s="3">
        <v>97248</v>
      </c>
      <c r="C438" t="s">
        <v>514</v>
      </c>
      <c r="E438" t="s">
        <v>515</v>
      </c>
      <c r="F438" t="s">
        <v>37</v>
      </c>
      <c r="G438" t="s">
        <v>516</v>
      </c>
      <c r="I438" t="s">
        <v>39</v>
      </c>
      <c r="J438" t="s">
        <v>517</v>
      </c>
      <c r="M438" t="s">
        <v>41</v>
      </c>
      <c r="Q438" t="s">
        <v>42</v>
      </c>
      <c r="V438" t="s">
        <v>141</v>
      </c>
      <c r="W438" t="s">
        <v>44</v>
      </c>
      <c r="X438" t="s">
        <v>45</v>
      </c>
      <c r="Y438" t="s">
        <v>46</v>
      </c>
      <c r="Z438" s="3">
        <v>97248</v>
      </c>
      <c r="AA438" t="s">
        <v>47</v>
      </c>
      <c r="AB438" t="s">
        <v>518</v>
      </c>
      <c r="AC438" t="s">
        <v>49</v>
      </c>
      <c r="AD438" t="s">
        <v>50</v>
      </c>
      <c r="AE438" t="s">
        <v>51</v>
      </c>
      <c r="AF438" t="s">
        <v>52</v>
      </c>
      <c r="AG438" t="s">
        <v>495</v>
      </c>
      <c r="AH438" t="s">
        <v>496</v>
      </c>
      <c r="AI438" t="s">
        <v>497</v>
      </c>
      <c r="AJ438">
        <v>444</v>
      </c>
    </row>
    <row r="439" spans="1:36" ht="15" x14ac:dyDescent="0.2">
      <c r="A439">
        <v>62</v>
      </c>
      <c r="B439" s="3">
        <v>97248</v>
      </c>
      <c r="C439" t="s">
        <v>514</v>
      </c>
      <c r="E439" t="s">
        <v>515</v>
      </c>
      <c r="F439" t="s">
        <v>37</v>
      </c>
      <c r="G439" t="s">
        <v>516</v>
      </c>
      <c r="I439" t="s">
        <v>39</v>
      </c>
      <c r="J439" t="s">
        <v>517</v>
      </c>
      <c r="M439" t="s">
        <v>41</v>
      </c>
      <c r="Q439" t="s">
        <v>42</v>
      </c>
      <c r="V439" t="s">
        <v>141</v>
      </c>
      <c r="W439" t="s">
        <v>44</v>
      </c>
      <c r="X439" t="s">
        <v>45</v>
      </c>
      <c r="Y439" t="s">
        <v>46</v>
      </c>
      <c r="Z439" s="3">
        <v>97248</v>
      </c>
      <c r="AA439" t="s">
        <v>47</v>
      </c>
      <c r="AB439" t="s">
        <v>518</v>
      </c>
      <c r="AC439" t="s">
        <v>49</v>
      </c>
      <c r="AD439" t="s">
        <v>50</v>
      </c>
      <c r="AE439" t="s">
        <v>51</v>
      </c>
      <c r="AF439" t="s">
        <v>52</v>
      </c>
      <c r="AG439" t="s">
        <v>525</v>
      </c>
      <c r="AH439" t="s">
        <v>526</v>
      </c>
      <c r="AI439" t="s">
        <v>527</v>
      </c>
      <c r="AJ439">
        <v>445</v>
      </c>
    </row>
    <row r="440" spans="1:36" ht="15" x14ac:dyDescent="0.2">
      <c r="A440">
        <v>63</v>
      </c>
      <c r="B440" s="3">
        <v>97248</v>
      </c>
      <c r="C440" t="s">
        <v>514</v>
      </c>
      <c r="E440" t="s">
        <v>515</v>
      </c>
      <c r="F440" t="s">
        <v>37</v>
      </c>
      <c r="G440" t="s">
        <v>516</v>
      </c>
      <c r="I440" t="s">
        <v>39</v>
      </c>
      <c r="J440" t="s">
        <v>517</v>
      </c>
      <c r="M440" t="s">
        <v>41</v>
      </c>
      <c r="Q440" t="s">
        <v>42</v>
      </c>
      <c r="V440" t="s">
        <v>141</v>
      </c>
      <c r="W440" t="s">
        <v>44</v>
      </c>
      <c r="X440" t="s">
        <v>45</v>
      </c>
      <c r="Y440" t="s">
        <v>46</v>
      </c>
      <c r="Z440" s="3">
        <v>97248</v>
      </c>
      <c r="AA440" t="s">
        <v>47</v>
      </c>
      <c r="AB440" t="s">
        <v>518</v>
      </c>
      <c r="AC440" t="s">
        <v>49</v>
      </c>
      <c r="AD440" t="s">
        <v>50</v>
      </c>
      <c r="AE440" t="s">
        <v>51</v>
      </c>
      <c r="AF440" t="s">
        <v>52</v>
      </c>
      <c r="AG440" t="s">
        <v>528</v>
      </c>
      <c r="AH440" t="s">
        <v>529</v>
      </c>
      <c r="AI440" t="s">
        <v>530</v>
      </c>
      <c r="AJ440">
        <v>446</v>
      </c>
    </row>
    <row r="441" spans="1:36" ht="15" x14ac:dyDescent="0.2">
      <c r="A441">
        <v>64</v>
      </c>
      <c r="B441" s="3">
        <v>97248</v>
      </c>
      <c r="C441" t="s">
        <v>514</v>
      </c>
      <c r="E441" t="s">
        <v>515</v>
      </c>
      <c r="F441" t="s">
        <v>37</v>
      </c>
      <c r="G441" t="s">
        <v>516</v>
      </c>
      <c r="I441" t="s">
        <v>39</v>
      </c>
      <c r="J441" t="s">
        <v>517</v>
      </c>
      <c r="M441" t="s">
        <v>60</v>
      </c>
      <c r="Q441" t="s">
        <v>42</v>
      </c>
      <c r="V441" t="s">
        <v>141</v>
      </c>
      <c r="W441" t="s">
        <v>44</v>
      </c>
      <c r="X441" t="s">
        <v>45</v>
      </c>
      <c r="Y441" t="s">
        <v>46</v>
      </c>
      <c r="Z441" s="3">
        <v>97248</v>
      </c>
      <c r="AA441" t="s">
        <v>47</v>
      </c>
      <c r="AB441" t="s">
        <v>518</v>
      </c>
      <c r="AC441" t="s">
        <v>49</v>
      </c>
      <c r="AD441" t="s">
        <v>50</v>
      </c>
      <c r="AE441" t="s">
        <v>51</v>
      </c>
      <c r="AF441" t="s">
        <v>52</v>
      </c>
      <c r="AG441" t="s">
        <v>53</v>
      </c>
      <c r="AH441" t="s">
        <v>61</v>
      </c>
      <c r="AI441" t="s">
        <v>62</v>
      </c>
      <c r="AJ441">
        <v>447</v>
      </c>
    </row>
    <row r="442" spans="1:36" ht="15" x14ac:dyDescent="0.2">
      <c r="A442">
        <v>65</v>
      </c>
      <c r="B442" s="3">
        <v>97248</v>
      </c>
      <c r="C442" t="s">
        <v>194</v>
      </c>
      <c r="E442" t="s">
        <v>195</v>
      </c>
      <c r="F442" t="s">
        <v>37</v>
      </c>
      <c r="H442" t="s">
        <v>291</v>
      </c>
      <c r="I442" t="s">
        <v>39</v>
      </c>
      <c r="J442" t="s">
        <v>531</v>
      </c>
      <c r="M442" t="s">
        <v>41</v>
      </c>
      <c r="Q442" t="s">
        <v>42</v>
      </c>
      <c r="V442" t="s">
        <v>141</v>
      </c>
      <c r="W442" t="s">
        <v>44</v>
      </c>
      <c r="X442" t="s">
        <v>45</v>
      </c>
      <c r="Y442" t="s">
        <v>46</v>
      </c>
      <c r="Z442" s="3">
        <v>97248</v>
      </c>
      <c r="AA442" t="s">
        <v>47</v>
      </c>
      <c r="AB442" t="s">
        <v>518</v>
      </c>
      <c r="AC442" t="s">
        <v>49</v>
      </c>
      <c r="AD442" t="s">
        <v>50</v>
      </c>
      <c r="AE442" t="s">
        <v>51</v>
      </c>
      <c r="AF442" t="s">
        <v>52</v>
      </c>
      <c r="AG442" t="s">
        <v>485</v>
      </c>
      <c r="AH442" t="s">
        <v>486</v>
      </c>
      <c r="AI442" t="s">
        <v>487</v>
      </c>
      <c r="AJ442">
        <v>448</v>
      </c>
    </row>
    <row r="443" spans="1:36" ht="15" x14ac:dyDescent="0.2">
      <c r="A443">
        <v>66</v>
      </c>
      <c r="B443" s="3">
        <v>97248</v>
      </c>
      <c r="C443" t="s">
        <v>194</v>
      </c>
      <c r="E443" t="s">
        <v>195</v>
      </c>
      <c r="F443" t="s">
        <v>37</v>
      </c>
      <c r="H443" t="s">
        <v>291</v>
      </c>
      <c r="I443" t="s">
        <v>39</v>
      </c>
      <c r="J443" t="s">
        <v>531</v>
      </c>
      <c r="M443" t="s">
        <v>41</v>
      </c>
      <c r="Q443" t="s">
        <v>42</v>
      </c>
      <c r="V443" t="s">
        <v>141</v>
      </c>
      <c r="W443" t="s">
        <v>44</v>
      </c>
      <c r="X443" t="s">
        <v>45</v>
      </c>
      <c r="Y443" t="s">
        <v>46</v>
      </c>
      <c r="Z443" s="3">
        <v>97248</v>
      </c>
      <c r="AA443" t="s">
        <v>47</v>
      </c>
      <c r="AB443" t="s">
        <v>518</v>
      </c>
      <c r="AC443" t="s">
        <v>49</v>
      </c>
      <c r="AD443" t="s">
        <v>50</v>
      </c>
      <c r="AE443" t="s">
        <v>51</v>
      </c>
      <c r="AF443" t="s">
        <v>52</v>
      </c>
      <c r="AG443" t="s">
        <v>480</v>
      </c>
      <c r="AH443" t="s">
        <v>481</v>
      </c>
      <c r="AI443" t="s">
        <v>482</v>
      </c>
      <c r="AJ443">
        <v>449</v>
      </c>
    </row>
    <row r="444" spans="1:36" ht="15" x14ac:dyDescent="0.2">
      <c r="A444">
        <v>67</v>
      </c>
      <c r="B444" s="3">
        <v>97248</v>
      </c>
      <c r="C444" t="s">
        <v>194</v>
      </c>
      <c r="E444" t="s">
        <v>195</v>
      </c>
      <c r="F444" t="s">
        <v>37</v>
      </c>
      <c r="H444" t="s">
        <v>291</v>
      </c>
      <c r="I444" t="s">
        <v>39</v>
      </c>
      <c r="J444" t="s">
        <v>531</v>
      </c>
      <c r="M444" t="s">
        <v>41</v>
      </c>
      <c r="Q444" t="s">
        <v>42</v>
      </c>
      <c r="V444" t="s">
        <v>141</v>
      </c>
      <c r="W444" t="s">
        <v>44</v>
      </c>
      <c r="X444" t="s">
        <v>45</v>
      </c>
      <c r="Y444" t="s">
        <v>46</v>
      </c>
      <c r="Z444" s="3">
        <v>97248</v>
      </c>
      <c r="AA444" t="s">
        <v>47</v>
      </c>
      <c r="AB444" t="s">
        <v>518</v>
      </c>
      <c r="AC444" t="s">
        <v>49</v>
      </c>
      <c r="AD444" t="s">
        <v>50</v>
      </c>
      <c r="AE444" t="s">
        <v>51</v>
      </c>
      <c r="AF444" t="s">
        <v>52</v>
      </c>
      <c r="AG444" t="s">
        <v>56</v>
      </c>
      <c r="AH444" t="s">
        <v>57</v>
      </c>
      <c r="AI444" t="s">
        <v>58</v>
      </c>
      <c r="AJ444">
        <v>450</v>
      </c>
    </row>
    <row r="445" spans="1:36" ht="15" x14ac:dyDescent="0.2">
      <c r="A445">
        <v>68</v>
      </c>
      <c r="B445" s="3">
        <v>97248</v>
      </c>
      <c r="C445" t="s">
        <v>194</v>
      </c>
      <c r="E445" t="s">
        <v>195</v>
      </c>
      <c r="F445" t="s">
        <v>37</v>
      </c>
      <c r="H445" t="s">
        <v>291</v>
      </c>
      <c r="I445" t="s">
        <v>532</v>
      </c>
      <c r="J445" t="s">
        <v>531</v>
      </c>
      <c r="M445" t="s">
        <v>60</v>
      </c>
      <c r="Q445" t="s">
        <v>42</v>
      </c>
      <c r="V445" t="s">
        <v>141</v>
      </c>
      <c r="W445" t="s">
        <v>44</v>
      </c>
      <c r="X445" t="s">
        <v>45</v>
      </c>
      <c r="Y445" t="s">
        <v>46</v>
      </c>
      <c r="Z445" s="3">
        <v>97248</v>
      </c>
      <c r="AA445" t="s">
        <v>47</v>
      </c>
      <c r="AB445" t="s">
        <v>518</v>
      </c>
      <c r="AC445" t="s">
        <v>49</v>
      </c>
      <c r="AD445" t="s">
        <v>50</v>
      </c>
      <c r="AE445" t="s">
        <v>51</v>
      </c>
      <c r="AF445" t="s">
        <v>52</v>
      </c>
      <c r="AG445" t="s">
        <v>47</v>
      </c>
      <c r="AH445" t="s">
        <v>48</v>
      </c>
      <c r="AI445" t="s">
        <v>49</v>
      </c>
      <c r="AJ445">
        <v>451</v>
      </c>
    </row>
    <row r="446" spans="1:36" ht="15" x14ac:dyDescent="0.2">
      <c r="A446">
        <v>69</v>
      </c>
      <c r="B446" s="3">
        <v>97248</v>
      </c>
      <c r="C446" t="s">
        <v>194</v>
      </c>
      <c r="E446" t="s">
        <v>195</v>
      </c>
      <c r="F446" t="s">
        <v>37</v>
      </c>
      <c r="H446" t="s">
        <v>291</v>
      </c>
      <c r="I446" t="s">
        <v>39</v>
      </c>
      <c r="M446" t="s">
        <v>60</v>
      </c>
      <c r="Q446" t="s">
        <v>42</v>
      </c>
      <c r="V446" t="s">
        <v>141</v>
      </c>
      <c r="W446" t="s">
        <v>44</v>
      </c>
      <c r="X446" t="s">
        <v>45</v>
      </c>
      <c r="Y446" t="s">
        <v>46</v>
      </c>
      <c r="Z446" s="3">
        <v>97248</v>
      </c>
      <c r="AA446" t="s">
        <v>47</v>
      </c>
      <c r="AB446" t="s">
        <v>518</v>
      </c>
      <c r="AC446" t="s">
        <v>49</v>
      </c>
      <c r="AD446" t="s">
        <v>50</v>
      </c>
      <c r="AE446" t="s">
        <v>51</v>
      </c>
      <c r="AF446" t="s">
        <v>52</v>
      </c>
      <c r="AG446" t="s">
        <v>50</v>
      </c>
      <c r="AH446" t="s">
        <v>51</v>
      </c>
      <c r="AI446" t="s">
        <v>52</v>
      </c>
      <c r="AJ446">
        <v>452</v>
      </c>
    </row>
    <row r="447" spans="1:36" ht="15" x14ac:dyDescent="0.2">
      <c r="A447">
        <v>70</v>
      </c>
      <c r="B447" s="3">
        <v>97248</v>
      </c>
      <c r="C447" t="s">
        <v>194</v>
      </c>
      <c r="E447" t="s">
        <v>195</v>
      </c>
      <c r="F447" t="s">
        <v>37</v>
      </c>
      <c r="G447" t="s">
        <v>533</v>
      </c>
      <c r="H447" t="s">
        <v>291</v>
      </c>
      <c r="I447" t="s">
        <v>39</v>
      </c>
      <c r="J447" t="s">
        <v>534</v>
      </c>
      <c r="M447" t="s">
        <v>41</v>
      </c>
      <c r="Q447" t="s">
        <v>42</v>
      </c>
      <c r="V447" t="s">
        <v>141</v>
      </c>
      <c r="W447" t="s">
        <v>44</v>
      </c>
      <c r="X447" t="s">
        <v>45</v>
      </c>
      <c r="Y447" t="s">
        <v>46</v>
      </c>
      <c r="Z447" s="3">
        <v>97248</v>
      </c>
      <c r="AA447" t="s">
        <v>47</v>
      </c>
      <c r="AB447" t="s">
        <v>518</v>
      </c>
      <c r="AC447" t="s">
        <v>49</v>
      </c>
      <c r="AD447" t="s">
        <v>50</v>
      </c>
      <c r="AE447" t="s">
        <v>51</v>
      </c>
      <c r="AF447" t="s">
        <v>52</v>
      </c>
      <c r="AG447" t="s">
        <v>53</v>
      </c>
      <c r="AH447" t="s">
        <v>61</v>
      </c>
      <c r="AI447" t="s">
        <v>62</v>
      </c>
      <c r="AJ447">
        <v>453</v>
      </c>
    </row>
    <row r="448" spans="1:36" ht="15" x14ac:dyDescent="0.2">
      <c r="A448">
        <v>71</v>
      </c>
      <c r="B448" s="3">
        <v>97248</v>
      </c>
      <c r="C448" t="s">
        <v>115</v>
      </c>
      <c r="E448" t="s">
        <v>116</v>
      </c>
      <c r="F448" t="s">
        <v>37</v>
      </c>
      <c r="I448" t="s">
        <v>39</v>
      </c>
      <c r="J448" t="s">
        <v>535</v>
      </c>
      <c r="M448" t="s">
        <v>60</v>
      </c>
      <c r="Q448" t="s">
        <v>42</v>
      </c>
      <c r="V448" t="s">
        <v>141</v>
      </c>
      <c r="W448" t="s">
        <v>44</v>
      </c>
      <c r="X448" t="s">
        <v>45</v>
      </c>
      <c r="Y448" t="s">
        <v>46</v>
      </c>
      <c r="Z448" s="3">
        <v>97248</v>
      </c>
      <c r="AA448" t="s">
        <v>47</v>
      </c>
      <c r="AB448" t="s">
        <v>518</v>
      </c>
      <c r="AC448" t="s">
        <v>49</v>
      </c>
      <c r="AD448" t="s">
        <v>50</v>
      </c>
      <c r="AE448" t="s">
        <v>51</v>
      </c>
      <c r="AF448" t="s">
        <v>52</v>
      </c>
      <c r="AG448" t="s">
        <v>50</v>
      </c>
      <c r="AH448" t="s">
        <v>51</v>
      </c>
      <c r="AI448" t="s">
        <v>52</v>
      </c>
      <c r="AJ448">
        <v>454</v>
      </c>
    </row>
    <row r="449" spans="1:36" ht="15" x14ac:dyDescent="0.2">
      <c r="A449">
        <v>72</v>
      </c>
      <c r="B449" s="3">
        <v>97248</v>
      </c>
      <c r="C449" t="s">
        <v>442</v>
      </c>
      <c r="E449" t="s">
        <v>443</v>
      </c>
      <c r="F449" t="s">
        <v>37</v>
      </c>
      <c r="H449" t="s">
        <v>291</v>
      </c>
      <c r="I449" t="s">
        <v>39</v>
      </c>
      <c r="J449" t="s">
        <v>59</v>
      </c>
      <c r="M449" t="s">
        <v>60</v>
      </c>
      <c r="Q449" t="s">
        <v>42</v>
      </c>
      <c r="V449" t="s">
        <v>141</v>
      </c>
      <c r="W449" t="s">
        <v>44</v>
      </c>
      <c r="X449" t="s">
        <v>45</v>
      </c>
      <c r="Y449" t="s">
        <v>46</v>
      </c>
      <c r="Z449" s="3">
        <v>97248</v>
      </c>
      <c r="AA449" t="s">
        <v>47</v>
      </c>
      <c r="AB449" t="s">
        <v>518</v>
      </c>
      <c r="AC449" t="s">
        <v>49</v>
      </c>
      <c r="AD449" t="s">
        <v>50</v>
      </c>
      <c r="AE449" t="s">
        <v>51</v>
      </c>
      <c r="AF449" t="s">
        <v>52</v>
      </c>
      <c r="AG449" t="s">
        <v>50</v>
      </c>
      <c r="AH449" t="s">
        <v>51</v>
      </c>
      <c r="AI449" t="s">
        <v>52</v>
      </c>
      <c r="AJ449">
        <v>455</v>
      </c>
    </row>
    <row r="450" spans="1:36" ht="15" x14ac:dyDescent="0.2">
      <c r="A450">
        <v>73</v>
      </c>
      <c r="B450" s="3">
        <v>97248</v>
      </c>
      <c r="C450" t="s">
        <v>219</v>
      </c>
      <c r="E450" t="s">
        <v>220</v>
      </c>
      <c r="G450" t="s">
        <v>536</v>
      </c>
      <c r="I450" t="s">
        <v>145</v>
      </c>
      <c r="M450" t="s">
        <v>41</v>
      </c>
      <c r="Q450" t="s">
        <v>42</v>
      </c>
      <c r="V450" t="s">
        <v>141</v>
      </c>
      <c r="W450" t="s">
        <v>44</v>
      </c>
      <c r="X450" t="s">
        <v>45</v>
      </c>
      <c r="Y450" t="s">
        <v>46</v>
      </c>
      <c r="Z450" s="3">
        <v>97248</v>
      </c>
      <c r="AA450" t="s">
        <v>47</v>
      </c>
      <c r="AB450" t="s">
        <v>518</v>
      </c>
      <c r="AC450" t="s">
        <v>49</v>
      </c>
      <c r="AD450" t="s">
        <v>50</v>
      </c>
      <c r="AE450" t="s">
        <v>51</v>
      </c>
      <c r="AF450" t="s">
        <v>52</v>
      </c>
      <c r="AG450" t="s">
        <v>53</v>
      </c>
      <c r="AH450" t="s">
        <v>61</v>
      </c>
      <c r="AI450" t="s">
        <v>62</v>
      </c>
      <c r="AJ450">
        <v>456</v>
      </c>
    </row>
    <row r="451" spans="1:36" ht="15" x14ac:dyDescent="0.2">
      <c r="A451">
        <v>74</v>
      </c>
      <c r="B451" s="3">
        <v>97248</v>
      </c>
      <c r="C451" t="s">
        <v>219</v>
      </c>
      <c r="E451" t="s">
        <v>220</v>
      </c>
      <c r="G451" t="s">
        <v>536</v>
      </c>
      <c r="I451" t="s">
        <v>145</v>
      </c>
      <c r="M451" t="s">
        <v>41</v>
      </c>
      <c r="Q451" t="s">
        <v>42</v>
      </c>
      <c r="V451" t="s">
        <v>141</v>
      </c>
      <c r="W451" t="s">
        <v>44</v>
      </c>
      <c r="X451" t="s">
        <v>45</v>
      </c>
      <c r="Y451" t="s">
        <v>46</v>
      </c>
      <c r="Z451" s="3">
        <v>97248</v>
      </c>
      <c r="AA451" t="s">
        <v>47</v>
      </c>
      <c r="AB451" t="s">
        <v>518</v>
      </c>
      <c r="AC451" t="s">
        <v>49</v>
      </c>
      <c r="AD451" t="s">
        <v>50</v>
      </c>
      <c r="AE451" t="s">
        <v>51</v>
      </c>
      <c r="AF451" t="s">
        <v>52</v>
      </c>
      <c r="AG451" t="s">
        <v>53</v>
      </c>
      <c r="AH451" t="s">
        <v>61</v>
      </c>
      <c r="AI451" t="s">
        <v>62</v>
      </c>
      <c r="AJ451">
        <v>457</v>
      </c>
    </row>
    <row r="452" spans="1:36" ht="15" x14ac:dyDescent="0.2">
      <c r="A452">
        <v>75</v>
      </c>
      <c r="B452" s="3">
        <v>97248</v>
      </c>
      <c r="C452" t="s">
        <v>219</v>
      </c>
      <c r="E452" t="s">
        <v>220</v>
      </c>
      <c r="G452" t="s">
        <v>536</v>
      </c>
      <c r="I452" t="s">
        <v>145</v>
      </c>
      <c r="M452" t="s">
        <v>41</v>
      </c>
      <c r="Q452" t="s">
        <v>42</v>
      </c>
      <c r="V452" t="s">
        <v>141</v>
      </c>
      <c r="W452" t="s">
        <v>44</v>
      </c>
      <c r="X452" t="s">
        <v>45</v>
      </c>
      <c r="Y452" t="s">
        <v>46</v>
      </c>
      <c r="Z452" s="3">
        <v>97248</v>
      </c>
      <c r="AA452" t="s">
        <v>47</v>
      </c>
      <c r="AB452" t="s">
        <v>518</v>
      </c>
      <c r="AC452" t="s">
        <v>49</v>
      </c>
      <c r="AD452" t="s">
        <v>50</v>
      </c>
      <c r="AE452" t="s">
        <v>51</v>
      </c>
      <c r="AF452" t="s">
        <v>52</v>
      </c>
      <c r="AG452" t="s">
        <v>53</v>
      </c>
      <c r="AH452" t="s">
        <v>61</v>
      </c>
      <c r="AI452" t="s">
        <v>62</v>
      </c>
      <c r="AJ452">
        <v>458</v>
      </c>
    </row>
    <row r="453" spans="1:36" ht="15" x14ac:dyDescent="0.2">
      <c r="A453">
        <v>76</v>
      </c>
      <c r="B453" s="3">
        <v>97248</v>
      </c>
      <c r="C453" t="s">
        <v>219</v>
      </c>
      <c r="E453" t="s">
        <v>220</v>
      </c>
      <c r="G453" t="s">
        <v>536</v>
      </c>
      <c r="I453" t="s">
        <v>145</v>
      </c>
      <c r="M453" t="s">
        <v>41</v>
      </c>
      <c r="Q453" t="s">
        <v>42</v>
      </c>
      <c r="V453" t="s">
        <v>141</v>
      </c>
      <c r="W453" t="s">
        <v>44</v>
      </c>
      <c r="X453" t="s">
        <v>45</v>
      </c>
      <c r="Y453" t="s">
        <v>46</v>
      </c>
      <c r="Z453" s="3">
        <v>97248</v>
      </c>
      <c r="AA453" t="s">
        <v>47</v>
      </c>
      <c r="AB453" t="s">
        <v>518</v>
      </c>
      <c r="AC453" t="s">
        <v>49</v>
      </c>
      <c r="AD453" t="s">
        <v>50</v>
      </c>
      <c r="AE453" t="s">
        <v>51</v>
      </c>
      <c r="AF453" t="s">
        <v>52</v>
      </c>
      <c r="AG453" t="s">
        <v>53</v>
      </c>
      <c r="AH453" t="s">
        <v>61</v>
      </c>
      <c r="AI453" t="s">
        <v>62</v>
      </c>
      <c r="AJ453">
        <v>459</v>
      </c>
    </row>
    <row r="454" spans="1:36" ht="15" x14ac:dyDescent="0.2">
      <c r="A454">
        <v>77</v>
      </c>
      <c r="B454" s="3">
        <v>97248</v>
      </c>
      <c r="C454" t="s">
        <v>219</v>
      </c>
      <c r="E454" t="s">
        <v>220</v>
      </c>
      <c r="G454" t="s">
        <v>536</v>
      </c>
      <c r="I454" t="s">
        <v>145</v>
      </c>
      <c r="M454" t="s">
        <v>41</v>
      </c>
      <c r="Q454" t="s">
        <v>42</v>
      </c>
      <c r="V454" t="s">
        <v>141</v>
      </c>
      <c r="W454" t="s">
        <v>44</v>
      </c>
      <c r="X454" t="s">
        <v>45</v>
      </c>
      <c r="Y454" t="s">
        <v>46</v>
      </c>
      <c r="Z454" s="3">
        <v>97248</v>
      </c>
      <c r="AA454" t="s">
        <v>47</v>
      </c>
      <c r="AB454" t="s">
        <v>518</v>
      </c>
      <c r="AC454" t="s">
        <v>49</v>
      </c>
      <c r="AD454" t="s">
        <v>50</v>
      </c>
      <c r="AE454" t="s">
        <v>51</v>
      </c>
      <c r="AF454" t="s">
        <v>52</v>
      </c>
      <c r="AG454" t="s">
        <v>53</v>
      </c>
      <c r="AH454" t="s">
        <v>61</v>
      </c>
      <c r="AI454" t="s">
        <v>62</v>
      </c>
      <c r="AJ454">
        <v>460</v>
      </c>
    </row>
    <row r="455" spans="1:36" ht="15" x14ac:dyDescent="0.2">
      <c r="A455">
        <v>78</v>
      </c>
      <c r="B455" s="3">
        <v>97248</v>
      </c>
      <c r="C455" t="s">
        <v>219</v>
      </c>
      <c r="E455" t="s">
        <v>220</v>
      </c>
      <c r="G455" t="s">
        <v>536</v>
      </c>
      <c r="I455" t="s">
        <v>145</v>
      </c>
      <c r="M455" t="s">
        <v>41</v>
      </c>
      <c r="Q455" t="s">
        <v>42</v>
      </c>
      <c r="V455" t="s">
        <v>141</v>
      </c>
      <c r="W455" t="s">
        <v>44</v>
      </c>
      <c r="X455" t="s">
        <v>45</v>
      </c>
      <c r="Y455" t="s">
        <v>46</v>
      </c>
      <c r="Z455" s="3">
        <v>97248</v>
      </c>
      <c r="AA455" t="s">
        <v>47</v>
      </c>
      <c r="AB455" t="s">
        <v>518</v>
      </c>
      <c r="AC455" t="s">
        <v>49</v>
      </c>
      <c r="AD455" t="s">
        <v>50</v>
      </c>
      <c r="AE455" t="s">
        <v>51</v>
      </c>
      <c r="AF455" t="s">
        <v>52</v>
      </c>
      <c r="AG455" t="s">
        <v>53</v>
      </c>
      <c r="AH455" t="s">
        <v>61</v>
      </c>
      <c r="AI455" t="s">
        <v>62</v>
      </c>
      <c r="AJ455">
        <v>461</v>
      </c>
    </row>
    <row r="456" spans="1:36" ht="15" x14ac:dyDescent="0.2">
      <c r="A456">
        <v>79</v>
      </c>
      <c r="B456" s="3">
        <v>97248</v>
      </c>
      <c r="C456" t="s">
        <v>219</v>
      </c>
      <c r="E456" t="s">
        <v>220</v>
      </c>
      <c r="G456" t="s">
        <v>536</v>
      </c>
      <c r="I456" t="s">
        <v>145</v>
      </c>
      <c r="M456" t="s">
        <v>41</v>
      </c>
      <c r="Q456" t="s">
        <v>42</v>
      </c>
      <c r="V456" t="s">
        <v>141</v>
      </c>
      <c r="W456" t="s">
        <v>44</v>
      </c>
      <c r="X456" t="s">
        <v>45</v>
      </c>
      <c r="Y456" t="s">
        <v>46</v>
      </c>
      <c r="Z456" s="3">
        <v>97248</v>
      </c>
      <c r="AA456" t="s">
        <v>47</v>
      </c>
      <c r="AB456" t="s">
        <v>518</v>
      </c>
      <c r="AC456" t="s">
        <v>49</v>
      </c>
      <c r="AD456" t="s">
        <v>50</v>
      </c>
      <c r="AE456" t="s">
        <v>51</v>
      </c>
      <c r="AF456" t="s">
        <v>52</v>
      </c>
      <c r="AG456" t="s">
        <v>53</v>
      </c>
      <c r="AH456" t="s">
        <v>61</v>
      </c>
      <c r="AI456" t="s">
        <v>62</v>
      </c>
      <c r="AJ456">
        <v>462</v>
      </c>
    </row>
    <row r="457" spans="1:36" ht="15" x14ac:dyDescent="0.2">
      <c r="A457">
        <v>80</v>
      </c>
      <c r="B457" s="3">
        <v>97248</v>
      </c>
      <c r="C457" t="s">
        <v>219</v>
      </c>
      <c r="E457" t="s">
        <v>220</v>
      </c>
      <c r="G457" t="s">
        <v>536</v>
      </c>
      <c r="I457" t="s">
        <v>145</v>
      </c>
      <c r="M457" t="s">
        <v>41</v>
      </c>
      <c r="Q457" t="s">
        <v>42</v>
      </c>
      <c r="V457" t="s">
        <v>141</v>
      </c>
      <c r="W457" t="s">
        <v>44</v>
      </c>
      <c r="X457" t="s">
        <v>45</v>
      </c>
      <c r="Y457" t="s">
        <v>46</v>
      </c>
      <c r="Z457" s="3">
        <v>97248</v>
      </c>
      <c r="AA457" t="s">
        <v>47</v>
      </c>
      <c r="AB457" t="s">
        <v>518</v>
      </c>
      <c r="AC457" t="s">
        <v>49</v>
      </c>
      <c r="AD457" t="s">
        <v>50</v>
      </c>
      <c r="AE457" t="s">
        <v>51</v>
      </c>
      <c r="AF457" t="s">
        <v>52</v>
      </c>
      <c r="AG457" t="s">
        <v>53</v>
      </c>
      <c r="AH457" t="s">
        <v>61</v>
      </c>
      <c r="AI457" t="s">
        <v>62</v>
      </c>
      <c r="AJ457">
        <v>463</v>
      </c>
    </row>
    <row r="458" spans="1:36" ht="15" x14ac:dyDescent="0.2">
      <c r="A458">
        <v>81</v>
      </c>
      <c r="B458" s="3">
        <v>97248</v>
      </c>
      <c r="C458" t="s">
        <v>219</v>
      </c>
      <c r="E458" t="s">
        <v>220</v>
      </c>
      <c r="G458" t="s">
        <v>536</v>
      </c>
      <c r="I458" t="s">
        <v>145</v>
      </c>
      <c r="M458" t="s">
        <v>41</v>
      </c>
      <c r="Q458" t="s">
        <v>42</v>
      </c>
      <c r="V458" t="s">
        <v>141</v>
      </c>
      <c r="W458" t="s">
        <v>44</v>
      </c>
      <c r="X458" t="s">
        <v>45</v>
      </c>
      <c r="Y458" t="s">
        <v>46</v>
      </c>
      <c r="Z458" s="3">
        <v>97248</v>
      </c>
      <c r="AA458" t="s">
        <v>47</v>
      </c>
      <c r="AB458" t="s">
        <v>518</v>
      </c>
      <c r="AC458" t="s">
        <v>49</v>
      </c>
      <c r="AD458" t="s">
        <v>50</v>
      </c>
      <c r="AE458" t="s">
        <v>51</v>
      </c>
      <c r="AF458" t="s">
        <v>52</v>
      </c>
      <c r="AG458" t="s">
        <v>53</v>
      </c>
      <c r="AH458" t="s">
        <v>61</v>
      </c>
      <c r="AI458" t="s">
        <v>62</v>
      </c>
      <c r="AJ458">
        <v>464</v>
      </c>
    </row>
    <row r="459" spans="1:36" ht="15" x14ac:dyDescent="0.2">
      <c r="A459">
        <v>82</v>
      </c>
      <c r="B459" s="3">
        <v>97248</v>
      </c>
      <c r="C459" t="s">
        <v>219</v>
      </c>
      <c r="E459" t="s">
        <v>220</v>
      </c>
      <c r="G459" t="s">
        <v>536</v>
      </c>
      <c r="I459" t="s">
        <v>145</v>
      </c>
      <c r="M459" t="s">
        <v>41</v>
      </c>
      <c r="Q459" t="s">
        <v>42</v>
      </c>
      <c r="V459" t="s">
        <v>141</v>
      </c>
      <c r="W459" t="s">
        <v>44</v>
      </c>
      <c r="X459" t="s">
        <v>45</v>
      </c>
      <c r="Y459" t="s">
        <v>46</v>
      </c>
      <c r="Z459" s="3">
        <v>97248</v>
      </c>
      <c r="AA459" t="s">
        <v>47</v>
      </c>
      <c r="AB459" t="s">
        <v>518</v>
      </c>
      <c r="AC459" t="s">
        <v>49</v>
      </c>
      <c r="AD459" t="s">
        <v>50</v>
      </c>
      <c r="AE459" t="s">
        <v>51</v>
      </c>
      <c r="AF459" t="s">
        <v>52</v>
      </c>
      <c r="AG459" t="s">
        <v>53</v>
      </c>
      <c r="AH459" t="s">
        <v>61</v>
      </c>
      <c r="AI459" t="s">
        <v>62</v>
      </c>
      <c r="AJ459">
        <v>465</v>
      </c>
    </row>
    <row r="460" spans="1:36" ht="15" x14ac:dyDescent="0.2">
      <c r="A460">
        <v>83</v>
      </c>
      <c r="B460" s="3">
        <v>97248</v>
      </c>
      <c r="C460" t="s">
        <v>219</v>
      </c>
      <c r="E460" t="s">
        <v>220</v>
      </c>
      <c r="G460" t="s">
        <v>536</v>
      </c>
      <c r="I460" t="s">
        <v>145</v>
      </c>
      <c r="M460" t="s">
        <v>41</v>
      </c>
      <c r="Q460" t="s">
        <v>42</v>
      </c>
      <c r="V460" t="s">
        <v>141</v>
      </c>
      <c r="W460" t="s">
        <v>44</v>
      </c>
      <c r="X460" t="s">
        <v>45</v>
      </c>
      <c r="Y460" t="s">
        <v>46</v>
      </c>
      <c r="Z460" s="3">
        <v>97248</v>
      </c>
      <c r="AA460" t="s">
        <v>47</v>
      </c>
      <c r="AB460" t="s">
        <v>518</v>
      </c>
      <c r="AC460" t="s">
        <v>49</v>
      </c>
      <c r="AD460" t="s">
        <v>50</v>
      </c>
      <c r="AE460" t="s">
        <v>51</v>
      </c>
      <c r="AF460" t="s">
        <v>52</v>
      </c>
      <c r="AG460" t="s">
        <v>53</v>
      </c>
      <c r="AH460" t="s">
        <v>61</v>
      </c>
      <c r="AI460" t="s">
        <v>62</v>
      </c>
      <c r="AJ460">
        <v>466</v>
      </c>
    </row>
    <row r="461" spans="1:36" ht="15" x14ac:dyDescent="0.2">
      <c r="A461">
        <v>84</v>
      </c>
      <c r="B461" s="3">
        <v>97248</v>
      </c>
      <c r="C461" t="s">
        <v>219</v>
      </c>
      <c r="E461" t="s">
        <v>220</v>
      </c>
      <c r="G461" t="s">
        <v>536</v>
      </c>
      <c r="I461" t="s">
        <v>145</v>
      </c>
      <c r="M461" t="s">
        <v>41</v>
      </c>
      <c r="Q461" t="s">
        <v>42</v>
      </c>
      <c r="V461" t="s">
        <v>141</v>
      </c>
      <c r="W461" t="s">
        <v>44</v>
      </c>
      <c r="X461" t="s">
        <v>45</v>
      </c>
      <c r="Y461" t="s">
        <v>46</v>
      </c>
      <c r="Z461" s="3">
        <v>97248</v>
      </c>
      <c r="AA461" t="s">
        <v>47</v>
      </c>
      <c r="AB461" t="s">
        <v>518</v>
      </c>
      <c r="AC461" t="s">
        <v>49</v>
      </c>
      <c r="AD461" t="s">
        <v>50</v>
      </c>
      <c r="AE461" t="s">
        <v>51</v>
      </c>
      <c r="AF461" t="s">
        <v>52</v>
      </c>
      <c r="AG461" t="s">
        <v>53</v>
      </c>
      <c r="AH461" t="s">
        <v>61</v>
      </c>
      <c r="AI461" t="s">
        <v>62</v>
      </c>
      <c r="AJ461">
        <v>467</v>
      </c>
    </row>
    <row r="462" spans="1:36" ht="15" x14ac:dyDescent="0.2">
      <c r="A462">
        <v>85</v>
      </c>
      <c r="B462" s="3">
        <v>97248</v>
      </c>
      <c r="C462" t="s">
        <v>219</v>
      </c>
      <c r="E462" t="s">
        <v>220</v>
      </c>
      <c r="G462" t="s">
        <v>536</v>
      </c>
      <c r="I462" t="s">
        <v>39</v>
      </c>
      <c r="M462" t="s">
        <v>41</v>
      </c>
      <c r="Q462" t="s">
        <v>42</v>
      </c>
      <c r="V462" t="s">
        <v>141</v>
      </c>
      <c r="W462" t="s">
        <v>44</v>
      </c>
      <c r="X462" t="s">
        <v>45</v>
      </c>
      <c r="Y462" t="s">
        <v>46</v>
      </c>
      <c r="Z462" s="3">
        <v>97248</v>
      </c>
      <c r="AA462" t="s">
        <v>47</v>
      </c>
      <c r="AB462" t="s">
        <v>518</v>
      </c>
      <c r="AC462" t="s">
        <v>49</v>
      </c>
      <c r="AD462" t="s">
        <v>50</v>
      </c>
      <c r="AE462" t="s">
        <v>51</v>
      </c>
      <c r="AF462" t="s">
        <v>52</v>
      </c>
      <c r="AG462" t="s">
        <v>53</v>
      </c>
      <c r="AH462" t="s">
        <v>61</v>
      </c>
      <c r="AI462" t="s">
        <v>62</v>
      </c>
      <c r="AJ462">
        <v>468</v>
      </c>
    </row>
    <row r="463" spans="1:36" ht="15" x14ac:dyDescent="0.2">
      <c r="A463">
        <v>86</v>
      </c>
      <c r="B463" s="3">
        <v>97248</v>
      </c>
      <c r="C463" t="s">
        <v>219</v>
      </c>
      <c r="E463" t="s">
        <v>220</v>
      </c>
      <c r="G463" t="s">
        <v>536</v>
      </c>
      <c r="I463" t="s">
        <v>39</v>
      </c>
      <c r="M463" t="s">
        <v>41</v>
      </c>
      <c r="Q463" t="s">
        <v>42</v>
      </c>
      <c r="V463" t="s">
        <v>141</v>
      </c>
      <c r="W463" t="s">
        <v>44</v>
      </c>
      <c r="X463" t="s">
        <v>45</v>
      </c>
      <c r="Y463" t="s">
        <v>46</v>
      </c>
      <c r="Z463" s="3">
        <v>97248</v>
      </c>
      <c r="AA463" t="s">
        <v>47</v>
      </c>
      <c r="AB463" t="s">
        <v>48</v>
      </c>
      <c r="AC463" t="s">
        <v>49</v>
      </c>
      <c r="AD463" t="s">
        <v>50</v>
      </c>
      <c r="AE463" t="s">
        <v>51</v>
      </c>
      <c r="AF463" t="s">
        <v>52</v>
      </c>
      <c r="AG463" t="s">
        <v>53</v>
      </c>
      <c r="AH463" t="s">
        <v>61</v>
      </c>
      <c r="AI463" t="s">
        <v>62</v>
      </c>
      <c r="AJ463">
        <v>469</v>
      </c>
    </row>
    <row r="464" spans="1:36" ht="15" x14ac:dyDescent="0.2">
      <c r="A464">
        <v>87</v>
      </c>
      <c r="B464" s="3">
        <v>97248</v>
      </c>
      <c r="C464" t="s">
        <v>219</v>
      </c>
      <c r="E464" t="s">
        <v>220</v>
      </c>
      <c r="G464" t="s">
        <v>536</v>
      </c>
      <c r="I464" t="s">
        <v>39</v>
      </c>
      <c r="M464" t="s">
        <v>41</v>
      </c>
      <c r="Q464" t="s">
        <v>42</v>
      </c>
      <c r="V464" t="s">
        <v>141</v>
      </c>
      <c r="W464" t="s">
        <v>44</v>
      </c>
      <c r="X464" t="s">
        <v>45</v>
      </c>
      <c r="Y464" t="s">
        <v>46</v>
      </c>
      <c r="Z464" s="3">
        <v>97248</v>
      </c>
      <c r="AA464" t="s">
        <v>47</v>
      </c>
      <c r="AB464" t="s">
        <v>48</v>
      </c>
      <c r="AC464" t="s">
        <v>49</v>
      </c>
      <c r="AD464" t="s">
        <v>50</v>
      </c>
      <c r="AE464" t="s">
        <v>51</v>
      </c>
      <c r="AF464" t="s">
        <v>52</v>
      </c>
      <c r="AG464" t="s">
        <v>53</v>
      </c>
      <c r="AH464" t="s">
        <v>61</v>
      </c>
      <c r="AI464" t="s">
        <v>62</v>
      </c>
      <c r="AJ464">
        <v>470</v>
      </c>
    </row>
    <row r="465" spans="1:36" ht="15" x14ac:dyDescent="0.2">
      <c r="A465">
        <v>88</v>
      </c>
      <c r="B465" s="3">
        <v>97248</v>
      </c>
      <c r="C465" t="s">
        <v>219</v>
      </c>
      <c r="E465" t="s">
        <v>220</v>
      </c>
      <c r="G465" t="s">
        <v>536</v>
      </c>
      <c r="I465" t="s">
        <v>39</v>
      </c>
      <c r="M465" t="s">
        <v>41</v>
      </c>
      <c r="N465" t="s">
        <v>537</v>
      </c>
      <c r="Q465" t="s">
        <v>42</v>
      </c>
      <c r="V465" t="s">
        <v>141</v>
      </c>
      <c r="W465" t="s">
        <v>44</v>
      </c>
      <c r="X465" t="s">
        <v>45</v>
      </c>
      <c r="Y465" t="s">
        <v>46</v>
      </c>
      <c r="Z465" s="3">
        <v>97248</v>
      </c>
      <c r="AA465" t="s">
        <v>47</v>
      </c>
      <c r="AB465" t="s">
        <v>48</v>
      </c>
      <c r="AC465" t="s">
        <v>49</v>
      </c>
      <c r="AD465" t="s">
        <v>50</v>
      </c>
      <c r="AE465" t="s">
        <v>51</v>
      </c>
      <c r="AF465" t="s">
        <v>52</v>
      </c>
      <c r="AG465" t="s">
        <v>53</v>
      </c>
      <c r="AH465" t="s">
        <v>61</v>
      </c>
      <c r="AI465" t="s">
        <v>62</v>
      </c>
      <c r="AJ465">
        <v>471</v>
      </c>
    </row>
    <row r="466" spans="1:36" ht="15" x14ac:dyDescent="0.2">
      <c r="A466">
        <v>89</v>
      </c>
      <c r="B466" s="3">
        <v>97248</v>
      </c>
      <c r="C466" t="s">
        <v>219</v>
      </c>
      <c r="E466" t="s">
        <v>220</v>
      </c>
      <c r="G466" t="s">
        <v>536</v>
      </c>
      <c r="I466" t="s">
        <v>145</v>
      </c>
      <c r="M466" t="s">
        <v>41</v>
      </c>
      <c r="N466" t="s">
        <v>537</v>
      </c>
      <c r="Q466" t="s">
        <v>42</v>
      </c>
      <c r="V466" t="s">
        <v>141</v>
      </c>
      <c r="W466" t="s">
        <v>44</v>
      </c>
      <c r="X466" t="s">
        <v>45</v>
      </c>
      <c r="Y466" t="s">
        <v>46</v>
      </c>
      <c r="Z466" s="3">
        <v>97248</v>
      </c>
      <c r="AA466" t="s">
        <v>47</v>
      </c>
      <c r="AB466" t="s">
        <v>48</v>
      </c>
      <c r="AC466" t="s">
        <v>49</v>
      </c>
      <c r="AD466" t="s">
        <v>50</v>
      </c>
      <c r="AE466" t="s">
        <v>51</v>
      </c>
      <c r="AF466" t="s">
        <v>52</v>
      </c>
      <c r="AG466" t="s">
        <v>53</v>
      </c>
      <c r="AH466" t="s">
        <v>61</v>
      </c>
      <c r="AI466" t="s">
        <v>62</v>
      </c>
      <c r="AJ466">
        <v>472</v>
      </c>
    </row>
    <row r="467" spans="1:36" ht="15" x14ac:dyDescent="0.2">
      <c r="A467">
        <v>90</v>
      </c>
      <c r="B467" s="3">
        <v>97248</v>
      </c>
      <c r="C467" t="s">
        <v>219</v>
      </c>
      <c r="E467" t="s">
        <v>220</v>
      </c>
      <c r="G467" t="s">
        <v>536</v>
      </c>
      <c r="I467" t="s">
        <v>145</v>
      </c>
      <c r="M467" t="s">
        <v>41</v>
      </c>
      <c r="N467" t="s">
        <v>537</v>
      </c>
      <c r="Q467" t="s">
        <v>42</v>
      </c>
      <c r="V467" t="s">
        <v>141</v>
      </c>
      <c r="W467" t="s">
        <v>44</v>
      </c>
      <c r="X467" t="s">
        <v>45</v>
      </c>
      <c r="Y467" t="s">
        <v>46</v>
      </c>
      <c r="Z467" s="3">
        <v>97248</v>
      </c>
      <c r="AA467" t="s">
        <v>47</v>
      </c>
      <c r="AB467" t="s">
        <v>48</v>
      </c>
      <c r="AC467" t="s">
        <v>49</v>
      </c>
      <c r="AD467" t="s">
        <v>50</v>
      </c>
      <c r="AE467" t="s">
        <v>51</v>
      </c>
      <c r="AF467" t="s">
        <v>52</v>
      </c>
      <c r="AG467" t="s">
        <v>53</v>
      </c>
      <c r="AH467" t="s">
        <v>61</v>
      </c>
      <c r="AI467" t="s">
        <v>62</v>
      </c>
      <c r="AJ467">
        <v>473</v>
      </c>
    </row>
    <row r="468" spans="1:36" ht="15" x14ac:dyDescent="0.2">
      <c r="A468">
        <v>91</v>
      </c>
      <c r="B468" s="3">
        <v>97248</v>
      </c>
      <c r="C468" t="s">
        <v>219</v>
      </c>
      <c r="E468" t="s">
        <v>220</v>
      </c>
      <c r="G468" t="s">
        <v>536</v>
      </c>
      <c r="I468" t="s">
        <v>145</v>
      </c>
      <c r="M468" t="s">
        <v>41</v>
      </c>
      <c r="N468" t="s">
        <v>538</v>
      </c>
      <c r="Q468" t="s">
        <v>42</v>
      </c>
      <c r="V468" t="s">
        <v>141</v>
      </c>
      <c r="W468" t="s">
        <v>44</v>
      </c>
      <c r="X468" t="s">
        <v>45</v>
      </c>
      <c r="Y468" t="s">
        <v>46</v>
      </c>
      <c r="Z468" s="3">
        <v>97248</v>
      </c>
      <c r="AA468" t="s">
        <v>47</v>
      </c>
      <c r="AB468" t="s">
        <v>48</v>
      </c>
      <c r="AC468" t="s">
        <v>49</v>
      </c>
      <c r="AD468" t="s">
        <v>50</v>
      </c>
      <c r="AE468" t="s">
        <v>51</v>
      </c>
      <c r="AF468" t="s">
        <v>52</v>
      </c>
      <c r="AG468" t="s">
        <v>53</v>
      </c>
      <c r="AH468" t="s">
        <v>61</v>
      </c>
      <c r="AI468" t="s">
        <v>62</v>
      </c>
      <c r="AJ468">
        <v>474</v>
      </c>
    </row>
    <row r="469" spans="1:36" ht="15" x14ac:dyDescent="0.2">
      <c r="A469">
        <v>92</v>
      </c>
      <c r="B469" s="3">
        <v>97248</v>
      </c>
      <c r="C469" t="s">
        <v>219</v>
      </c>
      <c r="E469" t="s">
        <v>220</v>
      </c>
      <c r="G469" t="s">
        <v>536</v>
      </c>
      <c r="I469" t="s">
        <v>145</v>
      </c>
      <c r="M469" t="s">
        <v>41</v>
      </c>
      <c r="N469" t="s">
        <v>538</v>
      </c>
      <c r="Q469" t="s">
        <v>42</v>
      </c>
      <c r="V469" t="s">
        <v>141</v>
      </c>
      <c r="W469" t="s">
        <v>44</v>
      </c>
      <c r="X469" t="s">
        <v>45</v>
      </c>
      <c r="Y469" t="s">
        <v>46</v>
      </c>
      <c r="Z469" s="3">
        <v>97248</v>
      </c>
      <c r="AA469" t="s">
        <v>47</v>
      </c>
      <c r="AB469" t="s">
        <v>48</v>
      </c>
      <c r="AC469" t="s">
        <v>49</v>
      </c>
      <c r="AD469" t="s">
        <v>50</v>
      </c>
      <c r="AE469" t="s">
        <v>51</v>
      </c>
      <c r="AF469" t="s">
        <v>52</v>
      </c>
      <c r="AG469" t="s">
        <v>539</v>
      </c>
      <c r="AH469" t="s">
        <v>540</v>
      </c>
      <c r="AI469" t="s">
        <v>541</v>
      </c>
      <c r="AJ469">
        <v>475</v>
      </c>
    </row>
    <row r="470" spans="1:36" ht="15" x14ac:dyDescent="0.2">
      <c r="A470">
        <v>93</v>
      </c>
      <c r="B470" s="3">
        <v>97248</v>
      </c>
      <c r="C470" t="s">
        <v>219</v>
      </c>
      <c r="E470" t="s">
        <v>220</v>
      </c>
      <c r="G470" t="s">
        <v>536</v>
      </c>
      <c r="I470" t="s">
        <v>39</v>
      </c>
      <c r="M470" t="s">
        <v>41</v>
      </c>
      <c r="Q470" t="s">
        <v>42</v>
      </c>
      <c r="V470" t="s">
        <v>141</v>
      </c>
      <c r="W470" t="s">
        <v>44</v>
      </c>
      <c r="X470" t="s">
        <v>45</v>
      </c>
      <c r="Y470" t="s">
        <v>46</v>
      </c>
      <c r="Z470" s="3">
        <v>97248</v>
      </c>
      <c r="AA470" t="s">
        <v>47</v>
      </c>
      <c r="AB470" t="s">
        <v>48</v>
      </c>
      <c r="AC470" t="s">
        <v>49</v>
      </c>
      <c r="AD470" t="s">
        <v>50</v>
      </c>
      <c r="AE470" t="s">
        <v>51</v>
      </c>
      <c r="AF470" t="s">
        <v>52</v>
      </c>
      <c r="AG470" t="s">
        <v>539</v>
      </c>
      <c r="AH470" t="s">
        <v>540</v>
      </c>
      <c r="AI470" t="s">
        <v>541</v>
      </c>
      <c r="AJ470">
        <v>476</v>
      </c>
    </row>
    <row r="471" spans="1:36" ht="15" x14ac:dyDescent="0.2">
      <c r="A471">
        <v>94</v>
      </c>
      <c r="B471" s="3">
        <v>97248</v>
      </c>
      <c r="C471" t="s">
        <v>219</v>
      </c>
      <c r="E471" t="s">
        <v>220</v>
      </c>
      <c r="G471" t="s">
        <v>536</v>
      </c>
      <c r="I471" t="s">
        <v>39</v>
      </c>
      <c r="M471" t="s">
        <v>41</v>
      </c>
      <c r="Q471" t="s">
        <v>42</v>
      </c>
      <c r="V471" t="s">
        <v>141</v>
      </c>
      <c r="W471" t="s">
        <v>44</v>
      </c>
      <c r="X471" t="s">
        <v>45</v>
      </c>
      <c r="Y471" t="s">
        <v>46</v>
      </c>
      <c r="Z471" s="3">
        <v>97248</v>
      </c>
      <c r="AA471" t="s">
        <v>47</v>
      </c>
      <c r="AB471" t="s">
        <v>48</v>
      </c>
      <c r="AC471" t="s">
        <v>49</v>
      </c>
      <c r="AD471" t="s">
        <v>50</v>
      </c>
      <c r="AE471" t="s">
        <v>51</v>
      </c>
      <c r="AF471" t="s">
        <v>52</v>
      </c>
      <c r="AG471" t="s">
        <v>542</v>
      </c>
      <c r="AH471" t="s">
        <v>543</v>
      </c>
      <c r="AI471" t="s">
        <v>544</v>
      </c>
      <c r="AJ471">
        <v>477</v>
      </c>
    </row>
    <row r="472" spans="1:36" ht="15" x14ac:dyDescent="0.2">
      <c r="A472">
        <v>95</v>
      </c>
      <c r="B472" s="3">
        <v>97248</v>
      </c>
      <c r="C472" t="s">
        <v>219</v>
      </c>
      <c r="E472" t="s">
        <v>220</v>
      </c>
      <c r="G472" t="s">
        <v>536</v>
      </c>
      <c r="I472" t="s">
        <v>39</v>
      </c>
      <c r="M472" t="s">
        <v>41</v>
      </c>
      <c r="Q472" t="s">
        <v>42</v>
      </c>
      <c r="V472" t="s">
        <v>141</v>
      </c>
      <c r="W472" t="s">
        <v>44</v>
      </c>
      <c r="X472" t="s">
        <v>45</v>
      </c>
      <c r="Y472" t="s">
        <v>46</v>
      </c>
      <c r="Z472" s="3">
        <v>97248</v>
      </c>
      <c r="AA472" t="s">
        <v>47</v>
      </c>
      <c r="AB472" t="s">
        <v>48</v>
      </c>
      <c r="AC472" t="s">
        <v>49</v>
      </c>
      <c r="AD472" t="s">
        <v>50</v>
      </c>
      <c r="AE472" t="s">
        <v>51</v>
      </c>
      <c r="AF472" t="s">
        <v>52</v>
      </c>
      <c r="AG472" t="s">
        <v>542</v>
      </c>
      <c r="AH472" t="s">
        <v>543</v>
      </c>
      <c r="AI472" t="s">
        <v>544</v>
      </c>
      <c r="AJ472">
        <v>478</v>
      </c>
    </row>
    <row r="473" spans="1:36" ht="15" x14ac:dyDescent="0.2">
      <c r="A473">
        <v>96</v>
      </c>
      <c r="B473" s="3">
        <v>97248</v>
      </c>
      <c r="C473" t="s">
        <v>219</v>
      </c>
      <c r="E473" t="s">
        <v>220</v>
      </c>
      <c r="G473" t="s">
        <v>536</v>
      </c>
      <c r="I473" t="s">
        <v>39</v>
      </c>
      <c r="M473" t="s">
        <v>41</v>
      </c>
      <c r="Q473" t="s">
        <v>42</v>
      </c>
      <c r="V473" t="s">
        <v>141</v>
      </c>
      <c r="W473" t="s">
        <v>44</v>
      </c>
      <c r="X473" t="s">
        <v>45</v>
      </c>
      <c r="Y473" t="s">
        <v>46</v>
      </c>
      <c r="Z473" s="3">
        <v>97248</v>
      </c>
      <c r="AA473" t="s">
        <v>47</v>
      </c>
      <c r="AB473" t="s">
        <v>48</v>
      </c>
      <c r="AC473" t="s">
        <v>49</v>
      </c>
      <c r="AD473" t="s">
        <v>50</v>
      </c>
      <c r="AE473" t="s">
        <v>51</v>
      </c>
      <c r="AF473" t="s">
        <v>52</v>
      </c>
      <c r="AG473" t="s">
        <v>542</v>
      </c>
      <c r="AH473" t="s">
        <v>543</v>
      </c>
      <c r="AI473" t="s">
        <v>544</v>
      </c>
      <c r="AJ473">
        <v>479</v>
      </c>
    </row>
    <row r="474" spans="1:36" ht="15" x14ac:dyDescent="0.2">
      <c r="A474">
        <v>97</v>
      </c>
      <c r="B474" s="3">
        <v>97248</v>
      </c>
      <c r="C474" t="s">
        <v>211</v>
      </c>
      <c r="E474" t="s">
        <v>212</v>
      </c>
      <c r="G474" t="s">
        <v>545</v>
      </c>
      <c r="H474" t="s">
        <v>93</v>
      </c>
      <c r="I474" t="s">
        <v>145</v>
      </c>
      <c r="M474" t="s">
        <v>41</v>
      </c>
      <c r="Q474" t="s">
        <v>42</v>
      </c>
      <c r="V474" t="s">
        <v>141</v>
      </c>
      <c r="W474" t="s">
        <v>44</v>
      </c>
      <c r="X474" t="s">
        <v>45</v>
      </c>
      <c r="Y474" t="s">
        <v>46</v>
      </c>
      <c r="Z474" s="3">
        <v>97248</v>
      </c>
      <c r="AA474" t="s">
        <v>47</v>
      </c>
      <c r="AB474" t="s">
        <v>48</v>
      </c>
      <c r="AC474" t="s">
        <v>49</v>
      </c>
      <c r="AD474" t="s">
        <v>50</v>
      </c>
      <c r="AE474" t="s">
        <v>51</v>
      </c>
      <c r="AF474" t="s">
        <v>52</v>
      </c>
      <c r="AG474" t="s">
        <v>546</v>
      </c>
      <c r="AH474" t="s">
        <v>547</v>
      </c>
      <c r="AI474" t="s">
        <v>548</v>
      </c>
      <c r="AJ474">
        <v>480</v>
      </c>
    </row>
    <row r="475" spans="1:36" ht="15" x14ac:dyDescent="0.2">
      <c r="A475">
        <v>98</v>
      </c>
      <c r="B475" s="3">
        <v>97248</v>
      </c>
      <c r="C475" t="s">
        <v>211</v>
      </c>
      <c r="E475" t="s">
        <v>212</v>
      </c>
      <c r="G475" t="s">
        <v>545</v>
      </c>
      <c r="H475" t="s">
        <v>93</v>
      </c>
      <c r="I475" t="s">
        <v>39</v>
      </c>
      <c r="M475" t="s">
        <v>41</v>
      </c>
      <c r="Q475" t="s">
        <v>42</v>
      </c>
      <c r="V475" t="s">
        <v>141</v>
      </c>
      <c r="W475" t="s">
        <v>44</v>
      </c>
      <c r="X475" t="s">
        <v>45</v>
      </c>
      <c r="Y475" t="s">
        <v>46</v>
      </c>
      <c r="Z475" s="3">
        <v>97248</v>
      </c>
      <c r="AA475" t="s">
        <v>47</v>
      </c>
      <c r="AB475" t="s">
        <v>48</v>
      </c>
      <c r="AC475" t="s">
        <v>49</v>
      </c>
      <c r="AD475" t="s">
        <v>50</v>
      </c>
      <c r="AE475" t="s">
        <v>51</v>
      </c>
      <c r="AF475" t="s">
        <v>52</v>
      </c>
      <c r="AG475" t="s">
        <v>53</v>
      </c>
      <c r="AH475" t="s">
        <v>61</v>
      </c>
      <c r="AI475" t="s">
        <v>62</v>
      </c>
      <c r="AJ475">
        <v>481</v>
      </c>
    </row>
    <row r="476" spans="1:36" ht="15" x14ac:dyDescent="0.2">
      <c r="A476">
        <v>99</v>
      </c>
      <c r="B476" s="3">
        <v>97248</v>
      </c>
      <c r="C476" t="s">
        <v>293</v>
      </c>
      <c r="E476" t="s">
        <v>294</v>
      </c>
      <c r="F476" t="s">
        <v>549</v>
      </c>
      <c r="I476" t="s">
        <v>296</v>
      </c>
      <c r="K476" t="s">
        <v>550</v>
      </c>
      <c r="M476" t="s">
        <v>60</v>
      </c>
      <c r="Q476" t="s">
        <v>42</v>
      </c>
      <c r="V476" t="s">
        <v>141</v>
      </c>
      <c r="W476" t="s">
        <v>44</v>
      </c>
      <c r="X476" t="s">
        <v>45</v>
      </c>
      <c r="Y476" t="s">
        <v>46</v>
      </c>
      <c r="Z476" s="3">
        <v>97248</v>
      </c>
      <c r="AA476" t="s">
        <v>47</v>
      </c>
      <c r="AB476" t="s">
        <v>48</v>
      </c>
      <c r="AC476" t="s">
        <v>49</v>
      </c>
      <c r="AD476" t="s">
        <v>50</v>
      </c>
      <c r="AE476" t="s">
        <v>51</v>
      </c>
      <c r="AF476" t="s">
        <v>52</v>
      </c>
      <c r="AG476" t="s">
        <v>53</v>
      </c>
      <c r="AH476" t="s">
        <v>61</v>
      </c>
      <c r="AI476" t="s">
        <v>62</v>
      </c>
      <c r="AJ476">
        <v>482</v>
      </c>
    </row>
    <row r="477" spans="1:36" ht="15" x14ac:dyDescent="0.2">
      <c r="A477">
        <v>101</v>
      </c>
      <c r="B477" s="3">
        <v>97248</v>
      </c>
      <c r="C477" t="s">
        <v>293</v>
      </c>
      <c r="E477" t="s">
        <v>294</v>
      </c>
      <c r="I477" t="s">
        <v>296</v>
      </c>
      <c r="K477" t="s">
        <v>551</v>
      </c>
      <c r="M477" t="s">
        <v>41</v>
      </c>
      <c r="Q477" t="s">
        <v>42</v>
      </c>
      <c r="V477" t="s">
        <v>141</v>
      </c>
      <c r="W477" t="s">
        <v>44</v>
      </c>
      <c r="X477" t="s">
        <v>45</v>
      </c>
      <c r="Y477" t="s">
        <v>46</v>
      </c>
      <c r="Z477" s="3">
        <v>97248</v>
      </c>
      <c r="AA477" t="s">
        <v>47</v>
      </c>
      <c r="AB477" t="s">
        <v>48</v>
      </c>
      <c r="AC477" t="s">
        <v>49</v>
      </c>
      <c r="AD477" t="s">
        <v>50</v>
      </c>
      <c r="AE477" t="s">
        <v>51</v>
      </c>
      <c r="AF477" t="s">
        <v>52</v>
      </c>
      <c r="AG477" t="s">
        <v>53</v>
      </c>
      <c r="AH477" t="s">
        <v>61</v>
      </c>
      <c r="AI477" t="s">
        <v>62</v>
      </c>
      <c r="AJ477">
        <v>484</v>
      </c>
    </row>
    <row r="478" spans="1:36" ht="15" x14ac:dyDescent="0.2">
      <c r="A478">
        <v>102</v>
      </c>
      <c r="B478" s="3">
        <v>97248</v>
      </c>
      <c r="C478" t="s">
        <v>407</v>
      </c>
      <c r="E478" t="s">
        <v>408</v>
      </c>
      <c r="F478" t="s">
        <v>552</v>
      </c>
      <c r="G478" t="s">
        <v>553</v>
      </c>
      <c r="I478" t="s">
        <v>96</v>
      </c>
      <c r="K478" t="s">
        <v>554</v>
      </c>
      <c r="M478" t="s">
        <v>41</v>
      </c>
      <c r="Q478" t="s">
        <v>42</v>
      </c>
      <c r="V478" t="s">
        <v>141</v>
      </c>
      <c r="W478" t="s">
        <v>44</v>
      </c>
      <c r="X478" t="s">
        <v>45</v>
      </c>
      <c r="Y478" t="s">
        <v>46</v>
      </c>
      <c r="Z478" s="3">
        <v>97248</v>
      </c>
      <c r="AA478" t="s">
        <v>47</v>
      </c>
      <c r="AB478" t="s">
        <v>48</v>
      </c>
      <c r="AC478" t="s">
        <v>49</v>
      </c>
      <c r="AD478" t="s">
        <v>50</v>
      </c>
      <c r="AE478" t="s">
        <v>51</v>
      </c>
      <c r="AF478" t="s">
        <v>52</v>
      </c>
      <c r="AG478" t="s">
        <v>66</v>
      </c>
      <c r="AH478" t="s">
        <v>54</v>
      </c>
      <c r="AI478" t="s">
        <v>55</v>
      </c>
      <c r="AJ478">
        <v>485</v>
      </c>
    </row>
    <row r="479" spans="1:36" ht="15" x14ac:dyDescent="0.2">
      <c r="A479">
        <v>103</v>
      </c>
      <c r="B479" s="3">
        <v>97248</v>
      </c>
      <c r="C479" t="s">
        <v>407</v>
      </c>
      <c r="E479" t="s">
        <v>408</v>
      </c>
      <c r="F479" t="s">
        <v>552</v>
      </c>
      <c r="G479" t="s">
        <v>555</v>
      </c>
      <c r="I479" t="s">
        <v>96</v>
      </c>
      <c r="K479" t="s">
        <v>556</v>
      </c>
      <c r="M479" t="s">
        <v>41</v>
      </c>
      <c r="Q479" t="s">
        <v>42</v>
      </c>
      <c r="V479" t="s">
        <v>141</v>
      </c>
      <c r="W479" t="s">
        <v>44</v>
      </c>
      <c r="X479" t="s">
        <v>45</v>
      </c>
      <c r="Y479" t="s">
        <v>46</v>
      </c>
      <c r="Z479" s="3">
        <v>97248</v>
      </c>
      <c r="AA479" t="s">
        <v>47</v>
      </c>
      <c r="AB479" t="s">
        <v>48</v>
      </c>
      <c r="AC479" t="s">
        <v>49</v>
      </c>
      <c r="AD479" t="s">
        <v>50</v>
      </c>
      <c r="AE479" t="s">
        <v>51</v>
      </c>
      <c r="AF479" t="s">
        <v>52</v>
      </c>
      <c r="AG479" t="s">
        <v>485</v>
      </c>
      <c r="AH479" t="s">
        <v>486</v>
      </c>
      <c r="AI479" t="s">
        <v>487</v>
      </c>
      <c r="AJ479">
        <v>486</v>
      </c>
    </row>
    <row r="480" spans="1:36" ht="15" x14ac:dyDescent="0.2">
      <c r="A480">
        <v>104</v>
      </c>
      <c r="B480" s="3">
        <v>97248</v>
      </c>
      <c r="C480" t="s">
        <v>407</v>
      </c>
      <c r="E480" t="s">
        <v>408</v>
      </c>
      <c r="F480" t="s">
        <v>409</v>
      </c>
      <c r="G480" t="s">
        <v>557</v>
      </c>
      <c r="I480" t="s">
        <v>558</v>
      </c>
      <c r="K480" t="s">
        <v>559</v>
      </c>
      <c r="M480" t="s">
        <v>60</v>
      </c>
      <c r="Q480" t="s">
        <v>42</v>
      </c>
      <c r="V480" t="s">
        <v>141</v>
      </c>
      <c r="W480" t="s">
        <v>44</v>
      </c>
      <c r="X480" t="s">
        <v>45</v>
      </c>
      <c r="Y480" t="s">
        <v>46</v>
      </c>
      <c r="Z480" s="3">
        <v>97248</v>
      </c>
      <c r="AA480" t="s">
        <v>47</v>
      </c>
      <c r="AB480" t="s">
        <v>48</v>
      </c>
      <c r="AC480" t="s">
        <v>49</v>
      </c>
      <c r="AD480" t="s">
        <v>50</v>
      </c>
      <c r="AE480" t="s">
        <v>51</v>
      </c>
      <c r="AF480" t="s">
        <v>52</v>
      </c>
      <c r="AG480" t="s">
        <v>53</v>
      </c>
      <c r="AH480" t="s">
        <v>61</v>
      </c>
      <c r="AI480" t="s">
        <v>62</v>
      </c>
      <c r="AJ480">
        <v>487</v>
      </c>
    </row>
    <row r="481" spans="1:36" ht="15" x14ac:dyDescent="0.2">
      <c r="A481">
        <v>105</v>
      </c>
      <c r="B481" s="3">
        <v>97248</v>
      </c>
      <c r="C481" t="s">
        <v>407</v>
      </c>
      <c r="E481" t="s">
        <v>408</v>
      </c>
      <c r="F481" t="s">
        <v>409</v>
      </c>
      <c r="G481" t="s">
        <v>557</v>
      </c>
      <c r="I481" t="s">
        <v>558</v>
      </c>
      <c r="K481" t="s">
        <v>560</v>
      </c>
      <c r="M481" t="s">
        <v>60</v>
      </c>
      <c r="Q481" t="s">
        <v>42</v>
      </c>
      <c r="V481" t="s">
        <v>141</v>
      </c>
      <c r="W481" t="s">
        <v>44</v>
      </c>
      <c r="X481" t="s">
        <v>45</v>
      </c>
      <c r="Y481" t="s">
        <v>46</v>
      </c>
      <c r="Z481" s="3">
        <v>97248</v>
      </c>
      <c r="AA481" t="s">
        <v>47</v>
      </c>
      <c r="AB481" t="s">
        <v>48</v>
      </c>
      <c r="AC481" t="s">
        <v>49</v>
      </c>
      <c r="AD481" t="s">
        <v>50</v>
      </c>
      <c r="AE481" t="s">
        <v>51</v>
      </c>
      <c r="AF481" t="s">
        <v>52</v>
      </c>
      <c r="AG481" t="s">
        <v>66</v>
      </c>
      <c r="AH481" t="s">
        <v>54</v>
      </c>
      <c r="AI481" t="s">
        <v>55</v>
      </c>
      <c r="AJ481">
        <v>488</v>
      </c>
    </row>
    <row r="482" spans="1:36" ht="15" x14ac:dyDescent="0.2">
      <c r="A482">
        <v>106</v>
      </c>
      <c r="B482" s="3">
        <v>97248</v>
      </c>
      <c r="C482" t="s">
        <v>407</v>
      </c>
      <c r="E482" t="s">
        <v>408</v>
      </c>
      <c r="F482" t="s">
        <v>561</v>
      </c>
      <c r="G482" t="s">
        <v>562</v>
      </c>
      <c r="I482" t="s">
        <v>96</v>
      </c>
      <c r="K482" t="s">
        <v>563</v>
      </c>
      <c r="M482" t="s">
        <v>60</v>
      </c>
      <c r="Q482" t="s">
        <v>42</v>
      </c>
      <c r="V482" t="s">
        <v>141</v>
      </c>
      <c r="W482" t="s">
        <v>44</v>
      </c>
      <c r="X482" t="s">
        <v>45</v>
      </c>
      <c r="Y482" t="s">
        <v>46</v>
      </c>
      <c r="Z482" s="3">
        <v>97248</v>
      </c>
      <c r="AA482" t="s">
        <v>47</v>
      </c>
      <c r="AB482" t="s">
        <v>48</v>
      </c>
      <c r="AC482" t="s">
        <v>49</v>
      </c>
      <c r="AD482" t="s">
        <v>50</v>
      </c>
      <c r="AE482" t="s">
        <v>51</v>
      </c>
      <c r="AF482" t="s">
        <v>52</v>
      </c>
      <c r="AG482" t="s">
        <v>50</v>
      </c>
      <c r="AH482" t="s">
        <v>51</v>
      </c>
      <c r="AI482" t="s">
        <v>52</v>
      </c>
      <c r="AJ482">
        <v>489</v>
      </c>
    </row>
    <row r="483" spans="1:36" ht="15" x14ac:dyDescent="0.2">
      <c r="A483">
        <v>107</v>
      </c>
      <c r="B483" s="3">
        <v>97248</v>
      </c>
      <c r="C483" t="s">
        <v>564</v>
      </c>
      <c r="E483" t="s">
        <v>565</v>
      </c>
      <c r="F483" t="s">
        <v>417</v>
      </c>
      <c r="G483" t="s">
        <v>566</v>
      </c>
      <c r="I483" t="s">
        <v>70</v>
      </c>
      <c r="K483" t="s">
        <v>567</v>
      </c>
      <c r="M483" t="s">
        <v>60</v>
      </c>
      <c r="Q483" t="s">
        <v>42</v>
      </c>
      <c r="V483" t="s">
        <v>141</v>
      </c>
      <c r="W483" t="s">
        <v>44</v>
      </c>
      <c r="X483" t="s">
        <v>45</v>
      </c>
      <c r="Y483" t="s">
        <v>46</v>
      </c>
      <c r="Z483" s="3">
        <v>97248</v>
      </c>
      <c r="AA483" t="s">
        <v>47</v>
      </c>
      <c r="AB483" t="s">
        <v>48</v>
      </c>
      <c r="AC483" t="s">
        <v>49</v>
      </c>
      <c r="AD483" t="s">
        <v>50</v>
      </c>
      <c r="AE483" t="s">
        <v>51</v>
      </c>
      <c r="AF483" t="s">
        <v>52</v>
      </c>
      <c r="AG483" t="s">
        <v>50</v>
      </c>
      <c r="AH483" t="s">
        <v>51</v>
      </c>
      <c r="AI483" t="s">
        <v>52</v>
      </c>
      <c r="AJ483">
        <v>490</v>
      </c>
    </row>
    <row r="484" spans="1:36" ht="15" x14ac:dyDescent="0.2">
      <c r="A484">
        <v>108</v>
      </c>
      <c r="B484" s="3">
        <v>97248</v>
      </c>
      <c r="C484" t="s">
        <v>568</v>
      </c>
      <c r="E484" t="s">
        <v>569</v>
      </c>
      <c r="F484" t="s">
        <v>570</v>
      </c>
      <c r="G484" t="s">
        <v>571</v>
      </c>
      <c r="I484" t="s">
        <v>96</v>
      </c>
      <c r="K484" t="s">
        <v>572</v>
      </c>
      <c r="M484" t="s">
        <v>60</v>
      </c>
      <c r="Q484" t="s">
        <v>42</v>
      </c>
      <c r="V484" t="s">
        <v>141</v>
      </c>
      <c r="W484" t="s">
        <v>44</v>
      </c>
      <c r="X484" t="s">
        <v>45</v>
      </c>
      <c r="Y484" t="s">
        <v>46</v>
      </c>
      <c r="Z484" s="3">
        <v>97248</v>
      </c>
      <c r="AA484" t="s">
        <v>47</v>
      </c>
      <c r="AB484" t="s">
        <v>48</v>
      </c>
      <c r="AC484" t="s">
        <v>49</v>
      </c>
      <c r="AD484" t="s">
        <v>50</v>
      </c>
      <c r="AE484" t="s">
        <v>51</v>
      </c>
      <c r="AF484" t="s">
        <v>52</v>
      </c>
      <c r="AG484" t="s">
        <v>50</v>
      </c>
      <c r="AH484" t="s">
        <v>51</v>
      </c>
      <c r="AI484" t="s">
        <v>52</v>
      </c>
      <c r="AJ484">
        <v>491</v>
      </c>
    </row>
    <row r="485" spans="1:36" ht="15" x14ac:dyDescent="0.2">
      <c r="A485">
        <v>109</v>
      </c>
      <c r="B485" s="3">
        <v>97248</v>
      </c>
      <c r="C485" t="s">
        <v>573</v>
      </c>
      <c r="E485" t="s">
        <v>574</v>
      </c>
      <c r="I485" t="s">
        <v>39</v>
      </c>
      <c r="M485" t="s">
        <v>60</v>
      </c>
      <c r="Q485" t="s">
        <v>42</v>
      </c>
      <c r="V485" t="s">
        <v>141</v>
      </c>
      <c r="W485" t="s">
        <v>44</v>
      </c>
      <c r="X485" t="s">
        <v>45</v>
      </c>
      <c r="Y485" t="s">
        <v>46</v>
      </c>
      <c r="Z485" s="3">
        <v>97248</v>
      </c>
      <c r="AA485" t="s">
        <v>47</v>
      </c>
      <c r="AB485" t="s">
        <v>48</v>
      </c>
      <c r="AC485" t="s">
        <v>49</v>
      </c>
      <c r="AD485" t="s">
        <v>50</v>
      </c>
      <c r="AE485" t="s">
        <v>51</v>
      </c>
      <c r="AF485" t="s">
        <v>52</v>
      </c>
      <c r="AG485" t="s">
        <v>53</v>
      </c>
      <c r="AH485" t="s">
        <v>61</v>
      </c>
      <c r="AI485" t="s">
        <v>62</v>
      </c>
      <c r="AJ485">
        <v>492</v>
      </c>
    </row>
    <row r="486" spans="1:36" ht="15" x14ac:dyDescent="0.2">
      <c r="A486">
        <v>110</v>
      </c>
      <c r="B486" s="3">
        <v>97248</v>
      </c>
      <c r="C486" t="s">
        <v>120</v>
      </c>
      <c r="E486" t="s">
        <v>121</v>
      </c>
      <c r="F486" t="s">
        <v>122</v>
      </c>
      <c r="G486" t="s">
        <v>123</v>
      </c>
      <c r="H486" t="s">
        <v>69</v>
      </c>
      <c r="I486" t="s">
        <v>39</v>
      </c>
      <c r="K486" t="s">
        <v>575</v>
      </c>
      <c r="M486" t="s">
        <v>41</v>
      </c>
      <c r="N486" t="s">
        <v>576</v>
      </c>
      <c r="Q486" t="s">
        <v>42</v>
      </c>
      <c r="V486" t="s">
        <v>141</v>
      </c>
      <c r="W486" t="s">
        <v>44</v>
      </c>
      <c r="X486" t="s">
        <v>45</v>
      </c>
      <c r="Y486" t="s">
        <v>46</v>
      </c>
      <c r="Z486" s="3">
        <v>97248</v>
      </c>
      <c r="AA486" t="s">
        <v>47</v>
      </c>
      <c r="AB486" t="s">
        <v>48</v>
      </c>
      <c r="AC486" t="s">
        <v>49</v>
      </c>
      <c r="AD486" t="s">
        <v>50</v>
      </c>
      <c r="AE486" t="s">
        <v>51</v>
      </c>
      <c r="AF486" t="s">
        <v>52</v>
      </c>
      <c r="AG486" t="s">
        <v>47</v>
      </c>
      <c r="AH486" t="s">
        <v>48</v>
      </c>
      <c r="AI486" t="s">
        <v>49</v>
      </c>
      <c r="AJ486">
        <v>493</v>
      </c>
    </row>
    <row r="487" spans="1:36" ht="15" x14ac:dyDescent="0.2">
      <c r="A487">
        <v>111</v>
      </c>
      <c r="B487" s="3">
        <v>97248</v>
      </c>
      <c r="C487" t="s">
        <v>120</v>
      </c>
      <c r="E487" t="s">
        <v>121</v>
      </c>
      <c r="F487" t="s">
        <v>122</v>
      </c>
      <c r="G487" t="s">
        <v>123</v>
      </c>
      <c r="H487" t="s">
        <v>69</v>
      </c>
      <c r="I487" t="s">
        <v>577</v>
      </c>
      <c r="K487" t="s">
        <v>578</v>
      </c>
      <c r="M487" t="s">
        <v>41</v>
      </c>
      <c r="N487" t="s">
        <v>576</v>
      </c>
      <c r="Q487" t="s">
        <v>42</v>
      </c>
      <c r="V487" t="s">
        <v>141</v>
      </c>
      <c r="W487" t="s">
        <v>44</v>
      </c>
      <c r="X487" t="s">
        <v>45</v>
      </c>
      <c r="Y487" t="s">
        <v>46</v>
      </c>
      <c r="Z487" s="3">
        <v>97248</v>
      </c>
      <c r="AA487" t="s">
        <v>47</v>
      </c>
      <c r="AB487" t="s">
        <v>48</v>
      </c>
      <c r="AC487" t="s">
        <v>49</v>
      </c>
      <c r="AD487" t="s">
        <v>50</v>
      </c>
      <c r="AE487" t="s">
        <v>51</v>
      </c>
      <c r="AF487" t="s">
        <v>52</v>
      </c>
      <c r="AG487" t="s">
        <v>47</v>
      </c>
      <c r="AH487" t="s">
        <v>48</v>
      </c>
      <c r="AI487" t="s">
        <v>49</v>
      </c>
      <c r="AJ487">
        <v>494</v>
      </c>
    </row>
    <row r="488" spans="1:36" ht="15" x14ac:dyDescent="0.2">
      <c r="A488">
        <v>112</v>
      </c>
      <c r="B488" s="3">
        <v>97248</v>
      </c>
      <c r="C488" t="s">
        <v>223</v>
      </c>
      <c r="E488" t="s">
        <v>224</v>
      </c>
      <c r="F488" t="s">
        <v>225</v>
      </c>
      <c r="G488" t="s">
        <v>226</v>
      </c>
      <c r="I488" t="s">
        <v>39</v>
      </c>
      <c r="K488" t="s">
        <v>579</v>
      </c>
      <c r="M488" t="s">
        <v>41</v>
      </c>
      <c r="N488" t="s">
        <v>576</v>
      </c>
      <c r="Q488" t="s">
        <v>42</v>
      </c>
      <c r="V488" t="s">
        <v>141</v>
      </c>
      <c r="W488" t="s">
        <v>44</v>
      </c>
      <c r="X488" t="s">
        <v>45</v>
      </c>
      <c r="Y488" t="s">
        <v>46</v>
      </c>
      <c r="Z488" s="3">
        <v>97248</v>
      </c>
      <c r="AA488" t="s">
        <v>47</v>
      </c>
      <c r="AB488" t="s">
        <v>48</v>
      </c>
      <c r="AC488" t="s">
        <v>49</v>
      </c>
      <c r="AD488" t="s">
        <v>50</v>
      </c>
      <c r="AE488" t="s">
        <v>51</v>
      </c>
      <c r="AF488" t="s">
        <v>52</v>
      </c>
      <c r="AG488" t="s">
        <v>47</v>
      </c>
      <c r="AH488" t="s">
        <v>48</v>
      </c>
      <c r="AI488" t="s">
        <v>49</v>
      </c>
      <c r="AJ488">
        <v>495</v>
      </c>
    </row>
    <row r="489" spans="1:36" ht="15" x14ac:dyDescent="0.2">
      <c r="A489">
        <v>113</v>
      </c>
      <c r="B489" s="3">
        <v>97248</v>
      </c>
      <c r="C489" t="s">
        <v>380</v>
      </c>
      <c r="E489" t="s">
        <v>381</v>
      </c>
      <c r="F489" t="s">
        <v>580</v>
      </c>
      <c r="G489" t="s">
        <v>581</v>
      </c>
      <c r="I489" t="s">
        <v>478</v>
      </c>
      <c r="K489" t="s">
        <v>582</v>
      </c>
      <c r="M489" t="s">
        <v>60</v>
      </c>
      <c r="Q489" t="s">
        <v>42</v>
      </c>
      <c r="V489" t="s">
        <v>141</v>
      </c>
      <c r="W489" t="s">
        <v>44</v>
      </c>
      <c r="X489" t="s">
        <v>45</v>
      </c>
      <c r="Y489" t="s">
        <v>46</v>
      </c>
      <c r="Z489" s="3">
        <v>97248</v>
      </c>
      <c r="AA489" t="s">
        <v>47</v>
      </c>
      <c r="AB489" t="s">
        <v>48</v>
      </c>
      <c r="AC489" t="s">
        <v>49</v>
      </c>
      <c r="AD489" t="s">
        <v>50</v>
      </c>
      <c r="AE489" t="s">
        <v>51</v>
      </c>
      <c r="AF489" t="s">
        <v>52</v>
      </c>
      <c r="AG489" t="s">
        <v>53</v>
      </c>
      <c r="AH489" t="s">
        <v>61</v>
      </c>
      <c r="AI489" t="s">
        <v>62</v>
      </c>
      <c r="AJ489">
        <v>496</v>
      </c>
    </row>
    <row r="490" spans="1:36" ht="15" x14ac:dyDescent="0.2">
      <c r="A490">
        <v>114</v>
      </c>
      <c r="B490" s="3">
        <v>97248</v>
      </c>
      <c r="C490" t="s">
        <v>161</v>
      </c>
      <c r="E490" t="s">
        <v>162</v>
      </c>
      <c r="F490" t="s">
        <v>163</v>
      </c>
      <c r="G490" t="s">
        <v>164</v>
      </c>
      <c r="I490" t="s">
        <v>96</v>
      </c>
      <c r="K490" t="s">
        <v>583</v>
      </c>
      <c r="M490" t="s">
        <v>60</v>
      </c>
      <c r="Q490" t="s">
        <v>42</v>
      </c>
      <c r="V490" t="s">
        <v>141</v>
      </c>
      <c r="W490" t="s">
        <v>44</v>
      </c>
      <c r="X490" t="s">
        <v>45</v>
      </c>
      <c r="Y490" t="s">
        <v>46</v>
      </c>
      <c r="Z490" s="3">
        <v>97248</v>
      </c>
      <c r="AA490" t="s">
        <v>47</v>
      </c>
      <c r="AB490" t="s">
        <v>48</v>
      </c>
      <c r="AC490" t="s">
        <v>49</v>
      </c>
      <c r="AD490" t="s">
        <v>50</v>
      </c>
      <c r="AE490" t="s">
        <v>51</v>
      </c>
      <c r="AF490" t="s">
        <v>52</v>
      </c>
      <c r="AG490" t="s">
        <v>47</v>
      </c>
      <c r="AH490" t="s">
        <v>48</v>
      </c>
      <c r="AI490" t="s">
        <v>49</v>
      </c>
      <c r="AJ490">
        <v>497</v>
      </c>
    </row>
    <row r="491" spans="1:36" ht="15" x14ac:dyDescent="0.2">
      <c r="A491">
        <v>115</v>
      </c>
      <c r="B491" s="3">
        <v>97248</v>
      </c>
      <c r="C491" t="s">
        <v>181</v>
      </c>
      <c r="E491" t="s">
        <v>182</v>
      </c>
      <c r="F491" t="s">
        <v>584</v>
      </c>
      <c r="G491" t="s">
        <v>585</v>
      </c>
      <c r="H491" t="s">
        <v>586</v>
      </c>
      <c r="I491" t="s">
        <v>96</v>
      </c>
      <c r="K491" t="s">
        <v>587</v>
      </c>
      <c r="M491" t="s">
        <v>60</v>
      </c>
      <c r="Q491" t="s">
        <v>42</v>
      </c>
      <c r="V491" t="s">
        <v>141</v>
      </c>
      <c r="W491" t="s">
        <v>44</v>
      </c>
      <c r="X491" t="s">
        <v>45</v>
      </c>
      <c r="Y491" t="s">
        <v>46</v>
      </c>
      <c r="Z491" s="3">
        <v>97248</v>
      </c>
      <c r="AA491" t="s">
        <v>47</v>
      </c>
      <c r="AB491" t="s">
        <v>48</v>
      </c>
      <c r="AC491" t="s">
        <v>49</v>
      </c>
      <c r="AD491" t="s">
        <v>50</v>
      </c>
      <c r="AE491" t="s">
        <v>51</v>
      </c>
      <c r="AF491" t="s">
        <v>52</v>
      </c>
      <c r="AG491" t="s">
        <v>485</v>
      </c>
      <c r="AH491" t="s">
        <v>486</v>
      </c>
      <c r="AI491" t="s">
        <v>487</v>
      </c>
      <c r="AJ491">
        <v>498</v>
      </c>
    </row>
    <row r="492" spans="1:36" ht="15" x14ac:dyDescent="0.2">
      <c r="A492">
        <v>116</v>
      </c>
      <c r="B492" s="3">
        <v>97248</v>
      </c>
      <c r="C492" t="s">
        <v>181</v>
      </c>
      <c r="E492" t="s">
        <v>182</v>
      </c>
      <c r="F492" t="s">
        <v>588</v>
      </c>
      <c r="H492" t="s">
        <v>589</v>
      </c>
      <c r="I492" t="s">
        <v>590</v>
      </c>
      <c r="M492" t="s">
        <v>60</v>
      </c>
      <c r="Q492" t="s">
        <v>42</v>
      </c>
      <c r="V492" t="s">
        <v>141</v>
      </c>
      <c r="W492" t="s">
        <v>44</v>
      </c>
      <c r="X492" t="s">
        <v>45</v>
      </c>
      <c r="Y492" t="s">
        <v>46</v>
      </c>
      <c r="Z492" s="3">
        <v>97248</v>
      </c>
      <c r="AA492" t="s">
        <v>47</v>
      </c>
      <c r="AB492" t="s">
        <v>48</v>
      </c>
      <c r="AC492" t="s">
        <v>49</v>
      </c>
      <c r="AD492" t="s">
        <v>50</v>
      </c>
      <c r="AE492" t="s">
        <v>51</v>
      </c>
      <c r="AF492" t="s">
        <v>52</v>
      </c>
      <c r="AG492" t="s">
        <v>53</v>
      </c>
      <c r="AH492" t="s">
        <v>61</v>
      </c>
      <c r="AI492" t="s">
        <v>62</v>
      </c>
      <c r="AJ492">
        <v>499</v>
      </c>
    </row>
    <row r="493" spans="1:36" ht="15" x14ac:dyDescent="0.2">
      <c r="A493">
        <v>117</v>
      </c>
      <c r="B493" s="3">
        <v>97248</v>
      </c>
      <c r="C493" t="s">
        <v>181</v>
      </c>
      <c r="E493" t="s">
        <v>182</v>
      </c>
      <c r="F493" t="s">
        <v>584</v>
      </c>
      <c r="I493" t="s">
        <v>96</v>
      </c>
      <c r="M493" t="s">
        <v>60</v>
      </c>
      <c r="Q493" t="s">
        <v>42</v>
      </c>
      <c r="V493" t="s">
        <v>141</v>
      </c>
      <c r="W493" t="s">
        <v>44</v>
      </c>
      <c r="X493" t="s">
        <v>45</v>
      </c>
      <c r="Y493" t="s">
        <v>46</v>
      </c>
      <c r="Z493" s="3">
        <v>97248</v>
      </c>
      <c r="AA493" t="s">
        <v>47</v>
      </c>
      <c r="AB493" t="s">
        <v>48</v>
      </c>
      <c r="AC493" t="s">
        <v>49</v>
      </c>
      <c r="AD493" t="s">
        <v>50</v>
      </c>
      <c r="AE493" t="s">
        <v>51</v>
      </c>
      <c r="AF493" t="s">
        <v>52</v>
      </c>
      <c r="AG493" t="s">
        <v>53</v>
      </c>
      <c r="AH493" t="s">
        <v>61</v>
      </c>
      <c r="AI493" t="s">
        <v>62</v>
      </c>
      <c r="AJ493">
        <v>500</v>
      </c>
    </row>
    <row r="494" spans="1:36" ht="15" x14ac:dyDescent="0.2">
      <c r="A494">
        <v>118</v>
      </c>
      <c r="B494" s="3">
        <v>97248</v>
      </c>
      <c r="C494" t="s">
        <v>181</v>
      </c>
      <c r="E494" t="s">
        <v>182</v>
      </c>
      <c r="F494" t="s">
        <v>591</v>
      </c>
      <c r="H494" t="s">
        <v>589</v>
      </c>
      <c r="M494" t="s">
        <v>60</v>
      </c>
      <c r="Q494" t="s">
        <v>42</v>
      </c>
      <c r="V494" t="s">
        <v>141</v>
      </c>
      <c r="W494" t="s">
        <v>44</v>
      </c>
      <c r="X494" t="s">
        <v>45</v>
      </c>
      <c r="Y494" t="s">
        <v>46</v>
      </c>
      <c r="Z494" s="3">
        <v>97248</v>
      </c>
      <c r="AA494" t="s">
        <v>47</v>
      </c>
      <c r="AB494" t="s">
        <v>48</v>
      </c>
      <c r="AC494" t="s">
        <v>49</v>
      </c>
      <c r="AD494" t="s">
        <v>50</v>
      </c>
      <c r="AE494" t="s">
        <v>51</v>
      </c>
      <c r="AF494" t="s">
        <v>52</v>
      </c>
      <c r="AG494" t="s">
        <v>480</v>
      </c>
      <c r="AH494" t="s">
        <v>481</v>
      </c>
      <c r="AI494" t="s">
        <v>482</v>
      </c>
      <c r="AJ494">
        <v>501</v>
      </c>
    </row>
    <row r="495" spans="1:36" ht="15" x14ac:dyDescent="0.2">
      <c r="A495">
        <v>119</v>
      </c>
      <c r="B495" s="3">
        <v>97248</v>
      </c>
      <c r="C495" t="s">
        <v>181</v>
      </c>
      <c r="E495" t="s">
        <v>182</v>
      </c>
      <c r="F495" t="s">
        <v>185</v>
      </c>
      <c r="H495" t="s">
        <v>586</v>
      </c>
      <c r="I495" t="s">
        <v>96</v>
      </c>
      <c r="K495" t="s">
        <v>592</v>
      </c>
      <c r="M495" t="s">
        <v>119</v>
      </c>
      <c r="Q495" t="s">
        <v>42</v>
      </c>
      <c r="V495" t="s">
        <v>141</v>
      </c>
      <c r="W495" t="s">
        <v>44</v>
      </c>
      <c r="X495" t="s">
        <v>45</v>
      </c>
      <c r="Y495" t="s">
        <v>46</v>
      </c>
      <c r="Z495" s="3">
        <v>97248</v>
      </c>
      <c r="AA495" t="s">
        <v>47</v>
      </c>
      <c r="AB495" t="s">
        <v>48</v>
      </c>
      <c r="AC495" t="s">
        <v>49</v>
      </c>
      <c r="AD495" t="s">
        <v>50</v>
      </c>
      <c r="AE495" t="s">
        <v>51</v>
      </c>
      <c r="AF495" t="s">
        <v>52</v>
      </c>
      <c r="AG495" t="s">
        <v>53</v>
      </c>
      <c r="AH495" t="s">
        <v>61</v>
      </c>
      <c r="AI495" t="s">
        <v>62</v>
      </c>
      <c r="AJ495">
        <v>502</v>
      </c>
    </row>
    <row r="496" spans="1:36" ht="15" x14ac:dyDescent="0.2">
      <c r="A496">
        <v>120</v>
      </c>
      <c r="B496" s="3">
        <v>97248</v>
      </c>
      <c r="C496" t="s">
        <v>593</v>
      </c>
      <c r="E496" t="s">
        <v>594</v>
      </c>
      <c r="F496" t="s">
        <v>595</v>
      </c>
      <c r="G496" t="s">
        <v>596</v>
      </c>
      <c r="I496" t="s">
        <v>70</v>
      </c>
      <c r="K496" t="s">
        <v>597</v>
      </c>
      <c r="M496" t="s">
        <v>60</v>
      </c>
      <c r="Q496" t="s">
        <v>42</v>
      </c>
      <c r="V496" t="s">
        <v>141</v>
      </c>
      <c r="W496" t="s">
        <v>44</v>
      </c>
      <c r="X496" t="s">
        <v>45</v>
      </c>
      <c r="Y496" t="s">
        <v>46</v>
      </c>
      <c r="Z496" s="3">
        <v>97248</v>
      </c>
      <c r="AA496" t="s">
        <v>47</v>
      </c>
      <c r="AB496" t="s">
        <v>48</v>
      </c>
      <c r="AC496" t="s">
        <v>49</v>
      </c>
      <c r="AD496" t="s">
        <v>50</v>
      </c>
      <c r="AE496" t="s">
        <v>51</v>
      </c>
      <c r="AF496" t="s">
        <v>52</v>
      </c>
      <c r="AG496" t="s">
        <v>47</v>
      </c>
      <c r="AH496" t="s">
        <v>48</v>
      </c>
      <c r="AI496" t="s">
        <v>49</v>
      </c>
      <c r="AJ496">
        <v>503</v>
      </c>
    </row>
    <row r="497" spans="1:36" ht="15" x14ac:dyDescent="0.2">
      <c r="A497">
        <v>121</v>
      </c>
      <c r="B497" s="3">
        <v>97248</v>
      </c>
      <c r="C497" t="s">
        <v>598</v>
      </c>
      <c r="E497" t="s">
        <v>599</v>
      </c>
      <c r="F497" t="s">
        <v>37</v>
      </c>
      <c r="G497" t="s">
        <v>600</v>
      </c>
      <c r="H497" t="s">
        <v>601</v>
      </c>
      <c r="I497" t="s">
        <v>602</v>
      </c>
      <c r="J497" t="s">
        <v>603</v>
      </c>
      <c r="M497" t="s">
        <v>41</v>
      </c>
      <c r="Q497" t="s">
        <v>204</v>
      </c>
      <c r="V497" t="s">
        <v>141</v>
      </c>
      <c r="W497" t="s">
        <v>44</v>
      </c>
      <c r="X497" t="s">
        <v>45</v>
      </c>
      <c r="Y497" t="s">
        <v>46</v>
      </c>
      <c r="Z497" s="3">
        <v>97248</v>
      </c>
      <c r="AA497" t="s">
        <v>47</v>
      </c>
      <c r="AB497" t="s">
        <v>48</v>
      </c>
      <c r="AC497" t="s">
        <v>49</v>
      </c>
      <c r="AD497" t="s">
        <v>50</v>
      </c>
      <c r="AE497" t="s">
        <v>51</v>
      </c>
      <c r="AF497" t="s">
        <v>52</v>
      </c>
      <c r="AG497" t="s">
        <v>50</v>
      </c>
      <c r="AH497" t="s">
        <v>51</v>
      </c>
      <c r="AI497" t="s">
        <v>52</v>
      </c>
      <c r="AJ497">
        <v>504</v>
      </c>
    </row>
    <row r="498" spans="1:36" ht="15" x14ac:dyDescent="0.2">
      <c r="A498">
        <v>122</v>
      </c>
      <c r="B498" s="3">
        <v>97248</v>
      </c>
      <c r="C498" t="s">
        <v>604</v>
      </c>
      <c r="E498" t="s">
        <v>605</v>
      </c>
      <c r="F498" t="s">
        <v>606</v>
      </c>
      <c r="I498" t="s">
        <v>96</v>
      </c>
      <c r="J498" t="s">
        <v>607</v>
      </c>
      <c r="M498" t="s">
        <v>41</v>
      </c>
      <c r="Q498" t="s">
        <v>42</v>
      </c>
      <c r="V498" t="s">
        <v>141</v>
      </c>
      <c r="W498" t="s">
        <v>44</v>
      </c>
      <c r="X498" t="s">
        <v>45</v>
      </c>
      <c r="Y498" t="s">
        <v>46</v>
      </c>
      <c r="Z498" s="3">
        <v>97248</v>
      </c>
      <c r="AA498" t="s">
        <v>47</v>
      </c>
      <c r="AB498" t="s">
        <v>48</v>
      </c>
      <c r="AC498" t="s">
        <v>49</v>
      </c>
      <c r="AD498" t="s">
        <v>50</v>
      </c>
      <c r="AE498" t="s">
        <v>51</v>
      </c>
      <c r="AF498" t="s">
        <v>52</v>
      </c>
      <c r="AG498" t="s">
        <v>50</v>
      </c>
      <c r="AH498" t="s">
        <v>51</v>
      </c>
      <c r="AI498" t="s">
        <v>52</v>
      </c>
      <c r="AJ498">
        <v>505</v>
      </c>
    </row>
    <row r="499" spans="1:36" ht="15" x14ac:dyDescent="0.2">
      <c r="A499">
        <v>123</v>
      </c>
      <c r="B499" s="3">
        <v>97248</v>
      </c>
      <c r="C499" t="s">
        <v>608</v>
      </c>
      <c r="E499" t="s">
        <v>609</v>
      </c>
      <c r="F499" t="s">
        <v>610</v>
      </c>
      <c r="G499" t="s">
        <v>611</v>
      </c>
      <c r="I499" t="s">
        <v>420</v>
      </c>
      <c r="M499" t="s">
        <v>41</v>
      </c>
      <c r="Q499" t="s">
        <v>42</v>
      </c>
      <c r="V499" t="s">
        <v>141</v>
      </c>
      <c r="W499" t="s">
        <v>44</v>
      </c>
      <c r="X499" t="s">
        <v>45</v>
      </c>
      <c r="Y499" t="s">
        <v>46</v>
      </c>
      <c r="Z499" s="3">
        <v>97248</v>
      </c>
      <c r="AA499" t="s">
        <v>47</v>
      </c>
      <c r="AB499" t="s">
        <v>48</v>
      </c>
      <c r="AC499" t="s">
        <v>49</v>
      </c>
      <c r="AD499" t="s">
        <v>50</v>
      </c>
      <c r="AE499" t="s">
        <v>51</v>
      </c>
      <c r="AF499" t="s">
        <v>52</v>
      </c>
      <c r="AG499" t="s">
        <v>50</v>
      </c>
      <c r="AH499" t="s">
        <v>51</v>
      </c>
      <c r="AI499" t="s">
        <v>52</v>
      </c>
      <c r="AJ499">
        <v>506</v>
      </c>
    </row>
    <row r="500" spans="1:36" x14ac:dyDescent="0.2">
      <c r="A500">
        <v>1</v>
      </c>
      <c r="B500" s="4" t="s">
        <v>618</v>
      </c>
      <c r="C500" t="s">
        <v>112</v>
      </c>
      <c r="E500" t="s">
        <v>113</v>
      </c>
      <c r="H500" t="s">
        <v>612</v>
      </c>
      <c r="I500" t="s">
        <v>613</v>
      </c>
      <c r="M500" t="s">
        <v>614</v>
      </c>
      <c r="V500" t="s">
        <v>467</v>
      </c>
      <c r="W500" t="s">
        <v>615</v>
      </c>
      <c r="X500" t="s">
        <v>616</v>
      </c>
      <c r="Y500" t="s">
        <v>617</v>
      </c>
      <c r="Z500" s="4" t="s">
        <v>618</v>
      </c>
      <c r="AA500" t="s">
        <v>619</v>
      </c>
      <c r="AB500" t="s">
        <v>620</v>
      </c>
      <c r="AC500" t="s">
        <v>621</v>
      </c>
      <c r="AD500" t="s">
        <v>622</v>
      </c>
      <c r="AE500" t="s">
        <v>623</v>
      </c>
      <c r="AF500" t="s">
        <v>624</v>
      </c>
      <c r="AG500" t="s">
        <v>622</v>
      </c>
      <c r="AH500" t="s">
        <v>623</v>
      </c>
      <c r="AI500" t="s">
        <v>624</v>
      </c>
      <c r="AJ500">
        <v>507</v>
      </c>
    </row>
    <row r="501" spans="1:36" x14ac:dyDescent="0.2">
      <c r="A501">
        <v>2</v>
      </c>
      <c r="B501" s="4" t="s">
        <v>618</v>
      </c>
      <c r="C501" t="s">
        <v>279</v>
      </c>
      <c r="E501" t="s">
        <v>280</v>
      </c>
      <c r="H501" t="s">
        <v>612</v>
      </c>
      <c r="I501" t="s">
        <v>625</v>
      </c>
      <c r="M501" t="s">
        <v>614</v>
      </c>
      <c r="V501" t="s">
        <v>467</v>
      </c>
      <c r="W501" t="s">
        <v>615</v>
      </c>
      <c r="X501" t="s">
        <v>616</v>
      </c>
      <c r="Y501" t="s">
        <v>617</v>
      </c>
      <c r="Z501" s="4" t="s">
        <v>618</v>
      </c>
      <c r="AA501" t="s">
        <v>619</v>
      </c>
      <c r="AB501" t="s">
        <v>620</v>
      </c>
      <c r="AC501" t="s">
        <v>621</v>
      </c>
      <c r="AD501" t="s">
        <v>622</v>
      </c>
      <c r="AE501" t="s">
        <v>623</v>
      </c>
      <c r="AF501" t="s">
        <v>624</v>
      </c>
      <c r="AG501" t="s">
        <v>622</v>
      </c>
      <c r="AH501" t="s">
        <v>623</v>
      </c>
      <c r="AI501" t="s">
        <v>624</v>
      </c>
      <c r="AJ501">
        <v>508</v>
      </c>
    </row>
    <row r="502" spans="1:36" ht="15" x14ac:dyDescent="0.2">
      <c r="A502">
        <v>1</v>
      </c>
      <c r="B502" s="3">
        <v>97315</v>
      </c>
      <c r="C502" t="s">
        <v>219</v>
      </c>
      <c r="E502" t="s">
        <v>220</v>
      </c>
      <c r="H502" t="s">
        <v>93</v>
      </c>
      <c r="I502" t="s">
        <v>246</v>
      </c>
      <c r="J502" t="s">
        <v>626</v>
      </c>
      <c r="M502" t="s">
        <v>41</v>
      </c>
      <c r="U502">
        <v>120</v>
      </c>
      <c r="V502" t="s">
        <v>467</v>
      </c>
      <c r="W502" t="s">
        <v>627</v>
      </c>
      <c r="X502" t="s">
        <v>616</v>
      </c>
      <c r="Y502" t="s">
        <v>628</v>
      </c>
      <c r="Z502" s="3">
        <v>97315</v>
      </c>
      <c r="AA502" t="s">
        <v>629</v>
      </c>
      <c r="AB502" t="s">
        <v>630</v>
      </c>
      <c r="AC502" t="s">
        <v>631</v>
      </c>
      <c r="AD502" t="s">
        <v>632</v>
      </c>
      <c r="AE502" t="s">
        <v>633</v>
      </c>
      <c r="AF502" t="s">
        <v>634</v>
      </c>
      <c r="AJ502">
        <v>509</v>
      </c>
    </row>
    <row r="503" spans="1:36" x14ac:dyDescent="0.2">
      <c r="A503">
        <v>4</v>
      </c>
      <c r="B503" s="4" t="s">
        <v>618</v>
      </c>
      <c r="C503" t="s">
        <v>219</v>
      </c>
      <c r="E503" t="s">
        <v>220</v>
      </c>
      <c r="H503" t="s">
        <v>635</v>
      </c>
      <c r="I503" t="s">
        <v>636</v>
      </c>
      <c r="M503" t="s">
        <v>614</v>
      </c>
      <c r="V503" t="s">
        <v>467</v>
      </c>
      <c r="W503" t="s">
        <v>615</v>
      </c>
      <c r="X503" t="s">
        <v>616</v>
      </c>
      <c r="Y503" t="s">
        <v>617</v>
      </c>
      <c r="Z503" s="4" t="s">
        <v>618</v>
      </c>
      <c r="AA503" t="s">
        <v>619</v>
      </c>
      <c r="AB503" t="s">
        <v>620</v>
      </c>
      <c r="AC503" t="s">
        <v>621</v>
      </c>
      <c r="AD503" t="s">
        <v>622</v>
      </c>
      <c r="AE503" t="s">
        <v>623</v>
      </c>
      <c r="AF503" t="s">
        <v>624</v>
      </c>
      <c r="AG503" t="s">
        <v>622</v>
      </c>
      <c r="AH503" t="s">
        <v>623</v>
      </c>
      <c r="AI503" t="s">
        <v>624</v>
      </c>
      <c r="AJ503">
        <v>511</v>
      </c>
    </row>
    <row r="504" spans="1:36" x14ac:dyDescent="0.2">
      <c r="A504">
        <v>5</v>
      </c>
      <c r="B504" s="4" t="s">
        <v>618</v>
      </c>
      <c r="C504" t="s">
        <v>219</v>
      </c>
      <c r="E504" t="s">
        <v>220</v>
      </c>
      <c r="H504" t="s">
        <v>635</v>
      </c>
      <c r="I504" t="s">
        <v>636</v>
      </c>
      <c r="M504" t="s">
        <v>614</v>
      </c>
      <c r="V504" t="s">
        <v>467</v>
      </c>
      <c r="W504" t="s">
        <v>615</v>
      </c>
      <c r="X504" t="s">
        <v>616</v>
      </c>
      <c r="Y504" t="s">
        <v>617</v>
      </c>
      <c r="Z504" s="4" t="s">
        <v>618</v>
      </c>
      <c r="AA504" t="s">
        <v>619</v>
      </c>
      <c r="AB504" t="s">
        <v>620</v>
      </c>
      <c r="AC504" t="s">
        <v>621</v>
      </c>
      <c r="AD504" t="s">
        <v>622</v>
      </c>
      <c r="AE504" t="s">
        <v>623</v>
      </c>
      <c r="AF504" t="s">
        <v>624</v>
      </c>
      <c r="AG504" t="s">
        <v>622</v>
      </c>
      <c r="AH504" t="s">
        <v>623</v>
      </c>
      <c r="AI504" t="s">
        <v>624</v>
      </c>
      <c r="AJ504">
        <v>512</v>
      </c>
    </row>
    <row r="505" spans="1:36" x14ac:dyDescent="0.2">
      <c r="A505">
        <v>6</v>
      </c>
      <c r="B505" s="4" t="s">
        <v>618</v>
      </c>
      <c r="C505" t="s">
        <v>219</v>
      </c>
      <c r="E505" t="s">
        <v>220</v>
      </c>
      <c r="H505" t="s">
        <v>635</v>
      </c>
      <c r="I505" t="s">
        <v>636</v>
      </c>
      <c r="M505" t="s">
        <v>614</v>
      </c>
      <c r="V505" t="s">
        <v>467</v>
      </c>
      <c r="W505" t="s">
        <v>615</v>
      </c>
      <c r="X505" t="s">
        <v>616</v>
      </c>
      <c r="Y505" t="s">
        <v>617</v>
      </c>
      <c r="Z505" s="4" t="s">
        <v>618</v>
      </c>
      <c r="AA505" t="s">
        <v>619</v>
      </c>
      <c r="AB505" t="s">
        <v>620</v>
      </c>
      <c r="AC505" t="s">
        <v>621</v>
      </c>
      <c r="AD505" t="s">
        <v>622</v>
      </c>
      <c r="AE505" t="s">
        <v>623</v>
      </c>
      <c r="AF505" t="s">
        <v>624</v>
      </c>
      <c r="AG505" t="s">
        <v>622</v>
      </c>
      <c r="AH505" t="s">
        <v>623</v>
      </c>
      <c r="AI505" t="s">
        <v>624</v>
      </c>
      <c r="AJ505">
        <v>513</v>
      </c>
    </row>
    <row r="506" spans="1:36" x14ac:dyDescent="0.2">
      <c r="A506">
        <v>7</v>
      </c>
      <c r="B506" s="4" t="s">
        <v>618</v>
      </c>
      <c r="C506" t="s">
        <v>211</v>
      </c>
      <c r="E506" t="s">
        <v>212</v>
      </c>
      <c r="H506" t="s">
        <v>635</v>
      </c>
      <c r="I506" t="s">
        <v>636</v>
      </c>
      <c r="M506" t="s">
        <v>614</v>
      </c>
      <c r="V506" t="s">
        <v>467</v>
      </c>
      <c r="W506" t="s">
        <v>615</v>
      </c>
      <c r="X506" t="s">
        <v>616</v>
      </c>
      <c r="Y506" t="s">
        <v>617</v>
      </c>
      <c r="Z506" s="4" t="s">
        <v>618</v>
      </c>
      <c r="AA506" t="s">
        <v>619</v>
      </c>
      <c r="AB506" t="s">
        <v>620</v>
      </c>
      <c r="AC506" t="s">
        <v>621</v>
      </c>
      <c r="AD506" t="s">
        <v>622</v>
      </c>
      <c r="AE506" t="s">
        <v>623</v>
      </c>
      <c r="AF506" t="s">
        <v>624</v>
      </c>
      <c r="AG506" t="s">
        <v>622</v>
      </c>
      <c r="AH506" t="s">
        <v>623</v>
      </c>
      <c r="AI506" t="s">
        <v>624</v>
      </c>
      <c r="AJ506">
        <v>514</v>
      </c>
    </row>
    <row r="507" spans="1:36" ht="15" x14ac:dyDescent="0.2">
      <c r="A507">
        <v>1</v>
      </c>
      <c r="B507" s="3">
        <v>97316</v>
      </c>
      <c r="C507" t="s">
        <v>637</v>
      </c>
      <c r="E507" t="s">
        <v>638</v>
      </c>
      <c r="F507" t="s">
        <v>639</v>
      </c>
      <c r="J507" t="s">
        <v>96</v>
      </c>
      <c r="M507" t="s">
        <v>41</v>
      </c>
      <c r="U507">
        <v>60</v>
      </c>
      <c r="V507" t="s">
        <v>43</v>
      </c>
      <c r="W507" t="s">
        <v>640</v>
      </c>
      <c r="X507" t="s">
        <v>641</v>
      </c>
      <c r="Y507" t="s">
        <v>642</v>
      </c>
      <c r="Z507" s="3">
        <v>97316</v>
      </c>
      <c r="AA507" t="s">
        <v>643</v>
      </c>
      <c r="AB507" t="s">
        <v>644</v>
      </c>
      <c r="AC507" t="s">
        <v>645</v>
      </c>
      <c r="AD507" t="s">
        <v>646</v>
      </c>
      <c r="AE507" t="s">
        <v>647</v>
      </c>
      <c r="AF507" t="s">
        <v>648</v>
      </c>
      <c r="AG507" t="s">
        <v>643</v>
      </c>
      <c r="AH507" t="s">
        <v>644</v>
      </c>
      <c r="AI507" t="s">
        <v>645</v>
      </c>
      <c r="AJ507">
        <v>515</v>
      </c>
    </row>
    <row r="508" spans="1:36" ht="15" x14ac:dyDescent="0.2">
      <c r="A508">
        <v>2</v>
      </c>
      <c r="B508" s="3">
        <v>97316</v>
      </c>
      <c r="C508" t="s">
        <v>649</v>
      </c>
      <c r="E508" t="s">
        <v>650</v>
      </c>
      <c r="F508" t="s">
        <v>651</v>
      </c>
      <c r="H508" t="s">
        <v>93</v>
      </c>
      <c r="I508" t="s">
        <v>70</v>
      </c>
      <c r="K508" t="s">
        <v>652</v>
      </c>
      <c r="M508" t="s">
        <v>41</v>
      </c>
      <c r="U508">
        <v>160</v>
      </c>
      <c r="V508" t="s">
        <v>43</v>
      </c>
      <c r="W508" t="s">
        <v>640</v>
      </c>
      <c r="X508" t="s">
        <v>641</v>
      </c>
      <c r="Y508" t="s">
        <v>642</v>
      </c>
      <c r="Z508" s="3">
        <v>97316</v>
      </c>
      <c r="AA508" t="s">
        <v>643</v>
      </c>
      <c r="AB508" t="s">
        <v>644</v>
      </c>
      <c r="AC508" t="s">
        <v>645</v>
      </c>
      <c r="AD508" t="s">
        <v>646</v>
      </c>
      <c r="AE508" t="s">
        <v>647</v>
      </c>
      <c r="AF508" t="s">
        <v>648</v>
      </c>
      <c r="AG508" t="s">
        <v>643</v>
      </c>
      <c r="AH508" t="s">
        <v>644</v>
      </c>
      <c r="AI508" t="s">
        <v>645</v>
      </c>
      <c r="AJ508">
        <v>516</v>
      </c>
    </row>
    <row r="509" spans="1:36" ht="15" x14ac:dyDescent="0.2">
      <c r="A509">
        <v>3</v>
      </c>
      <c r="B509" s="3">
        <v>97316</v>
      </c>
      <c r="C509" s="5" t="s">
        <v>653</v>
      </c>
      <c r="E509" t="s">
        <v>654</v>
      </c>
      <c r="F509" t="s">
        <v>655</v>
      </c>
      <c r="I509" t="s">
        <v>93</v>
      </c>
      <c r="J509" t="s">
        <v>656</v>
      </c>
      <c r="M509" t="s">
        <v>41</v>
      </c>
      <c r="U509">
        <v>8</v>
      </c>
      <c r="V509" t="s">
        <v>43</v>
      </c>
      <c r="W509" t="s">
        <v>640</v>
      </c>
      <c r="X509" t="s">
        <v>641</v>
      </c>
      <c r="Y509" t="s">
        <v>642</v>
      </c>
      <c r="Z509" s="3">
        <v>97316</v>
      </c>
      <c r="AA509" t="s">
        <v>643</v>
      </c>
      <c r="AB509" t="s">
        <v>644</v>
      </c>
      <c r="AC509" t="s">
        <v>645</v>
      </c>
      <c r="AD509" t="s">
        <v>646</v>
      </c>
      <c r="AE509" t="s">
        <v>647</v>
      </c>
      <c r="AF509" t="s">
        <v>648</v>
      </c>
      <c r="AG509" t="s">
        <v>643</v>
      </c>
      <c r="AH509" t="s">
        <v>644</v>
      </c>
      <c r="AI509" t="s">
        <v>645</v>
      </c>
      <c r="AJ509">
        <v>517</v>
      </c>
    </row>
    <row r="510" spans="1:36" ht="15" x14ac:dyDescent="0.2">
      <c r="A510">
        <v>4</v>
      </c>
      <c r="B510" s="3">
        <v>97316</v>
      </c>
      <c r="C510" t="s">
        <v>223</v>
      </c>
      <c r="E510" t="s">
        <v>224</v>
      </c>
      <c r="F510" t="s">
        <v>657</v>
      </c>
      <c r="J510" t="s">
        <v>96</v>
      </c>
      <c r="M510" t="s">
        <v>41</v>
      </c>
      <c r="U510">
        <v>240</v>
      </c>
      <c r="V510" t="s">
        <v>43</v>
      </c>
      <c r="W510" t="s">
        <v>640</v>
      </c>
      <c r="X510" t="s">
        <v>641</v>
      </c>
      <c r="Y510" t="s">
        <v>642</v>
      </c>
      <c r="Z510" s="3">
        <v>97316</v>
      </c>
      <c r="AA510" t="s">
        <v>643</v>
      </c>
      <c r="AB510" t="s">
        <v>644</v>
      </c>
      <c r="AC510" t="s">
        <v>645</v>
      </c>
      <c r="AD510" t="s">
        <v>646</v>
      </c>
      <c r="AE510" t="s">
        <v>647</v>
      </c>
      <c r="AF510" t="s">
        <v>648</v>
      </c>
      <c r="AG510" t="s">
        <v>643</v>
      </c>
      <c r="AH510" t="s">
        <v>644</v>
      </c>
      <c r="AI510" t="s">
        <v>645</v>
      </c>
      <c r="AJ510">
        <v>518</v>
      </c>
    </row>
    <row r="511" spans="1:36" ht="15" x14ac:dyDescent="0.2">
      <c r="A511">
        <v>5</v>
      </c>
      <c r="B511" s="3">
        <v>97316</v>
      </c>
      <c r="C511" t="s">
        <v>223</v>
      </c>
      <c r="E511" t="s">
        <v>224</v>
      </c>
      <c r="F511" t="s">
        <v>225</v>
      </c>
      <c r="J511" t="s">
        <v>96</v>
      </c>
      <c r="M511" t="s">
        <v>41</v>
      </c>
      <c r="U511">
        <v>240</v>
      </c>
      <c r="V511" t="s">
        <v>43</v>
      </c>
      <c r="W511" t="s">
        <v>640</v>
      </c>
      <c r="X511" t="s">
        <v>641</v>
      </c>
      <c r="Y511" t="s">
        <v>642</v>
      </c>
      <c r="Z511" s="3">
        <v>97316</v>
      </c>
      <c r="AA511" t="s">
        <v>643</v>
      </c>
      <c r="AB511" t="s">
        <v>644</v>
      </c>
      <c r="AC511" t="s">
        <v>645</v>
      </c>
      <c r="AD511" t="s">
        <v>646</v>
      </c>
      <c r="AE511" t="s">
        <v>647</v>
      </c>
      <c r="AF511" t="s">
        <v>648</v>
      </c>
      <c r="AG511" t="s">
        <v>643</v>
      </c>
      <c r="AH511" t="s">
        <v>644</v>
      </c>
      <c r="AI511" t="s">
        <v>645</v>
      </c>
      <c r="AJ511">
        <v>519</v>
      </c>
    </row>
    <row r="512" spans="1:36" ht="15" x14ac:dyDescent="0.2">
      <c r="A512">
        <v>6</v>
      </c>
      <c r="B512" s="3">
        <v>97316</v>
      </c>
      <c r="C512" t="s">
        <v>35</v>
      </c>
      <c r="E512" t="s">
        <v>36</v>
      </c>
      <c r="H512" t="s">
        <v>93</v>
      </c>
      <c r="I512" t="s">
        <v>658</v>
      </c>
      <c r="J512" t="s">
        <v>659</v>
      </c>
      <c r="M512" t="s">
        <v>41</v>
      </c>
      <c r="U512">
        <v>100</v>
      </c>
      <c r="V512" t="s">
        <v>43</v>
      </c>
      <c r="W512" t="s">
        <v>640</v>
      </c>
      <c r="X512" t="s">
        <v>641</v>
      </c>
      <c r="Y512" t="s">
        <v>642</v>
      </c>
      <c r="Z512" s="3">
        <v>97316</v>
      </c>
      <c r="AA512" t="s">
        <v>643</v>
      </c>
      <c r="AB512" t="s">
        <v>644</v>
      </c>
      <c r="AC512" t="s">
        <v>645</v>
      </c>
      <c r="AD512" t="s">
        <v>646</v>
      </c>
      <c r="AE512" t="s">
        <v>647</v>
      </c>
      <c r="AF512" t="s">
        <v>648</v>
      </c>
      <c r="AG512" t="s">
        <v>643</v>
      </c>
      <c r="AH512" t="s">
        <v>644</v>
      </c>
      <c r="AI512" t="s">
        <v>645</v>
      </c>
      <c r="AJ512">
        <v>520</v>
      </c>
    </row>
    <row r="513" spans="1:36" ht="15" x14ac:dyDescent="0.2">
      <c r="A513">
        <v>7</v>
      </c>
      <c r="B513" s="3">
        <v>97316</v>
      </c>
      <c r="C513" t="s">
        <v>120</v>
      </c>
      <c r="E513" t="s">
        <v>121</v>
      </c>
      <c r="F513" t="s">
        <v>122</v>
      </c>
      <c r="G513" t="s">
        <v>123</v>
      </c>
      <c r="H513" t="s">
        <v>660</v>
      </c>
      <c r="J513" t="s">
        <v>232</v>
      </c>
      <c r="M513" t="s">
        <v>41</v>
      </c>
      <c r="U513">
        <v>400</v>
      </c>
      <c r="V513" t="s">
        <v>43</v>
      </c>
      <c r="W513" t="s">
        <v>640</v>
      </c>
      <c r="X513" t="s">
        <v>641</v>
      </c>
      <c r="Y513" t="s">
        <v>642</v>
      </c>
      <c r="Z513" s="3">
        <v>97316</v>
      </c>
      <c r="AA513" t="s">
        <v>643</v>
      </c>
      <c r="AB513" t="s">
        <v>644</v>
      </c>
      <c r="AC513" t="s">
        <v>645</v>
      </c>
      <c r="AD513" t="s">
        <v>646</v>
      </c>
      <c r="AE513" t="s">
        <v>647</v>
      </c>
      <c r="AF513" t="s">
        <v>648</v>
      </c>
      <c r="AG513" t="s">
        <v>643</v>
      </c>
      <c r="AH513" t="s">
        <v>644</v>
      </c>
      <c r="AI513" t="s">
        <v>645</v>
      </c>
      <c r="AJ513">
        <v>521</v>
      </c>
    </row>
    <row r="514" spans="1:36" ht="15" x14ac:dyDescent="0.2">
      <c r="A514">
        <v>8</v>
      </c>
      <c r="B514" s="3">
        <v>97316</v>
      </c>
      <c r="C514" t="s">
        <v>661</v>
      </c>
      <c r="E514" t="s">
        <v>662</v>
      </c>
      <c r="F514" t="s">
        <v>657</v>
      </c>
      <c r="G514" t="s">
        <v>663</v>
      </c>
      <c r="H514" t="s">
        <v>664</v>
      </c>
      <c r="J514" t="s">
        <v>232</v>
      </c>
      <c r="M514" t="s">
        <v>41</v>
      </c>
      <c r="U514">
        <v>80</v>
      </c>
      <c r="V514" t="s">
        <v>43</v>
      </c>
      <c r="W514" t="s">
        <v>640</v>
      </c>
      <c r="X514" t="s">
        <v>641</v>
      </c>
      <c r="Y514" t="s">
        <v>642</v>
      </c>
      <c r="Z514" s="3">
        <v>97316</v>
      </c>
      <c r="AA514" t="s">
        <v>643</v>
      </c>
      <c r="AB514" t="s">
        <v>644</v>
      </c>
      <c r="AC514" t="s">
        <v>645</v>
      </c>
      <c r="AD514" t="s">
        <v>646</v>
      </c>
      <c r="AE514" t="s">
        <v>647</v>
      </c>
      <c r="AF514" t="s">
        <v>648</v>
      </c>
      <c r="AG514" t="s">
        <v>643</v>
      </c>
      <c r="AH514" t="s">
        <v>644</v>
      </c>
      <c r="AI514" t="s">
        <v>645</v>
      </c>
      <c r="AJ514">
        <v>522</v>
      </c>
    </row>
    <row r="515" spans="1:36" ht="15" x14ac:dyDescent="0.2">
      <c r="A515">
        <v>9</v>
      </c>
      <c r="B515" s="3">
        <v>97316</v>
      </c>
      <c r="C515" t="s">
        <v>665</v>
      </c>
      <c r="E515" t="s">
        <v>666</v>
      </c>
      <c r="F515" t="s">
        <v>667</v>
      </c>
      <c r="H515" t="s">
        <v>93</v>
      </c>
      <c r="I515" t="s">
        <v>70</v>
      </c>
      <c r="M515" t="s">
        <v>41</v>
      </c>
      <c r="U515">
        <v>50</v>
      </c>
      <c r="V515" t="s">
        <v>43</v>
      </c>
      <c r="W515" t="s">
        <v>640</v>
      </c>
      <c r="X515" t="s">
        <v>641</v>
      </c>
      <c r="Y515" t="s">
        <v>642</v>
      </c>
      <c r="Z515" s="3">
        <v>97316</v>
      </c>
      <c r="AA515" t="s">
        <v>643</v>
      </c>
      <c r="AB515" t="s">
        <v>644</v>
      </c>
      <c r="AC515" t="s">
        <v>645</v>
      </c>
      <c r="AD515" t="s">
        <v>646</v>
      </c>
      <c r="AE515" t="s">
        <v>647</v>
      </c>
      <c r="AF515" t="s">
        <v>648</v>
      </c>
      <c r="AG515" t="s">
        <v>643</v>
      </c>
      <c r="AH515" t="s">
        <v>644</v>
      </c>
      <c r="AI515" t="s">
        <v>645</v>
      </c>
      <c r="AJ515">
        <v>523</v>
      </c>
    </row>
    <row r="516" spans="1:36" ht="15" x14ac:dyDescent="0.2">
      <c r="A516">
        <v>10</v>
      </c>
      <c r="B516" s="3">
        <v>97316</v>
      </c>
      <c r="C516" t="s">
        <v>668</v>
      </c>
      <c r="E516" t="s">
        <v>669</v>
      </c>
      <c r="J516" t="s">
        <v>39</v>
      </c>
      <c r="M516" t="s">
        <v>41</v>
      </c>
      <c r="U516">
        <v>200</v>
      </c>
      <c r="V516" t="s">
        <v>43</v>
      </c>
      <c r="W516" t="s">
        <v>640</v>
      </c>
      <c r="X516" t="s">
        <v>641</v>
      </c>
      <c r="Y516" t="s">
        <v>642</v>
      </c>
      <c r="Z516" s="3">
        <v>97316</v>
      </c>
      <c r="AA516" t="s">
        <v>643</v>
      </c>
      <c r="AB516" t="s">
        <v>644</v>
      </c>
      <c r="AC516" t="s">
        <v>645</v>
      </c>
      <c r="AD516" t="s">
        <v>646</v>
      </c>
      <c r="AE516" t="s">
        <v>647</v>
      </c>
      <c r="AF516" t="s">
        <v>648</v>
      </c>
      <c r="AG516" t="s">
        <v>643</v>
      </c>
      <c r="AH516" t="s">
        <v>644</v>
      </c>
      <c r="AI516" t="s">
        <v>645</v>
      </c>
      <c r="AJ516">
        <v>524</v>
      </c>
    </row>
    <row r="517" spans="1:36" ht="15" x14ac:dyDescent="0.2">
      <c r="A517">
        <v>11</v>
      </c>
      <c r="B517" s="3">
        <v>97316</v>
      </c>
      <c r="C517" t="s">
        <v>670</v>
      </c>
      <c r="E517" t="s">
        <v>671</v>
      </c>
      <c r="H517" t="s">
        <v>83</v>
      </c>
      <c r="I517" t="s">
        <v>672</v>
      </c>
      <c r="J517" t="s">
        <v>673</v>
      </c>
      <c r="M517" t="s">
        <v>41</v>
      </c>
      <c r="U517">
        <v>100</v>
      </c>
      <c r="V517" t="s">
        <v>43</v>
      </c>
      <c r="W517" t="s">
        <v>640</v>
      </c>
      <c r="X517" t="s">
        <v>641</v>
      </c>
      <c r="Y517" t="s">
        <v>642</v>
      </c>
      <c r="Z517" s="3">
        <v>97316</v>
      </c>
      <c r="AA517" t="s">
        <v>643</v>
      </c>
      <c r="AB517" t="s">
        <v>644</v>
      </c>
      <c r="AC517" t="s">
        <v>645</v>
      </c>
      <c r="AD517" t="s">
        <v>646</v>
      </c>
      <c r="AE517" t="s">
        <v>647</v>
      </c>
      <c r="AF517" t="s">
        <v>648</v>
      </c>
      <c r="AG517" t="s">
        <v>643</v>
      </c>
      <c r="AH517" t="s">
        <v>644</v>
      </c>
      <c r="AI517" t="s">
        <v>645</v>
      </c>
      <c r="AJ517">
        <v>525</v>
      </c>
    </row>
    <row r="518" spans="1:36" ht="15" x14ac:dyDescent="0.2">
      <c r="A518">
        <v>12</v>
      </c>
      <c r="B518" s="3">
        <v>97316</v>
      </c>
      <c r="C518" t="s">
        <v>670</v>
      </c>
      <c r="E518" t="s">
        <v>671</v>
      </c>
      <c r="H518" t="s">
        <v>83</v>
      </c>
      <c r="I518" t="s">
        <v>672</v>
      </c>
      <c r="J518" t="s">
        <v>673</v>
      </c>
      <c r="M518" t="s">
        <v>41</v>
      </c>
      <c r="U518">
        <v>100</v>
      </c>
      <c r="V518" t="s">
        <v>43</v>
      </c>
      <c r="W518" t="s">
        <v>640</v>
      </c>
      <c r="X518" t="s">
        <v>641</v>
      </c>
      <c r="Y518" t="s">
        <v>642</v>
      </c>
      <c r="Z518" s="3">
        <v>97316</v>
      </c>
      <c r="AA518" t="s">
        <v>643</v>
      </c>
      <c r="AB518" t="s">
        <v>644</v>
      </c>
      <c r="AC518" t="s">
        <v>645</v>
      </c>
      <c r="AD518" t="s">
        <v>646</v>
      </c>
      <c r="AE518" t="s">
        <v>647</v>
      </c>
      <c r="AF518" t="s">
        <v>648</v>
      </c>
      <c r="AG518" t="s">
        <v>643</v>
      </c>
      <c r="AH518" t="s">
        <v>644</v>
      </c>
      <c r="AI518" t="s">
        <v>645</v>
      </c>
      <c r="AJ518">
        <v>526</v>
      </c>
    </row>
    <row r="519" spans="1:36" ht="15" x14ac:dyDescent="0.2">
      <c r="A519">
        <v>13</v>
      </c>
      <c r="B519" s="3">
        <v>97316</v>
      </c>
      <c r="C519" t="s">
        <v>670</v>
      </c>
      <c r="E519" t="s">
        <v>671</v>
      </c>
      <c r="H519" t="s">
        <v>83</v>
      </c>
      <c r="I519" t="s">
        <v>98</v>
      </c>
      <c r="J519" t="s">
        <v>673</v>
      </c>
      <c r="M519" t="s">
        <v>41</v>
      </c>
      <c r="U519">
        <v>100</v>
      </c>
      <c r="V519" t="s">
        <v>43</v>
      </c>
      <c r="W519" t="s">
        <v>640</v>
      </c>
      <c r="X519" t="s">
        <v>641</v>
      </c>
      <c r="Y519" t="s">
        <v>642</v>
      </c>
      <c r="Z519" s="3">
        <v>97316</v>
      </c>
      <c r="AA519" t="s">
        <v>643</v>
      </c>
      <c r="AB519" t="s">
        <v>644</v>
      </c>
      <c r="AC519" t="s">
        <v>645</v>
      </c>
      <c r="AD519" t="s">
        <v>646</v>
      </c>
      <c r="AE519" t="s">
        <v>647</v>
      </c>
      <c r="AF519" t="s">
        <v>648</v>
      </c>
      <c r="AG519" t="s">
        <v>643</v>
      </c>
      <c r="AH519" t="s">
        <v>644</v>
      </c>
      <c r="AI519" t="s">
        <v>645</v>
      </c>
      <c r="AJ519">
        <v>527</v>
      </c>
    </row>
    <row r="520" spans="1:36" ht="15" x14ac:dyDescent="0.2">
      <c r="A520">
        <v>14</v>
      </c>
      <c r="B520" s="3">
        <v>97316</v>
      </c>
      <c r="C520" t="s">
        <v>674</v>
      </c>
      <c r="E520" t="s">
        <v>675</v>
      </c>
      <c r="F520" t="s">
        <v>667</v>
      </c>
      <c r="I520" t="s">
        <v>93</v>
      </c>
      <c r="J520" t="s">
        <v>232</v>
      </c>
      <c r="M520" t="s">
        <v>60</v>
      </c>
      <c r="U520">
        <v>1</v>
      </c>
      <c r="V520" t="s">
        <v>43</v>
      </c>
      <c r="W520" t="s">
        <v>640</v>
      </c>
      <c r="X520" t="s">
        <v>641</v>
      </c>
      <c r="Y520" t="s">
        <v>642</v>
      </c>
      <c r="Z520" s="3">
        <v>97316</v>
      </c>
      <c r="AA520" t="s">
        <v>643</v>
      </c>
      <c r="AB520" t="s">
        <v>644</v>
      </c>
      <c r="AC520" t="s">
        <v>645</v>
      </c>
      <c r="AD520" t="s">
        <v>646</v>
      </c>
      <c r="AE520" t="s">
        <v>647</v>
      </c>
      <c r="AF520" t="s">
        <v>648</v>
      </c>
      <c r="AG520" t="s">
        <v>643</v>
      </c>
      <c r="AH520" t="s">
        <v>644</v>
      </c>
      <c r="AI520" t="s">
        <v>645</v>
      </c>
      <c r="AJ520">
        <v>528</v>
      </c>
    </row>
    <row r="521" spans="1:36" ht="15" x14ac:dyDescent="0.2">
      <c r="A521">
        <v>15</v>
      </c>
      <c r="B521" s="3">
        <v>97316</v>
      </c>
      <c r="C521" t="s">
        <v>676</v>
      </c>
      <c r="E521" t="s">
        <v>677</v>
      </c>
      <c r="F521" t="s">
        <v>678</v>
      </c>
      <c r="I521" t="s">
        <v>70</v>
      </c>
      <c r="M521" t="s">
        <v>41</v>
      </c>
      <c r="U521">
        <v>300</v>
      </c>
      <c r="V521" t="s">
        <v>43</v>
      </c>
      <c r="W521" t="s">
        <v>640</v>
      </c>
      <c r="X521" t="s">
        <v>641</v>
      </c>
      <c r="Y521" t="s">
        <v>642</v>
      </c>
      <c r="Z521" s="3">
        <v>97316</v>
      </c>
      <c r="AA521" t="s">
        <v>643</v>
      </c>
      <c r="AB521" t="s">
        <v>644</v>
      </c>
      <c r="AC521" t="s">
        <v>645</v>
      </c>
      <c r="AD521" t="s">
        <v>646</v>
      </c>
      <c r="AE521" t="s">
        <v>647</v>
      </c>
      <c r="AF521" t="s">
        <v>648</v>
      </c>
      <c r="AG521" t="s">
        <v>643</v>
      </c>
      <c r="AH521" t="s">
        <v>644</v>
      </c>
      <c r="AI521" t="s">
        <v>645</v>
      </c>
      <c r="AJ521">
        <v>529</v>
      </c>
    </row>
    <row r="522" spans="1:36" ht="15" x14ac:dyDescent="0.2">
      <c r="A522">
        <v>16</v>
      </c>
      <c r="B522" s="3">
        <v>97316</v>
      </c>
      <c r="C522" t="s">
        <v>166</v>
      </c>
      <c r="E522" t="s">
        <v>167</v>
      </c>
      <c r="H522" t="s">
        <v>83</v>
      </c>
      <c r="I522" t="s">
        <v>98</v>
      </c>
      <c r="J522" t="s">
        <v>679</v>
      </c>
      <c r="M522" t="s">
        <v>41</v>
      </c>
      <c r="U522">
        <v>150</v>
      </c>
      <c r="V522" t="s">
        <v>43</v>
      </c>
      <c r="W522" t="s">
        <v>640</v>
      </c>
      <c r="X522" t="s">
        <v>641</v>
      </c>
      <c r="Y522" t="s">
        <v>642</v>
      </c>
      <c r="Z522" s="3">
        <v>97316</v>
      </c>
      <c r="AA522" t="s">
        <v>643</v>
      </c>
      <c r="AB522" t="s">
        <v>644</v>
      </c>
      <c r="AC522" t="s">
        <v>645</v>
      </c>
      <c r="AD522" t="s">
        <v>646</v>
      </c>
      <c r="AE522" t="s">
        <v>647</v>
      </c>
      <c r="AF522" t="s">
        <v>648</v>
      </c>
      <c r="AG522" t="s">
        <v>643</v>
      </c>
      <c r="AH522" t="s">
        <v>644</v>
      </c>
      <c r="AI522" t="s">
        <v>645</v>
      </c>
      <c r="AJ522">
        <v>530</v>
      </c>
    </row>
    <row r="523" spans="1:36" ht="15" x14ac:dyDescent="0.2">
      <c r="A523">
        <v>17</v>
      </c>
      <c r="B523" s="3">
        <v>97316</v>
      </c>
      <c r="C523" t="s">
        <v>81</v>
      </c>
      <c r="E523" t="s">
        <v>82</v>
      </c>
      <c r="I523" t="s">
        <v>83</v>
      </c>
      <c r="J523" t="s">
        <v>98</v>
      </c>
      <c r="M523" t="s">
        <v>60</v>
      </c>
      <c r="U523">
        <v>1</v>
      </c>
      <c r="V523" t="s">
        <v>43</v>
      </c>
      <c r="W523" t="s">
        <v>640</v>
      </c>
      <c r="X523" t="s">
        <v>641</v>
      </c>
      <c r="Y523" t="s">
        <v>642</v>
      </c>
      <c r="Z523" s="3">
        <v>97316</v>
      </c>
      <c r="AA523" t="s">
        <v>643</v>
      </c>
      <c r="AB523" t="s">
        <v>644</v>
      </c>
      <c r="AC523" t="s">
        <v>645</v>
      </c>
      <c r="AD523" t="s">
        <v>646</v>
      </c>
      <c r="AE523" t="s">
        <v>647</v>
      </c>
      <c r="AF523" t="s">
        <v>648</v>
      </c>
      <c r="AG523" t="s">
        <v>643</v>
      </c>
      <c r="AH523" t="s">
        <v>644</v>
      </c>
      <c r="AI523" t="s">
        <v>645</v>
      </c>
      <c r="AJ523">
        <v>531</v>
      </c>
    </row>
    <row r="524" spans="1:36" ht="15" x14ac:dyDescent="0.2">
      <c r="A524">
        <v>18</v>
      </c>
      <c r="B524" s="3">
        <v>97316</v>
      </c>
      <c r="C524" t="s">
        <v>81</v>
      </c>
      <c r="E524" t="s">
        <v>82</v>
      </c>
      <c r="I524" t="s">
        <v>83</v>
      </c>
      <c r="J524" t="s">
        <v>98</v>
      </c>
      <c r="M524" t="s">
        <v>60</v>
      </c>
      <c r="U524">
        <v>1</v>
      </c>
      <c r="V524" t="s">
        <v>43</v>
      </c>
      <c r="W524" t="s">
        <v>640</v>
      </c>
      <c r="X524" t="s">
        <v>641</v>
      </c>
      <c r="Y524" t="s">
        <v>642</v>
      </c>
      <c r="Z524" s="3">
        <v>97316</v>
      </c>
      <c r="AA524" t="s">
        <v>643</v>
      </c>
      <c r="AB524" t="s">
        <v>644</v>
      </c>
      <c r="AC524" t="s">
        <v>645</v>
      </c>
      <c r="AD524" t="s">
        <v>646</v>
      </c>
      <c r="AE524" t="s">
        <v>647</v>
      </c>
      <c r="AF524" t="s">
        <v>648</v>
      </c>
      <c r="AG524" t="s">
        <v>643</v>
      </c>
      <c r="AH524" t="s">
        <v>644</v>
      </c>
      <c r="AI524" t="s">
        <v>645</v>
      </c>
      <c r="AJ524">
        <v>532</v>
      </c>
    </row>
    <row r="525" spans="1:36" ht="15" x14ac:dyDescent="0.2">
      <c r="A525">
        <v>19</v>
      </c>
      <c r="B525" s="3">
        <v>97316</v>
      </c>
      <c r="C525" t="s">
        <v>81</v>
      </c>
      <c r="E525" t="s">
        <v>82</v>
      </c>
      <c r="I525" t="s">
        <v>83</v>
      </c>
      <c r="J525" t="s">
        <v>98</v>
      </c>
      <c r="M525" t="s">
        <v>60</v>
      </c>
      <c r="U525">
        <v>1</v>
      </c>
      <c r="V525" t="s">
        <v>43</v>
      </c>
      <c r="W525" t="s">
        <v>640</v>
      </c>
      <c r="X525" t="s">
        <v>641</v>
      </c>
      <c r="Y525" t="s">
        <v>642</v>
      </c>
      <c r="Z525" s="3">
        <v>97316</v>
      </c>
      <c r="AA525" t="s">
        <v>643</v>
      </c>
      <c r="AB525" t="s">
        <v>644</v>
      </c>
      <c r="AC525" t="s">
        <v>645</v>
      </c>
      <c r="AD525" t="s">
        <v>646</v>
      </c>
      <c r="AE525" t="s">
        <v>647</v>
      </c>
      <c r="AF525" t="s">
        <v>648</v>
      </c>
      <c r="AG525" t="s">
        <v>643</v>
      </c>
      <c r="AH525" t="s">
        <v>644</v>
      </c>
      <c r="AI525" t="s">
        <v>645</v>
      </c>
      <c r="AJ525">
        <v>533</v>
      </c>
    </row>
    <row r="526" spans="1:36" ht="15" x14ac:dyDescent="0.2">
      <c r="A526">
        <v>15</v>
      </c>
      <c r="B526" s="3">
        <v>97315</v>
      </c>
      <c r="C526" t="s">
        <v>81</v>
      </c>
      <c r="E526" t="s">
        <v>82</v>
      </c>
      <c r="H526" t="s">
        <v>83</v>
      </c>
      <c r="I526" t="s">
        <v>89</v>
      </c>
      <c r="M526" t="s">
        <v>60</v>
      </c>
      <c r="U526">
        <v>4</v>
      </c>
      <c r="V526" t="s">
        <v>467</v>
      </c>
      <c r="W526" t="s">
        <v>627</v>
      </c>
      <c r="X526" t="s">
        <v>616</v>
      </c>
      <c r="Y526" t="s">
        <v>628</v>
      </c>
      <c r="Z526" s="3">
        <v>97315</v>
      </c>
      <c r="AA526" t="s">
        <v>629</v>
      </c>
      <c r="AB526" t="s">
        <v>630</v>
      </c>
      <c r="AC526" t="s">
        <v>631</v>
      </c>
      <c r="AD526" t="s">
        <v>632</v>
      </c>
      <c r="AE526" t="s">
        <v>633</v>
      </c>
      <c r="AF526" t="s">
        <v>634</v>
      </c>
      <c r="AJ526">
        <v>534</v>
      </c>
    </row>
    <row r="527" spans="1:36" ht="15" x14ac:dyDescent="0.2">
      <c r="A527">
        <v>20</v>
      </c>
      <c r="B527" s="3">
        <v>97316</v>
      </c>
      <c r="C527" t="s">
        <v>81</v>
      </c>
      <c r="E527" t="s">
        <v>82</v>
      </c>
      <c r="I527" t="s">
        <v>83</v>
      </c>
      <c r="J527" t="s">
        <v>98</v>
      </c>
      <c r="M527" t="s">
        <v>60</v>
      </c>
      <c r="U527">
        <v>1</v>
      </c>
      <c r="V527" t="s">
        <v>43</v>
      </c>
      <c r="W527" t="s">
        <v>640</v>
      </c>
      <c r="X527" t="s">
        <v>641</v>
      </c>
      <c r="Y527" t="s">
        <v>642</v>
      </c>
      <c r="Z527" s="3">
        <v>97316</v>
      </c>
      <c r="AA527" t="s">
        <v>643</v>
      </c>
      <c r="AB527" t="s">
        <v>644</v>
      </c>
      <c r="AC527" t="s">
        <v>645</v>
      </c>
      <c r="AD527" t="s">
        <v>646</v>
      </c>
      <c r="AE527" t="s">
        <v>647</v>
      </c>
      <c r="AF527" t="s">
        <v>648</v>
      </c>
      <c r="AG527" t="s">
        <v>643</v>
      </c>
      <c r="AH527" t="s">
        <v>644</v>
      </c>
      <c r="AI527" t="s">
        <v>645</v>
      </c>
      <c r="AJ527">
        <v>535</v>
      </c>
    </row>
    <row r="528" spans="1:36" ht="15" x14ac:dyDescent="0.2">
      <c r="A528">
        <v>2</v>
      </c>
      <c r="B528" s="3">
        <v>97272</v>
      </c>
      <c r="C528" t="s">
        <v>680</v>
      </c>
      <c r="E528" t="s">
        <v>681</v>
      </c>
      <c r="F528" t="s">
        <v>128</v>
      </c>
      <c r="H528" t="s">
        <v>93</v>
      </c>
      <c r="I528" t="s">
        <v>39</v>
      </c>
      <c r="M528" t="s">
        <v>41</v>
      </c>
      <c r="U528">
        <v>500</v>
      </c>
      <c r="V528" t="s">
        <v>682</v>
      </c>
      <c r="W528" t="s">
        <v>683</v>
      </c>
      <c r="X528" t="s">
        <v>684</v>
      </c>
      <c r="Y528" t="s">
        <v>685</v>
      </c>
      <c r="Z528" s="3">
        <v>97272</v>
      </c>
      <c r="AA528" t="s">
        <v>686</v>
      </c>
      <c r="AB528" t="s">
        <v>687</v>
      </c>
      <c r="AC528" t="s">
        <v>688</v>
      </c>
      <c r="AD528" t="s">
        <v>689</v>
      </c>
      <c r="AE528" t="s">
        <v>690</v>
      </c>
      <c r="AF528" t="s">
        <v>691</v>
      </c>
      <c r="AG528" t="s">
        <v>692</v>
      </c>
      <c r="AH528" t="s">
        <v>693</v>
      </c>
      <c r="AI528" t="s">
        <v>694</v>
      </c>
      <c r="AJ528">
        <v>546</v>
      </c>
    </row>
    <row r="529" spans="1:36" ht="15" x14ac:dyDescent="0.2">
      <c r="A529">
        <v>21</v>
      </c>
      <c r="B529" s="3">
        <v>97316</v>
      </c>
      <c r="C529" t="s">
        <v>91</v>
      </c>
      <c r="E529" t="s">
        <v>92</v>
      </c>
      <c r="I529" t="s">
        <v>93</v>
      </c>
      <c r="J529" t="s">
        <v>695</v>
      </c>
      <c r="M529" t="s">
        <v>60</v>
      </c>
      <c r="U529">
        <v>5</v>
      </c>
      <c r="V529" t="s">
        <v>43</v>
      </c>
      <c r="W529" t="s">
        <v>640</v>
      </c>
      <c r="X529" t="s">
        <v>641</v>
      </c>
      <c r="Y529" t="s">
        <v>642</v>
      </c>
      <c r="Z529" s="3">
        <v>97316</v>
      </c>
      <c r="AA529" t="s">
        <v>643</v>
      </c>
      <c r="AB529" t="s">
        <v>644</v>
      </c>
      <c r="AC529" t="s">
        <v>645</v>
      </c>
      <c r="AD529" t="s">
        <v>646</v>
      </c>
      <c r="AE529" t="s">
        <v>647</v>
      </c>
      <c r="AF529" t="s">
        <v>648</v>
      </c>
      <c r="AG529" t="s">
        <v>643</v>
      </c>
      <c r="AH529" t="s">
        <v>644</v>
      </c>
      <c r="AI529" t="s">
        <v>645</v>
      </c>
      <c r="AJ529">
        <v>536</v>
      </c>
    </row>
    <row r="530" spans="1:36" ht="15" x14ac:dyDescent="0.2">
      <c r="A530">
        <v>22</v>
      </c>
      <c r="B530" s="3">
        <v>97316</v>
      </c>
      <c r="C530" t="s">
        <v>91</v>
      </c>
      <c r="E530" t="s">
        <v>92</v>
      </c>
      <c r="I530" t="s">
        <v>93</v>
      </c>
      <c r="J530" t="s">
        <v>695</v>
      </c>
      <c r="M530" t="s">
        <v>60</v>
      </c>
      <c r="U530">
        <v>5</v>
      </c>
      <c r="V530" t="s">
        <v>43</v>
      </c>
      <c r="W530" t="s">
        <v>640</v>
      </c>
      <c r="X530" t="s">
        <v>641</v>
      </c>
      <c r="Y530" t="s">
        <v>642</v>
      </c>
      <c r="Z530" s="3">
        <v>97316</v>
      </c>
      <c r="AA530" t="s">
        <v>643</v>
      </c>
      <c r="AB530" t="s">
        <v>644</v>
      </c>
      <c r="AC530" t="s">
        <v>645</v>
      </c>
      <c r="AD530" t="s">
        <v>646</v>
      </c>
      <c r="AE530" t="s">
        <v>647</v>
      </c>
      <c r="AF530" t="s">
        <v>648</v>
      </c>
      <c r="AG530" t="s">
        <v>643</v>
      </c>
      <c r="AH530" t="s">
        <v>644</v>
      </c>
      <c r="AI530" t="s">
        <v>645</v>
      </c>
      <c r="AJ530">
        <v>537</v>
      </c>
    </row>
    <row r="531" spans="1:36" ht="15" x14ac:dyDescent="0.2">
      <c r="A531">
        <v>23</v>
      </c>
      <c r="B531" s="3">
        <v>97316</v>
      </c>
      <c r="C531" t="s">
        <v>91</v>
      </c>
      <c r="E531" t="s">
        <v>92</v>
      </c>
      <c r="I531" t="s">
        <v>93</v>
      </c>
      <c r="J531" t="s">
        <v>695</v>
      </c>
      <c r="M531" t="s">
        <v>60</v>
      </c>
      <c r="U531">
        <v>5</v>
      </c>
      <c r="V531" t="s">
        <v>43</v>
      </c>
      <c r="W531" t="s">
        <v>640</v>
      </c>
      <c r="X531" t="s">
        <v>641</v>
      </c>
      <c r="Y531" t="s">
        <v>642</v>
      </c>
      <c r="Z531" s="3">
        <v>97316</v>
      </c>
      <c r="AA531" t="s">
        <v>643</v>
      </c>
      <c r="AB531" t="s">
        <v>644</v>
      </c>
      <c r="AC531" t="s">
        <v>645</v>
      </c>
      <c r="AD531" t="s">
        <v>646</v>
      </c>
      <c r="AE531" t="s">
        <v>647</v>
      </c>
      <c r="AF531" t="s">
        <v>648</v>
      </c>
      <c r="AG531" t="s">
        <v>643</v>
      </c>
      <c r="AH531" t="s">
        <v>644</v>
      </c>
      <c r="AI531" t="s">
        <v>645</v>
      </c>
      <c r="AJ531">
        <v>538</v>
      </c>
    </row>
    <row r="532" spans="1:36" ht="15" x14ac:dyDescent="0.2">
      <c r="A532">
        <v>24</v>
      </c>
      <c r="B532" s="3">
        <v>97316</v>
      </c>
      <c r="C532" t="s">
        <v>91</v>
      </c>
      <c r="E532" t="s">
        <v>92</v>
      </c>
      <c r="I532" t="s">
        <v>93</v>
      </c>
      <c r="J532" t="s">
        <v>695</v>
      </c>
      <c r="M532" t="s">
        <v>60</v>
      </c>
      <c r="U532">
        <v>5</v>
      </c>
      <c r="V532" t="s">
        <v>43</v>
      </c>
      <c r="W532" t="s">
        <v>640</v>
      </c>
      <c r="X532" t="s">
        <v>641</v>
      </c>
      <c r="Y532" t="s">
        <v>642</v>
      </c>
      <c r="Z532" s="3">
        <v>97316</v>
      </c>
      <c r="AA532" t="s">
        <v>643</v>
      </c>
      <c r="AB532" t="s">
        <v>644</v>
      </c>
      <c r="AC532" t="s">
        <v>645</v>
      </c>
      <c r="AD532" t="s">
        <v>646</v>
      </c>
      <c r="AE532" t="s">
        <v>647</v>
      </c>
      <c r="AF532" t="s">
        <v>648</v>
      </c>
      <c r="AG532" t="s">
        <v>643</v>
      </c>
      <c r="AH532" t="s">
        <v>644</v>
      </c>
      <c r="AI532" t="s">
        <v>645</v>
      </c>
      <c r="AJ532">
        <v>539</v>
      </c>
    </row>
    <row r="533" spans="1:36" ht="15" x14ac:dyDescent="0.2">
      <c r="A533">
        <v>25</v>
      </c>
      <c r="B533" s="3">
        <v>97316</v>
      </c>
      <c r="C533" t="s">
        <v>91</v>
      </c>
      <c r="E533" t="s">
        <v>92</v>
      </c>
      <c r="I533" t="s">
        <v>93</v>
      </c>
      <c r="J533" t="s">
        <v>695</v>
      </c>
      <c r="M533" t="s">
        <v>60</v>
      </c>
      <c r="U533">
        <v>5</v>
      </c>
      <c r="V533" t="s">
        <v>43</v>
      </c>
      <c r="W533" t="s">
        <v>640</v>
      </c>
      <c r="X533" t="s">
        <v>641</v>
      </c>
      <c r="Y533" t="s">
        <v>642</v>
      </c>
      <c r="Z533" s="3">
        <v>97316</v>
      </c>
      <c r="AA533" t="s">
        <v>643</v>
      </c>
      <c r="AB533" t="s">
        <v>644</v>
      </c>
      <c r="AC533" t="s">
        <v>645</v>
      </c>
      <c r="AD533" t="s">
        <v>646</v>
      </c>
      <c r="AE533" t="s">
        <v>647</v>
      </c>
      <c r="AF533" t="s">
        <v>648</v>
      </c>
      <c r="AG533" t="s">
        <v>643</v>
      </c>
      <c r="AH533" t="s">
        <v>644</v>
      </c>
      <c r="AI533" t="s">
        <v>645</v>
      </c>
      <c r="AJ533">
        <v>540</v>
      </c>
    </row>
    <row r="534" spans="1:36" ht="15" x14ac:dyDescent="0.2">
      <c r="A534">
        <v>26</v>
      </c>
      <c r="B534" s="3">
        <v>97316</v>
      </c>
      <c r="C534" t="s">
        <v>91</v>
      </c>
      <c r="E534" t="s">
        <v>92</v>
      </c>
      <c r="I534" t="s">
        <v>93</v>
      </c>
      <c r="J534" t="s">
        <v>695</v>
      </c>
      <c r="M534" t="s">
        <v>60</v>
      </c>
      <c r="U534">
        <v>5</v>
      </c>
      <c r="V534" t="s">
        <v>43</v>
      </c>
      <c r="W534" t="s">
        <v>640</v>
      </c>
      <c r="X534" t="s">
        <v>641</v>
      </c>
      <c r="Y534" t="s">
        <v>642</v>
      </c>
      <c r="Z534" s="3">
        <v>97316</v>
      </c>
      <c r="AA534" t="s">
        <v>643</v>
      </c>
      <c r="AB534" t="s">
        <v>644</v>
      </c>
      <c r="AC534" t="s">
        <v>645</v>
      </c>
      <c r="AD534" t="s">
        <v>646</v>
      </c>
      <c r="AE534" t="s">
        <v>647</v>
      </c>
      <c r="AF534" t="s">
        <v>648</v>
      </c>
      <c r="AG534" t="s">
        <v>643</v>
      </c>
      <c r="AH534" t="s">
        <v>644</v>
      </c>
      <c r="AI534" t="s">
        <v>645</v>
      </c>
      <c r="AJ534">
        <v>541</v>
      </c>
    </row>
    <row r="535" spans="1:36" ht="15" x14ac:dyDescent="0.2">
      <c r="A535">
        <v>27</v>
      </c>
      <c r="B535" s="3">
        <v>97316</v>
      </c>
      <c r="C535" t="s">
        <v>91</v>
      </c>
      <c r="E535" t="s">
        <v>92</v>
      </c>
      <c r="I535" t="s">
        <v>93</v>
      </c>
      <c r="J535" t="s">
        <v>695</v>
      </c>
      <c r="M535" t="s">
        <v>60</v>
      </c>
      <c r="U535">
        <v>5</v>
      </c>
      <c r="V535" t="s">
        <v>43</v>
      </c>
      <c r="W535" t="s">
        <v>640</v>
      </c>
      <c r="X535" t="s">
        <v>641</v>
      </c>
      <c r="Y535" t="s">
        <v>642</v>
      </c>
      <c r="Z535" s="3">
        <v>97316</v>
      </c>
      <c r="AA535" t="s">
        <v>643</v>
      </c>
      <c r="AB535" t="s">
        <v>644</v>
      </c>
      <c r="AC535" t="s">
        <v>645</v>
      </c>
      <c r="AD535" t="s">
        <v>646</v>
      </c>
      <c r="AE535" t="s">
        <v>647</v>
      </c>
      <c r="AF535" t="s">
        <v>648</v>
      </c>
      <c r="AG535" t="s">
        <v>643</v>
      </c>
      <c r="AH535" t="s">
        <v>644</v>
      </c>
      <c r="AI535" t="s">
        <v>645</v>
      </c>
      <c r="AJ535">
        <v>542</v>
      </c>
    </row>
    <row r="536" spans="1:36" ht="15" x14ac:dyDescent="0.2">
      <c r="A536">
        <v>28</v>
      </c>
      <c r="B536" s="3">
        <v>97316</v>
      </c>
      <c r="C536" t="s">
        <v>696</v>
      </c>
      <c r="E536" t="s">
        <v>697</v>
      </c>
      <c r="I536" t="s">
        <v>69</v>
      </c>
      <c r="J536" t="s">
        <v>96</v>
      </c>
      <c r="M536" t="s">
        <v>41</v>
      </c>
      <c r="U536">
        <v>10</v>
      </c>
      <c r="V536" t="s">
        <v>43</v>
      </c>
      <c r="W536" t="s">
        <v>640</v>
      </c>
      <c r="X536" t="s">
        <v>641</v>
      </c>
      <c r="Y536" t="s">
        <v>642</v>
      </c>
      <c r="Z536" s="3">
        <v>97316</v>
      </c>
      <c r="AA536" t="s">
        <v>643</v>
      </c>
      <c r="AB536" t="s">
        <v>644</v>
      </c>
      <c r="AC536" t="s">
        <v>645</v>
      </c>
      <c r="AD536" t="s">
        <v>646</v>
      </c>
      <c r="AE536" t="s">
        <v>647</v>
      </c>
      <c r="AF536" t="s">
        <v>648</v>
      </c>
      <c r="AG536" t="s">
        <v>643</v>
      </c>
      <c r="AH536" t="s">
        <v>644</v>
      </c>
      <c r="AI536" t="s">
        <v>645</v>
      </c>
      <c r="AJ536">
        <v>543</v>
      </c>
    </row>
    <row r="537" spans="1:36" ht="15" x14ac:dyDescent="0.2">
      <c r="A537">
        <v>29</v>
      </c>
      <c r="B537" s="3">
        <v>97316</v>
      </c>
      <c r="C537" t="s">
        <v>380</v>
      </c>
      <c r="E537" t="s">
        <v>381</v>
      </c>
      <c r="F537" t="s">
        <v>698</v>
      </c>
      <c r="G537" t="s">
        <v>699</v>
      </c>
      <c r="H537" t="s">
        <v>700</v>
      </c>
      <c r="J537" t="s">
        <v>96</v>
      </c>
      <c r="M537" t="s">
        <v>41</v>
      </c>
      <c r="U537">
        <v>500</v>
      </c>
      <c r="V537" t="s">
        <v>43</v>
      </c>
      <c r="W537" t="s">
        <v>640</v>
      </c>
      <c r="X537" t="s">
        <v>641</v>
      </c>
      <c r="Y537" t="s">
        <v>642</v>
      </c>
      <c r="Z537" s="3">
        <v>97316</v>
      </c>
      <c r="AA537" t="s">
        <v>643</v>
      </c>
      <c r="AB537" t="s">
        <v>644</v>
      </c>
      <c r="AC537" t="s">
        <v>645</v>
      </c>
      <c r="AD537" t="s">
        <v>646</v>
      </c>
      <c r="AE537" t="s">
        <v>647</v>
      </c>
      <c r="AF537" t="s">
        <v>648</v>
      </c>
      <c r="AG537" t="s">
        <v>643</v>
      </c>
      <c r="AH537" t="s">
        <v>644</v>
      </c>
      <c r="AI537" t="s">
        <v>645</v>
      </c>
      <c r="AJ537">
        <v>544</v>
      </c>
    </row>
    <row r="538" spans="1:36" ht="15" x14ac:dyDescent="0.2">
      <c r="A538">
        <v>1</v>
      </c>
      <c r="B538" s="3">
        <v>97272</v>
      </c>
      <c r="C538" t="s">
        <v>349</v>
      </c>
      <c r="E538" t="s">
        <v>350</v>
      </c>
      <c r="F538" t="s">
        <v>128</v>
      </c>
      <c r="G538" t="s">
        <v>701</v>
      </c>
      <c r="H538" t="s">
        <v>93</v>
      </c>
      <c r="I538" t="s">
        <v>96</v>
      </c>
      <c r="K538" t="s">
        <v>702</v>
      </c>
      <c r="M538" t="s">
        <v>41</v>
      </c>
      <c r="U538">
        <v>5000</v>
      </c>
      <c r="V538" t="s">
        <v>682</v>
      </c>
      <c r="W538" t="s">
        <v>683</v>
      </c>
      <c r="X538" t="s">
        <v>684</v>
      </c>
      <c r="Y538" t="s">
        <v>685</v>
      </c>
      <c r="Z538" s="3">
        <v>97272</v>
      </c>
      <c r="AA538" t="s">
        <v>686</v>
      </c>
      <c r="AB538" t="s">
        <v>687</v>
      </c>
      <c r="AC538" t="s">
        <v>688</v>
      </c>
      <c r="AD538" t="s">
        <v>689</v>
      </c>
      <c r="AE538" t="s">
        <v>690</v>
      </c>
      <c r="AF538" t="s">
        <v>691</v>
      </c>
      <c r="AG538" t="s">
        <v>692</v>
      </c>
      <c r="AH538" t="s">
        <v>693</v>
      </c>
      <c r="AI538" t="s">
        <v>694</v>
      </c>
      <c r="AJ538">
        <v>545</v>
      </c>
    </row>
    <row r="539" spans="1:36" ht="15" x14ac:dyDescent="0.2">
      <c r="A539">
        <v>3</v>
      </c>
      <c r="B539" s="3">
        <v>97272</v>
      </c>
      <c r="C539" t="s">
        <v>703</v>
      </c>
      <c r="E539" t="s">
        <v>704</v>
      </c>
      <c r="F539" t="s">
        <v>705</v>
      </c>
      <c r="H539" t="s">
        <v>93</v>
      </c>
      <c r="I539" t="s">
        <v>232</v>
      </c>
      <c r="K539" t="s">
        <v>706</v>
      </c>
      <c r="M539" t="s">
        <v>41</v>
      </c>
      <c r="U539">
        <v>200</v>
      </c>
      <c r="V539" t="s">
        <v>682</v>
      </c>
      <c r="W539" t="s">
        <v>683</v>
      </c>
      <c r="X539" t="s">
        <v>684</v>
      </c>
      <c r="Y539" t="s">
        <v>685</v>
      </c>
      <c r="Z539" s="3">
        <v>97272</v>
      </c>
      <c r="AA539" t="s">
        <v>686</v>
      </c>
      <c r="AB539" t="s">
        <v>687</v>
      </c>
      <c r="AC539" t="s">
        <v>688</v>
      </c>
      <c r="AD539" t="s">
        <v>689</v>
      </c>
      <c r="AE539" t="s">
        <v>690</v>
      </c>
      <c r="AF539" t="s">
        <v>691</v>
      </c>
      <c r="AG539" t="s">
        <v>692</v>
      </c>
      <c r="AH539" t="s">
        <v>693</v>
      </c>
      <c r="AI539" t="s">
        <v>694</v>
      </c>
      <c r="AJ539">
        <v>547</v>
      </c>
    </row>
    <row r="540" spans="1:36" ht="15" x14ac:dyDescent="0.2">
      <c r="A540">
        <v>4</v>
      </c>
      <c r="B540" s="3">
        <v>97272</v>
      </c>
      <c r="C540" t="s">
        <v>707</v>
      </c>
      <c r="E540" t="s">
        <v>708</v>
      </c>
      <c r="F540" t="s">
        <v>705</v>
      </c>
      <c r="G540" t="s">
        <v>709</v>
      </c>
      <c r="H540" t="s">
        <v>93</v>
      </c>
      <c r="I540" t="s">
        <v>39</v>
      </c>
      <c r="J540" t="s">
        <v>710</v>
      </c>
      <c r="K540" t="s">
        <v>711</v>
      </c>
      <c r="M540" t="s">
        <v>41</v>
      </c>
      <c r="U540">
        <v>3000</v>
      </c>
      <c r="V540" t="s">
        <v>682</v>
      </c>
      <c r="W540" t="s">
        <v>683</v>
      </c>
      <c r="X540" t="s">
        <v>684</v>
      </c>
      <c r="Y540" t="s">
        <v>685</v>
      </c>
      <c r="Z540" s="3">
        <v>97272</v>
      </c>
      <c r="AA540" t="s">
        <v>686</v>
      </c>
      <c r="AB540" t="s">
        <v>687</v>
      </c>
      <c r="AC540" t="s">
        <v>688</v>
      </c>
      <c r="AD540" t="s">
        <v>689</v>
      </c>
      <c r="AE540" t="s">
        <v>690</v>
      </c>
      <c r="AF540" t="s">
        <v>691</v>
      </c>
      <c r="AG540" t="s">
        <v>692</v>
      </c>
      <c r="AH540" t="s">
        <v>693</v>
      </c>
      <c r="AI540" t="s">
        <v>694</v>
      </c>
      <c r="AJ540">
        <v>548</v>
      </c>
    </row>
    <row r="541" spans="1:36" ht="15" x14ac:dyDescent="0.2">
      <c r="A541">
        <v>5</v>
      </c>
      <c r="B541" s="3">
        <v>97272</v>
      </c>
      <c r="C541" t="s">
        <v>573</v>
      </c>
      <c r="E541" t="s">
        <v>574</v>
      </c>
      <c r="F541" t="s">
        <v>128</v>
      </c>
      <c r="H541" t="s">
        <v>712</v>
      </c>
      <c r="I541" t="s">
        <v>232</v>
      </c>
      <c r="M541" t="s">
        <v>41</v>
      </c>
      <c r="U541">
        <v>2500</v>
      </c>
      <c r="V541" t="s">
        <v>682</v>
      </c>
      <c r="W541" t="s">
        <v>683</v>
      </c>
      <c r="X541" t="s">
        <v>684</v>
      </c>
      <c r="Y541" t="s">
        <v>685</v>
      </c>
      <c r="Z541" s="3">
        <v>97272</v>
      </c>
      <c r="AA541" t="s">
        <v>686</v>
      </c>
      <c r="AB541" t="s">
        <v>687</v>
      </c>
      <c r="AC541" t="s">
        <v>688</v>
      </c>
      <c r="AD541" t="s">
        <v>689</v>
      </c>
      <c r="AE541" t="s">
        <v>690</v>
      </c>
      <c r="AF541" t="s">
        <v>691</v>
      </c>
      <c r="AG541" t="s">
        <v>692</v>
      </c>
      <c r="AH541" t="s">
        <v>693</v>
      </c>
      <c r="AI541" t="s">
        <v>694</v>
      </c>
      <c r="AJ541">
        <v>549</v>
      </c>
    </row>
    <row r="542" spans="1:36" ht="15" x14ac:dyDescent="0.2">
      <c r="A542">
        <v>6</v>
      </c>
      <c r="B542" s="3">
        <v>97272</v>
      </c>
      <c r="C542" t="s">
        <v>713</v>
      </c>
      <c r="E542" t="s">
        <v>714</v>
      </c>
      <c r="F542" t="s">
        <v>715</v>
      </c>
      <c r="G542" t="s">
        <v>716</v>
      </c>
      <c r="H542" t="s">
        <v>717</v>
      </c>
      <c r="I542" t="s">
        <v>96</v>
      </c>
      <c r="K542" t="s">
        <v>718</v>
      </c>
      <c r="M542" t="s">
        <v>60</v>
      </c>
      <c r="U542">
        <v>50</v>
      </c>
      <c r="V542" t="s">
        <v>682</v>
      </c>
      <c r="W542" t="s">
        <v>683</v>
      </c>
      <c r="X542" t="s">
        <v>684</v>
      </c>
      <c r="Y542" t="s">
        <v>685</v>
      </c>
      <c r="Z542" s="3">
        <v>97272</v>
      </c>
      <c r="AA542" t="s">
        <v>686</v>
      </c>
      <c r="AB542" t="s">
        <v>687</v>
      </c>
      <c r="AC542" t="s">
        <v>688</v>
      </c>
      <c r="AD542" t="s">
        <v>689</v>
      </c>
      <c r="AE542" t="s">
        <v>690</v>
      </c>
      <c r="AF542" t="s">
        <v>691</v>
      </c>
      <c r="AG542" t="s">
        <v>692</v>
      </c>
      <c r="AH542" t="s">
        <v>693</v>
      </c>
      <c r="AI542" t="s">
        <v>694</v>
      </c>
      <c r="AJ542">
        <v>550</v>
      </c>
    </row>
    <row r="543" spans="1:36" ht="15" x14ac:dyDescent="0.2">
      <c r="A543">
        <v>7</v>
      </c>
      <c r="B543" s="3">
        <v>97272</v>
      </c>
      <c r="C543" t="s">
        <v>380</v>
      </c>
      <c r="E543" t="s">
        <v>381</v>
      </c>
      <c r="F543" t="s">
        <v>225</v>
      </c>
      <c r="G543" t="s">
        <v>719</v>
      </c>
      <c r="H543" t="s">
        <v>717</v>
      </c>
      <c r="I543" t="s">
        <v>96</v>
      </c>
      <c r="K543" t="s">
        <v>720</v>
      </c>
      <c r="M543" t="s">
        <v>41</v>
      </c>
      <c r="U543">
        <v>200</v>
      </c>
      <c r="V543" t="s">
        <v>682</v>
      </c>
      <c r="W543" t="s">
        <v>683</v>
      </c>
      <c r="X543" t="s">
        <v>684</v>
      </c>
      <c r="Y543" t="s">
        <v>685</v>
      </c>
      <c r="Z543" s="3">
        <v>97272</v>
      </c>
      <c r="AA543" t="s">
        <v>686</v>
      </c>
      <c r="AB543" t="s">
        <v>687</v>
      </c>
      <c r="AC543" t="s">
        <v>688</v>
      </c>
      <c r="AD543" t="s">
        <v>689</v>
      </c>
      <c r="AE543" t="s">
        <v>690</v>
      </c>
      <c r="AF543" t="s">
        <v>691</v>
      </c>
      <c r="AG543" t="s">
        <v>692</v>
      </c>
      <c r="AH543" t="s">
        <v>693</v>
      </c>
      <c r="AI543" t="s">
        <v>694</v>
      </c>
      <c r="AJ543">
        <v>551</v>
      </c>
    </row>
    <row r="544" spans="1:36" ht="15" x14ac:dyDescent="0.2">
      <c r="A544">
        <v>8</v>
      </c>
      <c r="B544" s="3">
        <v>97272</v>
      </c>
      <c r="C544" t="s">
        <v>131</v>
      </c>
      <c r="E544" t="s">
        <v>132</v>
      </c>
      <c r="F544" t="s">
        <v>721</v>
      </c>
      <c r="G544" t="s">
        <v>722</v>
      </c>
      <c r="H544" t="s">
        <v>93</v>
      </c>
      <c r="I544" t="s">
        <v>172</v>
      </c>
      <c r="M544" t="s">
        <v>60</v>
      </c>
      <c r="U544">
        <v>50</v>
      </c>
      <c r="V544" t="s">
        <v>682</v>
      </c>
      <c r="W544" t="s">
        <v>683</v>
      </c>
      <c r="X544" t="s">
        <v>684</v>
      </c>
      <c r="Y544" t="s">
        <v>685</v>
      </c>
      <c r="Z544" s="3">
        <v>97272</v>
      </c>
      <c r="AA544" t="s">
        <v>686</v>
      </c>
      <c r="AB544" t="s">
        <v>687</v>
      </c>
      <c r="AC544" t="s">
        <v>688</v>
      </c>
      <c r="AD544" t="s">
        <v>689</v>
      </c>
      <c r="AE544" t="s">
        <v>690</v>
      </c>
      <c r="AF544" t="s">
        <v>691</v>
      </c>
      <c r="AG544" t="s">
        <v>692</v>
      </c>
      <c r="AH544" t="s">
        <v>693</v>
      </c>
      <c r="AI544" t="s">
        <v>694</v>
      </c>
      <c r="AJ544">
        <v>552</v>
      </c>
    </row>
    <row r="545" spans="1:36" ht="15" x14ac:dyDescent="0.2">
      <c r="A545">
        <v>9</v>
      </c>
      <c r="B545" s="3">
        <v>97272</v>
      </c>
      <c r="C545" t="s">
        <v>131</v>
      </c>
      <c r="E545" t="s">
        <v>132</v>
      </c>
      <c r="F545" t="s">
        <v>133</v>
      </c>
      <c r="G545" t="s">
        <v>723</v>
      </c>
      <c r="H545" t="s">
        <v>93</v>
      </c>
      <c r="I545" t="s">
        <v>39</v>
      </c>
      <c r="M545" t="s">
        <v>60</v>
      </c>
      <c r="U545">
        <v>50</v>
      </c>
      <c r="V545" t="s">
        <v>682</v>
      </c>
      <c r="W545" t="s">
        <v>683</v>
      </c>
      <c r="X545" t="s">
        <v>684</v>
      </c>
      <c r="Y545" t="s">
        <v>685</v>
      </c>
      <c r="Z545" s="3">
        <v>97272</v>
      </c>
      <c r="AA545" t="s">
        <v>686</v>
      </c>
      <c r="AB545" t="s">
        <v>687</v>
      </c>
      <c r="AC545" t="s">
        <v>688</v>
      </c>
      <c r="AD545" t="s">
        <v>689</v>
      </c>
      <c r="AE545" t="s">
        <v>690</v>
      </c>
      <c r="AF545" t="s">
        <v>691</v>
      </c>
      <c r="AG545" t="s">
        <v>692</v>
      </c>
      <c r="AH545" t="s">
        <v>693</v>
      </c>
      <c r="AI545" t="s">
        <v>694</v>
      </c>
      <c r="AJ545">
        <v>553</v>
      </c>
    </row>
    <row r="546" spans="1:36" ht="15" x14ac:dyDescent="0.2">
      <c r="A546">
        <v>10</v>
      </c>
      <c r="B546" s="3">
        <v>97272</v>
      </c>
      <c r="C546" t="s">
        <v>724</v>
      </c>
      <c r="E546" t="s">
        <v>725</v>
      </c>
      <c r="F546" t="s">
        <v>225</v>
      </c>
      <c r="G546" t="s">
        <v>226</v>
      </c>
      <c r="H546" t="s">
        <v>726</v>
      </c>
      <c r="I546" t="s">
        <v>96</v>
      </c>
      <c r="K546" t="s">
        <v>727</v>
      </c>
      <c r="M546" t="s">
        <v>41</v>
      </c>
      <c r="U546">
        <v>400</v>
      </c>
      <c r="V546" t="s">
        <v>682</v>
      </c>
      <c r="W546" t="s">
        <v>683</v>
      </c>
      <c r="X546" t="s">
        <v>684</v>
      </c>
      <c r="Y546" t="s">
        <v>685</v>
      </c>
      <c r="Z546" s="3">
        <v>97272</v>
      </c>
      <c r="AA546" t="s">
        <v>686</v>
      </c>
      <c r="AB546" t="s">
        <v>687</v>
      </c>
      <c r="AC546" t="s">
        <v>688</v>
      </c>
      <c r="AD546" t="s">
        <v>689</v>
      </c>
      <c r="AE546" t="s">
        <v>690</v>
      </c>
      <c r="AF546" t="s">
        <v>691</v>
      </c>
      <c r="AG546" t="s">
        <v>692</v>
      </c>
      <c r="AH546" t="s">
        <v>693</v>
      </c>
      <c r="AI546" t="s">
        <v>694</v>
      </c>
      <c r="AJ546">
        <v>554</v>
      </c>
    </row>
    <row r="547" spans="1:36" ht="15" x14ac:dyDescent="0.2">
      <c r="A547">
        <v>11</v>
      </c>
      <c r="B547" s="3">
        <v>97272</v>
      </c>
      <c r="C547" t="s">
        <v>724</v>
      </c>
      <c r="E547" t="s">
        <v>725</v>
      </c>
      <c r="F547" t="s">
        <v>657</v>
      </c>
      <c r="G547" t="s">
        <v>728</v>
      </c>
      <c r="H547" t="s">
        <v>726</v>
      </c>
      <c r="I547" t="s">
        <v>96</v>
      </c>
      <c r="K547" t="s">
        <v>729</v>
      </c>
      <c r="M547" t="s">
        <v>41</v>
      </c>
      <c r="U547">
        <v>400</v>
      </c>
      <c r="V547" t="s">
        <v>682</v>
      </c>
      <c r="W547" t="s">
        <v>683</v>
      </c>
      <c r="X547" t="s">
        <v>684</v>
      </c>
      <c r="Y547" t="s">
        <v>685</v>
      </c>
      <c r="Z547" s="3">
        <v>97272</v>
      </c>
      <c r="AA547" t="s">
        <v>686</v>
      </c>
      <c r="AB547" t="s">
        <v>687</v>
      </c>
      <c r="AC547" t="s">
        <v>688</v>
      </c>
      <c r="AD547" t="s">
        <v>689</v>
      </c>
      <c r="AE547" t="s">
        <v>690</v>
      </c>
      <c r="AF547" t="s">
        <v>691</v>
      </c>
      <c r="AG547" t="s">
        <v>692</v>
      </c>
      <c r="AH547" t="s">
        <v>693</v>
      </c>
      <c r="AI547" t="s">
        <v>694</v>
      </c>
      <c r="AJ547">
        <v>555</v>
      </c>
    </row>
    <row r="548" spans="1:36" ht="15" x14ac:dyDescent="0.2">
      <c r="A548">
        <v>12</v>
      </c>
      <c r="B548" s="3">
        <v>97272</v>
      </c>
      <c r="C548" t="s">
        <v>120</v>
      </c>
      <c r="E548" t="s">
        <v>121</v>
      </c>
      <c r="F548" t="s">
        <v>122</v>
      </c>
      <c r="G548" t="s">
        <v>123</v>
      </c>
      <c r="H548" t="s">
        <v>726</v>
      </c>
      <c r="I548" t="s">
        <v>39</v>
      </c>
      <c r="K548" t="s">
        <v>730</v>
      </c>
      <c r="M548" t="s">
        <v>41</v>
      </c>
      <c r="U548">
        <v>800</v>
      </c>
      <c r="V548" t="s">
        <v>682</v>
      </c>
      <c r="W548" t="s">
        <v>683</v>
      </c>
      <c r="X548" t="s">
        <v>684</v>
      </c>
      <c r="Y548" t="s">
        <v>685</v>
      </c>
      <c r="Z548" s="3">
        <v>97272</v>
      </c>
      <c r="AA548" t="s">
        <v>686</v>
      </c>
      <c r="AB548" t="s">
        <v>687</v>
      </c>
      <c r="AC548" t="s">
        <v>688</v>
      </c>
      <c r="AD548" t="s">
        <v>689</v>
      </c>
      <c r="AE548" t="s">
        <v>690</v>
      </c>
      <c r="AF548" t="s">
        <v>691</v>
      </c>
      <c r="AG548" t="s">
        <v>692</v>
      </c>
      <c r="AH548" t="s">
        <v>693</v>
      </c>
      <c r="AI548" t="s">
        <v>694</v>
      </c>
      <c r="AJ548">
        <v>556</v>
      </c>
    </row>
    <row r="549" spans="1:36" ht="15" x14ac:dyDescent="0.2">
      <c r="A549">
        <v>13</v>
      </c>
      <c r="B549" s="3">
        <v>97272</v>
      </c>
      <c r="C549" t="s">
        <v>731</v>
      </c>
      <c r="E549" t="s">
        <v>732</v>
      </c>
      <c r="F549" t="s">
        <v>657</v>
      </c>
      <c r="G549" t="s">
        <v>733</v>
      </c>
      <c r="H549" t="s">
        <v>726</v>
      </c>
      <c r="I549" t="s">
        <v>232</v>
      </c>
      <c r="K549" t="s">
        <v>734</v>
      </c>
      <c r="M549" t="s">
        <v>41</v>
      </c>
      <c r="U549">
        <v>250</v>
      </c>
      <c r="V549" t="s">
        <v>682</v>
      </c>
      <c r="W549" t="s">
        <v>683</v>
      </c>
      <c r="X549" t="s">
        <v>684</v>
      </c>
      <c r="Y549" t="s">
        <v>685</v>
      </c>
      <c r="Z549" s="3">
        <v>97272</v>
      </c>
      <c r="AA549" t="s">
        <v>686</v>
      </c>
      <c r="AB549" t="s">
        <v>687</v>
      </c>
      <c r="AC549" t="s">
        <v>688</v>
      </c>
      <c r="AD549" t="s">
        <v>689</v>
      </c>
      <c r="AE549" t="s">
        <v>690</v>
      </c>
      <c r="AF549" t="s">
        <v>691</v>
      </c>
      <c r="AG549" t="s">
        <v>692</v>
      </c>
      <c r="AH549" t="s">
        <v>693</v>
      </c>
      <c r="AI549" t="s">
        <v>694</v>
      </c>
      <c r="AJ549">
        <v>557</v>
      </c>
    </row>
    <row r="550" spans="1:36" ht="15" x14ac:dyDescent="0.2">
      <c r="A550">
        <v>14</v>
      </c>
      <c r="B550" s="3">
        <v>97272</v>
      </c>
      <c r="C550" t="s">
        <v>442</v>
      </c>
      <c r="E550" t="s">
        <v>443</v>
      </c>
      <c r="H550" t="s">
        <v>83</v>
      </c>
      <c r="I550" t="s">
        <v>84</v>
      </c>
      <c r="J550" t="s">
        <v>735</v>
      </c>
      <c r="M550" t="s">
        <v>60</v>
      </c>
      <c r="U550">
        <v>50</v>
      </c>
      <c r="V550" t="s">
        <v>682</v>
      </c>
      <c r="W550" t="s">
        <v>683</v>
      </c>
      <c r="X550" t="s">
        <v>684</v>
      </c>
      <c r="Y550" t="s">
        <v>685</v>
      </c>
      <c r="Z550" s="3">
        <v>97272</v>
      </c>
      <c r="AA550" t="s">
        <v>686</v>
      </c>
      <c r="AB550" t="s">
        <v>687</v>
      </c>
      <c r="AC550" t="s">
        <v>688</v>
      </c>
      <c r="AD550" t="s">
        <v>689</v>
      </c>
      <c r="AE550" t="s">
        <v>690</v>
      </c>
      <c r="AF550" t="s">
        <v>691</v>
      </c>
      <c r="AG550" t="s">
        <v>692</v>
      </c>
      <c r="AH550" t="s">
        <v>693</v>
      </c>
      <c r="AI550" t="s">
        <v>694</v>
      </c>
      <c r="AJ550">
        <v>558</v>
      </c>
    </row>
    <row r="551" spans="1:36" ht="15" x14ac:dyDescent="0.2">
      <c r="A551">
        <v>15</v>
      </c>
      <c r="B551" s="3">
        <v>97272</v>
      </c>
      <c r="C551" t="s">
        <v>194</v>
      </c>
      <c r="E551" t="s">
        <v>195</v>
      </c>
      <c r="H551" t="s">
        <v>93</v>
      </c>
      <c r="I551" t="s">
        <v>39</v>
      </c>
      <c r="J551" t="s">
        <v>736</v>
      </c>
      <c r="M551" t="s">
        <v>41</v>
      </c>
      <c r="U551">
        <v>350</v>
      </c>
      <c r="V551" t="s">
        <v>682</v>
      </c>
      <c r="W551" t="s">
        <v>683</v>
      </c>
      <c r="X551" t="s">
        <v>684</v>
      </c>
      <c r="Y551" t="s">
        <v>685</v>
      </c>
      <c r="Z551" s="3">
        <v>97272</v>
      </c>
      <c r="AA551" t="s">
        <v>686</v>
      </c>
      <c r="AB551" t="s">
        <v>687</v>
      </c>
      <c r="AC551" t="s">
        <v>688</v>
      </c>
      <c r="AD551" t="s">
        <v>689</v>
      </c>
      <c r="AE551" t="s">
        <v>690</v>
      </c>
      <c r="AF551" t="s">
        <v>691</v>
      </c>
      <c r="AG551" t="s">
        <v>692</v>
      </c>
      <c r="AH551" t="s">
        <v>693</v>
      </c>
      <c r="AI551" t="s">
        <v>694</v>
      </c>
      <c r="AJ551">
        <v>559</v>
      </c>
    </row>
    <row r="552" spans="1:36" ht="15" x14ac:dyDescent="0.2">
      <c r="A552">
        <v>16</v>
      </c>
      <c r="B552" s="3">
        <v>97272</v>
      </c>
      <c r="C552" t="s">
        <v>737</v>
      </c>
      <c r="E552" t="s">
        <v>738</v>
      </c>
      <c r="H552" t="s">
        <v>93</v>
      </c>
      <c r="I552" t="s">
        <v>98</v>
      </c>
      <c r="J552" t="s">
        <v>739</v>
      </c>
      <c r="M552" t="s">
        <v>41</v>
      </c>
      <c r="U552">
        <v>100</v>
      </c>
      <c r="V552" t="s">
        <v>682</v>
      </c>
      <c r="W552" t="s">
        <v>683</v>
      </c>
      <c r="X552" t="s">
        <v>684</v>
      </c>
      <c r="Y552" t="s">
        <v>685</v>
      </c>
      <c r="Z552" s="3">
        <v>97272</v>
      </c>
      <c r="AA552" t="s">
        <v>686</v>
      </c>
      <c r="AB552" t="s">
        <v>687</v>
      </c>
      <c r="AC552" t="s">
        <v>688</v>
      </c>
      <c r="AD552" t="s">
        <v>689</v>
      </c>
      <c r="AE552" t="s">
        <v>690</v>
      </c>
      <c r="AF552" t="s">
        <v>691</v>
      </c>
      <c r="AG552" t="s">
        <v>692</v>
      </c>
      <c r="AH552" t="s">
        <v>693</v>
      </c>
      <c r="AI552" t="s">
        <v>694</v>
      </c>
      <c r="AJ552">
        <v>560</v>
      </c>
    </row>
    <row r="553" spans="1:36" ht="15" x14ac:dyDescent="0.2">
      <c r="A553">
        <v>17</v>
      </c>
      <c r="B553" s="3">
        <v>97272</v>
      </c>
      <c r="C553" t="s">
        <v>208</v>
      </c>
      <c r="E553" t="s">
        <v>209</v>
      </c>
      <c r="H553" t="s">
        <v>83</v>
      </c>
      <c r="I553" t="s">
        <v>145</v>
      </c>
      <c r="J553" t="s">
        <v>739</v>
      </c>
      <c r="M553" t="s">
        <v>60</v>
      </c>
      <c r="U553">
        <v>30</v>
      </c>
      <c r="V553" t="s">
        <v>682</v>
      </c>
      <c r="W553" t="s">
        <v>683</v>
      </c>
      <c r="X553" t="s">
        <v>684</v>
      </c>
      <c r="Y553" t="s">
        <v>685</v>
      </c>
      <c r="Z553" s="3">
        <v>97272</v>
      </c>
      <c r="AA553" t="s">
        <v>686</v>
      </c>
      <c r="AB553" t="s">
        <v>687</v>
      </c>
      <c r="AC553" t="s">
        <v>688</v>
      </c>
      <c r="AD553" t="s">
        <v>689</v>
      </c>
      <c r="AE553" t="s">
        <v>690</v>
      </c>
      <c r="AF553" t="s">
        <v>691</v>
      </c>
      <c r="AG553" t="s">
        <v>692</v>
      </c>
      <c r="AH553" t="s">
        <v>693</v>
      </c>
      <c r="AI553" t="s">
        <v>694</v>
      </c>
      <c r="AJ553">
        <v>561</v>
      </c>
    </row>
    <row r="554" spans="1:36" ht="15" x14ac:dyDescent="0.2">
      <c r="A554">
        <v>18</v>
      </c>
      <c r="B554" s="3">
        <v>97272</v>
      </c>
      <c r="C554" t="s">
        <v>208</v>
      </c>
      <c r="E554" t="s">
        <v>209</v>
      </c>
      <c r="H554" t="s">
        <v>83</v>
      </c>
      <c r="I554" t="s">
        <v>145</v>
      </c>
      <c r="J554" t="s">
        <v>739</v>
      </c>
      <c r="M554" t="s">
        <v>60</v>
      </c>
      <c r="U554">
        <v>30</v>
      </c>
      <c r="V554" t="s">
        <v>682</v>
      </c>
      <c r="W554" t="s">
        <v>683</v>
      </c>
      <c r="X554" t="s">
        <v>684</v>
      </c>
      <c r="Y554" t="s">
        <v>685</v>
      </c>
      <c r="Z554" s="3">
        <v>97272</v>
      </c>
      <c r="AA554" t="s">
        <v>686</v>
      </c>
      <c r="AB554" t="s">
        <v>687</v>
      </c>
      <c r="AC554" t="s">
        <v>688</v>
      </c>
      <c r="AD554" t="s">
        <v>689</v>
      </c>
      <c r="AE554" t="s">
        <v>690</v>
      </c>
      <c r="AF554" t="s">
        <v>691</v>
      </c>
      <c r="AG554" t="s">
        <v>692</v>
      </c>
      <c r="AH554" t="s">
        <v>693</v>
      </c>
      <c r="AI554" t="s">
        <v>694</v>
      </c>
      <c r="AJ554">
        <v>562</v>
      </c>
    </row>
    <row r="555" spans="1:36" ht="15" x14ac:dyDescent="0.2">
      <c r="A555">
        <v>19</v>
      </c>
      <c r="B555" s="3">
        <v>97272</v>
      </c>
      <c r="C555" t="s">
        <v>208</v>
      </c>
      <c r="E555" t="s">
        <v>209</v>
      </c>
      <c r="H555" t="s">
        <v>83</v>
      </c>
      <c r="I555" t="s">
        <v>740</v>
      </c>
      <c r="J555" t="s">
        <v>739</v>
      </c>
      <c r="M555" t="s">
        <v>41</v>
      </c>
      <c r="U555">
        <v>80</v>
      </c>
      <c r="V555" t="s">
        <v>682</v>
      </c>
      <c r="W555" t="s">
        <v>683</v>
      </c>
      <c r="X555" t="s">
        <v>684</v>
      </c>
      <c r="Y555" t="s">
        <v>685</v>
      </c>
      <c r="Z555" s="3">
        <v>97272</v>
      </c>
      <c r="AA555" t="s">
        <v>686</v>
      </c>
      <c r="AB555" t="s">
        <v>687</v>
      </c>
      <c r="AC555" t="s">
        <v>688</v>
      </c>
      <c r="AD555" t="s">
        <v>689</v>
      </c>
      <c r="AE555" t="s">
        <v>690</v>
      </c>
      <c r="AF555" t="s">
        <v>691</v>
      </c>
      <c r="AG555" t="s">
        <v>692</v>
      </c>
      <c r="AH555" t="s">
        <v>693</v>
      </c>
      <c r="AI555" t="s">
        <v>694</v>
      </c>
      <c r="AJ555">
        <v>563</v>
      </c>
    </row>
    <row r="556" spans="1:36" ht="15" x14ac:dyDescent="0.2">
      <c r="A556">
        <v>20</v>
      </c>
      <c r="B556" s="3">
        <v>97272</v>
      </c>
      <c r="C556" t="s">
        <v>138</v>
      </c>
      <c r="E556" t="s">
        <v>139</v>
      </c>
      <c r="H556" t="s">
        <v>83</v>
      </c>
      <c r="I556" t="s">
        <v>145</v>
      </c>
      <c r="J556" t="s">
        <v>741</v>
      </c>
      <c r="M556" t="s">
        <v>60</v>
      </c>
      <c r="U556">
        <v>30</v>
      </c>
      <c r="V556" t="s">
        <v>682</v>
      </c>
      <c r="W556" t="s">
        <v>683</v>
      </c>
      <c r="X556" t="s">
        <v>684</v>
      </c>
      <c r="Y556" t="s">
        <v>685</v>
      </c>
      <c r="Z556" s="3">
        <v>97272</v>
      </c>
      <c r="AA556" t="s">
        <v>686</v>
      </c>
      <c r="AB556" t="s">
        <v>687</v>
      </c>
      <c r="AC556" t="s">
        <v>688</v>
      </c>
      <c r="AD556" t="s">
        <v>689</v>
      </c>
      <c r="AE556" t="s">
        <v>690</v>
      </c>
      <c r="AF556" t="s">
        <v>691</v>
      </c>
      <c r="AG556" t="s">
        <v>692</v>
      </c>
      <c r="AH556" t="s">
        <v>693</v>
      </c>
      <c r="AI556" t="s">
        <v>694</v>
      </c>
      <c r="AJ556">
        <v>564</v>
      </c>
    </row>
    <row r="557" spans="1:36" ht="15" x14ac:dyDescent="0.2">
      <c r="A557">
        <v>21</v>
      </c>
      <c r="B557" s="3">
        <v>97272</v>
      </c>
      <c r="C557" t="s">
        <v>138</v>
      </c>
      <c r="E557" t="s">
        <v>139</v>
      </c>
      <c r="H557" t="s">
        <v>83</v>
      </c>
      <c r="I557" t="s">
        <v>740</v>
      </c>
      <c r="J557" t="s">
        <v>742</v>
      </c>
      <c r="M557" t="s">
        <v>41</v>
      </c>
      <c r="U557">
        <v>70</v>
      </c>
      <c r="V557" t="s">
        <v>682</v>
      </c>
      <c r="W557" t="s">
        <v>683</v>
      </c>
      <c r="X557" t="s">
        <v>684</v>
      </c>
      <c r="Y557" t="s">
        <v>685</v>
      </c>
      <c r="Z557" s="3">
        <v>97272</v>
      </c>
      <c r="AA557" t="s">
        <v>686</v>
      </c>
      <c r="AB557" t="s">
        <v>687</v>
      </c>
      <c r="AC557" t="s">
        <v>688</v>
      </c>
      <c r="AD557" t="s">
        <v>689</v>
      </c>
      <c r="AE557" t="s">
        <v>690</v>
      </c>
      <c r="AF557" t="s">
        <v>691</v>
      </c>
      <c r="AG557" t="s">
        <v>692</v>
      </c>
      <c r="AH557" t="s">
        <v>693</v>
      </c>
      <c r="AI557" t="s">
        <v>694</v>
      </c>
      <c r="AJ557">
        <v>565</v>
      </c>
    </row>
    <row r="558" spans="1:36" ht="15" x14ac:dyDescent="0.2">
      <c r="A558">
        <v>22</v>
      </c>
      <c r="B558" s="3">
        <v>97272</v>
      </c>
      <c r="C558" t="s">
        <v>35</v>
      </c>
      <c r="E558" t="s">
        <v>36</v>
      </c>
      <c r="H558" t="s">
        <v>93</v>
      </c>
      <c r="I558" t="s">
        <v>39</v>
      </c>
      <c r="J558" t="s">
        <v>743</v>
      </c>
      <c r="M558" t="s">
        <v>41</v>
      </c>
      <c r="U558">
        <v>200</v>
      </c>
      <c r="V558" t="s">
        <v>682</v>
      </c>
      <c r="W558" t="s">
        <v>683</v>
      </c>
      <c r="X558" t="s">
        <v>684</v>
      </c>
      <c r="Y558" t="s">
        <v>685</v>
      </c>
      <c r="Z558" s="3">
        <v>97272</v>
      </c>
      <c r="AA558" t="s">
        <v>686</v>
      </c>
      <c r="AB558" t="s">
        <v>687</v>
      </c>
      <c r="AC558" t="s">
        <v>688</v>
      </c>
      <c r="AD558" t="s">
        <v>689</v>
      </c>
      <c r="AE558" t="s">
        <v>690</v>
      </c>
      <c r="AF558" t="s">
        <v>691</v>
      </c>
      <c r="AG558" t="s">
        <v>692</v>
      </c>
      <c r="AH558" t="s">
        <v>693</v>
      </c>
      <c r="AI558" t="s">
        <v>694</v>
      </c>
      <c r="AJ558">
        <v>566</v>
      </c>
    </row>
    <row r="559" spans="1:36" ht="15" x14ac:dyDescent="0.2">
      <c r="A559">
        <v>23</v>
      </c>
      <c r="B559" s="3">
        <v>97272</v>
      </c>
      <c r="C559" t="s">
        <v>35</v>
      </c>
      <c r="E559" t="s">
        <v>36</v>
      </c>
      <c r="H559" t="s">
        <v>93</v>
      </c>
      <c r="I559" t="s">
        <v>39</v>
      </c>
      <c r="J559" t="s">
        <v>743</v>
      </c>
      <c r="M559" t="s">
        <v>41</v>
      </c>
      <c r="U559">
        <v>200</v>
      </c>
      <c r="V559" t="s">
        <v>682</v>
      </c>
      <c r="W559" t="s">
        <v>683</v>
      </c>
      <c r="X559" t="s">
        <v>684</v>
      </c>
      <c r="Y559" t="s">
        <v>685</v>
      </c>
      <c r="Z559" s="3">
        <v>97272</v>
      </c>
      <c r="AA559" t="s">
        <v>686</v>
      </c>
      <c r="AB559" t="s">
        <v>687</v>
      </c>
      <c r="AC559" t="s">
        <v>688</v>
      </c>
      <c r="AD559" t="s">
        <v>689</v>
      </c>
      <c r="AE559" t="s">
        <v>690</v>
      </c>
      <c r="AF559" t="s">
        <v>691</v>
      </c>
      <c r="AG559" t="s">
        <v>692</v>
      </c>
      <c r="AH559" t="s">
        <v>693</v>
      </c>
      <c r="AI559" t="s">
        <v>694</v>
      </c>
      <c r="AJ559">
        <v>567</v>
      </c>
    </row>
    <row r="560" spans="1:36" ht="15" x14ac:dyDescent="0.2">
      <c r="A560">
        <v>24</v>
      </c>
      <c r="B560" s="3">
        <v>97272</v>
      </c>
      <c r="C560" t="s">
        <v>311</v>
      </c>
      <c r="E560" t="s">
        <v>312</v>
      </c>
      <c r="H560" t="s">
        <v>154</v>
      </c>
      <c r="I560" t="s">
        <v>84</v>
      </c>
      <c r="J560" t="s">
        <v>744</v>
      </c>
      <c r="M560" t="s">
        <v>41</v>
      </c>
      <c r="U560">
        <v>350</v>
      </c>
      <c r="V560" t="s">
        <v>682</v>
      </c>
      <c r="W560" t="s">
        <v>683</v>
      </c>
      <c r="X560" t="s">
        <v>684</v>
      </c>
      <c r="Y560" t="s">
        <v>685</v>
      </c>
      <c r="Z560" s="3">
        <v>97272</v>
      </c>
      <c r="AA560" t="s">
        <v>686</v>
      </c>
      <c r="AB560" t="s">
        <v>687</v>
      </c>
      <c r="AC560" t="s">
        <v>688</v>
      </c>
      <c r="AD560" t="s">
        <v>689</v>
      </c>
      <c r="AE560" t="s">
        <v>690</v>
      </c>
      <c r="AF560" t="s">
        <v>691</v>
      </c>
      <c r="AG560" t="s">
        <v>692</v>
      </c>
      <c r="AH560" t="s">
        <v>693</v>
      </c>
      <c r="AI560" t="s">
        <v>694</v>
      </c>
      <c r="AJ560">
        <v>568</v>
      </c>
    </row>
    <row r="561" spans="1:36" ht="15" x14ac:dyDescent="0.2">
      <c r="A561">
        <v>25</v>
      </c>
      <c r="B561" s="3">
        <v>97272</v>
      </c>
      <c r="C561" t="s">
        <v>311</v>
      </c>
      <c r="E561" t="s">
        <v>312</v>
      </c>
      <c r="H561" t="s">
        <v>154</v>
      </c>
      <c r="I561" t="s">
        <v>84</v>
      </c>
      <c r="J561" t="s">
        <v>744</v>
      </c>
      <c r="M561" t="s">
        <v>41</v>
      </c>
      <c r="U561">
        <v>350</v>
      </c>
      <c r="V561" t="s">
        <v>682</v>
      </c>
      <c r="W561" t="s">
        <v>683</v>
      </c>
      <c r="X561" t="s">
        <v>684</v>
      </c>
      <c r="Y561" t="s">
        <v>685</v>
      </c>
      <c r="Z561" s="3">
        <v>97272</v>
      </c>
      <c r="AA561" t="s">
        <v>686</v>
      </c>
      <c r="AB561" t="s">
        <v>687</v>
      </c>
      <c r="AC561" t="s">
        <v>688</v>
      </c>
      <c r="AD561" t="s">
        <v>689</v>
      </c>
      <c r="AE561" t="s">
        <v>690</v>
      </c>
      <c r="AF561" t="s">
        <v>691</v>
      </c>
      <c r="AG561" t="s">
        <v>692</v>
      </c>
      <c r="AH561" t="s">
        <v>693</v>
      </c>
      <c r="AI561" t="s">
        <v>694</v>
      </c>
      <c r="AJ561">
        <v>569</v>
      </c>
    </row>
    <row r="562" spans="1:36" ht="15" x14ac:dyDescent="0.2">
      <c r="A562">
        <v>26</v>
      </c>
      <c r="B562" s="3">
        <v>97272</v>
      </c>
      <c r="C562" t="s">
        <v>311</v>
      </c>
      <c r="E562" t="s">
        <v>312</v>
      </c>
      <c r="H562" t="s">
        <v>154</v>
      </c>
      <c r="I562" t="s">
        <v>84</v>
      </c>
      <c r="J562" t="s">
        <v>744</v>
      </c>
      <c r="M562" t="s">
        <v>41</v>
      </c>
      <c r="U562">
        <v>350</v>
      </c>
      <c r="V562" t="s">
        <v>682</v>
      </c>
      <c r="W562" t="s">
        <v>683</v>
      </c>
      <c r="X562" t="s">
        <v>684</v>
      </c>
      <c r="Y562" t="s">
        <v>685</v>
      </c>
      <c r="Z562" s="3">
        <v>97272</v>
      </c>
      <c r="AA562" t="s">
        <v>686</v>
      </c>
      <c r="AB562" t="s">
        <v>687</v>
      </c>
      <c r="AC562" t="s">
        <v>688</v>
      </c>
      <c r="AD562" t="s">
        <v>689</v>
      </c>
      <c r="AE562" t="s">
        <v>690</v>
      </c>
      <c r="AF562" t="s">
        <v>691</v>
      </c>
      <c r="AG562" t="s">
        <v>692</v>
      </c>
      <c r="AH562" t="s">
        <v>693</v>
      </c>
      <c r="AI562" t="s">
        <v>694</v>
      </c>
      <c r="AJ562">
        <v>570</v>
      </c>
    </row>
    <row r="563" spans="1:36" ht="15" x14ac:dyDescent="0.2">
      <c r="A563">
        <v>27</v>
      </c>
      <c r="B563" s="3">
        <v>97272</v>
      </c>
      <c r="C563" t="s">
        <v>91</v>
      </c>
      <c r="E563" t="s">
        <v>92</v>
      </c>
      <c r="H563" t="s">
        <v>93</v>
      </c>
      <c r="I563" t="s">
        <v>155</v>
      </c>
      <c r="M563" t="s">
        <v>41</v>
      </c>
      <c r="U563">
        <v>40</v>
      </c>
      <c r="V563" t="s">
        <v>682</v>
      </c>
      <c r="W563" t="s">
        <v>683</v>
      </c>
      <c r="X563" t="s">
        <v>684</v>
      </c>
      <c r="Y563" t="s">
        <v>685</v>
      </c>
      <c r="Z563" s="3">
        <v>97272</v>
      </c>
      <c r="AA563" t="s">
        <v>686</v>
      </c>
      <c r="AB563" t="s">
        <v>687</v>
      </c>
      <c r="AC563" t="s">
        <v>688</v>
      </c>
      <c r="AD563" t="s">
        <v>689</v>
      </c>
      <c r="AE563" t="s">
        <v>690</v>
      </c>
      <c r="AF563" t="s">
        <v>691</v>
      </c>
      <c r="AG563" t="s">
        <v>692</v>
      </c>
      <c r="AH563" t="s">
        <v>693</v>
      </c>
      <c r="AI563" t="s">
        <v>694</v>
      </c>
      <c r="AJ563">
        <v>571</v>
      </c>
    </row>
    <row r="564" spans="1:36" ht="15" x14ac:dyDescent="0.2">
      <c r="A564">
        <v>28</v>
      </c>
      <c r="B564" s="3">
        <v>97272</v>
      </c>
      <c r="C564" t="s">
        <v>91</v>
      </c>
      <c r="E564" t="s">
        <v>92</v>
      </c>
      <c r="H564" t="s">
        <v>93</v>
      </c>
      <c r="I564" t="s">
        <v>155</v>
      </c>
      <c r="M564" t="s">
        <v>41</v>
      </c>
      <c r="U564">
        <v>40</v>
      </c>
      <c r="V564" t="s">
        <v>682</v>
      </c>
      <c r="W564" t="s">
        <v>683</v>
      </c>
      <c r="X564" t="s">
        <v>684</v>
      </c>
      <c r="Y564" t="s">
        <v>685</v>
      </c>
      <c r="Z564" s="3">
        <v>97272</v>
      </c>
      <c r="AA564" t="s">
        <v>686</v>
      </c>
      <c r="AB564" t="s">
        <v>687</v>
      </c>
      <c r="AC564" t="s">
        <v>688</v>
      </c>
      <c r="AD564" t="s">
        <v>689</v>
      </c>
      <c r="AE564" t="s">
        <v>690</v>
      </c>
      <c r="AF564" t="s">
        <v>691</v>
      </c>
      <c r="AG564" t="s">
        <v>692</v>
      </c>
      <c r="AH564" t="s">
        <v>693</v>
      </c>
      <c r="AI564" t="s">
        <v>694</v>
      </c>
      <c r="AJ564">
        <v>572</v>
      </c>
    </row>
    <row r="565" spans="1:36" ht="15" x14ac:dyDescent="0.2">
      <c r="A565">
        <v>29</v>
      </c>
      <c r="B565" s="3">
        <v>97272</v>
      </c>
      <c r="C565" t="s">
        <v>91</v>
      </c>
      <c r="E565" t="s">
        <v>92</v>
      </c>
      <c r="H565" t="s">
        <v>93</v>
      </c>
      <c r="I565" t="s">
        <v>155</v>
      </c>
      <c r="M565" t="s">
        <v>41</v>
      </c>
      <c r="U565">
        <v>40</v>
      </c>
      <c r="V565" t="s">
        <v>682</v>
      </c>
      <c r="W565" t="s">
        <v>683</v>
      </c>
      <c r="X565" t="s">
        <v>684</v>
      </c>
      <c r="Y565" t="s">
        <v>685</v>
      </c>
      <c r="Z565" s="3">
        <v>97272</v>
      </c>
      <c r="AA565" t="s">
        <v>686</v>
      </c>
      <c r="AB565" t="s">
        <v>687</v>
      </c>
      <c r="AC565" t="s">
        <v>688</v>
      </c>
      <c r="AD565" t="s">
        <v>689</v>
      </c>
      <c r="AE565" t="s">
        <v>690</v>
      </c>
      <c r="AF565" t="s">
        <v>691</v>
      </c>
      <c r="AG565" t="s">
        <v>692</v>
      </c>
      <c r="AH565" t="s">
        <v>693</v>
      </c>
      <c r="AI565" t="s">
        <v>694</v>
      </c>
      <c r="AJ565">
        <v>573</v>
      </c>
    </row>
    <row r="566" spans="1:36" ht="15" x14ac:dyDescent="0.2">
      <c r="A566">
        <v>30</v>
      </c>
      <c r="B566" s="3">
        <v>97272</v>
      </c>
      <c r="C566" t="s">
        <v>91</v>
      </c>
      <c r="E566" t="s">
        <v>92</v>
      </c>
      <c r="H566" t="s">
        <v>93</v>
      </c>
      <c r="I566" t="s">
        <v>155</v>
      </c>
      <c r="M566" t="s">
        <v>41</v>
      </c>
      <c r="U566">
        <v>40</v>
      </c>
      <c r="V566" t="s">
        <v>682</v>
      </c>
      <c r="W566" t="s">
        <v>683</v>
      </c>
      <c r="X566" t="s">
        <v>684</v>
      </c>
      <c r="Y566" t="s">
        <v>685</v>
      </c>
      <c r="Z566" s="3">
        <v>97272</v>
      </c>
      <c r="AA566" t="s">
        <v>686</v>
      </c>
      <c r="AB566" t="s">
        <v>687</v>
      </c>
      <c r="AC566" t="s">
        <v>688</v>
      </c>
      <c r="AD566" t="s">
        <v>689</v>
      </c>
      <c r="AE566" t="s">
        <v>690</v>
      </c>
      <c r="AF566" t="s">
        <v>691</v>
      </c>
      <c r="AG566" t="s">
        <v>692</v>
      </c>
      <c r="AH566" t="s">
        <v>693</v>
      </c>
      <c r="AI566" t="s">
        <v>694</v>
      </c>
      <c r="AJ566">
        <v>574</v>
      </c>
    </row>
    <row r="567" spans="1:36" ht="15" x14ac:dyDescent="0.2">
      <c r="A567">
        <v>31</v>
      </c>
      <c r="B567" s="3">
        <v>97272</v>
      </c>
      <c r="C567" t="s">
        <v>91</v>
      </c>
      <c r="E567" t="s">
        <v>92</v>
      </c>
      <c r="H567" t="s">
        <v>93</v>
      </c>
      <c r="I567" t="s">
        <v>155</v>
      </c>
      <c r="M567" t="s">
        <v>41</v>
      </c>
      <c r="U567">
        <v>40</v>
      </c>
      <c r="V567" t="s">
        <v>682</v>
      </c>
      <c r="W567" t="s">
        <v>683</v>
      </c>
      <c r="X567" t="s">
        <v>684</v>
      </c>
      <c r="Y567" t="s">
        <v>685</v>
      </c>
      <c r="Z567" s="3">
        <v>97272</v>
      </c>
      <c r="AA567" t="s">
        <v>686</v>
      </c>
      <c r="AB567" t="s">
        <v>687</v>
      </c>
      <c r="AC567" t="s">
        <v>688</v>
      </c>
      <c r="AD567" t="s">
        <v>689</v>
      </c>
      <c r="AE567" t="s">
        <v>690</v>
      </c>
      <c r="AF567" t="s">
        <v>691</v>
      </c>
      <c r="AG567" t="s">
        <v>692</v>
      </c>
      <c r="AH567" t="s">
        <v>693</v>
      </c>
      <c r="AI567" t="s">
        <v>694</v>
      </c>
      <c r="AJ567">
        <v>575</v>
      </c>
    </row>
    <row r="568" spans="1:36" ht="15" x14ac:dyDescent="0.2">
      <c r="A568">
        <v>32</v>
      </c>
      <c r="B568" s="3">
        <v>97272</v>
      </c>
      <c r="C568" t="s">
        <v>91</v>
      </c>
      <c r="E568" t="s">
        <v>92</v>
      </c>
      <c r="H568" t="s">
        <v>93</v>
      </c>
      <c r="I568" t="s">
        <v>155</v>
      </c>
      <c r="M568" t="s">
        <v>41</v>
      </c>
      <c r="U568">
        <v>40</v>
      </c>
      <c r="V568" t="s">
        <v>682</v>
      </c>
      <c r="W568" t="s">
        <v>683</v>
      </c>
      <c r="X568" t="s">
        <v>684</v>
      </c>
      <c r="Y568" t="s">
        <v>685</v>
      </c>
      <c r="Z568" s="3">
        <v>97272</v>
      </c>
      <c r="AA568" t="s">
        <v>686</v>
      </c>
      <c r="AB568" t="s">
        <v>687</v>
      </c>
      <c r="AC568" t="s">
        <v>688</v>
      </c>
      <c r="AD568" t="s">
        <v>689</v>
      </c>
      <c r="AE568" t="s">
        <v>690</v>
      </c>
      <c r="AF568" t="s">
        <v>691</v>
      </c>
      <c r="AG568" t="s">
        <v>692</v>
      </c>
      <c r="AH568" t="s">
        <v>693</v>
      </c>
      <c r="AI568" t="s">
        <v>694</v>
      </c>
      <c r="AJ568">
        <v>576</v>
      </c>
    </row>
    <row r="569" spans="1:36" ht="15" x14ac:dyDescent="0.2">
      <c r="A569">
        <v>33</v>
      </c>
      <c r="B569" s="3">
        <v>97272</v>
      </c>
      <c r="C569" t="s">
        <v>91</v>
      </c>
      <c r="E569" t="s">
        <v>92</v>
      </c>
      <c r="H569" t="s">
        <v>93</v>
      </c>
      <c r="I569" t="s">
        <v>155</v>
      </c>
      <c r="M569" t="s">
        <v>41</v>
      </c>
      <c r="U569">
        <v>40</v>
      </c>
      <c r="V569" t="s">
        <v>682</v>
      </c>
      <c r="W569" t="s">
        <v>683</v>
      </c>
      <c r="X569" t="s">
        <v>684</v>
      </c>
      <c r="Y569" t="s">
        <v>685</v>
      </c>
      <c r="Z569" s="3">
        <v>97272</v>
      </c>
      <c r="AA569" t="s">
        <v>686</v>
      </c>
      <c r="AB569" t="s">
        <v>687</v>
      </c>
      <c r="AC569" t="s">
        <v>688</v>
      </c>
      <c r="AD569" t="s">
        <v>689</v>
      </c>
      <c r="AE569" t="s">
        <v>690</v>
      </c>
      <c r="AF569" t="s">
        <v>691</v>
      </c>
      <c r="AG569" t="s">
        <v>692</v>
      </c>
      <c r="AH569" t="s">
        <v>693</v>
      </c>
      <c r="AI569" t="s">
        <v>694</v>
      </c>
      <c r="AJ569">
        <v>577</v>
      </c>
    </row>
    <row r="570" spans="1:36" ht="15" x14ac:dyDescent="0.2">
      <c r="A570">
        <v>34</v>
      </c>
      <c r="B570" s="3">
        <v>97272</v>
      </c>
      <c r="C570" t="s">
        <v>81</v>
      </c>
      <c r="E570" t="s">
        <v>82</v>
      </c>
      <c r="H570" t="s">
        <v>83</v>
      </c>
      <c r="I570" t="s">
        <v>84</v>
      </c>
      <c r="M570" t="s">
        <v>60</v>
      </c>
      <c r="U570">
        <v>20</v>
      </c>
      <c r="V570" t="s">
        <v>682</v>
      </c>
      <c r="W570" t="s">
        <v>683</v>
      </c>
      <c r="X570" t="s">
        <v>684</v>
      </c>
      <c r="Y570" t="s">
        <v>685</v>
      </c>
      <c r="Z570" s="3">
        <v>97272</v>
      </c>
      <c r="AA570" t="s">
        <v>686</v>
      </c>
      <c r="AB570" t="s">
        <v>687</v>
      </c>
      <c r="AC570" t="s">
        <v>688</v>
      </c>
      <c r="AD570" t="s">
        <v>689</v>
      </c>
      <c r="AE570" t="s">
        <v>690</v>
      </c>
      <c r="AF570" t="s">
        <v>691</v>
      </c>
      <c r="AG570" t="s">
        <v>692</v>
      </c>
      <c r="AH570" t="s">
        <v>693</v>
      </c>
      <c r="AI570" t="s">
        <v>694</v>
      </c>
      <c r="AJ570">
        <v>578</v>
      </c>
    </row>
    <row r="571" spans="1:36" ht="15" x14ac:dyDescent="0.2">
      <c r="A571">
        <v>35</v>
      </c>
      <c r="B571" s="3">
        <v>97272</v>
      </c>
      <c r="C571" t="s">
        <v>81</v>
      </c>
      <c r="E571" t="s">
        <v>82</v>
      </c>
      <c r="H571" t="s">
        <v>83</v>
      </c>
      <c r="I571" t="s">
        <v>84</v>
      </c>
      <c r="M571" t="s">
        <v>41</v>
      </c>
      <c r="U571">
        <v>50</v>
      </c>
      <c r="V571" t="s">
        <v>682</v>
      </c>
      <c r="W571" t="s">
        <v>683</v>
      </c>
      <c r="X571" t="s">
        <v>684</v>
      </c>
      <c r="Y571" t="s">
        <v>685</v>
      </c>
      <c r="Z571" s="3">
        <v>97272</v>
      </c>
      <c r="AA571" t="s">
        <v>686</v>
      </c>
      <c r="AB571" t="s">
        <v>687</v>
      </c>
      <c r="AC571" t="s">
        <v>688</v>
      </c>
      <c r="AD571" t="s">
        <v>689</v>
      </c>
      <c r="AE571" t="s">
        <v>690</v>
      </c>
      <c r="AF571" t="s">
        <v>691</v>
      </c>
      <c r="AG571" t="s">
        <v>692</v>
      </c>
      <c r="AH571" t="s">
        <v>693</v>
      </c>
      <c r="AI571" t="s">
        <v>694</v>
      </c>
      <c r="AJ571">
        <v>579</v>
      </c>
    </row>
    <row r="572" spans="1:36" ht="15" x14ac:dyDescent="0.2">
      <c r="A572">
        <v>36</v>
      </c>
      <c r="B572" s="3">
        <v>97272</v>
      </c>
      <c r="C572" t="s">
        <v>67</v>
      </c>
      <c r="E572" t="s">
        <v>68</v>
      </c>
      <c r="H572" t="s">
        <v>745</v>
      </c>
      <c r="I572" t="s">
        <v>70</v>
      </c>
      <c r="M572" t="s">
        <v>41</v>
      </c>
      <c r="U572">
        <v>25</v>
      </c>
      <c r="V572" t="s">
        <v>682</v>
      </c>
      <c r="W572" t="s">
        <v>683</v>
      </c>
      <c r="X572" t="s">
        <v>684</v>
      </c>
      <c r="Y572" t="s">
        <v>685</v>
      </c>
      <c r="Z572" s="3">
        <v>97272</v>
      </c>
      <c r="AA572" t="s">
        <v>686</v>
      </c>
      <c r="AB572" t="s">
        <v>687</v>
      </c>
      <c r="AC572" t="s">
        <v>688</v>
      </c>
      <c r="AD572" t="s">
        <v>689</v>
      </c>
      <c r="AE572" t="s">
        <v>690</v>
      </c>
      <c r="AF572" t="s">
        <v>691</v>
      </c>
      <c r="AG572" t="s">
        <v>692</v>
      </c>
      <c r="AH572" t="s">
        <v>693</v>
      </c>
      <c r="AI572" t="s">
        <v>694</v>
      </c>
      <c r="AJ572">
        <v>580</v>
      </c>
    </row>
    <row r="573" spans="1:36" ht="15" x14ac:dyDescent="0.2">
      <c r="A573">
        <v>37</v>
      </c>
      <c r="B573" s="3">
        <v>97272</v>
      </c>
      <c r="C573" t="s">
        <v>67</v>
      </c>
      <c r="E573" t="s">
        <v>68</v>
      </c>
      <c r="H573" t="s">
        <v>745</v>
      </c>
      <c r="I573" t="s">
        <v>70</v>
      </c>
      <c r="M573" t="s">
        <v>41</v>
      </c>
      <c r="U573">
        <v>25</v>
      </c>
      <c r="V573" t="s">
        <v>682</v>
      </c>
      <c r="W573" t="s">
        <v>683</v>
      </c>
      <c r="X573" t="s">
        <v>684</v>
      </c>
      <c r="Y573" t="s">
        <v>685</v>
      </c>
      <c r="Z573" s="3">
        <v>97272</v>
      </c>
      <c r="AA573" t="s">
        <v>686</v>
      </c>
      <c r="AB573" t="s">
        <v>687</v>
      </c>
      <c r="AC573" t="s">
        <v>688</v>
      </c>
      <c r="AD573" t="s">
        <v>689</v>
      </c>
      <c r="AE573" t="s">
        <v>690</v>
      </c>
      <c r="AF573" t="s">
        <v>691</v>
      </c>
      <c r="AG573" t="s">
        <v>692</v>
      </c>
      <c r="AH573" t="s">
        <v>693</v>
      </c>
      <c r="AI573" t="s">
        <v>694</v>
      </c>
      <c r="AJ573">
        <v>581</v>
      </c>
    </row>
    <row r="574" spans="1:36" ht="15" x14ac:dyDescent="0.2">
      <c r="A574">
        <v>38</v>
      </c>
      <c r="B574" s="3">
        <v>97272</v>
      </c>
      <c r="C574" t="s">
        <v>219</v>
      </c>
      <c r="E574" t="s">
        <v>220</v>
      </c>
      <c r="H574" t="s">
        <v>93</v>
      </c>
      <c r="I574" t="s">
        <v>145</v>
      </c>
      <c r="M574" t="s">
        <v>41</v>
      </c>
      <c r="U574">
        <v>70</v>
      </c>
      <c r="V574" t="s">
        <v>682</v>
      </c>
      <c r="W574" t="s">
        <v>683</v>
      </c>
      <c r="X574" t="s">
        <v>684</v>
      </c>
      <c r="Y574" t="s">
        <v>685</v>
      </c>
      <c r="Z574" s="3">
        <v>97272</v>
      </c>
      <c r="AA574" t="s">
        <v>686</v>
      </c>
      <c r="AB574" t="s">
        <v>687</v>
      </c>
      <c r="AC574" t="s">
        <v>688</v>
      </c>
      <c r="AD574" t="s">
        <v>689</v>
      </c>
      <c r="AE574" t="s">
        <v>690</v>
      </c>
      <c r="AF574" t="s">
        <v>691</v>
      </c>
      <c r="AG574" t="s">
        <v>692</v>
      </c>
      <c r="AH574" t="s">
        <v>693</v>
      </c>
      <c r="AI574" t="s">
        <v>694</v>
      </c>
      <c r="AJ574">
        <v>582</v>
      </c>
    </row>
    <row r="575" spans="1:36" ht="15" x14ac:dyDescent="0.2">
      <c r="A575">
        <v>39</v>
      </c>
      <c r="B575" s="3">
        <v>97272</v>
      </c>
      <c r="C575" t="s">
        <v>219</v>
      </c>
      <c r="E575" t="s">
        <v>220</v>
      </c>
      <c r="H575" t="s">
        <v>93</v>
      </c>
      <c r="I575" t="s">
        <v>145</v>
      </c>
      <c r="M575" t="s">
        <v>41</v>
      </c>
      <c r="U575">
        <v>70</v>
      </c>
      <c r="V575" t="s">
        <v>682</v>
      </c>
      <c r="W575" t="s">
        <v>683</v>
      </c>
      <c r="X575" t="s">
        <v>684</v>
      </c>
      <c r="Y575" t="s">
        <v>685</v>
      </c>
      <c r="Z575" s="3">
        <v>97272</v>
      </c>
      <c r="AA575" t="s">
        <v>686</v>
      </c>
      <c r="AB575" t="s">
        <v>687</v>
      </c>
      <c r="AC575" t="s">
        <v>688</v>
      </c>
      <c r="AD575" t="s">
        <v>689</v>
      </c>
      <c r="AE575" t="s">
        <v>690</v>
      </c>
      <c r="AF575" t="s">
        <v>691</v>
      </c>
      <c r="AG575" t="s">
        <v>692</v>
      </c>
      <c r="AH575" t="s">
        <v>693</v>
      </c>
      <c r="AI575" t="s">
        <v>694</v>
      </c>
      <c r="AJ575">
        <v>583</v>
      </c>
    </row>
    <row r="576" spans="1:36" ht="15" x14ac:dyDescent="0.2">
      <c r="A576">
        <v>40</v>
      </c>
      <c r="B576" s="3">
        <v>97272</v>
      </c>
      <c r="C576" t="s">
        <v>219</v>
      </c>
      <c r="E576" t="s">
        <v>220</v>
      </c>
      <c r="H576" t="s">
        <v>93</v>
      </c>
      <c r="I576" t="s">
        <v>145</v>
      </c>
      <c r="M576" t="s">
        <v>41</v>
      </c>
      <c r="U576">
        <v>70</v>
      </c>
      <c r="V576" t="s">
        <v>682</v>
      </c>
      <c r="W576" t="s">
        <v>683</v>
      </c>
      <c r="X576" t="s">
        <v>684</v>
      </c>
      <c r="Y576" t="s">
        <v>685</v>
      </c>
      <c r="Z576" s="3">
        <v>97272</v>
      </c>
      <c r="AA576" t="s">
        <v>686</v>
      </c>
      <c r="AB576" t="s">
        <v>687</v>
      </c>
      <c r="AC576" t="s">
        <v>688</v>
      </c>
      <c r="AD576" t="s">
        <v>689</v>
      </c>
      <c r="AE576" t="s">
        <v>690</v>
      </c>
      <c r="AF576" t="s">
        <v>691</v>
      </c>
      <c r="AG576" t="s">
        <v>692</v>
      </c>
      <c r="AH576" t="s">
        <v>693</v>
      </c>
      <c r="AI576" t="s">
        <v>694</v>
      </c>
      <c r="AJ576">
        <v>584</v>
      </c>
    </row>
    <row r="577" spans="1:36" ht="15" x14ac:dyDescent="0.2">
      <c r="A577">
        <v>41</v>
      </c>
      <c r="B577" s="3">
        <v>97272</v>
      </c>
      <c r="C577" t="s">
        <v>219</v>
      </c>
      <c r="E577" t="s">
        <v>220</v>
      </c>
      <c r="H577" t="s">
        <v>93</v>
      </c>
      <c r="I577" t="s">
        <v>145</v>
      </c>
      <c r="M577" t="s">
        <v>41</v>
      </c>
      <c r="U577">
        <v>70</v>
      </c>
      <c r="V577" t="s">
        <v>682</v>
      </c>
      <c r="W577" t="s">
        <v>683</v>
      </c>
      <c r="X577" t="s">
        <v>684</v>
      </c>
      <c r="Y577" t="s">
        <v>685</v>
      </c>
      <c r="Z577" s="3">
        <v>97272</v>
      </c>
      <c r="AA577" t="s">
        <v>686</v>
      </c>
      <c r="AB577" t="s">
        <v>687</v>
      </c>
      <c r="AC577" t="s">
        <v>688</v>
      </c>
      <c r="AD577" t="s">
        <v>689</v>
      </c>
      <c r="AE577" t="s">
        <v>690</v>
      </c>
      <c r="AF577" t="s">
        <v>691</v>
      </c>
      <c r="AG577" t="s">
        <v>692</v>
      </c>
      <c r="AH577" t="s">
        <v>693</v>
      </c>
      <c r="AI577" t="s">
        <v>694</v>
      </c>
      <c r="AJ577">
        <v>585</v>
      </c>
    </row>
    <row r="578" spans="1:36" ht="15" x14ac:dyDescent="0.2">
      <c r="A578">
        <v>42</v>
      </c>
      <c r="B578" s="3">
        <v>97272</v>
      </c>
      <c r="C578" t="s">
        <v>219</v>
      </c>
      <c r="E578" t="s">
        <v>220</v>
      </c>
      <c r="H578" t="s">
        <v>93</v>
      </c>
      <c r="I578" t="s">
        <v>145</v>
      </c>
      <c r="M578" t="s">
        <v>41</v>
      </c>
      <c r="U578">
        <v>70</v>
      </c>
      <c r="V578" t="s">
        <v>682</v>
      </c>
      <c r="W578" t="s">
        <v>683</v>
      </c>
      <c r="X578" t="s">
        <v>684</v>
      </c>
      <c r="Y578" t="s">
        <v>685</v>
      </c>
      <c r="Z578" s="3">
        <v>97272</v>
      </c>
      <c r="AA578" t="s">
        <v>686</v>
      </c>
      <c r="AB578" t="s">
        <v>687</v>
      </c>
      <c r="AC578" t="s">
        <v>688</v>
      </c>
      <c r="AD578" t="s">
        <v>689</v>
      </c>
      <c r="AE578" t="s">
        <v>690</v>
      </c>
      <c r="AF578" t="s">
        <v>691</v>
      </c>
      <c r="AG578" t="s">
        <v>692</v>
      </c>
      <c r="AH578" t="s">
        <v>693</v>
      </c>
      <c r="AI578" t="s">
        <v>694</v>
      </c>
      <c r="AJ578">
        <v>586</v>
      </c>
    </row>
    <row r="579" spans="1:36" ht="15" x14ac:dyDescent="0.2">
      <c r="A579">
        <v>43</v>
      </c>
      <c r="B579" s="3">
        <v>97272</v>
      </c>
      <c r="C579" t="s">
        <v>211</v>
      </c>
      <c r="E579" t="s">
        <v>212</v>
      </c>
      <c r="H579" t="s">
        <v>93</v>
      </c>
      <c r="I579" t="s">
        <v>145</v>
      </c>
      <c r="M579" t="s">
        <v>41</v>
      </c>
      <c r="U579">
        <v>70</v>
      </c>
      <c r="V579" t="s">
        <v>682</v>
      </c>
      <c r="W579" t="s">
        <v>683</v>
      </c>
      <c r="X579" t="s">
        <v>684</v>
      </c>
      <c r="Y579" t="s">
        <v>685</v>
      </c>
      <c r="Z579" s="3">
        <v>97272</v>
      </c>
      <c r="AA579" t="s">
        <v>686</v>
      </c>
      <c r="AB579" t="s">
        <v>687</v>
      </c>
      <c r="AC579" t="s">
        <v>688</v>
      </c>
      <c r="AD579" t="s">
        <v>689</v>
      </c>
      <c r="AE579" t="s">
        <v>690</v>
      </c>
      <c r="AF579" t="s">
        <v>691</v>
      </c>
      <c r="AG579" t="s">
        <v>692</v>
      </c>
      <c r="AH579" t="s">
        <v>693</v>
      </c>
      <c r="AI579" t="s">
        <v>694</v>
      </c>
      <c r="AJ579">
        <v>587</v>
      </c>
    </row>
    <row r="580" spans="1:36" ht="15" x14ac:dyDescent="0.2">
      <c r="A580">
        <v>44</v>
      </c>
      <c r="B580" s="3">
        <v>97272</v>
      </c>
      <c r="C580" t="s">
        <v>649</v>
      </c>
      <c r="E580" t="s">
        <v>650</v>
      </c>
      <c r="H580" t="s">
        <v>93</v>
      </c>
      <c r="I580" t="s">
        <v>96</v>
      </c>
      <c r="M580" t="s">
        <v>41</v>
      </c>
      <c r="U580">
        <v>1500</v>
      </c>
      <c r="V580" t="s">
        <v>682</v>
      </c>
      <c r="W580" t="s">
        <v>683</v>
      </c>
      <c r="X580" t="s">
        <v>684</v>
      </c>
      <c r="Y580" t="s">
        <v>685</v>
      </c>
      <c r="Z580" s="3">
        <v>97272</v>
      </c>
      <c r="AA580" t="s">
        <v>686</v>
      </c>
      <c r="AB580" t="s">
        <v>687</v>
      </c>
      <c r="AC580" t="s">
        <v>688</v>
      </c>
      <c r="AD580" t="s">
        <v>689</v>
      </c>
      <c r="AE580" t="s">
        <v>690</v>
      </c>
      <c r="AF580" t="s">
        <v>691</v>
      </c>
      <c r="AG580" t="s">
        <v>692</v>
      </c>
      <c r="AH580" t="s">
        <v>693</v>
      </c>
      <c r="AI580" t="s">
        <v>694</v>
      </c>
      <c r="AJ580">
        <v>588</v>
      </c>
    </row>
    <row r="581" spans="1:36" ht="15" x14ac:dyDescent="0.2">
      <c r="A581">
        <v>45</v>
      </c>
      <c r="B581" s="3">
        <v>97272</v>
      </c>
      <c r="C581" t="s">
        <v>746</v>
      </c>
      <c r="E581" t="s">
        <v>747</v>
      </c>
      <c r="H581" t="s">
        <v>748</v>
      </c>
      <c r="I581" t="s">
        <v>39</v>
      </c>
      <c r="M581" t="s">
        <v>41</v>
      </c>
      <c r="U581">
        <v>1200</v>
      </c>
      <c r="V581" t="s">
        <v>682</v>
      </c>
      <c r="W581" t="s">
        <v>683</v>
      </c>
      <c r="X581" t="s">
        <v>684</v>
      </c>
      <c r="Y581" t="s">
        <v>685</v>
      </c>
      <c r="Z581" s="3">
        <v>97272</v>
      </c>
      <c r="AA581" t="s">
        <v>686</v>
      </c>
      <c r="AB581" t="s">
        <v>687</v>
      </c>
      <c r="AC581" t="s">
        <v>688</v>
      </c>
      <c r="AD581" t="s">
        <v>689</v>
      </c>
      <c r="AE581" t="s">
        <v>690</v>
      </c>
      <c r="AF581" t="s">
        <v>691</v>
      </c>
      <c r="AG581" t="s">
        <v>692</v>
      </c>
      <c r="AH581" t="s">
        <v>693</v>
      </c>
      <c r="AI581" t="s">
        <v>694</v>
      </c>
      <c r="AJ581">
        <v>589</v>
      </c>
    </row>
    <row r="582" spans="1:36" ht="15" x14ac:dyDescent="0.2">
      <c r="A582">
        <v>1</v>
      </c>
      <c r="B582" s="3">
        <v>97301</v>
      </c>
      <c r="C582" t="s">
        <v>194</v>
      </c>
      <c r="E582" t="s">
        <v>195</v>
      </c>
      <c r="F582" t="s">
        <v>749</v>
      </c>
      <c r="G582" t="s">
        <v>750</v>
      </c>
      <c r="H582" t="s">
        <v>93</v>
      </c>
      <c r="I582" t="s">
        <v>39</v>
      </c>
      <c r="J582" t="s">
        <v>751</v>
      </c>
      <c r="M582" t="s">
        <v>41</v>
      </c>
      <c r="N582" t="s">
        <v>752</v>
      </c>
      <c r="V582" t="s">
        <v>753</v>
      </c>
      <c r="W582" t="s">
        <v>640</v>
      </c>
      <c r="X582" t="s">
        <v>754</v>
      </c>
      <c r="Y582" t="s">
        <v>755</v>
      </c>
      <c r="Z582" s="3">
        <v>97301</v>
      </c>
      <c r="AA582" t="s">
        <v>756</v>
      </c>
      <c r="AD582" t="s">
        <v>757</v>
      </c>
      <c r="AE582" t="s">
        <v>758</v>
      </c>
      <c r="AF582" t="s">
        <v>759</v>
      </c>
      <c r="AG582" t="s">
        <v>760</v>
      </c>
      <c r="AH582" t="s">
        <v>761</v>
      </c>
      <c r="AI582" t="s">
        <v>759</v>
      </c>
      <c r="AJ582">
        <v>590</v>
      </c>
    </row>
    <row r="583" spans="1:36" ht="15" x14ac:dyDescent="0.2">
      <c r="A583">
        <v>2</v>
      </c>
      <c r="B583" s="3">
        <v>97301</v>
      </c>
      <c r="C583" t="s">
        <v>442</v>
      </c>
      <c r="E583" t="s">
        <v>443</v>
      </c>
      <c r="F583" t="s">
        <v>762</v>
      </c>
      <c r="G583" t="s">
        <v>750</v>
      </c>
      <c r="H583" t="s">
        <v>83</v>
      </c>
      <c r="I583" t="s">
        <v>98</v>
      </c>
      <c r="J583" t="s">
        <v>763</v>
      </c>
      <c r="M583" t="s">
        <v>41</v>
      </c>
      <c r="N583" t="s">
        <v>752</v>
      </c>
      <c r="V583" t="s">
        <v>753</v>
      </c>
      <c r="W583" t="s">
        <v>640</v>
      </c>
      <c r="X583" t="s">
        <v>754</v>
      </c>
      <c r="Y583" t="s">
        <v>755</v>
      </c>
      <c r="Z583" s="3">
        <v>97301</v>
      </c>
      <c r="AA583" t="s">
        <v>756</v>
      </c>
      <c r="AD583" t="s">
        <v>757</v>
      </c>
      <c r="AE583" t="s">
        <v>758</v>
      </c>
      <c r="AF583" t="s">
        <v>759</v>
      </c>
      <c r="AG583" t="s">
        <v>760</v>
      </c>
      <c r="AH583" t="s">
        <v>761</v>
      </c>
      <c r="AI583" t="s">
        <v>759</v>
      </c>
      <c r="AJ583">
        <v>591</v>
      </c>
    </row>
    <row r="584" spans="1:36" ht="15" x14ac:dyDescent="0.2">
      <c r="A584">
        <v>3</v>
      </c>
      <c r="B584" s="3">
        <v>97301</v>
      </c>
      <c r="C584" t="s">
        <v>35</v>
      </c>
      <c r="E584" t="s">
        <v>36</v>
      </c>
      <c r="F584" t="s">
        <v>762</v>
      </c>
      <c r="G584" t="s">
        <v>750</v>
      </c>
      <c r="H584" t="s">
        <v>93</v>
      </c>
      <c r="I584" t="s">
        <v>39</v>
      </c>
      <c r="J584" t="s">
        <v>764</v>
      </c>
      <c r="M584" t="s">
        <v>41</v>
      </c>
      <c r="N584" t="s">
        <v>752</v>
      </c>
      <c r="V584" t="s">
        <v>753</v>
      </c>
      <c r="W584" t="s">
        <v>640</v>
      </c>
      <c r="X584" t="s">
        <v>754</v>
      </c>
      <c r="Y584" t="s">
        <v>755</v>
      </c>
      <c r="Z584" s="3">
        <v>97301</v>
      </c>
      <c r="AA584" t="s">
        <v>756</v>
      </c>
      <c r="AD584" t="s">
        <v>757</v>
      </c>
      <c r="AE584" t="s">
        <v>758</v>
      </c>
      <c r="AF584" t="s">
        <v>759</v>
      </c>
      <c r="AG584" t="s">
        <v>760</v>
      </c>
      <c r="AH584" t="s">
        <v>761</v>
      </c>
      <c r="AI584" t="s">
        <v>759</v>
      </c>
      <c r="AJ584">
        <v>592</v>
      </c>
    </row>
    <row r="585" spans="1:36" ht="15" x14ac:dyDescent="0.2">
      <c r="A585">
        <v>9</v>
      </c>
      <c r="B585" s="3">
        <v>97301</v>
      </c>
      <c r="C585" t="s">
        <v>81</v>
      </c>
      <c r="E585" t="s">
        <v>82</v>
      </c>
      <c r="F585" t="s">
        <v>762</v>
      </c>
      <c r="G585" t="s">
        <v>750</v>
      </c>
      <c r="H585" t="s">
        <v>83</v>
      </c>
      <c r="I585" t="s">
        <v>98</v>
      </c>
      <c r="M585" t="s">
        <v>60</v>
      </c>
      <c r="N585" t="s">
        <v>752</v>
      </c>
      <c r="V585" t="s">
        <v>753</v>
      </c>
      <c r="W585" t="s">
        <v>640</v>
      </c>
      <c r="X585" t="s">
        <v>754</v>
      </c>
      <c r="Y585" t="s">
        <v>755</v>
      </c>
      <c r="Z585" s="3">
        <v>97301</v>
      </c>
      <c r="AA585" t="s">
        <v>756</v>
      </c>
      <c r="AD585" t="s">
        <v>757</v>
      </c>
      <c r="AE585" t="s">
        <v>758</v>
      </c>
      <c r="AF585" t="s">
        <v>765</v>
      </c>
      <c r="AG585" t="s">
        <v>757</v>
      </c>
      <c r="AH585" t="s">
        <v>758</v>
      </c>
      <c r="AI585" t="s">
        <v>765</v>
      </c>
      <c r="AJ585">
        <v>593</v>
      </c>
    </row>
    <row r="586" spans="1:36" ht="15" x14ac:dyDescent="0.2">
      <c r="A586">
        <v>4</v>
      </c>
      <c r="B586" s="3">
        <v>97301</v>
      </c>
      <c r="C586" t="s">
        <v>35</v>
      </c>
      <c r="E586" t="s">
        <v>36</v>
      </c>
      <c r="F586" t="s">
        <v>762</v>
      </c>
      <c r="G586" t="s">
        <v>750</v>
      </c>
      <c r="H586" t="s">
        <v>93</v>
      </c>
      <c r="I586" t="s">
        <v>39</v>
      </c>
      <c r="J586" t="s">
        <v>764</v>
      </c>
      <c r="M586" t="s">
        <v>119</v>
      </c>
      <c r="N586" t="s">
        <v>752</v>
      </c>
      <c r="V586" t="s">
        <v>753</v>
      </c>
      <c r="W586" t="s">
        <v>640</v>
      </c>
      <c r="X586" t="s">
        <v>754</v>
      </c>
      <c r="Y586" t="s">
        <v>755</v>
      </c>
      <c r="Z586" s="3">
        <v>97301</v>
      </c>
      <c r="AA586" t="s">
        <v>756</v>
      </c>
      <c r="AD586" t="s">
        <v>757</v>
      </c>
      <c r="AE586" t="s">
        <v>758</v>
      </c>
      <c r="AF586" t="s">
        <v>759</v>
      </c>
      <c r="AG586" t="s">
        <v>760</v>
      </c>
      <c r="AH586" t="s">
        <v>761</v>
      </c>
      <c r="AI586" t="s">
        <v>759</v>
      </c>
      <c r="AJ586">
        <v>594</v>
      </c>
    </row>
    <row r="587" spans="1:36" ht="15" x14ac:dyDescent="0.2">
      <c r="A587">
        <v>5</v>
      </c>
      <c r="B587" s="3">
        <v>97301</v>
      </c>
      <c r="C587" t="s">
        <v>112</v>
      </c>
      <c r="E587" t="s">
        <v>113</v>
      </c>
      <c r="F587" t="s">
        <v>762</v>
      </c>
      <c r="G587" t="s">
        <v>750</v>
      </c>
      <c r="H587" t="s">
        <v>83</v>
      </c>
      <c r="I587" t="s">
        <v>98</v>
      </c>
      <c r="J587" t="s">
        <v>766</v>
      </c>
      <c r="M587" t="s">
        <v>60</v>
      </c>
      <c r="N587" t="s">
        <v>752</v>
      </c>
      <c r="V587" t="s">
        <v>753</v>
      </c>
      <c r="W587" t="s">
        <v>640</v>
      </c>
      <c r="X587" t="s">
        <v>754</v>
      </c>
      <c r="Y587" t="s">
        <v>755</v>
      </c>
      <c r="Z587" s="3">
        <v>97301</v>
      </c>
      <c r="AA587" t="s">
        <v>756</v>
      </c>
      <c r="AD587" t="s">
        <v>757</v>
      </c>
      <c r="AE587" t="s">
        <v>758</v>
      </c>
      <c r="AF587" t="s">
        <v>759</v>
      </c>
      <c r="AG587" t="s">
        <v>760</v>
      </c>
      <c r="AH587" t="s">
        <v>761</v>
      </c>
      <c r="AI587" t="s">
        <v>759</v>
      </c>
      <c r="AJ587">
        <v>595</v>
      </c>
    </row>
    <row r="588" spans="1:36" ht="15" x14ac:dyDescent="0.2">
      <c r="A588">
        <v>6</v>
      </c>
      <c r="B588" s="3">
        <v>97301</v>
      </c>
      <c r="C588" t="s">
        <v>138</v>
      </c>
      <c r="E588" t="s">
        <v>139</v>
      </c>
      <c r="F588" t="s">
        <v>762</v>
      </c>
      <c r="G588" t="s">
        <v>750</v>
      </c>
      <c r="H588" t="s">
        <v>83</v>
      </c>
      <c r="I588" t="s">
        <v>98</v>
      </c>
      <c r="J588" t="s">
        <v>767</v>
      </c>
      <c r="M588" t="s">
        <v>119</v>
      </c>
      <c r="N588" t="s">
        <v>752</v>
      </c>
      <c r="V588" t="s">
        <v>753</v>
      </c>
      <c r="W588" t="s">
        <v>640</v>
      </c>
      <c r="X588" t="s">
        <v>754</v>
      </c>
      <c r="Y588" t="s">
        <v>755</v>
      </c>
      <c r="Z588" s="3">
        <v>97301</v>
      </c>
      <c r="AA588" t="s">
        <v>756</v>
      </c>
      <c r="AD588" t="s">
        <v>757</v>
      </c>
      <c r="AE588" t="s">
        <v>758</v>
      </c>
      <c r="AF588" t="s">
        <v>759</v>
      </c>
      <c r="AG588" t="s">
        <v>760</v>
      </c>
      <c r="AH588" t="s">
        <v>761</v>
      </c>
      <c r="AI588" t="s">
        <v>759</v>
      </c>
      <c r="AJ588">
        <v>596</v>
      </c>
    </row>
    <row r="589" spans="1:36" ht="15" x14ac:dyDescent="0.2">
      <c r="A589">
        <v>7</v>
      </c>
      <c r="B589" s="3">
        <v>97301</v>
      </c>
      <c r="C589" t="s">
        <v>670</v>
      </c>
      <c r="E589" t="s">
        <v>671</v>
      </c>
      <c r="F589" t="s">
        <v>762</v>
      </c>
      <c r="G589" t="s">
        <v>750</v>
      </c>
      <c r="H589" t="s">
        <v>83</v>
      </c>
      <c r="I589" t="s">
        <v>98</v>
      </c>
      <c r="J589" t="s">
        <v>768</v>
      </c>
      <c r="M589" t="s">
        <v>41</v>
      </c>
      <c r="N589" t="s">
        <v>752</v>
      </c>
      <c r="V589" t="s">
        <v>753</v>
      </c>
      <c r="W589" t="s">
        <v>640</v>
      </c>
      <c r="X589" t="s">
        <v>754</v>
      </c>
      <c r="Y589" t="s">
        <v>755</v>
      </c>
      <c r="Z589" s="3">
        <v>97301</v>
      </c>
      <c r="AA589" t="s">
        <v>756</v>
      </c>
      <c r="AD589" t="s">
        <v>757</v>
      </c>
      <c r="AE589" t="s">
        <v>758</v>
      </c>
      <c r="AF589" t="s">
        <v>759</v>
      </c>
      <c r="AG589" t="s">
        <v>760</v>
      </c>
      <c r="AH589" t="s">
        <v>761</v>
      </c>
      <c r="AI589" t="s">
        <v>759</v>
      </c>
      <c r="AJ589">
        <v>597</v>
      </c>
    </row>
    <row r="590" spans="1:36" ht="15" x14ac:dyDescent="0.2">
      <c r="A590">
        <v>8</v>
      </c>
      <c r="B590" s="3">
        <v>97301</v>
      </c>
      <c r="C590" t="s">
        <v>670</v>
      </c>
      <c r="E590" t="s">
        <v>671</v>
      </c>
      <c r="F590" t="s">
        <v>762</v>
      </c>
      <c r="G590" t="s">
        <v>750</v>
      </c>
      <c r="H590" t="s">
        <v>83</v>
      </c>
      <c r="I590" t="s">
        <v>98</v>
      </c>
      <c r="J590" t="s">
        <v>768</v>
      </c>
      <c r="M590" t="s">
        <v>41</v>
      </c>
      <c r="N590" t="s">
        <v>752</v>
      </c>
      <c r="V590" t="s">
        <v>753</v>
      </c>
      <c r="W590" t="s">
        <v>640</v>
      </c>
      <c r="X590" t="s">
        <v>754</v>
      </c>
      <c r="Y590" t="s">
        <v>755</v>
      </c>
      <c r="Z590" s="3">
        <v>97301</v>
      </c>
      <c r="AA590" t="s">
        <v>756</v>
      </c>
      <c r="AD590" t="s">
        <v>757</v>
      </c>
      <c r="AE590" t="s">
        <v>758</v>
      </c>
      <c r="AF590" t="s">
        <v>765</v>
      </c>
      <c r="AG590" t="s">
        <v>757</v>
      </c>
      <c r="AH590" t="s">
        <v>758</v>
      </c>
      <c r="AI590" t="s">
        <v>765</v>
      </c>
      <c r="AJ590">
        <v>598</v>
      </c>
    </row>
    <row r="591" spans="1:36" ht="15" x14ac:dyDescent="0.2">
      <c r="A591">
        <v>10</v>
      </c>
      <c r="B591" s="3">
        <v>97301</v>
      </c>
      <c r="C591" t="s">
        <v>81</v>
      </c>
      <c r="E591" t="s">
        <v>82</v>
      </c>
      <c r="F591" t="s">
        <v>762</v>
      </c>
      <c r="G591" t="s">
        <v>750</v>
      </c>
      <c r="H591" t="s">
        <v>83</v>
      </c>
      <c r="I591" t="s">
        <v>98</v>
      </c>
      <c r="M591" t="s">
        <v>60</v>
      </c>
      <c r="N591" t="s">
        <v>752</v>
      </c>
      <c r="V591" t="s">
        <v>753</v>
      </c>
      <c r="W591" t="s">
        <v>640</v>
      </c>
      <c r="X591" t="s">
        <v>754</v>
      </c>
      <c r="Y591" t="s">
        <v>755</v>
      </c>
      <c r="Z591" s="3">
        <v>97301</v>
      </c>
      <c r="AA591" t="s">
        <v>756</v>
      </c>
      <c r="AD591" t="s">
        <v>757</v>
      </c>
      <c r="AE591" t="s">
        <v>758</v>
      </c>
      <c r="AF591" t="s">
        <v>765</v>
      </c>
      <c r="AG591" t="s">
        <v>757</v>
      </c>
      <c r="AH591" t="s">
        <v>758</v>
      </c>
      <c r="AI591" t="s">
        <v>765</v>
      </c>
      <c r="AJ591">
        <v>599</v>
      </c>
    </row>
    <row r="592" spans="1:36" ht="15" x14ac:dyDescent="0.2">
      <c r="A592">
        <v>11</v>
      </c>
      <c r="B592" s="3">
        <v>97301</v>
      </c>
      <c r="C592" t="s">
        <v>81</v>
      </c>
      <c r="E592" t="s">
        <v>82</v>
      </c>
      <c r="F592" t="s">
        <v>762</v>
      </c>
      <c r="G592" t="s">
        <v>750</v>
      </c>
      <c r="H592" t="s">
        <v>83</v>
      </c>
      <c r="I592" t="s">
        <v>98</v>
      </c>
      <c r="M592" t="s">
        <v>60</v>
      </c>
      <c r="N592" t="s">
        <v>752</v>
      </c>
      <c r="V592" t="s">
        <v>753</v>
      </c>
      <c r="W592" t="s">
        <v>640</v>
      </c>
      <c r="X592" t="s">
        <v>754</v>
      </c>
      <c r="Y592" t="s">
        <v>755</v>
      </c>
      <c r="Z592" s="3">
        <v>97301</v>
      </c>
      <c r="AA592" t="s">
        <v>756</v>
      </c>
      <c r="AD592" t="s">
        <v>757</v>
      </c>
      <c r="AE592" t="s">
        <v>758</v>
      </c>
      <c r="AF592" t="s">
        <v>765</v>
      </c>
      <c r="AG592" t="s">
        <v>757</v>
      </c>
      <c r="AH592" t="s">
        <v>758</v>
      </c>
      <c r="AI592" t="s">
        <v>765</v>
      </c>
      <c r="AJ592">
        <v>600</v>
      </c>
    </row>
    <row r="593" spans="1:36" ht="15" x14ac:dyDescent="0.2">
      <c r="A593">
        <v>12</v>
      </c>
      <c r="B593" s="3">
        <v>97301</v>
      </c>
      <c r="C593" t="s">
        <v>81</v>
      </c>
      <c r="E593" t="s">
        <v>82</v>
      </c>
      <c r="F593" t="s">
        <v>762</v>
      </c>
      <c r="G593" t="s">
        <v>750</v>
      </c>
      <c r="H593" t="s">
        <v>83</v>
      </c>
      <c r="I593" t="s">
        <v>98</v>
      </c>
      <c r="M593" t="s">
        <v>60</v>
      </c>
      <c r="N593" t="s">
        <v>752</v>
      </c>
      <c r="V593" t="s">
        <v>753</v>
      </c>
      <c r="W593" t="s">
        <v>640</v>
      </c>
      <c r="X593" t="s">
        <v>754</v>
      </c>
      <c r="Y593" t="s">
        <v>755</v>
      </c>
      <c r="Z593" s="3">
        <v>97301</v>
      </c>
      <c r="AA593" t="s">
        <v>756</v>
      </c>
      <c r="AD593" t="s">
        <v>757</v>
      </c>
      <c r="AE593" t="s">
        <v>758</v>
      </c>
      <c r="AF593" t="s">
        <v>765</v>
      </c>
      <c r="AG593" t="s">
        <v>757</v>
      </c>
      <c r="AH593" t="s">
        <v>758</v>
      </c>
      <c r="AI593" t="s">
        <v>765</v>
      </c>
      <c r="AJ593">
        <v>601</v>
      </c>
    </row>
    <row r="594" spans="1:36" ht="15" x14ac:dyDescent="0.2">
      <c r="A594">
        <v>13</v>
      </c>
      <c r="B594" s="3">
        <v>97301</v>
      </c>
      <c r="C594" t="s">
        <v>81</v>
      </c>
      <c r="E594" t="s">
        <v>82</v>
      </c>
      <c r="F594" t="s">
        <v>762</v>
      </c>
      <c r="G594" t="s">
        <v>750</v>
      </c>
      <c r="H594" t="s">
        <v>83</v>
      </c>
      <c r="I594" t="s">
        <v>98</v>
      </c>
      <c r="M594" t="s">
        <v>41</v>
      </c>
      <c r="N594" t="s">
        <v>752</v>
      </c>
      <c r="V594" t="s">
        <v>753</v>
      </c>
      <c r="W594" t="s">
        <v>640</v>
      </c>
      <c r="X594" t="s">
        <v>754</v>
      </c>
      <c r="Y594" t="s">
        <v>755</v>
      </c>
      <c r="Z594" s="3">
        <v>97301</v>
      </c>
      <c r="AA594" t="s">
        <v>756</v>
      </c>
      <c r="AD594" t="s">
        <v>757</v>
      </c>
      <c r="AE594" t="s">
        <v>758</v>
      </c>
      <c r="AF594" t="s">
        <v>765</v>
      </c>
      <c r="AG594" t="s">
        <v>757</v>
      </c>
      <c r="AH594" t="s">
        <v>758</v>
      </c>
      <c r="AI594" t="s">
        <v>765</v>
      </c>
      <c r="AJ594">
        <v>602</v>
      </c>
    </row>
    <row r="595" spans="1:36" ht="15" x14ac:dyDescent="0.2">
      <c r="A595">
        <v>14</v>
      </c>
      <c r="B595" s="3">
        <v>97301</v>
      </c>
      <c r="C595" t="s">
        <v>67</v>
      </c>
      <c r="E595" t="s">
        <v>68</v>
      </c>
      <c r="F595" t="s">
        <v>762</v>
      </c>
      <c r="G595" t="s">
        <v>750</v>
      </c>
      <c r="H595" t="s">
        <v>301</v>
      </c>
      <c r="I595" t="s">
        <v>98</v>
      </c>
      <c r="M595" t="s">
        <v>60</v>
      </c>
      <c r="N595" t="s">
        <v>752</v>
      </c>
      <c r="V595" t="s">
        <v>753</v>
      </c>
      <c r="W595" t="s">
        <v>640</v>
      </c>
      <c r="X595" t="s">
        <v>754</v>
      </c>
      <c r="Y595" t="s">
        <v>755</v>
      </c>
      <c r="Z595" s="3">
        <v>97301</v>
      </c>
      <c r="AA595" t="s">
        <v>756</v>
      </c>
      <c r="AD595" t="s">
        <v>757</v>
      </c>
      <c r="AE595" t="s">
        <v>758</v>
      </c>
      <c r="AF595" t="s">
        <v>765</v>
      </c>
      <c r="AG595" t="s">
        <v>757</v>
      </c>
      <c r="AH595" t="s">
        <v>758</v>
      </c>
      <c r="AI595" t="s">
        <v>765</v>
      </c>
      <c r="AJ595">
        <v>603</v>
      </c>
    </row>
    <row r="596" spans="1:36" ht="15" x14ac:dyDescent="0.2">
      <c r="A596">
        <v>15</v>
      </c>
      <c r="B596" s="3">
        <v>97301</v>
      </c>
      <c r="C596" t="s">
        <v>67</v>
      </c>
      <c r="E596" t="s">
        <v>68</v>
      </c>
      <c r="F596" t="s">
        <v>762</v>
      </c>
      <c r="G596" t="s">
        <v>750</v>
      </c>
      <c r="H596" t="s">
        <v>301</v>
      </c>
      <c r="I596" t="s">
        <v>98</v>
      </c>
      <c r="M596" t="s">
        <v>60</v>
      </c>
      <c r="N596" t="s">
        <v>752</v>
      </c>
      <c r="V596" t="s">
        <v>753</v>
      </c>
      <c r="W596" t="s">
        <v>640</v>
      </c>
      <c r="X596" t="s">
        <v>754</v>
      </c>
      <c r="Y596" t="s">
        <v>755</v>
      </c>
      <c r="Z596" s="3">
        <v>97301</v>
      </c>
      <c r="AA596" t="s">
        <v>756</v>
      </c>
      <c r="AD596" t="s">
        <v>757</v>
      </c>
      <c r="AE596" t="s">
        <v>758</v>
      </c>
      <c r="AF596" t="s">
        <v>765</v>
      </c>
      <c r="AG596" t="s">
        <v>757</v>
      </c>
      <c r="AH596" t="s">
        <v>758</v>
      </c>
      <c r="AI596" t="s">
        <v>765</v>
      </c>
      <c r="AJ596">
        <v>604</v>
      </c>
    </row>
    <row r="597" spans="1:36" ht="15" x14ac:dyDescent="0.2">
      <c r="A597">
        <v>16</v>
      </c>
      <c r="B597" s="3">
        <v>97301</v>
      </c>
      <c r="C597" t="s">
        <v>67</v>
      </c>
      <c r="E597" t="s">
        <v>68</v>
      </c>
      <c r="F597" t="s">
        <v>762</v>
      </c>
      <c r="G597" t="s">
        <v>750</v>
      </c>
      <c r="H597" t="s">
        <v>301</v>
      </c>
      <c r="I597" t="s">
        <v>98</v>
      </c>
      <c r="M597" t="s">
        <v>60</v>
      </c>
      <c r="N597" t="s">
        <v>752</v>
      </c>
      <c r="V597" t="s">
        <v>753</v>
      </c>
      <c r="W597" t="s">
        <v>640</v>
      </c>
      <c r="X597" t="s">
        <v>754</v>
      </c>
      <c r="Y597" t="s">
        <v>755</v>
      </c>
      <c r="Z597" s="3">
        <v>97301</v>
      </c>
      <c r="AA597" t="s">
        <v>756</v>
      </c>
      <c r="AD597" t="s">
        <v>757</v>
      </c>
      <c r="AE597" t="s">
        <v>758</v>
      </c>
      <c r="AF597" t="s">
        <v>765</v>
      </c>
      <c r="AG597" t="s">
        <v>757</v>
      </c>
      <c r="AH597" t="s">
        <v>758</v>
      </c>
      <c r="AI597" t="s">
        <v>765</v>
      </c>
      <c r="AJ597">
        <v>605</v>
      </c>
    </row>
    <row r="598" spans="1:36" ht="15" x14ac:dyDescent="0.2">
      <c r="A598">
        <v>17</v>
      </c>
      <c r="B598" s="3">
        <v>97301</v>
      </c>
      <c r="C598" t="s">
        <v>208</v>
      </c>
      <c r="E598" t="s">
        <v>209</v>
      </c>
      <c r="F598" t="s">
        <v>762</v>
      </c>
      <c r="G598" t="s">
        <v>750</v>
      </c>
      <c r="H598" t="s">
        <v>83</v>
      </c>
      <c r="I598" t="s">
        <v>98</v>
      </c>
      <c r="J598" t="s">
        <v>769</v>
      </c>
      <c r="M598" t="s">
        <v>41</v>
      </c>
      <c r="N598" t="s">
        <v>752</v>
      </c>
      <c r="V598" t="s">
        <v>753</v>
      </c>
      <c r="W598" t="s">
        <v>640</v>
      </c>
      <c r="X598" t="s">
        <v>754</v>
      </c>
      <c r="Y598" t="s">
        <v>755</v>
      </c>
      <c r="Z598" s="3">
        <v>97301</v>
      </c>
      <c r="AA598" t="s">
        <v>756</v>
      </c>
      <c r="AD598" t="s">
        <v>757</v>
      </c>
      <c r="AE598" t="s">
        <v>758</v>
      </c>
      <c r="AF598" t="s">
        <v>765</v>
      </c>
      <c r="AG598" t="s">
        <v>757</v>
      </c>
      <c r="AH598" t="s">
        <v>758</v>
      </c>
      <c r="AI598" t="s">
        <v>765</v>
      </c>
      <c r="AJ598">
        <v>606</v>
      </c>
    </row>
    <row r="599" spans="1:36" ht="15" x14ac:dyDescent="0.2">
      <c r="A599">
        <v>18</v>
      </c>
      <c r="B599" s="3">
        <v>97301</v>
      </c>
      <c r="C599" t="s">
        <v>208</v>
      </c>
      <c r="E599" t="s">
        <v>209</v>
      </c>
      <c r="F599" t="s">
        <v>770</v>
      </c>
      <c r="G599" t="s">
        <v>750</v>
      </c>
      <c r="H599" t="s">
        <v>83</v>
      </c>
      <c r="I599" t="s">
        <v>98</v>
      </c>
      <c r="J599" t="s">
        <v>771</v>
      </c>
      <c r="M599" t="s">
        <v>41</v>
      </c>
      <c r="N599" t="s">
        <v>752</v>
      </c>
      <c r="V599" t="s">
        <v>753</v>
      </c>
      <c r="W599" t="s">
        <v>640</v>
      </c>
      <c r="X599" t="s">
        <v>754</v>
      </c>
      <c r="Y599" t="s">
        <v>755</v>
      </c>
      <c r="Z599" s="3">
        <v>97301</v>
      </c>
      <c r="AA599" t="s">
        <v>756</v>
      </c>
      <c r="AD599" t="s">
        <v>757</v>
      </c>
      <c r="AE599" t="s">
        <v>758</v>
      </c>
      <c r="AF599" t="s">
        <v>765</v>
      </c>
      <c r="AG599" t="s">
        <v>757</v>
      </c>
      <c r="AH599" t="s">
        <v>758</v>
      </c>
      <c r="AI599" t="s">
        <v>765</v>
      </c>
      <c r="AJ599">
        <v>607</v>
      </c>
    </row>
    <row r="600" spans="1:36" ht="15" x14ac:dyDescent="0.2">
      <c r="A600">
        <v>19</v>
      </c>
      <c r="B600" s="3">
        <v>97301</v>
      </c>
      <c r="C600" t="s">
        <v>131</v>
      </c>
      <c r="E600" t="s">
        <v>132</v>
      </c>
      <c r="F600" t="s">
        <v>133</v>
      </c>
      <c r="G600" t="s">
        <v>772</v>
      </c>
      <c r="H600" t="s">
        <v>93</v>
      </c>
      <c r="I600" t="s">
        <v>39</v>
      </c>
      <c r="M600" t="s">
        <v>60</v>
      </c>
      <c r="N600" t="s">
        <v>752</v>
      </c>
      <c r="V600" t="s">
        <v>753</v>
      </c>
      <c r="W600" t="s">
        <v>640</v>
      </c>
      <c r="X600" t="s">
        <v>754</v>
      </c>
      <c r="Y600" t="s">
        <v>755</v>
      </c>
      <c r="Z600" s="3">
        <v>97301</v>
      </c>
      <c r="AA600" t="s">
        <v>756</v>
      </c>
      <c r="AD600" t="s">
        <v>757</v>
      </c>
      <c r="AE600" t="s">
        <v>758</v>
      </c>
      <c r="AF600" t="s">
        <v>765</v>
      </c>
      <c r="AG600" t="s">
        <v>757</v>
      </c>
      <c r="AH600" t="s">
        <v>758</v>
      </c>
      <c r="AI600" t="s">
        <v>765</v>
      </c>
      <c r="AJ600">
        <v>608</v>
      </c>
    </row>
    <row r="601" spans="1:36" ht="15" x14ac:dyDescent="0.2">
      <c r="A601">
        <v>20</v>
      </c>
      <c r="B601" s="3">
        <v>97301</v>
      </c>
      <c r="C601" t="s">
        <v>219</v>
      </c>
      <c r="E601" t="s">
        <v>220</v>
      </c>
      <c r="F601" t="s">
        <v>762</v>
      </c>
      <c r="G601" t="s">
        <v>750</v>
      </c>
      <c r="H601" t="s">
        <v>462</v>
      </c>
      <c r="I601" t="s">
        <v>145</v>
      </c>
      <c r="J601" t="s">
        <v>773</v>
      </c>
      <c r="M601" t="s">
        <v>41</v>
      </c>
      <c r="N601" t="s">
        <v>774</v>
      </c>
      <c r="V601" t="s">
        <v>753</v>
      </c>
      <c r="W601" t="s">
        <v>640</v>
      </c>
      <c r="X601" t="s">
        <v>754</v>
      </c>
      <c r="Y601" t="s">
        <v>755</v>
      </c>
      <c r="Z601" s="3">
        <v>97301</v>
      </c>
      <c r="AA601" t="s">
        <v>756</v>
      </c>
      <c r="AD601" t="s">
        <v>757</v>
      </c>
      <c r="AE601" t="s">
        <v>758</v>
      </c>
      <c r="AF601" t="s">
        <v>765</v>
      </c>
      <c r="AG601" t="s">
        <v>757</v>
      </c>
      <c r="AH601" t="s">
        <v>758</v>
      </c>
      <c r="AI601" t="s">
        <v>765</v>
      </c>
      <c r="AJ601">
        <v>609</v>
      </c>
    </row>
    <row r="602" spans="1:36" ht="15" x14ac:dyDescent="0.2">
      <c r="A602">
        <v>21</v>
      </c>
      <c r="B602" s="3">
        <v>97301</v>
      </c>
      <c r="C602" t="s">
        <v>219</v>
      </c>
      <c r="E602" t="s">
        <v>220</v>
      </c>
      <c r="F602" t="s">
        <v>762</v>
      </c>
      <c r="G602" t="s">
        <v>750</v>
      </c>
      <c r="H602" t="s">
        <v>93</v>
      </c>
      <c r="I602" t="s">
        <v>145</v>
      </c>
      <c r="J602" t="s">
        <v>773</v>
      </c>
      <c r="M602" t="s">
        <v>41</v>
      </c>
      <c r="N602" t="s">
        <v>752</v>
      </c>
      <c r="V602" t="s">
        <v>753</v>
      </c>
      <c r="W602" t="s">
        <v>640</v>
      </c>
      <c r="X602" t="s">
        <v>754</v>
      </c>
      <c r="Y602" t="s">
        <v>755</v>
      </c>
      <c r="Z602" s="3">
        <v>97301</v>
      </c>
      <c r="AA602" t="s">
        <v>756</v>
      </c>
      <c r="AD602" t="s">
        <v>757</v>
      </c>
      <c r="AE602" t="s">
        <v>758</v>
      </c>
      <c r="AF602" t="s">
        <v>765</v>
      </c>
      <c r="AG602" t="s">
        <v>757</v>
      </c>
      <c r="AH602" t="s">
        <v>758</v>
      </c>
      <c r="AI602" t="s">
        <v>765</v>
      </c>
      <c r="AJ602">
        <v>610</v>
      </c>
    </row>
    <row r="603" spans="1:36" ht="15" x14ac:dyDescent="0.2">
      <c r="A603">
        <v>22</v>
      </c>
      <c r="B603" s="3">
        <v>97301</v>
      </c>
      <c r="C603" t="s">
        <v>219</v>
      </c>
      <c r="E603" t="s">
        <v>220</v>
      </c>
      <c r="F603" t="s">
        <v>762</v>
      </c>
      <c r="G603" t="s">
        <v>750</v>
      </c>
      <c r="H603" t="s">
        <v>93</v>
      </c>
      <c r="I603" t="s">
        <v>145</v>
      </c>
      <c r="J603" t="s">
        <v>773</v>
      </c>
      <c r="M603" t="s">
        <v>41</v>
      </c>
      <c r="N603" t="s">
        <v>752</v>
      </c>
      <c r="V603" t="s">
        <v>753</v>
      </c>
      <c r="W603" t="s">
        <v>640</v>
      </c>
      <c r="X603" t="s">
        <v>754</v>
      </c>
      <c r="Y603" t="s">
        <v>755</v>
      </c>
      <c r="Z603" s="3">
        <v>97301</v>
      </c>
      <c r="AA603" t="s">
        <v>756</v>
      </c>
      <c r="AD603" t="s">
        <v>757</v>
      </c>
      <c r="AE603" t="s">
        <v>758</v>
      </c>
      <c r="AF603" t="s">
        <v>765</v>
      </c>
      <c r="AG603" t="s">
        <v>757</v>
      </c>
      <c r="AH603" t="s">
        <v>758</v>
      </c>
      <c r="AI603" t="s">
        <v>765</v>
      </c>
      <c r="AJ603">
        <v>611</v>
      </c>
    </row>
    <row r="604" spans="1:36" ht="15" x14ac:dyDescent="0.2">
      <c r="A604">
        <v>23</v>
      </c>
      <c r="B604" s="3">
        <v>97301</v>
      </c>
      <c r="C604" t="s">
        <v>219</v>
      </c>
      <c r="E604" t="s">
        <v>220</v>
      </c>
      <c r="F604" t="s">
        <v>762</v>
      </c>
      <c r="G604" t="s">
        <v>750</v>
      </c>
      <c r="H604" t="s">
        <v>93</v>
      </c>
      <c r="I604" t="s">
        <v>145</v>
      </c>
      <c r="J604" t="s">
        <v>775</v>
      </c>
      <c r="M604" t="s">
        <v>41</v>
      </c>
      <c r="N604" t="s">
        <v>752</v>
      </c>
      <c r="V604" t="s">
        <v>753</v>
      </c>
      <c r="W604" t="s">
        <v>640</v>
      </c>
      <c r="X604" t="s">
        <v>754</v>
      </c>
      <c r="Y604" t="s">
        <v>755</v>
      </c>
      <c r="Z604" s="3">
        <v>97301</v>
      </c>
      <c r="AA604" t="s">
        <v>756</v>
      </c>
      <c r="AD604" t="s">
        <v>757</v>
      </c>
      <c r="AE604" t="s">
        <v>758</v>
      </c>
      <c r="AF604" t="s">
        <v>765</v>
      </c>
      <c r="AG604" t="s">
        <v>757</v>
      </c>
      <c r="AH604" t="s">
        <v>758</v>
      </c>
      <c r="AI604" t="s">
        <v>765</v>
      </c>
      <c r="AJ604">
        <v>612</v>
      </c>
    </row>
    <row r="605" spans="1:36" ht="15" x14ac:dyDescent="0.2">
      <c r="A605">
        <v>24</v>
      </c>
      <c r="B605" s="3">
        <v>97301</v>
      </c>
      <c r="C605" t="s">
        <v>219</v>
      </c>
      <c r="E605" t="s">
        <v>220</v>
      </c>
      <c r="F605" t="s">
        <v>762</v>
      </c>
      <c r="G605" t="s">
        <v>750</v>
      </c>
      <c r="H605" t="s">
        <v>93</v>
      </c>
      <c r="I605" t="s">
        <v>145</v>
      </c>
      <c r="J605" t="s">
        <v>773</v>
      </c>
      <c r="M605" t="s">
        <v>41</v>
      </c>
      <c r="N605" t="s">
        <v>752</v>
      </c>
      <c r="V605" t="s">
        <v>753</v>
      </c>
      <c r="W605" t="s">
        <v>640</v>
      </c>
      <c r="X605" t="s">
        <v>754</v>
      </c>
      <c r="Y605" t="s">
        <v>755</v>
      </c>
      <c r="Z605" s="3">
        <v>97301</v>
      </c>
      <c r="AA605" t="s">
        <v>756</v>
      </c>
      <c r="AD605" t="s">
        <v>757</v>
      </c>
      <c r="AE605" t="s">
        <v>758</v>
      </c>
      <c r="AF605" t="s">
        <v>765</v>
      </c>
      <c r="AG605" t="s">
        <v>757</v>
      </c>
      <c r="AH605" t="s">
        <v>758</v>
      </c>
      <c r="AI605" t="s">
        <v>765</v>
      </c>
      <c r="AJ605">
        <v>613</v>
      </c>
    </row>
    <row r="606" spans="1:36" ht="15" x14ac:dyDescent="0.2">
      <c r="A606">
        <v>2</v>
      </c>
      <c r="B606" s="3">
        <v>97315</v>
      </c>
      <c r="C606" t="s">
        <v>219</v>
      </c>
      <c r="E606" t="s">
        <v>220</v>
      </c>
      <c r="H606" t="s">
        <v>93</v>
      </c>
      <c r="I606" t="s">
        <v>246</v>
      </c>
      <c r="J606" t="s">
        <v>626</v>
      </c>
      <c r="M606" t="s">
        <v>41</v>
      </c>
      <c r="U606">
        <v>120</v>
      </c>
      <c r="V606" t="s">
        <v>467</v>
      </c>
      <c r="W606" t="s">
        <v>627</v>
      </c>
      <c r="X606" t="s">
        <v>616</v>
      </c>
      <c r="Y606" t="s">
        <v>628</v>
      </c>
      <c r="Z606" s="3">
        <v>97315</v>
      </c>
      <c r="AA606" t="s">
        <v>629</v>
      </c>
      <c r="AB606" t="s">
        <v>630</v>
      </c>
      <c r="AC606" t="s">
        <v>631</v>
      </c>
      <c r="AD606" t="s">
        <v>632</v>
      </c>
      <c r="AE606" t="s">
        <v>633</v>
      </c>
      <c r="AF606" t="s">
        <v>634</v>
      </c>
      <c r="AJ606">
        <v>614</v>
      </c>
    </row>
    <row r="607" spans="1:36" ht="15" x14ac:dyDescent="0.2">
      <c r="A607">
        <v>3</v>
      </c>
      <c r="B607" s="3">
        <v>97315</v>
      </c>
      <c r="C607" t="s">
        <v>219</v>
      </c>
      <c r="E607" t="s">
        <v>220</v>
      </c>
      <c r="H607" t="s">
        <v>93</v>
      </c>
      <c r="I607" t="s">
        <v>246</v>
      </c>
      <c r="J607" t="s">
        <v>626</v>
      </c>
      <c r="M607" t="s">
        <v>41</v>
      </c>
      <c r="U607">
        <v>120</v>
      </c>
      <c r="V607" t="s">
        <v>467</v>
      </c>
      <c r="W607" t="s">
        <v>627</v>
      </c>
      <c r="X607" t="s">
        <v>616</v>
      </c>
      <c r="Y607" t="s">
        <v>628</v>
      </c>
      <c r="Z607" s="3">
        <v>97315</v>
      </c>
      <c r="AA607" t="s">
        <v>629</v>
      </c>
      <c r="AB607" t="s">
        <v>630</v>
      </c>
      <c r="AC607" t="s">
        <v>631</v>
      </c>
      <c r="AD607" t="s">
        <v>632</v>
      </c>
      <c r="AE607" t="s">
        <v>633</v>
      </c>
      <c r="AF607" t="s">
        <v>634</v>
      </c>
      <c r="AJ607">
        <v>615</v>
      </c>
    </row>
    <row r="608" spans="1:36" ht="15" x14ac:dyDescent="0.2">
      <c r="A608">
        <v>4</v>
      </c>
      <c r="B608" s="3">
        <v>97315</v>
      </c>
      <c r="C608" t="s">
        <v>219</v>
      </c>
      <c r="E608" t="s">
        <v>220</v>
      </c>
      <c r="H608" t="s">
        <v>93</v>
      </c>
      <c r="I608" t="s">
        <v>246</v>
      </c>
      <c r="J608" t="s">
        <v>626</v>
      </c>
      <c r="M608" t="s">
        <v>41</v>
      </c>
      <c r="U608">
        <v>120</v>
      </c>
      <c r="V608" t="s">
        <v>467</v>
      </c>
      <c r="W608" t="s">
        <v>627</v>
      </c>
      <c r="X608" t="s">
        <v>616</v>
      </c>
      <c r="Y608" t="s">
        <v>628</v>
      </c>
      <c r="Z608" s="3">
        <v>97315</v>
      </c>
      <c r="AA608" t="s">
        <v>629</v>
      </c>
      <c r="AB608" t="s">
        <v>630</v>
      </c>
      <c r="AC608" t="s">
        <v>631</v>
      </c>
      <c r="AD608" t="s">
        <v>632</v>
      </c>
      <c r="AE608" t="s">
        <v>633</v>
      </c>
      <c r="AF608" t="s">
        <v>634</v>
      </c>
      <c r="AJ608">
        <v>616</v>
      </c>
    </row>
    <row r="609" spans="1:36" ht="15" x14ac:dyDescent="0.2">
      <c r="A609">
        <v>5</v>
      </c>
      <c r="B609" s="3">
        <v>97315</v>
      </c>
      <c r="C609" t="s">
        <v>211</v>
      </c>
      <c r="E609" t="s">
        <v>212</v>
      </c>
      <c r="H609" t="s">
        <v>93</v>
      </c>
      <c r="I609" t="s">
        <v>246</v>
      </c>
      <c r="J609" t="s">
        <v>626</v>
      </c>
      <c r="M609" t="s">
        <v>60</v>
      </c>
      <c r="U609">
        <v>18</v>
      </c>
      <c r="V609" t="s">
        <v>467</v>
      </c>
      <c r="W609" t="s">
        <v>627</v>
      </c>
      <c r="X609" t="s">
        <v>616</v>
      </c>
      <c r="Y609" t="s">
        <v>628</v>
      </c>
      <c r="Z609" s="3">
        <v>97315</v>
      </c>
      <c r="AA609" t="s">
        <v>629</v>
      </c>
      <c r="AB609" t="s">
        <v>630</v>
      </c>
      <c r="AC609" t="s">
        <v>631</v>
      </c>
      <c r="AD609" t="s">
        <v>632</v>
      </c>
      <c r="AE609" t="s">
        <v>633</v>
      </c>
      <c r="AF609" t="s">
        <v>634</v>
      </c>
      <c r="AJ609">
        <v>617</v>
      </c>
    </row>
    <row r="610" spans="1:36" ht="15" x14ac:dyDescent="0.2">
      <c r="A610">
        <v>6</v>
      </c>
      <c r="B610" s="3">
        <v>97315</v>
      </c>
      <c r="C610" t="s">
        <v>211</v>
      </c>
      <c r="E610" t="s">
        <v>212</v>
      </c>
      <c r="H610" t="s">
        <v>93</v>
      </c>
      <c r="I610" t="s">
        <v>246</v>
      </c>
      <c r="J610" t="s">
        <v>626</v>
      </c>
      <c r="M610" t="s">
        <v>60</v>
      </c>
      <c r="U610">
        <v>18</v>
      </c>
      <c r="V610" t="s">
        <v>467</v>
      </c>
      <c r="W610" t="s">
        <v>627</v>
      </c>
      <c r="X610" t="s">
        <v>616</v>
      </c>
      <c r="Y610" t="s">
        <v>628</v>
      </c>
      <c r="Z610" s="3">
        <v>97315</v>
      </c>
      <c r="AA610" t="s">
        <v>629</v>
      </c>
      <c r="AB610" t="s">
        <v>630</v>
      </c>
      <c r="AC610" t="s">
        <v>631</v>
      </c>
      <c r="AD610" t="s">
        <v>632</v>
      </c>
      <c r="AE610" t="s">
        <v>633</v>
      </c>
      <c r="AF610" t="s">
        <v>634</v>
      </c>
      <c r="AJ610">
        <v>618</v>
      </c>
    </row>
    <row r="611" spans="1:36" ht="15" x14ac:dyDescent="0.2">
      <c r="A611">
        <v>7</v>
      </c>
      <c r="B611" s="3">
        <v>97315</v>
      </c>
      <c r="C611" t="s">
        <v>35</v>
      </c>
      <c r="E611" t="s">
        <v>36</v>
      </c>
      <c r="H611" t="s">
        <v>93</v>
      </c>
      <c r="I611" t="s">
        <v>39</v>
      </c>
      <c r="J611" t="s">
        <v>776</v>
      </c>
      <c r="M611" t="s">
        <v>60</v>
      </c>
      <c r="U611">
        <v>100</v>
      </c>
      <c r="V611" t="s">
        <v>467</v>
      </c>
      <c r="W611" t="s">
        <v>627</v>
      </c>
      <c r="X611" t="s">
        <v>616</v>
      </c>
      <c r="Y611" t="s">
        <v>628</v>
      </c>
      <c r="Z611" s="3">
        <v>97315</v>
      </c>
      <c r="AA611" t="s">
        <v>629</v>
      </c>
      <c r="AB611" t="s">
        <v>630</v>
      </c>
      <c r="AC611" t="s">
        <v>631</v>
      </c>
      <c r="AD611" t="s">
        <v>632</v>
      </c>
      <c r="AE611" t="s">
        <v>633</v>
      </c>
      <c r="AF611" t="s">
        <v>634</v>
      </c>
      <c r="AJ611">
        <v>619</v>
      </c>
    </row>
    <row r="612" spans="1:36" ht="15" x14ac:dyDescent="0.2">
      <c r="A612">
        <v>8</v>
      </c>
      <c r="B612" s="3">
        <v>97315</v>
      </c>
      <c r="C612" t="s">
        <v>112</v>
      </c>
      <c r="E612" t="s">
        <v>113</v>
      </c>
      <c r="H612" t="s">
        <v>83</v>
      </c>
      <c r="I612" t="s">
        <v>98</v>
      </c>
      <c r="J612" t="s">
        <v>777</v>
      </c>
      <c r="M612" t="s">
        <v>41</v>
      </c>
      <c r="U612">
        <v>100</v>
      </c>
      <c r="V612" t="s">
        <v>467</v>
      </c>
      <c r="W612" t="s">
        <v>627</v>
      </c>
      <c r="X612" t="s">
        <v>616</v>
      </c>
      <c r="Y612" t="s">
        <v>628</v>
      </c>
      <c r="Z612" s="3">
        <v>97315</v>
      </c>
      <c r="AA612" t="s">
        <v>629</v>
      </c>
      <c r="AB612" t="s">
        <v>630</v>
      </c>
      <c r="AC612" t="s">
        <v>631</v>
      </c>
      <c r="AD612" t="s">
        <v>632</v>
      </c>
      <c r="AE612" t="s">
        <v>633</v>
      </c>
      <c r="AF612" t="s">
        <v>634</v>
      </c>
      <c r="AJ612">
        <v>620</v>
      </c>
    </row>
    <row r="613" spans="1:36" ht="15" x14ac:dyDescent="0.2">
      <c r="A613">
        <v>9</v>
      </c>
      <c r="B613" s="3">
        <v>97315</v>
      </c>
      <c r="C613" t="s">
        <v>112</v>
      </c>
      <c r="E613" t="s">
        <v>113</v>
      </c>
      <c r="H613" t="s">
        <v>83</v>
      </c>
      <c r="I613" t="s">
        <v>98</v>
      </c>
      <c r="J613" t="s">
        <v>778</v>
      </c>
      <c r="M613" t="s">
        <v>41</v>
      </c>
      <c r="U613">
        <v>100</v>
      </c>
      <c r="V613" t="s">
        <v>467</v>
      </c>
      <c r="W613" t="s">
        <v>627</v>
      </c>
      <c r="X613" t="s">
        <v>616</v>
      </c>
      <c r="Y613" t="s">
        <v>628</v>
      </c>
      <c r="Z613" s="3">
        <v>97315</v>
      </c>
      <c r="AA613" t="s">
        <v>629</v>
      </c>
      <c r="AB613" t="s">
        <v>630</v>
      </c>
      <c r="AC613" t="s">
        <v>631</v>
      </c>
      <c r="AD613" t="s">
        <v>632</v>
      </c>
      <c r="AE613" t="s">
        <v>633</v>
      </c>
      <c r="AF613" t="s">
        <v>634</v>
      </c>
      <c r="AJ613">
        <v>621</v>
      </c>
    </row>
    <row r="614" spans="1:36" ht="15" x14ac:dyDescent="0.2">
      <c r="A614">
        <v>10</v>
      </c>
      <c r="B614" s="3">
        <v>97315</v>
      </c>
      <c r="C614" t="s">
        <v>112</v>
      </c>
      <c r="E614" t="s">
        <v>113</v>
      </c>
      <c r="H614" t="s">
        <v>83</v>
      </c>
      <c r="I614" t="s">
        <v>98</v>
      </c>
      <c r="J614" t="s">
        <v>779</v>
      </c>
      <c r="M614" t="s">
        <v>41</v>
      </c>
      <c r="U614">
        <v>100</v>
      </c>
      <c r="V614" t="s">
        <v>467</v>
      </c>
      <c r="W614" t="s">
        <v>627</v>
      </c>
      <c r="X614" t="s">
        <v>616</v>
      </c>
      <c r="Y614" t="s">
        <v>628</v>
      </c>
      <c r="Z614" s="3">
        <v>97315</v>
      </c>
      <c r="AA614" t="s">
        <v>629</v>
      </c>
      <c r="AB614" t="s">
        <v>630</v>
      </c>
      <c r="AC614" t="s">
        <v>631</v>
      </c>
      <c r="AD614" t="s">
        <v>632</v>
      </c>
      <c r="AE614" t="s">
        <v>633</v>
      </c>
      <c r="AF614" t="s">
        <v>634</v>
      </c>
      <c r="AJ614">
        <v>622</v>
      </c>
    </row>
    <row r="615" spans="1:36" ht="15" x14ac:dyDescent="0.2">
      <c r="A615">
        <v>11</v>
      </c>
      <c r="B615" s="3">
        <v>97315</v>
      </c>
      <c r="C615" t="s">
        <v>112</v>
      </c>
      <c r="E615" t="s">
        <v>113</v>
      </c>
      <c r="H615" t="s">
        <v>83</v>
      </c>
      <c r="I615" t="s">
        <v>98</v>
      </c>
      <c r="J615" t="s">
        <v>780</v>
      </c>
      <c r="M615" t="s">
        <v>41</v>
      </c>
      <c r="U615">
        <v>100</v>
      </c>
      <c r="V615" t="s">
        <v>467</v>
      </c>
      <c r="W615" t="s">
        <v>627</v>
      </c>
      <c r="X615" t="s">
        <v>616</v>
      </c>
      <c r="Y615" t="s">
        <v>628</v>
      </c>
      <c r="Z615" s="3">
        <v>97315</v>
      </c>
      <c r="AA615" t="s">
        <v>629</v>
      </c>
      <c r="AB615" t="s">
        <v>630</v>
      </c>
      <c r="AC615" t="s">
        <v>631</v>
      </c>
      <c r="AD615" t="s">
        <v>632</v>
      </c>
      <c r="AE615" t="s">
        <v>633</v>
      </c>
      <c r="AF615" t="s">
        <v>634</v>
      </c>
      <c r="AJ615">
        <v>623</v>
      </c>
    </row>
    <row r="616" spans="1:36" ht="15" x14ac:dyDescent="0.2">
      <c r="A616">
        <v>12</v>
      </c>
      <c r="B616" s="3">
        <v>97315</v>
      </c>
      <c r="C616" t="s">
        <v>112</v>
      </c>
      <c r="E616" t="s">
        <v>113</v>
      </c>
      <c r="H616" t="s">
        <v>83</v>
      </c>
      <c r="I616" t="s">
        <v>98</v>
      </c>
      <c r="J616" t="s">
        <v>781</v>
      </c>
      <c r="M616" t="s">
        <v>41</v>
      </c>
      <c r="U616">
        <v>100</v>
      </c>
      <c r="V616" t="s">
        <v>467</v>
      </c>
      <c r="W616" t="s">
        <v>627</v>
      </c>
      <c r="X616" t="s">
        <v>616</v>
      </c>
      <c r="Y616" t="s">
        <v>628</v>
      </c>
      <c r="Z616" s="3">
        <v>97315</v>
      </c>
      <c r="AA616" t="s">
        <v>629</v>
      </c>
      <c r="AB616" t="s">
        <v>630</v>
      </c>
      <c r="AC616" t="s">
        <v>631</v>
      </c>
      <c r="AD616" t="s">
        <v>632</v>
      </c>
      <c r="AE616" t="s">
        <v>633</v>
      </c>
      <c r="AF616" t="s">
        <v>634</v>
      </c>
      <c r="AJ616">
        <v>624</v>
      </c>
    </row>
    <row r="617" spans="1:36" ht="15" x14ac:dyDescent="0.2">
      <c r="A617">
        <v>13</v>
      </c>
      <c r="B617" s="3">
        <v>97315</v>
      </c>
      <c r="C617" t="s">
        <v>138</v>
      </c>
      <c r="E617" t="s">
        <v>139</v>
      </c>
      <c r="H617" t="s">
        <v>83</v>
      </c>
      <c r="I617" t="s">
        <v>98</v>
      </c>
      <c r="J617" t="s">
        <v>659</v>
      </c>
      <c r="M617" t="s">
        <v>41</v>
      </c>
      <c r="U617">
        <v>40</v>
      </c>
      <c r="V617" t="s">
        <v>467</v>
      </c>
      <c r="W617" t="s">
        <v>627</v>
      </c>
      <c r="X617" t="s">
        <v>616</v>
      </c>
      <c r="Y617" t="s">
        <v>628</v>
      </c>
      <c r="Z617" s="3">
        <v>97315</v>
      </c>
      <c r="AA617" t="s">
        <v>629</v>
      </c>
      <c r="AB617" t="s">
        <v>630</v>
      </c>
      <c r="AC617" t="s">
        <v>631</v>
      </c>
      <c r="AD617" t="s">
        <v>632</v>
      </c>
      <c r="AE617" t="s">
        <v>633</v>
      </c>
      <c r="AF617" t="s">
        <v>634</v>
      </c>
      <c r="AJ617">
        <v>625</v>
      </c>
    </row>
    <row r="618" spans="1:36" ht="15" x14ac:dyDescent="0.2">
      <c r="A618">
        <v>14</v>
      </c>
      <c r="B618" s="3">
        <v>97315</v>
      </c>
      <c r="C618" t="s">
        <v>138</v>
      </c>
      <c r="E618" t="s">
        <v>139</v>
      </c>
      <c r="H618" t="s">
        <v>83</v>
      </c>
      <c r="I618" t="s">
        <v>98</v>
      </c>
      <c r="J618" t="s">
        <v>782</v>
      </c>
      <c r="M618" t="s">
        <v>41</v>
      </c>
      <c r="U618">
        <v>40</v>
      </c>
      <c r="V618" t="s">
        <v>467</v>
      </c>
      <c r="W618" t="s">
        <v>627</v>
      </c>
      <c r="X618" t="s">
        <v>616</v>
      </c>
      <c r="Y618" t="s">
        <v>628</v>
      </c>
      <c r="Z618" s="3">
        <v>97315</v>
      </c>
      <c r="AA618" t="s">
        <v>629</v>
      </c>
      <c r="AB618" t="s">
        <v>630</v>
      </c>
      <c r="AC618" t="s">
        <v>631</v>
      </c>
      <c r="AD618" t="s">
        <v>632</v>
      </c>
      <c r="AE618" t="s">
        <v>633</v>
      </c>
      <c r="AF618" t="s">
        <v>634</v>
      </c>
      <c r="AJ618">
        <v>626</v>
      </c>
    </row>
    <row r="619" spans="1:36" ht="15" x14ac:dyDescent="0.2">
      <c r="A619">
        <v>16</v>
      </c>
      <c r="B619" s="3">
        <v>97315</v>
      </c>
      <c r="C619" t="s">
        <v>81</v>
      </c>
      <c r="E619" t="s">
        <v>82</v>
      </c>
      <c r="H619" t="s">
        <v>83</v>
      </c>
      <c r="I619" t="s">
        <v>89</v>
      </c>
      <c r="M619" t="s">
        <v>60</v>
      </c>
      <c r="U619">
        <v>4</v>
      </c>
      <c r="V619" t="s">
        <v>467</v>
      </c>
      <c r="W619" t="s">
        <v>627</v>
      </c>
      <c r="X619" t="s">
        <v>616</v>
      </c>
      <c r="Y619" t="s">
        <v>628</v>
      </c>
      <c r="Z619" s="3">
        <v>97315</v>
      </c>
      <c r="AA619" t="s">
        <v>629</v>
      </c>
      <c r="AB619" t="s">
        <v>630</v>
      </c>
      <c r="AC619" t="s">
        <v>631</v>
      </c>
      <c r="AD619" t="s">
        <v>632</v>
      </c>
      <c r="AE619" t="s">
        <v>633</v>
      </c>
      <c r="AF619" t="s">
        <v>634</v>
      </c>
      <c r="AJ619">
        <v>627</v>
      </c>
    </row>
    <row r="620" spans="1:36" ht="15" x14ac:dyDescent="0.2">
      <c r="A620">
        <v>17</v>
      </c>
      <c r="B620" s="3">
        <v>97315</v>
      </c>
      <c r="C620" t="s">
        <v>81</v>
      </c>
      <c r="E620" t="s">
        <v>82</v>
      </c>
      <c r="H620" t="s">
        <v>83</v>
      </c>
      <c r="I620" t="s">
        <v>89</v>
      </c>
      <c r="M620" t="s">
        <v>60</v>
      </c>
      <c r="U620">
        <v>4</v>
      </c>
      <c r="V620" t="s">
        <v>467</v>
      </c>
      <c r="W620" t="s">
        <v>627</v>
      </c>
      <c r="X620" t="s">
        <v>616</v>
      </c>
      <c r="Y620" t="s">
        <v>628</v>
      </c>
      <c r="Z620" s="3">
        <v>97315</v>
      </c>
      <c r="AA620" t="s">
        <v>629</v>
      </c>
      <c r="AB620" t="s">
        <v>630</v>
      </c>
      <c r="AC620" t="s">
        <v>631</v>
      </c>
      <c r="AD620" t="s">
        <v>632</v>
      </c>
      <c r="AE620" t="s">
        <v>633</v>
      </c>
      <c r="AF620" t="s">
        <v>634</v>
      </c>
      <c r="AJ620">
        <v>628</v>
      </c>
    </row>
    <row r="621" spans="1:36" ht="15" x14ac:dyDescent="0.2">
      <c r="A621">
        <v>18</v>
      </c>
      <c r="B621" s="3">
        <v>97315</v>
      </c>
      <c r="C621" t="s">
        <v>81</v>
      </c>
      <c r="E621" t="s">
        <v>82</v>
      </c>
      <c r="H621" t="s">
        <v>83</v>
      </c>
      <c r="I621" t="s">
        <v>89</v>
      </c>
      <c r="M621" t="s">
        <v>60</v>
      </c>
      <c r="U621">
        <v>4</v>
      </c>
      <c r="V621" t="s">
        <v>467</v>
      </c>
      <c r="W621" t="s">
        <v>627</v>
      </c>
      <c r="X621" t="s">
        <v>616</v>
      </c>
      <c r="Y621" t="s">
        <v>628</v>
      </c>
      <c r="Z621" s="3">
        <v>97315</v>
      </c>
      <c r="AA621" t="s">
        <v>629</v>
      </c>
      <c r="AB621" t="s">
        <v>630</v>
      </c>
      <c r="AC621" t="s">
        <v>631</v>
      </c>
      <c r="AD621" t="s">
        <v>632</v>
      </c>
      <c r="AE621" t="s">
        <v>633</v>
      </c>
      <c r="AF621" t="s">
        <v>634</v>
      </c>
      <c r="AJ621">
        <v>629</v>
      </c>
    </row>
    <row r="622" spans="1:36" ht="15" x14ac:dyDescent="0.2">
      <c r="A622">
        <v>19</v>
      </c>
      <c r="B622" s="3">
        <v>97315</v>
      </c>
      <c r="C622" t="s">
        <v>81</v>
      </c>
      <c r="E622" t="s">
        <v>82</v>
      </c>
      <c r="H622" t="s">
        <v>83</v>
      </c>
      <c r="I622" t="s">
        <v>89</v>
      </c>
      <c r="M622" t="s">
        <v>60</v>
      </c>
      <c r="U622">
        <v>4</v>
      </c>
      <c r="V622" t="s">
        <v>467</v>
      </c>
      <c r="W622" t="s">
        <v>627</v>
      </c>
      <c r="X622" t="s">
        <v>616</v>
      </c>
      <c r="Y622" t="s">
        <v>628</v>
      </c>
      <c r="Z622" s="3">
        <v>97315</v>
      </c>
      <c r="AA622" t="s">
        <v>629</v>
      </c>
      <c r="AB622" t="s">
        <v>630</v>
      </c>
      <c r="AC622" t="s">
        <v>631</v>
      </c>
      <c r="AD622" t="s">
        <v>632</v>
      </c>
      <c r="AE622" t="s">
        <v>633</v>
      </c>
      <c r="AF622" t="s">
        <v>634</v>
      </c>
      <c r="AJ622">
        <v>630</v>
      </c>
    </row>
    <row r="623" spans="1:36" ht="15" x14ac:dyDescent="0.2">
      <c r="A623">
        <v>57</v>
      </c>
      <c r="B623" s="3">
        <v>97205</v>
      </c>
      <c r="C623" t="s">
        <v>608</v>
      </c>
      <c r="E623" t="s">
        <v>609</v>
      </c>
      <c r="F623" t="s">
        <v>783</v>
      </c>
      <c r="G623" t="s">
        <v>784</v>
      </c>
      <c r="I623" t="s">
        <v>420</v>
      </c>
      <c r="M623" t="s">
        <v>41</v>
      </c>
      <c r="Q623" t="s">
        <v>42</v>
      </c>
      <c r="V623" t="s">
        <v>466</v>
      </c>
      <c r="W623" t="s">
        <v>467</v>
      </c>
      <c r="X623" t="s">
        <v>238</v>
      </c>
      <c r="Y623" t="s">
        <v>468</v>
      </c>
      <c r="Z623" s="3">
        <v>97205</v>
      </c>
      <c r="AA623" t="s">
        <v>469</v>
      </c>
      <c r="AD623" t="s">
        <v>470</v>
      </c>
      <c r="AJ623">
        <v>636</v>
      </c>
    </row>
    <row r="624" spans="1:36" ht="15" x14ac:dyDescent="0.2">
      <c r="A624">
        <v>20</v>
      </c>
      <c r="B624" s="3">
        <v>97315</v>
      </c>
      <c r="C624" t="s">
        <v>81</v>
      </c>
      <c r="E624" t="s">
        <v>82</v>
      </c>
      <c r="H624" t="s">
        <v>83</v>
      </c>
      <c r="I624" t="s">
        <v>89</v>
      </c>
      <c r="M624" t="s">
        <v>60</v>
      </c>
      <c r="U624">
        <v>4</v>
      </c>
      <c r="V624" t="s">
        <v>467</v>
      </c>
      <c r="W624" t="s">
        <v>627</v>
      </c>
      <c r="X624" t="s">
        <v>616</v>
      </c>
      <c r="Y624" t="s">
        <v>628</v>
      </c>
      <c r="Z624" s="3">
        <v>97315</v>
      </c>
      <c r="AA624" t="s">
        <v>629</v>
      </c>
      <c r="AB624" t="s">
        <v>630</v>
      </c>
      <c r="AC624" t="s">
        <v>631</v>
      </c>
      <c r="AD624" t="s">
        <v>632</v>
      </c>
      <c r="AE624" t="s">
        <v>633</v>
      </c>
      <c r="AF624" t="s">
        <v>634</v>
      </c>
      <c r="AJ624">
        <v>631</v>
      </c>
    </row>
    <row r="625" spans="1:36" ht="15" x14ac:dyDescent="0.2">
      <c r="A625">
        <v>21</v>
      </c>
      <c r="B625" s="3">
        <v>97315</v>
      </c>
      <c r="C625" t="s">
        <v>81</v>
      </c>
      <c r="E625" t="s">
        <v>82</v>
      </c>
      <c r="H625" t="s">
        <v>83</v>
      </c>
      <c r="I625" t="s">
        <v>98</v>
      </c>
      <c r="M625" t="s">
        <v>41</v>
      </c>
      <c r="U625">
        <v>24</v>
      </c>
      <c r="V625" t="s">
        <v>467</v>
      </c>
      <c r="W625" t="s">
        <v>627</v>
      </c>
      <c r="X625" t="s">
        <v>616</v>
      </c>
      <c r="Y625" t="s">
        <v>628</v>
      </c>
      <c r="Z625" s="3">
        <v>97315</v>
      </c>
      <c r="AA625" t="s">
        <v>629</v>
      </c>
      <c r="AB625" t="s">
        <v>630</v>
      </c>
      <c r="AC625" t="s">
        <v>631</v>
      </c>
      <c r="AD625" t="s">
        <v>632</v>
      </c>
      <c r="AE625" t="s">
        <v>633</v>
      </c>
      <c r="AF625" t="s">
        <v>634</v>
      </c>
      <c r="AJ625">
        <v>632</v>
      </c>
    </row>
    <row r="626" spans="1:36" ht="15" x14ac:dyDescent="0.2">
      <c r="A626">
        <v>22</v>
      </c>
      <c r="B626" s="3">
        <v>97315</v>
      </c>
      <c r="C626" t="s">
        <v>81</v>
      </c>
      <c r="E626" t="s">
        <v>82</v>
      </c>
      <c r="H626" t="s">
        <v>83</v>
      </c>
      <c r="I626" t="s">
        <v>98</v>
      </c>
      <c r="M626" t="s">
        <v>41</v>
      </c>
      <c r="U626">
        <v>24</v>
      </c>
      <c r="V626" t="s">
        <v>467</v>
      </c>
      <c r="W626" t="s">
        <v>627</v>
      </c>
      <c r="X626" t="s">
        <v>616</v>
      </c>
      <c r="Y626" t="s">
        <v>628</v>
      </c>
      <c r="Z626" s="3">
        <v>97315</v>
      </c>
      <c r="AA626" t="s">
        <v>629</v>
      </c>
      <c r="AB626" t="s">
        <v>630</v>
      </c>
      <c r="AC626" t="s">
        <v>631</v>
      </c>
      <c r="AD626" t="s">
        <v>632</v>
      </c>
      <c r="AE626" t="s">
        <v>633</v>
      </c>
      <c r="AF626" t="s">
        <v>634</v>
      </c>
      <c r="AJ626">
        <v>633</v>
      </c>
    </row>
    <row r="627" spans="1:36" ht="15" x14ac:dyDescent="0.2">
      <c r="A627">
        <v>23</v>
      </c>
      <c r="B627" s="3">
        <v>97315</v>
      </c>
      <c r="C627" t="s">
        <v>81</v>
      </c>
      <c r="E627" t="s">
        <v>82</v>
      </c>
      <c r="H627" t="s">
        <v>83</v>
      </c>
      <c r="I627" t="s">
        <v>98</v>
      </c>
      <c r="M627" t="s">
        <v>41</v>
      </c>
      <c r="U627">
        <v>24</v>
      </c>
      <c r="V627" t="s">
        <v>467</v>
      </c>
      <c r="W627" t="s">
        <v>627</v>
      </c>
      <c r="X627" t="s">
        <v>616</v>
      </c>
      <c r="Y627" t="s">
        <v>628</v>
      </c>
      <c r="Z627" s="3">
        <v>97315</v>
      </c>
      <c r="AA627" t="s">
        <v>629</v>
      </c>
      <c r="AB627" t="s">
        <v>630</v>
      </c>
      <c r="AC627" t="s">
        <v>631</v>
      </c>
      <c r="AD627" t="s">
        <v>632</v>
      </c>
      <c r="AE627" t="s">
        <v>633</v>
      </c>
      <c r="AF627" t="s">
        <v>634</v>
      </c>
      <c r="AJ627">
        <v>634</v>
      </c>
    </row>
    <row r="628" spans="1:36" ht="15" x14ac:dyDescent="0.2">
      <c r="A628">
        <v>24</v>
      </c>
      <c r="B628" s="3">
        <v>97315</v>
      </c>
      <c r="C628" t="s">
        <v>81</v>
      </c>
      <c r="E628" t="s">
        <v>82</v>
      </c>
      <c r="H628" t="s">
        <v>83</v>
      </c>
      <c r="I628" t="s">
        <v>98</v>
      </c>
      <c r="M628" t="s">
        <v>41</v>
      </c>
      <c r="U628">
        <v>24</v>
      </c>
      <c r="V628" t="s">
        <v>467</v>
      </c>
      <c r="W628" t="s">
        <v>627</v>
      </c>
      <c r="X628" t="s">
        <v>616</v>
      </c>
      <c r="Y628" t="s">
        <v>628</v>
      </c>
      <c r="Z628" s="3">
        <v>97315</v>
      </c>
      <c r="AA628" t="s">
        <v>629</v>
      </c>
      <c r="AB628" t="s">
        <v>630</v>
      </c>
      <c r="AC628" t="s">
        <v>631</v>
      </c>
      <c r="AD628" t="s">
        <v>632</v>
      </c>
      <c r="AE628" t="s">
        <v>633</v>
      </c>
      <c r="AF628" t="s">
        <v>634</v>
      </c>
      <c r="AJ628">
        <v>635</v>
      </c>
    </row>
    <row r="629" spans="1:36" ht="15" x14ac:dyDescent="0.2">
      <c r="A629">
        <v>25</v>
      </c>
      <c r="B629" s="3">
        <v>97315</v>
      </c>
      <c r="C629" t="s">
        <v>208</v>
      </c>
      <c r="E629" t="s">
        <v>209</v>
      </c>
      <c r="H629" t="s">
        <v>83</v>
      </c>
      <c r="I629" t="s">
        <v>98</v>
      </c>
      <c r="J629" t="s">
        <v>785</v>
      </c>
      <c r="M629" t="s">
        <v>41</v>
      </c>
      <c r="U629">
        <v>20</v>
      </c>
      <c r="V629" t="s">
        <v>467</v>
      </c>
      <c r="W629" t="s">
        <v>627</v>
      </c>
      <c r="X629" t="s">
        <v>616</v>
      </c>
      <c r="Y629" t="s">
        <v>628</v>
      </c>
      <c r="Z629" s="3">
        <v>97315</v>
      </c>
      <c r="AA629" t="s">
        <v>629</v>
      </c>
      <c r="AB629" t="s">
        <v>630</v>
      </c>
      <c r="AC629" t="s">
        <v>631</v>
      </c>
      <c r="AD629" t="s">
        <v>632</v>
      </c>
      <c r="AE629" t="s">
        <v>633</v>
      </c>
      <c r="AF629" t="s">
        <v>634</v>
      </c>
      <c r="AJ629">
        <v>637</v>
      </c>
    </row>
    <row r="630" spans="1:36" ht="15" x14ac:dyDescent="0.2">
      <c r="A630">
        <v>26</v>
      </c>
      <c r="B630" s="3">
        <v>97315</v>
      </c>
      <c r="C630" t="s">
        <v>208</v>
      </c>
      <c r="E630" t="s">
        <v>209</v>
      </c>
      <c r="H630" t="s">
        <v>83</v>
      </c>
      <c r="I630" t="s">
        <v>98</v>
      </c>
      <c r="J630" t="s">
        <v>786</v>
      </c>
      <c r="M630" t="s">
        <v>41</v>
      </c>
      <c r="U630">
        <v>20</v>
      </c>
      <c r="V630" t="s">
        <v>467</v>
      </c>
      <c r="W630" t="s">
        <v>627</v>
      </c>
      <c r="X630" t="s">
        <v>616</v>
      </c>
      <c r="Y630" t="s">
        <v>628</v>
      </c>
      <c r="Z630" s="3">
        <v>97315</v>
      </c>
      <c r="AA630" t="s">
        <v>629</v>
      </c>
      <c r="AB630" t="s">
        <v>630</v>
      </c>
      <c r="AC630" t="s">
        <v>631</v>
      </c>
      <c r="AD630" t="s">
        <v>632</v>
      </c>
      <c r="AE630" t="s">
        <v>633</v>
      </c>
      <c r="AF630" t="s">
        <v>634</v>
      </c>
      <c r="AJ630">
        <v>638</v>
      </c>
    </row>
    <row r="631" spans="1:36" ht="15" x14ac:dyDescent="0.2">
      <c r="A631">
        <v>27</v>
      </c>
      <c r="B631" s="3">
        <v>97315</v>
      </c>
      <c r="C631" t="s">
        <v>91</v>
      </c>
      <c r="E631" t="s">
        <v>92</v>
      </c>
      <c r="H631" t="s">
        <v>462</v>
      </c>
      <c r="I631" t="s">
        <v>39</v>
      </c>
      <c r="M631" t="s">
        <v>41</v>
      </c>
      <c r="U631">
        <v>32</v>
      </c>
      <c r="V631" t="s">
        <v>467</v>
      </c>
      <c r="W631" t="s">
        <v>627</v>
      </c>
      <c r="X631" t="s">
        <v>616</v>
      </c>
      <c r="Y631" t="s">
        <v>628</v>
      </c>
      <c r="Z631" s="3">
        <v>97315</v>
      </c>
      <c r="AA631" t="s">
        <v>629</v>
      </c>
      <c r="AB631" t="s">
        <v>630</v>
      </c>
      <c r="AC631" t="s">
        <v>631</v>
      </c>
      <c r="AD631" t="s">
        <v>632</v>
      </c>
      <c r="AE631" t="s">
        <v>633</v>
      </c>
      <c r="AF631" t="s">
        <v>634</v>
      </c>
      <c r="AJ631">
        <v>639</v>
      </c>
    </row>
    <row r="632" spans="1:36" ht="15" x14ac:dyDescent="0.2">
      <c r="A632">
        <v>28</v>
      </c>
      <c r="B632" s="3">
        <v>97315</v>
      </c>
      <c r="C632" t="s">
        <v>91</v>
      </c>
      <c r="E632" t="s">
        <v>92</v>
      </c>
      <c r="H632" t="s">
        <v>462</v>
      </c>
      <c r="I632" t="s">
        <v>39</v>
      </c>
      <c r="M632" t="s">
        <v>41</v>
      </c>
      <c r="U632">
        <v>32</v>
      </c>
      <c r="V632" t="s">
        <v>467</v>
      </c>
      <c r="W632" t="s">
        <v>627</v>
      </c>
      <c r="X632" t="s">
        <v>616</v>
      </c>
      <c r="Y632" t="s">
        <v>628</v>
      </c>
      <c r="Z632" s="3">
        <v>97315</v>
      </c>
      <c r="AA632" t="s">
        <v>629</v>
      </c>
      <c r="AB632" t="s">
        <v>630</v>
      </c>
      <c r="AC632" t="s">
        <v>631</v>
      </c>
      <c r="AD632" t="s">
        <v>632</v>
      </c>
      <c r="AE632" t="s">
        <v>633</v>
      </c>
      <c r="AF632" t="s">
        <v>634</v>
      </c>
      <c r="AJ632">
        <v>640</v>
      </c>
    </row>
    <row r="633" spans="1:36" ht="15" x14ac:dyDescent="0.2">
      <c r="A633">
        <v>29</v>
      </c>
      <c r="B633" s="3">
        <v>97315</v>
      </c>
      <c r="C633" t="s">
        <v>91</v>
      </c>
      <c r="E633" t="s">
        <v>92</v>
      </c>
      <c r="H633" t="s">
        <v>462</v>
      </c>
      <c r="I633" t="s">
        <v>39</v>
      </c>
      <c r="M633" t="s">
        <v>41</v>
      </c>
      <c r="U633">
        <v>32</v>
      </c>
      <c r="V633" t="s">
        <v>467</v>
      </c>
      <c r="W633" t="s">
        <v>627</v>
      </c>
      <c r="X633" t="s">
        <v>616</v>
      </c>
      <c r="Y633" t="s">
        <v>628</v>
      </c>
      <c r="Z633" s="3">
        <v>97315</v>
      </c>
      <c r="AA633" t="s">
        <v>629</v>
      </c>
      <c r="AB633" t="s">
        <v>630</v>
      </c>
      <c r="AC633" t="s">
        <v>631</v>
      </c>
      <c r="AD633" t="s">
        <v>632</v>
      </c>
      <c r="AE633" t="s">
        <v>633</v>
      </c>
      <c r="AF633" t="s">
        <v>634</v>
      </c>
      <c r="AJ633">
        <v>641</v>
      </c>
    </row>
    <row r="634" spans="1:36" ht="15" x14ac:dyDescent="0.2">
      <c r="A634">
        <v>30</v>
      </c>
      <c r="B634" s="3">
        <v>97315</v>
      </c>
      <c r="C634" t="s">
        <v>91</v>
      </c>
      <c r="E634" t="s">
        <v>92</v>
      </c>
      <c r="H634" t="s">
        <v>462</v>
      </c>
      <c r="I634" t="s">
        <v>39</v>
      </c>
      <c r="M634" t="s">
        <v>41</v>
      </c>
      <c r="U634">
        <v>32</v>
      </c>
      <c r="V634" t="s">
        <v>467</v>
      </c>
      <c r="W634" t="s">
        <v>627</v>
      </c>
      <c r="X634" t="s">
        <v>616</v>
      </c>
      <c r="Y634" t="s">
        <v>628</v>
      </c>
      <c r="Z634" s="3">
        <v>97315</v>
      </c>
      <c r="AA634" t="s">
        <v>629</v>
      </c>
      <c r="AB634" t="s">
        <v>630</v>
      </c>
      <c r="AC634" t="s">
        <v>631</v>
      </c>
      <c r="AD634" t="s">
        <v>632</v>
      </c>
      <c r="AE634" t="s">
        <v>633</v>
      </c>
      <c r="AF634" t="s">
        <v>634</v>
      </c>
      <c r="AJ634">
        <v>642</v>
      </c>
    </row>
    <row r="635" spans="1:36" ht="15" x14ac:dyDescent="0.2">
      <c r="A635">
        <v>31</v>
      </c>
      <c r="B635" s="3">
        <v>97315</v>
      </c>
      <c r="C635" t="s">
        <v>91</v>
      </c>
      <c r="E635" t="s">
        <v>92</v>
      </c>
      <c r="H635" t="s">
        <v>462</v>
      </c>
      <c r="I635" t="s">
        <v>39</v>
      </c>
      <c r="M635" t="s">
        <v>41</v>
      </c>
      <c r="U635">
        <v>32</v>
      </c>
      <c r="V635" t="s">
        <v>467</v>
      </c>
      <c r="W635" t="s">
        <v>627</v>
      </c>
      <c r="X635" t="s">
        <v>616</v>
      </c>
      <c r="Y635" t="s">
        <v>628</v>
      </c>
      <c r="Z635" s="3">
        <v>97315</v>
      </c>
      <c r="AA635" t="s">
        <v>629</v>
      </c>
      <c r="AB635" t="s">
        <v>630</v>
      </c>
      <c r="AC635" t="s">
        <v>631</v>
      </c>
      <c r="AD635" t="s">
        <v>632</v>
      </c>
      <c r="AE635" t="s">
        <v>633</v>
      </c>
      <c r="AF635" t="s">
        <v>634</v>
      </c>
      <c r="AJ635">
        <v>643</v>
      </c>
    </row>
    <row r="636" spans="1:36" ht="15" x14ac:dyDescent="0.2">
      <c r="A636">
        <v>32</v>
      </c>
      <c r="B636" s="3">
        <v>97315</v>
      </c>
      <c r="C636" t="s">
        <v>91</v>
      </c>
      <c r="E636" t="s">
        <v>92</v>
      </c>
      <c r="H636" t="s">
        <v>462</v>
      </c>
      <c r="I636" t="s">
        <v>39</v>
      </c>
      <c r="M636" t="s">
        <v>41</v>
      </c>
      <c r="U636">
        <v>32</v>
      </c>
      <c r="V636" t="s">
        <v>467</v>
      </c>
      <c r="W636" t="s">
        <v>627</v>
      </c>
      <c r="X636" t="s">
        <v>616</v>
      </c>
      <c r="Y636" t="s">
        <v>628</v>
      </c>
      <c r="Z636" s="3">
        <v>97315</v>
      </c>
      <c r="AA636" t="s">
        <v>629</v>
      </c>
      <c r="AB636" t="s">
        <v>630</v>
      </c>
      <c r="AC636" t="s">
        <v>631</v>
      </c>
      <c r="AD636" t="s">
        <v>632</v>
      </c>
      <c r="AE636" t="s">
        <v>633</v>
      </c>
      <c r="AF636" t="s">
        <v>634</v>
      </c>
      <c r="AJ636">
        <v>644</v>
      </c>
    </row>
    <row r="637" spans="1:36" ht="15" x14ac:dyDescent="0.2">
      <c r="A637">
        <v>33</v>
      </c>
      <c r="B637" s="3">
        <v>97315</v>
      </c>
      <c r="C637" t="s">
        <v>670</v>
      </c>
      <c r="E637" t="s">
        <v>671</v>
      </c>
      <c r="H637" t="s">
        <v>83</v>
      </c>
      <c r="I637" t="s">
        <v>98</v>
      </c>
      <c r="J637" t="s">
        <v>673</v>
      </c>
      <c r="M637" t="s">
        <v>41</v>
      </c>
      <c r="U637">
        <v>72</v>
      </c>
      <c r="V637" t="s">
        <v>467</v>
      </c>
      <c r="W637" t="s">
        <v>627</v>
      </c>
      <c r="X637" t="s">
        <v>616</v>
      </c>
      <c r="Y637" t="s">
        <v>628</v>
      </c>
      <c r="Z637" s="3">
        <v>97315</v>
      </c>
      <c r="AA637" t="s">
        <v>629</v>
      </c>
      <c r="AB637" t="s">
        <v>630</v>
      </c>
      <c r="AC637" t="s">
        <v>631</v>
      </c>
      <c r="AD637" t="s">
        <v>632</v>
      </c>
      <c r="AE637" t="s">
        <v>633</v>
      </c>
      <c r="AF637" t="s">
        <v>634</v>
      </c>
      <c r="AJ637">
        <v>645</v>
      </c>
    </row>
    <row r="638" spans="1:36" ht="15" x14ac:dyDescent="0.2">
      <c r="A638">
        <v>34</v>
      </c>
      <c r="B638" s="3">
        <v>97315</v>
      </c>
      <c r="C638" t="s">
        <v>670</v>
      </c>
      <c r="E638" t="s">
        <v>671</v>
      </c>
      <c r="H638" t="s">
        <v>83</v>
      </c>
      <c r="I638" t="s">
        <v>98</v>
      </c>
      <c r="J638" t="s">
        <v>673</v>
      </c>
      <c r="M638" t="s">
        <v>41</v>
      </c>
      <c r="U638">
        <v>72</v>
      </c>
      <c r="V638" t="s">
        <v>467</v>
      </c>
      <c r="W638" t="s">
        <v>627</v>
      </c>
      <c r="X638" t="s">
        <v>616</v>
      </c>
      <c r="Y638" t="s">
        <v>628</v>
      </c>
      <c r="Z638" s="3">
        <v>97315</v>
      </c>
      <c r="AA638" t="s">
        <v>629</v>
      </c>
      <c r="AB638" t="s">
        <v>630</v>
      </c>
      <c r="AC638" t="s">
        <v>631</v>
      </c>
      <c r="AD638" t="s">
        <v>632</v>
      </c>
      <c r="AE638" t="s">
        <v>633</v>
      </c>
      <c r="AF638" t="s">
        <v>634</v>
      </c>
      <c r="AJ638">
        <v>646</v>
      </c>
    </row>
    <row r="639" spans="1:36" ht="15" x14ac:dyDescent="0.2">
      <c r="A639">
        <v>35</v>
      </c>
      <c r="B639" s="3">
        <v>97315</v>
      </c>
      <c r="C639" t="s">
        <v>670</v>
      </c>
      <c r="E639" t="s">
        <v>671</v>
      </c>
      <c r="H639" t="s">
        <v>83</v>
      </c>
      <c r="I639" t="s">
        <v>98</v>
      </c>
      <c r="J639" t="s">
        <v>673</v>
      </c>
      <c r="M639" t="s">
        <v>41</v>
      </c>
      <c r="U639">
        <v>72</v>
      </c>
      <c r="V639" t="s">
        <v>467</v>
      </c>
      <c r="W639" t="s">
        <v>627</v>
      </c>
      <c r="X639" t="s">
        <v>616</v>
      </c>
      <c r="Y639" t="s">
        <v>628</v>
      </c>
      <c r="Z639" s="3">
        <v>97315</v>
      </c>
      <c r="AA639" t="s">
        <v>629</v>
      </c>
      <c r="AB639" t="s">
        <v>630</v>
      </c>
      <c r="AC639" t="s">
        <v>631</v>
      </c>
      <c r="AD639" t="s">
        <v>632</v>
      </c>
      <c r="AE639" t="s">
        <v>633</v>
      </c>
      <c r="AF639" t="s">
        <v>634</v>
      </c>
      <c r="AJ639">
        <v>647</v>
      </c>
    </row>
    <row r="640" spans="1:36" ht="15" x14ac:dyDescent="0.2">
      <c r="A640">
        <v>36</v>
      </c>
      <c r="B640" s="3">
        <v>97315</v>
      </c>
      <c r="C640" t="s">
        <v>670</v>
      </c>
      <c r="E640" t="s">
        <v>671</v>
      </c>
      <c r="H640" t="s">
        <v>83</v>
      </c>
      <c r="I640" t="s">
        <v>98</v>
      </c>
      <c r="J640" t="s">
        <v>787</v>
      </c>
      <c r="M640" t="s">
        <v>41</v>
      </c>
      <c r="U640">
        <v>72</v>
      </c>
      <c r="V640" t="s">
        <v>467</v>
      </c>
      <c r="W640" t="s">
        <v>627</v>
      </c>
      <c r="X640" t="s">
        <v>616</v>
      </c>
      <c r="Y640" t="s">
        <v>628</v>
      </c>
      <c r="Z640" s="3">
        <v>97315</v>
      </c>
      <c r="AA640" t="s">
        <v>629</v>
      </c>
      <c r="AB640" t="s">
        <v>630</v>
      </c>
      <c r="AC640" t="s">
        <v>631</v>
      </c>
      <c r="AD640" t="s">
        <v>632</v>
      </c>
      <c r="AE640" t="s">
        <v>633</v>
      </c>
      <c r="AF640" t="s">
        <v>634</v>
      </c>
      <c r="AJ640">
        <v>648</v>
      </c>
    </row>
    <row r="641" spans="1:36" ht="15" x14ac:dyDescent="0.2">
      <c r="A641">
        <v>37</v>
      </c>
      <c r="B641" s="3">
        <v>97315</v>
      </c>
      <c r="C641" t="s">
        <v>279</v>
      </c>
      <c r="E641" t="s">
        <v>280</v>
      </c>
      <c r="H641" t="s">
        <v>83</v>
      </c>
      <c r="I641" t="s">
        <v>98</v>
      </c>
      <c r="J641" t="s">
        <v>788</v>
      </c>
      <c r="M641" t="s">
        <v>41</v>
      </c>
      <c r="U641">
        <v>40</v>
      </c>
      <c r="V641" t="s">
        <v>467</v>
      </c>
      <c r="W641" t="s">
        <v>627</v>
      </c>
      <c r="X641" t="s">
        <v>616</v>
      </c>
      <c r="Y641" t="s">
        <v>628</v>
      </c>
      <c r="Z641" s="3">
        <v>97315</v>
      </c>
      <c r="AA641" t="s">
        <v>629</v>
      </c>
      <c r="AB641" t="s">
        <v>630</v>
      </c>
      <c r="AC641" t="s">
        <v>631</v>
      </c>
      <c r="AD641" t="s">
        <v>632</v>
      </c>
      <c r="AE641" t="s">
        <v>633</v>
      </c>
      <c r="AF641" t="s">
        <v>634</v>
      </c>
      <c r="AJ641">
        <v>649</v>
      </c>
    </row>
    <row r="642" spans="1:36" ht="15" x14ac:dyDescent="0.2">
      <c r="A642">
        <v>38</v>
      </c>
      <c r="B642" s="3">
        <v>97315</v>
      </c>
      <c r="C642" t="s">
        <v>279</v>
      </c>
      <c r="E642" t="s">
        <v>280</v>
      </c>
      <c r="H642" t="s">
        <v>83</v>
      </c>
      <c r="I642" t="s">
        <v>246</v>
      </c>
      <c r="J642" t="s">
        <v>789</v>
      </c>
      <c r="M642" t="s">
        <v>41</v>
      </c>
      <c r="U642">
        <v>40</v>
      </c>
      <c r="V642" t="s">
        <v>467</v>
      </c>
      <c r="W642" t="s">
        <v>627</v>
      </c>
      <c r="X642" t="s">
        <v>616</v>
      </c>
      <c r="Y642" t="s">
        <v>628</v>
      </c>
      <c r="Z642" s="3">
        <v>97315</v>
      </c>
      <c r="AA642" t="s">
        <v>629</v>
      </c>
      <c r="AB642" t="s">
        <v>630</v>
      </c>
      <c r="AC642" t="s">
        <v>631</v>
      </c>
      <c r="AD642" t="s">
        <v>632</v>
      </c>
      <c r="AE642" t="s">
        <v>633</v>
      </c>
      <c r="AF642" t="s">
        <v>634</v>
      </c>
      <c r="AJ642">
        <v>650</v>
      </c>
    </row>
    <row r="643" spans="1:36" ht="15" x14ac:dyDescent="0.2">
      <c r="A643">
        <v>39</v>
      </c>
      <c r="B643" s="3">
        <v>97315</v>
      </c>
      <c r="C643" t="s">
        <v>279</v>
      </c>
      <c r="E643" t="s">
        <v>280</v>
      </c>
      <c r="H643" t="s">
        <v>83</v>
      </c>
      <c r="I643" t="s">
        <v>89</v>
      </c>
      <c r="J643" t="s">
        <v>790</v>
      </c>
      <c r="M643" t="s">
        <v>41</v>
      </c>
      <c r="U643">
        <v>40</v>
      </c>
      <c r="V643" t="s">
        <v>467</v>
      </c>
      <c r="W643" t="s">
        <v>627</v>
      </c>
      <c r="X643" t="s">
        <v>616</v>
      </c>
      <c r="Y643" t="s">
        <v>628</v>
      </c>
      <c r="Z643" s="3">
        <v>97315</v>
      </c>
      <c r="AA643" t="s">
        <v>629</v>
      </c>
      <c r="AB643" t="s">
        <v>630</v>
      </c>
      <c r="AC643" t="s">
        <v>631</v>
      </c>
      <c r="AD643" t="s">
        <v>632</v>
      </c>
      <c r="AE643" t="s">
        <v>633</v>
      </c>
      <c r="AF643" t="s">
        <v>634</v>
      </c>
      <c r="AJ643">
        <v>651</v>
      </c>
    </row>
    <row r="644" spans="1:36" ht="15" x14ac:dyDescent="0.2">
      <c r="A644">
        <v>40</v>
      </c>
      <c r="B644" s="3">
        <v>97315</v>
      </c>
      <c r="C644" t="s">
        <v>637</v>
      </c>
      <c r="E644" t="s">
        <v>638</v>
      </c>
      <c r="F644" t="s">
        <v>639</v>
      </c>
      <c r="H644" t="s">
        <v>69</v>
      </c>
      <c r="I644" t="s">
        <v>96</v>
      </c>
      <c r="M644" t="s">
        <v>41</v>
      </c>
      <c r="V644" t="s">
        <v>467</v>
      </c>
      <c r="W644" t="s">
        <v>627</v>
      </c>
      <c r="X644" t="s">
        <v>616</v>
      </c>
      <c r="Y644" t="s">
        <v>628</v>
      </c>
      <c r="Z644" s="3">
        <v>97315</v>
      </c>
      <c r="AA644" t="s">
        <v>629</v>
      </c>
      <c r="AB644" t="s">
        <v>630</v>
      </c>
      <c r="AC644" t="s">
        <v>631</v>
      </c>
      <c r="AD644" t="s">
        <v>632</v>
      </c>
      <c r="AE644" t="s">
        <v>633</v>
      </c>
      <c r="AF644" t="s">
        <v>634</v>
      </c>
      <c r="AJ644">
        <v>652</v>
      </c>
    </row>
    <row r="645" spans="1:36" ht="15" x14ac:dyDescent="0.2">
      <c r="A645">
        <v>41</v>
      </c>
      <c r="B645" s="3">
        <v>97315</v>
      </c>
      <c r="C645" t="s">
        <v>349</v>
      </c>
      <c r="E645" t="s">
        <v>350</v>
      </c>
      <c r="F645" t="s">
        <v>128</v>
      </c>
      <c r="G645" t="s">
        <v>791</v>
      </c>
      <c r="K645" t="s">
        <v>792</v>
      </c>
      <c r="M645" t="s">
        <v>60</v>
      </c>
      <c r="V645" t="s">
        <v>467</v>
      </c>
      <c r="W645" t="s">
        <v>627</v>
      </c>
      <c r="X645" t="s">
        <v>616</v>
      </c>
      <c r="Y645" t="s">
        <v>628</v>
      </c>
      <c r="Z645" s="3">
        <v>97315</v>
      </c>
      <c r="AA645" t="s">
        <v>629</v>
      </c>
      <c r="AB645" t="s">
        <v>630</v>
      </c>
      <c r="AC645" t="s">
        <v>631</v>
      </c>
      <c r="AD645" t="s">
        <v>632</v>
      </c>
      <c r="AE645" t="s">
        <v>633</v>
      </c>
      <c r="AF645" t="s">
        <v>634</v>
      </c>
      <c r="AJ645">
        <v>653</v>
      </c>
    </row>
    <row r="646" spans="1:36" ht="15" x14ac:dyDescent="0.2">
      <c r="A646">
        <v>42</v>
      </c>
      <c r="B646" s="3">
        <v>97315</v>
      </c>
      <c r="C646" t="s">
        <v>680</v>
      </c>
      <c r="E646" t="s">
        <v>681</v>
      </c>
      <c r="F646" t="s">
        <v>128</v>
      </c>
      <c r="I646" t="s">
        <v>155</v>
      </c>
      <c r="M646" t="s">
        <v>60</v>
      </c>
      <c r="V646" t="s">
        <v>467</v>
      </c>
      <c r="W646" t="s">
        <v>627</v>
      </c>
      <c r="X646" t="s">
        <v>616</v>
      </c>
      <c r="Y646" t="s">
        <v>628</v>
      </c>
      <c r="Z646" s="3">
        <v>97315</v>
      </c>
      <c r="AA646" t="s">
        <v>629</v>
      </c>
      <c r="AB646" t="s">
        <v>630</v>
      </c>
      <c r="AC646" t="s">
        <v>631</v>
      </c>
      <c r="AD646" t="s">
        <v>632</v>
      </c>
      <c r="AE646" t="s">
        <v>633</v>
      </c>
      <c r="AF646" t="s">
        <v>634</v>
      </c>
      <c r="AJ646">
        <v>654</v>
      </c>
    </row>
    <row r="647" spans="1:36" ht="15" x14ac:dyDescent="0.2">
      <c r="A647">
        <v>43</v>
      </c>
      <c r="B647" s="3">
        <v>97315</v>
      </c>
      <c r="C647" t="s">
        <v>707</v>
      </c>
      <c r="E647" t="s">
        <v>708</v>
      </c>
      <c r="J647" t="s">
        <v>793</v>
      </c>
      <c r="M647" t="s">
        <v>60</v>
      </c>
      <c r="V647" t="s">
        <v>467</v>
      </c>
      <c r="W647" t="s">
        <v>627</v>
      </c>
      <c r="X647" t="s">
        <v>616</v>
      </c>
      <c r="Y647" t="s">
        <v>628</v>
      </c>
      <c r="Z647" s="3">
        <v>97315</v>
      </c>
      <c r="AA647" t="s">
        <v>629</v>
      </c>
      <c r="AB647" t="s">
        <v>630</v>
      </c>
      <c r="AC647" t="s">
        <v>631</v>
      </c>
      <c r="AD647" t="s">
        <v>632</v>
      </c>
      <c r="AE647" t="s">
        <v>633</v>
      </c>
      <c r="AF647" t="s">
        <v>634</v>
      </c>
      <c r="AJ647">
        <v>655</v>
      </c>
    </row>
    <row r="648" spans="1:36" ht="15" x14ac:dyDescent="0.2">
      <c r="A648">
        <v>44</v>
      </c>
      <c r="B648" s="3">
        <v>97315</v>
      </c>
      <c r="C648" t="s">
        <v>794</v>
      </c>
      <c r="E648" t="s">
        <v>795</v>
      </c>
      <c r="M648" t="s">
        <v>60</v>
      </c>
      <c r="V648" t="s">
        <v>467</v>
      </c>
      <c r="W648" t="s">
        <v>627</v>
      </c>
      <c r="X648" t="s">
        <v>616</v>
      </c>
      <c r="Y648" t="s">
        <v>628</v>
      </c>
      <c r="Z648" s="3">
        <v>97315</v>
      </c>
      <c r="AA648" t="s">
        <v>629</v>
      </c>
      <c r="AB648" t="s">
        <v>630</v>
      </c>
      <c r="AC648" t="s">
        <v>631</v>
      </c>
      <c r="AD648" t="s">
        <v>632</v>
      </c>
      <c r="AE648" t="s">
        <v>633</v>
      </c>
      <c r="AF648" t="s">
        <v>634</v>
      </c>
      <c r="AJ648">
        <v>656</v>
      </c>
    </row>
    <row r="649" spans="1:36" ht="15" x14ac:dyDescent="0.2">
      <c r="A649">
        <v>45</v>
      </c>
      <c r="B649" s="3">
        <v>97315</v>
      </c>
      <c r="C649" t="s">
        <v>796</v>
      </c>
      <c r="E649" t="s">
        <v>797</v>
      </c>
      <c r="F649" t="s">
        <v>798</v>
      </c>
      <c r="K649" t="s">
        <v>799</v>
      </c>
      <c r="M649" t="s">
        <v>60</v>
      </c>
      <c r="V649" t="s">
        <v>467</v>
      </c>
      <c r="W649" t="s">
        <v>627</v>
      </c>
      <c r="X649" t="s">
        <v>616</v>
      </c>
      <c r="Y649" t="s">
        <v>628</v>
      </c>
      <c r="Z649" s="3">
        <v>97315</v>
      </c>
      <c r="AA649" t="s">
        <v>629</v>
      </c>
      <c r="AB649" t="s">
        <v>630</v>
      </c>
      <c r="AC649" t="s">
        <v>631</v>
      </c>
      <c r="AD649" t="s">
        <v>632</v>
      </c>
      <c r="AE649" t="s">
        <v>633</v>
      </c>
      <c r="AF649" t="s">
        <v>634</v>
      </c>
      <c r="AJ649">
        <v>657</v>
      </c>
    </row>
    <row r="650" spans="1:36" ht="15" x14ac:dyDescent="0.2">
      <c r="A650">
        <v>46</v>
      </c>
      <c r="B650" s="3">
        <v>97315</v>
      </c>
      <c r="C650" t="s">
        <v>223</v>
      </c>
      <c r="E650" t="s">
        <v>224</v>
      </c>
      <c r="F650" t="s">
        <v>225</v>
      </c>
      <c r="G650" t="s">
        <v>226</v>
      </c>
      <c r="I650" t="s">
        <v>96</v>
      </c>
      <c r="K650" t="s">
        <v>800</v>
      </c>
      <c r="M650" t="s">
        <v>41</v>
      </c>
      <c r="U650">
        <v>200</v>
      </c>
      <c r="V650" t="s">
        <v>467</v>
      </c>
      <c r="W650" t="s">
        <v>627</v>
      </c>
      <c r="X650" t="s">
        <v>616</v>
      </c>
      <c r="Y650" t="s">
        <v>628</v>
      </c>
      <c r="Z650" s="3">
        <v>97315</v>
      </c>
      <c r="AA650" t="s">
        <v>629</v>
      </c>
      <c r="AB650" t="s">
        <v>630</v>
      </c>
      <c r="AC650" t="s">
        <v>631</v>
      </c>
      <c r="AD650" t="s">
        <v>632</v>
      </c>
      <c r="AE650" t="s">
        <v>633</v>
      </c>
      <c r="AF650" t="s">
        <v>634</v>
      </c>
      <c r="AJ650">
        <v>658</v>
      </c>
    </row>
    <row r="651" spans="1:36" ht="15" x14ac:dyDescent="0.2">
      <c r="A651">
        <v>47</v>
      </c>
      <c r="B651" s="3">
        <v>97315</v>
      </c>
      <c r="C651" t="s">
        <v>120</v>
      </c>
      <c r="E651" t="s">
        <v>121</v>
      </c>
      <c r="F651" t="s">
        <v>122</v>
      </c>
      <c r="G651" t="s">
        <v>123</v>
      </c>
      <c r="I651" t="s">
        <v>232</v>
      </c>
      <c r="K651" t="s">
        <v>801</v>
      </c>
      <c r="M651" t="s">
        <v>41</v>
      </c>
      <c r="U651">
        <v>300</v>
      </c>
      <c r="V651" t="s">
        <v>467</v>
      </c>
      <c r="W651" t="s">
        <v>627</v>
      </c>
      <c r="X651" t="s">
        <v>616</v>
      </c>
      <c r="Y651" t="s">
        <v>628</v>
      </c>
      <c r="Z651" s="3">
        <v>97315</v>
      </c>
      <c r="AA651" t="s">
        <v>629</v>
      </c>
      <c r="AB651" t="s">
        <v>630</v>
      </c>
      <c r="AC651" t="s">
        <v>631</v>
      </c>
      <c r="AD651" t="s">
        <v>632</v>
      </c>
      <c r="AE651" t="s">
        <v>633</v>
      </c>
      <c r="AF651" t="s">
        <v>634</v>
      </c>
      <c r="AJ651">
        <v>659</v>
      </c>
    </row>
    <row r="652" spans="1:36" ht="15" x14ac:dyDescent="0.2">
      <c r="A652">
        <v>48</v>
      </c>
      <c r="B652" s="3">
        <v>97315</v>
      </c>
      <c r="C652" t="s">
        <v>661</v>
      </c>
      <c r="E652" t="s">
        <v>662</v>
      </c>
      <c r="F652" t="s">
        <v>657</v>
      </c>
      <c r="G652" t="s">
        <v>663</v>
      </c>
      <c r="I652" t="s">
        <v>232</v>
      </c>
      <c r="K652" t="s">
        <v>802</v>
      </c>
      <c r="M652" t="s">
        <v>41</v>
      </c>
      <c r="V652" t="s">
        <v>467</v>
      </c>
      <c r="W652" t="s">
        <v>627</v>
      </c>
      <c r="X652" t="s">
        <v>616</v>
      </c>
      <c r="Y652" t="s">
        <v>628</v>
      </c>
      <c r="Z652" s="3">
        <v>97315</v>
      </c>
      <c r="AA652" t="s">
        <v>629</v>
      </c>
      <c r="AB652" t="s">
        <v>630</v>
      </c>
      <c r="AC652" t="s">
        <v>631</v>
      </c>
      <c r="AD652" t="s">
        <v>632</v>
      </c>
      <c r="AE652" t="s">
        <v>633</v>
      </c>
      <c r="AF652" t="s">
        <v>634</v>
      </c>
      <c r="AJ652">
        <v>660</v>
      </c>
    </row>
    <row r="653" spans="1:36" ht="15" x14ac:dyDescent="0.2">
      <c r="A653">
        <v>49</v>
      </c>
      <c r="B653" s="3">
        <v>97315</v>
      </c>
      <c r="C653" t="s">
        <v>649</v>
      </c>
      <c r="E653" t="s">
        <v>650</v>
      </c>
      <c r="F653" t="s">
        <v>651</v>
      </c>
      <c r="G653" t="s">
        <v>803</v>
      </c>
      <c r="H653" t="s">
        <v>93</v>
      </c>
      <c r="I653" t="s">
        <v>70</v>
      </c>
      <c r="K653" t="s">
        <v>804</v>
      </c>
      <c r="M653" t="s">
        <v>41</v>
      </c>
      <c r="V653" t="s">
        <v>467</v>
      </c>
      <c r="W653" t="s">
        <v>627</v>
      </c>
      <c r="X653" t="s">
        <v>616</v>
      </c>
      <c r="Y653" t="s">
        <v>628</v>
      </c>
      <c r="Z653" s="3">
        <v>97315</v>
      </c>
      <c r="AA653" t="s">
        <v>629</v>
      </c>
      <c r="AB653" t="s">
        <v>630</v>
      </c>
      <c r="AC653" t="s">
        <v>631</v>
      </c>
      <c r="AD653" t="s">
        <v>632</v>
      </c>
      <c r="AE653" t="s">
        <v>633</v>
      </c>
      <c r="AF653" t="s">
        <v>634</v>
      </c>
      <c r="AJ653">
        <v>661</v>
      </c>
    </row>
    <row r="654" spans="1:36" ht="15" x14ac:dyDescent="0.2">
      <c r="A654">
        <v>50</v>
      </c>
      <c r="B654" s="3">
        <v>97315</v>
      </c>
      <c r="C654" t="s">
        <v>181</v>
      </c>
      <c r="E654" t="s">
        <v>182</v>
      </c>
      <c r="F654" t="s">
        <v>266</v>
      </c>
      <c r="K654" t="s">
        <v>805</v>
      </c>
      <c r="M654" t="s">
        <v>41</v>
      </c>
      <c r="V654" t="s">
        <v>467</v>
      </c>
      <c r="W654" t="s">
        <v>627</v>
      </c>
      <c r="X654" t="s">
        <v>616</v>
      </c>
      <c r="Y654" t="s">
        <v>628</v>
      </c>
      <c r="Z654" s="3">
        <v>97315</v>
      </c>
      <c r="AA654" t="s">
        <v>629</v>
      </c>
      <c r="AB654" t="s">
        <v>630</v>
      </c>
      <c r="AC654" t="s">
        <v>631</v>
      </c>
      <c r="AD654" t="s">
        <v>632</v>
      </c>
      <c r="AE654" t="s">
        <v>633</v>
      </c>
      <c r="AF654" t="s">
        <v>634</v>
      </c>
      <c r="AJ654">
        <v>662</v>
      </c>
    </row>
    <row r="655" spans="1:36" ht="15" x14ac:dyDescent="0.2">
      <c r="A655">
        <v>51</v>
      </c>
      <c r="B655" s="3">
        <v>97315</v>
      </c>
      <c r="C655" t="s">
        <v>181</v>
      </c>
      <c r="E655" t="s">
        <v>182</v>
      </c>
      <c r="F655" t="s">
        <v>806</v>
      </c>
      <c r="K655" t="s">
        <v>807</v>
      </c>
      <c r="M655" t="s">
        <v>41</v>
      </c>
      <c r="V655" t="s">
        <v>467</v>
      </c>
      <c r="W655" t="s">
        <v>627</v>
      </c>
      <c r="X655" t="s">
        <v>616</v>
      </c>
      <c r="Y655" t="s">
        <v>628</v>
      </c>
      <c r="Z655" s="3">
        <v>97315</v>
      </c>
      <c r="AA655" t="s">
        <v>629</v>
      </c>
      <c r="AB655" t="s">
        <v>630</v>
      </c>
      <c r="AC655" t="s">
        <v>631</v>
      </c>
      <c r="AD655" t="s">
        <v>632</v>
      </c>
      <c r="AE655" t="s">
        <v>633</v>
      </c>
      <c r="AF655" t="s">
        <v>634</v>
      </c>
      <c r="AJ655">
        <v>663</v>
      </c>
    </row>
    <row r="656" spans="1:36" ht="15" x14ac:dyDescent="0.2">
      <c r="A656">
        <v>52</v>
      </c>
      <c r="B656" s="3">
        <v>97315</v>
      </c>
      <c r="C656" t="s">
        <v>668</v>
      </c>
      <c r="E656" t="s">
        <v>669</v>
      </c>
      <c r="I656" t="s">
        <v>155</v>
      </c>
      <c r="M656" t="s">
        <v>41</v>
      </c>
      <c r="V656" t="s">
        <v>467</v>
      </c>
      <c r="W656" t="s">
        <v>627</v>
      </c>
      <c r="X656" t="s">
        <v>616</v>
      </c>
      <c r="Y656" t="s">
        <v>628</v>
      </c>
      <c r="Z656" s="3">
        <v>97315</v>
      </c>
      <c r="AA656" t="s">
        <v>629</v>
      </c>
      <c r="AB656" t="s">
        <v>630</v>
      </c>
      <c r="AC656" t="s">
        <v>631</v>
      </c>
      <c r="AD656" t="s">
        <v>632</v>
      </c>
      <c r="AE656" t="s">
        <v>633</v>
      </c>
      <c r="AF656" t="s">
        <v>634</v>
      </c>
      <c r="AJ656">
        <v>664</v>
      </c>
    </row>
    <row r="657" spans="1:36" ht="15" x14ac:dyDescent="0.2">
      <c r="A657">
        <v>1</v>
      </c>
      <c r="B657" s="3">
        <v>97250</v>
      </c>
      <c r="C657" t="s">
        <v>514</v>
      </c>
      <c r="E657" t="s">
        <v>515</v>
      </c>
      <c r="H657" t="s">
        <v>93</v>
      </c>
      <c r="I657" t="s">
        <v>39</v>
      </c>
      <c r="J657" t="s">
        <v>808</v>
      </c>
      <c r="M657" t="s">
        <v>119</v>
      </c>
      <c r="P657" s="1">
        <v>40315</v>
      </c>
      <c r="U657">
        <v>150</v>
      </c>
      <c r="V657" t="s">
        <v>100</v>
      </c>
      <c r="W657" t="s">
        <v>101</v>
      </c>
      <c r="Y657" s="4" t="s">
        <v>102</v>
      </c>
      <c r="Z657" s="3">
        <v>97250</v>
      </c>
      <c r="AA657" t="s">
        <v>103</v>
      </c>
      <c r="AB657" t="s">
        <v>104</v>
      </c>
      <c r="AC657" t="s">
        <v>105</v>
      </c>
      <c r="AD657" t="s">
        <v>106</v>
      </c>
      <c r="AE657" t="s">
        <v>107</v>
      </c>
      <c r="AF657" t="s">
        <v>108</v>
      </c>
      <c r="AG657" t="s">
        <v>109</v>
      </c>
      <c r="AH657" t="s">
        <v>110</v>
      </c>
      <c r="AI657" t="s">
        <v>111</v>
      </c>
      <c r="AJ657">
        <v>665</v>
      </c>
    </row>
    <row r="658" spans="1:36" ht="15" x14ac:dyDescent="0.2">
      <c r="A658">
        <v>2</v>
      </c>
      <c r="B658" s="3">
        <v>97250</v>
      </c>
      <c r="C658" t="s">
        <v>809</v>
      </c>
      <c r="E658" t="s">
        <v>810</v>
      </c>
      <c r="H658" t="s">
        <v>83</v>
      </c>
      <c r="I658" t="s">
        <v>39</v>
      </c>
      <c r="J658" t="s">
        <v>811</v>
      </c>
      <c r="M658" t="s">
        <v>41</v>
      </c>
      <c r="P658" s="1">
        <v>33239</v>
      </c>
      <c r="U658">
        <v>80</v>
      </c>
      <c r="V658" t="s">
        <v>100</v>
      </c>
      <c r="W658" t="s">
        <v>101</v>
      </c>
      <c r="Y658" s="4" t="s">
        <v>102</v>
      </c>
      <c r="Z658" s="3">
        <v>97250</v>
      </c>
      <c r="AA658" t="s">
        <v>103</v>
      </c>
      <c r="AB658" t="s">
        <v>104</v>
      </c>
      <c r="AC658" t="s">
        <v>105</v>
      </c>
      <c r="AD658" t="s">
        <v>106</v>
      </c>
      <c r="AE658" t="s">
        <v>107</v>
      </c>
      <c r="AF658" t="s">
        <v>108</v>
      </c>
      <c r="AG658" t="s">
        <v>109</v>
      </c>
      <c r="AH658" t="s">
        <v>110</v>
      </c>
      <c r="AI658" t="s">
        <v>111</v>
      </c>
      <c r="AJ658">
        <v>666</v>
      </c>
    </row>
    <row r="659" spans="1:36" ht="15" x14ac:dyDescent="0.2">
      <c r="A659">
        <v>3</v>
      </c>
      <c r="B659" s="3">
        <v>97250</v>
      </c>
      <c r="C659" t="s">
        <v>514</v>
      </c>
      <c r="E659" t="s">
        <v>515</v>
      </c>
      <c r="H659" t="s">
        <v>93</v>
      </c>
      <c r="I659" t="s">
        <v>39</v>
      </c>
      <c r="J659" t="s">
        <v>812</v>
      </c>
      <c r="M659" t="s">
        <v>119</v>
      </c>
      <c r="P659" s="1">
        <v>40315</v>
      </c>
      <c r="U659">
        <v>150</v>
      </c>
      <c r="V659" t="s">
        <v>100</v>
      </c>
      <c r="W659" t="s">
        <v>101</v>
      </c>
      <c r="Y659" s="4" t="s">
        <v>102</v>
      </c>
      <c r="Z659" s="3">
        <v>97250</v>
      </c>
      <c r="AA659" t="s">
        <v>103</v>
      </c>
      <c r="AB659" t="s">
        <v>104</v>
      </c>
      <c r="AC659" t="s">
        <v>105</v>
      </c>
      <c r="AD659" t="s">
        <v>106</v>
      </c>
      <c r="AE659" t="s">
        <v>107</v>
      </c>
      <c r="AF659" t="s">
        <v>108</v>
      </c>
      <c r="AG659" t="s">
        <v>109</v>
      </c>
      <c r="AH659" t="s">
        <v>110</v>
      </c>
      <c r="AI659" t="s">
        <v>111</v>
      </c>
      <c r="AJ659">
        <v>667</v>
      </c>
    </row>
    <row r="660" spans="1:36" ht="15" x14ac:dyDescent="0.2">
      <c r="A660">
        <v>4</v>
      </c>
      <c r="B660" s="3">
        <v>97250</v>
      </c>
      <c r="C660" t="s">
        <v>514</v>
      </c>
      <c r="E660" t="s">
        <v>515</v>
      </c>
      <c r="H660" t="s">
        <v>93</v>
      </c>
      <c r="I660" t="s">
        <v>39</v>
      </c>
      <c r="J660" t="s">
        <v>813</v>
      </c>
      <c r="M660" t="s">
        <v>119</v>
      </c>
      <c r="P660" s="1">
        <v>40315</v>
      </c>
      <c r="U660">
        <v>150</v>
      </c>
      <c r="V660" t="s">
        <v>100</v>
      </c>
      <c r="W660" t="s">
        <v>101</v>
      </c>
      <c r="Y660" s="4" t="s">
        <v>102</v>
      </c>
      <c r="Z660" s="3">
        <v>97250</v>
      </c>
      <c r="AA660" t="s">
        <v>103</v>
      </c>
      <c r="AB660" t="s">
        <v>104</v>
      </c>
      <c r="AC660" t="s">
        <v>105</v>
      </c>
      <c r="AD660" t="s">
        <v>106</v>
      </c>
      <c r="AE660" t="s">
        <v>107</v>
      </c>
      <c r="AF660" t="s">
        <v>108</v>
      </c>
      <c r="AG660" t="s">
        <v>109</v>
      </c>
      <c r="AH660" t="s">
        <v>110</v>
      </c>
      <c r="AI660" t="s">
        <v>111</v>
      </c>
      <c r="AJ660">
        <v>668</v>
      </c>
    </row>
    <row r="661" spans="1:36" ht="15" x14ac:dyDescent="0.2">
      <c r="A661">
        <v>5</v>
      </c>
      <c r="B661" s="3">
        <v>97250</v>
      </c>
      <c r="C661" t="s">
        <v>514</v>
      </c>
      <c r="E661" t="s">
        <v>515</v>
      </c>
      <c r="H661" t="s">
        <v>93</v>
      </c>
      <c r="I661" t="s">
        <v>39</v>
      </c>
      <c r="J661" t="s">
        <v>814</v>
      </c>
      <c r="M661" t="s">
        <v>119</v>
      </c>
      <c r="P661" s="1">
        <v>40315</v>
      </c>
      <c r="U661">
        <v>150</v>
      </c>
      <c r="V661" t="s">
        <v>100</v>
      </c>
      <c r="W661" t="s">
        <v>101</v>
      </c>
      <c r="Y661" s="4" t="s">
        <v>102</v>
      </c>
      <c r="Z661" s="3">
        <v>97250</v>
      </c>
      <c r="AA661" t="s">
        <v>103</v>
      </c>
      <c r="AB661" t="s">
        <v>104</v>
      </c>
      <c r="AC661" t="s">
        <v>105</v>
      </c>
      <c r="AD661" t="s">
        <v>106</v>
      </c>
      <c r="AE661" t="s">
        <v>107</v>
      </c>
      <c r="AF661" t="s">
        <v>108</v>
      </c>
      <c r="AG661" t="s">
        <v>109</v>
      </c>
      <c r="AH661" t="s">
        <v>110</v>
      </c>
      <c r="AI661" t="s">
        <v>111</v>
      </c>
      <c r="AJ661">
        <v>669</v>
      </c>
    </row>
    <row r="662" spans="1:36" ht="15" x14ac:dyDescent="0.2">
      <c r="A662">
        <v>6</v>
      </c>
      <c r="B662" s="3">
        <v>97250</v>
      </c>
      <c r="C662" t="s">
        <v>514</v>
      </c>
      <c r="E662" t="s">
        <v>515</v>
      </c>
      <c r="H662" t="s">
        <v>93</v>
      </c>
      <c r="I662" t="s">
        <v>39</v>
      </c>
      <c r="J662" t="s">
        <v>814</v>
      </c>
      <c r="M662" t="s">
        <v>119</v>
      </c>
      <c r="P662" s="1">
        <v>40315</v>
      </c>
      <c r="U662">
        <v>150</v>
      </c>
      <c r="V662" t="s">
        <v>100</v>
      </c>
      <c r="W662" t="s">
        <v>101</v>
      </c>
      <c r="Y662" s="4" t="s">
        <v>102</v>
      </c>
      <c r="Z662" s="3">
        <v>97250</v>
      </c>
      <c r="AA662" t="s">
        <v>103</v>
      </c>
      <c r="AB662" t="s">
        <v>104</v>
      </c>
      <c r="AC662" t="s">
        <v>105</v>
      </c>
      <c r="AD662" t="s">
        <v>106</v>
      </c>
      <c r="AE662" t="s">
        <v>107</v>
      </c>
      <c r="AF662" t="s">
        <v>108</v>
      </c>
      <c r="AG662" t="s">
        <v>109</v>
      </c>
      <c r="AH662" t="s">
        <v>110</v>
      </c>
      <c r="AI662" t="s">
        <v>111</v>
      </c>
      <c r="AJ662">
        <v>670</v>
      </c>
    </row>
    <row r="663" spans="1:36" ht="15" x14ac:dyDescent="0.2">
      <c r="A663">
        <v>7</v>
      </c>
      <c r="B663" s="3">
        <v>97250</v>
      </c>
      <c r="C663" t="s">
        <v>514</v>
      </c>
      <c r="E663" t="s">
        <v>515</v>
      </c>
      <c r="H663" t="s">
        <v>93</v>
      </c>
      <c r="I663" t="s">
        <v>39</v>
      </c>
      <c r="J663" t="s">
        <v>815</v>
      </c>
      <c r="M663" t="s">
        <v>41</v>
      </c>
      <c r="P663" s="1">
        <v>33239</v>
      </c>
      <c r="U663">
        <v>150</v>
      </c>
      <c r="V663" t="s">
        <v>100</v>
      </c>
      <c r="W663" t="s">
        <v>101</v>
      </c>
      <c r="Y663" s="4" t="s">
        <v>102</v>
      </c>
      <c r="Z663" s="3">
        <v>97250</v>
      </c>
      <c r="AA663" t="s">
        <v>103</v>
      </c>
      <c r="AB663" t="s">
        <v>104</v>
      </c>
      <c r="AC663" t="s">
        <v>105</v>
      </c>
      <c r="AD663" t="s">
        <v>106</v>
      </c>
      <c r="AE663" t="s">
        <v>107</v>
      </c>
      <c r="AF663" t="s">
        <v>108</v>
      </c>
      <c r="AG663" t="s">
        <v>109</v>
      </c>
      <c r="AH663" t="s">
        <v>110</v>
      </c>
      <c r="AI663" t="s">
        <v>111</v>
      </c>
      <c r="AJ663">
        <v>671</v>
      </c>
    </row>
    <row r="664" spans="1:36" ht="15" x14ac:dyDescent="0.2">
      <c r="A664">
        <v>8</v>
      </c>
      <c r="B664" s="3">
        <v>97250</v>
      </c>
      <c r="C664" t="s">
        <v>514</v>
      </c>
      <c r="E664" t="s">
        <v>515</v>
      </c>
      <c r="H664" t="s">
        <v>93</v>
      </c>
      <c r="I664" t="s">
        <v>39</v>
      </c>
      <c r="J664" t="s">
        <v>816</v>
      </c>
      <c r="M664" t="s">
        <v>41</v>
      </c>
      <c r="P664" s="1">
        <v>33239</v>
      </c>
      <c r="U664">
        <v>150</v>
      </c>
      <c r="V664" t="s">
        <v>100</v>
      </c>
      <c r="W664" t="s">
        <v>101</v>
      </c>
      <c r="Y664" s="4" t="s">
        <v>102</v>
      </c>
      <c r="Z664" s="3">
        <v>97250</v>
      </c>
      <c r="AA664" t="s">
        <v>103</v>
      </c>
      <c r="AB664" t="s">
        <v>104</v>
      </c>
      <c r="AC664" t="s">
        <v>105</v>
      </c>
      <c r="AD664" t="s">
        <v>106</v>
      </c>
      <c r="AE664" t="s">
        <v>107</v>
      </c>
      <c r="AF664" t="s">
        <v>108</v>
      </c>
      <c r="AG664" t="s">
        <v>109</v>
      </c>
      <c r="AH664" t="s">
        <v>110</v>
      </c>
      <c r="AI664" t="s">
        <v>111</v>
      </c>
      <c r="AJ664">
        <v>672</v>
      </c>
    </row>
    <row r="665" spans="1:36" ht="15" x14ac:dyDescent="0.2">
      <c r="A665">
        <v>9</v>
      </c>
      <c r="B665" s="3">
        <v>97250</v>
      </c>
      <c r="C665" t="s">
        <v>817</v>
      </c>
      <c r="E665" t="s">
        <v>818</v>
      </c>
      <c r="H665" t="s">
        <v>819</v>
      </c>
      <c r="I665" t="s">
        <v>84</v>
      </c>
      <c r="J665" t="s">
        <v>820</v>
      </c>
      <c r="M665" t="s">
        <v>41</v>
      </c>
      <c r="P665" s="1">
        <v>40179</v>
      </c>
      <c r="U665">
        <v>20</v>
      </c>
      <c r="V665" t="s">
        <v>100</v>
      </c>
      <c r="W665" t="s">
        <v>101</v>
      </c>
      <c r="Y665" s="4" t="s">
        <v>102</v>
      </c>
      <c r="Z665" s="3">
        <v>97250</v>
      </c>
      <c r="AA665" t="s">
        <v>103</v>
      </c>
      <c r="AB665" t="s">
        <v>104</v>
      </c>
      <c r="AC665" t="s">
        <v>105</v>
      </c>
      <c r="AD665" t="s">
        <v>106</v>
      </c>
      <c r="AE665" t="s">
        <v>107</v>
      </c>
      <c r="AF665" t="s">
        <v>108</v>
      </c>
      <c r="AG665" t="s">
        <v>109</v>
      </c>
      <c r="AH665" t="s">
        <v>110</v>
      </c>
      <c r="AI665" t="s">
        <v>111</v>
      </c>
      <c r="AJ665">
        <v>673</v>
      </c>
    </row>
    <row r="666" spans="1:36" ht="15" x14ac:dyDescent="0.2">
      <c r="A666">
        <v>10</v>
      </c>
      <c r="B666" s="3">
        <v>97250</v>
      </c>
      <c r="C666" t="s">
        <v>817</v>
      </c>
      <c r="E666" t="s">
        <v>818</v>
      </c>
      <c r="H666" t="s">
        <v>819</v>
      </c>
      <c r="I666" t="s">
        <v>84</v>
      </c>
      <c r="M666" t="s">
        <v>41</v>
      </c>
      <c r="P666" s="1">
        <v>33239</v>
      </c>
      <c r="U666">
        <v>60</v>
      </c>
      <c r="V666" t="s">
        <v>100</v>
      </c>
      <c r="W666" t="s">
        <v>101</v>
      </c>
      <c r="Y666" s="4" t="s">
        <v>102</v>
      </c>
      <c r="Z666" s="3">
        <v>97250</v>
      </c>
      <c r="AA666" t="s">
        <v>103</v>
      </c>
      <c r="AB666" t="s">
        <v>104</v>
      </c>
      <c r="AC666" t="s">
        <v>105</v>
      </c>
      <c r="AD666" t="s">
        <v>106</v>
      </c>
      <c r="AE666" t="s">
        <v>107</v>
      </c>
      <c r="AF666" t="s">
        <v>108</v>
      </c>
      <c r="AG666" t="s">
        <v>109</v>
      </c>
      <c r="AH666" t="s">
        <v>110</v>
      </c>
      <c r="AI666" t="s">
        <v>111</v>
      </c>
      <c r="AJ666">
        <v>674</v>
      </c>
    </row>
    <row r="667" spans="1:36" ht="15" x14ac:dyDescent="0.2">
      <c r="A667">
        <v>11</v>
      </c>
      <c r="B667" s="3">
        <v>97250</v>
      </c>
      <c r="C667" t="s">
        <v>817</v>
      </c>
      <c r="E667" t="s">
        <v>818</v>
      </c>
      <c r="H667" t="s">
        <v>819</v>
      </c>
      <c r="I667" t="s">
        <v>84</v>
      </c>
      <c r="M667" t="s">
        <v>41</v>
      </c>
      <c r="P667" s="1">
        <v>33239</v>
      </c>
      <c r="U667">
        <v>60</v>
      </c>
      <c r="V667" t="s">
        <v>100</v>
      </c>
      <c r="W667" t="s">
        <v>101</v>
      </c>
      <c r="Y667" s="4" t="s">
        <v>102</v>
      </c>
      <c r="Z667" s="3">
        <v>97250</v>
      </c>
      <c r="AA667" t="s">
        <v>103</v>
      </c>
      <c r="AB667" t="s">
        <v>104</v>
      </c>
      <c r="AC667" t="s">
        <v>105</v>
      </c>
      <c r="AD667" t="s">
        <v>106</v>
      </c>
      <c r="AE667" t="s">
        <v>107</v>
      </c>
      <c r="AF667" t="s">
        <v>108</v>
      </c>
      <c r="AG667" t="s">
        <v>109</v>
      </c>
      <c r="AH667" t="s">
        <v>110</v>
      </c>
      <c r="AI667" t="s">
        <v>111</v>
      </c>
      <c r="AJ667">
        <v>675</v>
      </c>
    </row>
    <row r="668" spans="1:36" ht="15" x14ac:dyDescent="0.2">
      <c r="A668">
        <v>12</v>
      </c>
      <c r="B668" s="3">
        <v>97250</v>
      </c>
      <c r="C668" t="s">
        <v>817</v>
      </c>
      <c r="E668" t="s">
        <v>818</v>
      </c>
      <c r="H668" t="s">
        <v>819</v>
      </c>
      <c r="I668" t="s">
        <v>84</v>
      </c>
      <c r="M668" t="s">
        <v>41</v>
      </c>
      <c r="P668" s="1">
        <v>33239</v>
      </c>
      <c r="U668">
        <v>60</v>
      </c>
      <c r="V668" t="s">
        <v>100</v>
      </c>
      <c r="W668" t="s">
        <v>101</v>
      </c>
      <c r="Y668" s="4" t="s">
        <v>102</v>
      </c>
      <c r="Z668" s="3">
        <v>97250</v>
      </c>
      <c r="AA668" t="s">
        <v>103</v>
      </c>
      <c r="AB668" t="s">
        <v>104</v>
      </c>
      <c r="AC668" t="s">
        <v>105</v>
      </c>
      <c r="AD668" t="s">
        <v>106</v>
      </c>
      <c r="AE668" t="s">
        <v>107</v>
      </c>
      <c r="AF668" t="s">
        <v>108</v>
      </c>
      <c r="AG668" t="s">
        <v>109</v>
      </c>
      <c r="AH668" t="s">
        <v>110</v>
      </c>
      <c r="AI668" t="s">
        <v>111</v>
      </c>
      <c r="AJ668">
        <v>676</v>
      </c>
    </row>
    <row r="669" spans="1:36" ht="15" x14ac:dyDescent="0.2">
      <c r="A669">
        <v>13</v>
      </c>
      <c r="B669" s="3">
        <v>97250</v>
      </c>
      <c r="C669" t="s">
        <v>817</v>
      </c>
      <c r="E669" t="s">
        <v>818</v>
      </c>
      <c r="I669" t="s">
        <v>821</v>
      </c>
      <c r="J669" t="s">
        <v>96</v>
      </c>
      <c r="M669" t="s">
        <v>41</v>
      </c>
      <c r="P669" s="1">
        <v>33239</v>
      </c>
      <c r="U669">
        <v>55</v>
      </c>
      <c r="V669" t="s">
        <v>100</v>
      </c>
      <c r="W669" t="s">
        <v>101</v>
      </c>
      <c r="Y669" s="4" t="s">
        <v>102</v>
      </c>
      <c r="Z669" s="3">
        <v>97250</v>
      </c>
      <c r="AA669" t="s">
        <v>103</v>
      </c>
      <c r="AB669" t="s">
        <v>104</v>
      </c>
      <c r="AC669" t="s">
        <v>105</v>
      </c>
      <c r="AD669" t="s">
        <v>106</v>
      </c>
      <c r="AE669" t="s">
        <v>107</v>
      </c>
      <c r="AF669" t="s">
        <v>108</v>
      </c>
      <c r="AG669" t="s">
        <v>109</v>
      </c>
      <c r="AH669" t="s">
        <v>110</v>
      </c>
      <c r="AI669" t="s">
        <v>111</v>
      </c>
      <c r="AJ669">
        <v>677</v>
      </c>
    </row>
    <row r="670" spans="1:36" ht="15" x14ac:dyDescent="0.2">
      <c r="A670">
        <v>14</v>
      </c>
      <c r="B670" s="3">
        <v>97250</v>
      </c>
      <c r="C670" t="s">
        <v>208</v>
      </c>
      <c r="E670" t="s">
        <v>209</v>
      </c>
      <c r="H670" t="s">
        <v>83</v>
      </c>
      <c r="I670" t="s">
        <v>84</v>
      </c>
      <c r="J670" t="s">
        <v>822</v>
      </c>
      <c r="M670" t="s">
        <v>41</v>
      </c>
      <c r="P670" s="1">
        <v>33239</v>
      </c>
      <c r="U670">
        <v>40</v>
      </c>
      <c r="V670" t="s">
        <v>100</v>
      </c>
      <c r="W670" t="s">
        <v>101</v>
      </c>
      <c r="Y670" s="4" t="s">
        <v>102</v>
      </c>
      <c r="Z670" s="3">
        <v>97250</v>
      </c>
      <c r="AA670" t="s">
        <v>103</v>
      </c>
      <c r="AB670" t="s">
        <v>104</v>
      </c>
      <c r="AC670" t="s">
        <v>105</v>
      </c>
      <c r="AD670" t="s">
        <v>106</v>
      </c>
      <c r="AE670" t="s">
        <v>107</v>
      </c>
      <c r="AF670" t="s">
        <v>108</v>
      </c>
      <c r="AG670" t="s">
        <v>109</v>
      </c>
      <c r="AH670" t="s">
        <v>110</v>
      </c>
      <c r="AI670" t="s">
        <v>111</v>
      </c>
      <c r="AJ670">
        <v>678</v>
      </c>
    </row>
    <row r="671" spans="1:36" ht="15" x14ac:dyDescent="0.2">
      <c r="A671">
        <v>15</v>
      </c>
      <c r="B671" s="3">
        <v>97250</v>
      </c>
      <c r="C671" t="s">
        <v>208</v>
      </c>
      <c r="E671" t="s">
        <v>209</v>
      </c>
      <c r="H671" t="s">
        <v>83</v>
      </c>
      <c r="I671" t="s">
        <v>84</v>
      </c>
      <c r="J671" t="s">
        <v>823</v>
      </c>
      <c r="M671" t="s">
        <v>41</v>
      </c>
      <c r="P671" s="1">
        <v>39814</v>
      </c>
      <c r="U671">
        <v>40</v>
      </c>
      <c r="V671" t="s">
        <v>100</v>
      </c>
      <c r="W671" t="s">
        <v>101</v>
      </c>
      <c r="Y671" s="4" t="s">
        <v>102</v>
      </c>
      <c r="Z671" s="3">
        <v>97250</v>
      </c>
      <c r="AA671" t="s">
        <v>103</v>
      </c>
      <c r="AB671" t="s">
        <v>104</v>
      </c>
      <c r="AC671" t="s">
        <v>105</v>
      </c>
      <c r="AD671" t="s">
        <v>106</v>
      </c>
      <c r="AE671" t="s">
        <v>107</v>
      </c>
      <c r="AF671" t="s">
        <v>108</v>
      </c>
      <c r="AG671" t="s">
        <v>109</v>
      </c>
      <c r="AH671" t="s">
        <v>110</v>
      </c>
      <c r="AI671" t="s">
        <v>111</v>
      </c>
      <c r="AJ671">
        <v>679</v>
      </c>
    </row>
    <row r="672" spans="1:36" ht="15" x14ac:dyDescent="0.2">
      <c r="A672">
        <v>16</v>
      </c>
      <c r="B672" s="3">
        <v>97250</v>
      </c>
      <c r="C672" t="s">
        <v>817</v>
      </c>
      <c r="E672" t="s">
        <v>818</v>
      </c>
      <c r="I672" t="s">
        <v>821</v>
      </c>
      <c r="J672" t="s">
        <v>96</v>
      </c>
      <c r="M672" t="s">
        <v>119</v>
      </c>
      <c r="P672" s="1">
        <v>41590</v>
      </c>
      <c r="U672">
        <v>55</v>
      </c>
      <c r="V672" t="s">
        <v>100</v>
      </c>
      <c r="W672" t="s">
        <v>101</v>
      </c>
      <c r="Y672" s="4" t="s">
        <v>102</v>
      </c>
      <c r="Z672" s="3">
        <v>97250</v>
      </c>
      <c r="AA672" t="s">
        <v>103</v>
      </c>
      <c r="AB672" t="s">
        <v>104</v>
      </c>
      <c r="AC672" t="s">
        <v>105</v>
      </c>
      <c r="AD672" t="s">
        <v>106</v>
      </c>
      <c r="AE672" t="s">
        <v>107</v>
      </c>
      <c r="AF672" t="s">
        <v>108</v>
      </c>
      <c r="AG672" t="s">
        <v>109</v>
      </c>
      <c r="AH672" t="s">
        <v>110</v>
      </c>
      <c r="AI672" t="s">
        <v>111</v>
      </c>
      <c r="AJ672">
        <v>680</v>
      </c>
    </row>
    <row r="673" spans="1:36" ht="15" x14ac:dyDescent="0.2">
      <c r="A673">
        <v>17</v>
      </c>
      <c r="B673" s="3">
        <v>97250</v>
      </c>
      <c r="C673" t="s">
        <v>817</v>
      </c>
      <c r="E673" t="s">
        <v>818</v>
      </c>
      <c r="I673" t="s">
        <v>821</v>
      </c>
      <c r="J673" t="s">
        <v>96</v>
      </c>
      <c r="M673" t="s">
        <v>119</v>
      </c>
      <c r="P673" s="1">
        <v>41590</v>
      </c>
      <c r="U673">
        <v>55</v>
      </c>
      <c r="V673" t="s">
        <v>100</v>
      </c>
      <c r="W673" t="s">
        <v>101</v>
      </c>
      <c r="Y673" s="4" t="s">
        <v>102</v>
      </c>
      <c r="Z673" s="3">
        <v>97250</v>
      </c>
      <c r="AA673" t="s">
        <v>103</v>
      </c>
      <c r="AB673" t="s">
        <v>104</v>
      </c>
      <c r="AC673" t="s">
        <v>105</v>
      </c>
      <c r="AD673" t="s">
        <v>106</v>
      </c>
      <c r="AE673" t="s">
        <v>107</v>
      </c>
      <c r="AF673" t="s">
        <v>108</v>
      </c>
      <c r="AG673" t="s">
        <v>109</v>
      </c>
      <c r="AH673" t="s">
        <v>110</v>
      </c>
      <c r="AI673" t="s">
        <v>111</v>
      </c>
      <c r="AJ673">
        <v>681</v>
      </c>
    </row>
    <row r="674" spans="1:36" ht="15" x14ac:dyDescent="0.2">
      <c r="A674">
        <v>18</v>
      </c>
      <c r="B674" s="3">
        <v>97250</v>
      </c>
      <c r="C674" t="s">
        <v>166</v>
      </c>
      <c r="E674" t="s">
        <v>167</v>
      </c>
      <c r="F674" t="s">
        <v>225</v>
      </c>
      <c r="G674" t="s">
        <v>226</v>
      </c>
      <c r="H674" t="s">
        <v>93</v>
      </c>
      <c r="I674" t="s">
        <v>420</v>
      </c>
      <c r="K674" t="s">
        <v>824</v>
      </c>
      <c r="M674" t="s">
        <v>125</v>
      </c>
      <c r="P674" s="1">
        <v>40351</v>
      </c>
      <c r="U674">
        <v>320</v>
      </c>
      <c r="V674" t="s">
        <v>100</v>
      </c>
      <c r="W674" t="s">
        <v>101</v>
      </c>
      <c r="Y674" s="4" t="s">
        <v>102</v>
      </c>
      <c r="Z674" s="3">
        <v>97250</v>
      </c>
      <c r="AA674" t="s">
        <v>103</v>
      </c>
      <c r="AB674" t="s">
        <v>104</v>
      </c>
      <c r="AC674" t="s">
        <v>105</v>
      </c>
      <c r="AD674" t="s">
        <v>106</v>
      </c>
      <c r="AE674" t="s">
        <v>107</v>
      </c>
      <c r="AF674" t="s">
        <v>108</v>
      </c>
      <c r="AG674" t="s">
        <v>109</v>
      </c>
      <c r="AH674" t="s">
        <v>110</v>
      </c>
      <c r="AI674" t="s">
        <v>111</v>
      </c>
      <c r="AJ674">
        <v>682</v>
      </c>
    </row>
    <row r="675" spans="1:36" ht="15" x14ac:dyDescent="0.2">
      <c r="A675">
        <v>19</v>
      </c>
      <c r="B675" s="3">
        <v>97250</v>
      </c>
      <c r="C675" t="s">
        <v>219</v>
      </c>
      <c r="E675" t="s">
        <v>220</v>
      </c>
      <c r="I675" t="s">
        <v>93</v>
      </c>
      <c r="J675" t="s">
        <v>96</v>
      </c>
      <c r="M675" t="s">
        <v>41</v>
      </c>
      <c r="P675" s="1">
        <v>38353</v>
      </c>
      <c r="U675">
        <v>120</v>
      </c>
      <c r="V675" t="s">
        <v>100</v>
      </c>
      <c r="W675" t="s">
        <v>101</v>
      </c>
      <c r="Y675" s="4" t="s">
        <v>102</v>
      </c>
      <c r="Z675" s="3">
        <v>97250</v>
      </c>
      <c r="AA675" t="s">
        <v>103</v>
      </c>
      <c r="AB675" t="s">
        <v>104</v>
      </c>
      <c r="AC675" t="s">
        <v>105</v>
      </c>
      <c r="AD675" t="s">
        <v>106</v>
      </c>
      <c r="AE675" t="s">
        <v>107</v>
      </c>
      <c r="AF675" t="s">
        <v>108</v>
      </c>
      <c r="AG675" t="s">
        <v>109</v>
      </c>
      <c r="AH675" t="s">
        <v>110</v>
      </c>
      <c r="AI675" t="s">
        <v>111</v>
      </c>
      <c r="AJ675">
        <v>683</v>
      </c>
    </row>
    <row r="676" spans="1:36" ht="15" x14ac:dyDescent="0.2">
      <c r="A676">
        <v>20</v>
      </c>
      <c r="B676" s="3">
        <v>97250</v>
      </c>
      <c r="C676" t="s">
        <v>219</v>
      </c>
      <c r="E676" t="s">
        <v>220</v>
      </c>
      <c r="I676" t="s">
        <v>93</v>
      </c>
      <c r="J676" t="s">
        <v>96</v>
      </c>
      <c r="M676" t="s">
        <v>41</v>
      </c>
      <c r="P676" s="1">
        <v>38354</v>
      </c>
      <c r="U676">
        <v>120</v>
      </c>
      <c r="V676" t="s">
        <v>100</v>
      </c>
      <c r="W676" t="s">
        <v>101</v>
      </c>
      <c r="Y676" s="4" t="s">
        <v>102</v>
      </c>
      <c r="Z676" s="3">
        <v>97250</v>
      </c>
      <c r="AA676" t="s">
        <v>103</v>
      </c>
      <c r="AB676" t="s">
        <v>104</v>
      </c>
      <c r="AC676" t="s">
        <v>105</v>
      </c>
      <c r="AD676" t="s">
        <v>106</v>
      </c>
      <c r="AE676" t="s">
        <v>107</v>
      </c>
      <c r="AF676" t="s">
        <v>108</v>
      </c>
      <c r="AG676" t="s">
        <v>109</v>
      </c>
      <c r="AH676" t="s">
        <v>110</v>
      </c>
      <c r="AI676" t="s">
        <v>111</v>
      </c>
      <c r="AJ676">
        <v>684</v>
      </c>
    </row>
    <row r="677" spans="1:36" ht="15" x14ac:dyDescent="0.2">
      <c r="A677">
        <v>21</v>
      </c>
      <c r="B677" s="3">
        <v>97250</v>
      </c>
      <c r="C677" t="s">
        <v>219</v>
      </c>
      <c r="E677" t="s">
        <v>220</v>
      </c>
      <c r="I677" t="s">
        <v>93</v>
      </c>
      <c r="J677" t="s">
        <v>96</v>
      </c>
      <c r="M677" t="s">
        <v>41</v>
      </c>
      <c r="P677" s="1">
        <v>38355</v>
      </c>
      <c r="U677">
        <v>120</v>
      </c>
      <c r="V677" t="s">
        <v>100</v>
      </c>
      <c r="W677" t="s">
        <v>101</v>
      </c>
      <c r="Y677" s="4" t="s">
        <v>102</v>
      </c>
      <c r="Z677" s="3">
        <v>97250</v>
      </c>
      <c r="AA677" t="s">
        <v>103</v>
      </c>
      <c r="AB677" t="s">
        <v>104</v>
      </c>
      <c r="AC677" t="s">
        <v>105</v>
      </c>
      <c r="AD677" t="s">
        <v>106</v>
      </c>
      <c r="AE677" t="s">
        <v>107</v>
      </c>
      <c r="AF677" t="s">
        <v>108</v>
      </c>
      <c r="AG677" t="s">
        <v>109</v>
      </c>
      <c r="AH677" t="s">
        <v>110</v>
      </c>
      <c r="AI677" t="s">
        <v>111</v>
      </c>
      <c r="AJ677">
        <v>685</v>
      </c>
    </row>
    <row r="678" spans="1:36" ht="15" x14ac:dyDescent="0.2">
      <c r="A678">
        <v>22</v>
      </c>
      <c r="B678" s="3">
        <v>97250</v>
      </c>
      <c r="C678" t="s">
        <v>219</v>
      </c>
      <c r="E678" t="s">
        <v>220</v>
      </c>
      <c r="I678" t="s">
        <v>93</v>
      </c>
      <c r="J678" t="s">
        <v>96</v>
      </c>
      <c r="M678" t="s">
        <v>41</v>
      </c>
      <c r="P678" s="1">
        <v>38356</v>
      </c>
      <c r="U678">
        <v>120</v>
      </c>
      <c r="V678" t="s">
        <v>100</v>
      </c>
      <c r="W678" t="s">
        <v>101</v>
      </c>
      <c r="Y678" s="4" t="s">
        <v>102</v>
      </c>
      <c r="Z678" s="3">
        <v>97250</v>
      </c>
      <c r="AA678" t="s">
        <v>103</v>
      </c>
      <c r="AB678" t="s">
        <v>104</v>
      </c>
      <c r="AC678" t="s">
        <v>105</v>
      </c>
      <c r="AD678" t="s">
        <v>106</v>
      </c>
      <c r="AE678" t="s">
        <v>107</v>
      </c>
      <c r="AF678" t="s">
        <v>108</v>
      </c>
      <c r="AG678" t="s">
        <v>109</v>
      </c>
      <c r="AH678" t="s">
        <v>110</v>
      </c>
      <c r="AI678" t="s">
        <v>111</v>
      </c>
      <c r="AJ678">
        <v>686</v>
      </c>
    </row>
    <row r="679" spans="1:36" ht="15" x14ac:dyDescent="0.2">
      <c r="A679">
        <v>23</v>
      </c>
      <c r="B679" s="3">
        <v>97250</v>
      </c>
      <c r="C679" t="s">
        <v>219</v>
      </c>
      <c r="E679" t="s">
        <v>220</v>
      </c>
      <c r="I679" t="s">
        <v>93</v>
      </c>
      <c r="J679" t="s">
        <v>96</v>
      </c>
      <c r="M679" t="s">
        <v>41</v>
      </c>
      <c r="P679" s="1">
        <v>38357</v>
      </c>
      <c r="U679">
        <v>120</v>
      </c>
      <c r="V679" t="s">
        <v>100</v>
      </c>
      <c r="W679" t="s">
        <v>101</v>
      </c>
      <c r="Y679" s="4" t="s">
        <v>102</v>
      </c>
      <c r="Z679" s="3">
        <v>97250</v>
      </c>
      <c r="AA679" t="s">
        <v>103</v>
      </c>
      <c r="AB679" t="s">
        <v>104</v>
      </c>
      <c r="AC679" t="s">
        <v>105</v>
      </c>
      <c r="AD679" t="s">
        <v>106</v>
      </c>
      <c r="AE679" t="s">
        <v>107</v>
      </c>
      <c r="AF679" t="s">
        <v>108</v>
      </c>
      <c r="AG679" t="s">
        <v>109</v>
      </c>
      <c r="AH679" t="s">
        <v>110</v>
      </c>
      <c r="AI679" t="s">
        <v>111</v>
      </c>
      <c r="AJ679">
        <v>687</v>
      </c>
    </row>
    <row r="680" spans="1:36" ht="15" x14ac:dyDescent="0.2">
      <c r="A680">
        <v>24</v>
      </c>
      <c r="B680" s="3">
        <v>97250</v>
      </c>
      <c r="C680" t="s">
        <v>219</v>
      </c>
      <c r="E680" t="s">
        <v>220</v>
      </c>
      <c r="I680" t="s">
        <v>93</v>
      </c>
      <c r="J680" t="s">
        <v>96</v>
      </c>
      <c r="M680" t="s">
        <v>41</v>
      </c>
      <c r="P680" s="1">
        <v>38358</v>
      </c>
      <c r="U680">
        <v>120</v>
      </c>
      <c r="V680" t="s">
        <v>100</v>
      </c>
      <c r="W680" t="s">
        <v>101</v>
      </c>
      <c r="Y680" s="4" t="s">
        <v>102</v>
      </c>
      <c r="Z680" s="3">
        <v>97250</v>
      </c>
      <c r="AA680" t="s">
        <v>103</v>
      </c>
      <c r="AB680" t="s">
        <v>104</v>
      </c>
      <c r="AC680" t="s">
        <v>105</v>
      </c>
      <c r="AD680" t="s">
        <v>106</v>
      </c>
      <c r="AE680" t="s">
        <v>107</v>
      </c>
      <c r="AF680" t="s">
        <v>108</v>
      </c>
      <c r="AG680" t="s">
        <v>109</v>
      </c>
      <c r="AH680" t="s">
        <v>110</v>
      </c>
      <c r="AI680" t="s">
        <v>111</v>
      </c>
      <c r="AJ680">
        <v>688</v>
      </c>
    </row>
    <row r="681" spans="1:36" ht="15" x14ac:dyDescent="0.2">
      <c r="A681">
        <v>25</v>
      </c>
      <c r="B681" s="3">
        <v>97250</v>
      </c>
      <c r="C681" t="s">
        <v>219</v>
      </c>
      <c r="E681" t="s">
        <v>220</v>
      </c>
      <c r="I681" t="s">
        <v>93</v>
      </c>
      <c r="J681" t="s">
        <v>96</v>
      </c>
      <c r="M681" t="s">
        <v>41</v>
      </c>
      <c r="P681" s="1">
        <v>38359</v>
      </c>
      <c r="U681">
        <v>120</v>
      </c>
      <c r="V681" t="s">
        <v>100</v>
      </c>
      <c r="W681" t="s">
        <v>101</v>
      </c>
      <c r="Y681" s="4" t="s">
        <v>102</v>
      </c>
      <c r="Z681" s="3">
        <v>97250</v>
      </c>
      <c r="AA681" t="s">
        <v>103</v>
      </c>
      <c r="AB681" t="s">
        <v>104</v>
      </c>
      <c r="AC681" t="s">
        <v>105</v>
      </c>
      <c r="AD681" t="s">
        <v>106</v>
      </c>
      <c r="AE681" t="s">
        <v>107</v>
      </c>
      <c r="AF681" t="s">
        <v>108</v>
      </c>
      <c r="AG681" t="s">
        <v>109</v>
      </c>
      <c r="AH681" t="s">
        <v>110</v>
      </c>
      <c r="AI681" t="s">
        <v>111</v>
      </c>
      <c r="AJ681">
        <v>689</v>
      </c>
    </row>
    <row r="682" spans="1:36" ht="15" x14ac:dyDescent="0.2">
      <c r="A682">
        <v>26</v>
      </c>
      <c r="B682" s="3">
        <v>97250</v>
      </c>
      <c r="C682" t="s">
        <v>219</v>
      </c>
      <c r="E682" t="s">
        <v>220</v>
      </c>
      <c r="I682" t="s">
        <v>93</v>
      </c>
      <c r="J682" t="s">
        <v>96</v>
      </c>
      <c r="M682" t="s">
        <v>41</v>
      </c>
      <c r="P682" s="1">
        <v>38360</v>
      </c>
      <c r="U682">
        <v>120</v>
      </c>
      <c r="V682" t="s">
        <v>100</v>
      </c>
      <c r="W682" t="s">
        <v>101</v>
      </c>
      <c r="Y682" s="4" t="s">
        <v>102</v>
      </c>
      <c r="Z682" s="3">
        <v>97250</v>
      </c>
      <c r="AA682" t="s">
        <v>103</v>
      </c>
      <c r="AB682" t="s">
        <v>104</v>
      </c>
      <c r="AC682" t="s">
        <v>105</v>
      </c>
      <c r="AD682" t="s">
        <v>106</v>
      </c>
      <c r="AE682" t="s">
        <v>107</v>
      </c>
      <c r="AF682" t="s">
        <v>108</v>
      </c>
      <c r="AG682" t="s">
        <v>109</v>
      </c>
      <c r="AH682" t="s">
        <v>110</v>
      </c>
      <c r="AI682" t="s">
        <v>111</v>
      </c>
      <c r="AJ682">
        <v>690</v>
      </c>
    </row>
    <row r="683" spans="1:36" ht="15" x14ac:dyDescent="0.2">
      <c r="A683">
        <v>27</v>
      </c>
      <c r="B683" s="3">
        <v>97250</v>
      </c>
      <c r="C683" t="s">
        <v>219</v>
      </c>
      <c r="E683" t="s">
        <v>220</v>
      </c>
      <c r="I683" t="s">
        <v>93</v>
      </c>
      <c r="J683" t="s">
        <v>96</v>
      </c>
      <c r="M683" t="s">
        <v>41</v>
      </c>
      <c r="P683" s="1">
        <v>38361</v>
      </c>
      <c r="U683">
        <v>120</v>
      </c>
      <c r="V683" t="s">
        <v>100</v>
      </c>
      <c r="W683" t="s">
        <v>101</v>
      </c>
      <c r="Y683" s="4" t="s">
        <v>102</v>
      </c>
      <c r="Z683" s="3">
        <v>97250</v>
      </c>
      <c r="AA683" t="s">
        <v>103</v>
      </c>
      <c r="AB683" t="s">
        <v>104</v>
      </c>
      <c r="AC683" t="s">
        <v>105</v>
      </c>
      <c r="AD683" t="s">
        <v>106</v>
      </c>
      <c r="AE683" t="s">
        <v>107</v>
      </c>
      <c r="AF683" t="s">
        <v>108</v>
      </c>
      <c r="AG683" t="s">
        <v>109</v>
      </c>
      <c r="AH683" t="s">
        <v>110</v>
      </c>
      <c r="AI683" t="s">
        <v>111</v>
      </c>
      <c r="AJ683">
        <v>691</v>
      </c>
    </row>
    <row r="684" spans="1:36" ht="15" x14ac:dyDescent="0.2">
      <c r="A684">
        <v>28</v>
      </c>
      <c r="B684" s="3">
        <v>97250</v>
      </c>
      <c r="C684" t="s">
        <v>219</v>
      </c>
      <c r="E684" t="s">
        <v>220</v>
      </c>
      <c r="I684" t="s">
        <v>93</v>
      </c>
      <c r="J684" t="s">
        <v>96</v>
      </c>
      <c r="M684" t="s">
        <v>41</v>
      </c>
      <c r="P684" s="1">
        <v>38362</v>
      </c>
      <c r="U684">
        <v>120</v>
      </c>
      <c r="V684" t="s">
        <v>100</v>
      </c>
      <c r="W684" t="s">
        <v>101</v>
      </c>
      <c r="Y684" s="4" t="s">
        <v>102</v>
      </c>
      <c r="Z684" s="3">
        <v>97250</v>
      </c>
      <c r="AA684" t="s">
        <v>103</v>
      </c>
      <c r="AB684" t="s">
        <v>104</v>
      </c>
      <c r="AC684" t="s">
        <v>105</v>
      </c>
      <c r="AD684" t="s">
        <v>106</v>
      </c>
      <c r="AE684" t="s">
        <v>107</v>
      </c>
      <c r="AF684" t="s">
        <v>108</v>
      </c>
      <c r="AG684" t="s">
        <v>109</v>
      </c>
      <c r="AH684" t="s">
        <v>110</v>
      </c>
      <c r="AI684" t="s">
        <v>111</v>
      </c>
      <c r="AJ684">
        <v>692</v>
      </c>
    </row>
    <row r="685" spans="1:36" ht="15" x14ac:dyDescent="0.2">
      <c r="A685">
        <v>29</v>
      </c>
      <c r="B685" s="3">
        <v>97250</v>
      </c>
      <c r="C685" t="s">
        <v>35</v>
      </c>
      <c r="E685" t="s">
        <v>36</v>
      </c>
      <c r="H685" t="s">
        <v>93</v>
      </c>
      <c r="I685" t="s">
        <v>39</v>
      </c>
      <c r="J685" t="s">
        <v>142</v>
      </c>
      <c r="M685" t="s">
        <v>41</v>
      </c>
      <c r="U685">
        <v>140</v>
      </c>
      <c r="V685" t="s">
        <v>100</v>
      </c>
      <c r="W685" t="s">
        <v>101</v>
      </c>
      <c r="Y685" s="4" t="s">
        <v>102</v>
      </c>
      <c r="Z685" s="3">
        <v>97250</v>
      </c>
      <c r="AA685" t="s">
        <v>103</v>
      </c>
      <c r="AB685" t="s">
        <v>104</v>
      </c>
      <c r="AC685" t="s">
        <v>105</v>
      </c>
      <c r="AD685" t="s">
        <v>106</v>
      </c>
      <c r="AE685" t="s">
        <v>107</v>
      </c>
      <c r="AF685" t="s">
        <v>108</v>
      </c>
      <c r="AG685" t="s">
        <v>109</v>
      </c>
      <c r="AH685" t="s">
        <v>110</v>
      </c>
      <c r="AI685" t="s">
        <v>111</v>
      </c>
      <c r="AJ685">
        <v>693</v>
      </c>
    </row>
    <row r="686" spans="1:36" ht="15" x14ac:dyDescent="0.2">
      <c r="A686">
        <v>30</v>
      </c>
      <c r="B686" s="3">
        <v>97250</v>
      </c>
      <c r="C686" t="s">
        <v>35</v>
      </c>
      <c r="E686" t="s">
        <v>36</v>
      </c>
      <c r="H686" t="s">
        <v>93</v>
      </c>
      <c r="I686" t="s">
        <v>39</v>
      </c>
      <c r="J686" t="s">
        <v>825</v>
      </c>
      <c r="M686" t="s">
        <v>41</v>
      </c>
      <c r="U686">
        <v>140</v>
      </c>
      <c r="V686" t="s">
        <v>100</v>
      </c>
      <c r="W686" t="s">
        <v>101</v>
      </c>
      <c r="Y686" s="4" t="s">
        <v>102</v>
      </c>
      <c r="Z686" s="3">
        <v>97250</v>
      </c>
      <c r="AA686" t="s">
        <v>103</v>
      </c>
      <c r="AB686" t="s">
        <v>104</v>
      </c>
      <c r="AC686" t="s">
        <v>105</v>
      </c>
      <c r="AD686" t="s">
        <v>106</v>
      </c>
      <c r="AE686" t="s">
        <v>107</v>
      </c>
      <c r="AF686" t="s">
        <v>108</v>
      </c>
      <c r="AG686" t="s">
        <v>109</v>
      </c>
      <c r="AH686" t="s">
        <v>110</v>
      </c>
      <c r="AI686" t="s">
        <v>111</v>
      </c>
      <c r="AJ686">
        <v>694</v>
      </c>
    </row>
    <row r="687" spans="1:36" ht="15" x14ac:dyDescent="0.2">
      <c r="A687">
        <v>31</v>
      </c>
      <c r="B687" s="3">
        <v>97250</v>
      </c>
      <c r="C687" t="s">
        <v>112</v>
      </c>
      <c r="E687" t="s">
        <v>113</v>
      </c>
      <c r="H687" t="s">
        <v>83</v>
      </c>
      <c r="I687" t="s">
        <v>98</v>
      </c>
      <c r="J687" t="s">
        <v>826</v>
      </c>
      <c r="M687" t="s">
        <v>41</v>
      </c>
      <c r="P687" s="1">
        <v>33239</v>
      </c>
      <c r="U687">
        <v>140</v>
      </c>
      <c r="V687" t="s">
        <v>100</v>
      </c>
      <c r="W687" t="s">
        <v>101</v>
      </c>
      <c r="Y687" s="4" t="s">
        <v>102</v>
      </c>
      <c r="Z687" s="3">
        <v>97250</v>
      </c>
      <c r="AA687" t="s">
        <v>103</v>
      </c>
      <c r="AB687" t="s">
        <v>104</v>
      </c>
      <c r="AC687" t="s">
        <v>105</v>
      </c>
      <c r="AD687" t="s">
        <v>106</v>
      </c>
      <c r="AE687" t="s">
        <v>107</v>
      </c>
      <c r="AF687" t="s">
        <v>108</v>
      </c>
      <c r="AG687" t="s">
        <v>109</v>
      </c>
      <c r="AH687" t="s">
        <v>110</v>
      </c>
      <c r="AI687" t="s">
        <v>111</v>
      </c>
      <c r="AJ687">
        <v>695</v>
      </c>
    </row>
    <row r="688" spans="1:36" ht="15" x14ac:dyDescent="0.2">
      <c r="A688">
        <v>32</v>
      </c>
      <c r="B688" s="3">
        <v>97250</v>
      </c>
      <c r="C688" t="s">
        <v>35</v>
      </c>
      <c r="E688" t="s">
        <v>36</v>
      </c>
      <c r="H688" t="s">
        <v>93</v>
      </c>
      <c r="I688" t="s">
        <v>39</v>
      </c>
      <c r="J688" t="s">
        <v>142</v>
      </c>
      <c r="M688" t="s">
        <v>119</v>
      </c>
      <c r="P688" s="1">
        <v>40339</v>
      </c>
      <c r="U688">
        <v>140</v>
      </c>
      <c r="V688" t="s">
        <v>100</v>
      </c>
      <c r="W688" t="s">
        <v>101</v>
      </c>
      <c r="Y688" s="4" t="s">
        <v>102</v>
      </c>
      <c r="Z688" s="3">
        <v>97250</v>
      </c>
      <c r="AA688" t="s">
        <v>103</v>
      </c>
      <c r="AB688" t="s">
        <v>104</v>
      </c>
      <c r="AC688" t="s">
        <v>105</v>
      </c>
      <c r="AD688" t="s">
        <v>106</v>
      </c>
      <c r="AE688" t="s">
        <v>107</v>
      </c>
      <c r="AF688" t="s">
        <v>108</v>
      </c>
      <c r="AG688" t="s">
        <v>109</v>
      </c>
      <c r="AH688" t="s">
        <v>110</v>
      </c>
      <c r="AI688" t="s">
        <v>111</v>
      </c>
      <c r="AJ688">
        <v>696</v>
      </c>
    </row>
    <row r="689" spans="1:36" ht="15" x14ac:dyDescent="0.2">
      <c r="A689">
        <v>33</v>
      </c>
      <c r="B689" s="3">
        <v>97250</v>
      </c>
      <c r="C689" t="s">
        <v>35</v>
      </c>
      <c r="E689" t="s">
        <v>36</v>
      </c>
      <c r="H689" t="s">
        <v>93</v>
      </c>
      <c r="I689" t="s">
        <v>39</v>
      </c>
      <c r="J689" t="s">
        <v>827</v>
      </c>
      <c r="M689" t="s">
        <v>41</v>
      </c>
      <c r="P689" s="1">
        <v>33239</v>
      </c>
      <c r="U689">
        <v>140</v>
      </c>
      <c r="V689" t="s">
        <v>100</v>
      </c>
      <c r="W689" t="s">
        <v>101</v>
      </c>
      <c r="Y689" s="4" t="s">
        <v>102</v>
      </c>
      <c r="Z689" s="3">
        <v>97250</v>
      </c>
      <c r="AA689" t="s">
        <v>103</v>
      </c>
      <c r="AB689" t="s">
        <v>104</v>
      </c>
      <c r="AC689" t="s">
        <v>105</v>
      </c>
      <c r="AD689" t="s">
        <v>106</v>
      </c>
      <c r="AE689" t="s">
        <v>107</v>
      </c>
      <c r="AF689" t="s">
        <v>108</v>
      </c>
      <c r="AG689" t="s">
        <v>109</v>
      </c>
      <c r="AH689" t="s">
        <v>110</v>
      </c>
      <c r="AI689" t="s">
        <v>111</v>
      </c>
      <c r="AJ689">
        <v>697</v>
      </c>
    </row>
    <row r="690" spans="1:36" ht="15" x14ac:dyDescent="0.2">
      <c r="A690">
        <v>34</v>
      </c>
      <c r="B690" s="3">
        <v>97250</v>
      </c>
      <c r="C690" t="s">
        <v>112</v>
      </c>
      <c r="E690" t="s">
        <v>113</v>
      </c>
      <c r="H690" t="s">
        <v>83</v>
      </c>
      <c r="I690" t="s">
        <v>39</v>
      </c>
      <c r="J690" t="s">
        <v>828</v>
      </c>
      <c r="M690" t="s">
        <v>41</v>
      </c>
      <c r="P690" s="1">
        <v>33239</v>
      </c>
      <c r="U690">
        <v>140</v>
      </c>
      <c r="V690" t="s">
        <v>100</v>
      </c>
      <c r="W690" t="s">
        <v>101</v>
      </c>
      <c r="Y690" s="4" t="s">
        <v>102</v>
      </c>
      <c r="Z690" s="3">
        <v>97250</v>
      </c>
      <c r="AA690" t="s">
        <v>103</v>
      </c>
      <c r="AB690" t="s">
        <v>104</v>
      </c>
      <c r="AC690" t="s">
        <v>105</v>
      </c>
      <c r="AD690" t="s">
        <v>106</v>
      </c>
      <c r="AE690" t="s">
        <v>107</v>
      </c>
      <c r="AF690" t="s">
        <v>108</v>
      </c>
      <c r="AG690" t="s">
        <v>109</v>
      </c>
      <c r="AH690" t="s">
        <v>110</v>
      </c>
      <c r="AI690" t="s">
        <v>111</v>
      </c>
      <c r="AJ690">
        <v>698</v>
      </c>
    </row>
    <row r="691" spans="1:36" ht="15" x14ac:dyDescent="0.2">
      <c r="A691">
        <v>35</v>
      </c>
      <c r="B691" s="3">
        <v>97250</v>
      </c>
      <c r="C691" t="s">
        <v>35</v>
      </c>
      <c r="E691" t="s">
        <v>36</v>
      </c>
      <c r="H691" t="s">
        <v>93</v>
      </c>
      <c r="I691" t="s">
        <v>39</v>
      </c>
      <c r="J691" t="s">
        <v>827</v>
      </c>
      <c r="M691" t="s">
        <v>41</v>
      </c>
      <c r="P691" s="1">
        <v>33239</v>
      </c>
      <c r="U691">
        <v>140</v>
      </c>
      <c r="V691" t="s">
        <v>100</v>
      </c>
      <c r="W691" t="s">
        <v>101</v>
      </c>
      <c r="Y691" s="4" t="s">
        <v>102</v>
      </c>
      <c r="Z691" s="3">
        <v>97250</v>
      </c>
      <c r="AA691" t="s">
        <v>103</v>
      </c>
      <c r="AB691" t="s">
        <v>104</v>
      </c>
      <c r="AC691" t="s">
        <v>105</v>
      </c>
      <c r="AD691" t="s">
        <v>106</v>
      </c>
      <c r="AE691" t="s">
        <v>107</v>
      </c>
      <c r="AF691" t="s">
        <v>108</v>
      </c>
      <c r="AG691" t="s">
        <v>109</v>
      </c>
      <c r="AH691" t="s">
        <v>110</v>
      </c>
      <c r="AI691" t="s">
        <v>111</v>
      </c>
      <c r="AJ691">
        <v>699</v>
      </c>
    </row>
    <row r="692" spans="1:36" ht="15" x14ac:dyDescent="0.2">
      <c r="A692">
        <v>36</v>
      </c>
      <c r="B692" s="3">
        <v>97250</v>
      </c>
      <c r="C692" t="s">
        <v>35</v>
      </c>
      <c r="E692" t="s">
        <v>36</v>
      </c>
      <c r="H692" t="s">
        <v>93</v>
      </c>
      <c r="I692" t="s">
        <v>39</v>
      </c>
      <c r="J692" t="s">
        <v>827</v>
      </c>
      <c r="M692" t="s">
        <v>41</v>
      </c>
      <c r="P692" s="1">
        <v>33239</v>
      </c>
      <c r="U692">
        <v>140</v>
      </c>
      <c r="V692" t="s">
        <v>100</v>
      </c>
      <c r="W692" t="s">
        <v>101</v>
      </c>
      <c r="Y692" s="4" t="s">
        <v>102</v>
      </c>
      <c r="Z692" s="3">
        <v>97250</v>
      </c>
      <c r="AA692" t="s">
        <v>103</v>
      </c>
      <c r="AB692" t="s">
        <v>104</v>
      </c>
      <c r="AC692" t="s">
        <v>105</v>
      </c>
      <c r="AD692" t="s">
        <v>106</v>
      </c>
      <c r="AE692" t="s">
        <v>107</v>
      </c>
      <c r="AF692" t="s">
        <v>108</v>
      </c>
      <c r="AG692" t="s">
        <v>109</v>
      </c>
      <c r="AH692" t="s">
        <v>110</v>
      </c>
      <c r="AI692" t="s">
        <v>111</v>
      </c>
      <c r="AJ692">
        <v>700</v>
      </c>
    </row>
    <row r="693" spans="1:36" ht="15" x14ac:dyDescent="0.2">
      <c r="A693">
        <v>37</v>
      </c>
      <c r="B693" s="3">
        <v>97250</v>
      </c>
      <c r="C693" t="s">
        <v>35</v>
      </c>
      <c r="E693" t="s">
        <v>36</v>
      </c>
      <c r="H693" t="s">
        <v>93</v>
      </c>
      <c r="I693" t="s">
        <v>39</v>
      </c>
      <c r="J693" t="s">
        <v>825</v>
      </c>
      <c r="M693" t="s">
        <v>41</v>
      </c>
      <c r="P693" s="1">
        <v>33239</v>
      </c>
      <c r="U693">
        <v>140</v>
      </c>
      <c r="V693" t="s">
        <v>100</v>
      </c>
      <c r="W693" t="s">
        <v>101</v>
      </c>
      <c r="Y693" s="4" t="s">
        <v>102</v>
      </c>
      <c r="Z693" s="3">
        <v>97250</v>
      </c>
      <c r="AA693" t="s">
        <v>103</v>
      </c>
      <c r="AB693" t="s">
        <v>104</v>
      </c>
      <c r="AC693" t="s">
        <v>105</v>
      </c>
      <c r="AD693" t="s">
        <v>106</v>
      </c>
      <c r="AE693" t="s">
        <v>107</v>
      </c>
      <c r="AF693" t="s">
        <v>108</v>
      </c>
      <c r="AG693" t="s">
        <v>109</v>
      </c>
      <c r="AH693" t="s">
        <v>110</v>
      </c>
      <c r="AI693" t="s">
        <v>111</v>
      </c>
      <c r="AJ693">
        <v>701</v>
      </c>
    </row>
    <row r="694" spans="1:36" ht="15" x14ac:dyDescent="0.2">
      <c r="A694">
        <v>38</v>
      </c>
      <c r="B694" s="3">
        <v>97250</v>
      </c>
      <c r="C694" t="s">
        <v>35</v>
      </c>
      <c r="E694" t="s">
        <v>36</v>
      </c>
      <c r="H694" t="s">
        <v>93</v>
      </c>
      <c r="I694" t="s">
        <v>39</v>
      </c>
      <c r="J694" t="s">
        <v>142</v>
      </c>
      <c r="M694" t="s">
        <v>119</v>
      </c>
      <c r="P694" s="1">
        <v>40339</v>
      </c>
      <c r="U694">
        <v>140</v>
      </c>
      <c r="V694" t="s">
        <v>100</v>
      </c>
      <c r="W694" t="s">
        <v>101</v>
      </c>
      <c r="Y694" s="4" t="s">
        <v>102</v>
      </c>
      <c r="Z694" s="3">
        <v>97250</v>
      </c>
      <c r="AA694" t="s">
        <v>103</v>
      </c>
      <c r="AB694" t="s">
        <v>104</v>
      </c>
      <c r="AC694" t="s">
        <v>105</v>
      </c>
      <c r="AD694" t="s">
        <v>106</v>
      </c>
      <c r="AE694" t="s">
        <v>107</v>
      </c>
      <c r="AF694" t="s">
        <v>108</v>
      </c>
      <c r="AG694" t="s">
        <v>109</v>
      </c>
      <c r="AH694" t="s">
        <v>110</v>
      </c>
      <c r="AI694" t="s">
        <v>111</v>
      </c>
      <c r="AJ694">
        <v>702</v>
      </c>
    </row>
    <row r="695" spans="1:36" ht="15" x14ac:dyDescent="0.2">
      <c r="A695">
        <v>39</v>
      </c>
      <c r="B695" s="3">
        <v>97250</v>
      </c>
      <c r="C695" t="s">
        <v>35</v>
      </c>
      <c r="E695" t="s">
        <v>36</v>
      </c>
      <c r="H695" t="s">
        <v>93</v>
      </c>
      <c r="I695" t="s">
        <v>39</v>
      </c>
      <c r="J695" t="s">
        <v>827</v>
      </c>
      <c r="M695" t="s">
        <v>41</v>
      </c>
      <c r="P695" s="1">
        <v>33239</v>
      </c>
      <c r="U695">
        <v>140</v>
      </c>
      <c r="V695" t="s">
        <v>100</v>
      </c>
      <c r="W695" t="s">
        <v>101</v>
      </c>
      <c r="Y695" s="4" t="s">
        <v>102</v>
      </c>
      <c r="Z695" s="3">
        <v>97250</v>
      </c>
      <c r="AA695" t="s">
        <v>103</v>
      </c>
      <c r="AB695" t="s">
        <v>104</v>
      </c>
      <c r="AC695" t="s">
        <v>105</v>
      </c>
      <c r="AD695" t="s">
        <v>106</v>
      </c>
      <c r="AE695" t="s">
        <v>107</v>
      </c>
      <c r="AF695" t="s">
        <v>108</v>
      </c>
      <c r="AG695" t="s">
        <v>109</v>
      </c>
      <c r="AH695" t="s">
        <v>110</v>
      </c>
      <c r="AI695" t="s">
        <v>111</v>
      </c>
      <c r="AJ695">
        <v>703</v>
      </c>
    </row>
    <row r="696" spans="1:36" ht="15" x14ac:dyDescent="0.2">
      <c r="A696">
        <v>40</v>
      </c>
      <c r="B696" s="3">
        <v>97250</v>
      </c>
      <c r="C696" t="s">
        <v>35</v>
      </c>
      <c r="E696" t="s">
        <v>36</v>
      </c>
      <c r="H696" t="s">
        <v>93</v>
      </c>
      <c r="I696" t="s">
        <v>39</v>
      </c>
      <c r="J696" t="s">
        <v>142</v>
      </c>
      <c r="M696" t="s">
        <v>119</v>
      </c>
      <c r="P696" s="1">
        <v>40308</v>
      </c>
      <c r="U696">
        <v>140</v>
      </c>
      <c r="V696" t="s">
        <v>100</v>
      </c>
      <c r="W696" t="s">
        <v>101</v>
      </c>
      <c r="Y696" s="4" t="s">
        <v>102</v>
      </c>
      <c r="Z696" s="3">
        <v>97250</v>
      </c>
      <c r="AA696" t="s">
        <v>103</v>
      </c>
      <c r="AB696" t="s">
        <v>104</v>
      </c>
      <c r="AC696" t="s">
        <v>105</v>
      </c>
      <c r="AD696" t="s">
        <v>106</v>
      </c>
      <c r="AE696" t="s">
        <v>107</v>
      </c>
      <c r="AF696" t="s">
        <v>108</v>
      </c>
      <c r="AG696" t="s">
        <v>109</v>
      </c>
      <c r="AH696" t="s">
        <v>110</v>
      </c>
      <c r="AI696" t="s">
        <v>111</v>
      </c>
      <c r="AJ696">
        <v>704</v>
      </c>
    </row>
    <row r="697" spans="1:36" ht="15" x14ac:dyDescent="0.2">
      <c r="A697">
        <v>41</v>
      </c>
      <c r="B697" s="3">
        <v>97250</v>
      </c>
      <c r="C697" t="s">
        <v>35</v>
      </c>
      <c r="E697" t="s">
        <v>36</v>
      </c>
      <c r="H697" t="s">
        <v>93</v>
      </c>
      <c r="I697" t="s">
        <v>39</v>
      </c>
      <c r="J697" t="s">
        <v>827</v>
      </c>
      <c r="M697" t="s">
        <v>41</v>
      </c>
      <c r="P697" s="1">
        <v>33239</v>
      </c>
      <c r="U697">
        <v>140</v>
      </c>
      <c r="V697" t="s">
        <v>100</v>
      </c>
      <c r="W697" t="s">
        <v>101</v>
      </c>
      <c r="Y697" s="4" t="s">
        <v>102</v>
      </c>
      <c r="Z697" s="3">
        <v>97250</v>
      </c>
      <c r="AA697" t="s">
        <v>103</v>
      </c>
      <c r="AB697" t="s">
        <v>104</v>
      </c>
      <c r="AC697" t="s">
        <v>105</v>
      </c>
      <c r="AD697" t="s">
        <v>106</v>
      </c>
      <c r="AE697" t="s">
        <v>107</v>
      </c>
      <c r="AF697" t="s">
        <v>108</v>
      </c>
      <c r="AG697" t="s">
        <v>109</v>
      </c>
      <c r="AH697" t="s">
        <v>110</v>
      </c>
      <c r="AI697" t="s">
        <v>111</v>
      </c>
      <c r="AJ697">
        <v>705</v>
      </c>
    </row>
    <row r="698" spans="1:36" ht="15" x14ac:dyDescent="0.2">
      <c r="A698">
        <v>42</v>
      </c>
      <c r="B698" s="3">
        <v>97250</v>
      </c>
      <c r="C698" t="s">
        <v>35</v>
      </c>
      <c r="E698" t="s">
        <v>36</v>
      </c>
      <c r="H698" t="s">
        <v>93</v>
      </c>
      <c r="I698" t="s">
        <v>39</v>
      </c>
      <c r="J698" t="s">
        <v>142</v>
      </c>
      <c r="M698" t="s">
        <v>41</v>
      </c>
      <c r="P698" s="1">
        <v>40339</v>
      </c>
      <c r="U698">
        <v>140</v>
      </c>
      <c r="V698" t="s">
        <v>100</v>
      </c>
      <c r="W698" t="s">
        <v>101</v>
      </c>
      <c r="Y698" s="4" t="s">
        <v>102</v>
      </c>
      <c r="Z698" s="3">
        <v>97250</v>
      </c>
      <c r="AA698" t="s">
        <v>103</v>
      </c>
      <c r="AB698" t="s">
        <v>104</v>
      </c>
      <c r="AC698" t="s">
        <v>105</v>
      </c>
      <c r="AD698" t="s">
        <v>106</v>
      </c>
      <c r="AE698" t="s">
        <v>107</v>
      </c>
      <c r="AF698" t="s">
        <v>108</v>
      </c>
      <c r="AG698" t="s">
        <v>109</v>
      </c>
      <c r="AH698" t="s">
        <v>110</v>
      </c>
      <c r="AI698" t="s">
        <v>111</v>
      </c>
      <c r="AJ698">
        <v>706</v>
      </c>
    </row>
    <row r="699" spans="1:36" ht="15" x14ac:dyDescent="0.2">
      <c r="A699">
        <v>43</v>
      </c>
      <c r="B699" s="3">
        <v>97250</v>
      </c>
      <c r="C699" t="s">
        <v>35</v>
      </c>
      <c r="E699" t="s">
        <v>36</v>
      </c>
      <c r="H699" t="s">
        <v>93</v>
      </c>
      <c r="I699" t="s">
        <v>39</v>
      </c>
      <c r="J699" t="s">
        <v>829</v>
      </c>
      <c r="M699" t="s">
        <v>41</v>
      </c>
      <c r="P699" s="1">
        <v>33239</v>
      </c>
      <c r="U699">
        <v>140</v>
      </c>
      <c r="V699" t="s">
        <v>100</v>
      </c>
      <c r="W699" t="s">
        <v>101</v>
      </c>
      <c r="Y699" s="4" t="s">
        <v>102</v>
      </c>
      <c r="Z699" s="3">
        <v>97250</v>
      </c>
      <c r="AA699" t="s">
        <v>103</v>
      </c>
      <c r="AB699" t="s">
        <v>104</v>
      </c>
      <c r="AC699" t="s">
        <v>105</v>
      </c>
      <c r="AD699" t="s">
        <v>106</v>
      </c>
      <c r="AE699" t="s">
        <v>107</v>
      </c>
      <c r="AF699" t="s">
        <v>108</v>
      </c>
      <c r="AG699" t="s">
        <v>109</v>
      </c>
      <c r="AH699" t="s">
        <v>110</v>
      </c>
      <c r="AI699" t="s">
        <v>111</v>
      </c>
      <c r="AJ699">
        <v>707</v>
      </c>
    </row>
    <row r="700" spans="1:36" ht="15" x14ac:dyDescent="0.2">
      <c r="A700">
        <v>56</v>
      </c>
      <c r="B700" s="3">
        <v>97213</v>
      </c>
      <c r="C700" t="s">
        <v>81</v>
      </c>
      <c r="E700" t="s">
        <v>82</v>
      </c>
      <c r="H700" t="s">
        <v>83</v>
      </c>
      <c r="I700" t="s">
        <v>98</v>
      </c>
      <c r="M700" t="s">
        <v>60</v>
      </c>
      <c r="N700" t="s">
        <v>454</v>
      </c>
      <c r="Q700" t="s">
        <v>42</v>
      </c>
      <c r="U700">
        <v>6</v>
      </c>
      <c r="V700" t="s">
        <v>423</v>
      </c>
      <c r="W700" t="s">
        <v>237</v>
      </c>
      <c r="X700" t="s">
        <v>424</v>
      </c>
      <c r="Y700" t="s">
        <v>425</v>
      </c>
      <c r="Z700" s="3">
        <v>97213</v>
      </c>
      <c r="AA700" t="s">
        <v>426</v>
      </c>
      <c r="AB700" t="s">
        <v>427</v>
      </c>
      <c r="AC700" t="s">
        <v>428</v>
      </c>
      <c r="AD700" t="s">
        <v>429</v>
      </c>
      <c r="AE700" t="s">
        <v>430</v>
      </c>
      <c r="AF700" t="s">
        <v>431</v>
      </c>
      <c r="AG700" t="s">
        <v>432</v>
      </c>
      <c r="AH700" t="s">
        <v>433</v>
      </c>
      <c r="AI700" t="s">
        <v>434</v>
      </c>
      <c r="AJ700">
        <v>708</v>
      </c>
    </row>
    <row r="701" spans="1:36" ht="15" x14ac:dyDescent="0.2">
      <c r="A701">
        <v>57</v>
      </c>
      <c r="B701" s="3">
        <v>97213</v>
      </c>
      <c r="C701" t="s">
        <v>81</v>
      </c>
      <c r="E701" t="s">
        <v>82</v>
      </c>
      <c r="H701" t="s">
        <v>83</v>
      </c>
      <c r="I701" t="s">
        <v>98</v>
      </c>
      <c r="M701" t="s">
        <v>60</v>
      </c>
      <c r="N701" t="s">
        <v>454</v>
      </c>
      <c r="Q701" t="s">
        <v>42</v>
      </c>
      <c r="U701">
        <v>6</v>
      </c>
      <c r="V701" t="s">
        <v>423</v>
      </c>
      <c r="W701" t="s">
        <v>237</v>
      </c>
      <c r="X701" t="s">
        <v>424</v>
      </c>
      <c r="Y701" t="s">
        <v>425</v>
      </c>
      <c r="Z701" s="3">
        <v>97213</v>
      </c>
      <c r="AA701" t="s">
        <v>426</v>
      </c>
      <c r="AB701" t="s">
        <v>427</v>
      </c>
      <c r="AC701" t="s">
        <v>428</v>
      </c>
      <c r="AD701" t="s">
        <v>429</v>
      </c>
      <c r="AE701" t="s">
        <v>430</v>
      </c>
      <c r="AF701" t="s">
        <v>431</v>
      </c>
      <c r="AG701" t="s">
        <v>432</v>
      </c>
      <c r="AH701" t="s">
        <v>433</v>
      </c>
      <c r="AI701" t="s">
        <v>434</v>
      </c>
      <c r="AJ701">
        <v>709</v>
      </c>
    </row>
    <row r="702" spans="1:36" ht="15" x14ac:dyDescent="0.2">
      <c r="A702">
        <v>58</v>
      </c>
      <c r="B702" s="3">
        <v>97213</v>
      </c>
      <c r="C702" t="s">
        <v>81</v>
      </c>
      <c r="E702" t="s">
        <v>82</v>
      </c>
      <c r="H702" t="s">
        <v>83</v>
      </c>
      <c r="I702" t="s">
        <v>98</v>
      </c>
      <c r="M702" t="s">
        <v>60</v>
      </c>
      <c r="N702" t="s">
        <v>454</v>
      </c>
      <c r="Q702" t="s">
        <v>42</v>
      </c>
      <c r="U702">
        <v>6</v>
      </c>
      <c r="V702" t="s">
        <v>423</v>
      </c>
      <c r="W702" t="s">
        <v>237</v>
      </c>
      <c r="X702" t="s">
        <v>424</v>
      </c>
      <c r="Y702" t="s">
        <v>425</v>
      </c>
      <c r="Z702" s="3">
        <v>97213</v>
      </c>
      <c r="AA702" t="s">
        <v>426</v>
      </c>
      <c r="AB702" t="s">
        <v>427</v>
      </c>
      <c r="AC702" t="s">
        <v>428</v>
      </c>
      <c r="AD702" t="s">
        <v>429</v>
      </c>
      <c r="AE702" t="s">
        <v>430</v>
      </c>
      <c r="AF702" t="s">
        <v>431</v>
      </c>
      <c r="AG702" t="s">
        <v>432</v>
      </c>
      <c r="AH702" t="s">
        <v>433</v>
      </c>
      <c r="AI702" t="s">
        <v>434</v>
      </c>
      <c r="AJ702">
        <v>710</v>
      </c>
    </row>
    <row r="703" spans="1:36" ht="15" x14ac:dyDescent="0.2">
      <c r="A703">
        <v>59</v>
      </c>
      <c r="B703" s="3">
        <v>97213</v>
      </c>
      <c r="C703" t="s">
        <v>81</v>
      </c>
      <c r="E703" t="s">
        <v>82</v>
      </c>
      <c r="H703" t="s">
        <v>83</v>
      </c>
      <c r="I703" t="s">
        <v>98</v>
      </c>
      <c r="M703" t="s">
        <v>60</v>
      </c>
      <c r="N703" t="s">
        <v>454</v>
      </c>
      <c r="Q703" t="s">
        <v>42</v>
      </c>
      <c r="U703">
        <v>6</v>
      </c>
      <c r="V703" t="s">
        <v>423</v>
      </c>
      <c r="W703" t="s">
        <v>237</v>
      </c>
      <c r="X703" t="s">
        <v>424</v>
      </c>
      <c r="Y703" t="s">
        <v>425</v>
      </c>
      <c r="Z703" s="3">
        <v>97213</v>
      </c>
      <c r="AA703" t="s">
        <v>426</v>
      </c>
      <c r="AB703" t="s">
        <v>427</v>
      </c>
      <c r="AC703" t="s">
        <v>428</v>
      </c>
      <c r="AD703" t="s">
        <v>429</v>
      </c>
      <c r="AE703" t="s">
        <v>430</v>
      </c>
      <c r="AF703" t="s">
        <v>431</v>
      </c>
      <c r="AG703" t="s">
        <v>432</v>
      </c>
      <c r="AH703" t="s">
        <v>433</v>
      </c>
      <c r="AI703" t="s">
        <v>434</v>
      </c>
      <c r="AJ703">
        <v>711</v>
      </c>
    </row>
    <row r="704" spans="1:36" ht="15" x14ac:dyDescent="0.2">
      <c r="A704">
        <v>60</v>
      </c>
      <c r="B704" s="3">
        <v>97213</v>
      </c>
      <c r="C704" t="s">
        <v>81</v>
      </c>
      <c r="E704" t="s">
        <v>82</v>
      </c>
      <c r="H704" t="s">
        <v>83</v>
      </c>
      <c r="I704" t="s">
        <v>98</v>
      </c>
      <c r="M704" t="s">
        <v>60</v>
      </c>
      <c r="N704" t="s">
        <v>454</v>
      </c>
      <c r="Q704" t="s">
        <v>42</v>
      </c>
      <c r="U704">
        <v>6</v>
      </c>
      <c r="V704" t="s">
        <v>423</v>
      </c>
      <c r="W704" t="s">
        <v>237</v>
      </c>
      <c r="X704" t="s">
        <v>424</v>
      </c>
      <c r="Y704" t="s">
        <v>425</v>
      </c>
      <c r="Z704" s="3">
        <v>97213</v>
      </c>
      <c r="AA704" t="s">
        <v>426</v>
      </c>
      <c r="AB704" t="s">
        <v>427</v>
      </c>
      <c r="AC704" t="s">
        <v>428</v>
      </c>
      <c r="AD704" t="s">
        <v>429</v>
      </c>
      <c r="AE704" t="s">
        <v>430</v>
      </c>
      <c r="AF704" t="s">
        <v>431</v>
      </c>
      <c r="AG704" t="s">
        <v>432</v>
      </c>
      <c r="AH704" t="s">
        <v>433</v>
      </c>
      <c r="AI704" t="s">
        <v>434</v>
      </c>
      <c r="AJ704">
        <v>712</v>
      </c>
    </row>
    <row r="705" spans="1:36" ht="15" x14ac:dyDescent="0.2">
      <c r="A705">
        <v>61</v>
      </c>
      <c r="B705" s="3">
        <v>97213</v>
      </c>
      <c r="C705" t="s">
        <v>81</v>
      </c>
      <c r="E705" t="s">
        <v>82</v>
      </c>
      <c r="H705" t="s">
        <v>83</v>
      </c>
      <c r="I705" t="s">
        <v>98</v>
      </c>
      <c r="M705" t="s">
        <v>125</v>
      </c>
      <c r="Q705" t="s">
        <v>42</v>
      </c>
      <c r="U705">
        <v>95</v>
      </c>
      <c r="V705" t="s">
        <v>423</v>
      </c>
      <c r="W705" t="s">
        <v>237</v>
      </c>
      <c r="X705" t="s">
        <v>424</v>
      </c>
      <c r="Y705" t="s">
        <v>425</v>
      </c>
      <c r="Z705" s="3">
        <v>97213</v>
      </c>
      <c r="AA705" t="s">
        <v>426</v>
      </c>
      <c r="AB705" t="s">
        <v>427</v>
      </c>
      <c r="AC705" t="s">
        <v>428</v>
      </c>
      <c r="AD705" t="s">
        <v>429</v>
      </c>
      <c r="AE705" t="s">
        <v>430</v>
      </c>
      <c r="AF705" t="s">
        <v>431</v>
      </c>
      <c r="AG705" t="s">
        <v>432</v>
      </c>
      <c r="AH705" t="s">
        <v>433</v>
      </c>
      <c r="AI705" t="s">
        <v>434</v>
      </c>
      <c r="AJ705">
        <v>713</v>
      </c>
    </row>
    <row r="706" spans="1:36" ht="15" x14ac:dyDescent="0.2">
      <c r="A706">
        <v>62</v>
      </c>
      <c r="B706" s="3">
        <v>97213</v>
      </c>
      <c r="C706" t="s">
        <v>81</v>
      </c>
      <c r="E706" t="s">
        <v>82</v>
      </c>
      <c r="H706" t="s">
        <v>83</v>
      </c>
      <c r="I706" t="s">
        <v>98</v>
      </c>
      <c r="M706" t="s">
        <v>125</v>
      </c>
      <c r="Q706" t="s">
        <v>42</v>
      </c>
      <c r="U706">
        <v>95</v>
      </c>
      <c r="V706" t="s">
        <v>423</v>
      </c>
      <c r="W706" t="s">
        <v>237</v>
      </c>
      <c r="X706" t="s">
        <v>424</v>
      </c>
      <c r="Y706" t="s">
        <v>425</v>
      </c>
      <c r="Z706" s="3">
        <v>97213</v>
      </c>
      <c r="AA706" t="s">
        <v>426</v>
      </c>
      <c r="AB706" t="s">
        <v>427</v>
      </c>
      <c r="AC706" t="s">
        <v>428</v>
      </c>
      <c r="AD706" t="s">
        <v>429</v>
      </c>
      <c r="AE706" t="s">
        <v>430</v>
      </c>
      <c r="AF706" t="s">
        <v>431</v>
      </c>
      <c r="AG706" t="s">
        <v>432</v>
      </c>
      <c r="AH706" t="s">
        <v>433</v>
      </c>
      <c r="AI706" t="s">
        <v>434</v>
      </c>
      <c r="AJ706">
        <v>714</v>
      </c>
    </row>
    <row r="707" spans="1:36" ht="15" x14ac:dyDescent="0.2">
      <c r="A707">
        <v>63</v>
      </c>
      <c r="B707" s="3">
        <v>97213</v>
      </c>
      <c r="C707" t="s">
        <v>81</v>
      </c>
      <c r="E707" t="s">
        <v>82</v>
      </c>
      <c r="H707" t="s">
        <v>83</v>
      </c>
      <c r="I707" t="s">
        <v>98</v>
      </c>
      <c r="M707" t="s">
        <v>125</v>
      </c>
      <c r="Q707" t="s">
        <v>42</v>
      </c>
      <c r="U707">
        <v>95</v>
      </c>
      <c r="V707" t="s">
        <v>423</v>
      </c>
      <c r="W707" t="s">
        <v>237</v>
      </c>
      <c r="X707" t="s">
        <v>424</v>
      </c>
      <c r="Y707" t="s">
        <v>425</v>
      </c>
      <c r="Z707" s="3">
        <v>97213</v>
      </c>
      <c r="AA707" t="s">
        <v>426</v>
      </c>
      <c r="AB707" t="s">
        <v>427</v>
      </c>
      <c r="AC707" t="s">
        <v>428</v>
      </c>
      <c r="AD707" t="s">
        <v>429</v>
      </c>
      <c r="AE707" t="s">
        <v>430</v>
      </c>
      <c r="AF707" t="s">
        <v>431</v>
      </c>
      <c r="AG707" t="s">
        <v>432</v>
      </c>
      <c r="AH707" t="s">
        <v>433</v>
      </c>
      <c r="AI707" t="s">
        <v>434</v>
      </c>
      <c r="AJ707">
        <v>715</v>
      </c>
    </row>
    <row r="708" spans="1:36" ht="15" x14ac:dyDescent="0.2">
      <c r="A708">
        <v>64</v>
      </c>
      <c r="B708" s="3">
        <v>97213</v>
      </c>
      <c r="C708" t="s">
        <v>81</v>
      </c>
      <c r="E708" t="s">
        <v>82</v>
      </c>
      <c r="H708" t="s">
        <v>83</v>
      </c>
      <c r="I708" t="s">
        <v>98</v>
      </c>
      <c r="M708" t="s">
        <v>125</v>
      </c>
      <c r="Q708" t="s">
        <v>42</v>
      </c>
      <c r="U708">
        <v>95</v>
      </c>
      <c r="V708" t="s">
        <v>423</v>
      </c>
      <c r="W708" t="s">
        <v>237</v>
      </c>
      <c r="X708" t="s">
        <v>424</v>
      </c>
      <c r="Y708" t="s">
        <v>425</v>
      </c>
      <c r="Z708" s="3">
        <v>97213</v>
      </c>
      <c r="AA708" t="s">
        <v>426</v>
      </c>
      <c r="AB708" t="s">
        <v>427</v>
      </c>
      <c r="AC708" t="s">
        <v>428</v>
      </c>
      <c r="AD708" t="s">
        <v>429</v>
      </c>
      <c r="AE708" t="s">
        <v>430</v>
      </c>
      <c r="AF708" t="s">
        <v>431</v>
      </c>
      <c r="AG708" t="s">
        <v>432</v>
      </c>
      <c r="AH708" t="s">
        <v>433</v>
      </c>
      <c r="AI708" t="s">
        <v>434</v>
      </c>
      <c r="AJ708">
        <v>716</v>
      </c>
    </row>
    <row r="709" spans="1:36" ht="15" x14ac:dyDescent="0.2">
      <c r="A709">
        <v>65</v>
      </c>
      <c r="B709" s="3">
        <v>97213</v>
      </c>
      <c r="C709" t="s">
        <v>500</v>
      </c>
      <c r="E709" t="s">
        <v>501</v>
      </c>
      <c r="H709" t="s">
        <v>830</v>
      </c>
      <c r="I709" t="s">
        <v>831</v>
      </c>
      <c r="M709" t="s">
        <v>41</v>
      </c>
      <c r="Q709" t="s">
        <v>42</v>
      </c>
      <c r="U709">
        <v>116</v>
      </c>
      <c r="V709" t="s">
        <v>423</v>
      </c>
      <c r="W709" t="s">
        <v>237</v>
      </c>
      <c r="X709" t="s">
        <v>424</v>
      </c>
      <c r="Y709" t="s">
        <v>425</v>
      </c>
      <c r="Z709" s="3">
        <v>97213</v>
      </c>
      <c r="AA709" t="s">
        <v>426</v>
      </c>
      <c r="AB709" t="s">
        <v>427</v>
      </c>
      <c r="AC709" t="s">
        <v>428</v>
      </c>
      <c r="AD709" t="s">
        <v>429</v>
      </c>
      <c r="AE709" t="s">
        <v>430</v>
      </c>
      <c r="AF709" t="s">
        <v>431</v>
      </c>
      <c r="AG709" t="s">
        <v>432</v>
      </c>
      <c r="AH709" t="s">
        <v>433</v>
      </c>
      <c r="AI709" t="s">
        <v>434</v>
      </c>
      <c r="AJ709">
        <v>717</v>
      </c>
    </row>
    <row r="710" spans="1:36" ht="15" x14ac:dyDescent="0.2">
      <c r="A710">
        <v>66</v>
      </c>
      <c r="B710" s="3">
        <v>97213</v>
      </c>
      <c r="C710" t="s">
        <v>500</v>
      </c>
      <c r="E710" t="s">
        <v>501</v>
      </c>
      <c r="H710" t="s">
        <v>830</v>
      </c>
      <c r="I710" t="s">
        <v>831</v>
      </c>
      <c r="M710" t="s">
        <v>41</v>
      </c>
      <c r="Q710" t="s">
        <v>42</v>
      </c>
      <c r="U710">
        <v>116</v>
      </c>
      <c r="V710" t="s">
        <v>423</v>
      </c>
      <c r="W710" t="s">
        <v>237</v>
      </c>
      <c r="X710" t="s">
        <v>424</v>
      </c>
      <c r="Y710" t="s">
        <v>425</v>
      </c>
      <c r="Z710" s="3">
        <v>97213</v>
      </c>
      <c r="AA710" t="s">
        <v>426</v>
      </c>
      <c r="AB710" t="s">
        <v>427</v>
      </c>
      <c r="AC710" t="s">
        <v>428</v>
      </c>
      <c r="AD710" t="s">
        <v>429</v>
      </c>
      <c r="AE710" t="s">
        <v>430</v>
      </c>
      <c r="AF710" t="s">
        <v>431</v>
      </c>
      <c r="AG710" t="s">
        <v>432</v>
      </c>
      <c r="AH710" t="s">
        <v>433</v>
      </c>
      <c r="AI710" t="s">
        <v>434</v>
      </c>
      <c r="AJ710">
        <v>718</v>
      </c>
    </row>
    <row r="711" spans="1:36" ht="15" x14ac:dyDescent="0.2">
      <c r="A711">
        <v>67</v>
      </c>
      <c r="B711" s="3">
        <v>97213</v>
      </c>
      <c r="C711" t="s">
        <v>817</v>
      </c>
      <c r="E711" t="s">
        <v>818</v>
      </c>
      <c r="H711" t="s">
        <v>301</v>
      </c>
      <c r="I711" t="s">
        <v>96</v>
      </c>
      <c r="J711" t="s">
        <v>832</v>
      </c>
      <c r="M711" t="s">
        <v>60</v>
      </c>
      <c r="N711" t="s">
        <v>454</v>
      </c>
      <c r="Q711" t="s">
        <v>204</v>
      </c>
      <c r="U711">
        <v>16</v>
      </c>
      <c r="V711" t="s">
        <v>423</v>
      </c>
      <c r="W711" t="s">
        <v>237</v>
      </c>
      <c r="X711" t="s">
        <v>424</v>
      </c>
      <c r="Y711" t="s">
        <v>425</v>
      </c>
      <c r="Z711" s="3">
        <v>97213</v>
      </c>
      <c r="AA711" t="s">
        <v>426</v>
      </c>
      <c r="AB711" t="s">
        <v>427</v>
      </c>
      <c r="AC711" t="s">
        <v>428</v>
      </c>
      <c r="AD711" t="s">
        <v>429</v>
      </c>
      <c r="AE711" t="s">
        <v>430</v>
      </c>
      <c r="AF711" t="s">
        <v>431</v>
      </c>
      <c r="AG711" t="s">
        <v>432</v>
      </c>
      <c r="AH711" t="s">
        <v>433</v>
      </c>
      <c r="AI711" t="s">
        <v>434</v>
      </c>
      <c r="AJ711">
        <v>719</v>
      </c>
    </row>
    <row r="712" spans="1:36" ht="15" x14ac:dyDescent="0.2">
      <c r="A712">
        <v>68</v>
      </c>
      <c r="B712" s="3">
        <v>97213</v>
      </c>
      <c r="C712" t="s">
        <v>208</v>
      </c>
      <c r="E712" t="s">
        <v>209</v>
      </c>
      <c r="H712" t="s">
        <v>83</v>
      </c>
      <c r="I712" t="s">
        <v>89</v>
      </c>
      <c r="J712" t="s">
        <v>833</v>
      </c>
      <c r="M712" t="s">
        <v>41</v>
      </c>
      <c r="Q712" t="s">
        <v>204</v>
      </c>
      <c r="U712">
        <v>8</v>
      </c>
      <c r="V712" t="s">
        <v>423</v>
      </c>
      <c r="W712" t="s">
        <v>237</v>
      </c>
      <c r="X712" t="s">
        <v>424</v>
      </c>
      <c r="Y712" t="s">
        <v>425</v>
      </c>
      <c r="Z712" s="3">
        <v>97213</v>
      </c>
      <c r="AA712" t="s">
        <v>426</v>
      </c>
      <c r="AB712" t="s">
        <v>427</v>
      </c>
      <c r="AC712" t="s">
        <v>428</v>
      </c>
      <c r="AD712" t="s">
        <v>429</v>
      </c>
      <c r="AE712" t="s">
        <v>430</v>
      </c>
      <c r="AF712" t="s">
        <v>431</v>
      </c>
      <c r="AG712" t="s">
        <v>432</v>
      </c>
      <c r="AH712" t="s">
        <v>433</v>
      </c>
      <c r="AI712" t="s">
        <v>434</v>
      </c>
      <c r="AJ712">
        <v>721</v>
      </c>
    </row>
    <row r="713" spans="1:36" ht="15" x14ac:dyDescent="0.2">
      <c r="A713">
        <v>69</v>
      </c>
      <c r="B713" s="3">
        <v>97213</v>
      </c>
      <c r="C713" t="s">
        <v>834</v>
      </c>
      <c r="E713" t="s">
        <v>835</v>
      </c>
      <c r="H713" t="s">
        <v>83</v>
      </c>
      <c r="I713" t="s">
        <v>98</v>
      </c>
      <c r="J713" t="s">
        <v>836</v>
      </c>
      <c r="M713" t="s">
        <v>60</v>
      </c>
      <c r="N713" t="s">
        <v>454</v>
      </c>
      <c r="Q713" t="s">
        <v>42</v>
      </c>
      <c r="U713">
        <v>4</v>
      </c>
      <c r="V713" t="s">
        <v>423</v>
      </c>
      <c r="W713" t="s">
        <v>237</v>
      </c>
      <c r="X713" t="s">
        <v>424</v>
      </c>
      <c r="Y713" t="s">
        <v>425</v>
      </c>
      <c r="Z713" s="3">
        <v>97213</v>
      </c>
      <c r="AA713" t="s">
        <v>426</v>
      </c>
      <c r="AB713" t="s">
        <v>427</v>
      </c>
      <c r="AC713" t="s">
        <v>428</v>
      </c>
      <c r="AD713" t="s">
        <v>429</v>
      </c>
      <c r="AE713" t="s">
        <v>430</v>
      </c>
      <c r="AF713" t="s">
        <v>431</v>
      </c>
      <c r="AG713" t="s">
        <v>432</v>
      </c>
      <c r="AH713" t="s">
        <v>433</v>
      </c>
      <c r="AI713" t="s">
        <v>434</v>
      </c>
      <c r="AJ713">
        <v>722</v>
      </c>
    </row>
    <row r="714" spans="1:36" ht="15" x14ac:dyDescent="0.2">
      <c r="A714">
        <v>70</v>
      </c>
      <c r="B714" s="3">
        <v>97213</v>
      </c>
      <c r="C714" t="s">
        <v>219</v>
      </c>
      <c r="E714" t="s">
        <v>220</v>
      </c>
      <c r="H714" t="s">
        <v>93</v>
      </c>
      <c r="I714" t="s">
        <v>145</v>
      </c>
      <c r="J714" t="s">
        <v>837</v>
      </c>
      <c r="M714" t="s">
        <v>41</v>
      </c>
      <c r="Q714" t="s">
        <v>42</v>
      </c>
      <c r="U714">
        <v>80</v>
      </c>
      <c r="V714" t="s">
        <v>423</v>
      </c>
      <c r="W714" t="s">
        <v>237</v>
      </c>
      <c r="X714" t="s">
        <v>424</v>
      </c>
      <c r="Y714" t="s">
        <v>425</v>
      </c>
      <c r="Z714" s="3">
        <v>97213</v>
      </c>
      <c r="AA714" t="s">
        <v>426</v>
      </c>
      <c r="AB714" t="s">
        <v>427</v>
      </c>
      <c r="AC714" t="s">
        <v>428</v>
      </c>
      <c r="AD714" t="s">
        <v>429</v>
      </c>
      <c r="AE714" t="s">
        <v>430</v>
      </c>
      <c r="AF714" t="s">
        <v>431</v>
      </c>
      <c r="AG714" t="s">
        <v>432</v>
      </c>
      <c r="AH714" t="s">
        <v>433</v>
      </c>
      <c r="AI714" t="s">
        <v>434</v>
      </c>
      <c r="AJ714">
        <v>723</v>
      </c>
    </row>
    <row r="715" spans="1:36" ht="15" x14ac:dyDescent="0.2">
      <c r="A715">
        <v>71</v>
      </c>
      <c r="B715" s="3">
        <v>97213</v>
      </c>
      <c r="C715" t="s">
        <v>219</v>
      </c>
      <c r="E715" t="s">
        <v>220</v>
      </c>
      <c r="H715" t="s">
        <v>93</v>
      </c>
      <c r="I715" t="s">
        <v>145</v>
      </c>
      <c r="J715" t="s">
        <v>837</v>
      </c>
      <c r="M715" t="s">
        <v>41</v>
      </c>
      <c r="Q715" t="s">
        <v>42</v>
      </c>
      <c r="U715">
        <v>80</v>
      </c>
      <c r="V715" t="s">
        <v>423</v>
      </c>
      <c r="W715" t="s">
        <v>237</v>
      </c>
      <c r="X715" t="s">
        <v>424</v>
      </c>
      <c r="Y715" t="s">
        <v>425</v>
      </c>
      <c r="Z715" s="3">
        <v>97213</v>
      </c>
      <c r="AA715" t="s">
        <v>426</v>
      </c>
      <c r="AB715" t="s">
        <v>427</v>
      </c>
      <c r="AC715" t="s">
        <v>428</v>
      </c>
      <c r="AD715" t="s">
        <v>429</v>
      </c>
      <c r="AE715" t="s">
        <v>430</v>
      </c>
      <c r="AF715" t="s">
        <v>431</v>
      </c>
      <c r="AG715" t="s">
        <v>432</v>
      </c>
      <c r="AH715" t="s">
        <v>433</v>
      </c>
      <c r="AI715" t="s">
        <v>434</v>
      </c>
      <c r="AJ715">
        <v>724</v>
      </c>
    </row>
    <row r="716" spans="1:36" ht="15" x14ac:dyDescent="0.2">
      <c r="A716">
        <v>72</v>
      </c>
      <c r="B716" s="3">
        <v>97213</v>
      </c>
      <c r="C716" t="s">
        <v>219</v>
      </c>
      <c r="E716" t="s">
        <v>220</v>
      </c>
      <c r="H716" t="s">
        <v>93</v>
      </c>
      <c r="I716" t="s">
        <v>145</v>
      </c>
      <c r="J716" t="s">
        <v>837</v>
      </c>
      <c r="M716" t="s">
        <v>41</v>
      </c>
      <c r="Q716" t="s">
        <v>42</v>
      </c>
      <c r="U716">
        <v>80</v>
      </c>
      <c r="V716" t="s">
        <v>423</v>
      </c>
      <c r="W716" t="s">
        <v>237</v>
      </c>
      <c r="X716" t="s">
        <v>424</v>
      </c>
      <c r="Y716" t="s">
        <v>425</v>
      </c>
      <c r="Z716" s="3">
        <v>97213</v>
      </c>
      <c r="AA716" t="s">
        <v>426</v>
      </c>
      <c r="AB716" t="s">
        <v>427</v>
      </c>
      <c r="AC716" t="s">
        <v>428</v>
      </c>
      <c r="AD716" t="s">
        <v>429</v>
      </c>
      <c r="AE716" t="s">
        <v>430</v>
      </c>
      <c r="AF716" t="s">
        <v>431</v>
      </c>
      <c r="AG716" t="s">
        <v>432</v>
      </c>
      <c r="AH716" t="s">
        <v>433</v>
      </c>
      <c r="AI716" t="s">
        <v>434</v>
      </c>
      <c r="AJ716">
        <v>725</v>
      </c>
    </row>
    <row r="717" spans="1:36" ht="15" x14ac:dyDescent="0.2">
      <c r="A717">
        <v>73</v>
      </c>
      <c r="B717" s="3">
        <v>97213</v>
      </c>
      <c r="C717" t="s">
        <v>219</v>
      </c>
      <c r="E717" t="s">
        <v>220</v>
      </c>
      <c r="H717" t="s">
        <v>93</v>
      </c>
      <c r="I717" t="s">
        <v>145</v>
      </c>
      <c r="J717" t="s">
        <v>837</v>
      </c>
      <c r="M717" t="s">
        <v>41</v>
      </c>
      <c r="Q717" t="s">
        <v>42</v>
      </c>
      <c r="U717">
        <v>80</v>
      </c>
      <c r="V717" t="s">
        <v>423</v>
      </c>
      <c r="W717" t="s">
        <v>237</v>
      </c>
      <c r="X717" t="s">
        <v>424</v>
      </c>
      <c r="Y717" t="s">
        <v>425</v>
      </c>
      <c r="Z717" s="3">
        <v>97213</v>
      </c>
      <c r="AA717" t="s">
        <v>426</v>
      </c>
      <c r="AB717" t="s">
        <v>427</v>
      </c>
      <c r="AC717" t="s">
        <v>428</v>
      </c>
      <c r="AD717" t="s">
        <v>429</v>
      </c>
      <c r="AE717" t="s">
        <v>430</v>
      </c>
      <c r="AF717" t="s">
        <v>431</v>
      </c>
      <c r="AG717" t="s">
        <v>432</v>
      </c>
      <c r="AH717" t="s">
        <v>433</v>
      </c>
      <c r="AI717" t="s">
        <v>434</v>
      </c>
      <c r="AJ717">
        <v>726</v>
      </c>
    </row>
    <row r="718" spans="1:36" ht="15" x14ac:dyDescent="0.2">
      <c r="A718">
        <v>30</v>
      </c>
      <c r="B718" s="3">
        <v>97213</v>
      </c>
      <c r="C718" t="s">
        <v>208</v>
      </c>
      <c r="E718" t="s">
        <v>209</v>
      </c>
      <c r="F718" t="s">
        <v>37</v>
      </c>
      <c r="G718" t="s">
        <v>37</v>
      </c>
      <c r="H718" t="s">
        <v>83</v>
      </c>
      <c r="I718" t="s">
        <v>98</v>
      </c>
      <c r="J718" t="s">
        <v>838</v>
      </c>
      <c r="M718" t="s">
        <v>41</v>
      </c>
      <c r="Q718" t="s">
        <v>204</v>
      </c>
      <c r="U718">
        <v>10</v>
      </c>
      <c r="V718" t="s">
        <v>423</v>
      </c>
      <c r="W718" t="s">
        <v>237</v>
      </c>
      <c r="X718" t="s">
        <v>424</v>
      </c>
      <c r="Y718" t="s">
        <v>425</v>
      </c>
      <c r="Z718" s="3">
        <v>97213</v>
      </c>
      <c r="AA718" t="s">
        <v>426</v>
      </c>
      <c r="AB718" t="s">
        <v>427</v>
      </c>
      <c r="AC718" t="s">
        <v>428</v>
      </c>
      <c r="AD718" t="s">
        <v>429</v>
      </c>
      <c r="AE718" t="s">
        <v>430</v>
      </c>
      <c r="AF718" t="s">
        <v>431</v>
      </c>
      <c r="AG718" t="s">
        <v>432</v>
      </c>
      <c r="AH718" t="s">
        <v>433</v>
      </c>
      <c r="AI718" t="s">
        <v>434</v>
      </c>
      <c r="AJ718">
        <v>728</v>
      </c>
    </row>
    <row r="719" spans="1:36" ht="15" x14ac:dyDescent="0.2">
      <c r="A719">
        <v>74</v>
      </c>
      <c r="B719" s="3">
        <v>97213</v>
      </c>
      <c r="C719" t="s">
        <v>219</v>
      </c>
      <c r="E719" t="s">
        <v>220</v>
      </c>
      <c r="H719" t="s">
        <v>93</v>
      </c>
      <c r="I719" t="s">
        <v>145</v>
      </c>
      <c r="J719" t="s">
        <v>837</v>
      </c>
      <c r="M719" t="s">
        <v>41</v>
      </c>
      <c r="Q719" t="s">
        <v>42</v>
      </c>
      <c r="U719">
        <v>80</v>
      </c>
      <c r="V719" t="s">
        <v>423</v>
      </c>
      <c r="W719" t="s">
        <v>237</v>
      </c>
      <c r="X719" t="s">
        <v>424</v>
      </c>
      <c r="Y719" t="s">
        <v>425</v>
      </c>
      <c r="Z719" s="3">
        <v>97213</v>
      </c>
      <c r="AA719" t="s">
        <v>426</v>
      </c>
      <c r="AB719" t="s">
        <v>427</v>
      </c>
      <c r="AC719" t="s">
        <v>428</v>
      </c>
      <c r="AD719" t="s">
        <v>429</v>
      </c>
      <c r="AE719" t="s">
        <v>430</v>
      </c>
      <c r="AF719" t="s">
        <v>431</v>
      </c>
      <c r="AG719" t="s">
        <v>432</v>
      </c>
      <c r="AH719" t="s">
        <v>433</v>
      </c>
      <c r="AI719" t="s">
        <v>434</v>
      </c>
      <c r="AJ719">
        <v>729</v>
      </c>
    </row>
    <row r="720" spans="1:36" ht="15" x14ac:dyDescent="0.2">
      <c r="A720">
        <v>75</v>
      </c>
      <c r="B720" s="3">
        <v>97213</v>
      </c>
      <c r="C720" t="s">
        <v>219</v>
      </c>
      <c r="E720" t="s">
        <v>220</v>
      </c>
      <c r="H720" t="s">
        <v>93</v>
      </c>
      <c r="I720" t="s">
        <v>145</v>
      </c>
      <c r="J720" t="s">
        <v>837</v>
      </c>
      <c r="M720" t="s">
        <v>41</v>
      </c>
      <c r="Q720" t="s">
        <v>42</v>
      </c>
      <c r="U720">
        <v>80</v>
      </c>
      <c r="V720" t="s">
        <v>423</v>
      </c>
      <c r="W720" t="s">
        <v>237</v>
      </c>
      <c r="X720" t="s">
        <v>424</v>
      </c>
      <c r="Y720" t="s">
        <v>425</v>
      </c>
      <c r="Z720" s="3">
        <v>97213</v>
      </c>
      <c r="AA720" t="s">
        <v>426</v>
      </c>
      <c r="AB720" t="s">
        <v>427</v>
      </c>
      <c r="AC720" t="s">
        <v>428</v>
      </c>
      <c r="AD720" t="s">
        <v>429</v>
      </c>
      <c r="AE720" t="s">
        <v>430</v>
      </c>
      <c r="AF720" t="s">
        <v>431</v>
      </c>
      <c r="AG720" t="s">
        <v>432</v>
      </c>
      <c r="AH720" t="s">
        <v>433</v>
      </c>
      <c r="AI720" t="s">
        <v>434</v>
      </c>
      <c r="AJ720">
        <v>730</v>
      </c>
    </row>
    <row r="721" spans="1:36" ht="15" x14ac:dyDescent="0.2">
      <c r="A721">
        <v>76</v>
      </c>
      <c r="B721" s="3">
        <v>97213</v>
      </c>
      <c r="C721" t="s">
        <v>219</v>
      </c>
      <c r="E721" t="s">
        <v>220</v>
      </c>
      <c r="H721" t="s">
        <v>93</v>
      </c>
      <c r="I721" t="s">
        <v>145</v>
      </c>
      <c r="J721" t="s">
        <v>837</v>
      </c>
      <c r="M721" t="s">
        <v>41</v>
      </c>
      <c r="Q721" t="s">
        <v>42</v>
      </c>
      <c r="U721">
        <v>80</v>
      </c>
      <c r="V721" t="s">
        <v>423</v>
      </c>
      <c r="W721" t="s">
        <v>237</v>
      </c>
      <c r="X721" t="s">
        <v>424</v>
      </c>
      <c r="Y721" t="s">
        <v>425</v>
      </c>
      <c r="Z721" s="3">
        <v>97213</v>
      </c>
      <c r="AA721" t="s">
        <v>426</v>
      </c>
      <c r="AB721" t="s">
        <v>427</v>
      </c>
      <c r="AC721" t="s">
        <v>428</v>
      </c>
      <c r="AD721" t="s">
        <v>429</v>
      </c>
      <c r="AE721" t="s">
        <v>430</v>
      </c>
      <c r="AF721" t="s">
        <v>431</v>
      </c>
      <c r="AG721" t="s">
        <v>432</v>
      </c>
      <c r="AH721" t="s">
        <v>433</v>
      </c>
      <c r="AI721" t="s">
        <v>434</v>
      </c>
      <c r="AJ721">
        <v>731</v>
      </c>
    </row>
    <row r="722" spans="1:36" ht="15" x14ac:dyDescent="0.2">
      <c r="A722">
        <v>77</v>
      </c>
      <c r="B722" s="3">
        <v>97213</v>
      </c>
      <c r="C722" t="s">
        <v>219</v>
      </c>
      <c r="E722" t="s">
        <v>220</v>
      </c>
      <c r="H722" t="s">
        <v>93</v>
      </c>
      <c r="I722" t="s">
        <v>145</v>
      </c>
      <c r="J722" t="s">
        <v>837</v>
      </c>
      <c r="M722" t="s">
        <v>41</v>
      </c>
      <c r="Q722" t="s">
        <v>42</v>
      </c>
      <c r="U722">
        <v>80</v>
      </c>
      <c r="V722" t="s">
        <v>423</v>
      </c>
      <c r="W722" t="s">
        <v>237</v>
      </c>
      <c r="X722" t="s">
        <v>424</v>
      </c>
      <c r="Y722" t="s">
        <v>425</v>
      </c>
      <c r="Z722" s="3">
        <v>97213</v>
      </c>
      <c r="AA722" t="s">
        <v>426</v>
      </c>
      <c r="AB722" t="s">
        <v>427</v>
      </c>
      <c r="AC722" t="s">
        <v>428</v>
      </c>
      <c r="AD722" t="s">
        <v>429</v>
      </c>
      <c r="AE722" t="s">
        <v>430</v>
      </c>
      <c r="AF722" t="s">
        <v>431</v>
      </c>
      <c r="AG722" t="s">
        <v>432</v>
      </c>
      <c r="AH722" t="s">
        <v>433</v>
      </c>
      <c r="AI722" t="s">
        <v>434</v>
      </c>
      <c r="AJ722">
        <v>732</v>
      </c>
    </row>
    <row r="723" spans="1:36" ht="15" x14ac:dyDescent="0.2">
      <c r="A723">
        <v>78</v>
      </c>
      <c r="B723" s="3">
        <v>97213</v>
      </c>
      <c r="C723" t="s">
        <v>219</v>
      </c>
      <c r="E723" t="s">
        <v>220</v>
      </c>
      <c r="H723" t="s">
        <v>93</v>
      </c>
      <c r="I723" t="s">
        <v>96</v>
      </c>
      <c r="J723" t="s">
        <v>837</v>
      </c>
      <c r="M723" t="s">
        <v>41</v>
      </c>
      <c r="Q723" t="s">
        <v>42</v>
      </c>
      <c r="U723">
        <v>120</v>
      </c>
      <c r="V723" t="s">
        <v>423</v>
      </c>
      <c r="W723" t="s">
        <v>237</v>
      </c>
      <c r="X723" t="s">
        <v>424</v>
      </c>
      <c r="Y723" t="s">
        <v>425</v>
      </c>
      <c r="Z723" s="3">
        <v>97213</v>
      </c>
      <c r="AA723" t="s">
        <v>426</v>
      </c>
      <c r="AB723" t="s">
        <v>427</v>
      </c>
      <c r="AC723" t="s">
        <v>428</v>
      </c>
      <c r="AD723" t="s">
        <v>429</v>
      </c>
      <c r="AE723" t="s">
        <v>430</v>
      </c>
      <c r="AF723" t="s">
        <v>431</v>
      </c>
      <c r="AG723" t="s">
        <v>432</v>
      </c>
      <c r="AH723" t="s">
        <v>433</v>
      </c>
      <c r="AI723" t="s">
        <v>434</v>
      </c>
      <c r="AJ723">
        <v>733</v>
      </c>
    </row>
    <row r="724" spans="1:36" ht="15" x14ac:dyDescent="0.2">
      <c r="A724">
        <v>79</v>
      </c>
      <c r="B724" s="3">
        <v>97213</v>
      </c>
      <c r="C724" t="s">
        <v>219</v>
      </c>
      <c r="E724" t="s">
        <v>220</v>
      </c>
      <c r="H724" t="s">
        <v>93</v>
      </c>
      <c r="I724" t="s">
        <v>96</v>
      </c>
      <c r="J724" t="s">
        <v>837</v>
      </c>
      <c r="M724" t="s">
        <v>41</v>
      </c>
      <c r="Q724" t="s">
        <v>42</v>
      </c>
      <c r="U724">
        <v>120</v>
      </c>
      <c r="V724" t="s">
        <v>423</v>
      </c>
      <c r="W724" t="s">
        <v>237</v>
      </c>
      <c r="X724" t="s">
        <v>424</v>
      </c>
      <c r="Y724" t="s">
        <v>425</v>
      </c>
      <c r="Z724" s="3">
        <v>97213</v>
      </c>
      <c r="AA724" t="s">
        <v>426</v>
      </c>
      <c r="AB724" t="s">
        <v>427</v>
      </c>
      <c r="AC724" t="s">
        <v>428</v>
      </c>
      <c r="AD724" t="s">
        <v>429</v>
      </c>
      <c r="AE724" t="s">
        <v>430</v>
      </c>
      <c r="AF724" t="s">
        <v>431</v>
      </c>
      <c r="AG724" t="s">
        <v>432</v>
      </c>
      <c r="AH724" t="s">
        <v>433</v>
      </c>
      <c r="AI724" t="s">
        <v>434</v>
      </c>
      <c r="AJ724">
        <v>734</v>
      </c>
    </row>
    <row r="725" spans="1:36" ht="15" x14ac:dyDescent="0.2">
      <c r="A725">
        <v>97</v>
      </c>
      <c r="B725" s="3">
        <v>97213</v>
      </c>
      <c r="C725" t="s">
        <v>839</v>
      </c>
      <c r="E725" t="s">
        <v>840</v>
      </c>
      <c r="M725" t="s">
        <v>41</v>
      </c>
      <c r="Q725" t="s">
        <v>42</v>
      </c>
      <c r="U725">
        <v>20</v>
      </c>
      <c r="V725" t="s">
        <v>423</v>
      </c>
      <c r="W725" t="s">
        <v>237</v>
      </c>
      <c r="X725" t="s">
        <v>424</v>
      </c>
      <c r="Y725" t="s">
        <v>425</v>
      </c>
      <c r="Z725" s="3">
        <v>97213</v>
      </c>
      <c r="AA725" t="s">
        <v>426</v>
      </c>
      <c r="AB725" t="s">
        <v>427</v>
      </c>
      <c r="AC725" t="s">
        <v>428</v>
      </c>
      <c r="AD725" t="s">
        <v>429</v>
      </c>
      <c r="AE725" t="s">
        <v>430</v>
      </c>
      <c r="AF725" t="s">
        <v>431</v>
      </c>
      <c r="AG725" t="s">
        <v>432</v>
      </c>
      <c r="AH725" t="s">
        <v>433</v>
      </c>
      <c r="AI725" t="s">
        <v>434</v>
      </c>
      <c r="AJ725">
        <v>735</v>
      </c>
    </row>
    <row r="726" spans="1:36" ht="15" x14ac:dyDescent="0.2">
      <c r="A726">
        <v>98</v>
      </c>
      <c r="B726" s="3">
        <v>97221</v>
      </c>
      <c r="C726" t="s">
        <v>707</v>
      </c>
      <c r="E726" t="s">
        <v>708</v>
      </c>
      <c r="M726" t="s">
        <v>41</v>
      </c>
      <c r="V726" t="s">
        <v>841</v>
      </c>
      <c r="W726" t="s">
        <v>640</v>
      </c>
      <c r="X726" t="s">
        <v>238</v>
      </c>
      <c r="Y726" t="s">
        <v>842</v>
      </c>
      <c r="Z726" s="3">
        <v>97221</v>
      </c>
      <c r="AA726" t="s">
        <v>843</v>
      </c>
      <c r="AB726" t="s">
        <v>844</v>
      </c>
      <c r="AC726" t="s">
        <v>845</v>
      </c>
      <c r="AD726" t="s">
        <v>846</v>
      </c>
      <c r="AE726" t="s">
        <v>847</v>
      </c>
      <c r="AF726" t="s">
        <v>848</v>
      </c>
      <c r="AG726" t="s">
        <v>846</v>
      </c>
      <c r="AH726" t="s">
        <v>847</v>
      </c>
      <c r="AI726" t="s">
        <v>848</v>
      </c>
      <c r="AJ726">
        <v>755</v>
      </c>
    </row>
    <row r="727" spans="1:36" ht="15" x14ac:dyDescent="0.2">
      <c r="A727">
        <v>80</v>
      </c>
      <c r="B727" s="3">
        <v>97213</v>
      </c>
      <c r="C727" t="s">
        <v>219</v>
      </c>
      <c r="E727" t="s">
        <v>220</v>
      </c>
      <c r="H727" t="s">
        <v>93</v>
      </c>
      <c r="I727" t="s">
        <v>39</v>
      </c>
      <c r="J727" t="s">
        <v>837</v>
      </c>
      <c r="M727" t="s">
        <v>41</v>
      </c>
      <c r="Q727" t="s">
        <v>42</v>
      </c>
      <c r="U727">
        <v>120</v>
      </c>
      <c r="V727" t="s">
        <v>423</v>
      </c>
      <c r="W727" t="s">
        <v>237</v>
      </c>
      <c r="X727" t="s">
        <v>424</v>
      </c>
      <c r="Y727" t="s">
        <v>425</v>
      </c>
      <c r="Z727" s="3">
        <v>97213</v>
      </c>
      <c r="AA727" t="s">
        <v>426</v>
      </c>
      <c r="AB727" t="s">
        <v>427</v>
      </c>
      <c r="AC727" t="s">
        <v>428</v>
      </c>
      <c r="AD727" t="s">
        <v>429</v>
      </c>
      <c r="AE727" t="s">
        <v>430</v>
      </c>
      <c r="AF727" t="s">
        <v>431</v>
      </c>
      <c r="AG727" t="s">
        <v>432</v>
      </c>
      <c r="AH727" t="s">
        <v>433</v>
      </c>
      <c r="AI727" t="s">
        <v>434</v>
      </c>
      <c r="AJ727">
        <v>736</v>
      </c>
    </row>
    <row r="728" spans="1:36" ht="15" x14ac:dyDescent="0.2">
      <c r="A728">
        <v>81</v>
      </c>
      <c r="B728" s="3">
        <v>97213</v>
      </c>
      <c r="C728" t="s">
        <v>219</v>
      </c>
      <c r="E728" t="s">
        <v>220</v>
      </c>
      <c r="H728" t="s">
        <v>93</v>
      </c>
      <c r="I728" t="s">
        <v>39</v>
      </c>
      <c r="J728" t="s">
        <v>837</v>
      </c>
      <c r="M728" t="s">
        <v>41</v>
      </c>
      <c r="Q728" t="s">
        <v>42</v>
      </c>
      <c r="U728">
        <v>120</v>
      </c>
      <c r="V728" t="s">
        <v>423</v>
      </c>
      <c r="W728" t="s">
        <v>237</v>
      </c>
      <c r="X728" t="s">
        <v>424</v>
      </c>
      <c r="Y728" t="s">
        <v>425</v>
      </c>
      <c r="Z728" s="3">
        <v>97213</v>
      </c>
      <c r="AA728" t="s">
        <v>426</v>
      </c>
      <c r="AB728" t="s">
        <v>427</v>
      </c>
      <c r="AC728" t="s">
        <v>428</v>
      </c>
      <c r="AD728" t="s">
        <v>429</v>
      </c>
      <c r="AE728" t="s">
        <v>430</v>
      </c>
      <c r="AF728" t="s">
        <v>431</v>
      </c>
      <c r="AG728" t="s">
        <v>432</v>
      </c>
      <c r="AH728" t="s">
        <v>433</v>
      </c>
      <c r="AI728" t="s">
        <v>434</v>
      </c>
      <c r="AJ728">
        <v>737</v>
      </c>
    </row>
    <row r="729" spans="1:36" ht="15" x14ac:dyDescent="0.2">
      <c r="A729">
        <v>82</v>
      </c>
      <c r="B729" s="3">
        <v>97213</v>
      </c>
      <c r="C729" t="s">
        <v>219</v>
      </c>
      <c r="E729" t="s">
        <v>220</v>
      </c>
      <c r="H729" t="s">
        <v>93</v>
      </c>
      <c r="I729" t="s">
        <v>39</v>
      </c>
      <c r="J729" t="s">
        <v>837</v>
      </c>
      <c r="M729" t="s">
        <v>41</v>
      </c>
      <c r="Q729" t="s">
        <v>42</v>
      </c>
      <c r="U729">
        <v>120</v>
      </c>
      <c r="V729" t="s">
        <v>423</v>
      </c>
      <c r="W729" t="s">
        <v>237</v>
      </c>
      <c r="X729" t="s">
        <v>424</v>
      </c>
      <c r="Y729" t="s">
        <v>425</v>
      </c>
      <c r="Z729" s="3">
        <v>97213</v>
      </c>
      <c r="AA729" t="s">
        <v>426</v>
      </c>
      <c r="AB729" t="s">
        <v>427</v>
      </c>
      <c r="AC729" t="s">
        <v>428</v>
      </c>
      <c r="AD729" t="s">
        <v>429</v>
      </c>
      <c r="AE729" t="s">
        <v>430</v>
      </c>
      <c r="AF729" t="s">
        <v>431</v>
      </c>
      <c r="AG729" t="s">
        <v>432</v>
      </c>
      <c r="AH729" t="s">
        <v>433</v>
      </c>
      <c r="AI729" t="s">
        <v>434</v>
      </c>
      <c r="AJ729">
        <v>738</v>
      </c>
    </row>
    <row r="730" spans="1:36" ht="15" x14ac:dyDescent="0.2">
      <c r="A730">
        <v>83</v>
      </c>
      <c r="B730" s="3">
        <v>97213</v>
      </c>
      <c r="C730" t="s">
        <v>219</v>
      </c>
      <c r="E730" t="s">
        <v>220</v>
      </c>
      <c r="H730" t="s">
        <v>93</v>
      </c>
      <c r="I730" t="s">
        <v>39</v>
      </c>
      <c r="J730" t="s">
        <v>837</v>
      </c>
      <c r="M730" t="s">
        <v>41</v>
      </c>
      <c r="Q730" t="s">
        <v>42</v>
      </c>
      <c r="U730">
        <v>120</v>
      </c>
      <c r="V730" t="s">
        <v>423</v>
      </c>
      <c r="W730" t="s">
        <v>237</v>
      </c>
      <c r="X730" t="s">
        <v>424</v>
      </c>
      <c r="Y730" t="s">
        <v>425</v>
      </c>
      <c r="Z730" s="3">
        <v>97213</v>
      </c>
      <c r="AA730" t="s">
        <v>426</v>
      </c>
      <c r="AB730" t="s">
        <v>427</v>
      </c>
      <c r="AC730" t="s">
        <v>428</v>
      </c>
      <c r="AD730" t="s">
        <v>429</v>
      </c>
      <c r="AE730" t="s">
        <v>430</v>
      </c>
      <c r="AF730" t="s">
        <v>431</v>
      </c>
      <c r="AG730" t="s">
        <v>432</v>
      </c>
      <c r="AH730" t="s">
        <v>433</v>
      </c>
      <c r="AI730" t="s">
        <v>434</v>
      </c>
      <c r="AJ730">
        <v>739</v>
      </c>
    </row>
    <row r="731" spans="1:36" ht="15" x14ac:dyDescent="0.2">
      <c r="A731">
        <v>84</v>
      </c>
      <c r="B731" s="3">
        <v>97213</v>
      </c>
      <c r="C731" t="s">
        <v>219</v>
      </c>
      <c r="E731" t="s">
        <v>220</v>
      </c>
      <c r="G731" t="s">
        <v>221</v>
      </c>
      <c r="H731" t="s">
        <v>93</v>
      </c>
      <c r="I731" t="s">
        <v>145</v>
      </c>
      <c r="M731" t="s">
        <v>119</v>
      </c>
      <c r="Q731" t="s">
        <v>42</v>
      </c>
      <c r="U731">
        <v>210</v>
      </c>
      <c r="V731" t="s">
        <v>423</v>
      </c>
      <c r="W731" t="s">
        <v>237</v>
      </c>
      <c r="X731" t="s">
        <v>424</v>
      </c>
      <c r="Y731" t="s">
        <v>425</v>
      </c>
      <c r="Z731" s="3">
        <v>97213</v>
      </c>
      <c r="AA731" t="s">
        <v>426</v>
      </c>
      <c r="AB731" t="s">
        <v>427</v>
      </c>
      <c r="AC731" t="s">
        <v>428</v>
      </c>
      <c r="AD731" t="s">
        <v>429</v>
      </c>
      <c r="AE731" t="s">
        <v>430</v>
      </c>
      <c r="AF731" t="s">
        <v>431</v>
      </c>
      <c r="AG731" t="s">
        <v>432</v>
      </c>
      <c r="AH731" t="s">
        <v>433</v>
      </c>
      <c r="AI731" t="s">
        <v>434</v>
      </c>
      <c r="AJ731">
        <v>740</v>
      </c>
    </row>
    <row r="732" spans="1:36" ht="15" x14ac:dyDescent="0.2">
      <c r="A732">
        <v>85</v>
      </c>
      <c r="B732" s="3">
        <v>97213</v>
      </c>
      <c r="C732" t="s">
        <v>219</v>
      </c>
      <c r="E732" t="s">
        <v>220</v>
      </c>
      <c r="G732" t="s">
        <v>221</v>
      </c>
      <c r="H732" t="s">
        <v>93</v>
      </c>
      <c r="I732" t="s">
        <v>145</v>
      </c>
      <c r="M732" t="s">
        <v>119</v>
      </c>
      <c r="Q732" t="s">
        <v>42</v>
      </c>
      <c r="U732">
        <v>210</v>
      </c>
      <c r="V732" t="s">
        <v>423</v>
      </c>
      <c r="W732" t="s">
        <v>237</v>
      </c>
      <c r="X732" t="s">
        <v>424</v>
      </c>
      <c r="Y732" t="s">
        <v>425</v>
      </c>
      <c r="Z732" s="3">
        <v>97213</v>
      </c>
      <c r="AA732" t="s">
        <v>426</v>
      </c>
      <c r="AB732" t="s">
        <v>427</v>
      </c>
      <c r="AC732" t="s">
        <v>428</v>
      </c>
      <c r="AD732" t="s">
        <v>429</v>
      </c>
      <c r="AE732" t="s">
        <v>430</v>
      </c>
      <c r="AF732" t="s">
        <v>431</v>
      </c>
      <c r="AG732" t="s">
        <v>432</v>
      </c>
      <c r="AH732" t="s">
        <v>433</v>
      </c>
      <c r="AI732" t="s">
        <v>434</v>
      </c>
      <c r="AJ732">
        <v>741</v>
      </c>
    </row>
    <row r="733" spans="1:36" ht="15" x14ac:dyDescent="0.2">
      <c r="A733">
        <v>19</v>
      </c>
      <c r="B733" s="3">
        <v>97208</v>
      </c>
      <c r="C733" t="s">
        <v>208</v>
      </c>
      <c r="E733" t="s">
        <v>209</v>
      </c>
      <c r="H733" t="s">
        <v>83</v>
      </c>
      <c r="I733" t="s">
        <v>84</v>
      </c>
      <c r="J733" t="s">
        <v>236</v>
      </c>
      <c r="M733" t="s">
        <v>60</v>
      </c>
      <c r="Q733" t="s">
        <v>42</v>
      </c>
      <c r="V733" t="s">
        <v>43</v>
      </c>
      <c r="W733" t="s">
        <v>237</v>
      </c>
      <c r="X733" t="s">
        <v>238</v>
      </c>
      <c r="Y733" t="s">
        <v>239</v>
      </c>
      <c r="Z733" s="3">
        <v>97208</v>
      </c>
      <c r="AA733" t="s">
        <v>240</v>
      </c>
      <c r="AB733" t="s">
        <v>241</v>
      </c>
      <c r="AC733" t="s">
        <v>242</v>
      </c>
      <c r="AD733" t="s">
        <v>243</v>
      </c>
      <c r="AE733" t="s">
        <v>244</v>
      </c>
      <c r="AF733" t="s">
        <v>245</v>
      </c>
      <c r="AG733" t="s">
        <v>243</v>
      </c>
      <c r="AH733" t="s">
        <v>244</v>
      </c>
      <c r="AI733" t="s">
        <v>245</v>
      </c>
      <c r="AJ733">
        <v>900</v>
      </c>
    </row>
    <row r="734" spans="1:36" ht="15" x14ac:dyDescent="0.2">
      <c r="A734">
        <v>86</v>
      </c>
      <c r="B734" s="3">
        <v>97213</v>
      </c>
      <c r="C734" t="s">
        <v>219</v>
      </c>
      <c r="E734" t="s">
        <v>220</v>
      </c>
      <c r="G734" t="s">
        <v>221</v>
      </c>
      <c r="H734" t="s">
        <v>93</v>
      </c>
      <c r="I734" t="s">
        <v>145</v>
      </c>
      <c r="M734" t="s">
        <v>119</v>
      </c>
      <c r="Q734" t="s">
        <v>42</v>
      </c>
      <c r="U734">
        <v>210</v>
      </c>
      <c r="V734" t="s">
        <v>423</v>
      </c>
      <c r="W734" t="s">
        <v>237</v>
      </c>
      <c r="X734" t="s">
        <v>424</v>
      </c>
      <c r="Y734" t="s">
        <v>425</v>
      </c>
      <c r="Z734" s="3">
        <v>97213</v>
      </c>
      <c r="AA734" t="s">
        <v>426</v>
      </c>
      <c r="AB734" t="s">
        <v>427</v>
      </c>
      <c r="AC734" t="s">
        <v>428</v>
      </c>
      <c r="AD734" t="s">
        <v>429</v>
      </c>
      <c r="AE734" t="s">
        <v>430</v>
      </c>
      <c r="AF734" t="s">
        <v>431</v>
      </c>
      <c r="AG734" t="s">
        <v>432</v>
      </c>
      <c r="AH734" t="s">
        <v>433</v>
      </c>
      <c r="AI734" t="s">
        <v>434</v>
      </c>
      <c r="AJ734">
        <v>742</v>
      </c>
    </row>
    <row r="735" spans="1:36" ht="15" x14ac:dyDescent="0.2">
      <c r="A735">
        <v>87</v>
      </c>
      <c r="B735" s="3">
        <v>97213</v>
      </c>
      <c r="C735" t="s">
        <v>219</v>
      </c>
      <c r="E735" t="s">
        <v>220</v>
      </c>
      <c r="G735" t="s">
        <v>221</v>
      </c>
      <c r="H735" t="s">
        <v>93</v>
      </c>
      <c r="I735" t="s">
        <v>145</v>
      </c>
      <c r="M735" t="s">
        <v>119</v>
      </c>
      <c r="Q735" t="s">
        <v>42</v>
      </c>
      <c r="U735">
        <v>210</v>
      </c>
      <c r="V735" t="s">
        <v>423</v>
      </c>
      <c r="W735" t="s">
        <v>237</v>
      </c>
      <c r="X735" t="s">
        <v>424</v>
      </c>
      <c r="Y735" t="s">
        <v>425</v>
      </c>
      <c r="Z735" s="3">
        <v>97213</v>
      </c>
      <c r="AA735" t="s">
        <v>426</v>
      </c>
      <c r="AB735" t="s">
        <v>427</v>
      </c>
      <c r="AC735" t="s">
        <v>428</v>
      </c>
      <c r="AD735" t="s">
        <v>429</v>
      </c>
      <c r="AE735" t="s">
        <v>430</v>
      </c>
      <c r="AF735" t="s">
        <v>431</v>
      </c>
      <c r="AG735" t="s">
        <v>432</v>
      </c>
      <c r="AH735" t="s">
        <v>433</v>
      </c>
      <c r="AI735" t="s">
        <v>434</v>
      </c>
      <c r="AJ735">
        <v>743</v>
      </c>
    </row>
    <row r="736" spans="1:36" ht="15" x14ac:dyDescent="0.2">
      <c r="A736">
        <v>88</v>
      </c>
      <c r="B736" s="3">
        <v>97213</v>
      </c>
      <c r="C736" t="s">
        <v>211</v>
      </c>
      <c r="E736" t="s">
        <v>212</v>
      </c>
      <c r="H736" t="s">
        <v>93</v>
      </c>
      <c r="I736" t="s">
        <v>145</v>
      </c>
      <c r="J736" t="s">
        <v>849</v>
      </c>
      <c r="M736" t="s">
        <v>41</v>
      </c>
      <c r="Q736" t="s">
        <v>42</v>
      </c>
      <c r="U736">
        <v>64</v>
      </c>
      <c r="V736" t="s">
        <v>423</v>
      </c>
      <c r="W736" t="s">
        <v>237</v>
      </c>
      <c r="X736" t="s">
        <v>424</v>
      </c>
      <c r="Y736" t="s">
        <v>425</v>
      </c>
      <c r="Z736" s="3">
        <v>97213</v>
      </c>
      <c r="AA736" t="s">
        <v>426</v>
      </c>
      <c r="AB736" t="s">
        <v>427</v>
      </c>
      <c r="AC736" t="s">
        <v>428</v>
      </c>
      <c r="AD736" t="s">
        <v>429</v>
      </c>
      <c r="AE736" t="s">
        <v>430</v>
      </c>
      <c r="AF736" t="s">
        <v>431</v>
      </c>
      <c r="AG736" t="s">
        <v>432</v>
      </c>
      <c r="AH736" t="s">
        <v>433</v>
      </c>
      <c r="AI736" t="s">
        <v>434</v>
      </c>
      <c r="AJ736">
        <v>744</v>
      </c>
    </row>
    <row r="737" spans="1:36" ht="15" x14ac:dyDescent="0.2">
      <c r="A737">
        <v>89</v>
      </c>
      <c r="B737" s="3">
        <v>97213</v>
      </c>
      <c r="C737" t="s">
        <v>211</v>
      </c>
      <c r="E737" t="s">
        <v>212</v>
      </c>
      <c r="H737" t="s">
        <v>93</v>
      </c>
      <c r="I737" t="s">
        <v>96</v>
      </c>
      <c r="J737" t="s">
        <v>849</v>
      </c>
      <c r="M737" t="s">
        <v>41</v>
      </c>
      <c r="Q737" t="s">
        <v>204</v>
      </c>
      <c r="U737">
        <v>64</v>
      </c>
      <c r="V737" t="s">
        <v>423</v>
      </c>
      <c r="W737" t="s">
        <v>237</v>
      </c>
      <c r="X737" t="s">
        <v>424</v>
      </c>
      <c r="Y737" t="s">
        <v>425</v>
      </c>
      <c r="Z737" s="3">
        <v>97213</v>
      </c>
      <c r="AA737" t="s">
        <v>426</v>
      </c>
      <c r="AB737" t="s">
        <v>427</v>
      </c>
      <c r="AC737" t="s">
        <v>428</v>
      </c>
      <c r="AD737" t="s">
        <v>429</v>
      </c>
      <c r="AE737" t="s">
        <v>430</v>
      </c>
      <c r="AF737" t="s">
        <v>431</v>
      </c>
      <c r="AG737" t="s">
        <v>432</v>
      </c>
      <c r="AH737" t="s">
        <v>433</v>
      </c>
      <c r="AI737" t="s">
        <v>434</v>
      </c>
      <c r="AJ737">
        <v>745</v>
      </c>
    </row>
    <row r="738" spans="1:36" ht="15" x14ac:dyDescent="0.2">
      <c r="A738">
        <v>90</v>
      </c>
      <c r="B738" s="3">
        <v>97213</v>
      </c>
      <c r="C738" t="s">
        <v>649</v>
      </c>
      <c r="E738" t="s">
        <v>650</v>
      </c>
      <c r="F738" t="s">
        <v>850</v>
      </c>
      <c r="G738" t="s">
        <v>803</v>
      </c>
      <c r="H738" t="s">
        <v>93</v>
      </c>
      <c r="I738" t="s">
        <v>70</v>
      </c>
      <c r="J738" t="s">
        <v>851</v>
      </c>
      <c r="K738" t="s">
        <v>852</v>
      </c>
      <c r="M738" t="s">
        <v>41</v>
      </c>
      <c r="Q738" t="s">
        <v>42</v>
      </c>
      <c r="U738">
        <v>120</v>
      </c>
      <c r="V738" t="s">
        <v>423</v>
      </c>
      <c r="W738" t="s">
        <v>237</v>
      </c>
      <c r="X738" t="s">
        <v>424</v>
      </c>
      <c r="Y738" t="s">
        <v>425</v>
      </c>
      <c r="Z738" s="3">
        <v>97213</v>
      </c>
      <c r="AA738" t="s">
        <v>426</v>
      </c>
      <c r="AB738" t="s">
        <v>427</v>
      </c>
      <c r="AC738" t="s">
        <v>428</v>
      </c>
      <c r="AD738" t="s">
        <v>429</v>
      </c>
      <c r="AE738" t="s">
        <v>430</v>
      </c>
      <c r="AF738" t="s">
        <v>431</v>
      </c>
      <c r="AG738" t="s">
        <v>432</v>
      </c>
      <c r="AH738" t="s">
        <v>433</v>
      </c>
      <c r="AI738" t="s">
        <v>434</v>
      </c>
      <c r="AJ738">
        <v>746</v>
      </c>
    </row>
    <row r="739" spans="1:36" ht="15" x14ac:dyDescent="0.2">
      <c r="A739">
        <v>91</v>
      </c>
      <c r="B739" s="3">
        <v>97213</v>
      </c>
      <c r="C739" t="s">
        <v>223</v>
      </c>
      <c r="E739" t="s">
        <v>224</v>
      </c>
      <c r="F739" t="s">
        <v>225</v>
      </c>
      <c r="G739" t="s">
        <v>226</v>
      </c>
      <c r="H739" t="s">
        <v>69</v>
      </c>
      <c r="I739" t="s">
        <v>853</v>
      </c>
      <c r="K739" t="s">
        <v>854</v>
      </c>
      <c r="M739" t="s">
        <v>41</v>
      </c>
      <c r="Q739" t="s">
        <v>42</v>
      </c>
      <c r="U739">
        <v>100</v>
      </c>
      <c r="V739" t="s">
        <v>423</v>
      </c>
      <c r="W739" t="s">
        <v>237</v>
      </c>
      <c r="X739" t="s">
        <v>424</v>
      </c>
      <c r="Y739" t="s">
        <v>425</v>
      </c>
      <c r="Z739" s="3">
        <v>97213</v>
      </c>
      <c r="AA739" t="s">
        <v>426</v>
      </c>
      <c r="AB739" t="s">
        <v>427</v>
      </c>
      <c r="AC739" t="s">
        <v>428</v>
      </c>
      <c r="AD739" t="s">
        <v>429</v>
      </c>
      <c r="AE739" t="s">
        <v>430</v>
      </c>
      <c r="AF739" t="s">
        <v>431</v>
      </c>
      <c r="AG739" t="s">
        <v>432</v>
      </c>
      <c r="AH739" t="s">
        <v>433</v>
      </c>
      <c r="AI739" t="s">
        <v>434</v>
      </c>
      <c r="AJ739">
        <v>747</v>
      </c>
    </row>
    <row r="740" spans="1:36" ht="15" x14ac:dyDescent="0.2">
      <c r="A740">
        <v>92</v>
      </c>
      <c r="B740" s="3">
        <v>97213</v>
      </c>
      <c r="C740" t="s">
        <v>223</v>
      </c>
      <c r="E740" t="s">
        <v>224</v>
      </c>
      <c r="F740" t="s">
        <v>225</v>
      </c>
      <c r="G740" t="s">
        <v>226</v>
      </c>
      <c r="H740" t="s">
        <v>69</v>
      </c>
      <c r="I740" t="s">
        <v>853</v>
      </c>
      <c r="K740" t="s">
        <v>855</v>
      </c>
      <c r="M740" t="s">
        <v>41</v>
      </c>
      <c r="Q740" t="s">
        <v>42</v>
      </c>
      <c r="U740">
        <v>100</v>
      </c>
      <c r="V740" t="s">
        <v>423</v>
      </c>
      <c r="W740" t="s">
        <v>237</v>
      </c>
      <c r="X740" t="s">
        <v>424</v>
      </c>
      <c r="Y740" t="s">
        <v>425</v>
      </c>
      <c r="Z740" s="3">
        <v>97213</v>
      </c>
      <c r="AA740" t="s">
        <v>426</v>
      </c>
      <c r="AB740" t="s">
        <v>427</v>
      </c>
      <c r="AC740" t="s">
        <v>428</v>
      </c>
      <c r="AD740" t="s">
        <v>429</v>
      </c>
      <c r="AE740" t="s">
        <v>430</v>
      </c>
      <c r="AF740" t="s">
        <v>431</v>
      </c>
      <c r="AG740" t="s">
        <v>432</v>
      </c>
      <c r="AH740" t="s">
        <v>433</v>
      </c>
      <c r="AI740" t="s">
        <v>434</v>
      </c>
      <c r="AJ740">
        <v>748</v>
      </c>
    </row>
    <row r="741" spans="1:36" ht="15" x14ac:dyDescent="0.2">
      <c r="A741">
        <v>93</v>
      </c>
      <c r="B741" s="3">
        <v>97213</v>
      </c>
      <c r="C741" t="s">
        <v>230</v>
      </c>
      <c r="E741" t="s">
        <v>231</v>
      </c>
      <c r="F741" t="s">
        <v>122</v>
      </c>
      <c r="G741" t="s">
        <v>856</v>
      </c>
      <c r="H741" t="s">
        <v>69</v>
      </c>
      <c r="I741" t="s">
        <v>39</v>
      </c>
      <c r="K741" t="s">
        <v>857</v>
      </c>
      <c r="M741" t="s">
        <v>41</v>
      </c>
      <c r="Q741" t="s">
        <v>42</v>
      </c>
      <c r="U741">
        <v>200</v>
      </c>
      <c r="V741" t="s">
        <v>423</v>
      </c>
      <c r="W741" t="s">
        <v>237</v>
      </c>
      <c r="X741" t="s">
        <v>424</v>
      </c>
      <c r="Y741" t="s">
        <v>425</v>
      </c>
      <c r="Z741" s="3">
        <v>97213</v>
      </c>
      <c r="AA741" t="s">
        <v>426</v>
      </c>
      <c r="AB741" t="s">
        <v>427</v>
      </c>
      <c r="AC741" t="s">
        <v>428</v>
      </c>
      <c r="AD741" t="s">
        <v>429</v>
      </c>
      <c r="AE741" t="s">
        <v>430</v>
      </c>
      <c r="AF741" t="s">
        <v>431</v>
      </c>
      <c r="AG741" t="s">
        <v>432</v>
      </c>
      <c r="AH741" t="s">
        <v>433</v>
      </c>
      <c r="AI741" t="s">
        <v>434</v>
      </c>
      <c r="AJ741">
        <v>749</v>
      </c>
    </row>
    <row r="742" spans="1:36" ht="15" x14ac:dyDescent="0.2">
      <c r="A742">
        <v>94</v>
      </c>
      <c r="B742" s="3">
        <v>97213</v>
      </c>
      <c r="C742" t="s">
        <v>380</v>
      </c>
      <c r="E742" t="s">
        <v>381</v>
      </c>
      <c r="F742" t="s">
        <v>657</v>
      </c>
      <c r="G742" t="s">
        <v>858</v>
      </c>
      <c r="H742" t="s">
        <v>69</v>
      </c>
      <c r="I742" t="s">
        <v>39</v>
      </c>
      <c r="J742" t="s">
        <v>859</v>
      </c>
      <c r="K742" t="s">
        <v>860</v>
      </c>
      <c r="M742" t="s">
        <v>41</v>
      </c>
      <c r="Q742" t="s">
        <v>204</v>
      </c>
      <c r="U742">
        <v>120</v>
      </c>
      <c r="V742" t="s">
        <v>423</v>
      </c>
      <c r="W742" t="s">
        <v>237</v>
      </c>
      <c r="X742" t="s">
        <v>424</v>
      </c>
      <c r="Y742" t="s">
        <v>425</v>
      </c>
      <c r="Z742" s="3">
        <v>97213</v>
      </c>
      <c r="AA742" t="s">
        <v>426</v>
      </c>
      <c r="AB742" t="s">
        <v>427</v>
      </c>
      <c r="AC742" t="s">
        <v>428</v>
      </c>
      <c r="AD742" t="s">
        <v>429</v>
      </c>
      <c r="AE742" t="s">
        <v>430</v>
      </c>
      <c r="AF742" t="s">
        <v>431</v>
      </c>
      <c r="AG742" t="s">
        <v>432</v>
      </c>
      <c r="AH742" t="s">
        <v>433</v>
      </c>
      <c r="AI742" t="s">
        <v>434</v>
      </c>
      <c r="AJ742">
        <v>750</v>
      </c>
    </row>
    <row r="743" spans="1:36" ht="15" x14ac:dyDescent="0.2">
      <c r="A743">
        <v>95</v>
      </c>
      <c r="B743" s="3">
        <v>97213</v>
      </c>
      <c r="C743" t="s">
        <v>839</v>
      </c>
      <c r="E743" t="s">
        <v>840</v>
      </c>
      <c r="F743" t="s">
        <v>698</v>
      </c>
      <c r="G743" t="s">
        <v>861</v>
      </c>
      <c r="H743" t="s">
        <v>69</v>
      </c>
      <c r="I743" t="s">
        <v>96</v>
      </c>
      <c r="K743" t="s">
        <v>862</v>
      </c>
      <c r="M743" t="s">
        <v>41</v>
      </c>
      <c r="Q743" t="s">
        <v>42</v>
      </c>
      <c r="U743">
        <v>100</v>
      </c>
      <c r="V743" t="s">
        <v>423</v>
      </c>
      <c r="W743" t="s">
        <v>237</v>
      </c>
      <c r="X743" t="s">
        <v>424</v>
      </c>
      <c r="Y743" t="s">
        <v>425</v>
      </c>
      <c r="Z743" s="3">
        <v>97213</v>
      </c>
      <c r="AA743" t="s">
        <v>426</v>
      </c>
      <c r="AB743" t="s">
        <v>427</v>
      </c>
      <c r="AC743" t="s">
        <v>428</v>
      </c>
      <c r="AD743" t="s">
        <v>429</v>
      </c>
      <c r="AE743" t="s">
        <v>430</v>
      </c>
      <c r="AF743" t="s">
        <v>431</v>
      </c>
      <c r="AG743" t="s">
        <v>432</v>
      </c>
      <c r="AH743" t="s">
        <v>433</v>
      </c>
      <c r="AI743" t="s">
        <v>434</v>
      </c>
      <c r="AJ743">
        <v>751</v>
      </c>
    </row>
    <row r="744" spans="1:36" ht="15" x14ac:dyDescent="0.2">
      <c r="A744">
        <v>96</v>
      </c>
      <c r="B744" s="3">
        <v>97213</v>
      </c>
      <c r="C744" t="s">
        <v>839</v>
      </c>
      <c r="E744" t="s">
        <v>840</v>
      </c>
      <c r="H744" t="s">
        <v>863</v>
      </c>
      <c r="I744" t="s">
        <v>96</v>
      </c>
      <c r="M744" t="s">
        <v>41</v>
      </c>
      <c r="Q744" t="s">
        <v>42</v>
      </c>
      <c r="U744">
        <v>108</v>
      </c>
      <c r="V744" t="s">
        <v>423</v>
      </c>
      <c r="W744" t="s">
        <v>237</v>
      </c>
      <c r="X744" t="s">
        <v>424</v>
      </c>
      <c r="Y744" t="s">
        <v>425</v>
      </c>
      <c r="Z744" s="3">
        <v>97213</v>
      </c>
      <c r="AA744" t="s">
        <v>426</v>
      </c>
      <c r="AB744" t="s">
        <v>427</v>
      </c>
      <c r="AC744" t="s">
        <v>428</v>
      </c>
      <c r="AD744" t="s">
        <v>429</v>
      </c>
      <c r="AE744" t="s">
        <v>430</v>
      </c>
      <c r="AF744" t="s">
        <v>431</v>
      </c>
      <c r="AG744" t="s">
        <v>432</v>
      </c>
      <c r="AH744" t="s">
        <v>433</v>
      </c>
      <c r="AI744" t="s">
        <v>434</v>
      </c>
      <c r="AJ744">
        <v>752</v>
      </c>
    </row>
    <row r="745" spans="1:36" ht="15" x14ac:dyDescent="0.2">
      <c r="A745">
        <v>98</v>
      </c>
      <c r="B745" s="3">
        <v>97213</v>
      </c>
      <c r="C745" t="s">
        <v>839</v>
      </c>
      <c r="E745" t="s">
        <v>840</v>
      </c>
      <c r="K745" t="s">
        <v>864</v>
      </c>
      <c r="M745" t="s">
        <v>41</v>
      </c>
      <c r="Q745" t="s">
        <v>42</v>
      </c>
      <c r="U745">
        <v>120</v>
      </c>
      <c r="V745" t="s">
        <v>423</v>
      </c>
      <c r="W745" t="s">
        <v>237</v>
      </c>
      <c r="X745" t="s">
        <v>424</v>
      </c>
      <c r="Y745" t="s">
        <v>425</v>
      </c>
      <c r="Z745" s="3">
        <v>97213</v>
      </c>
      <c r="AA745" t="s">
        <v>426</v>
      </c>
      <c r="AB745" t="s">
        <v>427</v>
      </c>
      <c r="AC745" t="s">
        <v>428</v>
      </c>
      <c r="AD745" t="s">
        <v>429</v>
      </c>
      <c r="AE745" t="s">
        <v>430</v>
      </c>
      <c r="AF745" t="s">
        <v>431</v>
      </c>
      <c r="AG745" t="s">
        <v>432</v>
      </c>
      <c r="AH745" t="s">
        <v>433</v>
      </c>
      <c r="AI745" t="s">
        <v>434</v>
      </c>
      <c r="AJ745">
        <v>753</v>
      </c>
    </row>
    <row r="746" spans="1:36" ht="15" x14ac:dyDescent="0.2">
      <c r="A746">
        <v>99</v>
      </c>
      <c r="B746" s="3">
        <v>97213</v>
      </c>
      <c r="C746" t="s">
        <v>839</v>
      </c>
      <c r="E746" t="s">
        <v>840</v>
      </c>
      <c r="I746" t="s">
        <v>96</v>
      </c>
      <c r="K746" t="s">
        <v>865</v>
      </c>
      <c r="M746" t="s">
        <v>41</v>
      </c>
      <c r="Q746" t="s">
        <v>42</v>
      </c>
      <c r="U746">
        <v>100</v>
      </c>
      <c r="V746" t="s">
        <v>423</v>
      </c>
      <c r="W746" t="s">
        <v>237</v>
      </c>
      <c r="X746" t="s">
        <v>424</v>
      </c>
      <c r="Y746" t="s">
        <v>425</v>
      </c>
      <c r="Z746" s="3">
        <v>97213</v>
      </c>
      <c r="AA746" t="s">
        <v>426</v>
      </c>
      <c r="AB746" t="s">
        <v>427</v>
      </c>
      <c r="AC746" t="s">
        <v>428</v>
      </c>
      <c r="AD746" t="s">
        <v>429</v>
      </c>
      <c r="AE746" t="s">
        <v>430</v>
      </c>
      <c r="AF746" t="s">
        <v>431</v>
      </c>
      <c r="AG746" t="s">
        <v>432</v>
      </c>
      <c r="AH746" t="s">
        <v>433</v>
      </c>
      <c r="AI746" t="s">
        <v>434</v>
      </c>
      <c r="AJ746">
        <v>754</v>
      </c>
    </row>
    <row r="747" spans="1:36" ht="15" x14ac:dyDescent="0.2">
      <c r="A747">
        <v>100</v>
      </c>
      <c r="B747" s="3">
        <v>97213</v>
      </c>
      <c r="C747" t="s">
        <v>839</v>
      </c>
      <c r="E747" t="s">
        <v>840</v>
      </c>
      <c r="I747" t="s">
        <v>96</v>
      </c>
      <c r="M747" t="s">
        <v>41</v>
      </c>
      <c r="Q747" t="s">
        <v>42</v>
      </c>
      <c r="U747">
        <v>160</v>
      </c>
      <c r="V747" t="s">
        <v>423</v>
      </c>
      <c r="W747" t="s">
        <v>237</v>
      </c>
      <c r="X747" t="s">
        <v>424</v>
      </c>
      <c r="Y747" t="s">
        <v>425</v>
      </c>
      <c r="Z747" s="3">
        <v>97213</v>
      </c>
      <c r="AA747" t="s">
        <v>426</v>
      </c>
      <c r="AB747" t="s">
        <v>427</v>
      </c>
      <c r="AC747" t="s">
        <v>428</v>
      </c>
      <c r="AD747" t="s">
        <v>429</v>
      </c>
      <c r="AE747" t="s">
        <v>430</v>
      </c>
      <c r="AF747" t="s">
        <v>431</v>
      </c>
      <c r="AG747" t="s">
        <v>432</v>
      </c>
      <c r="AH747" t="s">
        <v>433</v>
      </c>
      <c r="AI747" t="s">
        <v>434</v>
      </c>
      <c r="AJ747">
        <v>756</v>
      </c>
    </row>
    <row r="748" spans="1:36" ht="15" x14ac:dyDescent="0.2">
      <c r="A748">
        <v>101</v>
      </c>
      <c r="B748" s="3">
        <v>97213</v>
      </c>
      <c r="C748" t="s">
        <v>839</v>
      </c>
      <c r="E748" t="s">
        <v>840</v>
      </c>
      <c r="I748" t="s">
        <v>296</v>
      </c>
      <c r="M748" t="s">
        <v>41</v>
      </c>
      <c r="Q748" t="s">
        <v>42</v>
      </c>
      <c r="U748">
        <v>60</v>
      </c>
      <c r="V748" t="s">
        <v>423</v>
      </c>
      <c r="W748" t="s">
        <v>237</v>
      </c>
      <c r="X748" t="s">
        <v>424</v>
      </c>
      <c r="Y748" t="s">
        <v>425</v>
      </c>
      <c r="Z748" s="3">
        <v>97213</v>
      </c>
      <c r="AA748" t="s">
        <v>426</v>
      </c>
      <c r="AB748" t="s">
        <v>427</v>
      </c>
      <c r="AC748" t="s">
        <v>428</v>
      </c>
      <c r="AD748" t="s">
        <v>429</v>
      </c>
      <c r="AE748" t="s">
        <v>430</v>
      </c>
      <c r="AF748" t="s">
        <v>431</v>
      </c>
      <c r="AG748" t="s">
        <v>432</v>
      </c>
      <c r="AH748" t="s">
        <v>433</v>
      </c>
      <c r="AI748" t="s">
        <v>434</v>
      </c>
      <c r="AJ748">
        <v>757</v>
      </c>
    </row>
    <row r="749" spans="1:36" ht="15" x14ac:dyDescent="0.2">
      <c r="A749">
        <v>102</v>
      </c>
      <c r="B749" s="3">
        <v>97213</v>
      </c>
      <c r="C749" t="s">
        <v>839</v>
      </c>
      <c r="E749" t="s">
        <v>840</v>
      </c>
      <c r="H749" t="s">
        <v>93</v>
      </c>
      <c r="I749" t="s">
        <v>39</v>
      </c>
      <c r="M749" t="s">
        <v>41</v>
      </c>
      <c r="Q749" t="s">
        <v>42</v>
      </c>
      <c r="U749">
        <v>40</v>
      </c>
      <c r="V749" t="s">
        <v>423</v>
      </c>
      <c r="W749" t="s">
        <v>237</v>
      </c>
      <c r="X749" t="s">
        <v>424</v>
      </c>
      <c r="Y749" t="s">
        <v>425</v>
      </c>
      <c r="Z749" s="3">
        <v>97213</v>
      </c>
      <c r="AA749" t="s">
        <v>426</v>
      </c>
      <c r="AB749" t="s">
        <v>427</v>
      </c>
      <c r="AC749" t="s">
        <v>428</v>
      </c>
      <c r="AD749" t="s">
        <v>429</v>
      </c>
      <c r="AE749" t="s">
        <v>430</v>
      </c>
      <c r="AF749" t="s">
        <v>431</v>
      </c>
      <c r="AG749" t="s">
        <v>432</v>
      </c>
      <c r="AH749" t="s">
        <v>433</v>
      </c>
      <c r="AI749" t="s">
        <v>434</v>
      </c>
      <c r="AJ749">
        <v>758</v>
      </c>
    </row>
    <row r="750" spans="1:36" ht="15" x14ac:dyDescent="0.2">
      <c r="A750">
        <v>103</v>
      </c>
      <c r="B750" s="3">
        <v>97213</v>
      </c>
      <c r="C750" t="s">
        <v>839</v>
      </c>
      <c r="E750" t="s">
        <v>840</v>
      </c>
      <c r="H750" t="s">
        <v>93</v>
      </c>
      <c r="I750" t="s">
        <v>96</v>
      </c>
      <c r="K750" t="s">
        <v>864</v>
      </c>
      <c r="M750" t="s">
        <v>41</v>
      </c>
      <c r="Q750" t="s">
        <v>42</v>
      </c>
      <c r="U750">
        <v>220</v>
      </c>
      <c r="V750" t="s">
        <v>423</v>
      </c>
      <c r="W750" t="s">
        <v>237</v>
      </c>
      <c r="X750" t="s">
        <v>424</v>
      </c>
      <c r="Y750" t="s">
        <v>425</v>
      </c>
      <c r="Z750" s="3">
        <v>97213</v>
      </c>
      <c r="AA750" t="s">
        <v>426</v>
      </c>
      <c r="AB750" t="s">
        <v>427</v>
      </c>
      <c r="AC750" t="s">
        <v>428</v>
      </c>
      <c r="AD750" t="s">
        <v>429</v>
      </c>
      <c r="AE750" t="s">
        <v>430</v>
      </c>
      <c r="AF750" t="s">
        <v>431</v>
      </c>
      <c r="AG750" t="s">
        <v>432</v>
      </c>
      <c r="AH750" t="s">
        <v>433</v>
      </c>
      <c r="AI750" t="s">
        <v>434</v>
      </c>
      <c r="AJ750">
        <v>759</v>
      </c>
    </row>
    <row r="751" spans="1:36" ht="15" x14ac:dyDescent="0.2">
      <c r="A751">
        <v>104</v>
      </c>
      <c r="B751" s="3">
        <v>97213</v>
      </c>
      <c r="C751" t="s">
        <v>839</v>
      </c>
      <c r="E751" t="s">
        <v>840</v>
      </c>
      <c r="H751" t="s">
        <v>93</v>
      </c>
      <c r="I751" t="s">
        <v>96</v>
      </c>
      <c r="K751" t="s">
        <v>864</v>
      </c>
      <c r="M751" t="s">
        <v>41</v>
      </c>
      <c r="Q751" t="s">
        <v>42</v>
      </c>
      <c r="U751">
        <v>220</v>
      </c>
      <c r="V751" t="s">
        <v>423</v>
      </c>
      <c r="W751" t="s">
        <v>237</v>
      </c>
      <c r="X751" t="s">
        <v>424</v>
      </c>
      <c r="Y751" t="s">
        <v>425</v>
      </c>
      <c r="Z751" s="3">
        <v>97213</v>
      </c>
      <c r="AA751" t="s">
        <v>426</v>
      </c>
      <c r="AB751" t="s">
        <v>427</v>
      </c>
      <c r="AC751" t="s">
        <v>428</v>
      </c>
      <c r="AD751" t="s">
        <v>429</v>
      </c>
      <c r="AE751" t="s">
        <v>430</v>
      </c>
      <c r="AF751" t="s">
        <v>431</v>
      </c>
      <c r="AG751" t="s">
        <v>432</v>
      </c>
      <c r="AH751" t="s">
        <v>433</v>
      </c>
      <c r="AI751" t="s">
        <v>434</v>
      </c>
      <c r="AJ751">
        <v>760</v>
      </c>
    </row>
    <row r="752" spans="1:36" ht="15" x14ac:dyDescent="0.2">
      <c r="A752">
        <v>105</v>
      </c>
      <c r="B752" s="3">
        <v>97213</v>
      </c>
      <c r="C752" t="s">
        <v>839</v>
      </c>
      <c r="E752" t="s">
        <v>840</v>
      </c>
      <c r="H752" t="s">
        <v>93</v>
      </c>
      <c r="I752" t="s">
        <v>96</v>
      </c>
      <c r="K752" t="s">
        <v>864</v>
      </c>
      <c r="M752" t="s">
        <v>41</v>
      </c>
      <c r="Q752" t="s">
        <v>42</v>
      </c>
      <c r="U752">
        <v>220</v>
      </c>
      <c r="V752" t="s">
        <v>423</v>
      </c>
      <c r="W752" t="s">
        <v>237</v>
      </c>
      <c r="X752" t="s">
        <v>424</v>
      </c>
      <c r="Y752" t="s">
        <v>425</v>
      </c>
      <c r="Z752" s="3">
        <v>97213</v>
      </c>
      <c r="AA752" t="s">
        <v>426</v>
      </c>
      <c r="AB752" t="s">
        <v>427</v>
      </c>
      <c r="AC752" t="s">
        <v>428</v>
      </c>
      <c r="AD752" t="s">
        <v>429</v>
      </c>
      <c r="AE752" t="s">
        <v>430</v>
      </c>
      <c r="AF752" t="s">
        <v>431</v>
      </c>
      <c r="AG752" t="s">
        <v>432</v>
      </c>
      <c r="AH752" t="s">
        <v>433</v>
      </c>
      <c r="AI752" t="s">
        <v>434</v>
      </c>
      <c r="AJ752">
        <v>761</v>
      </c>
    </row>
    <row r="753" spans="1:36" ht="15" x14ac:dyDescent="0.2">
      <c r="A753">
        <v>108</v>
      </c>
      <c r="B753" s="3">
        <v>97213</v>
      </c>
      <c r="C753" t="s">
        <v>866</v>
      </c>
      <c r="E753" t="s">
        <v>867</v>
      </c>
      <c r="G753" t="s">
        <v>868</v>
      </c>
      <c r="H753" t="s">
        <v>93</v>
      </c>
      <c r="I753" t="s">
        <v>96</v>
      </c>
      <c r="M753" t="s">
        <v>41</v>
      </c>
      <c r="Q753" t="s">
        <v>42</v>
      </c>
      <c r="U753">
        <v>18</v>
      </c>
      <c r="V753" t="s">
        <v>423</v>
      </c>
      <c r="W753" t="s">
        <v>237</v>
      </c>
      <c r="X753" t="s">
        <v>424</v>
      </c>
      <c r="Y753" t="s">
        <v>425</v>
      </c>
      <c r="Z753" s="3">
        <v>97213</v>
      </c>
      <c r="AA753" t="s">
        <v>426</v>
      </c>
      <c r="AB753" t="s">
        <v>427</v>
      </c>
      <c r="AC753" t="s">
        <v>428</v>
      </c>
      <c r="AD753" t="s">
        <v>429</v>
      </c>
      <c r="AE753" t="s">
        <v>430</v>
      </c>
      <c r="AF753" t="s">
        <v>431</v>
      </c>
      <c r="AG753" t="s">
        <v>432</v>
      </c>
      <c r="AH753" t="s">
        <v>433</v>
      </c>
      <c r="AI753" t="s">
        <v>434</v>
      </c>
      <c r="AJ753">
        <v>762</v>
      </c>
    </row>
    <row r="754" spans="1:36" ht="15" x14ac:dyDescent="0.2">
      <c r="A754">
        <v>106</v>
      </c>
      <c r="B754" s="3">
        <v>97213</v>
      </c>
      <c r="C754" t="s">
        <v>279</v>
      </c>
      <c r="E754" t="s">
        <v>280</v>
      </c>
      <c r="H754" t="s">
        <v>83</v>
      </c>
      <c r="I754" t="s">
        <v>98</v>
      </c>
      <c r="J754" t="s">
        <v>869</v>
      </c>
      <c r="M754" t="s">
        <v>60</v>
      </c>
      <c r="N754" t="s">
        <v>454</v>
      </c>
      <c r="Q754" t="s">
        <v>42</v>
      </c>
      <c r="U754">
        <v>8</v>
      </c>
      <c r="V754" t="s">
        <v>423</v>
      </c>
      <c r="W754" t="s">
        <v>237</v>
      </c>
      <c r="X754" t="s">
        <v>424</v>
      </c>
      <c r="Y754" t="s">
        <v>425</v>
      </c>
      <c r="Z754" s="3">
        <v>97213</v>
      </c>
      <c r="AA754" t="s">
        <v>426</v>
      </c>
      <c r="AB754" t="s">
        <v>427</v>
      </c>
      <c r="AC754" t="s">
        <v>428</v>
      </c>
      <c r="AD754" t="s">
        <v>429</v>
      </c>
      <c r="AE754" t="s">
        <v>430</v>
      </c>
      <c r="AF754" t="s">
        <v>431</v>
      </c>
      <c r="AG754" t="s">
        <v>432</v>
      </c>
      <c r="AH754" t="s">
        <v>433</v>
      </c>
      <c r="AI754" t="s">
        <v>434</v>
      </c>
      <c r="AJ754">
        <v>763</v>
      </c>
    </row>
    <row r="755" spans="1:36" ht="15" x14ac:dyDescent="0.2">
      <c r="A755">
        <v>107</v>
      </c>
      <c r="B755" s="3">
        <v>97213</v>
      </c>
      <c r="C755" t="s">
        <v>870</v>
      </c>
      <c r="E755" t="s">
        <v>871</v>
      </c>
      <c r="F755" t="s">
        <v>580</v>
      </c>
      <c r="G755" t="s">
        <v>872</v>
      </c>
      <c r="H755" t="s">
        <v>69</v>
      </c>
      <c r="I755" t="s">
        <v>96</v>
      </c>
      <c r="J755" t="s">
        <v>873</v>
      </c>
      <c r="K755" t="s">
        <v>874</v>
      </c>
      <c r="M755" t="s">
        <v>41</v>
      </c>
      <c r="Q755" t="s">
        <v>42</v>
      </c>
      <c r="U755">
        <v>359</v>
      </c>
      <c r="V755" t="s">
        <v>423</v>
      </c>
      <c r="W755" t="s">
        <v>237</v>
      </c>
      <c r="X755" t="s">
        <v>424</v>
      </c>
      <c r="Y755" t="s">
        <v>425</v>
      </c>
      <c r="Z755" s="3">
        <v>97213</v>
      </c>
      <c r="AA755" t="s">
        <v>426</v>
      </c>
      <c r="AB755" t="s">
        <v>427</v>
      </c>
      <c r="AC755" t="s">
        <v>428</v>
      </c>
      <c r="AD755" t="s">
        <v>429</v>
      </c>
      <c r="AE755" t="s">
        <v>430</v>
      </c>
      <c r="AF755" t="s">
        <v>431</v>
      </c>
      <c r="AG755" t="s">
        <v>432</v>
      </c>
      <c r="AH755" t="s">
        <v>433</v>
      </c>
      <c r="AI755" t="s">
        <v>434</v>
      </c>
      <c r="AJ755">
        <v>764</v>
      </c>
    </row>
    <row r="756" spans="1:36" ht="15" x14ac:dyDescent="0.2">
      <c r="A756">
        <v>109</v>
      </c>
      <c r="B756" s="3">
        <v>97213</v>
      </c>
      <c r="C756" t="s">
        <v>598</v>
      </c>
      <c r="E756" t="s">
        <v>599</v>
      </c>
      <c r="G756" t="s">
        <v>875</v>
      </c>
      <c r="H756" t="s">
        <v>601</v>
      </c>
      <c r="I756" t="s">
        <v>70</v>
      </c>
      <c r="J756" t="s">
        <v>876</v>
      </c>
      <c r="M756" t="s">
        <v>41</v>
      </c>
      <c r="Q756" t="s">
        <v>42</v>
      </c>
      <c r="U756">
        <v>80</v>
      </c>
      <c r="V756" t="s">
        <v>423</v>
      </c>
      <c r="W756" t="s">
        <v>237</v>
      </c>
      <c r="X756" t="s">
        <v>424</v>
      </c>
      <c r="Y756" t="s">
        <v>425</v>
      </c>
      <c r="Z756" s="3">
        <v>97213</v>
      </c>
      <c r="AA756" t="s">
        <v>426</v>
      </c>
      <c r="AB756" t="s">
        <v>427</v>
      </c>
      <c r="AC756" t="s">
        <v>428</v>
      </c>
      <c r="AD756" t="s">
        <v>429</v>
      </c>
      <c r="AE756" t="s">
        <v>430</v>
      </c>
      <c r="AF756" t="s">
        <v>431</v>
      </c>
      <c r="AG756" t="s">
        <v>432</v>
      </c>
      <c r="AH756" t="s">
        <v>433</v>
      </c>
      <c r="AI756" t="s">
        <v>434</v>
      </c>
      <c r="AJ756">
        <v>765</v>
      </c>
    </row>
    <row r="757" spans="1:36" ht="15" x14ac:dyDescent="0.2">
      <c r="A757">
        <v>110</v>
      </c>
      <c r="B757" s="3">
        <v>97213</v>
      </c>
      <c r="C757" t="s">
        <v>293</v>
      </c>
      <c r="E757" t="s">
        <v>294</v>
      </c>
      <c r="F757" t="s">
        <v>877</v>
      </c>
      <c r="H757" t="s">
        <v>93</v>
      </c>
      <c r="I757" t="s">
        <v>296</v>
      </c>
      <c r="J757" t="s">
        <v>878</v>
      </c>
      <c r="M757" t="s">
        <v>41</v>
      </c>
      <c r="Q757" t="s">
        <v>42</v>
      </c>
      <c r="U757">
        <v>20</v>
      </c>
      <c r="V757" t="s">
        <v>423</v>
      </c>
      <c r="W757" t="s">
        <v>237</v>
      </c>
      <c r="X757" t="s">
        <v>424</v>
      </c>
      <c r="Y757" t="s">
        <v>425</v>
      </c>
      <c r="Z757" s="3">
        <v>97213</v>
      </c>
      <c r="AA757" t="s">
        <v>426</v>
      </c>
      <c r="AB757" t="s">
        <v>427</v>
      </c>
      <c r="AC757" t="s">
        <v>428</v>
      </c>
      <c r="AD757" t="s">
        <v>429</v>
      </c>
      <c r="AE757" t="s">
        <v>430</v>
      </c>
      <c r="AF757" t="s">
        <v>431</v>
      </c>
      <c r="AG757" t="s">
        <v>432</v>
      </c>
      <c r="AH757" t="s">
        <v>433</v>
      </c>
      <c r="AI757" t="s">
        <v>434</v>
      </c>
      <c r="AJ757">
        <v>766</v>
      </c>
    </row>
    <row r="758" spans="1:36" ht="15" x14ac:dyDescent="0.2">
      <c r="A758">
        <v>111</v>
      </c>
      <c r="B758" s="3">
        <v>97213</v>
      </c>
      <c r="C758" t="s">
        <v>879</v>
      </c>
      <c r="E758" t="s">
        <v>880</v>
      </c>
      <c r="F758" t="s">
        <v>657</v>
      </c>
      <c r="G758" t="s">
        <v>663</v>
      </c>
      <c r="H758" t="s">
        <v>69</v>
      </c>
      <c r="I758" t="s">
        <v>831</v>
      </c>
      <c r="K758" t="s">
        <v>881</v>
      </c>
      <c r="M758" t="s">
        <v>119</v>
      </c>
      <c r="Q758" t="s">
        <v>42</v>
      </c>
      <c r="U758">
        <v>105</v>
      </c>
      <c r="V758" t="s">
        <v>423</v>
      </c>
      <c r="W758" t="s">
        <v>237</v>
      </c>
      <c r="X758" t="s">
        <v>424</v>
      </c>
      <c r="Y758" t="s">
        <v>425</v>
      </c>
      <c r="Z758" s="3">
        <v>97213</v>
      </c>
      <c r="AA758" t="s">
        <v>426</v>
      </c>
      <c r="AB758" t="s">
        <v>427</v>
      </c>
      <c r="AC758" t="s">
        <v>428</v>
      </c>
      <c r="AD758" t="s">
        <v>429</v>
      </c>
      <c r="AE758" t="s">
        <v>430</v>
      </c>
      <c r="AF758" t="s">
        <v>431</v>
      </c>
      <c r="AG758" t="s">
        <v>432</v>
      </c>
      <c r="AH758" t="s">
        <v>433</v>
      </c>
      <c r="AI758" t="s">
        <v>434</v>
      </c>
      <c r="AJ758">
        <v>767</v>
      </c>
    </row>
    <row r="759" spans="1:36" ht="15" x14ac:dyDescent="0.2">
      <c r="A759">
        <v>112</v>
      </c>
      <c r="B759" s="3">
        <v>97213</v>
      </c>
      <c r="C759" t="s">
        <v>392</v>
      </c>
      <c r="E759" t="s">
        <v>393</v>
      </c>
      <c r="F759" t="s">
        <v>882</v>
      </c>
      <c r="G759" t="s">
        <v>883</v>
      </c>
      <c r="H759" t="s">
        <v>69</v>
      </c>
      <c r="I759" t="s">
        <v>140</v>
      </c>
      <c r="M759" t="s">
        <v>60</v>
      </c>
      <c r="N759" t="s">
        <v>454</v>
      </c>
      <c r="Q759" t="s">
        <v>42</v>
      </c>
      <c r="U759">
        <v>4</v>
      </c>
      <c r="V759" t="s">
        <v>423</v>
      </c>
      <c r="W759" t="s">
        <v>237</v>
      </c>
      <c r="X759" t="s">
        <v>424</v>
      </c>
      <c r="Y759" t="s">
        <v>425</v>
      </c>
      <c r="Z759" s="3">
        <v>97213</v>
      </c>
      <c r="AA759" t="s">
        <v>426</v>
      </c>
      <c r="AB759" t="s">
        <v>427</v>
      </c>
      <c r="AC759" t="s">
        <v>428</v>
      </c>
      <c r="AD759" t="s">
        <v>429</v>
      </c>
      <c r="AE759" t="s">
        <v>430</v>
      </c>
      <c r="AF759" t="s">
        <v>431</v>
      </c>
      <c r="AG759" t="s">
        <v>432</v>
      </c>
      <c r="AH759" t="s">
        <v>433</v>
      </c>
      <c r="AI759" t="s">
        <v>434</v>
      </c>
      <c r="AJ759">
        <v>768</v>
      </c>
    </row>
    <row r="760" spans="1:36" ht="15" x14ac:dyDescent="0.2">
      <c r="A760">
        <v>113</v>
      </c>
      <c r="B760" s="3">
        <v>97213</v>
      </c>
      <c r="C760" t="s">
        <v>392</v>
      </c>
      <c r="E760" t="s">
        <v>393</v>
      </c>
      <c r="F760" t="s">
        <v>882</v>
      </c>
      <c r="G760" t="s">
        <v>883</v>
      </c>
      <c r="H760" t="s">
        <v>69</v>
      </c>
      <c r="I760" t="s">
        <v>140</v>
      </c>
      <c r="M760" t="s">
        <v>60</v>
      </c>
      <c r="N760" t="s">
        <v>454</v>
      </c>
      <c r="Q760" t="s">
        <v>42</v>
      </c>
      <c r="U760">
        <v>4</v>
      </c>
      <c r="V760" t="s">
        <v>423</v>
      </c>
      <c r="W760" t="s">
        <v>237</v>
      </c>
      <c r="X760" t="s">
        <v>424</v>
      </c>
      <c r="Y760" t="s">
        <v>425</v>
      </c>
      <c r="Z760" s="3">
        <v>97213</v>
      </c>
      <c r="AA760" t="s">
        <v>426</v>
      </c>
      <c r="AB760" t="s">
        <v>427</v>
      </c>
      <c r="AC760" t="s">
        <v>428</v>
      </c>
      <c r="AD760" t="s">
        <v>429</v>
      </c>
      <c r="AE760" t="s">
        <v>430</v>
      </c>
      <c r="AF760" t="s">
        <v>431</v>
      </c>
      <c r="AG760" t="s">
        <v>432</v>
      </c>
      <c r="AH760" t="s">
        <v>433</v>
      </c>
      <c r="AI760" t="s">
        <v>434</v>
      </c>
      <c r="AJ760">
        <v>769</v>
      </c>
    </row>
    <row r="761" spans="1:36" ht="15" x14ac:dyDescent="0.2">
      <c r="A761">
        <v>114</v>
      </c>
      <c r="B761" s="3">
        <v>97213</v>
      </c>
      <c r="C761" t="s">
        <v>392</v>
      </c>
      <c r="E761" t="s">
        <v>393</v>
      </c>
      <c r="F761" t="s">
        <v>884</v>
      </c>
      <c r="G761" t="s">
        <v>885</v>
      </c>
      <c r="H761" t="s">
        <v>69</v>
      </c>
      <c r="I761" t="s">
        <v>96</v>
      </c>
      <c r="M761" t="s">
        <v>119</v>
      </c>
      <c r="Q761" t="s">
        <v>42</v>
      </c>
      <c r="U761">
        <v>98</v>
      </c>
      <c r="V761" t="s">
        <v>423</v>
      </c>
      <c r="W761" t="s">
        <v>237</v>
      </c>
      <c r="X761" t="s">
        <v>424</v>
      </c>
      <c r="Y761" t="s">
        <v>425</v>
      </c>
      <c r="Z761" s="3">
        <v>97213</v>
      </c>
      <c r="AA761" t="s">
        <v>426</v>
      </c>
      <c r="AB761" t="s">
        <v>427</v>
      </c>
      <c r="AC761" t="s">
        <v>428</v>
      </c>
      <c r="AD761" t="s">
        <v>429</v>
      </c>
      <c r="AE761" t="s">
        <v>430</v>
      </c>
      <c r="AF761" t="s">
        <v>431</v>
      </c>
      <c r="AG761" t="s">
        <v>432</v>
      </c>
      <c r="AH761" t="s">
        <v>433</v>
      </c>
      <c r="AI761" t="s">
        <v>434</v>
      </c>
      <c r="AJ761">
        <v>770</v>
      </c>
    </row>
    <row r="762" spans="1:36" ht="15" x14ac:dyDescent="0.2">
      <c r="A762">
        <v>115</v>
      </c>
      <c r="B762" s="3">
        <v>97213</v>
      </c>
      <c r="C762" t="s">
        <v>392</v>
      </c>
      <c r="E762" t="s">
        <v>393</v>
      </c>
      <c r="F762" t="s">
        <v>884</v>
      </c>
      <c r="G762" t="s">
        <v>885</v>
      </c>
      <c r="H762" t="s">
        <v>69</v>
      </c>
      <c r="I762" t="s">
        <v>96</v>
      </c>
      <c r="M762" t="s">
        <v>119</v>
      </c>
      <c r="Q762" t="s">
        <v>42</v>
      </c>
      <c r="U762">
        <v>98</v>
      </c>
      <c r="V762" t="s">
        <v>423</v>
      </c>
      <c r="W762" t="s">
        <v>237</v>
      </c>
      <c r="X762" t="s">
        <v>424</v>
      </c>
      <c r="Y762" t="s">
        <v>425</v>
      </c>
      <c r="Z762" s="3">
        <v>97213</v>
      </c>
      <c r="AA762" t="s">
        <v>426</v>
      </c>
      <c r="AB762" t="s">
        <v>427</v>
      </c>
      <c r="AC762" t="s">
        <v>428</v>
      </c>
      <c r="AD762" t="s">
        <v>429</v>
      </c>
      <c r="AE762" t="s">
        <v>430</v>
      </c>
      <c r="AF762" t="s">
        <v>431</v>
      </c>
      <c r="AG762" t="s">
        <v>432</v>
      </c>
      <c r="AH762" t="s">
        <v>433</v>
      </c>
      <c r="AI762" t="s">
        <v>434</v>
      </c>
      <c r="AJ762">
        <v>771</v>
      </c>
    </row>
    <row r="763" spans="1:36" ht="15" x14ac:dyDescent="0.2">
      <c r="A763">
        <v>116</v>
      </c>
      <c r="B763" s="3">
        <v>97213</v>
      </c>
      <c r="C763" t="s">
        <v>392</v>
      </c>
      <c r="E763" t="s">
        <v>393</v>
      </c>
      <c r="F763" t="s">
        <v>884</v>
      </c>
      <c r="G763" t="s">
        <v>885</v>
      </c>
      <c r="H763" t="s">
        <v>69</v>
      </c>
      <c r="I763" t="s">
        <v>96</v>
      </c>
      <c r="M763" t="s">
        <v>119</v>
      </c>
      <c r="Q763" t="s">
        <v>42</v>
      </c>
      <c r="U763">
        <v>98</v>
      </c>
      <c r="V763" t="s">
        <v>423</v>
      </c>
      <c r="W763" t="s">
        <v>237</v>
      </c>
      <c r="X763" t="s">
        <v>424</v>
      </c>
      <c r="Y763" t="s">
        <v>425</v>
      </c>
      <c r="Z763" s="3">
        <v>97213</v>
      </c>
      <c r="AA763" t="s">
        <v>426</v>
      </c>
      <c r="AB763" t="s">
        <v>427</v>
      </c>
      <c r="AC763" t="s">
        <v>428</v>
      </c>
      <c r="AD763" t="s">
        <v>429</v>
      </c>
      <c r="AE763" t="s">
        <v>430</v>
      </c>
      <c r="AF763" t="s">
        <v>431</v>
      </c>
      <c r="AG763" t="s">
        <v>432</v>
      </c>
      <c r="AH763" t="s">
        <v>433</v>
      </c>
      <c r="AI763" t="s">
        <v>434</v>
      </c>
      <c r="AJ763">
        <v>772</v>
      </c>
    </row>
    <row r="764" spans="1:36" ht="15" x14ac:dyDescent="0.2">
      <c r="A764">
        <v>117</v>
      </c>
      <c r="B764" s="3">
        <v>97213</v>
      </c>
      <c r="C764" t="s">
        <v>392</v>
      </c>
      <c r="E764" t="s">
        <v>393</v>
      </c>
      <c r="F764" t="s">
        <v>884</v>
      </c>
      <c r="G764" t="s">
        <v>885</v>
      </c>
      <c r="H764" t="s">
        <v>69</v>
      </c>
      <c r="I764" t="s">
        <v>96</v>
      </c>
      <c r="M764" t="s">
        <v>119</v>
      </c>
      <c r="Q764" t="s">
        <v>42</v>
      </c>
      <c r="U764">
        <v>98</v>
      </c>
      <c r="V764" t="s">
        <v>423</v>
      </c>
      <c r="W764" t="s">
        <v>237</v>
      </c>
      <c r="X764" t="s">
        <v>424</v>
      </c>
      <c r="Y764" t="s">
        <v>425</v>
      </c>
      <c r="Z764" s="3">
        <v>97213</v>
      </c>
      <c r="AA764" t="s">
        <v>426</v>
      </c>
      <c r="AB764" t="s">
        <v>427</v>
      </c>
      <c r="AC764" t="s">
        <v>428</v>
      </c>
      <c r="AD764" t="s">
        <v>429</v>
      </c>
      <c r="AE764" t="s">
        <v>430</v>
      </c>
      <c r="AF764" t="s">
        <v>431</v>
      </c>
      <c r="AG764" t="s">
        <v>432</v>
      </c>
      <c r="AH764" t="s">
        <v>433</v>
      </c>
      <c r="AI764" t="s">
        <v>434</v>
      </c>
      <c r="AJ764">
        <v>773</v>
      </c>
    </row>
    <row r="765" spans="1:36" ht="15" x14ac:dyDescent="0.2">
      <c r="A765">
        <v>118</v>
      </c>
      <c r="B765" s="3">
        <v>97213</v>
      </c>
      <c r="C765" t="s">
        <v>392</v>
      </c>
      <c r="E765" t="s">
        <v>393</v>
      </c>
      <c r="F765" t="s">
        <v>884</v>
      </c>
      <c r="G765" t="s">
        <v>885</v>
      </c>
      <c r="H765" t="s">
        <v>69</v>
      </c>
      <c r="I765" t="s">
        <v>96</v>
      </c>
      <c r="M765" t="s">
        <v>119</v>
      </c>
      <c r="Q765" t="s">
        <v>42</v>
      </c>
      <c r="U765">
        <v>98</v>
      </c>
      <c r="V765" t="s">
        <v>423</v>
      </c>
      <c r="W765" t="s">
        <v>237</v>
      </c>
      <c r="X765" t="s">
        <v>424</v>
      </c>
      <c r="Y765" t="s">
        <v>425</v>
      </c>
      <c r="Z765" s="3">
        <v>97213</v>
      </c>
      <c r="AA765" t="s">
        <v>426</v>
      </c>
      <c r="AB765" t="s">
        <v>427</v>
      </c>
      <c r="AC765" t="s">
        <v>428</v>
      </c>
      <c r="AD765" t="s">
        <v>429</v>
      </c>
      <c r="AE765" t="s">
        <v>430</v>
      </c>
      <c r="AF765" t="s">
        <v>431</v>
      </c>
      <c r="AG765" t="s">
        <v>432</v>
      </c>
      <c r="AH765" t="s">
        <v>433</v>
      </c>
      <c r="AI765" t="s">
        <v>434</v>
      </c>
      <c r="AJ765">
        <v>774</v>
      </c>
    </row>
    <row r="766" spans="1:36" ht="15" x14ac:dyDescent="0.2">
      <c r="A766">
        <v>119</v>
      </c>
      <c r="B766" s="3">
        <v>97213</v>
      </c>
      <c r="C766" t="s">
        <v>181</v>
      </c>
      <c r="E766" t="s">
        <v>182</v>
      </c>
      <c r="F766" t="s">
        <v>185</v>
      </c>
      <c r="G766" t="s">
        <v>586</v>
      </c>
      <c r="H766" t="s">
        <v>93</v>
      </c>
      <c r="I766" t="s">
        <v>96</v>
      </c>
      <c r="K766" t="s">
        <v>886</v>
      </c>
      <c r="M766" t="s">
        <v>41</v>
      </c>
      <c r="Q766" t="s">
        <v>42</v>
      </c>
      <c r="U766">
        <v>60</v>
      </c>
      <c r="V766" t="s">
        <v>423</v>
      </c>
      <c r="W766" t="s">
        <v>237</v>
      </c>
      <c r="X766" t="s">
        <v>424</v>
      </c>
      <c r="Y766" t="s">
        <v>425</v>
      </c>
      <c r="Z766" s="3">
        <v>97213</v>
      </c>
      <c r="AA766" t="s">
        <v>426</v>
      </c>
      <c r="AB766" t="s">
        <v>427</v>
      </c>
      <c r="AC766" t="s">
        <v>428</v>
      </c>
      <c r="AD766" t="s">
        <v>429</v>
      </c>
      <c r="AE766" t="s">
        <v>430</v>
      </c>
      <c r="AF766" t="s">
        <v>431</v>
      </c>
      <c r="AG766" t="s">
        <v>432</v>
      </c>
      <c r="AH766" t="s">
        <v>433</v>
      </c>
      <c r="AI766" t="s">
        <v>434</v>
      </c>
      <c r="AJ766">
        <v>775</v>
      </c>
    </row>
    <row r="767" spans="1:36" ht="15" x14ac:dyDescent="0.2">
      <c r="A767">
        <v>120</v>
      </c>
      <c r="B767" s="3">
        <v>97213</v>
      </c>
      <c r="C767" t="s">
        <v>181</v>
      </c>
      <c r="E767" t="s">
        <v>182</v>
      </c>
      <c r="F767" t="s">
        <v>185</v>
      </c>
      <c r="G767" t="s">
        <v>586</v>
      </c>
      <c r="H767" t="s">
        <v>93</v>
      </c>
      <c r="I767" t="s">
        <v>96</v>
      </c>
      <c r="K767" t="s">
        <v>887</v>
      </c>
      <c r="M767" t="s">
        <v>41</v>
      </c>
      <c r="Q767" t="s">
        <v>42</v>
      </c>
      <c r="U767">
        <v>60</v>
      </c>
      <c r="V767" t="s">
        <v>423</v>
      </c>
      <c r="W767" t="s">
        <v>237</v>
      </c>
      <c r="X767" t="s">
        <v>424</v>
      </c>
      <c r="Y767" t="s">
        <v>425</v>
      </c>
      <c r="Z767" s="3">
        <v>97213</v>
      </c>
      <c r="AA767" t="s">
        <v>426</v>
      </c>
      <c r="AB767" t="s">
        <v>427</v>
      </c>
      <c r="AC767" t="s">
        <v>428</v>
      </c>
      <c r="AD767" t="s">
        <v>429</v>
      </c>
      <c r="AE767" t="s">
        <v>430</v>
      </c>
      <c r="AF767" t="s">
        <v>431</v>
      </c>
      <c r="AG767" t="s">
        <v>432</v>
      </c>
      <c r="AH767" t="s">
        <v>433</v>
      </c>
      <c r="AI767" t="s">
        <v>434</v>
      </c>
      <c r="AJ767">
        <v>776</v>
      </c>
    </row>
    <row r="768" spans="1:36" ht="15" x14ac:dyDescent="0.2">
      <c r="A768">
        <v>121</v>
      </c>
      <c r="B768" s="3">
        <v>97213</v>
      </c>
      <c r="C768" t="s">
        <v>181</v>
      </c>
      <c r="E768" t="s">
        <v>182</v>
      </c>
      <c r="F768" t="s">
        <v>270</v>
      </c>
      <c r="G768" t="s">
        <v>888</v>
      </c>
      <c r="H768" t="s">
        <v>93</v>
      </c>
      <c r="I768" t="s">
        <v>70</v>
      </c>
      <c r="M768" t="s">
        <v>41</v>
      </c>
      <c r="Q768" t="s">
        <v>42</v>
      </c>
      <c r="U768">
        <v>40</v>
      </c>
      <c r="V768" t="s">
        <v>423</v>
      </c>
      <c r="W768" t="s">
        <v>237</v>
      </c>
      <c r="X768" t="s">
        <v>424</v>
      </c>
      <c r="Y768" t="s">
        <v>425</v>
      </c>
      <c r="Z768" s="3">
        <v>97213</v>
      </c>
      <c r="AA768" t="s">
        <v>426</v>
      </c>
      <c r="AB768" t="s">
        <v>427</v>
      </c>
      <c r="AC768" t="s">
        <v>428</v>
      </c>
      <c r="AD768" t="s">
        <v>429</v>
      </c>
      <c r="AE768" t="s">
        <v>430</v>
      </c>
      <c r="AF768" t="s">
        <v>431</v>
      </c>
      <c r="AG768" t="s">
        <v>432</v>
      </c>
      <c r="AH768" t="s">
        <v>433</v>
      </c>
      <c r="AI768" t="s">
        <v>434</v>
      </c>
      <c r="AJ768">
        <v>777</v>
      </c>
    </row>
    <row r="769" spans="1:36" ht="15" x14ac:dyDescent="0.2">
      <c r="A769">
        <v>122</v>
      </c>
      <c r="B769" s="3">
        <v>97213</v>
      </c>
      <c r="C769" t="s">
        <v>573</v>
      </c>
      <c r="E769" t="s">
        <v>574</v>
      </c>
      <c r="M769" t="s">
        <v>60</v>
      </c>
      <c r="N769" t="s">
        <v>454</v>
      </c>
      <c r="Q769" t="s">
        <v>42</v>
      </c>
      <c r="U769">
        <v>5</v>
      </c>
      <c r="V769" t="s">
        <v>423</v>
      </c>
      <c r="W769" t="s">
        <v>237</v>
      </c>
      <c r="X769" t="s">
        <v>424</v>
      </c>
      <c r="Y769" t="s">
        <v>425</v>
      </c>
      <c r="Z769" s="3">
        <v>97213</v>
      </c>
      <c r="AA769" t="s">
        <v>426</v>
      </c>
      <c r="AB769" t="s">
        <v>427</v>
      </c>
      <c r="AC769" t="s">
        <v>428</v>
      </c>
      <c r="AD769" t="s">
        <v>429</v>
      </c>
      <c r="AE769" t="s">
        <v>430</v>
      </c>
      <c r="AF769" t="s">
        <v>431</v>
      </c>
      <c r="AG769" t="s">
        <v>432</v>
      </c>
      <c r="AH769" t="s">
        <v>433</v>
      </c>
      <c r="AI769" t="s">
        <v>434</v>
      </c>
      <c r="AJ769">
        <v>778</v>
      </c>
    </row>
    <row r="770" spans="1:36" ht="15" x14ac:dyDescent="0.2">
      <c r="A770">
        <v>123</v>
      </c>
      <c r="B770" s="3">
        <v>97213</v>
      </c>
      <c r="C770" t="s">
        <v>889</v>
      </c>
      <c r="E770" t="s">
        <v>890</v>
      </c>
      <c r="F770" t="s">
        <v>891</v>
      </c>
      <c r="G770" t="s">
        <v>892</v>
      </c>
      <c r="H770" t="s">
        <v>69</v>
      </c>
      <c r="I770" t="s">
        <v>39</v>
      </c>
      <c r="K770" t="s">
        <v>893</v>
      </c>
      <c r="M770" t="s">
        <v>41</v>
      </c>
      <c r="Q770" t="s">
        <v>42</v>
      </c>
      <c r="U770">
        <v>320</v>
      </c>
      <c r="V770" t="s">
        <v>423</v>
      </c>
      <c r="W770" t="s">
        <v>237</v>
      </c>
      <c r="X770" t="s">
        <v>424</v>
      </c>
      <c r="Y770" t="s">
        <v>425</v>
      </c>
      <c r="Z770" s="3">
        <v>97213</v>
      </c>
      <c r="AA770" t="s">
        <v>426</v>
      </c>
      <c r="AB770" t="s">
        <v>427</v>
      </c>
      <c r="AC770" t="s">
        <v>428</v>
      </c>
      <c r="AD770" t="s">
        <v>429</v>
      </c>
      <c r="AE770" t="s">
        <v>430</v>
      </c>
      <c r="AF770" t="s">
        <v>431</v>
      </c>
      <c r="AG770" t="s">
        <v>432</v>
      </c>
      <c r="AH770" t="s">
        <v>433</v>
      </c>
      <c r="AI770" t="s">
        <v>434</v>
      </c>
      <c r="AJ770">
        <v>779</v>
      </c>
    </row>
    <row r="771" spans="1:36" ht="15" x14ac:dyDescent="0.2">
      <c r="A771">
        <v>1</v>
      </c>
      <c r="B771" s="3">
        <v>97313</v>
      </c>
      <c r="C771" t="s">
        <v>219</v>
      </c>
      <c r="E771" t="s">
        <v>220</v>
      </c>
      <c r="H771" t="s">
        <v>462</v>
      </c>
      <c r="I771" t="s">
        <v>145</v>
      </c>
      <c r="M771" t="s">
        <v>60</v>
      </c>
      <c r="Q771" t="s">
        <v>42</v>
      </c>
      <c r="V771" t="s">
        <v>894</v>
      </c>
      <c r="W771" t="s">
        <v>895</v>
      </c>
      <c r="X771" t="s">
        <v>754</v>
      </c>
      <c r="Y771" t="s">
        <v>896</v>
      </c>
      <c r="Z771" s="3">
        <v>97313</v>
      </c>
      <c r="AA771" t="s">
        <v>897</v>
      </c>
      <c r="AB771" t="s">
        <v>898</v>
      </c>
      <c r="AC771" t="s">
        <v>899</v>
      </c>
      <c r="AD771" t="s">
        <v>900</v>
      </c>
      <c r="AE771" t="s">
        <v>901</v>
      </c>
      <c r="AF771" t="s">
        <v>902</v>
      </c>
      <c r="AG771" t="s">
        <v>903</v>
      </c>
      <c r="AH771" t="s">
        <v>898</v>
      </c>
      <c r="AI771" t="s">
        <v>899</v>
      </c>
      <c r="AJ771">
        <v>780</v>
      </c>
    </row>
    <row r="772" spans="1:36" ht="15" x14ac:dyDescent="0.2">
      <c r="A772">
        <v>2</v>
      </c>
      <c r="B772" s="3">
        <v>97313</v>
      </c>
      <c r="C772" t="s">
        <v>219</v>
      </c>
      <c r="E772" t="s">
        <v>220</v>
      </c>
      <c r="H772" t="s">
        <v>462</v>
      </c>
      <c r="I772" t="s">
        <v>145</v>
      </c>
      <c r="M772" t="s">
        <v>60</v>
      </c>
      <c r="Q772" t="s">
        <v>42</v>
      </c>
      <c r="V772" t="s">
        <v>894</v>
      </c>
      <c r="W772" t="s">
        <v>895</v>
      </c>
      <c r="X772" t="s">
        <v>754</v>
      </c>
      <c r="Y772" t="s">
        <v>896</v>
      </c>
      <c r="Z772" s="3">
        <v>97313</v>
      </c>
      <c r="AA772" t="s">
        <v>897</v>
      </c>
      <c r="AB772" t="s">
        <v>898</v>
      </c>
      <c r="AC772" t="s">
        <v>899</v>
      </c>
      <c r="AD772" t="s">
        <v>900</v>
      </c>
      <c r="AE772" t="s">
        <v>901</v>
      </c>
      <c r="AF772" t="s">
        <v>902</v>
      </c>
      <c r="AG772" t="s">
        <v>903</v>
      </c>
      <c r="AH772" t="s">
        <v>898</v>
      </c>
      <c r="AI772" t="s">
        <v>899</v>
      </c>
      <c r="AJ772">
        <v>781</v>
      </c>
    </row>
    <row r="773" spans="1:36" ht="15" x14ac:dyDescent="0.2">
      <c r="A773">
        <v>3</v>
      </c>
      <c r="B773" s="3">
        <v>97313</v>
      </c>
      <c r="C773" t="s">
        <v>219</v>
      </c>
      <c r="E773" t="s">
        <v>220</v>
      </c>
      <c r="H773" t="s">
        <v>462</v>
      </c>
      <c r="I773" t="s">
        <v>145</v>
      </c>
      <c r="M773" t="s">
        <v>60</v>
      </c>
      <c r="Q773" t="s">
        <v>42</v>
      </c>
      <c r="V773" t="s">
        <v>894</v>
      </c>
      <c r="W773" t="s">
        <v>895</v>
      </c>
      <c r="X773" t="s">
        <v>754</v>
      </c>
      <c r="Y773" t="s">
        <v>896</v>
      </c>
      <c r="Z773" s="3">
        <v>97313</v>
      </c>
      <c r="AA773" t="s">
        <v>897</v>
      </c>
      <c r="AB773" t="s">
        <v>898</v>
      </c>
      <c r="AC773" t="s">
        <v>899</v>
      </c>
      <c r="AD773" t="s">
        <v>900</v>
      </c>
      <c r="AE773" t="s">
        <v>901</v>
      </c>
      <c r="AF773" t="s">
        <v>902</v>
      </c>
      <c r="AG773" t="s">
        <v>903</v>
      </c>
      <c r="AH773" t="s">
        <v>898</v>
      </c>
      <c r="AI773" t="s">
        <v>899</v>
      </c>
      <c r="AJ773">
        <v>782</v>
      </c>
    </row>
    <row r="774" spans="1:36" ht="15" x14ac:dyDescent="0.2">
      <c r="A774">
        <v>4</v>
      </c>
      <c r="B774" s="3">
        <v>97313</v>
      </c>
      <c r="C774" t="s">
        <v>211</v>
      </c>
      <c r="E774" t="s">
        <v>212</v>
      </c>
      <c r="H774" t="s">
        <v>462</v>
      </c>
      <c r="I774" t="s">
        <v>145</v>
      </c>
      <c r="M774" t="s">
        <v>60</v>
      </c>
      <c r="Q774" t="s">
        <v>42</v>
      </c>
      <c r="V774" t="s">
        <v>894</v>
      </c>
      <c r="W774" t="s">
        <v>895</v>
      </c>
      <c r="X774" t="s">
        <v>754</v>
      </c>
      <c r="Y774" t="s">
        <v>896</v>
      </c>
      <c r="Z774" s="3">
        <v>97313</v>
      </c>
      <c r="AA774" t="s">
        <v>897</v>
      </c>
      <c r="AB774" t="s">
        <v>898</v>
      </c>
      <c r="AC774" t="s">
        <v>899</v>
      </c>
      <c r="AD774" t="s">
        <v>900</v>
      </c>
      <c r="AE774" t="s">
        <v>901</v>
      </c>
      <c r="AF774" t="s">
        <v>902</v>
      </c>
      <c r="AG774" t="s">
        <v>903</v>
      </c>
      <c r="AH774" t="s">
        <v>898</v>
      </c>
      <c r="AI774" t="s">
        <v>899</v>
      </c>
      <c r="AJ774">
        <v>783</v>
      </c>
    </row>
    <row r="775" spans="1:36" ht="15" x14ac:dyDescent="0.2">
      <c r="A775">
        <v>5</v>
      </c>
      <c r="B775" s="3">
        <v>97313</v>
      </c>
      <c r="C775" t="s">
        <v>211</v>
      </c>
      <c r="E775" t="s">
        <v>212</v>
      </c>
      <c r="H775" t="s">
        <v>462</v>
      </c>
      <c r="I775" t="s">
        <v>145</v>
      </c>
      <c r="M775" t="s">
        <v>60</v>
      </c>
      <c r="Q775" t="s">
        <v>42</v>
      </c>
      <c r="V775" t="s">
        <v>894</v>
      </c>
      <c r="W775" t="s">
        <v>895</v>
      </c>
      <c r="X775" t="s">
        <v>754</v>
      </c>
      <c r="Y775" t="s">
        <v>896</v>
      </c>
      <c r="Z775" s="3">
        <v>97313</v>
      </c>
      <c r="AA775" t="s">
        <v>897</v>
      </c>
      <c r="AB775" t="s">
        <v>898</v>
      </c>
      <c r="AC775" t="s">
        <v>899</v>
      </c>
      <c r="AD775" t="s">
        <v>900</v>
      </c>
      <c r="AE775" t="s">
        <v>901</v>
      </c>
      <c r="AF775" t="s">
        <v>902</v>
      </c>
      <c r="AG775" t="s">
        <v>903</v>
      </c>
      <c r="AH775" t="s">
        <v>898</v>
      </c>
      <c r="AI775" t="s">
        <v>899</v>
      </c>
      <c r="AJ775">
        <v>784</v>
      </c>
    </row>
    <row r="776" spans="1:36" ht="15" x14ac:dyDescent="0.2">
      <c r="A776">
        <v>6</v>
      </c>
      <c r="B776" s="3">
        <v>97313</v>
      </c>
      <c r="C776" t="s">
        <v>211</v>
      </c>
      <c r="E776" t="s">
        <v>212</v>
      </c>
      <c r="H776" t="s">
        <v>462</v>
      </c>
      <c r="I776" t="s">
        <v>145</v>
      </c>
      <c r="M776" t="s">
        <v>60</v>
      </c>
      <c r="Q776" t="s">
        <v>42</v>
      </c>
      <c r="V776" t="s">
        <v>894</v>
      </c>
      <c r="W776" t="s">
        <v>895</v>
      </c>
      <c r="X776" t="s">
        <v>754</v>
      </c>
      <c r="Y776" t="s">
        <v>896</v>
      </c>
      <c r="Z776" s="3">
        <v>97313</v>
      </c>
      <c r="AA776" t="s">
        <v>897</v>
      </c>
      <c r="AB776" t="s">
        <v>898</v>
      </c>
      <c r="AC776" t="s">
        <v>899</v>
      </c>
      <c r="AD776" t="s">
        <v>900</v>
      </c>
      <c r="AE776" t="s">
        <v>901</v>
      </c>
      <c r="AF776" t="s">
        <v>902</v>
      </c>
      <c r="AG776" t="s">
        <v>903</v>
      </c>
      <c r="AH776" t="s">
        <v>898</v>
      </c>
      <c r="AI776" t="s">
        <v>899</v>
      </c>
      <c r="AJ776">
        <v>785</v>
      </c>
    </row>
    <row r="777" spans="1:36" ht="15" x14ac:dyDescent="0.2">
      <c r="A777">
        <v>12</v>
      </c>
      <c r="B777" s="3">
        <v>97300</v>
      </c>
      <c r="C777" t="s">
        <v>81</v>
      </c>
      <c r="E777" t="s">
        <v>82</v>
      </c>
      <c r="H777" t="s">
        <v>83</v>
      </c>
      <c r="I777" t="s">
        <v>98</v>
      </c>
      <c r="M777" t="s">
        <v>904</v>
      </c>
      <c r="Q777" t="s">
        <v>42</v>
      </c>
      <c r="U777">
        <v>4</v>
      </c>
      <c r="V777" t="s">
        <v>100</v>
      </c>
      <c r="W777" t="s">
        <v>905</v>
      </c>
      <c r="X777" t="s">
        <v>754</v>
      </c>
      <c r="Y777" s="4" t="s">
        <v>906</v>
      </c>
      <c r="Z777" s="3">
        <v>97300</v>
      </c>
      <c r="AA777" t="s">
        <v>907</v>
      </c>
      <c r="AB777" t="s">
        <v>908</v>
      </c>
      <c r="AC777" t="s">
        <v>909</v>
      </c>
      <c r="AD777" t="s">
        <v>910</v>
      </c>
      <c r="AE777" t="s">
        <v>911</v>
      </c>
      <c r="AF777" t="s">
        <v>912</v>
      </c>
      <c r="AJ777">
        <v>830</v>
      </c>
    </row>
    <row r="778" spans="1:36" ht="15" x14ac:dyDescent="0.2">
      <c r="A778">
        <v>7</v>
      </c>
      <c r="B778" s="3">
        <v>97313</v>
      </c>
      <c r="C778" s="5" t="s">
        <v>913</v>
      </c>
      <c r="E778" t="s">
        <v>914</v>
      </c>
      <c r="F778" t="s">
        <v>158</v>
      </c>
      <c r="H778" t="s">
        <v>93</v>
      </c>
      <c r="I778" t="s">
        <v>145</v>
      </c>
      <c r="K778" t="s">
        <v>915</v>
      </c>
      <c r="M778" t="s">
        <v>60</v>
      </c>
      <c r="Q778" t="s">
        <v>42</v>
      </c>
      <c r="V778" t="s">
        <v>894</v>
      </c>
      <c r="W778" t="s">
        <v>895</v>
      </c>
      <c r="X778" t="s">
        <v>754</v>
      </c>
      <c r="Y778" t="s">
        <v>896</v>
      </c>
      <c r="Z778" s="3">
        <v>97313</v>
      </c>
      <c r="AA778" t="s">
        <v>897</v>
      </c>
      <c r="AB778" t="s">
        <v>898</v>
      </c>
      <c r="AC778" t="s">
        <v>899</v>
      </c>
      <c r="AD778" t="s">
        <v>900</v>
      </c>
      <c r="AE778" t="s">
        <v>901</v>
      </c>
      <c r="AF778" t="s">
        <v>902</v>
      </c>
      <c r="AG778" t="s">
        <v>903</v>
      </c>
      <c r="AH778" t="s">
        <v>898</v>
      </c>
      <c r="AI778" t="s">
        <v>899</v>
      </c>
      <c r="AJ778">
        <v>786</v>
      </c>
    </row>
    <row r="779" spans="1:36" ht="15" x14ac:dyDescent="0.2">
      <c r="A779">
        <v>24</v>
      </c>
      <c r="B779" s="3">
        <v>97234</v>
      </c>
      <c r="C779" t="s">
        <v>219</v>
      </c>
      <c r="E779" t="s">
        <v>220</v>
      </c>
      <c r="H779" t="s">
        <v>93</v>
      </c>
      <c r="I779" t="s">
        <v>39</v>
      </c>
      <c r="M779" t="s">
        <v>41</v>
      </c>
      <c r="Q779" t="s">
        <v>42</v>
      </c>
      <c r="V779" t="s">
        <v>916</v>
      </c>
      <c r="W779" t="s">
        <v>917</v>
      </c>
      <c r="X779" t="s">
        <v>918</v>
      </c>
      <c r="Y779" t="s">
        <v>919</v>
      </c>
      <c r="Z779" s="3">
        <v>97234</v>
      </c>
      <c r="AA779" t="s">
        <v>920</v>
      </c>
      <c r="AB779" t="s">
        <v>921</v>
      </c>
      <c r="AC779" t="s">
        <v>922</v>
      </c>
      <c r="AD779" t="s">
        <v>923</v>
      </c>
      <c r="AE779" t="s">
        <v>924</v>
      </c>
      <c r="AF779" t="s">
        <v>925</v>
      </c>
      <c r="AJ779">
        <v>787</v>
      </c>
    </row>
    <row r="780" spans="1:36" ht="15" x14ac:dyDescent="0.2">
      <c r="A780">
        <v>8</v>
      </c>
      <c r="B780" s="3">
        <v>97313</v>
      </c>
      <c r="C780" t="s">
        <v>680</v>
      </c>
      <c r="E780" t="s">
        <v>681</v>
      </c>
      <c r="F780" t="s">
        <v>158</v>
      </c>
      <c r="H780" t="s">
        <v>69</v>
      </c>
      <c r="I780" t="s">
        <v>96</v>
      </c>
      <c r="M780" t="s">
        <v>60</v>
      </c>
      <c r="Q780" t="s">
        <v>42</v>
      </c>
      <c r="V780" t="s">
        <v>894</v>
      </c>
      <c r="W780" t="s">
        <v>895</v>
      </c>
      <c r="X780" t="s">
        <v>754</v>
      </c>
      <c r="Y780" t="s">
        <v>896</v>
      </c>
      <c r="Z780" s="3">
        <v>97313</v>
      </c>
      <c r="AA780" t="s">
        <v>897</v>
      </c>
      <c r="AB780" t="s">
        <v>898</v>
      </c>
      <c r="AC780" t="s">
        <v>899</v>
      </c>
      <c r="AD780" t="s">
        <v>900</v>
      </c>
      <c r="AE780" t="s">
        <v>901</v>
      </c>
      <c r="AF780" t="s">
        <v>902</v>
      </c>
      <c r="AG780" t="s">
        <v>903</v>
      </c>
      <c r="AH780" t="s">
        <v>898</v>
      </c>
      <c r="AI780" t="s">
        <v>899</v>
      </c>
      <c r="AJ780">
        <v>788</v>
      </c>
    </row>
    <row r="781" spans="1:36" ht="15" x14ac:dyDescent="0.2">
      <c r="A781">
        <v>9</v>
      </c>
      <c r="B781" s="3">
        <v>97313</v>
      </c>
      <c r="C781" t="s">
        <v>796</v>
      </c>
      <c r="E781" t="s">
        <v>797</v>
      </c>
      <c r="F781" t="s">
        <v>705</v>
      </c>
      <c r="H781" t="s">
        <v>93</v>
      </c>
      <c r="K781" t="s">
        <v>926</v>
      </c>
      <c r="M781" t="s">
        <v>60</v>
      </c>
      <c r="Q781" t="s">
        <v>42</v>
      </c>
      <c r="V781" t="s">
        <v>894</v>
      </c>
      <c r="W781" t="s">
        <v>895</v>
      </c>
      <c r="X781" t="s">
        <v>754</v>
      </c>
      <c r="Y781" t="s">
        <v>896</v>
      </c>
      <c r="Z781" s="3">
        <v>97313</v>
      </c>
      <c r="AA781" t="s">
        <v>897</v>
      </c>
      <c r="AB781" t="s">
        <v>898</v>
      </c>
      <c r="AC781" t="s">
        <v>899</v>
      </c>
      <c r="AD781" t="s">
        <v>900</v>
      </c>
      <c r="AE781" t="s">
        <v>901</v>
      </c>
      <c r="AF781" t="s">
        <v>902</v>
      </c>
      <c r="AG781" t="s">
        <v>903</v>
      </c>
      <c r="AH781" t="s">
        <v>898</v>
      </c>
      <c r="AI781" t="s">
        <v>899</v>
      </c>
      <c r="AJ781">
        <v>789</v>
      </c>
    </row>
    <row r="782" spans="1:36" ht="15" x14ac:dyDescent="0.2">
      <c r="A782">
        <v>10</v>
      </c>
      <c r="B782" s="3">
        <v>97313</v>
      </c>
      <c r="C782" t="s">
        <v>796</v>
      </c>
      <c r="E782" t="s">
        <v>797</v>
      </c>
      <c r="F782" t="s">
        <v>705</v>
      </c>
      <c r="H782" t="s">
        <v>748</v>
      </c>
      <c r="K782" t="s">
        <v>927</v>
      </c>
      <c r="M782" t="s">
        <v>60</v>
      </c>
      <c r="Q782" t="s">
        <v>42</v>
      </c>
      <c r="V782" t="s">
        <v>894</v>
      </c>
      <c r="W782" t="s">
        <v>895</v>
      </c>
      <c r="X782" t="s">
        <v>754</v>
      </c>
      <c r="Y782" t="s">
        <v>896</v>
      </c>
      <c r="Z782" s="3">
        <v>97313</v>
      </c>
      <c r="AA782" t="s">
        <v>897</v>
      </c>
      <c r="AB782" t="s">
        <v>898</v>
      </c>
      <c r="AC782" t="s">
        <v>899</v>
      </c>
      <c r="AD782" t="s">
        <v>900</v>
      </c>
      <c r="AE782" t="s">
        <v>901</v>
      </c>
      <c r="AF782" t="s">
        <v>902</v>
      </c>
      <c r="AG782" t="s">
        <v>903</v>
      </c>
      <c r="AH782" t="s">
        <v>898</v>
      </c>
      <c r="AI782" t="s">
        <v>899</v>
      </c>
      <c r="AJ782">
        <v>790</v>
      </c>
    </row>
    <row r="783" spans="1:36" ht="15" x14ac:dyDescent="0.2">
      <c r="A783">
        <v>11</v>
      </c>
      <c r="B783" s="3">
        <v>97313</v>
      </c>
      <c r="C783" t="s">
        <v>707</v>
      </c>
      <c r="E783" t="s">
        <v>708</v>
      </c>
      <c r="K783" t="s">
        <v>928</v>
      </c>
      <c r="M783" t="s">
        <v>60</v>
      </c>
      <c r="Q783" t="s">
        <v>42</v>
      </c>
      <c r="V783" t="s">
        <v>894</v>
      </c>
      <c r="W783" t="s">
        <v>895</v>
      </c>
      <c r="X783" t="s">
        <v>754</v>
      </c>
      <c r="Y783" t="s">
        <v>896</v>
      </c>
      <c r="Z783" s="3">
        <v>97313</v>
      </c>
      <c r="AA783" t="s">
        <v>897</v>
      </c>
      <c r="AB783" t="s">
        <v>898</v>
      </c>
      <c r="AC783" t="s">
        <v>899</v>
      </c>
      <c r="AD783" t="s">
        <v>900</v>
      </c>
      <c r="AE783" t="s">
        <v>901</v>
      </c>
      <c r="AF783" t="s">
        <v>902</v>
      </c>
      <c r="AG783" t="s">
        <v>903</v>
      </c>
      <c r="AH783" t="s">
        <v>898</v>
      </c>
      <c r="AI783" t="s">
        <v>899</v>
      </c>
      <c r="AJ783">
        <v>791</v>
      </c>
    </row>
    <row r="784" spans="1:36" ht="15" x14ac:dyDescent="0.2">
      <c r="A784">
        <v>12</v>
      </c>
      <c r="B784" s="3">
        <v>97313</v>
      </c>
      <c r="C784" t="s">
        <v>131</v>
      </c>
      <c r="E784" t="s">
        <v>132</v>
      </c>
      <c r="F784" t="s">
        <v>143</v>
      </c>
      <c r="H784" t="s">
        <v>93</v>
      </c>
      <c r="K784" t="s">
        <v>929</v>
      </c>
      <c r="M784" t="s">
        <v>60</v>
      </c>
      <c r="Q784" t="s">
        <v>42</v>
      </c>
      <c r="V784" t="s">
        <v>894</v>
      </c>
      <c r="W784" t="s">
        <v>895</v>
      </c>
      <c r="X784" t="s">
        <v>754</v>
      </c>
      <c r="Y784" t="s">
        <v>896</v>
      </c>
      <c r="Z784" s="3">
        <v>97313</v>
      </c>
      <c r="AA784" t="s">
        <v>897</v>
      </c>
      <c r="AB784" t="s">
        <v>898</v>
      </c>
      <c r="AC784" t="s">
        <v>899</v>
      </c>
      <c r="AD784" t="s">
        <v>900</v>
      </c>
      <c r="AE784" t="s">
        <v>901</v>
      </c>
      <c r="AF784" t="s">
        <v>902</v>
      </c>
      <c r="AG784" t="s">
        <v>903</v>
      </c>
      <c r="AH784" t="s">
        <v>898</v>
      </c>
      <c r="AI784" t="s">
        <v>899</v>
      </c>
      <c r="AJ784">
        <v>792</v>
      </c>
    </row>
    <row r="785" spans="1:36" ht="15" x14ac:dyDescent="0.2">
      <c r="A785">
        <v>13</v>
      </c>
      <c r="B785" s="3">
        <v>97313</v>
      </c>
      <c r="C785" t="s">
        <v>131</v>
      </c>
      <c r="E785" t="s">
        <v>132</v>
      </c>
      <c r="F785" t="s">
        <v>143</v>
      </c>
      <c r="H785" t="s">
        <v>93</v>
      </c>
      <c r="K785" t="s">
        <v>930</v>
      </c>
      <c r="M785" t="s">
        <v>60</v>
      </c>
      <c r="Q785" t="s">
        <v>42</v>
      </c>
      <c r="V785" t="s">
        <v>894</v>
      </c>
      <c r="W785" t="s">
        <v>895</v>
      </c>
      <c r="X785" t="s">
        <v>754</v>
      </c>
      <c r="Y785" t="s">
        <v>896</v>
      </c>
      <c r="Z785" s="3">
        <v>97313</v>
      </c>
      <c r="AA785" t="s">
        <v>897</v>
      </c>
      <c r="AB785" t="s">
        <v>898</v>
      </c>
      <c r="AC785" t="s">
        <v>899</v>
      </c>
      <c r="AD785" t="s">
        <v>900</v>
      </c>
      <c r="AE785" t="s">
        <v>901</v>
      </c>
      <c r="AF785" t="s">
        <v>902</v>
      </c>
      <c r="AG785" t="s">
        <v>903</v>
      </c>
      <c r="AH785" t="s">
        <v>898</v>
      </c>
      <c r="AI785" t="s">
        <v>899</v>
      </c>
      <c r="AJ785">
        <v>793</v>
      </c>
    </row>
    <row r="786" spans="1:36" ht="15" x14ac:dyDescent="0.2">
      <c r="A786">
        <v>14</v>
      </c>
      <c r="B786" s="3">
        <v>97313</v>
      </c>
      <c r="C786" t="s">
        <v>931</v>
      </c>
      <c r="E786" t="s">
        <v>932</v>
      </c>
      <c r="H786" t="s">
        <v>83</v>
      </c>
      <c r="I786" t="s">
        <v>84</v>
      </c>
      <c r="M786" t="s">
        <v>41</v>
      </c>
      <c r="Q786" t="s">
        <v>204</v>
      </c>
      <c r="V786" t="s">
        <v>894</v>
      </c>
      <c r="W786" t="s">
        <v>895</v>
      </c>
      <c r="X786" t="s">
        <v>754</v>
      </c>
      <c r="Y786" t="s">
        <v>896</v>
      </c>
      <c r="Z786" s="3">
        <v>97313</v>
      </c>
      <c r="AA786" t="s">
        <v>897</v>
      </c>
      <c r="AB786" t="s">
        <v>898</v>
      </c>
      <c r="AC786" t="s">
        <v>899</v>
      </c>
      <c r="AD786" t="s">
        <v>900</v>
      </c>
      <c r="AE786" t="s">
        <v>901</v>
      </c>
      <c r="AF786" t="s">
        <v>902</v>
      </c>
      <c r="AG786" t="s">
        <v>903</v>
      </c>
      <c r="AH786" t="s">
        <v>898</v>
      </c>
      <c r="AI786" t="s">
        <v>899</v>
      </c>
      <c r="AJ786">
        <v>794</v>
      </c>
    </row>
    <row r="787" spans="1:36" ht="15" x14ac:dyDescent="0.2">
      <c r="A787">
        <v>16</v>
      </c>
      <c r="B787" s="3">
        <v>97313</v>
      </c>
      <c r="C787" t="s">
        <v>933</v>
      </c>
      <c r="E787" t="s">
        <v>934</v>
      </c>
      <c r="F787" t="s">
        <v>935</v>
      </c>
      <c r="H787" t="s">
        <v>462</v>
      </c>
      <c r="I787" t="s">
        <v>748</v>
      </c>
      <c r="M787" t="s">
        <v>41</v>
      </c>
      <c r="Q787" t="s">
        <v>42</v>
      </c>
      <c r="V787" t="s">
        <v>894</v>
      </c>
      <c r="W787" t="s">
        <v>895</v>
      </c>
      <c r="X787" t="s">
        <v>754</v>
      </c>
      <c r="Y787" t="s">
        <v>896</v>
      </c>
      <c r="Z787" s="3">
        <v>97313</v>
      </c>
      <c r="AA787" t="s">
        <v>897</v>
      </c>
      <c r="AB787" t="s">
        <v>898</v>
      </c>
      <c r="AC787" t="s">
        <v>899</v>
      </c>
      <c r="AD787" t="s">
        <v>900</v>
      </c>
      <c r="AE787" t="s">
        <v>901</v>
      </c>
      <c r="AF787" t="s">
        <v>902</v>
      </c>
      <c r="AG787" t="s">
        <v>903</v>
      </c>
      <c r="AH787" t="s">
        <v>898</v>
      </c>
      <c r="AI787" t="s">
        <v>899</v>
      </c>
      <c r="AJ787">
        <v>796</v>
      </c>
    </row>
    <row r="788" spans="1:36" ht="15" x14ac:dyDescent="0.2">
      <c r="A788">
        <v>18</v>
      </c>
      <c r="B788" s="3">
        <v>97313</v>
      </c>
      <c r="C788" t="s">
        <v>380</v>
      </c>
      <c r="E788" t="s">
        <v>381</v>
      </c>
      <c r="F788" t="s">
        <v>936</v>
      </c>
      <c r="G788" t="s">
        <v>937</v>
      </c>
      <c r="I788" t="s">
        <v>96</v>
      </c>
      <c r="K788" t="s">
        <v>938</v>
      </c>
      <c r="M788" t="s">
        <v>41</v>
      </c>
      <c r="Q788" t="s">
        <v>204</v>
      </c>
      <c r="V788" t="s">
        <v>894</v>
      </c>
      <c r="W788" t="s">
        <v>895</v>
      </c>
      <c r="X788" t="s">
        <v>754</v>
      </c>
      <c r="Y788" t="s">
        <v>896</v>
      </c>
      <c r="Z788" s="3">
        <v>97313</v>
      </c>
      <c r="AA788" t="s">
        <v>897</v>
      </c>
      <c r="AB788" t="s">
        <v>898</v>
      </c>
      <c r="AC788" t="s">
        <v>899</v>
      </c>
      <c r="AD788" t="s">
        <v>900</v>
      </c>
      <c r="AE788" t="s">
        <v>901</v>
      </c>
      <c r="AF788" t="s">
        <v>902</v>
      </c>
      <c r="AG788" t="s">
        <v>903</v>
      </c>
      <c r="AH788" t="s">
        <v>898</v>
      </c>
      <c r="AI788" t="s">
        <v>899</v>
      </c>
      <c r="AJ788">
        <v>798</v>
      </c>
    </row>
    <row r="789" spans="1:36" ht="15" x14ac:dyDescent="0.2">
      <c r="A789">
        <v>19</v>
      </c>
      <c r="B789" s="3">
        <v>97313</v>
      </c>
      <c r="C789" t="s">
        <v>354</v>
      </c>
      <c r="E789" t="s">
        <v>355</v>
      </c>
      <c r="F789" t="s">
        <v>939</v>
      </c>
      <c r="H789" t="s">
        <v>69</v>
      </c>
      <c r="I789" t="s">
        <v>940</v>
      </c>
      <c r="M789" t="s">
        <v>41</v>
      </c>
      <c r="Q789" t="s">
        <v>204</v>
      </c>
      <c r="V789" t="s">
        <v>894</v>
      </c>
      <c r="W789" t="s">
        <v>895</v>
      </c>
      <c r="X789" t="s">
        <v>754</v>
      </c>
      <c r="Y789" t="s">
        <v>896</v>
      </c>
      <c r="Z789" s="3">
        <v>97313</v>
      </c>
      <c r="AA789" t="s">
        <v>897</v>
      </c>
      <c r="AB789" t="s">
        <v>898</v>
      </c>
      <c r="AC789" t="s">
        <v>899</v>
      </c>
      <c r="AD789" t="s">
        <v>900</v>
      </c>
      <c r="AE789" t="s">
        <v>901</v>
      </c>
      <c r="AF789" t="s">
        <v>902</v>
      </c>
      <c r="AG789" t="s">
        <v>903</v>
      </c>
      <c r="AH789" t="s">
        <v>898</v>
      </c>
      <c r="AI789" t="s">
        <v>899</v>
      </c>
      <c r="AJ789">
        <v>799</v>
      </c>
    </row>
    <row r="790" spans="1:36" ht="15" x14ac:dyDescent="0.2">
      <c r="A790">
        <v>20</v>
      </c>
      <c r="B790" s="3">
        <v>97313</v>
      </c>
      <c r="C790" t="s">
        <v>223</v>
      </c>
      <c r="E790" t="s">
        <v>224</v>
      </c>
      <c r="F790" t="s">
        <v>657</v>
      </c>
      <c r="G790" t="s">
        <v>941</v>
      </c>
      <c r="I790" t="s">
        <v>96</v>
      </c>
      <c r="K790" t="s">
        <v>942</v>
      </c>
      <c r="M790" t="s">
        <v>41</v>
      </c>
      <c r="Q790" t="s">
        <v>42</v>
      </c>
      <c r="V790" t="s">
        <v>894</v>
      </c>
      <c r="W790" t="s">
        <v>895</v>
      </c>
      <c r="X790" t="s">
        <v>754</v>
      </c>
      <c r="Y790" t="s">
        <v>896</v>
      </c>
      <c r="Z790" s="3">
        <v>97313</v>
      </c>
      <c r="AA790" t="s">
        <v>897</v>
      </c>
      <c r="AB790" t="s">
        <v>898</v>
      </c>
      <c r="AC790" t="s">
        <v>899</v>
      </c>
      <c r="AD790" t="s">
        <v>900</v>
      </c>
      <c r="AE790" t="s">
        <v>901</v>
      </c>
      <c r="AF790" t="s">
        <v>902</v>
      </c>
      <c r="AG790" t="s">
        <v>903</v>
      </c>
      <c r="AH790" t="s">
        <v>898</v>
      </c>
      <c r="AI790" t="s">
        <v>899</v>
      </c>
      <c r="AJ790">
        <v>800</v>
      </c>
    </row>
    <row r="791" spans="1:36" ht="15" x14ac:dyDescent="0.2">
      <c r="A791">
        <v>21</v>
      </c>
      <c r="B791" s="3">
        <v>97313</v>
      </c>
      <c r="C791" t="s">
        <v>120</v>
      </c>
      <c r="E791" t="s">
        <v>121</v>
      </c>
      <c r="F791" t="s">
        <v>122</v>
      </c>
      <c r="G791" t="s">
        <v>123</v>
      </c>
      <c r="I791" t="s">
        <v>232</v>
      </c>
      <c r="K791" t="s">
        <v>943</v>
      </c>
      <c r="M791" t="s">
        <v>41</v>
      </c>
      <c r="Q791" t="s">
        <v>42</v>
      </c>
      <c r="V791" t="s">
        <v>894</v>
      </c>
      <c r="W791" t="s">
        <v>895</v>
      </c>
      <c r="X791" t="s">
        <v>754</v>
      </c>
      <c r="Y791" t="s">
        <v>896</v>
      </c>
      <c r="Z791" s="3">
        <v>97313</v>
      </c>
      <c r="AA791" t="s">
        <v>897</v>
      </c>
      <c r="AB791" t="s">
        <v>898</v>
      </c>
      <c r="AC791" t="s">
        <v>899</v>
      </c>
      <c r="AD791" t="s">
        <v>900</v>
      </c>
      <c r="AE791" t="s">
        <v>901</v>
      </c>
      <c r="AF791" t="s">
        <v>902</v>
      </c>
      <c r="AG791" t="s">
        <v>903</v>
      </c>
      <c r="AH791" t="s">
        <v>898</v>
      </c>
      <c r="AI791" t="s">
        <v>899</v>
      </c>
      <c r="AJ791">
        <v>801</v>
      </c>
    </row>
    <row r="792" spans="1:36" ht="15" x14ac:dyDescent="0.2">
      <c r="A792">
        <v>22</v>
      </c>
      <c r="B792" s="3">
        <v>97313</v>
      </c>
      <c r="C792" t="s">
        <v>661</v>
      </c>
      <c r="E792" t="s">
        <v>662</v>
      </c>
      <c r="F792" t="s">
        <v>657</v>
      </c>
      <c r="G792" t="s">
        <v>663</v>
      </c>
      <c r="I792" t="s">
        <v>232</v>
      </c>
      <c r="K792" t="s">
        <v>944</v>
      </c>
      <c r="M792" t="s">
        <v>41</v>
      </c>
      <c r="Q792" t="s">
        <v>42</v>
      </c>
      <c r="V792" t="s">
        <v>894</v>
      </c>
      <c r="W792" t="s">
        <v>895</v>
      </c>
      <c r="X792" t="s">
        <v>754</v>
      </c>
      <c r="Y792" t="s">
        <v>896</v>
      </c>
      <c r="Z792" s="3">
        <v>97313</v>
      </c>
      <c r="AA792" t="s">
        <v>897</v>
      </c>
      <c r="AB792" t="s">
        <v>898</v>
      </c>
      <c r="AC792" t="s">
        <v>899</v>
      </c>
      <c r="AD792" t="s">
        <v>900</v>
      </c>
      <c r="AE792" t="s">
        <v>901</v>
      </c>
      <c r="AF792" t="s">
        <v>902</v>
      </c>
      <c r="AG792" t="s">
        <v>903</v>
      </c>
      <c r="AH792" t="s">
        <v>898</v>
      </c>
      <c r="AI792" t="s">
        <v>899</v>
      </c>
      <c r="AJ792">
        <v>802</v>
      </c>
    </row>
    <row r="793" spans="1:36" ht="15" x14ac:dyDescent="0.2">
      <c r="A793">
        <v>23</v>
      </c>
      <c r="B793" s="3">
        <v>97313</v>
      </c>
      <c r="C793" t="s">
        <v>649</v>
      </c>
      <c r="E793" t="s">
        <v>650</v>
      </c>
      <c r="F793" t="s">
        <v>651</v>
      </c>
      <c r="G793" t="s">
        <v>945</v>
      </c>
      <c r="H793" t="s">
        <v>93</v>
      </c>
      <c r="I793" t="s">
        <v>70</v>
      </c>
      <c r="K793" t="s">
        <v>946</v>
      </c>
      <c r="M793" t="s">
        <v>41</v>
      </c>
      <c r="Q793" t="s">
        <v>42</v>
      </c>
      <c r="V793" t="s">
        <v>894</v>
      </c>
      <c r="W793" t="s">
        <v>895</v>
      </c>
      <c r="X793" t="s">
        <v>754</v>
      </c>
      <c r="Y793" t="s">
        <v>896</v>
      </c>
      <c r="Z793" s="3">
        <v>97313</v>
      </c>
      <c r="AA793" t="s">
        <v>897</v>
      </c>
      <c r="AB793" t="s">
        <v>898</v>
      </c>
      <c r="AC793" t="s">
        <v>899</v>
      </c>
      <c r="AD793" t="s">
        <v>900</v>
      </c>
      <c r="AE793" t="s">
        <v>901</v>
      </c>
      <c r="AF793" t="s">
        <v>902</v>
      </c>
      <c r="AG793" t="s">
        <v>903</v>
      </c>
      <c r="AH793" t="s">
        <v>898</v>
      </c>
      <c r="AI793" t="s">
        <v>899</v>
      </c>
      <c r="AJ793">
        <v>803</v>
      </c>
    </row>
    <row r="794" spans="1:36" ht="15" x14ac:dyDescent="0.2">
      <c r="A794">
        <v>24</v>
      </c>
      <c r="B794" s="3">
        <v>97313</v>
      </c>
      <c r="C794" t="s">
        <v>637</v>
      </c>
      <c r="E794" t="s">
        <v>638</v>
      </c>
      <c r="F794" t="s">
        <v>639</v>
      </c>
      <c r="G794" t="s">
        <v>947</v>
      </c>
      <c r="H794" t="s">
        <v>69</v>
      </c>
      <c r="I794" t="s">
        <v>96</v>
      </c>
      <c r="M794" t="s">
        <v>41</v>
      </c>
      <c r="Q794" t="s">
        <v>42</v>
      </c>
      <c r="V794" t="s">
        <v>894</v>
      </c>
      <c r="W794" t="s">
        <v>895</v>
      </c>
      <c r="X794" t="s">
        <v>754</v>
      </c>
      <c r="Y794" t="s">
        <v>896</v>
      </c>
      <c r="Z794" s="3">
        <v>97313</v>
      </c>
      <c r="AA794" t="s">
        <v>897</v>
      </c>
      <c r="AB794" t="s">
        <v>898</v>
      </c>
      <c r="AC794" t="s">
        <v>899</v>
      </c>
      <c r="AD794" t="s">
        <v>900</v>
      </c>
      <c r="AE794" t="s">
        <v>901</v>
      </c>
      <c r="AF794" t="s">
        <v>902</v>
      </c>
      <c r="AG794" t="s">
        <v>903</v>
      </c>
      <c r="AH794" t="s">
        <v>898</v>
      </c>
      <c r="AI794" t="s">
        <v>899</v>
      </c>
      <c r="AJ794">
        <v>804</v>
      </c>
    </row>
    <row r="795" spans="1:36" ht="15" x14ac:dyDescent="0.2">
      <c r="A795">
        <v>25</v>
      </c>
      <c r="B795" s="3">
        <v>97313</v>
      </c>
      <c r="C795" t="s">
        <v>279</v>
      </c>
      <c r="E795" t="s">
        <v>280</v>
      </c>
      <c r="H795" t="s">
        <v>83</v>
      </c>
      <c r="I795" t="s">
        <v>98</v>
      </c>
      <c r="M795" t="s">
        <v>41</v>
      </c>
      <c r="Q795" t="s">
        <v>204</v>
      </c>
      <c r="V795" t="s">
        <v>894</v>
      </c>
      <c r="W795" t="s">
        <v>895</v>
      </c>
      <c r="X795" t="s">
        <v>754</v>
      </c>
      <c r="Y795" t="s">
        <v>896</v>
      </c>
      <c r="Z795" s="3">
        <v>97313</v>
      </c>
      <c r="AA795" t="s">
        <v>897</v>
      </c>
      <c r="AB795" t="s">
        <v>898</v>
      </c>
      <c r="AC795" t="s">
        <v>899</v>
      </c>
      <c r="AD795" t="s">
        <v>900</v>
      </c>
      <c r="AE795" t="s">
        <v>901</v>
      </c>
      <c r="AF795" t="s">
        <v>902</v>
      </c>
      <c r="AG795" t="s">
        <v>903</v>
      </c>
      <c r="AH795" t="s">
        <v>898</v>
      </c>
      <c r="AI795" t="s">
        <v>899</v>
      </c>
      <c r="AJ795">
        <v>805</v>
      </c>
    </row>
    <row r="796" spans="1:36" ht="15" x14ac:dyDescent="0.2">
      <c r="A796">
        <v>26</v>
      </c>
      <c r="B796" s="3">
        <v>97313</v>
      </c>
      <c r="C796" t="s">
        <v>670</v>
      </c>
      <c r="E796" t="s">
        <v>671</v>
      </c>
      <c r="H796" t="s">
        <v>83</v>
      </c>
      <c r="I796" t="s">
        <v>84</v>
      </c>
      <c r="M796" t="s">
        <v>41</v>
      </c>
      <c r="Q796" t="s">
        <v>42</v>
      </c>
      <c r="V796" t="s">
        <v>894</v>
      </c>
      <c r="W796" t="s">
        <v>895</v>
      </c>
      <c r="X796" t="s">
        <v>754</v>
      </c>
      <c r="Y796" t="s">
        <v>896</v>
      </c>
      <c r="Z796" s="3">
        <v>97313</v>
      </c>
      <c r="AA796" t="s">
        <v>897</v>
      </c>
      <c r="AB796" t="s">
        <v>898</v>
      </c>
      <c r="AC796" t="s">
        <v>899</v>
      </c>
      <c r="AD796" t="s">
        <v>900</v>
      </c>
      <c r="AE796" t="s">
        <v>901</v>
      </c>
      <c r="AF796" t="s">
        <v>902</v>
      </c>
      <c r="AG796" t="s">
        <v>903</v>
      </c>
      <c r="AH796" t="s">
        <v>898</v>
      </c>
      <c r="AI796" t="s">
        <v>899</v>
      </c>
      <c r="AJ796">
        <v>806</v>
      </c>
    </row>
    <row r="797" spans="1:36" ht="15" x14ac:dyDescent="0.2">
      <c r="A797">
        <v>27</v>
      </c>
      <c r="B797" s="3">
        <v>97313</v>
      </c>
      <c r="C797" t="s">
        <v>670</v>
      </c>
      <c r="E797" t="s">
        <v>671</v>
      </c>
      <c r="H797" t="s">
        <v>83</v>
      </c>
      <c r="I797" t="s">
        <v>84</v>
      </c>
      <c r="M797" t="s">
        <v>41</v>
      </c>
      <c r="Q797" t="s">
        <v>42</v>
      </c>
      <c r="V797" t="s">
        <v>894</v>
      </c>
      <c r="W797" t="s">
        <v>895</v>
      </c>
      <c r="X797" t="s">
        <v>754</v>
      </c>
      <c r="Y797" t="s">
        <v>896</v>
      </c>
      <c r="Z797" s="3">
        <v>97313</v>
      </c>
      <c r="AA797" t="s">
        <v>897</v>
      </c>
      <c r="AB797" t="s">
        <v>898</v>
      </c>
      <c r="AC797" t="s">
        <v>899</v>
      </c>
      <c r="AD797" t="s">
        <v>900</v>
      </c>
      <c r="AE797" t="s">
        <v>901</v>
      </c>
      <c r="AF797" t="s">
        <v>902</v>
      </c>
      <c r="AG797" t="s">
        <v>903</v>
      </c>
      <c r="AH797" t="s">
        <v>898</v>
      </c>
      <c r="AI797" t="s">
        <v>899</v>
      </c>
      <c r="AJ797">
        <v>807</v>
      </c>
    </row>
    <row r="798" spans="1:36" ht="15" x14ac:dyDescent="0.2">
      <c r="A798">
        <v>28</v>
      </c>
      <c r="B798" s="3">
        <v>97313</v>
      </c>
      <c r="C798" t="s">
        <v>442</v>
      </c>
      <c r="E798" t="s">
        <v>443</v>
      </c>
      <c r="H798" t="s">
        <v>83</v>
      </c>
      <c r="I798" t="s">
        <v>39</v>
      </c>
      <c r="M798" t="s">
        <v>60</v>
      </c>
      <c r="Q798" t="s">
        <v>42</v>
      </c>
      <c r="V798" t="s">
        <v>894</v>
      </c>
      <c r="W798" t="s">
        <v>895</v>
      </c>
      <c r="X798" t="s">
        <v>754</v>
      </c>
      <c r="Y798" t="s">
        <v>896</v>
      </c>
      <c r="Z798" s="3">
        <v>97313</v>
      </c>
      <c r="AA798" t="s">
        <v>897</v>
      </c>
      <c r="AB798" t="s">
        <v>898</v>
      </c>
      <c r="AC798" t="s">
        <v>899</v>
      </c>
      <c r="AD798" t="s">
        <v>900</v>
      </c>
      <c r="AE798" t="s">
        <v>901</v>
      </c>
      <c r="AF798" t="s">
        <v>902</v>
      </c>
      <c r="AG798" t="s">
        <v>903</v>
      </c>
      <c r="AH798" t="s">
        <v>898</v>
      </c>
      <c r="AI798" t="s">
        <v>899</v>
      </c>
      <c r="AJ798">
        <v>808</v>
      </c>
    </row>
    <row r="799" spans="1:36" ht="15" x14ac:dyDescent="0.2">
      <c r="A799">
        <v>29</v>
      </c>
      <c r="B799" s="3">
        <v>97313</v>
      </c>
      <c r="C799" t="s">
        <v>194</v>
      </c>
      <c r="E799" t="s">
        <v>195</v>
      </c>
      <c r="H799" t="s">
        <v>93</v>
      </c>
      <c r="I799" t="s">
        <v>39</v>
      </c>
      <c r="M799" t="s">
        <v>60</v>
      </c>
      <c r="Q799" t="s">
        <v>42</v>
      </c>
      <c r="V799" t="s">
        <v>894</v>
      </c>
      <c r="W799" t="s">
        <v>895</v>
      </c>
      <c r="X799" t="s">
        <v>754</v>
      </c>
      <c r="Y799" t="s">
        <v>896</v>
      </c>
      <c r="Z799" s="3">
        <v>97313</v>
      </c>
      <c r="AA799" t="s">
        <v>897</v>
      </c>
      <c r="AB799" t="s">
        <v>898</v>
      </c>
      <c r="AC799" t="s">
        <v>899</v>
      </c>
      <c r="AD799" t="s">
        <v>900</v>
      </c>
      <c r="AE799" t="s">
        <v>901</v>
      </c>
      <c r="AF799" t="s">
        <v>902</v>
      </c>
      <c r="AG799" t="s">
        <v>903</v>
      </c>
      <c r="AH799" t="s">
        <v>898</v>
      </c>
      <c r="AI799" t="s">
        <v>899</v>
      </c>
      <c r="AJ799">
        <v>809</v>
      </c>
    </row>
    <row r="800" spans="1:36" ht="15" x14ac:dyDescent="0.2">
      <c r="A800">
        <v>30</v>
      </c>
      <c r="B800" s="3">
        <v>97313</v>
      </c>
      <c r="C800" t="s">
        <v>279</v>
      </c>
      <c r="E800" t="s">
        <v>280</v>
      </c>
      <c r="H800" t="s">
        <v>948</v>
      </c>
      <c r="I800" t="s">
        <v>98</v>
      </c>
      <c r="M800" t="s">
        <v>60</v>
      </c>
      <c r="Q800" t="s">
        <v>204</v>
      </c>
      <c r="V800" t="s">
        <v>894</v>
      </c>
      <c r="W800" t="s">
        <v>895</v>
      </c>
      <c r="X800" t="s">
        <v>754</v>
      </c>
      <c r="Y800" t="s">
        <v>896</v>
      </c>
      <c r="Z800" s="3">
        <v>97313</v>
      </c>
      <c r="AA800" t="s">
        <v>897</v>
      </c>
      <c r="AB800" t="s">
        <v>898</v>
      </c>
      <c r="AC800" t="s">
        <v>899</v>
      </c>
      <c r="AD800" t="s">
        <v>900</v>
      </c>
      <c r="AE800" t="s">
        <v>901</v>
      </c>
      <c r="AF800" t="s">
        <v>902</v>
      </c>
      <c r="AG800" t="s">
        <v>903</v>
      </c>
      <c r="AH800" t="s">
        <v>898</v>
      </c>
      <c r="AI800" t="s">
        <v>899</v>
      </c>
      <c r="AJ800">
        <v>810</v>
      </c>
    </row>
    <row r="801" spans="1:36" ht="15" x14ac:dyDescent="0.2">
      <c r="A801">
        <v>31</v>
      </c>
      <c r="B801" s="3">
        <v>97313</v>
      </c>
      <c r="C801" t="s">
        <v>181</v>
      </c>
      <c r="E801" t="s">
        <v>182</v>
      </c>
      <c r="F801" t="s">
        <v>949</v>
      </c>
      <c r="G801" t="s">
        <v>950</v>
      </c>
      <c r="K801" t="s">
        <v>951</v>
      </c>
      <c r="M801" t="s">
        <v>41</v>
      </c>
      <c r="Q801" t="s">
        <v>42</v>
      </c>
      <c r="V801" t="s">
        <v>894</v>
      </c>
      <c r="W801" t="s">
        <v>895</v>
      </c>
      <c r="X801" t="s">
        <v>754</v>
      </c>
      <c r="Y801" t="s">
        <v>896</v>
      </c>
      <c r="Z801" s="3">
        <v>97313</v>
      </c>
      <c r="AA801" t="s">
        <v>897</v>
      </c>
      <c r="AB801" t="s">
        <v>898</v>
      </c>
      <c r="AC801" t="s">
        <v>899</v>
      </c>
      <c r="AD801" t="s">
        <v>900</v>
      </c>
      <c r="AE801" t="s">
        <v>901</v>
      </c>
      <c r="AF801" t="s">
        <v>902</v>
      </c>
      <c r="AG801" t="s">
        <v>903</v>
      </c>
      <c r="AH801" t="s">
        <v>898</v>
      </c>
      <c r="AI801" t="s">
        <v>899</v>
      </c>
      <c r="AJ801">
        <v>811</v>
      </c>
    </row>
    <row r="802" spans="1:36" ht="15" x14ac:dyDescent="0.2">
      <c r="A802">
        <v>32</v>
      </c>
      <c r="B802" s="3">
        <v>97313</v>
      </c>
      <c r="C802" t="s">
        <v>181</v>
      </c>
      <c r="E802" t="s">
        <v>182</v>
      </c>
      <c r="F802" t="s">
        <v>185</v>
      </c>
      <c r="G802" t="s">
        <v>952</v>
      </c>
      <c r="K802" t="s">
        <v>953</v>
      </c>
      <c r="M802" t="s">
        <v>41</v>
      </c>
      <c r="Q802" t="s">
        <v>204</v>
      </c>
      <c r="V802" t="s">
        <v>894</v>
      </c>
      <c r="W802" t="s">
        <v>895</v>
      </c>
      <c r="X802" t="s">
        <v>754</v>
      </c>
      <c r="Y802" t="s">
        <v>896</v>
      </c>
      <c r="Z802" s="3">
        <v>97313</v>
      </c>
      <c r="AA802" t="s">
        <v>897</v>
      </c>
      <c r="AB802" t="s">
        <v>898</v>
      </c>
      <c r="AC802" t="s">
        <v>899</v>
      </c>
      <c r="AD802" t="s">
        <v>900</v>
      </c>
      <c r="AE802" t="s">
        <v>901</v>
      </c>
      <c r="AF802" t="s">
        <v>902</v>
      </c>
      <c r="AG802" t="s">
        <v>903</v>
      </c>
      <c r="AH802" t="s">
        <v>898</v>
      </c>
      <c r="AI802" t="s">
        <v>899</v>
      </c>
      <c r="AJ802">
        <v>812</v>
      </c>
    </row>
    <row r="803" spans="1:36" ht="15" x14ac:dyDescent="0.2">
      <c r="A803">
        <v>33</v>
      </c>
      <c r="B803" s="3">
        <v>97313</v>
      </c>
      <c r="C803" t="s">
        <v>181</v>
      </c>
      <c r="E803" t="s">
        <v>182</v>
      </c>
      <c r="F803" t="s">
        <v>949</v>
      </c>
      <c r="G803" t="s">
        <v>954</v>
      </c>
      <c r="K803" t="s">
        <v>955</v>
      </c>
      <c r="M803" t="s">
        <v>41</v>
      </c>
      <c r="Q803" t="s">
        <v>204</v>
      </c>
      <c r="V803" t="s">
        <v>894</v>
      </c>
      <c r="W803" t="s">
        <v>895</v>
      </c>
      <c r="X803" t="s">
        <v>754</v>
      </c>
      <c r="Y803" t="s">
        <v>896</v>
      </c>
      <c r="Z803" s="3">
        <v>97313</v>
      </c>
      <c r="AA803" t="s">
        <v>897</v>
      </c>
      <c r="AB803" t="s">
        <v>898</v>
      </c>
      <c r="AC803" t="s">
        <v>899</v>
      </c>
      <c r="AD803" t="s">
        <v>900</v>
      </c>
      <c r="AE803" t="s">
        <v>901</v>
      </c>
      <c r="AF803" t="s">
        <v>902</v>
      </c>
      <c r="AG803" t="s">
        <v>903</v>
      </c>
      <c r="AH803" t="s">
        <v>898</v>
      </c>
      <c r="AI803" t="s">
        <v>899</v>
      </c>
      <c r="AJ803">
        <v>813</v>
      </c>
    </row>
    <row r="804" spans="1:36" ht="15" x14ac:dyDescent="0.2">
      <c r="A804">
        <v>34</v>
      </c>
      <c r="B804" s="3">
        <v>97313</v>
      </c>
      <c r="C804" t="s">
        <v>173</v>
      </c>
      <c r="E804" t="s">
        <v>174</v>
      </c>
      <c r="H804" t="s">
        <v>93</v>
      </c>
      <c r="M804" t="s">
        <v>60</v>
      </c>
      <c r="Q804" t="s">
        <v>42</v>
      </c>
      <c r="V804" t="s">
        <v>894</v>
      </c>
      <c r="W804" t="s">
        <v>895</v>
      </c>
      <c r="X804" t="s">
        <v>754</v>
      </c>
      <c r="Y804" t="s">
        <v>896</v>
      </c>
      <c r="Z804" s="3">
        <v>97313</v>
      </c>
      <c r="AA804" t="s">
        <v>897</v>
      </c>
      <c r="AB804" t="s">
        <v>898</v>
      </c>
      <c r="AC804" t="s">
        <v>899</v>
      </c>
      <c r="AD804" t="s">
        <v>900</v>
      </c>
      <c r="AE804" t="s">
        <v>901</v>
      </c>
      <c r="AF804" t="s">
        <v>902</v>
      </c>
      <c r="AG804" t="s">
        <v>903</v>
      </c>
      <c r="AH804" t="s">
        <v>898</v>
      </c>
      <c r="AI804" t="s">
        <v>899</v>
      </c>
      <c r="AJ804">
        <v>814</v>
      </c>
    </row>
    <row r="805" spans="1:36" ht="15" x14ac:dyDescent="0.2">
      <c r="A805">
        <v>35</v>
      </c>
      <c r="B805" s="3">
        <v>97313</v>
      </c>
      <c r="C805" t="s">
        <v>91</v>
      </c>
      <c r="E805" t="s">
        <v>92</v>
      </c>
      <c r="H805" t="s">
        <v>93</v>
      </c>
      <c r="M805" t="s">
        <v>41</v>
      </c>
      <c r="Q805" t="s">
        <v>42</v>
      </c>
      <c r="V805" t="s">
        <v>894</v>
      </c>
      <c r="W805" t="s">
        <v>895</v>
      </c>
      <c r="X805" t="s">
        <v>754</v>
      </c>
      <c r="Y805" t="s">
        <v>896</v>
      </c>
      <c r="Z805" s="3">
        <v>97313</v>
      </c>
      <c r="AA805" t="s">
        <v>897</v>
      </c>
      <c r="AB805" t="s">
        <v>898</v>
      </c>
      <c r="AC805" t="s">
        <v>899</v>
      </c>
      <c r="AD805" t="s">
        <v>900</v>
      </c>
      <c r="AE805" t="s">
        <v>901</v>
      </c>
      <c r="AF805" t="s">
        <v>902</v>
      </c>
      <c r="AG805" t="s">
        <v>903</v>
      </c>
      <c r="AH805" t="s">
        <v>898</v>
      </c>
      <c r="AI805" t="s">
        <v>899</v>
      </c>
      <c r="AJ805">
        <v>815</v>
      </c>
    </row>
    <row r="806" spans="1:36" ht="15" x14ac:dyDescent="0.2">
      <c r="A806">
        <v>36</v>
      </c>
      <c r="B806" s="3">
        <v>97313</v>
      </c>
      <c r="C806" t="s">
        <v>91</v>
      </c>
      <c r="E806" t="s">
        <v>92</v>
      </c>
      <c r="H806" t="s">
        <v>93</v>
      </c>
      <c r="M806" t="s">
        <v>41</v>
      </c>
      <c r="Q806" t="s">
        <v>42</v>
      </c>
      <c r="V806" t="s">
        <v>894</v>
      </c>
      <c r="W806" t="s">
        <v>895</v>
      </c>
      <c r="X806" t="s">
        <v>754</v>
      </c>
      <c r="Y806" t="s">
        <v>896</v>
      </c>
      <c r="Z806" s="3">
        <v>97313</v>
      </c>
      <c r="AA806" t="s">
        <v>897</v>
      </c>
      <c r="AB806" t="s">
        <v>898</v>
      </c>
      <c r="AC806" t="s">
        <v>899</v>
      </c>
      <c r="AD806" t="s">
        <v>900</v>
      </c>
      <c r="AE806" t="s">
        <v>901</v>
      </c>
      <c r="AF806" t="s">
        <v>902</v>
      </c>
      <c r="AG806" t="s">
        <v>903</v>
      </c>
      <c r="AH806" t="s">
        <v>898</v>
      </c>
      <c r="AI806" t="s">
        <v>899</v>
      </c>
      <c r="AJ806">
        <v>816</v>
      </c>
    </row>
    <row r="807" spans="1:36" ht="15" x14ac:dyDescent="0.2">
      <c r="A807">
        <v>37</v>
      </c>
      <c r="B807" s="3">
        <v>97313</v>
      </c>
      <c r="C807" t="s">
        <v>91</v>
      </c>
      <c r="E807" t="s">
        <v>92</v>
      </c>
      <c r="H807" t="s">
        <v>93</v>
      </c>
      <c r="M807" t="s">
        <v>41</v>
      </c>
      <c r="Q807" t="s">
        <v>42</v>
      </c>
      <c r="V807" t="s">
        <v>894</v>
      </c>
      <c r="W807" t="s">
        <v>895</v>
      </c>
      <c r="X807" t="s">
        <v>754</v>
      </c>
      <c r="Y807" t="s">
        <v>896</v>
      </c>
      <c r="Z807" s="3">
        <v>97313</v>
      </c>
      <c r="AA807" t="s">
        <v>897</v>
      </c>
      <c r="AB807" t="s">
        <v>898</v>
      </c>
      <c r="AC807" t="s">
        <v>899</v>
      </c>
      <c r="AD807" t="s">
        <v>900</v>
      </c>
      <c r="AE807" t="s">
        <v>901</v>
      </c>
      <c r="AF807" t="s">
        <v>902</v>
      </c>
      <c r="AG807" t="s">
        <v>903</v>
      </c>
      <c r="AH807" t="s">
        <v>898</v>
      </c>
      <c r="AI807" t="s">
        <v>899</v>
      </c>
      <c r="AJ807">
        <v>817</v>
      </c>
    </row>
    <row r="808" spans="1:36" ht="15" x14ac:dyDescent="0.2">
      <c r="A808">
        <v>38</v>
      </c>
      <c r="B808" s="3">
        <v>97313</v>
      </c>
      <c r="C808" t="s">
        <v>91</v>
      </c>
      <c r="E808" t="s">
        <v>92</v>
      </c>
      <c r="H808" t="s">
        <v>93</v>
      </c>
      <c r="M808" t="s">
        <v>41</v>
      </c>
      <c r="Q808" t="s">
        <v>42</v>
      </c>
      <c r="V808" t="s">
        <v>894</v>
      </c>
      <c r="W808" t="s">
        <v>895</v>
      </c>
      <c r="X808" t="s">
        <v>754</v>
      </c>
      <c r="Y808" t="s">
        <v>896</v>
      </c>
      <c r="Z808" s="3">
        <v>97313</v>
      </c>
      <c r="AA808" t="s">
        <v>897</v>
      </c>
      <c r="AB808" t="s">
        <v>898</v>
      </c>
      <c r="AC808" t="s">
        <v>899</v>
      </c>
      <c r="AD808" t="s">
        <v>900</v>
      </c>
      <c r="AE808" t="s">
        <v>901</v>
      </c>
      <c r="AF808" t="s">
        <v>902</v>
      </c>
      <c r="AG808" t="s">
        <v>903</v>
      </c>
      <c r="AH808" t="s">
        <v>898</v>
      </c>
      <c r="AI808" t="s">
        <v>899</v>
      </c>
      <c r="AJ808">
        <v>818</v>
      </c>
    </row>
    <row r="809" spans="1:36" ht="15" x14ac:dyDescent="0.2">
      <c r="A809">
        <v>40</v>
      </c>
      <c r="B809" s="3">
        <v>97313</v>
      </c>
      <c r="C809" t="s">
        <v>81</v>
      </c>
      <c r="E809" t="s">
        <v>82</v>
      </c>
      <c r="H809" t="s">
        <v>83</v>
      </c>
      <c r="I809" t="s">
        <v>98</v>
      </c>
      <c r="M809" t="s">
        <v>41</v>
      </c>
      <c r="Q809" t="s">
        <v>42</v>
      </c>
      <c r="V809" t="s">
        <v>894</v>
      </c>
      <c r="W809" t="s">
        <v>895</v>
      </c>
      <c r="X809" t="s">
        <v>754</v>
      </c>
      <c r="Y809" t="s">
        <v>896</v>
      </c>
      <c r="Z809" s="3">
        <v>97313</v>
      </c>
      <c r="AA809" t="s">
        <v>897</v>
      </c>
      <c r="AB809" t="s">
        <v>898</v>
      </c>
      <c r="AC809" t="s">
        <v>899</v>
      </c>
      <c r="AD809" t="s">
        <v>900</v>
      </c>
      <c r="AE809" t="s">
        <v>901</v>
      </c>
      <c r="AF809" t="s">
        <v>902</v>
      </c>
      <c r="AG809" t="s">
        <v>903</v>
      </c>
      <c r="AH809" t="s">
        <v>898</v>
      </c>
      <c r="AI809" t="s">
        <v>899</v>
      </c>
      <c r="AJ809">
        <v>819</v>
      </c>
    </row>
    <row r="810" spans="1:36" ht="15" x14ac:dyDescent="0.2">
      <c r="A810">
        <v>41</v>
      </c>
      <c r="B810" s="3">
        <v>97313</v>
      </c>
      <c r="C810" t="s">
        <v>81</v>
      </c>
      <c r="E810" t="s">
        <v>82</v>
      </c>
      <c r="H810" t="s">
        <v>83</v>
      </c>
      <c r="I810" t="s">
        <v>98</v>
      </c>
      <c r="M810" t="s">
        <v>41</v>
      </c>
      <c r="Q810" t="s">
        <v>42</v>
      </c>
      <c r="V810" t="s">
        <v>894</v>
      </c>
      <c r="W810" t="s">
        <v>895</v>
      </c>
      <c r="X810" t="s">
        <v>754</v>
      </c>
      <c r="Y810" t="s">
        <v>896</v>
      </c>
      <c r="Z810" s="3">
        <v>97313</v>
      </c>
      <c r="AA810" t="s">
        <v>897</v>
      </c>
      <c r="AB810" t="s">
        <v>898</v>
      </c>
      <c r="AC810" t="s">
        <v>899</v>
      </c>
      <c r="AD810" t="s">
        <v>900</v>
      </c>
      <c r="AE810" t="s">
        <v>901</v>
      </c>
      <c r="AF810" t="s">
        <v>902</v>
      </c>
      <c r="AG810" t="s">
        <v>903</v>
      </c>
      <c r="AH810" t="s">
        <v>898</v>
      </c>
      <c r="AI810" t="s">
        <v>899</v>
      </c>
      <c r="AJ810">
        <v>820</v>
      </c>
    </row>
    <row r="811" spans="1:36" ht="15" x14ac:dyDescent="0.2">
      <c r="A811">
        <v>42</v>
      </c>
      <c r="B811" s="3">
        <v>97313</v>
      </c>
      <c r="C811" t="s">
        <v>81</v>
      </c>
      <c r="E811" t="s">
        <v>82</v>
      </c>
      <c r="H811" t="s">
        <v>83</v>
      </c>
      <c r="I811" t="s">
        <v>98</v>
      </c>
      <c r="M811" t="s">
        <v>41</v>
      </c>
      <c r="Q811" t="s">
        <v>42</v>
      </c>
      <c r="V811" t="s">
        <v>894</v>
      </c>
      <c r="W811" t="s">
        <v>895</v>
      </c>
      <c r="X811" t="s">
        <v>754</v>
      </c>
      <c r="Y811" t="s">
        <v>896</v>
      </c>
      <c r="Z811" s="3">
        <v>97313</v>
      </c>
      <c r="AA811" t="s">
        <v>897</v>
      </c>
      <c r="AB811" t="s">
        <v>898</v>
      </c>
      <c r="AC811" t="s">
        <v>899</v>
      </c>
      <c r="AD811" t="s">
        <v>900</v>
      </c>
      <c r="AE811" t="s">
        <v>901</v>
      </c>
      <c r="AF811" t="s">
        <v>902</v>
      </c>
      <c r="AG811" t="s">
        <v>903</v>
      </c>
      <c r="AH811" t="s">
        <v>898</v>
      </c>
      <c r="AI811" t="s">
        <v>899</v>
      </c>
      <c r="AJ811">
        <v>821</v>
      </c>
    </row>
    <row r="812" spans="1:36" ht="15" x14ac:dyDescent="0.2">
      <c r="A812">
        <v>43</v>
      </c>
      <c r="B812" s="3">
        <v>97313</v>
      </c>
      <c r="C812" t="s">
        <v>81</v>
      </c>
      <c r="E812" t="s">
        <v>82</v>
      </c>
      <c r="H812" t="s">
        <v>83</v>
      </c>
      <c r="I812" t="s">
        <v>98</v>
      </c>
      <c r="M812" t="s">
        <v>41</v>
      </c>
      <c r="Q812" t="s">
        <v>42</v>
      </c>
      <c r="V812" t="s">
        <v>894</v>
      </c>
      <c r="W812" t="s">
        <v>895</v>
      </c>
      <c r="X812" t="s">
        <v>754</v>
      </c>
      <c r="Y812" t="s">
        <v>896</v>
      </c>
      <c r="Z812" s="3">
        <v>97313</v>
      </c>
      <c r="AA812" t="s">
        <v>897</v>
      </c>
      <c r="AB812" t="s">
        <v>898</v>
      </c>
      <c r="AC812" t="s">
        <v>899</v>
      </c>
      <c r="AD812" t="s">
        <v>900</v>
      </c>
      <c r="AE812" t="s">
        <v>901</v>
      </c>
      <c r="AF812" t="s">
        <v>902</v>
      </c>
      <c r="AG812" t="s">
        <v>903</v>
      </c>
      <c r="AH812" t="s">
        <v>898</v>
      </c>
      <c r="AI812" t="s">
        <v>899</v>
      </c>
      <c r="AJ812">
        <v>822</v>
      </c>
    </row>
    <row r="813" spans="1:36" ht="15" x14ac:dyDescent="0.2">
      <c r="A813">
        <v>44</v>
      </c>
      <c r="B813" s="3">
        <v>97313</v>
      </c>
      <c r="C813" t="s">
        <v>81</v>
      </c>
      <c r="E813" t="s">
        <v>82</v>
      </c>
      <c r="H813" t="s">
        <v>83</v>
      </c>
      <c r="I813" t="s">
        <v>84</v>
      </c>
      <c r="M813" t="s">
        <v>60</v>
      </c>
      <c r="Q813" t="s">
        <v>204</v>
      </c>
      <c r="V813" t="s">
        <v>894</v>
      </c>
      <c r="W813" t="s">
        <v>895</v>
      </c>
      <c r="X813" t="s">
        <v>754</v>
      </c>
      <c r="Y813" t="s">
        <v>896</v>
      </c>
      <c r="Z813" s="3">
        <v>97313</v>
      </c>
      <c r="AA813" t="s">
        <v>897</v>
      </c>
      <c r="AB813" t="s">
        <v>898</v>
      </c>
      <c r="AC813" t="s">
        <v>899</v>
      </c>
      <c r="AD813" t="s">
        <v>900</v>
      </c>
      <c r="AE813" t="s">
        <v>901</v>
      </c>
      <c r="AF813" t="s">
        <v>902</v>
      </c>
      <c r="AG813" t="s">
        <v>903</v>
      </c>
      <c r="AH813" t="s">
        <v>898</v>
      </c>
      <c r="AI813" t="s">
        <v>899</v>
      </c>
      <c r="AJ813">
        <v>823</v>
      </c>
    </row>
    <row r="814" spans="1:36" ht="15" x14ac:dyDescent="0.2">
      <c r="A814">
        <v>45</v>
      </c>
      <c r="B814" s="3">
        <v>97313</v>
      </c>
      <c r="C814" t="s">
        <v>81</v>
      </c>
      <c r="E814" t="s">
        <v>82</v>
      </c>
      <c r="H814" t="s">
        <v>83</v>
      </c>
      <c r="I814" t="s">
        <v>84</v>
      </c>
      <c r="M814" t="s">
        <v>60</v>
      </c>
      <c r="Q814" t="s">
        <v>204</v>
      </c>
      <c r="V814" t="s">
        <v>894</v>
      </c>
      <c r="W814" t="s">
        <v>895</v>
      </c>
      <c r="X814" t="s">
        <v>754</v>
      </c>
      <c r="Y814" t="s">
        <v>896</v>
      </c>
      <c r="Z814" s="3">
        <v>97313</v>
      </c>
      <c r="AA814" t="s">
        <v>897</v>
      </c>
      <c r="AB814" t="s">
        <v>898</v>
      </c>
      <c r="AC814" t="s">
        <v>899</v>
      </c>
      <c r="AD814" t="s">
        <v>900</v>
      </c>
      <c r="AE814" t="s">
        <v>901</v>
      </c>
      <c r="AF814" t="s">
        <v>902</v>
      </c>
      <c r="AG814" t="s">
        <v>903</v>
      </c>
      <c r="AH814" t="s">
        <v>898</v>
      </c>
      <c r="AI814" t="s">
        <v>899</v>
      </c>
      <c r="AJ814">
        <v>824</v>
      </c>
    </row>
    <row r="815" spans="1:36" ht="15" x14ac:dyDescent="0.2">
      <c r="A815">
        <v>46</v>
      </c>
      <c r="B815" s="3">
        <v>97313</v>
      </c>
      <c r="C815" t="s">
        <v>67</v>
      </c>
      <c r="E815" t="s">
        <v>68</v>
      </c>
      <c r="H815" t="s">
        <v>69</v>
      </c>
      <c r="I815" t="s">
        <v>70</v>
      </c>
      <c r="M815" t="s">
        <v>41</v>
      </c>
      <c r="Q815" t="s">
        <v>204</v>
      </c>
      <c r="V815" t="s">
        <v>894</v>
      </c>
      <c r="W815" t="s">
        <v>895</v>
      </c>
      <c r="X815" t="s">
        <v>754</v>
      </c>
      <c r="Y815" t="s">
        <v>896</v>
      </c>
      <c r="Z815" s="3">
        <v>97313</v>
      </c>
      <c r="AA815" t="s">
        <v>897</v>
      </c>
      <c r="AB815" t="s">
        <v>898</v>
      </c>
      <c r="AC815" t="s">
        <v>899</v>
      </c>
      <c r="AD815" t="s">
        <v>900</v>
      </c>
      <c r="AE815" t="s">
        <v>901</v>
      </c>
      <c r="AF815" t="s">
        <v>902</v>
      </c>
      <c r="AG815" t="s">
        <v>903</v>
      </c>
      <c r="AH815" t="s">
        <v>898</v>
      </c>
      <c r="AI815" t="s">
        <v>899</v>
      </c>
      <c r="AJ815">
        <v>825</v>
      </c>
    </row>
    <row r="816" spans="1:36" ht="15" x14ac:dyDescent="0.2">
      <c r="A816">
        <v>47</v>
      </c>
      <c r="B816" s="3">
        <v>97313</v>
      </c>
      <c r="C816" t="s">
        <v>67</v>
      </c>
      <c r="E816" t="s">
        <v>68</v>
      </c>
      <c r="H816" t="s">
        <v>69</v>
      </c>
      <c r="I816" t="s">
        <v>70</v>
      </c>
      <c r="M816" t="s">
        <v>41</v>
      </c>
      <c r="Q816" t="s">
        <v>204</v>
      </c>
      <c r="V816" t="s">
        <v>894</v>
      </c>
      <c r="W816" t="s">
        <v>895</v>
      </c>
      <c r="X816" t="s">
        <v>754</v>
      </c>
      <c r="Y816" t="s">
        <v>896</v>
      </c>
      <c r="Z816" s="3">
        <v>97313</v>
      </c>
      <c r="AA816" t="s">
        <v>897</v>
      </c>
      <c r="AB816" t="s">
        <v>898</v>
      </c>
      <c r="AC816" t="s">
        <v>899</v>
      </c>
      <c r="AD816" t="s">
        <v>900</v>
      </c>
      <c r="AE816" t="s">
        <v>901</v>
      </c>
      <c r="AF816" t="s">
        <v>902</v>
      </c>
      <c r="AG816" t="s">
        <v>903</v>
      </c>
      <c r="AH816" t="s">
        <v>898</v>
      </c>
      <c r="AI816" t="s">
        <v>899</v>
      </c>
      <c r="AJ816">
        <v>826</v>
      </c>
    </row>
    <row r="817" spans="1:36" ht="15" x14ac:dyDescent="0.2">
      <c r="A817">
        <v>48</v>
      </c>
      <c r="B817" s="3">
        <v>97313</v>
      </c>
      <c r="C817" t="s">
        <v>112</v>
      </c>
      <c r="E817" t="s">
        <v>113</v>
      </c>
      <c r="H817" t="s">
        <v>948</v>
      </c>
      <c r="I817" t="s">
        <v>956</v>
      </c>
      <c r="M817" t="s">
        <v>41</v>
      </c>
      <c r="Q817" t="s">
        <v>204</v>
      </c>
      <c r="V817" t="s">
        <v>894</v>
      </c>
      <c r="W817" t="s">
        <v>895</v>
      </c>
      <c r="X817" t="s">
        <v>754</v>
      </c>
      <c r="Y817" t="s">
        <v>896</v>
      </c>
      <c r="Z817" s="3">
        <v>97313</v>
      </c>
      <c r="AA817" t="s">
        <v>897</v>
      </c>
      <c r="AB817" t="s">
        <v>898</v>
      </c>
      <c r="AC817" t="s">
        <v>899</v>
      </c>
      <c r="AD817" t="s">
        <v>900</v>
      </c>
      <c r="AE817" t="s">
        <v>901</v>
      </c>
      <c r="AF817" t="s">
        <v>902</v>
      </c>
      <c r="AG817" t="s">
        <v>903</v>
      </c>
      <c r="AH817" t="s">
        <v>898</v>
      </c>
      <c r="AI817" t="s">
        <v>899</v>
      </c>
      <c r="AJ817">
        <v>827</v>
      </c>
    </row>
    <row r="818" spans="1:36" ht="15" x14ac:dyDescent="0.2">
      <c r="A818">
        <v>49</v>
      </c>
      <c r="B818" s="3">
        <v>97313</v>
      </c>
      <c r="C818" t="s">
        <v>112</v>
      </c>
      <c r="E818" t="s">
        <v>113</v>
      </c>
      <c r="H818" t="s">
        <v>83</v>
      </c>
      <c r="I818" t="s">
        <v>98</v>
      </c>
      <c r="M818" t="s">
        <v>60</v>
      </c>
      <c r="Q818" t="s">
        <v>204</v>
      </c>
      <c r="V818" t="s">
        <v>894</v>
      </c>
      <c r="W818" t="s">
        <v>895</v>
      </c>
      <c r="X818" t="s">
        <v>754</v>
      </c>
      <c r="Y818" t="s">
        <v>896</v>
      </c>
      <c r="Z818" s="3">
        <v>97313</v>
      </c>
      <c r="AA818" t="s">
        <v>897</v>
      </c>
      <c r="AB818" t="s">
        <v>898</v>
      </c>
      <c r="AC818" t="s">
        <v>899</v>
      </c>
      <c r="AD818" t="s">
        <v>900</v>
      </c>
      <c r="AE818" t="s">
        <v>901</v>
      </c>
      <c r="AF818" t="s">
        <v>902</v>
      </c>
      <c r="AG818" t="s">
        <v>903</v>
      </c>
      <c r="AH818" t="s">
        <v>898</v>
      </c>
      <c r="AI818" t="s">
        <v>899</v>
      </c>
      <c r="AJ818">
        <v>828</v>
      </c>
    </row>
    <row r="819" spans="1:36" ht="15" x14ac:dyDescent="0.2">
      <c r="A819">
        <v>50</v>
      </c>
      <c r="B819" s="3">
        <v>97313</v>
      </c>
      <c r="C819" t="s">
        <v>35</v>
      </c>
      <c r="E819" t="s">
        <v>36</v>
      </c>
      <c r="H819" t="s">
        <v>93</v>
      </c>
      <c r="I819" t="s">
        <v>39</v>
      </c>
      <c r="M819" t="s">
        <v>60</v>
      </c>
      <c r="Q819" t="s">
        <v>42</v>
      </c>
      <c r="V819" t="s">
        <v>894</v>
      </c>
      <c r="W819" t="s">
        <v>895</v>
      </c>
      <c r="X819" t="s">
        <v>754</v>
      </c>
      <c r="Y819" t="s">
        <v>896</v>
      </c>
      <c r="Z819" s="3">
        <v>97313</v>
      </c>
      <c r="AA819" t="s">
        <v>897</v>
      </c>
      <c r="AB819" t="s">
        <v>898</v>
      </c>
      <c r="AC819" t="s">
        <v>899</v>
      </c>
      <c r="AD819" t="s">
        <v>900</v>
      </c>
      <c r="AE819" t="s">
        <v>901</v>
      </c>
      <c r="AF819" t="s">
        <v>902</v>
      </c>
      <c r="AG819" t="s">
        <v>903</v>
      </c>
      <c r="AH819" t="s">
        <v>898</v>
      </c>
      <c r="AI819" t="s">
        <v>899</v>
      </c>
      <c r="AJ819">
        <v>829</v>
      </c>
    </row>
    <row r="820" spans="1:36" ht="15" x14ac:dyDescent="0.2">
      <c r="A820">
        <v>51</v>
      </c>
      <c r="B820" s="3">
        <v>97313</v>
      </c>
      <c r="C820" t="s">
        <v>35</v>
      </c>
      <c r="E820" t="s">
        <v>36</v>
      </c>
      <c r="H820" t="s">
        <v>93</v>
      </c>
      <c r="I820" t="s">
        <v>39</v>
      </c>
      <c r="M820" t="s">
        <v>41</v>
      </c>
      <c r="Q820" t="s">
        <v>42</v>
      </c>
      <c r="V820" t="s">
        <v>894</v>
      </c>
      <c r="W820" t="s">
        <v>895</v>
      </c>
      <c r="X820" t="s">
        <v>754</v>
      </c>
      <c r="Y820" t="s">
        <v>896</v>
      </c>
      <c r="Z820" s="3">
        <v>97313</v>
      </c>
      <c r="AA820" t="s">
        <v>897</v>
      </c>
      <c r="AB820" t="s">
        <v>898</v>
      </c>
      <c r="AC820" t="s">
        <v>899</v>
      </c>
      <c r="AD820" t="s">
        <v>900</v>
      </c>
      <c r="AE820" t="s">
        <v>901</v>
      </c>
      <c r="AF820" t="s">
        <v>902</v>
      </c>
      <c r="AG820" t="s">
        <v>903</v>
      </c>
      <c r="AH820" t="s">
        <v>898</v>
      </c>
      <c r="AI820" t="s">
        <v>899</v>
      </c>
      <c r="AJ820">
        <v>831</v>
      </c>
    </row>
    <row r="821" spans="1:36" ht="15" x14ac:dyDescent="0.2">
      <c r="A821">
        <v>52</v>
      </c>
      <c r="B821" s="3">
        <v>97313</v>
      </c>
      <c r="C821" t="s">
        <v>208</v>
      </c>
      <c r="E821" t="s">
        <v>209</v>
      </c>
      <c r="H821" t="s">
        <v>83</v>
      </c>
      <c r="I821" t="s">
        <v>84</v>
      </c>
      <c r="M821" t="s">
        <v>41</v>
      </c>
      <c r="Q821" t="s">
        <v>204</v>
      </c>
      <c r="V821" t="s">
        <v>894</v>
      </c>
      <c r="W821" t="s">
        <v>895</v>
      </c>
      <c r="X821" t="s">
        <v>754</v>
      </c>
      <c r="Y821" t="s">
        <v>896</v>
      </c>
      <c r="Z821" s="3">
        <v>97313</v>
      </c>
      <c r="AA821" t="s">
        <v>897</v>
      </c>
      <c r="AB821" t="s">
        <v>898</v>
      </c>
      <c r="AC821" t="s">
        <v>899</v>
      </c>
      <c r="AD821" t="s">
        <v>900</v>
      </c>
      <c r="AE821" t="s">
        <v>901</v>
      </c>
      <c r="AF821" t="s">
        <v>902</v>
      </c>
      <c r="AG821" t="s">
        <v>903</v>
      </c>
      <c r="AH821" t="s">
        <v>898</v>
      </c>
      <c r="AI821" t="s">
        <v>899</v>
      </c>
      <c r="AJ821">
        <v>832</v>
      </c>
    </row>
    <row r="822" spans="1:36" ht="15" x14ac:dyDescent="0.2">
      <c r="A822">
        <v>53</v>
      </c>
      <c r="B822" s="3">
        <v>97313</v>
      </c>
      <c r="C822" t="s">
        <v>208</v>
      </c>
      <c r="E822" t="s">
        <v>209</v>
      </c>
      <c r="H822" t="s">
        <v>83</v>
      </c>
      <c r="I822" t="s">
        <v>84</v>
      </c>
      <c r="M822" t="s">
        <v>41</v>
      </c>
      <c r="Q822" t="s">
        <v>204</v>
      </c>
      <c r="V822" t="s">
        <v>894</v>
      </c>
      <c r="W822" t="s">
        <v>895</v>
      </c>
      <c r="X822" t="s">
        <v>754</v>
      </c>
      <c r="Y822" t="s">
        <v>896</v>
      </c>
      <c r="Z822" s="3">
        <v>97313</v>
      </c>
      <c r="AA822" t="s">
        <v>897</v>
      </c>
      <c r="AB822" t="s">
        <v>898</v>
      </c>
      <c r="AC822" t="s">
        <v>899</v>
      </c>
      <c r="AD822" t="s">
        <v>900</v>
      </c>
      <c r="AE822" t="s">
        <v>901</v>
      </c>
      <c r="AF822" t="s">
        <v>902</v>
      </c>
      <c r="AG822" t="s">
        <v>903</v>
      </c>
      <c r="AH822" t="s">
        <v>898</v>
      </c>
      <c r="AI822" t="s">
        <v>899</v>
      </c>
      <c r="AJ822">
        <v>833</v>
      </c>
    </row>
    <row r="823" spans="1:36" ht="15" x14ac:dyDescent="0.2">
      <c r="A823">
        <v>55</v>
      </c>
      <c r="B823" s="3">
        <v>97313</v>
      </c>
      <c r="C823" t="s">
        <v>138</v>
      </c>
      <c r="E823" t="s">
        <v>139</v>
      </c>
      <c r="H823" t="s">
        <v>83</v>
      </c>
      <c r="I823" t="s">
        <v>84</v>
      </c>
      <c r="M823" t="s">
        <v>41</v>
      </c>
      <c r="Q823" t="s">
        <v>42</v>
      </c>
      <c r="V823" t="s">
        <v>894</v>
      </c>
      <c r="W823" t="s">
        <v>895</v>
      </c>
      <c r="X823" t="s">
        <v>754</v>
      </c>
      <c r="Y823" t="s">
        <v>896</v>
      </c>
      <c r="Z823" s="3">
        <v>97313</v>
      </c>
      <c r="AA823" t="s">
        <v>897</v>
      </c>
      <c r="AB823" t="s">
        <v>898</v>
      </c>
      <c r="AC823" t="s">
        <v>899</v>
      </c>
      <c r="AD823" t="s">
        <v>900</v>
      </c>
      <c r="AE823" t="s">
        <v>901</v>
      </c>
      <c r="AF823" t="s">
        <v>902</v>
      </c>
      <c r="AG823" t="s">
        <v>903</v>
      </c>
      <c r="AH823" t="s">
        <v>898</v>
      </c>
      <c r="AI823" t="s">
        <v>899</v>
      </c>
      <c r="AJ823">
        <v>834</v>
      </c>
    </row>
    <row r="824" spans="1:36" ht="15" x14ac:dyDescent="0.2">
      <c r="A824">
        <v>22</v>
      </c>
      <c r="B824" s="3">
        <v>97313</v>
      </c>
      <c r="C824" t="s">
        <v>81</v>
      </c>
      <c r="E824" t="s">
        <v>82</v>
      </c>
      <c r="F824" t="s">
        <v>37</v>
      </c>
      <c r="G824" t="s">
        <v>37</v>
      </c>
      <c r="H824" t="s">
        <v>83</v>
      </c>
      <c r="I824" t="s">
        <v>98</v>
      </c>
      <c r="J824" t="s">
        <v>957</v>
      </c>
      <c r="M824" t="s">
        <v>41</v>
      </c>
      <c r="Q824" t="s">
        <v>42</v>
      </c>
      <c r="U824">
        <v>10</v>
      </c>
      <c r="V824" t="s">
        <v>894</v>
      </c>
      <c r="W824" t="s">
        <v>895</v>
      </c>
      <c r="X824" t="s">
        <v>754</v>
      </c>
      <c r="Y824" t="s">
        <v>896</v>
      </c>
      <c r="Z824" s="3">
        <v>97313</v>
      </c>
      <c r="AA824" t="s">
        <v>897</v>
      </c>
      <c r="AB824" t="s">
        <v>898</v>
      </c>
      <c r="AC824" t="s">
        <v>899</v>
      </c>
      <c r="AD824" t="s">
        <v>900</v>
      </c>
      <c r="AE824" t="s">
        <v>901</v>
      </c>
      <c r="AF824" t="s">
        <v>902</v>
      </c>
      <c r="AG824" t="s">
        <v>903</v>
      </c>
      <c r="AH824" t="s">
        <v>898</v>
      </c>
      <c r="AI824" t="s">
        <v>899</v>
      </c>
      <c r="AJ824">
        <v>892</v>
      </c>
    </row>
    <row r="825" spans="1:36" ht="15" x14ac:dyDescent="0.2">
      <c r="A825">
        <v>56</v>
      </c>
      <c r="B825" s="3">
        <v>97313</v>
      </c>
      <c r="C825" t="s">
        <v>138</v>
      </c>
      <c r="E825" t="s">
        <v>139</v>
      </c>
      <c r="H825" t="s">
        <v>83</v>
      </c>
      <c r="I825" t="s">
        <v>84</v>
      </c>
      <c r="M825" t="s">
        <v>41</v>
      </c>
      <c r="Q825" t="s">
        <v>204</v>
      </c>
      <c r="V825" t="s">
        <v>894</v>
      </c>
      <c r="W825" t="s">
        <v>895</v>
      </c>
      <c r="X825" t="s">
        <v>754</v>
      </c>
      <c r="Y825" t="s">
        <v>896</v>
      </c>
      <c r="Z825" s="3">
        <v>97313</v>
      </c>
      <c r="AA825" t="s">
        <v>897</v>
      </c>
      <c r="AB825" t="s">
        <v>898</v>
      </c>
      <c r="AC825" t="s">
        <v>899</v>
      </c>
      <c r="AD825" t="s">
        <v>900</v>
      </c>
      <c r="AE825" t="s">
        <v>901</v>
      </c>
      <c r="AF825" t="s">
        <v>902</v>
      </c>
      <c r="AG825" t="s">
        <v>903</v>
      </c>
      <c r="AH825" t="s">
        <v>898</v>
      </c>
      <c r="AI825" t="s">
        <v>899</v>
      </c>
      <c r="AJ825">
        <v>835</v>
      </c>
    </row>
    <row r="826" spans="1:36" ht="15" x14ac:dyDescent="0.2">
      <c r="A826">
        <v>57</v>
      </c>
      <c r="B826" s="3">
        <v>97313</v>
      </c>
      <c r="C826" t="s">
        <v>138</v>
      </c>
      <c r="E826" t="s">
        <v>139</v>
      </c>
      <c r="H826" t="s">
        <v>83</v>
      </c>
      <c r="I826" t="s">
        <v>84</v>
      </c>
      <c r="M826" t="s">
        <v>41</v>
      </c>
      <c r="Q826" t="s">
        <v>204</v>
      </c>
      <c r="V826" t="s">
        <v>894</v>
      </c>
      <c r="W826" t="s">
        <v>895</v>
      </c>
      <c r="X826" t="s">
        <v>754</v>
      </c>
      <c r="Y826" t="s">
        <v>896</v>
      </c>
      <c r="Z826" s="3">
        <v>97313</v>
      </c>
      <c r="AA826" t="s">
        <v>897</v>
      </c>
      <c r="AB826" t="s">
        <v>898</v>
      </c>
      <c r="AC826" t="s">
        <v>899</v>
      </c>
      <c r="AD826" t="s">
        <v>900</v>
      </c>
      <c r="AE826" t="s">
        <v>901</v>
      </c>
      <c r="AF826" t="s">
        <v>902</v>
      </c>
      <c r="AG826" t="s">
        <v>903</v>
      </c>
      <c r="AH826" t="s">
        <v>898</v>
      </c>
      <c r="AI826" t="s">
        <v>899</v>
      </c>
      <c r="AJ826">
        <v>836</v>
      </c>
    </row>
    <row r="827" spans="1:36" ht="15" x14ac:dyDescent="0.2">
      <c r="A827">
        <v>22</v>
      </c>
      <c r="B827" s="3">
        <v>97217</v>
      </c>
      <c r="C827" t="s">
        <v>138</v>
      </c>
      <c r="E827" t="s">
        <v>139</v>
      </c>
      <c r="H827" t="s">
        <v>83</v>
      </c>
      <c r="I827" t="s">
        <v>98</v>
      </c>
      <c r="M827" t="s">
        <v>41</v>
      </c>
      <c r="Q827" t="s">
        <v>42</v>
      </c>
      <c r="U827">
        <v>60</v>
      </c>
      <c r="V827" t="s">
        <v>958</v>
      </c>
      <c r="W827" t="s">
        <v>959</v>
      </c>
      <c r="X827" t="s">
        <v>960</v>
      </c>
      <c r="Y827" s="4" t="s">
        <v>961</v>
      </c>
      <c r="Z827" s="3">
        <v>97217</v>
      </c>
      <c r="AA827" t="s">
        <v>962</v>
      </c>
      <c r="AB827" t="s">
        <v>963</v>
      </c>
      <c r="AC827" t="s">
        <v>964</v>
      </c>
      <c r="AD827" t="s">
        <v>965</v>
      </c>
      <c r="AE827" t="s">
        <v>966</v>
      </c>
      <c r="AF827" t="s">
        <v>967</v>
      </c>
      <c r="AG827" t="s">
        <v>968</v>
      </c>
      <c r="AH827" t="s">
        <v>969</v>
      </c>
      <c r="AI827" t="s">
        <v>970</v>
      </c>
      <c r="AJ827">
        <v>837</v>
      </c>
    </row>
    <row r="828" spans="1:36" ht="15" x14ac:dyDescent="0.2">
      <c r="A828">
        <v>1</v>
      </c>
      <c r="B828" s="3">
        <v>97217</v>
      </c>
      <c r="C828" t="s">
        <v>175</v>
      </c>
      <c r="E828" t="s">
        <v>176</v>
      </c>
      <c r="H828" t="s">
        <v>971</v>
      </c>
      <c r="I828" t="s">
        <v>377</v>
      </c>
      <c r="K828" t="s">
        <v>972</v>
      </c>
      <c r="M828" t="s">
        <v>60</v>
      </c>
      <c r="Q828" t="s">
        <v>42</v>
      </c>
      <c r="U828">
        <v>750</v>
      </c>
      <c r="V828" t="s">
        <v>958</v>
      </c>
      <c r="W828" t="s">
        <v>959</v>
      </c>
      <c r="X828" t="s">
        <v>960</v>
      </c>
      <c r="Y828" s="4" t="s">
        <v>961</v>
      </c>
      <c r="Z828" s="3">
        <v>97217</v>
      </c>
      <c r="AA828" t="s">
        <v>962</v>
      </c>
      <c r="AB828" t="s">
        <v>963</v>
      </c>
      <c r="AC828" t="s">
        <v>964</v>
      </c>
      <c r="AD828" t="s">
        <v>965</v>
      </c>
      <c r="AE828" t="s">
        <v>966</v>
      </c>
      <c r="AF828" t="s">
        <v>967</v>
      </c>
      <c r="AG828" t="s">
        <v>968</v>
      </c>
      <c r="AH828" t="s">
        <v>969</v>
      </c>
      <c r="AI828" t="s">
        <v>970</v>
      </c>
      <c r="AJ828">
        <v>838</v>
      </c>
    </row>
    <row r="829" spans="1:36" ht="15" x14ac:dyDescent="0.2">
      <c r="A829">
        <v>2</v>
      </c>
      <c r="B829" s="3">
        <v>97217</v>
      </c>
      <c r="C829" t="s">
        <v>175</v>
      </c>
      <c r="E829" t="s">
        <v>176</v>
      </c>
      <c r="F829" t="s">
        <v>973</v>
      </c>
      <c r="H829" t="s">
        <v>971</v>
      </c>
      <c r="I829" t="s">
        <v>96</v>
      </c>
      <c r="K829" t="s">
        <v>974</v>
      </c>
      <c r="M829" t="s">
        <v>119</v>
      </c>
      <c r="N829" t="s">
        <v>975</v>
      </c>
      <c r="Q829" t="s">
        <v>42</v>
      </c>
      <c r="U829">
        <v>7500</v>
      </c>
      <c r="V829" t="s">
        <v>958</v>
      </c>
      <c r="W829" t="s">
        <v>959</v>
      </c>
      <c r="X829" t="s">
        <v>960</v>
      </c>
      <c r="Y829" s="4" t="s">
        <v>961</v>
      </c>
      <c r="Z829" s="3">
        <v>97217</v>
      </c>
      <c r="AA829" t="s">
        <v>962</v>
      </c>
      <c r="AB829" t="s">
        <v>963</v>
      </c>
      <c r="AC829" t="s">
        <v>964</v>
      </c>
      <c r="AD829" t="s">
        <v>965</v>
      </c>
      <c r="AE829" t="s">
        <v>966</v>
      </c>
      <c r="AF829" t="s">
        <v>967</v>
      </c>
      <c r="AG829" t="s">
        <v>968</v>
      </c>
      <c r="AH829" t="s">
        <v>969</v>
      </c>
      <c r="AI829" t="s">
        <v>970</v>
      </c>
      <c r="AJ829">
        <v>839</v>
      </c>
    </row>
    <row r="830" spans="1:36" ht="15" x14ac:dyDescent="0.2">
      <c r="A830">
        <v>3</v>
      </c>
      <c r="B830" s="3">
        <v>97217</v>
      </c>
      <c r="C830" t="s">
        <v>175</v>
      </c>
      <c r="E830" t="s">
        <v>176</v>
      </c>
      <c r="F830" t="s">
        <v>973</v>
      </c>
      <c r="H830" t="s">
        <v>971</v>
      </c>
      <c r="I830" t="s">
        <v>96</v>
      </c>
      <c r="K830" t="s">
        <v>976</v>
      </c>
      <c r="M830" t="s">
        <v>119</v>
      </c>
      <c r="Q830" t="s">
        <v>42</v>
      </c>
      <c r="U830">
        <v>7500</v>
      </c>
      <c r="V830" t="s">
        <v>958</v>
      </c>
      <c r="W830" t="s">
        <v>959</v>
      </c>
      <c r="X830" t="s">
        <v>960</v>
      </c>
      <c r="Y830" s="4" t="s">
        <v>961</v>
      </c>
      <c r="Z830" s="3">
        <v>97217</v>
      </c>
      <c r="AA830" t="s">
        <v>962</v>
      </c>
      <c r="AB830" t="s">
        <v>963</v>
      </c>
      <c r="AC830" t="s">
        <v>964</v>
      </c>
      <c r="AD830" t="s">
        <v>965</v>
      </c>
      <c r="AE830" t="s">
        <v>966</v>
      </c>
      <c r="AF830" t="s">
        <v>967</v>
      </c>
      <c r="AG830" t="s">
        <v>968</v>
      </c>
      <c r="AH830" t="s">
        <v>969</v>
      </c>
      <c r="AI830" t="s">
        <v>970</v>
      </c>
      <c r="AJ830">
        <v>840</v>
      </c>
    </row>
    <row r="831" spans="1:36" ht="15" x14ac:dyDescent="0.2">
      <c r="A831">
        <v>4</v>
      </c>
      <c r="B831" s="3">
        <v>97217</v>
      </c>
      <c r="C831" t="s">
        <v>175</v>
      </c>
      <c r="E831" t="s">
        <v>176</v>
      </c>
      <c r="F831" t="s">
        <v>973</v>
      </c>
      <c r="H831" t="s">
        <v>971</v>
      </c>
      <c r="I831" t="s">
        <v>96</v>
      </c>
      <c r="K831" t="s">
        <v>977</v>
      </c>
      <c r="M831" t="s">
        <v>119</v>
      </c>
      <c r="N831" t="s">
        <v>975</v>
      </c>
      <c r="Q831" t="s">
        <v>42</v>
      </c>
      <c r="U831">
        <v>7500</v>
      </c>
      <c r="V831" t="s">
        <v>958</v>
      </c>
      <c r="W831" t="s">
        <v>959</v>
      </c>
      <c r="X831" t="s">
        <v>960</v>
      </c>
      <c r="Y831" s="4" t="s">
        <v>961</v>
      </c>
      <c r="Z831" s="3">
        <v>97217</v>
      </c>
      <c r="AA831" t="s">
        <v>962</v>
      </c>
      <c r="AB831" t="s">
        <v>963</v>
      </c>
      <c r="AC831" t="s">
        <v>964</v>
      </c>
      <c r="AD831" t="s">
        <v>965</v>
      </c>
      <c r="AE831" t="s">
        <v>966</v>
      </c>
      <c r="AF831" t="s">
        <v>967</v>
      </c>
      <c r="AG831" t="s">
        <v>968</v>
      </c>
      <c r="AH831" t="s">
        <v>969</v>
      </c>
      <c r="AI831" t="s">
        <v>970</v>
      </c>
      <c r="AJ831">
        <v>841</v>
      </c>
    </row>
    <row r="832" spans="1:36" ht="15" x14ac:dyDescent="0.2">
      <c r="A832">
        <v>5</v>
      </c>
      <c r="B832" s="3">
        <v>97217</v>
      </c>
      <c r="C832" t="s">
        <v>175</v>
      </c>
      <c r="E832" t="s">
        <v>176</v>
      </c>
      <c r="F832" t="s">
        <v>973</v>
      </c>
      <c r="H832" t="s">
        <v>971</v>
      </c>
      <c r="I832" t="s">
        <v>96</v>
      </c>
      <c r="K832" t="s">
        <v>978</v>
      </c>
      <c r="M832" t="s">
        <v>119</v>
      </c>
      <c r="Q832" t="s">
        <v>42</v>
      </c>
      <c r="U832">
        <v>7500</v>
      </c>
      <c r="V832" t="s">
        <v>958</v>
      </c>
      <c r="W832" t="s">
        <v>959</v>
      </c>
      <c r="X832" t="s">
        <v>960</v>
      </c>
      <c r="Y832" s="4" t="s">
        <v>961</v>
      </c>
      <c r="Z832" s="3">
        <v>97217</v>
      </c>
      <c r="AA832" t="s">
        <v>962</v>
      </c>
      <c r="AB832" t="s">
        <v>963</v>
      </c>
      <c r="AC832" t="s">
        <v>964</v>
      </c>
      <c r="AD832" t="s">
        <v>965</v>
      </c>
      <c r="AE832" t="s">
        <v>966</v>
      </c>
      <c r="AF832" t="s">
        <v>967</v>
      </c>
      <c r="AG832" t="s">
        <v>968</v>
      </c>
      <c r="AH832" t="s">
        <v>969</v>
      </c>
      <c r="AI832" t="s">
        <v>970</v>
      </c>
      <c r="AJ832">
        <v>842</v>
      </c>
    </row>
    <row r="833" spans="1:36" ht="15" x14ac:dyDescent="0.2">
      <c r="A833">
        <v>7</v>
      </c>
      <c r="B833" s="3">
        <v>97217</v>
      </c>
      <c r="C833" t="s">
        <v>120</v>
      </c>
      <c r="E833" t="s">
        <v>121</v>
      </c>
      <c r="F833" t="s">
        <v>122</v>
      </c>
      <c r="G833" t="s">
        <v>123</v>
      </c>
      <c r="H833" t="s">
        <v>979</v>
      </c>
      <c r="I833" t="s">
        <v>39</v>
      </c>
      <c r="K833" t="s">
        <v>980</v>
      </c>
      <c r="M833" t="s">
        <v>119</v>
      </c>
      <c r="Q833" t="s">
        <v>42</v>
      </c>
      <c r="U833">
        <v>590</v>
      </c>
      <c r="V833" t="s">
        <v>958</v>
      </c>
      <c r="W833" t="s">
        <v>959</v>
      </c>
      <c r="X833" t="s">
        <v>960</v>
      </c>
      <c r="Y833" s="4" t="s">
        <v>961</v>
      </c>
      <c r="Z833" s="3">
        <v>97217</v>
      </c>
      <c r="AA833" t="s">
        <v>962</v>
      </c>
      <c r="AB833" t="s">
        <v>963</v>
      </c>
      <c r="AC833" t="s">
        <v>964</v>
      </c>
      <c r="AD833" t="s">
        <v>965</v>
      </c>
      <c r="AE833" t="s">
        <v>966</v>
      </c>
      <c r="AF833" t="s">
        <v>967</v>
      </c>
      <c r="AG833" t="s">
        <v>968</v>
      </c>
      <c r="AH833" t="s">
        <v>969</v>
      </c>
      <c r="AI833" t="s">
        <v>970</v>
      </c>
      <c r="AJ833">
        <v>844</v>
      </c>
    </row>
    <row r="834" spans="1:36" ht="15" x14ac:dyDescent="0.2">
      <c r="A834">
        <v>8</v>
      </c>
      <c r="B834" s="3">
        <v>97217</v>
      </c>
      <c r="C834" t="s">
        <v>120</v>
      </c>
      <c r="E834" t="s">
        <v>121</v>
      </c>
      <c r="F834" t="s">
        <v>657</v>
      </c>
      <c r="G834" t="s">
        <v>663</v>
      </c>
      <c r="H834" t="s">
        <v>971</v>
      </c>
      <c r="I834" t="s">
        <v>155</v>
      </c>
      <c r="K834" t="s">
        <v>981</v>
      </c>
      <c r="M834" t="s">
        <v>41</v>
      </c>
      <c r="Q834" t="s">
        <v>42</v>
      </c>
      <c r="U834">
        <v>17500</v>
      </c>
      <c r="V834" t="s">
        <v>958</v>
      </c>
      <c r="W834" t="s">
        <v>982</v>
      </c>
      <c r="X834" t="s">
        <v>960</v>
      </c>
      <c r="Y834" s="4" t="s">
        <v>961</v>
      </c>
      <c r="Z834" s="3">
        <v>97217</v>
      </c>
      <c r="AA834" t="s">
        <v>962</v>
      </c>
      <c r="AB834" t="s">
        <v>963</v>
      </c>
      <c r="AC834" t="s">
        <v>964</v>
      </c>
      <c r="AD834" t="s">
        <v>965</v>
      </c>
      <c r="AE834" t="s">
        <v>966</v>
      </c>
      <c r="AF834" t="s">
        <v>967</v>
      </c>
      <c r="AG834" t="s">
        <v>968</v>
      </c>
      <c r="AH834" t="s">
        <v>969</v>
      </c>
      <c r="AI834" t="s">
        <v>970</v>
      </c>
      <c r="AJ834">
        <v>845</v>
      </c>
    </row>
    <row r="835" spans="1:36" ht="15" x14ac:dyDescent="0.2">
      <c r="A835">
        <v>9</v>
      </c>
      <c r="B835" s="3">
        <v>97217</v>
      </c>
      <c r="C835" t="s">
        <v>637</v>
      </c>
      <c r="E835" t="s">
        <v>638</v>
      </c>
      <c r="F835" t="s">
        <v>983</v>
      </c>
      <c r="G835" t="s">
        <v>947</v>
      </c>
      <c r="H835" t="s">
        <v>971</v>
      </c>
      <c r="I835" t="s">
        <v>96</v>
      </c>
      <c r="M835" t="s">
        <v>41</v>
      </c>
      <c r="Q835" t="s">
        <v>42</v>
      </c>
      <c r="U835">
        <v>40</v>
      </c>
      <c r="V835" t="s">
        <v>958</v>
      </c>
      <c r="W835" t="s">
        <v>959</v>
      </c>
      <c r="X835" t="s">
        <v>960</v>
      </c>
      <c r="Y835" s="4" t="s">
        <v>961</v>
      </c>
      <c r="Z835" s="3">
        <v>97217</v>
      </c>
      <c r="AA835" t="s">
        <v>962</v>
      </c>
      <c r="AB835" t="s">
        <v>963</v>
      </c>
      <c r="AC835" t="s">
        <v>964</v>
      </c>
      <c r="AD835" t="s">
        <v>965</v>
      </c>
      <c r="AE835" t="s">
        <v>966</v>
      </c>
      <c r="AF835" t="s">
        <v>967</v>
      </c>
      <c r="AG835" t="s">
        <v>968</v>
      </c>
      <c r="AH835" t="s">
        <v>969</v>
      </c>
      <c r="AI835" t="s">
        <v>970</v>
      </c>
      <c r="AJ835">
        <v>846</v>
      </c>
    </row>
    <row r="836" spans="1:36" ht="15" x14ac:dyDescent="0.2">
      <c r="A836">
        <v>10</v>
      </c>
      <c r="B836" s="3">
        <v>97217</v>
      </c>
      <c r="C836" t="s">
        <v>637</v>
      </c>
      <c r="E836" t="s">
        <v>638</v>
      </c>
      <c r="F836" t="s">
        <v>983</v>
      </c>
      <c r="G836" t="s">
        <v>947</v>
      </c>
      <c r="H836" t="s">
        <v>984</v>
      </c>
      <c r="I836" t="s">
        <v>96</v>
      </c>
      <c r="M836" t="s">
        <v>41</v>
      </c>
      <c r="Q836" t="s">
        <v>42</v>
      </c>
      <c r="U836">
        <v>40</v>
      </c>
      <c r="V836" t="s">
        <v>958</v>
      </c>
      <c r="W836" t="s">
        <v>959</v>
      </c>
      <c r="X836" t="s">
        <v>960</v>
      </c>
      <c r="Y836" s="4" t="s">
        <v>961</v>
      </c>
      <c r="Z836" s="3">
        <v>97217</v>
      </c>
      <c r="AA836" t="s">
        <v>962</v>
      </c>
      <c r="AB836" t="s">
        <v>963</v>
      </c>
      <c r="AC836" t="s">
        <v>964</v>
      </c>
      <c r="AD836" t="s">
        <v>965</v>
      </c>
      <c r="AE836" t="s">
        <v>966</v>
      </c>
      <c r="AF836" t="s">
        <v>967</v>
      </c>
      <c r="AG836" t="s">
        <v>968</v>
      </c>
      <c r="AH836" t="s">
        <v>969</v>
      </c>
      <c r="AI836" t="s">
        <v>970</v>
      </c>
      <c r="AJ836">
        <v>847</v>
      </c>
    </row>
    <row r="837" spans="1:36" ht="15" x14ac:dyDescent="0.2">
      <c r="A837">
        <v>11</v>
      </c>
      <c r="B837" s="3">
        <v>97217</v>
      </c>
      <c r="C837" t="s">
        <v>152</v>
      </c>
      <c r="E837" t="s">
        <v>153</v>
      </c>
      <c r="H837" t="s">
        <v>154</v>
      </c>
      <c r="I837" t="s">
        <v>39</v>
      </c>
      <c r="M837" t="s">
        <v>41</v>
      </c>
      <c r="Q837" t="s">
        <v>42</v>
      </c>
      <c r="U837">
        <v>120</v>
      </c>
      <c r="V837" t="s">
        <v>958</v>
      </c>
      <c r="W837" t="s">
        <v>959</v>
      </c>
      <c r="X837" t="s">
        <v>960</v>
      </c>
      <c r="Y837" s="4" t="s">
        <v>961</v>
      </c>
      <c r="Z837" s="3">
        <v>97217</v>
      </c>
      <c r="AA837" t="s">
        <v>962</v>
      </c>
      <c r="AB837" t="s">
        <v>963</v>
      </c>
      <c r="AC837" t="s">
        <v>964</v>
      </c>
      <c r="AD837" t="s">
        <v>965</v>
      </c>
      <c r="AE837" t="s">
        <v>966</v>
      </c>
      <c r="AF837" t="s">
        <v>967</v>
      </c>
      <c r="AG837" t="s">
        <v>968</v>
      </c>
      <c r="AH837" t="s">
        <v>969</v>
      </c>
      <c r="AI837" t="s">
        <v>970</v>
      </c>
      <c r="AJ837">
        <v>848</v>
      </c>
    </row>
    <row r="838" spans="1:36" ht="15" x14ac:dyDescent="0.2">
      <c r="A838">
        <v>12</v>
      </c>
      <c r="B838" s="3">
        <v>97217</v>
      </c>
      <c r="C838" t="s">
        <v>737</v>
      </c>
      <c r="E838" t="s">
        <v>738</v>
      </c>
      <c r="G838" t="s">
        <v>216</v>
      </c>
      <c r="H838" t="s">
        <v>985</v>
      </c>
      <c r="I838" t="s">
        <v>986</v>
      </c>
      <c r="M838" t="s">
        <v>41</v>
      </c>
      <c r="Q838" t="s">
        <v>42</v>
      </c>
      <c r="U838">
        <v>60</v>
      </c>
      <c r="V838" t="s">
        <v>958</v>
      </c>
      <c r="W838" t="s">
        <v>959</v>
      </c>
      <c r="X838" t="s">
        <v>960</v>
      </c>
      <c r="Y838" s="4" t="s">
        <v>961</v>
      </c>
      <c r="Z838" s="3">
        <v>97217</v>
      </c>
      <c r="AA838" t="s">
        <v>962</v>
      </c>
      <c r="AB838" t="s">
        <v>963</v>
      </c>
      <c r="AC838" t="s">
        <v>964</v>
      </c>
      <c r="AD838" t="s">
        <v>965</v>
      </c>
      <c r="AE838" t="s">
        <v>966</v>
      </c>
      <c r="AF838" t="s">
        <v>967</v>
      </c>
      <c r="AG838" t="s">
        <v>968</v>
      </c>
      <c r="AH838" t="s">
        <v>969</v>
      </c>
      <c r="AI838" t="s">
        <v>970</v>
      </c>
      <c r="AJ838">
        <v>849</v>
      </c>
    </row>
    <row r="839" spans="1:36" ht="15" x14ac:dyDescent="0.2">
      <c r="A839">
        <v>13</v>
      </c>
      <c r="B839" s="3">
        <v>97217</v>
      </c>
      <c r="C839" t="s">
        <v>737</v>
      </c>
      <c r="E839" t="s">
        <v>738</v>
      </c>
      <c r="H839" t="s">
        <v>985</v>
      </c>
      <c r="I839" t="s">
        <v>986</v>
      </c>
      <c r="M839" t="s">
        <v>41</v>
      </c>
      <c r="Q839" t="s">
        <v>42</v>
      </c>
      <c r="U839">
        <v>60</v>
      </c>
      <c r="V839" t="s">
        <v>958</v>
      </c>
      <c r="W839" t="s">
        <v>959</v>
      </c>
      <c r="X839" t="s">
        <v>960</v>
      </c>
      <c r="Y839" s="4" t="s">
        <v>961</v>
      </c>
      <c r="Z839" s="3">
        <v>97217</v>
      </c>
      <c r="AA839" t="s">
        <v>962</v>
      </c>
      <c r="AB839" t="s">
        <v>963</v>
      </c>
      <c r="AC839" t="s">
        <v>964</v>
      </c>
      <c r="AD839" t="s">
        <v>965</v>
      </c>
      <c r="AE839" t="s">
        <v>966</v>
      </c>
      <c r="AF839" t="s">
        <v>967</v>
      </c>
      <c r="AG839" t="s">
        <v>968</v>
      </c>
      <c r="AH839" t="s">
        <v>969</v>
      </c>
      <c r="AI839" t="s">
        <v>970</v>
      </c>
      <c r="AJ839">
        <v>850</v>
      </c>
    </row>
    <row r="840" spans="1:36" ht="15" x14ac:dyDescent="0.2">
      <c r="A840">
        <v>14</v>
      </c>
      <c r="B840" s="3">
        <v>97217</v>
      </c>
      <c r="C840" t="s">
        <v>987</v>
      </c>
      <c r="E840" t="s">
        <v>988</v>
      </c>
      <c r="H840" t="s">
        <v>989</v>
      </c>
      <c r="I840" t="s">
        <v>990</v>
      </c>
      <c r="M840" t="s">
        <v>60</v>
      </c>
      <c r="Q840" t="s">
        <v>42</v>
      </c>
      <c r="U840">
        <v>15</v>
      </c>
      <c r="V840" t="s">
        <v>958</v>
      </c>
      <c r="W840" t="s">
        <v>959</v>
      </c>
      <c r="X840" t="s">
        <v>960</v>
      </c>
      <c r="Y840" s="4" t="s">
        <v>961</v>
      </c>
      <c r="Z840" s="3">
        <v>97217</v>
      </c>
      <c r="AA840" t="s">
        <v>962</v>
      </c>
      <c r="AB840" t="s">
        <v>963</v>
      </c>
      <c r="AC840" t="s">
        <v>964</v>
      </c>
      <c r="AD840" t="s">
        <v>965</v>
      </c>
      <c r="AE840" t="s">
        <v>966</v>
      </c>
      <c r="AF840" t="s">
        <v>967</v>
      </c>
      <c r="AG840" t="s">
        <v>968</v>
      </c>
      <c r="AH840" t="s">
        <v>969</v>
      </c>
      <c r="AI840" t="s">
        <v>970</v>
      </c>
      <c r="AJ840">
        <v>851</v>
      </c>
    </row>
    <row r="841" spans="1:36" ht="15" x14ac:dyDescent="0.2">
      <c r="A841">
        <v>15</v>
      </c>
      <c r="B841" s="3">
        <v>97217</v>
      </c>
      <c r="C841" t="s">
        <v>987</v>
      </c>
      <c r="E841" t="s">
        <v>988</v>
      </c>
      <c r="H841" t="s">
        <v>989</v>
      </c>
      <c r="I841" t="s">
        <v>990</v>
      </c>
      <c r="M841" t="s">
        <v>41</v>
      </c>
      <c r="U841">
        <v>189</v>
      </c>
      <c r="V841" t="s">
        <v>958</v>
      </c>
      <c r="W841" t="s">
        <v>959</v>
      </c>
      <c r="X841" t="s">
        <v>960</v>
      </c>
      <c r="Y841" s="4" t="s">
        <v>961</v>
      </c>
      <c r="Z841" s="3">
        <v>97217</v>
      </c>
      <c r="AA841" t="s">
        <v>962</v>
      </c>
      <c r="AB841" t="s">
        <v>963</v>
      </c>
      <c r="AC841" t="s">
        <v>964</v>
      </c>
      <c r="AD841" t="s">
        <v>965</v>
      </c>
      <c r="AE841" t="s">
        <v>966</v>
      </c>
      <c r="AF841" t="s">
        <v>967</v>
      </c>
      <c r="AG841" t="s">
        <v>968</v>
      </c>
      <c r="AH841" t="s">
        <v>969</v>
      </c>
      <c r="AI841" t="s">
        <v>970</v>
      </c>
      <c r="AJ841">
        <v>852</v>
      </c>
    </row>
    <row r="842" spans="1:36" ht="15" x14ac:dyDescent="0.2">
      <c r="A842">
        <v>16</v>
      </c>
      <c r="B842" s="3">
        <v>97217</v>
      </c>
      <c r="C842" t="s">
        <v>987</v>
      </c>
      <c r="E842" t="s">
        <v>988</v>
      </c>
      <c r="H842" t="s">
        <v>989</v>
      </c>
      <c r="I842" t="s">
        <v>991</v>
      </c>
      <c r="M842" t="s">
        <v>41</v>
      </c>
      <c r="U842">
        <v>161</v>
      </c>
      <c r="V842" t="s">
        <v>958</v>
      </c>
      <c r="W842" t="s">
        <v>959</v>
      </c>
      <c r="X842" t="s">
        <v>960</v>
      </c>
      <c r="Y842" s="4" t="s">
        <v>961</v>
      </c>
      <c r="Z842" s="3">
        <v>97217</v>
      </c>
      <c r="AA842" t="s">
        <v>962</v>
      </c>
      <c r="AB842" t="s">
        <v>963</v>
      </c>
      <c r="AC842" t="s">
        <v>964</v>
      </c>
      <c r="AD842" t="s">
        <v>965</v>
      </c>
      <c r="AE842" t="s">
        <v>966</v>
      </c>
      <c r="AF842" t="s">
        <v>967</v>
      </c>
      <c r="AG842" t="s">
        <v>968</v>
      </c>
      <c r="AH842" t="s">
        <v>969</v>
      </c>
      <c r="AI842" t="s">
        <v>970</v>
      </c>
      <c r="AJ842">
        <v>853</v>
      </c>
    </row>
    <row r="843" spans="1:36" ht="15" x14ac:dyDescent="0.2">
      <c r="A843">
        <v>17</v>
      </c>
      <c r="B843" s="3">
        <v>97217</v>
      </c>
      <c r="C843" t="s">
        <v>987</v>
      </c>
      <c r="E843" t="s">
        <v>988</v>
      </c>
      <c r="H843" t="s">
        <v>989</v>
      </c>
      <c r="I843" t="s">
        <v>991</v>
      </c>
      <c r="M843" t="s">
        <v>41</v>
      </c>
      <c r="U843">
        <v>161</v>
      </c>
      <c r="V843" t="s">
        <v>958</v>
      </c>
      <c r="W843" t="s">
        <v>959</v>
      </c>
      <c r="X843" t="s">
        <v>960</v>
      </c>
      <c r="Y843" s="4" t="s">
        <v>961</v>
      </c>
      <c r="Z843" s="3">
        <v>97217</v>
      </c>
      <c r="AA843" t="s">
        <v>962</v>
      </c>
      <c r="AB843" t="s">
        <v>963</v>
      </c>
      <c r="AC843" t="s">
        <v>964</v>
      </c>
      <c r="AD843" t="s">
        <v>965</v>
      </c>
      <c r="AE843" t="s">
        <v>966</v>
      </c>
      <c r="AF843" t="s">
        <v>967</v>
      </c>
      <c r="AG843" t="s">
        <v>968</v>
      </c>
      <c r="AH843" t="s">
        <v>969</v>
      </c>
      <c r="AI843" t="s">
        <v>970</v>
      </c>
      <c r="AJ843">
        <v>854</v>
      </c>
    </row>
    <row r="844" spans="1:36" ht="15" x14ac:dyDescent="0.2">
      <c r="A844">
        <v>18</v>
      </c>
      <c r="B844" s="3">
        <v>97217</v>
      </c>
      <c r="C844" t="s">
        <v>138</v>
      </c>
      <c r="E844" t="s">
        <v>139</v>
      </c>
      <c r="H844" t="s">
        <v>83</v>
      </c>
      <c r="I844" t="s">
        <v>98</v>
      </c>
      <c r="J844" t="s">
        <v>992</v>
      </c>
      <c r="M844" t="s">
        <v>41</v>
      </c>
      <c r="Q844" t="s">
        <v>42</v>
      </c>
      <c r="U844">
        <v>60</v>
      </c>
      <c r="V844" t="s">
        <v>958</v>
      </c>
      <c r="W844" t="s">
        <v>959</v>
      </c>
      <c r="X844" t="s">
        <v>960</v>
      </c>
      <c r="Y844" s="4" t="s">
        <v>961</v>
      </c>
      <c r="Z844" s="3">
        <v>97217</v>
      </c>
      <c r="AA844" t="s">
        <v>962</v>
      </c>
      <c r="AB844" t="s">
        <v>963</v>
      </c>
      <c r="AC844" t="s">
        <v>964</v>
      </c>
      <c r="AD844" t="s">
        <v>965</v>
      </c>
      <c r="AE844" t="s">
        <v>966</v>
      </c>
      <c r="AF844" t="s">
        <v>967</v>
      </c>
      <c r="AG844" t="s">
        <v>968</v>
      </c>
      <c r="AH844" t="s">
        <v>969</v>
      </c>
      <c r="AI844" t="s">
        <v>970</v>
      </c>
      <c r="AJ844">
        <v>855</v>
      </c>
    </row>
    <row r="845" spans="1:36" ht="15" x14ac:dyDescent="0.2">
      <c r="A845">
        <v>19</v>
      </c>
      <c r="B845" s="3">
        <v>97217</v>
      </c>
      <c r="C845" t="s">
        <v>138</v>
      </c>
      <c r="E845" t="s">
        <v>139</v>
      </c>
      <c r="H845" t="s">
        <v>83</v>
      </c>
      <c r="I845" t="s">
        <v>140</v>
      </c>
      <c r="J845" t="s">
        <v>993</v>
      </c>
      <c r="M845" t="s">
        <v>41</v>
      </c>
      <c r="Q845" t="s">
        <v>42</v>
      </c>
      <c r="U845">
        <v>60</v>
      </c>
      <c r="V845" t="s">
        <v>958</v>
      </c>
      <c r="W845" t="s">
        <v>959</v>
      </c>
      <c r="X845" t="s">
        <v>960</v>
      </c>
      <c r="Y845" s="4" t="s">
        <v>961</v>
      </c>
      <c r="Z845" s="3">
        <v>97217</v>
      </c>
      <c r="AA845" t="s">
        <v>962</v>
      </c>
      <c r="AB845" t="s">
        <v>963</v>
      </c>
      <c r="AC845" t="s">
        <v>964</v>
      </c>
      <c r="AD845" t="s">
        <v>965</v>
      </c>
      <c r="AE845" t="s">
        <v>966</v>
      </c>
      <c r="AF845" t="s">
        <v>967</v>
      </c>
      <c r="AG845" t="s">
        <v>968</v>
      </c>
      <c r="AH845" t="s">
        <v>969</v>
      </c>
      <c r="AI845" t="s">
        <v>970</v>
      </c>
      <c r="AJ845">
        <v>856</v>
      </c>
    </row>
    <row r="846" spans="1:36" ht="15" x14ac:dyDescent="0.2">
      <c r="A846">
        <v>20</v>
      </c>
      <c r="B846" s="3">
        <v>97217</v>
      </c>
      <c r="C846" t="s">
        <v>138</v>
      </c>
      <c r="E846" t="s">
        <v>139</v>
      </c>
      <c r="H846" t="s">
        <v>994</v>
      </c>
      <c r="I846" t="s">
        <v>140</v>
      </c>
      <c r="J846" t="s">
        <v>995</v>
      </c>
      <c r="M846" t="s">
        <v>41</v>
      </c>
      <c r="Q846" t="s">
        <v>42</v>
      </c>
      <c r="U846">
        <v>60</v>
      </c>
      <c r="V846" t="s">
        <v>958</v>
      </c>
      <c r="W846" t="s">
        <v>959</v>
      </c>
      <c r="X846" t="s">
        <v>960</v>
      </c>
      <c r="Y846" s="4" t="s">
        <v>961</v>
      </c>
      <c r="Z846" s="3">
        <v>97217</v>
      </c>
      <c r="AA846" t="s">
        <v>962</v>
      </c>
      <c r="AB846" t="s">
        <v>963</v>
      </c>
      <c r="AC846" t="s">
        <v>964</v>
      </c>
      <c r="AD846" t="s">
        <v>965</v>
      </c>
      <c r="AE846" t="s">
        <v>966</v>
      </c>
      <c r="AF846" t="s">
        <v>967</v>
      </c>
      <c r="AG846" t="s">
        <v>968</v>
      </c>
      <c r="AH846" t="s">
        <v>969</v>
      </c>
      <c r="AI846" t="s">
        <v>970</v>
      </c>
      <c r="AJ846">
        <v>857</v>
      </c>
    </row>
    <row r="847" spans="1:36" ht="15" x14ac:dyDescent="0.2">
      <c r="A847">
        <v>21</v>
      </c>
      <c r="B847" s="3">
        <v>97217</v>
      </c>
      <c r="C847" t="s">
        <v>138</v>
      </c>
      <c r="E847" t="s">
        <v>139</v>
      </c>
      <c r="H847" t="s">
        <v>996</v>
      </c>
      <c r="I847" t="s">
        <v>140</v>
      </c>
      <c r="J847" t="s">
        <v>997</v>
      </c>
      <c r="M847" t="s">
        <v>41</v>
      </c>
      <c r="Q847" t="s">
        <v>42</v>
      </c>
      <c r="U847">
        <v>60</v>
      </c>
      <c r="V847" t="s">
        <v>958</v>
      </c>
      <c r="W847" t="s">
        <v>959</v>
      </c>
      <c r="X847" t="s">
        <v>960</v>
      </c>
      <c r="Y847" s="4" t="s">
        <v>961</v>
      </c>
      <c r="Z847" s="3">
        <v>97217</v>
      </c>
      <c r="AA847" t="s">
        <v>962</v>
      </c>
      <c r="AB847" t="s">
        <v>963</v>
      </c>
      <c r="AC847" t="s">
        <v>964</v>
      </c>
      <c r="AD847" t="s">
        <v>965</v>
      </c>
      <c r="AE847" t="s">
        <v>966</v>
      </c>
      <c r="AF847" t="s">
        <v>967</v>
      </c>
      <c r="AG847" t="s">
        <v>968</v>
      </c>
      <c r="AH847" t="s">
        <v>969</v>
      </c>
      <c r="AI847" t="s">
        <v>970</v>
      </c>
      <c r="AJ847">
        <v>858</v>
      </c>
    </row>
    <row r="848" spans="1:36" ht="15" x14ac:dyDescent="0.2">
      <c r="A848">
        <v>23</v>
      </c>
      <c r="B848" s="3">
        <v>97217</v>
      </c>
      <c r="C848" t="s">
        <v>81</v>
      </c>
      <c r="E848" t="s">
        <v>82</v>
      </c>
      <c r="H848" t="s">
        <v>83</v>
      </c>
      <c r="I848" t="s">
        <v>155</v>
      </c>
      <c r="J848" t="s">
        <v>998</v>
      </c>
      <c r="M848" t="s">
        <v>60</v>
      </c>
      <c r="Q848" t="s">
        <v>42</v>
      </c>
      <c r="U848">
        <v>24</v>
      </c>
      <c r="V848" t="s">
        <v>958</v>
      </c>
      <c r="W848" t="s">
        <v>959</v>
      </c>
      <c r="X848" t="s">
        <v>960</v>
      </c>
      <c r="Y848" s="4" t="s">
        <v>961</v>
      </c>
      <c r="Z848" s="3">
        <v>97217</v>
      </c>
      <c r="AA848" t="s">
        <v>962</v>
      </c>
      <c r="AB848" t="s">
        <v>963</v>
      </c>
      <c r="AC848" t="s">
        <v>964</v>
      </c>
      <c r="AD848" t="s">
        <v>965</v>
      </c>
      <c r="AE848" t="s">
        <v>966</v>
      </c>
      <c r="AF848" t="s">
        <v>967</v>
      </c>
      <c r="AG848" t="s">
        <v>968</v>
      </c>
      <c r="AH848" t="s">
        <v>969</v>
      </c>
      <c r="AI848" t="s">
        <v>970</v>
      </c>
      <c r="AJ848">
        <v>859</v>
      </c>
    </row>
    <row r="849" spans="1:36" ht="15" x14ac:dyDescent="0.2">
      <c r="A849">
        <v>24</v>
      </c>
      <c r="B849" s="3">
        <v>97217</v>
      </c>
      <c r="C849" t="s">
        <v>81</v>
      </c>
      <c r="E849" t="s">
        <v>82</v>
      </c>
      <c r="H849" t="s">
        <v>83</v>
      </c>
      <c r="I849" t="s">
        <v>98</v>
      </c>
      <c r="J849" t="s">
        <v>998</v>
      </c>
      <c r="M849" t="s">
        <v>41</v>
      </c>
      <c r="Q849" t="s">
        <v>42</v>
      </c>
      <c r="U849">
        <v>24</v>
      </c>
      <c r="V849" t="s">
        <v>958</v>
      </c>
      <c r="W849" t="s">
        <v>959</v>
      </c>
      <c r="X849" t="s">
        <v>960</v>
      </c>
      <c r="Y849" s="4" t="s">
        <v>961</v>
      </c>
      <c r="Z849" s="3">
        <v>97217</v>
      </c>
      <c r="AA849" t="s">
        <v>962</v>
      </c>
      <c r="AB849" t="s">
        <v>963</v>
      </c>
      <c r="AC849" t="s">
        <v>964</v>
      </c>
      <c r="AD849" t="s">
        <v>965</v>
      </c>
      <c r="AE849" t="s">
        <v>966</v>
      </c>
      <c r="AF849" t="s">
        <v>967</v>
      </c>
      <c r="AG849" t="s">
        <v>968</v>
      </c>
      <c r="AH849" t="s">
        <v>969</v>
      </c>
      <c r="AI849" t="s">
        <v>970</v>
      </c>
      <c r="AJ849">
        <v>860</v>
      </c>
    </row>
    <row r="850" spans="1:36" ht="15" x14ac:dyDescent="0.2">
      <c r="A850">
        <v>25</v>
      </c>
      <c r="B850" s="3">
        <v>97217</v>
      </c>
      <c r="C850" t="s">
        <v>81</v>
      </c>
      <c r="E850" t="s">
        <v>82</v>
      </c>
      <c r="H850" t="s">
        <v>83</v>
      </c>
      <c r="I850" t="s">
        <v>98</v>
      </c>
      <c r="J850" t="s">
        <v>998</v>
      </c>
      <c r="M850" t="s">
        <v>41</v>
      </c>
      <c r="Q850" t="s">
        <v>42</v>
      </c>
      <c r="U850">
        <v>24</v>
      </c>
      <c r="V850" t="s">
        <v>958</v>
      </c>
      <c r="W850" t="s">
        <v>959</v>
      </c>
      <c r="X850" t="s">
        <v>960</v>
      </c>
      <c r="Y850" s="4" t="s">
        <v>961</v>
      </c>
      <c r="Z850" s="3">
        <v>97217</v>
      </c>
      <c r="AA850" t="s">
        <v>962</v>
      </c>
      <c r="AB850" t="s">
        <v>963</v>
      </c>
      <c r="AC850" t="s">
        <v>964</v>
      </c>
      <c r="AD850" t="s">
        <v>965</v>
      </c>
      <c r="AE850" t="s">
        <v>966</v>
      </c>
      <c r="AF850" t="s">
        <v>967</v>
      </c>
      <c r="AG850" t="s">
        <v>968</v>
      </c>
      <c r="AH850" t="s">
        <v>969</v>
      </c>
      <c r="AI850" t="s">
        <v>970</v>
      </c>
      <c r="AJ850">
        <v>861</v>
      </c>
    </row>
    <row r="851" spans="1:36" ht="15" x14ac:dyDescent="0.2">
      <c r="A851">
        <v>26</v>
      </c>
      <c r="B851" s="3">
        <v>97217</v>
      </c>
      <c r="C851" t="s">
        <v>81</v>
      </c>
      <c r="E851" t="s">
        <v>82</v>
      </c>
      <c r="H851" t="s">
        <v>83</v>
      </c>
      <c r="I851" t="s">
        <v>98</v>
      </c>
      <c r="J851" t="s">
        <v>998</v>
      </c>
      <c r="M851" t="s">
        <v>41</v>
      </c>
      <c r="Q851" t="s">
        <v>42</v>
      </c>
      <c r="U851">
        <v>24</v>
      </c>
      <c r="V851" t="s">
        <v>958</v>
      </c>
      <c r="W851" t="s">
        <v>959</v>
      </c>
      <c r="X851" t="s">
        <v>960</v>
      </c>
      <c r="Y851" s="4" t="s">
        <v>961</v>
      </c>
      <c r="Z851" s="3">
        <v>97217</v>
      </c>
      <c r="AA851" t="s">
        <v>962</v>
      </c>
      <c r="AB851" t="s">
        <v>963</v>
      </c>
      <c r="AC851" t="s">
        <v>964</v>
      </c>
      <c r="AD851" t="s">
        <v>965</v>
      </c>
      <c r="AE851" t="s">
        <v>966</v>
      </c>
      <c r="AF851" t="s">
        <v>967</v>
      </c>
      <c r="AG851" t="s">
        <v>968</v>
      </c>
      <c r="AH851" t="s">
        <v>969</v>
      </c>
      <c r="AI851" t="s">
        <v>970</v>
      </c>
      <c r="AJ851">
        <v>862</v>
      </c>
    </row>
    <row r="852" spans="1:36" ht="15" x14ac:dyDescent="0.2">
      <c r="A852">
        <v>27</v>
      </c>
      <c r="B852" s="3">
        <v>97217</v>
      </c>
      <c r="C852" t="s">
        <v>81</v>
      </c>
      <c r="E852" t="s">
        <v>82</v>
      </c>
      <c r="H852" t="s">
        <v>83</v>
      </c>
      <c r="I852" t="s">
        <v>98</v>
      </c>
      <c r="J852" t="s">
        <v>998</v>
      </c>
      <c r="M852" t="s">
        <v>41</v>
      </c>
      <c r="Q852" t="s">
        <v>42</v>
      </c>
      <c r="U852">
        <v>24</v>
      </c>
      <c r="V852" t="s">
        <v>958</v>
      </c>
      <c r="W852" t="s">
        <v>959</v>
      </c>
      <c r="X852" t="s">
        <v>960</v>
      </c>
      <c r="Y852" s="4" t="s">
        <v>961</v>
      </c>
      <c r="Z852" s="3">
        <v>97217</v>
      </c>
      <c r="AA852" t="s">
        <v>962</v>
      </c>
      <c r="AB852" t="s">
        <v>963</v>
      </c>
      <c r="AC852" t="s">
        <v>964</v>
      </c>
      <c r="AD852" t="s">
        <v>965</v>
      </c>
      <c r="AE852" t="s">
        <v>966</v>
      </c>
      <c r="AF852" t="s">
        <v>967</v>
      </c>
      <c r="AG852" t="s">
        <v>968</v>
      </c>
      <c r="AH852" t="s">
        <v>969</v>
      </c>
      <c r="AI852" t="s">
        <v>970</v>
      </c>
      <c r="AJ852">
        <v>863</v>
      </c>
    </row>
    <row r="853" spans="1:36" ht="15" x14ac:dyDescent="0.2">
      <c r="A853">
        <v>28</v>
      </c>
      <c r="B853" s="3">
        <v>97217</v>
      </c>
      <c r="C853" t="s">
        <v>208</v>
      </c>
      <c r="E853" t="s">
        <v>209</v>
      </c>
      <c r="H853" t="s">
        <v>83</v>
      </c>
      <c r="I853" t="s">
        <v>999</v>
      </c>
      <c r="J853" t="s">
        <v>1000</v>
      </c>
      <c r="M853" t="s">
        <v>41</v>
      </c>
      <c r="U853">
        <v>35</v>
      </c>
      <c r="V853" t="s">
        <v>958</v>
      </c>
      <c r="W853" t="s">
        <v>959</v>
      </c>
      <c r="X853" t="s">
        <v>960</v>
      </c>
      <c r="Y853" s="4" t="s">
        <v>961</v>
      </c>
      <c r="Z853" s="3">
        <v>97217</v>
      </c>
      <c r="AA853" t="s">
        <v>962</v>
      </c>
      <c r="AB853" t="s">
        <v>963</v>
      </c>
      <c r="AC853" t="s">
        <v>964</v>
      </c>
      <c r="AD853" t="s">
        <v>965</v>
      </c>
      <c r="AE853" t="s">
        <v>966</v>
      </c>
      <c r="AF853" t="s">
        <v>967</v>
      </c>
      <c r="AG853" t="s">
        <v>968</v>
      </c>
      <c r="AH853" t="s">
        <v>969</v>
      </c>
      <c r="AI853" t="s">
        <v>970</v>
      </c>
      <c r="AJ853">
        <v>864</v>
      </c>
    </row>
    <row r="854" spans="1:36" ht="15" x14ac:dyDescent="0.2">
      <c r="A854">
        <v>29</v>
      </c>
      <c r="B854" s="3">
        <v>97217</v>
      </c>
      <c r="C854" t="s">
        <v>208</v>
      </c>
      <c r="E854" t="s">
        <v>209</v>
      </c>
      <c r="H854" t="s">
        <v>83</v>
      </c>
      <c r="I854" t="s">
        <v>999</v>
      </c>
      <c r="J854" t="s">
        <v>1001</v>
      </c>
      <c r="M854" t="s">
        <v>41</v>
      </c>
      <c r="U854">
        <v>40</v>
      </c>
      <c r="V854" t="s">
        <v>958</v>
      </c>
      <c r="W854" t="s">
        <v>959</v>
      </c>
      <c r="X854" t="s">
        <v>960</v>
      </c>
      <c r="Y854" s="4" t="s">
        <v>961</v>
      </c>
      <c r="Z854" s="3">
        <v>97217</v>
      </c>
      <c r="AA854" t="s">
        <v>962</v>
      </c>
      <c r="AB854" t="s">
        <v>963</v>
      </c>
      <c r="AC854" t="s">
        <v>964</v>
      </c>
      <c r="AD854" t="s">
        <v>965</v>
      </c>
      <c r="AE854" t="s">
        <v>966</v>
      </c>
      <c r="AF854" t="s">
        <v>967</v>
      </c>
      <c r="AG854" t="s">
        <v>968</v>
      </c>
      <c r="AH854" t="s">
        <v>969</v>
      </c>
      <c r="AI854" t="s">
        <v>970</v>
      </c>
      <c r="AJ854">
        <v>865</v>
      </c>
    </row>
    <row r="855" spans="1:36" ht="15" x14ac:dyDescent="0.2">
      <c r="A855">
        <v>30</v>
      </c>
      <c r="B855" s="3">
        <v>97217</v>
      </c>
      <c r="C855" t="s">
        <v>208</v>
      </c>
      <c r="E855" t="s">
        <v>209</v>
      </c>
      <c r="H855" t="s">
        <v>83</v>
      </c>
      <c r="I855" t="s">
        <v>999</v>
      </c>
      <c r="J855" t="s">
        <v>1002</v>
      </c>
      <c r="M855" t="s">
        <v>60</v>
      </c>
      <c r="U855">
        <v>5</v>
      </c>
      <c r="V855" t="s">
        <v>958</v>
      </c>
      <c r="W855" t="s">
        <v>959</v>
      </c>
      <c r="X855" t="s">
        <v>960</v>
      </c>
      <c r="Y855" s="4" t="s">
        <v>961</v>
      </c>
      <c r="Z855" s="3">
        <v>97217</v>
      </c>
      <c r="AA855" t="s">
        <v>962</v>
      </c>
      <c r="AB855" t="s">
        <v>963</v>
      </c>
      <c r="AC855" t="s">
        <v>964</v>
      </c>
      <c r="AD855" t="s">
        <v>965</v>
      </c>
      <c r="AE855" t="s">
        <v>966</v>
      </c>
      <c r="AF855" t="s">
        <v>967</v>
      </c>
      <c r="AG855" t="s">
        <v>968</v>
      </c>
      <c r="AH855" t="s">
        <v>969</v>
      </c>
      <c r="AI855" t="s">
        <v>970</v>
      </c>
      <c r="AJ855">
        <v>866</v>
      </c>
    </row>
    <row r="856" spans="1:36" ht="15" x14ac:dyDescent="0.2">
      <c r="A856">
        <v>31</v>
      </c>
      <c r="B856" s="3">
        <v>97217</v>
      </c>
      <c r="C856" t="s">
        <v>208</v>
      </c>
      <c r="E856" t="s">
        <v>209</v>
      </c>
      <c r="H856" t="s">
        <v>83</v>
      </c>
      <c r="I856" t="s">
        <v>999</v>
      </c>
      <c r="J856" t="s">
        <v>1003</v>
      </c>
      <c r="M856" t="s">
        <v>41</v>
      </c>
      <c r="U856">
        <v>35</v>
      </c>
      <c r="V856" t="s">
        <v>958</v>
      </c>
      <c r="W856" t="s">
        <v>959</v>
      </c>
      <c r="X856" t="s">
        <v>960</v>
      </c>
      <c r="Y856" s="4" t="s">
        <v>961</v>
      </c>
      <c r="Z856" s="3">
        <v>97217</v>
      </c>
      <c r="AA856" t="s">
        <v>962</v>
      </c>
      <c r="AB856" t="s">
        <v>963</v>
      </c>
      <c r="AC856" t="s">
        <v>964</v>
      </c>
      <c r="AD856" t="s">
        <v>965</v>
      </c>
      <c r="AE856" t="s">
        <v>966</v>
      </c>
      <c r="AF856" t="s">
        <v>967</v>
      </c>
      <c r="AG856" t="s">
        <v>968</v>
      </c>
      <c r="AH856" t="s">
        <v>969</v>
      </c>
      <c r="AI856" t="s">
        <v>970</v>
      </c>
      <c r="AJ856">
        <v>867</v>
      </c>
    </row>
    <row r="857" spans="1:36" ht="15" x14ac:dyDescent="0.2">
      <c r="A857">
        <v>32</v>
      </c>
      <c r="B857" s="3">
        <v>97217</v>
      </c>
      <c r="C857" t="s">
        <v>1004</v>
      </c>
      <c r="E857" t="s">
        <v>1005</v>
      </c>
      <c r="H857" t="s">
        <v>83</v>
      </c>
      <c r="I857" t="s">
        <v>84</v>
      </c>
      <c r="J857" t="s">
        <v>1006</v>
      </c>
      <c r="M857" t="s">
        <v>41</v>
      </c>
      <c r="U857">
        <v>65</v>
      </c>
      <c r="V857" t="s">
        <v>958</v>
      </c>
      <c r="W857" t="s">
        <v>959</v>
      </c>
      <c r="X857" t="s">
        <v>960</v>
      </c>
      <c r="Y857" s="4" t="s">
        <v>961</v>
      </c>
      <c r="Z857" s="3">
        <v>97217</v>
      </c>
      <c r="AA857" t="s">
        <v>962</v>
      </c>
      <c r="AB857" t="s">
        <v>963</v>
      </c>
      <c r="AC857" t="s">
        <v>964</v>
      </c>
      <c r="AD857" t="s">
        <v>965</v>
      </c>
      <c r="AE857" t="s">
        <v>966</v>
      </c>
      <c r="AF857" t="s">
        <v>967</v>
      </c>
      <c r="AG857" t="s">
        <v>968</v>
      </c>
      <c r="AH857" t="s">
        <v>969</v>
      </c>
      <c r="AI857" t="s">
        <v>970</v>
      </c>
      <c r="AJ857">
        <v>868</v>
      </c>
    </row>
    <row r="858" spans="1:36" ht="15" x14ac:dyDescent="0.2">
      <c r="A858">
        <v>33</v>
      </c>
      <c r="B858" s="3">
        <v>97217</v>
      </c>
      <c r="C858" t="s">
        <v>1004</v>
      </c>
      <c r="E858" t="s">
        <v>1005</v>
      </c>
      <c r="H858" t="s">
        <v>83</v>
      </c>
      <c r="I858" t="s">
        <v>84</v>
      </c>
      <c r="J858" t="s">
        <v>1006</v>
      </c>
      <c r="M858" t="s">
        <v>41</v>
      </c>
      <c r="U858">
        <v>65</v>
      </c>
      <c r="V858" t="s">
        <v>958</v>
      </c>
      <c r="W858" t="s">
        <v>959</v>
      </c>
      <c r="X858" t="s">
        <v>960</v>
      </c>
      <c r="Y858" s="4" t="s">
        <v>961</v>
      </c>
      <c r="Z858" s="3">
        <v>97217</v>
      </c>
      <c r="AA858" t="s">
        <v>962</v>
      </c>
      <c r="AB858" t="s">
        <v>963</v>
      </c>
      <c r="AC858" t="s">
        <v>964</v>
      </c>
      <c r="AD858" t="s">
        <v>965</v>
      </c>
      <c r="AE858" t="s">
        <v>966</v>
      </c>
      <c r="AF858" t="s">
        <v>967</v>
      </c>
      <c r="AG858" t="s">
        <v>968</v>
      </c>
      <c r="AH858" t="s">
        <v>969</v>
      </c>
      <c r="AI858" t="s">
        <v>970</v>
      </c>
      <c r="AJ858">
        <v>869</v>
      </c>
    </row>
    <row r="859" spans="1:36" ht="15" x14ac:dyDescent="0.2">
      <c r="A859">
        <v>34</v>
      </c>
      <c r="B859" s="3">
        <v>97217</v>
      </c>
      <c r="C859" t="s">
        <v>1004</v>
      </c>
      <c r="E859" t="s">
        <v>1005</v>
      </c>
      <c r="H859" t="s">
        <v>83</v>
      </c>
      <c r="I859" t="s">
        <v>84</v>
      </c>
      <c r="J859" t="s">
        <v>1006</v>
      </c>
      <c r="M859" t="s">
        <v>41</v>
      </c>
      <c r="U859">
        <v>65</v>
      </c>
      <c r="V859" t="s">
        <v>958</v>
      </c>
      <c r="W859" t="s">
        <v>959</v>
      </c>
      <c r="X859" t="s">
        <v>960</v>
      </c>
      <c r="Y859" s="4" t="s">
        <v>961</v>
      </c>
      <c r="Z859" s="3">
        <v>97217</v>
      </c>
      <c r="AA859" t="s">
        <v>962</v>
      </c>
      <c r="AB859" t="s">
        <v>963</v>
      </c>
      <c r="AC859" t="s">
        <v>964</v>
      </c>
      <c r="AD859" t="s">
        <v>965</v>
      </c>
      <c r="AE859" t="s">
        <v>966</v>
      </c>
      <c r="AF859" t="s">
        <v>967</v>
      </c>
      <c r="AG859" t="s">
        <v>968</v>
      </c>
      <c r="AH859" t="s">
        <v>969</v>
      </c>
      <c r="AI859" t="s">
        <v>970</v>
      </c>
      <c r="AJ859">
        <v>870</v>
      </c>
    </row>
    <row r="860" spans="1:36" ht="15" x14ac:dyDescent="0.2">
      <c r="A860">
        <v>35</v>
      </c>
      <c r="B860" s="3">
        <v>97217</v>
      </c>
      <c r="C860" t="s">
        <v>219</v>
      </c>
      <c r="E860" t="s">
        <v>220</v>
      </c>
      <c r="H860" t="s">
        <v>93</v>
      </c>
      <c r="I860" t="s">
        <v>145</v>
      </c>
      <c r="J860" t="s">
        <v>1007</v>
      </c>
      <c r="M860" t="s">
        <v>41</v>
      </c>
      <c r="U860">
        <v>120</v>
      </c>
      <c r="V860" t="s">
        <v>958</v>
      </c>
      <c r="W860" t="s">
        <v>959</v>
      </c>
      <c r="X860" t="s">
        <v>960</v>
      </c>
      <c r="Y860" s="4" t="s">
        <v>961</v>
      </c>
      <c r="Z860" s="3">
        <v>97217</v>
      </c>
      <c r="AA860" t="s">
        <v>962</v>
      </c>
      <c r="AB860" t="s">
        <v>963</v>
      </c>
      <c r="AC860" t="s">
        <v>964</v>
      </c>
      <c r="AD860" t="s">
        <v>965</v>
      </c>
      <c r="AE860" t="s">
        <v>966</v>
      </c>
      <c r="AF860" t="s">
        <v>967</v>
      </c>
      <c r="AG860" t="s">
        <v>968</v>
      </c>
      <c r="AH860" t="s">
        <v>969</v>
      </c>
      <c r="AI860" t="s">
        <v>970</v>
      </c>
      <c r="AJ860">
        <v>871</v>
      </c>
    </row>
    <row r="861" spans="1:36" ht="15" x14ac:dyDescent="0.2">
      <c r="A861">
        <v>36</v>
      </c>
      <c r="B861" s="3">
        <v>97217</v>
      </c>
      <c r="C861" t="s">
        <v>219</v>
      </c>
      <c r="E861" t="s">
        <v>220</v>
      </c>
      <c r="H861" t="s">
        <v>93</v>
      </c>
      <c r="I861" t="s">
        <v>145</v>
      </c>
      <c r="J861" t="s">
        <v>1007</v>
      </c>
      <c r="M861" t="s">
        <v>41</v>
      </c>
      <c r="U861">
        <v>120</v>
      </c>
      <c r="V861" t="s">
        <v>958</v>
      </c>
      <c r="W861" t="s">
        <v>959</v>
      </c>
      <c r="X861" t="s">
        <v>960</v>
      </c>
      <c r="Y861" s="4" t="s">
        <v>961</v>
      </c>
      <c r="Z861" s="3">
        <v>97217</v>
      </c>
      <c r="AA861" t="s">
        <v>962</v>
      </c>
      <c r="AB861" t="s">
        <v>963</v>
      </c>
      <c r="AC861" t="s">
        <v>964</v>
      </c>
      <c r="AD861" t="s">
        <v>965</v>
      </c>
      <c r="AE861" t="s">
        <v>966</v>
      </c>
      <c r="AF861" t="s">
        <v>967</v>
      </c>
      <c r="AG861" t="s">
        <v>968</v>
      </c>
      <c r="AH861" t="s">
        <v>969</v>
      </c>
      <c r="AI861" t="s">
        <v>970</v>
      </c>
      <c r="AJ861">
        <v>872</v>
      </c>
    </row>
    <row r="862" spans="1:36" ht="15" x14ac:dyDescent="0.2">
      <c r="A862">
        <v>37</v>
      </c>
      <c r="B862" s="3">
        <v>97217</v>
      </c>
      <c r="C862" t="s">
        <v>219</v>
      </c>
      <c r="E862" t="s">
        <v>220</v>
      </c>
      <c r="H862" t="s">
        <v>93</v>
      </c>
      <c r="I862" t="s">
        <v>145</v>
      </c>
      <c r="J862" t="s">
        <v>1007</v>
      </c>
      <c r="M862" t="s">
        <v>41</v>
      </c>
      <c r="U862">
        <v>120</v>
      </c>
      <c r="V862" t="s">
        <v>958</v>
      </c>
      <c r="W862" t="s">
        <v>959</v>
      </c>
      <c r="X862" t="s">
        <v>960</v>
      </c>
      <c r="Y862" s="4" t="s">
        <v>961</v>
      </c>
      <c r="Z862" s="3">
        <v>97217</v>
      </c>
      <c r="AA862" t="s">
        <v>962</v>
      </c>
      <c r="AB862" t="s">
        <v>963</v>
      </c>
      <c r="AC862" t="s">
        <v>964</v>
      </c>
      <c r="AD862" t="s">
        <v>965</v>
      </c>
      <c r="AE862" t="s">
        <v>966</v>
      </c>
      <c r="AF862" t="s">
        <v>967</v>
      </c>
      <c r="AG862" t="s">
        <v>968</v>
      </c>
      <c r="AH862" t="s">
        <v>969</v>
      </c>
      <c r="AI862" t="s">
        <v>970</v>
      </c>
      <c r="AJ862">
        <v>873</v>
      </c>
    </row>
    <row r="863" spans="1:36" ht="15" x14ac:dyDescent="0.2">
      <c r="A863">
        <v>38</v>
      </c>
      <c r="B863" s="3">
        <v>97217</v>
      </c>
      <c r="C863" t="s">
        <v>219</v>
      </c>
      <c r="E863" t="s">
        <v>220</v>
      </c>
      <c r="H863" t="s">
        <v>93</v>
      </c>
      <c r="I863" t="s">
        <v>145</v>
      </c>
      <c r="J863" t="s">
        <v>1007</v>
      </c>
      <c r="M863" t="s">
        <v>41</v>
      </c>
      <c r="U863">
        <v>120</v>
      </c>
      <c r="V863" t="s">
        <v>958</v>
      </c>
      <c r="W863" t="s">
        <v>959</v>
      </c>
      <c r="X863" t="s">
        <v>960</v>
      </c>
      <c r="Y863" s="4" t="s">
        <v>961</v>
      </c>
      <c r="Z863" s="3">
        <v>97217</v>
      </c>
      <c r="AA863" t="s">
        <v>962</v>
      </c>
      <c r="AB863" t="s">
        <v>963</v>
      </c>
      <c r="AC863" t="s">
        <v>964</v>
      </c>
      <c r="AD863" t="s">
        <v>965</v>
      </c>
      <c r="AE863" t="s">
        <v>966</v>
      </c>
      <c r="AF863" t="s">
        <v>967</v>
      </c>
      <c r="AG863" t="s">
        <v>968</v>
      </c>
      <c r="AH863" t="s">
        <v>969</v>
      </c>
      <c r="AI863" t="s">
        <v>970</v>
      </c>
      <c r="AJ863">
        <v>874</v>
      </c>
    </row>
    <row r="864" spans="1:36" ht="15" x14ac:dyDescent="0.2">
      <c r="A864">
        <v>39</v>
      </c>
      <c r="B864" s="3">
        <v>97217</v>
      </c>
      <c r="C864" t="s">
        <v>219</v>
      </c>
      <c r="E864" t="s">
        <v>220</v>
      </c>
      <c r="H864" t="s">
        <v>93</v>
      </c>
      <c r="I864" t="s">
        <v>145</v>
      </c>
      <c r="J864" t="s">
        <v>1007</v>
      </c>
      <c r="M864" t="s">
        <v>41</v>
      </c>
      <c r="U864">
        <v>120</v>
      </c>
      <c r="V864" t="s">
        <v>958</v>
      </c>
      <c r="W864" t="s">
        <v>959</v>
      </c>
      <c r="X864" t="s">
        <v>960</v>
      </c>
      <c r="Y864" s="4" t="s">
        <v>961</v>
      </c>
      <c r="Z864" s="3">
        <v>97217</v>
      </c>
      <c r="AA864" t="s">
        <v>962</v>
      </c>
      <c r="AB864" t="s">
        <v>963</v>
      </c>
      <c r="AC864" t="s">
        <v>964</v>
      </c>
      <c r="AD864" t="s">
        <v>965</v>
      </c>
      <c r="AE864" t="s">
        <v>966</v>
      </c>
      <c r="AF864" t="s">
        <v>967</v>
      </c>
      <c r="AG864" t="s">
        <v>968</v>
      </c>
      <c r="AH864" t="s">
        <v>969</v>
      </c>
      <c r="AI864" t="s">
        <v>970</v>
      </c>
      <c r="AJ864">
        <v>875</v>
      </c>
    </row>
    <row r="865" spans="1:36" ht="15" x14ac:dyDescent="0.2">
      <c r="A865">
        <v>40</v>
      </c>
      <c r="B865" s="3">
        <v>97217</v>
      </c>
      <c r="C865" t="s">
        <v>219</v>
      </c>
      <c r="E865" t="s">
        <v>220</v>
      </c>
      <c r="H865" t="s">
        <v>93</v>
      </c>
      <c r="I865" t="s">
        <v>145</v>
      </c>
      <c r="J865" t="s">
        <v>1007</v>
      </c>
      <c r="M865" t="s">
        <v>41</v>
      </c>
      <c r="U865">
        <v>120</v>
      </c>
      <c r="V865" t="s">
        <v>958</v>
      </c>
      <c r="W865" t="s">
        <v>959</v>
      </c>
      <c r="X865" t="s">
        <v>960</v>
      </c>
      <c r="Y865" s="4" t="s">
        <v>961</v>
      </c>
      <c r="Z865" s="3">
        <v>97217</v>
      </c>
      <c r="AA865" t="s">
        <v>962</v>
      </c>
      <c r="AB865" t="s">
        <v>963</v>
      </c>
      <c r="AC865" t="s">
        <v>964</v>
      </c>
      <c r="AD865" t="s">
        <v>965</v>
      </c>
      <c r="AE865" t="s">
        <v>966</v>
      </c>
      <c r="AF865" t="s">
        <v>967</v>
      </c>
      <c r="AG865" t="s">
        <v>968</v>
      </c>
      <c r="AH865" t="s">
        <v>969</v>
      </c>
      <c r="AI865" t="s">
        <v>970</v>
      </c>
      <c r="AJ865">
        <v>876</v>
      </c>
    </row>
    <row r="866" spans="1:36" ht="15" x14ac:dyDescent="0.2">
      <c r="A866">
        <v>41</v>
      </c>
      <c r="B866" s="3">
        <v>97217</v>
      </c>
      <c r="C866" t="s">
        <v>219</v>
      </c>
      <c r="E866" t="s">
        <v>220</v>
      </c>
      <c r="H866" t="s">
        <v>93</v>
      </c>
      <c r="I866" t="s">
        <v>155</v>
      </c>
      <c r="J866" t="s">
        <v>1008</v>
      </c>
      <c r="M866" t="s">
        <v>41</v>
      </c>
      <c r="U866">
        <v>120</v>
      </c>
      <c r="V866" t="s">
        <v>958</v>
      </c>
      <c r="W866" t="s">
        <v>959</v>
      </c>
      <c r="X866" t="s">
        <v>960</v>
      </c>
      <c r="Y866" s="4" t="s">
        <v>961</v>
      </c>
      <c r="Z866" s="3">
        <v>97217</v>
      </c>
      <c r="AA866" t="s">
        <v>962</v>
      </c>
      <c r="AB866" t="s">
        <v>963</v>
      </c>
      <c r="AC866" t="s">
        <v>964</v>
      </c>
      <c r="AD866" t="s">
        <v>965</v>
      </c>
      <c r="AE866" t="s">
        <v>966</v>
      </c>
      <c r="AF866" t="s">
        <v>967</v>
      </c>
      <c r="AG866" t="s">
        <v>968</v>
      </c>
      <c r="AH866" t="s">
        <v>969</v>
      </c>
      <c r="AI866" t="s">
        <v>970</v>
      </c>
      <c r="AJ866">
        <v>877</v>
      </c>
    </row>
    <row r="867" spans="1:36" ht="15" x14ac:dyDescent="0.2">
      <c r="A867">
        <v>42</v>
      </c>
      <c r="B867" s="3">
        <v>97217</v>
      </c>
      <c r="C867" t="s">
        <v>219</v>
      </c>
      <c r="E867" t="s">
        <v>220</v>
      </c>
      <c r="H867" t="s">
        <v>93</v>
      </c>
      <c r="I867" t="s">
        <v>145</v>
      </c>
      <c r="J867" t="s">
        <v>1009</v>
      </c>
      <c r="M867" t="s">
        <v>60</v>
      </c>
      <c r="U867">
        <v>21</v>
      </c>
      <c r="V867" t="s">
        <v>958</v>
      </c>
      <c r="W867" t="s">
        <v>959</v>
      </c>
      <c r="X867" t="s">
        <v>960</v>
      </c>
      <c r="Y867" s="4" t="s">
        <v>961</v>
      </c>
      <c r="Z867" s="3">
        <v>97217</v>
      </c>
      <c r="AA867" t="s">
        <v>962</v>
      </c>
      <c r="AB867" t="s">
        <v>963</v>
      </c>
      <c r="AC867" t="s">
        <v>964</v>
      </c>
      <c r="AD867" t="s">
        <v>965</v>
      </c>
      <c r="AE867" t="s">
        <v>966</v>
      </c>
      <c r="AF867" t="s">
        <v>967</v>
      </c>
      <c r="AG867" t="s">
        <v>968</v>
      </c>
      <c r="AH867" t="s">
        <v>969</v>
      </c>
      <c r="AI867" t="s">
        <v>970</v>
      </c>
      <c r="AJ867">
        <v>878</v>
      </c>
    </row>
    <row r="868" spans="1:36" ht="15" x14ac:dyDescent="0.2">
      <c r="A868">
        <v>43</v>
      </c>
      <c r="B868" s="3">
        <v>97217</v>
      </c>
      <c r="C868" t="s">
        <v>91</v>
      </c>
      <c r="E868" t="s">
        <v>92</v>
      </c>
      <c r="H868" t="s">
        <v>1010</v>
      </c>
      <c r="I868" t="s">
        <v>1011</v>
      </c>
      <c r="M868" t="s">
        <v>41</v>
      </c>
      <c r="U868">
        <v>25</v>
      </c>
      <c r="V868" t="s">
        <v>958</v>
      </c>
      <c r="W868" t="s">
        <v>959</v>
      </c>
      <c r="X868" t="s">
        <v>960</v>
      </c>
      <c r="Y868" s="4" t="s">
        <v>961</v>
      </c>
      <c r="Z868" s="3">
        <v>97217</v>
      </c>
      <c r="AA868" t="s">
        <v>962</v>
      </c>
      <c r="AB868" t="s">
        <v>963</v>
      </c>
      <c r="AC868" t="s">
        <v>964</v>
      </c>
      <c r="AD868" t="s">
        <v>965</v>
      </c>
      <c r="AE868" t="s">
        <v>966</v>
      </c>
      <c r="AF868" t="s">
        <v>967</v>
      </c>
      <c r="AG868" t="s">
        <v>968</v>
      </c>
      <c r="AH868" t="s">
        <v>969</v>
      </c>
      <c r="AI868" t="s">
        <v>970</v>
      </c>
      <c r="AJ868">
        <v>879</v>
      </c>
    </row>
    <row r="869" spans="1:36" ht="15" x14ac:dyDescent="0.2">
      <c r="A869">
        <v>44</v>
      </c>
      <c r="B869" s="3">
        <v>97217</v>
      </c>
      <c r="C869" t="s">
        <v>91</v>
      </c>
      <c r="E869" t="s">
        <v>92</v>
      </c>
      <c r="H869" t="s">
        <v>1010</v>
      </c>
      <c r="I869" t="s">
        <v>1012</v>
      </c>
      <c r="M869" t="s">
        <v>41</v>
      </c>
      <c r="U869">
        <v>25</v>
      </c>
      <c r="V869" t="s">
        <v>958</v>
      </c>
      <c r="W869" t="s">
        <v>959</v>
      </c>
      <c r="X869" t="s">
        <v>960</v>
      </c>
      <c r="Y869" s="4" t="s">
        <v>961</v>
      </c>
      <c r="Z869" s="3">
        <v>97217</v>
      </c>
      <c r="AA869" t="s">
        <v>962</v>
      </c>
      <c r="AB869" t="s">
        <v>963</v>
      </c>
      <c r="AC869" t="s">
        <v>964</v>
      </c>
      <c r="AD869" t="s">
        <v>965</v>
      </c>
      <c r="AE869" t="s">
        <v>966</v>
      </c>
      <c r="AF869" t="s">
        <v>967</v>
      </c>
      <c r="AG869" t="s">
        <v>968</v>
      </c>
      <c r="AH869" t="s">
        <v>969</v>
      </c>
      <c r="AI869" t="s">
        <v>970</v>
      </c>
      <c r="AJ869">
        <v>880</v>
      </c>
    </row>
    <row r="870" spans="1:36" ht="15" x14ac:dyDescent="0.2">
      <c r="A870">
        <v>45</v>
      </c>
      <c r="B870" s="3">
        <v>97217</v>
      </c>
      <c r="C870" t="s">
        <v>91</v>
      </c>
      <c r="E870" t="s">
        <v>92</v>
      </c>
      <c r="H870" t="s">
        <v>1010</v>
      </c>
      <c r="I870" t="s">
        <v>1012</v>
      </c>
      <c r="M870" t="s">
        <v>41</v>
      </c>
      <c r="U870">
        <v>25</v>
      </c>
      <c r="V870" t="s">
        <v>958</v>
      </c>
      <c r="W870" t="s">
        <v>959</v>
      </c>
      <c r="X870" t="s">
        <v>960</v>
      </c>
      <c r="Y870" s="4" t="s">
        <v>961</v>
      </c>
      <c r="Z870" s="3">
        <v>97217</v>
      </c>
      <c r="AA870" t="s">
        <v>962</v>
      </c>
      <c r="AB870" t="s">
        <v>963</v>
      </c>
      <c r="AC870" t="s">
        <v>964</v>
      </c>
      <c r="AD870" t="s">
        <v>965</v>
      </c>
      <c r="AE870" t="s">
        <v>966</v>
      </c>
      <c r="AF870" t="s">
        <v>967</v>
      </c>
      <c r="AG870" t="s">
        <v>968</v>
      </c>
      <c r="AH870" t="s">
        <v>969</v>
      </c>
      <c r="AI870" t="s">
        <v>970</v>
      </c>
      <c r="AJ870">
        <v>881</v>
      </c>
    </row>
    <row r="871" spans="1:36" ht="15" x14ac:dyDescent="0.2">
      <c r="A871">
        <v>46</v>
      </c>
      <c r="B871" s="3">
        <v>97217</v>
      </c>
      <c r="C871" t="s">
        <v>91</v>
      </c>
      <c r="E871" t="s">
        <v>92</v>
      </c>
      <c r="H871" t="s">
        <v>1010</v>
      </c>
      <c r="I871" t="s">
        <v>1013</v>
      </c>
      <c r="M871" t="s">
        <v>41</v>
      </c>
      <c r="U871">
        <v>25</v>
      </c>
      <c r="V871" t="s">
        <v>958</v>
      </c>
      <c r="W871" t="s">
        <v>959</v>
      </c>
      <c r="X871" t="s">
        <v>960</v>
      </c>
      <c r="Y871" s="4" t="s">
        <v>961</v>
      </c>
      <c r="Z871" s="3">
        <v>97217</v>
      </c>
      <c r="AA871" t="s">
        <v>962</v>
      </c>
      <c r="AB871" t="s">
        <v>963</v>
      </c>
      <c r="AC871" t="s">
        <v>964</v>
      </c>
      <c r="AD871" t="s">
        <v>965</v>
      </c>
      <c r="AE871" t="s">
        <v>966</v>
      </c>
      <c r="AF871" t="s">
        <v>967</v>
      </c>
      <c r="AG871" t="s">
        <v>968</v>
      </c>
      <c r="AH871" t="s">
        <v>969</v>
      </c>
      <c r="AI871" t="s">
        <v>970</v>
      </c>
      <c r="AJ871">
        <v>882</v>
      </c>
    </row>
    <row r="872" spans="1:36" ht="15" x14ac:dyDescent="0.2">
      <c r="A872">
        <v>47</v>
      </c>
      <c r="B872" s="3">
        <v>97217</v>
      </c>
      <c r="C872" t="s">
        <v>91</v>
      </c>
      <c r="E872" t="s">
        <v>92</v>
      </c>
      <c r="H872" t="s">
        <v>1010</v>
      </c>
      <c r="I872" t="s">
        <v>1012</v>
      </c>
      <c r="M872" t="s">
        <v>41</v>
      </c>
      <c r="U872">
        <v>25</v>
      </c>
      <c r="V872" t="s">
        <v>958</v>
      </c>
      <c r="W872" t="s">
        <v>959</v>
      </c>
      <c r="X872" t="s">
        <v>960</v>
      </c>
      <c r="Y872" s="4" t="s">
        <v>961</v>
      </c>
      <c r="Z872" s="3">
        <v>97217</v>
      </c>
      <c r="AA872" t="s">
        <v>962</v>
      </c>
      <c r="AB872" t="s">
        <v>963</v>
      </c>
      <c r="AC872" t="s">
        <v>964</v>
      </c>
      <c r="AD872" t="s">
        <v>965</v>
      </c>
      <c r="AE872" t="s">
        <v>966</v>
      </c>
      <c r="AF872" t="s">
        <v>967</v>
      </c>
      <c r="AG872" t="s">
        <v>968</v>
      </c>
      <c r="AH872" t="s">
        <v>969</v>
      </c>
      <c r="AI872" t="s">
        <v>970</v>
      </c>
      <c r="AJ872">
        <v>883</v>
      </c>
    </row>
    <row r="873" spans="1:36" ht="15" x14ac:dyDescent="0.2">
      <c r="A873">
        <v>48</v>
      </c>
      <c r="B873" s="3">
        <v>97217</v>
      </c>
      <c r="C873" t="s">
        <v>91</v>
      </c>
      <c r="E873" t="s">
        <v>92</v>
      </c>
      <c r="H873" t="s">
        <v>1010</v>
      </c>
      <c r="I873" t="s">
        <v>1012</v>
      </c>
      <c r="M873" t="s">
        <v>41</v>
      </c>
      <c r="U873">
        <v>25</v>
      </c>
      <c r="V873" t="s">
        <v>958</v>
      </c>
      <c r="W873" t="s">
        <v>959</v>
      </c>
      <c r="X873" t="s">
        <v>960</v>
      </c>
      <c r="Y873" s="4" t="s">
        <v>961</v>
      </c>
      <c r="Z873" s="3">
        <v>97217</v>
      </c>
      <c r="AA873" t="s">
        <v>962</v>
      </c>
      <c r="AB873" t="s">
        <v>963</v>
      </c>
      <c r="AC873" t="s">
        <v>964</v>
      </c>
      <c r="AD873" t="s">
        <v>965</v>
      </c>
      <c r="AE873" t="s">
        <v>966</v>
      </c>
      <c r="AF873" t="s">
        <v>967</v>
      </c>
      <c r="AG873" t="s">
        <v>968</v>
      </c>
      <c r="AH873" t="s">
        <v>969</v>
      </c>
      <c r="AI873" t="s">
        <v>970</v>
      </c>
      <c r="AJ873">
        <v>884</v>
      </c>
    </row>
    <row r="874" spans="1:36" ht="15" x14ac:dyDescent="0.2">
      <c r="A874">
        <v>49</v>
      </c>
      <c r="B874" s="3">
        <v>97217</v>
      </c>
      <c r="C874" t="s">
        <v>354</v>
      </c>
      <c r="E874" t="s">
        <v>355</v>
      </c>
      <c r="F874" t="s">
        <v>1014</v>
      </c>
      <c r="G874" t="s">
        <v>347</v>
      </c>
      <c r="H874" t="s">
        <v>971</v>
      </c>
      <c r="I874" t="s">
        <v>1015</v>
      </c>
      <c r="M874" t="s">
        <v>41</v>
      </c>
      <c r="U874">
        <v>15</v>
      </c>
      <c r="V874" t="s">
        <v>958</v>
      </c>
      <c r="W874" t="s">
        <v>959</v>
      </c>
      <c r="X874" t="s">
        <v>960</v>
      </c>
      <c r="Y874" s="4" t="s">
        <v>961</v>
      </c>
      <c r="Z874" s="3">
        <v>97217</v>
      </c>
      <c r="AA874" t="s">
        <v>962</v>
      </c>
      <c r="AB874" t="s">
        <v>963</v>
      </c>
      <c r="AC874" t="s">
        <v>964</v>
      </c>
      <c r="AD874" t="s">
        <v>965</v>
      </c>
      <c r="AE874" t="s">
        <v>966</v>
      </c>
      <c r="AF874" t="s">
        <v>967</v>
      </c>
      <c r="AG874" t="s">
        <v>968</v>
      </c>
      <c r="AH874" t="s">
        <v>1016</v>
      </c>
      <c r="AI874" t="s">
        <v>970</v>
      </c>
      <c r="AJ874">
        <v>885</v>
      </c>
    </row>
    <row r="875" spans="1:36" ht="15" x14ac:dyDescent="0.2">
      <c r="A875">
        <v>50</v>
      </c>
      <c r="B875" s="3">
        <v>97217</v>
      </c>
      <c r="C875" t="s">
        <v>81</v>
      </c>
      <c r="E875" t="s">
        <v>82</v>
      </c>
      <c r="H875" t="s">
        <v>1017</v>
      </c>
      <c r="M875" t="s">
        <v>60</v>
      </c>
      <c r="U875">
        <v>7</v>
      </c>
      <c r="V875" t="s">
        <v>958</v>
      </c>
      <c r="W875" t="s">
        <v>959</v>
      </c>
      <c r="X875" t="s">
        <v>960</v>
      </c>
      <c r="Y875" s="4" t="s">
        <v>961</v>
      </c>
      <c r="Z875" s="3">
        <v>97217</v>
      </c>
      <c r="AA875" t="s">
        <v>962</v>
      </c>
      <c r="AB875" t="s">
        <v>963</v>
      </c>
      <c r="AC875" t="s">
        <v>964</v>
      </c>
      <c r="AD875" t="s">
        <v>965</v>
      </c>
      <c r="AE875" t="s">
        <v>966</v>
      </c>
      <c r="AF875" t="s">
        <v>967</v>
      </c>
      <c r="AG875" t="s">
        <v>968</v>
      </c>
      <c r="AH875" t="s">
        <v>1018</v>
      </c>
      <c r="AI875" t="s">
        <v>970</v>
      </c>
      <c r="AJ875">
        <v>886</v>
      </c>
    </row>
    <row r="876" spans="1:36" ht="15" x14ac:dyDescent="0.2">
      <c r="A876">
        <v>51</v>
      </c>
      <c r="B876" s="3">
        <v>97217</v>
      </c>
      <c r="C876" t="s">
        <v>81</v>
      </c>
      <c r="E876" t="s">
        <v>82</v>
      </c>
      <c r="H876" t="s">
        <v>1017</v>
      </c>
      <c r="M876" t="s">
        <v>41</v>
      </c>
      <c r="U876">
        <v>28</v>
      </c>
      <c r="V876" t="s">
        <v>958</v>
      </c>
      <c r="W876" t="s">
        <v>959</v>
      </c>
      <c r="X876" t="s">
        <v>960</v>
      </c>
      <c r="Y876" s="4" t="s">
        <v>961</v>
      </c>
      <c r="Z876" s="3">
        <v>97217</v>
      </c>
      <c r="AA876" t="s">
        <v>962</v>
      </c>
      <c r="AB876" t="s">
        <v>963</v>
      </c>
      <c r="AC876" t="s">
        <v>964</v>
      </c>
      <c r="AD876" t="s">
        <v>965</v>
      </c>
      <c r="AE876" t="s">
        <v>966</v>
      </c>
      <c r="AF876" t="s">
        <v>967</v>
      </c>
      <c r="AG876" t="s">
        <v>968</v>
      </c>
      <c r="AH876" t="s">
        <v>969</v>
      </c>
      <c r="AI876" t="s">
        <v>970</v>
      </c>
      <c r="AJ876">
        <v>887</v>
      </c>
    </row>
    <row r="877" spans="1:36" ht="15" x14ac:dyDescent="0.2">
      <c r="A877">
        <v>52</v>
      </c>
      <c r="B877" s="3">
        <v>97217</v>
      </c>
      <c r="C877" t="s">
        <v>81</v>
      </c>
      <c r="E877" t="s">
        <v>82</v>
      </c>
      <c r="H877" t="s">
        <v>1017</v>
      </c>
      <c r="M877" t="s">
        <v>41</v>
      </c>
      <c r="U877">
        <v>28</v>
      </c>
      <c r="V877" t="s">
        <v>958</v>
      </c>
      <c r="W877" t="s">
        <v>959</v>
      </c>
      <c r="X877" t="s">
        <v>960</v>
      </c>
      <c r="Y877" s="4" t="s">
        <v>961</v>
      </c>
      <c r="Z877" s="3">
        <v>97217</v>
      </c>
      <c r="AA877" t="s">
        <v>962</v>
      </c>
      <c r="AB877" t="s">
        <v>963</v>
      </c>
      <c r="AC877" t="s">
        <v>964</v>
      </c>
      <c r="AD877" t="s">
        <v>965</v>
      </c>
      <c r="AE877" t="s">
        <v>966</v>
      </c>
      <c r="AF877" t="s">
        <v>967</v>
      </c>
      <c r="AG877" t="s">
        <v>968</v>
      </c>
      <c r="AH877" t="s">
        <v>969</v>
      </c>
      <c r="AI877" t="s">
        <v>970</v>
      </c>
      <c r="AJ877">
        <v>888</v>
      </c>
    </row>
    <row r="878" spans="1:36" ht="15" x14ac:dyDescent="0.2">
      <c r="A878">
        <v>53</v>
      </c>
      <c r="B878" s="3">
        <v>97217</v>
      </c>
      <c r="C878" t="s">
        <v>81</v>
      </c>
      <c r="E878" t="s">
        <v>82</v>
      </c>
      <c r="H878" t="s">
        <v>1017</v>
      </c>
      <c r="M878" t="s">
        <v>41</v>
      </c>
      <c r="U878">
        <v>28</v>
      </c>
      <c r="V878" t="s">
        <v>958</v>
      </c>
      <c r="W878" t="s">
        <v>959</v>
      </c>
      <c r="X878" t="s">
        <v>960</v>
      </c>
      <c r="Y878" s="4" t="s">
        <v>961</v>
      </c>
      <c r="Z878" s="3">
        <v>97217</v>
      </c>
      <c r="AA878" t="s">
        <v>962</v>
      </c>
      <c r="AB878" t="s">
        <v>963</v>
      </c>
      <c r="AC878" t="s">
        <v>964</v>
      </c>
      <c r="AD878" t="s">
        <v>965</v>
      </c>
      <c r="AE878" t="s">
        <v>966</v>
      </c>
      <c r="AF878" t="s">
        <v>967</v>
      </c>
      <c r="AG878" t="s">
        <v>968</v>
      </c>
      <c r="AH878" t="s">
        <v>969</v>
      </c>
      <c r="AI878" t="s">
        <v>970</v>
      </c>
      <c r="AJ878">
        <v>889</v>
      </c>
    </row>
    <row r="879" spans="1:36" ht="15" x14ac:dyDescent="0.2">
      <c r="A879">
        <v>54</v>
      </c>
      <c r="B879" s="3">
        <v>97217</v>
      </c>
      <c r="C879" t="s">
        <v>149</v>
      </c>
      <c r="E879" t="s">
        <v>150</v>
      </c>
      <c r="H879" t="s">
        <v>83</v>
      </c>
      <c r="I879" t="s">
        <v>999</v>
      </c>
      <c r="M879" t="s">
        <v>41</v>
      </c>
      <c r="U879">
        <v>180</v>
      </c>
      <c r="V879" t="s">
        <v>958</v>
      </c>
      <c r="W879" t="s">
        <v>959</v>
      </c>
      <c r="X879" t="s">
        <v>960</v>
      </c>
      <c r="Y879" s="4" t="s">
        <v>961</v>
      </c>
      <c r="Z879" s="3">
        <v>97217</v>
      </c>
      <c r="AA879" t="s">
        <v>962</v>
      </c>
      <c r="AB879" t="s">
        <v>963</v>
      </c>
      <c r="AC879" t="s">
        <v>964</v>
      </c>
      <c r="AD879" t="s">
        <v>965</v>
      </c>
      <c r="AE879" t="s">
        <v>966</v>
      </c>
      <c r="AF879" t="s">
        <v>967</v>
      </c>
      <c r="AG879" t="s">
        <v>968</v>
      </c>
      <c r="AH879" t="s">
        <v>1016</v>
      </c>
      <c r="AI879" t="s">
        <v>970</v>
      </c>
      <c r="AJ879">
        <v>890</v>
      </c>
    </row>
    <row r="880" spans="1:36" ht="15" x14ac:dyDescent="0.2">
      <c r="A880">
        <v>55</v>
      </c>
      <c r="B880" s="3">
        <v>97217</v>
      </c>
      <c r="C880" t="s">
        <v>149</v>
      </c>
      <c r="E880" t="s">
        <v>150</v>
      </c>
      <c r="H880" t="s">
        <v>83</v>
      </c>
      <c r="I880" t="s">
        <v>84</v>
      </c>
      <c r="M880" t="s">
        <v>41</v>
      </c>
      <c r="U880">
        <v>180</v>
      </c>
      <c r="V880" t="s">
        <v>958</v>
      </c>
      <c r="W880" t="s">
        <v>959</v>
      </c>
      <c r="X880" t="s">
        <v>960</v>
      </c>
      <c r="Y880" s="4" t="s">
        <v>961</v>
      </c>
      <c r="Z880" s="3">
        <v>97217</v>
      </c>
      <c r="AA880" t="s">
        <v>962</v>
      </c>
      <c r="AB880" t="s">
        <v>963</v>
      </c>
      <c r="AC880" t="s">
        <v>964</v>
      </c>
      <c r="AD880" t="s">
        <v>965</v>
      </c>
      <c r="AE880" t="s">
        <v>966</v>
      </c>
      <c r="AF880" t="s">
        <v>967</v>
      </c>
      <c r="AG880" t="s">
        <v>968</v>
      </c>
      <c r="AH880" t="s">
        <v>1018</v>
      </c>
      <c r="AI880" t="s">
        <v>970</v>
      </c>
      <c r="AJ880">
        <v>891</v>
      </c>
    </row>
    <row r="881" spans="1:36" ht="15" x14ac:dyDescent="0.2">
      <c r="A881">
        <v>24</v>
      </c>
      <c r="B881" s="3">
        <v>97217</v>
      </c>
      <c r="C881" t="s">
        <v>91</v>
      </c>
      <c r="E881" t="s">
        <v>92</v>
      </c>
      <c r="F881" t="s">
        <v>37</v>
      </c>
      <c r="G881" t="s">
        <v>37</v>
      </c>
      <c r="H881" t="s">
        <v>93</v>
      </c>
      <c r="I881" t="s">
        <v>98</v>
      </c>
      <c r="J881" t="s">
        <v>1019</v>
      </c>
      <c r="M881" t="s">
        <v>41</v>
      </c>
      <c r="N881" t="s">
        <v>203</v>
      </c>
      <c r="Q881" t="s">
        <v>42</v>
      </c>
      <c r="U881">
        <v>10</v>
      </c>
      <c r="V881" t="s">
        <v>958</v>
      </c>
      <c r="W881" t="s">
        <v>959</v>
      </c>
      <c r="X881" t="s">
        <v>960</v>
      </c>
      <c r="Y881" s="4" t="s">
        <v>961</v>
      </c>
      <c r="Z881" s="3">
        <v>97217</v>
      </c>
      <c r="AA881" t="s">
        <v>962</v>
      </c>
      <c r="AB881" t="s">
        <v>963</v>
      </c>
      <c r="AC881" t="s">
        <v>964</v>
      </c>
      <c r="AD881" t="s">
        <v>965</v>
      </c>
      <c r="AE881" t="s">
        <v>966</v>
      </c>
      <c r="AF881" t="s">
        <v>967</v>
      </c>
      <c r="AG881" t="s">
        <v>968</v>
      </c>
      <c r="AH881" t="s">
        <v>1018</v>
      </c>
      <c r="AI881" t="s">
        <v>970</v>
      </c>
      <c r="AJ881">
        <v>893</v>
      </c>
    </row>
    <row r="882" spans="1:36" ht="15" x14ac:dyDescent="0.2">
      <c r="A882">
        <v>56</v>
      </c>
      <c r="B882" s="3">
        <v>97217</v>
      </c>
      <c r="C882" t="s">
        <v>149</v>
      </c>
      <c r="E882" t="s">
        <v>150</v>
      </c>
      <c r="H882" t="s">
        <v>83</v>
      </c>
      <c r="I882" t="s">
        <v>84</v>
      </c>
      <c r="M882" t="s">
        <v>41</v>
      </c>
      <c r="U882">
        <v>180</v>
      </c>
      <c r="V882" t="s">
        <v>958</v>
      </c>
      <c r="W882" t="s">
        <v>959</v>
      </c>
      <c r="X882" t="s">
        <v>960</v>
      </c>
      <c r="Y882" s="4" t="s">
        <v>961</v>
      </c>
      <c r="Z882" s="3">
        <v>97217</v>
      </c>
      <c r="AA882" t="s">
        <v>962</v>
      </c>
      <c r="AB882" t="s">
        <v>963</v>
      </c>
      <c r="AC882" t="s">
        <v>964</v>
      </c>
      <c r="AD882" t="s">
        <v>965</v>
      </c>
      <c r="AE882" t="s">
        <v>966</v>
      </c>
      <c r="AF882" t="s">
        <v>967</v>
      </c>
      <c r="AG882" t="s">
        <v>968</v>
      </c>
      <c r="AH882" t="s">
        <v>969</v>
      </c>
      <c r="AI882" t="s">
        <v>970</v>
      </c>
      <c r="AJ882">
        <v>894</v>
      </c>
    </row>
    <row r="883" spans="1:36" ht="15" x14ac:dyDescent="0.2">
      <c r="A883">
        <v>57</v>
      </c>
      <c r="B883" s="3">
        <v>97217</v>
      </c>
      <c r="C883" t="s">
        <v>149</v>
      </c>
      <c r="E883" t="s">
        <v>150</v>
      </c>
      <c r="H883" t="s">
        <v>83</v>
      </c>
      <c r="I883" t="s">
        <v>999</v>
      </c>
      <c r="M883" t="s">
        <v>41</v>
      </c>
      <c r="U883">
        <v>180</v>
      </c>
      <c r="V883" t="s">
        <v>958</v>
      </c>
      <c r="W883" t="s">
        <v>959</v>
      </c>
      <c r="X883" t="s">
        <v>960</v>
      </c>
      <c r="Y883" s="4" t="s">
        <v>961</v>
      </c>
      <c r="Z883" s="3">
        <v>97217</v>
      </c>
      <c r="AA883" t="s">
        <v>962</v>
      </c>
      <c r="AB883" t="s">
        <v>963</v>
      </c>
      <c r="AC883" t="s">
        <v>964</v>
      </c>
      <c r="AD883" t="s">
        <v>965</v>
      </c>
      <c r="AE883" t="s">
        <v>966</v>
      </c>
      <c r="AF883" t="s">
        <v>967</v>
      </c>
      <c r="AG883" t="s">
        <v>968</v>
      </c>
      <c r="AH883" t="s">
        <v>969</v>
      </c>
      <c r="AI883" t="s">
        <v>970</v>
      </c>
      <c r="AJ883">
        <v>895</v>
      </c>
    </row>
    <row r="884" spans="1:36" ht="15" x14ac:dyDescent="0.2">
      <c r="A884">
        <v>58</v>
      </c>
      <c r="B884" s="3">
        <v>97217</v>
      </c>
      <c r="C884" t="s">
        <v>149</v>
      </c>
      <c r="E884" t="s">
        <v>150</v>
      </c>
      <c r="H884" t="s">
        <v>83</v>
      </c>
      <c r="I884" t="s">
        <v>999</v>
      </c>
      <c r="M884" t="s">
        <v>41</v>
      </c>
      <c r="U884">
        <v>180</v>
      </c>
      <c r="V884" t="s">
        <v>958</v>
      </c>
      <c r="W884" t="s">
        <v>959</v>
      </c>
      <c r="X884" t="s">
        <v>960</v>
      </c>
      <c r="Y884" s="4" t="s">
        <v>961</v>
      </c>
      <c r="Z884" s="3">
        <v>97217</v>
      </c>
      <c r="AA884" t="s">
        <v>962</v>
      </c>
      <c r="AB884" t="s">
        <v>963</v>
      </c>
      <c r="AC884" t="s">
        <v>964</v>
      </c>
      <c r="AD884" t="s">
        <v>965</v>
      </c>
      <c r="AE884" t="s">
        <v>966</v>
      </c>
      <c r="AF884" t="s">
        <v>967</v>
      </c>
      <c r="AG884" t="s">
        <v>968</v>
      </c>
      <c r="AH884" t="s">
        <v>969</v>
      </c>
      <c r="AI884" t="s">
        <v>970</v>
      </c>
      <c r="AJ884">
        <v>896</v>
      </c>
    </row>
    <row r="885" spans="1:36" ht="15" x14ac:dyDescent="0.2">
      <c r="A885">
        <v>59</v>
      </c>
      <c r="B885" s="3">
        <v>97217</v>
      </c>
      <c r="C885" t="s">
        <v>149</v>
      </c>
      <c r="E885" t="s">
        <v>150</v>
      </c>
      <c r="H885" t="s">
        <v>83</v>
      </c>
      <c r="I885" t="s">
        <v>999</v>
      </c>
      <c r="M885" t="s">
        <v>41</v>
      </c>
      <c r="U885">
        <v>180</v>
      </c>
      <c r="V885" t="s">
        <v>958</v>
      </c>
      <c r="W885" t="s">
        <v>959</v>
      </c>
      <c r="X885" t="s">
        <v>960</v>
      </c>
      <c r="Y885" s="4" t="s">
        <v>961</v>
      </c>
      <c r="Z885" s="3">
        <v>97217</v>
      </c>
      <c r="AA885" t="s">
        <v>962</v>
      </c>
      <c r="AB885" t="s">
        <v>963</v>
      </c>
      <c r="AC885" t="s">
        <v>964</v>
      </c>
      <c r="AD885" t="s">
        <v>965</v>
      </c>
      <c r="AE885" t="s">
        <v>966</v>
      </c>
      <c r="AF885" t="s">
        <v>967</v>
      </c>
      <c r="AG885" t="s">
        <v>968</v>
      </c>
      <c r="AH885" t="s">
        <v>969</v>
      </c>
      <c r="AI885" t="s">
        <v>970</v>
      </c>
      <c r="AJ885">
        <v>897</v>
      </c>
    </row>
    <row r="886" spans="1:36" ht="15" x14ac:dyDescent="0.2">
      <c r="A886">
        <v>60</v>
      </c>
      <c r="B886" s="3">
        <v>97217</v>
      </c>
      <c r="C886" t="s">
        <v>149</v>
      </c>
      <c r="E886" t="s">
        <v>150</v>
      </c>
      <c r="H886" t="s">
        <v>83</v>
      </c>
      <c r="I886" t="s">
        <v>140</v>
      </c>
      <c r="M886" t="s">
        <v>60</v>
      </c>
      <c r="U886">
        <v>31</v>
      </c>
      <c r="V886" t="s">
        <v>958</v>
      </c>
      <c r="W886" t="s">
        <v>959</v>
      </c>
      <c r="X886" t="s">
        <v>960</v>
      </c>
      <c r="Y886" s="4" t="s">
        <v>961</v>
      </c>
      <c r="Z886" s="3">
        <v>97217</v>
      </c>
      <c r="AA886" t="s">
        <v>962</v>
      </c>
      <c r="AB886" t="s">
        <v>963</v>
      </c>
      <c r="AC886" t="s">
        <v>964</v>
      </c>
      <c r="AD886" t="s">
        <v>965</v>
      </c>
      <c r="AE886" t="s">
        <v>966</v>
      </c>
      <c r="AF886" t="s">
        <v>967</v>
      </c>
      <c r="AG886" t="s">
        <v>968</v>
      </c>
      <c r="AH886" t="s">
        <v>969</v>
      </c>
      <c r="AI886" t="s">
        <v>970</v>
      </c>
      <c r="AJ886">
        <v>898</v>
      </c>
    </row>
    <row r="887" spans="1:36" ht="15" x14ac:dyDescent="0.2">
      <c r="A887">
        <v>61</v>
      </c>
      <c r="B887" s="3">
        <v>97217</v>
      </c>
      <c r="C887" t="s">
        <v>149</v>
      </c>
      <c r="E887" t="s">
        <v>150</v>
      </c>
      <c r="H887" t="s">
        <v>313</v>
      </c>
      <c r="I887" t="s">
        <v>96</v>
      </c>
      <c r="M887" t="s">
        <v>119</v>
      </c>
      <c r="U887">
        <v>315</v>
      </c>
      <c r="V887" t="s">
        <v>958</v>
      </c>
      <c r="W887" t="s">
        <v>959</v>
      </c>
      <c r="X887" t="s">
        <v>960</v>
      </c>
      <c r="Y887" s="4" t="s">
        <v>961</v>
      </c>
      <c r="Z887" s="3">
        <v>97217</v>
      </c>
      <c r="AA887" t="s">
        <v>962</v>
      </c>
      <c r="AB887" t="s">
        <v>963</v>
      </c>
      <c r="AC887" t="s">
        <v>964</v>
      </c>
      <c r="AD887" t="s">
        <v>965</v>
      </c>
      <c r="AE887" t="s">
        <v>966</v>
      </c>
      <c r="AF887" t="s">
        <v>967</v>
      </c>
      <c r="AG887" t="s">
        <v>968</v>
      </c>
      <c r="AH887" t="s">
        <v>969</v>
      </c>
      <c r="AI887" t="s">
        <v>970</v>
      </c>
      <c r="AJ887">
        <v>899</v>
      </c>
    </row>
    <row r="888" spans="1:36" ht="15" x14ac:dyDescent="0.2">
      <c r="A888">
        <v>62</v>
      </c>
      <c r="B888" s="3">
        <v>97217</v>
      </c>
      <c r="C888" t="s">
        <v>91</v>
      </c>
      <c r="E888" t="s">
        <v>92</v>
      </c>
      <c r="H888" t="s">
        <v>1020</v>
      </c>
      <c r="I888" t="s">
        <v>96</v>
      </c>
      <c r="M888" t="s">
        <v>119</v>
      </c>
      <c r="U888">
        <v>70</v>
      </c>
      <c r="V888" t="s">
        <v>958</v>
      </c>
      <c r="W888" t="s">
        <v>959</v>
      </c>
      <c r="X888" t="s">
        <v>960</v>
      </c>
      <c r="Y888" s="4" t="s">
        <v>961</v>
      </c>
      <c r="Z888" s="3">
        <v>97217</v>
      </c>
      <c r="AA888" t="s">
        <v>962</v>
      </c>
      <c r="AB888" t="s">
        <v>963</v>
      </c>
      <c r="AC888" t="s">
        <v>964</v>
      </c>
      <c r="AD888" t="s">
        <v>965</v>
      </c>
      <c r="AE888" t="s">
        <v>966</v>
      </c>
      <c r="AF888" t="s">
        <v>967</v>
      </c>
      <c r="AG888" t="s">
        <v>968</v>
      </c>
      <c r="AH888" t="s">
        <v>969</v>
      </c>
      <c r="AI888" t="s">
        <v>970</v>
      </c>
      <c r="AJ888">
        <v>901</v>
      </c>
    </row>
    <row r="889" spans="1:36" ht="15" x14ac:dyDescent="0.2">
      <c r="A889">
        <v>63</v>
      </c>
      <c r="B889" s="3">
        <v>97217</v>
      </c>
      <c r="C889" t="s">
        <v>91</v>
      </c>
      <c r="E889" t="s">
        <v>92</v>
      </c>
      <c r="H889" t="s">
        <v>1020</v>
      </c>
      <c r="I889" t="s">
        <v>96</v>
      </c>
      <c r="M889" t="s">
        <v>119</v>
      </c>
      <c r="U889">
        <v>70</v>
      </c>
      <c r="V889" t="s">
        <v>958</v>
      </c>
      <c r="W889" t="s">
        <v>959</v>
      </c>
      <c r="X889" t="s">
        <v>960</v>
      </c>
      <c r="Y889" s="4" t="s">
        <v>961</v>
      </c>
      <c r="Z889" s="3">
        <v>97217</v>
      </c>
      <c r="AA889" t="s">
        <v>962</v>
      </c>
      <c r="AB889" t="s">
        <v>963</v>
      </c>
      <c r="AC889" t="s">
        <v>964</v>
      </c>
      <c r="AD889" t="s">
        <v>965</v>
      </c>
      <c r="AE889" t="s">
        <v>966</v>
      </c>
      <c r="AF889" t="s">
        <v>967</v>
      </c>
      <c r="AG889" t="s">
        <v>968</v>
      </c>
      <c r="AH889" t="s">
        <v>969</v>
      </c>
      <c r="AI889" t="s">
        <v>970</v>
      </c>
      <c r="AJ889">
        <v>902</v>
      </c>
    </row>
    <row r="890" spans="1:36" ht="15" x14ac:dyDescent="0.2">
      <c r="A890">
        <v>64</v>
      </c>
      <c r="B890" s="3">
        <v>97217</v>
      </c>
      <c r="C890" t="s">
        <v>112</v>
      </c>
      <c r="E890" t="s">
        <v>113</v>
      </c>
      <c r="G890" t="s">
        <v>1021</v>
      </c>
      <c r="H890" t="s">
        <v>83</v>
      </c>
      <c r="I890" t="s">
        <v>999</v>
      </c>
      <c r="J890" t="s">
        <v>1022</v>
      </c>
      <c r="M890" t="s">
        <v>60</v>
      </c>
      <c r="U890">
        <v>47</v>
      </c>
      <c r="V890" t="s">
        <v>958</v>
      </c>
      <c r="W890" t="s">
        <v>959</v>
      </c>
      <c r="X890" t="s">
        <v>960</v>
      </c>
      <c r="Y890" s="4" t="s">
        <v>961</v>
      </c>
      <c r="Z890" s="3">
        <v>97217</v>
      </c>
      <c r="AA890" t="s">
        <v>962</v>
      </c>
      <c r="AB890" t="s">
        <v>963</v>
      </c>
      <c r="AC890" t="s">
        <v>964</v>
      </c>
      <c r="AD890" t="s">
        <v>965</v>
      </c>
      <c r="AE890" t="s">
        <v>966</v>
      </c>
      <c r="AF890" t="s">
        <v>967</v>
      </c>
      <c r="AG890" t="s">
        <v>968</v>
      </c>
      <c r="AH890" t="s">
        <v>969</v>
      </c>
      <c r="AI890" t="s">
        <v>970</v>
      </c>
      <c r="AJ890">
        <v>903</v>
      </c>
    </row>
    <row r="891" spans="1:36" ht="15" x14ac:dyDescent="0.2">
      <c r="A891">
        <v>65</v>
      </c>
      <c r="B891" s="3">
        <v>97217</v>
      </c>
      <c r="C891" t="s">
        <v>264</v>
      </c>
      <c r="E891" t="s">
        <v>265</v>
      </c>
      <c r="G891" t="s">
        <v>1023</v>
      </c>
      <c r="H891" t="s">
        <v>154</v>
      </c>
      <c r="I891" t="s">
        <v>1024</v>
      </c>
      <c r="J891" t="s">
        <v>1025</v>
      </c>
      <c r="M891" t="s">
        <v>41</v>
      </c>
      <c r="U891">
        <v>329</v>
      </c>
      <c r="V891" t="s">
        <v>958</v>
      </c>
      <c r="W891" t="s">
        <v>959</v>
      </c>
      <c r="X891" t="s">
        <v>960</v>
      </c>
      <c r="Y891" s="4" t="s">
        <v>961</v>
      </c>
      <c r="Z891" s="3">
        <v>97217</v>
      </c>
      <c r="AA891" t="s">
        <v>962</v>
      </c>
      <c r="AB891" t="s">
        <v>963</v>
      </c>
      <c r="AC891" t="s">
        <v>964</v>
      </c>
      <c r="AD891" t="s">
        <v>965</v>
      </c>
      <c r="AE891" t="s">
        <v>966</v>
      </c>
      <c r="AF891" t="s">
        <v>967</v>
      </c>
      <c r="AG891" t="s">
        <v>968</v>
      </c>
      <c r="AH891" t="s">
        <v>969</v>
      </c>
      <c r="AI891" t="s">
        <v>970</v>
      </c>
      <c r="AJ891">
        <v>904</v>
      </c>
    </row>
    <row r="892" spans="1:36" ht="15" x14ac:dyDescent="0.2">
      <c r="A892">
        <v>66</v>
      </c>
      <c r="B892" s="3">
        <v>97217</v>
      </c>
      <c r="C892" t="s">
        <v>35</v>
      </c>
      <c r="E892" t="s">
        <v>36</v>
      </c>
      <c r="G892" t="s">
        <v>1026</v>
      </c>
      <c r="H892" t="s">
        <v>93</v>
      </c>
      <c r="I892" t="s">
        <v>1027</v>
      </c>
      <c r="J892" t="s">
        <v>1028</v>
      </c>
      <c r="M892" t="s">
        <v>41</v>
      </c>
      <c r="U892">
        <v>329</v>
      </c>
      <c r="V892" t="s">
        <v>958</v>
      </c>
      <c r="W892" t="s">
        <v>959</v>
      </c>
      <c r="X892" t="s">
        <v>960</v>
      </c>
      <c r="Y892" s="4" t="s">
        <v>961</v>
      </c>
      <c r="Z892" s="3">
        <v>97217</v>
      </c>
      <c r="AA892" t="s">
        <v>962</v>
      </c>
      <c r="AB892" t="s">
        <v>963</v>
      </c>
      <c r="AC892" t="s">
        <v>964</v>
      </c>
      <c r="AD892" t="s">
        <v>965</v>
      </c>
      <c r="AE892" t="s">
        <v>966</v>
      </c>
      <c r="AF892" t="s">
        <v>967</v>
      </c>
      <c r="AG892" t="s">
        <v>968</v>
      </c>
      <c r="AH892" t="s">
        <v>969</v>
      </c>
      <c r="AI892" t="s">
        <v>970</v>
      </c>
      <c r="AJ892">
        <v>905</v>
      </c>
    </row>
    <row r="893" spans="1:36" ht="15" x14ac:dyDescent="0.2">
      <c r="A893">
        <v>67</v>
      </c>
      <c r="B893" s="3">
        <v>97217</v>
      </c>
      <c r="C893" t="s">
        <v>649</v>
      </c>
      <c r="E893" t="s">
        <v>650</v>
      </c>
      <c r="F893" t="s">
        <v>1029</v>
      </c>
      <c r="G893" t="s">
        <v>1030</v>
      </c>
      <c r="H893" t="s">
        <v>93</v>
      </c>
      <c r="I893" t="s">
        <v>70</v>
      </c>
      <c r="K893" t="s">
        <v>1031</v>
      </c>
      <c r="M893" t="s">
        <v>41</v>
      </c>
      <c r="Q893" t="s">
        <v>42</v>
      </c>
      <c r="U893">
        <v>160</v>
      </c>
      <c r="V893" t="s">
        <v>958</v>
      </c>
      <c r="W893" t="s">
        <v>959</v>
      </c>
      <c r="X893" t="s">
        <v>960</v>
      </c>
      <c r="Y893" s="4" t="s">
        <v>961</v>
      </c>
      <c r="Z893" s="3">
        <v>97217</v>
      </c>
      <c r="AA893" t="s">
        <v>962</v>
      </c>
      <c r="AB893" t="s">
        <v>963</v>
      </c>
      <c r="AC893" t="s">
        <v>964</v>
      </c>
      <c r="AD893" t="s">
        <v>965</v>
      </c>
      <c r="AE893" t="s">
        <v>966</v>
      </c>
      <c r="AF893" t="s">
        <v>967</v>
      </c>
      <c r="AG893" t="s">
        <v>968</v>
      </c>
      <c r="AH893" t="s">
        <v>969</v>
      </c>
      <c r="AI893" t="s">
        <v>970</v>
      </c>
      <c r="AJ893">
        <v>906</v>
      </c>
    </row>
    <row r="894" spans="1:36" ht="15" x14ac:dyDescent="0.2">
      <c r="A894">
        <v>68</v>
      </c>
      <c r="B894" s="3">
        <v>97217</v>
      </c>
      <c r="C894" t="s">
        <v>194</v>
      </c>
      <c r="E894" t="s">
        <v>195</v>
      </c>
      <c r="H894" t="s">
        <v>93</v>
      </c>
      <c r="I894" t="s">
        <v>155</v>
      </c>
      <c r="J894" t="s">
        <v>1032</v>
      </c>
      <c r="M894" t="s">
        <v>41</v>
      </c>
      <c r="V894" t="s">
        <v>958</v>
      </c>
      <c r="W894" t="s">
        <v>959</v>
      </c>
      <c r="X894" t="s">
        <v>960</v>
      </c>
      <c r="Y894" s="4" t="s">
        <v>961</v>
      </c>
      <c r="Z894" s="3">
        <v>97217</v>
      </c>
      <c r="AA894" t="s">
        <v>962</v>
      </c>
      <c r="AB894" t="s">
        <v>963</v>
      </c>
      <c r="AC894" t="s">
        <v>964</v>
      </c>
      <c r="AD894" t="s">
        <v>965</v>
      </c>
      <c r="AE894" t="s">
        <v>966</v>
      </c>
      <c r="AF894" t="s">
        <v>967</v>
      </c>
      <c r="AG894" t="s">
        <v>968</v>
      </c>
      <c r="AH894" t="s">
        <v>969</v>
      </c>
      <c r="AI894" t="s">
        <v>970</v>
      </c>
      <c r="AJ894">
        <v>907</v>
      </c>
    </row>
    <row r="895" spans="1:36" ht="15" x14ac:dyDescent="0.2">
      <c r="A895">
        <v>69</v>
      </c>
      <c r="B895" s="3">
        <v>97217</v>
      </c>
      <c r="C895" t="s">
        <v>194</v>
      </c>
      <c r="E895" t="s">
        <v>195</v>
      </c>
      <c r="H895" t="s">
        <v>93</v>
      </c>
      <c r="I895" t="s">
        <v>155</v>
      </c>
      <c r="J895" t="s">
        <v>1033</v>
      </c>
      <c r="M895" t="s">
        <v>41</v>
      </c>
      <c r="V895" t="s">
        <v>958</v>
      </c>
      <c r="W895" t="s">
        <v>959</v>
      </c>
      <c r="X895" t="s">
        <v>960</v>
      </c>
      <c r="Y895" s="4" t="s">
        <v>961</v>
      </c>
      <c r="Z895" s="3">
        <v>97217</v>
      </c>
      <c r="AA895" t="s">
        <v>962</v>
      </c>
      <c r="AB895" t="s">
        <v>963</v>
      </c>
      <c r="AC895" t="s">
        <v>964</v>
      </c>
      <c r="AD895" t="s">
        <v>965</v>
      </c>
      <c r="AE895" t="s">
        <v>966</v>
      </c>
      <c r="AF895" t="s">
        <v>967</v>
      </c>
      <c r="AG895" t="s">
        <v>968</v>
      </c>
      <c r="AH895" t="s">
        <v>969</v>
      </c>
      <c r="AI895" t="s">
        <v>970</v>
      </c>
      <c r="AJ895">
        <v>908</v>
      </c>
    </row>
    <row r="896" spans="1:36" ht="15" x14ac:dyDescent="0.2">
      <c r="A896">
        <v>70</v>
      </c>
      <c r="B896" s="3">
        <v>97217</v>
      </c>
      <c r="C896" t="s">
        <v>194</v>
      </c>
      <c r="E896" t="s">
        <v>195</v>
      </c>
      <c r="H896" t="s">
        <v>93</v>
      </c>
      <c r="I896" t="s">
        <v>1034</v>
      </c>
      <c r="J896" t="s">
        <v>1035</v>
      </c>
      <c r="M896" t="s">
        <v>41</v>
      </c>
      <c r="V896" t="s">
        <v>958</v>
      </c>
      <c r="W896" t="s">
        <v>959</v>
      </c>
      <c r="X896" t="s">
        <v>960</v>
      </c>
      <c r="Y896" s="4" t="s">
        <v>961</v>
      </c>
      <c r="Z896" s="3">
        <v>97217</v>
      </c>
      <c r="AA896" t="s">
        <v>962</v>
      </c>
      <c r="AB896" t="s">
        <v>963</v>
      </c>
      <c r="AC896" t="s">
        <v>964</v>
      </c>
      <c r="AD896" t="s">
        <v>965</v>
      </c>
      <c r="AE896" t="s">
        <v>966</v>
      </c>
      <c r="AF896" t="s">
        <v>967</v>
      </c>
      <c r="AG896" t="s">
        <v>968</v>
      </c>
      <c r="AH896" t="s">
        <v>969</v>
      </c>
      <c r="AI896" t="s">
        <v>970</v>
      </c>
      <c r="AJ896">
        <v>909</v>
      </c>
    </row>
    <row r="897" spans="1:36" ht="15" x14ac:dyDescent="0.2">
      <c r="A897">
        <v>71</v>
      </c>
      <c r="B897" s="3">
        <v>97217</v>
      </c>
      <c r="C897" t="s">
        <v>194</v>
      </c>
      <c r="E897" t="s">
        <v>195</v>
      </c>
      <c r="H897" t="s">
        <v>93</v>
      </c>
      <c r="I897" t="s">
        <v>155</v>
      </c>
      <c r="J897" t="s">
        <v>1036</v>
      </c>
      <c r="M897" t="s">
        <v>41</v>
      </c>
      <c r="V897" t="s">
        <v>958</v>
      </c>
      <c r="W897" t="s">
        <v>959</v>
      </c>
      <c r="X897" t="s">
        <v>960</v>
      </c>
      <c r="Y897" s="4" t="s">
        <v>961</v>
      </c>
      <c r="Z897" s="3">
        <v>97217</v>
      </c>
      <c r="AA897" t="s">
        <v>962</v>
      </c>
      <c r="AB897" t="s">
        <v>963</v>
      </c>
      <c r="AC897" t="s">
        <v>964</v>
      </c>
      <c r="AD897" t="s">
        <v>965</v>
      </c>
      <c r="AE897" t="s">
        <v>966</v>
      </c>
      <c r="AF897" t="s">
        <v>967</v>
      </c>
      <c r="AG897" t="s">
        <v>968</v>
      </c>
      <c r="AH897" t="s">
        <v>969</v>
      </c>
      <c r="AI897" t="s">
        <v>970</v>
      </c>
      <c r="AJ897">
        <v>910</v>
      </c>
    </row>
    <row r="898" spans="1:36" ht="15" x14ac:dyDescent="0.2">
      <c r="A898">
        <v>72</v>
      </c>
      <c r="B898" s="3">
        <v>97217</v>
      </c>
      <c r="C898" t="s">
        <v>724</v>
      </c>
      <c r="E898" t="s">
        <v>725</v>
      </c>
      <c r="F898" t="s">
        <v>657</v>
      </c>
      <c r="G898" t="s">
        <v>941</v>
      </c>
      <c r="H898" t="s">
        <v>971</v>
      </c>
      <c r="I898" t="s">
        <v>96</v>
      </c>
      <c r="M898" t="s">
        <v>60</v>
      </c>
      <c r="V898" t="s">
        <v>958</v>
      </c>
      <c r="W898" t="s">
        <v>959</v>
      </c>
      <c r="X898" t="s">
        <v>960</v>
      </c>
      <c r="Y898" s="4" t="s">
        <v>961</v>
      </c>
      <c r="Z898" s="3">
        <v>97217</v>
      </c>
      <c r="AA898" t="s">
        <v>962</v>
      </c>
      <c r="AB898" t="s">
        <v>963</v>
      </c>
      <c r="AC898" t="s">
        <v>964</v>
      </c>
      <c r="AD898" t="s">
        <v>965</v>
      </c>
      <c r="AE898" t="s">
        <v>966</v>
      </c>
      <c r="AF898" t="s">
        <v>967</v>
      </c>
      <c r="AG898" t="s">
        <v>968</v>
      </c>
      <c r="AH898" t="s">
        <v>969</v>
      </c>
      <c r="AI898" t="s">
        <v>970</v>
      </c>
      <c r="AJ898">
        <v>911</v>
      </c>
    </row>
    <row r="899" spans="1:36" ht="15" x14ac:dyDescent="0.2">
      <c r="A899">
        <v>73</v>
      </c>
      <c r="B899" s="3">
        <v>97217</v>
      </c>
      <c r="C899" t="s">
        <v>724</v>
      </c>
      <c r="E899" t="s">
        <v>725</v>
      </c>
      <c r="F899" t="s">
        <v>1037</v>
      </c>
      <c r="G899" t="s">
        <v>226</v>
      </c>
      <c r="H899" t="s">
        <v>979</v>
      </c>
      <c r="I899" t="s">
        <v>853</v>
      </c>
      <c r="K899" t="s">
        <v>1038</v>
      </c>
      <c r="M899" t="s">
        <v>41</v>
      </c>
      <c r="V899" t="s">
        <v>958</v>
      </c>
      <c r="W899" t="s">
        <v>959</v>
      </c>
      <c r="X899" t="s">
        <v>960</v>
      </c>
      <c r="Y899" s="4" t="s">
        <v>961</v>
      </c>
      <c r="Z899" s="3">
        <v>97217</v>
      </c>
      <c r="AA899" t="s">
        <v>962</v>
      </c>
      <c r="AB899" t="s">
        <v>963</v>
      </c>
      <c r="AC899" t="s">
        <v>964</v>
      </c>
      <c r="AD899" t="s">
        <v>965</v>
      </c>
      <c r="AE899" t="s">
        <v>966</v>
      </c>
      <c r="AF899" t="s">
        <v>967</v>
      </c>
      <c r="AG899" t="s">
        <v>968</v>
      </c>
      <c r="AH899" t="s">
        <v>969</v>
      </c>
      <c r="AI899" t="s">
        <v>970</v>
      </c>
      <c r="AJ899">
        <v>912</v>
      </c>
    </row>
    <row r="900" spans="1:36" ht="15" x14ac:dyDescent="0.2">
      <c r="A900">
        <v>74</v>
      </c>
      <c r="B900" s="3">
        <v>97217</v>
      </c>
      <c r="C900" t="s">
        <v>1039</v>
      </c>
      <c r="E900" t="s">
        <v>1040</v>
      </c>
      <c r="F900" t="s">
        <v>610</v>
      </c>
      <c r="M900" t="s">
        <v>41</v>
      </c>
      <c r="V900" t="s">
        <v>958</v>
      </c>
      <c r="W900" t="s">
        <v>959</v>
      </c>
      <c r="X900" t="s">
        <v>960</v>
      </c>
      <c r="Y900" s="4" t="s">
        <v>961</v>
      </c>
      <c r="Z900" s="3">
        <v>97217</v>
      </c>
      <c r="AA900" t="s">
        <v>962</v>
      </c>
      <c r="AB900" t="s">
        <v>963</v>
      </c>
      <c r="AC900" t="s">
        <v>964</v>
      </c>
      <c r="AD900" t="s">
        <v>965</v>
      </c>
      <c r="AE900" t="s">
        <v>966</v>
      </c>
      <c r="AF900" t="s">
        <v>967</v>
      </c>
      <c r="AG900" t="s">
        <v>968</v>
      </c>
      <c r="AH900" t="s">
        <v>969</v>
      </c>
      <c r="AI900" t="s">
        <v>970</v>
      </c>
      <c r="AJ900">
        <v>913</v>
      </c>
    </row>
    <row r="901" spans="1:36" ht="15" x14ac:dyDescent="0.2">
      <c r="A901">
        <v>75</v>
      </c>
      <c r="B901" s="3">
        <v>97217</v>
      </c>
      <c r="C901" t="s">
        <v>380</v>
      </c>
      <c r="E901" t="s">
        <v>381</v>
      </c>
      <c r="F901" t="s">
        <v>1041</v>
      </c>
      <c r="G901" t="s">
        <v>1042</v>
      </c>
      <c r="H901" t="s">
        <v>180</v>
      </c>
      <c r="I901" t="s">
        <v>1043</v>
      </c>
      <c r="K901" t="s">
        <v>1044</v>
      </c>
      <c r="M901" t="s">
        <v>41</v>
      </c>
      <c r="Q901" t="s">
        <v>204</v>
      </c>
      <c r="U901">
        <v>200</v>
      </c>
      <c r="V901" t="s">
        <v>958</v>
      </c>
      <c r="W901" t="s">
        <v>959</v>
      </c>
      <c r="X901" t="s">
        <v>960</v>
      </c>
      <c r="Y901" s="4" t="s">
        <v>961</v>
      </c>
      <c r="Z901" s="3">
        <v>97217</v>
      </c>
      <c r="AA901" t="s">
        <v>962</v>
      </c>
      <c r="AB901" t="s">
        <v>963</v>
      </c>
      <c r="AC901" t="s">
        <v>964</v>
      </c>
      <c r="AD901" t="s">
        <v>965</v>
      </c>
      <c r="AE901" t="s">
        <v>966</v>
      </c>
      <c r="AF901" t="s">
        <v>967</v>
      </c>
      <c r="AG901" t="s">
        <v>968</v>
      </c>
      <c r="AH901" t="s">
        <v>969</v>
      </c>
      <c r="AI901" t="s">
        <v>970</v>
      </c>
      <c r="AJ901">
        <v>914</v>
      </c>
    </row>
    <row r="902" spans="1:36" ht="15" x14ac:dyDescent="0.2">
      <c r="A902">
        <v>76</v>
      </c>
      <c r="B902" s="3">
        <v>97217</v>
      </c>
      <c r="C902" t="s">
        <v>1045</v>
      </c>
      <c r="E902" t="s">
        <v>1046</v>
      </c>
      <c r="F902" t="s">
        <v>698</v>
      </c>
      <c r="G902" t="s">
        <v>1047</v>
      </c>
      <c r="H902" t="s">
        <v>1048</v>
      </c>
      <c r="I902" t="s">
        <v>96</v>
      </c>
      <c r="K902" t="s">
        <v>1049</v>
      </c>
      <c r="M902" t="s">
        <v>119</v>
      </c>
      <c r="Q902" t="s">
        <v>204</v>
      </c>
      <c r="U902">
        <v>700</v>
      </c>
      <c r="V902" t="s">
        <v>958</v>
      </c>
      <c r="W902" t="s">
        <v>959</v>
      </c>
      <c r="X902" t="s">
        <v>960</v>
      </c>
      <c r="Y902" s="4" t="s">
        <v>961</v>
      </c>
      <c r="Z902" s="3">
        <v>97217</v>
      </c>
      <c r="AA902" t="s">
        <v>962</v>
      </c>
      <c r="AB902" t="s">
        <v>963</v>
      </c>
      <c r="AC902" t="s">
        <v>964</v>
      </c>
      <c r="AD902" t="s">
        <v>965</v>
      </c>
      <c r="AE902" t="s">
        <v>966</v>
      </c>
      <c r="AF902" t="s">
        <v>967</v>
      </c>
      <c r="AG902" t="s">
        <v>968</v>
      </c>
      <c r="AH902" t="s">
        <v>969</v>
      </c>
      <c r="AI902" t="s">
        <v>970</v>
      </c>
      <c r="AJ902">
        <v>915</v>
      </c>
    </row>
    <row r="903" spans="1:36" ht="15" x14ac:dyDescent="0.2">
      <c r="A903">
        <v>77</v>
      </c>
      <c r="B903" s="3">
        <v>97217</v>
      </c>
      <c r="C903" t="s">
        <v>392</v>
      </c>
      <c r="E903" t="s">
        <v>393</v>
      </c>
      <c r="F903" t="s">
        <v>882</v>
      </c>
      <c r="H903" t="s">
        <v>69</v>
      </c>
      <c r="I903" t="s">
        <v>1050</v>
      </c>
      <c r="M903" t="s">
        <v>41</v>
      </c>
      <c r="Q903" t="s">
        <v>42</v>
      </c>
      <c r="U903">
        <v>48</v>
      </c>
      <c r="V903" t="s">
        <v>958</v>
      </c>
      <c r="W903" t="s">
        <v>959</v>
      </c>
      <c r="X903" t="s">
        <v>960</v>
      </c>
      <c r="Y903" s="4" t="s">
        <v>961</v>
      </c>
      <c r="Z903" s="3">
        <v>97217</v>
      </c>
      <c r="AA903" t="s">
        <v>962</v>
      </c>
      <c r="AB903" t="s">
        <v>963</v>
      </c>
      <c r="AC903" t="s">
        <v>964</v>
      </c>
      <c r="AD903" t="s">
        <v>965</v>
      </c>
      <c r="AE903" t="s">
        <v>966</v>
      </c>
      <c r="AF903" t="s">
        <v>967</v>
      </c>
      <c r="AG903" t="s">
        <v>968</v>
      </c>
      <c r="AH903" t="s">
        <v>969</v>
      </c>
      <c r="AI903" t="s">
        <v>970</v>
      </c>
      <c r="AJ903">
        <v>916</v>
      </c>
    </row>
    <row r="904" spans="1:36" ht="15" x14ac:dyDescent="0.2">
      <c r="A904">
        <v>78</v>
      </c>
      <c r="B904" s="3">
        <v>97217</v>
      </c>
      <c r="C904" t="s">
        <v>392</v>
      </c>
      <c r="E904" t="s">
        <v>393</v>
      </c>
      <c r="F904" t="s">
        <v>882</v>
      </c>
      <c r="H904" t="s">
        <v>69</v>
      </c>
      <c r="I904" t="s">
        <v>1050</v>
      </c>
      <c r="M904" t="s">
        <v>41</v>
      </c>
      <c r="Q904" t="s">
        <v>42</v>
      </c>
      <c r="U904">
        <v>48</v>
      </c>
      <c r="V904" t="s">
        <v>958</v>
      </c>
      <c r="W904" t="s">
        <v>959</v>
      </c>
      <c r="X904" t="s">
        <v>960</v>
      </c>
      <c r="Y904" s="4" t="s">
        <v>961</v>
      </c>
      <c r="Z904" s="3">
        <v>97217</v>
      </c>
      <c r="AA904" t="s">
        <v>962</v>
      </c>
      <c r="AB904" t="s">
        <v>963</v>
      </c>
      <c r="AC904" t="s">
        <v>964</v>
      </c>
      <c r="AD904" t="s">
        <v>965</v>
      </c>
      <c r="AE904" t="s">
        <v>966</v>
      </c>
      <c r="AF904" t="s">
        <v>967</v>
      </c>
      <c r="AG904" t="s">
        <v>968</v>
      </c>
      <c r="AH904" t="s">
        <v>969</v>
      </c>
      <c r="AI904" t="s">
        <v>970</v>
      </c>
      <c r="AJ904">
        <v>917</v>
      </c>
    </row>
    <row r="905" spans="1:36" ht="15" x14ac:dyDescent="0.2">
      <c r="A905">
        <v>79</v>
      </c>
      <c r="B905" s="3">
        <v>97217</v>
      </c>
      <c r="C905" t="s">
        <v>1051</v>
      </c>
      <c r="E905" t="s">
        <v>1052</v>
      </c>
      <c r="G905" t="s">
        <v>1053</v>
      </c>
      <c r="H905" t="s">
        <v>1054</v>
      </c>
      <c r="I905" t="s">
        <v>1055</v>
      </c>
      <c r="M905" t="s">
        <v>60</v>
      </c>
      <c r="Q905" t="s">
        <v>204</v>
      </c>
      <c r="U905">
        <v>10</v>
      </c>
      <c r="V905" t="s">
        <v>958</v>
      </c>
      <c r="W905" t="s">
        <v>959</v>
      </c>
      <c r="X905" t="s">
        <v>960</v>
      </c>
      <c r="Y905" s="4" t="s">
        <v>961</v>
      </c>
      <c r="Z905" s="3">
        <v>97217</v>
      </c>
      <c r="AA905" t="s">
        <v>962</v>
      </c>
      <c r="AB905" t="s">
        <v>963</v>
      </c>
      <c r="AC905" t="s">
        <v>964</v>
      </c>
      <c r="AD905" t="s">
        <v>965</v>
      </c>
      <c r="AE905" t="s">
        <v>966</v>
      </c>
      <c r="AF905" t="s">
        <v>967</v>
      </c>
      <c r="AG905" t="s">
        <v>968</v>
      </c>
      <c r="AH905" t="s">
        <v>969</v>
      </c>
      <c r="AI905" t="s">
        <v>970</v>
      </c>
      <c r="AJ905">
        <v>918</v>
      </c>
    </row>
    <row r="906" spans="1:36" ht="15" x14ac:dyDescent="0.2">
      <c r="A906">
        <v>80</v>
      </c>
      <c r="B906" s="3">
        <v>97217</v>
      </c>
      <c r="C906" t="s">
        <v>746</v>
      </c>
      <c r="E906" t="s">
        <v>747</v>
      </c>
      <c r="G906" t="s">
        <v>1056</v>
      </c>
      <c r="H906" t="s">
        <v>1057</v>
      </c>
      <c r="I906" t="s">
        <v>1058</v>
      </c>
      <c r="J906" t="s">
        <v>1059</v>
      </c>
      <c r="M906" t="s">
        <v>41</v>
      </c>
      <c r="Q906" t="s">
        <v>42</v>
      </c>
      <c r="U906">
        <v>90</v>
      </c>
      <c r="V906" t="s">
        <v>958</v>
      </c>
      <c r="W906" t="s">
        <v>959</v>
      </c>
      <c r="X906" t="s">
        <v>1060</v>
      </c>
      <c r="Y906" s="4" t="s">
        <v>961</v>
      </c>
      <c r="Z906" s="3">
        <v>97217</v>
      </c>
      <c r="AA906" t="s">
        <v>1061</v>
      </c>
      <c r="AB906" t="s">
        <v>963</v>
      </c>
      <c r="AC906" t="s">
        <v>964</v>
      </c>
      <c r="AD906" t="s">
        <v>965</v>
      </c>
      <c r="AE906" t="s">
        <v>966</v>
      </c>
      <c r="AF906" t="s">
        <v>967</v>
      </c>
      <c r="AG906" t="s">
        <v>968</v>
      </c>
      <c r="AH906" t="s">
        <v>969</v>
      </c>
      <c r="AI906" t="s">
        <v>970</v>
      </c>
      <c r="AJ906">
        <v>919</v>
      </c>
    </row>
    <row r="907" spans="1:36" ht="15" x14ac:dyDescent="0.2">
      <c r="A907">
        <v>81</v>
      </c>
      <c r="B907" s="3">
        <v>97217</v>
      </c>
      <c r="C907" t="s">
        <v>181</v>
      </c>
      <c r="E907" t="s">
        <v>182</v>
      </c>
      <c r="F907" t="s">
        <v>276</v>
      </c>
      <c r="G907" t="s">
        <v>37</v>
      </c>
      <c r="H907" t="s">
        <v>93</v>
      </c>
      <c r="I907" t="s">
        <v>70</v>
      </c>
      <c r="M907" t="s">
        <v>41</v>
      </c>
      <c r="Q907" t="s">
        <v>204</v>
      </c>
      <c r="U907">
        <v>48</v>
      </c>
      <c r="V907" t="s">
        <v>958</v>
      </c>
      <c r="W907" t="s">
        <v>959</v>
      </c>
      <c r="X907" t="s">
        <v>1060</v>
      </c>
      <c r="Y907" s="4" t="s">
        <v>961</v>
      </c>
      <c r="Z907" s="3">
        <v>97217</v>
      </c>
      <c r="AA907" t="s">
        <v>1061</v>
      </c>
      <c r="AB907" t="s">
        <v>963</v>
      </c>
      <c r="AC907" t="s">
        <v>964</v>
      </c>
      <c r="AD907" t="s">
        <v>965</v>
      </c>
      <c r="AE907" t="s">
        <v>966</v>
      </c>
      <c r="AF907" t="s">
        <v>967</v>
      </c>
      <c r="AG907" t="s">
        <v>968</v>
      </c>
      <c r="AH907" t="s">
        <v>969</v>
      </c>
      <c r="AI907" t="s">
        <v>970</v>
      </c>
      <c r="AJ907">
        <v>920</v>
      </c>
    </row>
    <row r="908" spans="1:36" ht="15" x14ac:dyDescent="0.2">
      <c r="A908">
        <v>82</v>
      </c>
      <c r="B908" s="3">
        <v>97217</v>
      </c>
      <c r="C908" t="s">
        <v>181</v>
      </c>
      <c r="E908" t="s">
        <v>182</v>
      </c>
      <c r="F908" t="s">
        <v>183</v>
      </c>
      <c r="G908" t="s">
        <v>1062</v>
      </c>
      <c r="H908" t="s">
        <v>93</v>
      </c>
      <c r="I908" t="s">
        <v>96</v>
      </c>
      <c r="M908" t="s">
        <v>60</v>
      </c>
      <c r="N908" t="s">
        <v>1063</v>
      </c>
      <c r="Q908" t="s">
        <v>204</v>
      </c>
      <c r="U908">
        <v>12</v>
      </c>
      <c r="V908" t="s">
        <v>958</v>
      </c>
      <c r="W908" t="s">
        <v>959</v>
      </c>
      <c r="X908" t="s">
        <v>1060</v>
      </c>
      <c r="Y908" s="4" t="s">
        <v>961</v>
      </c>
      <c r="Z908" s="3">
        <v>97217</v>
      </c>
      <c r="AA908" t="s">
        <v>1061</v>
      </c>
      <c r="AB908" t="s">
        <v>963</v>
      </c>
      <c r="AC908" t="s">
        <v>964</v>
      </c>
      <c r="AD908" t="s">
        <v>965</v>
      </c>
      <c r="AE908" t="s">
        <v>966</v>
      </c>
      <c r="AF908" t="s">
        <v>967</v>
      </c>
      <c r="AG908" t="s">
        <v>968</v>
      </c>
      <c r="AH908" t="s">
        <v>969</v>
      </c>
      <c r="AI908" t="s">
        <v>970</v>
      </c>
      <c r="AJ908">
        <v>921</v>
      </c>
    </row>
    <row r="909" spans="1:36" ht="15" x14ac:dyDescent="0.2">
      <c r="A909">
        <v>83</v>
      </c>
      <c r="B909" s="3">
        <v>97217</v>
      </c>
      <c r="C909" t="s">
        <v>181</v>
      </c>
      <c r="E909" t="s">
        <v>182</v>
      </c>
      <c r="F909" t="s">
        <v>1064</v>
      </c>
      <c r="G909" t="s">
        <v>37</v>
      </c>
      <c r="H909" t="s">
        <v>93</v>
      </c>
      <c r="I909" t="s">
        <v>96</v>
      </c>
      <c r="K909" t="s">
        <v>1065</v>
      </c>
      <c r="M909" t="s">
        <v>41</v>
      </c>
      <c r="Q909" t="s">
        <v>42</v>
      </c>
      <c r="U909">
        <v>48</v>
      </c>
      <c r="V909" t="s">
        <v>958</v>
      </c>
      <c r="W909" t="s">
        <v>959</v>
      </c>
      <c r="X909" t="s">
        <v>1060</v>
      </c>
      <c r="Y909" s="4" t="s">
        <v>961</v>
      </c>
      <c r="Z909" s="3">
        <v>97217</v>
      </c>
      <c r="AA909" t="s">
        <v>1061</v>
      </c>
      <c r="AB909" t="s">
        <v>963</v>
      </c>
      <c r="AC909" t="s">
        <v>964</v>
      </c>
      <c r="AD909" t="s">
        <v>965</v>
      </c>
      <c r="AE909" t="s">
        <v>966</v>
      </c>
      <c r="AF909" t="s">
        <v>967</v>
      </c>
      <c r="AG909" t="s">
        <v>968</v>
      </c>
      <c r="AH909" t="s">
        <v>969</v>
      </c>
      <c r="AI909" t="s">
        <v>970</v>
      </c>
      <c r="AJ909">
        <v>922</v>
      </c>
    </row>
    <row r="910" spans="1:36" ht="15" x14ac:dyDescent="0.2">
      <c r="A910">
        <v>84</v>
      </c>
      <c r="B910" s="3">
        <v>97217</v>
      </c>
      <c r="C910" t="s">
        <v>181</v>
      </c>
      <c r="E910" t="s">
        <v>182</v>
      </c>
      <c r="F910" t="s">
        <v>1064</v>
      </c>
      <c r="G910" t="s">
        <v>37</v>
      </c>
      <c r="H910" t="s">
        <v>93</v>
      </c>
      <c r="I910" t="s">
        <v>96</v>
      </c>
      <c r="K910" t="s">
        <v>1066</v>
      </c>
      <c r="M910" t="s">
        <v>41</v>
      </c>
      <c r="Q910" t="s">
        <v>42</v>
      </c>
      <c r="U910">
        <v>48</v>
      </c>
      <c r="V910" t="s">
        <v>958</v>
      </c>
      <c r="W910" t="s">
        <v>959</v>
      </c>
      <c r="X910" t="s">
        <v>1060</v>
      </c>
      <c r="Y910" s="4" t="s">
        <v>961</v>
      </c>
      <c r="Z910" s="3">
        <v>97217</v>
      </c>
      <c r="AA910" t="s">
        <v>1061</v>
      </c>
      <c r="AB910" t="s">
        <v>963</v>
      </c>
      <c r="AC910" t="s">
        <v>964</v>
      </c>
      <c r="AD910" t="s">
        <v>965</v>
      </c>
      <c r="AE910" t="s">
        <v>966</v>
      </c>
      <c r="AF910" t="s">
        <v>967</v>
      </c>
      <c r="AG910" t="s">
        <v>968</v>
      </c>
      <c r="AH910" t="s">
        <v>969</v>
      </c>
      <c r="AI910" t="s">
        <v>970</v>
      </c>
      <c r="AJ910">
        <v>923</v>
      </c>
    </row>
    <row r="911" spans="1:36" ht="15" x14ac:dyDescent="0.2">
      <c r="A911">
        <v>85</v>
      </c>
      <c r="B911" s="3">
        <v>97217</v>
      </c>
      <c r="C911" t="s">
        <v>194</v>
      </c>
      <c r="E911" t="s">
        <v>195</v>
      </c>
      <c r="H911" t="s">
        <v>93</v>
      </c>
      <c r="I911" t="s">
        <v>1067</v>
      </c>
      <c r="J911" t="s">
        <v>1068</v>
      </c>
      <c r="M911" t="s">
        <v>41</v>
      </c>
      <c r="Q911" t="s">
        <v>42</v>
      </c>
      <c r="V911" t="s">
        <v>958</v>
      </c>
      <c r="W911" t="s">
        <v>959</v>
      </c>
      <c r="X911" t="s">
        <v>1060</v>
      </c>
      <c r="Y911" s="4" t="s">
        <v>961</v>
      </c>
      <c r="Z911" s="3">
        <v>97217</v>
      </c>
      <c r="AA911" t="s">
        <v>1061</v>
      </c>
      <c r="AB911" t="s">
        <v>963</v>
      </c>
      <c r="AC911" t="s">
        <v>964</v>
      </c>
      <c r="AD911" t="s">
        <v>965</v>
      </c>
      <c r="AE911" t="s">
        <v>966</v>
      </c>
      <c r="AF911" t="s">
        <v>967</v>
      </c>
      <c r="AG911" t="s">
        <v>968</v>
      </c>
      <c r="AH911" t="s">
        <v>969</v>
      </c>
      <c r="AI911" t="s">
        <v>970</v>
      </c>
      <c r="AJ911">
        <v>924</v>
      </c>
    </row>
    <row r="912" spans="1:36" ht="15" x14ac:dyDescent="0.2">
      <c r="A912">
        <v>86</v>
      </c>
      <c r="B912" s="3">
        <v>97217</v>
      </c>
      <c r="C912" t="s">
        <v>1069</v>
      </c>
      <c r="E912" t="s">
        <v>1070</v>
      </c>
      <c r="H912" t="s">
        <v>1071</v>
      </c>
      <c r="I912" t="s">
        <v>1072</v>
      </c>
      <c r="J912" t="s">
        <v>1073</v>
      </c>
      <c r="M912" t="s">
        <v>119</v>
      </c>
      <c r="Q912" t="s">
        <v>204</v>
      </c>
      <c r="U912">
        <v>150</v>
      </c>
      <c r="V912" t="s">
        <v>958</v>
      </c>
      <c r="W912" t="s">
        <v>959</v>
      </c>
      <c r="X912" t="s">
        <v>1060</v>
      </c>
      <c r="Y912" s="4" t="s">
        <v>961</v>
      </c>
      <c r="Z912" s="3">
        <v>97217</v>
      </c>
      <c r="AA912" t="s">
        <v>1061</v>
      </c>
      <c r="AB912" t="s">
        <v>963</v>
      </c>
      <c r="AC912" t="s">
        <v>964</v>
      </c>
      <c r="AD912" t="s">
        <v>965</v>
      </c>
      <c r="AE912" t="s">
        <v>966</v>
      </c>
      <c r="AF912" t="s">
        <v>967</v>
      </c>
      <c r="AG912" t="s">
        <v>968</v>
      </c>
      <c r="AH912" t="s">
        <v>969</v>
      </c>
      <c r="AI912" t="s">
        <v>970</v>
      </c>
      <c r="AJ912">
        <v>925</v>
      </c>
    </row>
    <row r="913" spans="1:36" ht="15" x14ac:dyDescent="0.2">
      <c r="A913">
        <v>87</v>
      </c>
      <c r="B913" s="3">
        <v>97217</v>
      </c>
      <c r="C913" t="s">
        <v>676</v>
      </c>
      <c r="E913" t="s">
        <v>677</v>
      </c>
      <c r="F913" t="s">
        <v>678</v>
      </c>
      <c r="H913" t="s">
        <v>1074</v>
      </c>
      <c r="I913" t="s">
        <v>155</v>
      </c>
      <c r="J913" t="s">
        <v>1075</v>
      </c>
      <c r="K913" t="s">
        <v>1076</v>
      </c>
      <c r="M913" t="s">
        <v>119</v>
      </c>
      <c r="Q913" t="s">
        <v>204</v>
      </c>
      <c r="U913">
        <v>800</v>
      </c>
      <c r="V913" t="s">
        <v>958</v>
      </c>
      <c r="W913" t="s">
        <v>959</v>
      </c>
      <c r="X913" t="s">
        <v>1060</v>
      </c>
      <c r="Y913" s="4" t="s">
        <v>961</v>
      </c>
      <c r="Z913" s="3">
        <v>97217</v>
      </c>
      <c r="AA913" t="s">
        <v>1061</v>
      </c>
      <c r="AB913" t="s">
        <v>963</v>
      </c>
      <c r="AC913" t="s">
        <v>964</v>
      </c>
      <c r="AD913" t="s">
        <v>965</v>
      </c>
      <c r="AE913" t="s">
        <v>966</v>
      </c>
      <c r="AF913" t="s">
        <v>967</v>
      </c>
      <c r="AG913" t="s">
        <v>968</v>
      </c>
      <c r="AH913" t="s">
        <v>969</v>
      </c>
      <c r="AI913" t="s">
        <v>970</v>
      </c>
      <c r="AJ913">
        <v>926</v>
      </c>
    </row>
    <row r="914" spans="1:36" ht="15" x14ac:dyDescent="0.2">
      <c r="A914">
        <v>88</v>
      </c>
      <c r="B914" s="3">
        <v>97217</v>
      </c>
      <c r="C914" t="s">
        <v>1077</v>
      </c>
      <c r="E914" t="s">
        <v>1078</v>
      </c>
      <c r="F914" t="s">
        <v>698</v>
      </c>
      <c r="G914" t="s">
        <v>1079</v>
      </c>
      <c r="H914" t="s">
        <v>1074</v>
      </c>
      <c r="I914" t="s">
        <v>1080</v>
      </c>
      <c r="K914" t="s">
        <v>1081</v>
      </c>
      <c r="M914" t="s">
        <v>119</v>
      </c>
      <c r="Q914" t="s">
        <v>204</v>
      </c>
      <c r="U914">
        <v>5</v>
      </c>
      <c r="V914" t="s">
        <v>958</v>
      </c>
      <c r="W914" t="s">
        <v>959</v>
      </c>
      <c r="X914" t="s">
        <v>1060</v>
      </c>
      <c r="Y914" s="4" t="s">
        <v>961</v>
      </c>
      <c r="Z914" s="3">
        <v>97217</v>
      </c>
      <c r="AA914" t="s">
        <v>1061</v>
      </c>
      <c r="AB914" t="s">
        <v>963</v>
      </c>
      <c r="AC914" t="s">
        <v>964</v>
      </c>
      <c r="AD914" t="s">
        <v>965</v>
      </c>
      <c r="AE914" t="s">
        <v>966</v>
      </c>
      <c r="AF914" t="s">
        <v>967</v>
      </c>
      <c r="AG914" t="s">
        <v>968</v>
      </c>
      <c r="AH914" t="s">
        <v>969</v>
      </c>
      <c r="AI914" t="s">
        <v>970</v>
      </c>
      <c r="AJ914">
        <v>927</v>
      </c>
    </row>
    <row r="915" spans="1:36" ht="15" x14ac:dyDescent="0.2">
      <c r="A915">
        <v>89</v>
      </c>
      <c r="B915" s="3">
        <v>97217</v>
      </c>
      <c r="C915" t="s">
        <v>1082</v>
      </c>
      <c r="E915" t="s">
        <v>1083</v>
      </c>
      <c r="F915" t="s">
        <v>1084</v>
      </c>
      <c r="G915" t="s">
        <v>1085</v>
      </c>
      <c r="H915" t="s">
        <v>971</v>
      </c>
      <c r="I915" t="s">
        <v>70</v>
      </c>
      <c r="M915" t="s">
        <v>41</v>
      </c>
      <c r="Q915" t="s">
        <v>204</v>
      </c>
      <c r="U915">
        <v>1</v>
      </c>
      <c r="V915" t="s">
        <v>958</v>
      </c>
      <c r="W915" t="s">
        <v>959</v>
      </c>
      <c r="X915" t="s">
        <v>1060</v>
      </c>
      <c r="Y915" s="4" t="s">
        <v>961</v>
      </c>
      <c r="Z915" s="3">
        <v>97217</v>
      </c>
      <c r="AA915" t="s">
        <v>1061</v>
      </c>
      <c r="AB915" t="s">
        <v>963</v>
      </c>
      <c r="AC915" t="s">
        <v>964</v>
      </c>
      <c r="AD915" t="s">
        <v>965</v>
      </c>
      <c r="AE915" t="s">
        <v>966</v>
      </c>
      <c r="AF915" t="s">
        <v>967</v>
      </c>
      <c r="AG915" t="s">
        <v>968</v>
      </c>
      <c r="AH915" t="s">
        <v>969</v>
      </c>
      <c r="AI915" t="s">
        <v>970</v>
      </c>
      <c r="AJ915">
        <v>928</v>
      </c>
    </row>
    <row r="916" spans="1:36" ht="15" x14ac:dyDescent="0.2">
      <c r="A916">
        <v>90</v>
      </c>
      <c r="B916" s="3">
        <v>97217</v>
      </c>
      <c r="C916" t="s">
        <v>674</v>
      </c>
      <c r="E916" t="s">
        <v>675</v>
      </c>
      <c r="F916" t="s">
        <v>1086</v>
      </c>
      <c r="G916" t="s">
        <v>1087</v>
      </c>
      <c r="H916" t="s">
        <v>979</v>
      </c>
      <c r="I916" t="s">
        <v>1088</v>
      </c>
      <c r="M916" t="s">
        <v>41</v>
      </c>
      <c r="Q916" t="s">
        <v>204</v>
      </c>
      <c r="U916">
        <v>3</v>
      </c>
      <c r="V916" t="s">
        <v>958</v>
      </c>
      <c r="W916" t="s">
        <v>959</v>
      </c>
      <c r="X916" t="s">
        <v>1060</v>
      </c>
      <c r="Y916" s="4" t="s">
        <v>961</v>
      </c>
      <c r="Z916" s="3">
        <v>97217</v>
      </c>
      <c r="AA916" t="s">
        <v>1061</v>
      </c>
      <c r="AB916" t="s">
        <v>963</v>
      </c>
      <c r="AC916" t="s">
        <v>964</v>
      </c>
      <c r="AD916" t="s">
        <v>965</v>
      </c>
      <c r="AE916" t="s">
        <v>966</v>
      </c>
      <c r="AF916" t="s">
        <v>967</v>
      </c>
      <c r="AG916" t="s">
        <v>968</v>
      </c>
      <c r="AH916" t="s">
        <v>969</v>
      </c>
      <c r="AI916" t="s">
        <v>970</v>
      </c>
      <c r="AJ916">
        <v>929</v>
      </c>
    </row>
    <row r="917" spans="1:36" ht="15" x14ac:dyDescent="0.2">
      <c r="A917">
        <v>91</v>
      </c>
      <c r="B917" s="3">
        <v>97217</v>
      </c>
      <c r="C917" t="s">
        <v>1089</v>
      </c>
      <c r="E917" t="s">
        <v>1090</v>
      </c>
      <c r="F917" t="s">
        <v>1091</v>
      </c>
      <c r="G917" t="s">
        <v>1092</v>
      </c>
      <c r="H917" t="s">
        <v>979</v>
      </c>
      <c r="I917" t="s">
        <v>1093</v>
      </c>
      <c r="M917" t="s">
        <v>41</v>
      </c>
      <c r="Q917" t="s">
        <v>204</v>
      </c>
      <c r="V917" t="s">
        <v>958</v>
      </c>
      <c r="W917" t="s">
        <v>959</v>
      </c>
      <c r="X917" t="s">
        <v>1060</v>
      </c>
      <c r="Y917" s="4" t="s">
        <v>961</v>
      </c>
      <c r="Z917" s="3">
        <v>97217</v>
      </c>
      <c r="AA917" t="s">
        <v>1061</v>
      </c>
      <c r="AB917" t="s">
        <v>963</v>
      </c>
      <c r="AC917" t="s">
        <v>964</v>
      </c>
      <c r="AD917" t="s">
        <v>965</v>
      </c>
      <c r="AE917" t="s">
        <v>966</v>
      </c>
      <c r="AF917" t="s">
        <v>967</v>
      </c>
      <c r="AG917" t="s">
        <v>968</v>
      </c>
      <c r="AH917" t="s">
        <v>969</v>
      </c>
      <c r="AI917" t="s">
        <v>970</v>
      </c>
      <c r="AJ917">
        <v>930</v>
      </c>
    </row>
    <row r="918" spans="1:36" ht="15" x14ac:dyDescent="0.2">
      <c r="A918">
        <v>92</v>
      </c>
      <c r="B918" s="3">
        <v>97217</v>
      </c>
      <c r="C918" t="s">
        <v>665</v>
      </c>
      <c r="E918" t="s">
        <v>666</v>
      </c>
      <c r="F918" t="s">
        <v>1086</v>
      </c>
      <c r="G918" t="s">
        <v>1094</v>
      </c>
      <c r="H918" t="s">
        <v>69</v>
      </c>
      <c r="I918" t="s">
        <v>70</v>
      </c>
      <c r="M918" t="s">
        <v>41</v>
      </c>
      <c r="Q918" t="s">
        <v>204</v>
      </c>
      <c r="U918">
        <v>1</v>
      </c>
      <c r="V918" t="s">
        <v>958</v>
      </c>
      <c r="W918" t="s">
        <v>959</v>
      </c>
      <c r="X918" t="s">
        <v>1060</v>
      </c>
      <c r="Y918" s="4" t="s">
        <v>961</v>
      </c>
      <c r="Z918" s="3">
        <v>97217</v>
      </c>
      <c r="AA918" t="s">
        <v>1061</v>
      </c>
      <c r="AB918" t="s">
        <v>963</v>
      </c>
      <c r="AC918" t="s">
        <v>964</v>
      </c>
      <c r="AD918" t="s">
        <v>965</v>
      </c>
      <c r="AE918" t="s">
        <v>966</v>
      </c>
      <c r="AF918" t="s">
        <v>967</v>
      </c>
      <c r="AG918" t="s">
        <v>968</v>
      </c>
      <c r="AH918" t="s">
        <v>969</v>
      </c>
      <c r="AI918" t="s">
        <v>970</v>
      </c>
      <c r="AJ918">
        <v>931</v>
      </c>
    </row>
    <row r="919" spans="1:36" ht="15" x14ac:dyDescent="0.2">
      <c r="A919">
        <v>93</v>
      </c>
      <c r="B919" s="3">
        <v>97217</v>
      </c>
      <c r="C919" t="s">
        <v>1095</v>
      </c>
      <c r="E919" t="s">
        <v>1096</v>
      </c>
      <c r="F919" t="s">
        <v>1097</v>
      </c>
      <c r="G919" t="s">
        <v>1098</v>
      </c>
      <c r="H919" t="s">
        <v>93</v>
      </c>
      <c r="I919" t="s">
        <v>1099</v>
      </c>
      <c r="M919" t="s">
        <v>119</v>
      </c>
      <c r="Q919" t="s">
        <v>204</v>
      </c>
      <c r="U919">
        <v>980</v>
      </c>
      <c r="V919" t="s">
        <v>958</v>
      </c>
      <c r="W919" t="s">
        <v>959</v>
      </c>
      <c r="X919" t="s">
        <v>1060</v>
      </c>
      <c r="Y919" s="4" t="s">
        <v>961</v>
      </c>
      <c r="Z919" s="3">
        <v>97217</v>
      </c>
      <c r="AA919" t="s">
        <v>1061</v>
      </c>
      <c r="AB919" t="s">
        <v>963</v>
      </c>
      <c r="AC919" t="s">
        <v>964</v>
      </c>
      <c r="AD919" t="s">
        <v>965</v>
      </c>
      <c r="AE919" t="s">
        <v>966</v>
      </c>
      <c r="AF919" t="s">
        <v>967</v>
      </c>
      <c r="AG919" t="s">
        <v>968</v>
      </c>
      <c r="AH919" t="s">
        <v>969</v>
      </c>
      <c r="AI919" t="s">
        <v>970</v>
      </c>
      <c r="AJ919">
        <v>932</v>
      </c>
    </row>
    <row r="920" spans="1:36" ht="15" x14ac:dyDescent="0.2">
      <c r="A920">
        <v>94</v>
      </c>
      <c r="B920" s="3">
        <v>97217</v>
      </c>
      <c r="C920" t="s">
        <v>1100</v>
      </c>
      <c r="E920" t="s">
        <v>1101</v>
      </c>
      <c r="F920" t="s">
        <v>1102</v>
      </c>
      <c r="G920" t="s">
        <v>37</v>
      </c>
      <c r="H920" t="s">
        <v>93</v>
      </c>
      <c r="I920" t="s">
        <v>96</v>
      </c>
      <c r="J920" t="s">
        <v>1103</v>
      </c>
      <c r="M920" t="s">
        <v>119</v>
      </c>
      <c r="Q920" t="s">
        <v>204</v>
      </c>
      <c r="U920">
        <v>320</v>
      </c>
      <c r="V920" t="s">
        <v>958</v>
      </c>
      <c r="W920" t="s">
        <v>959</v>
      </c>
      <c r="X920" t="s">
        <v>1060</v>
      </c>
      <c r="Y920" s="4" t="s">
        <v>961</v>
      </c>
      <c r="Z920" s="3">
        <v>97217</v>
      </c>
      <c r="AA920" t="s">
        <v>1061</v>
      </c>
      <c r="AB920" t="s">
        <v>963</v>
      </c>
      <c r="AC920" t="s">
        <v>964</v>
      </c>
      <c r="AD920" t="s">
        <v>965</v>
      </c>
      <c r="AE920" t="s">
        <v>966</v>
      </c>
      <c r="AF920" t="s">
        <v>967</v>
      </c>
      <c r="AG920" t="s">
        <v>968</v>
      </c>
      <c r="AH920" t="s">
        <v>969</v>
      </c>
      <c r="AI920" t="s">
        <v>970</v>
      </c>
      <c r="AJ920">
        <v>933</v>
      </c>
    </row>
    <row r="921" spans="1:36" ht="15" x14ac:dyDescent="0.2">
      <c r="A921">
        <v>95</v>
      </c>
      <c r="B921" s="3">
        <v>97217</v>
      </c>
      <c r="C921" t="s">
        <v>1100</v>
      </c>
      <c r="E921" t="s">
        <v>1101</v>
      </c>
      <c r="F921" t="s">
        <v>1102</v>
      </c>
      <c r="G921" t="s">
        <v>37</v>
      </c>
      <c r="H921" t="s">
        <v>93</v>
      </c>
      <c r="I921" t="s">
        <v>96</v>
      </c>
      <c r="J921" t="s">
        <v>1104</v>
      </c>
      <c r="M921" t="s">
        <v>119</v>
      </c>
      <c r="Q921" t="s">
        <v>204</v>
      </c>
      <c r="U921">
        <v>550</v>
      </c>
      <c r="V921" t="s">
        <v>958</v>
      </c>
      <c r="W921" t="s">
        <v>959</v>
      </c>
      <c r="X921" t="s">
        <v>1060</v>
      </c>
      <c r="Y921" s="4" t="s">
        <v>961</v>
      </c>
      <c r="Z921" s="3">
        <v>97217</v>
      </c>
      <c r="AA921" t="s">
        <v>1061</v>
      </c>
      <c r="AB921" t="s">
        <v>963</v>
      </c>
      <c r="AC921" t="s">
        <v>964</v>
      </c>
      <c r="AD921" t="s">
        <v>965</v>
      </c>
      <c r="AE921" t="s">
        <v>966</v>
      </c>
      <c r="AF921" t="s">
        <v>967</v>
      </c>
      <c r="AG921" t="s">
        <v>968</v>
      </c>
      <c r="AH921" t="s">
        <v>969</v>
      </c>
      <c r="AI921" t="s">
        <v>970</v>
      </c>
      <c r="AJ921">
        <v>934</v>
      </c>
    </row>
    <row r="922" spans="1:36" ht="15" x14ac:dyDescent="0.2">
      <c r="A922">
        <v>96</v>
      </c>
      <c r="B922" s="3">
        <v>97217</v>
      </c>
      <c r="C922" t="s">
        <v>931</v>
      </c>
      <c r="E922" t="s">
        <v>932</v>
      </c>
      <c r="H922" t="s">
        <v>83</v>
      </c>
      <c r="I922" t="s">
        <v>98</v>
      </c>
      <c r="J922" t="s">
        <v>1105</v>
      </c>
      <c r="M922" t="s">
        <v>119</v>
      </c>
      <c r="Q922" t="s">
        <v>204</v>
      </c>
      <c r="U922">
        <v>2000</v>
      </c>
      <c r="V922" t="s">
        <v>958</v>
      </c>
      <c r="W922" t="s">
        <v>959</v>
      </c>
      <c r="X922" t="s">
        <v>1060</v>
      </c>
      <c r="Y922" s="4" t="s">
        <v>961</v>
      </c>
      <c r="Z922" s="3">
        <v>97217</v>
      </c>
      <c r="AA922" t="s">
        <v>1061</v>
      </c>
      <c r="AB922" t="s">
        <v>963</v>
      </c>
      <c r="AC922" t="s">
        <v>964</v>
      </c>
      <c r="AD922" t="s">
        <v>965</v>
      </c>
      <c r="AE922" t="s">
        <v>966</v>
      </c>
      <c r="AF922" t="s">
        <v>967</v>
      </c>
      <c r="AG922" t="s">
        <v>968</v>
      </c>
      <c r="AH922" t="s">
        <v>969</v>
      </c>
      <c r="AI922" t="s">
        <v>970</v>
      </c>
      <c r="AJ922">
        <v>935</v>
      </c>
    </row>
    <row r="923" spans="1:36" ht="15" x14ac:dyDescent="0.2">
      <c r="A923">
        <v>97</v>
      </c>
      <c r="B923" s="3">
        <v>97217</v>
      </c>
      <c r="C923" t="s">
        <v>81</v>
      </c>
      <c r="E923" t="s">
        <v>82</v>
      </c>
      <c r="H923" t="s">
        <v>83</v>
      </c>
      <c r="I923" t="s">
        <v>98</v>
      </c>
      <c r="J923" t="s">
        <v>1106</v>
      </c>
      <c r="M923" t="s">
        <v>119</v>
      </c>
      <c r="Q923" t="s">
        <v>42</v>
      </c>
      <c r="U923">
        <v>100</v>
      </c>
      <c r="V923" t="s">
        <v>958</v>
      </c>
      <c r="W923" t="s">
        <v>959</v>
      </c>
      <c r="X923" t="s">
        <v>1060</v>
      </c>
      <c r="Y923" s="4" t="s">
        <v>961</v>
      </c>
      <c r="Z923" s="3">
        <v>97217</v>
      </c>
      <c r="AA923" t="s">
        <v>1061</v>
      </c>
      <c r="AB923" t="s">
        <v>963</v>
      </c>
      <c r="AC923" t="s">
        <v>964</v>
      </c>
      <c r="AD923" t="s">
        <v>965</v>
      </c>
      <c r="AE923" t="s">
        <v>966</v>
      </c>
      <c r="AF923" t="s">
        <v>967</v>
      </c>
      <c r="AG923" t="s">
        <v>968</v>
      </c>
      <c r="AH923" t="s">
        <v>969</v>
      </c>
      <c r="AI923" t="s">
        <v>970</v>
      </c>
      <c r="AJ923">
        <v>936</v>
      </c>
    </row>
    <row r="924" spans="1:36" ht="15" x14ac:dyDescent="0.2">
      <c r="A924">
        <v>98</v>
      </c>
      <c r="B924" s="3">
        <v>97217</v>
      </c>
      <c r="C924" t="s">
        <v>81</v>
      </c>
      <c r="E924" t="s">
        <v>82</v>
      </c>
      <c r="H924" t="s">
        <v>83</v>
      </c>
      <c r="I924" t="s">
        <v>98</v>
      </c>
      <c r="J924" t="s">
        <v>1106</v>
      </c>
      <c r="M924" t="s">
        <v>119</v>
      </c>
      <c r="Q924" t="s">
        <v>42</v>
      </c>
      <c r="U924">
        <v>100</v>
      </c>
      <c r="V924" t="s">
        <v>958</v>
      </c>
      <c r="W924" t="s">
        <v>959</v>
      </c>
      <c r="X924" t="s">
        <v>1060</v>
      </c>
      <c r="Y924" s="4" t="s">
        <v>961</v>
      </c>
      <c r="Z924" s="3">
        <v>97217</v>
      </c>
      <c r="AA924" t="s">
        <v>1061</v>
      </c>
      <c r="AB924" t="s">
        <v>963</v>
      </c>
      <c r="AC924" t="s">
        <v>964</v>
      </c>
      <c r="AD924" t="s">
        <v>965</v>
      </c>
      <c r="AE924" t="s">
        <v>966</v>
      </c>
      <c r="AF924" t="s">
        <v>967</v>
      </c>
      <c r="AG924" t="s">
        <v>968</v>
      </c>
      <c r="AH924" t="s">
        <v>969</v>
      </c>
      <c r="AI924" t="s">
        <v>970</v>
      </c>
      <c r="AJ924">
        <v>937</v>
      </c>
    </row>
    <row r="925" spans="1:36" ht="15" x14ac:dyDescent="0.2">
      <c r="A925">
        <v>99</v>
      </c>
      <c r="B925" s="3">
        <v>97217</v>
      </c>
      <c r="C925" t="s">
        <v>81</v>
      </c>
      <c r="E925" t="s">
        <v>82</v>
      </c>
      <c r="H925" t="s">
        <v>83</v>
      </c>
      <c r="I925" t="s">
        <v>98</v>
      </c>
      <c r="J925" t="s">
        <v>1107</v>
      </c>
      <c r="M925" t="s">
        <v>119</v>
      </c>
      <c r="Q925" t="s">
        <v>42</v>
      </c>
      <c r="U925">
        <v>100</v>
      </c>
      <c r="V925" t="s">
        <v>958</v>
      </c>
      <c r="W925" t="s">
        <v>959</v>
      </c>
      <c r="X925" t="s">
        <v>1060</v>
      </c>
      <c r="Y925" s="4" t="s">
        <v>961</v>
      </c>
      <c r="Z925" s="3">
        <v>97217</v>
      </c>
      <c r="AA925" t="s">
        <v>1061</v>
      </c>
      <c r="AB925" t="s">
        <v>963</v>
      </c>
      <c r="AC925" t="s">
        <v>964</v>
      </c>
      <c r="AD925" t="s">
        <v>965</v>
      </c>
      <c r="AE925" t="s">
        <v>966</v>
      </c>
      <c r="AF925" t="s">
        <v>967</v>
      </c>
      <c r="AG925" t="s">
        <v>968</v>
      </c>
      <c r="AH925" t="s">
        <v>969</v>
      </c>
      <c r="AI925" t="s">
        <v>970</v>
      </c>
      <c r="AJ925">
        <v>938</v>
      </c>
    </row>
    <row r="926" spans="1:36" ht="15" x14ac:dyDescent="0.2">
      <c r="A926">
        <v>100</v>
      </c>
      <c r="B926" s="3">
        <v>97217</v>
      </c>
      <c r="C926" t="s">
        <v>81</v>
      </c>
      <c r="E926" t="s">
        <v>82</v>
      </c>
      <c r="H926" t="s">
        <v>83</v>
      </c>
      <c r="I926" t="s">
        <v>98</v>
      </c>
      <c r="J926" t="s">
        <v>1107</v>
      </c>
      <c r="M926" t="s">
        <v>119</v>
      </c>
      <c r="Q926" t="s">
        <v>42</v>
      </c>
      <c r="U926">
        <v>100</v>
      </c>
      <c r="V926" t="s">
        <v>958</v>
      </c>
      <c r="W926" t="s">
        <v>959</v>
      </c>
      <c r="X926" t="s">
        <v>1060</v>
      </c>
      <c r="Y926" s="4" t="s">
        <v>961</v>
      </c>
      <c r="Z926" s="3">
        <v>97217</v>
      </c>
      <c r="AA926" t="s">
        <v>1061</v>
      </c>
      <c r="AB926" t="s">
        <v>963</v>
      </c>
      <c r="AC926" t="s">
        <v>964</v>
      </c>
      <c r="AD926" t="s">
        <v>965</v>
      </c>
      <c r="AE926" t="s">
        <v>966</v>
      </c>
      <c r="AF926" t="s">
        <v>967</v>
      </c>
      <c r="AG926" t="s">
        <v>968</v>
      </c>
      <c r="AH926" t="s">
        <v>969</v>
      </c>
      <c r="AI926" t="s">
        <v>970</v>
      </c>
      <c r="AJ926">
        <v>939</v>
      </c>
    </row>
    <row r="927" spans="1:36" ht="15" x14ac:dyDescent="0.2">
      <c r="A927">
        <v>101</v>
      </c>
      <c r="B927" s="3">
        <v>97217</v>
      </c>
      <c r="C927" t="s">
        <v>392</v>
      </c>
      <c r="E927" t="s">
        <v>393</v>
      </c>
      <c r="F927" t="s">
        <v>1108</v>
      </c>
      <c r="H927" t="s">
        <v>1109</v>
      </c>
      <c r="I927" t="s">
        <v>1110</v>
      </c>
      <c r="M927" t="s">
        <v>41</v>
      </c>
      <c r="Q927" t="s">
        <v>42</v>
      </c>
      <c r="U927">
        <v>1</v>
      </c>
      <c r="V927" t="s">
        <v>958</v>
      </c>
      <c r="W927" t="s">
        <v>959</v>
      </c>
      <c r="X927" t="s">
        <v>1060</v>
      </c>
      <c r="Y927" s="4" t="s">
        <v>961</v>
      </c>
      <c r="Z927" s="3">
        <v>97217</v>
      </c>
      <c r="AA927" t="s">
        <v>1061</v>
      </c>
      <c r="AB927" t="s">
        <v>963</v>
      </c>
      <c r="AC927" t="s">
        <v>964</v>
      </c>
      <c r="AD927" t="s">
        <v>965</v>
      </c>
      <c r="AE927" t="s">
        <v>966</v>
      </c>
      <c r="AF927" t="s">
        <v>967</v>
      </c>
      <c r="AG927" t="s">
        <v>968</v>
      </c>
      <c r="AH927" t="s">
        <v>969</v>
      </c>
      <c r="AI927" t="s">
        <v>970</v>
      </c>
      <c r="AJ927">
        <v>940</v>
      </c>
    </row>
    <row r="928" spans="1:36" ht="15" x14ac:dyDescent="0.2">
      <c r="A928">
        <v>103</v>
      </c>
      <c r="B928" s="3">
        <v>97217</v>
      </c>
      <c r="C928" t="s">
        <v>1111</v>
      </c>
      <c r="E928" t="s">
        <v>1112</v>
      </c>
      <c r="H928" t="s">
        <v>1113</v>
      </c>
      <c r="I928" t="s">
        <v>1114</v>
      </c>
      <c r="M928" t="s">
        <v>119</v>
      </c>
      <c r="Q928" t="s">
        <v>42</v>
      </c>
      <c r="U928">
        <v>150</v>
      </c>
      <c r="V928" t="s">
        <v>958</v>
      </c>
      <c r="W928" t="s">
        <v>959</v>
      </c>
      <c r="X928" t="s">
        <v>1060</v>
      </c>
      <c r="Y928" s="4" t="s">
        <v>961</v>
      </c>
      <c r="Z928" s="3">
        <v>97217</v>
      </c>
      <c r="AA928" t="s">
        <v>1061</v>
      </c>
      <c r="AB928" t="s">
        <v>963</v>
      </c>
      <c r="AC928" t="s">
        <v>964</v>
      </c>
      <c r="AD928" t="s">
        <v>965</v>
      </c>
      <c r="AE928" t="s">
        <v>966</v>
      </c>
      <c r="AF928" t="s">
        <v>967</v>
      </c>
      <c r="AG928" t="s">
        <v>968</v>
      </c>
      <c r="AH928" t="s">
        <v>969</v>
      </c>
      <c r="AI928" t="s">
        <v>970</v>
      </c>
      <c r="AJ928">
        <v>942</v>
      </c>
    </row>
    <row r="929" spans="1:36" ht="15" x14ac:dyDescent="0.2">
      <c r="A929">
        <v>104</v>
      </c>
      <c r="B929" s="3">
        <v>97217</v>
      </c>
      <c r="C929" t="s">
        <v>1115</v>
      </c>
      <c r="E929" t="s">
        <v>1116</v>
      </c>
      <c r="F929" t="s">
        <v>1117</v>
      </c>
      <c r="G929" t="s">
        <v>1118</v>
      </c>
      <c r="H929" t="s">
        <v>93</v>
      </c>
      <c r="I929" t="s">
        <v>420</v>
      </c>
      <c r="M929" t="s">
        <v>41</v>
      </c>
      <c r="Q929" t="s">
        <v>204</v>
      </c>
      <c r="U929">
        <v>450</v>
      </c>
      <c r="V929" t="s">
        <v>958</v>
      </c>
      <c r="W929" t="s">
        <v>959</v>
      </c>
      <c r="X929" t="s">
        <v>1060</v>
      </c>
      <c r="Y929" s="4" t="s">
        <v>961</v>
      </c>
      <c r="Z929" s="3">
        <v>97217</v>
      </c>
      <c r="AA929" t="s">
        <v>1061</v>
      </c>
      <c r="AB929" t="s">
        <v>963</v>
      </c>
      <c r="AC929" t="s">
        <v>964</v>
      </c>
      <c r="AD929" t="s">
        <v>965</v>
      </c>
      <c r="AE929" t="s">
        <v>966</v>
      </c>
      <c r="AF929" t="s">
        <v>967</v>
      </c>
      <c r="AG929" t="s">
        <v>968</v>
      </c>
      <c r="AH929" t="s">
        <v>969</v>
      </c>
      <c r="AI929" t="s">
        <v>970</v>
      </c>
      <c r="AJ929">
        <v>943</v>
      </c>
    </row>
    <row r="930" spans="1:36" ht="15" x14ac:dyDescent="0.2">
      <c r="A930">
        <v>105</v>
      </c>
      <c r="B930" s="3">
        <v>97217</v>
      </c>
      <c r="C930" t="s">
        <v>392</v>
      </c>
      <c r="E930" t="s">
        <v>393</v>
      </c>
      <c r="F930" t="s">
        <v>884</v>
      </c>
      <c r="G930" t="s">
        <v>1119</v>
      </c>
      <c r="H930" t="s">
        <v>69</v>
      </c>
      <c r="I930" t="s">
        <v>96</v>
      </c>
      <c r="M930" t="s">
        <v>41</v>
      </c>
      <c r="Q930" t="s">
        <v>42</v>
      </c>
      <c r="U930">
        <v>70</v>
      </c>
      <c r="V930" t="s">
        <v>958</v>
      </c>
      <c r="W930" t="s">
        <v>959</v>
      </c>
      <c r="X930" t="s">
        <v>1060</v>
      </c>
      <c r="Y930" s="4" t="s">
        <v>961</v>
      </c>
      <c r="Z930" s="3">
        <v>97217</v>
      </c>
      <c r="AA930" t="s">
        <v>1061</v>
      </c>
      <c r="AB930" t="s">
        <v>963</v>
      </c>
      <c r="AC930" t="s">
        <v>964</v>
      </c>
      <c r="AD930" t="s">
        <v>965</v>
      </c>
      <c r="AE930" t="s">
        <v>966</v>
      </c>
      <c r="AF930" t="s">
        <v>967</v>
      </c>
      <c r="AG930" t="s">
        <v>968</v>
      </c>
      <c r="AH930" t="s">
        <v>969</v>
      </c>
      <c r="AI930" t="s">
        <v>970</v>
      </c>
      <c r="AJ930">
        <v>944</v>
      </c>
    </row>
    <row r="931" spans="1:36" ht="15" x14ac:dyDescent="0.2">
      <c r="A931">
        <v>106</v>
      </c>
      <c r="B931" s="3">
        <v>97217</v>
      </c>
      <c r="C931" t="s">
        <v>392</v>
      </c>
      <c r="E931" t="s">
        <v>393</v>
      </c>
      <c r="F931" t="s">
        <v>884</v>
      </c>
      <c r="G931" t="s">
        <v>1119</v>
      </c>
      <c r="H931" t="s">
        <v>69</v>
      </c>
      <c r="I931" t="s">
        <v>96</v>
      </c>
      <c r="M931" t="s">
        <v>41</v>
      </c>
      <c r="Q931" t="s">
        <v>42</v>
      </c>
      <c r="U931">
        <v>70</v>
      </c>
      <c r="V931" t="s">
        <v>958</v>
      </c>
      <c r="W931" t="s">
        <v>959</v>
      </c>
      <c r="X931" t="s">
        <v>1060</v>
      </c>
      <c r="Y931" s="4" t="s">
        <v>961</v>
      </c>
      <c r="Z931" s="3">
        <v>97217</v>
      </c>
      <c r="AA931" t="s">
        <v>1061</v>
      </c>
      <c r="AB931" t="s">
        <v>963</v>
      </c>
      <c r="AC931" t="s">
        <v>964</v>
      </c>
      <c r="AD931" t="s">
        <v>965</v>
      </c>
      <c r="AE931" t="s">
        <v>966</v>
      </c>
      <c r="AF931" t="s">
        <v>967</v>
      </c>
      <c r="AG931" t="s">
        <v>968</v>
      </c>
      <c r="AH931" t="s">
        <v>969</v>
      </c>
      <c r="AI931" t="s">
        <v>970</v>
      </c>
      <c r="AJ931">
        <v>945</v>
      </c>
    </row>
    <row r="932" spans="1:36" ht="15" x14ac:dyDescent="0.2">
      <c r="A932">
        <v>107</v>
      </c>
      <c r="B932" s="3">
        <v>97217</v>
      </c>
      <c r="C932" t="s">
        <v>1120</v>
      </c>
      <c r="E932" t="s">
        <v>1121</v>
      </c>
      <c r="H932" t="s">
        <v>462</v>
      </c>
      <c r="I932" t="s">
        <v>1043</v>
      </c>
      <c r="M932" t="s">
        <v>119</v>
      </c>
      <c r="Q932" t="s">
        <v>42</v>
      </c>
      <c r="U932">
        <v>460</v>
      </c>
      <c r="V932" t="s">
        <v>958</v>
      </c>
      <c r="W932" t="s">
        <v>959</v>
      </c>
      <c r="X932" t="s">
        <v>1060</v>
      </c>
      <c r="Y932" s="4" t="s">
        <v>961</v>
      </c>
      <c r="Z932" s="3">
        <v>97217</v>
      </c>
      <c r="AA932" t="s">
        <v>1061</v>
      </c>
      <c r="AB932" t="s">
        <v>963</v>
      </c>
      <c r="AC932" t="s">
        <v>964</v>
      </c>
      <c r="AD932" t="s">
        <v>965</v>
      </c>
      <c r="AE932" t="s">
        <v>966</v>
      </c>
      <c r="AF932" t="s">
        <v>967</v>
      </c>
      <c r="AG932" t="s">
        <v>968</v>
      </c>
      <c r="AH932" t="s">
        <v>969</v>
      </c>
      <c r="AI932" t="s">
        <v>970</v>
      </c>
      <c r="AJ932">
        <v>946</v>
      </c>
    </row>
    <row r="933" spans="1:36" ht="15" x14ac:dyDescent="0.2">
      <c r="A933">
        <v>108</v>
      </c>
      <c r="B933" s="3">
        <v>97217</v>
      </c>
      <c r="C933" t="s">
        <v>1122</v>
      </c>
      <c r="E933" t="s">
        <v>1123</v>
      </c>
      <c r="H933" t="s">
        <v>1124</v>
      </c>
      <c r="I933" t="s">
        <v>1125</v>
      </c>
      <c r="J933" t="s">
        <v>1126</v>
      </c>
      <c r="M933" t="s">
        <v>41</v>
      </c>
      <c r="Q933" t="s">
        <v>204</v>
      </c>
      <c r="U933">
        <v>385</v>
      </c>
      <c r="V933" t="s">
        <v>958</v>
      </c>
      <c r="W933" t="s">
        <v>959</v>
      </c>
      <c r="X933" t="s">
        <v>1060</v>
      </c>
      <c r="Y933" s="4" t="s">
        <v>961</v>
      </c>
      <c r="Z933" s="3">
        <v>97217</v>
      </c>
      <c r="AA933" t="s">
        <v>1061</v>
      </c>
      <c r="AB933" t="s">
        <v>963</v>
      </c>
      <c r="AC933" t="s">
        <v>964</v>
      </c>
      <c r="AD933" t="s">
        <v>965</v>
      </c>
      <c r="AE933" t="s">
        <v>966</v>
      </c>
      <c r="AF933" t="s">
        <v>967</v>
      </c>
      <c r="AG933" t="s">
        <v>968</v>
      </c>
      <c r="AH933" t="s">
        <v>969</v>
      </c>
      <c r="AI933" t="s">
        <v>970</v>
      </c>
      <c r="AJ933">
        <v>947</v>
      </c>
    </row>
    <row r="934" spans="1:36" ht="15" x14ac:dyDescent="0.2">
      <c r="A934">
        <v>109</v>
      </c>
      <c r="B934" s="3">
        <v>97217</v>
      </c>
      <c r="C934" t="s">
        <v>1127</v>
      </c>
      <c r="E934" t="s">
        <v>1128</v>
      </c>
      <c r="F934" t="s">
        <v>1129</v>
      </c>
      <c r="G934" t="s">
        <v>1130</v>
      </c>
      <c r="H934" t="s">
        <v>1048</v>
      </c>
      <c r="I934" t="s">
        <v>96</v>
      </c>
      <c r="K934" t="s">
        <v>1131</v>
      </c>
      <c r="M934" t="s">
        <v>119</v>
      </c>
      <c r="Q934" t="s">
        <v>42</v>
      </c>
      <c r="U934">
        <v>230</v>
      </c>
      <c r="V934" t="s">
        <v>958</v>
      </c>
      <c r="W934" t="s">
        <v>959</v>
      </c>
      <c r="X934" t="s">
        <v>1060</v>
      </c>
      <c r="Y934" s="4" t="s">
        <v>961</v>
      </c>
      <c r="Z934" s="3">
        <v>97217</v>
      </c>
      <c r="AA934" t="s">
        <v>1061</v>
      </c>
      <c r="AB934" t="s">
        <v>963</v>
      </c>
      <c r="AC934" t="s">
        <v>964</v>
      </c>
      <c r="AD934" t="s">
        <v>965</v>
      </c>
      <c r="AE934" t="s">
        <v>966</v>
      </c>
      <c r="AF934" t="s">
        <v>967</v>
      </c>
      <c r="AG934" t="s">
        <v>968</v>
      </c>
      <c r="AH934" t="s">
        <v>969</v>
      </c>
      <c r="AI934" t="s">
        <v>970</v>
      </c>
      <c r="AJ934">
        <v>948</v>
      </c>
    </row>
    <row r="935" spans="1:36" ht="15" x14ac:dyDescent="0.2">
      <c r="A935">
        <v>110</v>
      </c>
      <c r="B935" s="3">
        <v>97217</v>
      </c>
      <c r="C935" t="s">
        <v>1127</v>
      </c>
      <c r="E935" t="s">
        <v>1128</v>
      </c>
      <c r="F935" t="s">
        <v>1132</v>
      </c>
      <c r="G935" t="s">
        <v>1130</v>
      </c>
      <c r="H935" t="s">
        <v>1048</v>
      </c>
      <c r="I935" t="s">
        <v>96</v>
      </c>
      <c r="K935" t="s">
        <v>1133</v>
      </c>
      <c r="M935" t="s">
        <v>119</v>
      </c>
      <c r="Q935" t="s">
        <v>42</v>
      </c>
      <c r="U935">
        <v>230</v>
      </c>
      <c r="V935" t="s">
        <v>958</v>
      </c>
      <c r="W935" t="s">
        <v>959</v>
      </c>
      <c r="X935" t="s">
        <v>1060</v>
      </c>
      <c r="Y935" s="4" t="s">
        <v>961</v>
      </c>
      <c r="Z935" s="3">
        <v>97217</v>
      </c>
      <c r="AA935" t="s">
        <v>962</v>
      </c>
      <c r="AB935" t="s">
        <v>963</v>
      </c>
      <c r="AC935" t="s">
        <v>964</v>
      </c>
      <c r="AD935" t="s">
        <v>965</v>
      </c>
      <c r="AE935" t="s">
        <v>966</v>
      </c>
      <c r="AF935" t="s">
        <v>967</v>
      </c>
      <c r="AG935" t="s">
        <v>968</v>
      </c>
      <c r="AH935" t="s">
        <v>969</v>
      </c>
      <c r="AI935" t="s">
        <v>970</v>
      </c>
      <c r="AJ935">
        <v>949</v>
      </c>
    </row>
    <row r="936" spans="1:36" ht="15" x14ac:dyDescent="0.2">
      <c r="A936">
        <v>111</v>
      </c>
      <c r="B936" s="3">
        <v>97217</v>
      </c>
      <c r="C936" t="s">
        <v>1127</v>
      </c>
      <c r="E936" t="s">
        <v>1128</v>
      </c>
      <c r="F936" t="s">
        <v>1134</v>
      </c>
      <c r="G936" t="s">
        <v>1130</v>
      </c>
      <c r="H936" t="s">
        <v>1048</v>
      </c>
      <c r="I936" t="s">
        <v>96</v>
      </c>
      <c r="K936" t="s">
        <v>1135</v>
      </c>
      <c r="M936" t="s">
        <v>119</v>
      </c>
      <c r="Q936" t="s">
        <v>42</v>
      </c>
      <c r="U936">
        <v>230</v>
      </c>
      <c r="V936" t="s">
        <v>958</v>
      </c>
      <c r="W936" t="s">
        <v>959</v>
      </c>
      <c r="X936" t="s">
        <v>1060</v>
      </c>
      <c r="Y936" s="4" t="s">
        <v>961</v>
      </c>
      <c r="Z936" s="3">
        <v>97217</v>
      </c>
      <c r="AA936" t="s">
        <v>962</v>
      </c>
      <c r="AB936" t="s">
        <v>963</v>
      </c>
      <c r="AC936" t="s">
        <v>964</v>
      </c>
      <c r="AD936" t="s">
        <v>965</v>
      </c>
      <c r="AE936" t="s">
        <v>966</v>
      </c>
      <c r="AF936" t="s">
        <v>967</v>
      </c>
      <c r="AG936" t="s">
        <v>968</v>
      </c>
      <c r="AH936" t="s">
        <v>969</v>
      </c>
      <c r="AI936" t="s">
        <v>970</v>
      </c>
      <c r="AJ936">
        <v>950</v>
      </c>
    </row>
    <row r="937" spans="1:36" ht="15" x14ac:dyDescent="0.2">
      <c r="A937">
        <v>21</v>
      </c>
      <c r="B937" s="3">
        <v>97300</v>
      </c>
      <c r="C937" t="s">
        <v>91</v>
      </c>
      <c r="E937" t="s">
        <v>92</v>
      </c>
      <c r="H937" t="s">
        <v>93</v>
      </c>
      <c r="I937" t="s">
        <v>39</v>
      </c>
      <c r="M937" t="s">
        <v>1136</v>
      </c>
      <c r="Q937" t="s">
        <v>42</v>
      </c>
      <c r="U937">
        <v>42</v>
      </c>
      <c r="V937" t="s">
        <v>100</v>
      </c>
      <c r="W937" t="s">
        <v>905</v>
      </c>
      <c r="X937" t="s">
        <v>754</v>
      </c>
      <c r="Y937" s="4" t="s">
        <v>906</v>
      </c>
      <c r="Z937" s="3">
        <v>97300</v>
      </c>
      <c r="AA937" t="s">
        <v>907</v>
      </c>
      <c r="AB937" t="s">
        <v>908</v>
      </c>
      <c r="AC937" t="s">
        <v>909</v>
      </c>
      <c r="AD937" t="s">
        <v>910</v>
      </c>
      <c r="AE937" t="s">
        <v>911</v>
      </c>
      <c r="AF937" t="s">
        <v>912</v>
      </c>
      <c r="AJ937">
        <v>1156</v>
      </c>
    </row>
    <row r="938" spans="1:36" ht="15" x14ac:dyDescent="0.2">
      <c r="A938">
        <v>112</v>
      </c>
      <c r="B938" s="3">
        <v>97217</v>
      </c>
      <c r="C938" t="s">
        <v>407</v>
      </c>
      <c r="E938" t="s">
        <v>408</v>
      </c>
      <c r="F938" t="s">
        <v>409</v>
      </c>
      <c r="G938" t="s">
        <v>410</v>
      </c>
      <c r="H938" t="s">
        <v>1137</v>
      </c>
      <c r="I938" t="s">
        <v>1138</v>
      </c>
      <c r="K938" t="s">
        <v>1139</v>
      </c>
      <c r="M938" t="s">
        <v>119</v>
      </c>
      <c r="Q938" t="s">
        <v>42</v>
      </c>
      <c r="U938">
        <v>1750</v>
      </c>
      <c r="V938" t="s">
        <v>958</v>
      </c>
      <c r="W938" t="s">
        <v>959</v>
      </c>
      <c r="X938" t="s">
        <v>1060</v>
      </c>
      <c r="Y938" s="4" t="s">
        <v>961</v>
      </c>
      <c r="Z938" s="3">
        <v>97217</v>
      </c>
      <c r="AA938" t="s">
        <v>962</v>
      </c>
      <c r="AB938" t="s">
        <v>963</v>
      </c>
      <c r="AC938" t="s">
        <v>964</v>
      </c>
      <c r="AD938" t="s">
        <v>965</v>
      </c>
      <c r="AE938" t="s">
        <v>966</v>
      </c>
      <c r="AF938" t="s">
        <v>967</v>
      </c>
      <c r="AG938" t="s">
        <v>968</v>
      </c>
      <c r="AH938" t="s">
        <v>969</v>
      </c>
      <c r="AI938" t="s">
        <v>970</v>
      </c>
      <c r="AJ938">
        <v>951</v>
      </c>
    </row>
    <row r="939" spans="1:36" ht="15" x14ac:dyDescent="0.2">
      <c r="A939">
        <v>113</v>
      </c>
      <c r="B939" s="3">
        <v>97217</v>
      </c>
      <c r="C939" t="s">
        <v>407</v>
      </c>
      <c r="E939" t="s">
        <v>408</v>
      </c>
      <c r="F939" t="s">
        <v>1140</v>
      </c>
      <c r="G939" t="s">
        <v>553</v>
      </c>
      <c r="H939" t="s">
        <v>1141</v>
      </c>
      <c r="I939" t="s">
        <v>96</v>
      </c>
      <c r="K939" t="s">
        <v>1142</v>
      </c>
      <c r="M939" t="s">
        <v>119</v>
      </c>
      <c r="Q939" t="s">
        <v>42</v>
      </c>
      <c r="U939">
        <v>689</v>
      </c>
      <c r="V939" t="s">
        <v>958</v>
      </c>
      <c r="W939" t="s">
        <v>959</v>
      </c>
      <c r="X939" t="s">
        <v>1060</v>
      </c>
      <c r="Y939" s="4" t="s">
        <v>961</v>
      </c>
      <c r="Z939" s="3">
        <v>97217</v>
      </c>
      <c r="AA939" t="s">
        <v>962</v>
      </c>
      <c r="AB939" t="s">
        <v>963</v>
      </c>
      <c r="AC939" t="s">
        <v>964</v>
      </c>
      <c r="AD939" t="s">
        <v>965</v>
      </c>
      <c r="AE939" t="s">
        <v>966</v>
      </c>
      <c r="AF939" t="s">
        <v>967</v>
      </c>
      <c r="AG939" t="s">
        <v>968</v>
      </c>
      <c r="AH939" t="s">
        <v>969</v>
      </c>
      <c r="AI939" t="s">
        <v>970</v>
      </c>
      <c r="AJ939">
        <v>952</v>
      </c>
    </row>
    <row r="940" spans="1:36" ht="15" x14ac:dyDescent="0.2">
      <c r="A940">
        <v>114</v>
      </c>
      <c r="B940" s="3">
        <v>97217</v>
      </c>
      <c r="C940" t="s">
        <v>407</v>
      </c>
      <c r="E940" t="s">
        <v>408</v>
      </c>
      <c r="F940" t="s">
        <v>417</v>
      </c>
      <c r="G940" t="s">
        <v>1143</v>
      </c>
      <c r="H940" t="s">
        <v>1141</v>
      </c>
      <c r="I940" t="s">
        <v>96</v>
      </c>
      <c r="K940" t="s">
        <v>1144</v>
      </c>
      <c r="M940" t="s">
        <v>119</v>
      </c>
      <c r="Q940" t="s">
        <v>204</v>
      </c>
      <c r="U940">
        <v>700</v>
      </c>
      <c r="V940" t="s">
        <v>958</v>
      </c>
      <c r="W940" t="s">
        <v>959</v>
      </c>
      <c r="X940" t="s">
        <v>1060</v>
      </c>
      <c r="Y940" s="4" t="s">
        <v>961</v>
      </c>
      <c r="Z940" s="3">
        <v>97217</v>
      </c>
      <c r="AA940" t="s">
        <v>962</v>
      </c>
      <c r="AB940" t="s">
        <v>963</v>
      </c>
      <c r="AC940" t="s">
        <v>964</v>
      </c>
      <c r="AD940" t="s">
        <v>965</v>
      </c>
      <c r="AE940" t="s">
        <v>966</v>
      </c>
      <c r="AF940" t="s">
        <v>967</v>
      </c>
      <c r="AG940" t="s">
        <v>968</v>
      </c>
      <c r="AH940" t="s">
        <v>969</v>
      </c>
      <c r="AI940" t="s">
        <v>970</v>
      </c>
      <c r="AJ940">
        <v>953</v>
      </c>
    </row>
    <row r="941" spans="1:36" ht="15" x14ac:dyDescent="0.2">
      <c r="A941">
        <v>1</v>
      </c>
      <c r="B941" s="3">
        <v>97305</v>
      </c>
      <c r="C941" t="s">
        <v>211</v>
      </c>
      <c r="E941" t="s">
        <v>212</v>
      </c>
      <c r="H941" t="s">
        <v>93</v>
      </c>
      <c r="I941" t="s">
        <v>96</v>
      </c>
      <c r="M941" t="s">
        <v>41</v>
      </c>
      <c r="Q941" t="s">
        <v>42</v>
      </c>
      <c r="U941">
        <v>50</v>
      </c>
      <c r="V941" t="s">
        <v>1145</v>
      </c>
      <c r="W941" t="s">
        <v>917</v>
      </c>
      <c r="X941" t="s">
        <v>615</v>
      </c>
      <c r="Y941" t="s">
        <v>1146</v>
      </c>
      <c r="Z941" s="3">
        <v>97305</v>
      </c>
      <c r="AA941" t="s">
        <v>1147</v>
      </c>
      <c r="AB941" t="s">
        <v>1148</v>
      </c>
      <c r="AC941" t="s">
        <v>1149</v>
      </c>
      <c r="AD941" t="s">
        <v>1150</v>
      </c>
      <c r="AE941" t="s">
        <v>1151</v>
      </c>
      <c r="AF941" t="s">
        <v>1152</v>
      </c>
      <c r="AG941" t="s">
        <v>1153</v>
      </c>
      <c r="AH941" t="s">
        <v>1154</v>
      </c>
      <c r="AI941" t="s">
        <v>1155</v>
      </c>
      <c r="AJ941">
        <v>954</v>
      </c>
    </row>
    <row r="942" spans="1:36" ht="15" x14ac:dyDescent="0.2">
      <c r="A942">
        <v>2</v>
      </c>
      <c r="B942" s="3">
        <v>97305</v>
      </c>
      <c r="C942" t="s">
        <v>211</v>
      </c>
      <c r="E942" t="s">
        <v>212</v>
      </c>
      <c r="H942" t="s">
        <v>93</v>
      </c>
      <c r="I942" t="s">
        <v>96</v>
      </c>
      <c r="M942" t="s">
        <v>41</v>
      </c>
      <c r="Q942" t="s">
        <v>42</v>
      </c>
      <c r="U942">
        <v>50</v>
      </c>
      <c r="V942" t="s">
        <v>1145</v>
      </c>
      <c r="W942" t="s">
        <v>917</v>
      </c>
      <c r="X942" t="s">
        <v>615</v>
      </c>
      <c r="Y942" t="s">
        <v>1146</v>
      </c>
      <c r="Z942" s="3">
        <v>97305</v>
      </c>
      <c r="AA942" t="s">
        <v>1147</v>
      </c>
      <c r="AB942" t="s">
        <v>1148</v>
      </c>
      <c r="AC942" t="s">
        <v>1149</v>
      </c>
      <c r="AD942" t="s">
        <v>1150</v>
      </c>
      <c r="AE942" t="s">
        <v>1151</v>
      </c>
      <c r="AF942" t="s">
        <v>1152</v>
      </c>
      <c r="AG942" t="s">
        <v>1153</v>
      </c>
      <c r="AH942" t="s">
        <v>1154</v>
      </c>
      <c r="AI942" t="s">
        <v>1155</v>
      </c>
      <c r="AJ942">
        <v>955</v>
      </c>
    </row>
    <row r="943" spans="1:36" ht="15" x14ac:dyDescent="0.2">
      <c r="A943">
        <v>3</v>
      </c>
      <c r="B943" s="3">
        <v>97305</v>
      </c>
      <c r="C943" t="s">
        <v>211</v>
      </c>
      <c r="E943" t="s">
        <v>212</v>
      </c>
      <c r="H943" t="s">
        <v>93</v>
      </c>
      <c r="I943" t="s">
        <v>96</v>
      </c>
      <c r="M943" t="s">
        <v>41</v>
      </c>
      <c r="Q943" t="s">
        <v>42</v>
      </c>
      <c r="U943">
        <v>50</v>
      </c>
      <c r="V943" t="s">
        <v>1145</v>
      </c>
      <c r="W943" t="s">
        <v>917</v>
      </c>
      <c r="X943" t="s">
        <v>615</v>
      </c>
      <c r="Y943" t="s">
        <v>1146</v>
      </c>
      <c r="Z943" s="3">
        <v>97305</v>
      </c>
      <c r="AA943" t="s">
        <v>1147</v>
      </c>
      <c r="AB943" t="s">
        <v>1148</v>
      </c>
      <c r="AC943" t="s">
        <v>1149</v>
      </c>
      <c r="AD943" t="s">
        <v>1150</v>
      </c>
      <c r="AE943" t="s">
        <v>1151</v>
      </c>
      <c r="AF943" t="s">
        <v>1152</v>
      </c>
      <c r="AG943" t="s">
        <v>1153</v>
      </c>
      <c r="AH943" t="s">
        <v>1154</v>
      </c>
      <c r="AI943" t="s">
        <v>1155</v>
      </c>
      <c r="AJ943">
        <v>956</v>
      </c>
    </row>
    <row r="944" spans="1:36" ht="15" x14ac:dyDescent="0.2">
      <c r="A944">
        <v>4</v>
      </c>
      <c r="B944" s="3">
        <v>97305</v>
      </c>
      <c r="C944" t="s">
        <v>211</v>
      </c>
      <c r="E944" t="s">
        <v>212</v>
      </c>
      <c r="H944" t="s">
        <v>93</v>
      </c>
      <c r="I944" t="s">
        <v>96</v>
      </c>
      <c r="M944" t="s">
        <v>41</v>
      </c>
      <c r="Q944" t="s">
        <v>42</v>
      </c>
      <c r="U944">
        <v>50</v>
      </c>
      <c r="V944" t="s">
        <v>1145</v>
      </c>
      <c r="W944" t="s">
        <v>917</v>
      </c>
      <c r="X944" t="s">
        <v>615</v>
      </c>
      <c r="Y944" t="s">
        <v>1146</v>
      </c>
      <c r="Z944" s="3">
        <v>97305</v>
      </c>
      <c r="AA944" t="s">
        <v>1147</v>
      </c>
      <c r="AB944" t="s">
        <v>1148</v>
      </c>
      <c r="AC944" t="s">
        <v>1149</v>
      </c>
      <c r="AD944" t="s">
        <v>1150</v>
      </c>
      <c r="AE944" t="s">
        <v>1151</v>
      </c>
      <c r="AF944" t="s">
        <v>1152</v>
      </c>
      <c r="AG944" t="s">
        <v>1153</v>
      </c>
      <c r="AH944" t="s">
        <v>1154</v>
      </c>
      <c r="AI944" t="s">
        <v>1155</v>
      </c>
      <c r="AJ944">
        <v>957</v>
      </c>
    </row>
    <row r="945" spans="1:36" ht="15" x14ac:dyDescent="0.2">
      <c r="A945">
        <v>5</v>
      </c>
      <c r="B945" s="3">
        <v>97305</v>
      </c>
      <c r="C945" t="s">
        <v>211</v>
      </c>
      <c r="E945" t="s">
        <v>212</v>
      </c>
      <c r="H945" t="s">
        <v>93</v>
      </c>
      <c r="I945" t="s">
        <v>96</v>
      </c>
      <c r="M945" t="s">
        <v>41</v>
      </c>
      <c r="Q945" t="s">
        <v>42</v>
      </c>
      <c r="U945">
        <v>50</v>
      </c>
      <c r="V945" t="s">
        <v>1145</v>
      </c>
      <c r="W945" t="s">
        <v>917</v>
      </c>
      <c r="X945" t="s">
        <v>615</v>
      </c>
      <c r="Y945" t="s">
        <v>1146</v>
      </c>
      <c r="Z945" s="3">
        <v>97305</v>
      </c>
      <c r="AA945" t="s">
        <v>1147</v>
      </c>
      <c r="AB945" t="s">
        <v>1148</v>
      </c>
      <c r="AC945" t="s">
        <v>1149</v>
      </c>
      <c r="AD945" t="s">
        <v>1150</v>
      </c>
      <c r="AE945" t="s">
        <v>1151</v>
      </c>
      <c r="AF945" t="s">
        <v>1152</v>
      </c>
      <c r="AG945" t="s">
        <v>1153</v>
      </c>
      <c r="AH945" t="s">
        <v>1154</v>
      </c>
      <c r="AI945" t="s">
        <v>1155</v>
      </c>
      <c r="AJ945">
        <v>958</v>
      </c>
    </row>
    <row r="946" spans="1:36" ht="15" x14ac:dyDescent="0.2">
      <c r="A946">
        <v>6</v>
      </c>
      <c r="B946" s="3">
        <v>97305</v>
      </c>
      <c r="C946" t="s">
        <v>138</v>
      </c>
      <c r="E946" t="s">
        <v>139</v>
      </c>
      <c r="H946" t="s">
        <v>83</v>
      </c>
      <c r="I946" t="s">
        <v>96</v>
      </c>
      <c r="J946" t="s">
        <v>1156</v>
      </c>
      <c r="M946" t="s">
        <v>41</v>
      </c>
      <c r="Q946" t="s">
        <v>42</v>
      </c>
      <c r="U946">
        <v>32</v>
      </c>
      <c r="V946" t="s">
        <v>1145</v>
      </c>
      <c r="W946" t="s">
        <v>917</v>
      </c>
      <c r="X946" t="s">
        <v>615</v>
      </c>
      <c r="Y946" t="s">
        <v>1146</v>
      </c>
      <c r="Z946" s="3">
        <v>97305</v>
      </c>
      <c r="AA946" t="s">
        <v>1147</v>
      </c>
      <c r="AB946" t="s">
        <v>1148</v>
      </c>
      <c r="AC946" t="s">
        <v>1149</v>
      </c>
      <c r="AD946" t="s">
        <v>1150</v>
      </c>
      <c r="AE946" t="s">
        <v>1151</v>
      </c>
      <c r="AF946" t="s">
        <v>1152</v>
      </c>
      <c r="AG946" t="s">
        <v>1153</v>
      </c>
      <c r="AH946" t="s">
        <v>1154</v>
      </c>
      <c r="AI946" t="s">
        <v>1155</v>
      </c>
      <c r="AJ946">
        <v>959</v>
      </c>
    </row>
    <row r="947" spans="1:36" ht="15" x14ac:dyDescent="0.2">
      <c r="A947">
        <v>7</v>
      </c>
      <c r="B947" s="3">
        <v>97305</v>
      </c>
      <c r="C947" t="s">
        <v>112</v>
      </c>
      <c r="E947" t="s">
        <v>113</v>
      </c>
      <c r="H947" t="s">
        <v>83</v>
      </c>
      <c r="I947" t="s">
        <v>948</v>
      </c>
      <c r="J947" t="s">
        <v>1157</v>
      </c>
      <c r="M947" t="s">
        <v>41</v>
      </c>
      <c r="Q947" t="s">
        <v>42</v>
      </c>
      <c r="U947">
        <v>50</v>
      </c>
      <c r="V947" t="s">
        <v>1145</v>
      </c>
      <c r="W947" t="s">
        <v>917</v>
      </c>
      <c r="X947" t="s">
        <v>615</v>
      </c>
      <c r="Y947" t="s">
        <v>1146</v>
      </c>
      <c r="Z947" s="3">
        <v>97305</v>
      </c>
      <c r="AA947" t="s">
        <v>1147</v>
      </c>
      <c r="AB947" t="s">
        <v>1148</v>
      </c>
      <c r="AC947" t="s">
        <v>1149</v>
      </c>
      <c r="AD947" t="s">
        <v>1150</v>
      </c>
      <c r="AE947" t="s">
        <v>1151</v>
      </c>
      <c r="AF947" t="s">
        <v>1152</v>
      </c>
      <c r="AG947" t="s">
        <v>1153</v>
      </c>
      <c r="AH947" t="s">
        <v>1154</v>
      </c>
      <c r="AI947" t="s">
        <v>1155</v>
      </c>
      <c r="AJ947">
        <v>960</v>
      </c>
    </row>
    <row r="948" spans="1:36" ht="15" x14ac:dyDescent="0.2">
      <c r="A948">
        <v>20</v>
      </c>
      <c r="B948" s="3">
        <v>97305</v>
      </c>
      <c r="C948" t="s">
        <v>223</v>
      </c>
      <c r="E948" t="s">
        <v>224</v>
      </c>
      <c r="I948" t="s">
        <v>96</v>
      </c>
      <c r="M948" t="s">
        <v>119</v>
      </c>
      <c r="Q948" t="s">
        <v>42</v>
      </c>
      <c r="U948">
        <v>80</v>
      </c>
      <c r="V948" t="s">
        <v>1145</v>
      </c>
      <c r="W948" t="s">
        <v>917</v>
      </c>
      <c r="X948" t="s">
        <v>615</v>
      </c>
      <c r="Y948" t="s">
        <v>1146</v>
      </c>
      <c r="Z948" s="3">
        <v>97305</v>
      </c>
      <c r="AA948" t="s">
        <v>1147</v>
      </c>
      <c r="AB948" t="s">
        <v>1148</v>
      </c>
      <c r="AC948" t="s">
        <v>1149</v>
      </c>
      <c r="AD948" t="s">
        <v>1150</v>
      </c>
      <c r="AE948" t="s">
        <v>1151</v>
      </c>
      <c r="AF948" t="s">
        <v>1152</v>
      </c>
      <c r="AG948" t="s">
        <v>1153</v>
      </c>
      <c r="AH948" t="s">
        <v>1154</v>
      </c>
      <c r="AI948" t="s">
        <v>1155</v>
      </c>
      <c r="AJ948">
        <v>961</v>
      </c>
    </row>
    <row r="949" spans="1:36" ht="15" x14ac:dyDescent="0.2">
      <c r="A949">
        <v>8</v>
      </c>
      <c r="B949" s="3">
        <v>97305</v>
      </c>
      <c r="C949" t="s">
        <v>149</v>
      </c>
      <c r="E949" t="s">
        <v>150</v>
      </c>
      <c r="H949" t="s">
        <v>83</v>
      </c>
      <c r="I949" t="s">
        <v>84</v>
      </c>
      <c r="M949" t="s">
        <v>41</v>
      </c>
      <c r="Q949" t="s">
        <v>42</v>
      </c>
      <c r="U949">
        <v>60</v>
      </c>
      <c r="V949" t="s">
        <v>1145</v>
      </c>
      <c r="W949" t="s">
        <v>917</v>
      </c>
      <c r="X949" t="s">
        <v>615</v>
      </c>
      <c r="Y949" t="s">
        <v>1146</v>
      </c>
      <c r="Z949" s="3">
        <v>97305</v>
      </c>
      <c r="AA949" t="s">
        <v>1147</v>
      </c>
      <c r="AB949" t="s">
        <v>1148</v>
      </c>
      <c r="AC949" t="s">
        <v>1149</v>
      </c>
      <c r="AD949" t="s">
        <v>1150</v>
      </c>
      <c r="AE949" t="s">
        <v>1151</v>
      </c>
      <c r="AF949" t="s">
        <v>1152</v>
      </c>
      <c r="AG949" t="s">
        <v>1153</v>
      </c>
      <c r="AH949" t="s">
        <v>1154</v>
      </c>
      <c r="AI949" t="s">
        <v>1155</v>
      </c>
      <c r="AJ949">
        <v>962</v>
      </c>
    </row>
    <row r="950" spans="1:36" ht="15" x14ac:dyDescent="0.2">
      <c r="A950">
        <v>26</v>
      </c>
      <c r="B950" s="3">
        <v>97234</v>
      </c>
      <c r="C950" t="s">
        <v>219</v>
      </c>
      <c r="E950" t="s">
        <v>220</v>
      </c>
      <c r="H950" t="s">
        <v>93</v>
      </c>
      <c r="I950" t="s">
        <v>96</v>
      </c>
      <c r="M950" t="s">
        <v>41</v>
      </c>
      <c r="Q950" t="s">
        <v>42</v>
      </c>
      <c r="V950" t="s">
        <v>916</v>
      </c>
      <c r="W950" t="s">
        <v>917</v>
      </c>
      <c r="X950" t="s">
        <v>918</v>
      </c>
      <c r="Y950" t="s">
        <v>919</v>
      </c>
      <c r="Z950" s="3">
        <v>97234</v>
      </c>
      <c r="AA950" t="s">
        <v>920</v>
      </c>
      <c r="AB950" t="s">
        <v>921</v>
      </c>
      <c r="AC950" t="s">
        <v>922</v>
      </c>
      <c r="AD950" t="s">
        <v>923</v>
      </c>
      <c r="AE950" t="s">
        <v>924</v>
      </c>
      <c r="AF950" t="s">
        <v>925</v>
      </c>
      <c r="AJ950">
        <v>1058</v>
      </c>
    </row>
    <row r="951" spans="1:36" ht="15" x14ac:dyDescent="0.2">
      <c r="A951">
        <v>9</v>
      </c>
      <c r="B951" s="3">
        <v>97305</v>
      </c>
      <c r="C951" t="s">
        <v>81</v>
      </c>
      <c r="E951" t="s">
        <v>82</v>
      </c>
      <c r="H951" t="s">
        <v>83</v>
      </c>
      <c r="I951" t="s">
        <v>948</v>
      </c>
      <c r="M951" t="s">
        <v>41</v>
      </c>
      <c r="Q951" t="s">
        <v>42</v>
      </c>
      <c r="U951">
        <v>20</v>
      </c>
      <c r="V951" t="s">
        <v>1145</v>
      </c>
      <c r="W951" t="s">
        <v>917</v>
      </c>
      <c r="X951" t="s">
        <v>615</v>
      </c>
      <c r="Y951" t="s">
        <v>1146</v>
      </c>
      <c r="Z951" s="3">
        <v>97305</v>
      </c>
      <c r="AA951" t="s">
        <v>1147</v>
      </c>
      <c r="AB951" t="s">
        <v>1148</v>
      </c>
      <c r="AC951" t="s">
        <v>1149</v>
      </c>
      <c r="AD951" t="s">
        <v>1150</v>
      </c>
      <c r="AE951" t="s">
        <v>1151</v>
      </c>
      <c r="AF951" t="s">
        <v>1152</v>
      </c>
      <c r="AG951" t="s">
        <v>1153</v>
      </c>
      <c r="AH951" t="s">
        <v>1154</v>
      </c>
      <c r="AI951" t="s">
        <v>1155</v>
      </c>
      <c r="AJ951">
        <v>963</v>
      </c>
    </row>
    <row r="952" spans="1:36" ht="15" x14ac:dyDescent="0.2">
      <c r="A952">
        <v>10</v>
      </c>
      <c r="B952" s="3">
        <v>97305</v>
      </c>
      <c r="C952" t="s">
        <v>81</v>
      </c>
      <c r="E952" t="s">
        <v>82</v>
      </c>
      <c r="H952" t="s">
        <v>83</v>
      </c>
      <c r="I952" t="s">
        <v>948</v>
      </c>
      <c r="M952" t="s">
        <v>41</v>
      </c>
      <c r="Q952" t="s">
        <v>42</v>
      </c>
      <c r="U952">
        <v>20</v>
      </c>
      <c r="V952" t="s">
        <v>1145</v>
      </c>
      <c r="W952" t="s">
        <v>917</v>
      </c>
      <c r="X952" t="s">
        <v>615</v>
      </c>
      <c r="Y952" t="s">
        <v>1146</v>
      </c>
      <c r="Z952" s="3">
        <v>97305</v>
      </c>
      <c r="AA952" t="s">
        <v>1147</v>
      </c>
      <c r="AB952" t="s">
        <v>1148</v>
      </c>
      <c r="AC952" t="s">
        <v>1149</v>
      </c>
      <c r="AD952" t="s">
        <v>1150</v>
      </c>
      <c r="AE952" t="s">
        <v>1151</v>
      </c>
      <c r="AF952" t="s">
        <v>1152</v>
      </c>
      <c r="AG952" t="s">
        <v>1153</v>
      </c>
      <c r="AH952" t="s">
        <v>1154</v>
      </c>
      <c r="AI952" t="s">
        <v>1155</v>
      </c>
      <c r="AJ952">
        <v>964</v>
      </c>
    </row>
    <row r="953" spans="1:36" ht="15" x14ac:dyDescent="0.2">
      <c r="A953">
        <v>11</v>
      </c>
      <c r="B953" s="3">
        <v>97305</v>
      </c>
      <c r="C953" t="s">
        <v>81</v>
      </c>
      <c r="E953" t="s">
        <v>82</v>
      </c>
      <c r="H953" t="s">
        <v>83</v>
      </c>
      <c r="I953" t="s">
        <v>948</v>
      </c>
      <c r="M953" t="s">
        <v>41</v>
      </c>
      <c r="Q953" t="s">
        <v>42</v>
      </c>
      <c r="U953">
        <v>20</v>
      </c>
      <c r="V953" t="s">
        <v>1145</v>
      </c>
      <c r="W953" t="s">
        <v>917</v>
      </c>
      <c r="X953" t="s">
        <v>615</v>
      </c>
      <c r="Y953" t="s">
        <v>1146</v>
      </c>
      <c r="Z953" s="3">
        <v>97305</v>
      </c>
      <c r="AA953" t="s">
        <v>1147</v>
      </c>
      <c r="AB953" t="s">
        <v>1148</v>
      </c>
      <c r="AC953" t="s">
        <v>1149</v>
      </c>
      <c r="AD953" t="s">
        <v>1150</v>
      </c>
      <c r="AE953" t="s">
        <v>1151</v>
      </c>
      <c r="AF953" t="s">
        <v>1152</v>
      </c>
      <c r="AG953" t="s">
        <v>1153</v>
      </c>
      <c r="AH953" t="s">
        <v>1154</v>
      </c>
      <c r="AI953" t="s">
        <v>1155</v>
      </c>
      <c r="AJ953">
        <v>965</v>
      </c>
    </row>
    <row r="954" spans="1:36" ht="15" x14ac:dyDescent="0.2">
      <c r="A954">
        <v>12</v>
      </c>
      <c r="B954" s="3">
        <v>97305</v>
      </c>
      <c r="C954" t="s">
        <v>81</v>
      </c>
      <c r="E954" t="s">
        <v>82</v>
      </c>
      <c r="H954" t="s">
        <v>83</v>
      </c>
      <c r="I954" t="s">
        <v>948</v>
      </c>
      <c r="M954" t="s">
        <v>41</v>
      </c>
      <c r="Q954" t="s">
        <v>42</v>
      </c>
      <c r="U954">
        <v>20</v>
      </c>
      <c r="V954" t="s">
        <v>1145</v>
      </c>
      <c r="W954" t="s">
        <v>917</v>
      </c>
      <c r="X954" t="s">
        <v>615</v>
      </c>
      <c r="Y954" t="s">
        <v>1146</v>
      </c>
      <c r="Z954" s="3">
        <v>97305</v>
      </c>
      <c r="AA954" t="s">
        <v>1147</v>
      </c>
      <c r="AB954" t="s">
        <v>1148</v>
      </c>
      <c r="AC954" t="s">
        <v>1149</v>
      </c>
      <c r="AD954" t="s">
        <v>1150</v>
      </c>
      <c r="AE954" t="s">
        <v>1151</v>
      </c>
      <c r="AF954" t="s">
        <v>1152</v>
      </c>
      <c r="AG954" t="s">
        <v>1153</v>
      </c>
      <c r="AH954" t="s">
        <v>1154</v>
      </c>
      <c r="AI954" t="s">
        <v>1155</v>
      </c>
      <c r="AJ954">
        <v>966</v>
      </c>
    </row>
    <row r="955" spans="1:36" ht="15" x14ac:dyDescent="0.2">
      <c r="A955">
        <v>13</v>
      </c>
      <c r="B955" s="3">
        <v>97305</v>
      </c>
      <c r="C955" t="s">
        <v>81</v>
      </c>
      <c r="E955" t="s">
        <v>82</v>
      </c>
      <c r="H955" t="s">
        <v>83</v>
      </c>
      <c r="I955" t="s">
        <v>948</v>
      </c>
      <c r="M955" t="s">
        <v>41</v>
      </c>
      <c r="Q955" t="s">
        <v>42</v>
      </c>
      <c r="U955">
        <v>20</v>
      </c>
      <c r="V955" t="s">
        <v>1145</v>
      </c>
      <c r="W955" t="s">
        <v>917</v>
      </c>
      <c r="X955" t="s">
        <v>615</v>
      </c>
      <c r="Y955" t="s">
        <v>1146</v>
      </c>
      <c r="Z955" s="3">
        <v>97305</v>
      </c>
      <c r="AA955" t="s">
        <v>1147</v>
      </c>
      <c r="AB955" t="s">
        <v>1148</v>
      </c>
      <c r="AC955" t="s">
        <v>1149</v>
      </c>
      <c r="AD955" t="s">
        <v>1150</v>
      </c>
      <c r="AE955" t="s">
        <v>1151</v>
      </c>
      <c r="AF955" t="s">
        <v>1152</v>
      </c>
      <c r="AG955" t="s">
        <v>1153</v>
      </c>
      <c r="AH955" t="s">
        <v>1154</v>
      </c>
      <c r="AI955" t="s">
        <v>1155</v>
      </c>
      <c r="AJ955">
        <v>967</v>
      </c>
    </row>
    <row r="956" spans="1:36" ht="15" x14ac:dyDescent="0.2">
      <c r="A956">
        <v>45</v>
      </c>
      <c r="B956" s="3">
        <v>97218</v>
      </c>
      <c r="C956" t="s">
        <v>598</v>
      </c>
      <c r="E956" t="s">
        <v>599</v>
      </c>
      <c r="I956" t="s">
        <v>601</v>
      </c>
      <c r="M956" t="s">
        <v>41</v>
      </c>
      <c r="Q956" t="s">
        <v>42</v>
      </c>
      <c r="U956">
        <v>80</v>
      </c>
      <c r="V956" t="s">
        <v>753</v>
      </c>
      <c r="W956" t="s">
        <v>467</v>
      </c>
      <c r="X956" t="s">
        <v>615</v>
      </c>
      <c r="Y956" t="s">
        <v>1158</v>
      </c>
      <c r="Z956" s="3">
        <v>97218</v>
      </c>
      <c r="AA956" t="s">
        <v>1159</v>
      </c>
      <c r="AB956" t="s">
        <v>1160</v>
      </c>
      <c r="AC956" t="s">
        <v>1161</v>
      </c>
      <c r="AD956" t="s">
        <v>1162</v>
      </c>
      <c r="AE956" t="s">
        <v>1163</v>
      </c>
      <c r="AF956" t="s">
        <v>1164</v>
      </c>
      <c r="AG956" t="s">
        <v>1165</v>
      </c>
      <c r="AH956" t="s">
        <v>1166</v>
      </c>
      <c r="AI956" t="s">
        <v>1167</v>
      </c>
      <c r="AJ956">
        <v>968</v>
      </c>
    </row>
    <row r="957" spans="1:36" ht="15" x14ac:dyDescent="0.2">
      <c r="A957">
        <v>12</v>
      </c>
      <c r="B957" s="3">
        <v>97208</v>
      </c>
      <c r="C957" t="s">
        <v>219</v>
      </c>
      <c r="E957" t="s">
        <v>220</v>
      </c>
      <c r="H957" t="s">
        <v>93</v>
      </c>
      <c r="I957" t="s">
        <v>145</v>
      </c>
      <c r="J957" t="s">
        <v>236</v>
      </c>
      <c r="M957" t="s">
        <v>60</v>
      </c>
      <c r="Q957" t="s">
        <v>42</v>
      </c>
      <c r="V957" t="s">
        <v>43</v>
      </c>
      <c r="W957" t="s">
        <v>237</v>
      </c>
      <c r="X957" t="s">
        <v>238</v>
      </c>
      <c r="Y957" t="s">
        <v>239</v>
      </c>
      <c r="Z957" s="3">
        <v>97208</v>
      </c>
      <c r="AA957" t="s">
        <v>240</v>
      </c>
      <c r="AB957" t="s">
        <v>241</v>
      </c>
      <c r="AC957" t="s">
        <v>242</v>
      </c>
      <c r="AD957" t="s">
        <v>243</v>
      </c>
      <c r="AE957" t="s">
        <v>244</v>
      </c>
      <c r="AF957" t="s">
        <v>245</v>
      </c>
      <c r="AG957" t="s">
        <v>243</v>
      </c>
      <c r="AH957" t="s">
        <v>244</v>
      </c>
      <c r="AI957" t="s">
        <v>245</v>
      </c>
      <c r="AJ957">
        <v>987</v>
      </c>
    </row>
    <row r="958" spans="1:36" ht="15" x14ac:dyDescent="0.2">
      <c r="A958">
        <v>14</v>
      </c>
      <c r="B958" s="3">
        <v>97305</v>
      </c>
      <c r="C958" t="s">
        <v>81</v>
      </c>
      <c r="E958" t="s">
        <v>82</v>
      </c>
      <c r="H958" t="s">
        <v>83</v>
      </c>
      <c r="I958" t="s">
        <v>948</v>
      </c>
      <c r="M958" t="s">
        <v>41</v>
      </c>
      <c r="Q958" t="s">
        <v>42</v>
      </c>
      <c r="U958">
        <v>20</v>
      </c>
      <c r="V958" t="s">
        <v>1145</v>
      </c>
      <c r="W958" t="s">
        <v>917</v>
      </c>
      <c r="X958" t="s">
        <v>615</v>
      </c>
      <c r="Y958" t="s">
        <v>1146</v>
      </c>
      <c r="Z958" s="3">
        <v>97305</v>
      </c>
      <c r="AA958" t="s">
        <v>1147</v>
      </c>
      <c r="AB958" t="s">
        <v>1148</v>
      </c>
      <c r="AC958" t="s">
        <v>1149</v>
      </c>
      <c r="AD958" t="s">
        <v>1150</v>
      </c>
      <c r="AE958" t="s">
        <v>1151</v>
      </c>
      <c r="AF958" t="s">
        <v>1152</v>
      </c>
      <c r="AG958" t="s">
        <v>1153</v>
      </c>
      <c r="AH958" t="s">
        <v>1154</v>
      </c>
      <c r="AI958" t="s">
        <v>1155</v>
      </c>
      <c r="AJ958">
        <v>969</v>
      </c>
    </row>
    <row r="959" spans="1:36" ht="15" x14ac:dyDescent="0.2">
      <c r="A959">
        <v>15</v>
      </c>
      <c r="B959" s="3">
        <v>97305</v>
      </c>
      <c r="C959" t="s">
        <v>81</v>
      </c>
      <c r="E959" t="s">
        <v>82</v>
      </c>
      <c r="H959" t="s">
        <v>83</v>
      </c>
      <c r="I959" t="s">
        <v>948</v>
      </c>
      <c r="M959" t="s">
        <v>41</v>
      </c>
      <c r="Q959" t="s">
        <v>42</v>
      </c>
      <c r="U959">
        <v>20</v>
      </c>
      <c r="V959" t="s">
        <v>1145</v>
      </c>
      <c r="W959" t="s">
        <v>917</v>
      </c>
      <c r="X959" t="s">
        <v>615</v>
      </c>
      <c r="Y959" t="s">
        <v>1146</v>
      </c>
      <c r="Z959" s="3">
        <v>97305</v>
      </c>
      <c r="AA959" t="s">
        <v>1147</v>
      </c>
      <c r="AB959" t="s">
        <v>1148</v>
      </c>
      <c r="AC959" t="s">
        <v>1149</v>
      </c>
      <c r="AD959" t="s">
        <v>1150</v>
      </c>
      <c r="AE959" t="s">
        <v>1151</v>
      </c>
      <c r="AF959" t="s">
        <v>1152</v>
      </c>
      <c r="AG959" t="s">
        <v>1153</v>
      </c>
      <c r="AH959" t="s">
        <v>1154</v>
      </c>
      <c r="AI959" t="s">
        <v>1155</v>
      </c>
      <c r="AJ959">
        <v>970</v>
      </c>
    </row>
    <row r="960" spans="1:36" ht="15" x14ac:dyDescent="0.2">
      <c r="A960">
        <v>16</v>
      </c>
      <c r="B960" s="3">
        <v>97305</v>
      </c>
      <c r="C960" t="s">
        <v>208</v>
      </c>
      <c r="E960" t="s">
        <v>209</v>
      </c>
      <c r="H960" t="s">
        <v>83</v>
      </c>
      <c r="I960" t="s">
        <v>98</v>
      </c>
      <c r="J960" t="s">
        <v>1168</v>
      </c>
      <c r="M960" t="s">
        <v>60</v>
      </c>
      <c r="N960" t="s">
        <v>454</v>
      </c>
      <c r="Q960" t="s">
        <v>42</v>
      </c>
      <c r="V960" t="s">
        <v>1145</v>
      </c>
      <c r="W960" t="s">
        <v>917</v>
      </c>
      <c r="X960" t="s">
        <v>615</v>
      </c>
      <c r="Y960" t="s">
        <v>1146</v>
      </c>
      <c r="Z960" s="3">
        <v>97305</v>
      </c>
      <c r="AA960" t="s">
        <v>1147</v>
      </c>
      <c r="AB960" t="s">
        <v>1148</v>
      </c>
      <c r="AC960" t="s">
        <v>1149</v>
      </c>
      <c r="AD960" t="s">
        <v>1150</v>
      </c>
      <c r="AE960" t="s">
        <v>1151</v>
      </c>
      <c r="AF960" t="s">
        <v>1152</v>
      </c>
      <c r="AG960" t="s">
        <v>1153</v>
      </c>
      <c r="AH960" t="s">
        <v>1154</v>
      </c>
      <c r="AI960" t="s">
        <v>1155</v>
      </c>
      <c r="AJ960">
        <v>971</v>
      </c>
    </row>
    <row r="961" spans="1:36" ht="15" x14ac:dyDescent="0.2">
      <c r="A961">
        <v>17</v>
      </c>
      <c r="B961" s="3">
        <v>97305</v>
      </c>
      <c r="C961" t="s">
        <v>208</v>
      </c>
      <c r="E961" t="s">
        <v>209</v>
      </c>
      <c r="H961" t="s">
        <v>83</v>
      </c>
      <c r="I961" t="s">
        <v>98</v>
      </c>
      <c r="J961" t="s">
        <v>1168</v>
      </c>
      <c r="M961" t="s">
        <v>60</v>
      </c>
      <c r="N961" t="s">
        <v>454</v>
      </c>
      <c r="Q961" t="s">
        <v>42</v>
      </c>
      <c r="V961" t="s">
        <v>1145</v>
      </c>
      <c r="W961" t="s">
        <v>917</v>
      </c>
      <c r="X961" t="s">
        <v>615</v>
      </c>
      <c r="Y961" t="s">
        <v>1146</v>
      </c>
      <c r="Z961" s="3">
        <v>97305</v>
      </c>
      <c r="AA961" t="s">
        <v>1147</v>
      </c>
      <c r="AB961" t="s">
        <v>1148</v>
      </c>
      <c r="AC961" t="s">
        <v>1149</v>
      </c>
      <c r="AD961" t="s">
        <v>1150</v>
      </c>
      <c r="AE961" t="s">
        <v>1151</v>
      </c>
      <c r="AF961" t="s">
        <v>1152</v>
      </c>
      <c r="AG961" t="s">
        <v>1153</v>
      </c>
      <c r="AH961" t="s">
        <v>1154</v>
      </c>
      <c r="AI961" t="s">
        <v>1155</v>
      </c>
      <c r="AJ961">
        <v>972</v>
      </c>
    </row>
    <row r="962" spans="1:36" ht="15" x14ac:dyDescent="0.2">
      <c r="A962">
        <v>18</v>
      </c>
      <c r="B962" s="3">
        <v>97305</v>
      </c>
      <c r="C962" t="s">
        <v>194</v>
      </c>
      <c r="E962" t="s">
        <v>195</v>
      </c>
      <c r="H962" t="s">
        <v>93</v>
      </c>
      <c r="I962" t="s">
        <v>39</v>
      </c>
      <c r="J962" t="s">
        <v>1169</v>
      </c>
      <c r="M962" t="s">
        <v>41</v>
      </c>
      <c r="Q962" t="s">
        <v>42</v>
      </c>
      <c r="U962">
        <v>70</v>
      </c>
      <c r="V962" t="s">
        <v>1145</v>
      </c>
      <c r="W962" t="s">
        <v>917</v>
      </c>
      <c r="X962" t="s">
        <v>615</v>
      </c>
      <c r="Y962" t="s">
        <v>1146</v>
      </c>
      <c r="Z962" s="3">
        <v>97305</v>
      </c>
      <c r="AA962" t="s">
        <v>1147</v>
      </c>
      <c r="AB962" t="s">
        <v>1148</v>
      </c>
      <c r="AC962" t="s">
        <v>1149</v>
      </c>
      <c r="AD962" t="s">
        <v>1150</v>
      </c>
      <c r="AE962" t="s">
        <v>1151</v>
      </c>
      <c r="AF962" t="s">
        <v>1152</v>
      </c>
      <c r="AG962" t="s">
        <v>1153</v>
      </c>
      <c r="AH962" t="s">
        <v>1154</v>
      </c>
      <c r="AI962" t="s">
        <v>1155</v>
      </c>
      <c r="AJ962">
        <v>973</v>
      </c>
    </row>
    <row r="963" spans="1:36" ht="15" x14ac:dyDescent="0.2">
      <c r="A963">
        <v>19</v>
      </c>
      <c r="B963" s="3">
        <v>97305</v>
      </c>
      <c r="C963" t="s">
        <v>131</v>
      </c>
      <c r="E963" t="s">
        <v>132</v>
      </c>
      <c r="H963" t="s">
        <v>93</v>
      </c>
      <c r="I963" t="s">
        <v>172</v>
      </c>
      <c r="M963" t="s">
        <v>60</v>
      </c>
      <c r="N963" t="s">
        <v>454</v>
      </c>
      <c r="Q963" t="s">
        <v>42</v>
      </c>
      <c r="V963" t="s">
        <v>1145</v>
      </c>
      <c r="W963" t="s">
        <v>917</v>
      </c>
      <c r="X963" t="s">
        <v>615</v>
      </c>
      <c r="Y963" t="s">
        <v>1146</v>
      </c>
      <c r="Z963" s="3">
        <v>97305</v>
      </c>
      <c r="AA963" t="s">
        <v>1147</v>
      </c>
      <c r="AB963" t="s">
        <v>1148</v>
      </c>
      <c r="AC963" t="s">
        <v>1149</v>
      </c>
      <c r="AD963" t="s">
        <v>1150</v>
      </c>
      <c r="AE963" t="s">
        <v>1151</v>
      </c>
      <c r="AF963" t="s">
        <v>1152</v>
      </c>
      <c r="AG963" t="s">
        <v>1153</v>
      </c>
      <c r="AH963" t="s">
        <v>1154</v>
      </c>
      <c r="AI963" t="s">
        <v>1155</v>
      </c>
      <c r="AJ963">
        <v>974</v>
      </c>
    </row>
    <row r="964" spans="1:36" ht="15" x14ac:dyDescent="0.2">
      <c r="A964">
        <v>21</v>
      </c>
      <c r="B964" s="3">
        <v>97305</v>
      </c>
      <c r="C964" t="s">
        <v>407</v>
      </c>
      <c r="E964" t="s">
        <v>408</v>
      </c>
      <c r="F964" t="s">
        <v>417</v>
      </c>
      <c r="G964" t="s">
        <v>1170</v>
      </c>
      <c r="H964" t="s">
        <v>93</v>
      </c>
      <c r="I964" t="s">
        <v>1171</v>
      </c>
      <c r="K964" t="s">
        <v>1172</v>
      </c>
      <c r="M964" t="s">
        <v>41</v>
      </c>
      <c r="Q964" t="s">
        <v>42</v>
      </c>
      <c r="V964" t="s">
        <v>1145</v>
      </c>
      <c r="W964" t="s">
        <v>917</v>
      </c>
      <c r="X964" t="s">
        <v>615</v>
      </c>
      <c r="Y964" t="s">
        <v>1146</v>
      </c>
      <c r="Z964" s="3">
        <v>97305</v>
      </c>
      <c r="AA964" t="s">
        <v>1147</v>
      </c>
      <c r="AB964" t="s">
        <v>1148</v>
      </c>
      <c r="AC964" t="s">
        <v>1149</v>
      </c>
      <c r="AD964" t="s">
        <v>1150</v>
      </c>
      <c r="AE964" t="s">
        <v>1151</v>
      </c>
      <c r="AF964" t="s">
        <v>1152</v>
      </c>
      <c r="AG964" t="s">
        <v>1153</v>
      </c>
      <c r="AH964" t="s">
        <v>1154</v>
      </c>
      <c r="AI964" t="s">
        <v>1173</v>
      </c>
      <c r="AJ964">
        <v>975</v>
      </c>
    </row>
    <row r="965" spans="1:36" ht="15" x14ac:dyDescent="0.2">
      <c r="A965">
        <v>22</v>
      </c>
      <c r="B965" s="3">
        <v>97305</v>
      </c>
      <c r="C965" t="s">
        <v>181</v>
      </c>
      <c r="E965" t="s">
        <v>182</v>
      </c>
      <c r="F965" t="s">
        <v>266</v>
      </c>
      <c r="H965" t="s">
        <v>93</v>
      </c>
      <c r="I965" t="s">
        <v>96</v>
      </c>
      <c r="J965" t="s">
        <v>1174</v>
      </c>
      <c r="M965" t="s">
        <v>60</v>
      </c>
      <c r="N965" t="s">
        <v>1175</v>
      </c>
      <c r="Q965" t="s">
        <v>42</v>
      </c>
      <c r="V965" t="s">
        <v>1145</v>
      </c>
      <c r="W965" t="s">
        <v>917</v>
      </c>
      <c r="X965" t="s">
        <v>615</v>
      </c>
      <c r="Y965" t="s">
        <v>1146</v>
      </c>
      <c r="Z965" s="3">
        <v>97305</v>
      </c>
      <c r="AA965" t="s">
        <v>1147</v>
      </c>
      <c r="AB965" t="s">
        <v>1148</v>
      </c>
      <c r="AC965" t="s">
        <v>1149</v>
      </c>
      <c r="AD965" t="s">
        <v>1150</v>
      </c>
      <c r="AE965" t="s">
        <v>1151</v>
      </c>
      <c r="AF965" t="s">
        <v>1152</v>
      </c>
      <c r="AG965" t="s">
        <v>1153</v>
      </c>
      <c r="AH965" t="s">
        <v>1154</v>
      </c>
      <c r="AI965" t="s">
        <v>1173</v>
      </c>
      <c r="AJ965">
        <v>976</v>
      </c>
    </row>
    <row r="966" spans="1:36" ht="15" x14ac:dyDescent="0.2">
      <c r="A966">
        <v>23</v>
      </c>
      <c r="B966" s="3">
        <v>97305</v>
      </c>
      <c r="C966" t="s">
        <v>181</v>
      </c>
      <c r="E966" t="s">
        <v>182</v>
      </c>
      <c r="F966" t="s">
        <v>185</v>
      </c>
      <c r="H966" t="s">
        <v>93</v>
      </c>
      <c r="I966" t="s">
        <v>96</v>
      </c>
      <c r="K966" t="s">
        <v>1176</v>
      </c>
      <c r="M966" t="s">
        <v>41</v>
      </c>
      <c r="Q966" t="s">
        <v>42</v>
      </c>
      <c r="V966" t="s">
        <v>1145</v>
      </c>
      <c r="W966" t="s">
        <v>917</v>
      </c>
      <c r="X966" t="s">
        <v>615</v>
      </c>
      <c r="Y966" t="s">
        <v>1146</v>
      </c>
      <c r="Z966" s="3">
        <v>97305</v>
      </c>
      <c r="AA966" t="s">
        <v>1147</v>
      </c>
      <c r="AB966" t="s">
        <v>1148</v>
      </c>
      <c r="AC966" t="s">
        <v>1149</v>
      </c>
      <c r="AD966" t="s">
        <v>1150</v>
      </c>
      <c r="AE966" t="s">
        <v>1151</v>
      </c>
      <c r="AF966" t="s">
        <v>1152</v>
      </c>
      <c r="AG966" t="s">
        <v>1153</v>
      </c>
      <c r="AH966" t="s">
        <v>1154</v>
      </c>
      <c r="AI966" t="s">
        <v>1173</v>
      </c>
      <c r="AJ966">
        <v>977</v>
      </c>
    </row>
    <row r="967" spans="1:36" ht="15" x14ac:dyDescent="0.2">
      <c r="A967">
        <v>1</v>
      </c>
      <c r="B967" s="3">
        <v>97204</v>
      </c>
      <c r="C967" t="s">
        <v>514</v>
      </c>
      <c r="E967" t="s">
        <v>515</v>
      </c>
      <c r="H967" t="s">
        <v>93</v>
      </c>
      <c r="I967" t="s">
        <v>39</v>
      </c>
      <c r="J967" t="s">
        <v>1177</v>
      </c>
      <c r="M967" t="s">
        <v>41</v>
      </c>
      <c r="N967" t="s">
        <v>722</v>
      </c>
      <c r="P967" s="1">
        <v>40309</v>
      </c>
      <c r="Q967" t="s">
        <v>42</v>
      </c>
      <c r="U967">
        <v>120</v>
      </c>
      <c r="V967" t="s">
        <v>412</v>
      </c>
      <c r="W967" t="s">
        <v>1178</v>
      </c>
      <c r="X967" t="s">
        <v>424</v>
      </c>
      <c r="Y967" t="s">
        <v>1179</v>
      </c>
      <c r="Z967" s="3">
        <v>97204</v>
      </c>
      <c r="AA967" t="s">
        <v>1180</v>
      </c>
      <c r="AB967" t="s">
        <v>1181</v>
      </c>
      <c r="AC967" t="s">
        <v>1182</v>
      </c>
      <c r="AD967" t="s">
        <v>1183</v>
      </c>
      <c r="AE967" t="s">
        <v>1184</v>
      </c>
      <c r="AF967" t="s">
        <v>1185</v>
      </c>
      <c r="AG967" t="s">
        <v>1186</v>
      </c>
      <c r="AH967" t="s">
        <v>1187</v>
      </c>
      <c r="AI967" t="s">
        <v>1188</v>
      </c>
      <c r="AJ967">
        <v>978</v>
      </c>
    </row>
    <row r="968" spans="1:36" ht="15" x14ac:dyDescent="0.2">
      <c r="A968">
        <v>2</v>
      </c>
      <c r="B968" s="3">
        <v>97204</v>
      </c>
      <c r="C968" t="s">
        <v>514</v>
      </c>
      <c r="E968" t="s">
        <v>515</v>
      </c>
      <c r="H968" t="s">
        <v>93</v>
      </c>
      <c r="I968" t="s">
        <v>39</v>
      </c>
      <c r="J968" t="s">
        <v>1177</v>
      </c>
      <c r="M968" t="s">
        <v>41</v>
      </c>
      <c r="N968" t="s">
        <v>722</v>
      </c>
      <c r="P968" s="1">
        <v>40309</v>
      </c>
      <c r="Q968" t="s">
        <v>42</v>
      </c>
      <c r="U968">
        <v>120</v>
      </c>
      <c r="V968" t="s">
        <v>412</v>
      </c>
      <c r="W968" t="s">
        <v>1178</v>
      </c>
      <c r="X968" t="s">
        <v>424</v>
      </c>
      <c r="Y968" t="s">
        <v>1179</v>
      </c>
      <c r="Z968" s="3">
        <v>97204</v>
      </c>
      <c r="AA968" t="s">
        <v>1180</v>
      </c>
      <c r="AB968" t="s">
        <v>1181</v>
      </c>
      <c r="AC968" t="s">
        <v>1182</v>
      </c>
      <c r="AD968" t="s">
        <v>1183</v>
      </c>
      <c r="AE968" t="s">
        <v>1184</v>
      </c>
      <c r="AF968" t="s">
        <v>1185</v>
      </c>
      <c r="AG968" t="s">
        <v>1186</v>
      </c>
      <c r="AH968" t="s">
        <v>1187</v>
      </c>
      <c r="AI968" t="s">
        <v>1188</v>
      </c>
      <c r="AJ968">
        <v>979</v>
      </c>
    </row>
    <row r="969" spans="1:36" ht="15" x14ac:dyDescent="0.2">
      <c r="A969">
        <v>3</v>
      </c>
      <c r="B969" s="3">
        <v>97204</v>
      </c>
      <c r="C969" t="s">
        <v>514</v>
      </c>
      <c r="E969" t="s">
        <v>515</v>
      </c>
      <c r="H969" t="s">
        <v>93</v>
      </c>
      <c r="I969" t="s">
        <v>39</v>
      </c>
      <c r="J969" t="s">
        <v>1177</v>
      </c>
      <c r="M969" t="s">
        <v>41</v>
      </c>
      <c r="N969" t="s">
        <v>722</v>
      </c>
      <c r="P969" s="1">
        <v>40309</v>
      </c>
      <c r="Q969" t="s">
        <v>42</v>
      </c>
      <c r="U969">
        <v>120</v>
      </c>
      <c r="V969" t="s">
        <v>412</v>
      </c>
      <c r="W969" t="s">
        <v>1178</v>
      </c>
      <c r="X969" t="s">
        <v>424</v>
      </c>
      <c r="Y969" t="s">
        <v>1179</v>
      </c>
      <c r="Z969" s="3">
        <v>97204</v>
      </c>
      <c r="AA969" t="s">
        <v>1180</v>
      </c>
      <c r="AB969" t="s">
        <v>1181</v>
      </c>
      <c r="AC969" t="s">
        <v>1182</v>
      </c>
      <c r="AD969" t="s">
        <v>1183</v>
      </c>
      <c r="AE969" t="s">
        <v>1184</v>
      </c>
      <c r="AF969" t="s">
        <v>1185</v>
      </c>
      <c r="AG969" t="s">
        <v>1186</v>
      </c>
      <c r="AH969" t="s">
        <v>1187</v>
      </c>
      <c r="AI969" t="s">
        <v>1188</v>
      </c>
      <c r="AJ969">
        <v>980</v>
      </c>
    </row>
    <row r="970" spans="1:36" ht="15" x14ac:dyDescent="0.2">
      <c r="A970">
        <v>4</v>
      </c>
      <c r="B970" s="3">
        <v>97204</v>
      </c>
      <c r="C970" t="s">
        <v>514</v>
      </c>
      <c r="E970" t="s">
        <v>515</v>
      </c>
      <c r="H970" t="s">
        <v>93</v>
      </c>
      <c r="I970" t="s">
        <v>39</v>
      </c>
      <c r="J970" t="s">
        <v>1177</v>
      </c>
      <c r="M970" t="s">
        <v>41</v>
      </c>
      <c r="N970" t="s">
        <v>722</v>
      </c>
      <c r="P970" s="1">
        <v>40309</v>
      </c>
      <c r="Q970" t="s">
        <v>42</v>
      </c>
      <c r="U970">
        <v>120</v>
      </c>
      <c r="V970" t="s">
        <v>412</v>
      </c>
      <c r="W970" t="s">
        <v>1178</v>
      </c>
      <c r="X970" t="s">
        <v>424</v>
      </c>
      <c r="Y970" t="s">
        <v>1179</v>
      </c>
      <c r="Z970" s="3">
        <v>97204</v>
      </c>
      <c r="AA970" t="s">
        <v>1180</v>
      </c>
      <c r="AB970" t="s">
        <v>1181</v>
      </c>
      <c r="AC970" t="s">
        <v>1182</v>
      </c>
      <c r="AD970" t="s">
        <v>1183</v>
      </c>
      <c r="AE970" t="s">
        <v>1184</v>
      </c>
      <c r="AF970" t="s">
        <v>1185</v>
      </c>
      <c r="AG970" t="s">
        <v>1186</v>
      </c>
      <c r="AH970" t="s">
        <v>1187</v>
      </c>
      <c r="AI970" t="s">
        <v>1188</v>
      </c>
      <c r="AJ970">
        <v>981</v>
      </c>
    </row>
    <row r="971" spans="1:36" ht="15" x14ac:dyDescent="0.2">
      <c r="A971">
        <v>5</v>
      </c>
      <c r="B971" s="3">
        <v>97204</v>
      </c>
      <c r="C971" t="s">
        <v>514</v>
      </c>
      <c r="E971" t="s">
        <v>515</v>
      </c>
      <c r="H971" t="s">
        <v>93</v>
      </c>
      <c r="I971" t="s">
        <v>39</v>
      </c>
      <c r="J971" t="s">
        <v>1177</v>
      </c>
      <c r="M971" t="s">
        <v>41</v>
      </c>
      <c r="N971" t="s">
        <v>722</v>
      </c>
      <c r="P971" s="1">
        <v>40309</v>
      </c>
      <c r="Q971" t="s">
        <v>42</v>
      </c>
      <c r="U971">
        <v>120</v>
      </c>
      <c r="V971" t="s">
        <v>412</v>
      </c>
      <c r="W971" t="s">
        <v>1178</v>
      </c>
      <c r="X971" t="s">
        <v>424</v>
      </c>
      <c r="Y971" t="s">
        <v>1179</v>
      </c>
      <c r="Z971" s="3">
        <v>97204</v>
      </c>
      <c r="AA971" t="s">
        <v>1180</v>
      </c>
      <c r="AB971" t="s">
        <v>1181</v>
      </c>
      <c r="AC971" t="s">
        <v>1182</v>
      </c>
      <c r="AD971" t="s">
        <v>1183</v>
      </c>
      <c r="AE971" t="s">
        <v>1184</v>
      </c>
      <c r="AF971" t="s">
        <v>1185</v>
      </c>
      <c r="AG971" t="s">
        <v>1186</v>
      </c>
      <c r="AH971" t="s">
        <v>1187</v>
      </c>
      <c r="AI971" t="s">
        <v>1188</v>
      </c>
      <c r="AJ971">
        <v>982</v>
      </c>
    </row>
    <row r="972" spans="1:36" ht="15" x14ac:dyDescent="0.2">
      <c r="A972">
        <v>6</v>
      </c>
      <c r="B972" s="3">
        <v>97204</v>
      </c>
      <c r="C972" t="s">
        <v>514</v>
      </c>
      <c r="E972" t="s">
        <v>515</v>
      </c>
      <c r="H972" t="s">
        <v>93</v>
      </c>
      <c r="I972" t="s">
        <v>39</v>
      </c>
      <c r="J972" t="s">
        <v>1177</v>
      </c>
      <c r="M972" t="s">
        <v>60</v>
      </c>
      <c r="N972" t="s">
        <v>722</v>
      </c>
      <c r="P972" s="1">
        <v>38412</v>
      </c>
      <c r="Q972" t="s">
        <v>42</v>
      </c>
      <c r="U972">
        <v>30</v>
      </c>
      <c r="V972" t="s">
        <v>412</v>
      </c>
      <c r="W972" t="s">
        <v>1178</v>
      </c>
      <c r="X972" t="s">
        <v>424</v>
      </c>
      <c r="Y972" t="s">
        <v>1179</v>
      </c>
      <c r="Z972" s="3">
        <v>97204</v>
      </c>
      <c r="AA972" t="s">
        <v>1180</v>
      </c>
      <c r="AB972" t="s">
        <v>1181</v>
      </c>
      <c r="AC972" t="s">
        <v>1182</v>
      </c>
      <c r="AD972" t="s">
        <v>1183</v>
      </c>
      <c r="AE972" t="s">
        <v>1184</v>
      </c>
      <c r="AF972" t="s">
        <v>1185</v>
      </c>
      <c r="AG972" t="s">
        <v>1186</v>
      </c>
      <c r="AH972" t="s">
        <v>1187</v>
      </c>
      <c r="AI972" t="s">
        <v>1188</v>
      </c>
      <c r="AJ972">
        <v>983</v>
      </c>
    </row>
    <row r="973" spans="1:36" ht="15" x14ac:dyDescent="0.2">
      <c r="A973">
        <v>7</v>
      </c>
      <c r="B973" s="3">
        <v>97204</v>
      </c>
      <c r="C973" t="s">
        <v>514</v>
      </c>
      <c r="E973" t="s">
        <v>515</v>
      </c>
      <c r="H973" t="s">
        <v>93</v>
      </c>
      <c r="I973" t="s">
        <v>39</v>
      </c>
      <c r="J973" t="s">
        <v>1177</v>
      </c>
      <c r="M973" t="s">
        <v>60</v>
      </c>
      <c r="N973" t="s">
        <v>722</v>
      </c>
      <c r="P973" s="1">
        <v>38412</v>
      </c>
      <c r="Q973" t="s">
        <v>42</v>
      </c>
      <c r="U973">
        <v>30</v>
      </c>
      <c r="V973" t="s">
        <v>412</v>
      </c>
      <c r="W973" t="s">
        <v>1178</v>
      </c>
      <c r="X973" t="s">
        <v>424</v>
      </c>
      <c r="Y973" t="s">
        <v>1179</v>
      </c>
      <c r="Z973" s="3">
        <v>97204</v>
      </c>
      <c r="AA973" t="s">
        <v>1180</v>
      </c>
      <c r="AB973" t="s">
        <v>1181</v>
      </c>
      <c r="AC973" t="s">
        <v>1182</v>
      </c>
      <c r="AD973" t="s">
        <v>1183</v>
      </c>
      <c r="AE973" t="s">
        <v>1184</v>
      </c>
      <c r="AF973" t="s">
        <v>1185</v>
      </c>
      <c r="AG973" t="s">
        <v>1186</v>
      </c>
      <c r="AH973" t="s">
        <v>1187</v>
      </c>
      <c r="AI973" t="s">
        <v>1188</v>
      </c>
      <c r="AJ973">
        <v>984</v>
      </c>
    </row>
    <row r="974" spans="1:36" ht="15" x14ac:dyDescent="0.2">
      <c r="A974">
        <v>8</v>
      </c>
      <c r="B974" s="3">
        <v>97204</v>
      </c>
      <c r="C974" t="s">
        <v>194</v>
      </c>
      <c r="E974" t="s">
        <v>195</v>
      </c>
      <c r="H974" t="s">
        <v>93</v>
      </c>
      <c r="I974" t="s">
        <v>39</v>
      </c>
      <c r="J974" t="s">
        <v>1189</v>
      </c>
      <c r="M974" t="s">
        <v>60</v>
      </c>
      <c r="N974" t="s">
        <v>722</v>
      </c>
      <c r="P974" s="1">
        <v>38384</v>
      </c>
      <c r="Q974" t="s">
        <v>42</v>
      </c>
      <c r="U974">
        <v>30</v>
      </c>
      <c r="V974" t="s">
        <v>412</v>
      </c>
      <c r="W974" t="s">
        <v>1178</v>
      </c>
      <c r="X974" t="s">
        <v>424</v>
      </c>
      <c r="Y974" t="s">
        <v>1179</v>
      </c>
      <c r="Z974" s="3">
        <v>97204</v>
      </c>
      <c r="AA974" t="s">
        <v>1180</v>
      </c>
      <c r="AB974" t="s">
        <v>1181</v>
      </c>
      <c r="AC974" t="s">
        <v>1182</v>
      </c>
      <c r="AD974" t="s">
        <v>1183</v>
      </c>
      <c r="AE974" t="s">
        <v>1184</v>
      </c>
      <c r="AF974" t="s">
        <v>1185</v>
      </c>
      <c r="AG974" t="s">
        <v>1186</v>
      </c>
      <c r="AH974" t="s">
        <v>1187</v>
      </c>
      <c r="AI974" t="s">
        <v>1188</v>
      </c>
      <c r="AJ974">
        <v>985</v>
      </c>
    </row>
    <row r="975" spans="1:36" ht="15" x14ac:dyDescent="0.2">
      <c r="A975">
        <v>9</v>
      </c>
      <c r="B975" s="3">
        <v>97204</v>
      </c>
      <c r="C975" t="s">
        <v>194</v>
      </c>
      <c r="E975" t="s">
        <v>195</v>
      </c>
      <c r="H975" t="s">
        <v>93</v>
      </c>
      <c r="I975" t="s">
        <v>39</v>
      </c>
      <c r="J975" t="s">
        <v>1189</v>
      </c>
      <c r="M975" t="s">
        <v>41</v>
      </c>
      <c r="N975" t="s">
        <v>1031</v>
      </c>
      <c r="P975" s="1">
        <v>38384</v>
      </c>
      <c r="Q975" t="s">
        <v>42</v>
      </c>
      <c r="U975">
        <v>140</v>
      </c>
      <c r="V975" t="s">
        <v>412</v>
      </c>
      <c r="W975" t="s">
        <v>1178</v>
      </c>
      <c r="X975" t="s">
        <v>424</v>
      </c>
      <c r="Y975" t="s">
        <v>1179</v>
      </c>
      <c r="Z975" s="3">
        <v>97204</v>
      </c>
      <c r="AA975" t="s">
        <v>1180</v>
      </c>
      <c r="AB975" t="s">
        <v>1181</v>
      </c>
      <c r="AC975" t="s">
        <v>1182</v>
      </c>
      <c r="AD975" t="s">
        <v>1183</v>
      </c>
      <c r="AE975" t="s">
        <v>1184</v>
      </c>
      <c r="AF975" t="s">
        <v>1185</v>
      </c>
      <c r="AG975" t="s">
        <v>1186</v>
      </c>
      <c r="AH975" t="s">
        <v>1187</v>
      </c>
      <c r="AI975" t="s">
        <v>1188</v>
      </c>
      <c r="AJ975">
        <v>986</v>
      </c>
    </row>
    <row r="976" spans="1:36" ht="15" x14ac:dyDescent="0.2">
      <c r="A976">
        <v>25</v>
      </c>
      <c r="B976" s="3">
        <v>97300</v>
      </c>
      <c r="C976" t="s">
        <v>91</v>
      </c>
      <c r="E976" t="s">
        <v>92</v>
      </c>
      <c r="H976" t="s">
        <v>93</v>
      </c>
      <c r="I976" t="s">
        <v>39</v>
      </c>
      <c r="M976" t="s">
        <v>904</v>
      </c>
      <c r="Q976" t="s">
        <v>42</v>
      </c>
      <c r="U976">
        <v>6</v>
      </c>
      <c r="V976" t="s">
        <v>100</v>
      </c>
      <c r="W976" t="s">
        <v>905</v>
      </c>
      <c r="X976" t="s">
        <v>754</v>
      </c>
      <c r="Y976" s="4" t="s">
        <v>906</v>
      </c>
      <c r="Z976" s="3">
        <v>97300</v>
      </c>
      <c r="AA976" t="s">
        <v>907</v>
      </c>
      <c r="AB976" t="s">
        <v>908</v>
      </c>
      <c r="AC976" t="s">
        <v>909</v>
      </c>
      <c r="AD976" t="s">
        <v>910</v>
      </c>
      <c r="AE976" t="s">
        <v>911</v>
      </c>
      <c r="AF976" t="s">
        <v>912</v>
      </c>
      <c r="AJ976">
        <v>1027</v>
      </c>
    </row>
    <row r="977" spans="1:36" ht="15" x14ac:dyDescent="0.2">
      <c r="A977">
        <v>10</v>
      </c>
      <c r="B977" s="3">
        <v>97204</v>
      </c>
      <c r="C977" t="s">
        <v>194</v>
      </c>
      <c r="E977" t="s">
        <v>195</v>
      </c>
      <c r="H977" t="s">
        <v>93</v>
      </c>
      <c r="I977" t="s">
        <v>39</v>
      </c>
      <c r="J977" t="s">
        <v>1189</v>
      </c>
      <c r="M977" t="s">
        <v>41</v>
      </c>
      <c r="N977" t="s">
        <v>1031</v>
      </c>
      <c r="P977" s="1">
        <v>38384</v>
      </c>
      <c r="Q977" t="s">
        <v>42</v>
      </c>
      <c r="U977">
        <v>140</v>
      </c>
      <c r="V977" t="s">
        <v>412</v>
      </c>
      <c r="W977" t="s">
        <v>1178</v>
      </c>
      <c r="X977" t="s">
        <v>424</v>
      </c>
      <c r="Y977" t="s">
        <v>1179</v>
      </c>
      <c r="Z977" s="3">
        <v>97204</v>
      </c>
      <c r="AA977" t="s">
        <v>1180</v>
      </c>
      <c r="AB977" t="s">
        <v>1181</v>
      </c>
      <c r="AC977" t="s">
        <v>1182</v>
      </c>
      <c r="AD977" t="s">
        <v>1183</v>
      </c>
      <c r="AE977" t="s">
        <v>1184</v>
      </c>
      <c r="AF977" t="s">
        <v>1185</v>
      </c>
      <c r="AG977" t="s">
        <v>1186</v>
      </c>
      <c r="AH977" t="s">
        <v>1187</v>
      </c>
      <c r="AI977" t="s">
        <v>1188</v>
      </c>
      <c r="AJ977">
        <v>988</v>
      </c>
    </row>
    <row r="978" spans="1:36" ht="15" x14ac:dyDescent="0.2">
      <c r="A978">
        <v>11</v>
      </c>
      <c r="B978" s="3">
        <v>97204</v>
      </c>
      <c r="C978" t="s">
        <v>194</v>
      </c>
      <c r="E978" t="s">
        <v>195</v>
      </c>
      <c r="H978" t="s">
        <v>93</v>
      </c>
      <c r="I978" t="s">
        <v>39</v>
      </c>
      <c r="J978" t="s">
        <v>1189</v>
      </c>
      <c r="M978" t="s">
        <v>41</v>
      </c>
      <c r="N978" t="s">
        <v>1031</v>
      </c>
      <c r="P978" s="1">
        <v>40304</v>
      </c>
      <c r="Q978" t="s">
        <v>42</v>
      </c>
      <c r="U978">
        <v>140</v>
      </c>
      <c r="V978" t="s">
        <v>412</v>
      </c>
      <c r="W978" t="s">
        <v>1178</v>
      </c>
      <c r="X978" t="s">
        <v>424</v>
      </c>
      <c r="Y978" t="s">
        <v>1179</v>
      </c>
      <c r="Z978" s="3">
        <v>97204</v>
      </c>
      <c r="AA978" t="s">
        <v>1180</v>
      </c>
      <c r="AB978" t="s">
        <v>1181</v>
      </c>
      <c r="AC978" t="s">
        <v>1182</v>
      </c>
      <c r="AD978" t="s">
        <v>1183</v>
      </c>
      <c r="AE978" t="s">
        <v>1184</v>
      </c>
      <c r="AF978" t="s">
        <v>1185</v>
      </c>
      <c r="AG978" t="s">
        <v>1186</v>
      </c>
      <c r="AH978" t="s">
        <v>1187</v>
      </c>
      <c r="AI978" t="s">
        <v>1188</v>
      </c>
      <c r="AJ978">
        <v>989</v>
      </c>
    </row>
    <row r="979" spans="1:36" ht="15" x14ac:dyDescent="0.2">
      <c r="A979">
        <v>12</v>
      </c>
      <c r="B979" s="3">
        <v>97204</v>
      </c>
      <c r="C979" t="s">
        <v>194</v>
      </c>
      <c r="E979" t="s">
        <v>195</v>
      </c>
      <c r="H979" t="s">
        <v>93</v>
      </c>
      <c r="I979" t="s">
        <v>39</v>
      </c>
      <c r="J979" t="s">
        <v>1189</v>
      </c>
      <c r="M979" t="s">
        <v>41</v>
      </c>
      <c r="N979" t="s">
        <v>1031</v>
      </c>
      <c r="P979" s="1">
        <v>40304</v>
      </c>
      <c r="Q979" t="s">
        <v>42</v>
      </c>
      <c r="U979">
        <v>140</v>
      </c>
      <c r="V979" t="s">
        <v>412</v>
      </c>
      <c r="W979" t="s">
        <v>1178</v>
      </c>
      <c r="X979" t="s">
        <v>424</v>
      </c>
      <c r="Y979" t="s">
        <v>1179</v>
      </c>
      <c r="Z979" s="3">
        <v>97204</v>
      </c>
      <c r="AA979" t="s">
        <v>1180</v>
      </c>
      <c r="AB979" t="s">
        <v>1181</v>
      </c>
      <c r="AC979" t="s">
        <v>1182</v>
      </c>
      <c r="AD979" t="s">
        <v>1183</v>
      </c>
      <c r="AE979" t="s">
        <v>1184</v>
      </c>
      <c r="AF979" t="s">
        <v>1185</v>
      </c>
      <c r="AG979" t="s">
        <v>1186</v>
      </c>
      <c r="AH979" t="s">
        <v>1187</v>
      </c>
      <c r="AI979" t="s">
        <v>1188</v>
      </c>
      <c r="AJ979">
        <v>990</v>
      </c>
    </row>
    <row r="980" spans="1:36" ht="15" x14ac:dyDescent="0.2">
      <c r="A980">
        <v>13</v>
      </c>
      <c r="B980" s="3">
        <v>97204</v>
      </c>
      <c r="C980" t="s">
        <v>1190</v>
      </c>
      <c r="E980" t="s">
        <v>1191</v>
      </c>
      <c r="H980" t="s">
        <v>93</v>
      </c>
      <c r="I980" t="s">
        <v>140</v>
      </c>
      <c r="J980" t="s">
        <v>1192</v>
      </c>
      <c r="M980" t="s">
        <v>41</v>
      </c>
      <c r="N980" t="s">
        <v>1031</v>
      </c>
      <c r="P980" s="1">
        <v>39814</v>
      </c>
      <c r="Q980" t="s">
        <v>42</v>
      </c>
      <c r="U980">
        <v>140</v>
      </c>
      <c r="V980" t="s">
        <v>412</v>
      </c>
      <c r="W980" t="s">
        <v>1178</v>
      </c>
      <c r="X980" t="s">
        <v>424</v>
      </c>
      <c r="Y980" t="s">
        <v>1179</v>
      </c>
      <c r="Z980" s="3">
        <v>97204</v>
      </c>
      <c r="AA980" t="s">
        <v>1180</v>
      </c>
      <c r="AB980" t="s">
        <v>1181</v>
      </c>
      <c r="AC980" t="s">
        <v>1182</v>
      </c>
      <c r="AD980" t="s">
        <v>1183</v>
      </c>
      <c r="AE980" t="s">
        <v>1184</v>
      </c>
      <c r="AF980" t="s">
        <v>1185</v>
      </c>
      <c r="AG980" t="s">
        <v>1186</v>
      </c>
      <c r="AH980" t="s">
        <v>1187</v>
      </c>
      <c r="AI980" t="s">
        <v>1188</v>
      </c>
      <c r="AJ980">
        <v>991</v>
      </c>
    </row>
    <row r="981" spans="1:36" ht="15" x14ac:dyDescent="0.2">
      <c r="A981">
        <v>14</v>
      </c>
      <c r="B981" s="3">
        <v>97204</v>
      </c>
      <c r="C981" t="s">
        <v>1193</v>
      </c>
      <c r="E981" t="s">
        <v>1194</v>
      </c>
      <c r="F981" t="s">
        <v>1195</v>
      </c>
      <c r="H981" t="s">
        <v>93</v>
      </c>
      <c r="I981" t="s">
        <v>853</v>
      </c>
      <c r="J981" t="s">
        <v>1196</v>
      </c>
      <c r="M981" t="s">
        <v>60</v>
      </c>
      <c r="N981" t="s">
        <v>1197</v>
      </c>
      <c r="P981" s="1">
        <v>37653</v>
      </c>
      <c r="Q981" t="s">
        <v>42</v>
      </c>
      <c r="U981">
        <v>10</v>
      </c>
      <c r="V981" t="s">
        <v>412</v>
      </c>
      <c r="W981" t="s">
        <v>1178</v>
      </c>
      <c r="X981" t="s">
        <v>424</v>
      </c>
      <c r="Y981" t="s">
        <v>1179</v>
      </c>
      <c r="Z981" s="3">
        <v>97204</v>
      </c>
      <c r="AA981" t="s">
        <v>1180</v>
      </c>
      <c r="AB981" t="s">
        <v>1181</v>
      </c>
      <c r="AC981" t="s">
        <v>1182</v>
      </c>
      <c r="AD981" t="s">
        <v>1183</v>
      </c>
      <c r="AE981" t="s">
        <v>1184</v>
      </c>
      <c r="AF981" t="s">
        <v>1185</v>
      </c>
      <c r="AG981" t="s">
        <v>1186</v>
      </c>
      <c r="AH981" t="s">
        <v>1187</v>
      </c>
      <c r="AI981" t="s">
        <v>1188</v>
      </c>
      <c r="AJ981">
        <v>992</v>
      </c>
    </row>
    <row r="982" spans="1:36" ht="15" x14ac:dyDescent="0.2">
      <c r="A982">
        <v>15</v>
      </c>
      <c r="B982" s="3">
        <v>97204</v>
      </c>
      <c r="C982" t="s">
        <v>1193</v>
      </c>
      <c r="E982" t="s">
        <v>1194</v>
      </c>
      <c r="F982" t="s">
        <v>1195</v>
      </c>
      <c r="H982" t="s">
        <v>93</v>
      </c>
      <c r="I982" t="s">
        <v>853</v>
      </c>
      <c r="J982" t="s">
        <v>1196</v>
      </c>
      <c r="M982" t="s">
        <v>60</v>
      </c>
      <c r="N982" t="s">
        <v>1198</v>
      </c>
      <c r="P982" s="1">
        <v>37653</v>
      </c>
      <c r="Q982" t="s">
        <v>42</v>
      </c>
      <c r="U982">
        <v>25</v>
      </c>
      <c r="V982" t="s">
        <v>412</v>
      </c>
      <c r="W982" t="s">
        <v>1178</v>
      </c>
      <c r="X982" t="s">
        <v>424</v>
      </c>
      <c r="Y982" t="s">
        <v>1179</v>
      </c>
      <c r="Z982" s="3">
        <v>97204</v>
      </c>
      <c r="AA982" t="s">
        <v>1180</v>
      </c>
      <c r="AB982" t="s">
        <v>1181</v>
      </c>
      <c r="AC982" t="s">
        <v>1182</v>
      </c>
      <c r="AD982" t="s">
        <v>1183</v>
      </c>
      <c r="AE982" t="s">
        <v>1184</v>
      </c>
      <c r="AF982" t="s">
        <v>1185</v>
      </c>
      <c r="AG982" t="s">
        <v>1186</v>
      </c>
      <c r="AH982" t="s">
        <v>1187</v>
      </c>
      <c r="AI982" t="s">
        <v>1188</v>
      </c>
      <c r="AJ982">
        <v>993</v>
      </c>
    </row>
    <row r="983" spans="1:36" ht="15" x14ac:dyDescent="0.2">
      <c r="A983">
        <v>10</v>
      </c>
      <c r="B983" s="3">
        <v>97208</v>
      </c>
      <c r="C983" t="s">
        <v>219</v>
      </c>
      <c r="E983" t="s">
        <v>220</v>
      </c>
      <c r="H983" t="s">
        <v>93</v>
      </c>
      <c r="I983" t="s">
        <v>145</v>
      </c>
      <c r="J983" t="s">
        <v>236</v>
      </c>
      <c r="M983" t="s">
        <v>60</v>
      </c>
      <c r="Q983" t="s">
        <v>42</v>
      </c>
      <c r="V983" t="s">
        <v>43</v>
      </c>
      <c r="W983" t="s">
        <v>237</v>
      </c>
      <c r="X983" t="s">
        <v>238</v>
      </c>
      <c r="Y983" t="s">
        <v>239</v>
      </c>
      <c r="Z983" s="3">
        <v>97208</v>
      </c>
      <c r="AA983" t="s">
        <v>240</v>
      </c>
      <c r="AB983" t="s">
        <v>241</v>
      </c>
      <c r="AC983" t="s">
        <v>242</v>
      </c>
      <c r="AD983" t="s">
        <v>243</v>
      </c>
      <c r="AE983" t="s">
        <v>244</v>
      </c>
      <c r="AF983" t="s">
        <v>245</v>
      </c>
      <c r="AG983" t="s">
        <v>243</v>
      </c>
      <c r="AH983" t="s">
        <v>244</v>
      </c>
      <c r="AI983" t="s">
        <v>245</v>
      </c>
      <c r="AJ983">
        <v>994</v>
      </c>
    </row>
    <row r="984" spans="1:36" ht="15" x14ac:dyDescent="0.2">
      <c r="A984">
        <v>16</v>
      </c>
      <c r="B984" s="3">
        <v>97204</v>
      </c>
      <c r="C984" t="s">
        <v>223</v>
      </c>
      <c r="E984" t="s">
        <v>224</v>
      </c>
      <c r="F984" t="s">
        <v>225</v>
      </c>
      <c r="G984" t="s">
        <v>226</v>
      </c>
      <c r="H984" t="s">
        <v>1199</v>
      </c>
      <c r="I984" t="s">
        <v>1200</v>
      </c>
      <c r="J984" t="s">
        <v>1201</v>
      </c>
      <c r="K984" t="s">
        <v>1202</v>
      </c>
      <c r="M984" t="s">
        <v>41</v>
      </c>
      <c r="N984" t="s">
        <v>1203</v>
      </c>
      <c r="P984" s="1">
        <v>40634</v>
      </c>
      <c r="Q984" t="s">
        <v>42</v>
      </c>
      <c r="U984">
        <v>320</v>
      </c>
      <c r="V984" t="s">
        <v>412</v>
      </c>
      <c r="W984" t="s">
        <v>1178</v>
      </c>
      <c r="X984" t="s">
        <v>424</v>
      </c>
      <c r="Y984" t="s">
        <v>1179</v>
      </c>
      <c r="Z984" s="3">
        <v>97204</v>
      </c>
      <c r="AA984" t="s">
        <v>1180</v>
      </c>
      <c r="AB984" t="s">
        <v>1181</v>
      </c>
      <c r="AC984" t="s">
        <v>1182</v>
      </c>
      <c r="AD984" t="s">
        <v>1183</v>
      </c>
      <c r="AE984" t="s">
        <v>1184</v>
      </c>
      <c r="AF984" t="s">
        <v>1185</v>
      </c>
      <c r="AG984" t="s">
        <v>1186</v>
      </c>
      <c r="AH984" t="s">
        <v>1187</v>
      </c>
      <c r="AI984" t="s">
        <v>1188</v>
      </c>
      <c r="AJ984">
        <v>995</v>
      </c>
    </row>
    <row r="985" spans="1:36" ht="15" x14ac:dyDescent="0.2">
      <c r="A985">
        <v>17</v>
      </c>
      <c r="B985" s="3">
        <v>97204</v>
      </c>
      <c r="C985" t="s">
        <v>219</v>
      </c>
      <c r="E985" t="s">
        <v>220</v>
      </c>
      <c r="H985" t="s">
        <v>93</v>
      </c>
      <c r="I985" t="s">
        <v>145</v>
      </c>
      <c r="J985" t="s">
        <v>1204</v>
      </c>
      <c r="M985" t="s">
        <v>119</v>
      </c>
      <c r="N985" t="s">
        <v>1205</v>
      </c>
      <c r="P985" s="1">
        <v>41531</v>
      </c>
      <c r="Q985" t="s">
        <v>42</v>
      </c>
      <c r="U985">
        <v>280</v>
      </c>
      <c r="V985" t="s">
        <v>412</v>
      </c>
      <c r="W985" t="s">
        <v>1178</v>
      </c>
      <c r="X985" t="s">
        <v>424</v>
      </c>
      <c r="Y985" t="s">
        <v>1179</v>
      </c>
      <c r="Z985" s="3">
        <v>97204</v>
      </c>
      <c r="AA985" t="s">
        <v>1180</v>
      </c>
      <c r="AB985" t="s">
        <v>1181</v>
      </c>
      <c r="AC985" t="s">
        <v>1182</v>
      </c>
      <c r="AD985" t="s">
        <v>1183</v>
      </c>
      <c r="AE985" t="s">
        <v>1184</v>
      </c>
      <c r="AF985" t="s">
        <v>1185</v>
      </c>
      <c r="AG985" t="s">
        <v>1186</v>
      </c>
      <c r="AH985" t="s">
        <v>1187</v>
      </c>
      <c r="AI985" t="s">
        <v>1188</v>
      </c>
      <c r="AJ985">
        <v>996</v>
      </c>
    </row>
    <row r="986" spans="1:36" ht="15" x14ac:dyDescent="0.2">
      <c r="A986">
        <v>18</v>
      </c>
      <c r="B986" s="3">
        <v>97204</v>
      </c>
      <c r="C986" t="s">
        <v>219</v>
      </c>
      <c r="E986" t="s">
        <v>220</v>
      </c>
      <c r="H986" t="s">
        <v>93</v>
      </c>
      <c r="I986" t="s">
        <v>145</v>
      </c>
      <c r="J986" t="s">
        <v>1204</v>
      </c>
      <c r="M986" t="s">
        <v>119</v>
      </c>
      <c r="N986" t="s">
        <v>1205</v>
      </c>
      <c r="P986" s="1">
        <v>41531</v>
      </c>
      <c r="Q986" t="s">
        <v>42</v>
      </c>
      <c r="U986">
        <v>280</v>
      </c>
      <c r="V986" t="s">
        <v>412</v>
      </c>
      <c r="W986" t="s">
        <v>1178</v>
      </c>
      <c r="X986" t="s">
        <v>424</v>
      </c>
      <c r="Y986" t="s">
        <v>1179</v>
      </c>
      <c r="Z986" s="3">
        <v>97204</v>
      </c>
      <c r="AA986" t="s">
        <v>1180</v>
      </c>
      <c r="AB986" t="s">
        <v>1181</v>
      </c>
      <c r="AC986" t="s">
        <v>1182</v>
      </c>
      <c r="AD986" t="s">
        <v>1183</v>
      </c>
      <c r="AE986" t="s">
        <v>1184</v>
      </c>
      <c r="AF986" t="s">
        <v>1185</v>
      </c>
      <c r="AG986" t="s">
        <v>1186</v>
      </c>
      <c r="AH986" t="s">
        <v>1187</v>
      </c>
      <c r="AI986" t="s">
        <v>1188</v>
      </c>
      <c r="AJ986">
        <v>997</v>
      </c>
    </row>
    <row r="987" spans="1:36" ht="15" x14ac:dyDescent="0.2">
      <c r="A987">
        <v>19</v>
      </c>
      <c r="B987" s="3">
        <v>97204</v>
      </c>
      <c r="C987" t="s">
        <v>219</v>
      </c>
      <c r="E987" t="s">
        <v>220</v>
      </c>
      <c r="H987" t="s">
        <v>93</v>
      </c>
      <c r="I987" t="s">
        <v>145</v>
      </c>
      <c r="J987" t="s">
        <v>1204</v>
      </c>
      <c r="M987" t="s">
        <v>119</v>
      </c>
      <c r="N987" t="s">
        <v>1205</v>
      </c>
      <c r="P987" s="1">
        <v>41531</v>
      </c>
      <c r="Q987" t="s">
        <v>42</v>
      </c>
      <c r="U987">
        <v>280</v>
      </c>
      <c r="V987" t="s">
        <v>412</v>
      </c>
      <c r="W987" t="s">
        <v>1178</v>
      </c>
      <c r="X987" t="s">
        <v>424</v>
      </c>
      <c r="Y987" t="s">
        <v>1179</v>
      </c>
      <c r="Z987" s="3">
        <v>97204</v>
      </c>
      <c r="AA987" t="s">
        <v>1180</v>
      </c>
      <c r="AB987" t="s">
        <v>1181</v>
      </c>
      <c r="AC987" t="s">
        <v>1182</v>
      </c>
      <c r="AD987" t="s">
        <v>1183</v>
      </c>
      <c r="AE987" t="s">
        <v>1184</v>
      </c>
      <c r="AF987" t="s">
        <v>1185</v>
      </c>
      <c r="AG987" t="s">
        <v>1186</v>
      </c>
      <c r="AH987" t="s">
        <v>1187</v>
      </c>
      <c r="AI987" t="s">
        <v>1188</v>
      </c>
      <c r="AJ987">
        <v>998</v>
      </c>
    </row>
    <row r="988" spans="1:36" ht="15" x14ac:dyDescent="0.2">
      <c r="A988">
        <v>20</v>
      </c>
      <c r="B988" s="3">
        <v>97204</v>
      </c>
      <c r="C988" t="s">
        <v>219</v>
      </c>
      <c r="E988" t="s">
        <v>220</v>
      </c>
      <c r="H988" t="s">
        <v>93</v>
      </c>
      <c r="I988" t="s">
        <v>145</v>
      </c>
      <c r="J988" t="s">
        <v>1204</v>
      </c>
      <c r="M988" t="s">
        <v>119</v>
      </c>
      <c r="N988" t="s">
        <v>1205</v>
      </c>
      <c r="P988" s="1">
        <v>41531</v>
      </c>
      <c r="Q988" t="s">
        <v>42</v>
      </c>
      <c r="U988">
        <v>280</v>
      </c>
      <c r="V988" t="s">
        <v>412</v>
      </c>
      <c r="W988" t="s">
        <v>1178</v>
      </c>
      <c r="X988" t="s">
        <v>424</v>
      </c>
      <c r="Y988" t="s">
        <v>1179</v>
      </c>
      <c r="Z988" s="3">
        <v>97204</v>
      </c>
      <c r="AA988" t="s">
        <v>1180</v>
      </c>
      <c r="AB988" t="s">
        <v>1181</v>
      </c>
      <c r="AC988" t="s">
        <v>1182</v>
      </c>
      <c r="AD988" t="s">
        <v>1183</v>
      </c>
      <c r="AE988" t="s">
        <v>1184</v>
      </c>
      <c r="AF988" t="s">
        <v>1185</v>
      </c>
      <c r="AG988" t="s">
        <v>1186</v>
      </c>
      <c r="AH988" t="s">
        <v>1187</v>
      </c>
      <c r="AI988" t="s">
        <v>1188</v>
      </c>
      <c r="AJ988">
        <v>999</v>
      </c>
    </row>
    <row r="989" spans="1:36" ht="15" x14ac:dyDescent="0.2">
      <c r="A989">
        <v>21</v>
      </c>
      <c r="B989" s="3">
        <v>97204</v>
      </c>
      <c r="C989" t="s">
        <v>219</v>
      </c>
      <c r="E989" t="s">
        <v>220</v>
      </c>
      <c r="H989" t="s">
        <v>93</v>
      </c>
      <c r="I989" t="s">
        <v>145</v>
      </c>
      <c r="J989" t="s">
        <v>1204</v>
      </c>
      <c r="M989" t="s">
        <v>119</v>
      </c>
      <c r="N989" t="s">
        <v>1205</v>
      </c>
      <c r="P989" s="1">
        <v>41531</v>
      </c>
      <c r="Q989" t="s">
        <v>42</v>
      </c>
      <c r="U989">
        <v>280</v>
      </c>
      <c r="V989" t="s">
        <v>412</v>
      </c>
      <c r="W989" t="s">
        <v>1178</v>
      </c>
      <c r="X989" t="s">
        <v>424</v>
      </c>
      <c r="Y989" t="s">
        <v>1179</v>
      </c>
      <c r="Z989" s="3">
        <v>97204</v>
      </c>
      <c r="AA989" t="s">
        <v>1180</v>
      </c>
      <c r="AB989" t="s">
        <v>1181</v>
      </c>
      <c r="AC989" t="s">
        <v>1182</v>
      </c>
      <c r="AD989" t="s">
        <v>1183</v>
      </c>
      <c r="AE989" t="s">
        <v>1184</v>
      </c>
      <c r="AF989" t="s">
        <v>1185</v>
      </c>
      <c r="AG989" t="s">
        <v>1186</v>
      </c>
      <c r="AH989" t="s">
        <v>1187</v>
      </c>
      <c r="AI989" t="s">
        <v>1188</v>
      </c>
      <c r="AJ989">
        <v>1000</v>
      </c>
    </row>
    <row r="990" spans="1:36" ht="15" x14ac:dyDescent="0.2">
      <c r="A990">
        <v>22</v>
      </c>
      <c r="B990" s="3">
        <v>97204</v>
      </c>
      <c r="C990" t="s">
        <v>219</v>
      </c>
      <c r="E990" t="s">
        <v>220</v>
      </c>
      <c r="H990" t="s">
        <v>93</v>
      </c>
      <c r="I990" t="s">
        <v>145</v>
      </c>
      <c r="J990" t="s">
        <v>1204</v>
      </c>
      <c r="M990" t="s">
        <v>119</v>
      </c>
      <c r="N990" t="s">
        <v>1205</v>
      </c>
      <c r="P990" s="1">
        <v>41531</v>
      </c>
      <c r="Q990" t="s">
        <v>42</v>
      </c>
      <c r="U990">
        <v>280</v>
      </c>
      <c r="V990" t="s">
        <v>412</v>
      </c>
      <c r="W990" t="s">
        <v>1178</v>
      </c>
      <c r="X990" t="s">
        <v>424</v>
      </c>
      <c r="Y990" t="s">
        <v>1179</v>
      </c>
      <c r="Z990" s="3">
        <v>97204</v>
      </c>
      <c r="AA990" t="s">
        <v>1180</v>
      </c>
      <c r="AB990" t="s">
        <v>1181</v>
      </c>
      <c r="AC990" t="s">
        <v>1182</v>
      </c>
      <c r="AD990" t="s">
        <v>1183</v>
      </c>
      <c r="AE990" t="s">
        <v>1184</v>
      </c>
      <c r="AF990" t="s">
        <v>1185</v>
      </c>
      <c r="AG990" t="s">
        <v>1186</v>
      </c>
      <c r="AH990" t="s">
        <v>1187</v>
      </c>
      <c r="AI990" t="s">
        <v>1188</v>
      </c>
      <c r="AJ990">
        <v>1001</v>
      </c>
    </row>
    <row r="991" spans="1:36" ht="15" x14ac:dyDescent="0.2">
      <c r="A991">
        <v>23</v>
      </c>
      <c r="B991" s="3">
        <v>97204</v>
      </c>
      <c r="C991" t="s">
        <v>219</v>
      </c>
      <c r="E991" t="s">
        <v>220</v>
      </c>
      <c r="H991" t="s">
        <v>93</v>
      </c>
      <c r="I991" t="s">
        <v>39</v>
      </c>
      <c r="J991" t="s">
        <v>1204</v>
      </c>
      <c r="M991" t="s">
        <v>60</v>
      </c>
      <c r="N991" t="s">
        <v>1205</v>
      </c>
      <c r="P991" s="1">
        <v>37653</v>
      </c>
      <c r="Q991" t="s">
        <v>42</v>
      </c>
      <c r="U991">
        <v>40</v>
      </c>
      <c r="V991" t="s">
        <v>412</v>
      </c>
      <c r="W991" t="s">
        <v>1178</v>
      </c>
      <c r="X991" t="s">
        <v>424</v>
      </c>
      <c r="Y991" t="s">
        <v>1179</v>
      </c>
      <c r="Z991" s="3">
        <v>97204</v>
      </c>
      <c r="AA991" t="s">
        <v>1180</v>
      </c>
      <c r="AB991" t="s">
        <v>1181</v>
      </c>
      <c r="AC991" t="s">
        <v>1182</v>
      </c>
      <c r="AD991" t="s">
        <v>1183</v>
      </c>
      <c r="AE991" t="s">
        <v>1184</v>
      </c>
      <c r="AF991" t="s">
        <v>1185</v>
      </c>
      <c r="AG991" t="s">
        <v>1186</v>
      </c>
      <c r="AH991" t="s">
        <v>1187</v>
      </c>
      <c r="AI991" t="s">
        <v>1188</v>
      </c>
      <c r="AJ991">
        <v>1002</v>
      </c>
    </row>
    <row r="992" spans="1:36" ht="15" x14ac:dyDescent="0.2">
      <c r="A992">
        <v>24</v>
      </c>
      <c r="B992" s="3">
        <v>97204</v>
      </c>
      <c r="C992" t="s">
        <v>219</v>
      </c>
      <c r="E992" t="s">
        <v>220</v>
      </c>
      <c r="H992" t="s">
        <v>93</v>
      </c>
      <c r="I992" t="s">
        <v>39</v>
      </c>
      <c r="J992" t="s">
        <v>1204</v>
      </c>
      <c r="M992" t="s">
        <v>60</v>
      </c>
      <c r="N992" t="s">
        <v>1205</v>
      </c>
      <c r="P992" s="1">
        <v>37653</v>
      </c>
      <c r="Q992" t="s">
        <v>42</v>
      </c>
      <c r="U992">
        <v>40</v>
      </c>
      <c r="V992" t="s">
        <v>412</v>
      </c>
      <c r="W992" t="s">
        <v>1178</v>
      </c>
      <c r="X992" t="s">
        <v>424</v>
      </c>
      <c r="Y992" t="s">
        <v>1179</v>
      </c>
      <c r="Z992" s="3">
        <v>97204</v>
      </c>
      <c r="AA992" t="s">
        <v>1180</v>
      </c>
      <c r="AB992" t="s">
        <v>1181</v>
      </c>
      <c r="AC992" t="s">
        <v>1182</v>
      </c>
      <c r="AD992" t="s">
        <v>1183</v>
      </c>
      <c r="AE992" t="s">
        <v>1184</v>
      </c>
      <c r="AF992" t="s">
        <v>1185</v>
      </c>
      <c r="AG992" t="s">
        <v>1186</v>
      </c>
      <c r="AH992" t="s">
        <v>1187</v>
      </c>
      <c r="AI992" t="s">
        <v>1188</v>
      </c>
      <c r="AJ992">
        <v>1003</v>
      </c>
    </row>
    <row r="993" spans="1:36" ht="15" x14ac:dyDescent="0.2">
      <c r="A993">
        <v>25</v>
      </c>
      <c r="B993" s="3">
        <v>97204</v>
      </c>
      <c r="C993" t="s">
        <v>219</v>
      </c>
      <c r="E993" t="s">
        <v>220</v>
      </c>
      <c r="H993" t="s">
        <v>93</v>
      </c>
      <c r="I993" t="s">
        <v>39</v>
      </c>
      <c r="J993" t="s">
        <v>1204</v>
      </c>
      <c r="M993" t="s">
        <v>60</v>
      </c>
      <c r="N993" t="s">
        <v>1205</v>
      </c>
      <c r="P993" s="1">
        <v>37653</v>
      </c>
      <c r="Q993" t="s">
        <v>42</v>
      </c>
      <c r="U993">
        <v>40</v>
      </c>
      <c r="V993" t="s">
        <v>412</v>
      </c>
      <c r="W993" t="s">
        <v>1178</v>
      </c>
      <c r="X993" t="s">
        <v>424</v>
      </c>
      <c r="Y993" t="s">
        <v>1179</v>
      </c>
      <c r="Z993" s="3">
        <v>97204</v>
      </c>
      <c r="AA993" t="s">
        <v>1180</v>
      </c>
      <c r="AB993" t="s">
        <v>1181</v>
      </c>
      <c r="AC993" t="s">
        <v>1182</v>
      </c>
      <c r="AD993" t="s">
        <v>1183</v>
      </c>
      <c r="AE993" t="s">
        <v>1184</v>
      </c>
      <c r="AF993" t="s">
        <v>1185</v>
      </c>
      <c r="AG993" t="s">
        <v>1186</v>
      </c>
      <c r="AH993" t="s">
        <v>1187</v>
      </c>
      <c r="AI993" t="s">
        <v>1188</v>
      </c>
      <c r="AJ993">
        <v>1004</v>
      </c>
    </row>
    <row r="994" spans="1:36" ht="15" x14ac:dyDescent="0.2">
      <c r="A994">
        <v>26</v>
      </c>
      <c r="B994" s="3">
        <v>97204</v>
      </c>
      <c r="C994" t="s">
        <v>219</v>
      </c>
      <c r="E994" t="s">
        <v>220</v>
      </c>
      <c r="H994" t="s">
        <v>93</v>
      </c>
      <c r="I994" t="s">
        <v>145</v>
      </c>
      <c r="J994" t="s">
        <v>1204</v>
      </c>
      <c r="M994" t="s">
        <v>60</v>
      </c>
      <c r="N994" t="s">
        <v>1205</v>
      </c>
      <c r="P994" s="1">
        <v>37653</v>
      </c>
      <c r="Q994" t="s">
        <v>42</v>
      </c>
      <c r="U994">
        <v>40</v>
      </c>
      <c r="V994" t="s">
        <v>412</v>
      </c>
      <c r="W994" t="s">
        <v>1178</v>
      </c>
      <c r="X994" t="s">
        <v>424</v>
      </c>
      <c r="Y994" t="s">
        <v>1179</v>
      </c>
      <c r="Z994" s="3">
        <v>97204</v>
      </c>
      <c r="AA994" t="s">
        <v>1180</v>
      </c>
      <c r="AB994" t="s">
        <v>1181</v>
      </c>
      <c r="AC994" t="s">
        <v>1182</v>
      </c>
      <c r="AD994" t="s">
        <v>1183</v>
      </c>
      <c r="AE994" t="s">
        <v>1184</v>
      </c>
      <c r="AF994" t="s">
        <v>1185</v>
      </c>
      <c r="AG994" t="s">
        <v>1186</v>
      </c>
      <c r="AH994" t="s">
        <v>1187</v>
      </c>
      <c r="AI994" t="s">
        <v>1188</v>
      </c>
      <c r="AJ994">
        <v>1005</v>
      </c>
    </row>
    <row r="995" spans="1:36" ht="15" x14ac:dyDescent="0.2">
      <c r="A995">
        <v>27</v>
      </c>
      <c r="B995" s="3">
        <v>97204</v>
      </c>
      <c r="C995" t="s">
        <v>219</v>
      </c>
      <c r="E995" t="s">
        <v>220</v>
      </c>
      <c r="H995" t="s">
        <v>93</v>
      </c>
      <c r="I995" t="s">
        <v>145</v>
      </c>
      <c r="J995" t="s">
        <v>1204</v>
      </c>
      <c r="M995" t="s">
        <v>60</v>
      </c>
      <c r="N995" t="s">
        <v>1205</v>
      </c>
      <c r="P995" s="1">
        <v>37653</v>
      </c>
      <c r="Q995" t="s">
        <v>42</v>
      </c>
      <c r="U995">
        <v>40</v>
      </c>
      <c r="V995" t="s">
        <v>412</v>
      </c>
      <c r="W995" t="s">
        <v>1178</v>
      </c>
      <c r="X995" t="s">
        <v>424</v>
      </c>
      <c r="Y995" t="s">
        <v>1179</v>
      </c>
      <c r="Z995" s="3">
        <v>97204</v>
      </c>
      <c r="AA995" t="s">
        <v>1180</v>
      </c>
      <c r="AB995" t="s">
        <v>1181</v>
      </c>
      <c r="AC995" t="s">
        <v>1182</v>
      </c>
      <c r="AD995" t="s">
        <v>1183</v>
      </c>
      <c r="AE995" t="s">
        <v>1184</v>
      </c>
      <c r="AF995" t="s">
        <v>1185</v>
      </c>
      <c r="AG995" t="s">
        <v>1186</v>
      </c>
      <c r="AH995" t="s">
        <v>1187</v>
      </c>
      <c r="AI995" t="s">
        <v>1188</v>
      </c>
      <c r="AJ995">
        <v>1006</v>
      </c>
    </row>
    <row r="996" spans="1:36" ht="15" x14ac:dyDescent="0.2">
      <c r="A996">
        <v>31</v>
      </c>
      <c r="B996" s="3">
        <v>97208</v>
      </c>
      <c r="C996" t="s">
        <v>81</v>
      </c>
      <c r="E996" t="s">
        <v>82</v>
      </c>
      <c r="H996" t="s">
        <v>83</v>
      </c>
      <c r="I996" t="s">
        <v>98</v>
      </c>
      <c r="J996" t="s">
        <v>1206</v>
      </c>
      <c r="M996" t="s">
        <v>41</v>
      </c>
      <c r="Q996" t="s">
        <v>42</v>
      </c>
      <c r="V996" t="s">
        <v>43</v>
      </c>
      <c r="W996" t="s">
        <v>237</v>
      </c>
      <c r="X996" t="s">
        <v>238</v>
      </c>
      <c r="Y996" t="s">
        <v>239</v>
      </c>
      <c r="Z996" s="3">
        <v>97208</v>
      </c>
      <c r="AA996" t="s">
        <v>240</v>
      </c>
      <c r="AB996" t="s">
        <v>241</v>
      </c>
      <c r="AC996" t="s">
        <v>242</v>
      </c>
      <c r="AD996" t="s">
        <v>243</v>
      </c>
      <c r="AE996" t="s">
        <v>244</v>
      </c>
      <c r="AF996" t="s">
        <v>245</v>
      </c>
      <c r="AG996" t="s">
        <v>243</v>
      </c>
      <c r="AH996" t="s">
        <v>244</v>
      </c>
      <c r="AI996" t="s">
        <v>245</v>
      </c>
      <c r="AJ996">
        <v>1007</v>
      </c>
    </row>
    <row r="997" spans="1:36" ht="15" x14ac:dyDescent="0.2">
      <c r="A997">
        <v>14</v>
      </c>
      <c r="B997" s="3">
        <v>97208</v>
      </c>
      <c r="C997" t="s">
        <v>219</v>
      </c>
      <c r="E997" t="s">
        <v>220</v>
      </c>
      <c r="H997" t="s">
        <v>93</v>
      </c>
      <c r="I997" t="s">
        <v>145</v>
      </c>
      <c r="J997" t="s">
        <v>1207</v>
      </c>
      <c r="M997" t="s">
        <v>41</v>
      </c>
      <c r="Q997" t="s">
        <v>42</v>
      </c>
      <c r="V997" t="s">
        <v>43</v>
      </c>
      <c r="W997" t="s">
        <v>237</v>
      </c>
      <c r="X997" t="s">
        <v>238</v>
      </c>
      <c r="Y997" t="s">
        <v>239</v>
      </c>
      <c r="Z997" s="3">
        <v>97208</v>
      </c>
      <c r="AA997" t="s">
        <v>240</v>
      </c>
      <c r="AB997" t="s">
        <v>241</v>
      </c>
      <c r="AC997" t="s">
        <v>242</v>
      </c>
      <c r="AD997" t="s">
        <v>243</v>
      </c>
      <c r="AE997" t="s">
        <v>244</v>
      </c>
      <c r="AF997" t="s">
        <v>245</v>
      </c>
      <c r="AG997" t="s">
        <v>243</v>
      </c>
      <c r="AH997" t="s">
        <v>244</v>
      </c>
      <c r="AI997" t="s">
        <v>245</v>
      </c>
      <c r="AJ997">
        <v>1020</v>
      </c>
    </row>
    <row r="998" spans="1:36" ht="15" x14ac:dyDescent="0.2">
      <c r="A998">
        <v>32</v>
      </c>
      <c r="B998" s="3">
        <v>97204</v>
      </c>
      <c r="C998" t="s">
        <v>593</v>
      </c>
      <c r="E998" t="s">
        <v>594</v>
      </c>
      <c r="F998" t="s">
        <v>595</v>
      </c>
      <c r="G998" t="s">
        <v>596</v>
      </c>
      <c r="H998" t="s">
        <v>1199</v>
      </c>
      <c r="I998" t="s">
        <v>70</v>
      </c>
      <c r="J998" t="s">
        <v>1208</v>
      </c>
      <c r="K998" t="s">
        <v>1209</v>
      </c>
      <c r="M998" t="s">
        <v>119</v>
      </c>
      <c r="N998" t="s">
        <v>1210</v>
      </c>
      <c r="P998" s="1">
        <v>40634</v>
      </c>
      <c r="Q998" t="s">
        <v>42</v>
      </c>
      <c r="U998">
        <v>700</v>
      </c>
      <c r="V998" t="s">
        <v>412</v>
      </c>
      <c r="W998" t="s">
        <v>1178</v>
      </c>
      <c r="X998" t="s">
        <v>424</v>
      </c>
      <c r="Y998" t="s">
        <v>1179</v>
      </c>
      <c r="Z998" s="3">
        <v>97204</v>
      </c>
      <c r="AA998" t="s">
        <v>1180</v>
      </c>
      <c r="AB998" t="s">
        <v>1181</v>
      </c>
      <c r="AC998" t="s">
        <v>1182</v>
      </c>
      <c r="AD998" t="s">
        <v>1183</v>
      </c>
      <c r="AE998" t="s">
        <v>1184</v>
      </c>
      <c r="AF998" t="s">
        <v>1185</v>
      </c>
      <c r="AG998" t="s">
        <v>1186</v>
      </c>
      <c r="AH998" t="s">
        <v>1187</v>
      </c>
      <c r="AI998" t="s">
        <v>1188</v>
      </c>
      <c r="AJ998">
        <v>1012</v>
      </c>
    </row>
    <row r="999" spans="1:36" ht="15" x14ac:dyDescent="0.2">
      <c r="A999">
        <v>33</v>
      </c>
      <c r="B999" s="3">
        <v>97204</v>
      </c>
      <c r="C999" t="s">
        <v>112</v>
      </c>
      <c r="E999" t="s">
        <v>113</v>
      </c>
      <c r="H999" t="s">
        <v>83</v>
      </c>
      <c r="I999" t="s">
        <v>98</v>
      </c>
      <c r="J999" t="s">
        <v>1211</v>
      </c>
      <c r="M999" t="s">
        <v>60</v>
      </c>
      <c r="N999" t="s">
        <v>1031</v>
      </c>
      <c r="P999" s="1">
        <v>37653</v>
      </c>
      <c r="Q999" t="s">
        <v>42</v>
      </c>
      <c r="U999">
        <v>35</v>
      </c>
      <c r="V999" t="s">
        <v>412</v>
      </c>
      <c r="W999" t="s">
        <v>1178</v>
      </c>
      <c r="X999" t="s">
        <v>424</v>
      </c>
      <c r="Y999" t="s">
        <v>1179</v>
      </c>
      <c r="Z999" s="3">
        <v>97204</v>
      </c>
      <c r="AA999" t="s">
        <v>1180</v>
      </c>
      <c r="AB999" t="s">
        <v>1181</v>
      </c>
      <c r="AC999" t="s">
        <v>1182</v>
      </c>
      <c r="AD999" t="s">
        <v>1183</v>
      </c>
      <c r="AE999" t="s">
        <v>1184</v>
      </c>
      <c r="AF999" t="s">
        <v>1185</v>
      </c>
      <c r="AG999" t="s">
        <v>1186</v>
      </c>
      <c r="AH999" t="s">
        <v>1187</v>
      </c>
      <c r="AI999" t="s">
        <v>1188</v>
      </c>
      <c r="AJ999">
        <v>1013</v>
      </c>
    </row>
    <row r="1000" spans="1:36" ht="15" x14ac:dyDescent="0.2">
      <c r="A1000">
        <v>34</v>
      </c>
      <c r="B1000" s="3">
        <v>97204</v>
      </c>
      <c r="C1000" t="s">
        <v>35</v>
      </c>
      <c r="E1000" t="s">
        <v>36</v>
      </c>
      <c r="H1000" t="s">
        <v>93</v>
      </c>
      <c r="I1000" t="s">
        <v>39</v>
      </c>
      <c r="J1000" t="s">
        <v>1211</v>
      </c>
      <c r="M1000" t="s">
        <v>41</v>
      </c>
      <c r="N1000" t="s">
        <v>351</v>
      </c>
      <c r="P1000" s="1">
        <v>40295</v>
      </c>
      <c r="Q1000" t="s">
        <v>42</v>
      </c>
      <c r="U1000">
        <v>240</v>
      </c>
      <c r="V1000" t="s">
        <v>412</v>
      </c>
      <c r="W1000" t="s">
        <v>1178</v>
      </c>
      <c r="X1000" t="s">
        <v>424</v>
      </c>
      <c r="Y1000" t="s">
        <v>1179</v>
      </c>
      <c r="Z1000" s="3">
        <v>97204</v>
      </c>
      <c r="AA1000" t="s">
        <v>1180</v>
      </c>
      <c r="AB1000" t="s">
        <v>1181</v>
      </c>
      <c r="AC1000" t="s">
        <v>1182</v>
      </c>
      <c r="AD1000" t="s">
        <v>1183</v>
      </c>
      <c r="AE1000" t="s">
        <v>1184</v>
      </c>
      <c r="AF1000" t="s">
        <v>1185</v>
      </c>
      <c r="AG1000" t="s">
        <v>1186</v>
      </c>
      <c r="AH1000" t="s">
        <v>1187</v>
      </c>
      <c r="AI1000" t="s">
        <v>1188</v>
      </c>
      <c r="AJ1000">
        <v>1014</v>
      </c>
    </row>
    <row r="1001" spans="1:36" ht="15" x14ac:dyDescent="0.2">
      <c r="A1001">
        <v>35</v>
      </c>
      <c r="B1001" s="3">
        <v>97204</v>
      </c>
      <c r="C1001" t="s">
        <v>35</v>
      </c>
      <c r="E1001" t="s">
        <v>36</v>
      </c>
      <c r="H1001" t="s">
        <v>93</v>
      </c>
      <c r="I1001" t="s">
        <v>39</v>
      </c>
      <c r="J1001" t="s">
        <v>1211</v>
      </c>
      <c r="M1001" t="s">
        <v>41</v>
      </c>
      <c r="N1001" t="s">
        <v>351</v>
      </c>
      <c r="P1001" s="1">
        <v>40295</v>
      </c>
      <c r="Q1001" t="s">
        <v>42</v>
      </c>
      <c r="U1001">
        <v>240</v>
      </c>
      <c r="V1001" t="s">
        <v>412</v>
      </c>
      <c r="W1001" t="s">
        <v>1178</v>
      </c>
      <c r="X1001" t="s">
        <v>424</v>
      </c>
      <c r="Y1001" t="s">
        <v>1179</v>
      </c>
      <c r="Z1001" s="3">
        <v>97204</v>
      </c>
      <c r="AA1001" t="s">
        <v>1180</v>
      </c>
      <c r="AB1001" t="s">
        <v>1181</v>
      </c>
      <c r="AC1001" t="s">
        <v>1182</v>
      </c>
      <c r="AD1001" t="s">
        <v>1183</v>
      </c>
      <c r="AE1001" t="s">
        <v>1184</v>
      </c>
      <c r="AF1001" t="s">
        <v>1185</v>
      </c>
      <c r="AG1001" t="s">
        <v>1186</v>
      </c>
      <c r="AH1001" t="s">
        <v>1187</v>
      </c>
      <c r="AI1001" t="s">
        <v>1188</v>
      </c>
      <c r="AJ1001">
        <v>1015</v>
      </c>
    </row>
    <row r="1002" spans="1:36" ht="15" x14ac:dyDescent="0.2">
      <c r="A1002">
        <v>36</v>
      </c>
      <c r="B1002" s="3">
        <v>97204</v>
      </c>
      <c r="C1002" t="s">
        <v>35</v>
      </c>
      <c r="E1002" t="s">
        <v>36</v>
      </c>
      <c r="H1002" t="s">
        <v>93</v>
      </c>
      <c r="I1002" t="s">
        <v>39</v>
      </c>
      <c r="J1002" t="s">
        <v>1211</v>
      </c>
      <c r="M1002" t="s">
        <v>41</v>
      </c>
      <c r="N1002" t="s">
        <v>351</v>
      </c>
      <c r="P1002" s="1">
        <v>40295</v>
      </c>
      <c r="Q1002" t="s">
        <v>42</v>
      </c>
      <c r="U1002">
        <v>240</v>
      </c>
      <c r="V1002" t="s">
        <v>412</v>
      </c>
      <c r="W1002" t="s">
        <v>1178</v>
      </c>
      <c r="X1002" t="s">
        <v>424</v>
      </c>
      <c r="Y1002" t="s">
        <v>1179</v>
      </c>
      <c r="Z1002" s="3">
        <v>97204</v>
      </c>
      <c r="AA1002" t="s">
        <v>1180</v>
      </c>
      <c r="AB1002" t="s">
        <v>1181</v>
      </c>
      <c r="AC1002" t="s">
        <v>1182</v>
      </c>
      <c r="AD1002" t="s">
        <v>1183</v>
      </c>
      <c r="AE1002" t="s">
        <v>1184</v>
      </c>
      <c r="AF1002" t="s">
        <v>1185</v>
      </c>
      <c r="AG1002" t="s">
        <v>1186</v>
      </c>
      <c r="AH1002" t="s">
        <v>1187</v>
      </c>
      <c r="AI1002" t="s">
        <v>1188</v>
      </c>
      <c r="AJ1002">
        <v>1016</v>
      </c>
    </row>
    <row r="1003" spans="1:36" ht="15" x14ac:dyDescent="0.2">
      <c r="A1003">
        <v>37</v>
      </c>
      <c r="B1003" s="3">
        <v>97204</v>
      </c>
      <c r="C1003" t="s">
        <v>35</v>
      </c>
      <c r="E1003" t="s">
        <v>36</v>
      </c>
      <c r="H1003" t="s">
        <v>93</v>
      </c>
      <c r="I1003" t="s">
        <v>39</v>
      </c>
      <c r="J1003" t="s">
        <v>1211</v>
      </c>
      <c r="M1003" t="s">
        <v>41</v>
      </c>
      <c r="N1003" t="s">
        <v>351</v>
      </c>
      <c r="P1003" s="1">
        <v>40295</v>
      </c>
      <c r="Q1003" t="s">
        <v>42</v>
      </c>
      <c r="U1003">
        <v>240</v>
      </c>
      <c r="V1003" t="s">
        <v>412</v>
      </c>
      <c r="W1003" t="s">
        <v>1178</v>
      </c>
      <c r="X1003" t="s">
        <v>424</v>
      </c>
      <c r="Y1003" t="s">
        <v>1179</v>
      </c>
      <c r="Z1003" s="3">
        <v>97204</v>
      </c>
      <c r="AA1003" t="s">
        <v>1180</v>
      </c>
      <c r="AB1003" t="s">
        <v>1181</v>
      </c>
      <c r="AC1003" t="s">
        <v>1182</v>
      </c>
      <c r="AD1003" t="s">
        <v>1183</v>
      </c>
      <c r="AE1003" t="s">
        <v>1184</v>
      </c>
      <c r="AF1003" t="s">
        <v>1185</v>
      </c>
      <c r="AG1003" t="s">
        <v>1186</v>
      </c>
      <c r="AH1003" t="s">
        <v>1187</v>
      </c>
      <c r="AI1003" t="s">
        <v>1188</v>
      </c>
      <c r="AJ1003">
        <v>1017</v>
      </c>
    </row>
    <row r="1004" spans="1:36" ht="15" x14ac:dyDescent="0.2">
      <c r="A1004">
        <v>38</v>
      </c>
      <c r="B1004" s="3">
        <v>97204</v>
      </c>
      <c r="C1004" t="s">
        <v>35</v>
      </c>
      <c r="E1004" t="s">
        <v>36</v>
      </c>
      <c r="H1004" t="s">
        <v>93</v>
      </c>
      <c r="I1004" t="s">
        <v>39</v>
      </c>
      <c r="J1004" t="s">
        <v>1211</v>
      </c>
      <c r="M1004" t="s">
        <v>41</v>
      </c>
      <c r="N1004" t="s">
        <v>351</v>
      </c>
      <c r="P1004" s="1">
        <v>40295</v>
      </c>
      <c r="Q1004" t="s">
        <v>42</v>
      </c>
      <c r="U1004">
        <v>240</v>
      </c>
      <c r="V1004" t="s">
        <v>412</v>
      </c>
      <c r="W1004" t="s">
        <v>1178</v>
      </c>
      <c r="X1004" t="s">
        <v>424</v>
      </c>
      <c r="Y1004" t="s">
        <v>1179</v>
      </c>
      <c r="Z1004" s="3">
        <v>97204</v>
      </c>
      <c r="AA1004" t="s">
        <v>1180</v>
      </c>
      <c r="AB1004" t="s">
        <v>1181</v>
      </c>
      <c r="AC1004" t="s">
        <v>1182</v>
      </c>
      <c r="AD1004" t="s">
        <v>1183</v>
      </c>
      <c r="AE1004" t="s">
        <v>1184</v>
      </c>
      <c r="AF1004" t="s">
        <v>1185</v>
      </c>
      <c r="AG1004" t="s">
        <v>1186</v>
      </c>
      <c r="AH1004" t="s">
        <v>1187</v>
      </c>
      <c r="AI1004" t="s">
        <v>1188</v>
      </c>
      <c r="AJ1004">
        <v>1018</v>
      </c>
    </row>
    <row r="1005" spans="1:36" ht="15" x14ac:dyDescent="0.2">
      <c r="A1005">
        <v>39</v>
      </c>
      <c r="B1005" s="3">
        <v>97204</v>
      </c>
      <c r="C1005" t="s">
        <v>35</v>
      </c>
      <c r="E1005" t="s">
        <v>36</v>
      </c>
      <c r="H1005" t="s">
        <v>93</v>
      </c>
      <c r="I1005" t="s">
        <v>39</v>
      </c>
      <c r="J1005" t="s">
        <v>1212</v>
      </c>
      <c r="M1005" t="s">
        <v>41</v>
      </c>
      <c r="N1005" t="s">
        <v>351</v>
      </c>
      <c r="P1005" s="1">
        <v>37653</v>
      </c>
      <c r="Q1005" t="s">
        <v>42</v>
      </c>
      <c r="U1005">
        <v>240</v>
      </c>
      <c r="V1005" t="s">
        <v>412</v>
      </c>
      <c r="W1005" t="s">
        <v>1178</v>
      </c>
      <c r="X1005" t="s">
        <v>424</v>
      </c>
      <c r="Y1005" t="s">
        <v>1179</v>
      </c>
      <c r="Z1005" s="3">
        <v>97204</v>
      </c>
      <c r="AA1005" t="s">
        <v>1180</v>
      </c>
      <c r="AB1005" t="s">
        <v>1181</v>
      </c>
      <c r="AC1005" t="s">
        <v>1182</v>
      </c>
      <c r="AD1005" t="s">
        <v>1183</v>
      </c>
      <c r="AE1005" t="s">
        <v>1184</v>
      </c>
      <c r="AF1005" t="s">
        <v>1185</v>
      </c>
      <c r="AG1005" t="s">
        <v>1186</v>
      </c>
      <c r="AH1005" t="s">
        <v>1187</v>
      </c>
      <c r="AI1005" t="s">
        <v>1188</v>
      </c>
      <c r="AJ1005">
        <v>1019</v>
      </c>
    </row>
    <row r="1006" spans="1:36" ht="15" x14ac:dyDescent="0.2">
      <c r="A1006">
        <v>40</v>
      </c>
      <c r="B1006" s="3">
        <v>97204</v>
      </c>
      <c r="C1006" t="s">
        <v>35</v>
      </c>
      <c r="E1006" t="s">
        <v>36</v>
      </c>
      <c r="H1006" t="s">
        <v>93</v>
      </c>
      <c r="I1006" t="s">
        <v>532</v>
      </c>
      <c r="J1006" t="s">
        <v>1213</v>
      </c>
      <c r="M1006" t="s">
        <v>41</v>
      </c>
      <c r="N1006" t="s">
        <v>351</v>
      </c>
      <c r="P1006" s="1">
        <v>37653</v>
      </c>
      <c r="Q1006" t="s">
        <v>42</v>
      </c>
      <c r="U1006">
        <v>240</v>
      </c>
      <c r="V1006" t="s">
        <v>412</v>
      </c>
      <c r="W1006" t="s">
        <v>1178</v>
      </c>
      <c r="X1006" t="s">
        <v>424</v>
      </c>
      <c r="Y1006" t="s">
        <v>1179</v>
      </c>
      <c r="Z1006" s="3">
        <v>97204</v>
      </c>
      <c r="AA1006" t="s">
        <v>1180</v>
      </c>
      <c r="AB1006" t="s">
        <v>1181</v>
      </c>
      <c r="AC1006" t="s">
        <v>1182</v>
      </c>
      <c r="AD1006" t="s">
        <v>1183</v>
      </c>
      <c r="AE1006" t="s">
        <v>1184</v>
      </c>
      <c r="AF1006" t="s">
        <v>1185</v>
      </c>
      <c r="AG1006" t="s">
        <v>1186</v>
      </c>
      <c r="AH1006" t="s">
        <v>1187</v>
      </c>
      <c r="AI1006" t="s">
        <v>1188</v>
      </c>
      <c r="AJ1006">
        <v>1021</v>
      </c>
    </row>
    <row r="1007" spans="1:36" ht="15" x14ac:dyDescent="0.2">
      <c r="A1007">
        <v>41</v>
      </c>
      <c r="B1007" s="3">
        <v>97204</v>
      </c>
      <c r="C1007" t="s">
        <v>35</v>
      </c>
      <c r="E1007" t="s">
        <v>36</v>
      </c>
      <c r="H1007" t="s">
        <v>93</v>
      </c>
      <c r="I1007" t="s">
        <v>39</v>
      </c>
      <c r="J1007" t="s">
        <v>1211</v>
      </c>
      <c r="M1007" t="s">
        <v>60</v>
      </c>
      <c r="N1007" t="s">
        <v>351</v>
      </c>
      <c r="P1007" s="1">
        <v>37653</v>
      </c>
      <c r="Q1007" t="s">
        <v>42</v>
      </c>
      <c r="U1007">
        <v>60</v>
      </c>
      <c r="V1007" t="s">
        <v>412</v>
      </c>
      <c r="W1007" t="s">
        <v>1178</v>
      </c>
      <c r="X1007" t="s">
        <v>424</v>
      </c>
      <c r="Y1007" t="s">
        <v>1179</v>
      </c>
      <c r="Z1007" s="3">
        <v>97204</v>
      </c>
      <c r="AA1007" t="s">
        <v>1180</v>
      </c>
      <c r="AB1007" t="s">
        <v>1181</v>
      </c>
      <c r="AC1007" t="s">
        <v>1182</v>
      </c>
      <c r="AD1007" t="s">
        <v>1183</v>
      </c>
      <c r="AE1007" t="s">
        <v>1184</v>
      </c>
      <c r="AF1007" t="s">
        <v>1185</v>
      </c>
      <c r="AG1007" t="s">
        <v>1186</v>
      </c>
      <c r="AH1007" t="s">
        <v>1187</v>
      </c>
      <c r="AI1007" t="s">
        <v>1188</v>
      </c>
      <c r="AJ1007">
        <v>1022</v>
      </c>
    </row>
    <row r="1008" spans="1:36" ht="15" x14ac:dyDescent="0.2">
      <c r="A1008">
        <v>42</v>
      </c>
      <c r="B1008" s="3">
        <v>97204</v>
      </c>
      <c r="C1008" t="s">
        <v>35</v>
      </c>
      <c r="E1008" t="s">
        <v>36</v>
      </c>
      <c r="H1008" t="s">
        <v>93</v>
      </c>
      <c r="I1008" t="s">
        <v>39</v>
      </c>
      <c r="J1008" t="s">
        <v>1211</v>
      </c>
      <c r="M1008" t="s">
        <v>60</v>
      </c>
      <c r="N1008" t="s">
        <v>351</v>
      </c>
      <c r="P1008" s="1">
        <v>37653</v>
      </c>
      <c r="Q1008" t="s">
        <v>42</v>
      </c>
      <c r="U1008">
        <v>60</v>
      </c>
      <c r="V1008" t="s">
        <v>412</v>
      </c>
      <c r="W1008" t="s">
        <v>1178</v>
      </c>
      <c r="X1008" t="s">
        <v>424</v>
      </c>
      <c r="Y1008" t="s">
        <v>1179</v>
      </c>
      <c r="Z1008" s="3">
        <v>97204</v>
      </c>
      <c r="AA1008" t="s">
        <v>1180</v>
      </c>
      <c r="AB1008" t="s">
        <v>1181</v>
      </c>
      <c r="AC1008" t="s">
        <v>1182</v>
      </c>
      <c r="AD1008" t="s">
        <v>1183</v>
      </c>
      <c r="AE1008" t="s">
        <v>1184</v>
      </c>
      <c r="AF1008" t="s">
        <v>1185</v>
      </c>
      <c r="AG1008" t="s">
        <v>1186</v>
      </c>
      <c r="AH1008" t="s">
        <v>1187</v>
      </c>
      <c r="AI1008" t="s">
        <v>1188</v>
      </c>
      <c r="AJ1008">
        <v>1023</v>
      </c>
    </row>
    <row r="1009" spans="1:36" ht="15" x14ac:dyDescent="0.2">
      <c r="A1009">
        <v>43</v>
      </c>
      <c r="B1009" s="3">
        <v>97204</v>
      </c>
      <c r="C1009" t="s">
        <v>35</v>
      </c>
      <c r="E1009" t="s">
        <v>36</v>
      </c>
      <c r="H1009" t="s">
        <v>93</v>
      </c>
      <c r="I1009" t="s">
        <v>39</v>
      </c>
      <c r="J1009" t="s">
        <v>1211</v>
      </c>
      <c r="M1009" t="s">
        <v>60</v>
      </c>
      <c r="N1009" t="s">
        <v>351</v>
      </c>
      <c r="P1009" s="1">
        <v>37653</v>
      </c>
      <c r="Q1009" t="s">
        <v>42</v>
      </c>
      <c r="U1009">
        <v>60</v>
      </c>
      <c r="V1009" t="s">
        <v>412</v>
      </c>
      <c r="W1009" t="s">
        <v>1178</v>
      </c>
      <c r="X1009" t="s">
        <v>424</v>
      </c>
      <c r="Y1009" t="s">
        <v>1179</v>
      </c>
      <c r="Z1009" s="3">
        <v>97204</v>
      </c>
      <c r="AA1009" t="s">
        <v>1180</v>
      </c>
      <c r="AB1009" t="s">
        <v>1181</v>
      </c>
      <c r="AC1009" t="s">
        <v>1182</v>
      </c>
      <c r="AD1009" t="s">
        <v>1183</v>
      </c>
      <c r="AE1009" t="s">
        <v>1184</v>
      </c>
      <c r="AF1009" t="s">
        <v>1185</v>
      </c>
      <c r="AG1009" t="s">
        <v>1186</v>
      </c>
      <c r="AH1009" t="s">
        <v>1187</v>
      </c>
      <c r="AI1009" t="s">
        <v>1188</v>
      </c>
      <c r="AJ1009">
        <v>1024</v>
      </c>
    </row>
    <row r="1010" spans="1:36" ht="15" x14ac:dyDescent="0.2">
      <c r="A1010">
        <v>44</v>
      </c>
      <c r="B1010" s="3">
        <v>97204</v>
      </c>
      <c r="C1010" t="s">
        <v>35</v>
      </c>
      <c r="E1010" t="s">
        <v>36</v>
      </c>
      <c r="H1010" t="s">
        <v>93</v>
      </c>
      <c r="I1010" t="s">
        <v>39</v>
      </c>
      <c r="J1010" t="s">
        <v>1214</v>
      </c>
      <c r="M1010" t="s">
        <v>60</v>
      </c>
      <c r="N1010" t="s">
        <v>351</v>
      </c>
      <c r="P1010" s="1">
        <v>37653</v>
      </c>
      <c r="Q1010" t="s">
        <v>42</v>
      </c>
      <c r="U1010">
        <v>60</v>
      </c>
      <c r="V1010" t="s">
        <v>412</v>
      </c>
      <c r="W1010" t="s">
        <v>1178</v>
      </c>
      <c r="X1010" t="s">
        <v>424</v>
      </c>
      <c r="Y1010" t="s">
        <v>1179</v>
      </c>
      <c r="Z1010" s="3">
        <v>97204</v>
      </c>
      <c r="AA1010" t="s">
        <v>1180</v>
      </c>
      <c r="AB1010" t="s">
        <v>1181</v>
      </c>
      <c r="AC1010" t="s">
        <v>1182</v>
      </c>
      <c r="AD1010" t="s">
        <v>1183</v>
      </c>
      <c r="AE1010" t="s">
        <v>1184</v>
      </c>
      <c r="AF1010" t="s">
        <v>1185</v>
      </c>
      <c r="AG1010" t="s">
        <v>1186</v>
      </c>
      <c r="AH1010" t="s">
        <v>1187</v>
      </c>
      <c r="AI1010" t="s">
        <v>1188</v>
      </c>
      <c r="AJ1010">
        <v>1025</v>
      </c>
    </row>
    <row r="1011" spans="1:36" ht="15" x14ac:dyDescent="0.2">
      <c r="A1011">
        <v>45</v>
      </c>
      <c r="B1011" s="3">
        <v>97204</v>
      </c>
      <c r="C1011" t="s">
        <v>181</v>
      </c>
      <c r="E1011" t="s">
        <v>182</v>
      </c>
      <c r="F1011" t="s">
        <v>1215</v>
      </c>
      <c r="G1011" t="s">
        <v>1216</v>
      </c>
      <c r="H1011" t="s">
        <v>93</v>
      </c>
      <c r="I1011" t="s">
        <v>1217</v>
      </c>
      <c r="J1011" t="s">
        <v>1218</v>
      </c>
      <c r="M1011" t="s">
        <v>41</v>
      </c>
      <c r="N1011" t="s">
        <v>248</v>
      </c>
      <c r="P1011" s="1">
        <v>40306</v>
      </c>
      <c r="Q1011" t="s">
        <v>42</v>
      </c>
      <c r="U1011">
        <v>24</v>
      </c>
      <c r="V1011" t="s">
        <v>412</v>
      </c>
      <c r="W1011" t="s">
        <v>1178</v>
      </c>
      <c r="X1011" t="s">
        <v>424</v>
      </c>
      <c r="Y1011" t="s">
        <v>1179</v>
      </c>
      <c r="Z1011" s="3">
        <v>97204</v>
      </c>
      <c r="AA1011" t="s">
        <v>1180</v>
      </c>
      <c r="AB1011" t="s">
        <v>1181</v>
      </c>
      <c r="AC1011" t="s">
        <v>1182</v>
      </c>
      <c r="AD1011" t="s">
        <v>1183</v>
      </c>
      <c r="AE1011" t="s">
        <v>1184</v>
      </c>
      <c r="AF1011" t="s">
        <v>1185</v>
      </c>
      <c r="AG1011" t="s">
        <v>1186</v>
      </c>
      <c r="AH1011" t="s">
        <v>1187</v>
      </c>
      <c r="AI1011" t="s">
        <v>1188</v>
      </c>
      <c r="AJ1011">
        <v>1026</v>
      </c>
    </row>
    <row r="1012" spans="1:36" ht="15" x14ac:dyDescent="0.2">
      <c r="A1012">
        <v>46</v>
      </c>
      <c r="B1012" s="3">
        <v>97204</v>
      </c>
      <c r="C1012" t="s">
        <v>181</v>
      </c>
      <c r="E1012" t="s">
        <v>182</v>
      </c>
      <c r="F1012" t="s">
        <v>1219</v>
      </c>
      <c r="G1012" t="s">
        <v>1220</v>
      </c>
      <c r="H1012" t="s">
        <v>93</v>
      </c>
      <c r="I1012" t="s">
        <v>1221</v>
      </c>
      <c r="J1012" t="s">
        <v>1218</v>
      </c>
      <c r="M1012" t="s">
        <v>41</v>
      </c>
      <c r="N1012" t="s">
        <v>248</v>
      </c>
      <c r="P1012" s="1">
        <v>40306</v>
      </c>
      <c r="Q1012" t="s">
        <v>42</v>
      </c>
      <c r="U1012">
        <v>24</v>
      </c>
      <c r="V1012" t="s">
        <v>412</v>
      </c>
      <c r="W1012" t="s">
        <v>1178</v>
      </c>
      <c r="X1012" t="s">
        <v>424</v>
      </c>
      <c r="Y1012" t="s">
        <v>1179</v>
      </c>
      <c r="Z1012" s="3">
        <v>97204</v>
      </c>
      <c r="AA1012" t="s">
        <v>1180</v>
      </c>
      <c r="AB1012" t="s">
        <v>1181</v>
      </c>
      <c r="AC1012" t="s">
        <v>1182</v>
      </c>
      <c r="AD1012" t="s">
        <v>1183</v>
      </c>
      <c r="AE1012" t="s">
        <v>1184</v>
      </c>
      <c r="AF1012" t="s">
        <v>1185</v>
      </c>
      <c r="AG1012" t="s">
        <v>1186</v>
      </c>
      <c r="AH1012" t="s">
        <v>1187</v>
      </c>
      <c r="AI1012" t="s">
        <v>1188</v>
      </c>
      <c r="AJ1012">
        <v>1028</v>
      </c>
    </row>
    <row r="1013" spans="1:36" ht="15" x14ac:dyDescent="0.2">
      <c r="A1013">
        <v>47</v>
      </c>
      <c r="B1013" s="3">
        <v>97204</v>
      </c>
      <c r="C1013" t="s">
        <v>181</v>
      </c>
      <c r="E1013" t="s">
        <v>182</v>
      </c>
      <c r="F1013" t="s">
        <v>185</v>
      </c>
      <c r="G1013" t="s">
        <v>952</v>
      </c>
      <c r="H1013" t="s">
        <v>93</v>
      </c>
      <c r="I1013" t="s">
        <v>96</v>
      </c>
      <c r="J1013" t="s">
        <v>1222</v>
      </c>
      <c r="K1013" t="s">
        <v>1223</v>
      </c>
      <c r="M1013" t="s">
        <v>119</v>
      </c>
      <c r="N1013" t="s">
        <v>248</v>
      </c>
      <c r="P1013" s="1">
        <v>41254</v>
      </c>
      <c r="Q1013" t="s">
        <v>42</v>
      </c>
      <c r="U1013">
        <v>42</v>
      </c>
      <c r="V1013" t="s">
        <v>412</v>
      </c>
      <c r="W1013" t="s">
        <v>1178</v>
      </c>
      <c r="X1013" t="s">
        <v>424</v>
      </c>
      <c r="Y1013" t="s">
        <v>1179</v>
      </c>
      <c r="Z1013" s="3">
        <v>97204</v>
      </c>
      <c r="AA1013" t="s">
        <v>1180</v>
      </c>
      <c r="AB1013" t="s">
        <v>1181</v>
      </c>
      <c r="AC1013" t="s">
        <v>1182</v>
      </c>
      <c r="AD1013" t="s">
        <v>1183</v>
      </c>
      <c r="AE1013" t="s">
        <v>1184</v>
      </c>
      <c r="AF1013" t="s">
        <v>1185</v>
      </c>
      <c r="AG1013" t="s">
        <v>1186</v>
      </c>
      <c r="AH1013" t="s">
        <v>1187</v>
      </c>
      <c r="AI1013" t="s">
        <v>1188</v>
      </c>
      <c r="AJ1013">
        <v>1029</v>
      </c>
    </row>
    <row r="1014" spans="1:36" ht="15" x14ac:dyDescent="0.2">
      <c r="A1014">
        <v>48</v>
      </c>
      <c r="B1014" s="3">
        <v>97204</v>
      </c>
      <c r="C1014" t="s">
        <v>181</v>
      </c>
      <c r="E1014" t="s">
        <v>182</v>
      </c>
      <c r="F1014" t="s">
        <v>185</v>
      </c>
      <c r="G1014" t="s">
        <v>952</v>
      </c>
      <c r="H1014" t="s">
        <v>93</v>
      </c>
      <c r="I1014" t="s">
        <v>96</v>
      </c>
      <c r="J1014" t="s">
        <v>1222</v>
      </c>
      <c r="K1014" t="s">
        <v>1224</v>
      </c>
      <c r="M1014" t="s">
        <v>119</v>
      </c>
      <c r="N1014" t="s">
        <v>248</v>
      </c>
      <c r="P1014" s="1">
        <v>41254</v>
      </c>
      <c r="Q1014" t="s">
        <v>42</v>
      </c>
      <c r="U1014">
        <v>42</v>
      </c>
      <c r="V1014" t="s">
        <v>412</v>
      </c>
      <c r="W1014" t="s">
        <v>1178</v>
      </c>
      <c r="X1014" t="s">
        <v>424</v>
      </c>
      <c r="Y1014" t="s">
        <v>1179</v>
      </c>
      <c r="Z1014" s="3">
        <v>97204</v>
      </c>
      <c r="AA1014" t="s">
        <v>1180</v>
      </c>
      <c r="AB1014" t="s">
        <v>1181</v>
      </c>
      <c r="AC1014" t="s">
        <v>1182</v>
      </c>
      <c r="AD1014" t="s">
        <v>1183</v>
      </c>
      <c r="AE1014" t="s">
        <v>1184</v>
      </c>
      <c r="AF1014" t="s">
        <v>1185</v>
      </c>
      <c r="AG1014" t="s">
        <v>1186</v>
      </c>
      <c r="AH1014" t="s">
        <v>1187</v>
      </c>
      <c r="AI1014" t="s">
        <v>1188</v>
      </c>
      <c r="AJ1014">
        <v>1030</v>
      </c>
    </row>
    <row r="1015" spans="1:36" ht="15" x14ac:dyDescent="0.2">
      <c r="A1015">
        <v>49</v>
      </c>
      <c r="B1015" s="3">
        <v>97204</v>
      </c>
      <c r="C1015" t="s">
        <v>115</v>
      </c>
      <c r="E1015" t="s">
        <v>116</v>
      </c>
      <c r="H1015" t="s">
        <v>93</v>
      </c>
      <c r="I1015" t="s">
        <v>39</v>
      </c>
      <c r="J1015" t="s">
        <v>1225</v>
      </c>
      <c r="M1015" t="s">
        <v>41</v>
      </c>
      <c r="N1015" t="s">
        <v>1205</v>
      </c>
      <c r="P1015" s="1">
        <v>37672</v>
      </c>
      <c r="Q1015" t="s">
        <v>42</v>
      </c>
      <c r="U1015">
        <v>160</v>
      </c>
      <c r="V1015" t="s">
        <v>412</v>
      </c>
      <c r="W1015" t="s">
        <v>1178</v>
      </c>
      <c r="X1015" t="s">
        <v>424</v>
      </c>
      <c r="Y1015" t="s">
        <v>1179</v>
      </c>
      <c r="Z1015" s="3">
        <v>97204</v>
      </c>
      <c r="AA1015" t="s">
        <v>1180</v>
      </c>
      <c r="AB1015" t="s">
        <v>1181</v>
      </c>
      <c r="AC1015" t="s">
        <v>1182</v>
      </c>
      <c r="AD1015" t="s">
        <v>1183</v>
      </c>
      <c r="AE1015" t="s">
        <v>1184</v>
      </c>
      <c r="AF1015" t="s">
        <v>1185</v>
      </c>
      <c r="AG1015" t="s">
        <v>1186</v>
      </c>
      <c r="AH1015" t="s">
        <v>1187</v>
      </c>
      <c r="AI1015" t="s">
        <v>1188</v>
      </c>
      <c r="AJ1015">
        <v>1031</v>
      </c>
    </row>
    <row r="1016" spans="1:36" ht="15" x14ac:dyDescent="0.2">
      <c r="A1016">
        <v>50</v>
      </c>
      <c r="B1016" s="3">
        <v>97204</v>
      </c>
      <c r="C1016" t="s">
        <v>120</v>
      </c>
      <c r="E1016" t="s">
        <v>121</v>
      </c>
      <c r="F1016" t="s">
        <v>122</v>
      </c>
      <c r="G1016" t="s">
        <v>123</v>
      </c>
      <c r="H1016" t="s">
        <v>1199</v>
      </c>
      <c r="I1016" t="s">
        <v>1226</v>
      </c>
      <c r="J1016" t="s">
        <v>1227</v>
      </c>
      <c r="K1016" t="s">
        <v>1228</v>
      </c>
      <c r="M1016" t="s">
        <v>41</v>
      </c>
      <c r="N1016" t="s">
        <v>1203</v>
      </c>
      <c r="P1016" s="1">
        <v>40309</v>
      </c>
      <c r="Q1016" t="s">
        <v>42</v>
      </c>
      <c r="U1016">
        <v>320</v>
      </c>
      <c r="V1016" t="s">
        <v>412</v>
      </c>
      <c r="W1016" t="s">
        <v>1178</v>
      </c>
      <c r="X1016" t="s">
        <v>424</v>
      </c>
      <c r="Y1016" t="s">
        <v>1179</v>
      </c>
      <c r="Z1016" s="3">
        <v>97204</v>
      </c>
      <c r="AA1016" t="s">
        <v>1180</v>
      </c>
      <c r="AB1016" t="s">
        <v>1181</v>
      </c>
      <c r="AC1016" t="s">
        <v>1182</v>
      </c>
      <c r="AD1016" t="s">
        <v>1183</v>
      </c>
      <c r="AE1016" t="s">
        <v>1184</v>
      </c>
      <c r="AF1016" t="s">
        <v>1185</v>
      </c>
      <c r="AG1016" t="s">
        <v>1186</v>
      </c>
      <c r="AH1016" t="s">
        <v>1187</v>
      </c>
      <c r="AI1016" t="s">
        <v>1188</v>
      </c>
      <c r="AJ1016">
        <v>1032</v>
      </c>
    </row>
    <row r="1017" spans="1:36" ht="15" x14ac:dyDescent="0.2">
      <c r="A1017">
        <v>51</v>
      </c>
      <c r="B1017" s="3">
        <v>97204</v>
      </c>
      <c r="C1017" t="s">
        <v>120</v>
      </c>
      <c r="E1017" t="s">
        <v>121</v>
      </c>
      <c r="F1017" t="s">
        <v>122</v>
      </c>
      <c r="G1017" t="s">
        <v>123</v>
      </c>
      <c r="H1017" t="s">
        <v>1199</v>
      </c>
      <c r="I1017" t="s">
        <v>1226</v>
      </c>
      <c r="J1017" t="s">
        <v>1227</v>
      </c>
      <c r="K1017" t="s">
        <v>1229</v>
      </c>
      <c r="M1017" t="s">
        <v>41</v>
      </c>
      <c r="N1017" t="s">
        <v>1203</v>
      </c>
      <c r="P1017" s="1">
        <v>40309</v>
      </c>
      <c r="Q1017" t="s">
        <v>42</v>
      </c>
      <c r="U1017">
        <v>320</v>
      </c>
      <c r="V1017" t="s">
        <v>412</v>
      </c>
      <c r="W1017" t="s">
        <v>1178</v>
      </c>
      <c r="X1017" t="s">
        <v>424</v>
      </c>
      <c r="Y1017" t="s">
        <v>1179</v>
      </c>
      <c r="Z1017" s="3">
        <v>97204</v>
      </c>
      <c r="AA1017" t="s">
        <v>1180</v>
      </c>
      <c r="AB1017" t="s">
        <v>1181</v>
      </c>
      <c r="AC1017" t="s">
        <v>1182</v>
      </c>
      <c r="AD1017" t="s">
        <v>1183</v>
      </c>
      <c r="AE1017" t="s">
        <v>1184</v>
      </c>
      <c r="AF1017" t="s">
        <v>1185</v>
      </c>
      <c r="AG1017" t="s">
        <v>1186</v>
      </c>
      <c r="AH1017" t="s">
        <v>1187</v>
      </c>
      <c r="AI1017" t="s">
        <v>1188</v>
      </c>
      <c r="AJ1017">
        <v>1033</v>
      </c>
    </row>
    <row r="1018" spans="1:36" ht="15" x14ac:dyDescent="0.2">
      <c r="A1018">
        <v>52</v>
      </c>
      <c r="B1018" s="3">
        <v>97204</v>
      </c>
      <c r="C1018" t="s">
        <v>933</v>
      </c>
      <c r="E1018" t="s">
        <v>934</v>
      </c>
      <c r="F1018" t="s">
        <v>935</v>
      </c>
      <c r="H1018" t="s">
        <v>93</v>
      </c>
      <c r="I1018" t="s">
        <v>1109</v>
      </c>
      <c r="J1018" t="s">
        <v>1230</v>
      </c>
      <c r="M1018" t="s">
        <v>41</v>
      </c>
      <c r="N1018" t="s">
        <v>383</v>
      </c>
      <c r="P1018" s="1">
        <v>40238</v>
      </c>
      <c r="Q1018" t="s">
        <v>42</v>
      </c>
      <c r="U1018">
        <v>72</v>
      </c>
      <c r="V1018" t="s">
        <v>412</v>
      </c>
      <c r="W1018" t="s">
        <v>1178</v>
      </c>
      <c r="X1018" t="s">
        <v>424</v>
      </c>
      <c r="Y1018" t="s">
        <v>1179</v>
      </c>
      <c r="Z1018" s="3">
        <v>97204</v>
      </c>
      <c r="AA1018" t="s">
        <v>1180</v>
      </c>
      <c r="AB1018" t="s">
        <v>1181</v>
      </c>
      <c r="AC1018" t="s">
        <v>1182</v>
      </c>
      <c r="AD1018" t="s">
        <v>1183</v>
      </c>
      <c r="AE1018" t="s">
        <v>1184</v>
      </c>
      <c r="AF1018" t="s">
        <v>1185</v>
      </c>
      <c r="AG1018" t="s">
        <v>1186</v>
      </c>
      <c r="AH1018" t="s">
        <v>1187</v>
      </c>
      <c r="AI1018" t="s">
        <v>1188</v>
      </c>
      <c r="AJ1018">
        <v>1034</v>
      </c>
    </row>
    <row r="1019" spans="1:36" ht="15" x14ac:dyDescent="0.2">
      <c r="A1019">
        <v>53</v>
      </c>
      <c r="B1019" s="3">
        <v>97204</v>
      </c>
      <c r="C1019" t="s">
        <v>131</v>
      </c>
      <c r="E1019" t="s">
        <v>132</v>
      </c>
      <c r="F1019" t="s">
        <v>1231</v>
      </c>
      <c r="G1019" t="s">
        <v>1232</v>
      </c>
      <c r="H1019" t="s">
        <v>1233</v>
      </c>
      <c r="I1019" t="s">
        <v>1234</v>
      </c>
      <c r="J1019" t="s">
        <v>1235</v>
      </c>
      <c r="K1019" t="s">
        <v>1236</v>
      </c>
      <c r="M1019" t="s">
        <v>60</v>
      </c>
      <c r="N1019" t="s">
        <v>1198</v>
      </c>
      <c r="P1019" s="1">
        <v>37666</v>
      </c>
      <c r="Q1019" t="s">
        <v>42</v>
      </c>
      <c r="U1019">
        <v>25</v>
      </c>
      <c r="V1019" t="s">
        <v>412</v>
      </c>
      <c r="W1019" t="s">
        <v>1178</v>
      </c>
      <c r="X1019" t="s">
        <v>424</v>
      </c>
      <c r="Y1019" t="s">
        <v>1179</v>
      </c>
      <c r="Z1019" s="3">
        <v>97204</v>
      </c>
      <c r="AA1019" t="s">
        <v>1180</v>
      </c>
      <c r="AB1019" t="s">
        <v>1181</v>
      </c>
      <c r="AC1019" t="s">
        <v>1182</v>
      </c>
      <c r="AD1019" t="s">
        <v>1183</v>
      </c>
      <c r="AE1019" t="s">
        <v>1184</v>
      </c>
      <c r="AF1019" t="s">
        <v>1185</v>
      </c>
      <c r="AG1019" t="s">
        <v>1186</v>
      </c>
      <c r="AH1019" t="s">
        <v>1187</v>
      </c>
      <c r="AI1019" t="s">
        <v>1188</v>
      </c>
      <c r="AJ1019">
        <v>1035</v>
      </c>
    </row>
    <row r="1020" spans="1:36" ht="15" x14ac:dyDescent="0.2">
      <c r="A1020">
        <v>54</v>
      </c>
      <c r="B1020" s="3">
        <v>97204</v>
      </c>
      <c r="C1020" t="s">
        <v>131</v>
      </c>
      <c r="E1020" t="s">
        <v>132</v>
      </c>
      <c r="F1020" t="s">
        <v>1231</v>
      </c>
      <c r="G1020" t="s">
        <v>1237</v>
      </c>
      <c r="H1020" t="s">
        <v>1233</v>
      </c>
      <c r="I1020" t="s">
        <v>1234</v>
      </c>
      <c r="J1020" t="s">
        <v>1235</v>
      </c>
      <c r="K1020" t="s">
        <v>1238</v>
      </c>
      <c r="M1020" t="s">
        <v>60</v>
      </c>
      <c r="N1020" t="s">
        <v>1198</v>
      </c>
      <c r="P1020" s="1">
        <v>37666</v>
      </c>
      <c r="Q1020" t="s">
        <v>42</v>
      </c>
      <c r="U1020">
        <v>25</v>
      </c>
      <c r="V1020" t="s">
        <v>412</v>
      </c>
      <c r="W1020" t="s">
        <v>1178</v>
      </c>
      <c r="X1020" t="s">
        <v>424</v>
      </c>
      <c r="Y1020" t="s">
        <v>1179</v>
      </c>
      <c r="Z1020" s="3">
        <v>97204</v>
      </c>
      <c r="AA1020" t="s">
        <v>1180</v>
      </c>
      <c r="AB1020" t="s">
        <v>1181</v>
      </c>
      <c r="AC1020" t="s">
        <v>1182</v>
      </c>
      <c r="AD1020" t="s">
        <v>1183</v>
      </c>
      <c r="AE1020" t="s">
        <v>1184</v>
      </c>
      <c r="AF1020" t="s">
        <v>1185</v>
      </c>
      <c r="AG1020" t="s">
        <v>1186</v>
      </c>
      <c r="AH1020" t="s">
        <v>1187</v>
      </c>
      <c r="AI1020" t="s">
        <v>1188</v>
      </c>
      <c r="AJ1020">
        <v>1036</v>
      </c>
    </row>
    <row r="1021" spans="1:36" ht="15" x14ac:dyDescent="0.2">
      <c r="A1021">
        <v>57</v>
      </c>
      <c r="B1021" s="3">
        <v>97204</v>
      </c>
      <c r="C1021" t="s">
        <v>131</v>
      </c>
      <c r="E1021" t="s">
        <v>132</v>
      </c>
      <c r="F1021" t="s">
        <v>133</v>
      </c>
      <c r="H1021" t="s">
        <v>1233</v>
      </c>
      <c r="I1021" t="s">
        <v>172</v>
      </c>
      <c r="J1021" t="s">
        <v>1235</v>
      </c>
      <c r="M1021" t="s">
        <v>60</v>
      </c>
      <c r="N1021" t="s">
        <v>1198</v>
      </c>
      <c r="P1021" s="1">
        <v>37666</v>
      </c>
      <c r="Q1021" t="s">
        <v>42</v>
      </c>
      <c r="U1021">
        <v>25</v>
      </c>
      <c r="V1021" t="s">
        <v>412</v>
      </c>
      <c r="W1021" t="s">
        <v>1178</v>
      </c>
      <c r="X1021" t="s">
        <v>424</v>
      </c>
      <c r="Y1021" t="s">
        <v>1179</v>
      </c>
      <c r="Z1021" s="3">
        <v>97204</v>
      </c>
      <c r="AA1021" t="s">
        <v>1180</v>
      </c>
      <c r="AB1021" t="s">
        <v>1181</v>
      </c>
      <c r="AC1021" t="s">
        <v>1182</v>
      </c>
      <c r="AD1021" t="s">
        <v>1183</v>
      </c>
      <c r="AE1021" t="s">
        <v>1184</v>
      </c>
      <c r="AF1021" t="s">
        <v>1185</v>
      </c>
      <c r="AG1021" t="s">
        <v>1186</v>
      </c>
      <c r="AH1021" t="s">
        <v>1187</v>
      </c>
      <c r="AI1021" t="s">
        <v>1188</v>
      </c>
      <c r="AJ1021">
        <v>1039</v>
      </c>
    </row>
    <row r="1022" spans="1:36" ht="15" x14ac:dyDescent="0.2">
      <c r="A1022">
        <v>55</v>
      </c>
      <c r="B1022" s="3">
        <v>97204</v>
      </c>
      <c r="C1022" t="s">
        <v>131</v>
      </c>
      <c r="E1022" t="s">
        <v>132</v>
      </c>
      <c r="F1022" t="s">
        <v>1231</v>
      </c>
      <c r="G1022" t="s">
        <v>1239</v>
      </c>
      <c r="H1022" t="s">
        <v>1233</v>
      </c>
      <c r="I1022" t="s">
        <v>1234</v>
      </c>
      <c r="J1022" t="s">
        <v>1235</v>
      </c>
      <c r="K1022" t="s">
        <v>1240</v>
      </c>
      <c r="M1022" t="s">
        <v>60</v>
      </c>
      <c r="N1022" t="s">
        <v>1198</v>
      </c>
      <c r="P1022" s="1">
        <v>37666</v>
      </c>
      <c r="Q1022" t="s">
        <v>42</v>
      </c>
      <c r="U1022">
        <v>25</v>
      </c>
      <c r="V1022" t="s">
        <v>412</v>
      </c>
      <c r="W1022" t="s">
        <v>1178</v>
      </c>
      <c r="X1022" t="s">
        <v>424</v>
      </c>
      <c r="Y1022" t="s">
        <v>1179</v>
      </c>
      <c r="Z1022" s="3">
        <v>97204</v>
      </c>
      <c r="AA1022" t="s">
        <v>1180</v>
      </c>
      <c r="AB1022" t="s">
        <v>1181</v>
      </c>
      <c r="AC1022" t="s">
        <v>1182</v>
      </c>
      <c r="AD1022" t="s">
        <v>1183</v>
      </c>
      <c r="AE1022" t="s">
        <v>1184</v>
      </c>
      <c r="AF1022" t="s">
        <v>1185</v>
      </c>
      <c r="AG1022" t="s">
        <v>1186</v>
      </c>
      <c r="AH1022" t="s">
        <v>1187</v>
      </c>
      <c r="AI1022" t="s">
        <v>1188</v>
      </c>
      <c r="AJ1022">
        <v>1037</v>
      </c>
    </row>
    <row r="1023" spans="1:36" ht="15" x14ac:dyDescent="0.2">
      <c r="A1023">
        <v>56</v>
      </c>
      <c r="B1023" s="3">
        <v>97204</v>
      </c>
      <c r="C1023" t="s">
        <v>131</v>
      </c>
      <c r="E1023" t="s">
        <v>132</v>
      </c>
      <c r="F1023" t="s">
        <v>1231</v>
      </c>
      <c r="G1023" t="s">
        <v>1241</v>
      </c>
      <c r="H1023" t="s">
        <v>1233</v>
      </c>
      <c r="I1023" t="s">
        <v>1234</v>
      </c>
      <c r="J1023" t="s">
        <v>1235</v>
      </c>
      <c r="K1023" t="s">
        <v>1242</v>
      </c>
      <c r="M1023" t="s">
        <v>60</v>
      </c>
      <c r="N1023" t="s">
        <v>1198</v>
      </c>
      <c r="P1023" s="1">
        <v>37666</v>
      </c>
      <c r="Q1023" t="s">
        <v>42</v>
      </c>
      <c r="U1023">
        <v>25</v>
      </c>
      <c r="V1023" t="s">
        <v>412</v>
      </c>
      <c r="W1023" t="s">
        <v>1178</v>
      </c>
      <c r="X1023" t="s">
        <v>424</v>
      </c>
      <c r="Y1023" t="s">
        <v>1179</v>
      </c>
      <c r="Z1023" s="3">
        <v>97204</v>
      </c>
      <c r="AA1023" t="s">
        <v>1180</v>
      </c>
      <c r="AB1023" t="s">
        <v>1181</v>
      </c>
      <c r="AC1023" t="s">
        <v>1182</v>
      </c>
      <c r="AD1023" t="s">
        <v>1183</v>
      </c>
      <c r="AE1023" t="s">
        <v>1184</v>
      </c>
      <c r="AF1023" t="s">
        <v>1185</v>
      </c>
      <c r="AG1023" t="s">
        <v>1186</v>
      </c>
      <c r="AH1023" t="s">
        <v>1187</v>
      </c>
      <c r="AI1023" t="s">
        <v>1188</v>
      </c>
      <c r="AJ1023">
        <v>1038</v>
      </c>
    </row>
    <row r="1024" spans="1:36" ht="15" x14ac:dyDescent="0.2">
      <c r="A1024">
        <v>58</v>
      </c>
      <c r="B1024" s="3">
        <v>97204</v>
      </c>
      <c r="C1024" t="s">
        <v>138</v>
      </c>
      <c r="E1024" t="s">
        <v>139</v>
      </c>
      <c r="H1024" t="s">
        <v>83</v>
      </c>
      <c r="I1024" t="s">
        <v>89</v>
      </c>
      <c r="J1024" t="s">
        <v>1211</v>
      </c>
      <c r="M1024" t="s">
        <v>41</v>
      </c>
      <c r="N1024" t="s">
        <v>383</v>
      </c>
      <c r="P1024" s="1">
        <v>40332</v>
      </c>
      <c r="Q1024" t="s">
        <v>42</v>
      </c>
      <c r="U1024">
        <v>72</v>
      </c>
      <c r="V1024" t="s">
        <v>412</v>
      </c>
      <c r="W1024" t="s">
        <v>1178</v>
      </c>
      <c r="X1024" t="s">
        <v>424</v>
      </c>
      <c r="Y1024" t="s">
        <v>1179</v>
      </c>
      <c r="Z1024" s="3">
        <v>97204</v>
      </c>
      <c r="AA1024" t="s">
        <v>1180</v>
      </c>
      <c r="AB1024" t="s">
        <v>1181</v>
      </c>
      <c r="AC1024" t="s">
        <v>1182</v>
      </c>
      <c r="AD1024" t="s">
        <v>1183</v>
      </c>
      <c r="AE1024" t="s">
        <v>1184</v>
      </c>
      <c r="AF1024" t="s">
        <v>1185</v>
      </c>
      <c r="AG1024" t="s">
        <v>1186</v>
      </c>
      <c r="AH1024" t="s">
        <v>1187</v>
      </c>
      <c r="AI1024" t="s">
        <v>1188</v>
      </c>
      <c r="AJ1024">
        <v>1040</v>
      </c>
    </row>
    <row r="1025" spans="1:36" ht="15" x14ac:dyDescent="0.2">
      <c r="A1025">
        <v>59</v>
      </c>
      <c r="B1025" s="3">
        <v>97204</v>
      </c>
      <c r="C1025" t="s">
        <v>138</v>
      </c>
      <c r="E1025" t="s">
        <v>139</v>
      </c>
      <c r="H1025" t="s">
        <v>83</v>
      </c>
      <c r="I1025" t="s">
        <v>89</v>
      </c>
      <c r="J1025" t="s">
        <v>1211</v>
      </c>
      <c r="M1025" t="s">
        <v>41</v>
      </c>
      <c r="N1025" t="s">
        <v>383</v>
      </c>
      <c r="P1025" s="1">
        <v>40332</v>
      </c>
      <c r="Q1025" t="s">
        <v>42</v>
      </c>
      <c r="U1025">
        <v>72</v>
      </c>
      <c r="V1025" t="s">
        <v>412</v>
      </c>
      <c r="W1025" t="s">
        <v>1178</v>
      </c>
      <c r="X1025" t="s">
        <v>424</v>
      </c>
      <c r="Y1025" t="s">
        <v>1179</v>
      </c>
      <c r="Z1025" s="3">
        <v>97204</v>
      </c>
      <c r="AA1025" t="s">
        <v>1180</v>
      </c>
      <c r="AB1025" t="s">
        <v>1181</v>
      </c>
      <c r="AC1025" t="s">
        <v>1182</v>
      </c>
      <c r="AD1025" t="s">
        <v>1183</v>
      </c>
      <c r="AE1025" t="s">
        <v>1184</v>
      </c>
      <c r="AF1025" t="s">
        <v>1185</v>
      </c>
      <c r="AG1025" t="s">
        <v>1186</v>
      </c>
      <c r="AH1025" t="s">
        <v>1187</v>
      </c>
      <c r="AI1025" t="s">
        <v>1188</v>
      </c>
      <c r="AJ1025">
        <v>1041</v>
      </c>
    </row>
    <row r="1026" spans="1:36" ht="15" x14ac:dyDescent="0.2">
      <c r="A1026">
        <v>60</v>
      </c>
      <c r="B1026" s="3">
        <v>97204</v>
      </c>
      <c r="C1026" t="s">
        <v>138</v>
      </c>
      <c r="E1026" t="s">
        <v>139</v>
      </c>
      <c r="H1026" t="s">
        <v>83</v>
      </c>
      <c r="I1026" t="s">
        <v>1243</v>
      </c>
      <c r="J1026" t="s">
        <v>1244</v>
      </c>
      <c r="M1026" t="s">
        <v>41</v>
      </c>
      <c r="N1026" t="s">
        <v>383</v>
      </c>
      <c r="P1026" s="1">
        <v>38384</v>
      </c>
      <c r="Q1026" t="s">
        <v>42</v>
      </c>
      <c r="U1026">
        <v>72</v>
      </c>
      <c r="V1026" t="s">
        <v>412</v>
      </c>
      <c r="W1026" t="s">
        <v>1178</v>
      </c>
      <c r="X1026" t="s">
        <v>424</v>
      </c>
      <c r="Y1026" t="s">
        <v>1179</v>
      </c>
      <c r="Z1026" s="3">
        <v>97204</v>
      </c>
      <c r="AA1026" t="s">
        <v>1180</v>
      </c>
      <c r="AB1026" t="s">
        <v>1181</v>
      </c>
      <c r="AC1026" t="s">
        <v>1182</v>
      </c>
      <c r="AD1026" t="s">
        <v>1183</v>
      </c>
      <c r="AE1026" t="s">
        <v>1184</v>
      </c>
      <c r="AF1026" t="s">
        <v>1185</v>
      </c>
      <c r="AG1026" t="s">
        <v>1186</v>
      </c>
      <c r="AH1026" t="s">
        <v>1187</v>
      </c>
      <c r="AI1026" t="s">
        <v>1188</v>
      </c>
      <c r="AJ1026">
        <v>1042</v>
      </c>
    </row>
    <row r="1027" spans="1:36" ht="15" x14ac:dyDescent="0.2">
      <c r="A1027">
        <v>61</v>
      </c>
      <c r="B1027" s="3">
        <v>97204</v>
      </c>
      <c r="C1027" t="s">
        <v>1245</v>
      </c>
      <c r="E1027" t="s">
        <v>1246</v>
      </c>
      <c r="H1027" t="s">
        <v>93</v>
      </c>
      <c r="I1027" t="s">
        <v>96</v>
      </c>
      <c r="J1027" t="s">
        <v>1247</v>
      </c>
      <c r="M1027" t="s">
        <v>41</v>
      </c>
      <c r="N1027" t="s">
        <v>334</v>
      </c>
      <c r="P1027" s="1">
        <v>39083</v>
      </c>
      <c r="Q1027" t="s">
        <v>42</v>
      </c>
      <c r="U1027">
        <v>32</v>
      </c>
      <c r="V1027" t="s">
        <v>412</v>
      </c>
      <c r="W1027" t="s">
        <v>1178</v>
      </c>
      <c r="X1027" t="s">
        <v>424</v>
      </c>
      <c r="Y1027" t="s">
        <v>1179</v>
      </c>
      <c r="Z1027" s="3">
        <v>97204</v>
      </c>
      <c r="AA1027" t="s">
        <v>1180</v>
      </c>
      <c r="AB1027" t="s">
        <v>1181</v>
      </c>
      <c r="AC1027" t="s">
        <v>1182</v>
      </c>
      <c r="AD1027" t="s">
        <v>1183</v>
      </c>
      <c r="AE1027" t="s">
        <v>1184</v>
      </c>
      <c r="AF1027" t="s">
        <v>1185</v>
      </c>
      <c r="AG1027" t="s">
        <v>1186</v>
      </c>
      <c r="AH1027" t="s">
        <v>1187</v>
      </c>
      <c r="AI1027" t="s">
        <v>1188</v>
      </c>
      <c r="AJ1027">
        <v>1043</v>
      </c>
    </row>
    <row r="1028" spans="1:36" ht="15" x14ac:dyDescent="0.2">
      <c r="A1028">
        <v>62</v>
      </c>
      <c r="B1028" s="3">
        <v>97204</v>
      </c>
      <c r="C1028" t="s">
        <v>314</v>
      </c>
      <c r="E1028" t="s">
        <v>315</v>
      </c>
      <c r="H1028" t="s">
        <v>93</v>
      </c>
      <c r="I1028" t="s">
        <v>94</v>
      </c>
      <c r="J1028" t="s">
        <v>1248</v>
      </c>
      <c r="M1028" t="s">
        <v>60</v>
      </c>
      <c r="N1028" t="s">
        <v>1197</v>
      </c>
      <c r="P1028" s="1">
        <v>37666</v>
      </c>
      <c r="Q1028" t="s">
        <v>42</v>
      </c>
      <c r="U1028">
        <v>10</v>
      </c>
      <c r="V1028" t="s">
        <v>412</v>
      </c>
      <c r="W1028" t="s">
        <v>1178</v>
      </c>
      <c r="X1028" t="s">
        <v>424</v>
      </c>
      <c r="Y1028" t="s">
        <v>1179</v>
      </c>
      <c r="Z1028" s="3">
        <v>97204</v>
      </c>
      <c r="AA1028" t="s">
        <v>1180</v>
      </c>
      <c r="AB1028" t="s">
        <v>1181</v>
      </c>
      <c r="AC1028" t="s">
        <v>1182</v>
      </c>
      <c r="AD1028" t="s">
        <v>1183</v>
      </c>
      <c r="AE1028" t="s">
        <v>1184</v>
      </c>
      <c r="AF1028" t="s">
        <v>1185</v>
      </c>
      <c r="AG1028" t="s">
        <v>1186</v>
      </c>
      <c r="AH1028" t="s">
        <v>1187</v>
      </c>
      <c r="AI1028" t="s">
        <v>1188</v>
      </c>
      <c r="AJ1028">
        <v>1044</v>
      </c>
    </row>
    <row r="1029" spans="1:36" ht="15" x14ac:dyDescent="0.2">
      <c r="A1029">
        <v>63</v>
      </c>
      <c r="B1029" s="3">
        <v>97204</v>
      </c>
      <c r="C1029" t="s">
        <v>326</v>
      </c>
      <c r="E1029" t="s">
        <v>327</v>
      </c>
      <c r="H1029" t="s">
        <v>313</v>
      </c>
      <c r="I1029" t="s">
        <v>84</v>
      </c>
      <c r="J1029" t="s">
        <v>1211</v>
      </c>
      <c r="M1029" t="s">
        <v>41</v>
      </c>
      <c r="N1029" t="s">
        <v>1198</v>
      </c>
      <c r="P1029" s="1">
        <v>40304</v>
      </c>
      <c r="Q1029" t="s">
        <v>42</v>
      </c>
      <c r="U1029">
        <v>100</v>
      </c>
      <c r="V1029" t="s">
        <v>412</v>
      </c>
      <c r="W1029" t="s">
        <v>1178</v>
      </c>
      <c r="X1029" t="s">
        <v>424</v>
      </c>
      <c r="Y1029" t="s">
        <v>1179</v>
      </c>
      <c r="Z1029" s="3">
        <v>97204</v>
      </c>
      <c r="AA1029" t="s">
        <v>1180</v>
      </c>
      <c r="AB1029" t="s">
        <v>1181</v>
      </c>
      <c r="AC1029" t="s">
        <v>1182</v>
      </c>
      <c r="AD1029" t="s">
        <v>1183</v>
      </c>
      <c r="AE1029" t="s">
        <v>1184</v>
      </c>
      <c r="AF1029" t="s">
        <v>1185</v>
      </c>
      <c r="AG1029" t="s">
        <v>1186</v>
      </c>
      <c r="AH1029" t="s">
        <v>1187</v>
      </c>
      <c r="AI1029" t="s">
        <v>1188</v>
      </c>
      <c r="AJ1029">
        <v>1045</v>
      </c>
    </row>
    <row r="1030" spans="1:36" ht="15" x14ac:dyDescent="0.2">
      <c r="A1030">
        <v>64</v>
      </c>
      <c r="B1030" s="3">
        <v>97204</v>
      </c>
      <c r="C1030" t="s">
        <v>326</v>
      </c>
      <c r="E1030" t="s">
        <v>327</v>
      </c>
      <c r="H1030" t="s">
        <v>313</v>
      </c>
      <c r="I1030" t="s">
        <v>84</v>
      </c>
      <c r="J1030" t="s">
        <v>1211</v>
      </c>
      <c r="M1030" t="s">
        <v>41</v>
      </c>
      <c r="N1030" t="s">
        <v>1198</v>
      </c>
      <c r="P1030" s="1">
        <v>40304</v>
      </c>
      <c r="Q1030" t="s">
        <v>42</v>
      </c>
      <c r="U1030">
        <v>100</v>
      </c>
      <c r="V1030" t="s">
        <v>412</v>
      </c>
      <c r="W1030" t="s">
        <v>1178</v>
      </c>
      <c r="X1030" t="s">
        <v>424</v>
      </c>
      <c r="Y1030" t="s">
        <v>1179</v>
      </c>
      <c r="Z1030" s="3">
        <v>97204</v>
      </c>
      <c r="AA1030" t="s">
        <v>1180</v>
      </c>
      <c r="AB1030" t="s">
        <v>1181</v>
      </c>
      <c r="AC1030" t="s">
        <v>1182</v>
      </c>
      <c r="AD1030" t="s">
        <v>1183</v>
      </c>
      <c r="AE1030" t="s">
        <v>1184</v>
      </c>
      <c r="AF1030" t="s">
        <v>1185</v>
      </c>
      <c r="AG1030" t="s">
        <v>1186</v>
      </c>
      <c r="AH1030" t="s">
        <v>1187</v>
      </c>
      <c r="AI1030" t="s">
        <v>1188</v>
      </c>
      <c r="AJ1030">
        <v>1046</v>
      </c>
    </row>
    <row r="1031" spans="1:36" ht="15" x14ac:dyDescent="0.2">
      <c r="A1031">
        <v>65</v>
      </c>
      <c r="B1031" s="3">
        <v>97204</v>
      </c>
      <c r="C1031" t="s">
        <v>335</v>
      </c>
      <c r="E1031" t="s">
        <v>336</v>
      </c>
      <c r="H1031" t="s">
        <v>1249</v>
      </c>
      <c r="I1031" t="s">
        <v>70</v>
      </c>
      <c r="J1031" t="s">
        <v>1250</v>
      </c>
      <c r="M1031" t="s">
        <v>41</v>
      </c>
      <c r="N1031" t="s">
        <v>1251</v>
      </c>
      <c r="P1031" s="1">
        <v>38384</v>
      </c>
      <c r="Q1031" t="s">
        <v>42</v>
      </c>
      <c r="U1031">
        <v>12</v>
      </c>
      <c r="V1031" t="s">
        <v>412</v>
      </c>
      <c r="W1031" t="s">
        <v>1178</v>
      </c>
      <c r="X1031" t="s">
        <v>424</v>
      </c>
      <c r="Y1031" t="s">
        <v>1179</v>
      </c>
      <c r="Z1031" s="3">
        <v>97204</v>
      </c>
      <c r="AA1031" t="s">
        <v>1180</v>
      </c>
      <c r="AB1031" t="s">
        <v>1181</v>
      </c>
      <c r="AC1031" t="s">
        <v>1182</v>
      </c>
      <c r="AD1031" t="s">
        <v>1183</v>
      </c>
      <c r="AE1031" t="s">
        <v>1184</v>
      </c>
      <c r="AF1031" t="s">
        <v>1185</v>
      </c>
      <c r="AG1031" t="s">
        <v>1186</v>
      </c>
      <c r="AH1031" t="s">
        <v>1187</v>
      </c>
      <c r="AI1031" t="s">
        <v>1188</v>
      </c>
      <c r="AJ1031">
        <v>1047</v>
      </c>
    </row>
    <row r="1032" spans="1:36" ht="15" x14ac:dyDescent="0.2">
      <c r="A1032">
        <v>66</v>
      </c>
      <c r="B1032" s="3">
        <v>97204</v>
      </c>
      <c r="C1032" t="s">
        <v>161</v>
      </c>
      <c r="E1032" t="s">
        <v>162</v>
      </c>
      <c r="F1032" t="s">
        <v>1252</v>
      </c>
      <c r="G1032" t="s">
        <v>1253</v>
      </c>
      <c r="H1032" t="s">
        <v>1199</v>
      </c>
      <c r="I1032" t="s">
        <v>658</v>
      </c>
      <c r="J1032" t="s">
        <v>1254</v>
      </c>
      <c r="K1032" t="s">
        <v>1255</v>
      </c>
      <c r="M1032" t="s">
        <v>119</v>
      </c>
      <c r="N1032" t="s">
        <v>383</v>
      </c>
      <c r="P1032" s="1">
        <v>40304</v>
      </c>
      <c r="Q1032" t="s">
        <v>42</v>
      </c>
      <c r="U1032">
        <v>126</v>
      </c>
      <c r="V1032" t="s">
        <v>412</v>
      </c>
      <c r="W1032" t="s">
        <v>1178</v>
      </c>
      <c r="X1032" t="s">
        <v>424</v>
      </c>
      <c r="Y1032" t="s">
        <v>1179</v>
      </c>
      <c r="Z1032" s="3">
        <v>97204</v>
      </c>
      <c r="AA1032" t="s">
        <v>1180</v>
      </c>
      <c r="AB1032" t="s">
        <v>1181</v>
      </c>
      <c r="AC1032" t="s">
        <v>1182</v>
      </c>
      <c r="AD1032" t="s">
        <v>1183</v>
      </c>
      <c r="AE1032" t="s">
        <v>1184</v>
      </c>
      <c r="AF1032" t="s">
        <v>1185</v>
      </c>
      <c r="AG1032" t="s">
        <v>1186</v>
      </c>
      <c r="AH1032" t="s">
        <v>1187</v>
      </c>
      <c r="AI1032" t="s">
        <v>1188</v>
      </c>
      <c r="AJ1032">
        <v>1048</v>
      </c>
    </row>
    <row r="1033" spans="1:36" ht="15" x14ac:dyDescent="0.2">
      <c r="A1033">
        <v>67</v>
      </c>
      <c r="B1033" s="3">
        <v>97204</v>
      </c>
      <c r="C1033" t="s">
        <v>161</v>
      </c>
      <c r="E1033" t="s">
        <v>162</v>
      </c>
      <c r="F1033" t="s">
        <v>580</v>
      </c>
      <c r="G1033" t="s">
        <v>1256</v>
      </c>
      <c r="H1033" t="s">
        <v>1199</v>
      </c>
      <c r="I1033" t="s">
        <v>658</v>
      </c>
      <c r="J1033" t="s">
        <v>1254</v>
      </c>
      <c r="K1033" t="s">
        <v>1257</v>
      </c>
      <c r="M1033" t="s">
        <v>60</v>
      </c>
      <c r="N1033" t="s">
        <v>383</v>
      </c>
      <c r="P1033" s="1">
        <v>39083</v>
      </c>
      <c r="Q1033" t="s">
        <v>42</v>
      </c>
      <c r="U1033">
        <v>18</v>
      </c>
      <c r="V1033" t="s">
        <v>412</v>
      </c>
      <c r="W1033" t="s">
        <v>1178</v>
      </c>
      <c r="X1033" t="s">
        <v>424</v>
      </c>
      <c r="Y1033" t="s">
        <v>1179</v>
      </c>
      <c r="Z1033" s="3">
        <v>97204</v>
      </c>
      <c r="AA1033" t="s">
        <v>1180</v>
      </c>
      <c r="AB1033" t="s">
        <v>1181</v>
      </c>
      <c r="AC1033" t="s">
        <v>1182</v>
      </c>
      <c r="AD1033" t="s">
        <v>1183</v>
      </c>
      <c r="AE1033" t="s">
        <v>1184</v>
      </c>
      <c r="AF1033" t="s">
        <v>1185</v>
      </c>
      <c r="AG1033" t="s">
        <v>1186</v>
      </c>
      <c r="AH1033" t="s">
        <v>1187</v>
      </c>
      <c r="AI1033" t="s">
        <v>1188</v>
      </c>
      <c r="AJ1033">
        <v>1049</v>
      </c>
    </row>
    <row r="1034" spans="1:36" ht="15" x14ac:dyDescent="0.2">
      <c r="A1034">
        <v>68</v>
      </c>
      <c r="B1034" s="3">
        <v>97204</v>
      </c>
      <c r="C1034" t="s">
        <v>81</v>
      </c>
      <c r="E1034" t="s">
        <v>82</v>
      </c>
      <c r="H1034" t="s">
        <v>83</v>
      </c>
      <c r="I1034" t="s">
        <v>98</v>
      </c>
      <c r="J1034" t="s">
        <v>1258</v>
      </c>
      <c r="M1034" t="s">
        <v>41</v>
      </c>
      <c r="N1034" t="s">
        <v>334</v>
      </c>
      <c r="P1034" s="1">
        <v>40355</v>
      </c>
      <c r="Q1034" t="s">
        <v>42</v>
      </c>
      <c r="U1034">
        <v>32</v>
      </c>
      <c r="V1034" t="s">
        <v>412</v>
      </c>
      <c r="W1034" t="s">
        <v>1178</v>
      </c>
      <c r="X1034" t="s">
        <v>424</v>
      </c>
      <c r="Y1034" t="s">
        <v>1179</v>
      </c>
      <c r="Z1034" s="3">
        <v>97204</v>
      </c>
      <c r="AA1034" t="s">
        <v>1180</v>
      </c>
      <c r="AB1034" t="s">
        <v>1181</v>
      </c>
      <c r="AC1034" t="s">
        <v>1182</v>
      </c>
      <c r="AD1034" t="s">
        <v>1183</v>
      </c>
      <c r="AE1034" t="s">
        <v>1184</v>
      </c>
      <c r="AF1034" t="s">
        <v>1185</v>
      </c>
      <c r="AG1034" t="s">
        <v>1186</v>
      </c>
      <c r="AH1034" t="s">
        <v>1187</v>
      </c>
      <c r="AI1034" t="s">
        <v>1188</v>
      </c>
      <c r="AJ1034">
        <v>1050</v>
      </c>
    </row>
    <row r="1035" spans="1:36" ht="15" x14ac:dyDescent="0.2">
      <c r="A1035">
        <v>69</v>
      </c>
      <c r="B1035" s="3">
        <v>97204</v>
      </c>
      <c r="C1035" t="s">
        <v>81</v>
      </c>
      <c r="E1035" t="s">
        <v>82</v>
      </c>
      <c r="H1035" t="s">
        <v>83</v>
      </c>
      <c r="I1035" t="s">
        <v>98</v>
      </c>
      <c r="J1035" t="s">
        <v>1258</v>
      </c>
      <c r="M1035" t="s">
        <v>41</v>
      </c>
      <c r="N1035" t="s">
        <v>334</v>
      </c>
      <c r="P1035" s="1">
        <v>40355</v>
      </c>
      <c r="Q1035" t="s">
        <v>42</v>
      </c>
      <c r="U1035">
        <v>32</v>
      </c>
      <c r="V1035" t="s">
        <v>412</v>
      </c>
      <c r="W1035" t="s">
        <v>1178</v>
      </c>
      <c r="X1035" t="s">
        <v>424</v>
      </c>
      <c r="Y1035" t="s">
        <v>1179</v>
      </c>
      <c r="Z1035" s="3">
        <v>97204</v>
      </c>
      <c r="AA1035" t="s">
        <v>1180</v>
      </c>
      <c r="AB1035" t="s">
        <v>1181</v>
      </c>
      <c r="AC1035" t="s">
        <v>1182</v>
      </c>
      <c r="AD1035" t="s">
        <v>1183</v>
      </c>
      <c r="AE1035" t="s">
        <v>1184</v>
      </c>
      <c r="AF1035" t="s">
        <v>1185</v>
      </c>
      <c r="AG1035" t="s">
        <v>1186</v>
      </c>
      <c r="AH1035" t="s">
        <v>1187</v>
      </c>
      <c r="AI1035" t="s">
        <v>1188</v>
      </c>
      <c r="AJ1035">
        <v>1051</v>
      </c>
    </row>
    <row r="1036" spans="1:36" ht="15" x14ac:dyDescent="0.2">
      <c r="A1036">
        <v>70</v>
      </c>
      <c r="B1036" s="3">
        <v>97204</v>
      </c>
      <c r="C1036" t="s">
        <v>81</v>
      </c>
      <c r="E1036" t="s">
        <v>82</v>
      </c>
      <c r="H1036" t="s">
        <v>83</v>
      </c>
      <c r="I1036" t="s">
        <v>98</v>
      </c>
      <c r="J1036" t="s">
        <v>1258</v>
      </c>
      <c r="M1036" t="s">
        <v>41</v>
      </c>
      <c r="N1036" t="s">
        <v>334</v>
      </c>
      <c r="P1036" s="1">
        <v>40355</v>
      </c>
      <c r="Q1036" t="s">
        <v>42</v>
      </c>
      <c r="U1036">
        <v>32</v>
      </c>
      <c r="V1036" t="s">
        <v>412</v>
      </c>
      <c r="W1036" t="s">
        <v>1178</v>
      </c>
      <c r="X1036" t="s">
        <v>424</v>
      </c>
      <c r="Y1036" t="s">
        <v>1179</v>
      </c>
      <c r="Z1036" s="3">
        <v>97204</v>
      </c>
      <c r="AA1036" t="s">
        <v>1180</v>
      </c>
      <c r="AB1036" t="s">
        <v>1181</v>
      </c>
      <c r="AC1036" t="s">
        <v>1182</v>
      </c>
      <c r="AD1036" t="s">
        <v>1183</v>
      </c>
      <c r="AE1036" t="s">
        <v>1184</v>
      </c>
      <c r="AF1036" t="s">
        <v>1185</v>
      </c>
      <c r="AG1036" t="s">
        <v>1186</v>
      </c>
      <c r="AH1036" t="s">
        <v>1187</v>
      </c>
      <c r="AI1036" t="s">
        <v>1188</v>
      </c>
      <c r="AJ1036">
        <v>1052</v>
      </c>
    </row>
    <row r="1037" spans="1:36" ht="15" x14ac:dyDescent="0.2">
      <c r="A1037">
        <v>71</v>
      </c>
      <c r="B1037" s="3">
        <v>97204</v>
      </c>
      <c r="C1037" t="s">
        <v>81</v>
      </c>
      <c r="E1037" t="s">
        <v>82</v>
      </c>
      <c r="H1037" t="s">
        <v>83</v>
      </c>
      <c r="I1037" t="s">
        <v>98</v>
      </c>
      <c r="J1037" t="s">
        <v>1258</v>
      </c>
      <c r="M1037" t="s">
        <v>41</v>
      </c>
      <c r="N1037" t="s">
        <v>334</v>
      </c>
      <c r="P1037" s="1">
        <v>40355</v>
      </c>
      <c r="Q1037" t="s">
        <v>42</v>
      </c>
      <c r="U1037">
        <v>32</v>
      </c>
      <c r="V1037" t="s">
        <v>412</v>
      </c>
      <c r="W1037" t="s">
        <v>1178</v>
      </c>
      <c r="X1037" t="s">
        <v>424</v>
      </c>
      <c r="Y1037" t="s">
        <v>1179</v>
      </c>
      <c r="Z1037" s="3">
        <v>97204</v>
      </c>
      <c r="AA1037" t="s">
        <v>1180</v>
      </c>
      <c r="AB1037" t="s">
        <v>1181</v>
      </c>
      <c r="AC1037" t="s">
        <v>1182</v>
      </c>
      <c r="AD1037" t="s">
        <v>1183</v>
      </c>
      <c r="AE1037" t="s">
        <v>1184</v>
      </c>
      <c r="AF1037" t="s">
        <v>1185</v>
      </c>
      <c r="AG1037" t="s">
        <v>1186</v>
      </c>
      <c r="AH1037" t="s">
        <v>1187</v>
      </c>
      <c r="AI1037" t="s">
        <v>1188</v>
      </c>
      <c r="AJ1037">
        <v>1053</v>
      </c>
    </row>
    <row r="1038" spans="1:36" ht="15" x14ac:dyDescent="0.2">
      <c r="A1038">
        <v>72</v>
      </c>
      <c r="B1038" s="3">
        <v>97204</v>
      </c>
      <c r="C1038" t="s">
        <v>81</v>
      </c>
      <c r="E1038" t="s">
        <v>82</v>
      </c>
      <c r="H1038" t="s">
        <v>83</v>
      </c>
      <c r="I1038" t="s">
        <v>98</v>
      </c>
      <c r="J1038" t="s">
        <v>1258</v>
      </c>
      <c r="M1038" t="s">
        <v>41</v>
      </c>
      <c r="N1038" t="s">
        <v>334</v>
      </c>
      <c r="P1038" s="1">
        <v>39083</v>
      </c>
      <c r="Q1038" t="s">
        <v>42</v>
      </c>
      <c r="U1038">
        <v>32</v>
      </c>
      <c r="V1038" t="s">
        <v>412</v>
      </c>
      <c r="W1038" t="s">
        <v>1178</v>
      </c>
      <c r="X1038" t="s">
        <v>424</v>
      </c>
      <c r="Y1038" t="s">
        <v>1179</v>
      </c>
      <c r="Z1038" s="3">
        <v>97204</v>
      </c>
      <c r="AA1038" t="s">
        <v>1180</v>
      </c>
      <c r="AB1038" t="s">
        <v>1181</v>
      </c>
      <c r="AC1038" t="s">
        <v>1182</v>
      </c>
      <c r="AD1038" t="s">
        <v>1183</v>
      </c>
      <c r="AE1038" t="s">
        <v>1184</v>
      </c>
      <c r="AF1038" t="s">
        <v>1185</v>
      </c>
      <c r="AG1038" t="s">
        <v>1186</v>
      </c>
      <c r="AH1038" t="s">
        <v>1187</v>
      </c>
      <c r="AI1038" t="s">
        <v>1188</v>
      </c>
      <c r="AJ1038">
        <v>1054</v>
      </c>
    </row>
    <row r="1039" spans="1:36" ht="15" x14ac:dyDescent="0.2">
      <c r="A1039">
        <v>73</v>
      </c>
      <c r="B1039" s="3">
        <v>97204</v>
      </c>
      <c r="C1039" t="s">
        <v>81</v>
      </c>
      <c r="E1039" t="s">
        <v>82</v>
      </c>
      <c r="H1039" t="s">
        <v>83</v>
      </c>
      <c r="I1039" t="s">
        <v>98</v>
      </c>
      <c r="J1039" t="s">
        <v>1258</v>
      </c>
      <c r="M1039" t="s">
        <v>60</v>
      </c>
      <c r="N1039" t="s">
        <v>334</v>
      </c>
      <c r="P1039" s="1">
        <v>40355</v>
      </c>
      <c r="Q1039" t="s">
        <v>42</v>
      </c>
      <c r="U1039">
        <v>8</v>
      </c>
      <c r="V1039" t="s">
        <v>412</v>
      </c>
      <c r="W1039" t="s">
        <v>1178</v>
      </c>
      <c r="X1039" t="s">
        <v>424</v>
      </c>
      <c r="Y1039" t="s">
        <v>1179</v>
      </c>
      <c r="Z1039" s="3">
        <v>97204</v>
      </c>
      <c r="AA1039" t="s">
        <v>1180</v>
      </c>
      <c r="AB1039" t="s">
        <v>1181</v>
      </c>
      <c r="AC1039" t="s">
        <v>1182</v>
      </c>
      <c r="AD1039" t="s">
        <v>1183</v>
      </c>
      <c r="AE1039" t="s">
        <v>1184</v>
      </c>
      <c r="AF1039" t="s">
        <v>1185</v>
      </c>
      <c r="AG1039" t="s">
        <v>1186</v>
      </c>
      <c r="AH1039" t="s">
        <v>1187</v>
      </c>
      <c r="AI1039" t="s">
        <v>1188</v>
      </c>
      <c r="AJ1039">
        <v>1055</v>
      </c>
    </row>
    <row r="1040" spans="1:36" ht="15" x14ac:dyDescent="0.2">
      <c r="A1040">
        <v>74</v>
      </c>
      <c r="B1040" s="3">
        <v>97204</v>
      </c>
      <c r="C1040" t="s">
        <v>91</v>
      </c>
      <c r="E1040" t="s">
        <v>92</v>
      </c>
      <c r="H1040" t="s">
        <v>93</v>
      </c>
      <c r="I1040" t="s">
        <v>1259</v>
      </c>
      <c r="J1040" t="s">
        <v>1258</v>
      </c>
      <c r="M1040" t="s">
        <v>60</v>
      </c>
      <c r="N1040" t="s">
        <v>248</v>
      </c>
      <c r="P1040" s="1">
        <v>37712</v>
      </c>
      <c r="Q1040" t="s">
        <v>42</v>
      </c>
      <c r="U1040">
        <v>6</v>
      </c>
      <c r="V1040" t="s">
        <v>412</v>
      </c>
      <c r="W1040" t="s">
        <v>1178</v>
      </c>
      <c r="X1040" t="s">
        <v>424</v>
      </c>
      <c r="Y1040" t="s">
        <v>1179</v>
      </c>
      <c r="Z1040" s="3">
        <v>97204</v>
      </c>
      <c r="AA1040" t="s">
        <v>1180</v>
      </c>
      <c r="AB1040" t="s">
        <v>1181</v>
      </c>
      <c r="AC1040" t="s">
        <v>1182</v>
      </c>
      <c r="AD1040" t="s">
        <v>1183</v>
      </c>
      <c r="AE1040" t="s">
        <v>1184</v>
      </c>
      <c r="AF1040" t="s">
        <v>1185</v>
      </c>
      <c r="AG1040" t="s">
        <v>1186</v>
      </c>
      <c r="AH1040" t="s">
        <v>1187</v>
      </c>
      <c r="AI1040" t="s">
        <v>1188</v>
      </c>
      <c r="AJ1040">
        <v>1056</v>
      </c>
    </row>
    <row r="1041" spans="1:36" ht="15" x14ac:dyDescent="0.2">
      <c r="A1041">
        <v>75</v>
      </c>
      <c r="B1041" s="3">
        <v>97204</v>
      </c>
      <c r="C1041" t="s">
        <v>91</v>
      </c>
      <c r="E1041" t="s">
        <v>92</v>
      </c>
      <c r="H1041" t="s">
        <v>93</v>
      </c>
      <c r="I1041" t="s">
        <v>1259</v>
      </c>
      <c r="J1041" t="s">
        <v>1258</v>
      </c>
      <c r="M1041" t="s">
        <v>60</v>
      </c>
      <c r="N1041" t="s">
        <v>248</v>
      </c>
      <c r="P1041" s="1">
        <v>37712</v>
      </c>
      <c r="Q1041" t="s">
        <v>42</v>
      </c>
      <c r="U1041">
        <v>6</v>
      </c>
      <c r="V1041" t="s">
        <v>412</v>
      </c>
      <c r="W1041" t="s">
        <v>1178</v>
      </c>
      <c r="X1041" t="s">
        <v>424</v>
      </c>
      <c r="Y1041" t="s">
        <v>1179</v>
      </c>
      <c r="Z1041" s="3">
        <v>97204</v>
      </c>
      <c r="AA1041" t="s">
        <v>1180</v>
      </c>
      <c r="AB1041" t="s">
        <v>1181</v>
      </c>
      <c r="AC1041" t="s">
        <v>1182</v>
      </c>
      <c r="AD1041" t="s">
        <v>1183</v>
      </c>
      <c r="AE1041" t="s">
        <v>1184</v>
      </c>
      <c r="AF1041" t="s">
        <v>1185</v>
      </c>
      <c r="AG1041" t="s">
        <v>1186</v>
      </c>
      <c r="AH1041" t="s">
        <v>1187</v>
      </c>
      <c r="AI1041" t="s">
        <v>1188</v>
      </c>
      <c r="AJ1041">
        <v>1057</v>
      </c>
    </row>
    <row r="1042" spans="1:36" ht="15" x14ac:dyDescent="0.2">
      <c r="A1042">
        <v>76</v>
      </c>
      <c r="B1042" s="3">
        <v>97204</v>
      </c>
      <c r="C1042" t="s">
        <v>91</v>
      </c>
      <c r="E1042" t="s">
        <v>92</v>
      </c>
      <c r="H1042" t="s">
        <v>93</v>
      </c>
      <c r="I1042" t="s">
        <v>1259</v>
      </c>
      <c r="J1042" t="s">
        <v>1258</v>
      </c>
      <c r="M1042" t="s">
        <v>60</v>
      </c>
      <c r="N1042" t="s">
        <v>248</v>
      </c>
      <c r="P1042" s="1">
        <v>37712</v>
      </c>
      <c r="Q1042" t="s">
        <v>42</v>
      </c>
      <c r="U1042">
        <v>6</v>
      </c>
      <c r="V1042" t="s">
        <v>412</v>
      </c>
      <c r="W1042" t="s">
        <v>1178</v>
      </c>
      <c r="X1042" t="s">
        <v>424</v>
      </c>
      <c r="Y1042" t="s">
        <v>1179</v>
      </c>
      <c r="Z1042" s="3">
        <v>97204</v>
      </c>
      <c r="AA1042" t="s">
        <v>1180</v>
      </c>
      <c r="AB1042" t="s">
        <v>1181</v>
      </c>
      <c r="AC1042" t="s">
        <v>1182</v>
      </c>
      <c r="AD1042" t="s">
        <v>1183</v>
      </c>
      <c r="AE1042" t="s">
        <v>1184</v>
      </c>
      <c r="AF1042" t="s">
        <v>1185</v>
      </c>
      <c r="AG1042" t="s">
        <v>1186</v>
      </c>
      <c r="AH1042" t="s">
        <v>1187</v>
      </c>
      <c r="AI1042" t="s">
        <v>1188</v>
      </c>
      <c r="AJ1042">
        <v>1059</v>
      </c>
    </row>
    <row r="1043" spans="1:36" ht="15" x14ac:dyDescent="0.2">
      <c r="A1043">
        <v>77</v>
      </c>
      <c r="B1043" s="3">
        <v>97204</v>
      </c>
      <c r="C1043" t="s">
        <v>91</v>
      </c>
      <c r="E1043" t="s">
        <v>92</v>
      </c>
      <c r="H1043" t="s">
        <v>93</v>
      </c>
      <c r="I1043" t="s">
        <v>1259</v>
      </c>
      <c r="J1043" t="s">
        <v>1258</v>
      </c>
      <c r="M1043" t="s">
        <v>60</v>
      </c>
      <c r="N1043" t="s">
        <v>248</v>
      </c>
      <c r="P1043" s="1">
        <v>37712</v>
      </c>
      <c r="Q1043" t="s">
        <v>42</v>
      </c>
      <c r="U1043">
        <v>6</v>
      </c>
      <c r="V1043" t="s">
        <v>412</v>
      </c>
      <c r="W1043" t="s">
        <v>1178</v>
      </c>
      <c r="X1043" t="s">
        <v>424</v>
      </c>
      <c r="Y1043" t="s">
        <v>1179</v>
      </c>
      <c r="Z1043" s="3">
        <v>97204</v>
      </c>
      <c r="AA1043" t="s">
        <v>1180</v>
      </c>
      <c r="AB1043" t="s">
        <v>1181</v>
      </c>
      <c r="AC1043" t="s">
        <v>1182</v>
      </c>
      <c r="AD1043" t="s">
        <v>1183</v>
      </c>
      <c r="AE1043" t="s">
        <v>1184</v>
      </c>
      <c r="AF1043" t="s">
        <v>1185</v>
      </c>
      <c r="AG1043" t="s">
        <v>1186</v>
      </c>
      <c r="AH1043" t="s">
        <v>1187</v>
      </c>
      <c r="AI1043" t="s">
        <v>1188</v>
      </c>
      <c r="AJ1043">
        <v>1060</v>
      </c>
    </row>
    <row r="1044" spans="1:36" ht="15" x14ac:dyDescent="0.2">
      <c r="A1044">
        <v>78</v>
      </c>
      <c r="B1044" s="3">
        <v>97204</v>
      </c>
      <c r="C1044" t="s">
        <v>91</v>
      </c>
      <c r="E1044" t="s">
        <v>92</v>
      </c>
      <c r="H1044" t="s">
        <v>93</v>
      </c>
      <c r="I1044" t="s">
        <v>1259</v>
      </c>
      <c r="J1044" t="s">
        <v>1258</v>
      </c>
      <c r="M1044" t="s">
        <v>60</v>
      </c>
      <c r="N1044" t="s">
        <v>248</v>
      </c>
      <c r="P1044" s="1">
        <v>37712</v>
      </c>
      <c r="Q1044" t="s">
        <v>42</v>
      </c>
      <c r="U1044">
        <v>6</v>
      </c>
      <c r="V1044" t="s">
        <v>412</v>
      </c>
      <c r="W1044" t="s">
        <v>1178</v>
      </c>
      <c r="X1044" t="s">
        <v>424</v>
      </c>
      <c r="Y1044" t="s">
        <v>1179</v>
      </c>
      <c r="Z1044" s="3">
        <v>97204</v>
      </c>
      <c r="AA1044" t="s">
        <v>1180</v>
      </c>
      <c r="AB1044" t="s">
        <v>1181</v>
      </c>
      <c r="AC1044" t="s">
        <v>1182</v>
      </c>
      <c r="AD1044" t="s">
        <v>1183</v>
      </c>
      <c r="AE1044" t="s">
        <v>1184</v>
      </c>
      <c r="AF1044" t="s">
        <v>1185</v>
      </c>
      <c r="AG1044" t="s">
        <v>1186</v>
      </c>
      <c r="AH1044" t="s">
        <v>1187</v>
      </c>
      <c r="AI1044" t="s">
        <v>1188</v>
      </c>
      <c r="AJ1044">
        <v>1061</v>
      </c>
    </row>
    <row r="1045" spans="1:36" ht="15" x14ac:dyDescent="0.2">
      <c r="A1045">
        <v>79</v>
      </c>
      <c r="B1045" s="3">
        <v>97204</v>
      </c>
      <c r="C1045" t="s">
        <v>91</v>
      </c>
      <c r="E1045" t="s">
        <v>92</v>
      </c>
      <c r="H1045" t="s">
        <v>93</v>
      </c>
      <c r="I1045" t="s">
        <v>1259</v>
      </c>
      <c r="J1045" t="s">
        <v>1258</v>
      </c>
      <c r="M1045" t="s">
        <v>60</v>
      </c>
      <c r="N1045" t="s">
        <v>248</v>
      </c>
      <c r="P1045" s="1">
        <v>37653</v>
      </c>
      <c r="Q1045" t="s">
        <v>42</v>
      </c>
      <c r="U1045">
        <v>6</v>
      </c>
      <c r="V1045" t="s">
        <v>412</v>
      </c>
      <c r="W1045" t="s">
        <v>1178</v>
      </c>
      <c r="X1045" t="s">
        <v>424</v>
      </c>
      <c r="Y1045" t="s">
        <v>1179</v>
      </c>
      <c r="Z1045" s="3">
        <v>97204</v>
      </c>
      <c r="AA1045" t="s">
        <v>1180</v>
      </c>
      <c r="AB1045" t="s">
        <v>1181</v>
      </c>
      <c r="AC1045" t="s">
        <v>1182</v>
      </c>
      <c r="AD1045" t="s">
        <v>1183</v>
      </c>
      <c r="AE1045" t="s">
        <v>1184</v>
      </c>
      <c r="AF1045" t="s">
        <v>1185</v>
      </c>
      <c r="AG1045" t="s">
        <v>1186</v>
      </c>
      <c r="AH1045" t="s">
        <v>1187</v>
      </c>
      <c r="AI1045" t="s">
        <v>1188</v>
      </c>
      <c r="AJ1045">
        <v>1062</v>
      </c>
    </row>
    <row r="1046" spans="1:36" ht="15" x14ac:dyDescent="0.2">
      <c r="A1046">
        <v>80</v>
      </c>
      <c r="B1046" s="3">
        <v>97204</v>
      </c>
      <c r="C1046" t="s">
        <v>91</v>
      </c>
      <c r="E1046" t="s">
        <v>92</v>
      </c>
      <c r="H1046" t="s">
        <v>93</v>
      </c>
      <c r="I1046" t="s">
        <v>1259</v>
      </c>
      <c r="J1046" t="s">
        <v>1258</v>
      </c>
      <c r="M1046" t="s">
        <v>60</v>
      </c>
      <c r="N1046" t="s">
        <v>248</v>
      </c>
      <c r="P1046" s="1">
        <v>37712</v>
      </c>
      <c r="Q1046" t="s">
        <v>42</v>
      </c>
      <c r="U1046">
        <v>6</v>
      </c>
      <c r="V1046" t="s">
        <v>412</v>
      </c>
      <c r="W1046" t="s">
        <v>1178</v>
      </c>
      <c r="X1046" t="s">
        <v>424</v>
      </c>
      <c r="Y1046" t="s">
        <v>1179</v>
      </c>
      <c r="Z1046" s="3">
        <v>97204</v>
      </c>
      <c r="AA1046" t="s">
        <v>1180</v>
      </c>
      <c r="AB1046" t="s">
        <v>1181</v>
      </c>
      <c r="AC1046" t="s">
        <v>1182</v>
      </c>
      <c r="AD1046" t="s">
        <v>1183</v>
      </c>
      <c r="AE1046" t="s">
        <v>1184</v>
      </c>
      <c r="AF1046" t="s">
        <v>1185</v>
      </c>
      <c r="AG1046" t="s">
        <v>1186</v>
      </c>
      <c r="AH1046" t="s">
        <v>1187</v>
      </c>
      <c r="AI1046" t="s">
        <v>1188</v>
      </c>
      <c r="AJ1046">
        <v>1063</v>
      </c>
    </row>
    <row r="1047" spans="1:36" ht="15" x14ac:dyDescent="0.2">
      <c r="A1047">
        <v>81</v>
      </c>
      <c r="B1047" s="3">
        <v>97204</v>
      </c>
      <c r="C1047" t="s">
        <v>91</v>
      </c>
      <c r="E1047" t="s">
        <v>92</v>
      </c>
      <c r="H1047" t="s">
        <v>93</v>
      </c>
      <c r="I1047" t="s">
        <v>1259</v>
      </c>
      <c r="J1047" t="s">
        <v>1258</v>
      </c>
      <c r="M1047" t="s">
        <v>60</v>
      </c>
      <c r="N1047" t="s">
        <v>248</v>
      </c>
      <c r="P1047" s="1">
        <v>37712</v>
      </c>
      <c r="Q1047" t="s">
        <v>42</v>
      </c>
      <c r="U1047">
        <v>6</v>
      </c>
      <c r="V1047" t="s">
        <v>412</v>
      </c>
      <c r="W1047" t="s">
        <v>1178</v>
      </c>
      <c r="X1047" t="s">
        <v>424</v>
      </c>
      <c r="Y1047" t="s">
        <v>1179</v>
      </c>
      <c r="Z1047" s="3">
        <v>97204</v>
      </c>
      <c r="AA1047" t="s">
        <v>1180</v>
      </c>
      <c r="AB1047" t="s">
        <v>1181</v>
      </c>
      <c r="AC1047" t="s">
        <v>1182</v>
      </c>
      <c r="AD1047" t="s">
        <v>1183</v>
      </c>
      <c r="AE1047" t="s">
        <v>1184</v>
      </c>
      <c r="AF1047" t="s">
        <v>1185</v>
      </c>
      <c r="AG1047" t="s">
        <v>1186</v>
      </c>
      <c r="AH1047" t="s">
        <v>1187</v>
      </c>
      <c r="AI1047" t="s">
        <v>1188</v>
      </c>
      <c r="AJ1047">
        <v>1064</v>
      </c>
    </row>
    <row r="1048" spans="1:36" ht="15" x14ac:dyDescent="0.2">
      <c r="A1048">
        <v>82</v>
      </c>
      <c r="B1048" s="3">
        <v>97204</v>
      </c>
      <c r="C1048" t="s">
        <v>91</v>
      </c>
      <c r="E1048" t="s">
        <v>92</v>
      </c>
      <c r="H1048" t="s">
        <v>93</v>
      </c>
      <c r="I1048" t="s">
        <v>96</v>
      </c>
      <c r="J1048" t="s">
        <v>1258</v>
      </c>
      <c r="M1048" t="s">
        <v>60</v>
      </c>
      <c r="N1048" t="s">
        <v>248</v>
      </c>
      <c r="P1048" s="1">
        <v>37712</v>
      </c>
      <c r="Q1048" t="s">
        <v>42</v>
      </c>
      <c r="U1048">
        <v>6</v>
      </c>
      <c r="V1048" t="s">
        <v>412</v>
      </c>
      <c r="W1048" t="s">
        <v>1178</v>
      </c>
      <c r="X1048" t="s">
        <v>424</v>
      </c>
      <c r="Y1048" t="s">
        <v>1179</v>
      </c>
      <c r="Z1048" s="3">
        <v>97204</v>
      </c>
      <c r="AA1048" t="s">
        <v>1180</v>
      </c>
      <c r="AB1048" t="s">
        <v>1181</v>
      </c>
      <c r="AC1048" t="s">
        <v>1182</v>
      </c>
      <c r="AD1048" t="s">
        <v>1183</v>
      </c>
      <c r="AE1048" t="s">
        <v>1184</v>
      </c>
      <c r="AF1048" t="s">
        <v>1185</v>
      </c>
      <c r="AG1048" t="s">
        <v>1186</v>
      </c>
      <c r="AH1048" t="s">
        <v>1187</v>
      </c>
      <c r="AI1048" t="s">
        <v>1188</v>
      </c>
      <c r="AJ1048">
        <v>1065</v>
      </c>
    </row>
    <row r="1049" spans="1:36" ht="15" x14ac:dyDescent="0.2">
      <c r="A1049">
        <v>83</v>
      </c>
      <c r="B1049" s="3">
        <v>97204</v>
      </c>
      <c r="C1049" t="s">
        <v>91</v>
      </c>
      <c r="E1049" t="s">
        <v>92</v>
      </c>
      <c r="H1049" t="s">
        <v>93</v>
      </c>
      <c r="I1049" t="s">
        <v>96</v>
      </c>
      <c r="J1049" t="s">
        <v>1258</v>
      </c>
      <c r="M1049" t="s">
        <v>60</v>
      </c>
      <c r="N1049" t="s">
        <v>248</v>
      </c>
      <c r="P1049" s="1">
        <v>37712</v>
      </c>
      <c r="Q1049" t="s">
        <v>42</v>
      </c>
      <c r="U1049">
        <v>6</v>
      </c>
      <c r="V1049" t="s">
        <v>412</v>
      </c>
      <c r="W1049" t="s">
        <v>1178</v>
      </c>
      <c r="X1049" t="s">
        <v>424</v>
      </c>
      <c r="Y1049" t="s">
        <v>1179</v>
      </c>
      <c r="Z1049" s="3">
        <v>97204</v>
      </c>
      <c r="AA1049" t="s">
        <v>1180</v>
      </c>
      <c r="AB1049" t="s">
        <v>1181</v>
      </c>
      <c r="AC1049" t="s">
        <v>1182</v>
      </c>
      <c r="AD1049" t="s">
        <v>1183</v>
      </c>
      <c r="AE1049" t="s">
        <v>1184</v>
      </c>
      <c r="AF1049" t="s">
        <v>1185</v>
      </c>
      <c r="AG1049" t="s">
        <v>1186</v>
      </c>
      <c r="AH1049" t="s">
        <v>1187</v>
      </c>
      <c r="AI1049" t="s">
        <v>1188</v>
      </c>
      <c r="AJ1049">
        <v>1066</v>
      </c>
    </row>
    <row r="1050" spans="1:36" ht="15" x14ac:dyDescent="0.2">
      <c r="A1050">
        <v>84</v>
      </c>
      <c r="B1050" s="3">
        <v>97204</v>
      </c>
      <c r="C1050" t="s">
        <v>91</v>
      </c>
      <c r="E1050" t="s">
        <v>92</v>
      </c>
      <c r="H1050" t="s">
        <v>93</v>
      </c>
      <c r="I1050" t="s">
        <v>96</v>
      </c>
      <c r="J1050" t="s">
        <v>1258</v>
      </c>
      <c r="M1050" t="s">
        <v>60</v>
      </c>
      <c r="N1050" t="s">
        <v>248</v>
      </c>
      <c r="P1050" s="1">
        <v>37712</v>
      </c>
      <c r="Q1050" t="s">
        <v>42</v>
      </c>
      <c r="U1050">
        <v>6</v>
      </c>
      <c r="V1050" t="s">
        <v>412</v>
      </c>
      <c r="W1050" t="s">
        <v>1178</v>
      </c>
      <c r="X1050" t="s">
        <v>424</v>
      </c>
      <c r="Y1050" t="s">
        <v>1179</v>
      </c>
      <c r="Z1050" s="3">
        <v>97204</v>
      </c>
      <c r="AA1050" t="s">
        <v>1180</v>
      </c>
      <c r="AB1050" t="s">
        <v>1181</v>
      </c>
      <c r="AC1050" t="s">
        <v>1182</v>
      </c>
      <c r="AD1050" t="s">
        <v>1183</v>
      </c>
      <c r="AE1050" t="s">
        <v>1184</v>
      </c>
      <c r="AF1050" t="s">
        <v>1185</v>
      </c>
      <c r="AG1050" t="s">
        <v>1186</v>
      </c>
      <c r="AH1050" t="s">
        <v>1187</v>
      </c>
      <c r="AI1050" t="s">
        <v>1188</v>
      </c>
      <c r="AJ1050">
        <v>1067</v>
      </c>
    </row>
    <row r="1051" spans="1:36" ht="15" x14ac:dyDescent="0.2">
      <c r="A1051">
        <v>85</v>
      </c>
      <c r="B1051" s="3">
        <v>97204</v>
      </c>
      <c r="C1051" t="s">
        <v>91</v>
      </c>
      <c r="E1051" t="s">
        <v>92</v>
      </c>
      <c r="H1051" t="s">
        <v>93</v>
      </c>
      <c r="I1051" t="s">
        <v>96</v>
      </c>
      <c r="J1051" t="s">
        <v>1258</v>
      </c>
      <c r="M1051" t="s">
        <v>60</v>
      </c>
      <c r="N1051" t="s">
        <v>248</v>
      </c>
      <c r="P1051" s="1">
        <v>37712</v>
      </c>
      <c r="Q1051" t="s">
        <v>42</v>
      </c>
      <c r="U1051">
        <v>6</v>
      </c>
      <c r="V1051" t="s">
        <v>412</v>
      </c>
      <c r="W1051" t="s">
        <v>1178</v>
      </c>
      <c r="X1051" t="s">
        <v>424</v>
      </c>
      <c r="Y1051" t="s">
        <v>1179</v>
      </c>
      <c r="Z1051" s="3">
        <v>97204</v>
      </c>
      <c r="AA1051" t="s">
        <v>1180</v>
      </c>
      <c r="AB1051" t="s">
        <v>1181</v>
      </c>
      <c r="AC1051" t="s">
        <v>1182</v>
      </c>
      <c r="AD1051" t="s">
        <v>1183</v>
      </c>
      <c r="AE1051" t="s">
        <v>1184</v>
      </c>
      <c r="AF1051" t="s">
        <v>1185</v>
      </c>
      <c r="AG1051" t="s">
        <v>1186</v>
      </c>
      <c r="AH1051" t="s">
        <v>1187</v>
      </c>
      <c r="AI1051" t="s">
        <v>1188</v>
      </c>
      <c r="AJ1051">
        <v>1068</v>
      </c>
    </row>
    <row r="1052" spans="1:36" ht="15" x14ac:dyDescent="0.2">
      <c r="A1052">
        <v>86</v>
      </c>
      <c r="B1052" s="3">
        <v>97204</v>
      </c>
      <c r="C1052" t="s">
        <v>91</v>
      </c>
      <c r="E1052" t="s">
        <v>92</v>
      </c>
      <c r="H1052" t="s">
        <v>93</v>
      </c>
      <c r="I1052" t="s">
        <v>96</v>
      </c>
      <c r="J1052" t="s">
        <v>1258</v>
      </c>
      <c r="M1052" t="s">
        <v>60</v>
      </c>
      <c r="N1052" t="s">
        <v>248</v>
      </c>
      <c r="P1052" s="1">
        <v>37712</v>
      </c>
      <c r="Q1052" t="s">
        <v>42</v>
      </c>
      <c r="U1052">
        <v>6</v>
      </c>
      <c r="V1052" t="s">
        <v>412</v>
      </c>
      <c r="W1052" t="s">
        <v>1178</v>
      </c>
      <c r="X1052" t="s">
        <v>424</v>
      </c>
      <c r="Y1052" t="s">
        <v>1179</v>
      </c>
      <c r="Z1052" s="3">
        <v>97204</v>
      </c>
      <c r="AA1052" t="s">
        <v>1180</v>
      </c>
      <c r="AB1052" t="s">
        <v>1181</v>
      </c>
      <c r="AC1052" t="s">
        <v>1182</v>
      </c>
      <c r="AD1052" t="s">
        <v>1183</v>
      </c>
      <c r="AE1052" t="s">
        <v>1184</v>
      </c>
      <c r="AF1052" t="s">
        <v>1185</v>
      </c>
      <c r="AG1052" t="s">
        <v>1186</v>
      </c>
      <c r="AH1052" t="s">
        <v>1187</v>
      </c>
      <c r="AI1052" t="s">
        <v>1188</v>
      </c>
      <c r="AJ1052">
        <v>1069</v>
      </c>
    </row>
    <row r="1053" spans="1:36" ht="15" x14ac:dyDescent="0.2">
      <c r="A1053">
        <v>87</v>
      </c>
      <c r="B1053" s="3">
        <v>97204</v>
      </c>
      <c r="C1053" t="s">
        <v>91</v>
      </c>
      <c r="E1053" t="s">
        <v>92</v>
      </c>
      <c r="H1053" t="s">
        <v>93</v>
      </c>
      <c r="I1053" t="s">
        <v>96</v>
      </c>
      <c r="J1053" t="s">
        <v>1258</v>
      </c>
      <c r="M1053" t="s">
        <v>60</v>
      </c>
      <c r="N1053" t="s">
        <v>248</v>
      </c>
      <c r="P1053" s="1">
        <v>37712</v>
      </c>
      <c r="Q1053" t="s">
        <v>42</v>
      </c>
      <c r="U1053">
        <v>6</v>
      </c>
      <c r="V1053" t="s">
        <v>412</v>
      </c>
      <c r="W1053" t="s">
        <v>1178</v>
      </c>
      <c r="X1053" t="s">
        <v>424</v>
      </c>
      <c r="Y1053" t="s">
        <v>1179</v>
      </c>
      <c r="Z1053" s="3">
        <v>97204</v>
      </c>
      <c r="AA1053" t="s">
        <v>1180</v>
      </c>
      <c r="AB1053" t="s">
        <v>1181</v>
      </c>
      <c r="AC1053" t="s">
        <v>1182</v>
      </c>
      <c r="AD1053" t="s">
        <v>1183</v>
      </c>
      <c r="AE1053" t="s">
        <v>1184</v>
      </c>
      <c r="AF1053" t="s">
        <v>1185</v>
      </c>
      <c r="AG1053" t="s">
        <v>1186</v>
      </c>
      <c r="AH1053" t="s">
        <v>1187</v>
      </c>
      <c r="AI1053" t="s">
        <v>1188</v>
      </c>
      <c r="AJ1053">
        <v>1070</v>
      </c>
    </row>
    <row r="1054" spans="1:36" ht="15" x14ac:dyDescent="0.2">
      <c r="A1054">
        <v>25</v>
      </c>
      <c r="B1054" s="3">
        <v>97208</v>
      </c>
      <c r="C1054" t="s">
        <v>67</v>
      </c>
      <c r="E1054" t="s">
        <v>68</v>
      </c>
      <c r="H1054" t="s">
        <v>1260</v>
      </c>
      <c r="I1054" t="s">
        <v>246</v>
      </c>
      <c r="J1054" t="s">
        <v>1261</v>
      </c>
      <c r="M1054" t="s">
        <v>41</v>
      </c>
      <c r="Q1054" t="s">
        <v>42</v>
      </c>
      <c r="V1054" t="s">
        <v>43</v>
      </c>
      <c r="W1054" t="s">
        <v>237</v>
      </c>
      <c r="X1054" t="s">
        <v>238</v>
      </c>
      <c r="Y1054" t="s">
        <v>239</v>
      </c>
      <c r="Z1054" s="3">
        <v>97208</v>
      </c>
      <c r="AA1054" t="s">
        <v>240</v>
      </c>
      <c r="AB1054" t="s">
        <v>241</v>
      </c>
      <c r="AC1054" t="s">
        <v>242</v>
      </c>
      <c r="AD1054" t="s">
        <v>243</v>
      </c>
      <c r="AE1054" t="s">
        <v>244</v>
      </c>
      <c r="AF1054" t="s">
        <v>245</v>
      </c>
      <c r="AG1054" t="s">
        <v>243</v>
      </c>
      <c r="AH1054" t="s">
        <v>244</v>
      </c>
      <c r="AI1054" t="s">
        <v>245</v>
      </c>
      <c r="AJ1054">
        <v>1071</v>
      </c>
    </row>
    <row r="1055" spans="1:36" ht="15" x14ac:dyDescent="0.2">
      <c r="A1055">
        <v>88</v>
      </c>
      <c r="B1055" s="3">
        <v>97204</v>
      </c>
      <c r="C1055" t="s">
        <v>91</v>
      </c>
      <c r="E1055" t="s">
        <v>92</v>
      </c>
      <c r="H1055" t="s">
        <v>93</v>
      </c>
      <c r="I1055" t="s">
        <v>96</v>
      </c>
      <c r="J1055" t="s">
        <v>1258</v>
      </c>
      <c r="M1055" t="s">
        <v>60</v>
      </c>
      <c r="N1055" t="s">
        <v>248</v>
      </c>
      <c r="P1055" s="1">
        <v>37712</v>
      </c>
      <c r="Q1055" t="s">
        <v>42</v>
      </c>
      <c r="U1055">
        <v>6</v>
      </c>
      <c r="V1055" t="s">
        <v>412</v>
      </c>
      <c r="W1055" t="s">
        <v>1178</v>
      </c>
      <c r="X1055" t="s">
        <v>424</v>
      </c>
      <c r="Y1055" t="s">
        <v>1179</v>
      </c>
      <c r="Z1055" s="3">
        <v>97204</v>
      </c>
      <c r="AA1055" t="s">
        <v>1180</v>
      </c>
      <c r="AB1055" t="s">
        <v>1181</v>
      </c>
      <c r="AC1055" t="s">
        <v>1182</v>
      </c>
      <c r="AD1055" t="s">
        <v>1183</v>
      </c>
      <c r="AE1055" t="s">
        <v>1184</v>
      </c>
      <c r="AF1055" t="s">
        <v>1185</v>
      </c>
      <c r="AG1055" t="s">
        <v>1186</v>
      </c>
      <c r="AH1055" t="s">
        <v>1187</v>
      </c>
      <c r="AI1055" t="s">
        <v>1188</v>
      </c>
      <c r="AJ1055">
        <v>1072</v>
      </c>
    </row>
    <row r="1056" spans="1:36" ht="15" x14ac:dyDescent="0.2">
      <c r="A1056">
        <v>89</v>
      </c>
      <c r="B1056" s="3">
        <v>97204</v>
      </c>
      <c r="C1056" t="s">
        <v>91</v>
      </c>
      <c r="E1056" t="s">
        <v>92</v>
      </c>
      <c r="H1056" t="s">
        <v>93</v>
      </c>
      <c r="I1056" t="s">
        <v>96</v>
      </c>
      <c r="J1056" t="s">
        <v>1258</v>
      </c>
      <c r="M1056" t="s">
        <v>60</v>
      </c>
      <c r="N1056" t="s">
        <v>248</v>
      </c>
      <c r="P1056" s="1">
        <v>37712</v>
      </c>
      <c r="Q1056" t="s">
        <v>42</v>
      </c>
      <c r="U1056">
        <v>6</v>
      </c>
      <c r="V1056" t="s">
        <v>412</v>
      </c>
      <c r="W1056" t="s">
        <v>1178</v>
      </c>
      <c r="X1056" t="s">
        <v>424</v>
      </c>
      <c r="Y1056" t="s">
        <v>1179</v>
      </c>
      <c r="Z1056" s="3">
        <v>97204</v>
      </c>
      <c r="AA1056" t="s">
        <v>1180</v>
      </c>
      <c r="AB1056" t="s">
        <v>1181</v>
      </c>
      <c r="AC1056" t="s">
        <v>1182</v>
      </c>
      <c r="AD1056" t="s">
        <v>1183</v>
      </c>
      <c r="AE1056" t="s">
        <v>1184</v>
      </c>
      <c r="AF1056" t="s">
        <v>1185</v>
      </c>
      <c r="AG1056" t="s">
        <v>1186</v>
      </c>
      <c r="AH1056" t="s">
        <v>1187</v>
      </c>
      <c r="AI1056" t="s">
        <v>1188</v>
      </c>
      <c r="AJ1056">
        <v>1073</v>
      </c>
    </row>
    <row r="1057" spans="1:36" ht="15" x14ac:dyDescent="0.2">
      <c r="A1057">
        <v>90</v>
      </c>
      <c r="B1057" s="3">
        <v>97204</v>
      </c>
      <c r="C1057" t="s">
        <v>91</v>
      </c>
      <c r="E1057" t="s">
        <v>92</v>
      </c>
      <c r="H1057" t="s">
        <v>93</v>
      </c>
      <c r="I1057" t="s">
        <v>96</v>
      </c>
      <c r="J1057" t="s">
        <v>1258</v>
      </c>
      <c r="M1057" t="s">
        <v>60</v>
      </c>
      <c r="N1057" t="s">
        <v>248</v>
      </c>
      <c r="P1057" s="1">
        <v>37712</v>
      </c>
      <c r="Q1057" t="s">
        <v>42</v>
      </c>
      <c r="U1057">
        <v>6</v>
      </c>
      <c r="V1057" t="s">
        <v>412</v>
      </c>
      <c r="W1057" t="s">
        <v>1178</v>
      </c>
      <c r="X1057" t="s">
        <v>424</v>
      </c>
      <c r="Y1057" t="s">
        <v>1179</v>
      </c>
      <c r="Z1057" s="3">
        <v>97204</v>
      </c>
      <c r="AA1057" t="s">
        <v>1180</v>
      </c>
      <c r="AB1057" t="s">
        <v>1181</v>
      </c>
      <c r="AC1057" t="s">
        <v>1182</v>
      </c>
      <c r="AD1057" t="s">
        <v>1183</v>
      </c>
      <c r="AE1057" t="s">
        <v>1184</v>
      </c>
      <c r="AF1057" t="s">
        <v>1185</v>
      </c>
      <c r="AG1057" t="s">
        <v>1186</v>
      </c>
      <c r="AH1057" t="s">
        <v>1187</v>
      </c>
      <c r="AI1057" t="s">
        <v>1188</v>
      </c>
      <c r="AJ1057">
        <v>1074</v>
      </c>
    </row>
    <row r="1058" spans="1:36" ht="15" x14ac:dyDescent="0.2">
      <c r="A1058">
        <v>17</v>
      </c>
      <c r="B1058" s="3">
        <v>97208</v>
      </c>
      <c r="C1058" t="s">
        <v>219</v>
      </c>
      <c r="E1058" t="s">
        <v>220</v>
      </c>
      <c r="H1058" t="s">
        <v>93</v>
      </c>
      <c r="I1058" t="s">
        <v>145</v>
      </c>
      <c r="J1058" t="s">
        <v>1207</v>
      </c>
      <c r="M1058" t="s">
        <v>41</v>
      </c>
      <c r="Q1058" t="s">
        <v>42</v>
      </c>
      <c r="V1058" t="s">
        <v>43</v>
      </c>
      <c r="W1058" t="s">
        <v>237</v>
      </c>
      <c r="X1058" t="s">
        <v>238</v>
      </c>
      <c r="Y1058" t="s">
        <v>239</v>
      </c>
      <c r="Z1058" s="3">
        <v>97208</v>
      </c>
      <c r="AA1058" t="s">
        <v>240</v>
      </c>
      <c r="AB1058" t="s">
        <v>241</v>
      </c>
      <c r="AC1058" t="s">
        <v>242</v>
      </c>
      <c r="AD1058" t="s">
        <v>243</v>
      </c>
      <c r="AE1058" t="s">
        <v>244</v>
      </c>
      <c r="AF1058" t="s">
        <v>245</v>
      </c>
      <c r="AG1058" t="s">
        <v>243</v>
      </c>
      <c r="AH1058" t="s">
        <v>244</v>
      </c>
      <c r="AI1058" t="s">
        <v>245</v>
      </c>
      <c r="AJ1058">
        <v>1078</v>
      </c>
    </row>
    <row r="1059" spans="1:36" ht="15" x14ac:dyDescent="0.2">
      <c r="A1059">
        <v>91</v>
      </c>
      <c r="B1059" s="3">
        <v>97204</v>
      </c>
      <c r="C1059" t="s">
        <v>91</v>
      </c>
      <c r="E1059" t="s">
        <v>92</v>
      </c>
      <c r="H1059" t="s">
        <v>93</v>
      </c>
      <c r="I1059" t="s">
        <v>96</v>
      </c>
      <c r="J1059" t="s">
        <v>1258</v>
      </c>
      <c r="M1059" t="s">
        <v>60</v>
      </c>
      <c r="N1059" t="s">
        <v>248</v>
      </c>
      <c r="P1059" s="1">
        <v>37712</v>
      </c>
      <c r="Q1059" t="s">
        <v>42</v>
      </c>
      <c r="U1059">
        <v>6</v>
      </c>
      <c r="V1059" t="s">
        <v>412</v>
      </c>
      <c r="W1059" t="s">
        <v>1178</v>
      </c>
      <c r="X1059" t="s">
        <v>424</v>
      </c>
      <c r="Y1059" t="s">
        <v>1179</v>
      </c>
      <c r="Z1059" s="3">
        <v>97204</v>
      </c>
      <c r="AA1059" t="s">
        <v>1180</v>
      </c>
      <c r="AB1059" t="s">
        <v>1181</v>
      </c>
      <c r="AC1059" t="s">
        <v>1182</v>
      </c>
      <c r="AD1059" t="s">
        <v>1183</v>
      </c>
      <c r="AE1059" t="s">
        <v>1184</v>
      </c>
      <c r="AF1059" t="s">
        <v>1185</v>
      </c>
      <c r="AG1059" t="s">
        <v>1186</v>
      </c>
      <c r="AH1059" t="s">
        <v>1187</v>
      </c>
      <c r="AI1059" t="s">
        <v>1188</v>
      </c>
      <c r="AJ1059">
        <v>1075</v>
      </c>
    </row>
    <row r="1060" spans="1:36" ht="15" x14ac:dyDescent="0.2">
      <c r="A1060">
        <v>92</v>
      </c>
      <c r="B1060" s="3">
        <v>97204</v>
      </c>
      <c r="C1060" t="s">
        <v>91</v>
      </c>
      <c r="E1060" t="s">
        <v>92</v>
      </c>
      <c r="H1060" t="s">
        <v>93</v>
      </c>
      <c r="I1060" t="s">
        <v>98</v>
      </c>
      <c r="J1060" t="s">
        <v>1258</v>
      </c>
      <c r="M1060" t="s">
        <v>60</v>
      </c>
      <c r="N1060" t="s">
        <v>248</v>
      </c>
      <c r="P1060" s="1">
        <v>37712</v>
      </c>
      <c r="Q1060" t="s">
        <v>42</v>
      </c>
      <c r="U1060">
        <v>6</v>
      </c>
      <c r="V1060" t="s">
        <v>412</v>
      </c>
      <c r="W1060" t="s">
        <v>1178</v>
      </c>
      <c r="X1060" t="s">
        <v>424</v>
      </c>
      <c r="Y1060" t="s">
        <v>1179</v>
      </c>
      <c r="Z1060" s="3">
        <v>97204</v>
      </c>
      <c r="AA1060" t="s">
        <v>1180</v>
      </c>
      <c r="AB1060" t="s">
        <v>1181</v>
      </c>
      <c r="AC1060" t="s">
        <v>1182</v>
      </c>
      <c r="AD1060" t="s">
        <v>1183</v>
      </c>
      <c r="AE1060" t="s">
        <v>1184</v>
      </c>
      <c r="AF1060" t="s">
        <v>1185</v>
      </c>
      <c r="AG1060" t="s">
        <v>1186</v>
      </c>
      <c r="AH1060" t="s">
        <v>1187</v>
      </c>
      <c r="AI1060" t="s">
        <v>1188</v>
      </c>
      <c r="AJ1060">
        <v>1076</v>
      </c>
    </row>
    <row r="1061" spans="1:36" ht="15" x14ac:dyDescent="0.2">
      <c r="A1061">
        <v>93</v>
      </c>
      <c r="B1061" s="3">
        <v>97204</v>
      </c>
      <c r="C1061" t="s">
        <v>91</v>
      </c>
      <c r="E1061" t="s">
        <v>92</v>
      </c>
      <c r="H1061" t="s">
        <v>93</v>
      </c>
      <c r="I1061" t="s">
        <v>98</v>
      </c>
      <c r="J1061" t="s">
        <v>1258</v>
      </c>
      <c r="M1061" t="s">
        <v>60</v>
      </c>
      <c r="N1061" t="s">
        <v>248</v>
      </c>
      <c r="P1061" s="1">
        <v>37712</v>
      </c>
      <c r="Q1061" t="s">
        <v>42</v>
      </c>
      <c r="U1061">
        <v>6</v>
      </c>
      <c r="V1061" t="s">
        <v>412</v>
      </c>
      <c r="W1061" t="s">
        <v>1178</v>
      </c>
      <c r="X1061" t="s">
        <v>424</v>
      </c>
      <c r="Y1061" t="s">
        <v>1179</v>
      </c>
      <c r="Z1061" s="3">
        <v>97204</v>
      </c>
      <c r="AA1061" t="s">
        <v>1180</v>
      </c>
      <c r="AB1061" t="s">
        <v>1181</v>
      </c>
      <c r="AC1061" t="s">
        <v>1182</v>
      </c>
      <c r="AD1061" t="s">
        <v>1183</v>
      </c>
      <c r="AE1061" t="s">
        <v>1184</v>
      </c>
      <c r="AF1061" t="s">
        <v>1185</v>
      </c>
      <c r="AG1061" t="s">
        <v>1186</v>
      </c>
      <c r="AH1061" t="s">
        <v>1187</v>
      </c>
      <c r="AI1061" t="s">
        <v>1188</v>
      </c>
      <c r="AJ1061">
        <v>1077</v>
      </c>
    </row>
    <row r="1062" spans="1:36" ht="15" x14ac:dyDescent="0.2">
      <c r="A1062">
        <v>94</v>
      </c>
      <c r="B1062" s="3">
        <v>97204</v>
      </c>
      <c r="C1062" t="s">
        <v>91</v>
      </c>
      <c r="E1062" t="s">
        <v>92</v>
      </c>
      <c r="H1062" t="s">
        <v>93</v>
      </c>
      <c r="I1062" t="s">
        <v>98</v>
      </c>
      <c r="J1062" t="s">
        <v>1258</v>
      </c>
      <c r="M1062" t="s">
        <v>60</v>
      </c>
      <c r="N1062" t="s">
        <v>248</v>
      </c>
      <c r="P1062" s="1">
        <v>37712</v>
      </c>
      <c r="Q1062" t="s">
        <v>42</v>
      </c>
      <c r="U1062">
        <v>6</v>
      </c>
      <c r="V1062" t="s">
        <v>412</v>
      </c>
      <c r="W1062" t="s">
        <v>1178</v>
      </c>
      <c r="X1062" t="s">
        <v>424</v>
      </c>
      <c r="Y1062" t="s">
        <v>1179</v>
      </c>
      <c r="Z1062" s="3">
        <v>97204</v>
      </c>
      <c r="AA1062" t="s">
        <v>1180</v>
      </c>
      <c r="AB1062" t="s">
        <v>1181</v>
      </c>
      <c r="AC1062" t="s">
        <v>1182</v>
      </c>
      <c r="AD1062" t="s">
        <v>1183</v>
      </c>
      <c r="AE1062" t="s">
        <v>1184</v>
      </c>
      <c r="AF1062" t="s">
        <v>1185</v>
      </c>
      <c r="AG1062" t="s">
        <v>1186</v>
      </c>
      <c r="AH1062" t="s">
        <v>1187</v>
      </c>
      <c r="AI1062" t="s">
        <v>1188</v>
      </c>
      <c r="AJ1062">
        <v>1079</v>
      </c>
    </row>
    <row r="1063" spans="1:36" ht="15" x14ac:dyDescent="0.2">
      <c r="A1063">
        <v>95</v>
      </c>
      <c r="B1063" s="3">
        <v>97204</v>
      </c>
      <c r="C1063" t="s">
        <v>91</v>
      </c>
      <c r="E1063" t="s">
        <v>92</v>
      </c>
      <c r="H1063" t="s">
        <v>93</v>
      </c>
      <c r="I1063" t="s">
        <v>94</v>
      </c>
      <c r="J1063" t="s">
        <v>1258</v>
      </c>
      <c r="M1063" t="s">
        <v>41</v>
      </c>
      <c r="N1063" t="s">
        <v>248</v>
      </c>
      <c r="P1063" s="1">
        <v>40295</v>
      </c>
      <c r="Q1063" t="s">
        <v>42</v>
      </c>
      <c r="U1063">
        <v>24</v>
      </c>
      <c r="V1063" t="s">
        <v>412</v>
      </c>
      <c r="W1063" t="s">
        <v>1178</v>
      </c>
      <c r="X1063" t="s">
        <v>424</v>
      </c>
      <c r="Y1063" t="s">
        <v>1179</v>
      </c>
      <c r="Z1063" s="3">
        <v>97204</v>
      </c>
      <c r="AA1063" t="s">
        <v>1180</v>
      </c>
      <c r="AB1063" t="s">
        <v>1181</v>
      </c>
      <c r="AC1063" t="s">
        <v>1182</v>
      </c>
      <c r="AD1063" t="s">
        <v>1183</v>
      </c>
      <c r="AE1063" t="s">
        <v>1184</v>
      </c>
      <c r="AF1063" t="s">
        <v>1185</v>
      </c>
      <c r="AG1063" t="s">
        <v>1186</v>
      </c>
      <c r="AH1063" t="s">
        <v>1187</v>
      </c>
      <c r="AI1063" t="s">
        <v>1188</v>
      </c>
      <c r="AJ1063">
        <v>1080</v>
      </c>
    </row>
    <row r="1064" spans="1:36" ht="15" x14ac:dyDescent="0.2">
      <c r="A1064">
        <v>96</v>
      </c>
      <c r="B1064" s="3">
        <v>97204</v>
      </c>
      <c r="C1064" t="s">
        <v>91</v>
      </c>
      <c r="E1064" t="s">
        <v>92</v>
      </c>
      <c r="H1064" t="s">
        <v>93</v>
      </c>
      <c r="I1064" t="s">
        <v>94</v>
      </c>
      <c r="J1064" t="s">
        <v>1258</v>
      </c>
      <c r="M1064" t="s">
        <v>41</v>
      </c>
      <c r="N1064" t="s">
        <v>248</v>
      </c>
      <c r="P1064" s="1">
        <v>40295</v>
      </c>
      <c r="Q1064" t="s">
        <v>42</v>
      </c>
      <c r="U1064">
        <v>24</v>
      </c>
      <c r="V1064" t="s">
        <v>412</v>
      </c>
      <c r="W1064" t="s">
        <v>1178</v>
      </c>
      <c r="X1064" t="s">
        <v>424</v>
      </c>
      <c r="Y1064" t="s">
        <v>1179</v>
      </c>
      <c r="Z1064" s="3">
        <v>97204</v>
      </c>
      <c r="AA1064" t="s">
        <v>1180</v>
      </c>
      <c r="AB1064" t="s">
        <v>1181</v>
      </c>
      <c r="AC1064" t="s">
        <v>1182</v>
      </c>
      <c r="AD1064" t="s">
        <v>1183</v>
      </c>
      <c r="AE1064" t="s">
        <v>1184</v>
      </c>
      <c r="AF1064" t="s">
        <v>1185</v>
      </c>
      <c r="AG1064" t="s">
        <v>1186</v>
      </c>
      <c r="AH1064" t="s">
        <v>1187</v>
      </c>
      <c r="AI1064" t="s">
        <v>1188</v>
      </c>
      <c r="AJ1064">
        <v>1081</v>
      </c>
    </row>
    <row r="1065" spans="1:36" ht="15" x14ac:dyDescent="0.2">
      <c r="A1065">
        <v>30</v>
      </c>
      <c r="B1065" s="3">
        <v>97234</v>
      </c>
      <c r="C1065" t="s">
        <v>219</v>
      </c>
      <c r="E1065" t="s">
        <v>220</v>
      </c>
      <c r="H1065" t="s">
        <v>93</v>
      </c>
      <c r="I1065" t="s">
        <v>96</v>
      </c>
      <c r="M1065" t="s">
        <v>41</v>
      </c>
      <c r="Q1065" t="s">
        <v>42</v>
      </c>
      <c r="V1065" t="s">
        <v>916</v>
      </c>
      <c r="W1065" t="s">
        <v>917</v>
      </c>
      <c r="X1065" t="s">
        <v>918</v>
      </c>
      <c r="Y1065" t="s">
        <v>919</v>
      </c>
      <c r="Z1065" s="3">
        <v>97234</v>
      </c>
      <c r="AA1065" t="s">
        <v>920</v>
      </c>
      <c r="AB1065" t="s">
        <v>921</v>
      </c>
      <c r="AC1065" t="s">
        <v>922</v>
      </c>
      <c r="AD1065" t="s">
        <v>923</v>
      </c>
      <c r="AE1065" t="s">
        <v>924</v>
      </c>
      <c r="AF1065" t="s">
        <v>925</v>
      </c>
      <c r="AJ1065">
        <v>1647</v>
      </c>
    </row>
    <row r="1066" spans="1:36" ht="15" x14ac:dyDescent="0.2">
      <c r="A1066">
        <v>97</v>
      </c>
      <c r="B1066" s="3">
        <v>97204</v>
      </c>
      <c r="C1066" t="s">
        <v>91</v>
      </c>
      <c r="E1066" t="s">
        <v>92</v>
      </c>
      <c r="H1066" t="s">
        <v>93</v>
      </c>
      <c r="I1066" t="s">
        <v>94</v>
      </c>
      <c r="J1066" t="s">
        <v>1258</v>
      </c>
      <c r="M1066" t="s">
        <v>60</v>
      </c>
      <c r="N1066" t="s">
        <v>248</v>
      </c>
      <c r="P1066" s="1">
        <v>40295</v>
      </c>
      <c r="Q1066" t="s">
        <v>42</v>
      </c>
      <c r="U1066">
        <v>6</v>
      </c>
      <c r="V1066" t="s">
        <v>412</v>
      </c>
      <c r="W1066" t="s">
        <v>1178</v>
      </c>
      <c r="X1066" t="s">
        <v>424</v>
      </c>
      <c r="Y1066" t="s">
        <v>1179</v>
      </c>
      <c r="Z1066" s="3">
        <v>97204</v>
      </c>
      <c r="AA1066" t="s">
        <v>1180</v>
      </c>
      <c r="AB1066" t="s">
        <v>1181</v>
      </c>
      <c r="AC1066" t="s">
        <v>1182</v>
      </c>
      <c r="AD1066" t="s">
        <v>1183</v>
      </c>
      <c r="AE1066" t="s">
        <v>1184</v>
      </c>
      <c r="AF1066" t="s">
        <v>1185</v>
      </c>
      <c r="AG1066" t="s">
        <v>1186</v>
      </c>
      <c r="AH1066" t="s">
        <v>1187</v>
      </c>
      <c r="AI1066" t="s">
        <v>1188</v>
      </c>
      <c r="AJ1066">
        <v>1082</v>
      </c>
    </row>
    <row r="1067" spans="1:36" ht="15" x14ac:dyDescent="0.2">
      <c r="A1067">
        <v>98</v>
      </c>
      <c r="B1067" s="3">
        <v>97204</v>
      </c>
      <c r="C1067" t="s">
        <v>91</v>
      </c>
      <c r="E1067" t="s">
        <v>92</v>
      </c>
      <c r="H1067" t="s">
        <v>93</v>
      </c>
      <c r="I1067" t="s">
        <v>94</v>
      </c>
      <c r="J1067" t="s">
        <v>1258</v>
      </c>
      <c r="M1067" t="s">
        <v>41</v>
      </c>
      <c r="N1067" t="s">
        <v>248</v>
      </c>
      <c r="P1067" s="1">
        <v>40295</v>
      </c>
      <c r="Q1067" t="s">
        <v>42</v>
      </c>
      <c r="U1067">
        <v>24</v>
      </c>
      <c r="V1067" t="s">
        <v>412</v>
      </c>
      <c r="W1067" t="s">
        <v>1178</v>
      </c>
      <c r="X1067" t="s">
        <v>424</v>
      </c>
      <c r="Y1067" t="s">
        <v>1179</v>
      </c>
      <c r="Z1067" s="3">
        <v>97204</v>
      </c>
      <c r="AA1067" t="s">
        <v>1180</v>
      </c>
      <c r="AB1067" t="s">
        <v>1181</v>
      </c>
      <c r="AC1067" t="s">
        <v>1182</v>
      </c>
      <c r="AD1067" t="s">
        <v>1183</v>
      </c>
      <c r="AE1067" t="s">
        <v>1184</v>
      </c>
      <c r="AF1067" t="s">
        <v>1185</v>
      </c>
      <c r="AG1067" t="s">
        <v>1186</v>
      </c>
      <c r="AH1067" t="s">
        <v>1187</v>
      </c>
      <c r="AI1067" t="s">
        <v>1188</v>
      </c>
      <c r="AJ1067">
        <v>1083</v>
      </c>
    </row>
    <row r="1068" spans="1:36" ht="15" x14ac:dyDescent="0.2">
      <c r="A1068">
        <v>99</v>
      </c>
      <c r="B1068" s="3">
        <v>97204</v>
      </c>
      <c r="C1068" t="s">
        <v>91</v>
      </c>
      <c r="E1068" t="s">
        <v>92</v>
      </c>
      <c r="H1068" t="s">
        <v>93</v>
      </c>
      <c r="I1068" t="s">
        <v>94</v>
      </c>
      <c r="J1068" t="s">
        <v>1258</v>
      </c>
      <c r="M1068" t="s">
        <v>41</v>
      </c>
      <c r="N1068" t="s">
        <v>248</v>
      </c>
      <c r="P1068" s="1">
        <v>40295</v>
      </c>
      <c r="Q1068" t="s">
        <v>42</v>
      </c>
      <c r="U1068">
        <v>24</v>
      </c>
      <c r="V1068" t="s">
        <v>412</v>
      </c>
      <c r="W1068" t="s">
        <v>1178</v>
      </c>
      <c r="X1068" t="s">
        <v>424</v>
      </c>
      <c r="Y1068" t="s">
        <v>1179</v>
      </c>
      <c r="Z1068" s="3">
        <v>97204</v>
      </c>
      <c r="AA1068" t="s">
        <v>1180</v>
      </c>
      <c r="AB1068" t="s">
        <v>1181</v>
      </c>
      <c r="AC1068" t="s">
        <v>1182</v>
      </c>
      <c r="AD1068" t="s">
        <v>1183</v>
      </c>
      <c r="AE1068" t="s">
        <v>1184</v>
      </c>
      <c r="AF1068" t="s">
        <v>1185</v>
      </c>
      <c r="AG1068" t="s">
        <v>1186</v>
      </c>
      <c r="AH1068" t="s">
        <v>1187</v>
      </c>
      <c r="AI1068" t="s">
        <v>1188</v>
      </c>
      <c r="AJ1068">
        <v>1084</v>
      </c>
    </row>
    <row r="1069" spans="1:36" ht="15" x14ac:dyDescent="0.2">
      <c r="A1069">
        <v>15</v>
      </c>
      <c r="B1069" s="3">
        <v>97208</v>
      </c>
      <c r="C1069" t="s">
        <v>219</v>
      </c>
      <c r="E1069" t="s">
        <v>220</v>
      </c>
      <c r="H1069" t="s">
        <v>93</v>
      </c>
      <c r="I1069" t="s">
        <v>145</v>
      </c>
      <c r="J1069" t="s">
        <v>1207</v>
      </c>
      <c r="M1069" t="s">
        <v>41</v>
      </c>
      <c r="Q1069" t="s">
        <v>42</v>
      </c>
      <c r="V1069" t="s">
        <v>43</v>
      </c>
      <c r="W1069" t="s">
        <v>237</v>
      </c>
      <c r="X1069" t="s">
        <v>238</v>
      </c>
      <c r="Y1069" t="s">
        <v>239</v>
      </c>
      <c r="Z1069" s="3">
        <v>97208</v>
      </c>
      <c r="AA1069" t="s">
        <v>240</v>
      </c>
      <c r="AB1069" t="s">
        <v>241</v>
      </c>
      <c r="AC1069" t="s">
        <v>242</v>
      </c>
      <c r="AD1069" t="s">
        <v>243</v>
      </c>
      <c r="AE1069" t="s">
        <v>244</v>
      </c>
      <c r="AF1069" t="s">
        <v>245</v>
      </c>
      <c r="AG1069" t="s">
        <v>243</v>
      </c>
      <c r="AH1069" t="s">
        <v>244</v>
      </c>
      <c r="AI1069" t="s">
        <v>245</v>
      </c>
      <c r="AJ1069">
        <v>1085</v>
      </c>
    </row>
    <row r="1070" spans="1:36" ht="15" x14ac:dyDescent="0.2">
      <c r="A1070">
        <v>100</v>
      </c>
      <c r="B1070" s="3">
        <v>97204</v>
      </c>
      <c r="C1070" t="s">
        <v>91</v>
      </c>
      <c r="E1070" t="s">
        <v>92</v>
      </c>
      <c r="H1070" t="s">
        <v>93</v>
      </c>
      <c r="I1070" t="s">
        <v>94</v>
      </c>
      <c r="J1070" t="s">
        <v>1258</v>
      </c>
      <c r="M1070" t="s">
        <v>41</v>
      </c>
      <c r="N1070" t="s">
        <v>248</v>
      </c>
      <c r="P1070" s="1">
        <v>40295</v>
      </c>
      <c r="Q1070" t="s">
        <v>42</v>
      </c>
      <c r="U1070">
        <v>24</v>
      </c>
      <c r="V1070" t="s">
        <v>412</v>
      </c>
      <c r="W1070" t="s">
        <v>1178</v>
      </c>
      <c r="X1070" t="s">
        <v>424</v>
      </c>
      <c r="Y1070" t="s">
        <v>1179</v>
      </c>
      <c r="Z1070" s="3">
        <v>97204</v>
      </c>
      <c r="AA1070" t="s">
        <v>1180</v>
      </c>
      <c r="AB1070" t="s">
        <v>1181</v>
      </c>
      <c r="AC1070" t="s">
        <v>1182</v>
      </c>
      <c r="AD1070" t="s">
        <v>1183</v>
      </c>
      <c r="AE1070" t="s">
        <v>1184</v>
      </c>
      <c r="AF1070" t="s">
        <v>1185</v>
      </c>
      <c r="AG1070" t="s">
        <v>1186</v>
      </c>
      <c r="AH1070" t="s">
        <v>1187</v>
      </c>
      <c r="AI1070" t="s">
        <v>1188</v>
      </c>
      <c r="AJ1070">
        <v>1086</v>
      </c>
    </row>
    <row r="1071" spans="1:36" ht="15" x14ac:dyDescent="0.2">
      <c r="A1071">
        <v>101</v>
      </c>
      <c r="B1071" s="3">
        <v>97204</v>
      </c>
      <c r="C1071" t="s">
        <v>91</v>
      </c>
      <c r="E1071" t="s">
        <v>92</v>
      </c>
      <c r="H1071" t="s">
        <v>93</v>
      </c>
      <c r="I1071" t="s">
        <v>94</v>
      </c>
      <c r="J1071" t="s">
        <v>1258</v>
      </c>
      <c r="M1071" t="s">
        <v>41</v>
      </c>
      <c r="N1071" t="s">
        <v>248</v>
      </c>
      <c r="P1071" s="1">
        <v>40295</v>
      </c>
      <c r="Q1071" t="s">
        <v>42</v>
      </c>
      <c r="U1071">
        <v>24</v>
      </c>
      <c r="V1071" t="s">
        <v>412</v>
      </c>
      <c r="W1071" t="s">
        <v>1178</v>
      </c>
      <c r="X1071" t="s">
        <v>424</v>
      </c>
      <c r="Y1071" t="s">
        <v>1179</v>
      </c>
      <c r="Z1071" s="3">
        <v>97204</v>
      </c>
      <c r="AA1071" t="s">
        <v>1180</v>
      </c>
      <c r="AB1071" t="s">
        <v>1181</v>
      </c>
      <c r="AC1071" t="s">
        <v>1182</v>
      </c>
      <c r="AD1071" t="s">
        <v>1183</v>
      </c>
      <c r="AE1071" t="s">
        <v>1184</v>
      </c>
      <c r="AF1071" t="s">
        <v>1185</v>
      </c>
      <c r="AG1071" t="s">
        <v>1186</v>
      </c>
      <c r="AH1071" t="s">
        <v>1187</v>
      </c>
      <c r="AI1071" t="s">
        <v>1188</v>
      </c>
      <c r="AJ1071">
        <v>1087</v>
      </c>
    </row>
    <row r="1072" spans="1:36" ht="15" x14ac:dyDescent="0.2">
      <c r="A1072">
        <v>87</v>
      </c>
      <c r="B1072" s="3">
        <v>97221</v>
      </c>
      <c r="C1072" t="s">
        <v>354</v>
      </c>
      <c r="E1072" t="s">
        <v>355</v>
      </c>
      <c r="M1072" t="s">
        <v>41</v>
      </c>
      <c r="V1072" t="s">
        <v>841</v>
      </c>
      <c r="W1072" t="s">
        <v>640</v>
      </c>
      <c r="X1072" t="s">
        <v>238</v>
      </c>
      <c r="Y1072" t="s">
        <v>842</v>
      </c>
      <c r="Z1072" s="3">
        <v>97221</v>
      </c>
      <c r="AA1072" t="s">
        <v>843</v>
      </c>
      <c r="AB1072" t="s">
        <v>844</v>
      </c>
      <c r="AC1072" t="s">
        <v>845</v>
      </c>
      <c r="AD1072" t="s">
        <v>846</v>
      </c>
      <c r="AE1072" t="s">
        <v>847</v>
      </c>
      <c r="AF1072" t="s">
        <v>848</v>
      </c>
      <c r="AG1072" t="s">
        <v>846</v>
      </c>
      <c r="AH1072" t="s">
        <v>847</v>
      </c>
      <c r="AI1072" t="s">
        <v>848</v>
      </c>
      <c r="AJ1072">
        <v>1092</v>
      </c>
    </row>
    <row r="1073" spans="1:36" ht="15" x14ac:dyDescent="0.2">
      <c r="A1073">
        <v>102</v>
      </c>
      <c r="B1073" s="3">
        <v>97204</v>
      </c>
      <c r="C1073" t="s">
        <v>91</v>
      </c>
      <c r="E1073" t="s">
        <v>92</v>
      </c>
      <c r="H1073" t="s">
        <v>93</v>
      </c>
      <c r="I1073" t="s">
        <v>94</v>
      </c>
      <c r="J1073" t="s">
        <v>1258</v>
      </c>
      <c r="M1073" t="s">
        <v>41</v>
      </c>
      <c r="N1073" t="s">
        <v>248</v>
      </c>
      <c r="P1073" s="1">
        <v>40295</v>
      </c>
      <c r="Q1073" t="s">
        <v>42</v>
      </c>
      <c r="U1073">
        <v>24</v>
      </c>
      <c r="V1073" t="s">
        <v>412</v>
      </c>
      <c r="W1073" t="s">
        <v>1178</v>
      </c>
      <c r="X1073" t="s">
        <v>424</v>
      </c>
      <c r="Y1073" t="s">
        <v>1179</v>
      </c>
      <c r="Z1073" s="3">
        <v>97204</v>
      </c>
      <c r="AA1073" t="s">
        <v>1180</v>
      </c>
      <c r="AB1073" t="s">
        <v>1181</v>
      </c>
      <c r="AC1073" t="s">
        <v>1182</v>
      </c>
      <c r="AD1073" t="s">
        <v>1183</v>
      </c>
      <c r="AE1073" t="s">
        <v>1184</v>
      </c>
      <c r="AF1073" t="s">
        <v>1185</v>
      </c>
      <c r="AG1073" t="s">
        <v>1186</v>
      </c>
      <c r="AH1073" t="s">
        <v>1187</v>
      </c>
      <c r="AI1073" t="s">
        <v>1188</v>
      </c>
      <c r="AJ1073">
        <v>1088</v>
      </c>
    </row>
    <row r="1074" spans="1:36" ht="15" x14ac:dyDescent="0.2">
      <c r="A1074">
        <v>103</v>
      </c>
      <c r="B1074" s="3">
        <v>97204</v>
      </c>
      <c r="C1074" t="s">
        <v>91</v>
      </c>
      <c r="E1074" t="s">
        <v>92</v>
      </c>
      <c r="H1074" t="s">
        <v>93</v>
      </c>
      <c r="I1074" t="s">
        <v>94</v>
      </c>
      <c r="J1074" t="s">
        <v>1258</v>
      </c>
      <c r="M1074" t="s">
        <v>41</v>
      </c>
      <c r="N1074" t="s">
        <v>248</v>
      </c>
      <c r="P1074" s="1">
        <v>40295</v>
      </c>
      <c r="Q1074" t="s">
        <v>42</v>
      </c>
      <c r="U1074">
        <v>24</v>
      </c>
      <c r="V1074" t="s">
        <v>412</v>
      </c>
      <c r="W1074" t="s">
        <v>1178</v>
      </c>
      <c r="X1074" t="s">
        <v>424</v>
      </c>
      <c r="Y1074" t="s">
        <v>1179</v>
      </c>
      <c r="Z1074" s="3">
        <v>97204</v>
      </c>
      <c r="AA1074" t="s">
        <v>1180</v>
      </c>
      <c r="AB1074" t="s">
        <v>1181</v>
      </c>
      <c r="AC1074" t="s">
        <v>1182</v>
      </c>
      <c r="AD1074" t="s">
        <v>1183</v>
      </c>
      <c r="AE1074" t="s">
        <v>1184</v>
      </c>
      <c r="AF1074" t="s">
        <v>1185</v>
      </c>
      <c r="AG1074" t="s">
        <v>1186</v>
      </c>
      <c r="AH1074" t="s">
        <v>1187</v>
      </c>
      <c r="AI1074" t="s">
        <v>1188</v>
      </c>
      <c r="AJ1074">
        <v>1089</v>
      </c>
    </row>
    <row r="1075" spans="1:36" ht="15" x14ac:dyDescent="0.2">
      <c r="A1075">
        <v>104</v>
      </c>
      <c r="B1075" s="3">
        <v>97204</v>
      </c>
      <c r="C1075" t="s">
        <v>91</v>
      </c>
      <c r="E1075" t="s">
        <v>92</v>
      </c>
      <c r="H1075" t="s">
        <v>93</v>
      </c>
      <c r="I1075" t="s">
        <v>94</v>
      </c>
      <c r="J1075" t="s">
        <v>1258</v>
      </c>
      <c r="M1075" t="s">
        <v>41</v>
      </c>
      <c r="N1075" t="s">
        <v>248</v>
      </c>
      <c r="P1075" s="1">
        <v>40295</v>
      </c>
      <c r="Q1075" t="s">
        <v>42</v>
      </c>
      <c r="U1075">
        <v>24</v>
      </c>
      <c r="V1075" t="s">
        <v>412</v>
      </c>
      <c r="W1075" t="s">
        <v>1178</v>
      </c>
      <c r="X1075" t="s">
        <v>424</v>
      </c>
      <c r="Y1075" t="s">
        <v>1179</v>
      </c>
      <c r="Z1075" s="3">
        <v>97204</v>
      </c>
      <c r="AA1075" t="s">
        <v>1180</v>
      </c>
      <c r="AB1075" t="s">
        <v>1181</v>
      </c>
      <c r="AC1075" t="s">
        <v>1182</v>
      </c>
      <c r="AD1075" t="s">
        <v>1183</v>
      </c>
      <c r="AE1075" t="s">
        <v>1184</v>
      </c>
      <c r="AF1075" t="s">
        <v>1185</v>
      </c>
      <c r="AG1075" t="s">
        <v>1186</v>
      </c>
      <c r="AH1075" t="s">
        <v>1187</v>
      </c>
      <c r="AI1075" t="s">
        <v>1188</v>
      </c>
      <c r="AJ1075">
        <v>1090</v>
      </c>
    </row>
    <row r="1076" spans="1:36" ht="15" x14ac:dyDescent="0.2">
      <c r="A1076">
        <v>105</v>
      </c>
      <c r="B1076" s="3">
        <v>97204</v>
      </c>
      <c r="C1076" t="s">
        <v>367</v>
      </c>
      <c r="E1076" t="s">
        <v>368</v>
      </c>
      <c r="H1076" t="s">
        <v>1262</v>
      </c>
      <c r="I1076" t="s">
        <v>1263</v>
      </c>
      <c r="J1076" t="s">
        <v>1264</v>
      </c>
      <c r="M1076" t="s">
        <v>60</v>
      </c>
      <c r="N1076" t="s">
        <v>1265</v>
      </c>
      <c r="P1076" s="1">
        <v>38384</v>
      </c>
      <c r="Q1076" t="s">
        <v>42</v>
      </c>
      <c r="U1076">
        <v>20</v>
      </c>
      <c r="V1076" t="s">
        <v>412</v>
      </c>
      <c r="W1076" t="s">
        <v>1178</v>
      </c>
      <c r="X1076" t="s">
        <v>424</v>
      </c>
      <c r="Y1076" t="s">
        <v>1179</v>
      </c>
      <c r="Z1076" s="3">
        <v>97204</v>
      </c>
      <c r="AA1076" t="s">
        <v>1180</v>
      </c>
      <c r="AB1076" t="s">
        <v>1181</v>
      </c>
      <c r="AC1076" t="s">
        <v>1182</v>
      </c>
      <c r="AD1076" t="s">
        <v>1183</v>
      </c>
      <c r="AE1076" t="s">
        <v>1184</v>
      </c>
      <c r="AF1076" t="s">
        <v>1185</v>
      </c>
      <c r="AG1076" t="s">
        <v>1186</v>
      </c>
      <c r="AH1076" t="s">
        <v>1187</v>
      </c>
      <c r="AI1076" t="s">
        <v>1188</v>
      </c>
      <c r="AJ1076">
        <v>1091</v>
      </c>
    </row>
    <row r="1077" spans="1:36" ht="15" x14ac:dyDescent="0.2">
      <c r="A1077">
        <v>106</v>
      </c>
      <c r="B1077" s="3">
        <v>97204</v>
      </c>
      <c r="C1077" t="s">
        <v>173</v>
      </c>
      <c r="E1077" t="s">
        <v>174</v>
      </c>
      <c r="H1077" t="s">
        <v>1266</v>
      </c>
      <c r="I1077" t="s">
        <v>1226</v>
      </c>
      <c r="J1077" t="s">
        <v>1267</v>
      </c>
      <c r="M1077" t="s">
        <v>41</v>
      </c>
      <c r="N1077" t="s">
        <v>1197</v>
      </c>
      <c r="P1077" s="1">
        <v>42559</v>
      </c>
      <c r="Q1077" t="s">
        <v>42</v>
      </c>
      <c r="U1077">
        <v>100</v>
      </c>
      <c r="V1077" t="s">
        <v>412</v>
      </c>
      <c r="W1077" t="s">
        <v>1178</v>
      </c>
      <c r="X1077" t="s">
        <v>424</v>
      </c>
      <c r="Y1077" t="s">
        <v>1179</v>
      </c>
      <c r="Z1077" s="3">
        <v>97204</v>
      </c>
      <c r="AA1077" t="s">
        <v>1180</v>
      </c>
      <c r="AB1077" t="s">
        <v>1181</v>
      </c>
      <c r="AC1077" t="s">
        <v>1182</v>
      </c>
      <c r="AD1077" t="s">
        <v>1183</v>
      </c>
      <c r="AE1077" t="s">
        <v>1184</v>
      </c>
      <c r="AF1077" t="s">
        <v>1185</v>
      </c>
      <c r="AG1077" t="s">
        <v>1186</v>
      </c>
      <c r="AH1077" t="s">
        <v>1187</v>
      </c>
      <c r="AI1077" t="s">
        <v>1188</v>
      </c>
      <c r="AJ1077">
        <v>1093</v>
      </c>
    </row>
    <row r="1078" spans="1:36" ht="15" x14ac:dyDescent="0.2">
      <c r="A1078">
        <v>107</v>
      </c>
      <c r="B1078" s="3">
        <v>97204</v>
      </c>
      <c r="C1078" t="s">
        <v>173</v>
      </c>
      <c r="E1078" t="s">
        <v>174</v>
      </c>
      <c r="H1078" t="s">
        <v>1266</v>
      </c>
      <c r="I1078" t="s">
        <v>1226</v>
      </c>
      <c r="J1078" t="s">
        <v>1267</v>
      </c>
      <c r="M1078" t="s">
        <v>41</v>
      </c>
      <c r="N1078" t="s">
        <v>1197</v>
      </c>
      <c r="P1078" s="1">
        <v>42559</v>
      </c>
      <c r="Q1078" t="s">
        <v>42</v>
      </c>
      <c r="U1078">
        <v>56</v>
      </c>
      <c r="V1078" t="s">
        <v>412</v>
      </c>
      <c r="W1078" t="s">
        <v>1178</v>
      </c>
      <c r="X1078" t="s">
        <v>424</v>
      </c>
      <c r="Y1078" t="s">
        <v>1179</v>
      </c>
      <c r="Z1078" s="3">
        <v>97204</v>
      </c>
      <c r="AA1078" t="s">
        <v>1180</v>
      </c>
      <c r="AB1078" t="s">
        <v>1181</v>
      </c>
      <c r="AC1078" t="s">
        <v>1182</v>
      </c>
      <c r="AD1078" t="s">
        <v>1183</v>
      </c>
      <c r="AE1078" t="s">
        <v>1184</v>
      </c>
      <c r="AF1078" t="s">
        <v>1185</v>
      </c>
      <c r="AG1078" t="s">
        <v>1186</v>
      </c>
      <c r="AH1078" t="s">
        <v>1187</v>
      </c>
      <c r="AI1078" t="s">
        <v>1188</v>
      </c>
      <c r="AJ1078">
        <v>1094</v>
      </c>
    </row>
    <row r="1079" spans="1:36" ht="15" x14ac:dyDescent="0.2">
      <c r="A1079">
        <v>108</v>
      </c>
      <c r="B1079" s="3">
        <v>97204</v>
      </c>
      <c r="C1079" t="s">
        <v>173</v>
      </c>
      <c r="E1079" t="s">
        <v>174</v>
      </c>
      <c r="H1079" t="s">
        <v>1266</v>
      </c>
      <c r="I1079" t="s">
        <v>1226</v>
      </c>
      <c r="J1079" t="s">
        <v>1267</v>
      </c>
      <c r="M1079" t="s">
        <v>41</v>
      </c>
      <c r="N1079" t="s">
        <v>1197</v>
      </c>
      <c r="P1079" s="1">
        <v>42559</v>
      </c>
      <c r="Q1079" t="s">
        <v>42</v>
      </c>
      <c r="U1079">
        <v>56</v>
      </c>
      <c r="V1079" t="s">
        <v>412</v>
      </c>
      <c r="W1079" t="s">
        <v>1178</v>
      </c>
      <c r="X1079" t="s">
        <v>424</v>
      </c>
      <c r="Y1079" t="s">
        <v>1179</v>
      </c>
      <c r="Z1079" s="3">
        <v>97204</v>
      </c>
      <c r="AA1079" t="s">
        <v>1180</v>
      </c>
      <c r="AB1079" t="s">
        <v>1181</v>
      </c>
      <c r="AC1079" t="s">
        <v>1182</v>
      </c>
      <c r="AD1079" t="s">
        <v>1183</v>
      </c>
      <c r="AE1079" t="s">
        <v>1184</v>
      </c>
      <c r="AF1079" t="s">
        <v>1185</v>
      </c>
      <c r="AG1079" t="s">
        <v>1186</v>
      </c>
      <c r="AH1079" t="s">
        <v>1187</v>
      </c>
      <c r="AI1079" t="s">
        <v>1188</v>
      </c>
      <c r="AJ1079">
        <v>1095</v>
      </c>
    </row>
    <row r="1080" spans="1:36" ht="15" x14ac:dyDescent="0.2">
      <c r="A1080">
        <v>109</v>
      </c>
      <c r="B1080" s="3">
        <v>97204</v>
      </c>
      <c r="C1080" t="s">
        <v>173</v>
      </c>
      <c r="E1080" t="s">
        <v>174</v>
      </c>
      <c r="H1080" t="s">
        <v>1266</v>
      </c>
      <c r="I1080" t="s">
        <v>1226</v>
      </c>
      <c r="J1080" t="s">
        <v>1267</v>
      </c>
      <c r="M1080" t="s">
        <v>41</v>
      </c>
      <c r="N1080" t="s">
        <v>1197</v>
      </c>
      <c r="P1080" s="1">
        <v>42559</v>
      </c>
      <c r="Q1080" t="s">
        <v>42</v>
      </c>
      <c r="U1080">
        <v>420</v>
      </c>
      <c r="V1080" t="s">
        <v>412</v>
      </c>
      <c r="W1080" t="s">
        <v>1178</v>
      </c>
      <c r="X1080" t="s">
        <v>424</v>
      </c>
      <c r="Y1080" t="s">
        <v>1179</v>
      </c>
      <c r="Z1080" s="3">
        <v>97204</v>
      </c>
      <c r="AA1080" t="s">
        <v>1180</v>
      </c>
      <c r="AB1080" t="s">
        <v>1181</v>
      </c>
      <c r="AC1080" t="s">
        <v>1182</v>
      </c>
      <c r="AD1080" t="s">
        <v>1183</v>
      </c>
      <c r="AE1080" t="s">
        <v>1184</v>
      </c>
      <c r="AF1080" t="s">
        <v>1185</v>
      </c>
      <c r="AG1080" t="s">
        <v>1186</v>
      </c>
      <c r="AH1080" t="s">
        <v>1187</v>
      </c>
      <c r="AI1080" t="s">
        <v>1188</v>
      </c>
      <c r="AJ1080">
        <v>1096</v>
      </c>
    </row>
    <row r="1081" spans="1:36" ht="15" x14ac:dyDescent="0.2">
      <c r="A1081">
        <v>110</v>
      </c>
      <c r="B1081" s="3">
        <v>97204</v>
      </c>
      <c r="C1081" t="s">
        <v>173</v>
      </c>
      <c r="E1081" t="s">
        <v>174</v>
      </c>
      <c r="H1081" t="s">
        <v>1266</v>
      </c>
      <c r="I1081" t="s">
        <v>1226</v>
      </c>
      <c r="J1081" t="s">
        <v>1267</v>
      </c>
      <c r="M1081" t="s">
        <v>41</v>
      </c>
      <c r="N1081" t="s">
        <v>1197</v>
      </c>
      <c r="P1081" s="1">
        <v>42559</v>
      </c>
      <c r="Q1081" t="s">
        <v>42</v>
      </c>
      <c r="U1081">
        <v>180</v>
      </c>
      <c r="V1081" t="s">
        <v>412</v>
      </c>
      <c r="W1081" t="s">
        <v>1178</v>
      </c>
      <c r="X1081" t="s">
        <v>424</v>
      </c>
      <c r="Y1081" t="s">
        <v>1179</v>
      </c>
      <c r="Z1081" s="3">
        <v>97204</v>
      </c>
      <c r="AA1081" t="s">
        <v>1180</v>
      </c>
      <c r="AB1081" t="s">
        <v>1181</v>
      </c>
      <c r="AC1081" t="s">
        <v>1182</v>
      </c>
      <c r="AD1081" t="s">
        <v>1183</v>
      </c>
      <c r="AE1081" t="s">
        <v>1184</v>
      </c>
      <c r="AF1081" t="s">
        <v>1185</v>
      </c>
      <c r="AG1081" t="s">
        <v>1186</v>
      </c>
      <c r="AH1081" t="s">
        <v>1187</v>
      </c>
      <c r="AI1081" t="s">
        <v>1188</v>
      </c>
      <c r="AJ1081">
        <v>1097</v>
      </c>
    </row>
    <row r="1082" spans="1:36" ht="15" x14ac:dyDescent="0.2">
      <c r="A1082">
        <v>111</v>
      </c>
      <c r="B1082" s="3">
        <v>97204</v>
      </c>
      <c r="C1082" t="s">
        <v>1268</v>
      </c>
      <c r="E1082" t="s">
        <v>1269</v>
      </c>
      <c r="H1082" t="s">
        <v>83</v>
      </c>
      <c r="I1082" t="s">
        <v>1270</v>
      </c>
      <c r="J1082" t="s">
        <v>1271</v>
      </c>
      <c r="M1082" t="s">
        <v>41</v>
      </c>
      <c r="N1082" t="s">
        <v>1198</v>
      </c>
      <c r="P1082" s="1">
        <v>38384</v>
      </c>
      <c r="Q1082" t="s">
        <v>42</v>
      </c>
      <c r="U1082">
        <v>12</v>
      </c>
      <c r="V1082" t="s">
        <v>412</v>
      </c>
      <c r="W1082" t="s">
        <v>1178</v>
      </c>
      <c r="X1082" t="s">
        <v>424</v>
      </c>
      <c r="Y1082" t="s">
        <v>1179</v>
      </c>
      <c r="Z1082" s="3">
        <v>97204</v>
      </c>
      <c r="AA1082" t="s">
        <v>1180</v>
      </c>
      <c r="AB1082" t="s">
        <v>1181</v>
      </c>
      <c r="AC1082" t="s">
        <v>1182</v>
      </c>
      <c r="AD1082" t="s">
        <v>1183</v>
      </c>
      <c r="AE1082" t="s">
        <v>1184</v>
      </c>
      <c r="AF1082" t="s">
        <v>1185</v>
      </c>
      <c r="AG1082" t="s">
        <v>1186</v>
      </c>
      <c r="AH1082" t="s">
        <v>1187</v>
      </c>
      <c r="AI1082" t="s">
        <v>1188</v>
      </c>
      <c r="AJ1082">
        <v>1098</v>
      </c>
    </row>
    <row r="1083" spans="1:36" ht="15" x14ac:dyDescent="0.2">
      <c r="A1083">
        <v>112</v>
      </c>
      <c r="B1083" s="3">
        <v>97204</v>
      </c>
      <c r="C1083" t="s">
        <v>175</v>
      </c>
      <c r="E1083" t="s">
        <v>176</v>
      </c>
      <c r="F1083" t="s">
        <v>1272</v>
      </c>
      <c r="G1083" t="s">
        <v>1273</v>
      </c>
      <c r="H1083" t="s">
        <v>69</v>
      </c>
      <c r="I1083" t="s">
        <v>96</v>
      </c>
      <c r="J1083" t="s">
        <v>1274</v>
      </c>
      <c r="K1083" t="s">
        <v>1275</v>
      </c>
      <c r="M1083" t="s">
        <v>119</v>
      </c>
      <c r="N1083" t="s">
        <v>334</v>
      </c>
      <c r="P1083" s="1">
        <v>41779</v>
      </c>
      <c r="Q1083" t="s">
        <v>42</v>
      </c>
      <c r="U1083">
        <v>180</v>
      </c>
      <c r="V1083" t="s">
        <v>412</v>
      </c>
      <c r="W1083" t="s">
        <v>1178</v>
      </c>
      <c r="X1083" t="s">
        <v>424</v>
      </c>
      <c r="Y1083" t="s">
        <v>1179</v>
      </c>
      <c r="Z1083" s="3">
        <v>97204</v>
      </c>
      <c r="AA1083" t="s">
        <v>1180</v>
      </c>
      <c r="AB1083" t="s">
        <v>1181</v>
      </c>
      <c r="AC1083" t="s">
        <v>1182</v>
      </c>
      <c r="AD1083" t="s">
        <v>1183</v>
      </c>
      <c r="AE1083" t="s">
        <v>1184</v>
      </c>
      <c r="AF1083" t="s">
        <v>1185</v>
      </c>
      <c r="AG1083" t="s">
        <v>1186</v>
      </c>
      <c r="AH1083" t="s">
        <v>1187</v>
      </c>
      <c r="AI1083" t="s">
        <v>1188</v>
      </c>
      <c r="AJ1083">
        <v>1099</v>
      </c>
    </row>
    <row r="1084" spans="1:36" ht="15" x14ac:dyDescent="0.2">
      <c r="A1084">
        <v>113</v>
      </c>
      <c r="B1084" s="3">
        <v>97204</v>
      </c>
      <c r="C1084" t="s">
        <v>175</v>
      </c>
      <c r="E1084" t="s">
        <v>176</v>
      </c>
      <c r="F1084" t="s">
        <v>1272</v>
      </c>
      <c r="G1084" t="s">
        <v>1273</v>
      </c>
      <c r="H1084" t="s">
        <v>69</v>
      </c>
      <c r="I1084" t="s">
        <v>96</v>
      </c>
      <c r="J1084" t="s">
        <v>1274</v>
      </c>
      <c r="K1084" t="s">
        <v>1276</v>
      </c>
      <c r="M1084" t="s">
        <v>119</v>
      </c>
      <c r="N1084" t="s">
        <v>334</v>
      </c>
      <c r="P1084" s="1">
        <v>41953</v>
      </c>
      <c r="Q1084" t="s">
        <v>42</v>
      </c>
      <c r="U1084">
        <v>100</v>
      </c>
      <c r="V1084" t="s">
        <v>412</v>
      </c>
      <c r="W1084" t="s">
        <v>1178</v>
      </c>
      <c r="X1084" t="s">
        <v>424</v>
      </c>
      <c r="Y1084" t="s">
        <v>1179</v>
      </c>
      <c r="Z1084" s="3">
        <v>97204</v>
      </c>
      <c r="AA1084" t="s">
        <v>1180</v>
      </c>
      <c r="AB1084" t="s">
        <v>1181</v>
      </c>
      <c r="AC1084" t="s">
        <v>1182</v>
      </c>
      <c r="AD1084" t="s">
        <v>1183</v>
      </c>
      <c r="AE1084" t="s">
        <v>1184</v>
      </c>
      <c r="AF1084" t="s">
        <v>1185</v>
      </c>
      <c r="AG1084" t="s">
        <v>1186</v>
      </c>
      <c r="AH1084" t="s">
        <v>1187</v>
      </c>
      <c r="AI1084" t="s">
        <v>1188</v>
      </c>
      <c r="AJ1084">
        <v>1100</v>
      </c>
    </row>
    <row r="1085" spans="1:36" ht="15" x14ac:dyDescent="0.2">
      <c r="A1085">
        <v>116</v>
      </c>
      <c r="B1085" s="3">
        <v>97204</v>
      </c>
      <c r="C1085" t="s">
        <v>380</v>
      </c>
      <c r="E1085" t="s">
        <v>381</v>
      </c>
      <c r="F1085" t="s">
        <v>580</v>
      </c>
      <c r="G1085" t="s">
        <v>1277</v>
      </c>
      <c r="H1085" t="s">
        <v>1199</v>
      </c>
      <c r="I1085" t="s">
        <v>1278</v>
      </c>
      <c r="J1085" t="s">
        <v>1279</v>
      </c>
      <c r="K1085" t="s">
        <v>1280</v>
      </c>
      <c r="M1085" t="s">
        <v>41</v>
      </c>
      <c r="N1085" t="s">
        <v>1281</v>
      </c>
      <c r="P1085" s="1">
        <v>39083</v>
      </c>
      <c r="Q1085" t="s">
        <v>42</v>
      </c>
      <c r="U1085">
        <v>100</v>
      </c>
      <c r="V1085" t="s">
        <v>412</v>
      </c>
      <c r="W1085" t="s">
        <v>1178</v>
      </c>
      <c r="X1085" t="s">
        <v>424</v>
      </c>
      <c r="Y1085" t="s">
        <v>1179</v>
      </c>
      <c r="Z1085" s="3">
        <v>97204</v>
      </c>
      <c r="AA1085" t="s">
        <v>1180</v>
      </c>
      <c r="AB1085" t="s">
        <v>1181</v>
      </c>
      <c r="AC1085" t="s">
        <v>1182</v>
      </c>
      <c r="AD1085" t="s">
        <v>1183</v>
      </c>
      <c r="AE1085" t="s">
        <v>1184</v>
      </c>
      <c r="AF1085" t="s">
        <v>1185</v>
      </c>
      <c r="AG1085" t="s">
        <v>1186</v>
      </c>
      <c r="AH1085" t="s">
        <v>1187</v>
      </c>
      <c r="AI1085" t="s">
        <v>1188</v>
      </c>
      <c r="AJ1085">
        <v>1102</v>
      </c>
    </row>
    <row r="1086" spans="1:36" ht="15" x14ac:dyDescent="0.2">
      <c r="A1086">
        <v>117</v>
      </c>
      <c r="B1086" s="3">
        <v>97204</v>
      </c>
      <c r="C1086" t="s">
        <v>384</v>
      </c>
      <c r="E1086" t="s">
        <v>385</v>
      </c>
      <c r="F1086" t="s">
        <v>1282</v>
      </c>
      <c r="G1086" t="s">
        <v>1283</v>
      </c>
      <c r="H1086" t="s">
        <v>69</v>
      </c>
      <c r="I1086" t="s">
        <v>70</v>
      </c>
      <c r="J1086" t="s">
        <v>1284</v>
      </c>
      <c r="M1086" t="s">
        <v>60</v>
      </c>
      <c r="N1086" t="s">
        <v>401</v>
      </c>
      <c r="P1086" s="1">
        <v>39083</v>
      </c>
      <c r="Q1086" t="s">
        <v>42</v>
      </c>
      <c r="U1086">
        <v>100</v>
      </c>
      <c r="V1086" t="s">
        <v>412</v>
      </c>
      <c r="W1086" t="s">
        <v>1178</v>
      </c>
      <c r="X1086" t="s">
        <v>424</v>
      </c>
      <c r="Y1086" t="s">
        <v>1179</v>
      </c>
      <c r="Z1086" s="3">
        <v>97204</v>
      </c>
      <c r="AA1086" t="s">
        <v>1180</v>
      </c>
      <c r="AB1086" t="s">
        <v>1181</v>
      </c>
      <c r="AC1086" t="s">
        <v>1182</v>
      </c>
      <c r="AD1086" t="s">
        <v>1183</v>
      </c>
      <c r="AE1086" t="s">
        <v>1184</v>
      </c>
      <c r="AF1086" t="s">
        <v>1185</v>
      </c>
      <c r="AG1086" t="s">
        <v>1186</v>
      </c>
      <c r="AH1086" t="s">
        <v>1187</v>
      </c>
      <c r="AI1086" t="s">
        <v>1188</v>
      </c>
      <c r="AJ1086">
        <v>1103</v>
      </c>
    </row>
    <row r="1087" spans="1:36" ht="15" x14ac:dyDescent="0.2">
      <c r="A1087">
        <v>118</v>
      </c>
      <c r="B1087" s="3">
        <v>97204</v>
      </c>
      <c r="C1087" t="s">
        <v>1285</v>
      </c>
      <c r="E1087" t="s">
        <v>1286</v>
      </c>
      <c r="F1087" t="s">
        <v>1287</v>
      </c>
      <c r="H1087" t="s">
        <v>69</v>
      </c>
      <c r="I1087" t="s">
        <v>39</v>
      </c>
      <c r="K1087" t="s">
        <v>1288</v>
      </c>
      <c r="M1087" t="s">
        <v>60</v>
      </c>
      <c r="N1087" t="s">
        <v>383</v>
      </c>
      <c r="Q1087" t="s">
        <v>42</v>
      </c>
      <c r="U1087">
        <v>80</v>
      </c>
      <c r="V1087" t="s">
        <v>412</v>
      </c>
      <c r="W1087" t="s">
        <v>1178</v>
      </c>
      <c r="X1087" t="s">
        <v>424</v>
      </c>
      <c r="Y1087" t="s">
        <v>1179</v>
      </c>
      <c r="Z1087" s="3">
        <v>97204</v>
      </c>
      <c r="AA1087" t="s">
        <v>1180</v>
      </c>
      <c r="AB1087" t="s">
        <v>1181</v>
      </c>
      <c r="AC1087" t="s">
        <v>1182</v>
      </c>
      <c r="AD1087" t="s">
        <v>1183</v>
      </c>
      <c r="AE1087" t="s">
        <v>1184</v>
      </c>
      <c r="AF1087" t="s">
        <v>1185</v>
      </c>
      <c r="AG1087" t="s">
        <v>1186</v>
      </c>
      <c r="AH1087" t="s">
        <v>1187</v>
      </c>
      <c r="AI1087" t="s">
        <v>1188</v>
      </c>
      <c r="AJ1087">
        <v>1104</v>
      </c>
    </row>
    <row r="1088" spans="1:36" ht="15" x14ac:dyDescent="0.2">
      <c r="A1088">
        <v>119</v>
      </c>
      <c r="B1088" s="3">
        <v>97204</v>
      </c>
      <c r="C1088" t="s">
        <v>1285</v>
      </c>
      <c r="E1088" t="s">
        <v>1286</v>
      </c>
      <c r="F1088" t="s">
        <v>506</v>
      </c>
      <c r="G1088" t="s">
        <v>1289</v>
      </c>
      <c r="H1088" t="s">
        <v>93</v>
      </c>
      <c r="I1088" t="s">
        <v>96</v>
      </c>
      <c r="K1088" t="s">
        <v>1290</v>
      </c>
      <c r="M1088" t="s">
        <v>119</v>
      </c>
      <c r="N1088" t="s">
        <v>1265</v>
      </c>
      <c r="Q1088" t="s">
        <v>42</v>
      </c>
      <c r="U1088">
        <v>250</v>
      </c>
      <c r="V1088" t="s">
        <v>412</v>
      </c>
      <c r="W1088" t="s">
        <v>1178</v>
      </c>
      <c r="X1088" t="s">
        <v>424</v>
      </c>
      <c r="Y1088" t="s">
        <v>1179</v>
      </c>
      <c r="Z1088" s="3">
        <v>97204</v>
      </c>
      <c r="AA1088" t="s">
        <v>1180</v>
      </c>
      <c r="AB1088" t="s">
        <v>1181</v>
      </c>
      <c r="AC1088" t="s">
        <v>1182</v>
      </c>
      <c r="AD1088" t="s">
        <v>1183</v>
      </c>
      <c r="AE1088" t="s">
        <v>1184</v>
      </c>
      <c r="AF1088" t="s">
        <v>1185</v>
      </c>
      <c r="AG1088" t="s">
        <v>1186</v>
      </c>
      <c r="AH1088" t="s">
        <v>1187</v>
      </c>
      <c r="AI1088" t="s">
        <v>1188</v>
      </c>
      <c r="AJ1088">
        <v>1105</v>
      </c>
    </row>
    <row r="1089" spans="1:36" ht="15" x14ac:dyDescent="0.2">
      <c r="A1089">
        <v>1</v>
      </c>
      <c r="B1089" s="3">
        <v>97218</v>
      </c>
      <c r="C1089" s="5" t="s">
        <v>131</v>
      </c>
      <c r="E1089" t="s">
        <v>132</v>
      </c>
      <c r="F1089" t="s">
        <v>1291</v>
      </c>
      <c r="G1089" t="s">
        <v>1292</v>
      </c>
      <c r="I1089" t="s">
        <v>93</v>
      </c>
      <c r="J1089" t="s">
        <v>172</v>
      </c>
      <c r="M1089" t="s">
        <v>60</v>
      </c>
      <c r="Q1089" t="s">
        <v>42</v>
      </c>
      <c r="U1089">
        <v>50</v>
      </c>
      <c r="V1089" t="s">
        <v>753</v>
      </c>
      <c r="W1089" t="s">
        <v>467</v>
      </c>
      <c r="X1089" t="s">
        <v>615</v>
      </c>
      <c r="Y1089" t="s">
        <v>1158</v>
      </c>
      <c r="Z1089" s="3">
        <v>97218</v>
      </c>
      <c r="AA1089" t="s">
        <v>1159</v>
      </c>
      <c r="AB1089" t="s">
        <v>1160</v>
      </c>
      <c r="AC1089" t="s">
        <v>1161</v>
      </c>
      <c r="AD1089" t="s">
        <v>1162</v>
      </c>
      <c r="AE1089" t="s">
        <v>1163</v>
      </c>
      <c r="AF1089" t="s">
        <v>1164</v>
      </c>
      <c r="AG1089" t="s">
        <v>1165</v>
      </c>
      <c r="AH1089" t="s">
        <v>1166</v>
      </c>
      <c r="AI1089" t="s">
        <v>1167</v>
      </c>
      <c r="AJ1089">
        <v>1106</v>
      </c>
    </row>
    <row r="1090" spans="1:36" ht="15" x14ac:dyDescent="0.2">
      <c r="A1090">
        <v>2</v>
      </c>
      <c r="B1090" s="3">
        <v>97218</v>
      </c>
      <c r="C1090" s="5" t="s">
        <v>131</v>
      </c>
      <c r="E1090" t="s">
        <v>132</v>
      </c>
      <c r="F1090" t="s">
        <v>1291</v>
      </c>
      <c r="G1090" t="s">
        <v>1293</v>
      </c>
      <c r="I1090" t="s">
        <v>93</v>
      </c>
      <c r="J1090" t="s">
        <v>172</v>
      </c>
      <c r="M1090" t="s">
        <v>60</v>
      </c>
      <c r="Q1090" t="s">
        <v>42</v>
      </c>
      <c r="U1090">
        <v>50</v>
      </c>
      <c r="V1090" t="s">
        <v>753</v>
      </c>
      <c r="W1090" t="s">
        <v>467</v>
      </c>
      <c r="X1090" t="s">
        <v>615</v>
      </c>
      <c r="Y1090" t="s">
        <v>1158</v>
      </c>
      <c r="Z1090" s="3">
        <v>97218</v>
      </c>
      <c r="AA1090" t="s">
        <v>1159</v>
      </c>
      <c r="AB1090" t="s">
        <v>1160</v>
      </c>
      <c r="AC1090" t="s">
        <v>1161</v>
      </c>
      <c r="AD1090" t="s">
        <v>1162</v>
      </c>
      <c r="AE1090" t="s">
        <v>1163</v>
      </c>
      <c r="AF1090" t="s">
        <v>1164</v>
      </c>
      <c r="AG1090" t="s">
        <v>1165</v>
      </c>
      <c r="AH1090" t="s">
        <v>1166</v>
      </c>
      <c r="AI1090" t="s">
        <v>1167</v>
      </c>
      <c r="AJ1090">
        <v>1107</v>
      </c>
    </row>
    <row r="1091" spans="1:36" ht="15" x14ac:dyDescent="0.2">
      <c r="A1091">
        <v>3</v>
      </c>
      <c r="B1091" s="3">
        <v>97218</v>
      </c>
      <c r="C1091" s="5" t="s">
        <v>131</v>
      </c>
      <c r="E1091" t="s">
        <v>132</v>
      </c>
      <c r="F1091" t="s">
        <v>1294</v>
      </c>
      <c r="I1091" t="s">
        <v>93</v>
      </c>
      <c r="J1091" t="s">
        <v>172</v>
      </c>
      <c r="M1091" t="s">
        <v>60</v>
      </c>
      <c r="Q1091" t="s">
        <v>42</v>
      </c>
      <c r="U1091">
        <v>50</v>
      </c>
      <c r="V1091" t="s">
        <v>753</v>
      </c>
      <c r="W1091" t="s">
        <v>467</v>
      </c>
      <c r="X1091" t="s">
        <v>615</v>
      </c>
      <c r="Y1091" t="s">
        <v>1158</v>
      </c>
      <c r="Z1091" s="3">
        <v>97218</v>
      </c>
      <c r="AA1091" t="s">
        <v>1159</v>
      </c>
      <c r="AB1091" t="s">
        <v>1160</v>
      </c>
      <c r="AC1091" t="s">
        <v>1161</v>
      </c>
      <c r="AD1091" t="s">
        <v>1162</v>
      </c>
      <c r="AE1091" t="s">
        <v>1163</v>
      </c>
      <c r="AF1091" t="s">
        <v>1164</v>
      </c>
      <c r="AG1091" t="s">
        <v>1165</v>
      </c>
      <c r="AH1091" t="s">
        <v>1166</v>
      </c>
      <c r="AI1091" t="s">
        <v>1167</v>
      </c>
      <c r="AJ1091">
        <v>1108</v>
      </c>
    </row>
    <row r="1092" spans="1:36" ht="15" x14ac:dyDescent="0.2">
      <c r="A1092">
        <v>4</v>
      </c>
      <c r="B1092" s="3">
        <v>97218</v>
      </c>
      <c r="C1092" t="s">
        <v>354</v>
      </c>
      <c r="E1092" t="s">
        <v>355</v>
      </c>
      <c r="F1092" t="s">
        <v>1295</v>
      </c>
      <c r="H1092" t="s">
        <v>69</v>
      </c>
      <c r="I1092" t="s">
        <v>70</v>
      </c>
      <c r="M1092" t="s">
        <v>41</v>
      </c>
      <c r="Q1092" t="s">
        <v>42</v>
      </c>
      <c r="U1092">
        <v>8</v>
      </c>
      <c r="V1092" t="s">
        <v>753</v>
      </c>
      <c r="W1092" t="s">
        <v>467</v>
      </c>
      <c r="X1092" t="s">
        <v>615</v>
      </c>
      <c r="Y1092" t="s">
        <v>1158</v>
      </c>
      <c r="Z1092" s="3">
        <v>97218</v>
      </c>
      <c r="AA1092" t="s">
        <v>1159</v>
      </c>
      <c r="AB1092" t="s">
        <v>1160</v>
      </c>
      <c r="AC1092" t="s">
        <v>1161</v>
      </c>
      <c r="AD1092" t="s">
        <v>1162</v>
      </c>
      <c r="AE1092" t="s">
        <v>1163</v>
      </c>
      <c r="AF1092" t="s">
        <v>1164</v>
      </c>
      <c r="AG1092" t="s">
        <v>1165</v>
      </c>
      <c r="AH1092" t="s">
        <v>1166</v>
      </c>
      <c r="AI1092" t="s">
        <v>1167</v>
      </c>
      <c r="AJ1092">
        <v>1109</v>
      </c>
    </row>
    <row r="1093" spans="1:36" ht="15" x14ac:dyDescent="0.2">
      <c r="A1093">
        <v>5</v>
      </c>
      <c r="B1093" s="3">
        <v>97218</v>
      </c>
      <c r="C1093" t="s">
        <v>933</v>
      </c>
      <c r="E1093" t="s">
        <v>934</v>
      </c>
      <c r="F1093" t="s">
        <v>935</v>
      </c>
      <c r="I1093" t="s">
        <v>93</v>
      </c>
      <c r="M1093" t="s">
        <v>60</v>
      </c>
      <c r="Q1093" t="s">
        <v>42</v>
      </c>
      <c r="U1093">
        <v>9</v>
      </c>
      <c r="V1093" t="s">
        <v>753</v>
      </c>
      <c r="W1093" t="s">
        <v>467</v>
      </c>
      <c r="X1093" t="s">
        <v>615</v>
      </c>
      <c r="Y1093" t="s">
        <v>1158</v>
      </c>
      <c r="Z1093" s="3">
        <v>97218</v>
      </c>
      <c r="AA1093" t="s">
        <v>1159</v>
      </c>
      <c r="AB1093" t="s">
        <v>1160</v>
      </c>
      <c r="AC1093" t="s">
        <v>1161</v>
      </c>
      <c r="AD1093" t="s">
        <v>1162</v>
      </c>
      <c r="AE1093" t="s">
        <v>1163</v>
      </c>
      <c r="AF1093" t="s">
        <v>1164</v>
      </c>
      <c r="AG1093" t="s">
        <v>1165</v>
      </c>
      <c r="AH1093" t="s">
        <v>1166</v>
      </c>
      <c r="AI1093" t="s">
        <v>1167</v>
      </c>
      <c r="AJ1093">
        <v>1110</v>
      </c>
    </row>
    <row r="1094" spans="1:36" ht="15" x14ac:dyDescent="0.2">
      <c r="A1094">
        <v>6</v>
      </c>
      <c r="B1094" s="3">
        <v>97218</v>
      </c>
      <c r="C1094" t="s">
        <v>933</v>
      </c>
      <c r="E1094" t="s">
        <v>934</v>
      </c>
      <c r="F1094" t="s">
        <v>935</v>
      </c>
      <c r="I1094" t="s">
        <v>93</v>
      </c>
      <c r="M1094" t="s">
        <v>60</v>
      </c>
      <c r="Q1094" t="s">
        <v>42</v>
      </c>
      <c r="U1094">
        <v>9</v>
      </c>
      <c r="V1094" t="s">
        <v>753</v>
      </c>
      <c r="W1094" t="s">
        <v>467</v>
      </c>
      <c r="X1094" t="s">
        <v>615</v>
      </c>
      <c r="Y1094" t="s">
        <v>1158</v>
      </c>
      <c r="Z1094" s="3">
        <v>97218</v>
      </c>
      <c r="AA1094" t="s">
        <v>1159</v>
      </c>
      <c r="AB1094" t="s">
        <v>1160</v>
      </c>
      <c r="AC1094" t="s">
        <v>1161</v>
      </c>
      <c r="AD1094" t="s">
        <v>1162</v>
      </c>
      <c r="AE1094" t="s">
        <v>1163</v>
      </c>
      <c r="AF1094" t="s">
        <v>1164</v>
      </c>
      <c r="AG1094" t="s">
        <v>1165</v>
      </c>
      <c r="AH1094" t="s">
        <v>1166</v>
      </c>
      <c r="AI1094" t="s">
        <v>1167</v>
      </c>
      <c r="AJ1094">
        <v>1111</v>
      </c>
    </row>
    <row r="1095" spans="1:36" ht="15" x14ac:dyDescent="0.2">
      <c r="A1095">
        <v>8</v>
      </c>
      <c r="B1095" s="3">
        <v>97218</v>
      </c>
      <c r="C1095" t="s">
        <v>115</v>
      </c>
      <c r="E1095" t="s">
        <v>116</v>
      </c>
      <c r="H1095" t="s">
        <v>93</v>
      </c>
      <c r="I1095" t="s">
        <v>39</v>
      </c>
      <c r="J1095" t="s">
        <v>1296</v>
      </c>
      <c r="M1095" t="s">
        <v>41</v>
      </c>
      <c r="Q1095" t="s">
        <v>42</v>
      </c>
      <c r="U1095">
        <v>320</v>
      </c>
      <c r="V1095" t="s">
        <v>753</v>
      </c>
      <c r="W1095" t="s">
        <v>467</v>
      </c>
      <c r="X1095" t="s">
        <v>615</v>
      </c>
      <c r="Y1095" t="s">
        <v>1158</v>
      </c>
      <c r="Z1095" s="3">
        <v>97218</v>
      </c>
      <c r="AA1095" t="s">
        <v>1159</v>
      </c>
      <c r="AB1095" t="s">
        <v>1160</v>
      </c>
      <c r="AC1095" t="s">
        <v>1161</v>
      </c>
      <c r="AD1095" t="s">
        <v>1162</v>
      </c>
      <c r="AE1095" t="s">
        <v>1163</v>
      </c>
      <c r="AF1095" t="s">
        <v>1164</v>
      </c>
      <c r="AG1095" t="s">
        <v>1165</v>
      </c>
      <c r="AH1095" t="s">
        <v>1166</v>
      </c>
      <c r="AI1095" t="s">
        <v>1167</v>
      </c>
      <c r="AJ1095">
        <v>1113</v>
      </c>
    </row>
    <row r="1096" spans="1:36" ht="15" x14ac:dyDescent="0.2">
      <c r="A1096">
        <v>9</v>
      </c>
      <c r="B1096" s="3">
        <v>97218</v>
      </c>
      <c r="C1096" t="s">
        <v>35</v>
      </c>
      <c r="E1096" t="s">
        <v>36</v>
      </c>
      <c r="H1096" t="s">
        <v>93</v>
      </c>
      <c r="I1096" t="s">
        <v>39</v>
      </c>
      <c r="J1096" t="s">
        <v>1297</v>
      </c>
      <c r="M1096" t="s">
        <v>41</v>
      </c>
      <c r="Q1096" t="s">
        <v>42</v>
      </c>
      <c r="U1096">
        <v>50</v>
      </c>
      <c r="V1096" t="s">
        <v>753</v>
      </c>
      <c r="W1096" t="s">
        <v>467</v>
      </c>
      <c r="X1096" t="s">
        <v>615</v>
      </c>
      <c r="Y1096" t="s">
        <v>1158</v>
      </c>
      <c r="Z1096" s="3">
        <v>97218</v>
      </c>
      <c r="AA1096" t="s">
        <v>1159</v>
      </c>
      <c r="AB1096" t="s">
        <v>1160</v>
      </c>
      <c r="AC1096" t="s">
        <v>1161</v>
      </c>
      <c r="AD1096" t="s">
        <v>1162</v>
      </c>
      <c r="AE1096" t="s">
        <v>1163</v>
      </c>
      <c r="AF1096" t="s">
        <v>1164</v>
      </c>
      <c r="AG1096" t="s">
        <v>1165</v>
      </c>
      <c r="AH1096" t="s">
        <v>1166</v>
      </c>
      <c r="AI1096" t="s">
        <v>1167</v>
      </c>
      <c r="AJ1096">
        <v>1114</v>
      </c>
    </row>
    <row r="1097" spans="1:36" ht="15" x14ac:dyDescent="0.2">
      <c r="A1097">
        <v>10</v>
      </c>
      <c r="B1097" s="3">
        <v>97218</v>
      </c>
      <c r="C1097" t="s">
        <v>149</v>
      </c>
      <c r="E1097" t="s">
        <v>150</v>
      </c>
      <c r="H1097" t="s">
        <v>154</v>
      </c>
      <c r="I1097" t="s">
        <v>98</v>
      </c>
      <c r="J1097" t="s">
        <v>1298</v>
      </c>
      <c r="M1097" t="s">
        <v>41</v>
      </c>
      <c r="Q1097" t="s">
        <v>42</v>
      </c>
      <c r="U1097">
        <v>100</v>
      </c>
      <c r="V1097" t="s">
        <v>753</v>
      </c>
      <c r="W1097" t="s">
        <v>467</v>
      </c>
      <c r="X1097" t="s">
        <v>615</v>
      </c>
      <c r="Y1097" t="s">
        <v>1158</v>
      </c>
      <c r="Z1097" s="3">
        <v>97218</v>
      </c>
      <c r="AA1097" t="s">
        <v>1159</v>
      </c>
      <c r="AB1097" t="s">
        <v>1160</v>
      </c>
      <c r="AC1097" t="s">
        <v>1161</v>
      </c>
      <c r="AD1097" t="s">
        <v>1162</v>
      </c>
      <c r="AE1097" t="s">
        <v>1163</v>
      </c>
      <c r="AF1097" t="s">
        <v>1164</v>
      </c>
      <c r="AG1097" t="s">
        <v>1165</v>
      </c>
      <c r="AH1097" t="s">
        <v>1166</v>
      </c>
      <c r="AI1097" t="s">
        <v>1167</v>
      </c>
      <c r="AJ1097">
        <v>1115</v>
      </c>
    </row>
    <row r="1098" spans="1:36" ht="15" x14ac:dyDescent="0.2">
      <c r="A1098">
        <v>11</v>
      </c>
      <c r="B1098" s="3">
        <v>97218</v>
      </c>
      <c r="C1098" t="s">
        <v>149</v>
      </c>
      <c r="E1098" t="s">
        <v>150</v>
      </c>
      <c r="H1098" t="s">
        <v>154</v>
      </c>
      <c r="I1098" t="s">
        <v>98</v>
      </c>
      <c r="J1098" t="s">
        <v>1298</v>
      </c>
      <c r="M1098" t="s">
        <v>119</v>
      </c>
      <c r="Q1098" t="s">
        <v>42</v>
      </c>
      <c r="U1098">
        <v>175</v>
      </c>
      <c r="V1098" t="s">
        <v>753</v>
      </c>
      <c r="W1098" t="s">
        <v>467</v>
      </c>
      <c r="X1098" t="s">
        <v>615</v>
      </c>
      <c r="Y1098" t="s">
        <v>1158</v>
      </c>
      <c r="Z1098" s="3">
        <v>97218</v>
      </c>
      <c r="AA1098" t="s">
        <v>1159</v>
      </c>
      <c r="AB1098" t="s">
        <v>1160</v>
      </c>
      <c r="AC1098" t="s">
        <v>1161</v>
      </c>
      <c r="AD1098" t="s">
        <v>1162</v>
      </c>
      <c r="AE1098" t="s">
        <v>1163</v>
      </c>
      <c r="AF1098" t="s">
        <v>1164</v>
      </c>
      <c r="AG1098" t="s">
        <v>1165</v>
      </c>
      <c r="AH1098" t="s">
        <v>1166</v>
      </c>
      <c r="AI1098" t="s">
        <v>1167</v>
      </c>
      <c r="AJ1098">
        <v>1116</v>
      </c>
    </row>
    <row r="1099" spans="1:36" ht="15" x14ac:dyDescent="0.2">
      <c r="A1099">
        <v>12</v>
      </c>
      <c r="B1099" s="3">
        <v>97218</v>
      </c>
      <c r="C1099" t="s">
        <v>149</v>
      </c>
      <c r="E1099" t="s">
        <v>150</v>
      </c>
      <c r="H1099" t="s">
        <v>154</v>
      </c>
      <c r="I1099" t="s">
        <v>98</v>
      </c>
      <c r="J1099" t="s">
        <v>1298</v>
      </c>
      <c r="M1099" t="s">
        <v>119</v>
      </c>
      <c r="Q1099" t="s">
        <v>42</v>
      </c>
      <c r="U1099">
        <v>175</v>
      </c>
      <c r="V1099" t="s">
        <v>753</v>
      </c>
      <c r="W1099" t="s">
        <v>467</v>
      </c>
      <c r="X1099" t="s">
        <v>615</v>
      </c>
      <c r="Y1099" t="s">
        <v>1158</v>
      </c>
      <c r="Z1099" s="3">
        <v>97218</v>
      </c>
      <c r="AA1099" t="s">
        <v>1159</v>
      </c>
      <c r="AB1099" t="s">
        <v>1160</v>
      </c>
      <c r="AC1099" t="s">
        <v>1161</v>
      </c>
      <c r="AD1099" t="s">
        <v>1162</v>
      </c>
      <c r="AE1099" t="s">
        <v>1163</v>
      </c>
      <c r="AF1099" t="s">
        <v>1164</v>
      </c>
      <c r="AG1099" t="s">
        <v>1165</v>
      </c>
      <c r="AH1099" t="s">
        <v>1166</v>
      </c>
      <c r="AI1099" t="s">
        <v>1167</v>
      </c>
      <c r="AJ1099">
        <v>1117</v>
      </c>
    </row>
    <row r="1100" spans="1:36" ht="15" x14ac:dyDescent="0.2">
      <c r="A1100">
        <v>13</v>
      </c>
      <c r="B1100" s="3">
        <v>97218</v>
      </c>
      <c r="C1100" t="s">
        <v>392</v>
      </c>
      <c r="E1100" t="s">
        <v>393</v>
      </c>
      <c r="F1100" t="s">
        <v>1299</v>
      </c>
      <c r="G1100" t="s">
        <v>1300</v>
      </c>
      <c r="I1100" t="s">
        <v>69</v>
      </c>
      <c r="J1100" t="s">
        <v>96</v>
      </c>
      <c r="M1100" t="s">
        <v>119</v>
      </c>
      <c r="Q1100" t="s">
        <v>42</v>
      </c>
      <c r="U1100">
        <v>88</v>
      </c>
      <c r="V1100" t="s">
        <v>753</v>
      </c>
      <c r="W1100" t="s">
        <v>467</v>
      </c>
      <c r="X1100" t="s">
        <v>615</v>
      </c>
      <c r="Y1100" t="s">
        <v>1158</v>
      </c>
      <c r="Z1100" s="3">
        <v>97218</v>
      </c>
      <c r="AA1100" t="s">
        <v>1159</v>
      </c>
      <c r="AB1100" t="s">
        <v>1160</v>
      </c>
      <c r="AC1100" t="s">
        <v>1161</v>
      </c>
      <c r="AD1100" t="s">
        <v>1162</v>
      </c>
      <c r="AE1100" t="s">
        <v>1163</v>
      </c>
      <c r="AF1100" t="s">
        <v>1164</v>
      </c>
      <c r="AG1100" t="s">
        <v>1165</v>
      </c>
      <c r="AH1100" t="s">
        <v>1166</v>
      </c>
      <c r="AI1100" t="s">
        <v>1167</v>
      </c>
      <c r="AJ1100">
        <v>1118</v>
      </c>
    </row>
    <row r="1101" spans="1:36" ht="15" x14ac:dyDescent="0.2">
      <c r="A1101">
        <v>14</v>
      </c>
      <c r="B1101" s="3">
        <v>97218</v>
      </c>
      <c r="C1101" t="s">
        <v>392</v>
      </c>
      <c r="E1101" t="s">
        <v>393</v>
      </c>
      <c r="F1101" t="s">
        <v>1299</v>
      </c>
      <c r="G1101" t="s">
        <v>1300</v>
      </c>
      <c r="I1101" t="s">
        <v>69</v>
      </c>
      <c r="J1101" t="s">
        <v>96</v>
      </c>
      <c r="M1101" t="s">
        <v>60</v>
      </c>
      <c r="Q1101" t="s">
        <v>42</v>
      </c>
      <c r="U1101">
        <v>13</v>
      </c>
      <c r="V1101" t="s">
        <v>753</v>
      </c>
      <c r="W1101" t="s">
        <v>467</v>
      </c>
      <c r="X1101" t="s">
        <v>615</v>
      </c>
      <c r="Y1101" t="s">
        <v>1158</v>
      </c>
      <c r="Z1101" s="3">
        <v>97218</v>
      </c>
      <c r="AA1101" t="s">
        <v>1159</v>
      </c>
      <c r="AB1101" t="s">
        <v>1160</v>
      </c>
      <c r="AC1101" t="s">
        <v>1161</v>
      </c>
      <c r="AD1101" t="s">
        <v>1162</v>
      </c>
      <c r="AE1101" t="s">
        <v>1163</v>
      </c>
      <c r="AF1101" t="s">
        <v>1164</v>
      </c>
      <c r="AG1101" t="s">
        <v>1165</v>
      </c>
      <c r="AH1101" t="s">
        <v>1166</v>
      </c>
      <c r="AI1101" t="s">
        <v>1167</v>
      </c>
      <c r="AJ1101">
        <v>1119</v>
      </c>
    </row>
    <row r="1102" spans="1:36" ht="15" x14ac:dyDescent="0.2">
      <c r="A1102">
        <v>15</v>
      </c>
      <c r="B1102" s="3">
        <v>97218</v>
      </c>
      <c r="C1102" t="s">
        <v>392</v>
      </c>
      <c r="E1102" t="s">
        <v>393</v>
      </c>
      <c r="F1102" t="s">
        <v>882</v>
      </c>
      <c r="G1102" t="s">
        <v>1301</v>
      </c>
      <c r="H1102" t="s">
        <v>69</v>
      </c>
      <c r="I1102" t="s">
        <v>140</v>
      </c>
      <c r="M1102" t="s">
        <v>41</v>
      </c>
      <c r="Q1102" t="s">
        <v>42</v>
      </c>
      <c r="U1102">
        <v>50</v>
      </c>
      <c r="V1102" t="s">
        <v>753</v>
      </c>
      <c r="W1102" t="s">
        <v>467</v>
      </c>
      <c r="X1102" t="s">
        <v>615</v>
      </c>
      <c r="Y1102" t="s">
        <v>1158</v>
      </c>
      <c r="Z1102" s="3">
        <v>97218</v>
      </c>
      <c r="AA1102" t="s">
        <v>1159</v>
      </c>
      <c r="AB1102" t="s">
        <v>1160</v>
      </c>
      <c r="AC1102" t="s">
        <v>1161</v>
      </c>
      <c r="AD1102" t="s">
        <v>1162</v>
      </c>
      <c r="AE1102" t="s">
        <v>1163</v>
      </c>
      <c r="AF1102" t="s">
        <v>1164</v>
      </c>
      <c r="AG1102" t="s">
        <v>1165</v>
      </c>
      <c r="AH1102" t="s">
        <v>1166</v>
      </c>
      <c r="AI1102" t="s">
        <v>1167</v>
      </c>
      <c r="AJ1102">
        <v>1120</v>
      </c>
    </row>
    <row r="1103" spans="1:36" ht="15" x14ac:dyDescent="0.2">
      <c r="A1103">
        <v>16</v>
      </c>
      <c r="B1103" s="3">
        <v>97218</v>
      </c>
      <c r="C1103" t="s">
        <v>392</v>
      </c>
      <c r="E1103" t="s">
        <v>393</v>
      </c>
      <c r="F1103" t="s">
        <v>882</v>
      </c>
      <c r="G1103" t="s">
        <v>1301</v>
      </c>
      <c r="H1103" t="s">
        <v>69</v>
      </c>
      <c r="I1103" t="s">
        <v>140</v>
      </c>
      <c r="M1103" t="s">
        <v>60</v>
      </c>
      <c r="Q1103" t="s">
        <v>42</v>
      </c>
      <c r="U1103">
        <v>13</v>
      </c>
      <c r="V1103" t="s">
        <v>753</v>
      </c>
      <c r="W1103" t="s">
        <v>467</v>
      </c>
      <c r="X1103" t="s">
        <v>615</v>
      </c>
      <c r="Y1103" t="s">
        <v>1158</v>
      </c>
      <c r="Z1103" s="3">
        <v>97218</v>
      </c>
      <c r="AA1103" t="s">
        <v>1159</v>
      </c>
      <c r="AB1103" t="s">
        <v>1160</v>
      </c>
      <c r="AC1103" t="s">
        <v>1161</v>
      </c>
      <c r="AD1103" t="s">
        <v>1162</v>
      </c>
      <c r="AE1103" t="s">
        <v>1163</v>
      </c>
      <c r="AF1103" t="s">
        <v>1164</v>
      </c>
      <c r="AG1103" t="s">
        <v>1165</v>
      </c>
      <c r="AH1103" t="s">
        <v>1166</v>
      </c>
      <c r="AI1103" t="s">
        <v>1167</v>
      </c>
      <c r="AJ1103">
        <v>1121</v>
      </c>
    </row>
    <row r="1104" spans="1:36" ht="15" x14ac:dyDescent="0.2">
      <c r="A1104">
        <v>17</v>
      </c>
      <c r="B1104" s="3">
        <v>97218</v>
      </c>
      <c r="C1104" s="5" t="s">
        <v>649</v>
      </c>
      <c r="E1104" t="s">
        <v>650</v>
      </c>
      <c r="F1104" t="s">
        <v>651</v>
      </c>
      <c r="G1104" t="s">
        <v>1302</v>
      </c>
      <c r="H1104" t="s">
        <v>93</v>
      </c>
      <c r="I1104" t="s">
        <v>70</v>
      </c>
      <c r="M1104" t="s">
        <v>60</v>
      </c>
      <c r="Q1104" t="s">
        <v>42</v>
      </c>
      <c r="U1104">
        <v>100</v>
      </c>
      <c r="V1104" t="s">
        <v>753</v>
      </c>
      <c r="W1104" t="s">
        <v>467</v>
      </c>
      <c r="X1104" t="s">
        <v>615</v>
      </c>
      <c r="Y1104" t="s">
        <v>1158</v>
      </c>
      <c r="Z1104" s="3">
        <v>97218</v>
      </c>
      <c r="AA1104" t="s">
        <v>1159</v>
      </c>
      <c r="AB1104" t="s">
        <v>1160</v>
      </c>
      <c r="AC1104" t="s">
        <v>1161</v>
      </c>
      <c r="AD1104" t="s">
        <v>1162</v>
      </c>
      <c r="AE1104" t="s">
        <v>1163</v>
      </c>
      <c r="AF1104" t="s">
        <v>1164</v>
      </c>
      <c r="AG1104" t="s">
        <v>1165</v>
      </c>
      <c r="AH1104" t="s">
        <v>1166</v>
      </c>
      <c r="AI1104" t="s">
        <v>1167</v>
      </c>
      <c r="AJ1104">
        <v>1122</v>
      </c>
    </row>
    <row r="1105" spans="1:36" ht="15" x14ac:dyDescent="0.2">
      <c r="A1105">
        <v>18</v>
      </c>
      <c r="B1105" s="3">
        <v>97218</v>
      </c>
      <c r="C1105" t="s">
        <v>175</v>
      </c>
      <c r="E1105" t="s">
        <v>176</v>
      </c>
      <c r="I1105" t="s">
        <v>69</v>
      </c>
      <c r="J1105" t="s">
        <v>96</v>
      </c>
      <c r="M1105" t="s">
        <v>60</v>
      </c>
      <c r="Q1105" t="s">
        <v>42</v>
      </c>
      <c r="U1105">
        <v>15</v>
      </c>
      <c r="V1105" t="s">
        <v>753</v>
      </c>
      <c r="W1105" t="s">
        <v>467</v>
      </c>
      <c r="X1105" t="s">
        <v>615</v>
      </c>
      <c r="Y1105" t="s">
        <v>1158</v>
      </c>
      <c r="Z1105" s="3">
        <v>97218</v>
      </c>
      <c r="AA1105" t="s">
        <v>1159</v>
      </c>
      <c r="AB1105" t="s">
        <v>1160</v>
      </c>
      <c r="AC1105" t="s">
        <v>1161</v>
      </c>
      <c r="AD1105" t="s">
        <v>1162</v>
      </c>
      <c r="AE1105" t="s">
        <v>1163</v>
      </c>
      <c r="AF1105" t="s">
        <v>1164</v>
      </c>
      <c r="AG1105" t="s">
        <v>1165</v>
      </c>
      <c r="AH1105" t="s">
        <v>1166</v>
      </c>
      <c r="AI1105" t="s">
        <v>1167</v>
      </c>
      <c r="AJ1105">
        <v>1123</v>
      </c>
    </row>
    <row r="1106" spans="1:36" ht="15" x14ac:dyDescent="0.2">
      <c r="A1106">
        <v>19</v>
      </c>
      <c r="B1106" s="3">
        <v>97218</v>
      </c>
      <c r="C1106" t="s">
        <v>81</v>
      </c>
      <c r="E1106" t="s">
        <v>82</v>
      </c>
      <c r="H1106" t="s">
        <v>83</v>
      </c>
      <c r="I1106" t="s">
        <v>84</v>
      </c>
      <c r="M1106" t="s">
        <v>41</v>
      </c>
      <c r="Q1106" t="s">
        <v>42</v>
      </c>
      <c r="U1106">
        <v>50</v>
      </c>
      <c r="V1106" t="s">
        <v>753</v>
      </c>
      <c r="W1106" t="s">
        <v>467</v>
      </c>
      <c r="X1106" t="s">
        <v>615</v>
      </c>
      <c r="Y1106" t="s">
        <v>1158</v>
      </c>
      <c r="Z1106" s="3">
        <v>97218</v>
      </c>
      <c r="AA1106" t="s">
        <v>1159</v>
      </c>
      <c r="AB1106" t="s">
        <v>1160</v>
      </c>
      <c r="AC1106" t="s">
        <v>1161</v>
      </c>
      <c r="AD1106" t="s">
        <v>1162</v>
      </c>
      <c r="AE1106" t="s">
        <v>1163</v>
      </c>
      <c r="AF1106" t="s">
        <v>1164</v>
      </c>
      <c r="AG1106" t="s">
        <v>1165</v>
      </c>
      <c r="AH1106" t="s">
        <v>1166</v>
      </c>
      <c r="AI1106" t="s">
        <v>1167</v>
      </c>
      <c r="AJ1106">
        <v>1124</v>
      </c>
    </row>
    <row r="1107" spans="1:36" ht="15" x14ac:dyDescent="0.2">
      <c r="A1107">
        <v>20</v>
      </c>
      <c r="B1107" s="3">
        <v>97218</v>
      </c>
      <c r="C1107" t="s">
        <v>81</v>
      </c>
      <c r="E1107" t="s">
        <v>82</v>
      </c>
      <c r="H1107" t="s">
        <v>83</v>
      </c>
      <c r="I1107" t="s">
        <v>84</v>
      </c>
      <c r="M1107" t="s">
        <v>41</v>
      </c>
      <c r="Q1107" t="s">
        <v>42</v>
      </c>
      <c r="U1107">
        <v>50</v>
      </c>
      <c r="V1107" t="s">
        <v>753</v>
      </c>
      <c r="W1107" t="s">
        <v>467</v>
      </c>
      <c r="X1107" t="s">
        <v>615</v>
      </c>
      <c r="Y1107" t="s">
        <v>1158</v>
      </c>
      <c r="Z1107" s="3">
        <v>97218</v>
      </c>
      <c r="AA1107" t="s">
        <v>1159</v>
      </c>
      <c r="AB1107" t="s">
        <v>1160</v>
      </c>
      <c r="AC1107" t="s">
        <v>1161</v>
      </c>
      <c r="AD1107" t="s">
        <v>1162</v>
      </c>
      <c r="AE1107" t="s">
        <v>1163</v>
      </c>
      <c r="AF1107" t="s">
        <v>1164</v>
      </c>
      <c r="AG1107" t="s">
        <v>1165</v>
      </c>
      <c r="AH1107" t="s">
        <v>1166</v>
      </c>
      <c r="AI1107" t="s">
        <v>1167</v>
      </c>
      <c r="AJ1107">
        <v>1125</v>
      </c>
    </row>
    <row r="1108" spans="1:36" ht="15" x14ac:dyDescent="0.2">
      <c r="A1108">
        <v>21</v>
      </c>
      <c r="B1108" s="3">
        <v>97218</v>
      </c>
      <c r="C1108" t="s">
        <v>81</v>
      </c>
      <c r="E1108" t="s">
        <v>82</v>
      </c>
      <c r="H1108" t="s">
        <v>83</v>
      </c>
      <c r="I1108" t="s">
        <v>84</v>
      </c>
      <c r="M1108" t="s">
        <v>41</v>
      </c>
      <c r="Q1108" t="s">
        <v>42</v>
      </c>
      <c r="U1108">
        <v>50</v>
      </c>
      <c r="V1108" t="s">
        <v>753</v>
      </c>
      <c r="W1108" t="s">
        <v>467</v>
      </c>
      <c r="X1108" t="s">
        <v>615</v>
      </c>
      <c r="Y1108" t="s">
        <v>1158</v>
      </c>
      <c r="Z1108" s="3">
        <v>97218</v>
      </c>
      <c r="AA1108" t="s">
        <v>1159</v>
      </c>
      <c r="AB1108" t="s">
        <v>1160</v>
      </c>
      <c r="AC1108" t="s">
        <v>1161</v>
      </c>
      <c r="AD1108" t="s">
        <v>1162</v>
      </c>
      <c r="AE1108" t="s">
        <v>1163</v>
      </c>
      <c r="AF1108" t="s">
        <v>1164</v>
      </c>
      <c r="AG1108" t="s">
        <v>1165</v>
      </c>
      <c r="AH1108" t="s">
        <v>1166</v>
      </c>
      <c r="AI1108" t="s">
        <v>1167</v>
      </c>
      <c r="AJ1108">
        <v>1126</v>
      </c>
    </row>
    <row r="1109" spans="1:36" ht="15" x14ac:dyDescent="0.2">
      <c r="A1109">
        <v>22</v>
      </c>
      <c r="B1109" s="3">
        <v>97218</v>
      </c>
      <c r="C1109" t="s">
        <v>91</v>
      </c>
      <c r="E1109" t="s">
        <v>92</v>
      </c>
      <c r="I1109" t="s">
        <v>93</v>
      </c>
      <c r="J1109" t="s">
        <v>695</v>
      </c>
      <c r="M1109" t="s">
        <v>41</v>
      </c>
      <c r="Q1109" t="s">
        <v>42</v>
      </c>
      <c r="U1109">
        <v>50</v>
      </c>
      <c r="V1109" t="s">
        <v>753</v>
      </c>
      <c r="W1109" t="s">
        <v>467</v>
      </c>
      <c r="X1109" t="s">
        <v>615</v>
      </c>
      <c r="Y1109" t="s">
        <v>1158</v>
      </c>
      <c r="Z1109" s="3">
        <v>97218</v>
      </c>
      <c r="AA1109" t="s">
        <v>1159</v>
      </c>
      <c r="AB1109" t="s">
        <v>1160</v>
      </c>
      <c r="AC1109" t="s">
        <v>1161</v>
      </c>
      <c r="AD1109" t="s">
        <v>1162</v>
      </c>
      <c r="AE1109" t="s">
        <v>1163</v>
      </c>
      <c r="AF1109" t="s">
        <v>1164</v>
      </c>
      <c r="AG1109" t="s">
        <v>1165</v>
      </c>
      <c r="AH1109" t="s">
        <v>1166</v>
      </c>
      <c r="AI1109" t="s">
        <v>1167</v>
      </c>
      <c r="AJ1109">
        <v>1127</v>
      </c>
    </row>
    <row r="1110" spans="1:36" ht="15" x14ac:dyDescent="0.2">
      <c r="A1110">
        <v>23</v>
      </c>
      <c r="B1110" s="3">
        <v>97218</v>
      </c>
      <c r="C1110" t="s">
        <v>91</v>
      </c>
      <c r="E1110" t="s">
        <v>92</v>
      </c>
      <c r="I1110" t="s">
        <v>93</v>
      </c>
      <c r="J1110" t="s">
        <v>695</v>
      </c>
      <c r="M1110" t="s">
        <v>41</v>
      </c>
      <c r="Q1110" t="s">
        <v>42</v>
      </c>
      <c r="U1110">
        <v>50</v>
      </c>
      <c r="V1110" t="s">
        <v>753</v>
      </c>
      <c r="W1110" t="s">
        <v>467</v>
      </c>
      <c r="X1110" t="s">
        <v>615</v>
      </c>
      <c r="Y1110" t="s">
        <v>1158</v>
      </c>
      <c r="Z1110" s="3">
        <v>97218</v>
      </c>
      <c r="AA1110" t="s">
        <v>1159</v>
      </c>
      <c r="AB1110" t="s">
        <v>1160</v>
      </c>
      <c r="AC1110" t="s">
        <v>1161</v>
      </c>
      <c r="AD1110" t="s">
        <v>1162</v>
      </c>
      <c r="AE1110" t="s">
        <v>1163</v>
      </c>
      <c r="AF1110" t="s">
        <v>1164</v>
      </c>
      <c r="AG1110" t="s">
        <v>1165</v>
      </c>
      <c r="AH1110" t="s">
        <v>1166</v>
      </c>
      <c r="AI1110" t="s">
        <v>1167</v>
      </c>
      <c r="AJ1110">
        <v>1128</v>
      </c>
    </row>
    <row r="1111" spans="1:36" ht="15" x14ac:dyDescent="0.2">
      <c r="A1111">
        <v>29</v>
      </c>
      <c r="B1111" s="3">
        <v>97218</v>
      </c>
      <c r="C1111" t="s">
        <v>219</v>
      </c>
      <c r="E1111" t="s">
        <v>220</v>
      </c>
      <c r="I1111" t="s">
        <v>93</v>
      </c>
      <c r="J1111" t="s">
        <v>145</v>
      </c>
      <c r="M1111" t="s">
        <v>41</v>
      </c>
      <c r="Q1111" t="s">
        <v>42</v>
      </c>
      <c r="U1111">
        <v>200</v>
      </c>
      <c r="V1111" t="s">
        <v>753</v>
      </c>
      <c r="W1111" t="s">
        <v>467</v>
      </c>
      <c r="X1111" t="s">
        <v>615</v>
      </c>
      <c r="Y1111" t="s">
        <v>1158</v>
      </c>
      <c r="Z1111" s="3">
        <v>97218</v>
      </c>
      <c r="AA1111" t="s">
        <v>1159</v>
      </c>
      <c r="AB1111" t="s">
        <v>1160</v>
      </c>
      <c r="AC1111" t="s">
        <v>1161</v>
      </c>
      <c r="AD1111" t="s">
        <v>1162</v>
      </c>
      <c r="AE1111" t="s">
        <v>1163</v>
      </c>
      <c r="AF1111" t="s">
        <v>1164</v>
      </c>
      <c r="AG1111" t="s">
        <v>1165</v>
      </c>
      <c r="AH1111" t="s">
        <v>1166</v>
      </c>
      <c r="AI1111" t="s">
        <v>1167</v>
      </c>
      <c r="AJ1111">
        <v>1129</v>
      </c>
    </row>
    <row r="1112" spans="1:36" ht="15" x14ac:dyDescent="0.2">
      <c r="A1112">
        <v>24</v>
      </c>
      <c r="B1112" s="3">
        <v>97218</v>
      </c>
      <c r="C1112" t="s">
        <v>91</v>
      </c>
      <c r="E1112" t="s">
        <v>92</v>
      </c>
      <c r="I1112" t="s">
        <v>93</v>
      </c>
      <c r="J1112" t="s">
        <v>695</v>
      </c>
      <c r="M1112" t="s">
        <v>41</v>
      </c>
      <c r="Q1112" t="s">
        <v>42</v>
      </c>
      <c r="U1112">
        <v>50</v>
      </c>
      <c r="V1112" t="s">
        <v>753</v>
      </c>
      <c r="W1112" t="s">
        <v>467</v>
      </c>
      <c r="X1112" t="s">
        <v>615</v>
      </c>
      <c r="Y1112" t="s">
        <v>1158</v>
      </c>
      <c r="Z1112" s="3">
        <v>97218</v>
      </c>
      <c r="AA1112" t="s">
        <v>1159</v>
      </c>
      <c r="AB1112" t="s">
        <v>1160</v>
      </c>
      <c r="AC1112" t="s">
        <v>1161</v>
      </c>
      <c r="AD1112" t="s">
        <v>1162</v>
      </c>
      <c r="AE1112" t="s">
        <v>1163</v>
      </c>
      <c r="AF1112" t="s">
        <v>1164</v>
      </c>
      <c r="AG1112" t="s">
        <v>1165</v>
      </c>
      <c r="AH1112" t="s">
        <v>1166</v>
      </c>
      <c r="AI1112" t="s">
        <v>1167</v>
      </c>
      <c r="AJ1112">
        <v>1130</v>
      </c>
    </row>
    <row r="1113" spans="1:36" ht="15" x14ac:dyDescent="0.2">
      <c r="A1113">
        <v>32</v>
      </c>
      <c r="B1113" s="3">
        <v>97208</v>
      </c>
      <c r="C1113" t="s">
        <v>81</v>
      </c>
      <c r="E1113" t="s">
        <v>82</v>
      </c>
      <c r="H1113" t="s">
        <v>83</v>
      </c>
      <c r="I1113" t="s">
        <v>98</v>
      </c>
      <c r="J1113" t="s">
        <v>1206</v>
      </c>
      <c r="M1113" t="s">
        <v>41</v>
      </c>
      <c r="Q1113" t="s">
        <v>42</v>
      </c>
      <c r="V1113" t="s">
        <v>43</v>
      </c>
      <c r="W1113" t="s">
        <v>237</v>
      </c>
      <c r="X1113" t="s">
        <v>238</v>
      </c>
      <c r="Y1113" t="s">
        <v>239</v>
      </c>
      <c r="Z1113" s="3">
        <v>97208</v>
      </c>
      <c r="AA1113" t="s">
        <v>240</v>
      </c>
      <c r="AB1113" t="s">
        <v>241</v>
      </c>
      <c r="AC1113" t="s">
        <v>242</v>
      </c>
      <c r="AD1113" t="s">
        <v>243</v>
      </c>
      <c r="AE1113" t="s">
        <v>244</v>
      </c>
      <c r="AF1113" t="s">
        <v>245</v>
      </c>
      <c r="AG1113" t="s">
        <v>243</v>
      </c>
      <c r="AH1113" t="s">
        <v>244</v>
      </c>
      <c r="AI1113" t="s">
        <v>245</v>
      </c>
      <c r="AJ1113">
        <v>1205</v>
      </c>
    </row>
    <row r="1114" spans="1:36" ht="15" x14ac:dyDescent="0.2">
      <c r="A1114">
        <v>25</v>
      </c>
      <c r="B1114" s="3">
        <v>97218</v>
      </c>
      <c r="C1114" t="s">
        <v>67</v>
      </c>
      <c r="E1114" t="s">
        <v>68</v>
      </c>
      <c r="H1114" t="s">
        <v>69</v>
      </c>
      <c r="I1114" t="s">
        <v>420</v>
      </c>
      <c r="M1114" t="s">
        <v>41</v>
      </c>
      <c r="Q1114" t="s">
        <v>42</v>
      </c>
      <c r="U1114">
        <v>10</v>
      </c>
      <c r="V1114" t="s">
        <v>753</v>
      </c>
      <c r="W1114" t="s">
        <v>467</v>
      </c>
      <c r="X1114" t="s">
        <v>615</v>
      </c>
      <c r="Y1114" t="s">
        <v>1158</v>
      </c>
      <c r="Z1114" s="3">
        <v>97218</v>
      </c>
      <c r="AA1114" t="s">
        <v>1159</v>
      </c>
      <c r="AB1114" t="s">
        <v>1160</v>
      </c>
      <c r="AC1114" t="s">
        <v>1161</v>
      </c>
      <c r="AD1114" t="s">
        <v>1162</v>
      </c>
      <c r="AE1114" t="s">
        <v>1163</v>
      </c>
      <c r="AF1114" t="s">
        <v>1164</v>
      </c>
      <c r="AG1114" t="s">
        <v>1165</v>
      </c>
      <c r="AH1114" t="s">
        <v>1166</v>
      </c>
      <c r="AI1114" t="s">
        <v>1167</v>
      </c>
      <c r="AJ1114">
        <v>1131</v>
      </c>
    </row>
    <row r="1115" spans="1:36" ht="15" x14ac:dyDescent="0.2">
      <c r="A1115">
        <v>26</v>
      </c>
      <c r="B1115" s="3">
        <v>97218</v>
      </c>
      <c r="C1115" t="s">
        <v>67</v>
      </c>
      <c r="E1115" t="s">
        <v>68</v>
      </c>
      <c r="I1115" t="s">
        <v>69</v>
      </c>
      <c r="J1115" t="s">
        <v>172</v>
      </c>
      <c r="M1115" t="s">
        <v>41</v>
      </c>
      <c r="Q1115" t="s">
        <v>42</v>
      </c>
      <c r="U1115">
        <v>10</v>
      </c>
      <c r="V1115" t="s">
        <v>753</v>
      </c>
      <c r="W1115" t="s">
        <v>467</v>
      </c>
      <c r="X1115" t="s">
        <v>615</v>
      </c>
      <c r="Y1115" t="s">
        <v>1158</v>
      </c>
      <c r="Z1115" s="3">
        <v>97218</v>
      </c>
      <c r="AA1115" t="s">
        <v>1159</v>
      </c>
      <c r="AB1115" t="s">
        <v>1160</v>
      </c>
      <c r="AC1115" t="s">
        <v>1161</v>
      </c>
      <c r="AD1115" t="s">
        <v>1162</v>
      </c>
      <c r="AE1115" t="s">
        <v>1163</v>
      </c>
      <c r="AF1115" t="s">
        <v>1164</v>
      </c>
      <c r="AG1115" t="s">
        <v>1165</v>
      </c>
      <c r="AH1115" t="s">
        <v>1166</v>
      </c>
      <c r="AI1115" t="s">
        <v>1167</v>
      </c>
      <c r="AJ1115">
        <v>1132</v>
      </c>
    </row>
    <row r="1116" spans="1:36" ht="15" x14ac:dyDescent="0.2">
      <c r="A1116">
        <v>27</v>
      </c>
      <c r="B1116" s="3">
        <v>97218</v>
      </c>
      <c r="C1116" t="s">
        <v>67</v>
      </c>
      <c r="E1116" t="s">
        <v>68</v>
      </c>
      <c r="I1116" t="s">
        <v>69</v>
      </c>
      <c r="J1116" t="s">
        <v>172</v>
      </c>
      <c r="M1116" t="s">
        <v>41</v>
      </c>
      <c r="Q1116" t="s">
        <v>42</v>
      </c>
      <c r="U1116">
        <v>10</v>
      </c>
      <c r="V1116" t="s">
        <v>753</v>
      </c>
      <c r="W1116" t="s">
        <v>467</v>
      </c>
      <c r="X1116" t="s">
        <v>615</v>
      </c>
      <c r="Y1116" t="s">
        <v>1158</v>
      </c>
      <c r="Z1116" s="3">
        <v>97218</v>
      </c>
      <c r="AA1116" t="s">
        <v>1159</v>
      </c>
      <c r="AB1116" t="s">
        <v>1160</v>
      </c>
      <c r="AC1116" t="s">
        <v>1161</v>
      </c>
      <c r="AD1116" t="s">
        <v>1162</v>
      </c>
      <c r="AE1116" t="s">
        <v>1163</v>
      </c>
      <c r="AF1116" t="s">
        <v>1164</v>
      </c>
      <c r="AG1116" t="s">
        <v>1165</v>
      </c>
      <c r="AH1116" t="s">
        <v>1166</v>
      </c>
      <c r="AI1116" t="s">
        <v>1167</v>
      </c>
      <c r="AJ1116">
        <v>1133</v>
      </c>
    </row>
    <row r="1117" spans="1:36" ht="15" x14ac:dyDescent="0.2">
      <c r="A1117">
        <v>28</v>
      </c>
      <c r="B1117" s="3">
        <v>97218</v>
      </c>
      <c r="C1117" t="s">
        <v>67</v>
      </c>
      <c r="E1117" t="s">
        <v>68</v>
      </c>
      <c r="I1117" t="s">
        <v>69</v>
      </c>
      <c r="J1117" t="s">
        <v>172</v>
      </c>
      <c r="M1117" t="s">
        <v>41</v>
      </c>
      <c r="Q1117" t="s">
        <v>42</v>
      </c>
      <c r="U1117">
        <v>10</v>
      </c>
      <c r="V1117" t="s">
        <v>753</v>
      </c>
      <c r="W1117" t="s">
        <v>467</v>
      </c>
      <c r="X1117" t="s">
        <v>615</v>
      </c>
      <c r="Y1117" t="s">
        <v>1158</v>
      </c>
      <c r="Z1117" s="3">
        <v>97218</v>
      </c>
      <c r="AA1117" t="s">
        <v>1159</v>
      </c>
      <c r="AB1117" t="s">
        <v>1160</v>
      </c>
      <c r="AC1117" t="s">
        <v>1161</v>
      </c>
      <c r="AD1117" t="s">
        <v>1162</v>
      </c>
      <c r="AE1117" t="s">
        <v>1163</v>
      </c>
      <c r="AF1117" t="s">
        <v>1164</v>
      </c>
      <c r="AG1117" t="s">
        <v>1165</v>
      </c>
      <c r="AH1117" t="s">
        <v>1166</v>
      </c>
      <c r="AI1117" t="s">
        <v>1167</v>
      </c>
      <c r="AJ1117">
        <v>1134</v>
      </c>
    </row>
    <row r="1118" spans="1:36" ht="15" x14ac:dyDescent="0.2">
      <c r="A1118">
        <v>30</v>
      </c>
      <c r="B1118" s="3">
        <v>97218</v>
      </c>
      <c r="C1118" t="s">
        <v>219</v>
      </c>
      <c r="E1118" t="s">
        <v>220</v>
      </c>
      <c r="I1118" t="s">
        <v>93</v>
      </c>
      <c r="J1118" t="s">
        <v>145</v>
      </c>
      <c r="M1118" t="s">
        <v>41</v>
      </c>
      <c r="Q1118" t="s">
        <v>42</v>
      </c>
      <c r="U1118">
        <v>200</v>
      </c>
      <c r="V1118" t="s">
        <v>753</v>
      </c>
      <c r="W1118" t="s">
        <v>467</v>
      </c>
      <c r="X1118" t="s">
        <v>615</v>
      </c>
      <c r="Y1118" t="s">
        <v>1158</v>
      </c>
      <c r="Z1118" s="3">
        <v>97218</v>
      </c>
      <c r="AA1118" t="s">
        <v>1159</v>
      </c>
      <c r="AB1118" t="s">
        <v>1160</v>
      </c>
      <c r="AC1118" t="s">
        <v>1161</v>
      </c>
      <c r="AD1118" t="s">
        <v>1162</v>
      </c>
      <c r="AE1118" t="s">
        <v>1163</v>
      </c>
      <c r="AF1118" t="s">
        <v>1164</v>
      </c>
      <c r="AG1118" t="s">
        <v>1165</v>
      </c>
      <c r="AH1118" t="s">
        <v>1166</v>
      </c>
      <c r="AI1118" t="s">
        <v>1167</v>
      </c>
      <c r="AJ1118">
        <v>1135</v>
      </c>
    </row>
    <row r="1119" spans="1:36" ht="15" x14ac:dyDescent="0.2">
      <c r="A1119">
        <v>31</v>
      </c>
      <c r="B1119" s="3">
        <v>97218</v>
      </c>
      <c r="C1119" t="s">
        <v>219</v>
      </c>
      <c r="E1119" t="s">
        <v>220</v>
      </c>
      <c r="I1119" t="s">
        <v>93</v>
      </c>
      <c r="J1119" t="s">
        <v>145</v>
      </c>
      <c r="M1119" t="s">
        <v>41</v>
      </c>
      <c r="Q1119" t="s">
        <v>42</v>
      </c>
      <c r="U1119">
        <v>200</v>
      </c>
      <c r="V1119" t="s">
        <v>753</v>
      </c>
      <c r="W1119" t="s">
        <v>467</v>
      </c>
      <c r="X1119" t="s">
        <v>615</v>
      </c>
      <c r="Y1119" t="s">
        <v>1158</v>
      </c>
      <c r="Z1119" s="3">
        <v>97218</v>
      </c>
      <c r="AA1119" t="s">
        <v>1159</v>
      </c>
      <c r="AB1119" t="s">
        <v>1160</v>
      </c>
      <c r="AC1119" t="s">
        <v>1161</v>
      </c>
      <c r="AD1119" t="s">
        <v>1162</v>
      </c>
      <c r="AE1119" t="s">
        <v>1163</v>
      </c>
      <c r="AF1119" t="s">
        <v>1164</v>
      </c>
      <c r="AG1119" t="s">
        <v>1165</v>
      </c>
      <c r="AH1119" t="s">
        <v>1166</v>
      </c>
      <c r="AI1119" t="s">
        <v>1167</v>
      </c>
      <c r="AJ1119">
        <v>1136</v>
      </c>
    </row>
    <row r="1120" spans="1:36" ht="15" x14ac:dyDescent="0.2">
      <c r="A1120">
        <v>21</v>
      </c>
      <c r="B1120" s="3">
        <v>97208</v>
      </c>
      <c r="C1120" t="s">
        <v>67</v>
      </c>
      <c r="E1120" t="s">
        <v>68</v>
      </c>
      <c r="H1120" t="s">
        <v>1260</v>
      </c>
      <c r="I1120" t="s">
        <v>246</v>
      </c>
      <c r="J1120" t="s">
        <v>1261</v>
      </c>
      <c r="M1120" t="s">
        <v>41</v>
      </c>
      <c r="Q1120" t="s">
        <v>42</v>
      </c>
      <c r="V1120" t="s">
        <v>43</v>
      </c>
      <c r="W1120" t="s">
        <v>237</v>
      </c>
      <c r="X1120" t="s">
        <v>238</v>
      </c>
      <c r="Y1120" t="s">
        <v>239</v>
      </c>
      <c r="Z1120" s="3">
        <v>97208</v>
      </c>
      <c r="AA1120" t="s">
        <v>240</v>
      </c>
      <c r="AB1120" t="s">
        <v>241</v>
      </c>
      <c r="AC1120" t="s">
        <v>242</v>
      </c>
      <c r="AD1120" t="s">
        <v>243</v>
      </c>
      <c r="AE1120" t="s">
        <v>244</v>
      </c>
      <c r="AF1120" t="s">
        <v>245</v>
      </c>
      <c r="AG1120" t="s">
        <v>243</v>
      </c>
      <c r="AH1120" t="s">
        <v>244</v>
      </c>
      <c r="AI1120" t="s">
        <v>245</v>
      </c>
      <c r="AJ1120">
        <v>1143</v>
      </c>
    </row>
    <row r="1121" spans="1:36" ht="15" x14ac:dyDescent="0.2">
      <c r="A1121">
        <v>32</v>
      </c>
      <c r="B1121" s="3">
        <v>97218</v>
      </c>
      <c r="C1121" t="s">
        <v>219</v>
      </c>
      <c r="E1121" t="s">
        <v>220</v>
      </c>
      <c r="I1121" t="s">
        <v>93</v>
      </c>
      <c r="J1121" t="s">
        <v>145</v>
      </c>
      <c r="M1121" t="s">
        <v>41</v>
      </c>
      <c r="Q1121" t="s">
        <v>42</v>
      </c>
      <c r="U1121">
        <v>200</v>
      </c>
      <c r="V1121" t="s">
        <v>753</v>
      </c>
      <c r="W1121" t="s">
        <v>467</v>
      </c>
      <c r="X1121" t="s">
        <v>615</v>
      </c>
      <c r="Y1121" t="s">
        <v>1158</v>
      </c>
      <c r="Z1121" s="3">
        <v>97218</v>
      </c>
      <c r="AA1121" t="s">
        <v>1159</v>
      </c>
      <c r="AB1121" t="s">
        <v>1160</v>
      </c>
      <c r="AC1121" t="s">
        <v>1161</v>
      </c>
      <c r="AD1121" t="s">
        <v>1162</v>
      </c>
      <c r="AE1121" t="s">
        <v>1163</v>
      </c>
      <c r="AF1121" t="s">
        <v>1164</v>
      </c>
      <c r="AG1121" t="s">
        <v>1165</v>
      </c>
      <c r="AH1121" t="s">
        <v>1166</v>
      </c>
      <c r="AI1121" t="s">
        <v>1167</v>
      </c>
      <c r="AJ1121">
        <v>1137</v>
      </c>
    </row>
    <row r="1122" spans="1:36" ht="15" x14ac:dyDescent="0.2">
      <c r="A1122">
        <v>33</v>
      </c>
      <c r="B1122" s="3">
        <v>97218</v>
      </c>
      <c r="C1122" t="s">
        <v>219</v>
      </c>
      <c r="E1122" t="s">
        <v>220</v>
      </c>
      <c r="I1122" t="s">
        <v>93</v>
      </c>
      <c r="J1122" t="s">
        <v>39</v>
      </c>
      <c r="M1122" t="s">
        <v>41</v>
      </c>
      <c r="Q1122" t="s">
        <v>42</v>
      </c>
      <c r="U1122">
        <v>200</v>
      </c>
      <c r="V1122" t="s">
        <v>753</v>
      </c>
      <c r="W1122" t="s">
        <v>467</v>
      </c>
      <c r="X1122" t="s">
        <v>615</v>
      </c>
      <c r="Y1122" t="s">
        <v>1158</v>
      </c>
      <c r="Z1122" s="3">
        <v>97218</v>
      </c>
      <c r="AA1122" t="s">
        <v>1159</v>
      </c>
      <c r="AB1122" t="s">
        <v>1160</v>
      </c>
      <c r="AC1122" t="s">
        <v>1161</v>
      </c>
      <c r="AD1122" t="s">
        <v>1162</v>
      </c>
      <c r="AE1122" t="s">
        <v>1163</v>
      </c>
      <c r="AF1122" t="s">
        <v>1164</v>
      </c>
      <c r="AG1122" t="s">
        <v>1165</v>
      </c>
      <c r="AH1122" t="s">
        <v>1166</v>
      </c>
      <c r="AI1122" t="s">
        <v>1167</v>
      </c>
      <c r="AJ1122">
        <v>1138</v>
      </c>
    </row>
    <row r="1123" spans="1:36" ht="15" x14ac:dyDescent="0.2">
      <c r="A1123">
        <v>34</v>
      </c>
      <c r="B1123" s="3">
        <v>97218</v>
      </c>
      <c r="C1123" t="s">
        <v>219</v>
      </c>
      <c r="E1123" t="s">
        <v>220</v>
      </c>
      <c r="I1123" t="s">
        <v>93</v>
      </c>
      <c r="J1123" t="s">
        <v>39</v>
      </c>
      <c r="M1123" t="s">
        <v>41</v>
      </c>
      <c r="Q1123" t="s">
        <v>42</v>
      </c>
      <c r="U1123">
        <v>200</v>
      </c>
      <c r="V1123" t="s">
        <v>753</v>
      </c>
      <c r="W1123" t="s">
        <v>467</v>
      </c>
      <c r="X1123" t="s">
        <v>615</v>
      </c>
      <c r="Y1123" t="s">
        <v>1158</v>
      </c>
      <c r="Z1123" s="3">
        <v>97218</v>
      </c>
      <c r="AA1123" t="s">
        <v>1159</v>
      </c>
      <c r="AB1123" t="s">
        <v>1160</v>
      </c>
      <c r="AC1123" t="s">
        <v>1161</v>
      </c>
      <c r="AD1123" t="s">
        <v>1162</v>
      </c>
      <c r="AE1123" t="s">
        <v>1163</v>
      </c>
      <c r="AF1123" t="s">
        <v>1164</v>
      </c>
      <c r="AG1123" t="s">
        <v>1165</v>
      </c>
      <c r="AH1123" t="s">
        <v>1166</v>
      </c>
      <c r="AI1123" t="s">
        <v>1167</v>
      </c>
      <c r="AJ1123">
        <v>1139</v>
      </c>
    </row>
    <row r="1124" spans="1:36" ht="15" x14ac:dyDescent="0.2">
      <c r="A1124">
        <v>35</v>
      </c>
      <c r="B1124" s="3">
        <v>97218</v>
      </c>
      <c r="C1124" t="s">
        <v>219</v>
      </c>
      <c r="E1124" t="s">
        <v>220</v>
      </c>
      <c r="I1124" t="s">
        <v>93</v>
      </c>
      <c r="J1124" t="s">
        <v>39</v>
      </c>
      <c r="M1124" t="s">
        <v>41</v>
      </c>
      <c r="Q1124" t="s">
        <v>42</v>
      </c>
      <c r="U1124">
        <v>200</v>
      </c>
      <c r="V1124" t="s">
        <v>753</v>
      </c>
      <c r="W1124" t="s">
        <v>467</v>
      </c>
      <c r="X1124" t="s">
        <v>615</v>
      </c>
      <c r="Y1124" t="s">
        <v>1158</v>
      </c>
      <c r="Z1124" s="3">
        <v>97218</v>
      </c>
      <c r="AA1124" t="s">
        <v>1159</v>
      </c>
      <c r="AB1124" t="s">
        <v>1160</v>
      </c>
      <c r="AC1124" t="s">
        <v>1161</v>
      </c>
      <c r="AD1124" t="s">
        <v>1162</v>
      </c>
      <c r="AE1124" t="s">
        <v>1163</v>
      </c>
      <c r="AF1124" t="s">
        <v>1164</v>
      </c>
      <c r="AG1124" t="s">
        <v>1165</v>
      </c>
      <c r="AH1124" t="s">
        <v>1166</v>
      </c>
      <c r="AI1124" t="s">
        <v>1167</v>
      </c>
      <c r="AJ1124">
        <v>1140</v>
      </c>
    </row>
    <row r="1125" spans="1:36" ht="15" x14ac:dyDescent="0.2">
      <c r="A1125">
        <v>36</v>
      </c>
      <c r="B1125" s="3">
        <v>97218</v>
      </c>
      <c r="C1125" s="5" t="s">
        <v>131</v>
      </c>
      <c r="E1125" t="s">
        <v>132</v>
      </c>
      <c r="F1125" t="s">
        <v>1291</v>
      </c>
      <c r="G1125" t="s">
        <v>1303</v>
      </c>
      <c r="I1125" t="s">
        <v>93</v>
      </c>
      <c r="J1125" t="s">
        <v>172</v>
      </c>
      <c r="M1125" t="s">
        <v>41</v>
      </c>
      <c r="Q1125" t="s">
        <v>42</v>
      </c>
      <c r="U1125">
        <v>200</v>
      </c>
      <c r="V1125" t="s">
        <v>753</v>
      </c>
      <c r="W1125" t="s">
        <v>467</v>
      </c>
      <c r="X1125" t="s">
        <v>615</v>
      </c>
      <c r="Y1125" t="s">
        <v>1158</v>
      </c>
      <c r="Z1125" s="3">
        <v>97218</v>
      </c>
      <c r="AA1125" t="s">
        <v>1159</v>
      </c>
      <c r="AB1125" t="s">
        <v>1160</v>
      </c>
      <c r="AC1125" t="s">
        <v>1161</v>
      </c>
      <c r="AD1125" t="s">
        <v>1162</v>
      </c>
      <c r="AE1125" t="s">
        <v>1163</v>
      </c>
      <c r="AF1125" t="s">
        <v>1164</v>
      </c>
      <c r="AG1125" t="s">
        <v>1165</v>
      </c>
      <c r="AH1125" t="s">
        <v>1166</v>
      </c>
      <c r="AI1125" t="s">
        <v>1167</v>
      </c>
      <c r="AJ1125">
        <v>1141</v>
      </c>
    </row>
    <row r="1126" spans="1:36" ht="15" x14ac:dyDescent="0.2">
      <c r="A1126">
        <v>37</v>
      </c>
      <c r="B1126" s="3">
        <v>97218</v>
      </c>
      <c r="C1126" s="5" t="s">
        <v>707</v>
      </c>
      <c r="E1126" t="s">
        <v>708</v>
      </c>
      <c r="F1126" t="s">
        <v>798</v>
      </c>
      <c r="G1126" t="s">
        <v>1304</v>
      </c>
      <c r="H1126" t="s">
        <v>1305</v>
      </c>
      <c r="I1126" t="s">
        <v>93</v>
      </c>
      <c r="J1126" t="s">
        <v>39</v>
      </c>
      <c r="M1126" t="s">
        <v>41</v>
      </c>
      <c r="Q1126" t="s">
        <v>42</v>
      </c>
      <c r="U1126">
        <v>320</v>
      </c>
      <c r="V1126" t="s">
        <v>753</v>
      </c>
      <c r="W1126" t="s">
        <v>467</v>
      </c>
      <c r="X1126" t="s">
        <v>615</v>
      </c>
      <c r="Y1126" t="s">
        <v>1158</v>
      </c>
      <c r="Z1126" s="3">
        <v>97218</v>
      </c>
      <c r="AA1126" t="s">
        <v>1159</v>
      </c>
      <c r="AB1126" t="s">
        <v>1160</v>
      </c>
      <c r="AC1126" t="s">
        <v>1161</v>
      </c>
      <c r="AD1126" t="s">
        <v>1162</v>
      </c>
      <c r="AE1126" t="s">
        <v>1163</v>
      </c>
      <c r="AF1126" t="s">
        <v>1164</v>
      </c>
      <c r="AG1126" t="s">
        <v>1165</v>
      </c>
      <c r="AH1126" t="s">
        <v>1166</v>
      </c>
      <c r="AI1126" t="s">
        <v>1167</v>
      </c>
      <c r="AJ1126">
        <v>1142</v>
      </c>
    </row>
    <row r="1127" spans="1:36" ht="15" x14ac:dyDescent="0.2">
      <c r="A1127">
        <v>39</v>
      </c>
      <c r="B1127" s="3">
        <v>97218</v>
      </c>
      <c r="C1127" t="s">
        <v>637</v>
      </c>
      <c r="E1127" t="s">
        <v>638</v>
      </c>
      <c r="F1127" t="s">
        <v>1306</v>
      </c>
      <c r="G1127" t="s">
        <v>947</v>
      </c>
      <c r="I1127" t="s">
        <v>69</v>
      </c>
      <c r="J1127" t="s">
        <v>96</v>
      </c>
      <c r="M1127" t="s">
        <v>60</v>
      </c>
      <c r="Q1127" t="s">
        <v>42</v>
      </c>
      <c r="U1127">
        <v>150</v>
      </c>
      <c r="V1127" t="s">
        <v>753</v>
      </c>
      <c r="W1127" t="s">
        <v>467</v>
      </c>
      <c r="X1127" t="s">
        <v>615</v>
      </c>
      <c r="Y1127" t="s">
        <v>1158</v>
      </c>
      <c r="Z1127" s="3">
        <v>97218</v>
      </c>
      <c r="AA1127" t="s">
        <v>1159</v>
      </c>
      <c r="AB1127" t="s">
        <v>1160</v>
      </c>
      <c r="AC1127" t="s">
        <v>1161</v>
      </c>
      <c r="AD1127" t="s">
        <v>1162</v>
      </c>
      <c r="AE1127" t="s">
        <v>1163</v>
      </c>
      <c r="AF1127" t="s">
        <v>1164</v>
      </c>
      <c r="AG1127" t="s">
        <v>1165</v>
      </c>
      <c r="AH1127" t="s">
        <v>1166</v>
      </c>
      <c r="AI1127" t="s">
        <v>1167</v>
      </c>
      <c r="AJ1127">
        <v>1145</v>
      </c>
    </row>
    <row r="1128" spans="1:36" ht="15" x14ac:dyDescent="0.2">
      <c r="A1128">
        <v>44</v>
      </c>
      <c r="B1128" s="3">
        <v>97218</v>
      </c>
      <c r="C1128" t="s">
        <v>112</v>
      </c>
      <c r="E1128" t="s">
        <v>113</v>
      </c>
      <c r="H1128" t="s">
        <v>83</v>
      </c>
      <c r="I1128" t="s">
        <v>98</v>
      </c>
      <c r="J1128" t="s">
        <v>1307</v>
      </c>
      <c r="M1128" t="s">
        <v>41</v>
      </c>
      <c r="Q1128" t="s">
        <v>42</v>
      </c>
      <c r="U1128">
        <v>84</v>
      </c>
      <c r="V1128" t="s">
        <v>753</v>
      </c>
      <c r="W1128" t="s">
        <v>467</v>
      </c>
      <c r="X1128" t="s">
        <v>615</v>
      </c>
      <c r="Y1128" t="s">
        <v>1158</v>
      </c>
      <c r="Z1128" s="3">
        <v>97218</v>
      </c>
      <c r="AA1128" t="s">
        <v>1159</v>
      </c>
      <c r="AB1128" t="s">
        <v>1160</v>
      </c>
      <c r="AC1128" t="s">
        <v>1161</v>
      </c>
      <c r="AD1128" t="s">
        <v>1162</v>
      </c>
      <c r="AE1128" t="s">
        <v>1163</v>
      </c>
      <c r="AF1128" t="s">
        <v>1164</v>
      </c>
      <c r="AG1128" t="s">
        <v>1165</v>
      </c>
      <c r="AH1128" t="s">
        <v>1166</v>
      </c>
      <c r="AI1128" t="s">
        <v>1167</v>
      </c>
      <c r="AJ1128">
        <v>1150</v>
      </c>
    </row>
    <row r="1129" spans="1:36" ht="15" x14ac:dyDescent="0.2">
      <c r="A1129">
        <v>46</v>
      </c>
      <c r="B1129" s="3">
        <v>97218</v>
      </c>
      <c r="C1129" t="s">
        <v>279</v>
      </c>
      <c r="E1129" t="s">
        <v>280</v>
      </c>
      <c r="H1129" t="s">
        <v>83</v>
      </c>
      <c r="I1129" t="s">
        <v>98</v>
      </c>
      <c r="J1129" t="s">
        <v>1308</v>
      </c>
      <c r="M1129" t="s">
        <v>41</v>
      </c>
      <c r="Q1129" t="s">
        <v>42</v>
      </c>
      <c r="U1129">
        <v>100</v>
      </c>
      <c r="V1129" t="s">
        <v>753</v>
      </c>
      <c r="W1129" t="s">
        <v>467</v>
      </c>
      <c r="X1129" t="s">
        <v>615</v>
      </c>
      <c r="Y1129" t="s">
        <v>1158</v>
      </c>
      <c r="Z1129" s="3">
        <v>97218</v>
      </c>
      <c r="AA1129" t="s">
        <v>1159</v>
      </c>
      <c r="AB1129" t="s">
        <v>1160</v>
      </c>
      <c r="AC1129" t="s">
        <v>1161</v>
      </c>
      <c r="AD1129" t="s">
        <v>1162</v>
      </c>
      <c r="AE1129" t="s">
        <v>1163</v>
      </c>
      <c r="AF1129" t="s">
        <v>1164</v>
      </c>
      <c r="AG1129" t="s">
        <v>1165</v>
      </c>
      <c r="AH1129" t="s">
        <v>1166</v>
      </c>
      <c r="AI1129" t="s">
        <v>1167</v>
      </c>
      <c r="AJ1129">
        <v>1151</v>
      </c>
    </row>
    <row r="1130" spans="1:36" ht="15" x14ac:dyDescent="0.2">
      <c r="A1130">
        <v>47</v>
      </c>
      <c r="B1130" s="3">
        <v>97218</v>
      </c>
      <c r="C1130" t="s">
        <v>279</v>
      </c>
      <c r="E1130" t="s">
        <v>280</v>
      </c>
      <c r="H1130" t="s">
        <v>83</v>
      </c>
      <c r="I1130" t="s">
        <v>98</v>
      </c>
      <c r="J1130" t="s">
        <v>1309</v>
      </c>
      <c r="M1130" t="s">
        <v>41</v>
      </c>
      <c r="Q1130" t="s">
        <v>42</v>
      </c>
      <c r="U1130">
        <v>88</v>
      </c>
      <c r="V1130" t="s">
        <v>753</v>
      </c>
      <c r="W1130" t="s">
        <v>467</v>
      </c>
      <c r="X1130" t="s">
        <v>615</v>
      </c>
      <c r="Y1130" t="s">
        <v>1158</v>
      </c>
      <c r="Z1130" s="3">
        <v>97218</v>
      </c>
      <c r="AA1130" t="s">
        <v>1159</v>
      </c>
      <c r="AB1130" t="s">
        <v>1160</v>
      </c>
      <c r="AC1130" t="s">
        <v>1161</v>
      </c>
      <c r="AD1130" t="s">
        <v>1162</v>
      </c>
      <c r="AE1130" t="s">
        <v>1163</v>
      </c>
      <c r="AF1130" t="s">
        <v>1164</v>
      </c>
      <c r="AG1130" t="s">
        <v>1165</v>
      </c>
      <c r="AH1130" t="s">
        <v>1166</v>
      </c>
      <c r="AI1130" t="s">
        <v>1167</v>
      </c>
      <c r="AJ1130">
        <v>1152</v>
      </c>
    </row>
    <row r="1131" spans="1:36" ht="15" x14ac:dyDescent="0.2">
      <c r="A1131">
        <v>48</v>
      </c>
      <c r="B1131" s="3">
        <v>97218</v>
      </c>
      <c r="C1131" s="5" t="s">
        <v>138</v>
      </c>
      <c r="E1131" t="s">
        <v>139</v>
      </c>
      <c r="H1131" t="s">
        <v>83</v>
      </c>
      <c r="J1131" t="s">
        <v>1310</v>
      </c>
      <c r="M1131" t="s">
        <v>41</v>
      </c>
      <c r="Q1131" t="s">
        <v>42</v>
      </c>
      <c r="U1131">
        <v>50</v>
      </c>
      <c r="V1131" t="s">
        <v>753</v>
      </c>
      <c r="W1131" t="s">
        <v>467</v>
      </c>
      <c r="X1131" t="s">
        <v>615</v>
      </c>
      <c r="Y1131" t="s">
        <v>1158</v>
      </c>
      <c r="Z1131" s="3">
        <v>97218</v>
      </c>
      <c r="AA1131" t="s">
        <v>1159</v>
      </c>
      <c r="AB1131" t="s">
        <v>1160</v>
      </c>
      <c r="AC1131" t="s">
        <v>1161</v>
      </c>
      <c r="AD1131" t="s">
        <v>1162</v>
      </c>
      <c r="AE1131" t="s">
        <v>1163</v>
      </c>
      <c r="AF1131" t="s">
        <v>1164</v>
      </c>
      <c r="AG1131" t="s">
        <v>1165</v>
      </c>
      <c r="AH1131" t="s">
        <v>1166</v>
      </c>
      <c r="AI1131" t="s">
        <v>1167</v>
      </c>
      <c r="AJ1131">
        <v>1153</v>
      </c>
    </row>
    <row r="1132" spans="1:36" ht="15" x14ac:dyDescent="0.2">
      <c r="A1132">
        <v>49</v>
      </c>
      <c r="B1132" s="3">
        <v>97218</v>
      </c>
      <c r="C1132" t="s">
        <v>138</v>
      </c>
      <c r="E1132" t="s">
        <v>139</v>
      </c>
      <c r="H1132" t="s">
        <v>83</v>
      </c>
      <c r="J1132" t="s">
        <v>1311</v>
      </c>
      <c r="M1132" t="s">
        <v>41</v>
      </c>
      <c r="Q1132" t="s">
        <v>42</v>
      </c>
      <c r="U1132">
        <v>50</v>
      </c>
      <c r="V1132" t="s">
        <v>753</v>
      </c>
      <c r="W1132" t="s">
        <v>467</v>
      </c>
      <c r="X1132" t="s">
        <v>615</v>
      </c>
      <c r="Y1132" t="s">
        <v>1158</v>
      </c>
      <c r="Z1132" s="3">
        <v>97218</v>
      </c>
      <c r="AA1132" t="s">
        <v>1159</v>
      </c>
      <c r="AB1132" t="s">
        <v>1160</v>
      </c>
      <c r="AC1132" t="s">
        <v>1161</v>
      </c>
      <c r="AD1132" t="s">
        <v>1162</v>
      </c>
      <c r="AE1132" t="s">
        <v>1163</v>
      </c>
      <c r="AF1132" t="s">
        <v>1164</v>
      </c>
      <c r="AG1132" t="s">
        <v>1165</v>
      </c>
      <c r="AH1132" t="s">
        <v>1166</v>
      </c>
      <c r="AI1132" t="s">
        <v>1167</v>
      </c>
      <c r="AJ1132">
        <v>1154</v>
      </c>
    </row>
    <row r="1133" spans="1:36" ht="15" x14ac:dyDescent="0.2">
      <c r="A1133">
        <v>50</v>
      </c>
      <c r="B1133" s="3">
        <v>97218</v>
      </c>
      <c r="C1133" t="s">
        <v>138</v>
      </c>
      <c r="E1133" t="s">
        <v>139</v>
      </c>
      <c r="H1133" t="s">
        <v>83</v>
      </c>
      <c r="J1133" t="s">
        <v>1312</v>
      </c>
      <c r="M1133" t="s">
        <v>41</v>
      </c>
      <c r="Q1133" t="s">
        <v>42</v>
      </c>
      <c r="U1133">
        <v>50</v>
      </c>
      <c r="V1133" t="s">
        <v>753</v>
      </c>
      <c r="W1133" t="s">
        <v>467</v>
      </c>
      <c r="X1133" t="s">
        <v>615</v>
      </c>
      <c r="Y1133" t="s">
        <v>1158</v>
      </c>
      <c r="Z1133" s="3">
        <v>97218</v>
      </c>
      <c r="AA1133" t="s">
        <v>1159</v>
      </c>
      <c r="AB1133" t="s">
        <v>1160</v>
      </c>
      <c r="AC1133" t="s">
        <v>1161</v>
      </c>
      <c r="AD1133" t="s">
        <v>1162</v>
      </c>
      <c r="AE1133" t="s">
        <v>1163</v>
      </c>
      <c r="AF1133" t="s">
        <v>1164</v>
      </c>
      <c r="AG1133" t="s">
        <v>1165</v>
      </c>
      <c r="AH1133" t="s">
        <v>1166</v>
      </c>
      <c r="AI1133" t="s">
        <v>1167</v>
      </c>
      <c r="AJ1133">
        <v>1155</v>
      </c>
    </row>
    <row r="1134" spans="1:36" ht="15" x14ac:dyDescent="0.2">
      <c r="A1134">
        <v>51</v>
      </c>
      <c r="B1134" s="3">
        <v>97218</v>
      </c>
      <c r="C1134" t="s">
        <v>138</v>
      </c>
      <c r="E1134" t="s">
        <v>139</v>
      </c>
      <c r="H1134" t="s">
        <v>83</v>
      </c>
      <c r="J1134" t="s">
        <v>1310</v>
      </c>
      <c r="M1134" t="s">
        <v>41</v>
      </c>
      <c r="Q1134" t="s">
        <v>42</v>
      </c>
      <c r="U1134">
        <v>50</v>
      </c>
      <c r="V1134" t="s">
        <v>753</v>
      </c>
      <c r="W1134" t="s">
        <v>467</v>
      </c>
      <c r="X1134" t="s">
        <v>615</v>
      </c>
      <c r="Y1134" t="s">
        <v>1158</v>
      </c>
      <c r="Z1134" s="3">
        <v>97218</v>
      </c>
      <c r="AA1134" t="s">
        <v>1159</v>
      </c>
      <c r="AB1134" t="s">
        <v>1160</v>
      </c>
      <c r="AC1134" t="s">
        <v>1161</v>
      </c>
      <c r="AD1134" t="s">
        <v>1162</v>
      </c>
      <c r="AE1134" t="s">
        <v>1163</v>
      </c>
      <c r="AF1134" t="s">
        <v>1164</v>
      </c>
      <c r="AG1134" t="s">
        <v>1165</v>
      </c>
      <c r="AH1134" t="s">
        <v>1166</v>
      </c>
      <c r="AI1134" t="s">
        <v>1167</v>
      </c>
      <c r="AJ1134">
        <v>1157</v>
      </c>
    </row>
    <row r="1135" spans="1:36" ht="15" x14ac:dyDescent="0.2">
      <c r="A1135">
        <v>52</v>
      </c>
      <c r="B1135" s="3">
        <v>97218</v>
      </c>
      <c r="C1135" t="s">
        <v>81</v>
      </c>
      <c r="E1135" t="s">
        <v>82</v>
      </c>
      <c r="I1135" t="s">
        <v>83</v>
      </c>
      <c r="M1135" t="s">
        <v>41</v>
      </c>
      <c r="Q1135" t="s">
        <v>42</v>
      </c>
      <c r="U1135">
        <v>50</v>
      </c>
      <c r="V1135" t="s">
        <v>753</v>
      </c>
      <c r="W1135" t="s">
        <v>467</v>
      </c>
      <c r="X1135" t="s">
        <v>615</v>
      </c>
      <c r="Y1135" t="s">
        <v>1158</v>
      </c>
      <c r="Z1135" s="3">
        <v>97218</v>
      </c>
      <c r="AA1135" t="s">
        <v>1159</v>
      </c>
      <c r="AB1135" t="s">
        <v>1160</v>
      </c>
      <c r="AC1135" t="s">
        <v>1161</v>
      </c>
      <c r="AD1135" t="s">
        <v>1162</v>
      </c>
      <c r="AE1135" t="s">
        <v>1163</v>
      </c>
      <c r="AF1135" t="s">
        <v>1164</v>
      </c>
      <c r="AG1135" t="s">
        <v>1165</v>
      </c>
      <c r="AH1135" t="s">
        <v>1166</v>
      </c>
      <c r="AI1135" t="s">
        <v>1167</v>
      </c>
      <c r="AJ1135">
        <v>1158</v>
      </c>
    </row>
    <row r="1136" spans="1:36" ht="15" x14ac:dyDescent="0.2">
      <c r="A1136">
        <v>53</v>
      </c>
      <c r="B1136" s="3">
        <v>97218</v>
      </c>
      <c r="C1136" t="s">
        <v>81</v>
      </c>
      <c r="E1136" t="s">
        <v>82</v>
      </c>
      <c r="I1136" t="s">
        <v>83</v>
      </c>
      <c r="M1136" t="s">
        <v>41</v>
      </c>
      <c r="Q1136" t="s">
        <v>42</v>
      </c>
      <c r="U1136">
        <v>50</v>
      </c>
      <c r="V1136" t="s">
        <v>753</v>
      </c>
      <c r="W1136" t="s">
        <v>467</v>
      </c>
      <c r="X1136" t="s">
        <v>615</v>
      </c>
      <c r="Y1136" t="s">
        <v>1158</v>
      </c>
      <c r="Z1136" s="3">
        <v>97218</v>
      </c>
      <c r="AA1136" t="s">
        <v>1159</v>
      </c>
      <c r="AB1136" t="s">
        <v>1160</v>
      </c>
      <c r="AC1136" t="s">
        <v>1161</v>
      </c>
      <c r="AD1136" t="s">
        <v>1162</v>
      </c>
      <c r="AE1136" t="s">
        <v>1163</v>
      </c>
      <c r="AF1136" t="s">
        <v>1164</v>
      </c>
      <c r="AG1136" t="s">
        <v>1165</v>
      </c>
      <c r="AH1136" t="s">
        <v>1166</v>
      </c>
      <c r="AI1136" t="s">
        <v>1167</v>
      </c>
      <c r="AJ1136">
        <v>1159</v>
      </c>
    </row>
    <row r="1137" spans="1:36" ht="15" x14ac:dyDescent="0.2">
      <c r="A1137">
        <v>54</v>
      </c>
      <c r="B1137" s="3">
        <v>97218</v>
      </c>
      <c r="C1137" t="s">
        <v>81</v>
      </c>
      <c r="E1137" t="s">
        <v>82</v>
      </c>
      <c r="I1137" t="s">
        <v>83</v>
      </c>
      <c r="M1137" t="s">
        <v>41</v>
      </c>
      <c r="Q1137" t="s">
        <v>42</v>
      </c>
      <c r="U1137">
        <v>50</v>
      </c>
      <c r="V1137" t="s">
        <v>753</v>
      </c>
      <c r="W1137" t="s">
        <v>467</v>
      </c>
      <c r="X1137" t="s">
        <v>615</v>
      </c>
      <c r="Y1137" t="s">
        <v>1158</v>
      </c>
      <c r="Z1137" s="3">
        <v>97218</v>
      </c>
      <c r="AA1137" t="s">
        <v>1159</v>
      </c>
      <c r="AB1137" t="s">
        <v>1160</v>
      </c>
      <c r="AC1137" t="s">
        <v>1161</v>
      </c>
      <c r="AD1137" t="s">
        <v>1162</v>
      </c>
      <c r="AE1137" t="s">
        <v>1163</v>
      </c>
      <c r="AF1137" t="s">
        <v>1164</v>
      </c>
      <c r="AG1137" t="s">
        <v>1165</v>
      </c>
      <c r="AH1137" t="s">
        <v>1166</v>
      </c>
      <c r="AI1137" t="s">
        <v>1167</v>
      </c>
      <c r="AJ1137">
        <v>1160</v>
      </c>
    </row>
    <row r="1138" spans="1:36" ht="15" x14ac:dyDescent="0.2">
      <c r="A1138">
        <v>55</v>
      </c>
      <c r="B1138" s="3">
        <v>97218</v>
      </c>
      <c r="C1138" t="s">
        <v>1313</v>
      </c>
      <c r="E1138" t="s">
        <v>1314</v>
      </c>
      <c r="F1138" t="s">
        <v>1315</v>
      </c>
      <c r="I1138" t="s">
        <v>69</v>
      </c>
      <c r="J1138" t="s">
        <v>96</v>
      </c>
      <c r="M1138" t="s">
        <v>125</v>
      </c>
      <c r="Q1138" t="s">
        <v>42</v>
      </c>
      <c r="U1138">
        <v>50</v>
      </c>
      <c r="V1138" t="s">
        <v>753</v>
      </c>
      <c r="W1138" t="s">
        <v>467</v>
      </c>
      <c r="X1138" t="s">
        <v>615</v>
      </c>
      <c r="Y1138" t="s">
        <v>1158</v>
      </c>
      <c r="Z1138" s="3">
        <v>97218</v>
      </c>
      <c r="AA1138" t="s">
        <v>1159</v>
      </c>
      <c r="AB1138" t="s">
        <v>1160</v>
      </c>
      <c r="AC1138" t="s">
        <v>1161</v>
      </c>
      <c r="AD1138" t="s">
        <v>1162</v>
      </c>
      <c r="AE1138" t="s">
        <v>1163</v>
      </c>
      <c r="AF1138" t="s">
        <v>1164</v>
      </c>
      <c r="AG1138" t="s">
        <v>1165</v>
      </c>
      <c r="AH1138" t="s">
        <v>1166</v>
      </c>
      <c r="AI1138" t="s">
        <v>1167</v>
      </c>
      <c r="AJ1138">
        <v>1161</v>
      </c>
    </row>
    <row r="1139" spans="1:36" ht="15" x14ac:dyDescent="0.2">
      <c r="A1139">
        <v>56</v>
      </c>
      <c r="B1139" s="3">
        <v>97218</v>
      </c>
      <c r="C1139" t="s">
        <v>1313</v>
      </c>
      <c r="E1139" t="s">
        <v>1314</v>
      </c>
      <c r="F1139" t="s">
        <v>1315</v>
      </c>
      <c r="I1139" t="s">
        <v>69</v>
      </c>
      <c r="J1139" t="s">
        <v>96</v>
      </c>
      <c r="M1139" t="s">
        <v>125</v>
      </c>
      <c r="Q1139" t="s">
        <v>42</v>
      </c>
      <c r="U1139">
        <v>50</v>
      </c>
      <c r="V1139" t="s">
        <v>753</v>
      </c>
      <c r="W1139" t="s">
        <v>467</v>
      </c>
      <c r="X1139" t="s">
        <v>615</v>
      </c>
      <c r="Y1139" t="s">
        <v>1158</v>
      </c>
      <c r="Z1139" s="3">
        <v>97218</v>
      </c>
      <c r="AA1139" t="s">
        <v>1159</v>
      </c>
      <c r="AB1139" t="s">
        <v>1160</v>
      </c>
      <c r="AC1139" t="s">
        <v>1161</v>
      </c>
      <c r="AD1139" t="s">
        <v>1162</v>
      </c>
      <c r="AE1139" t="s">
        <v>1163</v>
      </c>
      <c r="AF1139" t="s">
        <v>1164</v>
      </c>
      <c r="AG1139" t="s">
        <v>1165</v>
      </c>
      <c r="AH1139" t="s">
        <v>1166</v>
      </c>
      <c r="AI1139" t="s">
        <v>1167</v>
      </c>
      <c r="AJ1139">
        <v>1162</v>
      </c>
    </row>
    <row r="1140" spans="1:36" ht="15" x14ac:dyDescent="0.2">
      <c r="A1140">
        <v>46</v>
      </c>
      <c r="B1140" s="3">
        <v>97208</v>
      </c>
      <c r="C1140" t="s">
        <v>138</v>
      </c>
      <c r="E1140" t="s">
        <v>139</v>
      </c>
      <c r="H1140" t="s">
        <v>83</v>
      </c>
      <c r="I1140" t="s">
        <v>98</v>
      </c>
      <c r="J1140" t="s">
        <v>1316</v>
      </c>
      <c r="M1140" t="s">
        <v>41</v>
      </c>
      <c r="Q1140" t="s">
        <v>42</v>
      </c>
      <c r="V1140" t="s">
        <v>43</v>
      </c>
      <c r="W1140" t="s">
        <v>237</v>
      </c>
      <c r="X1140" t="s">
        <v>238</v>
      </c>
      <c r="Y1140" t="s">
        <v>239</v>
      </c>
      <c r="Z1140" s="3">
        <v>97208</v>
      </c>
      <c r="AA1140" t="s">
        <v>240</v>
      </c>
      <c r="AB1140" t="s">
        <v>241</v>
      </c>
      <c r="AC1140" t="s">
        <v>242</v>
      </c>
      <c r="AD1140" t="s">
        <v>243</v>
      </c>
      <c r="AE1140" t="s">
        <v>244</v>
      </c>
      <c r="AF1140" t="s">
        <v>245</v>
      </c>
      <c r="AG1140" t="s">
        <v>243</v>
      </c>
      <c r="AH1140" t="s">
        <v>244</v>
      </c>
      <c r="AI1140" t="s">
        <v>245</v>
      </c>
      <c r="AJ1140">
        <v>1219</v>
      </c>
    </row>
    <row r="1141" spans="1:36" ht="15" x14ac:dyDescent="0.2">
      <c r="A1141">
        <v>16</v>
      </c>
      <c r="B1141" s="3">
        <v>97208</v>
      </c>
      <c r="C1141" t="s">
        <v>219</v>
      </c>
      <c r="E1141" t="s">
        <v>220</v>
      </c>
      <c r="H1141" t="s">
        <v>93</v>
      </c>
      <c r="I1141" t="s">
        <v>145</v>
      </c>
      <c r="J1141" t="s">
        <v>1207</v>
      </c>
      <c r="M1141" t="s">
        <v>41</v>
      </c>
      <c r="Q1141" t="s">
        <v>42</v>
      </c>
      <c r="V1141" t="s">
        <v>43</v>
      </c>
      <c r="W1141" t="s">
        <v>237</v>
      </c>
      <c r="X1141" t="s">
        <v>238</v>
      </c>
      <c r="Y1141" t="s">
        <v>239</v>
      </c>
      <c r="Z1141" s="3">
        <v>97208</v>
      </c>
      <c r="AA1141" t="s">
        <v>240</v>
      </c>
      <c r="AB1141" t="s">
        <v>241</v>
      </c>
      <c r="AC1141" t="s">
        <v>242</v>
      </c>
      <c r="AD1141" t="s">
        <v>243</v>
      </c>
      <c r="AE1141" t="s">
        <v>244</v>
      </c>
      <c r="AF1141" t="s">
        <v>245</v>
      </c>
      <c r="AG1141" t="s">
        <v>243</v>
      </c>
      <c r="AH1141" t="s">
        <v>244</v>
      </c>
      <c r="AI1141" t="s">
        <v>245</v>
      </c>
      <c r="AJ1141">
        <v>1163</v>
      </c>
    </row>
    <row r="1142" spans="1:36" ht="15" x14ac:dyDescent="0.2">
      <c r="A1142">
        <v>57</v>
      </c>
      <c r="B1142" s="3">
        <v>97218</v>
      </c>
      <c r="C1142" t="s">
        <v>407</v>
      </c>
      <c r="E1142" t="s">
        <v>408</v>
      </c>
      <c r="F1142" t="s">
        <v>1317</v>
      </c>
      <c r="G1142" t="s">
        <v>1318</v>
      </c>
      <c r="H1142" t="s">
        <v>1319</v>
      </c>
      <c r="M1142" t="s">
        <v>41</v>
      </c>
      <c r="N1142" t="s">
        <v>204</v>
      </c>
      <c r="V1142" t="s">
        <v>753</v>
      </c>
      <c r="W1142" t="s">
        <v>467</v>
      </c>
      <c r="X1142" t="s">
        <v>615</v>
      </c>
      <c r="Y1142" t="s">
        <v>1158</v>
      </c>
      <c r="Z1142" s="3">
        <v>97218</v>
      </c>
      <c r="AA1142" t="s">
        <v>1159</v>
      </c>
      <c r="AB1142" t="s">
        <v>1160</v>
      </c>
      <c r="AC1142" t="s">
        <v>1161</v>
      </c>
      <c r="AD1142" t="s">
        <v>1162</v>
      </c>
      <c r="AE1142" t="s">
        <v>1163</v>
      </c>
      <c r="AF1142" t="s">
        <v>1164</v>
      </c>
      <c r="AG1142" t="s">
        <v>1165</v>
      </c>
      <c r="AH1142" t="s">
        <v>1166</v>
      </c>
      <c r="AI1142" t="s">
        <v>1167</v>
      </c>
      <c r="AJ1142">
        <v>1164</v>
      </c>
    </row>
    <row r="1143" spans="1:36" ht="15" x14ac:dyDescent="0.2">
      <c r="A1143">
        <v>1</v>
      </c>
      <c r="B1143" s="3">
        <v>97262</v>
      </c>
      <c r="C1143" t="s">
        <v>35</v>
      </c>
      <c r="E1143" t="s">
        <v>36</v>
      </c>
      <c r="H1143" t="s">
        <v>1320</v>
      </c>
      <c r="I1143" t="s">
        <v>1321</v>
      </c>
      <c r="J1143" t="s">
        <v>1322</v>
      </c>
      <c r="M1143" t="s">
        <v>41</v>
      </c>
      <c r="V1143" t="s">
        <v>1323</v>
      </c>
      <c r="W1143" t="s">
        <v>1324</v>
      </c>
      <c r="X1143" t="s">
        <v>1325</v>
      </c>
      <c r="Y1143" s="4" t="s">
        <v>1326</v>
      </c>
      <c r="Z1143" s="3">
        <v>97262</v>
      </c>
      <c r="AA1143" t="s">
        <v>1327</v>
      </c>
      <c r="AB1143" t="s">
        <v>1328</v>
      </c>
      <c r="AC1143" t="s">
        <v>1329</v>
      </c>
      <c r="AD1143" t="s">
        <v>1330</v>
      </c>
      <c r="AE1143" t="s">
        <v>1331</v>
      </c>
      <c r="AF1143" t="s">
        <v>1332</v>
      </c>
      <c r="AG1143" t="s">
        <v>1333</v>
      </c>
      <c r="AH1143" t="s">
        <v>1334</v>
      </c>
      <c r="AI1143" t="s">
        <v>1335</v>
      </c>
      <c r="AJ1143">
        <v>1165</v>
      </c>
    </row>
    <row r="1144" spans="1:36" ht="15" x14ac:dyDescent="0.2">
      <c r="A1144">
        <v>2</v>
      </c>
      <c r="B1144" s="3">
        <v>97262</v>
      </c>
      <c r="C1144" t="s">
        <v>138</v>
      </c>
      <c r="E1144" t="s">
        <v>139</v>
      </c>
      <c r="H1144" t="s">
        <v>1336</v>
      </c>
      <c r="I1144" t="s">
        <v>1337</v>
      </c>
      <c r="J1144" t="s">
        <v>1338</v>
      </c>
      <c r="M1144" t="s">
        <v>41</v>
      </c>
      <c r="V1144" t="s">
        <v>1323</v>
      </c>
      <c r="W1144" t="s">
        <v>1324</v>
      </c>
      <c r="X1144" t="s">
        <v>1325</v>
      </c>
      <c r="Y1144" s="4" t="s">
        <v>1326</v>
      </c>
      <c r="Z1144" s="3">
        <v>97262</v>
      </c>
      <c r="AA1144" t="s">
        <v>1327</v>
      </c>
      <c r="AB1144" t="s">
        <v>1328</v>
      </c>
      <c r="AC1144" t="s">
        <v>1329</v>
      </c>
      <c r="AD1144" t="s">
        <v>1330</v>
      </c>
      <c r="AE1144" t="s">
        <v>1331</v>
      </c>
      <c r="AF1144" t="s">
        <v>1332</v>
      </c>
      <c r="AG1144" t="s">
        <v>1333</v>
      </c>
      <c r="AH1144" t="s">
        <v>1334</v>
      </c>
      <c r="AI1144" t="s">
        <v>1335</v>
      </c>
      <c r="AJ1144">
        <v>1166</v>
      </c>
    </row>
    <row r="1145" spans="1:36" ht="15" x14ac:dyDescent="0.2">
      <c r="A1145">
        <v>3</v>
      </c>
      <c r="B1145" s="3">
        <v>97262</v>
      </c>
      <c r="C1145" t="s">
        <v>138</v>
      </c>
      <c r="E1145" t="s">
        <v>139</v>
      </c>
      <c r="H1145" t="s">
        <v>1336</v>
      </c>
      <c r="I1145" t="s">
        <v>1337</v>
      </c>
      <c r="J1145" t="s">
        <v>1338</v>
      </c>
      <c r="M1145" t="s">
        <v>41</v>
      </c>
      <c r="V1145" t="s">
        <v>1323</v>
      </c>
      <c r="W1145" t="s">
        <v>1324</v>
      </c>
      <c r="X1145" t="s">
        <v>1325</v>
      </c>
      <c r="Y1145" s="4" t="s">
        <v>1326</v>
      </c>
      <c r="Z1145" s="3">
        <v>97262</v>
      </c>
      <c r="AA1145" t="s">
        <v>1327</v>
      </c>
      <c r="AB1145" t="s">
        <v>1328</v>
      </c>
      <c r="AC1145" t="s">
        <v>1329</v>
      </c>
      <c r="AD1145" t="s">
        <v>1330</v>
      </c>
      <c r="AE1145" t="s">
        <v>1331</v>
      </c>
      <c r="AF1145" t="s">
        <v>1332</v>
      </c>
      <c r="AG1145" t="s">
        <v>1333</v>
      </c>
      <c r="AH1145" t="s">
        <v>1334</v>
      </c>
      <c r="AI1145" t="s">
        <v>1335</v>
      </c>
      <c r="AJ1145">
        <v>1167</v>
      </c>
    </row>
    <row r="1146" spans="1:36" ht="15" x14ac:dyDescent="0.2">
      <c r="A1146">
        <v>4</v>
      </c>
      <c r="B1146" s="3">
        <v>97262</v>
      </c>
      <c r="C1146" t="s">
        <v>326</v>
      </c>
      <c r="E1146" t="s">
        <v>327</v>
      </c>
      <c r="H1146" t="s">
        <v>1336</v>
      </c>
      <c r="I1146" t="s">
        <v>1337</v>
      </c>
      <c r="J1146" t="s">
        <v>1339</v>
      </c>
      <c r="M1146" t="s">
        <v>41</v>
      </c>
      <c r="V1146" t="s">
        <v>1323</v>
      </c>
      <c r="W1146" t="s">
        <v>1324</v>
      </c>
      <c r="X1146" t="s">
        <v>1325</v>
      </c>
      <c r="Y1146" s="4" t="s">
        <v>1326</v>
      </c>
      <c r="Z1146" s="3">
        <v>97262</v>
      </c>
      <c r="AA1146" t="s">
        <v>1327</v>
      </c>
      <c r="AB1146" t="s">
        <v>1328</v>
      </c>
      <c r="AC1146" t="s">
        <v>1329</v>
      </c>
      <c r="AD1146" t="s">
        <v>1330</v>
      </c>
      <c r="AE1146" t="s">
        <v>1331</v>
      </c>
      <c r="AF1146" t="s">
        <v>1332</v>
      </c>
      <c r="AG1146" t="s">
        <v>1333</v>
      </c>
      <c r="AH1146" t="s">
        <v>1334</v>
      </c>
      <c r="AI1146" t="s">
        <v>1335</v>
      </c>
      <c r="AJ1146">
        <v>1168</v>
      </c>
    </row>
    <row r="1147" spans="1:36" ht="15" x14ac:dyDescent="0.2">
      <c r="A1147">
        <v>5</v>
      </c>
      <c r="B1147" s="3">
        <v>97262</v>
      </c>
      <c r="C1147" t="s">
        <v>326</v>
      </c>
      <c r="E1147" t="s">
        <v>327</v>
      </c>
      <c r="H1147" t="s">
        <v>1336</v>
      </c>
      <c r="I1147" t="s">
        <v>1337</v>
      </c>
      <c r="J1147" t="s">
        <v>1339</v>
      </c>
      <c r="M1147" t="s">
        <v>41</v>
      </c>
      <c r="V1147" t="s">
        <v>1323</v>
      </c>
      <c r="W1147" t="s">
        <v>1324</v>
      </c>
      <c r="X1147" t="s">
        <v>1325</v>
      </c>
      <c r="Y1147" s="4" t="s">
        <v>1326</v>
      </c>
      <c r="Z1147" s="3">
        <v>97262</v>
      </c>
      <c r="AA1147" t="s">
        <v>1327</v>
      </c>
      <c r="AB1147" t="s">
        <v>1328</v>
      </c>
      <c r="AC1147" t="s">
        <v>1329</v>
      </c>
      <c r="AD1147" t="s">
        <v>1330</v>
      </c>
      <c r="AE1147" t="s">
        <v>1331</v>
      </c>
      <c r="AF1147" t="s">
        <v>1332</v>
      </c>
      <c r="AG1147" t="s">
        <v>1333</v>
      </c>
      <c r="AH1147" t="s">
        <v>1334</v>
      </c>
      <c r="AI1147" t="s">
        <v>1335</v>
      </c>
      <c r="AJ1147">
        <v>1169</v>
      </c>
    </row>
    <row r="1148" spans="1:36" ht="15" x14ac:dyDescent="0.2">
      <c r="A1148">
        <v>6</v>
      </c>
      <c r="B1148" s="3">
        <v>97262</v>
      </c>
      <c r="C1148" t="s">
        <v>115</v>
      </c>
      <c r="E1148" t="s">
        <v>116</v>
      </c>
      <c r="H1148" t="s">
        <v>1320</v>
      </c>
      <c r="I1148" t="s">
        <v>1321</v>
      </c>
      <c r="J1148" t="s">
        <v>1340</v>
      </c>
      <c r="M1148" t="s">
        <v>41</v>
      </c>
      <c r="V1148" t="s">
        <v>1323</v>
      </c>
      <c r="W1148" t="s">
        <v>1324</v>
      </c>
      <c r="X1148" t="s">
        <v>1325</v>
      </c>
      <c r="Y1148" s="4" t="s">
        <v>1326</v>
      </c>
      <c r="Z1148" s="3">
        <v>97262</v>
      </c>
      <c r="AA1148" t="s">
        <v>1327</v>
      </c>
      <c r="AB1148" t="s">
        <v>1328</v>
      </c>
      <c r="AC1148" t="s">
        <v>1329</v>
      </c>
      <c r="AD1148" t="s">
        <v>1330</v>
      </c>
      <c r="AE1148" t="s">
        <v>1331</v>
      </c>
      <c r="AF1148" t="s">
        <v>1332</v>
      </c>
      <c r="AG1148" t="s">
        <v>1333</v>
      </c>
      <c r="AH1148" t="s">
        <v>1334</v>
      </c>
      <c r="AI1148" t="s">
        <v>1335</v>
      </c>
      <c r="AJ1148">
        <v>1170</v>
      </c>
    </row>
    <row r="1149" spans="1:36" ht="15" x14ac:dyDescent="0.2">
      <c r="A1149">
        <v>7</v>
      </c>
      <c r="B1149" s="3">
        <v>97262</v>
      </c>
      <c r="C1149" t="s">
        <v>219</v>
      </c>
      <c r="E1149" t="s">
        <v>220</v>
      </c>
      <c r="H1149" t="s">
        <v>1320</v>
      </c>
      <c r="I1149" t="s">
        <v>1341</v>
      </c>
      <c r="J1149" t="s">
        <v>1342</v>
      </c>
      <c r="M1149" t="s">
        <v>41</v>
      </c>
      <c r="V1149" t="s">
        <v>1323</v>
      </c>
      <c r="W1149" t="s">
        <v>1324</v>
      </c>
      <c r="X1149" t="s">
        <v>1325</v>
      </c>
      <c r="Y1149" s="4" t="s">
        <v>1326</v>
      </c>
      <c r="Z1149" s="3">
        <v>97262</v>
      </c>
      <c r="AA1149" t="s">
        <v>1327</v>
      </c>
      <c r="AB1149" t="s">
        <v>1328</v>
      </c>
      <c r="AC1149" t="s">
        <v>1329</v>
      </c>
      <c r="AD1149" t="s">
        <v>1330</v>
      </c>
      <c r="AE1149" t="s">
        <v>1331</v>
      </c>
      <c r="AF1149" t="s">
        <v>1332</v>
      </c>
      <c r="AG1149" t="s">
        <v>1333</v>
      </c>
      <c r="AH1149" t="s">
        <v>1334</v>
      </c>
      <c r="AI1149" t="s">
        <v>1335</v>
      </c>
      <c r="AJ1149">
        <v>1171</v>
      </c>
    </row>
    <row r="1150" spans="1:36" ht="15" x14ac:dyDescent="0.2">
      <c r="A1150">
        <v>8</v>
      </c>
      <c r="B1150" s="3">
        <v>97262</v>
      </c>
      <c r="C1150" t="s">
        <v>219</v>
      </c>
      <c r="E1150" t="s">
        <v>220</v>
      </c>
      <c r="H1150" t="s">
        <v>1320</v>
      </c>
      <c r="I1150" t="s">
        <v>1341</v>
      </c>
      <c r="J1150" t="s">
        <v>1342</v>
      </c>
      <c r="M1150" t="s">
        <v>41</v>
      </c>
      <c r="V1150" t="s">
        <v>1323</v>
      </c>
      <c r="W1150" t="s">
        <v>1324</v>
      </c>
      <c r="X1150" t="s">
        <v>1325</v>
      </c>
      <c r="Y1150" s="4" t="s">
        <v>1326</v>
      </c>
      <c r="Z1150" s="3">
        <v>97262</v>
      </c>
      <c r="AA1150" t="s">
        <v>1327</v>
      </c>
      <c r="AB1150" t="s">
        <v>1328</v>
      </c>
      <c r="AC1150" t="s">
        <v>1329</v>
      </c>
      <c r="AD1150" t="s">
        <v>1330</v>
      </c>
      <c r="AE1150" t="s">
        <v>1331</v>
      </c>
      <c r="AF1150" t="s">
        <v>1332</v>
      </c>
      <c r="AG1150" t="s">
        <v>1333</v>
      </c>
      <c r="AH1150" t="s">
        <v>1334</v>
      </c>
      <c r="AI1150" t="s">
        <v>1335</v>
      </c>
      <c r="AJ1150">
        <v>1172</v>
      </c>
    </row>
    <row r="1151" spans="1:36" ht="15" x14ac:dyDescent="0.2">
      <c r="A1151">
        <v>9</v>
      </c>
      <c r="B1151" s="3">
        <v>97262</v>
      </c>
      <c r="C1151" t="s">
        <v>1004</v>
      </c>
      <c r="E1151" t="s">
        <v>1005</v>
      </c>
      <c r="H1151" t="s">
        <v>1336</v>
      </c>
      <c r="I1151" t="s">
        <v>1337</v>
      </c>
      <c r="J1151" t="s">
        <v>1343</v>
      </c>
      <c r="M1151" t="s">
        <v>41</v>
      </c>
      <c r="V1151" t="s">
        <v>1323</v>
      </c>
      <c r="W1151" t="s">
        <v>1324</v>
      </c>
      <c r="X1151" t="s">
        <v>1325</v>
      </c>
      <c r="Y1151" s="4" t="s">
        <v>1326</v>
      </c>
      <c r="Z1151" s="3">
        <v>97262</v>
      </c>
      <c r="AA1151" t="s">
        <v>1327</v>
      </c>
      <c r="AB1151" t="s">
        <v>1328</v>
      </c>
      <c r="AC1151" t="s">
        <v>1329</v>
      </c>
      <c r="AD1151" t="s">
        <v>1330</v>
      </c>
      <c r="AE1151" t="s">
        <v>1331</v>
      </c>
      <c r="AF1151" t="s">
        <v>1332</v>
      </c>
      <c r="AG1151" t="s">
        <v>1333</v>
      </c>
      <c r="AH1151" t="s">
        <v>1334</v>
      </c>
      <c r="AI1151" t="s">
        <v>1335</v>
      </c>
      <c r="AJ1151">
        <v>1173</v>
      </c>
    </row>
    <row r="1152" spans="1:36" ht="15" x14ac:dyDescent="0.2">
      <c r="A1152">
        <v>23</v>
      </c>
      <c r="B1152" s="3">
        <v>97208</v>
      </c>
      <c r="C1152" t="s">
        <v>67</v>
      </c>
      <c r="E1152" t="s">
        <v>68</v>
      </c>
      <c r="H1152" t="s">
        <v>1260</v>
      </c>
      <c r="I1152" t="s">
        <v>246</v>
      </c>
      <c r="J1152" t="s">
        <v>1261</v>
      </c>
      <c r="M1152" t="s">
        <v>41</v>
      </c>
      <c r="Q1152" t="s">
        <v>42</v>
      </c>
      <c r="V1152" t="s">
        <v>43</v>
      </c>
      <c r="W1152" t="s">
        <v>237</v>
      </c>
      <c r="X1152" t="s">
        <v>238</v>
      </c>
      <c r="Y1152" t="s">
        <v>239</v>
      </c>
      <c r="Z1152" s="3">
        <v>97208</v>
      </c>
      <c r="AA1152" t="s">
        <v>240</v>
      </c>
      <c r="AB1152" t="s">
        <v>241</v>
      </c>
      <c r="AC1152" t="s">
        <v>242</v>
      </c>
      <c r="AD1152" t="s">
        <v>243</v>
      </c>
      <c r="AE1152" t="s">
        <v>244</v>
      </c>
      <c r="AF1152" t="s">
        <v>245</v>
      </c>
      <c r="AG1152" t="s">
        <v>243</v>
      </c>
      <c r="AH1152" t="s">
        <v>244</v>
      </c>
      <c r="AI1152" t="s">
        <v>245</v>
      </c>
      <c r="AJ1152">
        <v>1181</v>
      </c>
    </row>
    <row r="1153" spans="1:36" ht="15" x14ac:dyDescent="0.2">
      <c r="A1153">
        <v>10</v>
      </c>
      <c r="B1153" s="3">
        <v>97262</v>
      </c>
      <c r="C1153" t="s">
        <v>1004</v>
      </c>
      <c r="E1153" t="s">
        <v>1005</v>
      </c>
      <c r="H1153" t="s">
        <v>1336</v>
      </c>
      <c r="I1153" t="s">
        <v>1337</v>
      </c>
      <c r="J1153" t="s">
        <v>1343</v>
      </c>
      <c r="M1153" t="s">
        <v>41</v>
      </c>
      <c r="V1153" t="s">
        <v>1323</v>
      </c>
      <c r="W1153" t="s">
        <v>1324</v>
      </c>
      <c r="X1153" t="s">
        <v>1325</v>
      </c>
      <c r="Y1153" s="4" t="s">
        <v>1326</v>
      </c>
      <c r="Z1153" s="3">
        <v>97262</v>
      </c>
      <c r="AA1153" t="s">
        <v>1327</v>
      </c>
      <c r="AB1153" t="s">
        <v>1328</v>
      </c>
      <c r="AC1153" t="s">
        <v>1329</v>
      </c>
      <c r="AD1153" t="s">
        <v>1330</v>
      </c>
      <c r="AE1153" t="s">
        <v>1331</v>
      </c>
      <c r="AF1153" t="s">
        <v>1332</v>
      </c>
      <c r="AG1153" t="s">
        <v>1333</v>
      </c>
      <c r="AH1153" t="s">
        <v>1334</v>
      </c>
      <c r="AI1153" t="s">
        <v>1335</v>
      </c>
      <c r="AJ1153">
        <v>1174</v>
      </c>
    </row>
    <row r="1154" spans="1:36" ht="15" x14ac:dyDescent="0.2">
      <c r="A1154">
        <v>11</v>
      </c>
      <c r="B1154" s="3">
        <v>97262</v>
      </c>
      <c r="C1154" t="s">
        <v>91</v>
      </c>
      <c r="E1154" t="s">
        <v>92</v>
      </c>
      <c r="H1154" t="s">
        <v>1320</v>
      </c>
      <c r="I1154" t="s">
        <v>1321</v>
      </c>
      <c r="J1154" t="s">
        <v>1344</v>
      </c>
      <c r="M1154" t="s">
        <v>41</v>
      </c>
      <c r="V1154" t="s">
        <v>1323</v>
      </c>
      <c r="W1154" t="s">
        <v>1324</v>
      </c>
      <c r="X1154" t="s">
        <v>1325</v>
      </c>
      <c r="Y1154" s="4" t="s">
        <v>1326</v>
      </c>
      <c r="Z1154" s="3">
        <v>97262</v>
      </c>
      <c r="AA1154" t="s">
        <v>1327</v>
      </c>
      <c r="AB1154" t="s">
        <v>1328</v>
      </c>
      <c r="AC1154" t="s">
        <v>1329</v>
      </c>
      <c r="AD1154" t="s">
        <v>1330</v>
      </c>
      <c r="AE1154" t="s">
        <v>1331</v>
      </c>
      <c r="AF1154" t="s">
        <v>1332</v>
      </c>
      <c r="AG1154" t="s">
        <v>1333</v>
      </c>
      <c r="AH1154" t="s">
        <v>1334</v>
      </c>
      <c r="AI1154" t="s">
        <v>1335</v>
      </c>
      <c r="AJ1154">
        <v>1175</v>
      </c>
    </row>
    <row r="1155" spans="1:36" ht="15" x14ac:dyDescent="0.2">
      <c r="A1155">
        <v>12</v>
      </c>
      <c r="B1155" s="3">
        <v>97262</v>
      </c>
      <c r="C1155" t="s">
        <v>91</v>
      </c>
      <c r="E1155" t="s">
        <v>92</v>
      </c>
      <c r="H1155" t="s">
        <v>1320</v>
      </c>
      <c r="I1155" t="s">
        <v>1321</v>
      </c>
      <c r="J1155" t="s">
        <v>1344</v>
      </c>
      <c r="M1155" t="s">
        <v>41</v>
      </c>
      <c r="V1155" t="s">
        <v>1323</v>
      </c>
      <c r="W1155" t="s">
        <v>1324</v>
      </c>
      <c r="X1155" t="s">
        <v>1325</v>
      </c>
      <c r="Y1155" s="4" t="s">
        <v>1326</v>
      </c>
      <c r="Z1155" s="3">
        <v>97262</v>
      </c>
      <c r="AA1155" t="s">
        <v>1327</v>
      </c>
      <c r="AB1155" t="s">
        <v>1328</v>
      </c>
      <c r="AC1155" t="s">
        <v>1329</v>
      </c>
      <c r="AD1155" t="s">
        <v>1330</v>
      </c>
      <c r="AE1155" t="s">
        <v>1331</v>
      </c>
      <c r="AF1155" t="s">
        <v>1332</v>
      </c>
      <c r="AG1155" t="s">
        <v>1333</v>
      </c>
      <c r="AH1155" t="s">
        <v>1334</v>
      </c>
      <c r="AI1155" t="s">
        <v>1335</v>
      </c>
      <c r="AJ1155">
        <v>1176</v>
      </c>
    </row>
    <row r="1156" spans="1:36" ht="15" x14ac:dyDescent="0.2">
      <c r="A1156">
        <v>13</v>
      </c>
      <c r="B1156" s="3">
        <v>97262</v>
      </c>
      <c r="C1156" t="s">
        <v>649</v>
      </c>
      <c r="E1156" t="s">
        <v>650</v>
      </c>
      <c r="F1156" t="s">
        <v>1345</v>
      </c>
      <c r="G1156" t="s">
        <v>1346</v>
      </c>
      <c r="H1156" t="s">
        <v>1320</v>
      </c>
      <c r="I1156" t="s">
        <v>1321</v>
      </c>
      <c r="J1156" t="s">
        <v>1347</v>
      </c>
      <c r="K1156" t="s">
        <v>1348</v>
      </c>
      <c r="M1156" t="s">
        <v>41</v>
      </c>
      <c r="V1156" t="s">
        <v>1323</v>
      </c>
      <c r="W1156" t="s">
        <v>1324</v>
      </c>
      <c r="X1156" t="s">
        <v>1325</v>
      </c>
      <c r="Y1156" s="4" t="s">
        <v>1326</v>
      </c>
      <c r="Z1156" s="3">
        <v>97262</v>
      </c>
      <c r="AA1156" t="s">
        <v>1327</v>
      </c>
      <c r="AB1156" t="s">
        <v>1328</v>
      </c>
      <c r="AC1156" t="s">
        <v>1329</v>
      </c>
      <c r="AD1156" t="s">
        <v>1330</v>
      </c>
      <c r="AE1156" t="s">
        <v>1331</v>
      </c>
      <c r="AF1156" t="s">
        <v>1332</v>
      </c>
      <c r="AG1156" t="s">
        <v>1333</v>
      </c>
      <c r="AH1156" t="s">
        <v>1334</v>
      </c>
      <c r="AI1156" t="s">
        <v>1335</v>
      </c>
      <c r="AJ1156">
        <v>1177</v>
      </c>
    </row>
    <row r="1157" spans="1:36" ht="15" x14ac:dyDescent="0.2">
      <c r="A1157">
        <v>14</v>
      </c>
      <c r="B1157" s="3">
        <v>97262</v>
      </c>
      <c r="C1157" t="s">
        <v>335</v>
      </c>
      <c r="E1157" t="s">
        <v>336</v>
      </c>
      <c r="H1157" t="s">
        <v>1349</v>
      </c>
      <c r="I1157" t="s">
        <v>1350</v>
      </c>
      <c r="J1157" t="s">
        <v>1351</v>
      </c>
      <c r="M1157" t="s">
        <v>41</v>
      </c>
      <c r="V1157" t="s">
        <v>1323</v>
      </c>
      <c r="W1157" t="s">
        <v>1324</v>
      </c>
      <c r="X1157" t="s">
        <v>1325</v>
      </c>
      <c r="Y1157" s="4" t="s">
        <v>1326</v>
      </c>
      <c r="Z1157" s="3">
        <v>97262</v>
      </c>
      <c r="AA1157" t="s">
        <v>1327</v>
      </c>
      <c r="AB1157" t="s">
        <v>1328</v>
      </c>
      <c r="AC1157" t="s">
        <v>1329</v>
      </c>
      <c r="AD1157" t="s">
        <v>1330</v>
      </c>
      <c r="AE1157" t="s">
        <v>1331</v>
      </c>
      <c r="AF1157" t="s">
        <v>1332</v>
      </c>
      <c r="AG1157" t="s">
        <v>1333</v>
      </c>
      <c r="AH1157" t="s">
        <v>1334</v>
      </c>
      <c r="AI1157" t="s">
        <v>1335</v>
      </c>
      <c r="AJ1157">
        <v>1178</v>
      </c>
    </row>
    <row r="1158" spans="1:36" ht="15" x14ac:dyDescent="0.2">
      <c r="A1158">
        <v>2</v>
      </c>
      <c r="B1158" s="3">
        <v>97208</v>
      </c>
      <c r="C1158" t="s">
        <v>514</v>
      </c>
      <c r="E1158" t="s">
        <v>515</v>
      </c>
      <c r="H1158" t="s">
        <v>863</v>
      </c>
      <c r="I1158" t="s">
        <v>39</v>
      </c>
      <c r="J1158" t="s">
        <v>1352</v>
      </c>
      <c r="M1158" t="s">
        <v>41</v>
      </c>
      <c r="Q1158" t="s">
        <v>42</v>
      </c>
      <c r="V1158" t="s">
        <v>43</v>
      </c>
      <c r="W1158" t="s">
        <v>1353</v>
      </c>
      <c r="X1158" t="s">
        <v>1354</v>
      </c>
      <c r="Y1158" t="s">
        <v>239</v>
      </c>
      <c r="Z1158" s="3">
        <v>97208</v>
      </c>
      <c r="AA1158" t="s">
        <v>1355</v>
      </c>
      <c r="AB1158" t="s">
        <v>1356</v>
      </c>
      <c r="AC1158" t="s">
        <v>1357</v>
      </c>
      <c r="AD1158" t="s">
        <v>1358</v>
      </c>
      <c r="AE1158" t="s">
        <v>1359</v>
      </c>
      <c r="AF1158" t="s">
        <v>1360</v>
      </c>
      <c r="AG1158" t="s">
        <v>1361</v>
      </c>
      <c r="AH1158" t="s">
        <v>1362</v>
      </c>
      <c r="AI1158" t="s">
        <v>1363</v>
      </c>
      <c r="AJ1158">
        <v>1187</v>
      </c>
    </row>
    <row r="1159" spans="1:36" ht="15" x14ac:dyDescent="0.2">
      <c r="A1159">
        <v>16</v>
      </c>
      <c r="B1159" s="3">
        <v>97262</v>
      </c>
      <c r="C1159" t="s">
        <v>637</v>
      </c>
      <c r="E1159" t="s">
        <v>638</v>
      </c>
      <c r="F1159" t="s">
        <v>1364</v>
      </c>
      <c r="G1159" t="s">
        <v>947</v>
      </c>
      <c r="H1159" t="s">
        <v>1365</v>
      </c>
      <c r="I1159" t="s">
        <v>1366</v>
      </c>
      <c r="J1159" t="s">
        <v>1367</v>
      </c>
      <c r="K1159" t="s">
        <v>1368</v>
      </c>
      <c r="M1159" t="s">
        <v>41</v>
      </c>
      <c r="V1159" t="s">
        <v>1323</v>
      </c>
      <c r="W1159" t="s">
        <v>1324</v>
      </c>
      <c r="X1159" t="s">
        <v>1325</v>
      </c>
      <c r="Y1159" s="4" t="s">
        <v>1326</v>
      </c>
      <c r="Z1159" s="3">
        <v>97262</v>
      </c>
      <c r="AA1159" t="s">
        <v>1327</v>
      </c>
      <c r="AB1159" t="s">
        <v>1328</v>
      </c>
      <c r="AC1159" t="s">
        <v>1329</v>
      </c>
      <c r="AD1159" t="s">
        <v>1330</v>
      </c>
      <c r="AE1159" t="s">
        <v>1331</v>
      </c>
      <c r="AF1159" t="s">
        <v>1332</v>
      </c>
      <c r="AG1159" t="s">
        <v>1333</v>
      </c>
      <c r="AH1159" t="s">
        <v>1334</v>
      </c>
      <c r="AI1159" t="s">
        <v>1335</v>
      </c>
      <c r="AJ1159">
        <v>1180</v>
      </c>
    </row>
    <row r="1160" spans="1:36" ht="15" x14ac:dyDescent="0.2">
      <c r="A1160">
        <v>17</v>
      </c>
      <c r="B1160" s="3">
        <v>97262</v>
      </c>
      <c r="C1160" t="s">
        <v>120</v>
      </c>
      <c r="E1160" t="s">
        <v>121</v>
      </c>
      <c r="F1160" t="s">
        <v>122</v>
      </c>
      <c r="G1160" t="s">
        <v>1369</v>
      </c>
      <c r="H1160" t="s">
        <v>1365</v>
      </c>
      <c r="I1160" t="s">
        <v>1321</v>
      </c>
      <c r="J1160" t="s">
        <v>1370</v>
      </c>
      <c r="K1160" t="s">
        <v>1371</v>
      </c>
      <c r="M1160" t="s">
        <v>41</v>
      </c>
      <c r="V1160" t="s">
        <v>1323</v>
      </c>
      <c r="W1160" t="s">
        <v>1324</v>
      </c>
      <c r="X1160" t="s">
        <v>1325</v>
      </c>
      <c r="Y1160" s="4" t="s">
        <v>1326</v>
      </c>
      <c r="Z1160" s="3">
        <v>97262</v>
      </c>
      <c r="AA1160" t="s">
        <v>1327</v>
      </c>
      <c r="AB1160" t="s">
        <v>1328</v>
      </c>
      <c r="AC1160" t="s">
        <v>1329</v>
      </c>
      <c r="AD1160" t="s">
        <v>1330</v>
      </c>
      <c r="AE1160" t="s">
        <v>1331</v>
      </c>
      <c r="AF1160" t="s">
        <v>1332</v>
      </c>
      <c r="AG1160" t="s">
        <v>1333</v>
      </c>
      <c r="AH1160" t="s">
        <v>1334</v>
      </c>
      <c r="AI1160" t="s">
        <v>1335</v>
      </c>
      <c r="AJ1160">
        <v>1182</v>
      </c>
    </row>
    <row r="1161" spans="1:36" ht="15" x14ac:dyDescent="0.2">
      <c r="A1161">
        <v>18</v>
      </c>
      <c r="B1161" s="3">
        <v>97262</v>
      </c>
      <c r="C1161" t="s">
        <v>724</v>
      </c>
      <c r="E1161" t="s">
        <v>725</v>
      </c>
      <c r="F1161" t="s">
        <v>225</v>
      </c>
      <c r="G1161" t="s">
        <v>1372</v>
      </c>
      <c r="H1161" t="s">
        <v>1365</v>
      </c>
      <c r="I1161" t="s">
        <v>1373</v>
      </c>
      <c r="J1161" t="s">
        <v>1370</v>
      </c>
      <c r="K1161" t="s">
        <v>1374</v>
      </c>
      <c r="M1161" t="s">
        <v>60</v>
      </c>
      <c r="V1161" t="s">
        <v>1323</v>
      </c>
      <c r="W1161" t="s">
        <v>1324</v>
      </c>
      <c r="X1161" t="s">
        <v>1325</v>
      </c>
      <c r="Y1161" s="4" t="s">
        <v>1326</v>
      </c>
      <c r="Z1161" s="3">
        <v>97262</v>
      </c>
      <c r="AA1161" t="s">
        <v>1327</v>
      </c>
      <c r="AB1161" t="s">
        <v>1328</v>
      </c>
      <c r="AC1161" t="s">
        <v>1329</v>
      </c>
      <c r="AD1161" t="s">
        <v>1330</v>
      </c>
      <c r="AE1161" t="s">
        <v>1331</v>
      </c>
      <c r="AF1161" t="s">
        <v>1332</v>
      </c>
      <c r="AG1161" t="s">
        <v>1333</v>
      </c>
      <c r="AH1161" t="s">
        <v>1334</v>
      </c>
      <c r="AI1161" t="s">
        <v>1335</v>
      </c>
      <c r="AJ1161">
        <v>1183</v>
      </c>
    </row>
    <row r="1162" spans="1:36" ht="15" x14ac:dyDescent="0.2">
      <c r="A1162">
        <v>19</v>
      </c>
      <c r="B1162" s="3">
        <v>97262</v>
      </c>
      <c r="C1162" t="s">
        <v>661</v>
      </c>
      <c r="E1162" t="s">
        <v>662</v>
      </c>
      <c r="F1162" t="s">
        <v>657</v>
      </c>
      <c r="G1162" t="s">
        <v>663</v>
      </c>
      <c r="H1162" t="s">
        <v>1365</v>
      </c>
      <c r="I1162" t="s">
        <v>1321</v>
      </c>
      <c r="J1162" t="s">
        <v>1375</v>
      </c>
      <c r="K1162" t="s">
        <v>1376</v>
      </c>
      <c r="M1162" t="s">
        <v>41</v>
      </c>
      <c r="V1162" t="s">
        <v>1323</v>
      </c>
      <c r="W1162" t="s">
        <v>1324</v>
      </c>
      <c r="X1162" t="s">
        <v>1325</v>
      </c>
      <c r="Y1162" s="4" t="s">
        <v>1326</v>
      </c>
      <c r="Z1162" s="3">
        <v>97262</v>
      </c>
      <c r="AA1162" t="s">
        <v>1327</v>
      </c>
      <c r="AB1162" t="s">
        <v>1328</v>
      </c>
      <c r="AC1162" t="s">
        <v>1329</v>
      </c>
      <c r="AD1162" t="s">
        <v>1330</v>
      </c>
      <c r="AE1162" t="s">
        <v>1331</v>
      </c>
      <c r="AF1162" t="s">
        <v>1332</v>
      </c>
      <c r="AG1162" t="s">
        <v>1333</v>
      </c>
      <c r="AH1162" t="s">
        <v>1334</v>
      </c>
      <c r="AI1162" t="s">
        <v>1335</v>
      </c>
      <c r="AJ1162">
        <v>1184</v>
      </c>
    </row>
    <row r="1163" spans="1:36" ht="15" x14ac:dyDescent="0.2">
      <c r="A1163">
        <v>20</v>
      </c>
      <c r="B1163" s="3">
        <v>97262</v>
      </c>
      <c r="C1163" t="s">
        <v>746</v>
      </c>
      <c r="E1163" t="s">
        <v>747</v>
      </c>
      <c r="H1163" t="s">
        <v>1377</v>
      </c>
      <c r="I1163" t="s">
        <v>1378</v>
      </c>
      <c r="J1163" t="s">
        <v>1379</v>
      </c>
      <c r="M1163" t="s">
        <v>41</v>
      </c>
      <c r="V1163" t="s">
        <v>1323</v>
      </c>
      <c r="W1163" t="s">
        <v>1324</v>
      </c>
      <c r="X1163" t="s">
        <v>1325</v>
      </c>
      <c r="Y1163" s="4" t="s">
        <v>1326</v>
      </c>
      <c r="Z1163" s="3">
        <v>97262</v>
      </c>
      <c r="AA1163" t="s">
        <v>1327</v>
      </c>
      <c r="AB1163" t="s">
        <v>1328</v>
      </c>
      <c r="AC1163" t="s">
        <v>1329</v>
      </c>
      <c r="AD1163" t="s">
        <v>1330</v>
      </c>
      <c r="AE1163" t="s">
        <v>1331</v>
      </c>
      <c r="AF1163" t="s">
        <v>1332</v>
      </c>
      <c r="AG1163" t="s">
        <v>1333</v>
      </c>
      <c r="AH1163" t="s">
        <v>1334</v>
      </c>
      <c r="AI1163" t="s">
        <v>1335</v>
      </c>
      <c r="AJ1163">
        <v>1185</v>
      </c>
    </row>
    <row r="1164" spans="1:36" ht="15" x14ac:dyDescent="0.2">
      <c r="A1164">
        <v>1</v>
      </c>
      <c r="B1164" s="3">
        <v>97208</v>
      </c>
      <c r="C1164" t="s">
        <v>514</v>
      </c>
      <c r="E1164" t="s">
        <v>515</v>
      </c>
      <c r="H1164" t="s">
        <v>863</v>
      </c>
      <c r="I1164" t="s">
        <v>39</v>
      </c>
      <c r="J1164" t="s">
        <v>1352</v>
      </c>
      <c r="M1164" t="s">
        <v>41</v>
      </c>
      <c r="Q1164" t="s">
        <v>42</v>
      </c>
      <c r="V1164" t="s">
        <v>43</v>
      </c>
      <c r="W1164" t="s">
        <v>1353</v>
      </c>
      <c r="X1164" t="s">
        <v>1354</v>
      </c>
      <c r="Y1164" t="s">
        <v>239</v>
      </c>
      <c r="Z1164" s="3">
        <v>97208</v>
      </c>
      <c r="AA1164" t="s">
        <v>1355</v>
      </c>
      <c r="AB1164" t="s">
        <v>1356</v>
      </c>
      <c r="AC1164" t="s">
        <v>1357</v>
      </c>
      <c r="AD1164" t="s">
        <v>1358</v>
      </c>
      <c r="AE1164" t="s">
        <v>1359</v>
      </c>
      <c r="AF1164" t="s">
        <v>1360</v>
      </c>
      <c r="AG1164" t="s">
        <v>1361</v>
      </c>
      <c r="AH1164" t="s">
        <v>1362</v>
      </c>
      <c r="AI1164" t="s">
        <v>1363</v>
      </c>
      <c r="AJ1164">
        <v>1186</v>
      </c>
    </row>
    <row r="1165" spans="1:36" ht="15" x14ac:dyDescent="0.2">
      <c r="A1165">
        <v>3</v>
      </c>
      <c r="B1165" s="3">
        <v>97208</v>
      </c>
      <c r="C1165" t="s">
        <v>514</v>
      </c>
      <c r="E1165" t="s">
        <v>515</v>
      </c>
      <c r="H1165" t="s">
        <v>863</v>
      </c>
      <c r="I1165" t="s">
        <v>39</v>
      </c>
      <c r="J1165" t="s">
        <v>1352</v>
      </c>
      <c r="M1165" t="s">
        <v>41</v>
      </c>
      <c r="Q1165" t="s">
        <v>42</v>
      </c>
      <c r="V1165" t="s">
        <v>43</v>
      </c>
      <c r="W1165" t="s">
        <v>1353</v>
      </c>
      <c r="X1165" t="s">
        <v>1354</v>
      </c>
      <c r="Y1165" t="s">
        <v>239</v>
      </c>
      <c r="Z1165" s="3">
        <v>97208</v>
      </c>
      <c r="AA1165" t="s">
        <v>1355</v>
      </c>
      <c r="AB1165" t="s">
        <v>1356</v>
      </c>
      <c r="AC1165" t="s">
        <v>1357</v>
      </c>
      <c r="AD1165" t="s">
        <v>1358</v>
      </c>
      <c r="AE1165" t="s">
        <v>1359</v>
      </c>
      <c r="AF1165" t="s">
        <v>1360</v>
      </c>
      <c r="AG1165" t="s">
        <v>1361</v>
      </c>
      <c r="AH1165" t="s">
        <v>1362</v>
      </c>
      <c r="AI1165" t="s">
        <v>1363</v>
      </c>
      <c r="AJ1165">
        <v>1188</v>
      </c>
    </row>
    <row r="1166" spans="1:36" ht="15" x14ac:dyDescent="0.2">
      <c r="A1166">
        <v>4</v>
      </c>
      <c r="B1166" s="3">
        <v>97208</v>
      </c>
      <c r="C1166" t="s">
        <v>514</v>
      </c>
      <c r="E1166" t="s">
        <v>515</v>
      </c>
      <c r="H1166" t="s">
        <v>863</v>
      </c>
      <c r="I1166" t="s">
        <v>39</v>
      </c>
      <c r="J1166" t="s">
        <v>1352</v>
      </c>
      <c r="M1166" t="s">
        <v>41</v>
      </c>
      <c r="Q1166" t="s">
        <v>42</v>
      </c>
      <c r="V1166" t="s">
        <v>43</v>
      </c>
      <c r="W1166" t="s">
        <v>1353</v>
      </c>
      <c r="X1166" t="s">
        <v>1354</v>
      </c>
      <c r="Y1166" t="s">
        <v>239</v>
      </c>
      <c r="Z1166" s="3">
        <v>97208</v>
      </c>
      <c r="AA1166" t="s">
        <v>1355</v>
      </c>
      <c r="AB1166" t="s">
        <v>1356</v>
      </c>
      <c r="AC1166" t="s">
        <v>1357</v>
      </c>
      <c r="AD1166" t="s">
        <v>1358</v>
      </c>
      <c r="AE1166" t="s">
        <v>1359</v>
      </c>
      <c r="AF1166" t="s">
        <v>1360</v>
      </c>
      <c r="AG1166" t="s">
        <v>1361</v>
      </c>
      <c r="AH1166" t="s">
        <v>1362</v>
      </c>
      <c r="AI1166" t="s">
        <v>1363</v>
      </c>
      <c r="AJ1166">
        <v>1189</v>
      </c>
    </row>
    <row r="1167" spans="1:36" ht="15" x14ac:dyDescent="0.2">
      <c r="A1167">
        <v>5</v>
      </c>
      <c r="B1167" s="3">
        <v>97208</v>
      </c>
      <c r="C1167" t="s">
        <v>514</v>
      </c>
      <c r="E1167" t="s">
        <v>515</v>
      </c>
      <c r="H1167" t="s">
        <v>863</v>
      </c>
      <c r="I1167" t="s">
        <v>39</v>
      </c>
      <c r="J1167" t="s">
        <v>1352</v>
      </c>
      <c r="M1167" t="s">
        <v>41</v>
      </c>
      <c r="Q1167" t="s">
        <v>42</v>
      </c>
      <c r="V1167" t="s">
        <v>43</v>
      </c>
      <c r="W1167" t="s">
        <v>1353</v>
      </c>
      <c r="X1167" t="s">
        <v>1354</v>
      </c>
      <c r="Y1167" t="s">
        <v>239</v>
      </c>
      <c r="Z1167" s="3">
        <v>97208</v>
      </c>
      <c r="AA1167" t="s">
        <v>1355</v>
      </c>
      <c r="AB1167" t="s">
        <v>1356</v>
      </c>
      <c r="AC1167" t="s">
        <v>1357</v>
      </c>
      <c r="AD1167" t="s">
        <v>1358</v>
      </c>
      <c r="AE1167" t="s">
        <v>1359</v>
      </c>
      <c r="AF1167" t="s">
        <v>1360</v>
      </c>
      <c r="AG1167" t="s">
        <v>1361</v>
      </c>
      <c r="AH1167" t="s">
        <v>1362</v>
      </c>
      <c r="AI1167" t="s">
        <v>1363</v>
      </c>
      <c r="AJ1167">
        <v>1190</v>
      </c>
    </row>
    <row r="1168" spans="1:36" ht="15" x14ac:dyDescent="0.2">
      <c r="A1168">
        <v>6</v>
      </c>
      <c r="B1168" s="3">
        <v>97208</v>
      </c>
      <c r="C1168" t="s">
        <v>194</v>
      </c>
      <c r="E1168" t="s">
        <v>195</v>
      </c>
      <c r="H1168" t="s">
        <v>863</v>
      </c>
      <c r="I1168" t="s">
        <v>39</v>
      </c>
      <c r="J1168" t="s">
        <v>1380</v>
      </c>
      <c r="M1168" t="s">
        <v>41</v>
      </c>
      <c r="Q1168" t="s">
        <v>42</v>
      </c>
      <c r="V1168" t="s">
        <v>43</v>
      </c>
      <c r="W1168" t="s">
        <v>1353</v>
      </c>
      <c r="X1168" t="s">
        <v>1354</v>
      </c>
      <c r="Y1168" t="s">
        <v>239</v>
      </c>
      <c r="Z1168" s="3">
        <v>97208</v>
      </c>
      <c r="AA1168" t="s">
        <v>1355</v>
      </c>
      <c r="AB1168" t="s">
        <v>1356</v>
      </c>
      <c r="AC1168" t="s">
        <v>1357</v>
      </c>
      <c r="AD1168" t="s">
        <v>1358</v>
      </c>
      <c r="AE1168" t="s">
        <v>1359</v>
      </c>
      <c r="AF1168" t="s">
        <v>1360</v>
      </c>
      <c r="AG1168" t="s">
        <v>1361</v>
      </c>
      <c r="AH1168" t="s">
        <v>1362</v>
      </c>
      <c r="AI1168" t="s">
        <v>1363</v>
      </c>
      <c r="AJ1168">
        <v>1191</v>
      </c>
    </row>
    <row r="1169" spans="1:36" ht="15" x14ac:dyDescent="0.2">
      <c r="A1169">
        <v>7</v>
      </c>
      <c r="B1169" s="3">
        <v>97208</v>
      </c>
      <c r="C1169" t="s">
        <v>194</v>
      </c>
      <c r="E1169" t="s">
        <v>195</v>
      </c>
      <c r="H1169" t="s">
        <v>863</v>
      </c>
      <c r="I1169" t="s">
        <v>39</v>
      </c>
      <c r="J1169" t="s">
        <v>1380</v>
      </c>
      <c r="M1169" t="s">
        <v>41</v>
      </c>
      <c r="Q1169" t="s">
        <v>42</v>
      </c>
      <c r="V1169" t="s">
        <v>43</v>
      </c>
      <c r="W1169" t="s">
        <v>1353</v>
      </c>
      <c r="X1169" t="s">
        <v>1354</v>
      </c>
      <c r="Y1169" t="s">
        <v>239</v>
      </c>
      <c r="Z1169" s="3">
        <v>97208</v>
      </c>
      <c r="AA1169" t="s">
        <v>1355</v>
      </c>
      <c r="AB1169" t="s">
        <v>1356</v>
      </c>
      <c r="AC1169" t="s">
        <v>1357</v>
      </c>
      <c r="AD1169" t="s">
        <v>1358</v>
      </c>
      <c r="AE1169" t="s">
        <v>1359</v>
      </c>
      <c r="AF1169" t="s">
        <v>1360</v>
      </c>
      <c r="AG1169" t="s">
        <v>1361</v>
      </c>
      <c r="AH1169" t="s">
        <v>1362</v>
      </c>
      <c r="AI1169" t="s">
        <v>1363</v>
      </c>
      <c r="AJ1169">
        <v>1192</v>
      </c>
    </row>
    <row r="1170" spans="1:36" ht="15" x14ac:dyDescent="0.2">
      <c r="A1170">
        <v>8</v>
      </c>
      <c r="B1170" s="3">
        <v>97208</v>
      </c>
      <c r="C1170" t="s">
        <v>311</v>
      </c>
      <c r="E1170" t="s">
        <v>312</v>
      </c>
      <c r="H1170" t="s">
        <v>1381</v>
      </c>
      <c r="I1170" t="s">
        <v>84</v>
      </c>
      <c r="J1170" t="s">
        <v>1382</v>
      </c>
      <c r="M1170" t="s">
        <v>41</v>
      </c>
      <c r="Q1170" t="s">
        <v>42</v>
      </c>
      <c r="V1170" t="s">
        <v>43</v>
      </c>
      <c r="W1170" t="s">
        <v>1353</v>
      </c>
      <c r="X1170" t="s">
        <v>1354</v>
      </c>
      <c r="Y1170" t="s">
        <v>239</v>
      </c>
      <c r="Z1170" s="3">
        <v>97208</v>
      </c>
      <c r="AA1170" t="s">
        <v>1355</v>
      </c>
      <c r="AB1170" t="s">
        <v>1356</v>
      </c>
      <c r="AC1170" t="s">
        <v>1357</v>
      </c>
      <c r="AD1170" t="s">
        <v>1358</v>
      </c>
      <c r="AE1170" t="s">
        <v>1359</v>
      </c>
      <c r="AF1170" t="s">
        <v>1360</v>
      </c>
      <c r="AG1170" t="s">
        <v>1361</v>
      </c>
      <c r="AH1170" t="s">
        <v>1362</v>
      </c>
      <c r="AI1170" t="s">
        <v>1363</v>
      </c>
      <c r="AJ1170">
        <v>1193</v>
      </c>
    </row>
    <row r="1171" spans="1:36" ht="15" x14ac:dyDescent="0.2">
      <c r="A1171">
        <v>11</v>
      </c>
      <c r="B1171" s="3">
        <v>97208</v>
      </c>
      <c r="C1171" t="s">
        <v>219</v>
      </c>
      <c r="E1171" t="s">
        <v>220</v>
      </c>
      <c r="H1171" t="s">
        <v>93</v>
      </c>
      <c r="I1171" t="s">
        <v>145</v>
      </c>
      <c r="J1171" t="s">
        <v>236</v>
      </c>
      <c r="M1171" t="s">
        <v>60</v>
      </c>
      <c r="Q1171" t="s">
        <v>42</v>
      </c>
      <c r="V1171" t="s">
        <v>43</v>
      </c>
      <c r="W1171" t="s">
        <v>237</v>
      </c>
      <c r="X1171" t="s">
        <v>238</v>
      </c>
      <c r="Y1171" t="s">
        <v>239</v>
      </c>
      <c r="Z1171" s="3">
        <v>97208</v>
      </c>
      <c r="AA1171" t="s">
        <v>240</v>
      </c>
      <c r="AB1171" t="s">
        <v>241</v>
      </c>
      <c r="AC1171" t="s">
        <v>242</v>
      </c>
      <c r="AD1171" t="s">
        <v>243</v>
      </c>
      <c r="AE1171" t="s">
        <v>244</v>
      </c>
      <c r="AF1171" t="s">
        <v>245</v>
      </c>
      <c r="AG1171" t="s">
        <v>243</v>
      </c>
      <c r="AH1171" t="s">
        <v>244</v>
      </c>
      <c r="AI1171" t="s">
        <v>245</v>
      </c>
      <c r="AJ1171">
        <v>1194</v>
      </c>
    </row>
    <row r="1172" spans="1:36" ht="15" x14ac:dyDescent="0.2">
      <c r="A1172">
        <v>9</v>
      </c>
      <c r="B1172" s="3">
        <v>97208</v>
      </c>
      <c r="C1172" t="s">
        <v>311</v>
      </c>
      <c r="E1172" t="s">
        <v>312</v>
      </c>
      <c r="H1172" t="s">
        <v>154</v>
      </c>
      <c r="I1172" t="s">
        <v>84</v>
      </c>
      <c r="J1172" t="s">
        <v>1382</v>
      </c>
      <c r="M1172" t="s">
        <v>41</v>
      </c>
      <c r="Q1172" t="s">
        <v>42</v>
      </c>
      <c r="V1172" t="s">
        <v>43</v>
      </c>
      <c r="W1172" t="s">
        <v>1353</v>
      </c>
      <c r="X1172" t="s">
        <v>1354</v>
      </c>
      <c r="Y1172" t="s">
        <v>239</v>
      </c>
      <c r="Z1172" s="3">
        <v>97208</v>
      </c>
      <c r="AA1172" t="s">
        <v>1355</v>
      </c>
      <c r="AB1172" t="s">
        <v>1356</v>
      </c>
      <c r="AC1172" t="s">
        <v>1357</v>
      </c>
      <c r="AD1172" t="s">
        <v>1358</v>
      </c>
      <c r="AE1172" t="s">
        <v>1359</v>
      </c>
      <c r="AF1172" t="s">
        <v>1360</v>
      </c>
      <c r="AG1172" t="s">
        <v>1361</v>
      </c>
      <c r="AH1172" t="s">
        <v>1362</v>
      </c>
      <c r="AI1172" t="s">
        <v>1363</v>
      </c>
      <c r="AJ1172">
        <v>1195</v>
      </c>
    </row>
    <row r="1173" spans="1:36" ht="15" x14ac:dyDescent="0.2">
      <c r="A1173">
        <v>18</v>
      </c>
      <c r="B1173" s="3">
        <v>97208</v>
      </c>
      <c r="C1173" t="s">
        <v>219</v>
      </c>
      <c r="E1173" t="s">
        <v>220</v>
      </c>
      <c r="H1173" t="s">
        <v>93</v>
      </c>
      <c r="I1173" t="s">
        <v>145</v>
      </c>
      <c r="J1173" t="s">
        <v>236</v>
      </c>
      <c r="M1173" t="s">
        <v>41</v>
      </c>
      <c r="Q1173" t="s">
        <v>42</v>
      </c>
      <c r="V1173" t="s">
        <v>43</v>
      </c>
      <c r="W1173" t="s">
        <v>237</v>
      </c>
      <c r="X1173" t="s">
        <v>238</v>
      </c>
      <c r="Y1173" t="s">
        <v>239</v>
      </c>
      <c r="Z1173" s="3">
        <v>97208</v>
      </c>
      <c r="AA1173" t="s">
        <v>240</v>
      </c>
      <c r="AB1173" t="s">
        <v>241</v>
      </c>
      <c r="AC1173" t="s">
        <v>242</v>
      </c>
      <c r="AD1173" t="s">
        <v>243</v>
      </c>
      <c r="AE1173" t="s">
        <v>244</v>
      </c>
      <c r="AF1173" t="s">
        <v>245</v>
      </c>
      <c r="AG1173" t="s">
        <v>243</v>
      </c>
      <c r="AH1173" t="s">
        <v>244</v>
      </c>
      <c r="AI1173" t="s">
        <v>245</v>
      </c>
      <c r="AJ1173">
        <v>1196</v>
      </c>
    </row>
    <row r="1174" spans="1:36" ht="15" x14ac:dyDescent="0.2">
      <c r="A1174">
        <v>20</v>
      </c>
      <c r="B1174" s="3">
        <v>97208</v>
      </c>
      <c r="C1174" t="s">
        <v>67</v>
      </c>
      <c r="E1174" t="s">
        <v>68</v>
      </c>
      <c r="H1174" t="s">
        <v>1260</v>
      </c>
      <c r="I1174" t="s">
        <v>246</v>
      </c>
      <c r="J1174" t="s">
        <v>1383</v>
      </c>
      <c r="M1174" t="s">
        <v>41</v>
      </c>
      <c r="Q1174" t="s">
        <v>42</v>
      </c>
      <c r="V1174" t="s">
        <v>43</v>
      </c>
      <c r="W1174" t="s">
        <v>237</v>
      </c>
      <c r="X1174" t="s">
        <v>238</v>
      </c>
      <c r="Y1174" t="s">
        <v>239</v>
      </c>
      <c r="Z1174" s="3">
        <v>97208</v>
      </c>
      <c r="AA1174" t="s">
        <v>240</v>
      </c>
      <c r="AB1174" t="s">
        <v>241</v>
      </c>
      <c r="AC1174" t="s">
        <v>242</v>
      </c>
      <c r="AD1174" t="s">
        <v>243</v>
      </c>
      <c r="AE1174" t="s">
        <v>244</v>
      </c>
      <c r="AF1174" t="s">
        <v>245</v>
      </c>
      <c r="AG1174" t="s">
        <v>243</v>
      </c>
      <c r="AH1174" t="s">
        <v>244</v>
      </c>
      <c r="AI1174" t="s">
        <v>245</v>
      </c>
      <c r="AJ1174">
        <v>1197</v>
      </c>
    </row>
    <row r="1175" spans="1:36" ht="15" x14ac:dyDescent="0.2">
      <c r="A1175">
        <v>22</v>
      </c>
      <c r="B1175" s="3">
        <v>97208</v>
      </c>
      <c r="C1175" t="s">
        <v>67</v>
      </c>
      <c r="E1175" t="s">
        <v>68</v>
      </c>
      <c r="H1175" t="s">
        <v>1260</v>
      </c>
      <c r="I1175" t="s">
        <v>246</v>
      </c>
      <c r="J1175" t="s">
        <v>1261</v>
      </c>
      <c r="M1175" t="s">
        <v>41</v>
      </c>
      <c r="Q1175" t="s">
        <v>42</v>
      </c>
      <c r="V1175" t="s">
        <v>43</v>
      </c>
      <c r="W1175" t="s">
        <v>237</v>
      </c>
      <c r="X1175" t="s">
        <v>238</v>
      </c>
      <c r="Y1175" t="s">
        <v>239</v>
      </c>
      <c r="Z1175" s="3">
        <v>97208</v>
      </c>
      <c r="AA1175" t="s">
        <v>240</v>
      </c>
      <c r="AB1175" t="s">
        <v>241</v>
      </c>
      <c r="AC1175" t="s">
        <v>242</v>
      </c>
      <c r="AD1175" t="s">
        <v>243</v>
      </c>
      <c r="AE1175" t="s">
        <v>244</v>
      </c>
      <c r="AF1175" t="s">
        <v>245</v>
      </c>
      <c r="AG1175" t="s">
        <v>243</v>
      </c>
      <c r="AH1175" t="s">
        <v>244</v>
      </c>
      <c r="AI1175" t="s">
        <v>245</v>
      </c>
      <c r="AJ1175">
        <v>1198</v>
      </c>
    </row>
    <row r="1176" spans="1:36" ht="15" x14ac:dyDescent="0.2">
      <c r="A1176">
        <v>24</v>
      </c>
      <c r="B1176" s="3">
        <v>97208</v>
      </c>
      <c r="C1176" t="s">
        <v>67</v>
      </c>
      <c r="E1176" t="s">
        <v>68</v>
      </c>
      <c r="H1176" t="s">
        <v>1260</v>
      </c>
      <c r="I1176" t="s">
        <v>246</v>
      </c>
      <c r="J1176" t="s">
        <v>1383</v>
      </c>
      <c r="M1176" t="s">
        <v>41</v>
      </c>
      <c r="Q1176" t="s">
        <v>42</v>
      </c>
      <c r="V1176" t="s">
        <v>43</v>
      </c>
      <c r="W1176" t="s">
        <v>237</v>
      </c>
      <c r="X1176" t="s">
        <v>238</v>
      </c>
      <c r="Y1176" t="s">
        <v>239</v>
      </c>
      <c r="Z1176" s="3">
        <v>97208</v>
      </c>
      <c r="AA1176" t="s">
        <v>240</v>
      </c>
      <c r="AB1176" t="s">
        <v>241</v>
      </c>
      <c r="AC1176" t="s">
        <v>242</v>
      </c>
      <c r="AD1176" t="s">
        <v>243</v>
      </c>
      <c r="AE1176" t="s">
        <v>244</v>
      </c>
      <c r="AF1176" t="s">
        <v>245</v>
      </c>
      <c r="AG1176" t="s">
        <v>243</v>
      </c>
      <c r="AH1176" t="s">
        <v>244</v>
      </c>
      <c r="AI1176" t="s">
        <v>245</v>
      </c>
      <c r="AJ1176">
        <v>1199</v>
      </c>
    </row>
    <row r="1177" spans="1:36" ht="15" x14ac:dyDescent="0.2">
      <c r="A1177">
        <v>26</v>
      </c>
      <c r="B1177" s="3">
        <v>97208</v>
      </c>
      <c r="C1177" t="s">
        <v>67</v>
      </c>
      <c r="E1177" t="s">
        <v>68</v>
      </c>
      <c r="H1177" t="s">
        <v>1260</v>
      </c>
      <c r="I1177" t="s">
        <v>246</v>
      </c>
      <c r="J1177" t="s">
        <v>1261</v>
      </c>
      <c r="M1177" t="s">
        <v>41</v>
      </c>
      <c r="Q1177" t="s">
        <v>42</v>
      </c>
      <c r="V1177" t="s">
        <v>43</v>
      </c>
      <c r="W1177" t="s">
        <v>237</v>
      </c>
      <c r="X1177" t="s">
        <v>238</v>
      </c>
      <c r="Y1177" t="s">
        <v>239</v>
      </c>
      <c r="Z1177" s="3">
        <v>97208</v>
      </c>
      <c r="AA1177" t="s">
        <v>240</v>
      </c>
      <c r="AB1177" t="s">
        <v>241</v>
      </c>
      <c r="AC1177" t="s">
        <v>242</v>
      </c>
      <c r="AD1177" t="s">
        <v>243</v>
      </c>
      <c r="AE1177" t="s">
        <v>244</v>
      </c>
      <c r="AF1177" t="s">
        <v>245</v>
      </c>
      <c r="AG1177" t="s">
        <v>243</v>
      </c>
      <c r="AH1177" t="s">
        <v>244</v>
      </c>
      <c r="AI1177" t="s">
        <v>245</v>
      </c>
      <c r="AJ1177">
        <v>1200</v>
      </c>
    </row>
    <row r="1178" spans="1:36" ht="15" x14ac:dyDescent="0.2">
      <c r="A1178">
        <v>27</v>
      </c>
      <c r="B1178" s="3">
        <v>97208</v>
      </c>
      <c r="C1178" t="s">
        <v>67</v>
      </c>
      <c r="E1178" t="s">
        <v>68</v>
      </c>
      <c r="H1178" t="s">
        <v>1260</v>
      </c>
      <c r="I1178" t="s">
        <v>246</v>
      </c>
      <c r="J1178" t="s">
        <v>1261</v>
      </c>
      <c r="M1178" t="s">
        <v>41</v>
      </c>
      <c r="Q1178" t="s">
        <v>42</v>
      </c>
      <c r="V1178" t="s">
        <v>43</v>
      </c>
      <c r="W1178" t="s">
        <v>237</v>
      </c>
      <c r="X1178" t="s">
        <v>238</v>
      </c>
      <c r="Y1178" t="s">
        <v>239</v>
      </c>
      <c r="Z1178" s="3">
        <v>97208</v>
      </c>
      <c r="AA1178" t="s">
        <v>240</v>
      </c>
      <c r="AB1178" t="s">
        <v>241</v>
      </c>
      <c r="AC1178" t="s">
        <v>242</v>
      </c>
      <c r="AD1178" t="s">
        <v>243</v>
      </c>
      <c r="AE1178" t="s">
        <v>244</v>
      </c>
      <c r="AF1178" t="s">
        <v>245</v>
      </c>
      <c r="AG1178" t="s">
        <v>243</v>
      </c>
      <c r="AH1178" t="s">
        <v>244</v>
      </c>
      <c r="AI1178" t="s">
        <v>245</v>
      </c>
      <c r="AJ1178">
        <v>1201</v>
      </c>
    </row>
    <row r="1179" spans="1:36" ht="15" x14ac:dyDescent="0.2">
      <c r="A1179">
        <v>28</v>
      </c>
      <c r="B1179" s="3">
        <v>97208</v>
      </c>
      <c r="C1179" t="s">
        <v>67</v>
      </c>
      <c r="E1179" t="s">
        <v>68</v>
      </c>
      <c r="H1179" t="s">
        <v>1260</v>
      </c>
      <c r="I1179" t="s">
        <v>246</v>
      </c>
      <c r="J1179" t="s">
        <v>1261</v>
      </c>
      <c r="M1179" t="s">
        <v>41</v>
      </c>
      <c r="V1179" t="s">
        <v>43</v>
      </c>
      <c r="W1179" t="s">
        <v>237</v>
      </c>
      <c r="X1179" t="s">
        <v>238</v>
      </c>
      <c r="Y1179" t="s">
        <v>239</v>
      </c>
      <c r="Z1179" s="3">
        <v>97208</v>
      </c>
      <c r="AA1179" t="s">
        <v>240</v>
      </c>
      <c r="AB1179" t="s">
        <v>241</v>
      </c>
      <c r="AC1179" t="s">
        <v>242</v>
      </c>
      <c r="AD1179" t="s">
        <v>243</v>
      </c>
      <c r="AE1179" t="s">
        <v>244</v>
      </c>
      <c r="AF1179" t="s">
        <v>245</v>
      </c>
      <c r="AG1179" t="s">
        <v>243</v>
      </c>
      <c r="AH1179" t="s">
        <v>244</v>
      </c>
      <c r="AI1179" t="s">
        <v>245</v>
      </c>
      <c r="AJ1179">
        <v>1202</v>
      </c>
    </row>
    <row r="1180" spans="1:36" ht="15" x14ac:dyDescent="0.2">
      <c r="A1180">
        <v>29</v>
      </c>
      <c r="B1180" s="3">
        <v>97208</v>
      </c>
      <c r="C1180" t="s">
        <v>67</v>
      </c>
      <c r="E1180" t="s">
        <v>68</v>
      </c>
      <c r="H1180" t="s">
        <v>1260</v>
      </c>
      <c r="I1180" t="s">
        <v>70</v>
      </c>
      <c r="J1180" t="s">
        <v>1261</v>
      </c>
      <c r="M1180" t="s">
        <v>41</v>
      </c>
      <c r="Q1180" t="s">
        <v>42</v>
      </c>
      <c r="V1180" t="s">
        <v>43</v>
      </c>
      <c r="W1180" t="s">
        <v>237</v>
      </c>
      <c r="X1180" t="s">
        <v>238</v>
      </c>
      <c r="Y1180" t="s">
        <v>239</v>
      </c>
      <c r="Z1180" s="3">
        <v>97208</v>
      </c>
      <c r="AA1180" t="s">
        <v>240</v>
      </c>
      <c r="AB1180" t="s">
        <v>241</v>
      </c>
      <c r="AC1180" t="s">
        <v>242</v>
      </c>
      <c r="AD1180" t="s">
        <v>243</v>
      </c>
      <c r="AE1180" t="s">
        <v>244</v>
      </c>
      <c r="AF1180" t="s">
        <v>245</v>
      </c>
      <c r="AG1180" t="s">
        <v>243</v>
      </c>
      <c r="AH1180" t="s">
        <v>244</v>
      </c>
      <c r="AI1180" t="s">
        <v>245</v>
      </c>
      <c r="AJ1180">
        <v>1203</v>
      </c>
    </row>
    <row r="1181" spans="1:36" ht="15" x14ac:dyDescent="0.2">
      <c r="A1181">
        <v>30</v>
      </c>
      <c r="B1181" s="3">
        <v>97208</v>
      </c>
      <c r="C1181" t="s">
        <v>67</v>
      </c>
      <c r="E1181" t="s">
        <v>68</v>
      </c>
      <c r="H1181" t="s">
        <v>1260</v>
      </c>
      <c r="I1181" t="s">
        <v>70</v>
      </c>
      <c r="J1181" t="s">
        <v>1261</v>
      </c>
      <c r="M1181" t="s">
        <v>41</v>
      </c>
      <c r="Q1181" t="s">
        <v>42</v>
      </c>
      <c r="V1181" t="s">
        <v>43</v>
      </c>
      <c r="W1181" t="s">
        <v>237</v>
      </c>
      <c r="X1181" t="s">
        <v>238</v>
      </c>
      <c r="Y1181" t="s">
        <v>239</v>
      </c>
      <c r="Z1181" s="3">
        <v>97208</v>
      </c>
      <c r="AA1181" t="s">
        <v>240</v>
      </c>
      <c r="AB1181" t="s">
        <v>241</v>
      </c>
      <c r="AC1181" t="s">
        <v>242</v>
      </c>
      <c r="AD1181" t="s">
        <v>243</v>
      </c>
      <c r="AE1181" t="s">
        <v>244</v>
      </c>
      <c r="AF1181" t="s">
        <v>245</v>
      </c>
      <c r="AG1181" t="s">
        <v>243</v>
      </c>
      <c r="AH1181" t="s">
        <v>244</v>
      </c>
      <c r="AI1181" t="s">
        <v>245</v>
      </c>
      <c r="AJ1181">
        <v>1204</v>
      </c>
    </row>
    <row r="1182" spans="1:36" ht="15" x14ac:dyDescent="0.2">
      <c r="A1182">
        <v>33</v>
      </c>
      <c r="B1182" s="3">
        <v>97208</v>
      </c>
      <c r="C1182" t="s">
        <v>81</v>
      </c>
      <c r="E1182" t="s">
        <v>82</v>
      </c>
      <c r="H1182" t="s">
        <v>83</v>
      </c>
      <c r="I1182" t="s">
        <v>98</v>
      </c>
      <c r="J1182" t="s">
        <v>1206</v>
      </c>
      <c r="M1182" t="s">
        <v>41</v>
      </c>
      <c r="Q1182" t="s">
        <v>42</v>
      </c>
      <c r="V1182" t="s">
        <v>43</v>
      </c>
      <c r="W1182" t="s">
        <v>237</v>
      </c>
      <c r="X1182" t="s">
        <v>238</v>
      </c>
      <c r="Y1182" t="s">
        <v>239</v>
      </c>
      <c r="Z1182" s="3">
        <v>97208</v>
      </c>
      <c r="AA1182" t="s">
        <v>240</v>
      </c>
      <c r="AB1182" t="s">
        <v>241</v>
      </c>
      <c r="AC1182" t="s">
        <v>242</v>
      </c>
      <c r="AD1182" t="s">
        <v>243</v>
      </c>
      <c r="AE1182" t="s">
        <v>244</v>
      </c>
      <c r="AF1182" t="s">
        <v>245</v>
      </c>
      <c r="AG1182" t="s">
        <v>243</v>
      </c>
      <c r="AH1182" t="s">
        <v>244</v>
      </c>
      <c r="AI1182" t="s">
        <v>245</v>
      </c>
      <c r="AJ1182">
        <v>1206</v>
      </c>
    </row>
    <row r="1183" spans="1:36" ht="15" x14ac:dyDescent="0.2">
      <c r="A1183">
        <v>15</v>
      </c>
      <c r="B1183" s="3">
        <v>97208</v>
      </c>
      <c r="C1183" t="s">
        <v>138</v>
      </c>
      <c r="E1183" t="s">
        <v>139</v>
      </c>
      <c r="H1183" t="s">
        <v>1384</v>
      </c>
      <c r="I1183" t="s">
        <v>1385</v>
      </c>
      <c r="J1183" t="s">
        <v>1386</v>
      </c>
      <c r="M1183" t="s">
        <v>1387</v>
      </c>
      <c r="V1183" t="s">
        <v>43</v>
      </c>
      <c r="W1183" t="s">
        <v>237</v>
      </c>
      <c r="X1183" t="s">
        <v>238</v>
      </c>
      <c r="Y1183" t="s">
        <v>239</v>
      </c>
      <c r="Z1183" s="3">
        <v>97208</v>
      </c>
      <c r="AA1183" t="s">
        <v>240</v>
      </c>
      <c r="AB1183" t="s">
        <v>241</v>
      </c>
      <c r="AC1183" t="s">
        <v>242</v>
      </c>
      <c r="AD1183" t="s">
        <v>243</v>
      </c>
      <c r="AE1183" t="s">
        <v>244</v>
      </c>
      <c r="AF1183" t="s">
        <v>245</v>
      </c>
      <c r="AG1183" t="s">
        <v>243</v>
      </c>
      <c r="AH1183" t="s">
        <v>244</v>
      </c>
      <c r="AI1183" t="s">
        <v>245</v>
      </c>
      <c r="AJ1183">
        <v>1327</v>
      </c>
    </row>
    <row r="1184" spans="1:36" ht="15" x14ac:dyDescent="0.2">
      <c r="A1184">
        <v>34</v>
      </c>
      <c r="B1184" s="3">
        <v>97208</v>
      </c>
      <c r="C1184" t="s">
        <v>81</v>
      </c>
      <c r="E1184" t="s">
        <v>82</v>
      </c>
      <c r="H1184" t="s">
        <v>83</v>
      </c>
      <c r="I1184" t="s">
        <v>98</v>
      </c>
      <c r="J1184" t="s">
        <v>1206</v>
      </c>
      <c r="M1184" t="s">
        <v>41</v>
      </c>
      <c r="Q1184" t="s">
        <v>42</v>
      </c>
      <c r="V1184" t="s">
        <v>43</v>
      </c>
      <c r="W1184" t="s">
        <v>237</v>
      </c>
      <c r="X1184" t="s">
        <v>238</v>
      </c>
      <c r="Y1184" t="s">
        <v>239</v>
      </c>
      <c r="Z1184" s="3">
        <v>97208</v>
      </c>
      <c r="AA1184" t="s">
        <v>240</v>
      </c>
      <c r="AB1184" t="s">
        <v>241</v>
      </c>
      <c r="AC1184" t="s">
        <v>242</v>
      </c>
      <c r="AD1184" t="s">
        <v>243</v>
      </c>
      <c r="AE1184" t="s">
        <v>244</v>
      </c>
      <c r="AF1184" t="s">
        <v>245</v>
      </c>
      <c r="AG1184" t="s">
        <v>243</v>
      </c>
      <c r="AH1184" t="s">
        <v>244</v>
      </c>
      <c r="AI1184" t="s">
        <v>245</v>
      </c>
      <c r="AJ1184">
        <v>1207</v>
      </c>
    </row>
    <row r="1185" spans="1:36" ht="15" x14ac:dyDescent="0.2">
      <c r="A1185">
        <v>35</v>
      </c>
      <c r="B1185" s="3">
        <v>97208</v>
      </c>
      <c r="C1185" t="s">
        <v>81</v>
      </c>
      <c r="E1185" t="s">
        <v>82</v>
      </c>
      <c r="H1185" t="s">
        <v>83</v>
      </c>
      <c r="I1185" t="s">
        <v>98</v>
      </c>
      <c r="J1185" t="s">
        <v>1206</v>
      </c>
      <c r="M1185" t="s">
        <v>41</v>
      </c>
      <c r="Q1185" t="s">
        <v>42</v>
      </c>
      <c r="V1185" t="s">
        <v>43</v>
      </c>
      <c r="W1185" t="s">
        <v>237</v>
      </c>
      <c r="X1185" t="s">
        <v>238</v>
      </c>
      <c r="Y1185" t="s">
        <v>239</v>
      </c>
      <c r="Z1185" s="3">
        <v>97208</v>
      </c>
      <c r="AA1185" t="s">
        <v>240</v>
      </c>
      <c r="AB1185" t="s">
        <v>241</v>
      </c>
      <c r="AC1185" t="s">
        <v>242</v>
      </c>
      <c r="AD1185" t="s">
        <v>243</v>
      </c>
      <c r="AE1185" t="s">
        <v>244</v>
      </c>
      <c r="AF1185" t="s">
        <v>245</v>
      </c>
      <c r="AG1185" t="s">
        <v>243</v>
      </c>
      <c r="AH1185" t="s">
        <v>244</v>
      </c>
      <c r="AI1185" t="s">
        <v>245</v>
      </c>
      <c r="AJ1185">
        <v>1208</v>
      </c>
    </row>
    <row r="1186" spans="1:36" ht="15" x14ac:dyDescent="0.2">
      <c r="A1186">
        <v>36</v>
      </c>
      <c r="B1186" s="3">
        <v>97208</v>
      </c>
      <c r="C1186" t="s">
        <v>81</v>
      </c>
      <c r="E1186" t="s">
        <v>82</v>
      </c>
      <c r="H1186" t="s">
        <v>83</v>
      </c>
      <c r="I1186" t="s">
        <v>98</v>
      </c>
      <c r="J1186" t="s">
        <v>1206</v>
      </c>
      <c r="M1186" t="s">
        <v>41</v>
      </c>
      <c r="Q1186" t="s">
        <v>42</v>
      </c>
      <c r="V1186" t="s">
        <v>43</v>
      </c>
      <c r="W1186" t="s">
        <v>237</v>
      </c>
      <c r="X1186" t="s">
        <v>238</v>
      </c>
      <c r="Y1186" t="s">
        <v>239</v>
      </c>
      <c r="Z1186" s="3">
        <v>97208</v>
      </c>
      <c r="AA1186" t="s">
        <v>240</v>
      </c>
      <c r="AB1186" t="s">
        <v>241</v>
      </c>
      <c r="AC1186" t="s">
        <v>242</v>
      </c>
      <c r="AD1186" t="s">
        <v>243</v>
      </c>
      <c r="AE1186" t="s">
        <v>244</v>
      </c>
      <c r="AF1186" t="s">
        <v>245</v>
      </c>
      <c r="AG1186" t="s">
        <v>243</v>
      </c>
      <c r="AH1186" t="s">
        <v>244</v>
      </c>
      <c r="AI1186" t="s">
        <v>245</v>
      </c>
      <c r="AJ1186">
        <v>1209</v>
      </c>
    </row>
    <row r="1187" spans="1:36" ht="15" x14ac:dyDescent="0.2">
      <c r="A1187">
        <v>37</v>
      </c>
      <c r="B1187" s="3">
        <v>97208</v>
      </c>
      <c r="C1187" t="s">
        <v>81</v>
      </c>
      <c r="E1187" t="s">
        <v>82</v>
      </c>
      <c r="H1187" t="s">
        <v>83</v>
      </c>
      <c r="I1187" t="s">
        <v>98</v>
      </c>
      <c r="J1187" t="s">
        <v>1206</v>
      </c>
      <c r="M1187" t="s">
        <v>41</v>
      </c>
      <c r="Q1187" t="s">
        <v>42</v>
      </c>
      <c r="V1187" t="s">
        <v>43</v>
      </c>
      <c r="W1187" t="s">
        <v>237</v>
      </c>
      <c r="X1187" t="s">
        <v>238</v>
      </c>
      <c r="Y1187" t="s">
        <v>239</v>
      </c>
      <c r="Z1187" s="3">
        <v>97208</v>
      </c>
      <c r="AA1187" t="s">
        <v>240</v>
      </c>
      <c r="AB1187" t="s">
        <v>241</v>
      </c>
      <c r="AC1187" t="s">
        <v>242</v>
      </c>
      <c r="AD1187" t="s">
        <v>243</v>
      </c>
      <c r="AE1187" t="s">
        <v>244</v>
      </c>
      <c r="AF1187" t="s">
        <v>245</v>
      </c>
      <c r="AG1187" t="s">
        <v>243</v>
      </c>
      <c r="AH1187" t="s">
        <v>244</v>
      </c>
      <c r="AI1187" t="s">
        <v>245</v>
      </c>
      <c r="AJ1187">
        <v>1210</v>
      </c>
    </row>
    <row r="1188" spans="1:36" ht="15" x14ac:dyDescent="0.2">
      <c r="A1188">
        <v>38</v>
      </c>
      <c r="B1188" s="3">
        <v>97208</v>
      </c>
      <c r="C1188" t="s">
        <v>81</v>
      </c>
      <c r="E1188" t="s">
        <v>82</v>
      </c>
      <c r="H1188" t="s">
        <v>83</v>
      </c>
      <c r="I1188" t="s">
        <v>98</v>
      </c>
      <c r="J1188" t="s">
        <v>1206</v>
      </c>
      <c r="M1188" t="s">
        <v>41</v>
      </c>
      <c r="Q1188" t="s">
        <v>42</v>
      </c>
      <c r="V1188" t="s">
        <v>43</v>
      </c>
      <c r="W1188" t="s">
        <v>237</v>
      </c>
      <c r="X1188" t="s">
        <v>238</v>
      </c>
      <c r="Y1188" t="s">
        <v>239</v>
      </c>
      <c r="Z1188" s="3">
        <v>97208</v>
      </c>
      <c r="AA1188" t="s">
        <v>240</v>
      </c>
      <c r="AB1188" t="s">
        <v>241</v>
      </c>
      <c r="AC1188" t="s">
        <v>242</v>
      </c>
      <c r="AD1188" t="s">
        <v>243</v>
      </c>
      <c r="AE1188" t="s">
        <v>244</v>
      </c>
      <c r="AF1188" t="s">
        <v>245</v>
      </c>
      <c r="AG1188" t="s">
        <v>243</v>
      </c>
      <c r="AH1188" t="s">
        <v>244</v>
      </c>
      <c r="AI1188" t="s">
        <v>245</v>
      </c>
      <c r="AJ1188">
        <v>1211</v>
      </c>
    </row>
    <row r="1189" spans="1:36" ht="15" x14ac:dyDescent="0.2">
      <c r="A1189">
        <v>39</v>
      </c>
      <c r="B1189" s="3">
        <v>97208</v>
      </c>
      <c r="C1189" t="s">
        <v>81</v>
      </c>
      <c r="E1189" t="s">
        <v>82</v>
      </c>
      <c r="H1189" t="s">
        <v>83</v>
      </c>
      <c r="I1189" t="s">
        <v>98</v>
      </c>
      <c r="J1189" t="s">
        <v>1206</v>
      </c>
      <c r="M1189" t="s">
        <v>41</v>
      </c>
      <c r="Q1189" t="s">
        <v>42</v>
      </c>
      <c r="V1189" t="s">
        <v>43</v>
      </c>
      <c r="W1189" t="s">
        <v>237</v>
      </c>
      <c r="X1189" t="s">
        <v>238</v>
      </c>
      <c r="Y1189" t="s">
        <v>239</v>
      </c>
      <c r="Z1189" s="3">
        <v>97208</v>
      </c>
      <c r="AA1189" t="s">
        <v>240</v>
      </c>
      <c r="AB1189" t="s">
        <v>241</v>
      </c>
      <c r="AC1189" t="s">
        <v>242</v>
      </c>
      <c r="AD1189" t="s">
        <v>243</v>
      </c>
      <c r="AE1189" t="s">
        <v>244</v>
      </c>
      <c r="AF1189" t="s">
        <v>245</v>
      </c>
      <c r="AG1189" t="s">
        <v>243</v>
      </c>
      <c r="AH1189" t="s">
        <v>244</v>
      </c>
      <c r="AI1189" t="s">
        <v>245</v>
      </c>
      <c r="AJ1189">
        <v>1212</v>
      </c>
    </row>
    <row r="1190" spans="1:36" ht="15" x14ac:dyDescent="0.2">
      <c r="A1190">
        <v>40</v>
      </c>
      <c r="B1190" s="3">
        <v>97208</v>
      </c>
      <c r="C1190" t="s">
        <v>81</v>
      </c>
      <c r="E1190" t="s">
        <v>82</v>
      </c>
      <c r="H1190" t="s">
        <v>83</v>
      </c>
      <c r="I1190" t="s">
        <v>98</v>
      </c>
      <c r="J1190" t="s">
        <v>1206</v>
      </c>
      <c r="M1190" t="s">
        <v>41</v>
      </c>
      <c r="Q1190" t="s">
        <v>42</v>
      </c>
      <c r="V1190" t="s">
        <v>43</v>
      </c>
      <c r="W1190" t="s">
        <v>237</v>
      </c>
      <c r="X1190" t="s">
        <v>238</v>
      </c>
      <c r="Y1190" t="s">
        <v>239</v>
      </c>
      <c r="Z1190" s="3">
        <v>97208</v>
      </c>
      <c r="AA1190" t="s">
        <v>240</v>
      </c>
      <c r="AB1190" t="s">
        <v>241</v>
      </c>
      <c r="AC1190" t="s">
        <v>242</v>
      </c>
      <c r="AD1190" t="s">
        <v>243</v>
      </c>
      <c r="AE1190" t="s">
        <v>244</v>
      </c>
      <c r="AF1190" t="s">
        <v>245</v>
      </c>
      <c r="AG1190" t="s">
        <v>243</v>
      </c>
      <c r="AH1190" t="s">
        <v>244</v>
      </c>
      <c r="AI1190" t="s">
        <v>245</v>
      </c>
      <c r="AJ1190">
        <v>1213</v>
      </c>
    </row>
    <row r="1191" spans="1:36" ht="15" x14ac:dyDescent="0.2">
      <c r="A1191">
        <v>28</v>
      </c>
      <c r="B1191" s="3">
        <v>97234</v>
      </c>
      <c r="C1191" t="s">
        <v>219</v>
      </c>
      <c r="E1191" t="s">
        <v>220</v>
      </c>
      <c r="H1191" t="s">
        <v>93</v>
      </c>
      <c r="I1191" t="s">
        <v>96</v>
      </c>
      <c r="M1191" t="s">
        <v>41</v>
      </c>
      <c r="Q1191" t="s">
        <v>42</v>
      </c>
      <c r="V1191" t="s">
        <v>916</v>
      </c>
      <c r="W1191" t="s">
        <v>917</v>
      </c>
      <c r="X1191" t="s">
        <v>918</v>
      </c>
      <c r="Y1191" t="s">
        <v>919</v>
      </c>
      <c r="Z1191" s="3">
        <v>97234</v>
      </c>
      <c r="AA1191" t="s">
        <v>920</v>
      </c>
      <c r="AB1191" t="s">
        <v>921</v>
      </c>
      <c r="AC1191" t="s">
        <v>922</v>
      </c>
      <c r="AD1191" t="s">
        <v>923</v>
      </c>
      <c r="AE1191" t="s">
        <v>924</v>
      </c>
      <c r="AF1191" t="s">
        <v>925</v>
      </c>
      <c r="AJ1191">
        <v>2131</v>
      </c>
    </row>
    <row r="1192" spans="1:36" ht="15" x14ac:dyDescent="0.2">
      <c r="A1192">
        <v>41</v>
      </c>
      <c r="B1192" s="3">
        <v>97208</v>
      </c>
      <c r="C1192" t="s">
        <v>81</v>
      </c>
      <c r="E1192" t="s">
        <v>82</v>
      </c>
      <c r="H1192" t="s">
        <v>83</v>
      </c>
      <c r="I1192" t="s">
        <v>98</v>
      </c>
      <c r="J1192" t="s">
        <v>1206</v>
      </c>
      <c r="M1192" t="s">
        <v>41</v>
      </c>
      <c r="Q1192" t="s">
        <v>42</v>
      </c>
      <c r="V1192" t="s">
        <v>43</v>
      </c>
      <c r="W1192" t="s">
        <v>237</v>
      </c>
      <c r="X1192" t="s">
        <v>238</v>
      </c>
      <c r="Y1192" t="s">
        <v>239</v>
      </c>
      <c r="Z1192" s="3">
        <v>97208</v>
      </c>
      <c r="AA1192" t="s">
        <v>240</v>
      </c>
      <c r="AB1192" t="s">
        <v>241</v>
      </c>
      <c r="AC1192" t="s">
        <v>242</v>
      </c>
      <c r="AD1192" t="s">
        <v>243</v>
      </c>
      <c r="AE1192" t="s">
        <v>244</v>
      </c>
      <c r="AF1192" t="s">
        <v>245</v>
      </c>
      <c r="AG1192" t="s">
        <v>243</v>
      </c>
      <c r="AH1192" t="s">
        <v>244</v>
      </c>
      <c r="AI1192" t="s">
        <v>245</v>
      </c>
      <c r="AJ1192">
        <v>1214</v>
      </c>
    </row>
    <row r="1193" spans="1:36" ht="15" x14ac:dyDescent="0.2">
      <c r="A1193">
        <v>42</v>
      </c>
      <c r="B1193" s="3">
        <v>97208</v>
      </c>
      <c r="C1193" t="s">
        <v>81</v>
      </c>
      <c r="E1193" t="s">
        <v>82</v>
      </c>
      <c r="H1193" t="s">
        <v>83</v>
      </c>
      <c r="I1193" t="s">
        <v>98</v>
      </c>
      <c r="J1193" t="s">
        <v>1206</v>
      </c>
      <c r="M1193" t="s">
        <v>41</v>
      </c>
      <c r="Q1193" t="s">
        <v>42</v>
      </c>
      <c r="V1193" t="s">
        <v>43</v>
      </c>
      <c r="W1193" t="s">
        <v>237</v>
      </c>
      <c r="X1193" t="s">
        <v>238</v>
      </c>
      <c r="Y1193" t="s">
        <v>239</v>
      </c>
      <c r="Z1193" s="3">
        <v>97208</v>
      </c>
      <c r="AA1193" t="s">
        <v>240</v>
      </c>
      <c r="AB1193" t="s">
        <v>241</v>
      </c>
      <c r="AC1193" t="s">
        <v>242</v>
      </c>
      <c r="AD1193" t="s">
        <v>243</v>
      </c>
      <c r="AE1193" t="s">
        <v>244</v>
      </c>
      <c r="AF1193" t="s">
        <v>245</v>
      </c>
      <c r="AG1193" t="s">
        <v>243</v>
      </c>
      <c r="AH1193" t="s">
        <v>244</v>
      </c>
      <c r="AI1193" t="s">
        <v>245</v>
      </c>
      <c r="AJ1193">
        <v>1215</v>
      </c>
    </row>
    <row r="1194" spans="1:36" ht="15" x14ac:dyDescent="0.2">
      <c r="A1194">
        <v>43</v>
      </c>
      <c r="B1194" s="3">
        <v>97208</v>
      </c>
      <c r="C1194" t="s">
        <v>81</v>
      </c>
      <c r="E1194" t="s">
        <v>82</v>
      </c>
      <c r="H1194" t="s">
        <v>83</v>
      </c>
      <c r="I1194" t="s">
        <v>98</v>
      </c>
      <c r="J1194" t="s">
        <v>1206</v>
      </c>
      <c r="M1194" t="s">
        <v>41</v>
      </c>
      <c r="Q1194" t="s">
        <v>42</v>
      </c>
      <c r="V1194" t="s">
        <v>43</v>
      </c>
      <c r="W1194" t="s">
        <v>237</v>
      </c>
      <c r="X1194" t="s">
        <v>238</v>
      </c>
      <c r="Y1194" t="s">
        <v>239</v>
      </c>
      <c r="Z1194" s="3">
        <v>97208</v>
      </c>
      <c r="AA1194" t="s">
        <v>240</v>
      </c>
      <c r="AB1194" t="s">
        <v>241</v>
      </c>
      <c r="AC1194" t="s">
        <v>242</v>
      </c>
      <c r="AD1194" t="s">
        <v>243</v>
      </c>
      <c r="AE1194" t="s">
        <v>244</v>
      </c>
      <c r="AF1194" t="s">
        <v>245</v>
      </c>
      <c r="AG1194" t="s">
        <v>243</v>
      </c>
      <c r="AH1194" t="s">
        <v>244</v>
      </c>
      <c r="AI1194" t="s">
        <v>245</v>
      </c>
      <c r="AJ1194">
        <v>1216</v>
      </c>
    </row>
    <row r="1195" spans="1:36" ht="15" x14ac:dyDescent="0.2">
      <c r="A1195">
        <v>44</v>
      </c>
      <c r="B1195" s="3">
        <v>97208</v>
      </c>
      <c r="C1195" t="s">
        <v>81</v>
      </c>
      <c r="E1195" t="s">
        <v>82</v>
      </c>
      <c r="H1195" t="s">
        <v>83</v>
      </c>
      <c r="I1195" t="s">
        <v>98</v>
      </c>
      <c r="J1195" t="s">
        <v>1206</v>
      </c>
      <c r="M1195" t="s">
        <v>41</v>
      </c>
      <c r="Q1195" t="s">
        <v>42</v>
      </c>
      <c r="V1195" t="s">
        <v>43</v>
      </c>
      <c r="W1195" t="s">
        <v>237</v>
      </c>
      <c r="X1195" t="s">
        <v>238</v>
      </c>
      <c r="Y1195" t="s">
        <v>239</v>
      </c>
      <c r="Z1195" s="3">
        <v>97208</v>
      </c>
      <c r="AA1195" t="s">
        <v>240</v>
      </c>
      <c r="AB1195" t="s">
        <v>241</v>
      </c>
      <c r="AC1195" t="s">
        <v>242</v>
      </c>
      <c r="AD1195" t="s">
        <v>243</v>
      </c>
      <c r="AE1195" t="s">
        <v>244</v>
      </c>
      <c r="AF1195" t="s">
        <v>245</v>
      </c>
      <c r="AG1195" t="s">
        <v>243</v>
      </c>
      <c r="AH1195" t="s">
        <v>244</v>
      </c>
      <c r="AI1195" t="s">
        <v>245</v>
      </c>
      <c r="AJ1195">
        <v>1217</v>
      </c>
    </row>
    <row r="1196" spans="1:36" ht="15" x14ac:dyDescent="0.2">
      <c r="A1196">
        <v>45</v>
      </c>
      <c r="B1196" s="3">
        <v>97208</v>
      </c>
      <c r="C1196" t="s">
        <v>138</v>
      </c>
      <c r="E1196" t="s">
        <v>139</v>
      </c>
      <c r="H1196" t="s">
        <v>83</v>
      </c>
      <c r="I1196" t="s">
        <v>98</v>
      </c>
      <c r="J1196" t="s">
        <v>1388</v>
      </c>
      <c r="M1196" t="s">
        <v>41</v>
      </c>
      <c r="Q1196" t="s">
        <v>42</v>
      </c>
      <c r="V1196" t="s">
        <v>43</v>
      </c>
      <c r="W1196" t="s">
        <v>237</v>
      </c>
      <c r="X1196" t="s">
        <v>238</v>
      </c>
      <c r="Y1196" t="s">
        <v>239</v>
      </c>
      <c r="Z1196" s="3">
        <v>97208</v>
      </c>
      <c r="AA1196" t="s">
        <v>240</v>
      </c>
      <c r="AB1196" t="s">
        <v>241</v>
      </c>
      <c r="AC1196" t="s">
        <v>242</v>
      </c>
      <c r="AD1196" t="s">
        <v>243</v>
      </c>
      <c r="AE1196" t="s">
        <v>244</v>
      </c>
      <c r="AF1196" t="s">
        <v>245</v>
      </c>
      <c r="AG1196" t="s">
        <v>243</v>
      </c>
      <c r="AH1196" t="s">
        <v>244</v>
      </c>
      <c r="AI1196" t="s">
        <v>245</v>
      </c>
      <c r="AJ1196">
        <v>1218</v>
      </c>
    </row>
    <row r="1197" spans="1:36" ht="15" x14ac:dyDescent="0.2">
      <c r="A1197">
        <v>47</v>
      </c>
      <c r="B1197" s="3">
        <v>97208</v>
      </c>
      <c r="C1197" t="s">
        <v>138</v>
      </c>
      <c r="E1197" t="s">
        <v>139</v>
      </c>
      <c r="H1197" t="s">
        <v>83</v>
      </c>
      <c r="I1197" t="s">
        <v>98</v>
      </c>
      <c r="J1197" t="s">
        <v>1389</v>
      </c>
      <c r="M1197" t="s">
        <v>60</v>
      </c>
      <c r="Q1197" t="s">
        <v>42</v>
      </c>
      <c r="V1197" t="s">
        <v>43</v>
      </c>
      <c r="W1197" t="s">
        <v>237</v>
      </c>
      <c r="X1197" t="s">
        <v>238</v>
      </c>
      <c r="Y1197" t="s">
        <v>239</v>
      </c>
      <c r="Z1197" s="3">
        <v>97208</v>
      </c>
      <c r="AA1197" t="s">
        <v>240</v>
      </c>
      <c r="AB1197" t="s">
        <v>241</v>
      </c>
      <c r="AC1197" t="s">
        <v>242</v>
      </c>
      <c r="AD1197" t="s">
        <v>243</v>
      </c>
      <c r="AE1197" t="s">
        <v>244</v>
      </c>
      <c r="AF1197" t="s">
        <v>245</v>
      </c>
      <c r="AG1197" t="s">
        <v>243</v>
      </c>
      <c r="AH1197" t="s">
        <v>244</v>
      </c>
      <c r="AI1197" t="s">
        <v>245</v>
      </c>
      <c r="AJ1197">
        <v>1220</v>
      </c>
    </row>
    <row r="1198" spans="1:36" ht="15" x14ac:dyDescent="0.2">
      <c r="A1198">
        <v>48</v>
      </c>
      <c r="B1198" s="3">
        <v>97208</v>
      </c>
      <c r="C1198" t="s">
        <v>35</v>
      </c>
      <c r="E1198" t="s">
        <v>36</v>
      </c>
      <c r="H1198" t="s">
        <v>83</v>
      </c>
      <c r="I1198" t="s">
        <v>98</v>
      </c>
      <c r="J1198" t="s">
        <v>1390</v>
      </c>
      <c r="M1198" t="s">
        <v>60</v>
      </c>
      <c r="Q1198" t="s">
        <v>42</v>
      </c>
      <c r="V1198" t="s">
        <v>43</v>
      </c>
      <c r="W1198" t="s">
        <v>237</v>
      </c>
      <c r="X1198" t="s">
        <v>238</v>
      </c>
      <c r="Y1198" t="s">
        <v>239</v>
      </c>
      <c r="Z1198" s="3">
        <v>97208</v>
      </c>
      <c r="AA1198" t="s">
        <v>240</v>
      </c>
      <c r="AB1198" t="s">
        <v>241</v>
      </c>
      <c r="AC1198" t="s">
        <v>242</v>
      </c>
      <c r="AD1198" t="s">
        <v>243</v>
      </c>
      <c r="AE1198" t="s">
        <v>244</v>
      </c>
      <c r="AF1198" t="s">
        <v>245</v>
      </c>
      <c r="AG1198" t="s">
        <v>243</v>
      </c>
      <c r="AH1198" t="s">
        <v>244</v>
      </c>
      <c r="AI1198" t="s">
        <v>245</v>
      </c>
      <c r="AJ1198">
        <v>1221</v>
      </c>
    </row>
    <row r="1199" spans="1:36" ht="15" x14ac:dyDescent="0.2">
      <c r="A1199">
        <v>32</v>
      </c>
      <c r="B1199" s="3">
        <v>97234</v>
      </c>
      <c r="C1199" t="s">
        <v>219</v>
      </c>
      <c r="E1199" t="s">
        <v>220</v>
      </c>
      <c r="H1199" t="s">
        <v>93</v>
      </c>
      <c r="I1199" t="s">
        <v>39</v>
      </c>
      <c r="M1199" t="s">
        <v>41</v>
      </c>
      <c r="Q1199" t="s">
        <v>42</v>
      </c>
      <c r="V1199" t="s">
        <v>916</v>
      </c>
      <c r="W1199" t="s">
        <v>917</v>
      </c>
      <c r="X1199" t="s">
        <v>918</v>
      </c>
      <c r="Y1199" t="s">
        <v>919</v>
      </c>
      <c r="Z1199" s="3">
        <v>97234</v>
      </c>
      <c r="AA1199" t="s">
        <v>920</v>
      </c>
      <c r="AB1199" t="s">
        <v>921</v>
      </c>
      <c r="AC1199" t="s">
        <v>922</v>
      </c>
      <c r="AD1199" t="s">
        <v>923</v>
      </c>
      <c r="AE1199" t="s">
        <v>924</v>
      </c>
      <c r="AF1199" t="s">
        <v>925</v>
      </c>
      <c r="AJ1199">
        <v>2152</v>
      </c>
    </row>
    <row r="1200" spans="1:36" ht="15" x14ac:dyDescent="0.2">
      <c r="A1200">
        <v>49</v>
      </c>
      <c r="B1200" s="3">
        <v>97208</v>
      </c>
      <c r="C1200" t="s">
        <v>35</v>
      </c>
      <c r="E1200" t="s">
        <v>36</v>
      </c>
      <c r="H1200" t="s">
        <v>83</v>
      </c>
      <c r="I1200" t="s">
        <v>98</v>
      </c>
      <c r="J1200" t="s">
        <v>1390</v>
      </c>
      <c r="M1200" t="s">
        <v>60</v>
      </c>
      <c r="Q1200" t="s">
        <v>42</v>
      </c>
      <c r="V1200" t="s">
        <v>43</v>
      </c>
      <c r="W1200" t="s">
        <v>237</v>
      </c>
      <c r="X1200" t="s">
        <v>238</v>
      </c>
      <c r="Y1200" t="s">
        <v>239</v>
      </c>
      <c r="Z1200" s="3">
        <v>97208</v>
      </c>
      <c r="AA1200" t="s">
        <v>240</v>
      </c>
      <c r="AB1200" t="s">
        <v>241</v>
      </c>
      <c r="AC1200" t="s">
        <v>242</v>
      </c>
      <c r="AD1200" t="s">
        <v>243</v>
      </c>
      <c r="AE1200" t="s">
        <v>244</v>
      </c>
      <c r="AF1200" t="s">
        <v>245</v>
      </c>
      <c r="AG1200" t="s">
        <v>243</v>
      </c>
      <c r="AH1200" t="s">
        <v>244</v>
      </c>
      <c r="AI1200" t="s">
        <v>245</v>
      </c>
      <c r="AJ1200">
        <v>1222</v>
      </c>
    </row>
    <row r="1201" spans="1:36" ht="15" x14ac:dyDescent="0.2">
      <c r="A1201">
        <v>50</v>
      </c>
      <c r="B1201" s="3">
        <v>97208</v>
      </c>
      <c r="C1201" t="s">
        <v>35</v>
      </c>
      <c r="E1201" t="s">
        <v>36</v>
      </c>
      <c r="H1201" t="s">
        <v>863</v>
      </c>
      <c r="I1201" t="s">
        <v>39</v>
      </c>
      <c r="J1201" t="s">
        <v>1390</v>
      </c>
      <c r="M1201" t="s">
        <v>41</v>
      </c>
      <c r="Q1201" t="s">
        <v>42</v>
      </c>
      <c r="V1201" t="s">
        <v>43</v>
      </c>
      <c r="W1201" t="s">
        <v>237</v>
      </c>
      <c r="X1201" t="s">
        <v>238</v>
      </c>
      <c r="Y1201" t="s">
        <v>239</v>
      </c>
      <c r="Z1201" s="3">
        <v>97208</v>
      </c>
      <c r="AA1201" t="s">
        <v>240</v>
      </c>
      <c r="AB1201" t="s">
        <v>241</v>
      </c>
      <c r="AC1201" t="s">
        <v>242</v>
      </c>
      <c r="AD1201" t="s">
        <v>243</v>
      </c>
      <c r="AE1201" t="s">
        <v>244</v>
      </c>
      <c r="AF1201" t="s">
        <v>245</v>
      </c>
      <c r="AG1201" t="s">
        <v>243</v>
      </c>
      <c r="AH1201" t="s">
        <v>244</v>
      </c>
      <c r="AI1201" t="s">
        <v>245</v>
      </c>
      <c r="AJ1201">
        <v>1223</v>
      </c>
    </row>
    <row r="1202" spans="1:36" ht="15" x14ac:dyDescent="0.2">
      <c r="A1202">
        <v>51</v>
      </c>
      <c r="B1202" s="3">
        <v>97208</v>
      </c>
      <c r="C1202" t="s">
        <v>35</v>
      </c>
      <c r="E1202" t="s">
        <v>36</v>
      </c>
      <c r="H1202" t="s">
        <v>863</v>
      </c>
      <c r="I1202" t="s">
        <v>39</v>
      </c>
      <c r="J1202" t="s">
        <v>1390</v>
      </c>
      <c r="M1202" t="s">
        <v>41</v>
      </c>
      <c r="Q1202" t="s">
        <v>42</v>
      </c>
      <c r="V1202" t="s">
        <v>43</v>
      </c>
      <c r="W1202" t="s">
        <v>237</v>
      </c>
      <c r="X1202" t="s">
        <v>238</v>
      </c>
      <c r="Y1202" t="s">
        <v>239</v>
      </c>
      <c r="Z1202" s="3">
        <v>97208</v>
      </c>
      <c r="AA1202" t="s">
        <v>240</v>
      </c>
      <c r="AB1202" t="s">
        <v>241</v>
      </c>
      <c r="AC1202" t="s">
        <v>242</v>
      </c>
      <c r="AD1202" t="s">
        <v>243</v>
      </c>
      <c r="AE1202" t="s">
        <v>244</v>
      </c>
      <c r="AF1202" t="s">
        <v>245</v>
      </c>
      <c r="AG1202" t="s">
        <v>243</v>
      </c>
      <c r="AH1202" t="s">
        <v>244</v>
      </c>
      <c r="AI1202" t="s">
        <v>245</v>
      </c>
      <c r="AJ1202">
        <v>1224</v>
      </c>
    </row>
    <row r="1203" spans="1:36" ht="15" x14ac:dyDescent="0.2">
      <c r="A1203">
        <v>52</v>
      </c>
      <c r="B1203" s="3">
        <v>97208</v>
      </c>
      <c r="C1203" t="s">
        <v>35</v>
      </c>
      <c r="E1203" t="s">
        <v>36</v>
      </c>
      <c r="H1203" t="s">
        <v>863</v>
      </c>
      <c r="I1203" t="s">
        <v>39</v>
      </c>
      <c r="J1203" t="s">
        <v>1390</v>
      </c>
      <c r="M1203" t="s">
        <v>41</v>
      </c>
      <c r="Q1203" t="s">
        <v>42</v>
      </c>
      <c r="V1203" t="s">
        <v>43</v>
      </c>
      <c r="W1203" t="s">
        <v>237</v>
      </c>
      <c r="X1203" t="s">
        <v>238</v>
      </c>
      <c r="Y1203" t="s">
        <v>239</v>
      </c>
      <c r="Z1203" s="3">
        <v>97208</v>
      </c>
      <c r="AA1203" t="s">
        <v>240</v>
      </c>
      <c r="AB1203" t="s">
        <v>241</v>
      </c>
      <c r="AC1203" t="s">
        <v>242</v>
      </c>
      <c r="AD1203" t="s">
        <v>243</v>
      </c>
      <c r="AE1203" t="s">
        <v>244</v>
      </c>
      <c r="AF1203" t="s">
        <v>245</v>
      </c>
      <c r="AG1203" t="s">
        <v>243</v>
      </c>
      <c r="AH1203" t="s">
        <v>244</v>
      </c>
      <c r="AI1203" t="s">
        <v>245</v>
      </c>
      <c r="AJ1203">
        <v>1225</v>
      </c>
    </row>
    <row r="1204" spans="1:36" ht="15" x14ac:dyDescent="0.2">
      <c r="A1204">
        <v>53</v>
      </c>
      <c r="B1204" s="3">
        <v>97208</v>
      </c>
      <c r="C1204" t="s">
        <v>35</v>
      </c>
      <c r="E1204" t="s">
        <v>36</v>
      </c>
      <c r="H1204" t="s">
        <v>863</v>
      </c>
      <c r="I1204" t="s">
        <v>39</v>
      </c>
      <c r="J1204" t="s">
        <v>1390</v>
      </c>
      <c r="M1204" t="s">
        <v>41</v>
      </c>
      <c r="Q1204" t="s">
        <v>42</v>
      </c>
      <c r="V1204" t="s">
        <v>43</v>
      </c>
      <c r="W1204" t="s">
        <v>237</v>
      </c>
      <c r="X1204" t="s">
        <v>238</v>
      </c>
      <c r="Y1204" t="s">
        <v>239</v>
      </c>
      <c r="Z1204" s="3">
        <v>97208</v>
      </c>
      <c r="AA1204" t="s">
        <v>240</v>
      </c>
      <c r="AB1204" t="s">
        <v>241</v>
      </c>
      <c r="AC1204" t="s">
        <v>242</v>
      </c>
      <c r="AD1204" t="s">
        <v>243</v>
      </c>
      <c r="AE1204" t="s">
        <v>244</v>
      </c>
      <c r="AF1204" t="s">
        <v>245</v>
      </c>
      <c r="AG1204" t="s">
        <v>243</v>
      </c>
      <c r="AH1204" t="s">
        <v>244</v>
      </c>
      <c r="AI1204" t="s">
        <v>245</v>
      </c>
      <c r="AJ1204">
        <v>1226</v>
      </c>
    </row>
    <row r="1205" spans="1:36" ht="15" x14ac:dyDescent="0.2">
      <c r="A1205">
        <v>54</v>
      </c>
      <c r="B1205" s="3">
        <v>97208</v>
      </c>
      <c r="C1205" t="s">
        <v>35</v>
      </c>
      <c r="E1205" t="s">
        <v>36</v>
      </c>
      <c r="H1205" t="s">
        <v>863</v>
      </c>
      <c r="I1205" t="s">
        <v>39</v>
      </c>
      <c r="J1205" t="s">
        <v>1390</v>
      </c>
      <c r="M1205" t="s">
        <v>41</v>
      </c>
      <c r="Q1205" t="s">
        <v>42</v>
      </c>
      <c r="V1205" t="s">
        <v>43</v>
      </c>
      <c r="W1205" t="s">
        <v>237</v>
      </c>
      <c r="X1205" t="s">
        <v>238</v>
      </c>
      <c r="Y1205" t="s">
        <v>239</v>
      </c>
      <c r="Z1205" s="3">
        <v>97208</v>
      </c>
      <c r="AA1205" t="s">
        <v>240</v>
      </c>
      <c r="AB1205" t="s">
        <v>241</v>
      </c>
      <c r="AC1205" t="s">
        <v>242</v>
      </c>
      <c r="AD1205" t="s">
        <v>243</v>
      </c>
      <c r="AE1205" t="s">
        <v>244</v>
      </c>
      <c r="AF1205" t="s">
        <v>245</v>
      </c>
      <c r="AG1205" t="s">
        <v>243</v>
      </c>
      <c r="AH1205" t="s">
        <v>244</v>
      </c>
      <c r="AI1205" t="s">
        <v>245</v>
      </c>
      <c r="AJ1205">
        <v>1227</v>
      </c>
    </row>
    <row r="1206" spans="1:36" ht="15" x14ac:dyDescent="0.2">
      <c r="A1206">
        <v>55</v>
      </c>
      <c r="B1206" s="3">
        <v>97208</v>
      </c>
      <c r="C1206" t="s">
        <v>593</v>
      </c>
      <c r="E1206" t="s">
        <v>594</v>
      </c>
      <c r="F1206" t="s">
        <v>595</v>
      </c>
      <c r="G1206" t="s">
        <v>596</v>
      </c>
      <c r="H1206" t="s">
        <v>1199</v>
      </c>
      <c r="I1206" t="s">
        <v>1391</v>
      </c>
      <c r="J1206" t="s">
        <v>1392</v>
      </c>
      <c r="K1206" t="s">
        <v>1393</v>
      </c>
      <c r="M1206" t="s">
        <v>119</v>
      </c>
      <c r="Q1206" t="s">
        <v>42</v>
      </c>
      <c r="V1206" t="s">
        <v>43</v>
      </c>
      <c r="W1206" t="s">
        <v>237</v>
      </c>
      <c r="X1206" t="s">
        <v>238</v>
      </c>
      <c r="Y1206" t="s">
        <v>239</v>
      </c>
      <c r="Z1206" s="3">
        <v>97208</v>
      </c>
      <c r="AA1206" t="s">
        <v>240</v>
      </c>
      <c r="AB1206" t="s">
        <v>241</v>
      </c>
      <c r="AC1206" t="s">
        <v>242</v>
      </c>
      <c r="AD1206" t="s">
        <v>243</v>
      </c>
      <c r="AE1206" t="s">
        <v>244</v>
      </c>
      <c r="AF1206" t="s">
        <v>245</v>
      </c>
      <c r="AG1206" t="s">
        <v>243</v>
      </c>
      <c r="AH1206" t="s">
        <v>244</v>
      </c>
      <c r="AI1206" t="s">
        <v>245</v>
      </c>
      <c r="AJ1206">
        <v>1228</v>
      </c>
    </row>
    <row r="1207" spans="1:36" ht="15" x14ac:dyDescent="0.2">
      <c r="A1207">
        <v>56</v>
      </c>
      <c r="B1207" s="3">
        <v>97208</v>
      </c>
      <c r="C1207" t="s">
        <v>120</v>
      </c>
      <c r="E1207" t="s">
        <v>121</v>
      </c>
      <c r="F1207" t="s">
        <v>122</v>
      </c>
      <c r="G1207" t="s">
        <v>123</v>
      </c>
      <c r="H1207" t="s">
        <v>1394</v>
      </c>
      <c r="I1207" t="s">
        <v>232</v>
      </c>
      <c r="J1207" t="s">
        <v>1395</v>
      </c>
      <c r="K1207" t="s">
        <v>1396</v>
      </c>
      <c r="M1207" t="s">
        <v>41</v>
      </c>
      <c r="Q1207" t="s">
        <v>42</v>
      </c>
      <c r="V1207" t="s">
        <v>43</v>
      </c>
      <c r="W1207" t="s">
        <v>237</v>
      </c>
      <c r="X1207" t="s">
        <v>238</v>
      </c>
      <c r="Y1207" t="s">
        <v>239</v>
      </c>
      <c r="Z1207" s="3">
        <v>97208</v>
      </c>
      <c r="AA1207" t="s">
        <v>240</v>
      </c>
      <c r="AB1207" t="s">
        <v>241</v>
      </c>
      <c r="AC1207" t="s">
        <v>242</v>
      </c>
      <c r="AD1207" t="s">
        <v>243</v>
      </c>
      <c r="AE1207" t="s">
        <v>244</v>
      </c>
      <c r="AF1207" t="s">
        <v>245</v>
      </c>
      <c r="AG1207" t="s">
        <v>243</v>
      </c>
      <c r="AH1207" t="s">
        <v>244</v>
      </c>
      <c r="AI1207" t="s">
        <v>245</v>
      </c>
      <c r="AJ1207">
        <v>1229</v>
      </c>
    </row>
    <row r="1208" spans="1:36" ht="15" x14ac:dyDescent="0.2">
      <c r="A1208">
        <v>57</v>
      </c>
      <c r="B1208" s="3">
        <v>97208</v>
      </c>
      <c r="C1208" t="s">
        <v>161</v>
      </c>
      <c r="E1208" t="s">
        <v>162</v>
      </c>
      <c r="F1208" t="s">
        <v>1397</v>
      </c>
      <c r="G1208" t="s">
        <v>164</v>
      </c>
      <c r="H1208" t="s">
        <v>1199</v>
      </c>
      <c r="I1208" t="s">
        <v>96</v>
      </c>
      <c r="J1208" t="s">
        <v>1398</v>
      </c>
      <c r="K1208" t="s">
        <v>1399</v>
      </c>
      <c r="M1208" t="s">
        <v>41</v>
      </c>
      <c r="Q1208" t="s">
        <v>42</v>
      </c>
      <c r="V1208" t="s">
        <v>43</v>
      </c>
      <c r="W1208" t="s">
        <v>237</v>
      </c>
      <c r="X1208" t="s">
        <v>238</v>
      </c>
      <c r="Y1208" t="s">
        <v>239</v>
      </c>
      <c r="Z1208" s="3">
        <v>97208</v>
      </c>
      <c r="AA1208" t="s">
        <v>240</v>
      </c>
      <c r="AB1208" t="s">
        <v>241</v>
      </c>
      <c r="AC1208" t="s">
        <v>242</v>
      </c>
      <c r="AD1208" t="s">
        <v>243</v>
      </c>
      <c r="AE1208" t="s">
        <v>244</v>
      </c>
      <c r="AF1208" t="s">
        <v>245</v>
      </c>
      <c r="AG1208" t="s">
        <v>243</v>
      </c>
      <c r="AH1208" t="s">
        <v>244</v>
      </c>
      <c r="AI1208" t="s">
        <v>245</v>
      </c>
      <c r="AJ1208">
        <v>1230</v>
      </c>
    </row>
    <row r="1209" spans="1:36" ht="15" x14ac:dyDescent="0.2">
      <c r="A1209">
        <v>58</v>
      </c>
      <c r="B1209" s="3">
        <v>97208</v>
      </c>
      <c r="C1209" t="s">
        <v>223</v>
      </c>
      <c r="E1209" t="s">
        <v>224</v>
      </c>
      <c r="F1209" t="s">
        <v>225</v>
      </c>
      <c r="G1209" t="s">
        <v>1400</v>
      </c>
      <c r="H1209" t="s">
        <v>1199</v>
      </c>
      <c r="I1209" t="s">
        <v>96</v>
      </c>
      <c r="J1209" t="s">
        <v>1401</v>
      </c>
      <c r="K1209" t="s">
        <v>1402</v>
      </c>
      <c r="M1209" t="s">
        <v>41</v>
      </c>
      <c r="Q1209" t="s">
        <v>42</v>
      </c>
      <c r="V1209" t="s">
        <v>43</v>
      </c>
      <c r="W1209" t="s">
        <v>237</v>
      </c>
      <c r="X1209" t="s">
        <v>238</v>
      </c>
      <c r="Y1209" t="s">
        <v>239</v>
      </c>
      <c r="Z1209" s="3">
        <v>97208</v>
      </c>
      <c r="AA1209" t="s">
        <v>240</v>
      </c>
      <c r="AB1209" t="s">
        <v>241</v>
      </c>
      <c r="AC1209" t="s">
        <v>242</v>
      </c>
      <c r="AD1209" t="s">
        <v>243</v>
      </c>
      <c r="AE1209" t="s">
        <v>244</v>
      </c>
      <c r="AF1209" t="s">
        <v>245</v>
      </c>
      <c r="AG1209" t="s">
        <v>243</v>
      </c>
      <c r="AH1209" t="s">
        <v>244</v>
      </c>
      <c r="AI1209" t="s">
        <v>245</v>
      </c>
      <c r="AJ1209">
        <v>1231</v>
      </c>
    </row>
    <row r="1210" spans="1:36" ht="15" x14ac:dyDescent="0.2">
      <c r="A1210">
        <v>27</v>
      </c>
      <c r="B1210" s="3">
        <v>97234</v>
      </c>
      <c r="C1210" t="s">
        <v>219</v>
      </c>
      <c r="E1210" t="s">
        <v>220</v>
      </c>
      <c r="H1210" t="s">
        <v>93</v>
      </c>
      <c r="I1210" t="s">
        <v>96</v>
      </c>
      <c r="M1210" t="s">
        <v>41</v>
      </c>
      <c r="Q1210" t="s">
        <v>42</v>
      </c>
      <c r="V1210" t="s">
        <v>916</v>
      </c>
      <c r="W1210" t="s">
        <v>917</v>
      </c>
      <c r="X1210" t="s">
        <v>918</v>
      </c>
      <c r="Y1210" t="s">
        <v>919</v>
      </c>
      <c r="Z1210" s="3">
        <v>97234</v>
      </c>
      <c r="AA1210" t="s">
        <v>920</v>
      </c>
      <c r="AB1210" t="s">
        <v>921</v>
      </c>
      <c r="AC1210" t="s">
        <v>922</v>
      </c>
      <c r="AD1210" t="s">
        <v>923</v>
      </c>
      <c r="AE1210" t="s">
        <v>924</v>
      </c>
      <c r="AF1210" t="s">
        <v>925</v>
      </c>
      <c r="AJ1210">
        <v>2204</v>
      </c>
    </row>
    <row r="1211" spans="1:36" ht="15" x14ac:dyDescent="0.2">
      <c r="A1211">
        <v>62</v>
      </c>
      <c r="B1211" s="3">
        <v>97208</v>
      </c>
      <c r="C1211" t="s">
        <v>1403</v>
      </c>
      <c r="E1211" t="s">
        <v>1404</v>
      </c>
      <c r="H1211" t="s">
        <v>601</v>
      </c>
      <c r="I1211" t="s">
        <v>1405</v>
      </c>
      <c r="J1211" t="s">
        <v>1406</v>
      </c>
      <c r="M1211" t="s">
        <v>41</v>
      </c>
      <c r="Q1211" t="s">
        <v>42</v>
      </c>
      <c r="V1211" t="s">
        <v>43</v>
      </c>
      <c r="W1211" t="s">
        <v>237</v>
      </c>
      <c r="X1211" t="s">
        <v>238</v>
      </c>
      <c r="Y1211" t="s">
        <v>239</v>
      </c>
      <c r="Z1211" s="3">
        <v>97208</v>
      </c>
      <c r="AA1211" t="s">
        <v>240</v>
      </c>
      <c r="AB1211" t="s">
        <v>241</v>
      </c>
      <c r="AC1211" t="s">
        <v>242</v>
      </c>
      <c r="AD1211" t="s">
        <v>243</v>
      </c>
      <c r="AE1211" t="s">
        <v>244</v>
      </c>
      <c r="AF1211" t="s">
        <v>245</v>
      </c>
      <c r="AG1211" t="s">
        <v>243</v>
      </c>
      <c r="AH1211" t="s">
        <v>244</v>
      </c>
      <c r="AI1211" t="s">
        <v>245</v>
      </c>
      <c r="AJ1211">
        <v>1235</v>
      </c>
    </row>
    <row r="1212" spans="1:36" ht="15" x14ac:dyDescent="0.2">
      <c r="A1212">
        <v>1</v>
      </c>
      <c r="B1212" s="3">
        <v>97314</v>
      </c>
      <c r="C1212" t="s">
        <v>138</v>
      </c>
      <c r="E1212" t="s">
        <v>139</v>
      </c>
      <c r="H1212" t="s">
        <v>83</v>
      </c>
      <c r="I1212" t="s">
        <v>98</v>
      </c>
      <c r="J1212" t="s">
        <v>1407</v>
      </c>
      <c r="M1212" t="s">
        <v>41</v>
      </c>
      <c r="V1212" t="s">
        <v>916</v>
      </c>
      <c r="W1212" t="s">
        <v>1408</v>
      </c>
      <c r="X1212" t="s">
        <v>754</v>
      </c>
      <c r="Y1212" t="s">
        <v>1409</v>
      </c>
      <c r="Z1212" s="3">
        <v>97314</v>
      </c>
      <c r="AA1212" t="s">
        <v>1410</v>
      </c>
      <c r="AB1212" t="s">
        <v>1411</v>
      </c>
      <c r="AC1212" t="s">
        <v>1412</v>
      </c>
      <c r="AD1212" t="s">
        <v>1413</v>
      </c>
      <c r="AE1212" t="s">
        <v>1414</v>
      </c>
      <c r="AF1212" t="s">
        <v>1415</v>
      </c>
      <c r="AG1212" t="s">
        <v>1413</v>
      </c>
      <c r="AH1212" t="s">
        <v>1414</v>
      </c>
      <c r="AI1212" t="s">
        <v>1415</v>
      </c>
      <c r="AJ1212">
        <v>1236</v>
      </c>
    </row>
    <row r="1213" spans="1:36" ht="15" x14ac:dyDescent="0.2">
      <c r="A1213">
        <v>2</v>
      </c>
      <c r="B1213" s="3">
        <v>97314</v>
      </c>
      <c r="C1213" t="s">
        <v>138</v>
      </c>
      <c r="E1213" t="s">
        <v>139</v>
      </c>
      <c r="H1213" t="s">
        <v>83</v>
      </c>
      <c r="I1213" t="s">
        <v>98</v>
      </c>
      <c r="J1213" t="s">
        <v>1407</v>
      </c>
      <c r="M1213" t="s">
        <v>41</v>
      </c>
      <c r="V1213" t="s">
        <v>916</v>
      </c>
      <c r="W1213" t="s">
        <v>44</v>
      </c>
      <c r="X1213" t="s">
        <v>754</v>
      </c>
      <c r="Y1213" t="s">
        <v>1409</v>
      </c>
      <c r="Z1213" s="3">
        <v>97314</v>
      </c>
      <c r="AA1213" t="s">
        <v>1410</v>
      </c>
      <c r="AB1213" t="s">
        <v>1411</v>
      </c>
      <c r="AC1213" t="s">
        <v>1412</v>
      </c>
      <c r="AD1213" t="s">
        <v>1413</v>
      </c>
      <c r="AE1213" t="s">
        <v>1414</v>
      </c>
      <c r="AF1213" t="s">
        <v>1415</v>
      </c>
      <c r="AG1213" t="s">
        <v>1413</v>
      </c>
      <c r="AH1213" t="s">
        <v>1414</v>
      </c>
      <c r="AI1213" t="s">
        <v>1415</v>
      </c>
      <c r="AJ1213">
        <v>1237</v>
      </c>
    </row>
    <row r="1214" spans="1:36" ht="15" x14ac:dyDescent="0.2">
      <c r="A1214">
        <v>3</v>
      </c>
      <c r="B1214" s="3">
        <v>97314</v>
      </c>
      <c r="C1214" t="s">
        <v>138</v>
      </c>
      <c r="E1214" t="s">
        <v>139</v>
      </c>
      <c r="H1214" t="s">
        <v>83</v>
      </c>
      <c r="I1214" t="s">
        <v>98</v>
      </c>
      <c r="J1214" t="s">
        <v>1407</v>
      </c>
      <c r="M1214" t="s">
        <v>41</v>
      </c>
      <c r="V1214" t="s">
        <v>916</v>
      </c>
      <c r="W1214" t="s">
        <v>1408</v>
      </c>
      <c r="X1214" t="s">
        <v>754</v>
      </c>
      <c r="Y1214" t="s">
        <v>1409</v>
      </c>
      <c r="Z1214" s="3">
        <v>97314</v>
      </c>
      <c r="AA1214" t="s">
        <v>1410</v>
      </c>
      <c r="AB1214" t="s">
        <v>1411</v>
      </c>
      <c r="AC1214" t="s">
        <v>1412</v>
      </c>
      <c r="AD1214" t="s">
        <v>1413</v>
      </c>
      <c r="AE1214" t="s">
        <v>1414</v>
      </c>
      <c r="AF1214" t="s">
        <v>1415</v>
      </c>
      <c r="AG1214" t="s">
        <v>1413</v>
      </c>
      <c r="AH1214" t="s">
        <v>1414</v>
      </c>
      <c r="AI1214" t="s">
        <v>1415</v>
      </c>
      <c r="AJ1214">
        <v>1238</v>
      </c>
    </row>
    <row r="1215" spans="1:36" ht="15" x14ac:dyDescent="0.2">
      <c r="A1215">
        <v>13</v>
      </c>
      <c r="B1215" s="3">
        <v>97221</v>
      </c>
      <c r="C1215" t="s">
        <v>81</v>
      </c>
      <c r="E1215" t="s">
        <v>82</v>
      </c>
      <c r="I1215" t="s">
        <v>98</v>
      </c>
      <c r="M1215" t="s">
        <v>41</v>
      </c>
      <c r="V1215" t="s">
        <v>841</v>
      </c>
      <c r="W1215" t="s">
        <v>640</v>
      </c>
      <c r="X1215" t="s">
        <v>238</v>
      </c>
      <c r="Y1215" t="s">
        <v>842</v>
      </c>
      <c r="Z1215" s="3">
        <v>97221</v>
      </c>
      <c r="AA1215" t="s">
        <v>843</v>
      </c>
      <c r="AB1215" t="s">
        <v>844</v>
      </c>
      <c r="AC1215" t="s">
        <v>845</v>
      </c>
      <c r="AD1215" t="s">
        <v>846</v>
      </c>
      <c r="AE1215" t="s">
        <v>847</v>
      </c>
      <c r="AF1215" t="s">
        <v>848</v>
      </c>
      <c r="AG1215" t="s">
        <v>846</v>
      </c>
      <c r="AH1215" t="s">
        <v>847</v>
      </c>
      <c r="AI1215" t="s">
        <v>848</v>
      </c>
      <c r="AJ1215">
        <v>1239</v>
      </c>
    </row>
    <row r="1216" spans="1:36" ht="15" x14ac:dyDescent="0.2">
      <c r="A1216">
        <v>4</v>
      </c>
      <c r="B1216" s="3">
        <v>97314</v>
      </c>
      <c r="C1216" t="s">
        <v>208</v>
      </c>
      <c r="E1216" t="s">
        <v>209</v>
      </c>
      <c r="H1216" t="s">
        <v>83</v>
      </c>
      <c r="I1216" t="s">
        <v>98</v>
      </c>
      <c r="J1216" t="s">
        <v>1416</v>
      </c>
      <c r="M1216" t="s">
        <v>41</v>
      </c>
      <c r="V1216" t="s">
        <v>916</v>
      </c>
      <c r="W1216" t="s">
        <v>44</v>
      </c>
      <c r="X1216" t="s">
        <v>754</v>
      </c>
      <c r="Y1216" t="s">
        <v>1409</v>
      </c>
      <c r="Z1216" s="3">
        <v>97314</v>
      </c>
      <c r="AA1216" t="s">
        <v>1410</v>
      </c>
      <c r="AB1216" t="s">
        <v>1411</v>
      </c>
      <c r="AC1216" t="s">
        <v>1412</v>
      </c>
      <c r="AD1216" t="s">
        <v>1413</v>
      </c>
      <c r="AE1216" t="s">
        <v>1414</v>
      </c>
      <c r="AF1216" t="s">
        <v>1415</v>
      </c>
      <c r="AG1216" t="s">
        <v>1413</v>
      </c>
      <c r="AH1216" t="s">
        <v>1414</v>
      </c>
      <c r="AI1216" t="s">
        <v>1415</v>
      </c>
      <c r="AJ1216">
        <v>1240</v>
      </c>
    </row>
    <row r="1217" spans="1:36" ht="15" x14ac:dyDescent="0.2">
      <c r="A1217">
        <v>14</v>
      </c>
      <c r="B1217" s="3">
        <v>97221</v>
      </c>
      <c r="C1217" t="s">
        <v>81</v>
      </c>
      <c r="E1217" t="s">
        <v>82</v>
      </c>
      <c r="I1217" t="s">
        <v>98</v>
      </c>
      <c r="M1217" t="s">
        <v>41</v>
      </c>
      <c r="V1217" t="s">
        <v>841</v>
      </c>
      <c r="W1217" t="s">
        <v>640</v>
      </c>
      <c r="X1217" t="s">
        <v>238</v>
      </c>
      <c r="Y1217" t="s">
        <v>842</v>
      </c>
      <c r="Z1217" s="3">
        <v>97221</v>
      </c>
      <c r="AA1217" t="s">
        <v>843</v>
      </c>
      <c r="AB1217" t="s">
        <v>844</v>
      </c>
      <c r="AC1217" t="s">
        <v>845</v>
      </c>
      <c r="AD1217" t="s">
        <v>846</v>
      </c>
      <c r="AE1217" t="s">
        <v>847</v>
      </c>
      <c r="AF1217" t="s">
        <v>848</v>
      </c>
      <c r="AG1217" t="s">
        <v>846</v>
      </c>
      <c r="AH1217" t="s">
        <v>847</v>
      </c>
      <c r="AI1217" t="s">
        <v>848</v>
      </c>
      <c r="AJ1217">
        <v>1347</v>
      </c>
    </row>
    <row r="1218" spans="1:36" ht="15" x14ac:dyDescent="0.2">
      <c r="A1218">
        <v>5</v>
      </c>
      <c r="B1218" s="3">
        <v>97314</v>
      </c>
      <c r="C1218" t="s">
        <v>208</v>
      </c>
      <c r="E1218" t="s">
        <v>209</v>
      </c>
      <c r="H1218" t="s">
        <v>83</v>
      </c>
      <c r="I1218" t="s">
        <v>98</v>
      </c>
      <c r="J1218" t="s">
        <v>1416</v>
      </c>
      <c r="M1218" t="s">
        <v>41</v>
      </c>
      <c r="V1218" t="s">
        <v>916</v>
      </c>
      <c r="W1218" t="s">
        <v>1408</v>
      </c>
      <c r="X1218" t="s">
        <v>754</v>
      </c>
      <c r="Y1218" t="s">
        <v>1409</v>
      </c>
      <c r="Z1218" s="3">
        <v>97314</v>
      </c>
      <c r="AA1218" t="s">
        <v>1410</v>
      </c>
      <c r="AB1218" t="s">
        <v>1411</v>
      </c>
      <c r="AC1218" t="s">
        <v>1412</v>
      </c>
      <c r="AD1218" t="s">
        <v>1413</v>
      </c>
      <c r="AE1218" t="s">
        <v>1414</v>
      </c>
      <c r="AF1218" t="s">
        <v>1415</v>
      </c>
      <c r="AG1218" t="s">
        <v>1413</v>
      </c>
      <c r="AH1218" t="s">
        <v>1414</v>
      </c>
      <c r="AI1218" t="s">
        <v>1415</v>
      </c>
      <c r="AJ1218">
        <v>1241</v>
      </c>
    </row>
    <row r="1219" spans="1:36" ht="15" x14ac:dyDescent="0.2">
      <c r="A1219">
        <v>6</v>
      </c>
      <c r="B1219" s="3">
        <v>97314</v>
      </c>
      <c r="C1219" t="s">
        <v>208</v>
      </c>
      <c r="E1219" t="s">
        <v>209</v>
      </c>
      <c r="H1219" t="s">
        <v>83</v>
      </c>
      <c r="I1219" t="s">
        <v>98</v>
      </c>
      <c r="J1219" t="s">
        <v>1416</v>
      </c>
      <c r="M1219" t="s">
        <v>41</v>
      </c>
      <c r="V1219" t="s">
        <v>916</v>
      </c>
      <c r="W1219" t="s">
        <v>44</v>
      </c>
      <c r="X1219" t="s">
        <v>754</v>
      </c>
      <c r="Y1219" t="s">
        <v>1409</v>
      </c>
      <c r="Z1219" s="3">
        <v>97314</v>
      </c>
      <c r="AA1219" t="s">
        <v>1410</v>
      </c>
      <c r="AB1219" t="s">
        <v>1411</v>
      </c>
      <c r="AC1219" t="s">
        <v>1412</v>
      </c>
      <c r="AD1219" t="s">
        <v>1413</v>
      </c>
      <c r="AE1219" t="s">
        <v>1414</v>
      </c>
      <c r="AF1219" t="s">
        <v>1415</v>
      </c>
      <c r="AG1219" t="s">
        <v>1413</v>
      </c>
      <c r="AH1219" t="s">
        <v>1414</v>
      </c>
      <c r="AI1219" t="s">
        <v>1415</v>
      </c>
      <c r="AJ1219">
        <v>1242</v>
      </c>
    </row>
    <row r="1220" spans="1:36" ht="15" x14ac:dyDescent="0.2">
      <c r="A1220">
        <v>7</v>
      </c>
      <c r="B1220" s="3">
        <v>97314</v>
      </c>
      <c r="C1220" t="s">
        <v>208</v>
      </c>
      <c r="E1220" t="s">
        <v>209</v>
      </c>
      <c r="H1220" t="s">
        <v>83</v>
      </c>
      <c r="I1220" t="s">
        <v>98</v>
      </c>
      <c r="J1220" t="s">
        <v>1416</v>
      </c>
      <c r="M1220" t="s">
        <v>41</v>
      </c>
      <c r="V1220" t="s">
        <v>916</v>
      </c>
      <c r="W1220" t="s">
        <v>1408</v>
      </c>
      <c r="X1220" t="s">
        <v>754</v>
      </c>
      <c r="Y1220" t="s">
        <v>1409</v>
      </c>
      <c r="Z1220" s="3">
        <v>97314</v>
      </c>
      <c r="AA1220" t="s">
        <v>1410</v>
      </c>
      <c r="AB1220" t="s">
        <v>1411</v>
      </c>
      <c r="AC1220" t="s">
        <v>1412</v>
      </c>
      <c r="AD1220" t="s">
        <v>1413</v>
      </c>
      <c r="AE1220" t="s">
        <v>1414</v>
      </c>
      <c r="AF1220" t="s">
        <v>1415</v>
      </c>
      <c r="AG1220" t="s">
        <v>1413</v>
      </c>
      <c r="AH1220" t="s">
        <v>1414</v>
      </c>
      <c r="AI1220" t="s">
        <v>1415</v>
      </c>
      <c r="AJ1220">
        <v>1243</v>
      </c>
    </row>
    <row r="1221" spans="1:36" ht="15" x14ac:dyDescent="0.2">
      <c r="A1221">
        <v>8</v>
      </c>
      <c r="B1221" s="3">
        <v>97314</v>
      </c>
      <c r="C1221" t="s">
        <v>208</v>
      </c>
      <c r="E1221" t="s">
        <v>209</v>
      </c>
      <c r="H1221" t="s">
        <v>83</v>
      </c>
      <c r="I1221" t="s">
        <v>98</v>
      </c>
      <c r="J1221" t="s">
        <v>1416</v>
      </c>
      <c r="M1221" t="s">
        <v>41</v>
      </c>
      <c r="V1221" t="s">
        <v>916</v>
      </c>
      <c r="W1221" t="s">
        <v>44</v>
      </c>
      <c r="X1221" t="s">
        <v>754</v>
      </c>
      <c r="Y1221" t="s">
        <v>1409</v>
      </c>
      <c r="Z1221" s="3">
        <v>97314</v>
      </c>
      <c r="AA1221" t="s">
        <v>1410</v>
      </c>
      <c r="AB1221" t="s">
        <v>1411</v>
      </c>
      <c r="AC1221" t="s">
        <v>1412</v>
      </c>
      <c r="AD1221" t="s">
        <v>1413</v>
      </c>
      <c r="AE1221" t="s">
        <v>1414</v>
      </c>
      <c r="AF1221" t="s">
        <v>1415</v>
      </c>
      <c r="AG1221" t="s">
        <v>1413</v>
      </c>
      <c r="AH1221" t="s">
        <v>1414</v>
      </c>
      <c r="AI1221" t="s">
        <v>1415</v>
      </c>
      <c r="AJ1221">
        <v>1244</v>
      </c>
    </row>
    <row r="1222" spans="1:36" ht="15" x14ac:dyDescent="0.2">
      <c r="A1222">
        <v>9</v>
      </c>
      <c r="B1222" s="3">
        <v>97314</v>
      </c>
      <c r="C1222" t="s">
        <v>208</v>
      </c>
      <c r="E1222" t="s">
        <v>209</v>
      </c>
      <c r="H1222" t="s">
        <v>83</v>
      </c>
      <c r="I1222" t="s">
        <v>98</v>
      </c>
      <c r="J1222" t="s">
        <v>1416</v>
      </c>
      <c r="M1222" t="s">
        <v>41</v>
      </c>
      <c r="V1222" t="s">
        <v>916</v>
      </c>
      <c r="W1222" t="s">
        <v>1408</v>
      </c>
      <c r="X1222" t="s">
        <v>754</v>
      </c>
      <c r="Y1222" t="s">
        <v>1409</v>
      </c>
      <c r="Z1222" s="3">
        <v>97314</v>
      </c>
      <c r="AA1222" t="s">
        <v>1410</v>
      </c>
      <c r="AB1222" t="s">
        <v>1411</v>
      </c>
      <c r="AC1222" t="s">
        <v>1412</v>
      </c>
      <c r="AD1222" t="s">
        <v>1413</v>
      </c>
      <c r="AE1222" t="s">
        <v>1414</v>
      </c>
      <c r="AF1222" t="s">
        <v>1415</v>
      </c>
      <c r="AG1222" t="s">
        <v>1413</v>
      </c>
      <c r="AH1222" t="s">
        <v>1414</v>
      </c>
      <c r="AI1222" t="s">
        <v>1415</v>
      </c>
      <c r="AJ1222">
        <v>1245</v>
      </c>
    </row>
    <row r="1223" spans="1:36" ht="15" x14ac:dyDescent="0.2">
      <c r="A1223">
        <v>10</v>
      </c>
      <c r="B1223" s="3">
        <v>97314</v>
      </c>
      <c r="C1223" t="s">
        <v>208</v>
      </c>
      <c r="E1223" t="s">
        <v>209</v>
      </c>
      <c r="H1223" t="s">
        <v>83</v>
      </c>
      <c r="I1223" t="s">
        <v>98</v>
      </c>
      <c r="J1223" t="s">
        <v>1416</v>
      </c>
      <c r="M1223" t="s">
        <v>41</v>
      </c>
      <c r="V1223" t="s">
        <v>916</v>
      </c>
      <c r="W1223" t="s">
        <v>44</v>
      </c>
      <c r="X1223" t="s">
        <v>754</v>
      </c>
      <c r="Y1223" t="s">
        <v>1409</v>
      </c>
      <c r="Z1223" s="3">
        <v>97314</v>
      </c>
      <c r="AA1223" t="s">
        <v>1410</v>
      </c>
      <c r="AB1223" t="s">
        <v>1411</v>
      </c>
      <c r="AC1223" t="s">
        <v>1412</v>
      </c>
      <c r="AD1223" t="s">
        <v>1413</v>
      </c>
      <c r="AE1223" t="s">
        <v>1414</v>
      </c>
      <c r="AF1223" t="s">
        <v>1415</v>
      </c>
      <c r="AG1223" t="s">
        <v>1413</v>
      </c>
      <c r="AH1223" t="s">
        <v>1414</v>
      </c>
      <c r="AI1223" t="s">
        <v>1415</v>
      </c>
      <c r="AJ1223">
        <v>1246</v>
      </c>
    </row>
    <row r="1224" spans="1:36" ht="15" x14ac:dyDescent="0.2">
      <c r="A1224">
        <v>11</v>
      </c>
      <c r="B1224" s="3">
        <v>97314</v>
      </c>
      <c r="C1224" t="s">
        <v>1417</v>
      </c>
      <c r="E1224" t="s">
        <v>1418</v>
      </c>
      <c r="H1224" t="s">
        <v>83</v>
      </c>
      <c r="I1224" t="s">
        <v>98</v>
      </c>
      <c r="J1224" t="s">
        <v>1419</v>
      </c>
      <c r="M1224" t="s">
        <v>41</v>
      </c>
      <c r="V1224" t="s">
        <v>916</v>
      </c>
      <c r="W1224" t="s">
        <v>1408</v>
      </c>
      <c r="X1224" t="s">
        <v>754</v>
      </c>
      <c r="Y1224" t="s">
        <v>1409</v>
      </c>
      <c r="Z1224" s="3">
        <v>97314</v>
      </c>
      <c r="AA1224" t="s">
        <v>1410</v>
      </c>
      <c r="AB1224" t="s">
        <v>1411</v>
      </c>
      <c r="AC1224" t="s">
        <v>1412</v>
      </c>
      <c r="AD1224" t="s">
        <v>1413</v>
      </c>
      <c r="AE1224" t="s">
        <v>1414</v>
      </c>
      <c r="AF1224" t="s">
        <v>1415</v>
      </c>
      <c r="AG1224" t="s">
        <v>1413</v>
      </c>
      <c r="AH1224" t="s">
        <v>1414</v>
      </c>
      <c r="AI1224" t="s">
        <v>1415</v>
      </c>
      <c r="AJ1224">
        <v>1247</v>
      </c>
    </row>
    <row r="1225" spans="1:36" ht="15" x14ac:dyDescent="0.2">
      <c r="A1225">
        <v>12</v>
      </c>
      <c r="B1225" s="3">
        <v>97314</v>
      </c>
      <c r="C1225" t="s">
        <v>81</v>
      </c>
      <c r="E1225" t="s">
        <v>82</v>
      </c>
      <c r="H1225" t="s">
        <v>93</v>
      </c>
      <c r="I1225" t="s">
        <v>39</v>
      </c>
      <c r="M1225" t="s">
        <v>41</v>
      </c>
      <c r="V1225" t="s">
        <v>916</v>
      </c>
      <c r="W1225" t="s">
        <v>44</v>
      </c>
      <c r="X1225" t="s">
        <v>754</v>
      </c>
      <c r="Y1225" t="s">
        <v>1409</v>
      </c>
      <c r="Z1225" s="3">
        <v>97314</v>
      </c>
      <c r="AA1225" t="s">
        <v>1410</v>
      </c>
      <c r="AB1225" t="s">
        <v>1411</v>
      </c>
      <c r="AC1225" t="s">
        <v>1412</v>
      </c>
      <c r="AD1225" t="s">
        <v>1413</v>
      </c>
      <c r="AE1225" t="s">
        <v>1414</v>
      </c>
      <c r="AF1225" t="s">
        <v>1415</v>
      </c>
      <c r="AG1225" t="s">
        <v>1413</v>
      </c>
      <c r="AH1225" t="s">
        <v>1414</v>
      </c>
      <c r="AI1225" t="s">
        <v>1415</v>
      </c>
      <c r="AJ1225">
        <v>1248</v>
      </c>
    </row>
    <row r="1226" spans="1:36" ht="15" x14ac:dyDescent="0.2">
      <c r="A1226">
        <v>13</v>
      </c>
      <c r="B1226" s="3">
        <v>97314</v>
      </c>
      <c r="C1226" t="s">
        <v>81</v>
      </c>
      <c r="E1226" t="s">
        <v>82</v>
      </c>
      <c r="H1226" t="s">
        <v>93</v>
      </c>
      <c r="I1226" t="s">
        <v>39</v>
      </c>
      <c r="M1226" t="s">
        <v>41</v>
      </c>
      <c r="V1226" t="s">
        <v>916</v>
      </c>
      <c r="W1226" t="s">
        <v>44</v>
      </c>
      <c r="X1226" t="s">
        <v>754</v>
      </c>
      <c r="Y1226" t="s">
        <v>1409</v>
      </c>
      <c r="Z1226" s="3">
        <v>97314</v>
      </c>
      <c r="AA1226" t="s">
        <v>1410</v>
      </c>
      <c r="AB1226" t="s">
        <v>1411</v>
      </c>
      <c r="AC1226" t="s">
        <v>1412</v>
      </c>
      <c r="AD1226" t="s">
        <v>1413</v>
      </c>
      <c r="AE1226" t="s">
        <v>1414</v>
      </c>
      <c r="AF1226" t="s">
        <v>1415</v>
      </c>
      <c r="AG1226" t="s">
        <v>1413</v>
      </c>
      <c r="AH1226" t="s">
        <v>1414</v>
      </c>
      <c r="AI1226" t="s">
        <v>1415</v>
      </c>
      <c r="AJ1226">
        <v>1249</v>
      </c>
    </row>
    <row r="1227" spans="1:36" ht="15" x14ac:dyDescent="0.2">
      <c r="A1227">
        <v>14</v>
      </c>
      <c r="B1227" s="3">
        <v>97314</v>
      </c>
      <c r="C1227" t="s">
        <v>81</v>
      </c>
      <c r="E1227" t="s">
        <v>82</v>
      </c>
      <c r="H1227" t="s">
        <v>93</v>
      </c>
      <c r="I1227" t="s">
        <v>39</v>
      </c>
      <c r="M1227" t="s">
        <v>41</v>
      </c>
      <c r="V1227" t="s">
        <v>916</v>
      </c>
      <c r="W1227" t="s">
        <v>44</v>
      </c>
      <c r="X1227" t="s">
        <v>754</v>
      </c>
      <c r="Y1227" t="s">
        <v>1409</v>
      </c>
      <c r="Z1227" s="3">
        <v>97314</v>
      </c>
      <c r="AA1227" t="s">
        <v>1410</v>
      </c>
      <c r="AB1227" t="s">
        <v>1411</v>
      </c>
      <c r="AC1227" t="s">
        <v>1412</v>
      </c>
      <c r="AD1227" t="s">
        <v>1413</v>
      </c>
      <c r="AE1227" t="s">
        <v>1414</v>
      </c>
      <c r="AF1227" t="s">
        <v>1415</v>
      </c>
      <c r="AG1227" t="s">
        <v>1413</v>
      </c>
      <c r="AH1227" t="s">
        <v>1414</v>
      </c>
      <c r="AI1227" t="s">
        <v>1415</v>
      </c>
      <c r="AJ1227">
        <v>1250</v>
      </c>
    </row>
    <row r="1228" spans="1:36" ht="15" x14ac:dyDescent="0.2">
      <c r="A1228">
        <v>15</v>
      </c>
      <c r="B1228" s="3">
        <v>97314</v>
      </c>
      <c r="C1228" t="s">
        <v>81</v>
      </c>
      <c r="E1228" t="s">
        <v>82</v>
      </c>
      <c r="H1228" t="s">
        <v>93</v>
      </c>
      <c r="I1228" t="s">
        <v>39</v>
      </c>
      <c r="M1228" t="s">
        <v>41</v>
      </c>
      <c r="V1228" t="s">
        <v>916</v>
      </c>
      <c r="W1228" t="s">
        <v>44</v>
      </c>
      <c r="X1228" t="s">
        <v>754</v>
      </c>
      <c r="Y1228" t="s">
        <v>1409</v>
      </c>
      <c r="Z1228" s="3">
        <v>97314</v>
      </c>
      <c r="AA1228" t="s">
        <v>1410</v>
      </c>
      <c r="AB1228" t="s">
        <v>1411</v>
      </c>
      <c r="AC1228" t="s">
        <v>1412</v>
      </c>
      <c r="AD1228" t="s">
        <v>1413</v>
      </c>
      <c r="AE1228" t="s">
        <v>1414</v>
      </c>
      <c r="AF1228" t="s">
        <v>1415</v>
      </c>
      <c r="AG1228" t="s">
        <v>1413</v>
      </c>
      <c r="AH1228" t="s">
        <v>1414</v>
      </c>
      <c r="AI1228" t="s">
        <v>1415</v>
      </c>
      <c r="AJ1228">
        <v>1251</v>
      </c>
    </row>
    <row r="1229" spans="1:36" ht="15" x14ac:dyDescent="0.2">
      <c r="A1229">
        <v>16</v>
      </c>
      <c r="B1229" s="3">
        <v>97314</v>
      </c>
      <c r="C1229" t="s">
        <v>81</v>
      </c>
      <c r="E1229" t="s">
        <v>82</v>
      </c>
      <c r="H1229" t="s">
        <v>93</v>
      </c>
      <c r="I1229" t="s">
        <v>39</v>
      </c>
      <c r="M1229" t="s">
        <v>60</v>
      </c>
      <c r="V1229" t="s">
        <v>916</v>
      </c>
      <c r="W1229" t="s">
        <v>44</v>
      </c>
      <c r="X1229" t="s">
        <v>754</v>
      </c>
      <c r="Y1229" t="s">
        <v>1409</v>
      </c>
      <c r="Z1229" s="3">
        <v>97314</v>
      </c>
      <c r="AA1229" t="s">
        <v>1410</v>
      </c>
      <c r="AB1229" t="s">
        <v>1411</v>
      </c>
      <c r="AC1229" t="s">
        <v>1412</v>
      </c>
      <c r="AD1229" t="s">
        <v>1413</v>
      </c>
      <c r="AE1229" t="s">
        <v>1414</v>
      </c>
      <c r="AF1229" t="s">
        <v>1415</v>
      </c>
      <c r="AG1229" t="s">
        <v>1413</v>
      </c>
      <c r="AH1229" t="s">
        <v>1414</v>
      </c>
      <c r="AI1229" t="s">
        <v>1415</v>
      </c>
      <c r="AJ1229">
        <v>1252</v>
      </c>
    </row>
    <row r="1230" spans="1:36" ht="15" x14ac:dyDescent="0.2">
      <c r="A1230">
        <v>17</v>
      </c>
      <c r="B1230" s="3">
        <v>97314</v>
      </c>
      <c r="C1230" t="s">
        <v>91</v>
      </c>
      <c r="E1230" t="s">
        <v>92</v>
      </c>
      <c r="H1230" t="s">
        <v>1420</v>
      </c>
      <c r="I1230" t="s">
        <v>1421</v>
      </c>
      <c r="M1230" t="s">
        <v>60</v>
      </c>
      <c r="V1230" t="s">
        <v>916</v>
      </c>
      <c r="W1230" t="s">
        <v>1408</v>
      </c>
      <c r="X1230" t="s">
        <v>754</v>
      </c>
      <c r="Y1230" t="s">
        <v>1409</v>
      </c>
      <c r="Z1230" s="3">
        <v>97314</v>
      </c>
      <c r="AA1230" t="s">
        <v>1410</v>
      </c>
      <c r="AB1230" t="s">
        <v>1411</v>
      </c>
      <c r="AC1230" t="s">
        <v>1412</v>
      </c>
      <c r="AD1230" t="s">
        <v>1413</v>
      </c>
      <c r="AE1230" t="s">
        <v>1414</v>
      </c>
      <c r="AF1230" t="s">
        <v>1415</v>
      </c>
      <c r="AG1230" t="s">
        <v>1413</v>
      </c>
      <c r="AH1230" t="s">
        <v>1414</v>
      </c>
      <c r="AI1230" t="s">
        <v>1415</v>
      </c>
      <c r="AJ1230">
        <v>1253</v>
      </c>
    </row>
    <row r="1231" spans="1:36" ht="15" x14ac:dyDescent="0.2">
      <c r="A1231">
        <v>18</v>
      </c>
      <c r="B1231" s="3">
        <v>97314</v>
      </c>
      <c r="C1231" t="s">
        <v>91</v>
      </c>
      <c r="E1231" t="s">
        <v>92</v>
      </c>
      <c r="H1231" t="s">
        <v>1420</v>
      </c>
      <c r="I1231" t="s">
        <v>1421</v>
      </c>
      <c r="M1231" t="s">
        <v>60</v>
      </c>
      <c r="V1231" t="s">
        <v>916</v>
      </c>
      <c r="W1231" t="s">
        <v>1408</v>
      </c>
      <c r="X1231" t="s">
        <v>754</v>
      </c>
      <c r="Y1231" t="s">
        <v>1409</v>
      </c>
      <c r="Z1231" s="3">
        <v>97314</v>
      </c>
      <c r="AA1231" t="s">
        <v>1410</v>
      </c>
      <c r="AB1231" t="s">
        <v>1411</v>
      </c>
      <c r="AC1231" t="s">
        <v>1412</v>
      </c>
      <c r="AD1231" t="s">
        <v>1413</v>
      </c>
      <c r="AE1231" t="s">
        <v>1414</v>
      </c>
      <c r="AF1231" t="s">
        <v>1415</v>
      </c>
      <c r="AG1231" t="s">
        <v>1413</v>
      </c>
      <c r="AH1231" t="s">
        <v>1414</v>
      </c>
      <c r="AI1231" t="s">
        <v>1415</v>
      </c>
      <c r="AJ1231">
        <v>1254</v>
      </c>
    </row>
    <row r="1232" spans="1:36" ht="15" x14ac:dyDescent="0.2">
      <c r="A1232">
        <v>19</v>
      </c>
      <c r="B1232" s="3">
        <v>97314</v>
      </c>
      <c r="C1232" t="s">
        <v>91</v>
      </c>
      <c r="E1232" t="s">
        <v>92</v>
      </c>
      <c r="H1232" t="s">
        <v>1420</v>
      </c>
      <c r="I1232" t="s">
        <v>1421</v>
      </c>
      <c r="M1232" t="s">
        <v>60</v>
      </c>
      <c r="V1232" t="s">
        <v>916</v>
      </c>
      <c r="W1232" t="s">
        <v>1408</v>
      </c>
      <c r="X1232" t="s">
        <v>754</v>
      </c>
      <c r="Y1232" t="s">
        <v>1409</v>
      </c>
      <c r="Z1232" s="3">
        <v>97314</v>
      </c>
      <c r="AA1232" t="s">
        <v>1410</v>
      </c>
      <c r="AB1232" t="s">
        <v>1411</v>
      </c>
      <c r="AC1232" t="s">
        <v>1412</v>
      </c>
      <c r="AD1232" t="s">
        <v>1413</v>
      </c>
      <c r="AE1232" t="s">
        <v>1414</v>
      </c>
      <c r="AF1232" t="s">
        <v>1415</v>
      </c>
      <c r="AG1232" t="s">
        <v>1413</v>
      </c>
      <c r="AH1232" t="s">
        <v>1414</v>
      </c>
      <c r="AI1232" t="s">
        <v>1415</v>
      </c>
      <c r="AJ1232">
        <v>1255</v>
      </c>
    </row>
    <row r="1233" spans="1:36" ht="15" x14ac:dyDescent="0.2">
      <c r="A1233">
        <v>20</v>
      </c>
      <c r="B1233" s="3">
        <v>97314</v>
      </c>
      <c r="C1233" t="s">
        <v>91</v>
      </c>
      <c r="E1233" t="s">
        <v>92</v>
      </c>
      <c r="H1233" t="s">
        <v>1420</v>
      </c>
      <c r="I1233" t="s">
        <v>1421</v>
      </c>
      <c r="M1233" t="s">
        <v>60</v>
      </c>
      <c r="V1233" t="s">
        <v>916</v>
      </c>
      <c r="W1233" t="s">
        <v>1408</v>
      </c>
      <c r="X1233" t="s">
        <v>754</v>
      </c>
      <c r="Y1233" t="s">
        <v>1409</v>
      </c>
      <c r="Z1233" s="3">
        <v>97314</v>
      </c>
      <c r="AA1233" t="s">
        <v>1410</v>
      </c>
      <c r="AB1233" t="s">
        <v>1411</v>
      </c>
      <c r="AC1233" t="s">
        <v>1412</v>
      </c>
      <c r="AD1233" t="s">
        <v>1413</v>
      </c>
      <c r="AE1233" t="s">
        <v>1414</v>
      </c>
      <c r="AF1233" t="s">
        <v>1415</v>
      </c>
      <c r="AG1233" t="s">
        <v>1413</v>
      </c>
      <c r="AH1233" t="s">
        <v>1414</v>
      </c>
      <c r="AI1233" t="s">
        <v>1415</v>
      </c>
      <c r="AJ1233">
        <v>1256</v>
      </c>
    </row>
    <row r="1234" spans="1:36" ht="15" x14ac:dyDescent="0.2">
      <c r="A1234">
        <v>21</v>
      </c>
      <c r="B1234" s="3">
        <v>97314</v>
      </c>
      <c r="C1234" t="s">
        <v>91</v>
      </c>
      <c r="E1234" t="s">
        <v>92</v>
      </c>
      <c r="H1234" t="s">
        <v>1420</v>
      </c>
      <c r="I1234" t="s">
        <v>1421</v>
      </c>
      <c r="M1234" t="s">
        <v>60</v>
      </c>
      <c r="V1234" t="s">
        <v>916</v>
      </c>
      <c r="W1234" t="s">
        <v>1408</v>
      </c>
      <c r="X1234" t="s">
        <v>754</v>
      </c>
      <c r="Y1234" t="s">
        <v>1409</v>
      </c>
      <c r="Z1234" s="3">
        <v>97314</v>
      </c>
      <c r="AA1234" t="s">
        <v>1410</v>
      </c>
      <c r="AB1234" t="s">
        <v>1411</v>
      </c>
      <c r="AC1234" t="s">
        <v>1412</v>
      </c>
      <c r="AD1234" t="s">
        <v>1413</v>
      </c>
      <c r="AE1234" t="s">
        <v>1414</v>
      </c>
      <c r="AF1234" t="s">
        <v>1415</v>
      </c>
      <c r="AG1234" t="s">
        <v>1413</v>
      </c>
      <c r="AH1234" t="s">
        <v>1414</v>
      </c>
      <c r="AI1234" t="s">
        <v>1415</v>
      </c>
      <c r="AJ1234">
        <v>1257</v>
      </c>
    </row>
    <row r="1235" spans="1:36" ht="15" x14ac:dyDescent="0.2">
      <c r="A1235">
        <v>22</v>
      </c>
      <c r="B1235" s="3">
        <v>97314</v>
      </c>
      <c r="C1235" t="s">
        <v>91</v>
      </c>
      <c r="E1235" t="s">
        <v>92</v>
      </c>
      <c r="H1235" t="s">
        <v>1420</v>
      </c>
      <c r="I1235" t="s">
        <v>1421</v>
      </c>
      <c r="M1235" t="s">
        <v>60</v>
      </c>
      <c r="V1235" t="s">
        <v>916</v>
      </c>
      <c r="W1235" t="s">
        <v>1408</v>
      </c>
      <c r="X1235" t="s">
        <v>754</v>
      </c>
      <c r="Y1235" t="s">
        <v>1409</v>
      </c>
      <c r="Z1235" s="3">
        <v>97314</v>
      </c>
      <c r="AA1235" t="s">
        <v>1410</v>
      </c>
      <c r="AB1235" t="s">
        <v>1411</v>
      </c>
      <c r="AC1235" t="s">
        <v>1412</v>
      </c>
      <c r="AD1235" t="s">
        <v>1413</v>
      </c>
      <c r="AE1235" t="s">
        <v>1414</v>
      </c>
      <c r="AF1235" t="s">
        <v>1415</v>
      </c>
      <c r="AG1235" t="s">
        <v>1413</v>
      </c>
      <c r="AH1235" t="s">
        <v>1414</v>
      </c>
      <c r="AI1235" t="s">
        <v>1415</v>
      </c>
      <c r="AJ1235">
        <v>1258</v>
      </c>
    </row>
    <row r="1236" spans="1:36" ht="15" x14ac:dyDescent="0.2">
      <c r="A1236">
        <v>23</v>
      </c>
      <c r="B1236" s="3">
        <v>97314</v>
      </c>
      <c r="C1236" t="s">
        <v>35</v>
      </c>
      <c r="E1236" t="s">
        <v>36</v>
      </c>
      <c r="H1236" t="s">
        <v>93</v>
      </c>
      <c r="I1236" t="s">
        <v>39</v>
      </c>
      <c r="M1236" t="s">
        <v>41</v>
      </c>
      <c r="V1236" t="s">
        <v>916</v>
      </c>
      <c r="W1236" t="s">
        <v>44</v>
      </c>
      <c r="X1236" t="s">
        <v>754</v>
      </c>
      <c r="Y1236" t="s">
        <v>1409</v>
      </c>
      <c r="Z1236" s="3">
        <v>97314</v>
      </c>
      <c r="AA1236" t="s">
        <v>1410</v>
      </c>
      <c r="AB1236" t="s">
        <v>1411</v>
      </c>
      <c r="AC1236" t="s">
        <v>1412</v>
      </c>
      <c r="AD1236" t="s">
        <v>1413</v>
      </c>
      <c r="AE1236" t="s">
        <v>1414</v>
      </c>
      <c r="AF1236" t="s">
        <v>1415</v>
      </c>
      <c r="AG1236" t="s">
        <v>1413</v>
      </c>
      <c r="AH1236" t="s">
        <v>1414</v>
      </c>
      <c r="AI1236" t="s">
        <v>1415</v>
      </c>
      <c r="AJ1236">
        <v>1259</v>
      </c>
    </row>
    <row r="1237" spans="1:36" ht="15" x14ac:dyDescent="0.2">
      <c r="A1237">
        <v>24</v>
      </c>
      <c r="B1237" s="3">
        <v>97314</v>
      </c>
      <c r="C1237" t="s">
        <v>35</v>
      </c>
      <c r="E1237" t="s">
        <v>36</v>
      </c>
      <c r="H1237" t="s">
        <v>93</v>
      </c>
      <c r="I1237" t="s">
        <v>39</v>
      </c>
      <c r="M1237" t="s">
        <v>41</v>
      </c>
      <c r="V1237" t="s">
        <v>916</v>
      </c>
      <c r="W1237" t="s">
        <v>44</v>
      </c>
      <c r="X1237" t="s">
        <v>754</v>
      </c>
      <c r="Y1237" t="s">
        <v>1409</v>
      </c>
      <c r="Z1237" s="3">
        <v>97314</v>
      </c>
      <c r="AA1237" t="s">
        <v>1410</v>
      </c>
      <c r="AB1237" t="s">
        <v>1411</v>
      </c>
      <c r="AC1237" t="s">
        <v>1412</v>
      </c>
      <c r="AD1237" t="s">
        <v>1413</v>
      </c>
      <c r="AE1237" t="s">
        <v>1414</v>
      </c>
      <c r="AF1237" t="s">
        <v>1415</v>
      </c>
      <c r="AG1237" t="s">
        <v>1413</v>
      </c>
      <c r="AH1237" t="s">
        <v>1414</v>
      </c>
      <c r="AI1237" t="s">
        <v>1415</v>
      </c>
      <c r="AJ1237">
        <v>1260</v>
      </c>
    </row>
    <row r="1238" spans="1:36" ht="15" x14ac:dyDescent="0.2">
      <c r="A1238">
        <v>25</v>
      </c>
      <c r="B1238" s="3">
        <v>97314</v>
      </c>
      <c r="C1238" t="s">
        <v>670</v>
      </c>
      <c r="E1238" t="s">
        <v>671</v>
      </c>
      <c r="H1238" t="s">
        <v>83</v>
      </c>
      <c r="I1238" t="s">
        <v>98</v>
      </c>
      <c r="M1238" t="s">
        <v>41</v>
      </c>
      <c r="V1238" t="s">
        <v>916</v>
      </c>
      <c r="W1238" t="s">
        <v>1408</v>
      </c>
      <c r="X1238" t="s">
        <v>754</v>
      </c>
      <c r="Y1238" t="s">
        <v>1409</v>
      </c>
      <c r="Z1238" s="3">
        <v>97314</v>
      </c>
      <c r="AA1238" t="s">
        <v>1410</v>
      </c>
      <c r="AB1238" t="s">
        <v>1411</v>
      </c>
      <c r="AC1238" t="s">
        <v>1412</v>
      </c>
      <c r="AD1238" t="s">
        <v>1413</v>
      </c>
      <c r="AE1238" t="s">
        <v>1414</v>
      </c>
      <c r="AF1238" t="s">
        <v>1415</v>
      </c>
      <c r="AG1238" t="s">
        <v>1413</v>
      </c>
      <c r="AH1238" t="s">
        <v>1414</v>
      </c>
      <c r="AI1238" t="s">
        <v>1415</v>
      </c>
      <c r="AJ1238">
        <v>1261</v>
      </c>
    </row>
    <row r="1239" spans="1:36" ht="15" x14ac:dyDescent="0.2">
      <c r="A1239">
        <v>26</v>
      </c>
      <c r="B1239" s="3">
        <v>97314</v>
      </c>
      <c r="C1239" t="s">
        <v>670</v>
      </c>
      <c r="E1239" t="s">
        <v>671</v>
      </c>
      <c r="H1239" t="s">
        <v>83</v>
      </c>
      <c r="I1239" t="s">
        <v>98</v>
      </c>
      <c r="M1239" t="s">
        <v>41</v>
      </c>
      <c r="V1239" t="s">
        <v>916</v>
      </c>
      <c r="W1239" t="s">
        <v>1408</v>
      </c>
      <c r="X1239" t="s">
        <v>754</v>
      </c>
      <c r="Y1239" t="s">
        <v>1409</v>
      </c>
      <c r="Z1239" s="3">
        <v>97314</v>
      </c>
      <c r="AA1239" t="s">
        <v>1410</v>
      </c>
      <c r="AB1239" t="s">
        <v>1411</v>
      </c>
      <c r="AC1239" t="s">
        <v>1412</v>
      </c>
      <c r="AD1239" t="s">
        <v>1413</v>
      </c>
      <c r="AE1239" t="s">
        <v>1414</v>
      </c>
      <c r="AF1239" t="s">
        <v>1415</v>
      </c>
      <c r="AG1239" t="s">
        <v>1413</v>
      </c>
      <c r="AH1239" t="s">
        <v>1414</v>
      </c>
      <c r="AI1239" t="s">
        <v>1415</v>
      </c>
      <c r="AJ1239">
        <v>1262</v>
      </c>
    </row>
    <row r="1240" spans="1:36" ht="15" x14ac:dyDescent="0.2">
      <c r="A1240">
        <v>27</v>
      </c>
      <c r="B1240" s="3">
        <v>97314</v>
      </c>
      <c r="C1240" t="s">
        <v>670</v>
      </c>
      <c r="E1240" t="s">
        <v>671</v>
      </c>
      <c r="H1240" t="s">
        <v>83</v>
      </c>
      <c r="I1240" t="s">
        <v>98</v>
      </c>
      <c r="M1240" t="s">
        <v>41</v>
      </c>
      <c r="V1240" t="s">
        <v>916</v>
      </c>
      <c r="W1240" t="s">
        <v>1408</v>
      </c>
      <c r="X1240" t="s">
        <v>754</v>
      </c>
      <c r="Y1240" t="s">
        <v>1409</v>
      </c>
      <c r="Z1240" s="3">
        <v>97314</v>
      </c>
      <c r="AA1240" t="s">
        <v>1410</v>
      </c>
      <c r="AB1240" t="s">
        <v>1411</v>
      </c>
      <c r="AC1240" t="s">
        <v>1412</v>
      </c>
      <c r="AD1240" t="s">
        <v>1413</v>
      </c>
      <c r="AE1240" t="s">
        <v>1414</v>
      </c>
      <c r="AF1240" t="s">
        <v>1415</v>
      </c>
      <c r="AG1240" t="s">
        <v>1413</v>
      </c>
      <c r="AH1240" t="s">
        <v>1414</v>
      </c>
      <c r="AI1240" t="s">
        <v>1415</v>
      </c>
      <c r="AJ1240">
        <v>1263</v>
      </c>
    </row>
    <row r="1241" spans="1:36" ht="15" x14ac:dyDescent="0.2">
      <c r="A1241">
        <v>28</v>
      </c>
      <c r="B1241" s="3">
        <v>97314</v>
      </c>
      <c r="C1241" t="s">
        <v>211</v>
      </c>
      <c r="E1241" t="s">
        <v>212</v>
      </c>
      <c r="H1241" t="s">
        <v>93</v>
      </c>
      <c r="I1241" t="s">
        <v>39</v>
      </c>
      <c r="M1241" t="s">
        <v>41</v>
      </c>
      <c r="V1241" t="s">
        <v>916</v>
      </c>
      <c r="W1241" t="s">
        <v>44</v>
      </c>
      <c r="X1241" t="s">
        <v>754</v>
      </c>
      <c r="Y1241" t="s">
        <v>1409</v>
      </c>
      <c r="Z1241" s="3">
        <v>97314</v>
      </c>
      <c r="AA1241" t="s">
        <v>1410</v>
      </c>
      <c r="AB1241" t="s">
        <v>1411</v>
      </c>
      <c r="AC1241" t="s">
        <v>1412</v>
      </c>
      <c r="AD1241" t="s">
        <v>1413</v>
      </c>
      <c r="AE1241" t="s">
        <v>1414</v>
      </c>
      <c r="AF1241" t="s">
        <v>1415</v>
      </c>
      <c r="AG1241" t="s">
        <v>1413</v>
      </c>
      <c r="AH1241" t="s">
        <v>1414</v>
      </c>
      <c r="AI1241" t="s">
        <v>1415</v>
      </c>
      <c r="AJ1241">
        <v>1264</v>
      </c>
    </row>
    <row r="1242" spans="1:36" ht="15" x14ac:dyDescent="0.2">
      <c r="A1242">
        <v>29</v>
      </c>
      <c r="B1242" s="3">
        <v>97314</v>
      </c>
      <c r="C1242" t="s">
        <v>211</v>
      </c>
      <c r="E1242" t="s">
        <v>212</v>
      </c>
      <c r="H1242" t="s">
        <v>93</v>
      </c>
      <c r="I1242" t="s">
        <v>39</v>
      </c>
      <c r="M1242" t="s">
        <v>41</v>
      </c>
      <c r="V1242" t="s">
        <v>916</v>
      </c>
      <c r="W1242" t="s">
        <v>44</v>
      </c>
      <c r="X1242" t="s">
        <v>754</v>
      </c>
      <c r="Y1242" t="s">
        <v>1409</v>
      </c>
      <c r="Z1242" s="3">
        <v>97314</v>
      </c>
      <c r="AA1242" t="s">
        <v>1410</v>
      </c>
      <c r="AB1242" t="s">
        <v>1411</v>
      </c>
      <c r="AC1242" t="s">
        <v>1412</v>
      </c>
      <c r="AD1242" t="s">
        <v>1413</v>
      </c>
      <c r="AE1242" t="s">
        <v>1414</v>
      </c>
      <c r="AF1242" t="s">
        <v>1415</v>
      </c>
      <c r="AG1242" t="s">
        <v>1413</v>
      </c>
      <c r="AH1242" t="s">
        <v>1414</v>
      </c>
      <c r="AI1242" t="s">
        <v>1415</v>
      </c>
      <c r="AJ1242">
        <v>1265</v>
      </c>
    </row>
    <row r="1243" spans="1:36" ht="15" x14ac:dyDescent="0.2">
      <c r="A1243">
        <v>30</v>
      </c>
      <c r="B1243" s="3">
        <v>97314</v>
      </c>
      <c r="C1243" t="s">
        <v>211</v>
      </c>
      <c r="E1243" t="s">
        <v>212</v>
      </c>
      <c r="H1243" t="s">
        <v>93</v>
      </c>
      <c r="I1243" t="s">
        <v>39</v>
      </c>
      <c r="M1243" t="s">
        <v>41</v>
      </c>
      <c r="V1243" t="s">
        <v>916</v>
      </c>
      <c r="W1243" t="s">
        <v>44</v>
      </c>
      <c r="X1243" t="s">
        <v>754</v>
      </c>
      <c r="Y1243" t="s">
        <v>1409</v>
      </c>
      <c r="Z1243" s="3">
        <v>97314</v>
      </c>
      <c r="AA1243" t="s">
        <v>1410</v>
      </c>
      <c r="AB1243" t="s">
        <v>1411</v>
      </c>
      <c r="AC1243" t="s">
        <v>1412</v>
      </c>
      <c r="AD1243" t="s">
        <v>1413</v>
      </c>
      <c r="AE1243" t="s">
        <v>1414</v>
      </c>
      <c r="AF1243" t="s">
        <v>1415</v>
      </c>
      <c r="AG1243" t="s">
        <v>1413</v>
      </c>
      <c r="AH1243" t="s">
        <v>1414</v>
      </c>
      <c r="AI1243" t="s">
        <v>1415</v>
      </c>
      <c r="AJ1243">
        <v>1266</v>
      </c>
    </row>
    <row r="1244" spans="1:36" ht="15" x14ac:dyDescent="0.2">
      <c r="A1244">
        <v>31</v>
      </c>
      <c r="B1244" s="3">
        <v>97314</v>
      </c>
      <c r="C1244" t="s">
        <v>211</v>
      </c>
      <c r="E1244" t="s">
        <v>212</v>
      </c>
      <c r="H1244" t="s">
        <v>93</v>
      </c>
      <c r="I1244" t="s">
        <v>39</v>
      </c>
      <c r="M1244" t="s">
        <v>41</v>
      </c>
      <c r="V1244" t="s">
        <v>916</v>
      </c>
      <c r="W1244" t="s">
        <v>44</v>
      </c>
      <c r="X1244" t="s">
        <v>754</v>
      </c>
      <c r="Y1244" t="s">
        <v>1409</v>
      </c>
      <c r="Z1244" s="3">
        <v>97314</v>
      </c>
      <c r="AA1244" t="s">
        <v>1410</v>
      </c>
      <c r="AB1244" t="s">
        <v>1411</v>
      </c>
      <c r="AC1244" t="s">
        <v>1412</v>
      </c>
      <c r="AD1244" t="s">
        <v>1413</v>
      </c>
      <c r="AE1244" t="s">
        <v>1414</v>
      </c>
      <c r="AF1244" t="s">
        <v>1415</v>
      </c>
      <c r="AG1244" t="s">
        <v>1413</v>
      </c>
      <c r="AH1244" t="s">
        <v>1414</v>
      </c>
      <c r="AI1244" t="s">
        <v>1415</v>
      </c>
      <c r="AJ1244">
        <v>1267</v>
      </c>
    </row>
    <row r="1245" spans="1:36" ht="15" x14ac:dyDescent="0.2">
      <c r="A1245">
        <v>32</v>
      </c>
      <c r="B1245" s="3">
        <v>97314</v>
      </c>
      <c r="C1245" t="s">
        <v>219</v>
      </c>
      <c r="E1245" t="s">
        <v>220</v>
      </c>
      <c r="H1245" t="s">
        <v>93</v>
      </c>
      <c r="I1245" t="s">
        <v>39</v>
      </c>
      <c r="M1245" t="s">
        <v>41</v>
      </c>
      <c r="V1245" t="s">
        <v>916</v>
      </c>
      <c r="W1245" t="s">
        <v>1408</v>
      </c>
      <c r="X1245" t="s">
        <v>754</v>
      </c>
      <c r="Y1245" t="s">
        <v>1409</v>
      </c>
      <c r="Z1245" s="3">
        <v>97314</v>
      </c>
      <c r="AA1245" t="s">
        <v>1410</v>
      </c>
      <c r="AB1245" t="s">
        <v>1411</v>
      </c>
      <c r="AC1245" t="s">
        <v>1412</v>
      </c>
      <c r="AD1245" t="s">
        <v>1413</v>
      </c>
      <c r="AE1245" t="s">
        <v>1414</v>
      </c>
      <c r="AF1245" t="s">
        <v>1415</v>
      </c>
      <c r="AG1245" t="s">
        <v>1413</v>
      </c>
      <c r="AH1245" t="s">
        <v>1414</v>
      </c>
      <c r="AI1245" t="s">
        <v>1415</v>
      </c>
      <c r="AJ1245">
        <v>1268</v>
      </c>
    </row>
    <row r="1246" spans="1:36" ht="15" x14ac:dyDescent="0.2">
      <c r="A1246">
        <v>33</v>
      </c>
      <c r="B1246" s="3">
        <v>97314</v>
      </c>
      <c r="C1246" t="s">
        <v>219</v>
      </c>
      <c r="E1246" t="s">
        <v>220</v>
      </c>
      <c r="H1246" t="s">
        <v>93</v>
      </c>
      <c r="I1246" t="s">
        <v>39</v>
      </c>
      <c r="M1246" t="s">
        <v>41</v>
      </c>
      <c r="V1246" t="s">
        <v>916</v>
      </c>
      <c r="W1246" t="s">
        <v>1408</v>
      </c>
      <c r="X1246" t="s">
        <v>754</v>
      </c>
      <c r="Y1246" t="s">
        <v>1409</v>
      </c>
      <c r="Z1246" s="3">
        <v>97314</v>
      </c>
      <c r="AA1246" t="s">
        <v>1410</v>
      </c>
      <c r="AB1246" t="s">
        <v>1411</v>
      </c>
      <c r="AC1246" t="s">
        <v>1412</v>
      </c>
      <c r="AD1246" t="s">
        <v>1413</v>
      </c>
      <c r="AE1246" t="s">
        <v>1414</v>
      </c>
      <c r="AF1246" t="s">
        <v>1415</v>
      </c>
      <c r="AG1246" t="s">
        <v>1413</v>
      </c>
      <c r="AH1246" t="s">
        <v>1414</v>
      </c>
      <c r="AI1246" t="s">
        <v>1415</v>
      </c>
      <c r="AJ1246">
        <v>1269</v>
      </c>
    </row>
    <row r="1247" spans="1:36" ht="15" x14ac:dyDescent="0.2">
      <c r="A1247">
        <v>34</v>
      </c>
      <c r="B1247" s="3">
        <v>97314</v>
      </c>
      <c r="C1247" t="s">
        <v>131</v>
      </c>
      <c r="E1247" t="s">
        <v>132</v>
      </c>
      <c r="F1247" t="s">
        <v>1422</v>
      </c>
      <c r="H1247" t="s">
        <v>93</v>
      </c>
      <c r="I1247" t="s">
        <v>172</v>
      </c>
      <c r="K1247" t="s">
        <v>1423</v>
      </c>
      <c r="M1247" t="s">
        <v>60</v>
      </c>
      <c r="V1247" t="s">
        <v>916</v>
      </c>
      <c r="W1247" t="s">
        <v>44</v>
      </c>
      <c r="X1247" t="s">
        <v>754</v>
      </c>
      <c r="Y1247" t="s">
        <v>1409</v>
      </c>
      <c r="Z1247" s="3">
        <v>97314</v>
      </c>
      <c r="AA1247" t="s">
        <v>1410</v>
      </c>
      <c r="AB1247" t="s">
        <v>1411</v>
      </c>
      <c r="AC1247" t="s">
        <v>1412</v>
      </c>
      <c r="AD1247" t="s">
        <v>1413</v>
      </c>
      <c r="AE1247" t="s">
        <v>1414</v>
      </c>
      <c r="AF1247" t="s">
        <v>1415</v>
      </c>
      <c r="AG1247" t="s">
        <v>1413</v>
      </c>
      <c r="AH1247" t="s">
        <v>1414</v>
      </c>
      <c r="AI1247" t="s">
        <v>1415</v>
      </c>
      <c r="AJ1247">
        <v>1270</v>
      </c>
    </row>
    <row r="1248" spans="1:36" ht="15" x14ac:dyDescent="0.2">
      <c r="A1248">
        <v>35</v>
      </c>
      <c r="B1248" s="3">
        <v>97314</v>
      </c>
      <c r="C1248" t="s">
        <v>131</v>
      </c>
      <c r="E1248" t="s">
        <v>132</v>
      </c>
      <c r="F1248" t="s">
        <v>1422</v>
      </c>
      <c r="H1248" t="s">
        <v>93</v>
      </c>
      <c r="I1248" t="s">
        <v>172</v>
      </c>
      <c r="K1248" t="s">
        <v>1424</v>
      </c>
      <c r="M1248" t="s">
        <v>60</v>
      </c>
      <c r="V1248" t="s">
        <v>916</v>
      </c>
      <c r="W1248" t="s">
        <v>44</v>
      </c>
      <c r="X1248" t="s">
        <v>754</v>
      </c>
      <c r="Y1248" t="s">
        <v>1409</v>
      </c>
      <c r="Z1248" s="3">
        <v>97314</v>
      </c>
      <c r="AA1248" t="s">
        <v>1410</v>
      </c>
      <c r="AB1248" t="s">
        <v>1411</v>
      </c>
      <c r="AC1248" t="s">
        <v>1412</v>
      </c>
      <c r="AD1248" t="s">
        <v>1413</v>
      </c>
      <c r="AE1248" t="s">
        <v>1414</v>
      </c>
      <c r="AF1248" t="s">
        <v>1415</v>
      </c>
      <c r="AG1248" t="s">
        <v>1413</v>
      </c>
      <c r="AH1248" t="s">
        <v>1414</v>
      </c>
      <c r="AI1248" t="s">
        <v>1415</v>
      </c>
      <c r="AJ1248">
        <v>1271</v>
      </c>
    </row>
    <row r="1249" spans="1:36" ht="15" x14ac:dyDescent="0.2">
      <c r="A1249">
        <v>36</v>
      </c>
      <c r="B1249" s="3">
        <v>97314</v>
      </c>
      <c r="C1249" t="s">
        <v>933</v>
      </c>
      <c r="E1249" t="s">
        <v>934</v>
      </c>
      <c r="F1249" t="s">
        <v>935</v>
      </c>
      <c r="H1249" t="s">
        <v>93</v>
      </c>
      <c r="I1249" t="s">
        <v>748</v>
      </c>
      <c r="K1249" t="s">
        <v>1425</v>
      </c>
      <c r="M1249" t="s">
        <v>60</v>
      </c>
      <c r="V1249" t="s">
        <v>916</v>
      </c>
      <c r="W1249" t="s">
        <v>1408</v>
      </c>
      <c r="X1249" t="s">
        <v>754</v>
      </c>
      <c r="Y1249" t="s">
        <v>1409</v>
      </c>
      <c r="Z1249" s="3">
        <v>97314</v>
      </c>
      <c r="AA1249" t="s">
        <v>1410</v>
      </c>
      <c r="AB1249" t="s">
        <v>1411</v>
      </c>
      <c r="AC1249" t="s">
        <v>1412</v>
      </c>
      <c r="AD1249" t="s">
        <v>1413</v>
      </c>
      <c r="AE1249" t="s">
        <v>1414</v>
      </c>
      <c r="AF1249" t="s">
        <v>1415</v>
      </c>
      <c r="AG1249" t="s">
        <v>1413</v>
      </c>
      <c r="AH1249" t="s">
        <v>1414</v>
      </c>
      <c r="AI1249" t="s">
        <v>1415</v>
      </c>
      <c r="AJ1249">
        <v>1272</v>
      </c>
    </row>
    <row r="1250" spans="1:36" ht="15" x14ac:dyDescent="0.2">
      <c r="A1250">
        <v>37</v>
      </c>
      <c r="B1250" s="3">
        <v>97314</v>
      </c>
      <c r="C1250" t="s">
        <v>598</v>
      </c>
      <c r="E1250" t="s">
        <v>599</v>
      </c>
      <c r="H1250" t="s">
        <v>1426</v>
      </c>
      <c r="M1250" t="s">
        <v>119</v>
      </c>
      <c r="V1250" t="s">
        <v>916</v>
      </c>
      <c r="W1250" t="s">
        <v>44</v>
      </c>
      <c r="X1250" t="s">
        <v>754</v>
      </c>
      <c r="Y1250" t="s">
        <v>1409</v>
      </c>
      <c r="Z1250" s="3">
        <v>97314</v>
      </c>
      <c r="AA1250" t="s">
        <v>1410</v>
      </c>
      <c r="AB1250" t="s">
        <v>1411</v>
      </c>
      <c r="AC1250" t="s">
        <v>1412</v>
      </c>
      <c r="AD1250" t="s">
        <v>1413</v>
      </c>
      <c r="AE1250" t="s">
        <v>1414</v>
      </c>
      <c r="AF1250" t="s">
        <v>1415</v>
      </c>
      <c r="AG1250" t="s">
        <v>1413</v>
      </c>
      <c r="AH1250" t="s">
        <v>1414</v>
      </c>
      <c r="AI1250" t="s">
        <v>1415</v>
      </c>
      <c r="AJ1250">
        <v>1273</v>
      </c>
    </row>
    <row r="1251" spans="1:36" ht="15" x14ac:dyDescent="0.2">
      <c r="A1251">
        <v>38</v>
      </c>
      <c r="B1251" s="3">
        <v>97314</v>
      </c>
      <c r="C1251" t="s">
        <v>1427</v>
      </c>
      <c r="E1251" t="s">
        <v>1428</v>
      </c>
      <c r="H1251" t="s">
        <v>83</v>
      </c>
      <c r="I1251" t="s">
        <v>70</v>
      </c>
      <c r="M1251" t="s">
        <v>41</v>
      </c>
      <c r="V1251" t="s">
        <v>916</v>
      </c>
      <c r="W1251" t="s">
        <v>1408</v>
      </c>
      <c r="X1251" t="s">
        <v>754</v>
      </c>
      <c r="Y1251" t="s">
        <v>1409</v>
      </c>
      <c r="Z1251" s="3">
        <v>97314</v>
      </c>
      <c r="AA1251" t="s">
        <v>1410</v>
      </c>
      <c r="AB1251" t="s">
        <v>1411</v>
      </c>
      <c r="AC1251" t="s">
        <v>1412</v>
      </c>
      <c r="AD1251" t="s">
        <v>1413</v>
      </c>
      <c r="AE1251" t="s">
        <v>1414</v>
      </c>
      <c r="AF1251" t="s">
        <v>1415</v>
      </c>
      <c r="AG1251" t="s">
        <v>1413</v>
      </c>
      <c r="AH1251" t="s">
        <v>1414</v>
      </c>
      <c r="AI1251" t="s">
        <v>1415</v>
      </c>
      <c r="AJ1251">
        <v>1274</v>
      </c>
    </row>
    <row r="1252" spans="1:36" ht="15" x14ac:dyDescent="0.2">
      <c r="A1252">
        <v>39</v>
      </c>
      <c r="B1252" s="3">
        <v>97314</v>
      </c>
      <c r="C1252" t="s">
        <v>1429</v>
      </c>
      <c r="E1252" t="s">
        <v>1430</v>
      </c>
      <c r="H1252" t="s">
        <v>93</v>
      </c>
      <c r="I1252" t="s">
        <v>70</v>
      </c>
      <c r="M1252" t="s">
        <v>60</v>
      </c>
      <c r="V1252" t="s">
        <v>916</v>
      </c>
      <c r="W1252" t="s">
        <v>44</v>
      </c>
      <c r="X1252" t="s">
        <v>754</v>
      </c>
      <c r="Y1252" t="s">
        <v>1409</v>
      </c>
      <c r="Z1252" s="3">
        <v>97314</v>
      </c>
      <c r="AA1252" t="s">
        <v>1410</v>
      </c>
      <c r="AB1252" t="s">
        <v>1411</v>
      </c>
      <c r="AC1252" t="s">
        <v>1412</v>
      </c>
      <c r="AD1252" t="s">
        <v>1413</v>
      </c>
      <c r="AE1252" t="s">
        <v>1414</v>
      </c>
      <c r="AF1252" t="s">
        <v>1415</v>
      </c>
      <c r="AG1252" t="s">
        <v>1413</v>
      </c>
      <c r="AH1252" t="s">
        <v>1414</v>
      </c>
      <c r="AI1252" t="s">
        <v>1415</v>
      </c>
      <c r="AJ1252">
        <v>1275</v>
      </c>
    </row>
    <row r="1253" spans="1:36" ht="15" x14ac:dyDescent="0.2">
      <c r="A1253">
        <v>40</v>
      </c>
      <c r="B1253" s="3">
        <v>97314</v>
      </c>
      <c r="C1253" t="s">
        <v>354</v>
      </c>
      <c r="E1253" t="s">
        <v>355</v>
      </c>
      <c r="H1253" t="s">
        <v>1431</v>
      </c>
      <c r="M1253" t="s">
        <v>60</v>
      </c>
      <c r="V1253" t="s">
        <v>916</v>
      </c>
      <c r="W1253" t="s">
        <v>1408</v>
      </c>
      <c r="X1253" t="s">
        <v>754</v>
      </c>
      <c r="Y1253" t="s">
        <v>1409</v>
      </c>
      <c r="Z1253" s="3">
        <v>97314</v>
      </c>
      <c r="AA1253" t="s">
        <v>1410</v>
      </c>
      <c r="AB1253" t="s">
        <v>1411</v>
      </c>
      <c r="AC1253" t="s">
        <v>1412</v>
      </c>
      <c r="AD1253" t="s">
        <v>1413</v>
      </c>
      <c r="AE1253" t="s">
        <v>1414</v>
      </c>
      <c r="AF1253" t="s">
        <v>1415</v>
      </c>
      <c r="AG1253" t="s">
        <v>1413</v>
      </c>
      <c r="AH1253" t="s">
        <v>1414</v>
      </c>
      <c r="AI1253" t="s">
        <v>1415</v>
      </c>
      <c r="AJ1253">
        <v>1276</v>
      </c>
    </row>
    <row r="1254" spans="1:36" ht="15" x14ac:dyDescent="0.2">
      <c r="A1254">
        <v>41</v>
      </c>
      <c r="B1254" s="3">
        <v>97314</v>
      </c>
      <c r="C1254" t="s">
        <v>349</v>
      </c>
      <c r="E1254" t="s">
        <v>350</v>
      </c>
      <c r="K1254" t="s">
        <v>1432</v>
      </c>
      <c r="M1254" t="s">
        <v>60</v>
      </c>
      <c r="V1254" t="s">
        <v>916</v>
      </c>
      <c r="W1254" t="s">
        <v>44</v>
      </c>
      <c r="X1254" t="s">
        <v>754</v>
      </c>
      <c r="Y1254" t="s">
        <v>1409</v>
      </c>
      <c r="Z1254" s="3">
        <v>97314</v>
      </c>
      <c r="AA1254" t="s">
        <v>1410</v>
      </c>
      <c r="AB1254" t="s">
        <v>1411</v>
      </c>
      <c r="AC1254" t="s">
        <v>1412</v>
      </c>
      <c r="AD1254" t="s">
        <v>1413</v>
      </c>
      <c r="AE1254" t="s">
        <v>1414</v>
      </c>
      <c r="AF1254" t="s">
        <v>1415</v>
      </c>
      <c r="AG1254" t="s">
        <v>1413</v>
      </c>
      <c r="AH1254" t="s">
        <v>1414</v>
      </c>
      <c r="AI1254" t="s">
        <v>1415</v>
      </c>
      <c r="AJ1254">
        <v>1277</v>
      </c>
    </row>
    <row r="1255" spans="1:36" ht="15" x14ac:dyDescent="0.2">
      <c r="A1255">
        <v>42</v>
      </c>
      <c r="B1255" s="3">
        <v>97314</v>
      </c>
      <c r="C1255" t="s">
        <v>1433</v>
      </c>
      <c r="E1255" t="s">
        <v>1434</v>
      </c>
      <c r="F1255" t="s">
        <v>580</v>
      </c>
      <c r="K1255" t="s">
        <v>1435</v>
      </c>
      <c r="M1255" t="s">
        <v>60</v>
      </c>
      <c r="V1255" t="s">
        <v>916</v>
      </c>
      <c r="W1255" t="s">
        <v>44</v>
      </c>
      <c r="X1255" t="s">
        <v>754</v>
      </c>
      <c r="Y1255" t="s">
        <v>1409</v>
      </c>
      <c r="Z1255" s="3">
        <v>97314</v>
      </c>
      <c r="AA1255" t="s">
        <v>1410</v>
      </c>
      <c r="AB1255" t="s">
        <v>1411</v>
      </c>
      <c r="AC1255" t="s">
        <v>1412</v>
      </c>
      <c r="AD1255" t="s">
        <v>1413</v>
      </c>
      <c r="AE1255" t="s">
        <v>1414</v>
      </c>
      <c r="AF1255" t="s">
        <v>1415</v>
      </c>
      <c r="AG1255" t="s">
        <v>1413</v>
      </c>
      <c r="AH1255" t="s">
        <v>1414</v>
      </c>
      <c r="AI1255" t="s">
        <v>1415</v>
      </c>
      <c r="AJ1255">
        <v>1278</v>
      </c>
    </row>
    <row r="1256" spans="1:36" ht="15" x14ac:dyDescent="0.2">
      <c r="A1256">
        <v>43</v>
      </c>
      <c r="B1256" s="3">
        <v>97314</v>
      </c>
      <c r="C1256" t="s">
        <v>181</v>
      </c>
      <c r="E1256" t="s">
        <v>182</v>
      </c>
      <c r="F1256" t="s">
        <v>1436</v>
      </c>
      <c r="I1256" t="s">
        <v>70</v>
      </c>
      <c r="M1256" t="s">
        <v>41</v>
      </c>
      <c r="N1256" t="s">
        <v>1437</v>
      </c>
      <c r="V1256" t="s">
        <v>916</v>
      </c>
      <c r="W1256" t="s">
        <v>44</v>
      </c>
      <c r="X1256" t="s">
        <v>754</v>
      </c>
      <c r="Y1256" t="s">
        <v>1409</v>
      </c>
      <c r="Z1256" s="3">
        <v>97314</v>
      </c>
      <c r="AA1256" t="s">
        <v>1410</v>
      </c>
      <c r="AB1256" t="s">
        <v>1411</v>
      </c>
      <c r="AC1256" t="s">
        <v>1412</v>
      </c>
      <c r="AD1256" t="s">
        <v>1413</v>
      </c>
      <c r="AE1256" t="s">
        <v>1414</v>
      </c>
      <c r="AF1256" t="s">
        <v>1415</v>
      </c>
      <c r="AG1256" t="s">
        <v>1413</v>
      </c>
      <c r="AH1256" t="s">
        <v>1414</v>
      </c>
      <c r="AI1256" t="s">
        <v>1415</v>
      </c>
      <c r="AJ1256">
        <v>1279</v>
      </c>
    </row>
    <row r="1257" spans="1:36" ht="15" x14ac:dyDescent="0.2">
      <c r="A1257">
        <v>44</v>
      </c>
      <c r="B1257" s="3">
        <v>97314</v>
      </c>
      <c r="C1257" t="s">
        <v>181</v>
      </c>
      <c r="E1257" t="s">
        <v>182</v>
      </c>
      <c r="F1257" t="s">
        <v>1219</v>
      </c>
      <c r="I1257" t="s">
        <v>70</v>
      </c>
      <c r="K1257" t="s">
        <v>1438</v>
      </c>
      <c r="M1257" t="s">
        <v>60</v>
      </c>
      <c r="N1257" t="s">
        <v>1439</v>
      </c>
      <c r="V1257" t="s">
        <v>916</v>
      </c>
      <c r="W1257" t="s">
        <v>44</v>
      </c>
      <c r="X1257" t="s">
        <v>754</v>
      </c>
      <c r="Y1257" t="s">
        <v>1409</v>
      </c>
      <c r="Z1257" s="3">
        <v>97314</v>
      </c>
      <c r="AA1257" t="s">
        <v>1410</v>
      </c>
      <c r="AB1257" t="s">
        <v>1411</v>
      </c>
      <c r="AC1257" t="s">
        <v>1412</v>
      </c>
      <c r="AD1257" t="s">
        <v>1413</v>
      </c>
      <c r="AE1257" t="s">
        <v>1414</v>
      </c>
      <c r="AF1257" t="s">
        <v>1415</v>
      </c>
      <c r="AG1257" t="s">
        <v>1413</v>
      </c>
      <c r="AH1257" t="s">
        <v>1414</v>
      </c>
      <c r="AI1257" t="s">
        <v>1415</v>
      </c>
      <c r="AJ1257">
        <v>1280</v>
      </c>
    </row>
    <row r="1258" spans="1:36" ht="15" x14ac:dyDescent="0.2">
      <c r="A1258">
        <v>45</v>
      </c>
      <c r="B1258" s="3">
        <v>97314</v>
      </c>
      <c r="C1258" t="s">
        <v>181</v>
      </c>
      <c r="E1258" t="s">
        <v>182</v>
      </c>
      <c r="F1258" t="s">
        <v>1219</v>
      </c>
      <c r="I1258" t="s">
        <v>96</v>
      </c>
      <c r="M1258" t="s">
        <v>41</v>
      </c>
      <c r="N1258" t="s">
        <v>1437</v>
      </c>
      <c r="V1258" t="s">
        <v>916</v>
      </c>
      <c r="W1258" t="s">
        <v>44</v>
      </c>
      <c r="X1258" t="s">
        <v>754</v>
      </c>
      <c r="Y1258" t="s">
        <v>1409</v>
      </c>
      <c r="Z1258" s="3">
        <v>97314</v>
      </c>
      <c r="AA1258" t="s">
        <v>1410</v>
      </c>
      <c r="AB1258" t="s">
        <v>1411</v>
      </c>
      <c r="AC1258" t="s">
        <v>1412</v>
      </c>
      <c r="AD1258" t="s">
        <v>1413</v>
      </c>
      <c r="AE1258" t="s">
        <v>1414</v>
      </c>
      <c r="AF1258" t="s">
        <v>1415</v>
      </c>
      <c r="AG1258" t="s">
        <v>1413</v>
      </c>
      <c r="AH1258" t="s">
        <v>1414</v>
      </c>
      <c r="AI1258" t="s">
        <v>1415</v>
      </c>
      <c r="AJ1258">
        <v>1281</v>
      </c>
    </row>
    <row r="1259" spans="1:36" ht="15" x14ac:dyDescent="0.2">
      <c r="A1259">
        <v>46</v>
      </c>
      <c r="B1259" s="3">
        <v>97314</v>
      </c>
      <c r="C1259" t="s">
        <v>120</v>
      </c>
      <c r="E1259" t="s">
        <v>121</v>
      </c>
      <c r="F1259" t="s">
        <v>122</v>
      </c>
      <c r="I1259" t="s">
        <v>232</v>
      </c>
      <c r="K1259" t="s">
        <v>1440</v>
      </c>
      <c r="M1259" t="s">
        <v>119</v>
      </c>
      <c r="V1259" t="s">
        <v>916</v>
      </c>
      <c r="W1259" t="s">
        <v>44</v>
      </c>
      <c r="X1259" t="s">
        <v>754</v>
      </c>
      <c r="Y1259" t="s">
        <v>1409</v>
      </c>
      <c r="Z1259" s="3">
        <v>97314</v>
      </c>
      <c r="AA1259" t="s">
        <v>1410</v>
      </c>
      <c r="AB1259" t="s">
        <v>1411</v>
      </c>
      <c r="AC1259" t="s">
        <v>1412</v>
      </c>
      <c r="AD1259" t="s">
        <v>1413</v>
      </c>
      <c r="AE1259" t="s">
        <v>1414</v>
      </c>
      <c r="AF1259" t="s">
        <v>1415</v>
      </c>
      <c r="AG1259" t="s">
        <v>1413</v>
      </c>
      <c r="AH1259" t="s">
        <v>1414</v>
      </c>
      <c r="AI1259" t="s">
        <v>1415</v>
      </c>
      <c r="AJ1259">
        <v>1282</v>
      </c>
    </row>
    <row r="1260" spans="1:36" ht="15" x14ac:dyDescent="0.2">
      <c r="A1260">
        <v>47</v>
      </c>
      <c r="B1260" s="3">
        <v>97314</v>
      </c>
      <c r="C1260" t="s">
        <v>320</v>
      </c>
      <c r="E1260" t="s">
        <v>321</v>
      </c>
      <c r="F1260" t="s">
        <v>657</v>
      </c>
      <c r="I1260" t="s">
        <v>232</v>
      </c>
      <c r="K1260" t="s">
        <v>1441</v>
      </c>
      <c r="M1260" t="s">
        <v>60</v>
      </c>
      <c r="V1260" t="s">
        <v>916</v>
      </c>
      <c r="W1260" t="s">
        <v>44</v>
      </c>
      <c r="X1260" t="s">
        <v>754</v>
      </c>
      <c r="Y1260" t="s">
        <v>1409</v>
      </c>
      <c r="Z1260" s="3">
        <v>97314</v>
      </c>
      <c r="AA1260" t="s">
        <v>1410</v>
      </c>
      <c r="AB1260" t="s">
        <v>1411</v>
      </c>
      <c r="AC1260" t="s">
        <v>1412</v>
      </c>
      <c r="AD1260" t="s">
        <v>1413</v>
      </c>
      <c r="AE1260" t="s">
        <v>1414</v>
      </c>
      <c r="AF1260" t="s">
        <v>1415</v>
      </c>
      <c r="AG1260" t="s">
        <v>1413</v>
      </c>
      <c r="AH1260" t="s">
        <v>1414</v>
      </c>
      <c r="AI1260" t="s">
        <v>1415</v>
      </c>
      <c r="AJ1260">
        <v>1283</v>
      </c>
    </row>
    <row r="1261" spans="1:36" ht="15" x14ac:dyDescent="0.2">
      <c r="A1261">
        <v>48</v>
      </c>
      <c r="B1261" s="3">
        <v>97314</v>
      </c>
      <c r="C1261" t="s">
        <v>223</v>
      </c>
      <c r="E1261" t="s">
        <v>224</v>
      </c>
      <c r="F1261" t="s">
        <v>657</v>
      </c>
      <c r="M1261" t="s">
        <v>60</v>
      </c>
      <c r="V1261" t="s">
        <v>916</v>
      </c>
      <c r="W1261" t="s">
        <v>44</v>
      </c>
      <c r="X1261" t="s">
        <v>754</v>
      </c>
      <c r="Y1261" t="s">
        <v>1409</v>
      </c>
      <c r="Z1261" s="3">
        <v>97314</v>
      </c>
      <c r="AA1261" t="s">
        <v>1410</v>
      </c>
      <c r="AB1261" t="s">
        <v>1411</v>
      </c>
      <c r="AC1261" t="s">
        <v>1412</v>
      </c>
      <c r="AD1261" t="s">
        <v>1413</v>
      </c>
      <c r="AE1261" t="s">
        <v>1414</v>
      </c>
      <c r="AF1261" t="s">
        <v>1415</v>
      </c>
      <c r="AG1261" t="s">
        <v>1413</v>
      </c>
      <c r="AH1261" t="s">
        <v>1414</v>
      </c>
      <c r="AI1261" t="s">
        <v>1415</v>
      </c>
      <c r="AJ1261">
        <v>1284</v>
      </c>
    </row>
    <row r="1262" spans="1:36" ht="15" x14ac:dyDescent="0.2">
      <c r="A1262">
        <v>49</v>
      </c>
      <c r="B1262" s="3">
        <v>97314</v>
      </c>
      <c r="C1262" t="s">
        <v>1442</v>
      </c>
      <c r="E1262" t="s">
        <v>1443</v>
      </c>
      <c r="I1262" t="s">
        <v>96</v>
      </c>
      <c r="M1262" t="s">
        <v>119</v>
      </c>
      <c r="V1262" t="s">
        <v>916</v>
      </c>
      <c r="W1262" t="s">
        <v>44</v>
      </c>
      <c r="X1262" t="s">
        <v>754</v>
      </c>
      <c r="Y1262" t="s">
        <v>1409</v>
      </c>
      <c r="Z1262" s="3">
        <v>97314</v>
      </c>
      <c r="AA1262" t="s">
        <v>1410</v>
      </c>
      <c r="AB1262" t="s">
        <v>1411</v>
      </c>
      <c r="AC1262" t="s">
        <v>1412</v>
      </c>
      <c r="AD1262" t="s">
        <v>1413</v>
      </c>
      <c r="AE1262" t="s">
        <v>1414</v>
      </c>
      <c r="AF1262" t="s">
        <v>1415</v>
      </c>
      <c r="AG1262" t="s">
        <v>1413</v>
      </c>
      <c r="AH1262" t="s">
        <v>1414</v>
      </c>
      <c r="AI1262" t="s">
        <v>1415</v>
      </c>
      <c r="AJ1262">
        <v>1285</v>
      </c>
    </row>
    <row r="1263" spans="1:36" ht="15" x14ac:dyDescent="0.2">
      <c r="A1263">
        <v>50</v>
      </c>
      <c r="B1263" s="3">
        <v>97314</v>
      </c>
      <c r="C1263" t="s">
        <v>392</v>
      </c>
      <c r="E1263" t="s">
        <v>393</v>
      </c>
      <c r="F1263" t="s">
        <v>1444</v>
      </c>
      <c r="I1263" t="s">
        <v>461</v>
      </c>
      <c r="M1263" t="s">
        <v>60</v>
      </c>
      <c r="V1263" t="s">
        <v>916</v>
      </c>
      <c r="W1263" t="s">
        <v>44</v>
      </c>
      <c r="X1263" t="s">
        <v>754</v>
      </c>
      <c r="Y1263" t="s">
        <v>1409</v>
      </c>
      <c r="Z1263" s="3">
        <v>97314</v>
      </c>
      <c r="AA1263" t="s">
        <v>1410</v>
      </c>
      <c r="AB1263" t="s">
        <v>1411</v>
      </c>
      <c r="AC1263" t="s">
        <v>1412</v>
      </c>
      <c r="AD1263" t="s">
        <v>1413</v>
      </c>
      <c r="AE1263" t="s">
        <v>1414</v>
      </c>
      <c r="AF1263" t="s">
        <v>1415</v>
      </c>
      <c r="AG1263" t="s">
        <v>1413</v>
      </c>
      <c r="AH1263" t="s">
        <v>1414</v>
      </c>
      <c r="AI1263" t="s">
        <v>1415</v>
      </c>
      <c r="AJ1263">
        <v>1286</v>
      </c>
    </row>
    <row r="1264" spans="1:36" ht="15" x14ac:dyDescent="0.2">
      <c r="A1264">
        <v>51</v>
      </c>
      <c r="B1264" s="3">
        <v>97314</v>
      </c>
      <c r="C1264" t="s">
        <v>349</v>
      </c>
      <c r="E1264" t="s">
        <v>350</v>
      </c>
      <c r="G1264" t="s">
        <v>1445</v>
      </c>
      <c r="K1264" t="s">
        <v>1446</v>
      </c>
      <c r="M1264" t="s">
        <v>60</v>
      </c>
      <c r="V1264" t="s">
        <v>916</v>
      </c>
      <c r="W1264" t="s">
        <v>44</v>
      </c>
      <c r="X1264" t="s">
        <v>754</v>
      </c>
      <c r="Y1264" t="s">
        <v>1409</v>
      </c>
      <c r="Z1264" s="3">
        <v>97314</v>
      </c>
      <c r="AA1264" t="s">
        <v>1410</v>
      </c>
      <c r="AB1264" t="s">
        <v>1411</v>
      </c>
      <c r="AC1264" t="s">
        <v>1412</v>
      </c>
      <c r="AD1264" t="s">
        <v>1413</v>
      </c>
      <c r="AE1264" t="s">
        <v>1414</v>
      </c>
      <c r="AF1264" t="s">
        <v>1415</v>
      </c>
      <c r="AG1264" t="s">
        <v>1413</v>
      </c>
      <c r="AH1264" t="s">
        <v>1414</v>
      </c>
      <c r="AI1264" t="s">
        <v>1415</v>
      </c>
      <c r="AJ1264">
        <v>1287</v>
      </c>
    </row>
    <row r="1265" spans="1:36" ht="15" x14ac:dyDescent="0.2">
      <c r="A1265">
        <v>53</v>
      </c>
      <c r="B1265" s="3">
        <v>97314</v>
      </c>
      <c r="C1265" t="s">
        <v>1447</v>
      </c>
      <c r="E1265" t="s">
        <v>1448</v>
      </c>
      <c r="M1265" t="s">
        <v>60</v>
      </c>
      <c r="V1265" t="s">
        <v>916</v>
      </c>
      <c r="W1265" t="s">
        <v>44</v>
      </c>
      <c r="X1265" t="s">
        <v>754</v>
      </c>
      <c r="Y1265" t="s">
        <v>1409</v>
      </c>
      <c r="Z1265" s="3">
        <v>97314</v>
      </c>
      <c r="AA1265" t="s">
        <v>1410</v>
      </c>
      <c r="AB1265" t="s">
        <v>1411</v>
      </c>
      <c r="AC1265" t="s">
        <v>1412</v>
      </c>
      <c r="AD1265" t="s">
        <v>1413</v>
      </c>
      <c r="AE1265" t="s">
        <v>1414</v>
      </c>
      <c r="AF1265" t="s">
        <v>1415</v>
      </c>
      <c r="AG1265" t="s">
        <v>1413</v>
      </c>
      <c r="AH1265" t="s">
        <v>1414</v>
      </c>
      <c r="AI1265" t="s">
        <v>1415</v>
      </c>
      <c r="AJ1265">
        <v>1289</v>
      </c>
    </row>
    <row r="1266" spans="1:36" ht="15" x14ac:dyDescent="0.2">
      <c r="A1266">
        <v>54</v>
      </c>
      <c r="B1266" s="3">
        <v>97314</v>
      </c>
      <c r="C1266" t="s">
        <v>870</v>
      </c>
      <c r="E1266" t="s">
        <v>871</v>
      </c>
      <c r="F1266" t="s">
        <v>1449</v>
      </c>
      <c r="K1266" t="s">
        <v>1450</v>
      </c>
      <c r="M1266" t="s">
        <v>119</v>
      </c>
      <c r="V1266" t="s">
        <v>916</v>
      </c>
      <c r="W1266" t="s">
        <v>44</v>
      </c>
      <c r="X1266" t="s">
        <v>754</v>
      </c>
      <c r="Y1266" t="s">
        <v>1409</v>
      </c>
      <c r="Z1266" s="3">
        <v>97314</v>
      </c>
      <c r="AA1266" t="s">
        <v>1410</v>
      </c>
      <c r="AB1266" t="s">
        <v>1411</v>
      </c>
      <c r="AC1266" t="s">
        <v>1412</v>
      </c>
      <c r="AD1266" t="s">
        <v>1413</v>
      </c>
      <c r="AE1266" t="s">
        <v>1414</v>
      </c>
      <c r="AF1266" t="s">
        <v>1415</v>
      </c>
      <c r="AG1266" t="s">
        <v>1413</v>
      </c>
      <c r="AH1266" t="s">
        <v>1414</v>
      </c>
      <c r="AI1266" t="s">
        <v>1415</v>
      </c>
      <c r="AJ1266">
        <v>1290</v>
      </c>
    </row>
    <row r="1267" spans="1:36" ht="15" x14ac:dyDescent="0.2">
      <c r="A1267">
        <v>1</v>
      </c>
      <c r="B1267" s="3">
        <v>97312</v>
      </c>
      <c r="C1267" t="s">
        <v>35</v>
      </c>
      <c r="E1267" t="s">
        <v>36</v>
      </c>
      <c r="H1267" t="s">
        <v>635</v>
      </c>
      <c r="I1267" t="s">
        <v>1451</v>
      </c>
      <c r="J1267" t="s">
        <v>1407</v>
      </c>
      <c r="M1267" t="s">
        <v>41</v>
      </c>
      <c r="V1267" t="s">
        <v>467</v>
      </c>
      <c r="W1267" t="s">
        <v>615</v>
      </c>
      <c r="X1267" t="s">
        <v>616</v>
      </c>
      <c r="Y1267" t="s">
        <v>1452</v>
      </c>
      <c r="Z1267" s="3">
        <v>97312</v>
      </c>
      <c r="AA1267" t="s">
        <v>1453</v>
      </c>
      <c r="AB1267" t="s">
        <v>1454</v>
      </c>
      <c r="AC1267" t="s">
        <v>1455</v>
      </c>
      <c r="AD1267" t="s">
        <v>1456</v>
      </c>
      <c r="AE1267" t="s">
        <v>1457</v>
      </c>
      <c r="AF1267" t="s">
        <v>1458</v>
      </c>
      <c r="AG1267" t="s">
        <v>1456</v>
      </c>
      <c r="AH1267" t="s">
        <v>1457</v>
      </c>
      <c r="AI1267" t="s">
        <v>1458</v>
      </c>
      <c r="AJ1267">
        <v>1291</v>
      </c>
    </row>
    <row r="1268" spans="1:36" ht="15" x14ac:dyDescent="0.2">
      <c r="A1268">
        <v>2</v>
      </c>
      <c r="B1268" s="3">
        <v>97312</v>
      </c>
      <c r="C1268" t="s">
        <v>112</v>
      </c>
      <c r="E1268" t="s">
        <v>113</v>
      </c>
      <c r="H1268" t="s">
        <v>612</v>
      </c>
      <c r="I1268" t="s">
        <v>625</v>
      </c>
      <c r="J1268" t="s">
        <v>1459</v>
      </c>
      <c r="M1268" t="s">
        <v>41</v>
      </c>
      <c r="V1268" t="s">
        <v>467</v>
      </c>
      <c r="W1268" t="s">
        <v>615</v>
      </c>
      <c r="X1268" t="s">
        <v>616</v>
      </c>
      <c r="Y1268" t="s">
        <v>1452</v>
      </c>
      <c r="Z1268" s="3">
        <v>97312</v>
      </c>
      <c r="AA1268" t="s">
        <v>1453</v>
      </c>
      <c r="AB1268" t="s">
        <v>1454</v>
      </c>
      <c r="AC1268" t="s">
        <v>1455</v>
      </c>
      <c r="AD1268" t="s">
        <v>1456</v>
      </c>
      <c r="AE1268" t="s">
        <v>1457</v>
      </c>
      <c r="AF1268" t="s">
        <v>1458</v>
      </c>
      <c r="AG1268" t="s">
        <v>1456</v>
      </c>
      <c r="AH1268" t="s">
        <v>1457</v>
      </c>
      <c r="AI1268" t="s">
        <v>1458</v>
      </c>
      <c r="AJ1268">
        <v>1292</v>
      </c>
    </row>
    <row r="1269" spans="1:36" ht="15" x14ac:dyDescent="0.2">
      <c r="A1269">
        <v>3</v>
      </c>
      <c r="B1269" s="3">
        <v>97312</v>
      </c>
      <c r="C1269" t="s">
        <v>112</v>
      </c>
      <c r="E1269" t="s">
        <v>113</v>
      </c>
      <c r="H1269" t="s">
        <v>612</v>
      </c>
      <c r="I1269" t="s">
        <v>625</v>
      </c>
      <c r="J1269" t="s">
        <v>1407</v>
      </c>
      <c r="M1269" t="s">
        <v>41</v>
      </c>
      <c r="V1269" t="s">
        <v>467</v>
      </c>
      <c r="W1269" t="s">
        <v>615</v>
      </c>
      <c r="X1269" t="s">
        <v>616</v>
      </c>
      <c r="Y1269" t="s">
        <v>1452</v>
      </c>
      <c r="Z1269" s="3">
        <v>97312</v>
      </c>
      <c r="AA1269" t="s">
        <v>1453</v>
      </c>
      <c r="AB1269" t="s">
        <v>1454</v>
      </c>
      <c r="AC1269" t="s">
        <v>1455</v>
      </c>
      <c r="AD1269" t="s">
        <v>1456</v>
      </c>
      <c r="AE1269" t="s">
        <v>1457</v>
      </c>
      <c r="AF1269" t="s">
        <v>1458</v>
      </c>
      <c r="AG1269" t="s">
        <v>1456</v>
      </c>
      <c r="AH1269" t="s">
        <v>1457</v>
      </c>
      <c r="AI1269" t="s">
        <v>1458</v>
      </c>
      <c r="AJ1269">
        <v>1293</v>
      </c>
    </row>
    <row r="1270" spans="1:36" ht="15" x14ac:dyDescent="0.2">
      <c r="A1270">
        <v>4</v>
      </c>
      <c r="B1270" s="3">
        <v>97312</v>
      </c>
      <c r="C1270" t="s">
        <v>138</v>
      </c>
      <c r="E1270" t="s">
        <v>139</v>
      </c>
      <c r="H1270" t="s">
        <v>612</v>
      </c>
      <c r="I1270" t="s">
        <v>625</v>
      </c>
      <c r="J1270" t="s">
        <v>1460</v>
      </c>
      <c r="M1270" t="s">
        <v>41</v>
      </c>
      <c r="V1270" t="s">
        <v>467</v>
      </c>
      <c r="W1270" t="s">
        <v>615</v>
      </c>
      <c r="X1270" t="s">
        <v>616</v>
      </c>
      <c r="Y1270" t="s">
        <v>1452</v>
      </c>
      <c r="Z1270" s="3">
        <v>97312</v>
      </c>
      <c r="AA1270" t="s">
        <v>1453</v>
      </c>
      <c r="AB1270" t="s">
        <v>1454</v>
      </c>
      <c r="AC1270" t="s">
        <v>1455</v>
      </c>
      <c r="AD1270" t="s">
        <v>1456</v>
      </c>
      <c r="AE1270" t="s">
        <v>1457</v>
      </c>
      <c r="AF1270" t="s">
        <v>1458</v>
      </c>
      <c r="AG1270" t="s">
        <v>1456</v>
      </c>
      <c r="AH1270" t="s">
        <v>1457</v>
      </c>
      <c r="AI1270" t="s">
        <v>1458</v>
      </c>
      <c r="AJ1270">
        <v>1294</v>
      </c>
    </row>
    <row r="1271" spans="1:36" ht="15" x14ac:dyDescent="0.2">
      <c r="A1271">
        <v>5</v>
      </c>
      <c r="B1271" s="3">
        <v>97312</v>
      </c>
      <c r="C1271" t="s">
        <v>138</v>
      </c>
      <c r="E1271" t="s">
        <v>139</v>
      </c>
      <c r="H1271" t="s">
        <v>612</v>
      </c>
      <c r="I1271" t="s">
        <v>625</v>
      </c>
      <c r="J1271" t="s">
        <v>1460</v>
      </c>
      <c r="M1271" t="s">
        <v>41</v>
      </c>
      <c r="V1271" t="s">
        <v>467</v>
      </c>
      <c r="W1271" t="s">
        <v>615</v>
      </c>
      <c r="X1271" t="s">
        <v>616</v>
      </c>
      <c r="Y1271" t="s">
        <v>1452</v>
      </c>
      <c r="Z1271" s="3">
        <v>97312</v>
      </c>
      <c r="AA1271" t="s">
        <v>1453</v>
      </c>
      <c r="AB1271" t="s">
        <v>1454</v>
      </c>
      <c r="AC1271" t="s">
        <v>1455</v>
      </c>
      <c r="AD1271" t="s">
        <v>1456</v>
      </c>
      <c r="AE1271" t="s">
        <v>1457</v>
      </c>
      <c r="AF1271" t="s">
        <v>1458</v>
      </c>
      <c r="AG1271" t="s">
        <v>1456</v>
      </c>
      <c r="AH1271" t="s">
        <v>1457</v>
      </c>
      <c r="AI1271" t="s">
        <v>1458</v>
      </c>
      <c r="AJ1271">
        <v>1295</v>
      </c>
    </row>
    <row r="1272" spans="1:36" ht="15" x14ac:dyDescent="0.2">
      <c r="A1272">
        <v>6</v>
      </c>
      <c r="B1272" s="3">
        <v>97312</v>
      </c>
      <c r="C1272" t="s">
        <v>91</v>
      </c>
      <c r="E1272" t="s">
        <v>92</v>
      </c>
      <c r="H1272" t="s">
        <v>635</v>
      </c>
      <c r="I1272" t="s">
        <v>1461</v>
      </c>
      <c r="M1272" t="s">
        <v>60</v>
      </c>
      <c r="V1272" t="s">
        <v>467</v>
      </c>
      <c r="W1272" t="s">
        <v>615</v>
      </c>
      <c r="X1272" t="s">
        <v>616</v>
      </c>
      <c r="Y1272" t="s">
        <v>1452</v>
      </c>
      <c r="Z1272" s="3">
        <v>97312</v>
      </c>
      <c r="AA1272" t="s">
        <v>1453</v>
      </c>
      <c r="AB1272" t="s">
        <v>1454</v>
      </c>
      <c r="AC1272" t="s">
        <v>1455</v>
      </c>
      <c r="AD1272" t="s">
        <v>1456</v>
      </c>
      <c r="AE1272" t="s">
        <v>1457</v>
      </c>
      <c r="AF1272" t="s">
        <v>1458</v>
      </c>
      <c r="AG1272" t="s">
        <v>1456</v>
      </c>
      <c r="AH1272" t="s">
        <v>1457</v>
      </c>
      <c r="AI1272" t="s">
        <v>1458</v>
      </c>
      <c r="AJ1272">
        <v>1296</v>
      </c>
    </row>
    <row r="1273" spans="1:36" ht="15" x14ac:dyDescent="0.2">
      <c r="A1273">
        <v>7</v>
      </c>
      <c r="B1273" s="3">
        <v>97312</v>
      </c>
      <c r="C1273" t="s">
        <v>91</v>
      </c>
      <c r="E1273" t="s">
        <v>92</v>
      </c>
      <c r="H1273" t="s">
        <v>635</v>
      </c>
      <c r="I1273" t="s">
        <v>1461</v>
      </c>
      <c r="M1273" t="s">
        <v>60</v>
      </c>
      <c r="V1273" t="s">
        <v>467</v>
      </c>
      <c r="W1273" t="s">
        <v>615</v>
      </c>
      <c r="X1273" t="s">
        <v>616</v>
      </c>
      <c r="Y1273" t="s">
        <v>1452</v>
      </c>
      <c r="Z1273" s="3">
        <v>97312</v>
      </c>
      <c r="AA1273" t="s">
        <v>1453</v>
      </c>
      <c r="AB1273" t="s">
        <v>1454</v>
      </c>
      <c r="AC1273" t="s">
        <v>1455</v>
      </c>
      <c r="AD1273" t="s">
        <v>1456</v>
      </c>
      <c r="AE1273" t="s">
        <v>1457</v>
      </c>
      <c r="AF1273" t="s">
        <v>1458</v>
      </c>
      <c r="AG1273" t="s">
        <v>1456</v>
      </c>
      <c r="AH1273" t="s">
        <v>1457</v>
      </c>
      <c r="AI1273" t="s">
        <v>1458</v>
      </c>
      <c r="AJ1273">
        <v>1297</v>
      </c>
    </row>
    <row r="1274" spans="1:36" ht="15" x14ac:dyDescent="0.2">
      <c r="A1274">
        <v>8</v>
      </c>
      <c r="B1274" s="3">
        <v>97312</v>
      </c>
      <c r="C1274" t="s">
        <v>91</v>
      </c>
      <c r="E1274" t="s">
        <v>92</v>
      </c>
      <c r="H1274" t="s">
        <v>635</v>
      </c>
      <c r="I1274" t="s">
        <v>1461</v>
      </c>
      <c r="M1274" t="s">
        <v>60</v>
      </c>
      <c r="V1274" t="s">
        <v>467</v>
      </c>
      <c r="W1274" t="s">
        <v>615</v>
      </c>
      <c r="X1274" t="s">
        <v>616</v>
      </c>
      <c r="Y1274" t="s">
        <v>1452</v>
      </c>
      <c r="Z1274" s="3">
        <v>97312</v>
      </c>
      <c r="AA1274" t="s">
        <v>1453</v>
      </c>
      <c r="AB1274" t="s">
        <v>1454</v>
      </c>
      <c r="AC1274" t="s">
        <v>1455</v>
      </c>
      <c r="AD1274" t="s">
        <v>1456</v>
      </c>
      <c r="AE1274" t="s">
        <v>1457</v>
      </c>
      <c r="AF1274" t="s">
        <v>1458</v>
      </c>
      <c r="AG1274" t="s">
        <v>1456</v>
      </c>
      <c r="AH1274" t="s">
        <v>1457</v>
      </c>
      <c r="AI1274" t="s">
        <v>1458</v>
      </c>
      <c r="AJ1274">
        <v>1298</v>
      </c>
    </row>
    <row r="1275" spans="1:36" ht="15" x14ac:dyDescent="0.2">
      <c r="A1275">
        <v>9</v>
      </c>
      <c r="B1275" s="3">
        <v>97312</v>
      </c>
      <c r="C1275" t="s">
        <v>91</v>
      </c>
      <c r="E1275" t="s">
        <v>92</v>
      </c>
      <c r="H1275" t="s">
        <v>635</v>
      </c>
      <c r="I1275" t="s">
        <v>1461</v>
      </c>
      <c r="M1275" t="s">
        <v>60</v>
      </c>
      <c r="V1275" t="s">
        <v>467</v>
      </c>
      <c r="W1275" t="s">
        <v>615</v>
      </c>
      <c r="X1275" t="s">
        <v>616</v>
      </c>
      <c r="Y1275" t="s">
        <v>1452</v>
      </c>
      <c r="Z1275" s="3">
        <v>97312</v>
      </c>
      <c r="AA1275" t="s">
        <v>1453</v>
      </c>
      <c r="AB1275" t="s">
        <v>1454</v>
      </c>
      <c r="AC1275" t="s">
        <v>1455</v>
      </c>
      <c r="AD1275" t="s">
        <v>1456</v>
      </c>
      <c r="AE1275" t="s">
        <v>1457</v>
      </c>
      <c r="AF1275" t="s">
        <v>1458</v>
      </c>
      <c r="AG1275" t="s">
        <v>1456</v>
      </c>
      <c r="AH1275" t="s">
        <v>1457</v>
      </c>
      <c r="AI1275" t="s">
        <v>1458</v>
      </c>
      <c r="AJ1275">
        <v>1299</v>
      </c>
    </row>
    <row r="1276" spans="1:36" ht="15" x14ac:dyDescent="0.2">
      <c r="A1276">
        <v>10</v>
      </c>
      <c r="B1276" s="3">
        <v>97312</v>
      </c>
      <c r="C1276" t="s">
        <v>91</v>
      </c>
      <c r="E1276" t="s">
        <v>92</v>
      </c>
      <c r="H1276" t="s">
        <v>635</v>
      </c>
      <c r="I1276" t="s">
        <v>1461</v>
      </c>
      <c r="M1276" t="s">
        <v>60</v>
      </c>
      <c r="V1276" t="s">
        <v>467</v>
      </c>
      <c r="W1276" t="s">
        <v>615</v>
      </c>
      <c r="X1276" t="s">
        <v>616</v>
      </c>
      <c r="Y1276" t="s">
        <v>1452</v>
      </c>
      <c r="Z1276" s="3">
        <v>97312</v>
      </c>
      <c r="AA1276" t="s">
        <v>1453</v>
      </c>
      <c r="AB1276" t="s">
        <v>1454</v>
      </c>
      <c r="AC1276" t="s">
        <v>1455</v>
      </c>
      <c r="AD1276" t="s">
        <v>1456</v>
      </c>
      <c r="AE1276" t="s">
        <v>1457</v>
      </c>
      <c r="AF1276" t="s">
        <v>1458</v>
      </c>
      <c r="AG1276" t="s">
        <v>1456</v>
      </c>
      <c r="AH1276" t="s">
        <v>1457</v>
      </c>
      <c r="AI1276" t="s">
        <v>1458</v>
      </c>
      <c r="AJ1276">
        <v>1300</v>
      </c>
    </row>
    <row r="1277" spans="1:36" ht="15" x14ac:dyDescent="0.2">
      <c r="A1277">
        <v>12</v>
      </c>
      <c r="B1277" s="3">
        <v>97221</v>
      </c>
      <c r="C1277" t="s">
        <v>81</v>
      </c>
      <c r="E1277" t="s">
        <v>82</v>
      </c>
      <c r="G1277" t="s">
        <v>83</v>
      </c>
      <c r="I1277" t="s">
        <v>98</v>
      </c>
      <c r="M1277" t="s">
        <v>41</v>
      </c>
      <c r="V1277" t="s">
        <v>841</v>
      </c>
      <c r="W1277" t="s">
        <v>640</v>
      </c>
      <c r="X1277" t="s">
        <v>238</v>
      </c>
      <c r="Y1277" t="s">
        <v>842</v>
      </c>
      <c r="Z1277" s="3">
        <v>97221</v>
      </c>
      <c r="AA1277" t="s">
        <v>843</v>
      </c>
      <c r="AB1277" t="s">
        <v>844</v>
      </c>
      <c r="AC1277" t="s">
        <v>845</v>
      </c>
      <c r="AD1277" t="s">
        <v>846</v>
      </c>
      <c r="AE1277" t="s">
        <v>847</v>
      </c>
      <c r="AF1277" t="s">
        <v>848</v>
      </c>
      <c r="AG1277" t="s">
        <v>846</v>
      </c>
      <c r="AH1277" t="s">
        <v>847</v>
      </c>
      <c r="AI1277" t="s">
        <v>848</v>
      </c>
      <c r="AJ1277">
        <v>1334</v>
      </c>
    </row>
    <row r="1278" spans="1:36" ht="15" x14ac:dyDescent="0.2">
      <c r="A1278">
        <v>11</v>
      </c>
      <c r="B1278" s="3">
        <v>97312</v>
      </c>
      <c r="C1278" t="s">
        <v>81</v>
      </c>
      <c r="E1278" t="s">
        <v>82</v>
      </c>
      <c r="H1278" t="s">
        <v>612</v>
      </c>
      <c r="I1278" t="s">
        <v>625</v>
      </c>
      <c r="M1278" t="s">
        <v>41</v>
      </c>
      <c r="V1278" t="s">
        <v>467</v>
      </c>
      <c r="W1278" t="s">
        <v>615</v>
      </c>
      <c r="X1278" t="s">
        <v>616</v>
      </c>
      <c r="Y1278" t="s">
        <v>1452</v>
      </c>
      <c r="Z1278" s="3">
        <v>97312</v>
      </c>
      <c r="AA1278" t="s">
        <v>1453</v>
      </c>
      <c r="AB1278" t="s">
        <v>1454</v>
      </c>
      <c r="AC1278" t="s">
        <v>1455</v>
      </c>
      <c r="AD1278" t="s">
        <v>1456</v>
      </c>
      <c r="AE1278" t="s">
        <v>1457</v>
      </c>
      <c r="AF1278" t="s">
        <v>1458</v>
      </c>
      <c r="AG1278" t="s">
        <v>1456</v>
      </c>
      <c r="AH1278" t="s">
        <v>1457</v>
      </c>
      <c r="AI1278" t="s">
        <v>1458</v>
      </c>
      <c r="AJ1278">
        <v>1301</v>
      </c>
    </row>
    <row r="1279" spans="1:36" ht="15" x14ac:dyDescent="0.2">
      <c r="A1279">
        <v>12</v>
      </c>
      <c r="B1279" s="3">
        <v>97312</v>
      </c>
      <c r="C1279" t="s">
        <v>81</v>
      </c>
      <c r="E1279" t="s">
        <v>82</v>
      </c>
      <c r="H1279" t="s">
        <v>612</v>
      </c>
      <c r="I1279" t="s">
        <v>625</v>
      </c>
      <c r="M1279" t="s">
        <v>41</v>
      </c>
      <c r="V1279" t="s">
        <v>467</v>
      </c>
      <c r="W1279" t="s">
        <v>615</v>
      </c>
      <c r="X1279" t="s">
        <v>616</v>
      </c>
      <c r="Y1279" t="s">
        <v>1452</v>
      </c>
      <c r="Z1279" s="3">
        <v>97312</v>
      </c>
      <c r="AA1279" t="s">
        <v>1453</v>
      </c>
      <c r="AB1279" t="s">
        <v>1454</v>
      </c>
      <c r="AC1279" t="s">
        <v>1455</v>
      </c>
      <c r="AD1279" t="s">
        <v>1456</v>
      </c>
      <c r="AE1279" t="s">
        <v>1457</v>
      </c>
      <c r="AF1279" t="s">
        <v>1458</v>
      </c>
      <c r="AG1279" t="s">
        <v>1456</v>
      </c>
      <c r="AH1279" t="s">
        <v>1457</v>
      </c>
      <c r="AI1279" t="s">
        <v>1458</v>
      </c>
      <c r="AJ1279">
        <v>1302</v>
      </c>
    </row>
    <row r="1280" spans="1:36" ht="15" x14ac:dyDescent="0.2">
      <c r="A1280">
        <v>13</v>
      </c>
      <c r="B1280" s="3">
        <v>97312</v>
      </c>
      <c r="C1280" t="s">
        <v>81</v>
      </c>
      <c r="E1280" t="s">
        <v>82</v>
      </c>
      <c r="H1280" t="s">
        <v>612</v>
      </c>
      <c r="I1280" t="s">
        <v>625</v>
      </c>
      <c r="M1280" t="s">
        <v>41</v>
      </c>
      <c r="V1280" t="s">
        <v>467</v>
      </c>
      <c r="W1280" t="s">
        <v>615</v>
      </c>
      <c r="X1280" t="s">
        <v>616</v>
      </c>
      <c r="Y1280" t="s">
        <v>1452</v>
      </c>
      <c r="Z1280" s="3">
        <v>97312</v>
      </c>
      <c r="AA1280" t="s">
        <v>1453</v>
      </c>
      <c r="AB1280" t="s">
        <v>1454</v>
      </c>
      <c r="AC1280" t="s">
        <v>1455</v>
      </c>
      <c r="AD1280" t="s">
        <v>1456</v>
      </c>
      <c r="AE1280" t="s">
        <v>1457</v>
      </c>
      <c r="AF1280" t="s">
        <v>1458</v>
      </c>
      <c r="AG1280" t="s">
        <v>1456</v>
      </c>
      <c r="AH1280" t="s">
        <v>1457</v>
      </c>
      <c r="AI1280" t="s">
        <v>1458</v>
      </c>
      <c r="AJ1280">
        <v>1303</v>
      </c>
    </row>
    <row r="1281" spans="1:36" ht="15" x14ac:dyDescent="0.2">
      <c r="A1281">
        <v>14</v>
      </c>
      <c r="B1281" s="3">
        <v>97312</v>
      </c>
      <c r="C1281" t="s">
        <v>81</v>
      </c>
      <c r="E1281" t="s">
        <v>82</v>
      </c>
      <c r="H1281" t="s">
        <v>612</v>
      </c>
      <c r="I1281" t="s">
        <v>625</v>
      </c>
      <c r="M1281" t="s">
        <v>41</v>
      </c>
      <c r="V1281" t="s">
        <v>467</v>
      </c>
      <c r="W1281" t="s">
        <v>615</v>
      </c>
      <c r="X1281" t="s">
        <v>616</v>
      </c>
      <c r="Y1281" t="s">
        <v>1452</v>
      </c>
      <c r="Z1281" s="3">
        <v>97312</v>
      </c>
      <c r="AA1281" t="s">
        <v>1453</v>
      </c>
      <c r="AB1281" t="s">
        <v>1454</v>
      </c>
      <c r="AC1281" t="s">
        <v>1455</v>
      </c>
      <c r="AD1281" t="s">
        <v>1456</v>
      </c>
      <c r="AE1281" t="s">
        <v>1457</v>
      </c>
      <c r="AF1281" t="s">
        <v>1458</v>
      </c>
      <c r="AG1281" t="s">
        <v>1456</v>
      </c>
      <c r="AH1281" t="s">
        <v>1457</v>
      </c>
      <c r="AI1281" t="s">
        <v>1458</v>
      </c>
      <c r="AJ1281">
        <v>1304</v>
      </c>
    </row>
    <row r="1282" spans="1:36" ht="15" x14ac:dyDescent="0.2">
      <c r="A1282">
        <v>15</v>
      </c>
      <c r="B1282" s="3">
        <v>97312</v>
      </c>
      <c r="C1282" t="s">
        <v>173</v>
      </c>
      <c r="E1282" t="s">
        <v>174</v>
      </c>
      <c r="H1282" t="s">
        <v>635</v>
      </c>
      <c r="I1282" t="s">
        <v>1461</v>
      </c>
      <c r="M1282" t="s">
        <v>41</v>
      </c>
      <c r="V1282" t="s">
        <v>467</v>
      </c>
      <c r="W1282" t="s">
        <v>615</v>
      </c>
      <c r="X1282" t="s">
        <v>616</v>
      </c>
      <c r="Y1282" t="s">
        <v>1452</v>
      </c>
      <c r="Z1282" s="3">
        <v>97312</v>
      </c>
      <c r="AA1282" t="s">
        <v>1453</v>
      </c>
      <c r="AB1282" t="s">
        <v>1454</v>
      </c>
      <c r="AC1282" t="s">
        <v>1455</v>
      </c>
      <c r="AD1282" t="s">
        <v>1456</v>
      </c>
      <c r="AE1282" t="s">
        <v>1457</v>
      </c>
      <c r="AF1282" t="s">
        <v>1458</v>
      </c>
      <c r="AG1282" t="s">
        <v>1456</v>
      </c>
      <c r="AH1282" t="s">
        <v>1457</v>
      </c>
      <c r="AI1282" t="s">
        <v>1458</v>
      </c>
      <c r="AJ1282">
        <v>1305</v>
      </c>
    </row>
    <row r="1283" spans="1:36" ht="15" x14ac:dyDescent="0.2">
      <c r="A1283">
        <v>16</v>
      </c>
      <c r="B1283" s="3">
        <v>97312</v>
      </c>
      <c r="C1283" t="s">
        <v>208</v>
      </c>
      <c r="E1283" t="s">
        <v>209</v>
      </c>
      <c r="H1283" t="s">
        <v>612</v>
      </c>
      <c r="I1283" t="s">
        <v>625</v>
      </c>
      <c r="M1283" t="s">
        <v>41</v>
      </c>
      <c r="V1283" t="s">
        <v>467</v>
      </c>
      <c r="W1283" t="s">
        <v>615</v>
      </c>
      <c r="X1283" t="s">
        <v>616</v>
      </c>
      <c r="Y1283" t="s">
        <v>1452</v>
      </c>
      <c r="Z1283" s="3">
        <v>97312</v>
      </c>
      <c r="AA1283" t="s">
        <v>1453</v>
      </c>
      <c r="AB1283" t="s">
        <v>1454</v>
      </c>
      <c r="AC1283" t="s">
        <v>1455</v>
      </c>
      <c r="AD1283" t="s">
        <v>1456</v>
      </c>
      <c r="AE1283" t="s">
        <v>1457</v>
      </c>
      <c r="AF1283" t="s">
        <v>1458</v>
      </c>
      <c r="AG1283" t="s">
        <v>1456</v>
      </c>
      <c r="AH1283" t="s">
        <v>1457</v>
      </c>
      <c r="AI1283" t="s">
        <v>1458</v>
      </c>
      <c r="AJ1283">
        <v>1306</v>
      </c>
    </row>
    <row r="1284" spans="1:36" ht="15" x14ac:dyDescent="0.2">
      <c r="A1284">
        <v>21</v>
      </c>
      <c r="B1284" s="3">
        <v>97221</v>
      </c>
      <c r="C1284" t="s">
        <v>1462</v>
      </c>
      <c r="E1284" t="s">
        <v>1463</v>
      </c>
      <c r="I1284" t="s">
        <v>96</v>
      </c>
      <c r="M1284" t="s">
        <v>41</v>
      </c>
      <c r="V1284" t="s">
        <v>841</v>
      </c>
      <c r="W1284" t="s">
        <v>640</v>
      </c>
      <c r="X1284" t="s">
        <v>238</v>
      </c>
      <c r="Y1284" t="s">
        <v>842</v>
      </c>
      <c r="Z1284" s="3">
        <v>97221</v>
      </c>
      <c r="AA1284" t="s">
        <v>843</v>
      </c>
      <c r="AB1284" t="s">
        <v>844</v>
      </c>
      <c r="AC1284" t="s">
        <v>845</v>
      </c>
      <c r="AD1284" t="s">
        <v>846</v>
      </c>
      <c r="AE1284" t="s">
        <v>847</v>
      </c>
      <c r="AF1284" t="s">
        <v>848</v>
      </c>
      <c r="AG1284" t="s">
        <v>846</v>
      </c>
      <c r="AH1284" t="s">
        <v>847</v>
      </c>
      <c r="AI1284" t="s">
        <v>848</v>
      </c>
      <c r="AJ1284">
        <v>1393</v>
      </c>
    </row>
    <row r="1285" spans="1:36" ht="15" x14ac:dyDescent="0.2">
      <c r="A1285">
        <v>17</v>
      </c>
      <c r="B1285" s="3">
        <v>97312</v>
      </c>
      <c r="C1285" t="s">
        <v>208</v>
      </c>
      <c r="E1285" t="s">
        <v>209</v>
      </c>
      <c r="H1285" t="s">
        <v>612</v>
      </c>
      <c r="I1285" t="s">
        <v>625</v>
      </c>
      <c r="M1285" t="s">
        <v>41</v>
      </c>
      <c r="V1285" t="s">
        <v>467</v>
      </c>
      <c r="W1285" t="s">
        <v>615</v>
      </c>
      <c r="X1285" t="s">
        <v>616</v>
      </c>
      <c r="Y1285" t="s">
        <v>1452</v>
      </c>
      <c r="Z1285" s="3">
        <v>97312</v>
      </c>
      <c r="AA1285" t="s">
        <v>1453</v>
      </c>
      <c r="AB1285" t="s">
        <v>1454</v>
      </c>
      <c r="AC1285" t="s">
        <v>1455</v>
      </c>
      <c r="AD1285" t="s">
        <v>1456</v>
      </c>
      <c r="AE1285" t="s">
        <v>1457</v>
      </c>
      <c r="AF1285" t="s">
        <v>1458</v>
      </c>
      <c r="AG1285" t="s">
        <v>1456</v>
      </c>
      <c r="AH1285" t="s">
        <v>1457</v>
      </c>
      <c r="AI1285" t="s">
        <v>1458</v>
      </c>
      <c r="AJ1285">
        <v>1307</v>
      </c>
    </row>
    <row r="1286" spans="1:36" ht="15" x14ac:dyDescent="0.2">
      <c r="A1286">
        <v>18</v>
      </c>
      <c r="B1286" s="3">
        <v>97312</v>
      </c>
      <c r="C1286" t="s">
        <v>1464</v>
      </c>
      <c r="E1286" t="s">
        <v>1465</v>
      </c>
      <c r="H1286" t="s">
        <v>612</v>
      </c>
      <c r="I1286" t="s">
        <v>625</v>
      </c>
      <c r="M1286" t="s">
        <v>41</v>
      </c>
      <c r="V1286" t="s">
        <v>467</v>
      </c>
      <c r="W1286" t="s">
        <v>615</v>
      </c>
      <c r="X1286" t="s">
        <v>616</v>
      </c>
      <c r="Y1286" t="s">
        <v>1452</v>
      </c>
      <c r="Z1286" s="3">
        <v>97312</v>
      </c>
      <c r="AA1286" t="s">
        <v>1453</v>
      </c>
      <c r="AB1286" t="s">
        <v>1454</v>
      </c>
      <c r="AC1286" t="s">
        <v>1455</v>
      </c>
      <c r="AD1286" t="s">
        <v>1456</v>
      </c>
      <c r="AE1286" t="s">
        <v>1457</v>
      </c>
      <c r="AF1286" t="s">
        <v>1458</v>
      </c>
      <c r="AG1286" t="s">
        <v>1456</v>
      </c>
      <c r="AH1286" t="s">
        <v>1457</v>
      </c>
      <c r="AI1286" t="s">
        <v>1458</v>
      </c>
      <c r="AJ1286">
        <v>1308</v>
      </c>
    </row>
    <row r="1287" spans="1:36" ht="15" x14ac:dyDescent="0.2">
      <c r="A1287">
        <v>19</v>
      </c>
      <c r="B1287" s="3">
        <v>97312</v>
      </c>
      <c r="C1287" t="s">
        <v>341</v>
      </c>
      <c r="E1287" t="s">
        <v>342</v>
      </c>
      <c r="H1287" t="s">
        <v>612</v>
      </c>
      <c r="I1287" t="s">
        <v>625</v>
      </c>
      <c r="J1287" t="s">
        <v>1459</v>
      </c>
      <c r="M1287" t="s">
        <v>41</v>
      </c>
      <c r="V1287" t="s">
        <v>467</v>
      </c>
      <c r="W1287" t="s">
        <v>615</v>
      </c>
      <c r="X1287" t="s">
        <v>616</v>
      </c>
      <c r="Y1287" t="s">
        <v>1452</v>
      </c>
      <c r="Z1287" s="3">
        <v>97312</v>
      </c>
      <c r="AA1287" t="s">
        <v>1453</v>
      </c>
      <c r="AB1287" t="s">
        <v>1454</v>
      </c>
      <c r="AC1287" t="s">
        <v>1455</v>
      </c>
      <c r="AD1287" t="s">
        <v>1456</v>
      </c>
      <c r="AE1287" t="s">
        <v>1457</v>
      </c>
      <c r="AF1287" t="s">
        <v>1458</v>
      </c>
      <c r="AG1287" t="s">
        <v>1456</v>
      </c>
      <c r="AH1287" t="s">
        <v>1457</v>
      </c>
      <c r="AI1287" t="s">
        <v>1458</v>
      </c>
      <c r="AJ1287">
        <v>1309</v>
      </c>
    </row>
    <row r="1288" spans="1:36" ht="15" x14ac:dyDescent="0.2">
      <c r="A1288">
        <v>20</v>
      </c>
      <c r="B1288" s="3">
        <v>97312</v>
      </c>
      <c r="C1288" t="s">
        <v>131</v>
      </c>
      <c r="E1288" t="s">
        <v>132</v>
      </c>
      <c r="F1288" t="s">
        <v>1466</v>
      </c>
      <c r="H1288" t="s">
        <v>1467</v>
      </c>
      <c r="I1288" t="s">
        <v>1468</v>
      </c>
      <c r="M1288" t="s">
        <v>60</v>
      </c>
      <c r="V1288" t="s">
        <v>467</v>
      </c>
      <c r="W1288" t="s">
        <v>615</v>
      </c>
      <c r="X1288" t="s">
        <v>616</v>
      </c>
      <c r="Y1288" t="s">
        <v>1452</v>
      </c>
      <c r="Z1288" s="3">
        <v>97312</v>
      </c>
      <c r="AA1288" t="s">
        <v>1453</v>
      </c>
      <c r="AB1288" t="s">
        <v>1454</v>
      </c>
      <c r="AC1288" t="s">
        <v>1455</v>
      </c>
      <c r="AD1288" t="s">
        <v>1456</v>
      </c>
      <c r="AE1288" t="s">
        <v>1457</v>
      </c>
      <c r="AF1288" t="s">
        <v>1458</v>
      </c>
      <c r="AG1288" t="s">
        <v>1456</v>
      </c>
      <c r="AH1288" t="s">
        <v>1457</v>
      </c>
      <c r="AI1288" t="s">
        <v>1458</v>
      </c>
      <c r="AJ1288">
        <v>1310</v>
      </c>
    </row>
    <row r="1289" spans="1:36" ht="15" x14ac:dyDescent="0.2">
      <c r="A1289">
        <v>21</v>
      </c>
      <c r="B1289" s="3">
        <v>97312</v>
      </c>
      <c r="C1289" t="s">
        <v>131</v>
      </c>
      <c r="E1289" t="s">
        <v>132</v>
      </c>
      <c r="F1289" t="s">
        <v>1466</v>
      </c>
      <c r="H1289" t="s">
        <v>1467</v>
      </c>
      <c r="I1289" t="s">
        <v>1468</v>
      </c>
      <c r="M1289" t="s">
        <v>60</v>
      </c>
      <c r="V1289" t="s">
        <v>467</v>
      </c>
      <c r="W1289" t="s">
        <v>615</v>
      </c>
      <c r="X1289" t="s">
        <v>616</v>
      </c>
      <c r="Y1289" t="s">
        <v>1452</v>
      </c>
      <c r="Z1289" s="3">
        <v>97312</v>
      </c>
      <c r="AA1289" t="s">
        <v>1453</v>
      </c>
      <c r="AB1289" t="s">
        <v>1454</v>
      </c>
      <c r="AC1289" t="s">
        <v>1455</v>
      </c>
      <c r="AD1289" t="s">
        <v>1456</v>
      </c>
      <c r="AE1289" t="s">
        <v>1457</v>
      </c>
      <c r="AF1289" t="s">
        <v>1458</v>
      </c>
      <c r="AG1289" t="s">
        <v>1456</v>
      </c>
      <c r="AH1289" t="s">
        <v>1457</v>
      </c>
      <c r="AI1289" t="s">
        <v>1458</v>
      </c>
      <c r="AJ1289">
        <v>1311</v>
      </c>
    </row>
    <row r="1290" spans="1:36" ht="15" x14ac:dyDescent="0.2">
      <c r="A1290">
        <v>22</v>
      </c>
      <c r="B1290" s="3">
        <v>97312</v>
      </c>
      <c r="C1290" t="s">
        <v>131</v>
      </c>
      <c r="E1290" t="s">
        <v>132</v>
      </c>
      <c r="F1290" t="s">
        <v>1469</v>
      </c>
      <c r="H1290" t="s">
        <v>1467</v>
      </c>
      <c r="I1290" t="s">
        <v>1468</v>
      </c>
      <c r="M1290" t="s">
        <v>60</v>
      </c>
      <c r="V1290" t="s">
        <v>467</v>
      </c>
      <c r="W1290" t="s">
        <v>615</v>
      </c>
      <c r="X1290" t="s">
        <v>616</v>
      </c>
      <c r="Y1290" t="s">
        <v>1452</v>
      </c>
      <c r="Z1290" s="3">
        <v>97312</v>
      </c>
      <c r="AA1290" t="s">
        <v>1453</v>
      </c>
      <c r="AB1290" t="s">
        <v>1454</v>
      </c>
      <c r="AC1290" t="s">
        <v>1455</v>
      </c>
      <c r="AD1290" t="s">
        <v>1456</v>
      </c>
      <c r="AE1290" t="s">
        <v>1457</v>
      </c>
      <c r="AF1290" t="s">
        <v>1458</v>
      </c>
      <c r="AG1290" t="s">
        <v>1456</v>
      </c>
      <c r="AH1290" t="s">
        <v>1457</v>
      </c>
      <c r="AI1290" t="s">
        <v>1458</v>
      </c>
      <c r="AJ1290">
        <v>1312</v>
      </c>
    </row>
    <row r="1291" spans="1:36" ht="15" x14ac:dyDescent="0.2">
      <c r="A1291">
        <v>23</v>
      </c>
      <c r="B1291" s="3">
        <v>97312</v>
      </c>
      <c r="C1291" s="5" t="s">
        <v>311</v>
      </c>
      <c r="E1291" t="s">
        <v>312</v>
      </c>
      <c r="H1291" t="s">
        <v>612</v>
      </c>
      <c r="I1291" t="s">
        <v>625</v>
      </c>
      <c r="J1291" t="s">
        <v>1470</v>
      </c>
      <c r="M1291" t="s">
        <v>41</v>
      </c>
      <c r="V1291" t="s">
        <v>467</v>
      </c>
      <c r="W1291" t="s">
        <v>615</v>
      </c>
      <c r="X1291" t="s">
        <v>616</v>
      </c>
      <c r="Y1291" t="s">
        <v>1452</v>
      </c>
      <c r="Z1291" s="3">
        <v>97312</v>
      </c>
      <c r="AA1291" t="s">
        <v>1453</v>
      </c>
      <c r="AB1291" t="s">
        <v>1454</v>
      </c>
      <c r="AC1291" t="s">
        <v>1455</v>
      </c>
      <c r="AD1291" t="s">
        <v>1456</v>
      </c>
      <c r="AE1291" t="s">
        <v>1457</v>
      </c>
      <c r="AF1291" t="s">
        <v>1458</v>
      </c>
      <c r="AG1291" t="s">
        <v>1456</v>
      </c>
      <c r="AH1291" t="s">
        <v>1457</v>
      </c>
      <c r="AI1291" t="s">
        <v>1458</v>
      </c>
      <c r="AJ1291">
        <v>1313</v>
      </c>
    </row>
    <row r="1292" spans="1:36" ht="15" x14ac:dyDescent="0.2">
      <c r="A1292">
        <v>24</v>
      </c>
      <c r="B1292" s="3">
        <v>97312</v>
      </c>
      <c r="C1292" s="5" t="s">
        <v>311</v>
      </c>
      <c r="E1292" t="s">
        <v>312</v>
      </c>
      <c r="H1292" t="s">
        <v>612</v>
      </c>
      <c r="I1292" t="s">
        <v>625</v>
      </c>
      <c r="J1292" t="s">
        <v>1470</v>
      </c>
      <c r="M1292" t="s">
        <v>41</v>
      </c>
      <c r="V1292" t="s">
        <v>467</v>
      </c>
      <c r="W1292" t="s">
        <v>615</v>
      </c>
      <c r="X1292" t="s">
        <v>616</v>
      </c>
      <c r="Y1292" t="s">
        <v>1452</v>
      </c>
      <c r="Z1292" s="3">
        <v>97312</v>
      </c>
      <c r="AA1292" t="s">
        <v>1453</v>
      </c>
      <c r="AB1292" t="s">
        <v>1454</v>
      </c>
      <c r="AC1292" t="s">
        <v>1455</v>
      </c>
      <c r="AD1292" t="s">
        <v>1456</v>
      </c>
      <c r="AE1292" t="s">
        <v>1457</v>
      </c>
      <c r="AF1292" t="s">
        <v>1458</v>
      </c>
      <c r="AG1292" t="s">
        <v>1456</v>
      </c>
      <c r="AH1292" t="s">
        <v>1457</v>
      </c>
      <c r="AI1292" t="s">
        <v>1458</v>
      </c>
      <c r="AJ1292">
        <v>1314</v>
      </c>
    </row>
    <row r="1293" spans="1:36" ht="15" x14ac:dyDescent="0.2">
      <c r="A1293">
        <v>25</v>
      </c>
      <c r="B1293" s="3">
        <v>97312</v>
      </c>
      <c r="C1293" s="5" t="s">
        <v>311</v>
      </c>
      <c r="E1293" t="s">
        <v>312</v>
      </c>
      <c r="H1293" t="s">
        <v>612</v>
      </c>
      <c r="I1293" t="s">
        <v>625</v>
      </c>
      <c r="J1293" t="s">
        <v>1470</v>
      </c>
      <c r="M1293" t="s">
        <v>41</v>
      </c>
      <c r="V1293" t="s">
        <v>467</v>
      </c>
      <c r="W1293" t="s">
        <v>615</v>
      </c>
      <c r="X1293" t="s">
        <v>616</v>
      </c>
      <c r="Y1293" t="s">
        <v>1452</v>
      </c>
      <c r="Z1293" s="3">
        <v>97312</v>
      </c>
      <c r="AA1293" t="s">
        <v>1453</v>
      </c>
      <c r="AB1293" t="s">
        <v>1454</v>
      </c>
      <c r="AC1293" t="s">
        <v>1455</v>
      </c>
      <c r="AD1293" t="s">
        <v>1456</v>
      </c>
      <c r="AE1293" t="s">
        <v>1457</v>
      </c>
      <c r="AF1293" t="s">
        <v>1458</v>
      </c>
      <c r="AG1293" t="s">
        <v>1456</v>
      </c>
      <c r="AH1293" t="s">
        <v>1457</v>
      </c>
      <c r="AI1293" t="s">
        <v>1458</v>
      </c>
      <c r="AJ1293">
        <v>1315</v>
      </c>
    </row>
    <row r="1294" spans="1:36" ht="15" x14ac:dyDescent="0.2">
      <c r="A1294">
        <v>26</v>
      </c>
      <c r="B1294" s="3">
        <v>97312</v>
      </c>
      <c r="C1294" t="s">
        <v>649</v>
      </c>
      <c r="E1294" t="s">
        <v>650</v>
      </c>
      <c r="F1294" t="s">
        <v>1471</v>
      </c>
      <c r="H1294" t="s">
        <v>635</v>
      </c>
      <c r="I1294" t="s">
        <v>1468</v>
      </c>
      <c r="M1294" t="s">
        <v>41</v>
      </c>
      <c r="V1294" t="s">
        <v>467</v>
      </c>
      <c r="W1294" t="s">
        <v>615</v>
      </c>
      <c r="X1294" t="s">
        <v>616</v>
      </c>
      <c r="Y1294" t="s">
        <v>1452</v>
      </c>
      <c r="Z1294" s="3">
        <v>97312</v>
      </c>
      <c r="AA1294" t="s">
        <v>1453</v>
      </c>
      <c r="AB1294" t="s">
        <v>1454</v>
      </c>
      <c r="AC1294" t="s">
        <v>1455</v>
      </c>
      <c r="AD1294" t="s">
        <v>1456</v>
      </c>
      <c r="AE1294" t="s">
        <v>1457</v>
      </c>
      <c r="AF1294" t="s">
        <v>1458</v>
      </c>
      <c r="AG1294" t="s">
        <v>1456</v>
      </c>
      <c r="AH1294" t="s">
        <v>1457</v>
      </c>
      <c r="AI1294" t="s">
        <v>1458</v>
      </c>
      <c r="AJ1294">
        <v>1316</v>
      </c>
    </row>
    <row r="1295" spans="1:36" ht="15" x14ac:dyDescent="0.2">
      <c r="A1295">
        <v>11</v>
      </c>
      <c r="B1295" s="3">
        <v>97221</v>
      </c>
      <c r="C1295" t="s">
        <v>81</v>
      </c>
      <c r="E1295" t="s">
        <v>82</v>
      </c>
      <c r="G1295" t="s">
        <v>83</v>
      </c>
      <c r="I1295" t="s">
        <v>98</v>
      </c>
      <c r="M1295" t="s">
        <v>41</v>
      </c>
      <c r="V1295" t="s">
        <v>841</v>
      </c>
      <c r="W1295" t="s">
        <v>640</v>
      </c>
      <c r="X1295" t="s">
        <v>238</v>
      </c>
      <c r="Y1295" t="s">
        <v>842</v>
      </c>
      <c r="Z1295" s="3">
        <v>97221</v>
      </c>
      <c r="AA1295" t="s">
        <v>843</v>
      </c>
      <c r="AB1295" t="s">
        <v>844</v>
      </c>
      <c r="AC1295" t="s">
        <v>845</v>
      </c>
      <c r="AD1295" t="s">
        <v>846</v>
      </c>
      <c r="AE1295" t="s">
        <v>847</v>
      </c>
      <c r="AF1295" t="s">
        <v>848</v>
      </c>
      <c r="AG1295" t="s">
        <v>846</v>
      </c>
      <c r="AH1295" t="s">
        <v>847</v>
      </c>
      <c r="AI1295" t="s">
        <v>848</v>
      </c>
      <c r="AJ1295">
        <v>1320</v>
      </c>
    </row>
    <row r="1296" spans="1:36" ht="15" x14ac:dyDescent="0.2">
      <c r="A1296">
        <v>31</v>
      </c>
      <c r="B1296" s="3">
        <v>97312</v>
      </c>
      <c r="C1296" t="s">
        <v>211</v>
      </c>
      <c r="E1296" t="s">
        <v>212</v>
      </c>
      <c r="H1296" t="s">
        <v>635</v>
      </c>
      <c r="I1296" t="s">
        <v>1451</v>
      </c>
      <c r="M1296" t="s">
        <v>41</v>
      </c>
      <c r="V1296" t="s">
        <v>467</v>
      </c>
      <c r="W1296" t="s">
        <v>615</v>
      </c>
      <c r="X1296" t="s">
        <v>616</v>
      </c>
      <c r="Y1296" t="s">
        <v>1452</v>
      </c>
      <c r="Z1296" s="3">
        <v>97312</v>
      </c>
      <c r="AA1296" t="s">
        <v>1453</v>
      </c>
      <c r="AB1296" t="s">
        <v>1454</v>
      </c>
      <c r="AC1296" t="s">
        <v>1455</v>
      </c>
      <c r="AD1296" t="s">
        <v>1456</v>
      </c>
      <c r="AE1296" t="s">
        <v>1457</v>
      </c>
      <c r="AF1296" t="s">
        <v>1458</v>
      </c>
      <c r="AG1296" t="s">
        <v>1456</v>
      </c>
      <c r="AH1296" t="s">
        <v>1457</v>
      </c>
      <c r="AI1296" t="s">
        <v>1458</v>
      </c>
      <c r="AJ1296">
        <v>1322</v>
      </c>
    </row>
    <row r="1297" spans="1:36" ht="15" x14ac:dyDescent="0.2">
      <c r="A1297">
        <v>32</v>
      </c>
      <c r="B1297" s="3">
        <v>97312</v>
      </c>
      <c r="C1297" t="s">
        <v>211</v>
      </c>
      <c r="E1297" t="s">
        <v>212</v>
      </c>
      <c r="H1297" t="s">
        <v>635</v>
      </c>
      <c r="I1297" t="s">
        <v>1451</v>
      </c>
      <c r="M1297" t="s">
        <v>41</v>
      </c>
      <c r="V1297" t="s">
        <v>467</v>
      </c>
      <c r="W1297" t="s">
        <v>615</v>
      </c>
      <c r="X1297" t="s">
        <v>616</v>
      </c>
      <c r="Y1297" t="s">
        <v>1452</v>
      </c>
      <c r="Z1297" s="3">
        <v>97312</v>
      </c>
      <c r="AA1297" t="s">
        <v>1453</v>
      </c>
      <c r="AB1297" t="s">
        <v>1454</v>
      </c>
      <c r="AC1297" t="s">
        <v>1455</v>
      </c>
      <c r="AD1297" t="s">
        <v>1456</v>
      </c>
      <c r="AE1297" t="s">
        <v>1457</v>
      </c>
      <c r="AF1297" t="s">
        <v>1458</v>
      </c>
      <c r="AG1297" t="s">
        <v>1456</v>
      </c>
      <c r="AH1297" t="s">
        <v>1457</v>
      </c>
      <c r="AI1297" t="s">
        <v>1458</v>
      </c>
      <c r="AJ1297">
        <v>1323</v>
      </c>
    </row>
    <row r="1298" spans="1:36" ht="15" x14ac:dyDescent="0.2">
      <c r="A1298">
        <v>33</v>
      </c>
      <c r="B1298" s="3">
        <v>97312</v>
      </c>
      <c r="C1298" t="s">
        <v>211</v>
      </c>
      <c r="E1298" t="s">
        <v>212</v>
      </c>
      <c r="H1298" t="s">
        <v>635</v>
      </c>
      <c r="I1298" t="s">
        <v>1451</v>
      </c>
      <c r="M1298" t="s">
        <v>41</v>
      </c>
      <c r="V1298" t="s">
        <v>467</v>
      </c>
      <c r="W1298" t="s">
        <v>615</v>
      </c>
      <c r="X1298" t="s">
        <v>616</v>
      </c>
      <c r="Y1298" t="s">
        <v>1452</v>
      </c>
      <c r="Z1298" s="3">
        <v>97312</v>
      </c>
      <c r="AA1298" t="s">
        <v>1453</v>
      </c>
      <c r="AB1298" t="s">
        <v>1454</v>
      </c>
      <c r="AC1298" t="s">
        <v>1455</v>
      </c>
      <c r="AD1298" t="s">
        <v>1456</v>
      </c>
      <c r="AE1298" t="s">
        <v>1457</v>
      </c>
      <c r="AF1298" t="s">
        <v>1458</v>
      </c>
      <c r="AG1298" t="s">
        <v>1456</v>
      </c>
      <c r="AH1298" t="s">
        <v>1457</v>
      </c>
      <c r="AI1298" t="s">
        <v>1458</v>
      </c>
      <c r="AJ1298">
        <v>1324</v>
      </c>
    </row>
    <row r="1299" spans="1:36" ht="15" x14ac:dyDescent="0.2">
      <c r="A1299">
        <v>35</v>
      </c>
      <c r="B1299" s="3">
        <v>97221</v>
      </c>
      <c r="C1299" t="s">
        <v>91</v>
      </c>
      <c r="E1299" t="s">
        <v>92</v>
      </c>
      <c r="M1299" t="s">
        <v>41</v>
      </c>
      <c r="V1299" t="s">
        <v>841</v>
      </c>
      <c r="W1299" t="s">
        <v>640</v>
      </c>
      <c r="X1299" t="s">
        <v>238</v>
      </c>
      <c r="Y1299" t="s">
        <v>842</v>
      </c>
      <c r="Z1299" s="3">
        <v>97221</v>
      </c>
      <c r="AA1299" t="s">
        <v>843</v>
      </c>
      <c r="AB1299" t="s">
        <v>844</v>
      </c>
      <c r="AC1299" t="s">
        <v>845</v>
      </c>
      <c r="AD1299" t="s">
        <v>846</v>
      </c>
      <c r="AE1299" t="s">
        <v>847</v>
      </c>
      <c r="AF1299" t="s">
        <v>848</v>
      </c>
      <c r="AG1299" t="s">
        <v>846</v>
      </c>
      <c r="AH1299" t="s">
        <v>847</v>
      </c>
      <c r="AI1299" t="s">
        <v>848</v>
      </c>
      <c r="AJ1299">
        <v>1407</v>
      </c>
    </row>
    <row r="1300" spans="1:36" ht="15" x14ac:dyDescent="0.2">
      <c r="A1300">
        <v>34</v>
      </c>
      <c r="B1300" s="3">
        <v>97312</v>
      </c>
      <c r="C1300" t="s">
        <v>211</v>
      </c>
      <c r="E1300" t="s">
        <v>212</v>
      </c>
      <c r="H1300" t="s">
        <v>635</v>
      </c>
      <c r="I1300" t="s">
        <v>1451</v>
      </c>
      <c r="M1300" t="s">
        <v>41</v>
      </c>
      <c r="V1300" t="s">
        <v>467</v>
      </c>
      <c r="W1300" t="s">
        <v>615</v>
      </c>
      <c r="X1300" t="s">
        <v>616</v>
      </c>
      <c r="Y1300" t="s">
        <v>1452</v>
      </c>
      <c r="Z1300" s="3">
        <v>97312</v>
      </c>
      <c r="AA1300" t="s">
        <v>1453</v>
      </c>
      <c r="AB1300" t="s">
        <v>1454</v>
      </c>
      <c r="AC1300" t="s">
        <v>1455</v>
      </c>
      <c r="AD1300" t="s">
        <v>1456</v>
      </c>
      <c r="AE1300" t="s">
        <v>1457</v>
      </c>
      <c r="AF1300" t="s">
        <v>1458</v>
      </c>
      <c r="AG1300" t="s">
        <v>1456</v>
      </c>
      <c r="AH1300" t="s">
        <v>1457</v>
      </c>
      <c r="AI1300" t="s">
        <v>1458</v>
      </c>
      <c r="AJ1300">
        <v>1325</v>
      </c>
    </row>
    <row r="1301" spans="1:36" ht="15" x14ac:dyDescent="0.2">
      <c r="A1301">
        <v>35</v>
      </c>
      <c r="B1301" s="3">
        <v>97312</v>
      </c>
      <c r="C1301" t="s">
        <v>211</v>
      </c>
      <c r="E1301" t="s">
        <v>212</v>
      </c>
      <c r="H1301" t="s">
        <v>635</v>
      </c>
      <c r="I1301" t="s">
        <v>1451</v>
      </c>
      <c r="M1301" t="s">
        <v>41</v>
      </c>
      <c r="V1301" t="s">
        <v>467</v>
      </c>
      <c r="W1301" t="s">
        <v>615</v>
      </c>
      <c r="X1301" t="s">
        <v>616</v>
      </c>
      <c r="Y1301" t="s">
        <v>1452</v>
      </c>
      <c r="Z1301" s="3">
        <v>97312</v>
      </c>
      <c r="AA1301" t="s">
        <v>1453</v>
      </c>
      <c r="AB1301" t="s">
        <v>1454</v>
      </c>
      <c r="AC1301" t="s">
        <v>1455</v>
      </c>
      <c r="AD1301" t="s">
        <v>1456</v>
      </c>
      <c r="AE1301" t="s">
        <v>1457</v>
      </c>
      <c r="AF1301" t="s">
        <v>1458</v>
      </c>
      <c r="AG1301" t="s">
        <v>1456</v>
      </c>
      <c r="AH1301" t="s">
        <v>1457</v>
      </c>
      <c r="AI1301" t="s">
        <v>1458</v>
      </c>
      <c r="AJ1301">
        <v>1326</v>
      </c>
    </row>
    <row r="1302" spans="1:36" ht="15" x14ac:dyDescent="0.2">
      <c r="A1302">
        <v>36</v>
      </c>
      <c r="B1302" s="3">
        <v>97312</v>
      </c>
      <c r="C1302" t="s">
        <v>211</v>
      </c>
      <c r="E1302" t="s">
        <v>212</v>
      </c>
      <c r="H1302" t="s">
        <v>635</v>
      </c>
      <c r="I1302" t="s">
        <v>1451</v>
      </c>
      <c r="M1302" t="s">
        <v>41</v>
      </c>
      <c r="V1302" t="s">
        <v>467</v>
      </c>
      <c r="W1302" t="s">
        <v>615</v>
      </c>
      <c r="X1302" t="s">
        <v>616</v>
      </c>
      <c r="Y1302" t="s">
        <v>1452</v>
      </c>
      <c r="Z1302" s="3">
        <v>97312</v>
      </c>
      <c r="AA1302" t="s">
        <v>1453</v>
      </c>
      <c r="AB1302" t="s">
        <v>1454</v>
      </c>
      <c r="AC1302" t="s">
        <v>1455</v>
      </c>
      <c r="AD1302" t="s">
        <v>1456</v>
      </c>
      <c r="AE1302" t="s">
        <v>1457</v>
      </c>
      <c r="AF1302" t="s">
        <v>1458</v>
      </c>
      <c r="AG1302" t="s">
        <v>1456</v>
      </c>
      <c r="AH1302" t="s">
        <v>1457</v>
      </c>
      <c r="AI1302" t="s">
        <v>1458</v>
      </c>
      <c r="AJ1302">
        <v>1328</v>
      </c>
    </row>
    <row r="1303" spans="1:36" ht="15" x14ac:dyDescent="0.2">
      <c r="A1303">
        <v>37</v>
      </c>
      <c r="B1303" s="3">
        <v>97312</v>
      </c>
      <c r="C1303" t="s">
        <v>1472</v>
      </c>
      <c r="E1303" t="s">
        <v>1473</v>
      </c>
      <c r="H1303" t="s">
        <v>1474</v>
      </c>
      <c r="I1303" t="s">
        <v>1468</v>
      </c>
      <c r="M1303" t="s">
        <v>60</v>
      </c>
      <c r="V1303" t="s">
        <v>467</v>
      </c>
      <c r="W1303" t="s">
        <v>615</v>
      </c>
      <c r="X1303" t="s">
        <v>616</v>
      </c>
      <c r="Y1303" t="s">
        <v>1452</v>
      </c>
      <c r="Z1303" s="3">
        <v>97312</v>
      </c>
      <c r="AA1303" t="s">
        <v>1453</v>
      </c>
      <c r="AB1303" t="s">
        <v>1454</v>
      </c>
      <c r="AC1303" t="s">
        <v>1455</v>
      </c>
      <c r="AD1303" t="s">
        <v>1456</v>
      </c>
      <c r="AE1303" t="s">
        <v>1457</v>
      </c>
      <c r="AF1303" t="s">
        <v>1458</v>
      </c>
      <c r="AG1303" t="s">
        <v>1456</v>
      </c>
      <c r="AH1303" t="s">
        <v>1457</v>
      </c>
      <c r="AI1303" t="s">
        <v>1458</v>
      </c>
      <c r="AJ1303">
        <v>1329</v>
      </c>
    </row>
    <row r="1304" spans="1:36" ht="15" x14ac:dyDescent="0.2">
      <c r="A1304">
        <v>38</v>
      </c>
      <c r="B1304" s="3">
        <v>97312</v>
      </c>
      <c r="C1304" t="s">
        <v>1472</v>
      </c>
      <c r="E1304" t="s">
        <v>1473</v>
      </c>
      <c r="H1304" t="s">
        <v>1474</v>
      </c>
      <c r="I1304" t="s">
        <v>1468</v>
      </c>
      <c r="M1304" t="s">
        <v>60</v>
      </c>
      <c r="V1304" t="s">
        <v>467</v>
      </c>
      <c r="W1304" t="s">
        <v>615</v>
      </c>
      <c r="X1304" t="s">
        <v>616</v>
      </c>
      <c r="Y1304" t="s">
        <v>1452</v>
      </c>
      <c r="Z1304" s="3">
        <v>97312</v>
      </c>
      <c r="AA1304" t="s">
        <v>1453</v>
      </c>
      <c r="AB1304" t="s">
        <v>1454</v>
      </c>
      <c r="AC1304" t="s">
        <v>1455</v>
      </c>
      <c r="AD1304" t="s">
        <v>1456</v>
      </c>
      <c r="AE1304" t="s">
        <v>1457</v>
      </c>
      <c r="AF1304" t="s">
        <v>1458</v>
      </c>
      <c r="AG1304" t="s">
        <v>1456</v>
      </c>
      <c r="AH1304" t="s">
        <v>1457</v>
      </c>
      <c r="AI1304" t="s">
        <v>1458</v>
      </c>
      <c r="AJ1304">
        <v>1330</v>
      </c>
    </row>
    <row r="1305" spans="1:36" ht="15" x14ac:dyDescent="0.2">
      <c r="A1305">
        <v>39</v>
      </c>
      <c r="B1305" s="3">
        <v>97312</v>
      </c>
      <c r="C1305" t="s">
        <v>1472</v>
      </c>
      <c r="E1305" t="s">
        <v>1473</v>
      </c>
      <c r="H1305" t="s">
        <v>1474</v>
      </c>
      <c r="I1305" t="s">
        <v>1468</v>
      </c>
      <c r="M1305" t="s">
        <v>60</v>
      </c>
      <c r="V1305" t="s">
        <v>467</v>
      </c>
      <c r="W1305" t="s">
        <v>615</v>
      </c>
      <c r="X1305" t="s">
        <v>616</v>
      </c>
      <c r="Y1305" t="s">
        <v>1452</v>
      </c>
      <c r="Z1305" s="3">
        <v>97312</v>
      </c>
      <c r="AA1305" t="s">
        <v>1453</v>
      </c>
      <c r="AB1305" t="s">
        <v>1454</v>
      </c>
      <c r="AC1305" t="s">
        <v>1455</v>
      </c>
      <c r="AD1305" t="s">
        <v>1456</v>
      </c>
      <c r="AE1305" t="s">
        <v>1457</v>
      </c>
      <c r="AF1305" t="s">
        <v>1458</v>
      </c>
      <c r="AG1305" t="s">
        <v>1456</v>
      </c>
      <c r="AH1305" t="s">
        <v>1457</v>
      </c>
      <c r="AI1305" t="s">
        <v>1458</v>
      </c>
      <c r="AJ1305">
        <v>1331</v>
      </c>
    </row>
    <row r="1306" spans="1:36" ht="15" x14ac:dyDescent="0.2">
      <c r="A1306">
        <v>40</v>
      </c>
      <c r="B1306" s="3">
        <v>97312</v>
      </c>
      <c r="C1306" t="s">
        <v>1472</v>
      </c>
      <c r="E1306" t="s">
        <v>1473</v>
      </c>
      <c r="H1306" t="s">
        <v>1474</v>
      </c>
      <c r="I1306" t="s">
        <v>1468</v>
      </c>
      <c r="M1306" t="s">
        <v>60</v>
      </c>
      <c r="V1306" t="s">
        <v>467</v>
      </c>
      <c r="W1306" t="s">
        <v>615</v>
      </c>
      <c r="X1306" t="s">
        <v>616</v>
      </c>
      <c r="Y1306" t="s">
        <v>1452</v>
      </c>
      <c r="Z1306" s="3">
        <v>97312</v>
      </c>
      <c r="AA1306" t="s">
        <v>1453</v>
      </c>
      <c r="AB1306" t="s">
        <v>1454</v>
      </c>
      <c r="AC1306" t="s">
        <v>1455</v>
      </c>
      <c r="AD1306" t="s">
        <v>1456</v>
      </c>
      <c r="AE1306" t="s">
        <v>1457</v>
      </c>
      <c r="AF1306" t="s">
        <v>1458</v>
      </c>
      <c r="AG1306" t="s">
        <v>1456</v>
      </c>
      <c r="AH1306" t="s">
        <v>1457</v>
      </c>
      <c r="AI1306" t="s">
        <v>1458</v>
      </c>
      <c r="AJ1306">
        <v>1332</v>
      </c>
    </row>
    <row r="1307" spans="1:36" ht="15" x14ac:dyDescent="0.2">
      <c r="A1307">
        <v>41</v>
      </c>
      <c r="B1307" s="3">
        <v>97312</v>
      </c>
      <c r="C1307" t="s">
        <v>1472</v>
      </c>
      <c r="E1307" t="s">
        <v>1473</v>
      </c>
      <c r="H1307" t="s">
        <v>1474</v>
      </c>
      <c r="I1307" t="s">
        <v>1468</v>
      </c>
      <c r="M1307" t="s">
        <v>60</v>
      </c>
      <c r="V1307" t="s">
        <v>467</v>
      </c>
      <c r="W1307" t="s">
        <v>615</v>
      </c>
      <c r="X1307" t="s">
        <v>616</v>
      </c>
      <c r="Y1307" t="s">
        <v>1452</v>
      </c>
      <c r="Z1307" s="3">
        <v>97312</v>
      </c>
      <c r="AA1307" t="s">
        <v>1453</v>
      </c>
      <c r="AB1307" t="s">
        <v>1454</v>
      </c>
      <c r="AC1307" t="s">
        <v>1455</v>
      </c>
      <c r="AD1307" t="s">
        <v>1456</v>
      </c>
      <c r="AE1307" t="s">
        <v>1457</v>
      </c>
      <c r="AF1307" t="s">
        <v>1458</v>
      </c>
      <c r="AG1307" t="s">
        <v>1456</v>
      </c>
      <c r="AH1307" t="s">
        <v>1457</v>
      </c>
      <c r="AI1307" t="s">
        <v>1458</v>
      </c>
      <c r="AJ1307">
        <v>1333</v>
      </c>
    </row>
    <row r="1308" spans="1:36" ht="15" x14ac:dyDescent="0.2">
      <c r="A1308">
        <v>42</v>
      </c>
      <c r="B1308" s="3">
        <v>97312</v>
      </c>
      <c r="C1308" t="s">
        <v>1472</v>
      </c>
      <c r="E1308" t="s">
        <v>1473</v>
      </c>
      <c r="H1308" t="s">
        <v>1474</v>
      </c>
      <c r="I1308" t="s">
        <v>1468</v>
      </c>
      <c r="M1308" t="s">
        <v>60</v>
      </c>
      <c r="V1308" t="s">
        <v>467</v>
      </c>
      <c r="W1308" t="s">
        <v>615</v>
      </c>
      <c r="X1308" t="s">
        <v>616</v>
      </c>
      <c r="Y1308" t="s">
        <v>1452</v>
      </c>
      <c r="Z1308" s="3">
        <v>97312</v>
      </c>
      <c r="AA1308" t="s">
        <v>1453</v>
      </c>
      <c r="AB1308" t="s">
        <v>1454</v>
      </c>
      <c r="AC1308" t="s">
        <v>1455</v>
      </c>
      <c r="AD1308" t="s">
        <v>1456</v>
      </c>
      <c r="AE1308" t="s">
        <v>1457</v>
      </c>
      <c r="AF1308" t="s">
        <v>1458</v>
      </c>
      <c r="AG1308" t="s">
        <v>1456</v>
      </c>
      <c r="AH1308" t="s">
        <v>1457</v>
      </c>
      <c r="AI1308" t="s">
        <v>1458</v>
      </c>
      <c r="AJ1308">
        <v>1335</v>
      </c>
    </row>
    <row r="1309" spans="1:36" ht="15" x14ac:dyDescent="0.2">
      <c r="A1309">
        <v>43</v>
      </c>
      <c r="B1309" s="3">
        <v>97312</v>
      </c>
      <c r="C1309" t="s">
        <v>1472</v>
      </c>
      <c r="E1309" t="s">
        <v>1473</v>
      </c>
      <c r="H1309" t="s">
        <v>1474</v>
      </c>
      <c r="I1309" t="s">
        <v>1468</v>
      </c>
      <c r="M1309" t="s">
        <v>60</v>
      </c>
      <c r="V1309" t="s">
        <v>467</v>
      </c>
      <c r="W1309" t="s">
        <v>615</v>
      </c>
      <c r="X1309" t="s">
        <v>616</v>
      </c>
      <c r="Y1309" t="s">
        <v>1452</v>
      </c>
      <c r="Z1309" s="3">
        <v>97312</v>
      </c>
      <c r="AA1309" t="s">
        <v>1453</v>
      </c>
      <c r="AB1309" t="s">
        <v>1454</v>
      </c>
      <c r="AC1309" t="s">
        <v>1455</v>
      </c>
      <c r="AD1309" t="s">
        <v>1456</v>
      </c>
      <c r="AE1309" t="s">
        <v>1457</v>
      </c>
      <c r="AF1309" t="s">
        <v>1458</v>
      </c>
      <c r="AG1309" t="s">
        <v>1456</v>
      </c>
      <c r="AH1309" t="s">
        <v>1457</v>
      </c>
      <c r="AI1309" t="s">
        <v>1458</v>
      </c>
      <c r="AJ1309">
        <v>1336</v>
      </c>
    </row>
    <row r="1310" spans="1:36" ht="15" x14ac:dyDescent="0.2">
      <c r="A1310">
        <v>44</v>
      </c>
      <c r="B1310" s="3">
        <v>97312</v>
      </c>
      <c r="C1310" t="s">
        <v>1472</v>
      </c>
      <c r="E1310" t="s">
        <v>1473</v>
      </c>
      <c r="H1310" t="s">
        <v>1474</v>
      </c>
      <c r="I1310" t="s">
        <v>1468</v>
      </c>
      <c r="M1310" t="s">
        <v>60</v>
      </c>
      <c r="V1310" t="s">
        <v>467</v>
      </c>
      <c r="W1310" t="s">
        <v>615</v>
      </c>
      <c r="X1310" t="s">
        <v>616</v>
      </c>
      <c r="Y1310" t="s">
        <v>1452</v>
      </c>
      <c r="Z1310" s="3">
        <v>97312</v>
      </c>
      <c r="AA1310" t="s">
        <v>1453</v>
      </c>
      <c r="AB1310" t="s">
        <v>1454</v>
      </c>
      <c r="AC1310" t="s">
        <v>1455</v>
      </c>
      <c r="AD1310" t="s">
        <v>1456</v>
      </c>
      <c r="AE1310" t="s">
        <v>1457</v>
      </c>
      <c r="AF1310" t="s">
        <v>1458</v>
      </c>
      <c r="AG1310" t="s">
        <v>1456</v>
      </c>
      <c r="AH1310" t="s">
        <v>1457</v>
      </c>
      <c r="AI1310" t="s">
        <v>1458</v>
      </c>
      <c r="AJ1310">
        <v>1337</v>
      </c>
    </row>
    <row r="1311" spans="1:36" ht="15" x14ac:dyDescent="0.2">
      <c r="A1311">
        <v>45</v>
      </c>
      <c r="B1311" s="3">
        <v>97312</v>
      </c>
      <c r="C1311" t="s">
        <v>1472</v>
      </c>
      <c r="E1311" t="s">
        <v>1473</v>
      </c>
      <c r="H1311" t="s">
        <v>1474</v>
      </c>
      <c r="I1311" t="s">
        <v>1468</v>
      </c>
      <c r="M1311" t="s">
        <v>60</v>
      </c>
      <c r="V1311" t="s">
        <v>467</v>
      </c>
      <c r="W1311" t="s">
        <v>615</v>
      </c>
      <c r="X1311" t="s">
        <v>616</v>
      </c>
      <c r="Y1311" t="s">
        <v>1452</v>
      </c>
      <c r="Z1311" s="3">
        <v>97312</v>
      </c>
      <c r="AA1311" t="s">
        <v>1453</v>
      </c>
      <c r="AB1311" t="s">
        <v>1454</v>
      </c>
      <c r="AC1311" t="s">
        <v>1455</v>
      </c>
      <c r="AD1311" t="s">
        <v>1456</v>
      </c>
      <c r="AE1311" t="s">
        <v>1457</v>
      </c>
      <c r="AF1311" t="s">
        <v>1458</v>
      </c>
      <c r="AG1311" t="s">
        <v>1456</v>
      </c>
      <c r="AH1311" t="s">
        <v>1457</v>
      </c>
      <c r="AI1311" t="s">
        <v>1458</v>
      </c>
      <c r="AJ1311">
        <v>1338</v>
      </c>
    </row>
    <row r="1312" spans="1:36" ht="15" x14ac:dyDescent="0.2">
      <c r="A1312">
        <v>15</v>
      </c>
      <c r="B1312" s="3">
        <v>97221</v>
      </c>
      <c r="C1312" t="s">
        <v>81</v>
      </c>
      <c r="E1312" t="s">
        <v>82</v>
      </c>
      <c r="I1312" t="s">
        <v>98</v>
      </c>
      <c r="M1312" t="s">
        <v>41</v>
      </c>
      <c r="V1312" t="s">
        <v>841</v>
      </c>
      <c r="W1312" t="s">
        <v>640</v>
      </c>
      <c r="X1312" t="s">
        <v>238</v>
      </c>
      <c r="Y1312" t="s">
        <v>842</v>
      </c>
      <c r="Z1312" s="3">
        <v>97221</v>
      </c>
      <c r="AA1312" t="s">
        <v>843</v>
      </c>
      <c r="AB1312" t="s">
        <v>844</v>
      </c>
      <c r="AC1312" t="s">
        <v>845</v>
      </c>
      <c r="AD1312" t="s">
        <v>846</v>
      </c>
      <c r="AE1312" t="s">
        <v>847</v>
      </c>
      <c r="AF1312" t="s">
        <v>848</v>
      </c>
      <c r="AG1312" t="s">
        <v>846</v>
      </c>
      <c r="AH1312" t="s">
        <v>847</v>
      </c>
      <c r="AI1312" t="s">
        <v>848</v>
      </c>
      <c r="AJ1312">
        <v>1387</v>
      </c>
    </row>
    <row r="1313" spans="1:36" ht="15" x14ac:dyDescent="0.2">
      <c r="A1313">
        <v>46</v>
      </c>
      <c r="B1313" s="3">
        <v>97312</v>
      </c>
      <c r="C1313" t="s">
        <v>1472</v>
      </c>
      <c r="E1313" t="s">
        <v>1473</v>
      </c>
      <c r="H1313" t="s">
        <v>1474</v>
      </c>
      <c r="I1313" t="s">
        <v>1468</v>
      </c>
      <c r="M1313" t="s">
        <v>60</v>
      </c>
      <c r="V1313" t="s">
        <v>467</v>
      </c>
      <c r="W1313" t="s">
        <v>615</v>
      </c>
      <c r="X1313" t="s">
        <v>616</v>
      </c>
      <c r="Y1313" t="s">
        <v>1452</v>
      </c>
      <c r="Z1313" s="3">
        <v>97312</v>
      </c>
      <c r="AA1313" t="s">
        <v>1453</v>
      </c>
      <c r="AB1313" t="s">
        <v>1454</v>
      </c>
      <c r="AC1313" t="s">
        <v>1455</v>
      </c>
      <c r="AD1313" t="s">
        <v>1456</v>
      </c>
      <c r="AE1313" t="s">
        <v>1457</v>
      </c>
      <c r="AF1313" t="s">
        <v>1458</v>
      </c>
      <c r="AG1313" t="s">
        <v>1456</v>
      </c>
      <c r="AH1313" t="s">
        <v>1457</v>
      </c>
      <c r="AI1313" t="s">
        <v>1458</v>
      </c>
      <c r="AJ1313">
        <v>1339</v>
      </c>
    </row>
    <row r="1314" spans="1:36" ht="15" x14ac:dyDescent="0.2">
      <c r="A1314">
        <v>47</v>
      </c>
      <c r="B1314" s="3">
        <v>97312</v>
      </c>
      <c r="C1314" t="s">
        <v>1472</v>
      </c>
      <c r="E1314" t="s">
        <v>1473</v>
      </c>
      <c r="H1314" t="s">
        <v>1474</v>
      </c>
      <c r="I1314" t="s">
        <v>1468</v>
      </c>
      <c r="M1314" t="s">
        <v>60</v>
      </c>
      <c r="V1314" t="s">
        <v>467</v>
      </c>
      <c r="W1314" t="s">
        <v>615</v>
      </c>
      <c r="X1314" t="s">
        <v>616</v>
      </c>
      <c r="Y1314" t="s">
        <v>1452</v>
      </c>
      <c r="Z1314" s="3">
        <v>97312</v>
      </c>
      <c r="AA1314" t="s">
        <v>1453</v>
      </c>
      <c r="AB1314" t="s">
        <v>1454</v>
      </c>
      <c r="AC1314" t="s">
        <v>1455</v>
      </c>
      <c r="AD1314" t="s">
        <v>1456</v>
      </c>
      <c r="AE1314" t="s">
        <v>1457</v>
      </c>
      <c r="AF1314" t="s">
        <v>1458</v>
      </c>
      <c r="AG1314" t="s">
        <v>1456</v>
      </c>
      <c r="AH1314" t="s">
        <v>1457</v>
      </c>
      <c r="AI1314" t="s">
        <v>1458</v>
      </c>
      <c r="AJ1314">
        <v>1340</v>
      </c>
    </row>
    <row r="1315" spans="1:36" ht="15" x14ac:dyDescent="0.2">
      <c r="A1315">
        <v>48</v>
      </c>
      <c r="B1315" s="3">
        <v>97312</v>
      </c>
      <c r="C1315" t="s">
        <v>1472</v>
      </c>
      <c r="E1315" t="s">
        <v>1473</v>
      </c>
      <c r="H1315" t="s">
        <v>1474</v>
      </c>
      <c r="I1315" t="s">
        <v>1468</v>
      </c>
      <c r="M1315" t="s">
        <v>60</v>
      </c>
      <c r="V1315" t="s">
        <v>467</v>
      </c>
      <c r="W1315" t="s">
        <v>615</v>
      </c>
      <c r="X1315" t="s">
        <v>616</v>
      </c>
      <c r="Y1315" t="s">
        <v>1452</v>
      </c>
      <c r="Z1315" s="3">
        <v>97312</v>
      </c>
      <c r="AA1315" t="s">
        <v>1453</v>
      </c>
      <c r="AB1315" t="s">
        <v>1454</v>
      </c>
      <c r="AC1315" t="s">
        <v>1455</v>
      </c>
      <c r="AD1315" t="s">
        <v>1456</v>
      </c>
      <c r="AE1315" t="s">
        <v>1457</v>
      </c>
      <c r="AF1315" t="s">
        <v>1458</v>
      </c>
      <c r="AG1315" t="s">
        <v>1456</v>
      </c>
      <c r="AH1315" t="s">
        <v>1457</v>
      </c>
      <c r="AI1315" t="s">
        <v>1458</v>
      </c>
      <c r="AJ1315">
        <v>1341</v>
      </c>
    </row>
    <row r="1316" spans="1:36" ht="15" x14ac:dyDescent="0.2">
      <c r="A1316">
        <v>1</v>
      </c>
      <c r="B1316" s="3">
        <v>97307</v>
      </c>
      <c r="C1316" t="s">
        <v>112</v>
      </c>
      <c r="E1316" t="s">
        <v>113</v>
      </c>
      <c r="H1316" t="s">
        <v>83</v>
      </c>
      <c r="I1316" t="s">
        <v>98</v>
      </c>
      <c r="J1316" t="s">
        <v>1475</v>
      </c>
      <c r="M1316" t="s">
        <v>41</v>
      </c>
      <c r="U1316">
        <v>120</v>
      </c>
      <c r="V1316" t="s">
        <v>1476</v>
      </c>
      <c r="W1316" t="s">
        <v>1477</v>
      </c>
      <c r="X1316" t="s">
        <v>1478</v>
      </c>
      <c r="Y1316" t="s">
        <v>1479</v>
      </c>
      <c r="Z1316" s="3">
        <v>97307</v>
      </c>
      <c r="AA1316" t="s">
        <v>1480</v>
      </c>
      <c r="AB1316" t="s">
        <v>1481</v>
      </c>
      <c r="AC1316" t="s">
        <v>1482</v>
      </c>
      <c r="AD1316" t="s">
        <v>1483</v>
      </c>
      <c r="AE1316" t="s">
        <v>1484</v>
      </c>
      <c r="AF1316" t="s">
        <v>1485</v>
      </c>
      <c r="AG1316" t="s">
        <v>1486</v>
      </c>
      <c r="AH1316" t="s">
        <v>1487</v>
      </c>
      <c r="AI1316" t="s">
        <v>1488</v>
      </c>
      <c r="AJ1316">
        <v>1342</v>
      </c>
    </row>
    <row r="1317" spans="1:36" ht="15" x14ac:dyDescent="0.2">
      <c r="A1317">
        <v>2</v>
      </c>
      <c r="B1317" s="3">
        <v>97307</v>
      </c>
      <c r="C1317" t="s">
        <v>112</v>
      </c>
      <c r="E1317" t="s">
        <v>113</v>
      </c>
      <c r="H1317" t="s">
        <v>83</v>
      </c>
      <c r="I1317" t="s">
        <v>98</v>
      </c>
      <c r="J1317" t="s">
        <v>1475</v>
      </c>
      <c r="M1317" t="s">
        <v>41</v>
      </c>
      <c r="U1317">
        <v>120</v>
      </c>
      <c r="V1317" t="s">
        <v>1476</v>
      </c>
      <c r="W1317" t="s">
        <v>1477</v>
      </c>
      <c r="X1317" t="s">
        <v>1478</v>
      </c>
      <c r="Y1317" t="s">
        <v>1479</v>
      </c>
      <c r="Z1317" s="3">
        <v>97307</v>
      </c>
      <c r="AA1317" t="s">
        <v>1480</v>
      </c>
      <c r="AB1317" t="s">
        <v>1481</v>
      </c>
      <c r="AC1317" t="s">
        <v>1482</v>
      </c>
      <c r="AD1317" t="s">
        <v>1483</v>
      </c>
      <c r="AE1317" t="s">
        <v>1484</v>
      </c>
      <c r="AF1317" t="s">
        <v>1485</v>
      </c>
      <c r="AG1317" t="s">
        <v>1486</v>
      </c>
      <c r="AH1317" t="s">
        <v>1487</v>
      </c>
      <c r="AI1317" t="s">
        <v>1488</v>
      </c>
      <c r="AJ1317">
        <v>1343</v>
      </c>
    </row>
    <row r="1318" spans="1:36" ht="15" x14ac:dyDescent="0.2">
      <c r="A1318">
        <v>3</v>
      </c>
      <c r="B1318" s="3">
        <v>97307</v>
      </c>
      <c r="C1318" t="s">
        <v>35</v>
      </c>
      <c r="E1318" t="s">
        <v>36</v>
      </c>
      <c r="H1318" t="s">
        <v>93</v>
      </c>
      <c r="I1318" t="s">
        <v>39</v>
      </c>
      <c r="J1318" t="s">
        <v>1475</v>
      </c>
      <c r="M1318" t="s">
        <v>41</v>
      </c>
      <c r="U1318">
        <v>100</v>
      </c>
      <c r="V1318" t="s">
        <v>1476</v>
      </c>
      <c r="W1318" t="s">
        <v>1477</v>
      </c>
      <c r="X1318" t="s">
        <v>1478</v>
      </c>
      <c r="Y1318" t="s">
        <v>1479</v>
      </c>
      <c r="Z1318" s="3">
        <v>97307</v>
      </c>
      <c r="AA1318" t="s">
        <v>1480</v>
      </c>
      <c r="AB1318" t="s">
        <v>1481</v>
      </c>
      <c r="AC1318" t="s">
        <v>1482</v>
      </c>
      <c r="AD1318" t="s">
        <v>1483</v>
      </c>
      <c r="AE1318" t="s">
        <v>1484</v>
      </c>
      <c r="AF1318" t="s">
        <v>1485</v>
      </c>
      <c r="AG1318" t="s">
        <v>1486</v>
      </c>
      <c r="AH1318" t="s">
        <v>1487</v>
      </c>
      <c r="AI1318" t="s">
        <v>1488</v>
      </c>
      <c r="AJ1318">
        <v>1344</v>
      </c>
    </row>
    <row r="1319" spans="1:36" ht="15" x14ac:dyDescent="0.2">
      <c r="A1319">
        <v>4</v>
      </c>
      <c r="B1319" s="3">
        <v>97307</v>
      </c>
      <c r="C1319" t="s">
        <v>138</v>
      </c>
      <c r="E1319" t="s">
        <v>139</v>
      </c>
      <c r="H1319" t="s">
        <v>83</v>
      </c>
      <c r="I1319" t="s">
        <v>98</v>
      </c>
      <c r="J1319" t="s">
        <v>1489</v>
      </c>
      <c r="M1319" t="s">
        <v>41</v>
      </c>
      <c r="U1319">
        <v>124</v>
      </c>
      <c r="V1319" t="s">
        <v>1476</v>
      </c>
      <c r="W1319" t="s">
        <v>1477</v>
      </c>
      <c r="X1319" t="s">
        <v>1478</v>
      </c>
      <c r="Y1319" t="s">
        <v>1479</v>
      </c>
      <c r="Z1319" s="3">
        <v>97307</v>
      </c>
      <c r="AA1319" t="s">
        <v>1480</v>
      </c>
      <c r="AB1319" t="s">
        <v>1481</v>
      </c>
      <c r="AC1319" t="s">
        <v>1482</v>
      </c>
      <c r="AD1319" t="s">
        <v>1483</v>
      </c>
      <c r="AE1319" t="s">
        <v>1484</v>
      </c>
      <c r="AF1319" t="s">
        <v>1485</v>
      </c>
      <c r="AG1319" t="s">
        <v>1486</v>
      </c>
      <c r="AH1319" t="s">
        <v>1487</v>
      </c>
      <c r="AI1319" t="s">
        <v>1488</v>
      </c>
      <c r="AJ1319">
        <v>1345</v>
      </c>
    </row>
    <row r="1320" spans="1:36" ht="15" x14ac:dyDescent="0.2">
      <c r="A1320">
        <v>5</v>
      </c>
      <c r="B1320" s="3">
        <v>97307</v>
      </c>
      <c r="C1320" t="s">
        <v>138</v>
      </c>
      <c r="E1320" t="s">
        <v>139</v>
      </c>
      <c r="H1320" t="s">
        <v>83</v>
      </c>
      <c r="I1320" t="s">
        <v>98</v>
      </c>
      <c r="J1320" t="s">
        <v>1489</v>
      </c>
      <c r="M1320" t="s">
        <v>41</v>
      </c>
      <c r="U1320">
        <v>124</v>
      </c>
      <c r="V1320" t="s">
        <v>1476</v>
      </c>
      <c r="W1320" t="s">
        <v>1477</v>
      </c>
      <c r="X1320" t="s">
        <v>1478</v>
      </c>
      <c r="Y1320" t="s">
        <v>1479</v>
      </c>
      <c r="Z1320" s="3">
        <v>97307</v>
      </c>
      <c r="AA1320" t="s">
        <v>1480</v>
      </c>
      <c r="AB1320" t="s">
        <v>1481</v>
      </c>
      <c r="AC1320" t="s">
        <v>1482</v>
      </c>
      <c r="AD1320" t="s">
        <v>1483</v>
      </c>
      <c r="AE1320" t="s">
        <v>1484</v>
      </c>
      <c r="AF1320" t="s">
        <v>1485</v>
      </c>
      <c r="AG1320" t="s">
        <v>1486</v>
      </c>
      <c r="AH1320" t="s">
        <v>1487</v>
      </c>
      <c r="AI1320" t="s">
        <v>1488</v>
      </c>
      <c r="AJ1320">
        <v>1346</v>
      </c>
    </row>
    <row r="1321" spans="1:36" ht="15" x14ac:dyDescent="0.2">
      <c r="A1321">
        <v>6</v>
      </c>
      <c r="B1321" s="3">
        <v>97307</v>
      </c>
      <c r="C1321" t="s">
        <v>138</v>
      </c>
      <c r="E1321" t="s">
        <v>139</v>
      </c>
      <c r="H1321" t="s">
        <v>83</v>
      </c>
      <c r="I1321" t="s">
        <v>98</v>
      </c>
      <c r="J1321" t="s">
        <v>1489</v>
      </c>
      <c r="M1321" t="s">
        <v>41</v>
      </c>
      <c r="U1321">
        <v>124</v>
      </c>
      <c r="V1321" t="s">
        <v>1476</v>
      </c>
      <c r="W1321" t="s">
        <v>1477</v>
      </c>
      <c r="X1321" t="s">
        <v>1478</v>
      </c>
      <c r="Y1321" t="s">
        <v>1479</v>
      </c>
      <c r="Z1321" s="3">
        <v>97307</v>
      </c>
      <c r="AA1321" t="s">
        <v>1480</v>
      </c>
      <c r="AB1321" t="s">
        <v>1481</v>
      </c>
      <c r="AC1321" t="s">
        <v>1482</v>
      </c>
      <c r="AD1321" t="s">
        <v>1483</v>
      </c>
      <c r="AE1321" t="s">
        <v>1484</v>
      </c>
      <c r="AF1321" t="s">
        <v>1485</v>
      </c>
      <c r="AG1321" t="s">
        <v>1486</v>
      </c>
      <c r="AH1321" t="s">
        <v>1487</v>
      </c>
      <c r="AI1321" t="s">
        <v>1488</v>
      </c>
      <c r="AJ1321">
        <v>1348</v>
      </c>
    </row>
    <row r="1322" spans="1:36" ht="15" x14ac:dyDescent="0.2">
      <c r="A1322">
        <v>7</v>
      </c>
      <c r="B1322" s="3">
        <v>97307</v>
      </c>
      <c r="C1322" t="s">
        <v>442</v>
      </c>
      <c r="E1322" t="s">
        <v>443</v>
      </c>
      <c r="H1322" t="s">
        <v>83</v>
      </c>
      <c r="I1322" t="s">
        <v>83</v>
      </c>
      <c r="J1322" t="s">
        <v>1490</v>
      </c>
      <c r="M1322" t="s">
        <v>41</v>
      </c>
      <c r="U1322">
        <v>148</v>
      </c>
      <c r="V1322" t="s">
        <v>1476</v>
      </c>
      <c r="W1322" t="s">
        <v>1477</v>
      </c>
      <c r="X1322" t="s">
        <v>1478</v>
      </c>
      <c r="Y1322" t="s">
        <v>1479</v>
      </c>
      <c r="Z1322" s="3">
        <v>97307</v>
      </c>
      <c r="AA1322" t="s">
        <v>1480</v>
      </c>
      <c r="AB1322" t="s">
        <v>1481</v>
      </c>
      <c r="AC1322" t="s">
        <v>1482</v>
      </c>
      <c r="AD1322" t="s">
        <v>1483</v>
      </c>
      <c r="AE1322" t="s">
        <v>1484</v>
      </c>
      <c r="AF1322" t="s">
        <v>1485</v>
      </c>
      <c r="AG1322" t="s">
        <v>1486</v>
      </c>
      <c r="AH1322" t="s">
        <v>1487</v>
      </c>
      <c r="AI1322" t="s">
        <v>1488</v>
      </c>
      <c r="AJ1322">
        <v>1349</v>
      </c>
    </row>
    <row r="1323" spans="1:36" ht="15" x14ac:dyDescent="0.2">
      <c r="A1323">
        <v>8</v>
      </c>
      <c r="B1323" s="3">
        <v>97307</v>
      </c>
      <c r="C1323" t="s">
        <v>194</v>
      </c>
      <c r="E1323" t="s">
        <v>195</v>
      </c>
      <c r="H1323" t="s">
        <v>93</v>
      </c>
      <c r="I1323" t="s">
        <v>93</v>
      </c>
      <c r="J1323" t="s">
        <v>1491</v>
      </c>
      <c r="M1323" t="s">
        <v>41</v>
      </c>
      <c r="U1323">
        <v>108</v>
      </c>
      <c r="V1323" t="s">
        <v>1476</v>
      </c>
      <c r="W1323" t="s">
        <v>1477</v>
      </c>
      <c r="X1323" t="s">
        <v>1478</v>
      </c>
      <c r="Y1323" t="s">
        <v>1479</v>
      </c>
      <c r="Z1323" s="3">
        <v>97307</v>
      </c>
      <c r="AA1323" t="s">
        <v>1480</v>
      </c>
      <c r="AB1323" t="s">
        <v>1481</v>
      </c>
      <c r="AC1323" t="s">
        <v>1482</v>
      </c>
      <c r="AD1323" t="s">
        <v>1483</v>
      </c>
      <c r="AE1323" t="s">
        <v>1484</v>
      </c>
      <c r="AF1323" t="s">
        <v>1485</v>
      </c>
      <c r="AG1323" t="s">
        <v>1486</v>
      </c>
      <c r="AH1323" t="s">
        <v>1487</v>
      </c>
      <c r="AI1323" t="s">
        <v>1488</v>
      </c>
      <c r="AJ1323">
        <v>1350</v>
      </c>
    </row>
    <row r="1324" spans="1:36" ht="15" x14ac:dyDescent="0.2">
      <c r="A1324">
        <v>23</v>
      </c>
      <c r="B1324" s="3">
        <v>97234</v>
      </c>
      <c r="C1324" t="s">
        <v>219</v>
      </c>
      <c r="E1324" t="s">
        <v>220</v>
      </c>
      <c r="H1324" t="s">
        <v>93</v>
      </c>
      <c r="I1324" t="s">
        <v>39</v>
      </c>
      <c r="M1324" t="s">
        <v>41</v>
      </c>
      <c r="Q1324" t="s">
        <v>42</v>
      </c>
      <c r="V1324" t="s">
        <v>916</v>
      </c>
      <c r="W1324" t="s">
        <v>917</v>
      </c>
      <c r="X1324" t="s">
        <v>918</v>
      </c>
      <c r="Y1324" t="s">
        <v>919</v>
      </c>
      <c r="Z1324" s="3">
        <v>97234</v>
      </c>
      <c r="AA1324" t="s">
        <v>920</v>
      </c>
      <c r="AB1324" t="s">
        <v>921</v>
      </c>
      <c r="AC1324" t="s">
        <v>922</v>
      </c>
      <c r="AD1324" t="s">
        <v>923</v>
      </c>
      <c r="AE1324" t="s">
        <v>924</v>
      </c>
      <c r="AF1324" t="s">
        <v>925</v>
      </c>
      <c r="AJ1324">
        <v>2202</v>
      </c>
    </row>
    <row r="1325" spans="1:36" ht="15" x14ac:dyDescent="0.2">
      <c r="A1325">
        <v>9</v>
      </c>
      <c r="B1325" s="3">
        <v>97307</v>
      </c>
      <c r="C1325" t="s">
        <v>81</v>
      </c>
      <c r="E1325" t="s">
        <v>82</v>
      </c>
      <c r="H1325" t="s">
        <v>83</v>
      </c>
      <c r="I1325" t="s">
        <v>98</v>
      </c>
      <c r="M1325" t="s">
        <v>41</v>
      </c>
      <c r="U1325">
        <v>22</v>
      </c>
      <c r="V1325" t="s">
        <v>1476</v>
      </c>
      <c r="W1325" t="s">
        <v>1477</v>
      </c>
      <c r="X1325" t="s">
        <v>1478</v>
      </c>
      <c r="Y1325" t="s">
        <v>1479</v>
      </c>
      <c r="Z1325" s="3">
        <v>97307</v>
      </c>
      <c r="AA1325" t="s">
        <v>1480</v>
      </c>
      <c r="AB1325" t="s">
        <v>1481</v>
      </c>
      <c r="AC1325" t="s">
        <v>1482</v>
      </c>
      <c r="AD1325" t="s">
        <v>1483</v>
      </c>
      <c r="AE1325" t="s">
        <v>1484</v>
      </c>
      <c r="AF1325" t="s">
        <v>1485</v>
      </c>
      <c r="AG1325" t="s">
        <v>1486</v>
      </c>
      <c r="AH1325" t="s">
        <v>1487</v>
      </c>
      <c r="AI1325" t="s">
        <v>1488</v>
      </c>
      <c r="AJ1325">
        <v>1351</v>
      </c>
    </row>
    <row r="1326" spans="1:36" ht="15" x14ac:dyDescent="0.2">
      <c r="A1326">
        <v>10</v>
      </c>
      <c r="B1326" s="3">
        <v>97307</v>
      </c>
      <c r="C1326" t="s">
        <v>81</v>
      </c>
      <c r="E1326" t="s">
        <v>82</v>
      </c>
      <c r="H1326" t="s">
        <v>83</v>
      </c>
      <c r="I1326" t="s">
        <v>98</v>
      </c>
      <c r="M1326" t="s">
        <v>41</v>
      </c>
      <c r="U1326">
        <v>22</v>
      </c>
      <c r="V1326" t="s">
        <v>1476</v>
      </c>
      <c r="W1326" t="s">
        <v>1477</v>
      </c>
      <c r="X1326" t="s">
        <v>1478</v>
      </c>
      <c r="Y1326" t="s">
        <v>1479</v>
      </c>
      <c r="Z1326" s="3">
        <v>97307</v>
      </c>
      <c r="AA1326" t="s">
        <v>1480</v>
      </c>
      <c r="AB1326" t="s">
        <v>1481</v>
      </c>
      <c r="AC1326" t="s">
        <v>1482</v>
      </c>
      <c r="AD1326" t="s">
        <v>1483</v>
      </c>
      <c r="AE1326" t="s">
        <v>1484</v>
      </c>
      <c r="AF1326" t="s">
        <v>1485</v>
      </c>
      <c r="AG1326" t="s">
        <v>1486</v>
      </c>
      <c r="AH1326" t="s">
        <v>1487</v>
      </c>
      <c r="AI1326" t="s">
        <v>1488</v>
      </c>
      <c r="AJ1326">
        <v>1352</v>
      </c>
    </row>
    <row r="1327" spans="1:36" ht="15" x14ac:dyDescent="0.2">
      <c r="A1327">
        <v>10</v>
      </c>
      <c r="B1327" s="3">
        <v>97221</v>
      </c>
      <c r="C1327" t="s">
        <v>115</v>
      </c>
      <c r="E1327" t="s">
        <v>116</v>
      </c>
      <c r="H1327" t="s">
        <v>291</v>
      </c>
      <c r="I1327" t="s">
        <v>39</v>
      </c>
      <c r="K1327" t="s">
        <v>1492</v>
      </c>
      <c r="M1327" t="s">
        <v>41</v>
      </c>
      <c r="V1327" t="s">
        <v>841</v>
      </c>
      <c r="W1327" t="s">
        <v>640</v>
      </c>
      <c r="X1327" t="s">
        <v>238</v>
      </c>
      <c r="Y1327" t="s">
        <v>842</v>
      </c>
      <c r="Z1327" s="3">
        <v>97221</v>
      </c>
      <c r="AA1327" t="s">
        <v>843</v>
      </c>
      <c r="AB1327" t="s">
        <v>844</v>
      </c>
      <c r="AC1327" t="s">
        <v>845</v>
      </c>
      <c r="AD1327" t="s">
        <v>846</v>
      </c>
      <c r="AE1327" t="s">
        <v>847</v>
      </c>
      <c r="AF1327" t="s">
        <v>848</v>
      </c>
      <c r="AG1327" t="s">
        <v>846</v>
      </c>
      <c r="AH1327" t="s">
        <v>847</v>
      </c>
      <c r="AI1327" t="s">
        <v>848</v>
      </c>
      <c r="AJ1327">
        <v>1353</v>
      </c>
    </row>
    <row r="1328" spans="1:36" ht="15" x14ac:dyDescent="0.2">
      <c r="A1328">
        <v>11</v>
      </c>
      <c r="B1328" s="3">
        <v>97307</v>
      </c>
      <c r="C1328" t="s">
        <v>81</v>
      </c>
      <c r="E1328" t="s">
        <v>82</v>
      </c>
      <c r="H1328" t="s">
        <v>83</v>
      </c>
      <c r="I1328" t="s">
        <v>98</v>
      </c>
      <c r="M1328" t="s">
        <v>41</v>
      </c>
      <c r="U1328">
        <v>22</v>
      </c>
      <c r="V1328" t="s">
        <v>1476</v>
      </c>
      <c r="W1328" t="s">
        <v>1477</v>
      </c>
      <c r="X1328" t="s">
        <v>1478</v>
      </c>
      <c r="Y1328" t="s">
        <v>1479</v>
      </c>
      <c r="Z1328" s="3">
        <v>97307</v>
      </c>
      <c r="AA1328" t="s">
        <v>1480</v>
      </c>
      <c r="AB1328" t="s">
        <v>1481</v>
      </c>
      <c r="AC1328" t="s">
        <v>1482</v>
      </c>
      <c r="AD1328" t="s">
        <v>1483</v>
      </c>
      <c r="AE1328" t="s">
        <v>1484</v>
      </c>
      <c r="AF1328" t="s">
        <v>1485</v>
      </c>
      <c r="AG1328" t="s">
        <v>1486</v>
      </c>
      <c r="AH1328" t="s">
        <v>1487</v>
      </c>
      <c r="AI1328" t="s">
        <v>1488</v>
      </c>
      <c r="AJ1328">
        <v>1354</v>
      </c>
    </row>
    <row r="1329" spans="1:36" ht="15" x14ac:dyDescent="0.2">
      <c r="A1329">
        <v>12</v>
      </c>
      <c r="B1329" s="3">
        <v>97307</v>
      </c>
      <c r="C1329" t="s">
        <v>81</v>
      </c>
      <c r="E1329" t="s">
        <v>82</v>
      </c>
      <c r="H1329" t="s">
        <v>83</v>
      </c>
      <c r="I1329" t="s">
        <v>98</v>
      </c>
      <c r="M1329" t="s">
        <v>41</v>
      </c>
      <c r="U1329">
        <v>22</v>
      </c>
      <c r="V1329" t="s">
        <v>1476</v>
      </c>
      <c r="W1329" t="s">
        <v>1477</v>
      </c>
      <c r="X1329" t="s">
        <v>1478</v>
      </c>
      <c r="Y1329" t="s">
        <v>1479</v>
      </c>
      <c r="Z1329" s="3">
        <v>97307</v>
      </c>
      <c r="AA1329" t="s">
        <v>1480</v>
      </c>
      <c r="AB1329" t="s">
        <v>1481</v>
      </c>
      <c r="AC1329" t="s">
        <v>1482</v>
      </c>
      <c r="AD1329" t="s">
        <v>1483</v>
      </c>
      <c r="AE1329" t="s">
        <v>1484</v>
      </c>
      <c r="AF1329" t="s">
        <v>1485</v>
      </c>
      <c r="AG1329" t="s">
        <v>1486</v>
      </c>
      <c r="AH1329" t="s">
        <v>1487</v>
      </c>
      <c r="AI1329" t="s">
        <v>1488</v>
      </c>
      <c r="AJ1329">
        <v>1355</v>
      </c>
    </row>
    <row r="1330" spans="1:36" ht="15" x14ac:dyDescent="0.2">
      <c r="A1330">
        <v>13</v>
      </c>
      <c r="B1330" s="3">
        <v>97307</v>
      </c>
      <c r="C1330" t="s">
        <v>81</v>
      </c>
      <c r="E1330" t="s">
        <v>82</v>
      </c>
      <c r="H1330" t="s">
        <v>83</v>
      </c>
      <c r="I1330" t="s">
        <v>98</v>
      </c>
      <c r="M1330" t="s">
        <v>41</v>
      </c>
      <c r="U1330">
        <v>22</v>
      </c>
      <c r="V1330" t="s">
        <v>1476</v>
      </c>
      <c r="W1330" t="s">
        <v>1477</v>
      </c>
      <c r="X1330" t="s">
        <v>1478</v>
      </c>
      <c r="Y1330" t="s">
        <v>1479</v>
      </c>
      <c r="Z1330" s="3">
        <v>97307</v>
      </c>
      <c r="AA1330" t="s">
        <v>1480</v>
      </c>
      <c r="AB1330" t="s">
        <v>1481</v>
      </c>
      <c r="AC1330" t="s">
        <v>1482</v>
      </c>
      <c r="AD1330" t="s">
        <v>1483</v>
      </c>
      <c r="AE1330" t="s">
        <v>1484</v>
      </c>
      <c r="AF1330" t="s">
        <v>1485</v>
      </c>
      <c r="AG1330" t="s">
        <v>1486</v>
      </c>
      <c r="AH1330" t="s">
        <v>1487</v>
      </c>
      <c r="AI1330" t="s">
        <v>1488</v>
      </c>
      <c r="AJ1330">
        <v>1356</v>
      </c>
    </row>
    <row r="1331" spans="1:36" ht="15" x14ac:dyDescent="0.2">
      <c r="A1331">
        <v>14</v>
      </c>
      <c r="B1331" s="3">
        <v>97307</v>
      </c>
      <c r="C1331" t="s">
        <v>81</v>
      </c>
      <c r="E1331" t="s">
        <v>82</v>
      </c>
      <c r="H1331" t="s">
        <v>83</v>
      </c>
      <c r="I1331" t="s">
        <v>98</v>
      </c>
      <c r="M1331" t="s">
        <v>41</v>
      </c>
      <c r="U1331">
        <v>22</v>
      </c>
      <c r="V1331" t="s">
        <v>1476</v>
      </c>
      <c r="W1331" t="s">
        <v>1477</v>
      </c>
      <c r="X1331" t="s">
        <v>1478</v>
      </c>
      <c r="Y1331" t="s">
        <v>1479</v>
      </c>
      <c r="Z1331" s="3">
        <v>97307</v>
      </c>
      <c r="AA1331" t="s">
        <v>1480</v>
      </c>
      <c r="AB1331" t="s">
        <v>1481</v>
      </c>
      <c r="AC1331" t="s">
        <v>1482</v>
      </c>
      <c r="AD1331" t="s">
        <v>1483</v>
      </c>
      <c r="AE1331" t="s">
        <v>1484</v>
      </c>
      <c r="AF1331" t="s">
        <v>1485</v>
      </c>
      <c r="AG1331" t="s">
        <v>1486</v>
      </c>
      <c r="AH1331" t="s">
        <v>1487</v>
      </c>
      <c r="AI1331" t="s">
        <v>1488</v>
      </c>
      <c r="AJ1331">
        <v>1357</v>
      </c>
    </row>
    <row r="1332" spans="1:36" ht="15" x14ac:dyDescent="0.2">
      <c r="A1332">
        <v>15</v>
      </c>
      <c r="B1332" s="3">
        <v>97307</v>
      </c>
      <c r="C1332" t="s">
        <v>91</v>
      </c>
      <c r="E1332" t="s">
        <v>92</v>
      </c>
      <c r="H1332" t="s">
        <v>1493</v>
      </c>
      <c r="I1332" t="s">
        <v>98</v>
      </c>
      <c r="M1332" t="s">
        <v>41</v>
      </c>
      <c r="U1332">
        <v>24</v>
      </c>
      <c r="V1332" t="s">
        <v>1476</v>
      </c>
      <c r="W1332" t="s">
        <v>1477</v>
      </c>
      <c r="X1332" t="s">
        <v>1478</v>
      </c>
      <c r="Y1332" t="s">
        <v>1479</v>
      </c>
      <c r="Z1332" s="3">
        <v>97307</v>
      </c>
      <c r="AA1332" t="s">
        <v>1480</v>
      </c>
      <c r="AB1332" t="s">
        <v>1481</v>
      </c>
      <c r="AC1332" t="s">
        <v>1482</v>
      </c>
      <c r="AD1332" t="s">
        <v>1483</v>
      </c>
      <c r="AE1332" t="s">
        <v>1484</v>
      </c>
      <c r="AF1332" t="s">
        <v>1485</v>
      </c>
      <c r="AG1332" t="s">
        <v>1486</v>
      </c>
      <c r="AH1332" t="s">
        <v>1487</v>
      </c>
      <c r="AI1332" t="s">
        <v>1488</v>
      </c>
      <c r="AJ1332">
        <v>1358</v>
      </c>
    </row>
    <row r="1333" spans="1:36" ht="15" x14ac:dyDescent="0.2">
      <c r="A1333">
        <v>1</v>
      </c>
      <c r="B1333" s="3">
        <v>97221</v>
      </c>
      <c r="C1333" t="s">
        <v>35</v>
      </c>
      <c r="E1333" t="s">
        <v>36</v>
      </c>
      <c r="H1333" t="s">
        <v>516</v>
      </c>
      <c r="I1333" t="s">
        <v>1494</v>
      </c>
      <c r="J1333" t="s">
        <v>1495</v>
      </c>
      <c r="M1333" t="s">
        <v>41</v>
      </c>
      <c r="V1333" t="s">
        <v>841</v>
      </c>
      <c r="W1333" t="s">
        <v>640</v>
      </c>
      <c r="X1333" t="s">
        <v>238</v>
      </c>
      <c r="Y1333" t="s">
        <v>842</v>
      </c>
      <c r="Z1333" s="3">
        <v>97221</v>
      </c>
      <c r="AA1333" t="s">
        <v>843</v>
      </c>
      <c r="AB1333" t="s">
        <v>844</v>
      </c>
      <c r="AC1333" t="s">
        <v>845</v>
      </c>
      <c r="AD1333" t="s">
        <v>846</v>
      </c>
      <c r="AE1333" t="s">
        <v>847</v>
      </c>
      <c r="AF1333" t="s">
        <v>848</v>
      </c>
      <c r="AG1333" t="s">
        <v>846</v>
      </c>
      <c r="AH1333" t="s">
        <v>847</v>
      </c>
      <c r="AI1333" t="s">
        <v>848</v>
      </c>
      <c r="AJ1333">
        <v>1359</v>
      </c>
    </row>
    <row r="1334" spans="1:36" ht="15" x14ac:dyDescent="0.2">
      <c r="A1334">
        <v>16</v>
      </c>
      <c r="B1334" s="3">
        <v>97307</v>
      </c>
      <c r="C1334" t="s">
        <v>91</v>
      </c>
      <c r="E1334" t="s">
        <v>92</v>
      </c>
      <c r="H1334" t="s">
        <v>1493</v>
      </c>
      <c r="I1334" t="s">
        <v>98</v>
      </c>
      <c r="M1334" t="s">
        <v>41</v>
      </c>
      <c r="U1334">
        <v>24</v>
      </c>
      <c r="V1334" t="s">
        <v>1476</v>
      </c>
      <c r="W1334" t="s">
        <v>1477</v>
      </c>
      <c r="X1334" t="s">
        <v>1478</v>
      </c>
      <c r="Y1334" t="s">
        <v>1479</v>
      </c>
      <c r="Z1334" s="3">
        <v>97307</v>
      </c>
      <c r="AA1334" t="s">
        <v>1480</v>
      </c>
      <c r="AB1334" t="s">
        <v>1481</v>
      </c>
      <c r="AC1334" t="s">
        <v>1482</v>
      </c>
      <c r="AD1334" t="s">
        <v>1483</v>
      </c>
      <c r="AE1334" t="s">
        <v>1484</v>
      </c>
      <c r="AF1334" t="s">
        <v>1485</v>
      </c>
      <c r="AG1334" t="s">
        <v>1486</v>
      </c>
      <c r="AH1334" t="s">
        <v>1487</v>
      </c>
      <c r="AI1334" t="s">
        <v>1488</v>
      </c>
      <c r="AJ1334">
        <v>1360</v>
      </c>
    </row>
    <row r="1335" spans="1:36" ht="15" x14ac:dyDescent="0.2">
      <c r="A1335">
        <v>17</v>
      </c>
      <c r="B1335" s="3">
        <v>97307</v>
      </c>
      <c r="C1335" t="s">
        <v>91</v>
      </c>
      <c r="E1335" t="s">
        <v>92</v>
      </c>
      <c r="H1335" t="s">
        <v>1493</v>
      </c>
      <c r="I1335" t="s">
        <v>98</v>
      </c>
      <c r="M1335" t="s">
        <v>41</v>
      </c>
      <c r="U1335">
        <v>24</v>
      </c>
      <c r="V1335" t="s">
        <v>1476</v>
      </c>
      <c r="W1335" t="s">
        <v>1477</v>
      </c>
      <c r="X1335" t="s">
        <v>1478</v>
      </c>
      <c r="Y1335" t="s">
        <v>1479</v>
      </c>
      <c r="Z1335" s="3">
        <v>97307</v>
      </c>
      <c r="AA1335" t="s">
        <v>1480</v>
      </c>
      <c r="AB1335" t="s">
        <v>1481</v>
      </c>
      <c r="AC1335" t="s">
        <v>1482</v>
      </c>
      <c r="AD1335" t="s">
        <v>1483</v>
      </c>
      <c r="AE1335" t="s">
        <v>1484</v>
      </c>
      <c r="AF1335" t="s">
        <v>1485</v>
      </c>
      <c r="AG1335" t="s">
        <v>1486</v>
      </c>
      <c r="AH1335" t="s">
        <v>1487</v>
      </c>
      <c r="AI1335" t="s">
        <v>1488</v>
      </c>
      <c r="AJ1335">
        <v>1361</v>
      </c>
    </row>
    <row r="1336" spans="1:36" ht="15" x14ac:dyDescent="0.2">
      <c r="A1336">
        <v>58</v>
      </c>
      <c r="B1336" s="3">
        <v>97232</v>
      </c>
      <c r="C1336" t="s">
        <v>354</v>
      </c>
      <c r="E1336" t="s">
        <v>355</v>
      </c>
      <c r="F1336" t="s">
        <v>1496</v>
      </c>
      <c r="H1336" t="s">
        <v>93</v>
      </c>
      <c r="M1336" t="s">
        <v>119</v>
      </c>
      <c r="N1336" t="s">
        <v>1437</v>
      </c>
      <c r="P1336" s="1">
        <v>41052</v>
      </c>
      <c r="Q1336" t="s">
        <v>42</v>
      </c>
      <c r="U1336">
        <v>14</v>
      </c>
      <c r="V1336" t="s">
        <v>1497</v>
      </c>
      <c r="W1336" t="s">
        <v>1498</v>
      </c>
      <c r="X1336" t="s">
        <v>1499</v>
      </c>
      <c r="Y1336" t="s">
        <v>1500</v>
      </c>
      <c r="Z1336" s="3">
        <v>97232</v>
      </c>
      <c r="AA1336" t="s">
        <v>1501</v>
      </c>
      <c r="AB1336" t="s">
        <v>1502</v>
      </c>
      <c r="AC1336" t="s">
        <v>1503</v>
      </c>
      <c r="AD1336" t="s">
        <v>1504</v>
      </c>
      <c r="AE1336" t="s">
        <v>1505</v>
      </c>
      <c r="AF1336" t="s">
        <v>1506</v>
      </c>
      <c r="AJ1336">
        <v>1365</v>
      </c>
    </row>
    <row r="1337" spans="1:36" ht="15" x14ac:dyDescent="0.2">
      <c r="A1337">
        <v>18</v>
      </c>
      <c r="B1337" s="3">
        <v>97307</v>
      </c>
      <c r="C1337" t="s">
        <v>91</v>
      </c>
      <c r="E1337" t="s">
        <v>92</v>
      </c>
      <c r="H1337" t="s">
        <v>1493</v>
      </c>
      <c r="I1337" t="s">
        <v>98</v>
      </c>
      <c r="M1337" t="s">
        <v>41</v>
      </c>
      <c r="U1337">
        <v>24</v>
      </c>
      <c r="V1337" t="s">
        <v>1476</v>
      </c>
      <c r="W1337" t="s">
        <v>1477</v>
      </c>
      <c r="X1337" t="s">
        <v>1478</v>
      </c>
      <c r="Y1337" t="s">
        <v>1479</v>
      </c>
      <c r="Z1337" s="3">
        <v>97307</v>
      </c>
      <c r="AA1337" t="s">
        <v>1480</v>
      </c>
      <c r="AB1337" t="s">
        <v>1481</v>
      </c>
      <c r="AC1337" t="s">
        <v>1482</v>
      </c>
      <c r="AD1337" t="s">
        <v>1483</v>
      </c>
      <c r="AE1337" t="s">
        <v>1484</v>
      </c>
      <c r="AF1337" t="s">
        <v>1485</v>
      </c>
      <c r="AG1337" t="s">
        <v>1486</v>
      </c>
      <c r="AH1337" t="s">
        <v>1487</v>
      </c>
      <c r="AI1337" t="s">
        <v>1488</v>
      </c>
      <c r="AJ1337">
        <v>1362</v>
      </c>
    </row>
    <row r="1338" spans="1:36" ht="15" x14ac:dyDescent="0.2">
      <c r="A1338">
        <v>19</v>
      </c>
      <c r="B1338" s="3">
        <v>97307</v>
      </c>
      <c r="C1338" s="5" t="s">
        <v>120</v>
      </c>
      <c r="E1338" t="s">
        <v>121</v>
      </c>
      <c r="F1338" t="s">
        <v>122</v>
      </c>
      <c r="G1338" t="s">
        <v>1507</v>
      </c>
      <c r="H1338" t="s">
        <v>69</v>
      </c>
      <c r="I1338" t="s">
        <v>232</v>
      </c>
      <c r="K1338" t="s">
        <v>1508</v>
      </c>
      <c r="M1338" t="s">
        <v>41</v>
      </c>
      <c r="V1338" t="s">
        <v>1476</v>
      </c>
      <c r="W1338" t="s">
        <v>1477</v>
      </c>
      <c r="X1338" t="s">
        <v>1478</v>
      </c>
      <c r="Y1338" t="s">
        <v>1479</v>
      </c>
      <c r="Z1338" s="3">
        <v>97307</v>
      </c>
      <c r="AA1338" t="s">
        <v>1480</v>
      </c>
      <c r="AB1338" t="s">
        <v>1481</v>
      </c>
      <c r="AC1338" t="s">
        <v>1482</v>
      </c>
      <c r="AD1338" t="s">
        <v>1483</v>
      </c>
      <c r="AE1338" t="s">
        <v>1484</v>
      </c>
      <c r="AF1338" t="s">
        <v>1485</v>
      </c>
      <c r="AG1338" t="s">
        <v>1486</v>
      </c>
      <c r="AH1338" t="s">
        <v>1487</v>
      </c>
      <c r="AI1338" t="s">
        <v>1488</v>
      </c>
      <c r="AJ1338">
        <v>1363</v>
      </c>
    </row>
    <row r="1339" spans="1:36" ht="15" x14ac:dyDescent="0.2">
      <c r="A1339">
        <v>20</v>
      </c>
      <c r="B1339" s="3">
        <v>97307</v>
      </c>
      <c r="C1339" t="s">
        <v>230</v>
      </c>
      <c r="E1339" t="s">
        <v>231</v>
      </c>
      <c r="F1339" t="s">
        <v>657</v>
      </c>
      <c r="G1339" t="s">
        <v>941</v>
      </c>
      <c r="H1339" t="s">
        <v>69</v>
      </c>
      <c r="I1339" t="s">
        <v>1509</v>
      </c>
      <c r="K1339" t="s">
        <v>1510</v>
      </c>
      <c r="M1339" t="s">
        <v>41</v>
      </c>
      <c r="V1339" t="s">
        <v>1476</v>
      </c>
      <c r="W1339" t="s">
        <v>1477</v>
      </c>
      <c r="X1339" t="s">
        <v>1478</v>
      </c>
      <c r="Y1339" t="s">
        <v>1479</v>
      </c>
      <c r="Z1339" s="3">
        <v>97307</v>
      </c>
      <c r="AA1339" t="s">
        <v>1480</v>
      </c>
      <c r="AB1339" t="s">
        <v>1481</v>
      </c>
      <c r="AC1339" t="s">
        <v>1482</v>
      </c>
      <c r="AD1339" t="s">
        <v>1483</v>
      </c>
      <c r="AE1339" t="s">
        <v>1484</v>
      </c>
      <c r="AF1339" t="s">
        <v>1485</v>
      </c>
      <c r="AG1339" t="s">
        <v>1486</v>
      </c>
      <c r="AH1339" t="s">
        <v>1487</v>
      </c>
      <c r="AI1339" t="s">
        <v>1488</v>
      </c>
      <c r="AJ1339">
        <v>1364</v>
      </c>
    </row>
    <row r="1340" spans="1:36" ht="15" x14ac:dyDescent="0.2">
      <c r="A1340">
        <v>21</v>
      </c>
      <c r="B1340" s="3">
        <v>97307</v>
      </c>
      <c r="C1340" t="s">
        <v>230</v>
      </c>
      <c r="E1340" t="s">
        <v>231</v>
      </c>
      <c r="F1340" t="s">
        <v>225</v>
      </c>
      <c r="G1340" t="s">
        <v>1511</v>
      </c>
      <c r="H1340" t="s">
        <v>69</v>
      </c>
      <c r="I1340" t="s">
        <v>1509</v>
      </c>
      <c r="K1340" t="s">
        <v>1512</v>
      </c>
      <c r="M1340" t="s">
        <v>41</v>
      </c>
      <c r="V1340" t="s">
        <v>1476</v>
      </c>
      <c r="W1340" t="s">
        <v>1477</v>
      </c>
      <c r="X1340" t="s">
        <v>1478</v>
      </c>
      <c r="Y1340" t="s">
        <v>1479</v>
      </c>
      <c r="Z1340" s="3">
        <v>97307</v>
      </c>
      <c r="AA1340" t="s">
        <v>1480</v>
      </c>
      <c r="AB1340" t="s">
        <v>1481</v>
      </c>
      <c r="AC1340" t="s">
        <v>1482</v>
      </c>
      <c r="AD1340" t="s">
        <v>1483</v>
      </c>
      <c r="AE1340" t="s">
        <v>1484</v>
      </c>
      <c r="AF1340" t="s">
        <v>1485</v>
      </c>
      <c r="AG1340" t="s">
        <v>1486</v>
      </c>
      <c r="AH1340" t="s">
        <v>1487</v>
      </c>
      <c r="AI1340" t="s">
        <v>1488</v>
      </c>
      <c r="AJ1340">
        <v>1366</v>
      </c>
    </row>
    <row r="1341" spans="1:36" ht="15" x14ac:dyDescent="0.2">
      <c r="A1341">
        <v>22</v>
      </c>
      <c r="B1341" s="3">
        <v>97307</v>
      </c>
      <c r="C1341" s="5" t="s">
        <v>380</v>
      </c>
      <c r="E1341" t="s">
        <v>381</v>
      </c>
      <c r="F1341" t="s">
        <v>225</v>
      </c>
      <c r="H1341" t="s">
        <v>1513</v>
      </c>
      <c r="I1341" t="s">
        <v>96</v>
      </c>
      <c r="M1341" t="s">
        <v>60</v>
      </c>
      <c r="V1341" t="s">
        <v>1476</v>
      </c>
      <c r="W1341" t="s">
        <v>1477</v>
      </c>
      <c r="X1341" t="s">
        <v>1478</v>
      </c>
      <c r="Y1341" t="s">
        <v>1479</v>
      </c>
      <c r="Z1341" s="3">
        <v>97307</v>
      </c>
      <c r="AA1341" t="s">
        <v>1480</v>
      </c>
      <c r="AB1341" t="s">
        <v>1481</v>
      </c>
      <c r="AC1341" t="s">
        <v>1482</v>
      </c>
      <c r="AD1341" t="s">
        <v>1483</v>
      </c>
      <c r="AE1341" t="s">
        <v>1484</v>
      </c>
      <c r="AF1341" t="s">
        <v>1485</v>
      </c>
      <c r="AG1341" t="s">
        <v>1486</v>
      </c>
      <c r="AH1341" t="s">
        <v>1487</v>
      </c>
      <c r="AI1341" t="s">
        <v>1488</v>
      </c>
      <c r="AJ1341">
        <v>1367</v>
      </c>
    </row>
    <row r="1342" spans="1:36" ht="15" x14ac:dyDescent="0.2">
      <c r="A1342">
        <v>23</v>
      </c>
      <c r="B1342" s="3">
        <v>97307</v>
      </c>
      <c r="C1342" t="s">
        <v>1514</v>
      </c>
      <c r="E1342" t="s">
        <v>1515</v>
      </c>
      <c r="F1342" t="s">
        <v>1516</v>
      </c>
      <c r="G1342" t="s">
        <v>1517</v>
      </c>
      <c r="H1342" t="s">
        <v>69</v>
      </c>
      <c r="I1342" t="s">
        <v>96</v>
      </c>
      <c r="M1342" t="s">
        <v>41</v>
      </c>
      <c r="V1342" t="s">
        <v>1476</v>
      </c>
      <c r="W1342" t="s">
        <v>1477</v>
      </c>
      <c r="X1342" t="s">
        <v>1478</v>
      </c>
      <c r="Y1342" t="s">
        <v>1479</v>
      </c>
      <c r="Z1342" s="3">
        <v>97307</v>
      </c>
      <c r="AA1342" t="s">
        <v>1480</v>
      </c>
      <c r="AB1342" t="s">
        <v>1481</v>
      </c>
      <c r="AC1342" t="s">
        <v>1482</v>
      </c>
      <c r="AD1342" t="s">
        <v>1483</v>
      </c>
      <c r="AE1342" t="s">
        <v>1484</v>
      </c>
      <c r="AF1342" t="s">
        <v>1485</v>
      </c>
      <c r="AG1342" t="s">
        <v>1486</v>
      </c>
      <c r="AH1342" t="s">
        <v>1487</v>
      </c>
      <c r="AI1342" t="s">
        <v>1488</v>
      </c>
      <c r="AJ1342">
        <v>1368</v>
      </c>
    </row>
    <row r="1343" spans="1:36" ht="15" x14ac:dyDescent="0.2">
      <c r="A1343">
        <v>24</v>
      </c>
      <c r="B1343" s="3">
        <v>97307</v>
      </c>
      <c r="C1343" t="s">
        <v>1518</v>
      </c>
      <c r="E1343" t="s">
        <v>1519</v>
      </c>
      <c r="F1343" t="s">
        <v>657</v>
      </c>
      <c r="G1343" t="s">
        <v>663</v>
      </c>
      <c r="H1343" t="s">
        <v>69</v>
      </c>
      <c r="I1343" t="s">
        <v>1520</v>
      </c>
      <c r="K1343" t="s">
        <v>1521</v>
      </c>
      <c r="M1343" t="s">
        <v>41</v>
      </c>
      <c r="V1343" t="s">
        <v>1476</v>
      </c>
      <c r="W1343" t="s">
        <v>1477</v>
      </c>
      <c r="X1343" t="s">
        <v>1478</v>
      </c>
      <c r="Y1343" t="s">
        <v>1479</v>
      </c>
      <c r="Z1343" s="3">
        <v>97307</v>
      </c>
      <c r="AA1343" t="s">
        <v>1480</v>
      </c>
      <c r="AB1343" t="s">
        <v>1481</v>
      </c>
      <c r="AC1343" t="s">
        <v>1482</v>
      </c>
      <c r="AD1343" t="s">
        <v>1483</v>
      </c>
      <c r="AE1343" t="s">
        <v>1484</v>
      </c>
      <c r="AF1343" t="s">
        <v>1485</v>
      </c>
      <c r="AG1343" t="s">
        <v>1486</v>
      </c>
      <c r="AH1343" t="s">
        <v>1487</v>
      </c>
      <c r="AI1343" t="s">
        <v>1488</v>
      </c>
      <c r="AJ1343">
        <v>1369</v>
      </c>
    </row>
    <row r="1344" spans="1:36" ht="15" x14ac:dyDescent="0.2">
      <c r="A1344">
        <v>25</v>
      </c>
      <c r="B1344" s="3">
        <v>97307</v>
      </c>
      <c r="C1344" t="s">
        <v>173</v>
      </c>
      <c r="E1344" t="s">
        <v>174</v>
      </c>
      <c r="H1344" t="s">
        <v>1493</v>
      </c>
      <c r="I1344" t="s">
        <v>98</v>
      </c>
      <c r="M1344" t="s">
        <v>41</v>
      </c>
      <c r="V1344" t="s">
        <v>1476</v>
      </c>
      <c r="W1344" t="s">
        <v>1477</v>
      </c>
      <c r="X1344" t="s">
        <v>1478</v>
      </c>
      <c r="Y1344" t="s">
        <v>1479</v>
      </c>
      <c r="Z1344" s="3">
        <v>97307</v>
      </c>
      <c r="AA1344" t="s">
        <v>1480</v>
      </c>
      <c r="AB1344" t="s">
        <v>1481</v>
      </c>
      <c r="AC1344" t="s">
        <v>1482</v>
      </c>
      <c r="AD1344" t="s">
        <v>1483</v>
      </c>
      <c r="AE1344" t="s">
        <v>1484</v>
      </c>
      <c r="AF1344" t="s">
        <v>1485</v>
      </c>
      <c r="AG1344" t="s">
        <v>1486</v>
      </c>
      <c r="AH1344" t="s">
        <v>1487</v>
      </c>
      <c r="AI1344" t="s">
        <v>1488</v>
      </c>
      <c r="AJ1344">
        <v>1370</v>
      </c>
    </row>
    <row r="1345" spans="1:36" ht="15" x14ac:dyDescent="0.2">
      <c r="A1345">
        <v>26</v>
      </c>
      <c r="B1345" s="3">
        <v>97307</v>
      </c>
      <c r="C1345" t="s">
        <v>208</v>
      </c>
      <c r="E1345" t="s">
        <v>209</v>
      </c>
      <c r="H1345" t="s">
        <v>83</v>
      </c>
      <c r="I1345" t="s">
        <v>98</v>
      </c>
      <c r="J1345" t="s">
        <v>1522</v>
      </c>
      <c r="M1345" t="s">
        <v>41</v>
      </c>
      <c r="V1345" t="s">
        <v>1476</v>
      </c>
      <c r="W1345" t="s">
        <v>1477</v>
      </c>
      <c r="X1345" t="s">
        <v>1478</v>
      </c>
      <c r="Y1345" t="s">
        <v>1479</v>
      </c>
      <c r="Z1345" s="3">
        <v>97307</v>
      </c>
      <c r="AA1345" t="s">
        <v>1480</v>
      </c>
      <c r="AB1345" t="s">
        <v>1481</v>
      </c>
      <c r="AC1345" t="s">
        <v>1482</v>
      </c>
      <c r="AD1345" t="s">
        <v>1483</v>
      </c>
      <c r="AE1345" t="s">
        <v>1484</v>
      </c>
      <c r="AF1345" t="s">
        <v>1485</v>
      </c>
      <c r="AG1345" t="s">
        <v>1486</v>
      </c>
      <c r="AH1345" t="s">
        <v>1487</v>
      </c>
      <c r="AI1345" t="s">
        <v>1488</v>
      </c>
      <c r="AJ1345">
        <v>1371</v>
      </c>
    </row>
    <row r="1346" spans="1:36" ht="15" x14ac:dyDescent="0.2">
      <c r="A1346">
        <v>27</v>
      </c>
      <c r="B1346" s="3">
        <v>97307</v>
      </c>
      <c r="C1346" t="s">
        <v>208</v>
      </c>
      <c r="E1346" t="s">
        <v>209</v>
      </c>
      <c r="H1346" t="s">
        <v>83</v>
      </c>
      <c r="I1346" t="s">
        <v>98</v>
      </c>
      <c r="J1346" t="s">
        <v>1523</v>
      </c>
      <c r="M1346" t="s">
        <v>41</v>
      </c>
      <c r="V1346" t="s">
        <v>1476</v>
      </c>
      <c r="W1346" t="s">
        <v>1477</v>
      </c>
      <c r="X1346" t="s">
        <v>1478</v>
      </c>
      <c r="Y1346" t="s">
        <v>1479</v>
      </c>
      <c r="Z1346" s="3">
        <v>97307</v>
      </c>
      <c r="AA1346" t="s">
        <v>1480</v>
      </c>
      <c r="AB1346" t="s">
        <v>1481</v>
      </c>
      <c r="AC1346" t="s">
        <v>1482</v>
      </c>
      <c r="AD1346" t="s">
        <v>1483</v>
      </c>
      <c r="AE1346" t="s">
        <v>1484</v>
      </c>
      <c r="AF1346" t="s">
        <v>1485</v>
      </c>
      <c r="AG1346" t="s">
        <v>1486</v>
      </c>
      <c r="AH1346" t="s">
        <v>1487</v>
      </c>
      <c r="AI1346" t="s">
        <v>1488</v>
      </c>
      <c r="AJ1346">
        <v>1372</v>
      </c>
    </row>
    <row r="1347" spans="1:36" ht="15" x14ac:dyDescent="0.2">
      <c r="A1347">
        <v>33</v>
      </c>
      <c r="B1347" s="3">
        <v>97307</v>
      </c>
      <c r="C1347" t="s">
        <v>223</v>
      </c>
      <c r="E1347" t="s">
        <v>224</v>
      </c>
      <c r="F1347" t="s">
        <v>1524</v>
      </c>
      <c r="G1347" t="s">
        <v>1525</v>
      </c>
      <c r="H1347" t="s">
        <v>69</v>
      </c>
      <c r="I1347" t="s">
        <v>96</v>
      </c>
      <c r="J1347" t="s">
        <v>1526</v>
      </c>
      <c r="K1347" t="s">
        <v>1527</v>
      </c>
      <c r="M1347" t="s">
        <v>41</v>
      </c>
      <c r="Q1347" t="s">
        <v>42</v>
      </c>
      <c r="U1347">
        <v>80</v>
      </c>
      <c r="V1347" t="s">
        <v>1476</v>
      </c>
      <c r="W1347" t="s">
        <v>1477</v>
      </c>
      <c r="X1347" t="s">
        <v>1478</v>
      </c>
      <c r="Y1347" t="s">
        <v>1479</v>
      </c>
      <c r="Z1347" s="3">
        <v>97307</v>
      </c>
      <c r="AA1347" t="s">
        <v>1480</v>
      </c>
      <c r="AB1347" t="s">
        <v>1481</v>
      </c>
      <c r="AC1347" t="s">
        <v>1482</v>
      </c>
      <c r="AD1347" t="s">
        <v>1483</v>
      </c>
      <c r="AE1347" t="s">
        <v>1484</v>
      </c>
      <c r="AF1347" t="s">
        <v>1485</v>
      </c>
      <c r="AG1347" t="s">
        <v>1486</v>
      </c>
      <c r="AH1347" t="s">
        <v>1487</v>
      </c>
      <c r="AI1347" t="s">
        <v>1488</v>
      </c>
      <c r="AJ1347">
        <v>1654</v>
      </c>
    </row>
    <row r="1348" spans="1:36" ht="15" x14ac:dyDescent="0.2">
      <c r="A1348">
        <v>28</v>
      </c>
      <c r="B1348" s="3">
        <v>97307</v>
      </c>
      <c r="C1348" t="s">
        <v>211</v>
      </c>
      <c r="E1348" t="s">
        <v>212</v>
      </c>
      <c r="H1348" t="s">
        <v>301</v>
      </c>
      <c r="I1348" t="s">
        <v>145</v>
      </c>
      <c r="M1348" t="s">
        <v>41</v>
      </c>
      <c r="V1348" t="s">
        <v>1476</v>
      </c>
      <c r="W1348" t="s">
        <v>1477</v>
      </c>
      <c r="X1348" t="s">
        <v>1478</v>
      </c>
      <c r="Y1348" t="s">
        <v>1479</v>
      </c>
      <c r="Z1348" s="3">
        <v>97307</v>
      </c>
      <c r="AA1348" t="s">
        <v>1480</v>
      </c>
      <c r="AB1348" t="s">
        <v>1481</v>
      </c>
      <c r="AC1348" t="s">
        <v>1482</v>
      </c>
      <c r="AD1348" t="s">
        <v>1483</v>
      </c>
      <c r="AE1348" t="s">
        <v>1484</v>
      </c>
      <c r="AF1348" t="s">
        <v>1485</v>
      </c>
      <c r="AG1348" t="s">
        <v>1486</v>
      </c>
      <c r="AH1348" t="s">
        <v>1487</v>
      </c>
      <c r="AI1348" t="s">
        <v>1488</v>
      </c>
      <c r="AJ1348">
        <v>1373</v>
      </c>
    </row>
    <row r="1349" spans="1:36" ht="15" x14ac:dyDescent="0.2">
      <c r="A1349">
        <v>29</v>
      </c>
      <c r="B1349" s="3">
        <v>97307</v>
      </c>
      <c r="C1349" t="s">
        <v>211</v>
      </c>
      <c r="E1349" t="s">
        <v>212</v>
      </c>
      <c r="H1349" t="s">
        <v>301</v>
      </c>
      <c r="I1349" t="s">
        <v>145</v>
      </c>
      <c r="M1349" t="s">
        <v>41</v>
      </c>
      <c r="V1349" t="s">
        <v>1476</v>
      </c>
      <c r="W1349" t="s">
        <v>1477</v>
      </c>
      <c r="X1349" t="s">
        <v>1478</v>
      </c>
      <c r="Y1349" t="s">
        <v>1479</v>
      </c>
      <c r="Z1349" s="3">
        <v>97307</v>
      </c>
      <c r="AA1349" t="s">
        <v>1480</v>
      </c>
      <c r="AB1349" t="s">
        <v>1481</v>
      </c>
      <c r="AC1349" t="s">
        <v>1482</v>
      </c>
      <c r="AD1349" t="s">
        <v>1483</v>
      </c>
      <c r="AE1349" t="s">
        <v>1484</v>
      </c>
      <c r="AF1349" t="s">
        <v>1485</v>
      </c>
      <c r="AG1349" t="s">
        <v>1486</v>
      </c>
      <c r="AH1349" t="s">
        <v>1487</v>
      </c>
      <c r="AI1349" t="s">
        <v>1488</v>
      </c>
      <c r="AJ1349">
        <v>1374</v>
      </c>
    </row>
    <row r="1350" spans="1:36" ht="15" x14ac:dyDescent="0.2">
      <c r="A1350">
        <v>30</v>
      </c>
      <c r="B1350" s="3">
        <v>97307</v>
      </c>
      <c r="C1350" t="s">
        <v>211</v>
      </c>
      <c r="E1350" t="s">
        <v>212</v>
      </c>
      <c r="H1350" t="s">
        <v>301</v>
      </c>
      <c r="I1350" t="s">
        <v>145</v>
      </c>
      <c r="M1350" t="s">
        <v>41</v>
      </c>
      <c r="V1350" t="s">
        <v>1476</v>
      </c>
      <c r="W1350" t="s">
        <v>1477</v>
      </c>
      <c r="X1350" t="s">
        <v>1478</v>
      </c>
      <c r="Y1350" t="s">
        <v>1479</v>
      </c>
      <c r="Z1350" s="3">
        <v>97307</v>
      </c>
      <c r="AA1350" t="s">
        <v>1480</v>
      </c>
      <c r="AB1350" t="s">
        <v>1481</v>
      </c>
      <c r="AC1350" t="s">
        <v>1482</v>
      </c>
      <c r="AD1350" t="s">
        <v>1483</v>
      </c>
      <c r="AE1350" t="s">
        <v>1484</v>
      </c>
      <c r="AF1350" t="s">
        <v>1485</v>
      </c>
      <c r="AG1350" t="s">
        <v>1486</v>
      </c>
      <c r="AH1350" t="s">
        <v>1487</v>
      </c>
      <c r="AI1350" t="s">
        <v>1488</v>
      </c>
      <c r="AJ1350">
        <v>1375</v>
      </c>
    </row>
    <row r="1351" spans="1:36" ht="15" x14ac:dyDescent="0.2">
      <c r="A1351">
        <v>31</v>
      </c>
      <c r="B1351" s="3">
        <v>97307</v>
      </c>
      <c r="C1351" t="s">
        <v>211</v>
      </c>
      <c r="E1351" t="s">
        <v>212</v>
      </c>
      <c r="H1351" t="s">
        <v>301</v>
      </c>
      <c r="I1351" t="s">
        <v>145</v>
      </c>
      <c r="M1351" t="s">
        <v>41</v>
      </c>
      <c r="V1351" t="s">
        <v>1476</v>
      </c>
      <c r="W1351" t="s">
        <v>1477</v>
      </c>
      <c r="X1351" t="s">
        <v>1478</v>
      </c>
      <c r="Y1351" t="s">
        <v>1479</v>
      </c>
      <c r="Z1351" s="3">
        <v>97307</v>
      </c>
      <c r="AA1351" t="s">
        <v>1480</v>
      </c>
      <c r="AB1351" t="s">
        <v>1481</v>
      </c>
      <c r="AC1351" t="s">
        <v>1482</v>
      </c>
      <c r="AD1351" t="s">
        <v>1483</v>
      </c>
      <c r="AE1351" t="s">
        <v>1484</v>
      </c>
      <c r="AF1351" t="s">
        <v>1485</v>
      </c>
      <c r="AG1351" t="s">
        <v>1486</v>
      </c>
      <c r="AH1351" t="s">
        <v>1487</v>
      </c>
      <c r="AI1351" t="s">
        <v>1488</v>
      </c>
      <c r="AJ1351">
        <v>1376</v>
      </c>
    </row>
    <row r="1352" spans="1:36" ht="15" x14ac:dyDescent="0.2">
      <c r="A1352">
        <v>32</v>
      </c>
      <c r="B1352" s="3">
        <v>97307</v>
      </c>
      <c r="C1352" t="s">
        <v>211</v>
      </c>
      <c r="E1352" t="s">
        <v>212</v>
      </c>
      <c r="H1352" t="s">
        <v>301</v>
      </c>
      <c r="I1352" t="s">
        <v>145</v>
      </c>
      <c r="M1352" t="s">
        <v>41</v>
      </c>
      <c r="V1352" t="s">
        <v>1476</v>
      </c>
      <c r="W1352" t="s">
        <v>1477</v>
      </c>
      <c r="X1352" t="s">
        <v>1478</v>
      </c>
      <c r="Y1352" t="s">
        <v>1479</v>
      </c>
      <c r="Z1352" s="3">
        <v>97307</v>
      </c>
      <c r="AA1352" t="s">
        <v>1480</v>
      </c>
      <c r="AB1352" t="s">
        <v>1481</v>
      </c>
      <c r="AC1352" t="s">
        <v>1482</v>
      </c>
      <c r="AD1352" t="s">
        <v>1483</v>
      </c>
      <c r="AE1352" t="s">
        <v>1484</v>
      </c>
      <c r="AF1352" t="s">
        <v>1485</v>
      </c>
      <c r="AG1352" t="s">
        <v>1486</v>
      </c>
      <c r="AH1352" t="s">
        <v>1487</v>
      </c>
      <c r="AI1352" t="s">
        <v>1488</v>
      </c>
      <c r="AJ1352">
        <v>1377</v>
      </c>
    </row>
    <row r="1353" spans="1:36" ht="15" x14ac:dyDescent="0.2">
      <c r="A1353">
        <v>3</v>
      </c>
      <c r="B1353" s="3">
        <v>97221</v>
      </c>
      <c r="C1353" t="s">
        <v>35</v>
      </c>
      <c r="E1353" t="s">
        <v>36</v>
      </c>
      <c r="G1353" t="s">
        <v>516</v>
      </c>
      <c r="H1353" t="s">
        <v>39</v>
      </c>
      <c r="J1353" t="s">
        <v>1528</v>
      </c>
      <c r="M1353" t="s">
        <v>41</v>
      </c>
      <c r="V1353" t="s">
        <v>841</v>
      </c>
      <c r="W1353" t="s">
        <v>640</v>
      </c>
      <c r="X1353" t="s">
        <v>238</v>
      </c>
      <c r="Y1353" t="s">
        <v>842</v>
      </c>
      <c r="Z1353" s="3">
        <v>97221</v>
      </c>
      <c r="AA1353" t="s">
        <v>843</v>
      </c>
      <c r="AB1353" t="s">
        <v>844</v>
      </c>
      <c r="AC1353" t="s">
        <v>845</v>
      </c>
      <c r="AD1353" t="s">
        <v>846</v>
      </c>
      <c r="AE1353" t="s">
        <v>847</v>
      </c>
      <c r="AF1353" t="s">
        <v>848</v>
      </c>
      <c r="AG1353" t="s">
        <v>846</v>
      </c>
      <c r="AH1353" t="s">
        <v>847</v>
      </c>
      <c r="AI1353" t="s">
        <v>848</v>
      </c>
      <c r="AJ1353">
        <v>1381</v>
      </c>
    </row>
    <row r="1354" spans="1:36" ht="15" x14ac:dyDescent="0.2">
      <c r="A1354">
        <v>33</v>
      </c>
      <c r="B1354" s="3">
        <v>97307</v>
      </c>
      <c r="C1354" t="s">
        <v>211</v>
      </c>
      <c r="E1354" t="s">
        <v>212</v>
      </c>
      <c r="H1354" t="s">
        <v>301</v>
      </c>
      <c r="I1354" t="s">
        <v>145</v>
      </c>
      <c r="M1354" t="s">
        <v>41</v>
      </c>
      <c r="V1354" t="s">
        <v>1476</v>
      </c>
      <c r="W1354" t="s">
        <v>1477</v>
      </c>
      <c r="X1354" t="s">
        <v>1478</v>
      </c>
      <c r="Y1354" t="s">
        <v>1479</v>
      </c>
      <c r="Z1354" s="3">
        <v>97307</v>
      </c>
      <c r="AA1354" t="s">
        <v>1480</v>
      </c>
      <c r="AB1354" t="s">
        <v>1481</v>
      </c>
      <c r="AC1354" t="s">
        <v>1482</v>
      </c>
      <c r="AD1354" t="s">
        <v>1483</v>
      </c>
      <c r="AE1354" t="s">
        <v>1484</v>
      </c>
      <c r="AF1354" t="s">
        <v>1485</v>
      </c>
      <c r="AG1354" t="s">
        <v>1486</v>
      </c>
      <c r="AH1354" t="s">
        <v>1487</v>
      </c>
      <c r="AI1354" t="s">
        <v>1488</v>
      </c>
      <c r="AJ1354">
        <v>1378</v>
      </c>
    </row>
    <row r="1355" spans="1:36" ht="15" x14ac:dyDescent="0.2">
      <c r="A1355">
        <v>34</v>
      </c>
      <c r="B1355" s="3">
        <v>97307</v>
      </c>
      <c r="C1355" t="s">
        <v>181</v>
      </c>
      <c r="E1355" t="s">
        <v>182</v>
      </c>
      <c r="F1355" t="s">
        <v>949</v>
      </c>
      <c r="G1355" t="s">
        <v>954</v>
      </c>
      <c r="I1355" t="s">
        <v>96</v>
      </c>
      <c r="M1355" t="s">
        <v>1529</v>
      </c>
      <c r="V1355" t="s">
        <v>1476</v>
      </c>
      <c r="W1355" t="s">
        <v>1477</v>
      </c>
      <c r="X1355" t="s">
        <v>1478</v>
      </c>
      <c r="Y1355" t="s">
        <v>1479</v>
      </c>
      <c r="Z1355" s="3">
        <v>97307</v>
      </c>
      <c r="AA1355" t="s">
        <v>1480</v>
      </c>
      <c r="AB1355" t="s">
        <v>1481</v>
      </c>
      <c r="AC1355" t="s">
        <v>1482</v>
      </c>
      <c r="AD1355" t="s">
        <v>1483</v>
      </c>
      <c r="AE1355" t="s">
        <v>1484</v>
      </c>
      <c r="AF1355" t="s">
        <v>1485</v>
      </c>
      <c r="AG1355" t="s">
        <v>1486</v>
      </c>
      <c r="AH1355" t="s">
        <v>1487</v>
      </c>
      <c r="AI1355" t="s">
        <v>1488</v>
      </c>
      <c r="AJ1355">
        <v>1379</v>
      </c>
    </row>
    <row r="1356" spans="1:36" ht="15" x14ac:dyDescent="0.2">
      <c r="A1356">
        <v>35</v>
      </c>
      <c r="B1356" s="3">
        <v>97307</v>
      </c>
      <c r="C1356" t="s">
        <v>649</v>
      </c>
      <c r="E1356" t="s">
        <v>650</v>
      </c>
      <c r="H1356" t="s">
        <v>462</v>
      </c>
      <c r="I1356" t="s">
        <v>1530</v>
      </c>
      <c r="M1356" t="s">
        <v>41</v>
      </c>
      <c r="V1356" t="s">
        <v>1476</v>
      </c>
      <c r="W1356" t="s">
        <v>1477</v>
      </c>
      <c r="X1356" t="s">
        <v>1478</v>
      </c>
      <c r="Y1356" t="s">
        <v>1479</v>
      </c>
      <c r="Z1356" s="3">
        <v>97307</v>
      </c>
      <c r="AA1356" t="s">
        <v>1480</v>
      </c>
      <c r="AB1356" t="s">
        <v>1481</v>
      </c>
      <c r="AC1356" t="s">
        <v>1482</v>
      </c>
      <c r="AD1356" t="s">
        <v>1483</v>
      </c>
      <c r="AE1356" t="s">
        <v>1484</v>
      </c>
      <c r="AF1356" t="s">
        <v>1485</v>
      </c>
      <c r="AG1356" t="s">
        <v>1486</v>
      </c>
      <c r="AH1356" t="s">
        <v>1487</v>
      </c>
      <c r="AI1356" t="s">
        <v>1488</v>
      </c>
      <c r="AJ1356">
        <v>1380</v>
      </c>
    </row>
    <row r="1357" spans="1:36" ht="15" x14ac:dyDescent="0.2">
      <c r="A1357">
        <v>4</v>
      </c>
      <c r="B1357" s="3">
        <v>97221</v>
      </c>
      <c r="C1357" t="s">
        <v>35</v>
      </c>
      <c r="E1357" t="s">
        <v>36</v>
      </c>
      <c r="G1357" t="s">
        <v>516</v>
      </c>
      <c r="H1357" t="s">
        <v>39</v>
      </c>
      <c r="J1357" t="s">
        <v>1531</v>
      </c>
      <c r="M1357" t="s">
        <v>41</v>
      </c>
      <c r="V1357" t="s">
        <v>841</v>
      </c>
      <c r="W1357" t="s">
        <v>640</v>
      </c>
      <c r="X1357" t="s">
        <v>238</v>
      </c>
      <c r="Y1357" t="s">
        <v>842</v>
      </c>
      <c r="Z1357" s="3">
        <v>97221</v>
      </c>
      <c r="AA1357" t="s">
        <v>843</v>
      </c>
      <c r="AB1357" t="s">
        <v>844</v>
      </c>
      <c r="AC1357" t="s">
        <v>845</v>
      </c>
      <c r="AD1357" t="s">
        <v>846</v>
      </c>
      <c r="AE1357" t="s">
        <v>847</v>
      </c>
      <c r="AF1357" t="s">
        <v>848</v>
      </c>
      <c r="AG1357" t="s">
        <v>846</v>
      </c>
      <c r="AH1357" t="s">
        <v>847</v>
      </c>
      <c r="AI1357" t="s">
        <v>848</v>
      </c>
      <c r="AJ1357">
        <v>1382</v>
      </c>
    </row>
    <row r="1358" spans="1:36" ht="15" x14ac:dyDescent="0.2">
      <c r="A1358">
        <v>5</v>
      </c>
      <c r="B1358" s="3">
        <v>97221</v>
      </c>
      <c r="C1358" t="s">
        <v>35</v>
      </c>
      <c r="E1358" t="s">
        <v>36</v>
      </c>
      <c r="H1358" t="s">
        <v>516</v>
      </c>
      <c r="I1358" t="s">
        <v>39</v>
      </c>
      <c r="J1358" t="s">
        <v>1532</v>
      </c>
      <c r="M1358" t="s">
        <v>41</v>
      </c>
      <c r="V1358" t="s">
        <v>841</v>
      </c>
      <c r="W1358" t="s">
        <v>640</v>
      </c>
      <c r="X1358" t="s">
        <v>238</v>
      </c>
      <c r="Y1358" t="s">
        <v>842</v>
      </c>
      <c r="Z1358" s="3">
        <v>97221</v>
      </c>
      <c r="AA1358" t="s">
        <v>843</v>
      </c>
      <c r="AB1358" t="s">
        <v>844</v>
      </c>
      <c r="AC1358" t="s">
        <v>845</v>
      </c>
      <c r="AD1358" t="s">
        <v>846</v>
      </c>
      <c r="AE1358" t="s">
        <v>847</v>
      </c>
      <c r="AF1358" t="s">
        <v>848</v>
      </c>
      <c r="AG1358" t="s">
        <v>846</v>
      </c>
      <c r="AH1358" t="s">
        <v>847</v>
      </c>
      <c r="AI1358" t="s">
        <v>848</v>
      </c>
      <c r="AJ1358">
        <v>1383</v>
      </c>
    </row>
    <row r="1359" spans="1:36" ht="15" x14ac:dyDescent="0.2">
      <c r="A1359">
        <v>6</v>
      </c>
      <c r="B1359" s="3">
        <v>97221</v>
      </c>
      <c r="C1359" t="s">
        <v>35</v>
      </c>
      <c r="E1359" t="s">
        <v>36</v>
      </c>
      <c r="H1359" t="s">
        <v>516</v>
      </c>
      <c r="I1359" t="s">
        <v>39</v>
      </c>
      <c r="J1359" t="s">
        <v>1533</v>
      </c>
      <c r="M1359" t="s">
        <v>41</v>
      </c>
      <c r="V1359" t="s">
        <v>841</v>
      </c>
      <c r="W1359" t="s">
        <v>640</v>
      </c>
      <c r="X1359" t="s">
        <v>238</v>
      </c>
      <c r="Y1359" t="s">
        <v>842</v>
      </c>
      <c r="Z1359" s="3">
        <v>97221</v>
      </c>
      <c r="AA1359" t="s">
        <v>843</v>
      </c>
      <c r="AB1359" t="s">
        <v>844</v>
      </c>
      <c r="AC1359" t="s">
        <v>845</v>
      </c>
      <c r="AD1359" t="s">
        <v>846</v>
      </c>
      <c r="AE1359" t="s">
        <v>847</v>
      </c>
      <c r="AF1359" t="s">
        <v>848</v>
      </c>
      <c r="AG1359" t="s">
        <v>846</v>
      </c>
      <c r="AH1359" t="s">
        <v>847</v>
      </c>
      <c r="AI1359" t="s">
        <v>848</v>
      </c>
      <c r="AJ1359">
        <v>1384</v>
      </c>
    </row>
    <row r="1360" spans="1:36" ht="15" x14ac:dyDescent="0.2">
      <c r="A1360">
        <v>8</v>
      </c>
      <c r="B1360" s="3">
        <v>97221</v>
      </c>
      <c r="C1360" t="s">
        <v>115</v>
      </c>
      <c r="E1360" t="s">
        <v>116</v>
      </c>
      <c r="G1360" t="s">
        <v>291</v>
      </c>
      <c r="H1360" t="s">
        <v>39</v>
      </c>
      <c r="J1360" t="s">
        <v>1534</v>
      </c>
      <c r="M1360" t="s">
        <v>41</v>
      </c>
      <c r="V1360" t="s">
        <v>841</v>
      </c>
      <c r="W1360" t="s">
        <v>640</v>
      </c>
      <c r="X1360" t="s">
        <v>238</v>
      </c>
      <c r="Y1360" t="s">
        <v>842</v>
      </c>
      <c r="Z1360" s="3">
        <v>97221</v>
      </c>
      <c r="AA1360" t="s">
        <v>843</v>
      </c>
      <c r="AB1360" t="s">
        <v>844</v>
      </c>
      <c r="AC1360" t="s">
        <v>845</v>
      </c>
      <c r="AD1360" t="s">
        <v>846</v>
      </c>
      <c r="AE1360" t="s">
        <v>847</v>
      </c>
      <c r="AF1360" t="s">
        <v>848</v>
      </c>
      <c r="AG1360" t="s">
        <v>846</v>
      </c>
      <c r="AH1360" t="s">
        <v>847</v>
      </c>
      <c r="AI1360" t="s">
        <v>848</v>
      </c>
      <c r="AJ1360">
        <v>1385</v>
      </c>
    </row>
    <row r="1361" spans="1:36" ht="15" x14ac:dyDescent="0.2">
      <c r="A1361">
        <v>9</v>
      </c>
      <c r="B1361" s="3">
        <v>97221</v>
      </c>
      <c r="C1361" t="s">
        <v>115</v>
      </c>
      <c r="E1361" t="s">
        <v>116</v>
      </c>
      <c r="G1361" t="s">
        <v>291</v>
      </c>
      <c r="H1361" t="s">
        <v>39</v>
      </c>
      <c r="J1361" t="s">
        <v>1534</v>
      </c>
      <c r="M1361" t="s">
        <v>41</v>
      </c>
      <c r="V1361" t="s">
        <v>841</v>
      </c>
      <c r="W1361" t="s">
        <v>640</v>
      </c>
      <c r="X1361" t="s">
        <v>238</v>
      </c>
      <c r="Y1361" t="s">
        <v>842</v>
      </c>
      <c r="Z1361" s="3">
        <v>97221</v>
      </c>
      <c r="AA1361" t="s">
        <v>843</v>
      </c>
      <c r="AB1361" t="s">
        <v>844</v>
      </c>
      <c r="AC1361" t="s">
        <v>845</v>
      </c>
      <c r="AD1361" t="s">
        <v>846</v>
      </c>
      <c r="AE1361" t="s">
        <v>847</v>
      </c>
      <c r="AF1361" t="s">
        <v>848</v>
      </c>
      <c r="AG1361" t="s">
        <v>846</v>
      </c>
      <c r="AH1361" t="s">
        <v>847</v>
      </c>
      <c r="AI1361" t="s">
        <v>848</v>
      </c>
      <c r="AJ1361">
        <v>1386</v>
      </c>
    </row>
    <row r="1362" spans="1:36" ht="15" x14ac:dyDescent="0.2">
      <c r="A1362">
        <v>16</v>
      </c>
      <c r="B1362" s="3">
        <v>97221</v>
      </c>
      <c r="C1362" t="s">
        <v>149</v>
      </c>
      <c r="E1362" t="s">
        <v>150</v>
      </c>
      <c r="I1362" t="s">
        <v>98</v>
      </c>
      <c r="J1362" t="s">
        <v>1535</v>
      </c>
      <c r="M1362" t="s">
        <v>41</v>
      </c>
      <c r="V1362" t="s">
        <v>841</v>
      </c>
      <c r="W1362" t="s">
        <v>640</v>
      </c>
      <c r="X1362" t="s">
        <v>238</v>
      </c>
      <c r="Y1362" t="s">
        <v>842</v>
      </c>
      <c r="Z1362" s="3">
        <v>97221</v>
      </c>
      <c r="AA1362" t="s">
        <v>843</v>
      </c>
      <c r="AB1362" t="s">
        <v>844</v>
      </c>
      <c r="AC1362" t="s">
        <v>845</v>
      </c>
      <c r="AD1362" t="s">
        <v>846</v>
      </c>
      <c r="AE1362" t="s">
        <v>847</v>
      </c>
      <c r="AF1362" t="s">
        <v>848</v>
      </c>
      <c r="AG1362" t="s">
        <v>846</v>
      </c>
      <c r="AH1362" t="s">
        <v>847</v>
      </c>
      <c r="AI1362" t="s">
        <v>848</v>
      </c>
      <c r="AJ1362">
        <v>1388</v>
      </c>
    </row>
    <row r="1363" spans="1:36" ht="15" x14ac:dyDescent="0.2">
      <c r="A1363">
        <v>17</v>
      </c>
      <c r="B1363" s="3">
        <v>97221</v>
      </c>
      <c r="C1363" t="s">
        <v>149</v>
      </c>
      <c r="E1363" t="s">
        <v>150</v>
      </c>
      <c r="I1363" t="s">
        <v>98</v>
      </c>
      <c r="J1363" t="s">
        <v>1535</v>
      </c>
      <c r="M1363" t="s">
        <v>41</v>
      </c>
      <c r="V1363" t="s">
        <v>841</v>
      </c>
      <c r="W1363" t="s">
        <v>640</v>
      </c>
      <c r="X1363" t="s">
        <v>238</v>
      </c>
      <c r="Y1363" t="s">
        <v>842</v>
      </c>
      <c r="Z1363" s="3">
        <v>97221</v>
      </c>
      <c r="AA1363" t="s">
        <v>843</v>
      </c>
      <c r="AB1363" t="s">
        <v>844</v>
      </c>
      <c r="AC1363" t="s">
        <v>845</v>
      </c>
      <c r="AD1363" t="s">
        <v>846</v>
      </c>
      <c r="AE1363" t="s">
        <v>847</v>
      </c>
      <c r="AF1363" t="s">
        <v>848</v>
      </c>
      <c r="AG1363" t="s">
        <v>846</v>
      </c>
      <c r="AH1363" t="s">
        <v>847</v>
      </c>
      <c r="AI1363" t="s">
        <v>848</v>
      </c>
      <c r="AJ1363">
        <v>1389</v>
      </c>
    </row>
    <row r="1364" spans="1:36" ht="15" x14ac:dyDescent="0.2">
      <c r="A1364">
        <v>18</v>
      </c>
      <c r="B1364" s="3">
        <v>97221</v>
      </c>
      <c r="C1364" t="s">
        <v>149</v>
      </c>
      <c r="E1364" t="s">
        <v>150</v>
      </c>
      <c r="I1364" t="s">
        <v>98</v>
      </c>
      <c r="J1364" t="s">
        <v>1535</v>
      </c>
      <c r="M1364" t="s">
        <v>60</v>
      </c>
      <c r="V1364" t="s">
        <v>841</v>
      </c>
      <c r="W1364" t="s">
        <v>640</v>
      </c>
      <c r="X1364" t="s">
        <v>238</v>
      </c>
      <c r="Y1364" t="s">
        <v>842</v>
      </c>
      <c r="Z1364" s="3">
        <v>97221</v>
      </c>
      <c r="AA1364" t="s">
        <v>843</v>
      </c>
      <c r="AB1364" t="s">
        <v>844</v>
      </c>
      <c r="AC1364" t="s">
        <v>845</v>
      </c>
      <c r="AD1364" t="s">
        <v>846</v>
      </c>
      <c r="AE1364" t="s">
        <v>847</v>
      </c>
      <c r="AF1364" t="s">
        <v>848</v>
      </c>
      <c r="AG1364" t="s">
        <v>846</v>
      </c>
      <c r="AH1364" t="s">
        <v>847</v>
      </c>
      <c r="AI1364" t="s">
        <v>848</v>
      </c>
      <c r="AJ1364">
        <v>1390</v>
      </c>
    </row>
    <row r="1365" spans="1:36" ht="15" x14ac:dyDescent="0.2">
      <c r="A1365">
        <v>19</v>
      </c>
      <c r="B1365" s="3">
        <v>97221</v>
      </c>
      <c r="C1365" t="s">
        <v>149</v>
      </c>
      <c r="E1365" t="s">
        <v>150</v>
      </c>
      <c r="G1365" t="s">
        <v>1536</v>
      </c>
      <c r="H1365" t="s">
        <v>96</v>
      </c>
      <c r="J1365" t="s">
        <v>1537</v>
      </c>
      <c r="M1365" t="s">
        <v>41</v>
      </c>
      <c r="V1365" t="s">
        <v>841</v>
      </c>
      <c r="W1365" t="s">
        <v>640</v>
      </c>
      <c r="X1365" t="s">
        <v>238</v>
      </c>
      <c r="Y1365" t="s">
        <v>842</v>
      </c>
      <c r="Z1365" s="3">
        <v>97221</v>
      </c>
      <c r="AA1365" t="s">
        <v>843</v>
      </c>
      <c r="AB1365" t="s">
        <v>844</v>
      </c>
      <c r="AC1365" t="s">
        <v>845</v>
      </c>
      <c r="AD1365" t="s">
        <v>846</v>
      </c>
      <c r="AE1365" t="s">
        <v>847</v>
      </c>
      <c r="AF1365" t="s">
        <v>848</v>
      </c>
      <c r="AG1365" t="s">
        <v>846</v>
      </c>
      <c r="AH1365" t="s">
        <v>847</v>
      </c>
      <c r="AI1365" t="s">
        <v>848</v>
      </c>
      <c r="AJ1365">
        <v>1391</v>
      </c>
    </row>
    <row r="1366" spans="1:36" ht="15" x14ac:dyDescent="0.2">
      <c r="A1366">
        <v>20</v>
      </c>
      <c r="B1366" s="3">
        <v>97221</v>
      </c>
      <c r="C1366" t="s">
        <v>149</v>
      </c>
      <c r="E1366" t="s">
        <v>150</v>
      </c>
      <c r="G1366" t="s">
        <v>1536</v>
      </c>
      <c r="H1366" t="s">
        <v>98</v>
      </c>
      <c r="J1366" t="s">
        <v>1538</v>
      </c>
      <c r="M1366" t="s">
        <v>41</v>
      </c>
      <c r="V1366" t="s">
        <v>841</v>
      </c>
      <c r="W1366" t="s">
        <v>640</v>
      </c>
      <c r="X1366" t="s">
        <v>238</v>
      </c>
      <c r="Y1366" t="s">
        <v>842</v>
      </c>
      <c r="Z1366" s="3">
        <v>97221</v>
      </c>
      <c r="AA1366" t="s">
        <v>843</v>
      </c>
      <c r="AB1366" t="s">
        <v>844</v>
      </c>
      <c r="AC1366" t="s">
        <v>845</v>
      </c>
      <c r="AD1366" t="s">
        <v>846</v>
      </c>
      <c r="AE1366" t="s">
        <v>847</v>
      </c>
      <c r="AF1366" t="s">
        <v>848</v>
      </c>
      <c r="AG1366" t="s">
        <v>846</v>
      </c>
      <c r="AH1366" t="s">
        <v>847</v>
      </c>
      <c r="AI1366" t="s">
        <v>848</v>
      </c>
      <c r="AJ1366">
        <v>1392</v>
      </c>
    </row>
    <row r="1367" spans="1:36" ht="15" x14ac:dyDescent="0.2">
      <c r="A1367">
        <v>22</v>
      </c>
      <c r="B1367" s="3">
        <v>97221</v>
      </c>
      <c r="C1367" t="s">
        <v>1462</v>
      </c>
      <c r="E1367" t="s">
        <v>1463</v>
      </c>
      <c r="I1367" t="s">
        <v>96</v>
      </c>
      <c r="M1367" t="s">
        <v>41</v>
      </c>
      <c r="V1367" t="s">
        <v>841</v>
      </c>
      <c r="W1367" t="s">
        <v>640</v>
      </c>
      <c r="X1367" t="s">
        <v>238</v>
      </c>
      <c r="Y1367" t="s">
        <v>842</v>
      </c>
      <c r="Z1367" s="3">
        <v>97221</v>
      </c>
      <c r="AA1367" t="s">
        <v>843</v>
      </c>
      <c r="AB1367" t="s">
        <v>844</v>
      </c>
      <c r="AC1367" t="s">
        <v>845</v>
      </c>
      <c r="AD1367" t="s">
        <v>846</v>
      </c>
      <c r="AE1367" t="s">
        <v>847</v>
      </c>
      <c r="AF1367" t="s">
        <v>848</v>
      </c>
      <c r="AG1367" t="s">
        <v>846</v>
      </c>
      <c r="AH1367" t="s">
        <v>847</v>
      </c>
      <c r="AI1367" t="s">
        <v>848</v>
      </c>
      <c r="AJ1367">
        <v>1394</v>
      </c>
    </row>
    <row r="1368" spans="1:36" ht="15" x14ac:dyDescent="0.2">
      <c r="A1368">
        <v>23</v>
      </c>
      <c r="B1368" s="3">
        <v>97221</v>
      </c>
      <c r="C1368" t="s">
        <v>1462</v>
      </c>
      <c r="E1368" t="s">
        <v>1463</v>
      </c>
      <c r="I1368" t="s">
        <v>96</v>
      </c>
      <c r="M1368" t="s">
        <v>41</v>
      </c>
      <c r="V1368" t="s">
        <v>841</v>
      </c>
      <c r="W1368" t="s">
        <v>640</v>
      </c>
      <c r="X1368" t="s">
        <v>238</v>
      </c>
      <c r="Y1368" t="s">
        <v>842</v>
      </c>
      <c r="Z1368" s="3">
        <v>97221</v>
      </c>
      <c r="AA1368" t="s">
        <v>843</v>
      </c>
      <c r="AB1368" t="s">
        <v>844</v>
      </c>
      <c r="AC1368" t="s">
        <v>845</v>
      </c>
      <c r="AD1368" t="s">
        <v>846</v>
      </c>
      <c r="AE1368" t="s">
        <v>847</v>
      </c>
      <c r="AF1368" t="s">
        <v>848</v>
      </c>
      <c r="AG1368" t="s">
        <v>846</v>
      </c>
      <c r="AH1368" t="s">
        <v>847</v>
      </c>
      <c r="AI1368" t="s">
        <v>848</v>
      </c>
      <c r="AJ1368">
        <v>1395</v>
      </c>
    </row>
    <row r="1369" spans="1:36" ht="15" x14ac:dyDescent="0.2">
      <c r="A1369">
        <v>24</v>
      </c>
      <c r="B1369" s="3">
        <v>97221</v>
      </c>
      <c r="C1369" t="s">
        <v>1462</v>
      </c>
      <c r="E1369" t="s">
        <v>1463</v>
      </c>
      <c r="I1369" t="s">
        <v>96</v>
      </c>
      <c r="M1369" t="s">
        <v>41</v>
      </c>
      <c r="V1369" t="s">
        <v>841</v>
      </c>
      <c r="W1369" t="s">
        <v>640</v>
      </c>
      <c r="X1369" t="s">
        <v>238</v>
      </c>
      <c r="Y1369" t="s">
        <v>842</v>
      </c>
      <c r="Z1369" s="3">
        <v>97221</v>
      </c>
      <c r="AA1369" t="s">
        <v>843</v>
      </c>
      <c r="AB1369" t="s">
        <v>844</v>
      </c>
      <c r="AC1369" t="s">
        <v>845</v>
      </c>
      <c r="AD1369" t="s">
        <v>846</v>
      </c>
      <c r="AE1369" t="s">
        <v>847</v>
      </c>
      <c r="AF1369" t="s">
        <v>848</v>
      </c>
      <c r="AG1369" t="s">
        <v>846</v>
      </c>
      <c r="AH1369" t="s">
        <v>847</v>
      </c>
      <c r="AI1369" t="s">
        <v>848</v>
      </c>
      <c r="AJ1369">
        <v>1396</v>
      </c>
    </row>
    <row r="1370" spans="1:36" ht="15" x14ac:dyDescent="0.2">
      <c r="A1370">
        <v>25</v>
      </c>
      <c r="B1370" s="3">
        <v>97221</v>
      </c>
      <c r="C1370" t="s">
        <v>1462</v>
      </c>
      <c r="E1370" t="s">
        <v>1463</v>
      </c>
      <c r="I1370" t="s">
        <v>96</v>
      </c>
      <c r="M1370" t="s">
        <v>41</v>
      </c>
      <c r="V1370" t="s">
        <v>841</v>
      </c>
      <c r="W1370" t="s">
        <v>640</v>
      </c>
      <c r="X1370" t="s">
        <v>238</v>
      </c>
      <c r="Y1370" t="s">
        <v>842</v>
      </c>
      <c r="Z1370" s="3">
        <v>97221</v>
      </c>
      <c r="AA1370" t="s">
        <v>843</v>
      </c>
      <c r="AB1370" t="s">
        <v>844</v>
      </c>
      <c r="AC1370" t="s">
        <v>845</v>
      </c>
      <c r="AD1370" t="s">
        <v>846</v>
      </c>
      <c r="AE1370" t="s">
        <v>847</v>
      </c>
      <c r="AF1370" t="s">
        <v>848</v>
      </c>
      <c r="AG1370" t="s">
        <v>846</v>
      </c>
      <c r="AH1370" t="s">
        <v>847</v>
      </c>
      <c r="AI1370" t="s">
        <v>848</v>
      </c>
      <c r="AJ1370">
        <v>1397</v>
      </c>
    </row>
    <row r="1371" spans="1:36" ht="15" x14ac:dyDescent="0.2">
      <c r="A1371">
        <v>26</v>
      </c>
      <c r="B1371" s="3">
        <v>97221</v>
      </c>
      <c r="C1371" t="s">
        <v>173</v>
      </c>
      <c r="E1371" t="s">
        <v>174</v>
      </c>
      <c r="I1371" t="s">
        <v>96</v>
      </c>
      <c r="M1371" t="s">
        <v>60</v>
      </c>
      <c r="V1371" t="s">
        <v>841</v>
      </c>
      <c r="W1371" t="s">
        <v>640</v>
      </c>
      <c r="X1371" t="s">
        <v>238</v>
      </c>
      <c r="Y1371" t="s">
        <v>842</v>
      </c>
      <c r="Z1371" s="3">
        <v>97221</v>
      </c>
      <c r="AA1371" t="s">
        <v>843</v>
      </c>
      <c r="AB1371" t="s">
        <v>844</v>
      </c>
      <c r="AC1371" t="s">
        <v>845</v>
      </c>
      <c r="AD1371" t="s">
        <v>846</v>
      </c>
      <c r="AE1371" t="s">
        <v>847</v>
      </c>
      <c r="AF1371" t="s">
        <v>848</v>
      </c>
      <c r="AG1371" t="s">
        <v>846</v>
      </c>
      <c r="AH1371" t="s">
        <v>847</v>
      </c>
      <c r="AI1371" t="s">
        <v>848</v>
      </c>
      <c r="AJ1371">
        <v>1398</v>
      </c>
    </row>
    <row r="1372" spans="1:36" ht="15" x14ac:dyDescent="0.2">
      <c r="A1372">
        <v>27</v>
      </c>
      <c r="B1372" s="3">
        <v>97221</v>
      </c>
      <c r="C1372" t="s">
        <v>173</v>
      </c>
      <c r="E1372" t="s">
        <v>174</v>
      </c>
      <c r="I1372" t="s">
        <v>96</v>
      </c>
      <c r="M1372" t="s">
        <v>41</v>
      </c>
      <c r="V1372" t="s">
        <v>841</v>
      </c>
      <c r="W1372" t="s">
        <v>640</v>
      </c>
      <c r="X1372" t="s">
        <v>238</v>
      </c>
      <c r="Y1372" t="s">
        <v>842</v>
      </c>
      <c r="Z1372" s="3">
        <v>97221</v>
      </c>
      <c r="AA1372" t="s">
        <v>843</v>
      </c>
      <c r="AB1372" t="s">
        <v>844</v>
      </c>
      <c r="AC1372" t="s">
        <v>845</v>
      </c>
      <c r="AD1372" t="s">
        <v>846</v>
      </c>
      <c r="AE1372" t="s">
        <v>847</v>
      </c>
      <c r="AF1372" t="s">
        <v>848</v>
      </c>
      <c r="AG1372" t="s">
        <v>846</v>
      </c>
      <c r="AH1372" t="s">
        <v>847</v>
      </c>
      <c r="AI1372" t="s">
        <v>848</v>
      </c>
      <c r="AJ1372">
        <v>1399</v>
      </c>
    </row>
    <row r="1373" spans="1:36" ht="15" x14ac:dyDescent="0.2">
      <c r="A1373">
        <v>28</v>
      </c>
      <c r="B1373" s="3">
        <v>97221</v>
      </c>
      <c r="C1373" t="s">
        <v>442</v>
      </c>
      <c r="E1373" t="s">
        <v>443</v>
      </c>
      <c r="I1373" t="s">
        <v>145</v>
      </c>
      <c r="J1373" t="s">
        <v>1539</v>
      </c>
      <c r="M1373" t="s">
        <v>41</v>
      </c>
      <c r="V1373" t="s">
        <v>841</v>
      </c>
      <c r="W1373" t="s">
        <v>640</v>
      </c>
      <c r="X1373" t="s">
        <v>238</v>
      </c>
      <c r="Y1373" t="s">
        <v>842</v>
      </c>
      <c r="Z1373" s="3">
        <v>97221</v>
      </c>
      <c r="AA1373" t="s">
        <v>843</v>
      </c>
      <c r="AB1373" t="s">
        <v>844</v>
      </c>
      <c r="AC1373" t="s">
        <v>845</v>
      </c>
      <c r="AD1373" t="s">
        <v>846</v>
      </c>
      <c r="AE1373" t="s">
        <v>847</v>
      </c>
      <c r="AF1373" t="s">
        <v>848</v>
      </c>
      <c r="AG1373" t="s">
        <v>846</v>
      </c>
      <c r="AH1373" t="s">
        <v>847</v>
      </c>
      <c r="AI1373" t="s">
        <v>848</v>
      </c>
      <c r="AJ1373">
        <v>1400</v>
      </c>
    </row>
    <row r="1374" spans="1:36" ht="15" x14ac:dyDescent="0.2">
      <c r="A1374">
        <v>29</v>
      </c>
      <c r="B1374" s="3">
        <v>97221</v>
      </c>
      <c r="C1374" t="s">
        <v>208</v>
      </c>
      <c r="E1374" t="s">
        <v>209</v>
      </c>
      <c r="I1374" t="s">
        <v>98</v>
      </c>
      <c r="J1374" t="s">
        <v>1540</v>
      </c>
      <c r="M1374" t="s">
        <v>41</v>
      </c>
      <c r="V1374" t="s">
        <v>841</v>
      </c>
      <c r="W1374" t="s">
        <v>640</v>
      </c>
      <c r="X1374" t="s">
        <v>238</v>
      </c>
      <c r="Y1374" t="s">
        <v>842</v>
      </c>
      <c r="Z1374" s="3">
        <v>97221</v>
      </c>
      <c r="AA1374" t="s">
        <v>843</v>
      </c>
      <c r="AB1374" t="s">
        <v>844</v>
      </c>
      <c r="AC1374" t="s">
        <v>845</v>
      </c>
      <c r="AD1374" t="s">
        <v>846</v>
      </c>
      <c r="AE1374" t="s">
        <v>847</v>
      </c>
      <c r="AF1374" t="s">
        <v>848</v>
      </c>
      <c r="AG1374" t="s">
        <v>846</v>
      </c>
      <c r="AH1374" t="s">
        <v>847</v>
      </c>
      <c r="AI1374" t="s">
        <v>848</v>
      </c>
      <c r="AJ1374">
        <v>1401</v>
      </c>
    </row>
    <row r="1375" spans="1:36" ht="15" x14ac:dyDescent="0.2">
      <c r="A1375">
        <v>30</v>
      </c>
      <c r="B1375" s="3">
        <v>97221</v>
      </c>
      <c r="C1375" t="s">
        <v>208</v>
      </c>
      <c r="E1375" t="s">
        <v>209</v>
      </c>
      <c r="I1375" t="s">
        <v>98</v>
      </c>
      <c r="J1375" t="s">
        <v>1541</v>
      </c>
      <c r="M1375" t="s">
        <v>41</v>
      </c>
      <c r="V1375" t="s">
        <v>841</v>
      </c>
      <c r="W1375" t="s">
        <v>640</v>
      </c>
      <c r="X1375" t="s">
        <v>238</v>
      </c>
      <c r="Y1375" t="s">
        <v>842</v>
      </c>
      <c r="Z1375" s="3">
        <v>97221</v>
      </c>
      <c r="AA1375" t="s">
        <v>843</v>
      </c>
      <c r="AB1375" t="s">
        <v>844</v>
      </c>
      <c r="AC1375" t="s">
        <v>845</v>
      </c>
      <c r="AD1375" t="s">
        <v>846</v>
      </c>
      <c r="AE1375" t="s">
        <v>847</v>
      </c>
      <c r="AF1375" t="s">
        <v>848</v>
      </c>
      <c r="AG1375" t="s">
        <v>846</v>
      </c>
      <c r="AH1375" t="s">
        <v>847</v>
      </c>
      <c r="AI1375" t="s">
        <v>848</v>
      </c>
      <c r="AJ1375">
        <v>1402</v>
      </c>
    </row>
    <row r="1376" spans="1:36" ht="15" x14ac:dyDescent="0.2">
      <c r="A1376">
        <v>31</v>
      </c>
      <c r="B1376" s="3">
        <v>97221</v>
      </c>
      <c r="C1376" t="s">
        <v>208</v>
      </c>
      <c r="E1376" t="s">
        <v>209</v>
      </c>
      <c r="I1376" t="s">
        <v>98</v>
      </c>
      <c r="J1376" t="s">
        <v>1542</v>
      </c>
      <c r="M1376" t="s">
        <v>41</v>
      </c>
      <c r="V1376" t="s">
        <v>841</v>
      </c>
      <c r="W1376" t="s">
        <v>640</v>
      </c>
      <c r="X1376" t="s">
        <v>238</v>
      </c>
      <c r="Y1376" t="s">
        <v>842</v>
      </c>
      <c r="Z1376" s="3">
        <v>97221</v>
      </c>
      <c r="AA1376" t="s">
        <v>843</v>
      </c>
      <c r="AB1376" t="s">
        <v>844</v>
      </c>
      <c r="AC1376" t="s">
        <v>845</v>
      </c>
      <c r="AD1376" t="s">
        <v>846</v>
      </c>
      <c r="AE1376" t="s">
        <v>847</v>
      </c>
      <c r="AF1376" t="s">
        <v>848</v>
      </c>
      <c r="AG1376" t="s">
        <v>846</v>
      </c>
      <c r="AH1376" t="s">
        <v>847</v>
      </c>
      <c r="AI1376" t="s">
        <v>848</v>
      </c>
      <c r="AJ1376">
        <v>1403</v>
      </c>
    </row>
    <row r="1377" spans="1:36" ht="15" x14ac:dyDescent="0.2">
      <c r="A1377">
        <v>32</v>
      </c>
      <c r="B1377" s="3">
        <v>97221</v>
      </c>
      <c r="C1377" t="s">
        <v>500</v>
      </c>
      <c r="E1377" t="s">
        <v>501</v>
      </c>
      <c r="G1377" t="s">
        <v>1543</v>
      </c>
      <c r="I1377" t="s">
        <v>1226</v>
      </c>
      <c r="M1377" t="s">
        <v>41</v>
      </c>
      <c r="V1377" t="s">
        <v>841</v>
      </c>
      <c r="W1377" t="s">
        <v>640</v>
      </c>
      <c r="X1377" t="s">
        <v>238</v>
      </c>
      <c r="Y1377" t="s">
        <v>842</v>
      </c>
      <c r="Z1377" s="3">
        <v>97221</v>
      </c>
      <c r="AA1377" t="s">
        <v>843</v>
      </c>
      <c r="AB1377" t="s">
        <v>844</v>
      </c>
      <c r="AC1377" t="s">
        <v>845</v>
      </c>
      <c r="AD1377" t="s">
        <v>846</v>
      </c>
      <c r="AE1377" t="s">
        <v>847</v>
      </c>
      <c r="AF1377" t="s">
        <v>848</v>
      </c>
      <c r="AG1377" t="s">
        <v>846</v>
      </c>
      <c r="AH1377" t="s">
        <v>847</v>
      </c>
      <c r="AI1377" t="s">
        <v>848</v>
      </c>
      <c r="AJ1377">
        <v>1404</v>
      </c>
    </row>
    <row r="1378" spans="1:36" ht="15" x14ac:dyDescent="0.2">
      <c r="A1378">
        <v>33</v>
      </c>
      <c r="B1378" s="3">
        <v>97221</v>
      </c>
      <c r="C1378" t="s">
        <v>500</v>
      </c>
      <c r="E1378" t="s">
        <v>501</v>
      </c>
      <c r="G1378" t="s">
        <v>1543</v>
      </c>
      <c r="I1378" t="s">
        <v>96</v>
      </c>
      <c r="M1378" t="s">
        <v>41</v>
      </c>
      <c r="V1378" t="s">
        <v>841</v>
      </c>
      <c r="W1378" t="s">
        <v>640</v>
      </c>
      <c r="X1378" t="s">
        <v>238</v>
      </c>
      <c r="Y1378" t="s">
        <v>842</v>
      </c>
      <c r="Z1378" s="3">
        <v>97221</v>
      </c>
      <c r="AA1378" t="s">
        <v>843</v>
      </c>
      <c r="AB1378" t="s">
        <v>844</v>
      </c>
      <c r="AC1378" t="s">
        <v>845</v>
      </c>
      <c r="AD1378" t="s">
        <v>846</v>
      </c>
      <c r="AE1378" t="s">
        <v>847</v>
      </c>
      <c r="AF1378" t="s">
        <v>848</v>
      </c>
      <c r="AG1378" t="s">
        <v>846</v>
      </c>
      <c r="AH1378" t="s">
        <v>847</v>
      </c>
      <c r="AI1378" t="s">
        <v>848</v>
      </c>
      <c r="AJ1378">
        <v>1405</v>
      </c>
    </row>
    <row r="1379" spans="1:36" ht="15" x14ac:dyDescent="0.2">
      <c r="A1379">
        <v>34</v>
      </c>
      <c r="B1379" s="3">
        <v>97221</v>
      </c>
      <c r="C1379" t="s">
        <v>500</v>
      </c>
      <c r="E1379" t="s">
        <v>501</v>
      </c>
      <c r="G1379" t="s">
        <v>1543</v>
      </c>
      <c r="I1379" t="s">
        <v>96</v>
      </c>
      <c r="M1379" t="s">
        <v>41</v>
      </c>
      <c r="V1379" t="s">
        <v>841</v>
      </c>
      <c r="W1379" t="s">
        <v>640</v>
      </c>
      <c r="X1379" t="s">
        <v>238</v>
      </c>
      <c r="Y1379" t="s">
        <v>842</v>
      </c>
      <c r="Z1379" s="3">
        <v>97221</v>
      </c>
      <c r="AA1379" t="s">
        <v>843</v>
      </c>
      <c r="AB1379" t="s">
        <v>844</v>
      </c>
      <c r="AC1379" t="s">
        <v>845</v>
      </c>
      <c r="AD1379" t="s">
        <v>846</v>
      </c>
      <c r="AE1379" t="s">
        <v>847</v>
      </c>
      <c r="AF1379" t="s">
        <v>848</v>
      </c>
      <c r="AG1379" t="s">
        <v>846</v>
      </c>
      <c r="AH1379" t="s">
        <v>847</v>
      </c>
      <c r="AI1379" t="s">
        <v>848</v>
      </c>
      <c r="AJ1379">
        <v>1406</v>
      </c>
    </row>
    <row r="1380" spans="1:36" ht="15" x14ac:dyDescent="0.2">
      <c r="A1380">
        <v>36</v>
      </c>
      <c r="B1380" s="3">
        <v>97221</v>
      </c>
      <c r="C1380" t="s">
        <v>91</v>
      </c>
      <c r="E1380" t="s">
        <v>92</v>
      </c>
      <c r="M1380" t="s">
        <v>41</v>
      </c>
      <c r="V1380" t="s">
        <v>841</v>
      </c>
      <c r="W1380" t="s">
        <v>640</v>
      </c>
      <c r="X1380" t="s">
        <v>238</v>
      </c>
      <c r="Y1380" t="s">
        <v>842</v>
      </c>
      <c r="Z1380" s="3">
        <v>97221</v>
      </c>
      <c r="AA1380" t="s">
        <v>843</v>
      </c>
      <c r="AB1380" t="s">
        <v>844</v>
      </c>
      <c r="AC1380" t="s">
        <v>845</v>
      </c>
      <c r="AD1380" t="s">
        <v>846</v>
      </c>
      <c r="AE1380" t="s">
        <v>847</v>
      </c>
      <c r="AF1380" t="s">
        <v>848</v>
      </c>
      <c r="AG1380" t="s">
        <v>846</v>
      </c>
      <c r="AH1380" t="s">
        <v>847</v>
      </c>
      <c r="AI1380" t="s">
        <v>848</v>
      </c>
      <c r="AJ1380">
        <v>1408</v>
      </c>
    </row>
    <row r="1381" spans="1:36" ht="15" x14ac:dyDescent="0.2">
      <c r="A1381">
        <v>37</v>
      </c>
      <c r="B1381" s="3">
        <v>97221</v>
      </c>
      <c r="C1381" t="s">
        <v>91</v>
      </c>
      <c r="E1381" t="s">
        <v>92</v>
      </c>
      <c r="M1381" t="s">
        <v>41</v>
      </c>
      <c r="V1381" t="s">
        <v>841</v>
      </c>
      <c r="W1381" t="s">
        <v>640</v>
      </c>
      <c r="X1381" t="s">
        <v>238</v>
      </c>
      <c r="Y1381" t="s">
        <v>842</v>
      </c>
      <c r="Z1381" s="3">
        <v>97221</v>
      </c>
      <c r="AA1381" t="s">
        <v>843</v>
      </c>
      <c r="AB1381" t="s">
        <v>844</v>
      </c>
      <c r="AC1381" t="s">
        <v>845</v>
      </c>
      <c r="AD1381" t="s">
        <v>846</v>
      </c>
      <c r="AE1381" t="s">
        <v>847</v>
      </c>
      <c r="AF1381" t="s">
        <v>848</v>
      </c>
      <c r="AG1381" t="s">
        <v>846</v>
      </c>
      <c r="AH1381" t="s">
        <v>847</v>
      </c>
      <c r="AI1381" t="s">
        <v>848</v>
      </c>
      <c r="AJ1381">
        <v>1409</v>
      </c>
    </row>
    <row r="1382" spans="1:36" ht="15" x14ac:dyDescent="0.2">
      <c r="A1382">
        <v>38</v>
      </c>
      <c r="B1382" s="3">
        <v>97221</v>
      </c>
      <c r="C1382" t="s">
        <v>91</v>
      </c>
      <c r="E1382" t="s">
        <v>92</v>
      </c>
      <c r="M1382" t="s">
        <v>41</v>
      </c>
      <c r="V1382" t="s">
        <v>841</v>
      </c>
      <c r="W1382" t="s">
        <v>640</v>
      </c>
      <c r="X1382" t="s">
        <v>238</v>
      </c>
      <c r="Y1382" t="s">
        <v>842</v>
      </c>
      <c r="Z1382" s="3">
        <v>97221</v>
      </c>
      <c r="AA1382" t="s">
        <v>843</v>
      </c>
      <c r="AB1382" t="s">
        <v>844</v>
      </c>
      <c r="AC1382" t="s">
        <v>845</v>
      </c>
      <c r="AD1382" t="s">
        <v>846</v>
      </c>
      <c r="AE1382" t="s">
        <v>847</v>
      </c>
      <c r="AF1382" t="s">
        <v>848</v>
      </c>
      <c r="AG1382" t="s">
        <v>846</v>
      </c>
      <c r="AH1382" t="s">
        <v>847</v>
      </c>
      <c r="AI1382" t="s">
        <v>848</v>
      </c>
      <c r="AJ1382">
        <v>1410</v>
      </c>
    </row>
    <row r="1383" spans="1:36" ht="15" x14ac:dyDescent="0.2">
      <c r="A1383">
        <v>39</v>
      </c>
      <c r="B1383" s="3">
        <v>97221</v>
      </c>
      <c r="C1383" t="s">
        <v>91</v>
      </c>
      <c r="E1383" t="s">
        <v>92</v>
      </c>
      <c r="M1383" t="s">
        <v>41</v>
      </c>
      <c r="V1383" t="s">
        <v>841</v>
      </c>
      <c r="W1383" t="s">
        <v>640</v>
      </c>
      <c r="X1383" t="s">
        <v>238</v>
      </c>
      <c r="Y1383" t="s">
        <v>842</v>
      </c>
      <c r="Z1383" s="3">
        <v>97221</v>
      </c>
      <c r="AA1383" t="s">
        <v>843</v>
      </c>
      <c r="AB1383" t="s">
        <v>844</v>
      </c>
      <c r="AC1383" t="s">
        <v>845</v>
      </c>
      <c r="AD1383" t="s">
        <v>846</v>
      </c>
      <c r="AE1383" t="s">
        <v>847</v>
      </c>
      <c r="AF1383" t="s">
        <v>848</v>
      </c>
      <c r="AG1383" t="s">
        <v>846</v>
      </c>
      <c r="AH1383" t="s">
        <v>847</v>
      </c>
      <c r="AI1383" t="s">
        <v>848</v>
      </c>
      <c r="AJ1383">
        <v>1411</v>
      </c>
    </row>
    <row r="1384" spans="1:36" ht="15" x14ac:dyDescent="0.2">
      <c r="A1384">
        <v>40</v>
      </c>
      <c r="B1384" s="3">
        <v>97221</v>
      </c>
      <c r="C1384" t="s">
        <v>91</v>
      </c>
      <c r="E1384" t="s">
        <v>92</v>
      </c>
      <c r="M1384" t="s">
        <v>41</v>
      </c>
      <c r="V1384" t="s">
        <v>841</v>
      </c>
      <c r="W1384" t="s">
        <v>640</v>
      </c>
      <c r="X1384" t="s">
        <v>238</v>
      </c>
      <c r="Y1384" t="s">
        <v>842</v>
      </c>
      <c r="Z1384" s="3">
        <v>97221</v>
      </c>
      <c r="AA1384" t="s">
        <v>843</v>
      </c>
      <c r="AB1384" t="s">
        <v>844</v>
      </c>
      <c r="AC1384" t="s">
        <v>845</v>
      </c>
      <c r="AD1384" t="s">
        <v>846</v>
      </c>
      <c r="AE1384" t="s">
        <v>847</v>
      </c>
      <c r="AF1384" t="s">
        <v>848</v>
      </c>
      <c r="AG1384" t="s">
        <v>846</v>
      </c>
      <c r="AH1384" t="s">
        <v>847</v>
      </c>
      <c r="AI1384" t="s">
        <v>848</v>
      </c>
      <c r="AJ1384">
        <v>1412</v>
      </c>
    </row>
    <row r="1385" spans="1:36" ht="15" x14ac:dyDescent="0.2">
      <c r="A1385">
        <v>41</v>
      </c>
      <c r="B1385" s="3">
        <v>97221</v>
      </c>
      <c r="C1385" t="s">
        <v>91</v>
      </c>
      <c r="E1385" t="s">
        <v>92</v>
      </c>
      <c r="M1385" t="s">
        <v>41</v>
      </c>
      <c r="V1385" t="s">
        <v>841</v>
      </c>
      <c r="W1385" t="s">
        <v>640</v>
      </c>
      <c r="X1385" t="s">
        <v>238</v>
      </c>
      <c r="Y1385" t="s">
        <v>842</v>
      </c>
      <c r="Z1385" s="3">
        <v>97221</v>
      </c>
      <c r="AA1385" t="s">
        <v>843</v>
      </c>
      <c r="AB1385" t="s">
        <v>844</v>
      </c>
      <c r="AC1385" t="s">
        <v>845</v>
      </c>
      <c r="AD1385" t="s">
        <v>846</v>
      </c>
      <c r="AE1385" t="s">
        <v>847</v>
      </c>
      <c r="AF1385" t="s">
        <v>848</v>
      </c>
      <c r="AG1385" t="s">
        <v>846</v>
      </c>
      <c r="AH1385" t="s">
        <v>847</v>
      </c>
      <c r="AI1385" t="s">
        <v>848</v>
      </c>
      <c r="AJ1385">
        <v>1413</v>
      </c>
    </row>
    <row r="1386" spans="1:36" ht="15" x14ac:dyDescent="0.2">
      <c r="A1386">
        <v>42</v>
      </c>
      <c r="B1386" s="3">
        <v>97221</v>
      </c>
      <c r="C1386" t="s">
        <v>91</v>
      </c>
      <c r="E1386" t="s">
        <v>92</v>
      </c>
      <c r="M1386" t="s">
        <v>41</v>
      </c>
      <c r="V1386" t="s">
        <v>841</v>
      </c>
      <c r="W1386" t="s">
        <v>640</v>
      </c>
      <c r="X1386" t="s">
        <v>238</v>
      </c>
      <c r="Y1386" t="s">
        <v>842</v>
      </c>
      <c r="Z1386" s="3">
        <v>97221</v>
      </c>
      <c r="AA1386" t="s">
        <v>843</v>
      </c>
      <c r="AB1386" t="s">
        <v>844</v>
      </c>
      <c r="AC1386" t="s">
        <v>845</v>
      </c>
      <c r="AD1386" t="s">
        <v>846</v>
      </c>
      <c r="AE1386" t="s">
        <v>847</v>
      </c>
      <c r="AF1386" t="s">
        <v>848</v>
      </c>
      <c r="AG1386" t="s">
        <v>846</v>
      </c>
      <c r="AH1386" t="s">
        <v>847</v>
      </c>
      <c r="AI1386" t="s">
        <v>848</v>
      </c>
      <c r="AJ1386">
        <v>1414</v>
      </c>
    </row>
    <row r="1387" spans="1:36" ht="15" x14ac:dyDescent="0.2">
      <c r="A1387">
        <v>43</v>
      </c>
      <c r="B1387" s="3">
        <v>97221</v>
      </c>
      <c r="C1387" t="s">
        <v>91</v>
      </c>
      <c r="E1387" t="s">
        <v>92</v>
      </c>
      <c r="M1387" t="s">
        <v>41</v>
      </c>
      <c r="V1387" t="s">
        <v>841</v>
      </c>
      <c r="W1387" t="s">
        <v>640</v>
      </c>
      <c r="X1387" t="s">
        <v>238</v>
      </c>
      <c r="Y1387" t="s">
        <v>842</v>
      </c>
      <c r="Z1387" s="3">
        <v>97221</v>
      </c>
      <c r="AA1387" t="s">
        <v>843</v>
      </c>
      <c r="AB1387" t="s">
        <v>844</v>
      </c>
      <c r="AC1387" t="s">
        <v>845</v>
      </c>
      <c r="AD1387" t="s">
        <v>846</v>
      </c>
      <c r="AE1387" t="s">
        <v>847</v>
      </c>
      <c r="AF1387" t="s">
        <v>848</v>
      </c>
      <c r="AG1387" t="s">
        <v>846</v>
      </c>
      <c r="AH1387" t="s">
        <v>847</v>
      </c>
      <c r="AI1387" t="s">
        <v>848</v>
      </c>
      <c r="AJ1387">
        <v>1415</v>
      </c>
    </row>
    <row r="1388" spans="1:36" ht="15" x14ac:dyDescent="0.2">
      <c r="A1388">
        <v>44</v>
      </c>
      <c r="B1388" s="3">
        <v>97221</v>
      </c>
      <c r="C1388" t="s">
        <v>91</v>
      </c>
      <c r="E1388" t="s">
        <v>92</v>
      </c>
      <c r="M1388" t="s">
        <v>41</v>
      </c>
      <c r="V1388" t="s">
        <v>841</v>
      </c>
      <c r="W1388" t="s">
        <v>640</v>
      </c>
      <c r="X1388" t="s">
        <v>238</v>
      </c>
      <c r="Y1388" t="s">
        <v>842</v>
      </c>
      <c r="Z1388" s="3">
        <v>97221</v>
      </c>
      <c r="AA1388" t="s">
        <v>843</v>
      </c>
      <c r="AB1388" t="s">
        <v>844</v>
      </c>
      <c r="AC1388" t="s">
        <v>845</v>
      </c>
      <c r="AD1388" t="s">
        <v>846</v>
      </c>
      <c r="AE1388" t="s">
        <v>847</v>
      </c>
      <c r="AF1388" t="s">
        <v>848</v>
      </c>
      <c r="AG1388" t="s">
        <v>846</v>
      </c>
      <c r="AH1388" t="s">
        <v>847</v>
      </c>
      <c r="AI1388" t="s">
        <v>848</v>
      </c>
      <c r="AJ1388">
        <v>1416</v>
      </c>
    </row>
    <row r="1389" spans="1:36" ht="15" x14ac:dyDescent="0.2">
      <c r="A1389">
        <v>45</v>
      </c>
      <c r="B1389" s="3">
        <v>97221</v>
      </c>
      <c r="C1389" t="s">
        <v>91</v>
      </c>
      <c r="E1389" t="s">
        <v>92</v>
      </c>
      <c r="M1389" t="s">
        <v>41</v>
      </c>
      <c r="V1389" t="s">
        <v>841</v>
      </c>
      <c r="W1389" t="s">
        <v>640</v>
      </c>
      <c r="X1389" t="s">
        <v>238</v>
      </c>
      <c r="Y1389" t="s">
        <v>842</v>
      </c>
      <c r="Z1389" s="3">
        <v>97221</v>
      </c>
      <c r="AA1389" t="s">
        <v>843</v>
      </c>
      <c r="AB1389" t="s">
        <v>844</v>
      </c>
      <c r="AC1389" t="s">
        <v>845</v>
      </c>
      <c r="AD1389" t="s">
        <v>846</v>
      </c>
      <c r="AE1389" t="s">
        <v>847</v>
      </c>
      <c r="AF1389" t="s">
        <v>848</v>
      </c>
      <c r="AG1389" t="s">
        <v>846</v>
      </c>
      <c r="AH1389" t="s">
        <v>847</v>
      </c>
      <c r="AI1389" t="s">
        <v>848</v>
      </c>
      <c r="AJ1389">
        <v>1417</v>
      </c>
    </row>
    <row r="1390" spans="1:36" ht="15" x14ac:dyDescent="0.2">
      <c r="A1390">
        <v>46</v>
      </c>
      <c r="B1390" s="3">
        <v>97221</v>
      </c>
      <c r="C1390" t="s">
        <v>138</v>
      </c>
      <c r="E1390" t="s">
        <v>139</v>
      </c>
      <c r="I1390" t="s">
        <v>89</v>
      </c>
      <c r="J1390" t="s">
        <v>1544</v>
      </c>
      <c r="M1390" t="s">
        <v>41</v>
      </c>
      <c r="V1390" t="s">
        <v>841</v>
      </c>
      <c r="W1390" t="s">
        <v>640</v>
      </c>
      <c r="X1390" t="s">
        <v>238</v>
      </c>
      <c r="Y1390" t="s">
        <v>842</v>
      </c>
      <c r="Z1390" s="3">
        <v>97221</v>
      </c>
      <c r="AA1390" t="s">
        <v>843</v>
      </c>
      <c r="AB1390" t="s">
        <v>844</v>
      </c>
      <c r="AC1390" t="s">
        <v>845</v>
      </c>
      <c r="AD1390" t="s">
        <v>846</v>
      </c>
      <c r="AE1390" t="s">
        <v>847</v>
      </c>
      <c r="AF1390" t="s">
        <v>848</v>
      </c>
      <c r="AG1390" t="s">
        <v>846</v>
      </c>
      <c r="AH1390" t="s">
        <v>847</v>
      </c>
      <c r="AI1390" t="s">
        <v>848</v>
      </c>
      <c r="AJ1390">
        <v>1418</v>
      </c>
    </row>
    <row r="1391" spans="1:36" ht="15" x14ac:dyDescent="0.2">
      <c r="A1391">
        <v>47</v>
      </c>
      <c r="B1391" s="3">
        <v>97221</v>
      </c>
      <c r="C1391" t="s">
        <v>138</v>
      </c>
      <c r="E1391" t="s">
        <v>139</v>
      </c>
      <c r="I1391" t="s">
        <v>89</v>
      </c>
      <c r="J1391" t="s">
        <v>1545</v>
      </c>
      <c r="M1391" t="s">
        <v>41</v>
      </c>
      <c r="V1391" t="s">
        <v>841</v>
      </c>
      <c r="W1391" t="s">
        <v>640</v>
      </c>
      <c r="X1391" t="s">
        <v>238</v>
      </c>
      <c r="Y1391" t="s">
        <v>842</v>
      </c>
      <c r="Z1391" s="3">
        <v>97221</v>
      </c>
      <c r="AA1391" t="s">
        <v>843</v>
      </c>
      <c r="AB1391" t="s">
        <v>844</v>
      </c>
      <c r="AC1391" t="s">
        <v>845</v>
      </c>
      <c r="AD1391" t="s">
        <v>846</v>
      </c>
      <c r="AE1391" t="s">
        <v>847</v>
      </c>
      <c r="AF1391" t="s">
        <v>848</v>
      </c>
      <c r="AG1391" t="s">
        <v>846</v>
      </c>
      <c r="AH1391" t="s">
        <v>847</v>
      </c>
      <c r="AI1391" t="s">
        <v>848</v>
      </c>
      <c r="AJ1391">
        <v>1419</v>
      </c>
    </row>
    <row r="1392" spans="1:36" ht="15" x14ac:dyDescent="0.2">
      <c r="A1392">
        <v>48</v>
      </c>
      <c r="B1392" s="3">
        <v>97221</v>
      </c>
      <c r="C1392" t="s">
        <v>166</v>
      </c>
      <c r="E1392" t="s">
        <v>167</v>
      </c>
      <c r="G1392" t="s">
        <v>83</v>
      </c>
      <c r="I1392" t="s">
        <v>39</v>
      </c>
      <c r="J1392" t="s">
        <v>1546</v>
      </c>
      <c r="M1392" t="s">
        <v>41</v>
      </c>
      <c r="V1392" t="s">
        <v>841</v>
      </c>
      <c r="W1392" t="s">
        <v>640</v>
      </c>
      <c r="X1392" t="s">
        <v>238</v>
      </c>
      <c r="Y1392" t="s">
        <v>842</v>
      </c>
      <c r="Z1392" s="3">
        <v>97221</v>
      </c>
      <c r="AA1392" t="s">
        <v>843</v>
      </c>
      <c r="AB1392" t="s">
        <v>844</v>
      </c>
      <c r="AC1392" t="s">
        <v>845</v>
      </c>
      <c r="AD1392" t="s">
        <v>846</v>
      </c>
      <c r="AE1392" t="s">
        <v>847</v>
      </c>
      <c r="AF1392" t="s">
        <v>848</v>
      </c>
      <c r="AG1392" t="s">
        <v>846</v>
      </c>
      <c r="AH1392" t="s">
        <v>847</v>
      </c>
      <c r="AI1392" t="s">
        <v>848</v>
      </c>
      <c r="AJ1392">
        <v>1420</v>
      </c>
    </row>
    <row r="1393" spans="1:36" ht="15" x14ac:dyDescent="0.2">
      <c r="A1393">
        <v>49</v>
      </c>
      <c r="B1393" s="3">
        <v>97221</v>
      </c>
      <c r="C1393" t="s">
        <v>166</v>
      </c>
      <c r="E1393" t="s">
        <v>167</v>
      </c>
      <c r="G1393" t="s">
        <v>83</v>
      </c>
      <c r="I1393" t="s">
        <v>39</v>
      </c>
      <c r="J1393" t="s">
        <v>1546</v>
      </c>
      <c r="M1393" t="s">
        <v>41</v>
      </c>
      <c r="V1393" t="s">
        <v>841</v>
      </c>
      <c r="W1393" t="s">
        <v>640</v>
      </c>
      <c r="X1393" t="s">
        <v>238</v>
      </c>
      <c r="Y1393" t="s">
        <v>842</v>
      </c>
      <c r="Z1393" s="3">
        <v>97221</v>
      </c>
      <c r="AA1393" t="s">
        <v>843</v>
      </c>
      <c r="AB1393" t="s">
        <v>844</v>
      </c>
      <c r="AC1393" t="s">
        <v>845</v>
      </c>
      <c r="AD1393" t="s">
        <v>846</v>
      </c>
      <c r="AE1393" t="s">
        <v>847</v>
      </c>
      <c r="AF1393" t="s">
        <v>848</v>
      </c>
      <c r="AG1393" t="s">
        <v>846</v>
      </c>
      <c r="AH1393" t="s">
        <v>847</v>
      </c>
      <c r="AI1393" t="s">
        <v>848</v>
      </c>
      <c r="AJ1393">
        <v>1421</v>
      </c>
    </row>
    <row r="1394" spans="1:36" ht="15" x14ac:dyDescent="0.2">
      <c r="A1394">
        <v>50</v>
      </c>
      <c r="B1394" s="3">
        <v>97221</v>
      </c>
      <c r="C1394" t="s">
        <v>166</v>
      </c>
      <c r="E1394" t="s">
        <v>167</v>
      </c>
      <c r="G1394" t="s">
        <v>83</v>
      </c>
      <c r="I1394" t="s">
        <v>39</v>
      </c>
      <c r="J1394" t="s">
        <v>1546</v>
      </c>
      <c r="M1394" t="s">
        <v>41</v>
      </c>
      <c r="V1394" t="s">
        <v>841</v>
      </c>
      <c r="W1394" t="s">
        <v>640</v>
      </c>
      <c r="X1394" t="s">
        <v>238</v>
      </c>
      <c r="Y1394" t="s">
        <v>842</v>
      </c>
      <c r="Z1394" s="3">
        <v>97221</v>
      </c>
      <c r="AA1394" t="s">
        <v>843</v>
      </c>
      <c r="AB1394" t="s">
        <v>844</v>
      </c>
      <c r="AC1394" t="s">
        <v>845</v>
      </c>
      <c r="AD1394" t="s">
        <v>846</v>
      </c>
      <c r="AE1394" t="s">
        <v>847</v>
      </c>
      <c r="AF1394" t="s">
        <v>848</v>
      </c>
      <c r="AG1394" t="s">
        <v>846</v>
      </c>
      <c r="AH1394" t="s">
        <v>847</v>
      </c>
      <c r="AI1394" t="s">
        <v>848</v>
      </c>
      <c r="AJ1394">
        <v>1422</v>
      </c>
    </row>
    <row r="1395" spans="1:36" ht="15" x14ac:dyDescent="0.2">
      <c r="A1395">
        <v>51</v>
      </c>
      <c r="B1395" s="3">
        <v>97221</v>
      </c>
      <c r="C1395" t="s">
        <v>166</v>
      </c>
      <c r="E1395" t="s">
        <v>167</v>
      </c>
      <c r="G1395" t="s">
        <v>83</v>
      </c>
      <c r="I1395" t="s">
        <v>39</v>
      </c>
      <c r="J1395" t="s">
        <v>1546</v>
      </c>
      <c r="M1395" t="s">
        <v>41</v>
      </c>
      <c r="V1395" t="s">
        <v>841</v>
      </c>
      <c r="W1395" t="s">
        <v>640</v>
      </c>
      <c r="X1395" t="s">
        <v>238</v>
      </c>
      <c r="Y1395" t="s">
        <v>842</v>
      </c>
      <c r="Z1395" s="3">
        <v>97221</v>
      </c>
      <c r="AA1395" t="s">
        <v>843</v>
      </c>
      <c r="AB1395" t="s">
        <v>844</v>
      </c>
      <c r="AC1395" t="s">
        <v>845</v>
      </c>
      <c r="AD1395" t="s">
        <v>846</v>
      </c>
      <c r="AE1395" t="s">
        <v>847</v>
      </c>
      <c r="AF1395" t="s">
        <v>848</v>
      </c>
      <c r="AG1395" t="s">
        <v>846</v>
      </c>
      <c r="AH1395" t="s">
        <v>847</v>
      </c>
      <c r="AI1395" t="s">
        <v>848</v>
      </c>
      <c r="AJ1395">
        <v>1423</v>
      </c>
    </row>
    <row r="1396" spans="1:36" ht="15" x14ac:dyDescent="0.2">
      <c r="A1396">
        <v>52</v>
      </c>
      <c r="B1396" s="3">
        <v>97221</v>
      </c>
      <c r="C1396" t="s">
        <v>166</v>
      </c>
      <c r="E1396" t="s">
        <v>167</v>
      </c>
      <c r="G1396" t="s">
        <v>83</v>
      </c>
      <c r="I1396" t="s">
        <v>39</v>
      </c>
      <c r="J1396" t="s">
        <v>1546</v>
      </c>
      <c r="M1396" t="s">
        <v>41</v>
      </c>
      <c r="V1396" t="s">
        <v>841</v>
      </c>
      <c r="W1396" t="s">
        <v>640</v>
      </c>
      <c r="X1396" t="s">
        <v>238</v>
      </c>
      <c r="Y1396" t="s">
        <v>842</v>
      </c>
      <c r="Z1396" s="3">
        <v>97221</v>
      </c>
      <c r="AA1396" t="s">
        <v>843</v>
      </c>
      <c r="AB1396" t="s">
        <v>844</v>
      </c>
      <c r="AC1396" t="s">
        <v>845</v>
      </c>
      <c r="AD1396" t="s">
        <v>846</v>
      </c>
      <c r="AE1396" t="s">
        <v>847</v>
      </c>
      <c r="AF1396" t="s">
        <v>848</v>
      </c>
      <c r="AG1396" t="s">
        <v>846</v>
      </c>
      <c r="AH1396" t="s">
        <v>847</v>
      </c>
      <c r="AI1396" t="s">
        <v>848</v>
      </c>
      <c r="AJ1396">
        <v>1424</v>
      </c>
    </row>
    <row r="1397" spans="1:36" ht="15" x14ac:dyDescent="0.2">
      <c r="A1397">
        <v>53</v>
      </c>
      <c r="B1397" s="3">
        <v>97221</v>
      </c>
      <c r="C1397" t="s">
        <v>166</v>
      </c>
      <c r="E1397" t="s">
        <v>167</v>
      </c>
      <c r="G1397" t="s">
        <v>83</v>
      </c>
      <c r="I1397" t="s">
        <v>39</v>
      </c>
      <c r="J1397" t="s">
        <v>1546</v>
      </c>
      <c r="M1397" t="s">
        <v>41</v>
      </c>
      <c r="V1397" t="s">
        <v>841</v>
      </c>
      <c r="W1397" t="s">
        <v>640</v>
      </c>
      <c r="X1397" t="s">
        <v>238</v>
      </c>
      <c r="Y1397" t="s">
        <v>842</v>
      </c>
      <c r="Z1397" s="3">
        <v>97221</v>
      </c>
      <c r="AA1397" t="s">
        <v>843</v>
      </c>
      <c r="AB1397" t="s">
        <v>844</v>
      </c>
      <c r="AC1397" t="s">
        <v>845</v>
      </c>
      <c r="AD1397" t="s">
        <v>846</v>
      </c>
      <c r="AE1397" t="s">
        <v>847</v>
      </c>
      <c r="AF1397" t="s">
        <v>848</v>
      </c>
      <c r="AG1397" t="s">
        <v>846</v>
      </c>
      <c r="AH1397" t="s">
        <v>847</v>
      </c>
      <c r="AI1397" t="s">
        <v>848</v>
      </c>
      <c r="AJ1397">
        <v>1425</v>
      </c>
    </row>
    <row r="1398" spans="1:36" ht="15" x14ac:dyDescent="0.2">
      <c r="A1398">
        <v>54</v>
      </c>
      <c r="B1398" s="3">
        <v>97221</v>
      </c>
      <c r="C1398" t="s">
        <v>166</v>
      </c>
      <c r="E1398" t="s">
        <v>167</v>
      </c>
      <c r="G1398" t="s">
        <v>83</v>
      </c>
      <c r="I1398" t="s">
        <v>39</v>
      </c>
      <c r="J1398" t="s">
        <v>1546</v>
      </c>
      <c r="M1398" t="s">
        <v>41</v>
      </c>
      <c r="V1398" t="s">
        <v>841</v>
      </c>
      <c r="W1398" t="s">
        <v>640</v>
      </c>
      <c r="X1398" t="s">
        <v>238</v>
      </c>
      <c r="Y1398" t="s">
        <v>842</v>
      </c>
      <c r="Z1398" s="3">
        <v>97221</v>
      </c>
      <c r="AA1398" t="s">
        <v>843</v>
      </c>
      <c r="AB1398" t="s">
        <v>844</v>
      </c>
      <c r="AC1398" t="s">
        <v>845</v>
      </c>
      <c r="AD1398" t="s">
        <v>846</v>
      </c>
      <c r="AE1398" t="s">
        <v>847</v>
      </c>
      <c r="AF1398" t="s">
        <v>848</v>
      </c>
      <c r="AG1398" t="s">
        <v>846</v>
      </c>
      <c r="AH1398" t="s">
        <v>847</v>
      </c>
      <c r="AI1398" t="s">
        <v>848</v>
      </c>
      <c r="AJ1398">
        <v>1426</v>
      </c>
    </row>
    <row r="1399" spans="1:36" ht="15" x14ac:dyDescent="0.2">
      <c r="A1399">
        <v>55</v>
      </c>
      <c r="B1399" s="3">
        <v>97221</v>
      </c>
      <c r="C1399" t="s">
        <v>219</v>
      </c>
      <c r="E1399" t="s">
        <v>220</v>
      </c>
      <c r="I1399" t="s">
        <v>1547</v>
      </c>
      <c r="M1399" t="s">
        <v>41</v>
      </c>
      <c r="V1399" t="s">
        <v>841</v>
      </c>
      <c r="W1399" t="s">
        <v>640</v>
      </c>
      <c r="X1399" t="s">
        <v>238</v>
      </c>
      <c r="Y1399" t="s">
        <v>842</v>
      </c>
      <c r="Z1399" s="3">
        <v>97221</v>
      </c>
      <c r="AA1399" t="s">
        <v>843</v>
      </c>
      <c r="AB1399" t="s">
        <v>844</v>
      </c>
      <c r="AC1399" t="s">
        <v>845</v>
      </c>
      <c r="AD1399" t="s">
        <v>846</v>
      </c>
      <c r="AE1399" t="s">
        <v>847</v>
      </c>
      <c r="AF1399" t="s">
        <v>848</v>
      </c>
      <c r="AG1399" t="s">
        <v>846</v>
      </c>
      <c r="AH1399" t="s">
        <v>847</v>
      </c>
      <c r="AI1399" t="s">
        <v>848</v>
      </c>
      <c r="AJ1399">
        <v>1427</v>
      </c>
    </row>
    <row r="1400" spans="1:36" ht="15" x14ac:dyDescent="0.2">
      <c r="A1400">
        <v>56</v>
      </c>
      <c r="B1400" s="3">
        <v>97221</v>
      </c>
      <c r="C1400" t="s">
        <v>219</v>
      </c>
      <c r="E1400" t="s">
        <v>220</v>
      </c>
      <c r="I1400" t="s">
        <v>1547</v>
      </c>
      <c r="M1400" t="s">
        <v>41</v>
      </c>
      <c r="V1400" t="s">
        <v>841</v>
      </c>
      <c r="W1400" t="s">
        <v>640</v>
      </c>
      <c r="X1400" t="s">
        <v>238</v>
      </c>
      <c r="Y1400" t="s">
        <v>842</v>
      </c>
      <c r="Z1400" s="3">
        <v>97221</v>
      </c>
      <c r="AA1400" t="s">
        <v>843</v>
      </c>
      <c r="AB1400" t="s">
        <v>844</v>
      </c>
      <c r="AC1400" t="s">
        <v>845</v>
      </c>
      <c r="AD1400" t="s">
        <v>846</v>
      </c>
      <c r="AE1400" t="s">
        <v>847</v>
      </c>
      <c r="AF1400" t="s">
        <v>848</v>
      </c>
      <c r="AG1400" t="s">
        <v>846</v>
      </c>
      <c r="AH1400" t="s">
        <v>847</v>
      </c>
      <c r="AI1400" t="s">
        <v>848</v>
      </c>
      <c r="AJ1400">
        <v>1428</v>
      </c>
    </row>
    <row r="1401" spans="1:36" ht="15" x14ac:dyDescent="0.2">
      <c r="A1401">
        <v>57</v>
      </c>
      <c r="B1401" s="3">
        <v>97221</v>
      </c>
      <c r="C1401" t="s">
        <v>219</v>
      </c>
      <c r="E1401" t="s">
        <v>220</v>
      </c>
      <c r="I1401" t="s">
        <v>1547</v>
      </c>
      <c r="M1401" t="s">
        <v>41</v>
      </c>
      <c r="V1401" t="s">
        <v>841</v>
      </c>
      <c r="W1401" t="s">
        <v>640</v>
      </c>
      <c r="X1401" t="s">
        <v>238</v>
      </c>
      <c r="Y1401" t="s">
        <v>842</v>
      </c>
      <c r="Z1401" s="3">
        <v>97221</v>
      </c>
      <c r="AA1401" t="s">
        <v>843</v>
      </c>
      <c r="AB1401" t="s">
        <v>844</v>
      </c>
      <c r="AC1401" t="s">
        <v>845</v>
      </c>
      <c r="AD1401" t="s">
        <v>846</v>
      </c>
      <c r="AE1401" t="s">
        <v>847</v>
      </c>
      <c r="AF1401" t="s">
        <v>848</v>
      </c>
      <c r="AG1401" t="s">
        <v>846</v>
      </c>
      <c r="AH1401" t="s">
        <v>847</v>
      </c>
      <c r="AI1401" t="s">
        <v>848</v>
      </c>
      <c r="AJ1401">
        <v>1429</v>
      </c>
    </row>
    <row r="1402" spans="1:36" ht="15" x14ac:dyDescent="0.2">
      <c r="A1402">
        <v>58</v>
      </c>
      <c r="B1402" s="3">
        <v>97221</v>
      </c>
      <c r="C1402" t="s">
        <v>219</v>
      </c>
      <c r="E1402" t="s">
        <v>220</v>
      </c>
      <c r="I1402" t="s">
        <v>1547</v>
      </c>
      <c r="M1402" t="s">
        <v>41</v>
      </c>
      <c r="V1402" t="s">
        <v>841</v>
      </c>
      <c r="W1402" t="s">
        <v>640</v>
      </c>
      <c r="X1402" t="s">
        <v>238</v>
      </c>
      <c r="Y1402" t="s">
        <v>842</v>
      </c>
      <c r="Z1402" s="3">
        <v>97221</v>
      </c>
      <c r="AA1402" t="s">
        <v>843</v>
      </c>
      <c r="AB1402" t="s">
        <v>844</v>
      </c>
      <c r="AC1402" t="s">
        <v>845</v>
      </c>
      <c r="AD1402" t="s">
        <v>846</v>
      </c>
      <c r="AE1402" t="s">
        <v>847</v>
      </c>
      <c r="AF1402" t="s">
        <v>848</v>
      </c>
      <c r="AG1402" t="s">
        <v>846</v>
      </c>
      <c r="AH1402" t="s">
        <v>847</v>
      </c>
      <c r="AI1402" t="s">
        <v>848</v>
      </c>
      <c r="AJ1402">
        <v>1430</v>
      </c>
    </row>
    <row r="1403" spans="1:36" ht="15" x14ac:dyDescent="0.2">
      <c r="A1403">
        <v>59</v>
      </c>
      <c r="B1403" s="3">
        <v>97221</v>
      </c>
      <c r="C1403" t="s">
        <v>219</v>
      </c>
      <c r="E1403" t="s">
        <v>220</v>
      </c>
      <c r="I1403" t="s">
        <v>1547</v>
      </c>
      <c r="M1403" t="s">
        <v>41</v>
      </c>
      <c r="V1403" t="s">
        <v>841</v>
      </c>
      <c r="W1403" t="s">
        <v>640</v>
      </c>
      <c r="X1403" t="s">
        <v>238</v>
      </c>
      <c r="Y1403" t="s">
        <v>842</v>
      </c>
      <c r="Z1403" s="3">
        <v>97221</v>
      </c>
      <c r="AA1403" t="s">
        <v>843</v>
      </c>
      <c r="AB1403" t="s">
        <v>844</v>
      </c>
      <c r="AC1403" t="s">
        <v>845</v>
      </c>
      <c r="AD1403" t="s">
        <v>846</v>
      </c>
      <c r="AE1403" t="s">
        <v>847</v>
      </c>
      <c r="AF1403" t="s">
        <v>848</v>
      </c>
      <c r="AG1403" t="s">
        <v>846</v>
      </c>
      <c r="AH1403" t="s">
        <v>847</v>
      </c>
      <c r="AI1403" t="s">
        <v>848</v>
      </c>
      <c r="AJ1403">
        <v>1431</v>
      </c>
    </row>
    <row r="1404" spans="1:36" ht="15" x14ac:dyDescent="0.2">
      <c r="A1404">
        <v>60</v>
      </c>
      <c r="B1404" s="3">
        <v>97221</v>
      </c>
      <c r="C1404" t="s">
        <v>219</v>
      </c>
      <c r="E1404" t="s">
        <v>220</v>
      </c>
      <c r="I1404" t="s">
        <v>1547</v>
      </c>
      <c r="M1404" t="s">
        <v>41</v>
      </c>
      <c r="V1404" t="s">
        <v>841</v>
      </c>
      <c r="W1404" t="s">
        <v>640</v>
      </c>
      <c r="X1404" t="s">
        <v>238</v>
      </c>
      <c r="Y1404" t="s">
        <v>842</v>
      </c>
      <c r="Z1404" s="3">
        <v>97221</v>
      </c>
      <c r="AA1404" t="s">
        <v>843</v>
      </c>
      <c r="AB1404" t="s">
        <v>844</v>
      </c>
      <c r="AC1404" t="s">
        <v>845</v>
      </c>
      <c r="AD1404" t="s">
        <v>846</v>
      </c>
      <c r="AE1404" t="s">
        <v>847</v>
      </c>
      <c r="AF1404" t="s">
        <v>848</v>
      </c>
      <c r="AG1404" t="s">
        <v>846</v>
      </c>
      <c r="AH1404" t="s">
        <v>847</v>
      </c>
      <c r="AI1404" t="s">
        <v>848</v>
      </c>
      <c r="AJ1404">
        <v>1432</v>
      </c>
    </row>
    <row r="1405" spans="1:36" ht="15" x14ac:dyDescent="0.2">
      <c r="A1405">
        <v>61</v>
      </c>
      <c r="B1405" s="3">
        <v>97221</v>
      </c>
      <c r="C1405" t="s">
        <v>219</v>
      </c>
      <c r="E1405" t="s">
        <v>220</v>
      </c>
      <c r="I1405" t="s">
        <v>1547</v>
      </c>
      <c r="M1405" t="s">
        <v>41</v>
      </c>
      <c r="V1405" t="s">
        <v>841</v>
      </c>
      <c r="W1405" t="s">
        <v>640</v>
      </c>
      <c r="X1405" t="s">
        <v>238</v>
      </c>
      <c r="Y1405" t="s">
        <v>842</v>
      </c>
      <c r="Z1405" s="3">
        <v>97221</v>
      </c>
      <c r="AA1405" t="s">
        <v>843</v>
      </c>
      <c r="AB1405" t="s">
        <v>844</v>
      </c>
      <c r="AC1405" t="s">
        <v>845</v>
      </c>
      <c r="AD1405" t="s">
        <v>846</v>
      </c>
      <c r="AE1405" t="s">
        <v>847</v>
      </c>
      <c r="AF1405" t="s">
        <v>848</v>
      </c>
      <c r="AG1405" t="s">
        <v>846</v>
      </c>
      <c r="AH1405" t="s">
        <v>847</v>
      </c>
      <c r="AI1405" t="s">
        <v>848</v>
      </c>
      <c r="AJ1405">
        <v>1433</v>
      </c>
    </row>
    <row r="1406" spans="1:36" ht="15" x14ac:dyDescent="0.2">
      <c r="A1406">
        <v>62</v>
      </c>
      <c r="B1406" s="3">
        <v>97221</v>
      </c>
      <c r="C1406" t="s">
        <v>219</v>
      </c>
      <c r="E1406" t="s">
        <v>220</v>
      </c>
      <c r="I1406" t="s">
        <v>1547</v>
      </c>
      <c r="M1406" t="s">
        <v>41</v>
      </c>
      <c r="V1406" t="s">
        <v>841</v>
      </c>
      <c r="W1406" t="s">
        <v>640</v>
      </c>
      <c r="X1406" t="s">
        <v>238</v>
      </c>
      <c r="Y1406" t="s">
        <v>842</v>
      </c>
      <c r="Z1406" s="3">
        <v>97221</v>
      </c>
      <c r="AA1406" t="s">
        <v>843</v>
      </c>
      <c r="AB1406" t="s">
        <v>844</v>
      </c>
      <c r="AC1406" t="s">
        <v>845</v>
      </c>
      <c r="AD1406" t="s">
        <v>846</v>
      </c>
      <c r="AE1406" t="s">
        <v>847</v>
      </c>
      <c r="AF1406" t="s">
        <v>848</v>
      </c>
      <c r="AG1406" t="s">
        <v>846</v>
      </c>
      <c r="AH1406" t="s">
        <v>847</v>
      </c>
      <c r="AI1406" t="s">
        <v>848</v>
      </c>
      <c r="AJ1406">
        <v>1434</v>
      </c>
    </row>
    <row r="1407" spans="1:36" ht="15" x14ac:dyDescent="0.2">
      <c r="A1407">
        <v>63</v>
      </c>
      <c r="B1407" s="3">
        <v>97221</v>
      </c>
      <c r="C1407" t="s">
        <v>219</v>
      </c>
      <c r="E1407" t="s">
        <v>220</v>
      </c>
      <c r="I1407" t="s">
        <v>1547</v>
      </c>
      <c r="M1407" t="s">
        <v>41</v>
      </c>
      <c r="V1407" t="s">
        <v>841</v>
      </c>
      <c r="W1407" t="s">
        <v>640</v>
      </c>
      <c r="X1407" t="s">
        <v>238</v>
      </c>
      <c r="Y1407" t="s">
        <v>842</v>
      </c>
      <c r="Z1407" s="3">
        <v>97221</v>
      </c>
      <c r="AA1407" t="s">
        <v>843</v>
      </c>
      <c r="AB1407" t="s">
        <v>844</v>
      </c>
      <c r="AC1407" t="s">
        <v>845</v>
      </c>
      <c r="AD1407" t="s">
        <v>846</v>
      </c>
      <c r="AE1407" t="s">
        <v>847</v>
      </c>
      <c r="AF1407" t="s">
        <v>848</v>
      </c>
      <c r="AG1407" t="s">
        <v>846</v>
      </c>
      <c r="AH1407" t="s">
        <v>847</v>
      </c>
      <c r="AI1407" t="s">
        <v>848</v>
      </c>
      <c r="AJ1407">
        <v>1435</v>
      </c>
    </row>
    <row r="1408" spans="1:36" ht="15" x14ac:dyDescent="0.2">
      <c r="A1408">
        <v>64</v>
      </c>
      <c r="B1408" s="3">
        <v>97221</v>
      </c>
      <c r="C1408" t="s">
        <v>219</v>
      </c>
      <c r="E1408" t="s">
        <v>220</v>
      </c>
      <c r="I1408" t="s">
        <v>1547</v>
      </c>
      <c r="M1408" t="s">
        <v>41</v>
      </c>
      <c r="V1408" t="s">
        <v>841</v>
      </c>
      <c r="W1408" t="s">
        <v>640</v>
      </c>
      <c r="X1408" t="s">
        <v>238</v>
      </c>
      <c r="Y1408" t="s">
        <v>842</v>
      </c>
      <c r="Z1408" s="3">
        <v>97221</v>
      </c>
      <c r="AA1408" t="s">
        <v>843</v>
      </c>
      <c r="AB1408" t="s">
        <v>844</v>
      </c>
      <c r="AC1408" t="s">
        <v>845</v>
      </c>
      <c r="AD1408" t="s">
        <v>846</v>
      </c>
      <c r="AE1408" t="s">
        <v>847</v>
      </c>
      <c r="AF1408" t="s">
        <v>848</v>
      </c>
      <c r="AG1408" t="s">
        <v>846</v>
      </c>
      <c r="AH1408" t="s">
        <v>847</v>
      </c>
      <c r="AI1408" t="s">
        <v>848</v>
      </c>
      <c r="AJ1408">
        <v>1436</v>
      </c>
    </row>
    <row r="1409" spans="1:36" ht="15" x14ac:dyDescent="0.2">
      <c r="A1409">
        <v>65</v>
      </c>
      <c r="B1409" s="3">
        <v>97221</v>
      </c>
      <c r="C1409" t="s">
        <v>1464</v>
      </c>
      <c r="E1409" t="s">
        <v>1465</v>
      </c>
      <c r="J1409" t="s">
        <v>1548</v>
      </c>
      <c r="M1409" t="s">
        <v>41</v>
      </c>
      <c r="V1409" t="s">
        <v>841</v>
      </c>
      <c r="W1409" t="s">
        <v>640</v>
      </c>
      <c r="X1409" t="s">
        <v>238</v>
      </c>
      <c r="Y1409" t="s">
        <v>842</v>
      </c>
      <c r="Z1409" s="3">
        <v>97221</v>
      </c>
      <c r="AA1409" t="s">
        <v>843</v>
      </c>
      <c r="AB1409" t="s">
        <v>844</v>
      </c>
      <c r="AC1409" t="s">
        <v>845</v>
      </c>
      <c r="AD1409" t="s">
        <v>846</v>
      </c>
      <c r="AE1409" t="s">
        <v>847</v>
      </c>
      <c r="AF1409" t="s">
        <v>848</v>
      </c>
      <c r="AG1409" t="s">
        <v>846</v>
      </c>
      <c r="AH1409" t="s">
        <v>847</v>
      </c>
      <c r="AI1409" t="s">
        <v>848</v>
      </c>
      <c r="AJ1409">
        <v>1437</v>
      </c>
    </row>
    <row r="1410" spans="1:36" ht="15" x14ac:dyDescent="0.2">
      <c r="A1410">
        <v>66</v>
      </c>
      <c r="B1410" s="3">
        <v>97221</v>
      </c>
      <c r="C1410" t="s">
        <v>1549</v>
      </c>
      <c r="E1410" t="s">
        <v>1550</v>
      </c>
      <c r="G1410" t="s">
        <v>1551</v>
      </c>
      <c r="J1410" t="s">
        <v>1552</v>
      </c>
      <c r="M1410" t="s">
        <v>41</v>
      </c>
      <c r="V1410" t="s">
        <v>841</v>
      </c>
      <c r="W1410" t="s">
        <v>640</v>
      </c>
      <c r="X1410" t="s">
        <v>238</v>
      </c>
      <c r="Y1410" t="s">
        <v>842</v>
      </c>
      <c r="Z1410" s="3">
        <v>97221</v>
      </c>
      <c r="AA1410" t="s">
        <v>843</v>
      </c>
      <c r="AB1410" t="s">
        <v>844</v>
      </c>
      <c r="AC1410" t="s">
        <v>845</v>
      </c>
      <c r="AD1410" t="s">
        <v>846</v>
      </c>
      <c r="AE1410" t="s">
        <v>847</v>
      </c>
      <c r="AF1410" t="s">
        <v>848</v>
      </c>
      <c r="AG1410" t="s">
        <v>846</v>
      </c>
      <c r="AH1410" t="s">
        <v>847</v>
      </c>
      <c r="AI1410" t="s">
        <v>848</v>
      </c>
      <c r="AJ1410">
        <v>1438</v>
      </c>
    </row>
    <row r="1411" spans="1:36" ht="15" x14ac:dyDescent="0.2">
      <c r="A1411">
        <v>67</v>
      </c>
      <c r="B1411" s="3">
        <v>97221</v>
      </c>
      <c r="C1411" s="5" t="s">
        <v>335</v>
      </c>
      <c r="E1411" t="s">
        <v>336</v>
      </c>
      <c r="I1411" t="s">
        <v>70</v>
      </c>
      <c r="J1411" t="s">
        <v>1553</v>
      </c>
      <c r="M1411" t="s">
        <v>41</v>
      </c>
      <c r="V1411" t="s">
        <v>841</v>
      </c>
      <c r="W1411" t="s">
        <v>640</v>
      </c>
      <c r="X1411" t="s">
        <v>238</v>
      </c>
      <c r="Y1411" t="s">
        <v>842</v>
      </c>
      <c r="Z1411" s="3">
        <v>97221</v>
      </c>
      <c r="AA1411" t="s">
        <v>843</v>
      </c>
      <c r="AB1411" t="s">
        <v>844</v>
      </c>
      <c r="AC1411" t="s">
        <v>845</v>
      </c>
      <c r="AD1411" t="s">
        <v>846</v>
      </c>
      <c r="AE1411" t="s">
        <v>847</v>
      </c>
      <c r="AF1411" t="s">
        <v>848</v>
      </c>
      <c r="AG1411" t="s">
        <v>846</v>
      </c>
      <c r="AH1411" t="s">
        <v>847</v>
      </c>
      <c r="AI1411" t="s">
        <v>848</v>
      </c>
      <c r="AJ1411">
        <v>1439</v>
      </c>
    </row>
    <row r="1412" spans="1:36" ht="15" x14ac:dyDescent="0.2">
      <c r="A1412">
        <v>68</v>
      </c>
      <c r="B1412" s="3">
        <v>97221</v>
      </c>
      <c r="C1412" t="s">
        <v>1442</v>
      </c>
      <c r="E1412" t="s">
        <v>1443</v>
      </c>
      <c r="H1412" t="s">
        <v>1554</v>
      </c>
      <c r="I1412" t="s">
        <v>96</v>
      </c>
      <c r="M1412" t="s">
        <v>41</v>
      </c>
      <c r="V1412" t="s">
        <v>841</v>
      </c>
      <c r="W1412" t="s">
        <v>640</v>
      </c>
      <c r="X1412" t="s">
        <v>238</v>
      </c>
      <c r="Y1412" t="s">
        <v>842</v>
      </c>
      <c r="Z1412" s="3">
        <v>97221</v>
      </c>
      <c r="AA1412" t="s">
        <v>843</v>
      </c>
      <c r="AB1412" t="s">
        <v>844</v>
      </c>
      <c r="AC1412" t="s">
        <v>845</v>
      </c>
      <c r="AD1412" t="s">
        <v>846</v>
      </c>
      <c r="AE1412" t="s">
        <v>847</v>
      </c>
      <c r="AF1412" t="s">
        <v>848</v>
      </c>
      <c r="AG1412" t="s">
        <v>846</v>
      </c>
      <c r="AH1412" t="s">
        <v>847</v>
      </c>
      <c r="AI1412" t="s">
        <v>848</v>
      </c>
      <c r="AJ1412">
        <v>1440</v>
      </c>
    </row>
    <row r="1413" spans="1:36" ht="15" x14ac:dyDescent="0.2">
      <c r="A1413">
        <v>69</v>
      </c>
      <c r="B1413" s="3">
        <v>97221</v>
      </c>
      <c r="C1413" t="s">
        <v>112</v>
      </c>
      <c r="E1413" t="s">
        <v>113</v>
      </c>
      <c r="H1413" t="s">
        <v>1555</v>
      </c>
      <c r="I1413" t="s">
        <v>98</v>
      </c>
      <c r="M1413" t="s">
        <v>41</v>
      </c>
      <c r="V1413" t="s">
        <v>841</v>
      </c>
      <c r="W1413" t="s">
        <v>640</v>
      </c>
      <c r="X1413" t="s">
        <v>238</v>
      </c>
      <c r="Y1413" t="s">
        <v>842</v>
      </c>
      <c r="Z1413" s="3">
        <v>97221</v>
      </c>
      <c r="AA1413" t="s">
        <v>843</v>
      </c>
      <c r="AB1413" t="s">
        <v>844</v>
      </c>
      <c r="AC1413" t="s">
        <v>845</v>
      </c>
      <c r="AD1413" t="s">
        <v>846</v>
      </c>
      <c r="AE1413" t="s">
        <v>847</v>
      </c>
      <c r="AF1413" t="s">
        <v>848</v>
      </c>
      <c r="AG1413" t="s">
        <v>846</v>
      </c>
      <c r="AH1413" t="s">
        <v>847</v>
      </c>
      <c r="AI1413" t="s">
        <v>848</v>
      </c>
      <c r="AJ1413">
        <v>1441</v>
      </c>
    </row>
    <row r="1414" spans="1:36" ht="15" x14ac:dyDescent="0.2">
      <c r="A1414">
        <v>70</v>
      </c>
      <c r="B1414" s="3">
        <v>97221</v>
      </c>
      <c r="C1414" t="s">
        <v>504</v>
      </c>
      <c r="E1414" t="s">
        <v>505</v>
      </c>
      <c r="F1414" t="s">
        <v>1556</v>
      </c>
      <c r="I1414" t="s">
        <v>96</v>
      </c>
      <c r="M1414" t="s">
        <v>41</v>
      </c>
      <c r="V1414" t="s">
        <v>841</v>
      </c>
      <c r="W1414" t="s">
        <v>640</v>
      </c>
      <c r="X1414" t="s">
        <v>238</v>
      </c>
      <c r="Y1414" t="s">
        <v>842</v>
      </c>
      <c r="Z1414" s="3">
        <v>97221</v>
      </c>
      <c r="AA1414" t="s">
        <v>843</v>
      </c>
      <c r="AB1414" t="s">
        <v>844</v>
      </c>
      <c r="AC1414" t="s">
        <v>845</v>
      </c>
      <c r="AD1414" t="s">
        <v>846</v>
      </c>
      <c r="AE1414" t="s">
        <v>847</v>
      </c>
      <c r="AF1414" t="s">
        <v>848</v>
      </c>
      <c r="AG1414" t="s">
        <v>846</v>
      </c>
      <c r="AH1414" t="s">
        <v>847</v>
      </c>
      <c r="AI1414" t="s">
        <v>848</v>
      </c>
      <c r="AJ1414">
        <v>1442</v>
      </c>
    </row>
    <row r="1415" spans="1:36" ht="15" x14ac:dyDescent="0.2">
      <c r="A1415">
        <v>71</v>
      </c>
      <c r="B1415" s="3">
        <v>97221</v>
      </c>
      <c r="C1415" t="s">
        <v>181</v>
      </c>
      <c r="E1415" t="s">
        <v>182</v>
      </c>
      <c r="F1415" t="s">
        <v>1557</v>
      </c>
      <c r="I1415" t="s">
        <v>155</v>
      </c>
      <c r="M1415" t="s">
        <v>41</v>
      </c>
      <c r="V1415" t="s">
        <v>841</v>
      </c>
      <c r="W1415" t="s">
        <v>640</v>
      </c>
      <c r="X1415" t="s">
        <v>238</v>
      </c>
      <c r="Y1415" t="s">
        <v>842</v>
      </c>
      <c r="Z1415" s="3">
        <v>97221</v>
      </c>
      <c r="AA1415" t="s">
        <v>843</v>
      </c>
      <c r="AB1415" t="s">
        <v>844</v>
      </c>
      <c r="AC1415" t="s">
        <v>845</v>
      </c>
      <c r="AD1415" t="s">
        <v>846</v>
      </c>
      <c r="AE1415" t="s">
        <v>847</v>
      </c>
      <c r="AF1415" t="s">
        <v>848</v>
      </c>
      <c r="AG1415" t="s">
        <v>846</v>
      </c>
      <c r="AH1415" t="s">
        <v>847</v>
      </c>
      <c r="AI1415" t="s">
        <v>848</v>
      </c>
      <c r="AJ1415">
        <v>1443</v>
      </c>
    </row>
    <row r="1416" spans="1:36" ht="15" x14ac:dyDescent="0.2">
      <c r="A1416">
        <v>72</v>
      </c>
      <c r="B1416" s="3">
        <v>97221</v>
      </c>
      <c r="C1416" t="s">
        <v>181</v>
      </c>
      <c r="E1416" t="s">
        <v>182</v>
      </c>
      <c r="F1416" t="s">
        <v>270</v>
      </c>
      <c r="I1416" t="s">
        <v>1558</v>
      </c>
      <c r="K1416" t="s">
        <v>1559</v>
      </c>
      <c r="M1416" t="s">
        <v>41</v>
      </c>
      <c r="V1416" t="s">
        <v>841</v>
      </c>
      <c r="W1416" t="s">
        <v>640</v>
      </c>
      <c r="X1416" t="s">
        <v>238</v>
      </c>
      <c r="Y1416" t="s">
        <v>842</v>
      </c>
      <c r="Z1416" s="3">
        <v>97221</v>
      </c>
      <c r="AA1416" t="s">
        <v>843</v>
      </c>
      <c r="AB1416" t="s">
        <v>844</v>
      </c>
      <c r="AC1416" t="s">
        <v>845</v>
      </c>
      <c r="AD1416" t="s">
        <v>846</v>
      </c>
      <c r="AE1416" t="s">
        <v>847</v>
      </c>
      <c r="AF1416" t="s">
        <v>848</v>
      </c>
      <c r="AG1416" t="s">
        <v>846</v>
      </c>
      <c r="AH1416" t="s">
        <v>847</v>
      </c>
      <c r="AI1416" t="s">
        <v>848</v>
      </c>
      <c r="AJ1416">
        <v>1444</v>
      </c>
    </row>
    <row r="1417" spans="1:36" ht="15" x14ac:dyDescent="0.2">
      <c r="A1417">
        <v>73</v>
      </c>
      <c r="B1417" s="3">
        <v>97221</v>
      </c>
      <c r="C1417" t="s">
        <v>181</v>
      </c>
      <c r="E1417" t="s">
        <v>182</v>
      </c>
      <c r="F1417" t="s">
        <v>1560</v>
      </c>
      <c r="I1417" t="s">
        <v>96</v>
      </c>
      <c r="M1417" t="s">
        <v>60</v>
      </c>
      <c r="N1417" t="s">
        <v>1561</v>
      </c>
      <c r="V1417" t="s">
        <v>841</v>
      </c>
      <c r="W1417" t="s">
        <v>640</v>
      </c>
      <c r="X1417" t="s">
        <v>238</v>
      </c>
      <c r="Y1417" t="s">
        <v>842</v>
      </c>
      <c r="Z1417" s="3">
        <v>97221</v>
      </c>
      <c r="AA1417" t="s">
        <v>843</v>
      </c>
      <c r="AB1417" t="s">
        <v>844</v>
      </c>
      <c r="AC1417" t="s">
        <v>845</v>
      </c>
      <c r="AD1417" t="s">
        <v>846</v>
      </c>
      <c r="AE1417" t="s">
        <v>847</v>
      </c>
      <c r="AF1417" t="s">
        <v>848</v>
      </c>
      <c r="AG1417" t="s">
        <v>846</v>
      </c>
      <c r="AH1417" t="s">
        <v>847</v>
      </c>
      <c r="AI1417" t="s">
        <v>848</v>
      </c>
      <c r="AJ1417">
        <v>1445</v>
      </c>
    </row>
    <row r="1418" spans="1:36" ht="15" x14ac:dyDescent="0.2">
      <c r="A1418">
        <v>74</v>
      </c>
      <c r="B1418" s="3">
        <v>97221</v>
      </c>
      <c r="C1418" t="s">
        <v>1562</v>
      </c>
      <c r="E1418" t="s">
        <v>1563</v>
      </c>
      <c r="F1418" t="s">
        <v>1564</v>
      </c>
      <c r="G1418" t="s">
        <v>1565</v>
      </c>
      <c r="I1418" t="s">
        <v>39</v>
      </c>
      <c r="J1418" t="s">
        <v>1566</v>
      </c>
      <c r="M1418" t="s">
        <v>41</v>
      </c>
      <c r="V1418" t="s">
        <v>841</v>
      </c>
      <c r="W1418" t="s">
        <v>640</v>
      </c>
      <c r="X1418" t="s">
        <v>238</v>
      </c>
      <c r="Y1418" t="s">
        <v>842</v>
      </c>
      <c r="Z1418" s="3">
        <v>97221</v>
      </c>
      <c r="AA1418" t="s">
        <v>843</v>
      </c>
      <c r="AB1418" t="s">
        <v>844</v>
      </c>
      <c r="AC1418" t="s">
        <v>845</v>
      </c>
      <c r="AD1418" t="s">
        <v>846</v>
      </c>
      <c r="AE1418" t="s">
        <v>847</v>
      </c>
      <c r="AF1418" t="s">
        <v>848</v>
      </c>
      <c r="AG1418" t="s">
        <v>846</v>
      </c>
      <c r="AH1418" t="s">
        <v>847</v>
      </c>
      <c r="AI1418" t="s">
        <v>848</v>
      </c>
      <c r="AJ1418">
        <v>1446</v>
      </c>
    </row>
    <row r="1419" spans="1:36" ht="15" x14ac:dyDescent="0.2">
      <c r="A1419">
        <v>75</v>
      </c>
      <c r="B1419" s="3">
        <v>97221</v>
      </c>
      <c r="C1419" t="s">
        <v>1562</v>
      </c>
      <c r="E1419" t="s">
        <v>1563</v>
      </c>
      <c r="F1419" t="s">
        <v>1564</v>
      </c>
      <c r="G1419" t="s">
        <v>1565</v>
      </c>
      <c r="J1419" t="s">
        <v>1567</v>
      </c>
      <c r="M1419" t="s">
        <v>41</v>
      </c>
      <c r="V1419" t="s">
        <v>841</v>
      </c>
      <c r="W1419" t="s">
        <v>640</v>
      </c>
      <c r="X1419" t="s">
        <v>238</v>
      </c>
      <c r="Y1419" t="s">
        <v>842</v>
      </c>
      <c r="Z1419" s="3">
        <v>97221</v>
      </c>
      <c r="AA1419" t="s">
        <v>843</v>
      </c>
      <c r="AB1419" t="s">
        <v>844</v>
      </c>
      <c r="AC1419" t="s">
        <v>845</v>
      </c>
      <c r="AD1419" t="s">
        <v>846</v>
      </c>
      <c r="AE1419" t="s">
        <v>847</v>
      </c>
      <c r="AF1419" t="s">
        <v>848</v>
      </c>
      <c r="AG1419" t="s">
        <v>846</v>
      </c>
      <c r="AH1419" t="s">
        <v>847</v>
      </c>
      <c r="AI1419" t="s">
        <v>848</v>
      </c>
      <c r="AJ1419">
        <v>1447</v>
      </c>
    </row>
    <row r="1420" spans="1:36" ht="15" x14ac:dyDescent="0.2">
      <c r="A1420">
        <v>76</v>
      </c>
      <c r="B1420" s="3">
        <v>97221</v>
      </c>
      <c r="C1420" t="s">
        <v>1562</v>
      </c>
      <c r="E1420" t="s">
        <v>1563</v>
      </c>
      <c r="F1420" t="s">
        <v>1564</v>
      </c>
      <c r="G1420" t="s">
        <v>1565</v>
      </c>
      <c r="J1420" t="s">
        <v>1568</v>
      </c>
      <c r="M1420" t="s">
        <v>41</v>
      </c>
      <c r="V1420" t="s">
        <v>841</v>
      </c>
      <c r="W1420" t="s">
        <v>640</v>
      </c>
      <c r="X1420" t="s">
        <v>238</v>
      </c>
      <c r="Y1420" t="s">
        <v>842</v>
      </c>
      <c r="Z1420" s="3">
        <v>97221</v>
      </c>
      <c r="AA1420" t="s">
        <v>843</v>
      </c>
      <c r="AB1420" t="s">
        <v>844</v>
      </c>
      <c r="AC1420" t="s">
        <v>845</v>
      </c>
      <c r="AD1420" t="s">
        <v>846</v>
      </c>
      <c r="AE1420" t="s">
        <v>847</v>
      </c>
      <c r="AF1420" t="s">
        <v>848</v>
      </c>
      <c r="AG1420" t="s">
        <v>846</v>
      </c>
      <c r="AH1420" t="s">
        <v>847</v>
      </c>
      <c r="AI1420" t="s">
        <v>848</v>
      </c>
      <c r="AJ1420">
        <v>1448</v>
      </c>
    </row>
    <row r="1421" spans="1:36" ht="15" x14ac:dyDescent="0.2">
      <c r="A1421">
        <v>77</v>
      </c>
      <c r="B1421" s="3">
        <v>97221</v>
      </c>
      <c r="C1421" t="s">
        <v>1562</v>
      </c>
      <c r="E1421" t="s">
        <v>1563</v>
      </c>
      <c r="F1421" t="s">
        <v>1564</v>
      </c>
      <c r="G1421" t="s">
        <v>1565</v>
      </c>
      <c r="J1421" t="s">
        <v>1569</v>
      </c>
      <c r="M1421" t="s">
        <v>41</v>
      </c>
      <c r="V1421" t="s">
        <v>841</v>
      </c>
      <c r="W1421" t="s">
        <v>640</v>
      </c>
      <c r="X1421" t="s">
        <v>238</v>
      </c>
      <c r="Y1421" t="s">
        <v>842</v>
      </c>
      <c r="Z1421" s="3">
        <v>97221</v>
      </c>
      <c r="AA1421" t="s">
        <v>843</v>
      </c>
      <c r="AB1421" t="s">
        <v>844</v>
      </c>
      <c r="AC1421" t="s">
        <v>845</v>
      </c>
      <c r="AD1421" t="s">
        <v>846</v>
      </c>
      <c r="AE1421" t="s">
        <v>847</v>
      </c>
      <c r="AF1421" t="s">
        <v>848</v>
      </c>
      <c r="AG1421" t="s">
        <v>846</v>
      </c>
      <c r="AH1421" t="s">
        <v>847</v>
      </c>
      <c r="AI1421" t="s">
        <v>848</v>
      </c>
      <c r="AJ1421">
        <v>1449</v>
      </c>
    </row>
    <row r="1422" spans="1:36" ht="15" x14ac:dyDescent="0.2">
      <c r="A1422">
        <v>78</v>
      </c>
      <c r="B1422" s="3">
        <v>97221</v>
      </c>
      <c r="C1422" t="s">
        <v>1562</v>
      </c>
      <c r="E1422" t="s">
        <v>1563</v>
      </c>
      <c r="F1422" t="s">
        <v>1564</v>
      </c>
      <c r="G1422" t="s">
        <v>1565</v>
      </c>
      <c r="J1422" t="s">
        <v>1570</v>
      </c>
      <c r="M1422" t="s">
        <v>41</v>
      </c>
      <c r="V1422" t="s">
        <v>841</v>
      </c>
      <c r="W1422" t="s">
        <v>640</v>
      </c>
      <c r="X1422" t="s">
        <v>238</v>
      </c>
      <c r="Y1422" t="s">
        <v>842</v>
      </c>
      <c r="Z1422" s="3">
        <v>97221</v>
      </c>
      <c r="AA1422" t="s">
        <v>843</v>
      </c>
      <c r="AB1422" t="s">
        <v>844</v>
      </c>
      <c r="AC1422" t="s">
        <v>845</v>
      </c>
      <c r="AD1422" t="s">
        <v>846</v>
      </c>
      <c r="AE1422" t="s">
        <v>847</v>
      </c>
      <c r="AF1422" t="s">
        <v>848</v>
      </c>
      <c r="AG1422" t="s">
        <v>846</v>
      </c>
      <c r="AH1422" t="s">
        <v>847</v>
      </c>
      <c r="AI1422" t="s">
        <v>848</v>
      </c>
      <c r="AJ1422">
        <v>1450</v>
      </c>
    </row>
    <row r="1423" spans="1:36" ht="15" x14ac:dyDescent="0.2">
      <c r="A1423">
        <v>79</v>
      </c>
      <c r="B1423" s="3">
        <v>97221</v>
      </c>
      <c r="C1423" t="s">
        <v>1571</v>
      </c>
      <c r="E1423" t="s">
        <v>1572</v>
      </c>
      <c r="F1423" t="s">
        <v>1573</v>
      </c>
      <c r="I1423" t="s">
        <v>96</v>
      </c>
      <c r="K1423" t="s">
        <v>1574</v>
      </c>
      <c r="M1423" t="s">
        <v>41</v>
      </c>
      <c r="V1423" t="s">
        <v>841</v>
      </c>
      <c r="W1423" t="s">
        <v>640</v>
      </c>
      <c r="X1423" t="s">
        <v>238</v>
      </c>
      <c r="Y1423" t="s">
        <v>842</v>
      </c>
      <c r="Z1423" s="3">
        <v>97221</v>
      </c>
      <c r="AA1423" t="s">
        <v>843</v>
      </c>
      <c r="AB1423" t="s">
        <v>844</v>
      </c>
      <c r="AC1423" t="s">
        <v>845</v>
      </c>
      <c r="AD1423" t="s">
        <v>846</v>
      </c>
      <c r="AE1423" t="s">
        <v>847</v>
      </c>
      <c r="AF1423" t="s">
        <v>848</v>
      </c>
      <c r="AG1423" t="s">
        <v>846</v>
      </c>
      <c r="AH1423" t="s">
        <v>847</v>
      </c>
      <c r="AI1423" t="s">
        <v>848</v>
      </c>
      <c r="AJ1423">
        <v>1451</v>
      </c>
    </row>
    <row r="1424" spans="1:36" ht="15" x14ac:dyDescent="0.2">
      <c r="A1424">
        <v>80</v>
      </c>
      <c r="B1424" s="3">
        <v>97221</v>
      </c>
      <c r="C1424" t="s">
        <v>637</v>
      </c>
      <c r="E1424" t="s">
        <v>638</v>
      </c>
      <c r="F1424" t="s">
        <v>639</v>
      </c>
      <c r="G1424" t="s">
        <v>1575</v>
      </c>
      <c r="H1424" t="s">
        <v>1576</v>
      </c>
      <c r="M1424" t="s">
        <v>41</v>
      </c>
      <c r="V1424" t="s">
        <v>841</v>
      </c>
      <c r="W1424" t="s">
        <v>640</v>
      </c>
      <c r="X1424" t="s">
        <v>238</v>
      </c>
      <c r="Y1424" t="s">
        <v>842</v>
      </c>
      <c r="Z1424" s="3">
        <v>97221</v>
      </c>
      <c r="AA1424" t="s">
        <v>843</v>
      </c>
      <c r="AB1424" t="s">
        <v>844</v>
      </c>
      <c r="AC1424" t="s">
        <v>845</v>
      </c>
      <c r="AD1424" t="s">
        <v>846</v>
      </c>
      <c r="AE1424" t="s">
        <v>847</v>
      </c>
      <c r="AF1424" t="s">
        <v>848</v>
      </c>
      <c r="AG1424" t="s">
        <v>846</v>
      </c>
      <c r="AH1424" t="s">
        <v>847</v>
      </c>
      <c r="AI1424" t="s">
        <v>848</v>
      </c>
      <c r="AJ1424">
        <v>1452</v>
      </c>
    </row>
    <row r="1425" spans="1:36" ht="15" x14ac:dyDescent="0.2">
      <c r="A1425">
        <v>81</v>
      </c>
      <c r="B1425" s="3">
        <v>97221</v>
      </c>
      <c r="C1425" t="s">
        <v>637</v>
      </c>
      <c r="E1425" t="s">
        <v>638</v>
      </c>
      <c r="F1425" t="s">
        <v>639</v>
      </c>
      <c r="G1425" t="s">
        <v>1575</v>
      </c>
      <c r="H1425" t="s">
        <v>1576</v>
      </c>
      <c r="M1425" t="s">
        <v>41</v>
      </c>
      <c r="V1425" t="s">
        <v>841</v>
      </c>
      <c r="W1425" t="s">
        <v>640</v>
      </c>
      <c r="X1425" t="s">
        <v>238</v>
      </c>
      <c r="Y1425" t="s">
        <v>842</v>
      </c>
      <c r="Z1425" s="3">
        <v>97221</v>
      </c>
      <c r="AA1425" t="s">
        <v>843</v>
      </c>
      <c r="AB1425" t="s">
        <v>844</v>
      </c>
      <c r="AC1425" t="s">
        <v>845</v>
      </c>
      <c r="AD1425" t="s">
        <v>846</v>
      </c>
      <c r="AE1425" t="s">
        <v>847</v>
      </c>
      <c r="AF1425" t="s">
        <v>848</v>
      </c>
      <c r="AG1425" t="s">
        <v>846</v>
      </c>
      <c r="AH1425" t="s">
        <v>847</v>
      </c>
      <c r="AI1425" t="s">
        <v>848</v>
      </c>
      <c r="AJ1425">
        <v>1453</v>
      </c>
    </row>
    <row r="1426" spans="1:36" ht="15" x14ac:dyDescent="0.2">
      <c r="A1426">
        <v>83</v>
      </c>
      <c r="B1426" s="3">
        <v>97221</v>
      </c>
      <c r="C1426" t="s">
        <v>649</v>
      </c>
      <c r="E1426" t="s">
        <v>650</v>
      </c>
      <c r="F1426" t="s">
        <v>651</v>
      </c>
      <c r="J1426" t="s">
        <v>1577</v>
      </c>
      <c r="M1426" t="s">
        <v>41</v>
      </c>
      <c r="V1426" t="s">
        <v>841</v>
      </c>
      <c r="W1426" t="s">
        <v>640</v>
      </c>
      <c r="X1426" t="s">
        <v>238</v>
      </c>
      <c r="Y1426" t="s">
        <v>842</v>
      </c>
      <c r="Z1426" s="3">
        <v>97221</v>
      </c>
      <c r="AA1426" t="s">
        <v>843</v>
      </c>
      <c r="AB1426" t="s">
        <v>844</v>
      </c>
      <c r="AC1426" t="s">
        <v>845</v>
      </c>
      <c r="AD1426" t="s">
        <v>846</v>
      </c>
      <c r="AE1426" t="s">
        <v>847</v>
      </c>
      <c r="AF1426" t="s">
        <v>848</v>
      </c>
      <c r="AG1426" t="s">
        <v>846</v>
      </c>
      <c r="AH1426" t="s">
        <v>847</v>
      </c>
      <c r="AI1426" t="s">
        <v>848</v>
      </c>
      <c r="AJ1426">
        <v>1454</v>
      </c>
    </row>
    <row r="1427" spans="1:36" ht="15" x14ac:dyDescent="0.2">
      <c r="A1427">
        <v>84</v>
      </c>
      <c r="B1427" s="3">
        <v>97221</v>
      </c>
      <c r="C1427" t="s">
        <v>598</v>
      </c>
      <c r="E1427" t="s">
        <v>599</v>
      </c>
      <c r="G1427" t="s">
        <v>601</v>
      </c>
      <c r="M1427" t="s">
        <v>41</v>
      </c>
      <c r="V1427" t="s">
        <v>841</v>
      </c>
      <c r="W1427" t="s">
        <v>640</v>
      </c>
      <c r="X1427" t="s">
        <v>238</v>
      </c>
      <c r="Y1427" t="s">
        <v>842</v>
      </c>
      <c r="Z1427" s="3">
        <v>97221</v>
      </c>
      <c r="AA1427" t="s">
        <v>843</v>
      </c>
      <c r="AB1427" t="s">
        <v>844</v>
      </c>
      <c r="AC1427" t="s">
        <v>845</v>
      </c>
      <c r="AD1427" t="s">
        <v>846</v>
      </c>
      <c r="AE1427" t="s">
        <v>847</v>
      </c>
      <c r="AF1427" t="s">
        <v>848</v>
      </c>
      <c r="AG1427" t="s">
        <v>846</v>
      </c>
      <c r="AH1427" t="s">
        <v>847</v>
      </c>
      <c r="AI1427" t="s">
        <v>848</v>
      </c>
      <c r="AJ1427">
        <v>1455</v>
      </c>
    </row>
    <row r="1428" spans="1:36" ht="15" x14ac:dyDescent="0.2">
      <c r="A1428">
        <v>88</v>
      </c>
      <c r="B1428" s="3">
        <v>97221</v>
      </c>
      <c r="C1428" t="s">
        <v>608</v>
      </c>
      <c r="E1428" t="s">
        <v>609</v>
      </c>
      <c r="F1428" t="s">
        <v>1578</v>
      </c>
      <c r="G1428" t="s">
        <v>1579</v>
      </c>
      <c r="M1428" t="s">
        <v>41</v>
      </c>
      <c r="V1428" t="s">
        <v>841</v>
      </c>
      <c r="W1428" t="s">
        <v>640</v>
      </c>
      <c r="X1428" t="s">
        <v>238</v>
      </c>
      <c r="Y1428" t="s">
        <v>842</v>
      </c>
      <c r="Z1428" s="3">
        <v>97221</v>
      </c>
      <c r="AA1428" t="s">
        <v>843</v>
      </c>
      <c r="AB1428" t="s">
        <v>844</v>
      </c>
      <c r="AC1428" t="s">
        <v>845</v>
      </c>
      <c r="AD1428" t="s">
        <v>846</v>
      </c>
      <c r="AE1428" t="s">
        <v>847</v>
      </c>
      <c r="AF1428" t="s">
        <v>848</v>
      </c>
      <c r="AG1428" t="s">
        <v>846</v>
      </c>
      <c r="AH1428" t="s">
        <v>847</v>
      </c>
      <c r="AI1428" t="s">
        <v>848</v>
      </c>
      <c r="AJ1428">
        <v>1458</v>
      </c>
    </row>
    <row r="1429" spans="1:36" ht="15" x14ac:dyDescent="0.2">
      <c r="A1429">
        <v>89</v>
      </c>
      <c r="B1429" s="3">
        <v>97221</v>
      </c>
      <c r="C1429" t="s">
        <v>392</v>
      </c>
      <c r="E1429" t="s">
        <v>393</v>
      </c>
      <c r="G1429" t="s">
        <v>1580</v>
      </c>
      <c r="I1429" t="s">
        <v>1581</v>
      </c>
      <c r="M1429" t="s">
        <v>41</v>
      </c>
      <c r="V1429" t="s">
        <v>841</v>
      </c>
      <c r="W1429" t="s">
        <v>640</v>
      </c>
      <c r="X1429" t="s">
        <v>238</v>
      </c>
      <c r="Y1429" t="s">
        <v>842</v>
      </c>
      <c r="Z1429" s="3">
        <v>97221</v>
      </c>
      <c r="AA1429" t="s">
        <v>843</v>
      </c>
      <c r="AB1429" t="s">
        <v>844</v>
      </c>
      <c r="AC1429" t="s">
        <v>845</v>
      </c>
      <c r="AD1429" t="s">
        <v>846</v>
      </c>
      <c r="AE1429" t="s">
        <v>847</v>
      </c>
      <c r="AF1429" t="s">
        <v>848</v>
      </c>
      <c r="AG1429" t="s">
        <v>846</v>
      </c>
      <c r="AH1429" t="s">
        <v>847</v>
      </c>
      <c r="AI1429" t="s">
        <v>848</v>
      </c>
      <c r="AJ1429">
        <v>1459</v>
      </c>
    </row>
    <row r="1430" spans="1:36" ht="15" x14ac:dyDescent="0.2">
      <c r="A1430">
        <v>90</v>
      </c>
      <c r="B1430" s="3">
        <v>97221</v>
      </c>
      <c r="C1430" t="s">
        <v>392</v>
      </c>
      <c r="E1430" t="s">
        <v>393</v>
      </c>
      <c r="G1430" t="s">
        <v>1580</v>
      </c>
      <c r="I1430" t="s">
        <v>1581</v>
      </c>
      <c r="M1430" t="s">
        <v>41</v>
      </c>
      <c r="V1430" t="s">
        <v>841</v>
      </c>
      <c r="W1430" t="s">
        <v>640</v>
      </c>
      <c r="X1430" t="s">
        <v>238</v>
      </c>
      <c r="Y1430" t="s">
        <v>842</v>
      </c>
      <c r="Z1430" s="3">
        <v>97221</v>
      </c>
      <c r="AA1430" t="s">
        <v>843</v>
      </c>
      <c r="AB1430" t="s">
        <v>844</v>
      </c>
      <c r="AC1430" t="s">
        <v>845</v>
      </c>
      <c r="AD1430" t="s">
        <v>846</v>
      </c>
      <c r="AE1430" t="s">
        <v>847</v>
      </c>
      <c r="AF1430" t="s">
        <v>848</v>
      </c>
      <c r="AG1430" t="s">
        <v>846</v>
      </c>
      <c r="AH1430" t="s">
        <v>847</v>
      </c>
      <c r="AI1430" t="s">
        <v>848</v>
      </c>
      <c r="AJ1430">
        <v>1460</v>
      </c>
    </row>
    <row r="1431" spans="1:36" ht="15" x14ac:dyDescent="0.2">
      <c r="A1431">
        <v>91</v>
      </c>
      <c r="B1431" s="3">
        <v>97221</v>
      </c>
      <c r="C1431" t="s">
        <v>392</v>
      </c>
      <c r="E1431" t="s">
        <v>393</v>
      </c>
      <c r="G1431" t="s">
        <v>1580</v>
      </c>
      <c r="H1431" t="s">
        <v>1582</v>
      </c>
      <c r="I1431" t="s">
        <v>1581</v>
      </c>
      <c r="M1431" t="s">
        <v>41</v>
      </c>
      <c r="V1431" t="s">
        <v>841</v>
      </c>
      <c r="W1431" t="s">
        <v>640</v>
      </c>
      <c r="X1431" t="s">
        <v>238</v>
      </c>
      <c r="Y1431" t="s">
        <v>842</v>
      </c>
      <c r="Z1431" s="3">
        <v>97221</v>
      </c>
      <c r="AA1431" t="s">
        <v>843</v>
      </c>
      <c r="AB1431" t="s">
        <v>844</v>
      </c>
      <c r="AC1431" t="s">
        <v>845</v>
      </c>
      <c r="AD1431" t="s">
        <v>846</v>
      </c>
      <c r="AE1431" t="s">
        <v>847</v>
      </c>
      <c r="AF1431" t="s">
        <v>848</v>
      </c>
      <c r="AG1431" t="s">
        <v>846</v>
      </c>
      <c r="AH1431" t="s">
        <v>847</v>
      </c>
      <c r="AI1431" t="s">
        <v>848</v>
      </c>
      <c r="AJ1431">
        <v>1461</v>
      </c>
    </row>
    <row r="1432" spans="1:36" ht="15" x14ac:dyDescent="0.2">
      <c r="A1432">
        <v>92</v>
      </c>
      <c r="B1432" s="3">
        <v>97221</v>
      </c>
      <c r="C1432" t="s">
        <v>392</v>
      </c>
      <c r="E1432" t="s">
        <v>393</v>
      </c>
      <c r="F1432" t="s">
        <v>884</v>
      </c>
      <c r="G1432" t="s">
        <v>1583</v>
      </c>
      <c r="I1432" t="s">
        <v>96</v>
      </c>
      <c r="M1432" t="s">
        <v>41</v>
      </c>
      <c r="V1432" t="s">
        <v>841</v>
      </c>
      <c r="W1432" t="s">
        <v>640</v>
      </c>
      <c r="X1432" t="s">
        <v>238</v>
      </c>
      <c r="Y1432" t="s">
        <v>842</v>
      </c>
      <c r="Z1432" s="3">
        <v>97221</v>
      </c>
      <c r="AA1432" t="s">
        <v>843</v>
      </c>
      <c r="AB1432" t="s">
        <v>844</v>
      </c>
      <c r="AC1432" t="s">
        <v>845</v>
      </c>
      <c r="AD1432" t="s">
        <v>846</v>
      </c>
      <c r="AE1432" t="s">
        <v>847</v>
      </c>
      <c r="AF1432" t="s">
        <v>848</v>
      </c>
      <c r="AG1432" t="s">
        <v>846</v>
      </c>
      <c r="AH1432" t="s">
        <v>847</v>
      </c>
      <c r="AI1432" t="s">
        <v>848</v>
      </c>
      <c r="AJ1432">
        <v>1462</v>
      </c>
    </row>
    <row r="1433" spans="1:36" ht="15" x14ac:dyDescent="0.2">
      <c r="A1433">
        <v>93</v>
      </c>
      <c r="B1433" s="3">
        <v>97221</v>
      </c>
      <c r="C1433" t="s">
        <v>392</v>
      </c>
      <c r="E1433" t="s">
        <v>393</v>
      </c>
      <c r="F1433" t="s">
        <v>884</v>
      </c>
      <c r="G1433" t="s">
        <v>1583</v>
      </c>
      <c r="I1433" t="s">
        <v>96</v>
      </c>
      <c r="M1433" t="s">
        <v>41</v>
      </c>
      <c r="V1433" t="s">
        <v>841</v>
      </c>
      <c r="W1433" t="s">
        <v>640</v>
      </c>
      <c r="X1433" t="s">
        <v>238</v>
      </c>
      <c r="Y1433" t="s">
        <v>842</v>
      </c>
      <c r="Z1433" s="3">
        <v>97221</v>
      </c>
      <c r="AA1433" t="s">
        <v>843</v>
      </c>
      <c r="AB1433" t="s">
        <v>844</v>
      </c>
      <c r="AC1433" t="s">
        <v>845</v>
      </c>
      <c r="AD1433" t="s">
        <v>846</v>
      </c>
      <c r="AE1433" t="s">
        <v>847</v>
      </c>
      <c r="AF1433" t="s">
        <v>848</v>
      </c>
      <c r="AG1433" t="s">
        <v>846</v>
      </c>
      <c r="AH1433" t="s">
        <v>847</v>
      </c>
      <c r="AI1433" t="s">
        <v>848</v>
      </c>
      <c r="AJ1433">
        <v>1463</v>
      </c>
    </row>
    <row r="1434" spans="1:36" ht="15" x14ac:dyDescent="0.2">
      <c r="A1434">
        <v>94</v>
      </c>
      <c r="B1434" s="3">
        <v>97221</v>
      </c>
      <c r="C1434" t="s">
        <v>392</v>
      </c>
      <c r="E1434" t="s">
        <v>393</v>
      </c>
      <c r="F1434" t="s">
        <v>884</v>
      </c>
      <c r="G1434" t="s">
        <v>1583</v>
      </c>
      <c r="I1434" t="s">
        <v>96</v>
      </c>
      <c r="M1434" t="s">
        <v>41</v>
      </c>
      <c r="V1434" t="s">
        <v>841</v>
      </c>
      <c r="W1434" t="s">
        <v>640</v>
      </c>
      <c r="X1434" t="s">
        <v>238</v>
      </c>
      <c r="Y1434" t="s">
        <v>842</v>
      </c>
      <c r="Z1434" s="3">
        <v>97221</v>
      </c>
      <c r="AA1434" t="s">
        <v>843</v>
      </c>
      <c r="AB1434" t="s">
        <v>844</v>
      </c>
      <c r="AC1434" t="s">
        <v>845</v>
      </c>
      <c r="AD1434" t="s">
        <v>846</v>
      </c>
      <c r="AE1434" t="s">
        <v>847</v>
      </c>
      <c r="AF1434" t="s">
        <v>848</v>
      </c>
      <c r="AG1434" t="s">
        <v>846</v>
      </c>
      <c r="AH1434" t="s">
        <v>847</v>
      </c>
      <c r="AI1434" t="s">
        <v>848</v>
      </c>
      <c r="AJ1434">
        <v>1464</v>
      </c>
    </row>
    <row r="1435" spans="1:36" ht="15" x14ac:dyDescent="0.2">
      <c r="A1435">
        <v>95</v>
      </c>
      <c r="B1435" s="3">
        <v>97221</v>
      </c>
      <c r="C1435" t="s">
        <v>604</v>
      </c>
      <c r="E1435" t="s">
        <v>605</v>
      </c>
      <c r="F1435" t="s">
        <v>1584</v>
      </c>
      <c r="G1435" t="s">
        <v>1585</v>
      </c>
      <c r="H1435" t="s">
        <v>69</v>
      </c>
      <c r="I1435" t="s">
        <v>96</v>
      </c>
      <c r="M1435" t="s">
        <v>41</v>
      </c>
      <c r="V1435" t="s">
        <v>841</v>
      </c>
      <c r="W1435" t="s">
        <v>640</v>
      </c>
      <c r="X1435" t="s">
        <v>238</v>
      </c>
      <c r="Y1435" t="s">
        <v>842</v>
      </c>
      <c r="Z1435" s="3">
        <v>97221</v>
      </c>
      <c r="AA1435" t="s">
        <v>843</v>
      </c>
      <c r="AB1435" t="s">
        <v>844</v>
      </c>
      <c r="AC1435" t="s">
        <v>845</v>
      </c>
      <c r="AD1435" t="s">
        <v>846</v>
      </c>
      <c r="AE1435" t="s">
        <v>847</v>
      </c>
      <c r="AF1435" t="s">
        <v>848</v>
      </c>
      <c r="AG1435" t="s">
        <v>846</v>
      </c>
      <c r="AH1435" t="s">
        <v>847</v>
      </c>
      <c r="AI1435" t="s">
        <v>848</v>
      </c>
      <c r="AJ1435">
        <v>1465</v>
      </c>
    </row>
    <row r="1436" spans="1:36" ht="15" x14ac:dyDescent="0.2">
      <c r="A1436">
        <v>96</v>
      </c>
      <c r="B1436" s="3">
        <v>97221</v>
      </c>
      <c r="C1436" t="s">
        <v>380</v>
      </c>
      <c r="E1436" t="s">
        <v>381</v>
      </c>
      <c r="F1436" t="s">
        <v>1586</v>
      </c>
      <c r="G1436" t="s">
        <v>1587</v>
      </c>
      <c r="H1436" t="s">
        <v>86</v>
      </c>
      <c r="I1436" t="s">
        <v>96</v>
      </c>
      <c r="K1436" t="s">
        <v>1588</v>
      </c>
      <c r="M1436" t="s">
        <v>41</v>
      </c>
      <c r="V1436" t="s">
        <v>841</v>
      </c>
      <c r="W1436" t="s">
        <v>640</v>
      </c>
      <c r="X1436" t="s">
        <v>238</v>
      </c>
      <c r="Y1436" t="s">
        <v>842</v>
      </c>
      <c r="Z1436" s="3">
        <v>97221</v>
      </c>
      <c r="AA1436" t="s">
        <v>843</v>
      </c>
      <c r="AB1436" t="s">
        <v>844</v>
      </c>
      <c r="AC1436" t="s">
        <v>845</v>
      </c>
      <c r="AD1436" t="s">
        <v>846</v>
      </c>
      <c r="AE1436" t="s">
        <v>847</v>
      </c>
      <c r="AF1436" t="s">
        <v>848</v>
      </c>
      <c r="AG1436" t="s">
        <v>846</v>
      </c>
      <c r="AH1436" t="s">
        <v>847</v>
      </c>
      <c r="AI1436" t="s">
        <v>848</v>
      </c>
      <c r="AJ1436">
        <v>1466</v>
      </c>
    </row>
    <row r="1437" spans="1:36" ht="15" x14ac:dyDescent="0.2">
      <c r="A1437">
        <v>97</v>
      </c>
      <c r="B1437" s="3">
        <v>97221</v>
      </c>
      <c r="C1437" t="s">
        <v>380</v>
      </c>
      <c r="E1437" t="s">
        <v>381</v>
      </c>
      <c r="F1437" t="s">
        <v>1589</v>
      </c>
      <c r="H1437" t="s">
        <v>859</v>
      </c>
      <c r="I1437" t="s">
        <v>96</v>
      </c>
      <c r="M1437" t="s">
        <v>41</v>
      </c>
      <c r="V1437" t="s">
        <v>841</v>
      </c>
      <c r="W1437" t="s">
        <v>640</v>
      </c>
      <c r="X1437" t="s">
        <v>238</v>
      </c>
      <c r="Y1437" t="s">
        <v>842</v>
      </c>
      <c r="Z1437" s="3">
        <v>97221</v>
      </c>
      <c r="AA1437" t="s">
        <v>843</v>
      </c>
      <c r="AB1437" t="s">
        <v>844</v>
      </c>
      <c r="AC1437" t="s">
        <v>845</v>
      </c>
      <c r="AD1437" t="s">
        <v>846</v>
      </c>
      <c r="AE1437" t="s">
        <v>847</v>
      </c>
      <c r="AF1437" t="s">
        <v>848</v>
      </c>
      <c r="AG1437" t="s">
        <v>846</v>
      </c>
      <c r="AH1437" t="s">
        <v>847</v>
      </c>
      <c r="AI1437" t="s">
        <v>848</v>
      </c>
      <c r="AJ1437">
        <v>1467</v>
      </c>
    </row>
    <row r="1438" spans="1:36" ht="15" x14ac:dyDescent="0.2">
      <c r="A1438">
        <v>99</v>
      </c>
      <c r="B1438" s="3">
        <v>97221</v>
      </c>
      <c r="C1438" t="s">
        <v>680</v>
      </c>
      <c r="E1438" t="s">
        <v>681</v>
      </c>
      <c r="F1438" t="s">
        <v>1590</v>
      </c>
      <c r="G1438" t="s">
        <v>1591</v>
      </c>
      <c r="H1438" t="s">
        <v>1592</v>
      </c>
      <c r="I1438" t="s">
        <v>246</v>
      </c>
      <c r="M1438" t="s">
        <v>60</v>
      </c>
      <c r="V1438" t="s">
        <v>841</v>
      </c>
      <c r="W1438" t="s">
        <v>640</v>
      </c>
      <c r="X1438" t="s">
        <v>238</v>
      </c>
      <c r="Y1438" t="s">
        <v>842</v>
      </c>
      <c r="Z1438" s="3">
        <v>97221</v>
      </c>
      <c r="AA1438" t="s">
        <v>843</v>
      </c>
      <c r="AB1438" t="s">
        <v>844</v>
      </c>
      <c r="AC1438" t="s">
        <v>845</v>
      </c>
      <c r="AD1438" t="s">
        <v>846</v>
      </c>
      <c r="AE1438" t="s">
        <v>847</v>
      </c>
      <c r="AF1438" t="s">
        <v>848</v>
      </c>
      <c r="AG1438" t="s">
        <v>846</v>
      </c>
      <c r="AH1438" t="s">
        <v>847</v>
      </c>
      <c r="AI1438" t="s">
        <v>848</v>
      </c>
      <c r="AJ1438">
        <v>1468</v>
      </c>
    </row>
    <row r="1439" spans="1:36" ht="15" x14ac:dyDescent="0.2">
      <c r="A1439">
        <v>100</v>
      </c>
      <c r="B1439" s="3">
        <v>97221</v>
      </c>
      <c r="C1439" t="s">
        <v>680</v>
      </c>
      <c r="E1439" t="s">
        <v>681</v>
      </c>
      <c r="F1439" t="s">
        <v>1590</v>
      </c>
      <c r="I1439" t="s">
        <v>96</v>
      </c>
      <c r="M1439" t="s">
        <v>60</v>
      </c>
      <c r="V1439" t="s">
        <v>841</v>
      </c>
      <c r="W1439" t="s">
        <v>640</v>
      </c>
      <c r="X1439" t="s">
        <v>238</v>
      </c>
      <c r="Y1439" t="s">
        <v>842</v>
      </c>
      <c r="Z1439" s="3">
        <v>97221</v>
      </c>
      <c r="AA1439" t="s">
        <v>843</v>
      </c>
      <c r="AB1439" t="s">
        <v>844</v>
      </c>
      <c r="AC1439" t="s">
        <v>845</v>
      </c>
      <c r="AD1439" t="s">
        <v>846</v>
      </c>
      <c r="AE1439" t="s">
        <v>847</v>
      </c>
      <c r="AF1439" t="s">
        <v>848</v>
      </c>
      <c r="AG1439" t="s">
        <v>846</v>
      </c>
      <c r="AH1439" t="s">
        <v>847</v>
      </c>
      <c r="AI1439" t="s">
        <v>848</v>
      </c>
      <c r="AJ1439">
        <v>1469</v>
      </c>
    </row>
    <row r="1440" spans="1:36" ht="15" x14ac:dyDescent="0.2">
      <c r="A1440">
        <v>101</v>
      </c>
      <c r="B1440" s="3">
        <v>97221</v>
      </c>
      <c r="C1440" t="s">
        <v>175</v>
      </c>
      <c r="E1440" t="s">
        <v>176</v>
      </c>
      <c r="H1440" t="s">
        <v>1593</v>
      </c>
      <c r="I1440" t="s">
        <v>96</v>
      </c>
      <c r="M1440" t="s">
        <v>60</v>
      </c>
      <c r="V1440" t="s">
        <v>841</v>
      </c>
      <c r="W1440" t="s">
        <v>640</v>
      </c>
      <c r="X1440" t="s">
        <v>238</v>
      </c>
      <c r="Y1440" t="s">
        <v>842</v>
      </c>
      <c r="Z1440" s="3">
        <v>97221</v>
      </c>
      <c r="AA1440" t="s">
        <v>843</v>
      </c>
      <c r="AB1440" t="s">
        <v>844</v>
      </c>
      <c r="AC1440" t="s">
        <v>845</v>
      </c>
      <c r="AD1440" t="s">
        <v>846</v>
      </c>
      <c r="AE1440" t="s">
        <v>847</v>
      </c>
      <c r="AF1440" t="s">
        <v>848</v>
      </c>
      <c r="AG1440" t="s">
        <v>846</v>
      </c>
      <c r="AH1440" t="s">
        <v>847</v>
      </c>
      <c r="AI1440" t="s">
        <v>848</v>
      </c>
      <c r="AJ1440">
        <v>1470</v>
      </c>
    </row>
    <row r="1441" spans="1:36" ht="15" x14ac:dyDescent="0.2">
      <c r="A1441">
        <v>103</v>
      </c>
      <c r="B1441" s="3">
        <v>97221</v>
      </c>
      <c r="C1441" t="s">
        <v>120</v>
      </c>
      <c r="E1441" t="s">
        <v>121</v>
      </c>
      <c r="F1441" t="s">
        <v>122</v>
      </c>
      <c r="G1441" t="s">
        <v>1594</v>
      </c>
      <c r="H1441" t="s">
        <v>1595</v>
      </c>
      <c r="I1441" t="s">
        <v>1596</v>
      </c>
      <c r="M1441" t="s">
        <v>41</v>
      </c>
      <c r="V1441" t="s">
        <v>841</v>
      </c>
      <c r="W1441" t="s">
        <v>640</v>
      </c>
      <c r="X1441" t="s">
        <v>238</v>
      </c>
      <c r="Y1441" t="s">
        <v>842</v>
      </c>
      <c r="Z1441" s="3">
        <v>97221</v>
      </c>
      <c r="AA1441" t="s">
        <v>843</v>
      </c>
      <c r="AB1441" t="s">
        <v>844</v>
      </c>
      <c r="AC1441" t="s">
        <v>845</v>
      </c>
      <c r="AD1441" t="s">
        <v>846</v>
      </c>
      <c r="AE1441" t="s">
        <v>847</v>
      </c>
      <c r="AF1441" t="s">
        <v>848</v>
      </c>
      <c r="AG1441" t="s">
        <v>846</v>
      </c>
      <c r="AH1441" t="s">
        <v>847</v>
      </c>
      <c r="AI1441" t="s">
        <v>848</v>
      </c>
      <c r="AJ1441">
        <v>1472</v>
      </c>
    </row>
    <row r="1442" spans="1:36" ht="15" x14ac:dyDescent="0.2">
      <c r="A1442">
        <v>104</v>
      </c>
      <c r="B1442" s="3">
        <v>97221</v>
      </c>
      <c r="C1442" t="s">
        <v>120</v>
      </c>
      <c r="E1442" t="s">
        <v>121</v>
      </c>
      <c r="F1442" t="s">
        <v>122</v>
      </c>
      <c r="G1442" t="s">
        <v>1597</v>
      </c>
      <c r="H1442" t="s">
        <v>1595</v>
      </c>
      <c r="I1442" t="s">
        <v>1596</v>
      </c>
      <c r="M1442" t="s">
        <v>41</v>
      </c>
      <c r="V1442" t="s">
        <v>841</v>
      </c>
      <c r="W1442" t="s">
        <v>640</v>
      </c>
      <c r="X1442" t="s">
        <v>238</v>
      </c>
      <c r="Y1442" t="s">
        <v>842</v>
      </c>
      <c r="Z1442" s="3">
        <v>97221</v>
      </c>
      <c r="AA1442" t="s">
        <v>843</v>
      </c>
      <c r="AB1442" t="s">
        <v>844</v>
      </c>
      <c r="AC1442" t="s">
        <v>845</v>
      </c>
      <c r="AD1442" t="s">
        <v>846</v>
      </c>
      <c r="AE1442" t="s">
        <v>847</v>
      </c>
      <c r="AF1442" t="s">
        <v>848</v>
      </c>
      <c r="AG1442" t="s">
        <v>846</v>
      </c>
      <c r="AH1442" t="s">
        <v>847</v>
      </c>
      <c r="AI1442" t="s">
        <v>848</v>
      </c>
      <c r="AJ1442">
        <v>1473</v>
      </c>
    </row>
    <row r="1443" spans="1:36" ht="15" x14ac:dyDescent="0.2">
      <c r="A1443">
        <v>107</v>
      </c>
      <c r="B1443" s="3">
        <v>97221</v>
      </c>
      <c r="C1443" t="s">
        <v>1598</v>
      </c>
      <c r="E1443" t="s">
        <v>1599</v>
      </c>
      <c r="F1443" t="s">
        <v>1573</v>
      </c>
      <c r="I1443" t="s">
        <v>96</v>
      </c>
      <c r="K1443" t="s">
        <v>864</v>
      </c>
      <c r="M1443" t="s">
        <v>41</v>
      </c>
      <c r="V1443" t="s">
        <v>841</v>
      </c>
      <c r="W1443" t="s">
        <v>640</v>
      </c>
      <c r="X1443" t="s">
        <v>238</v>
      </c>
      <c r="Y1443" t="s">
        <v>842</v>
      </c>
      <c r="Z1443" s="3">
        <v>97221</v>
      </c>
      <c r="AA1443" t="s">
        <v>843</v>
      </c>
      <c r="AB1443" t="s">
        <v>844</v>
      </c>
      <c r="AC1443" t="s">
        <v>845</v>
      </c>
      <c r="AD1443" t="s">
        <v>846</v>
      </c>
      <c r="AE1443" t="s">
        <v>847</v>
      </c>
      <c r="AF1443" t="s">
        <v>848</v>
      </c>
      <c r="AG1443" t="s">
        <v>846</v>
      </c>
      <c r="AH1443" t="s">
        <v>847</v>
      </c>
      <c r="AI1443" t="s">
        <v>848</v>
      </c>
      <c r="AJ1443">
        <v>1474</v>
      </c>
    </row>
    <row r="1444" spans="1:36" ht="15" x14ac:dyDescent="0.2">
      <c r="A1444">
        <v>105</v>
      </c>
      <c r="B1444" s="3">
        <v>97221</v>
      </c>
      <c r="C1444" t="s">
        <v>661</v>
      </c>
      <c r="E1444" t="s">
        <v>662</v>
      </c>
      <c r="F1444" t="s">
        <v>657</v>
      </c>
      <c r="G1444" t="s">
        <v>1600</v>
      </c>
      <c r="I1444" t="s">
        <v>1596</v>
      </c>
      <c r="K1444" t="s">
        <v>1601</v>
      </c>
      <c r="M1444" t="s">
        <v>41</v>
      </c>
      <c r="V1444" t="s">
        <v>841</v>
      </c>
      <c r="W1444" t="s">
        <v>640</v>
      </c>
      <c r="X1444" t="s">
        <v>238</v>
      </c>
      <c r="Y1444" t="s">
        <v>842</v>
      </c>
      <c r="Z1444" s="3">
        <v>97221</v>
      </c>
      <c r="AA1444" t="s">
        <v>843</v>
      </c>
      <c r="AB1444" t="s">
        <v>844</v>
      </c>
      <c r="AC1444" t="s">
        <v>845</v>
      </c>
      <c r="AD1444" t="s">
        <v>846</v>
      </c>
      <c r="AE1444" t="s">
        <v>847</v>
      </c>
      <c r="AF1444" t="s">
        <v>848</v>
      </c>
      <c r="AG1444" t="s">
        <v>846</v>
      </c>
      <c r="AH1444" t="s">
        <v>847</v>
      </c>
      <c r="AI1444" t="s">
        <v>848</v>
      </c>
      <c r="AJ1444">
        <v>1475</v>
      </c>
    </row>
    <row r="1445" spans="1:36" ht="15" x14ac:dyDescent="0.2">
      <c r="A1445">
        <v>106</v>
      </c>
      <c r="B1445" s="3">
        <v>97221</v>
      </c>
      <c r="C1445" t="s">
        <v>661</v>
      </c>
      <c r="E1445" t="s">
        <v>662</v>
      </c>
      <c r="F1445" t="s">
        <v>657</v>
      </c>
      <c r="G1445" t="s">
        <v>1600</v>
      </c>
      <c r="I1445" t="s">
        <v>1596</v>
      </c>
      <c r="K1445" t="s">
        <v>1602</v>
      </c>
      <c r="M1445" t="s">
        <v>41</v>
      </c>
      <c r="V1445" t="s">
        <v>841</v>
      </c>
      <c r="W1445" t="s">
        <v>640</v>
      </c>
      <c r="X1445" t="s">
        <v>238</v>
      </c>
      <c r="Y1445" t="s">
        <v>842</v>
      </c>
      <c r="Z1445" s="3">
        <v>97221</v>
      </c>
      <c r="AA1445" t="s">
        <v>843</v>
      </c>
      <c r="AB1445" t="s">
        <v>844</v>
      </c>
      <c r="AC1445" t="s">
        <v>845</v>
      </c>
      <c r="AD1445" t="s">
        <v>846</v>
      </c>
      <c r="AE1445" t="s">
        <v>847</v>
      </c>
      <c r="AF1445" t="s">
        <v>848</v>
      </c>
      <c r="AG1445" t="s">
        <v>846</v>
      </c>
      <c r="AH1445" t="s">
        <v>847</v>
      </c>
      <c r="AI1445" t="s">
        <v>848</v>
      </c>
      <c r="AJ1445">
        <v>1476</v>
      </c>
    </row>
    <row r="1446" spans="1:36" ht="15" x14ac:dyDescent="0.2">
      <c r="A1446">
        <v>108</v>
      </c>
      <c r="B1446" s="3">
        <v>97221</v>
      </c>
      <c r="C1446" t="s">
        <v>1598</v>
      </c>
      <c r="E1446" t="s">
        <v>1599</v>
      </c>
      <c r="F1446" t="s">
        <v>1573</v>
      </c>
      <c r="I1446" t="s">
        <v>96</v>
      </c>
      <c r="K1446" t="s">
        <v>864</v>
      </c>
      <c r="M1446" t="s">
        <v>41</v>
      </c>
      <c r="V1446" t="s">
        <v>841</v>
      </c>
      <c r="W1446" t="s">
        <v>640</v>
      </c>
      <c r="X1446" t="s">
        <v>238</v>
      </c>
      <c r="Y1446" t="s">
        <v>842</v>
      </c>
      <c r="Z1446" s="3">
        <v>97221</v>
      </c>
      <c r="AA1446" t="s">
        <v>843</v>
      </c>
      <c r="AB1446" t="s">
        <v>844</v>
      </c>
      <c r="AC1446" t="s">
        <v>845</v>
      </c>
      <c r="AD1446" t="s">
        <v>846</v>
      </c>
      <c r="AE1446" t="s">
        <v>847</v>
      </c>
      <c r="AF1446" t="s">
        <v>848</v>
      </c>
      <c r="AG1446" t="s">
        <v>846</v>
      </c>
      <c r="AH1446" t="s">
        <v>847</v>
      </c>
      <c r="AI1446" t="s">
        <v>848</v>
      </c>
      <c r="AJ1446">
        <v>1477</v>
      </c>
    </row>
    <row r="1447" spans="1:36" ht="15" x14ac:dyDescent="0.2">
      <c r="A1447">
        <v>109</v>
      </c>
      <c r="B1447" s="3">
        <v>97221</v>
      </c>
      <c r="C1447" t="s">
        <v>1598</v>
      </c>
      <c r="E1447" t="s">
        <v>1599</v>
      </c>
      <c r="F1447" t="s">
        <v>1573</v>
      </c>
      <c r="I1447" t="s">
        <v>96</v>
      </c>
      <c r="K1447" t="s">
        <v>864</v>
      </c>
      <c r="M1447" t="s">
        <v>41</v>
      </c>
      <c r="V1447" t="s">
        <v>841</v>
      </c>
      <c r="W1447" t="s">
        <v>640</v>
      </c>
      <c r="X1447" t="s">
        <v>238</v>
      </c>
      <c r="Y1447" t="s">
        <v>842</v>
      </c>
      <c r="Z1447" s="3">
        <v>97221</v>
      </c>
      <c r="AA1447" t="s">
        <v>843</v>
      </c>
      <c r="AB1447" t="s">
        <v>844</v>
      </c>
      <c r="AC1447" t="s">
        <v>845</v>
      </c>
      <c r="AD1447" t="s">
        <v>846</v>
      </c>
      <c r="AE1447" t="s">
        <v>847</v>
      </c>
      <c r="AF1447" t="s">
        <v>848</v>
      </c>
      <c r="AG1447" t="s">
        <v>846</v>
      </c>
      <c r="AH1447" t="s">
        <v>847</v>
      </c>
      <c r="AI1447" t="s">
        <v>848</v>
      </c>
      <c r="AJ1447">
        <v>1478</v>
      </c>
    </row>
    <row r="1448" spans="1:36" ht="15" x14ac:dyDescent="0.2">
      <c r="A1448">
        <v>110</v>
      </c>
      <c r="B1448" s="3">
        <v>97221</v>
      </c>
      <c r="C1448" t="s">
        <v>1285</v>
      </c>
      <c r="E1448" t="s">
        <v>1286</v>
      </c>
      <c r="F1448" t="s">
        <v>1603</v>
      </c>
      <c r="G1448" t="s">
        <v>1604</v>
      </c>
      <c r="M1448" t="s">
        <v>1605</v>
      </c>
      <c r="V1448" t="s">
        <v>841</v>
      </c>
      <c r="W1448" t="s">
        <v>640</v>
      </c>
      <c r="X1448" t="s">
        <v>238</v>
      </c>
      <c r="Y1448" t="s">
        <v>842</v>
      </c>
      <c r="Z1448" s="3">
        <v>97221</v>
      </c>
      <c r="AA1448" t="s">
        <v>843</v>
      </c>
      <c r="AB1448" t="s">
        <v>844</v>
      </c>
      <c r="AC1448" t="s">
        <v>845</v>
      </c>
      <c r="AD1448" t="s">
        <v>846</v>
      </c>
      <c r="AE1448" t="s">
        <v>847</v>
      </c>
      <c r="AF1448" t="s">
        <v>848</v>
      </c>
      <c r="AG1448" t="s">
        <v>846</v>
      </c>
      <c r="AH1448" t="s">
        <v>847</v>
      </c>
      <c r="AI1448" t="s">
        <v>848</v>
      </c>
      <c r="AJ1448">
        <v>1479</v>
      </c>
    </row>
    <row r="1449" spans="1:36" ht="15" x14ac:dyDescent="0.2">
      <c r="A1449">
        <v>111</v>
      </c>
      <c r="B1449" s="3">
        <v>97221</v>
      </c>
      <c r="C1449" t="s">
        <v>384</v>
      </c>
      <c r="E1449" t="s">
        <v>385</v>
      </c>
      <c r="F1449" t="s">
        <v>936</v>
      </c>
      <c r="K1449" t="s">
        <v>1606</v>
      </c>
      <c r="M1449" t="s">
        <v>41</v>
      </c>
      <c r="V1449" t="s">
        <v>841</v>
      </c>
      <c r="W1449" t="s">
        <v>640</v>
      </c>
      <c r="X1449" t="s">
        <v>238</v>
      </c>
      <c r="Y1449" t="s">
        <v>842</v>
      </c>
      <c r="Z1449" s="3">
        <v>97221</v>
      </c>
      <c r="AA1449" t="s">
        <v>843</v>
      </c>
      <c r="AB1449" t="s">
        <v>844</v>
      </c>
      <c r="AC1449" t="s">
        <v>845</v>
      </c>
      <c r="AD1449" t="s">
        <v>846</v>
      </c>
      <c r="AE1449" t="s">
        <v>847</v>
      </c>
      <c r="AF1449" t="s">
        <v>848</v>
      </c>
      <c r="AG1449" t="s">
        <v>846</v>
      </c>
      <c r="AH1449" t="s">
        <v>847</v>
      </c>
      <c r="AI1449" t="s">
        <v>848</v>
      </c>
      <c r="AJ1449">
        <v>1480</v>
      </c>
    </row>
    <row r="1450" spans="1:36" ht="15" x14ac:dyDescent="0.2">
      <c r="A1450">
        <v>112</v>
      </c>
      <c r="B1450" s="3">
        <v>97221</v>
      </c>
      <c r="C1450" t="s">
        <v>384</v>
      </c>
      <c r="E1450" t="s">
        <v>385</v>
      </c>
      <c r="F1450" t="s">
        <v>936</v>
      </c>
      <c r="K1450" t="s">
        <v>1607</v>
      </c>
      <c r="M1450" t="s">
        <v>41</v>
      </c>
      <c r="V1450" t="s">
        <v>841</v>
      </c>
      <c r="W1450" t="s">
        <v>640</v>
      </c>
      <c r="X1450" t="s">
        <v>238</v>
      </c>
      <c r="Y1450" t="s">
        <v>842</v>
      </c>
      <c r="Z1450" s="3">
        <v>97221</v>
      </c>
      <c r="AA1450" t="s">
        <v>843</v>
      </c>
      <c r="AB1450" t="s">
        <v>844</v>
      </c>
      <c r="AC1450" t="s">
        <v>845</v>
      </c>
      <c r="AD1450" t="s">
        <v>846</v>
      </c>
      <c r="AE1450" t="s">
        <v>847</v>
      </c>
      <c r="AF1450" t="s">
        <v>848</v>
      </c>
      <c r="AG1450" t="s">
        <v>846</v>
      </c>
      <c r="AH1450" t="s">
        <v>847</v>
      </c>
      <c r="AI1450" t="s">
        <v>848</v>
      </c>
      <c r="AJ1450">
        <v>1481</v>
      </c>
    </row>
    <row r="1451" spans="1:36" ht="15" x14ac:dyDescent="0.2">
      <c r="A1451">
        <v>113</v>
      </c>
      <c r="B1451" s="3">
        <v>97221</v>
      </c>
      <c r="C1451" t="s">
        <v>181</v>
      </c>
      <c r="E1451" t="s">
        <v>182</v>
      </c>
      <c r="F1451" t="s">
        <v>1608</v>
      </c>
      <c r="I1451" t="s">
        <v>1609</v>
      </c>
      <c r="V1451" t="s">
        <v>841</v>
      </c>
      <c r="W1451" t="s">
        <v>640</v>
      </c>
      <c r="X1451" t="s">
        <v>238</v>
      </c>
      <c r="Y1451" t="s">
        <v>842</v>
      </c>
      <c r="Z1451" s="3">
        <v>97221</v>
      </c>
      <c r="AA1451" t="s">
        <v>843</v>
      </c>
      <c r="AB1451" t="s">
        <v>844</v>
      </c>
      <c r="AC1451" t="s">
        <v>845</v>
      </c>
      <c r="AD1451" t="s">
        <v>846</v>
      </c>
      <c r="AE1451" t="s">
        <v>847</v>
      </c>
      <c r="AF1451" t="s">
        <v>848</v>
      </c>
      <c r="AG1451" t="s">
        <v>846</v>
      </c>
      <c r="AH1451" t="s">
        <v>847</v>
      </c>
      <c r="AI1451" t="s">
        <v>848</v>
      </c>
      <c r="AJ1451">
        <v>1482</v>
      </c>
    </row>
    <row r="1452" spans="1:36" ht="15" x14ac:dyDescent="0.2">
      <c r="A1452">
        <v>114</v>
      </c>
      <c r="B1452" s="3">
        <v>97221</v>
      </c>
      <c r="C1452" t="s">
        <v>181</v>
      </c>
      <c r="E1452" t="s">
        <v>182</v>
      </c>
      <c r="F1452" t="s">
        <v>270</v>
      </c>
      <c r="I1452" t="s">
        <v>1559</v>
      </c>
      <c r="V1452" t="s">
        <v>841</v>
      </c>
      <c r="W1452" t="s">
        <v>640</v>
      </c>
      <c r="X1452" t="s">
        <v>238</v>
      </c>
      <c r="Y1452" t="s">
        <v>842</v>
      </c>
      <c r="Z1452" s="3">
        <v>97221</v>
      </c>
      <c r="AA1452" t="s">
        <v>843</v>
      </c>
      <c r="AB1452" t="s">
        <v>844</v>
      </c>
      <c r="AC1452" t="s">
        <v>845</v>
      </c>
      <c r="AD1452" t="s">
        <v>846</v>
      </c>
      <c r="AE1452" t="s">
        <v>847</v>
      </c>
      <c r="AF1452" t="s">
        <v>848</v>
      </c>
      <c r="AG1452" t="s">
        <v>846</v>
      </c>
      <c r="AH1452" t="s">
        <v>847</v>
      </c>
      <c r="AI1452" t="s">
        <v>848</v>
      </c>
      <c r="AJ1452">
        <v>1483</v>
      </c>
    </row>
    <row r="1453" spans="1:36" ht="15" x14ac:dyDescent="0.2">
      <c r="A1453">
        <v>115</v>
      </c>
      <c r="B1453" s="3">
        <v>97221</v>
      </c>
      <c r="C1453" t="s">
        <v>407</v>
      </c>
      <c r="E1453" t="s">
        <v>408</v>
      </c>
      <c r="F1453" t="s">
        <v>1140</v>
      </c>
      <c r="G1453" t="s">
        <v>1610</v>
      </c>
      <c r="I1453" t="s">
        <v>96</v>
      </c>
      <c r="K1453" t="s">
        <v>1611</v>
      </c>
      <c r="M1453" t="s">
        <v>41</v>
      </c>
      <c r="V1453" t="s">
        <v>841</v>
      </c>
      <c r="W1453" t="s">
        <v>640</v>
      </c>
      <c r="X1453" t="s">
        <v>238</v>
      </c>
      <c r="Y1453" t="s">
        <v>842</v>
      </c>
      <c r="Z1453" s="3">
        <v>97221</v>
      </c>
      <c r="AA1453" t="s">
        <v>843</v>
      </c>
      <c r="AB1453" t="s">
        <v>844</v>
      </c>
      <c r="AC1453" t="s">
        <v>845</v>
      </c>
      <c r="AD1453" t="s">
        <v>846</v>
      </c>
      <c r="AE1453" t="s">
        <v>847</v>
      </c>
      <c r="AF1453" t="s">
        <v>848</v>
      </c>
      <c r="AG1453" t="s">
        <v>846</v>
      </c>
      <c r="AH1453" t="s">
        <v>847</v>
      </c>
      <c r="AI1453" t="s">
        <v>848</v>
      </c>
      <c r="AJ1453">
        <v>1484</v>
      </c>
    </row>
    <row r="1454" spans="1:36" ht="15" x14ac:dyDescent="0.2">
      <c r="A1454">
        <v>116</v>
      </c>
      <c r="B1454" s="3">
        <v>97221</v>
      </c>
      <c r="C1454" t="s">
        <v>407</v>
      </c>
      <c r="E1454" t="s">
        <v>408</v>
      </c>
      <c r="F1454" t="s">
        <v>1140</v>
      </c>
      <c r="G1454" t="s">
        <v>1610</v>
      </c>
      <c r="I1454" t="s">
        <v>96</v>
      </c>
      <c r="K1454" t="s">
        <v>1612</v>
      </c>
      <c r="M1454" t="s">
        <v>41</v>
      </c>
      <c r="V1454" t="s">
        <v>841</v>
      </c>
      <c r="W1454" t="s">
        <v>640</v>
      </c>
      <c r="X1454" t="s">
        <v>238</v>
      </c>
      <c r="Y1454" t="s">
        <v>842</v>
      </c>
      <c r="Z1454" s="3">
        <v>97221</v>
      </c>
      <c r="AA1454" t="s">
        <v>843</v>
      </c>
      <c r="AB1454" t="s">
        <v>844</v>
      </c>
      <c r="AC1454" t="s">
        <v>845</v>
      </c>
      <c r="AD1454" t="s">
        <v>846</v>
      </c>
      <c r="AE1454" t="s">
        <v>847</v>
      </c>
      <c r="AF1454" t="s">
        <v>848</v>
      </c>
      <c r="AG1454" t="s">
        <v>846</v>
      </c>
      <c r="AH1454" t="s">
        <v>847</v>
      </c>
      <c r="AI1454" t="s">
        <v>848</v>
      </c>
      <c r="AJ1454">
        <v>1485</v>
      </c>
    </row>
    <row r="1455" spans="1:36" ht="15" x14ac:dyDescent="0.2">
      <c r="A1455">
        <v>117</v>
      </c>
      <c r="B1455" s="3">
        <v>97221</v>
      </c>
      <c r="C1455" t="s">
        <v>407</v>
      </c>
      <c r="E1455" t="s">
        <v>408</v>
      </c>
      <c r="F1455" t="s">
        <v>409</v>
      </c>
      <c r="G1455" t="s">
        <v>1613</v>
      </c>
      <c r="I1455" t="s">
        <v>70</v>
      </c>
      <c r="K1455" t="s">
        <v>1614</v>
      </c>
      <c r="M1455" t="s">
        <v>41</v>
      </c>
      <c r="V1455" t="s">
        <v>841</v>
      </c>
      <c r="W1455" t="s">
        <v>640</v>
      </c>
      <c r="X1455" t="s">
        <v>238</v>
      </c>
      <c r="Y1455" t="s">
        <v>842</v>
      </c>
      <c r="Z1455" s="3">
        <v>97221</v>
      </c>
      <c r="AA1455" t="s">
        <v>843</v>
      </c>
      <c r="AB1455" t="s">
        <v>844</v>
      </c>
      <c r="AC1455" t="s">
        <v>845</v>
      </c>
      <c r="AD1455" t="s">
        <v>846</v>
      </c>
      <c r="AE1455" t="s">
        <v>847</v>
      </c>
      <c r="AF1455" t="s">
        <v>848</v>
      </c>
      <c r="AG1455" t="s">
        <v>846</v>
      </c>
      <c r="AH1455" t="s">
        <v>847</v>
      </c>
      <c r="AI1455" t="s">
        <v>848</v>
      </c>
      <c r="AJ1455">
        <v>1486</v>
      </c>
    </row>
    <row r="1456" spans="1:36" ht="15" x14ac:dyDescent="0.2">
      <c r="A1456">
        <v>118</v>
      </c>
      <c r="B1456" s="3">
        <v>97221</v>
      </c>
      <c r="C1456" t="s">
        <v>407</v>
      </c>
      <c r="E1456" t="s">
        <v>408</v>
      </c>
      <c r="F1456" t="s">
        <v>1140</v>
      </c>
      <c r="G1456" t="s">
        <v>1610</v>
      </c>
      <c r="I1456" t="s">
        <v>96</v>
      </c>
      <c r="K1456" t="s">
        <v>1615</v>
      </c>
      <c r="M1456" t="s">
        <v>41</v>
      </c>
      <c r="V1456" t="s">
        <v>841</v>
      </c>
      <c r="W1456" t="s">
        <v>640</v>
      </c>
      <c r="X1456" t="s">
        <v>238</v>
      </c>
      <c r="Y1456" t="s">
        <v>842</v>
      </c>
      <c r="Z1456" s="3">
        <v>97221</v>
      </c>
      <c r="AA1456" t="s">
        <v>843</v>
      </c>
      <c r="AB1456" t="s">
        <v>844</v>
      </c>
      <c r="AC1456" t="s">
        <v>845</v>
      </c>
      <c r="AD1456" t="s">
        <v>846</v>
      </c>
      <c r="AE1456" t="s">
        <v>847</v>
      </c>
      <c r="AF1456" t="s">
        <v>848</v>
      </c>
      <c r="AG1456" t="s">
        <v>846</v>
      </c>
      <c r="AH1456" t="s">
        <v>847</v>
      </c>
      <c r="AI1456" t="s">
        <v>848</v>
      </c>
      <c r="AJ1456">
        <v>1487</v>
      </c>
    </row>
    <row r="1457" spans="1:36" ht="15" x14ac:dyDescent="0.2">
      <c r="A1457">
        <v>11</v>
      </c>
      <c r="B1457" s="3">
        <v>97205</v>
      </c>
      <c r="C1457" t="s">
        <v>514</v>
      </c>
      <c r="E1457" t="s">
        <v>515</v>
      </c>
      <c r="H1457" t="s">
        <v>93</v>
      </c>
      <c r="I1457" t="s">
        <v>155</v>
      </c>
      <c r="M1457" t="s">
        <v>41</v>
      </c>
      <c r="V1457" t="s">
        <v>466</v>
      </c>
      <c r="W1457" t="s">
        <v>467</v>
      </c>
      <c r="X1457" t="s">
        <v>238</v>
      </c>
      <c r="Y1457" t="s">
        <v>468</v>
      </c>
      <c r="Z1457" s="3">
        <v>97205</v>
      </c>
      <c r="AA1457" t="s">
        <v>469</v>
      </c>
      <c r="AB1457" t="s">
        <v>1616</v>
      </c>
      <c r="AC1457" t="s">
        <v>1617</v>
      </c>
      <c r="AD1457" t="s">
        <v>470</v>
      </c>
      <c r="AE1457" t="s">
        <v>1618</v>
      </c>
      <c r="AF1457" t="s">
        <v>1619</v>
      </c>
      <c r="AG1457" t="s">
        <v>1620</v>
      </c>
      <c r="AH1457" t="s">
        <v>1621</v>
      </c>
      <c r="AI1457" t="s">
        <v>1622</v>
      </c>
      <c r="AJ1457">
        <v>1488</v>
      </c>
    </row>
    <row r="1458" spans="1:36" ht="15" x14ac:dyDescent="0.2">
      <c r="A1458">
        <v>1</v>
      </c>
      <c r="B1458" s="3">
        <v>97229</v>
      </c>
      <c r="C1458" t="s">
        <v>120</v>
      </c>
      <c r="E1458" t="s">
        <v>121</v>
      </c>
      <c r="F1458" t="s">
        <v>122</v>
      </c>
      <c r="G1458" t="s">
        <v>1517</v>
      </c>
      <c r="H1458" t="s">
        <v>1623</v>
      </c>
      <c r="I1458" t="s">
        <v>420</v>
      </c>
      <c r="J1458" t="s">
        <v>1624</v>
      </c>
      <c r="K1458" t="s">
        <v>1625</v>
      </c>
      <c r="M1458" t="s">
        <v>41</v>
      </c>
      <c r="Q1458" t="s">
        <v>42</v>
      </c>
      <c r="U1458">
        <v>720</v>
      </c>
      <c r="V1458" t="s">
        <v>1626</v>
      </c>
      <c r="W1458" t="s">
        <v>1627</v>
      </c>
      <c r="X1458" t="s">
        <v>1628</v>
      </c>
      <c r="Y1458" s="4" t="s">
        <v>1629</v>
      </c>
      <c r="Z1458" s="3">
        <v>97229</v>
      </c>
      <c r="AA1458" t="s">
        <v>1630</v>
      </c>
      <c r="AB1458" t="s">
        <v>1631</v>
      </c>
      <c r="AC1458" t="s">
        <v>1632</v>
      </c>
      <c r="AD1458" t="s">
        <v>1633</v>
      </c>
      <c r="AE1458" t="s">
        <v>1634</v>
      </c>
      <c r="AF1458" t="s">
        <v>1635</v>
      </c>
      <c r="AG1458" t="s">
        <v>1630</v>
      </c>
      <c r="AH1458" t="s">
        <v>1631</v>
      </c>
      <c r="AI1458" t="s">
        <v>1632</v>
      </c>
      <c r="AJ1458">
        <v>1489</v>
      </c>
    </row>
    <row r="1459" spans="1:36" ht="15" x14ac:dyDescent="0.2">
      <c r="A1459">
        <v>2</v>
      </c>
      <c r="B1459" s="3">
        <v>97229</v>
      </c>
      <c r="C1459" t="s">
        <v>661</v>
      </c>
      <c r="E1459" t="s">
        <v>662</v>
      </c>
      <c r="F1459" t="s">
        <v>1636</v>
      </c>
      <c r="H1459" t="s">
        <v>69</v>
      </c>
      <c r="I1459" t="s">
        <v>39</v>
      </c>
      <c r="J1459" t="s">
        <v>1637</v>
      </c>
      <c r="K1459" t="s">
        <v>1638</v>
      </c>
      <c r="M1459" t="s">
        <v>41</v>
      </c>
      <c r="Q1459" t="s">
        <v>42</v>
      </c>
      <c r="U1459">
        <v>48</v>
      </c>
      <c r="V1459" t="s">
        <v>1626</v>
      </c>
      <c r="W1459" t="s">
        <v>1627</v>
      </c>
      <c r="X1459" t="s">
        <v>1628</v>
      </c>
      <c r="Y1459" s="4" t="s">
        <v>1629</v>
      </c>
      <c r="Z1459" s="3">
        <v>97229</v>
      </c>
      <c r="AA1459" t="s">
        <v>1630</v>
      </c>
      <c r="AB1459" t="s">
        <v>1631</v>
      </c>
      <c r="AC1459" t="s">
        <v>1632</v>
      </c>
      <c r="AD1459" t="s">
        <v>1633</v>
      </c>
      <c r="AE1459" t="s">
        <v>1634</v>
      </c>
      <c r="AF1459" t="s">
        <v>1635</v>
      </c>
      <c r="AG1459" t="s">
        <v>1630</v>
      </c>
      <c r="AH1459" t="s">
        <v>1631</v>
      </c>
      <c r="AI1459" t="s">
        <v>1632</v>
      </c>
      <c r="AJ1459">
        <v>1490</v>
      </c>
    </row>
    <row r="1460" spans="1:36" ht="15" x14ac:dyDescent="0.2">
      <c r="A1460">
        <v>3</v>
      </c>
      <c r="B1460" s="3">
        <v>97229</v>
      </c>
      <c r="C1460" t="s">
        <v>223</v>
      </c>
      <c r="E1460" t="s">
        <v>224</v>
      </c>
      <c r="F1460" t="s">
        <v>1589</v>
      </c>
      <c r="G1460" t="s">
        <v>226</v>
      </c>
      <c r="H1460" t="s">
        <v>1639</v>
      </c>
      <c r="I1460" t="s">
        <v>39</v>
      </c>
      <c r="J1460" t="s">
        <v>1640</v>
      </c>
      <c r="K1460" t="s">
        <v>1641</v>
      </c>
      <c r="M1460" t="s">
        <v>41</v>
      </c>
      <c r="Q1460" t="s">
        <v>42</v>
      </c>
      <c r="U1460">
        <v>140</v>
      </c>
      <c r="V1460" t="s">
        <v>1626</v>
      </c>
      <c r="W1460" t="s">
        <v>1627</v>
      </c>
      <c r="X1460" t="s">
        <v>1628</v>
      </c>
      <c r="Y1460" s="4" t="s">
        <v>1629</v>
      </c>
      <c r="Z1460" s="3">
        <v>97229</v>
      </c>
      <c r="AA1460" t="s">
        <v>1630</v>
      </c>
      <c r="AB1460" t="s">
        <v>1631</v>
      </c>
      <c r="AC1460" t="s">
        <v>1632</v>
      </c>
      <c r="AD1460" t="s">
        <v>1633</v>
      </c>
      <c r="AE1460" t="s">
        <v>1634</v>
      </c>
      <c r="AF1460" t="s">
        <v>1635</v>
      </c>
      <c r="AG1460" t="s">
        <v>1630</v>
      </c>
      <c r="AH1460" t="s">
        <v>1631</v>
      </c>
      <c r="AI1460" t="s">
        <v>1632</v>
      </c>
      <c r="AJ1460">
        <v>1491</v>
      </c>
    </row>
    <row r="1461" spans="1:36" ht="15" x14ac:dyDescent="0.2">
      <c r="A1461">
        <v>4</v>
      </c>
      <c r="B1461" s="3">
        <v>97229</v>
      </c>
      <c r="C1461" t="s">
        <v>637</v>
      </c>
      <c r="E1461" t="s">
        <v>638</v>
      </c>
      <c r="F1461" t="s">
        <v>1642</v>
      </c>
      <c r="G1461" t="s">
        <v>1643</v>
      </c>
      <c r="H1461" t="s">
        <v>69</v>
      </c>
      <c r="I1461" t="s">
        <v>96</v>
      </c>
      <c r="J1461" t="s">
        <v>1637</v>
      </c>
      <c r="M1461" t="s">
        <v>41</v>
      </c>
      <c r="Q1461" t="s">
        <v>42</v>
      </c>
      <c r="U1461">
        <v>60</v>
      </c>
      <c r="V1461" t="s">
        <v>1626</v>
      </c>
      <c r="W1461" t="s">
        <v>1627</v>
      </c>
      <c r="X1461" t="s">
        <v>1628</v>
      </c>
      <c r="Y1461" s="4" t="s">
        <v>1629</v>
      </c>
      <c r="Z1461" s="3">
        <v>97229</v>
      </c>
      <c r="AA1461" t="s">
        <v>1630</v>
      </c>
      <c r="AB1461" t="s">
        <v>1631</v>
      </c>
      <c r="AC1461" t="s">
        <v>1632</v>
      </c>
      <c r="AD1461" t="s">
        <v>1633</v>
      </c>
      <c r="AE1461" t="s">
        <v>1634</v>
      </c>
      <c r="AF1461" t="s">
        <v>1635</v>
      </c>
      <c r="AG1461" t="s">
        <v>1630</v>
      </c>
      <c r="AH1461" t="s">
        <v>1631</v>
      </c>
      <c r="AI1461" t="s">
        <v>1632</v>
      </c>
      <c r="AJ1461">
        <v>1492</v>
      </c>
    </row>
    <row r="1462" spans="1:36" ht="15" x14ac:dyDescent="0.2">
      <c r="A1462">
        <v>5</v>
      </c>
      <c r="B1462" s="3">
        <v>97229</v>
      </c>
      <c r="C1462" t="s">
        <v>35</v>
      </c>
      <c r="E1462" t="s">
        <v>36</v>
      </c>
      <c r="H1462" t="s">
        <v>93</v>
      </c>
      <c r="I1462" t="s">
        <v>39</v>
      </c>
      <c r="J1462" t="s">
        <v>1644</v>
      </c>
      <c r="M1462" t="s">
        <v>41</v>
      </c>
      <c r="Q1462" t="s">
        <v>42</v>
      </c>
      <c r="U1462">
        <v>120</v>
      </c>
      <c r="V1462" t="s">
        <v>1626</v>
      </c>
      <c r="W1462" t="s">
        <v>1627</v>
      </c>
      <c r="X1462" t="s">
        <v>1628</v>
      </c>
      <c r="Y1462" s="4" t="s">
        <v>1629</v>
      </c>
      <c r="Z1462" s="3">
        <v>97229</v>
      </c>
      <c r="AA1462" t="s">
        <v>1630</v>
      </c>
      <c r="AB1462" t="s">
        <v>1631</v>
      </c>
      <c r="AC1462" t="s">
        <v>1632</v>
      </c>
      <c r="AD1462" t="s">
        <v>1633</v>
      </c>
      <c r="AE1462" t="s">
        <v>1634</v>
      </c>
      <c r="AF1462" t="s">
        <v>1635</v>
      </c>
      <c r="AG1462" t="s">
        <v>1630</v>
      </c>
      <c r="AH1462" t="s">
        <v>1631</v>
      </c>
      <c r="AI1462" t="s">
        <v>1632</v>
      </c>
      <c r="AJ1462">
        <v>1493</v>
      </c>
    </row>
    <row r="1463" spans="1:36" ht="15" x14ac:dyDescent="0.2">
      <c r="A1463">
        <v>6</v>
      </c>
      <c r="B1463" s="3">
        <v>97229</v>
      </c>
      <c r="C1463" t="s">
        <v>649</v>
      </c>
      <c r="E1463" t="s">
        <v>650</v>
      </c>
      <c r="F1463" t="s">
        <v>1029</v>
      </c>
      <c r="G1463" t="s">
        <v>803</v>
      </c>
      <c r="H1463" t="s">
        <v>93</v>
      </c>
      <c r="I1463" t="s">
        <v>70</v>
      </c>
      <c r="J1463" t="s">
        <v>1645</v>
      </c>
      <c r="K1463" t="s">
        <v>1646</v>
      </c>
      <c r="M1463" t="s">
        <v>41</v>
      </c>
      <c r="Q1463" t="s">
        <v>42</v>
      </c>
      <c r="U1463">
        <v>100</v>
      </c>
      <c r="V1463" t="s">
        <v>1626</v>
      </c>
      <c r="W1463" t="s">
        <v>1627</v>
      </c>
      <c r="X1463" t="s">
        <v>1628</v>
      </c>
      <c r="Y1463" s="4" t="s">
        <v>1629</v>
      </c>
      <c r="Z1463" s="3">
        <v>97229</v>
      </c>
      <c r="AA1463" t="s">
        <v>1630</v>
      </c>
      <c r="AB1463" t="s">
        <v>1631</v>
      </c>
      <c r="AC1463" t="s">
        <v>1632</v>
      </c>
      <c r="AD1463" t="s">
        <v>1633</v>
      </c>
      <c r="AE1463" t="s">
        <v>1634</v>
      </c>
      <c r="AF1463" t="s">
        <v>1635</v>
      </c>
      <c r="AG1463" t="s">
        <v>1630</v>
      </c>
      <c r="AH1463" t="s">
        <v>1631</v>
      </c>
      <c r="AI1463" t="s">
        <v>1632</v>
      </c>
      <c r="AJ1463">
        <v>1494</v>
      </c>
    </row>
    <row r="1464" spans="1:36" ht="15" x14ac:dyDescent="0.2">
      <c r="A1464">
        <v>7</v>
      </c>
      <c r="B1464" s="3">
        <v>97229</v>
      </c>
      <c r="C1464" t="s">
        <v>115</v>
      </c>
      <c r="E1464" t="s">
        <v>116</v>
      </c>
      <c r="G1464" t="s">
        <v>1647</v>
      </c>
      <c r="H1464" t="s">
        <v>93</v>
      </c>
      <c r="I1464" t="s">
        <v>39</v>
      </c>
      <c r="J1464" t="s">
        <v>1648</v>
      </c>
      <c r="M1464" t="s">
        <v>41</v>
      </c>
      <c r="Q1464" t="s">
        <v>42</v>
      </c>
      <c r="U1464">
        <v>280</v>
      </c>
      <c r="V1464" t="s">
        <v>1626</v>
      </c>
      <c r="W1464" t="s">
        <v>1627</v>
      </c>
      <c r="X1464" t="s">
        <v>1628</v>
      </c>
      <c r="Y1464" s="4" t="s">
        <v>1629</v>
      </c>
      <c r="Z1464" s="3">
        <v>97229</v>
      </c>
      <c r="AA1464" t="s">
        <v>1630</v>
      </c>
      <c r="AB1464" t="s">
        <v>1631</v>
      </c>
      <c r="AC1464" t="s">
        <v>1632</v>
      </c>
      <c r="AD1464" t="s">
        <v>1633</v>
      </c>
      <c r="AE1464" t="s">
        <v>1634</v>
      </c>
      <c r="AF1464" t="s">
        <v>1635</v>
      </c>
      <c r="AG1464" t="s">
        <v>1630</v>
      </c>
      <c r="AH1464" t="s">
        <v>1631</v>
      </c>
      <c r="AI1464" t="s">
        <v>1632</v>
      </c>
      <c r="AJ1464">
        <v>1495</v>
      </c>
    </row>
    <row r="1465" spans="1:36" ht="15" x14ac:dyDescent="0.2">
      <c r="A1465">
        <v>8</v>
      </c>
      <c r="B1465" s="3">
        <v>97229</v>
      </c>
      <c r="C1465" t="s">
        <v>131</v>
      </c>
      <c r="E1465" t="s">
        <v>132</v>
      </c>
      <c r="F1465" t="s">
        <v>1649</v>
      </c>
      <c r="G1465" t="s">
        <v>1650</v>
      </c>
      <c r="H1465" t="s">
        <v>93</v>
      </c>
      <c r="I1465" t="s">
        <v>1651</v>
      </c>
      <c r="J1465" t="s">
        <v>1652</v>
      </c>
      <c r="K1465" t="s">
        <v>1653</v>
      </c>
      <c r="M1465" t="s">
        <v>60</v>
      </c>
      <c r="N1465" t="s">
        <v>1654</v>
      </c>
      <c r="Q1465" t="s">
        <v>42</v>
      </c>
      <c r="U1465">
        <v>0</v>
      </c>
      <c r="V1465" t="s">
        <v>1626</v>
      </c>
      <c r="W1465" t="s">
        <v>1627</v>
      </c>
      <c r="X1465" t="s">
        <v>1628</v>
      </c>
      <c r="Y1465" s="4" t="s">
        <v>1629</v>
      </c>
      <c r="Z1465" s="3">
        <v>97229</v>
      </c>
      <c r="AA1465" t="s">
        <v>1630</v>
      </c>
      <c r="AB1465" t="s">
        <v>1631</v>
      </c>
      <c r="AC1465" t="s">
        <v>1632</v>
      </c>
      <c r="AD1465" t="s">
        <v>1633</v>
      </c>
      <c r="AE1465" t="s">
        <v>1634</v>
      </c>
      <c r="AF1465" t="s">
        <v>1635</v>
      </c>
      <c r="AG1465" t="s">
        <v>1630</v>
      </c>
      <c r="AH1465" t="s">
        <v>1631</v>
      </c>
      <c r="AI1465" t="s">
        <v>1632</v>
      </c>
      <c r="AJ1465">
        <v>1496</v>
      </c>
    </row>
    <row r="1466" spans="1:36" ht="15" x14ac:dyDescent="0.2">
      <c r="A1466">
        <v>9</v>
      </c>
      <c r="B1466" s="3">
        <v>97229</v>
      </c>
      <c r="C1466" t="s">
        <v>933</v>
      </c>
      <c r="E1466" t="s">
        <v>934</v>
      </c>
      <c r="F1466" t="s">
        <v>1655</v>
      </c>
      <c r="H1466" t="s">
        <v>93</v>
      </c>
      <c r="I1466" t="s">
        <v>1656</v>
      </c>
      <c r="J1466" t="s">
        <v>1657</v>
      </c>
      <c r="M1466" t="s">
        <v>60</v>
      </c>
      <c r="N1466" t="s">
        <v>1654</v>
      </c>
      <c r="Q1466" t="s">
        <v>42</v>
      </c>
      <c r="U1466">
        <v>0</v>
      </c>
      <c r="V1466" t="s">
        <v>1626</v>
      </c>
      <c r="W1466" t="s">
        <v>1627</v>
      </c>
      <c r="X1466" t="s">
        <v>1628</v>
      </c>
      <c r="Y1466" s="4" t="s">
        <v>1629</v>
      </c>
      <c r="Z1466" s="3">
        <v>97229</v>
      </c>
      <c r="AA1466" t="s">
        <v>1630</v>
      </c>
      <c r="AB1466" t="s">
        <v>1631</v>
      </c>
      <c r="AC1466" t="s">
        <v>1632</v>
      </c>
      <c r="AD1466" t="s">
        <v>1633</v>
      </c>
      <c r="AE1466" t="s">
        <v>1634</v>
      </c>
      <c r="AF1466" t="s">
        <v>1635</v>
      </c>
      <c r="AG1466" t="s">
        <v>1630</v>
      </c>
      <c r="AH1466" t="s">
        <v>1631</v>
      </c>
      <c r="AI1466" t="s">
        <v>1632</v>
      </c>
      <c r="AJ1466">
        <v>1497</v>
      </c>
    </row>
    <row r="1467" spans="1:36" ht="15" x14ac:dyDescent="0.2">
      <c r="A1467">
        <v>10</v>
      </c>
      <c r="B1467" s="3">
        <v>97229</v>
      </c>
      <c r="C1467" t="s">
        <v>933</v>
      </c>
      <c r="E1467" t="s">
        <v>934</v>
      </c>
      <c r="F1467" t="s">
        <v>1655</v>
      </c>
      <c r="H1467" t="s">
        <v>93</v>
      </c>
      <c r="I1467" t="s">
        <v>1656</v>
      </c>
      <c r="J1467" t="s">
        <v>1657</v>
      </c>
      <c r="M1467" t="s">
        <v>60</v>
      </c>
      <c r="N1467" t="s">
        <v>1654</v>
      </c>
      <c r="Q1467" t="s">
        <v>42</v>
      </c>
      <c r="U1467">
        <v>0</v>
      </c>
      <c r="V1467" t="s">
        <v>1626</v>
      </c>
      <c r="W1467" t="s">
        <v>1627</v>
      </c>
      <c r="X1467" t="s">
        <v>1628</v>
      </c>
      <c r="Y1467" s="4" t="s">
        <v>1629</v>
      </c>
      <c r="Z1467" s="3">
        <v>97229</v>
      </c>
      <c r="AA1467" t="s">
        <v>1630</v>
      </c>
      <c r="AB1467" t="s">
        <v>1631</v>
      </c>
      <c r="AC1467" t="s">
        <v>1632</v>
      </c>
      <c r="AD1467" t="s">
        <v>1633</v>
      </c>
      <c r="AE1467" t="s">
        <v>1634</v>
      </c>
      <c r="AF1467" t="s">
        <v>1635</v>
      </c>
      <c r="AG1467" t="s">
        <v>1630</v>
      </c>
      <c r="AH1467" t="s">
        <v>1631</v>
      </c>
      <c r="AI1467" t="s">
        <v>1632</v>
      </c>
      <c r="AJ1467">
        <v>1498</v>
      </c>
    </row>
    <row r="1468" spans="1:36" ht="15" x14ac:dyDescent="0.2">
      <c r="A1468">
        <v>11</v>
      </c>
      <c r="B1468" s="3">
        <v>97229</v>
      </c>
      <c r="C1468" t="s">
        <v>1429</v>
      </c>
      <c r="E1468" t="s">
        <v>1430</v>
      </c>
      <c r="F1468" t="s">
        <v>1658</v>
      </c>
      <c r="G1468" t="s">
        <v>1659</v>
      </c>
      <c r="H1468" t="s">
        <v>93</v>
      </c>
      <c r="I1468" t="s">
        <v>70</v>
      </c>
      <c r="J1468" t="s">
        <v>1660</v>
      </c>
      <c r="M1468" t="s">
        <v>41</v>
      </c>
      <c r="Q1468" t="s">
        <v>42</v>
      </c>
      <c r="U1468">
        <v>100</v>
      </c>
      <c r="V1468" t="s">
        <v>1626</v>
      </c>
      <c r="W1468" t="s">
        <v>1627</v>
      </c>
      <c r="X1468" t="s">
        <v>1628</v>
      </c>
      <c r="Y1468" s="4" t="s">
        <v>1629</v>
      </c>
      <c r="Z1468" s="3">
        <v>97229</v>
      </c>
      <c r="AA1468" t="s">
        <v>1630</v>
      </c>
      <c r="AB1468" t="s">
        <v>1631</v>
      </c>
      <c r="AC1468" t="s">
        <v>1632</v>
      </c>
      <c r="AD1468" t="s">
        <v>1633</v>
      </c>
      <c r="AE1468" t="s">
        <v>1634</v>
      </c>
      <c r="AF1468" t="s">
        <v>1635</v>
      </c>
      <c r="AG1468" t="s">
        <v>1630</v>
      </c>
      <c r="AH1468" t="s">
        <v>1631</v>
      </c>
      <c r="AI1468" t="s">
        <v>1632</v>
      </c>
      <c r="AJ1468">
        <v>1499</v>
      </c>
    </row>
    <row r="1469" spans="1:36" ht="15" x14ac:dyDescent="0.2">
      <c r="A1469">
        <v>12</v>
      </c>
      <c r="B1469" s="3">
        <v>97229</v>
      </c>
      <c r="C1469" t="s">
        <v>794</v>
      </c>
      <c r="E1469" t="s">
        <v>795</v>
      </c>
      <c r="G1469" t="s">
        <v>1661</v>
      </c>
      <c r="H1469" t="s">
        <v>93</v>
      </c>
      <c r="I1469" t="s">
        <v>39</v>
      </c>
      <c r="J1469" t="s">
        <v>1662</v>
      </c>
      <c r="M1469" t="s">
        <v>41</v>
      </c>
      <c r="Q1469" t="s">
        <v>42</v>
      </c>
      <c r="U1469">
        <v>20</v>
      </c>
      <c r="V1469" t="s">
        <v>1626</v>
      </c>
      <c r="W1469" t="s">
        <v>1627</v>
      </c>
      <c r="X1469" t="s">
        <v>1628</v>
      </c>
      <c r="Y1469" s="4" t="s">
        <v>1629</v>
      </c>
      <c r="Z1469" s="3">
        <v>97229</v>
      </c>
      <c r="AA1469" t="s">
        <v>1630</v>
      </c>
      <c r="AB1469" t="s">
        <v>1631</v>
      </c>
      <c r="AC1469" t="s">
        <v>1632</v>
      </c>
      <c r="AD1469" t="s">
        <v>1633</v>
      </c>
      <c r="AE1469" t="s">
        <v>1634</v>
      </c>
      <c r="AF1469" t="s">
        <v>1635</v>
      </c>
      <c r="AG1469" t="s">
        <v>1630</v>
      </c>
      <c r="AH1469" t="s">
        <v>1631</v>
      </c>
      <c r="AI1469" t="s">
        <v>1632</v>
      </c>
      <c r="AJ1469">
        <v>1500</v>
      </c>
    </row>
    <row r="1470" spans="1:36" ht="15" x14ac:dyDescent="0.2">
      <c r="A1470">
        <v>13</v>
      </c>
      <c r="B1470" s="3">
        <v>97229</v>
      </c>
      <c r="C1470" t="s">
        <v>573</v>
      </c>
      <c r="E1470" t="s">
        <v>574</v>
      </c>
      <c r="G1470" t="s">
        <v>1663</v>
      </c>
      <c r="H1470" t="s">
        <v>1664</v>
      </c>
      <c r="I1470" t="s">
        <v>39</v>
      </c>
      <c r="M1470" t="s">
        <v>41</v>
      </c>
      <c r="Q1470" t="s">
        <v>42</v>
      </c>
      <c r="U1470">
        <v>20</v>
      </c>
      <c r="V1470" t="s">
        <v>1626</v>
      </c>
      <c r="W1470" t="s">
        <v>1627</v>
      </c>
      <c r="X1470" t="s">
        <v>1628</v>
      </c>
      <c r="Y1470" s="4" t="s">
        <v>1629</v>
      </c>
      <c r="Z1470" s="3">
        <v>97229</v>
      </c>
      <c r="AA1470" t="s">
        <v>1630</v>
      </c>
      <c r="AB1470" t="s">
        <v>1631</v>
      </c>
      <c r="AC1470" t="s">
        <v>1632</v>
      </c>
      <c r="AD1470" t="s">
        <v>1633</v>
      </c>
      <c r="AE1470" t="s">
        <v>1634</v>
      </c>
      <c r="AF1470" t="s">
        <v>1635</v>
      </c>
      <c r="AG1470" t="s">
        <v>1630</v>
      </c>
      <c r="AH1470" t="s">
        <v>1631</v>
      </c>
      <c r="AI1470" t="s">
        <v>1632</v>
      </c>
      <c r="AJ1470">
        <v>1501</v>
      </c>
    </row>
    <row r="1471" spans="1:36" ht="15" x14ac:dyDescent="0.2">
      <c r="A1471">
        <v>14</v>
      </c>
      <c r="B1471" s="3">
        <v>97229</v>
      </c>
      <c r="C1471" t="s">
        <v>707</v>
      </c>
      <c r="E1471" t="s">
        <v>708</v>
      </c>
      <c r="F1471" t="s">
        <v>1665</v>
      </c>
      <c r="G1471" t="s">
        <v>709</v>
      </c>
      <c r="H1471" t="s">
        <v>1666</v>
      </c>
      <c r="I1471" t="s">
        <v>1667</v>
      </c>
      <c r="J1471" t="s">
        <v>1668</v>
      </c>
      <c r="K1471" t="s">
        <v>1669</v>
      </c>
      <c r="M1471" t="s">
        <v>41</v>
      </c>
      <c r="Q1471" t="s">
        <v>42</v>
      </c>
      <c r="U1471">
        <v>120</v>
      </c>
      <c r="V1471" t="s">
        <v>1626</v>
      </c>
      <c r="W1471" t="s">
        <v>1627</v>
      </c>
      <c r="X1471" t="s">
        <v>1628</v>
      </c>
      <c r="Y1471" s="4" t="s">
        <v>1629</v>
      </c>
      <c r="Z1471" s="3">
        <v>97229</v>
      </c>
      <c r="AA1471" t="s">
        <v>1630</v>
      </c>
      <c r="AB1471" t="s">
        <v>1631</v>
      </c>
      <c r="AC1471" t="s">
        <v>1632</v>
      </c>
      <c r="AD1471" t="s">
        <v>1633</v>
      </c>
      <c r="AE1471" t="s">
        <v>1634</v>
      </c>
      <c r="AF1471" t="s">
        <v>1635</v>
      </c>
      <c r="AG1471" t="s">
        <v>1630</v>
      </c>
      <c r="AH1471" t="s">
        <v>1631</v>
      </c>
      <c r="AI1471" t="s">
        <v>1632</v>
      </c>
      <c r="AJ1471">
        <v>1502</v>
      </c>
    </row>
    <row r="1472" spans="1:36" ht="15" x14ac:dyDescent="0.2">
      <c r="A1472">
        <v>15</v>
      </c>
      <c r="B1472" s="3">
        <v>97229</v>
      </c>
      <c r="C1472" t="s">
        <v>1670</v>
      </c>
      <c r="E1472" t="s">
        <v>1671</v>
      </c>
      <c r="F1472" t="s">
        <v>128</v>
      </c>
      <c r="G1472" t="s">
        <v>1672</v>
      </c>
      <c r="H1472" t="s">
        <v>1623</v>
      </c>
      <c r="I1472" t="s">
        <v>145</v>
      </c>
      <c r="J1472" t="s">
        <v>1673</v>
      </c>
      <c r="K1472" t="s">
        <v>1591</v>
      </c>
      <c r="M1472" t="s">
        <v>41</v>
      </c>
      <c r="Q1472" t="s">
        <v>42</v>
      </c>
      <c r="U1472">
        <v>300</v>
      </c>
      <c r="V1472" t="s">
        <v>1626</v>
      </c>
      <c r="W1472" t="s">
        <v>1627</v>
      </c>
      <c r="X1472" t="s">
        <v>1628</v>
      </c>
      <c r="Y1472" s="4" t="s">
        <v>1629</v>
      </c>
      <c r="Z1472" s="3">
        <v>97229</v>
      </c>
      <c r="AA1472" t="s">
        <v>1630</v>
      </c>
      <c r="AB1472" t="s">
        <v>1631</v>
      </c>
      <c r="AC1472" t="s">
        <v>1632</v>
      </c>
      <c r="AD1472" t="s">
        <v>1633</v>
      </c>
      <c r="AE1472" t="s">
        <v>1634</v>
      </c>
      <c r="AF1472" t="s">
        <v>1635</v>
      </c>
      <c r="AG1472" t="s">
        <v>1630</v>
      </c>
      <c r="AH1472" t="s">
        <v>1631</v>
      </c>
      <c r="AI1472" t="s">
        <v>1632</v>
      </c>
      <c r="AJ1472">
        <v>1503</v>
      </c>
    </row>
    <row r="1473" spans="1:36" ht="15" x14ac:dyDescent="0.2">
      <c r="A1473">
        <v>16</v>
      </c>
      <c r="B1473" s="3">
        <v>97229</v>
      </c>
      <c r="C1473" t="s">
        <v>746</v>
      </c>
      <c r="E1473" t="s">
        <v>747</v>
      </c>
      <c r="G1473" t="s">
        <v>1674</v>
      </c>
      <c r="H1473" t="s">
        <v>748</v>
      </c>
      <c r="I1473" t="s">
        <v>39</v>
      </c>
      <c r="J1473" t="s">
        <v>1675</v>
      </c>
      <c r="M1473" t="s">
        <v>41</v>
      </c>
      <c r="Q1473" t="s">
        <v>42</v>
      </c>
      <c r="U1473">
        <v>100</v>
      </c>
      <c r="V1473" t="s">
        <v>1626</v>
      </c>
      <c r="W1473" t="s">
        <v>1627</v>
      </c>
      <c r="X1473" t="s">
        <v>1628</v>
      </c>
      <c r="Y1473" s="4" t="s">
        <v>1629</v>
      </c>
      <c r="Z1473" s="3">
        <v>97229</v>
      </c>
      <c r="AA1473" t="s">
        <v>1630</v>
      </c>
      <c r="AB1473" t="s">
        <v>1631</v>
      </c>
      <c r="AC1473" t="s">
        <v>1632</v>
      </c>
      <c r="AD1473" t="s">
        <v>1633</v>
      </c>
      <c r="AE1473" t="s">
        <v>1634</v>
      </c>
      <c r="AF1473" t="s">
        <v>1635</v>
      </c>
      <c r="AG1473" t="s">
        <v>1630</v>
      </c>
      <c r="AH1473" t="s">
        <v>1631</v>
      </c>
      <c r="AI1473" t="s">
        <v>1632</v>
      </c>
      <c r="AJ1473">
        <v>1504</v>
      </c>
    </row>
    <row r="1474" spans="1:36" ht="15" x14ac:dyDescent="0.2">
      <c r="A1474">
        <v>17</v>
      </c>
      <c r="B1474" s="3">
        <v>97229</v>
      </c>
      <c r="C1474" t="s">
        <v>219</v>
      </c>
      <c r="E1474" t="s">
        <v>220</v>
      </c>
      <c r="G1474" t="s">
        <v>1676</v>
      </c>
      <c r="H1474" t="s">
        <v>93</v>
      </c>
      <c r="I1474" t="s">
        <v>145</v>
      </c>
      <c r="J1474" t="s">
        <v>1648</v>
      </c>
      <c r="M1474" t="s">
        <v>41</v>
      </c>
      <c r="Q1474" t="s">
        <v>42</v>
      </c>
      <c r="U1474">
        <v>60</v>
      </c>
      <c r="V1474" t="s">
        <v>1626</v>
      </c>
      <c r="W1474" t="s">
        <v>1627</v>
      </c>
      <c r="X1474" t="s">
        <v>1628</v>
      </c>
      <c r="Y1474" s="4" t="s">
        <v>1629</v>
      </c>
      <c r="Z1474" s="3">
        <v>97229</v>
      </c>
      <c r="AA1474" t="s">
        <v>1630</v>
      </c>
      <c r="AB1474" t="s">
        <v>1631</v>
      </c>
      <c r="AC1474" t="s">
        <v>1632</v>
      </c>
      <c r="AD1474" t="s">
        <v>1633</v>
      </c>
      <c r="AE1474" t="s">
        <v>1634</v>
      </c>
      <c r="AF1474" t="s">
        <v>1635</v>
      </c>
      <c r="AG1474" t="s">
        <v>1630</v>
      </c>
      <c r="AH1474" t="s">
        <v>1631</v>
      </c>
      <c r="AI1474" t="s">
        <v>1632</v>
      </c>
      <c r="AJ1474">
        <v>1505</v>
      </c>
    </row>
    <row r="1475" spans="1:36" ht="15" x14ac:dyDescent="0.2">
      <c r="A1475">
        <v>18</v>
      </c>
      <c r="B1475" s="3">
        <v>97229</v>
      </c>
      <c r="C1475" t="s">
        <v>219</v>
      </c>
      <c r="E1475" t="s">
        <v>220</v>
      </c>
      <c r="G1475" t="s">
        <v>1676</v>
      </c>
      <c r="H1475" t="s">
        <v>93</v>
      </c>
      <c r="I1475" t="s">
        <v>145</v>
      </c>
      <c r="J1475" t="s">
        <v>1648</v>
      </c>
      <c r="M1475" t="s">
        <v>41</v>
      </c>
      <c r="Q1475" t="s">
        <v>42</v>
      </c>
      <c r="U1475">
        <v>60</v>
      </c>
      <c r="V1475" t="s">
        <v>1626</v>
      </c>
      <c r="W1475" t="s">
        <v>1627</v>
      </c>
      <c r="X1475" t="s">
        <v>1628</v>
      </c>
      <c r="Y1475" s="4" t="s">
        <v>1629</v>
      </c>
      <c r="Z1475" s="3">
        <v>97229</v>
      </c>
      <c r="AA1475" t="s">
        <v>1630</v>
      </c>
      <c r="AB1475" t="s">
        <v>1631</v>
      </c>
      <c r="AC1475" t="s">
        <v>1632</v>
      </c>
      <c r="AD1475" t="s">
        <v>1633</v>
      </c>
      <c r="AE1475" t="s">
        <v>1634</v>
      </c>
      <c r="AF1475" t="s">
        <v>1635</v>
      </c>
      <c r="AG1475" t="s">
        <v>1630</v>
      </c>
      <c r="AH1475" t="s">
        <v>1631</v>
      </c>
      <c r="AI1475" t="s">
        <v>1632</v>
      </c>
      <c r="AJ1475">
        <v>1506</v>
      </c>
    </row>
    <row r="1476" spans="1:36" ht="15" x14ac:dyDescent="0.2">
      <c r="A1476">
        <v>19</v>
      </c>
      <c r="B1476" s="3">
        <v>97229</v>
      </c>
      <c r="C1476" t="s">
        <v>219</v>
      </c>
      <c r="E1476" t="s">
        <v>220</v>
      </c>
      <c r="G1476" t="s">
        <v>1676</v>
      </c>
      <c r="H1476" t="s">
        <v>93</v>
      </c>
      <c r="I1476" t="s">
        <v>145</v>
      </c>
      <c r="J1476" t="s">
        <v>1648</v>
      </c>
      <c r="M1476" t="s">
        <v>41</v>
      </c>
      <c r="Q1476" t="s">
        <v>42</v>
      </c>
      <c r="U1476">
        <v>60</v>
      </c>
      <c r="V1476" t="s">
        <v>1626</v>
      </c>
      <c r="W1476" t="s">
        <v>1627</v>
      </c>
      <c r="X1476" t="s">
        <v>1628</v>
      </c>
      <c r="Y1476" s="4" t="s">
        <v>1629</v>
      </c>
      <c r="Z1476" s="3">
        <v>97229</v>
      </c>
      <c r="AA1476" t="s">
        <v>1630</v>
      </c>
      <c r="AB1476" t="s">
        <v>1631</v>
      </c>
      <c r="AC1476" t="s">
        <v>1632</v>
      </c>
      <c r="AD1476" t="s">
        <v>1633</v>
      </c>
      <c r="AE1476" t="s">
        <v>1634</v>
      </c>
      <c r="AF1476" t="s">
        <v>1635</v>
      </c>
      <c r="AG1476" t="s">
        <v>1630</v>
      </c>
      <c r="AH1476" t="s">
        <v>1631</v>
      </c>
      <c r="AI1476" t="s">
        <v>1632</v>
      </c>
      <c r="AJ1476">
        <v>1507</v>
      </c>
    </row>
    <row r="1477" spans="1:36" ht="15" x14ac:dyDescent="0.2">
      <c r="A1477">
        <v>20</v>
      </c>
      <c r="B1477" s="3">
        <v>97229</v>
      </c>
      <c r="C1477" t="s">
        <v>219</v>
      </c>
      <c r="E1477" t="s">
        <v>220</v>
      </c>
      <c r="G1477" t="s">
        <v>1676</v>
      </c>
      <c r="H1477" t="s">
        <v>93</v>
      </c>
      <c r="I1477" t="s">
        <v>145</v>
      </c>
      <c r="J1477" t="s">
        <v>1648</v>
      </c>
      <c r="M1477" t="s">
        <v>41</v>
      </c>
      <c r="Q1477" t="s">
        <v>42</v>
      </c>
      <c r="U1477">
        <v>60</v>
      </c>
      <c r="V1477" t="s">
        <v>1626</v>
      </c>
      <c r="W1477" t="s">
        <v>1627</v>
      </c>
      <c r="X1477" t="s">
        <v>1628</v>
      </c>
      <c r="Y1477" s="4" t="s">
        <v>1629</v>
      </c>
      <c r="Z1477" s="3">
        <v>97229</v>
      </c>
      <c r="AA1477" t="s">
        <v>1630</v>
      </c>
      <c r="AB1477" t="s">
        <v>1631</v>
      </c>
      <c r="AC1477" t="s">
        <v>1632</v>
      </c>
      <c r="AD1477" t="s">
        <v>1633</v>
      </c>
      <c r="AE1477" t="s">
        <v>1634</v>
      </c>
      <c r="AF1477" t="s">
        <v>1635</v>
      </c>
      <c r="AG1477" t="s">
        <v>1630</v>
      </c>
      <c r="AH1477" t="s">
        <v>1631</v>
      </c>
      <c r="AI1477" t="s">
        <v>1632</v>
      </c>
      <c r="AJ1477">
        <v>1508</v>
      </c>
    </row>
    <row r="1478" spans="1:36" ht="15" x14ac:dyDescent="0.2">
      <c r="A1478">
        <v>21</v>
      </c>
      <c r="B1478" s="3">
        <v>97229</v>
      </c>
      <c r="C1478" t="s">
        <v>219</v>
      </c>
      <c r="E1478" t="s">
        <v>220</v>
      </c>
      <c r="G1478" t="s">
        <v>1676</v>
      </c>
      <c r="H1478" t="s">
        <v>93</v>
      </c>
      <c r="I1478" t="s">
        <v>145</v>
      </c>
      <c r="J1478" t="s">
        <v>1648</v>
      </c>
      <c r="M1478" t="s">
        <v>60</v>
      </c>
      <c r="N1478" t="s">
        <v>1654</v>
      </c>
      <c r="Q1478" t="s">
        <v>42</v>
      </c>
      <c r="U1478">
        <v>0</v>
      </c>
      <c r="V1478" t="s">
        <v>1626</v>
      </c>
      <c r="W1478" t="s">
        <v>1627</v>
      </c>
      <c r="X1478" t="s">
        <v>1628</v>
      </c>
      <c r="Y1478" s="4" t="s">
        <v>1629</v>
      </c>
      <c r="Z1478" s="3">
        <v>97229</v>
      </c>
      <c r="AA1478" t="s">
        <v>1630</v>
      </c>
      <c r="AB1478" t="s">
        <v>1631</v>
      </c>
      <c r="AC1478" t="s">
        <v>1632</v>
      </c>
      <c r="AD1478" t="s">
        <v>1633</v>
      </c>
      <c r="AE1478" t="s">
        <v>1634</v>
      </c>
      <c r="AF1478" t="s">
        <v>1635</v>
      </c>
      <c r="AG1478" t="s">
        <v>1630</v>
      </c>
      <c r="AH1478" t="s">
        <v>1631</v>
      </c>
      <c r="AI1478" t="s">
        <v>1632</v>
      </c>
      <c r="AJ1478">
        <v>1509</v>
      </c>
    </row>
    <row r="1479" spans="1:36" ht="15" x14ac:dyDescent="0.2">
      <c r="A1479">
        <v>22</v>
      </c>
      <c r="B1479" s="3">
        <v>97229</v>
      </c>
      <c r="C1479" t="s">
        <v>219</v>
      </c>
      <c r="E1479" t="s">
        <v>220</v>
      </c>
      <c r="G1479" t="s">
        <v>1676</v>
      </c>
      <c r="H1479" t="s">
        <v>93</v>
      </c>
      <c r="I1479" t="s">
        <v>145</v>
      </c>
      <c r="J1479" t="s">
        <v>1648</v>
      </c>
      <c r="M1479" t="s">
        <v>60</v>
      </c>
      <c r="N1479" t="s">
        <v>1654</v>
      </c>
      <c r="Q1479" t="s">
        <v>42</v>
      </c>
      <c r="U1479">
        <v>0</v>
      </c>
      <c r="V1479" t="s">
        <v>1626</v>
      </c>
      <c r="W1479" t="s">
        <v>1627</v>
      </c>
      <c r="X1479" t="s">
        <v>1628</v>
      </c>
      <c r="Y1479" s="4" t="s">
        <v>1629</v>
      </c>
      <c r="Z1479" s="3">
        <v>97229</v>
      </c>
      <c r="AA1479" t="s">
        <v>1630</v>
      </c>
      <c r="AB1479" t="s">
        <v>1631</v>
      </c>
      <c r="AC1479" t="s">
        <v>1632</v>
      </c>
      <c r="AD1479" t="s">
        <v>1633</v>
      </c>
      <c r="AE1479" t="s">
        <v>1634</v>
      </c>
      <c r="AF1479" t="s">
        <v>1635</v>
      </c>
      <c r="AG1479" t="s">
        <v>1630</v>
      </c>
      <c r="AH1479" t="s">
        <v>1631</v>
      </c>
      <c r="AI1479" t="s">
        <v>1632</v>
      </c>
      <c r="AJ1479">
        <v>1510</v>
      </c>
    </row>
    <row r="1480" spans="1:36" ht="15" x14ac:dyDescent="0.2">
      <c r="A1480">
        <v>23</v>
      </c>
      <c r="B1480" s="3">
        <v>97229</v>
      </c>
      <c r="C1480" t="s">
        <v>219</v>
      </c>
      <c r="E1480" t="s">
        <v>220</v>
      </c>
      <c r="G1480" t="s">
        <v>1676</v>
      </c>
      <c r="H1480" t="s">
        <v>93</v>
      </c>
      <c r="I1480" t="s">
        <v>145</v>
      </c>
      <c r="J1480" t="s">
        <v>1648</v>
      </c>
      <c r="M1480" t="s">
        <v>60</v>
      </c>
      <c r="N1480" t="s">
        <v>1654</v>
      </c>
      <c r="Q1480" t="s">
        <v>42</v>
      </c>
      <c r="U1480">
        <v>0</v>
      </c>
      <c r="V1480" t="s">
        <v>1626</v>
      </c>
      <c r="W1480" t="s">
        <v>1627</v>
      </c>
      <c r="X1480" t="s">
        <v>1628</v>
      </c>
      <c r="Y1480" s="4" t="s">
        <v>1629</v>
      </c>
      <c r="Z1480" s="3">
        <v>97229</v>
      </c>
      <c r="AA1480" t="s">
        <v>1630</v>
      </c>
      <c r="AB1480" t="s">
        <v>1631</v>
      </c>
      <c r="AC1480" t="s">
        <v>1632</v>
      </c>
      <c r="AD1480" t="s">
        <v>1633</v>
      </c>
      <c r="AE1480" t="s">
        <v>1634</v>
      </c>
      <c r="AF1480" t="s">
        <v>1635</v>
      </c>
      <c r="AG1480" t="s">
        <v>1630</v>
      </c>
      <c r="AH1480" t="s">
        <v>1631</v>
      </c>
      <c r="AI1480" t="s">
        <v>1632</v>
      </c>
      <c r="AJ1480">
        <v>1511</v>
      </c>
    </row>
    <row r="1481" spans="1:36" ht="15" x14ac:dyDescent="0.2">
      <c r="A1481">
        <v>24</v>
      </c>
      <c r="B1481" s="3">
        <v>97229</v>
      </c>
      <c r="C1481" t="s">
        <v>219</v>
      </c>
      <c r="E1481" t="s">
        <v>220</v>
      </c>
      <c r="G1481" t="s">
        <v>1676</v>
      </c>
      <c r="H1481" t="s">
        <v>93</v>
      </c>
      <c r="I1481" t="s">
        <v>145</v>
      </c>
      <c r="J1481" t="s">
        <v>1648</v>
      </c>
      <c r="M1481" t="s">
        <v>60</v>
      </c>
      <c r="N1481" t="s">
        <v>1654</v>
      </c>
      <c r="Q1481" t="s">
        <v>42</v>
      </c>
      <c r="U1481">
        <v>0</v>
      </c>
      <c r="V1481" t="s">
        <v>1626</v>
      </c>
      <c r="W1481" t="s">
        <v>1627</v>
      </c>
      <c r="X1481" t="s">
        <v>1628</v>
      </c>
      <c r="Y1481" s="4" t="s">
        <v>1629</v>
      </c>
      <c r="Z1481" s="3">
        <v>97229</v>
      </c>
      <c r="AA1481" t="s">
        <v>1630</v>
      </c>
      <c r="AB1481" t="s">
        <v>1631</v>
      </c>
      <c r="AC1481" t="s">
        <v>1632</v>
      </c>
      <c r="AD1481" t="s">
        <v>1633</v>
      </c>
      <c r="AE1481" t="s">
        <v>1634</v>
      </c>
      <c r="AF1481" t="s">
        <v>1635</v>
      </c>
      <c r="AG1481" t="s">
        <v>1630</v>
      </c>
      <c r="AH1481" t="s">
        <v>1631</v>
      </c>
      <c r="AI1481" t="s">
        <v>1632</v>
      </c>
      <c r="AJ1481">
        <v>1512</v>
      </c>
    </row>
    <row r="1482" spans="1:36" ht="15" x14ac:dyDescent="0.2">
      <c r="A1482">
        <v>25</v>
      </c>
      <c r="B1482" s="3">
        <v>97229</v>
      </c>
      <c r="C1482" t="s">
        <v>211</v>
      </c>
      <c r="E1482" t="s">
        <v>212</v>
      </c>
      <c r="G1482" t="s">
        <v>545</v>
      </c>
      <c r="H1482" t="s">
        <v>93</v>
      </c>
      <c r="I1482" t="s">
        <v>145</v>
      </c>
      <c r="J1482" t="s">
        <v>1648</v>
      </c>
      <c r="M1482" t="s">
        <v>60</v>
      </c>
      <c r="N1482" t="s">
        <v>1654</v>
      </c>
      <c r="Q1482" t="s">
        <v>42</v>
      </c>
      <c r="U1482">
        <v>0</v>
      </c>
      <c r="V1482" t="s">
        <v>1626</v>
      </c>
      <c r="W1482" t="s">
        <v>1627</v>
      </c>
      <c r="X1482" t="s">
        <v>1628</v>
      </c>
      <c r="Y1482" s="4" t="s">
        <v>1629</v>
      </c>
      <c r="Z1482" s="3">
        <v>97229</v>
      </c>
      <c r="AA1482" t="s">
        <v>1630</v>
      </c>
      <c r="AB1482" t="s">
        <v>1631</v>
      </c>
      <c r="AC1482" t="s">
        <v>1632</v>
      </c>
      <c r="AD1482" t="s">
        <v>1633</v>
      </c>
      <c r="AE1482" t="s">
        <v>1634</v>
      </c>
      <c r="AF1482" t="s">
        <v>1635</v>
      </c>
      <c r="AG1482" t="s">
        <v>1630</v>
      </c>
      <c r="AH1482" t="s">
        <v>1631</v>
      </c>
      <c r="AI1482" t="s">
        <v>1632</v>
      </c>
      <c r="AJ1482">
        <v>1513</v>
      </c>
    </row>
    <row r="1483" spans="1:36" ht="15" x14ac:dyDescent="0.2">
      <c r="A1483">
        <v>29</v>
      </c>
      <c r="B1483" s="3">
        <v>97229</v>
      </c>
      <c r="C1483" t="s">
        <v>138</v>
      </c>
      <c r="E1483" t="s">
        <v>139</v>
      </c>
      <c r="G1483" t="s">
        <v>1677</v>
      </c>
      <c r="H1483" t="s">
        <v>83</v>
      </c>
      <c r="I1483" t="s">
        <v>89</v>
      </c>
      <c r="J1483" t="s">
        <v>1678</v>
      </c>
      <c r="M1483" t="s">
        <v>41</v>
      </c>
      <c r="Q1483" t="s">
        <v>42</v>
      </c>
      <c r="U1483">
        <v>20</v>
      </c>
      <c r="V1483" t="s">
        <v>1626</v>
      </c>
      <c r="W1483" t="s">
        <v>1627</v>
      </c>
      <c r="X1483" t="s">
        <v>1628</v>
      </c>
      <c r="Y1483" s="4" t="s">
        <v>1629</v>
      </c>
      <c r="Z1483" s="3">
        <v>97229</v>
      </c>
      <c r="AA1483" t="s">
        <v>1630</v>
      </c>
      <c r="AB1483" t="s">
        <v>1631</v>
      </c>
      <c r="AC1483" t="s">
        <v>1632</v>
      </c>
      <c r="AD1483" t="s">
        <v>1633</v>
      </c>
      <c r="AE1483" t="s">
        <v>1634</v>
      </c>
      <c r="AF1483" t="s">
        <v>1635</v>
      </c>
      <c r="AG1483" t="s">
        <v>1630</v>
      </c>
      <c r="AH1483" t="s">
        <v>1631</v>
      </c>
      <c r="AI1483" t="s">
        <v>1632</v>
      </c>
      <c r="AJ1483">
        <v>1517</v>
      </c>
    </row>
    <row r="1484" spans="1:36" ht="15" x14ac:dyDescent="0.2">
      <c r="A1484">
        <v>26</v>
      </c>
      <c r="B1484" s="3">
        <v>97229</v>
      </c>
      <c r="C1484" t="s">
        <v>211</v>
      </c>
      <c r="E1484" t="s">
        <v>212</v>
      </c>
      <c r="G1484" t="s">
        <v>545</v>
      </c>
      <c r="H1484" t="s">
        <v>93</v>
      </c>
      <c r="I1484" t="s">
        <v>145</v>
      </c>
      <c r="J1484" t="s">
        <v>1648</v>
      </c>
      <c r="M1484" t="s">
        <v>60</v>
      </c>
      <c r="N1484" t="s">
        <v>1654</v>
      </c>
      <c r="Q1484" t="s">
        <v>42</v>
      </c>
      <c r="U1484">
        <v>0</v>
      </c>
      <c r="V1484" t="s">
        <v>1626</v>
      </c>
      <c r="W1484" t="s">
        <v>1627</v>
      </c>
      <c r="X1484" t="s">
        <v>1628</v>
      </c>
      <c r="Y1484" s="4" t="s">
        <v>1629</v>
      </c>
      <c r="Z1484" s="3">
        <v>97229</v>
      </c>
      <c r="AA1484" t="s">
        <v>1630</v>
      </c>
      <c r="AB1484" t="s">
        <v>1631</v>
      </c>
      <c r="AC1484" t="s">
        <v>1632</v>
      </c>
      <c r="AD1484" t="s">
        <v>1633</v>
      </c>
      <c r="AE1484" t="s">
        <v>1634</v>
      </c>
      <c r="AF1484" t="s">
        <v>1635</v>
      </c>
      <c r="AG1484" t="s">
        <v>1630</v>
      </c>
      <c r="AH1484" t="s">
        <v>1631</v>
      </c>
      <c r="AI1484" t="s">
        <v>1632</v>
      </c>
      <c r="AJ1484">
        <v>1514</v>
      </c>
    </row>
    <row r="1485" spans="1:36" ht="15" x14ac:dyDescent="0.2">
      <c r="A1485">
        <v>27</v>
      </c>
      <c r="B1485" s="3">
        <v>97229</v>
      </c>
      <c r="C1485" t="s">
        <v>211</v>
      </c>
      <c r="E1485" t="s">
        <v>212</v>
      </c>
      <c r="G1485" t="s">
        <v>545</v>
      </c>
      <c r="H1485" t="s">
        <v>93</v>
      </c>
      <c r="I1485" t="s">
        <v>145</v>
      </c>
      <c r="J1485" t="s">
        <v>1648</v>
      </c>
      <c r="M1485" t="s">
        <v>60</v>
      </c>
      <c r="N1485" t="s">
        <v>1654</v>
      </c>
      <c r="Q1485" t="s">
        <v>42</v>
      </c>
      <c r="U1485">
        <v>0</v>
      </c>
      <c r="V1485" t="s">
        <v>1626</v>
      </c>
      <c r="W1485" t="s">
        <v>1627</v>
      </c>
      <c r="X1485" t="s">
        <v>1628</v>
      </c>
      <c r="Y1485" s="4" t="s">
        <v>1629</v>
      </c>
      <c r="Z1485" s="3">
        <v>97229</v>
      </c>
      <c r="AA1485" t="s">
        <v>1630</v>
      </c>
      <c r="AB1485" t="s">
        <v>1631</v>
      </c>
      <c r="AC1485" t="s">
        <v>1632</v>
      </c>
      <c r="AD1485" t="s">
        <v>1633</v>
      </c>
      <c r="AE1485" t="s">
        <v>1634</v>
      </c>
      <c r="AF1485" t="s">
        <v>1635</v>
      </c>
      <c r="AG1485" t="s">
        <v>1630</v>
      </c>
      <c r="AH1485" t="s">
        <v>1631</v>
      </c>
      <c r="AI1485" t="s">
        <v>1632</v>
      </c>
      <c r="AJ1485">
        <v>1515</v>
      </c>
    </row>
    <row r="1486" spans="1:36" ht="15" x14ac:dyDescent="0.2">
      <c r="A1486">
        <v>28</v>
      </c>
      <c r="B1486" s="3">
        <v>97229</v>
      </c>
      <c r="C1486" t="s">
        <v>211</v>
      </c>
      <c r="E1486" t="s">
        <v>212</v>
      </c>
      <c r="G1486" t="s">
        <v>545</v>
      </c>
      <c r="H1486" t="s">
        <v>93</v>
      </c>
      <c r="I1486" t="s">
        <v>145</v>
      </c>
      <c r="J1486" t="s">
        <v>1648</v>
      </c>
      <c r="M1486" t="s">
        <v>60</v>
      </c>
      <c r="N1486" t="s">
        <v>1654</v>
      </c>
      <c r="Q1486" t="s">
        <v>42</v>
      </c>
      <c r="U1486">
        <v>0</v>
      </c>
      <c r="V1486" t="s">
        <v>1626</v>
      </c>
      <c r="W1486" t="s">
        <v>1627</v>
      </c>
      <c r="X1486" t="s">
        <v>1628</v>
      </c>
      <c r="Y1486" s="4" t="s">
        <v>1629</v>
      </c>
      <c r="Z1486" s="3">
        <v>97229</v>
      </c>
      <c r="AA1486" t="s">
        <v>1630</v>
      </c>
      <c r="AB1486" t="s">
        <v>1631</v>
      </c>
      <c r="AC1486" t="s">
        <v>1632</v>
      </c>
      <c r="AD1486" t="s">
        <v>1633</v>
      </c>
      <c r="AE1486" t="s">
        <v>1634</v>
      </c>
      <c r="AF1486" t="s">
        <v>1635</v>
      </c>
      <c r="AG1486" t="s">
        <v>1630</v>
      </c>
      <c r="AH1486" t="s">
        <v>1631</v>
      </c>
      <c r="AI1486" t="s">
        <v>1632</v>
      </c>
      <c r="AJ1486">
        <v>1516</v>
      </c>
    </row>
    <row r="1487" spans="1:36" ht="15" x14ac:dyDescent="0.2">
      <c r="A1487">
        <v>30</v>
      </c>
      <c r="B1487" s="3">
        <v>97229</v>
      </c>
      <c r="C1487" t="s">
        <v>138</v>
      </c>
      <c r="E1487" t="s">
        <v>139</v>
      </c>
      <c r="G1487" t="s">
        <v>1677</v>
      </c>
      <c r="H1487" t="s">
        <v>83</v>
      </c>
      <c r="I1487" t="s">
        <v>145</v>
      </c>
      <c r="J1487" t="s">
        <v>1678</v>
      </c>
      <c r="M1487" t="s">
        <v>41</v>
      </c>
      <c r="Q1487" t="s">
        <v>42</v>
      </c>
      <c r="U1487">
        <v>20</v>
      </c>
      <c r="V1487" t="s">
        <v>1626</v>
      </c>
      <c r="W1487" t="s">
        <v>1627</v>
      </c>
      <c r="X1487" t="s">
        <v>1628</v>
      </c>
      <c r="Y1487" s="4" t="s">
        <v>1629</v>
      </c>
      <c r="Z1487" s="3">
        <v>97229</v>
      </c>
      <c r="AA1487" t="s">
        <v>1630</v>
      </c>
      <c r="AB1487" t="s">
        <v>1631</v>
      </c>
      <c r="AC1487" t="s">
        <v>1632</v>
      </c>
      <c r="AD1487" t="s">
        <v>1633</v>
      </c>
      <c r="AE1487" t="s">
        <v>1634</v>
      </c>
      <c r="AF1487" t="s">
        <v>1635</v>
      </c>
      <c r="AG1487" t="s">
        <v>1630</v>
      </c>
      <c r="AH1487" t="s">
        <v>1631</v>
      </c>
      <c r="AI1487" t="s">
        <v>1632</v>
      </c>
      <c r="AJ1487">
        <v>1518</v>
      </c>
    </row>
    <row r="1488" spans="1:36" ht="15" x14ac:dyDescent="0.2">
      <c r="A1488">
        <v>31</v>
      </c>
      <c r="B1488" s="3">
        <v>97229</v>
      </c>
      <c r="C1488" t="s">
        <v>138</v>
      </c>
      <c r="E1488" t="s">
        <v>139</v>
      </c>
      <c r="G1488" t="s">
        <v>1677</v>
      </c>
      <c r="H1488" t="s">
        <v>83</v>
      </c>
      <c r="I1488" t="s">
        <v>145</v>
      </c>
      <c r="J1488" t="s">
        <v>1678</v>
      </c>
      <c r="M1488" t="s">
        <v>60</v>
      </c>
      <c r="N1488" t="s">
        <v>1654</v>
      </c>
      <c r="Q1488" t="s">
        <v>42</v>
      </c>
      <c r="U1488">
        <v>0</v>
      </c>
      <c r="V1488" t="s">
        <v>1626</v>
      </c>
      <c r="W1488" t="s">
        <v>1627</v>
      </c>
      <c r="X1488" t="s">
        <v>1628</v>
      </c>
      <c r="Y1488" s="4" t="s">
        <v>1629</v>
      </c>
      <c r="Z1488" s="3">
        <v>97229</v>
      </c>
      <c r="AA1488" t="s">
        <v>1630</v>
      </c>
      <c r="AB1488" t="s">
        <v>1631</v>
      </c>
      <c r="AC1488" t="s">
        <v>1632</v>
      </c>
      <c r="AD1488" t="s">
        <v>1633</v>
      </c>
      <c r="AE1488" t="s">
        <v>1634</v>
      </c>
      <c r="AF1488" t="s">
        <v>1635</v>
      </c>
      <c r="AG1488" t="s">
        <v>1630</v>
      </c>
      <c r="AH1488" t="s">
        <v>1631</v>
      </c>
      <c r="AI1488" t="s">
        <v>1632</v>
      </c>
      <c r="AJ1488">
        <v>1519</v>
      </c>
    </row>
    <row r="1489" spans="1:36" ht="15" x14ac:dyDescent="0.2">
      <c r="A1489">
        <v>32</v>
      </c>
      <c r="B1489" s="3">
        <v>97229</v>
      </c>
      <c r="C1489" t="s">
        <v>81</v>
      </c>
      <c r="E1489" t="s">
        <v>82</v>
      </c>
      <c r="G1489" t="s">
        <v>38</v>
      </c>
      <c r="H1489" t="s">
        <v>83</v>
      </c>
      <c r="I1489" t="s">
        <v>89</v>
      </c>
      <c r="J1489" t="s">
        <v>1679</v>
      </c>
      <c r="M1489" t="s">
        <v>41</v>
      </c>
      <c r="Q1489" t="s">
        <v>42</v>
      </c>
      <c r="U1489">
        <v>20</v>
      </c>
      <c r="V1489" t="s">
        <v>1626</v>
      </c>
      <c r="W1489" t="s">
        <v>1627</v>
      </c>
      <c r="X1489" t="s">
        <v>1628</v>
      </c>
      <c r="Y1489" s="4" t="s">
        <v>1629</v>
      </c>
      <c r="Z1489" s="3">
        <v>97229</v>
      </c>
      <c r="AA1489" t="s">
        <v>1630</v>
      </c>
      <c r="AB1489" t="s">
        <v>1631</v>
      </c>
      <c r="AC1489" t="s">
        <v>1632</v>
      </c>
      <c r="AD1489" t="s">
        <v>1633</v>
      </c>
      <c r="AE1489" t="s">
        <v>1634</v>
      </c>
      <c r="AF1489" t="s">
        <v>1635</v>
      </c>
      <c r="AG1489" t="s">
        <v>1630</v>
      </c>
      <c r="AH1489" t="s">
        <v>1631</v>
      </c>
      <c r="AI1489" t="s">
        <v>1632</v>
      </c>
      <c r="AJ1489">
        <v>1520</v>
      </c>
    </row>
    <row r="1490" spans="1:36" ht="15" x14ac:dyDescent="0.2">
      <c r="A1490">
        <v>33</v>
      </c>
      <c r="B1490" s="3">
        <v>97229</v>
      </c>
      <c r="C1490" t="s">
        <v>81</v>
      </c>
      <c r="E1490" t="s">
        <v>82</v>
      </c>
      <c r="G1490" t="s">
        <v>38</v>
      </c>
      <c r="H1490" t="s">
        <v>83</v>
      </c>
      <c r="I1490" t="s">
        <v>89</v>
      </c>
      <c r="J1490" t="s">
        <v>1679</v>
      </c>
      <c r="M1490" t="s">
        <v>41</v>
      </c>
      <c r="Q1490" t="s">
        <v>42</v>
      </c>
      <c r="U1490">
        <v>20</v>
      </c>
      <c r="V1490" t="s">
        <v>1626</v>
      </c>
      <c r="W1490" t="s">
        <v>1627</v>
      </c>
      <c r="X1490" t="s">
        <v>1628</v>
      </c>
      <c r="Y1490" s="4" t="s">
        <v>1629</v>
      </c>
      <c r="Z1490" s="3">
        <v>97229</v>
      </c>
      <c r="AA1490" t="s">
        <v>1630</v>
      </c>
      <c r="AB1490" t="s">
        <v>1631</v>
      </c>
      <c r="AC1490" t="s">
        <v>1632</v>
      </c>
      <c r="AD1490" t="s">
        <v>1633</v>
      </c>
      <c r="AE1490" t="s">
        <v>1634</v>
      </c>
      <c r="AF1490" t="s">
        <v>1635</v>
      </c>
      <c r="AG1490" t="s">
        <v>1630</v>
      </c>
      <c r="AH1490" t="s">
        <v>1631</v>
      </c>
      <c r="AI1490" t="s">
        <v>1632</v>
      </c>
      <c r="AJ1490">
        <v>1521</v>
      </c>
    </row>
    <row r="1491" spans="1:36" ht="15" x14ac:dyDescent="0.2">
      <c r="A1491">
        <v>34</v>
      </c>
      <c r="B1491" s="3">
        <v>97229</v>
      </c>
      <c r="C1491" t="s">
        <v>81</v>
      </c>
      <c r="E1491" t="s">
        <v>82</v>
      </c>
      <c r="G1491" t="s">
        <v>38</v>
      </c>
      <c r="H1491" t="s">
        <v>83</v>
      </c>
      <c r="I1491" t="s">
        <v>145</v>
      </c>
      <c r="J1491" t="s">
        <v>1679</v>
      </c>
      <c r="M1491" t="s">
        <v>60</v>
      </c>
      <c r="N1491" t="s">
        <v>1654</v>
      </c>
      <c r="Q1491" t="s">
        <v>42</v>
      </c>
      <c r="U1491">
        <v>0</v>
      </c>
      <c r="V1491" t="s">
        <v>1626</v>
      </c>
      <c r="W1491" t="s">
        <v>1627</v>
      </c>
      <c r="X1491" t="s">
        <v>1628</v>
      </c>
      <c r="Y1491" s="4" t="s">
        <v>1629</v>
      </c>
      <c r="Z1491" s="3">
        <v>97229</v>
      </c>
      <c r="AA1491" t="s">
        <v>1630</v>
      </c>
      <c r="AB1491" t="s">
        <v>1631</v>
      </c>
      <c r="AC1491" t="s">
        <v>1632</v>
      </c>
      <c r="AD1491" t="s">
        <v>1633</v>
      </c>
      <c r="AE1491" t="s">
        <v>1634</v>
      </c>
      <c r="AF1491" t="s">
        <v>1635</v>
      </c>
      <c r="AG1491" t="s">
        <v>1630</v>
      </c>
      <c r="AH1491" t="s">
        <v>1631</v>
      </c>
      <c r="AI1491" t="s">
        <v>1632</v>
      </c>
      <c r="AJ1491">
        <v>1522</v>
      </c>
    </row>
    <row r="1492" spans="1:36" ht="15" x14ac:dyDescent="0.2">
      <c r="A1492">
        <v>35</v>
      </c>
      <c r="B1492" s="3">
        <v>97229</v>
      </c>
      <c r="C1492" t="s">
        <v>81</v>
      </c>
      <c r="E1492" t="s">
        <v>82</v>
      </c>
      <c r="G1492" t="s">
        <v>38</v>
      </c>
      <c r="H1492" t="s">
        <v>83</v>
      </c>
      <c r="I1492" t="s">
        <v>145</v>
      </c>
      <c r="J1492" t="s">
        <v>1679</v>
      </c>
      <c r="M1492" t="s">
        <v>60</v>
      </c>
      <c r="N1492" t="s">
        <v>1654</v>
      </c>
      <c r="Q1492" t="s">
        <v>42</v>
      </c>
      <c r="U1492">
        <v>0</v>
      </c>
      <c r="V1492" t="s">
        <v>1626</v>
      </c>
      <c r="W1492" t="s">
        <v>1627</v>
      </c>
      <c r="X1492" t="s">
        <v>1628</v>
      </c>
      <c r="Y1492" s="4" t="s">
        <v>1629</v>
      </c>
      <c r="Z1492" s="3">
        <v>97229</v>
      </c>
      <c r="AA1492" t="s">
        <v>1630</v>
      </c>
      <c r="AB1492" t="s">
        <v>1631</v>
      </c>
      <c r="AC1492" t="s">
        <v>1632</v>
      </c>
      <c r="AD1492" t="s">
        <v>1633</v>
      </c>
      <c r="AE1492" t="s">
        <v>1634</v>
      </c>
      <c r="AF1492" t="s">
        <v>1635</v>
      </c>
      <c r="AG1492" t="s">
        <v>1630</v>
      </c>
      <c r="AH1492" t="s">
        <v>1631</v>
      </c>
      <c r="AI1492" t="s">
        <v>1632</v>
      </c>
      <c r="AJ1492">
        <v>1523</v>
      </c>
    </row>
    <row r="1493" spans="1:36" ht="15" x14ac:dyDescent="0.2">
      <c r="A1493">
        <v>36</v>
      </c>
      <c r="B1493" s="3">
        <v>97229</v>
      </c>
      <c r="C1493" t="s">
        <v>81</v>
      </c>
      <c r="E1493" t="s">
        <v>82</v>
      </c>
      <c r="G1493" t="s">
        <v>38</v>
      </c>
      <c r="H1493" t="s">
        <v>83</v>
      </c>
      <c r="I1493" t="s">
        <v>145</v>
      </c>
      <c r="J1493" t="s">
        <v>1679</v>
      </c>
      <c r="M1493" t="s">
        <v>60</v>
      </c>
      <c r="N1493" t="s">
        <v>1654</v>
      </c>
      <c r="Q1493" t="s">
        <v>42</v>
      </c>
      <c r="U1493">
        <v>0</v>
      </c>
      <c r="V1493" t="s">
        <v>1626</v>
      </c>
      <c r="W1493" t="s">
        <v>1627</v>
      </c>
      <c r="X1493" t="s">
        <v>1628</v>
      </c>
      <c r="Y1493" s="4" t="s">
        <v>1629</v>
      </c>
      <c r="Z1493" s="3">
        <v>97229</v>
      </c>
      <c r="AA1493" t="s">
        <v>1630</v>
      </c>
      <c r="AB1493" t="s">
        <v>1631</v>
      </c>
      <c r="AC1493" t="s">
        <v>1632</v>
      </c>
      <c r="AD1493" t="s">
        <v>1633</v>
      </c>
      <c r="AE1493" t="s">
        <v>1634</v>
      </c>
      <c r="AF1493" t="s">
        <v>1635</v>
      </c>
      <c r="AG1493" t="s">
        <v>1630</v>
      </c>
      <c r="AH1493" t="s">
        <v>1631</v>
      </c>
      <c r="AI1493" t="s">
        <v>1632</v>
      </c>
      <c r="AJ1493">
        <v>1524</v>
      </c>
    </row>
    <row r="1494" spans="1:36" ht="15" x14ac:dyDescent="0.2">
      <c r="A1494">
        <v>37</v>
      </c>
      <c r="B1494" s="3">
        <v>97229</v>
      </c>
      <c r="C1494" t="s">
        <v>81</v>
      </c>
      <c r="E1494" t="s">
        <v>82</v>
      </c>
      <c r="G1494" t="s">
        <v>38</v>
      </c>
      <c r="H1494" t="s">
        <v>83</v>
      </c>
      <c r="I1494" t="s">
        <v>89</v>
      </c>
      <c r="J1494" t="s">
        <v>1679</v>
      </c>
      <c r="M1494" t="s">
        <v>41</v>
      </c>
      <c r="Q1494" t="s">
        <v>42</v>
      </c>
      <c r="U1494">
        <v>10</v>
      </c>
      <c r="V1494" t="s">
        <v>1626</v>
      </c>
      <c r="W1494" t="s">
        <v>1627</v>
      </c>
      <c r="X1494" t="s">
        <v>1628</v>
      </c>
      <c r="Y1494" s="4" t="s">
        <v>1629</v>
      </c>
      <c r="Z1494" s="3">
        <v>97229</v>
      </c>
      <c r="AA1494" t="s">
        <v>1630</v>
      </c>
      <c r="AB1494" t="s">
        <v>1631</v>
      </c>
      <c r="AC1494" t="s">
        <v>1632</v>
      </c>
      <c r="AD1494" t="s">
        <v>1633</v>
      </c>
      <c r="AE1494" t="s">
        <v>1634</v>
      </c>
      <c r="AF1494" t="s">
        <v>1635</v>
      </c>
      <c r="AG1494" t="s">
        <v>1630</v>
      </c>
      <c r="AH1494" t="s">
        <v>1631</v>
      </c>
      <c r="AI1494" t="s">
        <v>1632</v>
      </c>
      <c r="AJ1494">
        <v>1525</v>
      </c>
    </row>
    <row r="1495" spans="1:36" ht="15" x14ac:dyDescent="0.2">
      <c r="A1495">
        <v>38</v>
      </c>
      <c r="B1495" s="3">
        <v>97229</v>
      </c>
      <c r="C1495" t="s">
        <v>81</v>
      </c>
      <c r="E1495" t="s">
        <v>82</v>
      </c>
      <c r="G1495" t="s">
        <v>38</v>
      </c>
      <c r="H1495" t="s">
        <v>83</v>
      </c>
      <c r="I1495" t="s">
        <v>89</v>
      </c>
      <c r="J1495" t="s">
        <v>1679</v>
      </c>
      <c r="M1495" t="s">
        <v>41</v>
      </c>
      <c r="Q1495" t="s">
        <v>42</v>
      </c>
      <c r="U1495">
        <v>10</v>
      </c>
      <c r="V1495" t="s">
        <v>1626</v>
      </c>
      <c r="W1495" t="s">
        <v>1627</v>
      </c>
      <c r="X1495" t="s">
        <v>1628</v>
      </c>
      <c r="Y1495" s="4" t="s">
        <v>1629</v>
      </c>
      <c r="Z1495" s="3">
        <v>97229</v>
      </c>
      <c r="AA1495" t="s">
        <v>1630</v>
      </c>
      <c r="AB1495" t="s">
        <v>1631</v>
      </c>
      <c r="AC1495" t="s">
        <v>1632</v>
      </c>
      <c r="AD1495" t="s">
        <v>1633</v>
      </c>
      <c r="AE1495" t="s">
        <v>1634</v>
      </c>
      <c r="AF1495" t="s">
        <v>1635</v>
      </c>
      <c r="AG1495" t="s">
        <v>1630</v>
      </c>
      <c r="AH1495" t="s">
        <v>1631</v>
      </c>
      <c r="AI1495" t="s">
        <v>1632</v>
      </c>
      <c r="AJ1495">
        <v>1526</v>
      </c>
    </row>
    <row r="1496" spans="1:36" ht="15" x14ac:dyDescent="0.2">
      <c r="A1496">
        <v>39</v>
      </c>
      <c r="B1496" s="3">
        <v>97229</v>
      </c>
      <c r="C1496" t="s">
        <v>81</v>
      </c>
      <c r="E1496" t="s">
        <v>82</v>
      </c>
      <c r="G1496" t="s">
        <v>38</v>
      </c>
      <c r="H1496" t="s">
        <v>83</v>
      </c>
      <c r="I1496" t="s">
        <v>89</v>
      </c>
      <c r="J1496" t="s">
        <v>1679</v>
      </c>
      <c r="M1496" t="s">
        <v>41</v>
      </c>
      <c r="Q1496" t="s">
        <v>42</v>
      </c>
      <c r="U1496">
        <v>10</v>
      </c>
      <c r="V1496" t="s">
        <v>1626</v>
      </c>
      <c r="W1496" t="s">
        <v>1627</v>
      </c>
      <c r="X1496" t="s">
        <v>1628</v>
      </c>
      <c r="Y1496" s="4" t="s">
        <v>1629</v>
      </c>
      <c r="Z1496" s="3">
        <v>97229</v>
      </c>
      <c r="AA1496" t="s">
        <v>1630</v>
      </c>
      <c r="AB1496" t="s">
        <v>1631</v>
      </c>
      <c r="AC1496" t="s">
        <v>1632</v>
      </c>
      <c r="AD1496" t="s">
        <v>1633</v>
      </c>
      <c r="AE1496" t="s">
        <v>1634</v>
      </c>
      <c r="AF1496" t="s">
        <v>1635</v>
      </c>
      <c r="AG1496" t="s">
        <v>1630</v>
      </c>
      <c r="AH1496" t="s">
        <v>1631</v>
      </c>
      <c r="AI1496" t="s">
        <v>1632</v>
      </c>
      <c r="AJ1496">
        <v>1527</v>
      </c>
    </row>
    <row r="1497" spans="1:36" ht="15" x14ac:dyDescent="0.2">
      <c r="A1497">
        <v>40</v>
      </c>
      <c r="B1497" s="3">
        <v>97229</v>
      </c>
      <c r="C1497" t="s">
        <v>81</v>
      </c>
      <c r="E1497" t="s">
        <v>82</v>
      </c>
      <c r="G1497" t="s">
        <v>38</v>
      </c>
      <c r="H1497" t="s">
        <v>83</v>
      </c>
      <c r="I1497" t="s">
        <v>89</v>
      </c>
      <c r="J1497" t="s">
        <v>1679</v>
      </c>
      <c r="M1497" t="s">
        <v>41</v>
      </c>
      <c r="Q1497" t="s">
        <v>42</v>
      </c>
      <c r="U1497">
        <v>10</v>
      </c>
      <c r="V1497" t="s">
        <v>1626</v>
      </c>
      <c r="W1497" t="s">
        <v>1627</v>
      </c>
      <c r="X1497" t="s">
        <v>1628</v>
      </c>
      <c r="Y1497" s="4" t="s">
        <v>1629</v>
      </c>
      <c r="Z1497" s="3">
        <v>97229</v>
      </c>
      <c r="AA1497" t="s">
        <v>1630</v>
      </c>
      <c r="AB1497" t="s">
        <v>1631</v>
      </c>
      <c r="AC1497" t="s">
        <v>1632</v>
      </c>
      <c r="AD1497" t="s">
        <v>1633</v>
      </c>
      <c r="AE1497" t="s">
        <v>1634</v>
      </c>
      <c r="AF1497" t="s">
        <v>1635</v>
      </c>
      <c r="AG1497" t="s">
        <v>1630</v>
      </c>
      <c r="AH1497" t="s">
        <v>1631</v>
      </c>
      <c r="AI1497" t="s">
        <v>1632</v>
      </c>
      <c r="AJ1497">
        <v>1528</v>
      </c>
    </row>
    <row r="1498" spans="1:36" ht="15" x14ac:dyDescent="0.2">
      <c r="A1498">
        <v>41</v>
      </c>
      <c r="B1498" s="3">
        <v>97229</v>
      </c>
      <c r="C1498" t="s">
        <v>67</v>
      </c>
      <c r="E1498" t="s">
        <v>68</v>
      </c>
      <c r="F1498" t="s">
        <v>498</v>
      </c>
      <c r="G1498" t="s">
        <v>499</v>
      </c>
      <c r="H1498" t="s">
        <v>69</v>
      </c>
      <c r="I1498" t="s">
        <v>577</v>
      </c>
      <c r="J1498" t="s">
        <v>1680</v>
      </c>
      <c r="M1498" t="s">
        <v>41</v>
      </c>
      <c r="Q1498" t="s">
        <v>42</v>
      </c>
      <c r="U1498">
        <v>20</v>
      </c>
      <c r="V1498" t="s">
        <v>1626</v>
      </c>
      <c r="W1498" t="s">
        <v>1627</v>
      </c>
      <c r="X1498" t="s">
        <v>1628</v>
      </c>
      <c r="Y1498" s="4" t="s">
        <v>1629</v>
      </c>
      <c r="Z1498" s="3">
        <v>97229</v>
      </c>
      <c r="AA1498" t="s">
        <v>1630</v>
      </c>
      <c r="AB1498" t="s">
        <v>1631</v>
      </c>
      <c r="AC1498" t="s">
        <v>1632</v>
      </c>
      <c r="AD1498" t="s">
        <v>1633</v>
      </c>
      <c r="AE1498" t="s">
        <v>1634</v>
      </c>
      <c r="AF1498" t="s">
        <v>1635</v>
      </c>
      <c r="AG1498" t="s">
        <v>1630</v>
      </c>
      <c r="AH1498" t="s">
        <v>1631</v>
      </c>
      <c r="AI1498" t="s">
        <v>1632</v>
      </c>
      <c r="AJ1498">
        <v>1529</v>
      </c>
    </row>
    <row r="1499" spans="1:36" ht="15" x14ac:dyDescent="0.2">
      <c r="A1499">
        <v>42</v>
      </c>
      <c r="B1499" s="3">
        <v>97229</v>
      </c>
      <c r="C1499" t="s">
        <v>67</v>
      </c>
      <c r="E1499" t="s">
        <v>68</v>
      </c>
      <c r="F1499" t="s">
        <v>498</v>
      </c>
      <c r="G1499" t="s">
        <v>499</v>
      </c>
      <c r="H1499" t="s">
        <v>69</v>
      </c>
      <c r="I1499" t="s">
        <v>577</v>
      </c>
      <c r="J1499" t="s">
        <v>1680</v>
      </c>
      <c r="M1499" t="s">
        <v>41</v>
      </c>
      <c r="Q1499" t="s">
        <v>42</v>
      </c>
      <c r="U1499">
        <v>20</v>
      </c>
      <c r="V1499" t="s">
        <v>1626</v>
      </c>
      <c r="W1499" t="s">
        <v>1627</v>
      </c>
      <c r="X1499" t="s">
        <v>1628</v>
      </c>
      <c r="Y1499" s="4" t="s">
        <v>1629</v>
      </c>
      <c r="Z1499" s="3">
        <v>97229</v>
      </c>
      <c r="AA1499" t="s">
        <v>1630</v>
      </c>
      <c r="AB1499" t="s">
        <v>1631</v>
      </c>
      <c r="AC1499" t="s">
        <v>1632</v>
      </c>
      <c r="AD1499" t="s">
        <v>1633</v>
      </c>
      <c r="AE1499" t="s">
        <v>1634</v>
      </c>
      <c r="AF1499" t="s">
        <v>1635</v>
      </c>
      <c r="AG1499" t="s">
        <v>1630</v>
      </c>
      <c r="AH1499" t="s">
        <v>1631</v>
      </c>
      <c r="AI1499" t="s">
        <v>1632</v>
      </c>
      <c r="AJ1499">
        <v>1530</v>
      </c>
    </row>
    <row r="1500" spans="1:36" ht="15" x14ac:dyDescent="0.2">
      <c r="A1500">
        <v>43</v>
      </c>
      <c r="B1500" s="3">
        <v>97229</v>
      </c>
      <c r="C1500" t="s">
        <v>67</v>
      </c>
      <c r="E1500" t="s">
        <v>68</v>
      </c>
      <c r="F1500" t="s">
        <v>498</v>
      </c>
      <c r="G1500" t="s">
        <v>499</v>
      </c>
      <c r="H1500" t="s">
        <v>69</v>
      </c>
      <c r="I1500" t="s">
        <v>577</v>
      </c>
      <c r="J1500" t="s">
        <v>1680</v>
      </c>
      <c r="M1500" t="s">
        <v>41</v>
      </c>
      <c r="Q1500" t="s">
        <v>42</v>
      </c>
      <c r="U1500">
        <v>20</v>
      </c>
      <c r="V1500" t="s">
        <v>1626</v>
      </c>
      <c r="W1500" t="s">
        <v>1627</v>
      </c>
      <c r="X1500" t="s">
        <v>1628</v>
      </c>
      <c r="Y1500" s="4" t="s">
        <v>1629</v>
      </c>
      <c r="Z1500" s="3">
        <v>97229</v>
      </c>
      <c r="AA1500" t="s">
        <v>1630</v>
      </c>
      <c r="AB1500" t="s">
        <v>1631</v>
      </c>
      <c r="AC1500" t="s">
        <v>1632</v>
      </c>
      <c r="AD1500" t="s">
        <v>1633</v>
      </c>
      <c r="AE1500" t="s">
        <v>1634</v>
      </c>
      <c r="AF1500" t="s">
        <v>1635</v>
      </c>
      <c r="AG1500" t="s">
        <v>1630</v>
      </c>
      <c r="AH1500" t="s">
        <v>1631</v>
      </c>
      <c r="AI1500" t="s">
        <v>1632</v>
      </c>
      <c r="AJ1500">
        <v>1531</v>
      </c>
    </row>
    <row r="1501" spans="1:36" ht="15" x14ac:dyDescent="0.2">
      <c r="A1501">
        <v>44</v>
      </c>
      <c r="B1501" s="3">
        <v>97229</v>
      </c>
      <c r="C1501" t="s">
        <v>67</v>
      </c>
      <c r="E1501" t="s">
        <v>68</v>
      </c>
      <c r="F1501" t="s">
        <v>498</v>
      </c>
      <c r="G1501" t="s">
        <v>499</v>
      </c>
      <c r="H1501" t="s">
        <v>69</v>
      </c>
      <c r="I1501" t="s">
        <v>577</v>
      </c>
      <c r="J1501" t="s">
        <v>1680</v>
      </c>
      <c r="M1501" t="s">
        <v>41</v>
      </c>
      <c r="Q1501" t="s">
        <v>42</v>
      </c>
      <c r="U1501">
        <v>20</v>
      </c>
      <c r="V1501" t="s">
        <v>1626</v>
      </c>
      <c r="W1501" t="s">
        <v>1627</v>
      </c>
      <c r="X1501" t="s">
        <v>1628</v>
      </c>
      <c r="Y1501" s="4" t="s">
        <v>1629</v>
      </c>
      <c r="Z1501" s="3">
        <v>97229</v>
      </c>
      <c r="AA1501" t="s">
        <v>1630</v>
      </c>
      <c r="AB1501" t="s">
        <v>1631</v>
      </c>
      <c r="AC1501" t="s">
        <v>1632</v>
      </c>
      <c r="AD1501" t="s">
        <v>1633</v>
      </c>
      <c r="AE1501" t="s">
        <v>1634</v>
      </c>
      <c r="AF1501" t="s">
        <v>1635</v>
      </c>
      <c r="AG1501" t="s">
        <v>1630</v>
      </c>
      <c r="AH1501" t="s">
        <v>1631</v>
      </c>
      <c r="AI1501" t="s">
        <v>1632</v>
      </c>
      <c r="AJ1501">
        <v>1532</v>
      </c>
    </row>
    <row r="1502" spans="1:36" ht="15" x14ac:dyDescent="0.2">
      <c r="A1502">
        <v>45</v>
      </c>
      <c r="B1502" s="3">
        <v>97229</v>
      </c>
      <c r="C1502" t="s">
        <v>208</v>
      </c>
      <c r="E1502" t="s">
        <v>209</v>
      </c>
      <c r="G1502" t="s">
        <v>1681</v>
      </c>
      <c r="H1502" t="s">
        <v>83</v>
      </c>
      <c r="I1502" t="s">
        <v>145</v>
      </c>
      <c r="J1502" t="s">
        <v>1682</v>
      </c>
      <c r="M1502" t="s">
        <v>60</v>
      </c>
      <c r="N1502" t="s">
        <v>1654</v>
      </c>
      <c r="Q1502" t="s">
        <v>42</v>
      </c>
      <c r="U1502">
        <v>0</v>
      </c>
      <c r="V1502" t="s">
        <v>1626</v>
      </c>
      <c r="W1502" t="s">
        <v>1627</v>
      </c>
      <c r="X1502" t="s">
        <v>1628</v>
      </c>
      <c r="Y1502" s="4" t="s">
        <v>1629</v>
      </c>
      <c r="Z1502" s="3">
        <v>97229</v>
      </c>
      <c r="AA1502" t="s">
        <v>1630</v>
      </c>
      <c r="AB1502" t="s">
        <v>1631</v>
      </c>
      <c r="AC1502" t="s">
        <v>1632</v>
      </c>
      <c r="AD1502" t="s">
        <v>1633</v>
      </c>
      <c r="AE1502" t="s">
        <v>1634</v>
      </c>
      <c r="AF1502" t="s">
        <v>1635</v>
      </c>
      <c r="AG1502" t="s">
        <v>1630</v>
      </c>
      <c r="AH1502" t="s">
        <v>1631</v>
      </c>
      <c r="AI1502" t="s">
        <v>1632</v>
      </c>
      <c r="AJ1502">
        <v>1533</v>
      </c>
    </row>
    <row r="1503" spans="1:36" ht="15" x14ac:dyDescent="0.2">
      <c r="A1503">
        <v>46</v>
      </c>
      <c r="B1503" s="3">
        <v>97229</v>
      </c>
      <c r="C1503" t="s">
        <v>670</v>
      </c>
      <c r="E1503" t="s">
        <v>671</v>
      </c>
      <c r="G1503" t="s">
        <v>1683</v>
      </c>
      <c r="H1503" t="s">
        <v>83</v>
      </c>
      <c r="I1503" t="s">
        <v>89</v>
      </c>
      <c r="J1503" t="s">
        <v>1684</v>
      </c>
      <c r="M1503" t="s">
        <v>41</v>
      </c>
      <c r="Q1503" t="s">
        <v>42</v>
      </c>
      <c r="U1503">
        <v>50</v>
      </c>
      <c r="V1503" t="s">
        <v>1626</v>
      </c>
      <c r="W1503" t="s">
        <v>1627</v>
      </c>
      <c r="X1503" t="s">
        <v>1628</v>
      </c>
      <c r="Y1503" s="4" t="s">
        <v>1629</v>
      </c>
      <c r="Z1503" s="3">
        <v>97229</v>
      </c>
      <c r="AA1503" t="s">
        <v>1630</v>
      </c>
      <c r="AB1503" t="s">
        <v>1631</v>
      </c>
      <c r="AC1503" t="s">
        <v>1632</v>
      </c>
      <c r="AD1503" t="s">
        <v>1633</v>
      </c>
      <c r="AE1503" t="s">
        <v>1634</v>
      </c>
      <c r="AF1503" t="s">
        <v>1635</v>
      </c>
      <c r="AG1503" t="s">
        <v>1630</v>
      </c>
      <c r="AH1503" t="s">
        <v>1631</v>
      </c>
      <c r="AI1503" t="s">
        <v>1632</v>
      </c>
      <c r="AJ1503">
        <v>1534</v>
      </c>
    </row>
    <row r="1504" spans="1:36" ht="15" x14ac:dyDescent="0.2">
      <c r="A1504">
        <v>47</v>
      </c>
      <c r="B1504" s="3">
        <v>97229</v>
      </c>
      <c r="C1504" t="s">
        <v>392</v>
      </c>
      <c r="E1504" t="s">
        <v>393</v>
      </c>
      <c r="F1504" t="s">
        <v>882</v>
      </c>
      <c r="H1504" t="s">
        <v>69</v>
      </c>
      <c r="I1504" t="s">
        <v>140</v>
      </c>
      <c r="M1504" t="s">
        <v>60</v>
      </c>
      <c r="N1504" t="s">
        <v>1654</v>
      </c>
      <c r="Q1504" t="s">
        <v>42</v>
      </c>
      <c r="U1504">
        <v>0</v>
      </c>
      <c r="V1504" t="s">
        <v>1626</v>
      </c>
      <c r="W1504" t="s">
        <v>1627</v>
      </c>
      <c r="X1504" t="s">
        <v>1628</v>
      </c>
      <c r="Y1504" s="4" t="s">
        <v>1629</v>
      </c>
      <c r="Z1504" s="3">
        <v>97229</v>
      </c>
      <c r="AA1504" t="s">
        <v>1630</v>
      </c>
      <c r="AB1504" t="s">
        <v>1631</v>
      </c>
      <c r="AC1504" t="s">
        <v>1632</v>
      </c>
      <c r="AD1504" t="s">
        <v>1633</v>
      </c>
      <c r="AE1504" t="s">
        <v>1634</v>
      </c>
      <c r="AF1504" t="s">
        <v>1635</v>
      </c>
      <c r="AG1504" t="s">
        <v>1630</v>
      </c>
      <c r="AH1504" t="s">
        <v>1631</v>
      </c>
      <c r="AI1504" t="s">
        <v>1632</v>
      </c>
      <c r="AJ1504">
        <v>1535</v>
      </c>
    </row>
    <row r="1505" spans="1:36" ht="15" x14ac:dyDescent="0.2">
      <c r="A1505">
        <v>48</v>
      </c>
      <c r="B1505" s="3">
        <v>97229</v>
      </c>
      <c r="C1505" t="s">
        <v>392</v>
      </c>
      <c r="E1505" t="s">
        <v>393</v>
      </c>
      <c r="F1505" t="s">
        <v>882</v>
      </c>
      <c r="H1505" t="s">
        <v>69</v>
      </c>
      <c r="I1505" t="s">
        <v>140</v>
      </c>
      <c r="M1505" t="s">
        <v>60</v>
      </c>
      <c r="N1505" t="s">
        <v>1654</v>
      </c>
      <c r="Q1505" t="s">
        <v>42</v>
      </c>
      <c r="U1505">
        <v>0</v>
      </c>
      <c r="V1505" t="s">
        <v>1626</v>
      </c>
      <c r="W1505" t="s">
        <v>1627</v>
      </c>
      <c r="X1505" t="s">
        <v>1628</v>
      </c>
      <c r="Y1505" s="4" t="s">
        <v>1629</v>
      </c>
      <c r="Z1505" s="3">
        <v>97229</v>
      </c>
      <c r="AA1505" t="s">
        <v>1630</v>
      </c>
      <c r="AB1505" t="s">
        <v>1631</v>
      </c>
      <c r="AC1505" t="s">
        <v>1632</v>
      </c>
      <c r="AD1505" t="s">
        <v>1633</v>
      </c>
      <c r="AE1505" t="s">
        <v>1634</v>
      </c>
      <c r="AF1505" t="s">
        <v>1635</v>
      </c>
      <c r="AG1505" t="s">
        <v>1630</v>
      </c>
      <c r="AH1505" t="s">
        <v>1631</v>
      </c>
      <c r="AI1505" t="s">
        <v>1632</v>
      </c>
      <c r="AJ1505">
        <v>1536</v>
      </c>
    </row>
    <row r="1506" spans="1:36" ht="15" x14ac:dyDescent="0.2">
      <c r="A1506">
        <v>49</v>
      </c>
      <c r="B1506" s="3">
        <v>97229</v>
      </c>
      <c r="C1506" t="s">
        <v>392</v>
      </c>
      <c r="E1506" t="s">
        <v>393</v>
      </c>
      <c r="F1506" t="s">
        <v>1685</v>
      </c>
      <c r="G1506" t="s">
        <v>1686</v>
      </c>
      <c r="H1506" t="s">
        <v>69</v>
      </c>
      <c r="I1506" t="s">
        <v>1687</v>
      </c>
      <c r="M1506" t="s">
        <v>41</v>
      </c>
      <c r="Q1506" t="s">
        <v>42</v>
      </c>
      <c r="U1506">
        <v>20</v>
      </c>
      <c r="V1506" t="s">
        <v>1626</v>
      </c>
      <c r="W1506" t="s">
        <v>1627</v>
      </c>
      <c r="X1506" t="s">
        <v>1628</v>
      </c>
      <c r="Y1506" s="4" t="s">
        <v>1629</v>
      </c>
      <c r="Z1506" s="3">
        <v>97229</v>
      </c>
      <c r="AA1506" t="s">
        <v>1630</v>
      </c>
      <c r="AB1506" t="s">
        <v>1631</v>
      </c>
      <c r="AC1506" t="s">
        <v>1632</v>
      </c>
      <c r="AD1506" t="s">
        <v>1633</v>
      </c>
      <c r="AE1506" t="s">
        <v>1634</v>
      </c>
      <c r="AF1506" t="s">
        <v>1635</v>
      </c>
      <c r="AG1506" t="s">
        <v>1630</v>
      </c>
      <c r="AH1506" t="s">
        <v>1631</v>
      </c>
      <c r="AI1506" t="s">
        <v>1632</v>
      </c>
      <c r="AJ1506">
        <v>1537</v>
      </c>
    </row>
    <row r="1507" spans="1:36" ht="15" x14ac:dyDescent="0.2">
      <c r="A1507">
        <v>50</v>
      </c>
      <c r="B1507" s="3">
        <v>97229</v>
      </c>
      <c r="C1507" t="s">
        <v>392</v>
      </c>
      <c r="E1507" t="s">
        <v>393</v>
      </c>
      <c r="F1507" t="s">
        <v>1685</v>
      </c>
      <c r="G1507" t="s">
        <v>1686</v>
      </c>
      <c r="H1507" t="s">
        <v>69</v>
      </c>
      <c r="I1507" t="s">
        <v>1687</v>
      </c>
      <c r="M1507" t="s">
        <v>41</v>
      </c>
      <c r="Q1507" t="s">
        <v>42</v>
      </c>
      <c r="U1507">
        <v>20</v>
      </c>
      <c r="V1507" t="s">
        <v>1626</v>
      </c>
      <c r="W1507" t="s">
        <v>1627</v>
      </c>
      <c r="X1507" t="s">
        <v>1628</v>
      </c>
      <c r="Y1507" s="4" t="s">
        <v>1629</v>
      </c>
      <c r="Z1507" s="3">
        <v>97229</v>
      </c>
      <c r="AA1507" t="s">
        <v>1630</v>
      </c>
      <c r="AB1507" t="s">
        <v>1631</v>
      </c>
      <c r="AC1507" t="s">
        <v>1632</v>
      </c>
      <c r="AD1507" t="s">
        <v>1633</v>
      </c>
      <c r="AE1507" t="s">
        <v>1634</v>
      </c>
      <c r="AF1507" t="s">
        <v>1635</v>
      </c>
      <c r="AG1507" t="s">
        <v>1630</v>
      </c>
      <c r="AH1507" t="s">
        <v>1631</v>
      </c>
      <c r="AI1507" t="s">
        <v>1632</v>
      </c>
      <c r="AJ1507">
        <v>1538</v>
      </c>
    </row>
    <row r="1508" spans="1:36" ht="15" x14ac:dyDescent="0.2">
      <c r="A1508">
        <v>51</v>
      </c>
      <c r="B1508" s="3">
        <v>97229</v>
      </c>
      <c r="C1508" t="s">
        <v>392</v>
      </c>
      <c r="E1508" t="s">
        <v>393</v>
      </c>
      <c r="F1508" t="s">
        <v>884</v>
      </c>
      <c r="G1508" t="s">
        <v>1119</v>
      </c>
      <c r="H1508" t="s">
        <v>69</v>
      </c>
      <c r="I1508" t="s">
        <v>96</v>
      </c>
      <c r="M1508" t="s">
        <v>41</v>
      </c>
      <c r="Q1508" t="s">
        <v>42</v>
      </c>
      <c r="U1508">
        <v>70</v>
      </c>
      <c r="V1508" t="s">
        <v>1626</v>
      </c>
      <c r="W1508" t="s">
        <v>1627</v>
      </c>
      <c r="X1508" t="s">
        <v>1628</v>
      </c>
      <c r="Y1508" s="4" t="s">
        <v>1629</v>
      </c>
      <c r="Z1508" s="3">
        <v>97229</v>
      </c>
      <c r="AA1508" t="s">
        <v>1630</v>
      </c>
      <c r="AB1508" t="s">
        <v>1631</v>
      </c>
      <c r="AC1508" t="s">
        <v>1632</v>
      </c>
      <c r="AD1508" t="s">
        <v>1633</v>
      </c>
      <c r="AE1508" t="s">
        <v>1634</v>
      </c>
      <c r="AF1508" t="s">
        <v>1635</v>
      </c>
      <c r="AG1508" t="s">
        <v>1630</v>
      </c>
      <c r="AH1508" t="s">
        <v>1631</v>
      </c>
      <c r="AI1508" t="s">
        <v>1632</v>
      </c>
      <c r="AJ1508">
        <v>1539</v>
      </c>
    </row>
    <row r="1509" spans="1:36" ht="15" x14ac:dyDescent="0.2">
      <c r="A1509">
        <v>52</v>
      </c>
      <c r="B1509" s="3">
        <v>97229</v>
      </c>
      <c r="C1509" t="s">
        <v>392</v>
      </c>
      <c r="E1509" t="s">
        <v>393</v>
      </c>
      <c r="F1509" t="s">
        <v>884</v>
      </c>
      <c r="G1509" t="s">
        <v>1119</v>
      </c>
      <c r="H1509" t="s">
        <v>69</v>
      </c>
      <c r="I1509" t="s">
        <v>96</v>
      </c>
      <c r="M1509" t="s">
        <v>41</v>
      </c>
      <c r="Q1509" t="s">
        <v>42</v>
      </c>
      <c r="U1509">
        <v>70</v>
      </c>
      <c r="V1509" t="s">
        <v>1626</v>
      </c>
      <c r="W1509" t="s">
        <v>1627</v>
      </c>
      <c r="X1509" t="s">
        <v>1628</v>
      </c>
      <c r="Y1509" s="4" t="s">
        <v>1629</v>
      </c>
      <c r="Z1509" s="3">
        <v>97229</v>
      </c>
      <c r="AA1509" t="s">
        <v>1630</v>
      </c>
      <c r="AB1509" t="s">
        <v>1631</v>
      </c>
      <c r="AC1509" t="s">
        <v>1632</v>
      </c>
      <c r="AD1509" t="s">
        <v>1633</v>
      </c>
      <c r="AE1509" t="s">
        <v>1634</v>
      </c>
      <c r="AF1509" t="s">
        <v>1635</v>
      </c>
      <c r="AG1509" t="s">
        <v>1630</v>
      </c>
      <c r="AH1509" t="s">
        <v>1631</v>
      </c>
      <c r="AI1509" t="s">
        <v>1632</v>
      </c>
      <c r="AJ1509">
        <v>1540</v>
      </c>
    </row>
    <row r="1510" spans="1:36" ht="15" x14ac:dyDescent="0.2">
      <c r="A1510">
        <v>53</v>
      </c>
      <c r="B1510" s="3">
        <v>97229</v>
      </c>
      <c r="C1510" t="s">
        <v>326</v>
      </c>
      <c r="E1510" t="s">
        <v>327</v>
      </c>
      <c r="G1510" t="s">
        <v>1688</v>
      </c>
      <c r="H1510" t="s">
        <v>83</v>
      </c>
      <c r="I1510" t="s">
        <v>98</v>
      </c>
      <c r="J1510" t="s">
        <v>1689</v>
      </c>
      <c r="M1510" t="s">
        <v>41</v>
      </c>
      <c r="Q1510" t="s">
        <v>42</v>
      </c>
      <c r="U1510">
        <v>70</v>
      </c>
      <c r="V1510" t="s">
        <v>1626</v>
      </c>
      <c r="W1510" t="s">
        <v>1627</v>
      </c>
      <c r="X1510" t="s">
        <v>1628</v>
      </c>
      <c r="Y1510" s="4" t="s">
        <v>1629</v>
      </c>
      <c r="Z1510" s="3">
        <v>97229</v>
      </c>
      <c r="AA1510" t="s">
        <v>1630</v>
      </c>
      <c r="AB1510" t="s">
        <v>1631</v>
      </c>
      <c r="AC1510" t="s">
        <v>1632</v>
      </c>
      <c r="AD1510" t="s">
        <v>1633</v>
      </c>
      <c r="AE1510" t="s">
        <v>1634</v>
      </c>
      <c r="AF1510" t="s">
        <v>1635</v>
      </c>
      <c r="AG1510" t="s">
        <v>1630</v>
      </c>
      <c r="AH1510" t="s">
        <v>1631</v>
      </c>
      <c r="AI1510" t="s">
        <v>1632</v>
      </c>
      <c r="AJ1510">
        <v>1541</v>
      </c>
    </row>
    <row r="1511" spans="1:36" ht="15" x14ac:dyDescent="0.2">
      <c r="A1511">
        <v>54</v>
      </c>
      <c r="B1511" s="3">
        <v>97229</v>
      </c>
      <c r="C1511" t="s">
        <v>326</v>
      </c>
      <c r="E1511" t="s">
        <v>327</v>
      </c>
      <c r="G1511" t="s">
        <v>1688</v>
      </c>
      <c r="H1511" t="s">
        <v>83</v>
      </c>
      <c r="I1511" t="s">
        <v>98</v>
      </c>
      <c r="J1511" t="s">
        <v>1689</v>
      </c>
      <c r="M1511" t="s">
        <v>41</v>
      </c>
      <c r="Q1511" t="s">
        <v>42</v>
      </c>
      <c r="U1511">
        <v>70</v>
      </c>
      <c r="V1511" t="s">
        <v>1626</v>
      </c>
      <c r="W1511" t="s">
        <v>1627</v>
      </c>
      <c r="X1511" t="s">
        <v>1628</v>
      </c>
      <c r="Y1511" s="4" t="s">
        <v>1629</v>
      </c>
      <c r="Z1511" s="3">
        <v>97229</v>
      </c>
      <c r="AA1511" t="s">
        <v>1630</v>
      </c>
      <c r="AB1511" t="s">
        <v>1631</v>
      </c>
      <c r="AC1511" t="s">
        <v>1632</v>
      </c>
      <c r="AD1511" t="s">
        <v>1633</v>
      </c>
      <c r="AE1511" t="s">
        <v>1634</v>
      </c>
      <c r="AF1511" t="s">
        <v>1635</v>
      </c>
      <c r="AG1511" t="s">
        <v>1630</v>
      </c>
      <c r="AH1511" t="s">
        <v>1631</v>
      </c>
      <c r="AI1511" t="s">
        <v>1632</v>
      </c>
      <c r="AJ1511">
        <v>1542</v>
      </c>
    </row>
    <row r="1512" spans="1:36" ht="15" x14ac:dyDescent="0.2">
      <c r="A1512">
        <v>55</v>
      </c>
      <c r="B1512" s="3">
        <v>97229</v>
      </c>
      <c r="C1512" t="s">
        <v>326</v>
      </c>
      <c r="E1512" t="s">
        <v>327</v>
      </c>
      <c r="G1512" t="s">
        <v>1688</v>
      </c>
      <c r="H1512" t="s">
        <v>83</v>
      </c>
      <c r="I1512" t="s">
        <v>98</v>
      </c>
      <c r="J1512" t="s">
        <v>1689</v>
      </c>
      <c r="M1512" t="s">
        <v>41</v>
      </c>
      <c r="Q1512" t="s">
        <v>42</v>
      </c>
      <c r="U1512">
        <v>70</v>
      </c>
      <c r="V1512" t="s">
        <v>1626</v>
      </c>
      <c r="W1512" t="s">
        <v>1627</v>
      </c>
      <c r="X1512" t="s">
        <v>1628</v>
      </c>
      <c r="Y1512" s="4" t="s">
        <v>1629</v>
      </c>
      <c r="Z1512" s="3">
        <v>97229</v>
      </c>
      <c r="AA1512" t="s">
        <v>1630</v>
      </c>
      <c r="AB1512" t="s">
        <v>1631</v>
      </c>
      <c r="AC1512" t="s">
        <v>1632</v>
      </c>
      <c r="AD1512" t="s">
        <v>1633</v>
      </c>
      <c r="AE1512" t="s">
        <v>1634</v>
      </c>
      <c r="AF1512" t="s">
        <v>1635</v>
      </c>
      <c r="AG1512" t="s">
        <v>1630</v>
      </c>
      <c r="AH1512" t="s">
        <v>1631</v>
      </c>
      <c r="AI1512" t="s">
        <v>1632</v>
      </c>
      <c r="AJ1512">
        <v>1543</v>
      </c>
    </row>
    <row r="1513" spans="1:36" ht="15" x14ac:dyDescent="0.2">
      <c r="A1513">
        <v>56</v>
      </c>
      <c r="B1513" s="3">
        <v>97229</v>
      </c>
      <c r="C1513" t="s">
        <v>181</v>
      </c>
      <c r="E1513" t="s">
        <v>182</v>
      </c>
      <c r="F1513" t="s">
        <v>1690</v>
      </c>
      <c r="G1513" t="s">
        <v>589</v>
      </c>
      <c r="I1513" t="s">
        <v>96</v>
      </c>
      <c r="J1513" t="s">
        <v>1609</v>
      </c>
      <c r="M1513" t="s">
        <v>60</v>
      </c>
      <c r="N1513" t="s">
        <v>1654</v>
      </c>
      <c r="Q1513" t="s">
        <v>42</v>
      </c>
      <c r="U1513">
        <v>0</v>
      </c>
      <c r="V1513" t="s">
        <v>1626</v>
      </c>
      <c r="W1513" t="s">
        <v>1627</v>
      </c>
      <c r="X1513" t="s">
        <v>1628</v>
      </c>
      <c r="Y1513" s="4" t="s">
        <v>1629</v>
      </c>
      <c r="Z1513" s="3">
        <v>97229</v>
      </c>
      <c r="AA1513" t="s">
        <v>1630</v>
      </c>
      <c r="AB1513" t="s">
        <v>1631</v>
      </c>
      <c r="AC1513" t="s">
        <v>1632</v>
      </c>
      <c r="AD1513" t="s">
        <v>1633</v>
      </c>
      <c r="AE1513" t="s">
        <v>1634</v>
      </c>
      <c r="AF1513" t="s">
        <v>1635</v>
      </c>
      <c r="AG1513" t="s">
        <v>1630</v>
      </c>
      <c r="AH1513" t="s">
        <v>1631</v>
      </c>
      <c r="AI1513" t="s">
        <v>1632</v>
      </c>
      <c r="AJ1513">
        <v>1544</v>
      </c>
    </row>
    <row r="1514" spans="1:36" ht="15" x14ac:dyDescent="0.2">
      <c r="A1514">
        <v>57</v>
      </c>
      <c r="B1514" s="3">
        <v>97229</v>
      </c>
      <c r="C1514" t="s">
        <v>181</v>
      </c>
      <c r="E1514" t="s">
        <v>182</v>
      </c>
      <c r="F1514" t="s">
        <v>185</v>
      </c>
      <c r="G1514" t="s">
        <v>1691</v>
      </c>
      <c r="I1514" t="s">
        <v>96</v>
      </c>
      <c r="K1514" t="s">
        <v>1692</v>
      </c>
      <c r="M1514" t="s">
        <v>41</v>
      </c>
      <c r="Q1514" t="s">
        <v>42</v>
      </c>
      <c r="U1514">
        <v>48</v>
      </c>
      <c r="V1514" t="s">
        <v>1626</v>
      </c>
      <c r="W1514" t="s">
        <v>1627</v>
      </c>
      <c r="X1514" t="s">
        <v>1628</v>
      </c>
      <c r="Y1514" s="4" t="s">
        <v>1629</v>
      </c>
      <c r="Z1514" s="3">
        <v>97229</v>
      </c>
      <c r="AA1514" t="s">
        <v>1630</v>
      </c>
      <c r="AB1514" t="s">
        <v>1631</v>
      </c>
      <c r="AC1514" t="s">
        <v>1632</v>
      </c>
      <c r="AD1514" t="s">
        <v>1633</v>
      </c>
      <c r="AE1514" t="s">
        <v>1634</v>
      </c>
      <c r="AF1514" t="s">
        <v>1635</v>
      </c>
      <c r="AG1514" t="s">
        <v>1630</v>
      </c>
      <c r="AH1514" t="s">
        <v>1631</v>
      </c>
      <c r="AI1514" t="s">
        <v>1632</v>
      </c>
      <c r="AJ1514">
        <v>1545</v>
      </c>
    </row>
    <row r="1515" spans="1:36" ht="15" x14ac:dyDescent="0.2">
      <c r="A1515">
        <v>58</v>
      </c>
      <c r="B1515" s="3">
        <v>97229</v>
      </c>
      <c r="C1515" t="s">
        <v>407</v>
      </c>
      <c r="E1515" t="s">
        <v>408</v>
      </c>
      <c r="F1515" t="s">
        <v>1140</v>
      </c>
      <c r="G1515" t="s">
        <v>1610</v>
      </c>
      <c r="I1515" t="s">
        <v>96</v>
      </c>
      <c r="J1515" t="s">
        <v>1693</v>
      </c>
      <c r="M1515" t="s">
        <v>41</v>
      </c>
      <c r="Q1515" t="s">
        <v>42</v>
      </c>
      <c r="U1515">
        <v>500</v>
      </c>
      <c r="V1515" t="s">
        <v>1626</v>
      </c>
      <c r="W1515" t="s">
        <v>1627</v>
      </c>
      <c r="X1515" t="s">
        <v>1628</v>
      </c>
      <c r="Y1515" s="4" t="s">
        <v>1629</v>
      </c>
      <c r="Z1515" s="3">
        <v>97229</v>
      </c>
      <c r="AA1515" t="s">
        <v>1630</v>
      </c>
      <c r="AB1515" t="s">
        <v>1631</v>
      </c>
      <c r="AC1515" t="s">
        <v>1632</v>
      </c>
      <c r="AD1515" t="s">
        <v>1633</v>
      </c>
      <c r="AE1515" t="s">
        <v>1634</v>
      </c>
      <c r="AF1515" t="s">
        <v>1635</v>
      </c>
      <c r="AG1515" t="s">
        <v>1630</v>
      </c>
      <c r="AH1515" t="s">
        <v>1631</v>
      </c>
      <c r="AI1515" t="s">
        <v>1632</v>
      </c>
      <c r="AJ1515">
        <v>1546</v>
      </c>
    </row>
    <row r="1516" spans="1:36" ht="15" x14ac:dyDescent="0.2">
      <c r="A1516">
        <v>1</v>
      </c>
      <c r="B1516" s="3">
        <v>97254</v>
      </c>
      <c r="C1516" t="s">
        <v>115</v>
      </c>
      <c r="E1516" t="s">
        <v>116</v>
      </c>
      <c r="F1516" t="s">
        <v>37</v>
      </c>
      <c r="G1516" t="s">
        <v>1694</v>
      </c>
      <c r="H1516" t="s">
        <v>93</v>
      </c>
      <c r="I1516" t="s">
        <v>39</v>
      </c>
      <c r="J1516" t="s">
        <v>1695</v>
      </c>
      <c r="M1516" t="s">
        <v>41</v>
      </c>
      <c r="N1516" t="s">
        <v>1696</v>
      </c>
      <c r="V1516" t="s">
        <v>841</v>
      </c>
      <c r="W1516" t="s">
        <v>237</v>
      </c>
      <c r="X1516" t="s">
        <v>238</v>
      </c>
      <c r="Y1516" t="s">
        <v>1697</v>
      </c>
      <c r="Z1516" s="3">
        <v>97254</v>
      </c>
      <c r="AA1516" t="s">
        <v>1698</v>
      </c>
      <c r="AB1516" t="s">
        <v>1699</v>
      </c>
      <c r="AC1516" t="s">
        <v>1700</v>
      </c>
      <c r="AD1516" t="s">
        <v>1701</v>
      </c>
      <c r="AE1516" t="s">
        <v>1702</v>
      </c>
      <c r="AF1516" t="s">
        <v>1703</v>
      </c>
      <c r="AG1516" t="s">
        <v>1704</v>
      </c>
      <c r="AH1516" t="s">
        <v>1705</v>
      </c>
      <c r="AI1516" t="s">
        <v>1706</v>
      </c>
      <c r="AJ1516">
        <v>1547</v>
      </c>
    </row>
    <row r="1517" spans="1:36" ht="15" x14ac:dyDescent="0.2">
      <c r="A1517">
        <v>2</v>
      </c>
      <c r="B1517" s="3">
        <v>97254</v>
      </c>
      <c r="C1517" t="s">
        <v>115</v>
      </c>
      <c r="E1517" t="s">
        <v>116</v>
      </c>
      <c r="F1517" t="s">
        <v>37</v>
      </c>
      <c r="G1517" t="s">
        <v>1694</v>
      </c>
      <c r="H1517" t="s">
        <v>93</v>
      </c>
      <c r="I1517" t="s">
        <v>39</v>
      </c>
      <c r="J1517" t="s">
        <v>1695</v>
      </c>
      <c r="M1517" t="s">
        <v>41</v>
      </c>
      <c r="N1517" t="s">
        <v>1696</v>
      </c>
      <c r="V1517" t="s">
        <v>841</v>
      </c>
      <c r="W1517" t="s">
        <v>237</v>
      </c>
      <c r="X1517" t="s">
        <v>238</v>
      </c>
      <c r="Y1517" t="s">
        <v>1697</v>
      </c>
      <c r="Z1517" s="3">
        <v>97254</v>
      </c>
      <c r="AA1517" t="s">
        <v>1698</v>
      </c>
      <c r="AB1517" t="s">
        <v>1699</v>
      </c>
      <c r="AC1517" t="s">
        <v>1700</v>
      </c>
      <c r="AD1517" t="s">
        <v>1701</v>
      </c>
      <c r="AE1517" t="s">
        <v>1702</v>
      </c>
      <c r="AF1517" t="s">
        <v>1703</v>
      </c>
      <c r="AG1517" t="s">
        <v>1704</v>
      </c>
      <c r="AH1517" t="s">
        <v>1705</v>
      </c>
      <c r="AI1517" t="s">
        <v>1706</v>
      </c>
      <c r="AJ1517">
        <v>1548</v>
      </c>
    </row>
    <row r="1518" spans="1:36" ht="15" x14ac:dyDescent="0.2">
      <c r="A1518">
        <v>3</v>
      </c>
      <c r="B1518" s="3">
        <v>97254</v>
      </c>
      <c r="C1518" t="s">
        <v>115</v>
      </c>
      <c r="E1518" t="s">
        <v>116</v>
      </c>
      <c r="F1518" t="s">
        <v>37</v>
      </c>
      <c r="G1518" t="s">
        <v>1694</v>
      </c>
      <c r="H1518" t="s">
        <v>93</v>
      </c>
      <c r="I1518" t="s">
        <v>39</v>
      </c>
      <c r="J1518" t="s">
        <v>1695</v>
      </c>
      <c r="M1518" t="s">
        <v>41</v>
      </c>
      <c r="N1518" t="s">
        <v>1696</v>
      </c>
      <c r="V1518" t="s">
        <v>841</v>
      </c>
      <c r="W1518" t="s">
        <v>237</v>
      </c>
      <c r="X1518" t="s">
        <v>238</v>
      </c>
      <c r="Y1518" t="s">
        <v>1697</v>
      </c>
      <c r="Z1518" s="3">
        <v>97254</v>
      </c>
      <c r="AA1518" t="s">
        <v>1698</v>
      </c>
      <c r="AB1518" t="s">
        <v>1699</v>
      </c>
      <c r="AC1518" t="s">
        <v>1700</v>
      </c>
      <c r="AD1518" t="s">
        <v>1701</v>
      </c>
      <c r="AE1518" t="s">
        <v>1702</v>
      </c>
      <c r="AF1518" t="s">
        <v>1703</v>
      </c>
      <c r="AG1518" t="s">
        <v>1704</v>
      </c>
      <c r="AH1518" t="s">
        <v>1705</v>
      </c>
      <c r="AI1518" t="s">
        <v>1706</v>
      </c>
      <c r="AJ1518">
        <v>1549</v>
      </c>
    </row>
    <row r="1519" spans="1:36" ht="15" x14ac:dyDescent="0.2">
      <c r="A1519">
        <v>4</v>
      </c>
      <c r="B1519" s="3">
        <v>97254</v>
      </c>
      <c r="C1519" t="s">
        <v>115</v>
      </c>
      <c r="E1519" t="s">
        <v>116</v>
      </c>
      <c r="F1519" t="s">
        <v>37</v>
      </c>
      <c r="G1519" t="s">
        <v>1694</v>
      </c>
      <c r="H1519" t="s">
        <v>93</v>
      </c>
      <c r="I1519" t="s">
        <v>39</v>
      </c>
      <c r="J1519" t="s">
        <v>1695</v>
      </c>
      <c r="M1519" t="s">
        <v>60</v>
      </c>
      <c r="N1519" t="s">
        <v>1696</v>
      </c>
      <c r="V1519" t="s">
        <v>841</v>
      </c>
      <c r="W1519" t="s">
        <v>237</v>
      </c>
      <c r="X1519" t="s">
        <v>238</v>
      </c>
      <c r="Y1519" t="s">
        <v>1697</v>
      </c>
      <c r="Z1519" s="3">
        <v>97254</v>
      </c>
      <c r="AA1519" t="s">
        <v>1698</v>
      </c>
      <c r="AB1519" t="s">
        <v>1699</v>
      </c>
      <c r="AC1519" t="s">
        <v>1700</v>
      </c>
      <c r="AD1519" t="s">
        <v>1701</v>
      </c>
      <c r="AE1519" t="s">
        <v>1702</v>
      </c>
      <c r="AF1519" t="s">
        <v>1703</v>
      </c>
      <c r="AG1519" t="s">
        <v>1704</v>
      </c>
      <c r="AH1519" t="s">
        <v>1705</v>
      </c>
      <c r="AI1519" t="s">
        <v>1706</v>
      </c>
      <c r="AJ1519">
        <v>1550</v>
      </c>
    </row>
    <row r="1520" spans="1:36" ht="15" x14ac:dyDescent="0.2">
      <c r="A1520">
        <v>5</v>
      </c>
      <c r="B1520" s="3">
        <v>97254</v>
      </c>
      <c r="C1520" t="s">
        <v>81</v>
      </c>
      <c r="E1520" t="s">
        <v>82</v>
      </c>
      <c r="F1520" t="s">
        <v>37</v>
      </c>
      <c r="G1520" t="s">
        <v>1707</v>
      </c>
      <c r="H1520" t="s">
        <v>83</v>
      </c>
      <c r="I1520" t="s">
        <v>98</v>
      </c>
      <c r="J1520" t="s">
        <v>1708</v>
      </c>
      <c r="M1520" t="s">
        <v>41</v>
      </c>
      <c r="N1520" t="s">
        <v>1696</v>
      </c>
      <c r="V1520" t="s">
        <v>841</v>
      </c>
      <c r="W1520" t="s">
        <v>237</v>
      </c>
      <c r="X1520" t="s">
        <v>238</v>
      </c>
      <c r="Y1520" t="s">
        <v>1697</v>
      </c>
      <c r="Z1520" s="3">
        <v>97254</v>
      </c>
      <c r="AA1520" t="s">
        <v>1698</v>
      </c>
      <c r="AB1520" t="s">
        <v>1699</v>
      </c>
      <c r="AC1520" t="s">
        <v>1700</v>
      </c>
      <c r="AD1520" t="s">
        <v>1701</v>
      </c>
      <c r="AE1520" t="s">
        <v>1702</v>
      </c>
      <c r="AF1520" t="s">
        <v>1703</v>
      </c>
      <c r="AG1520" t="s">
        <v>1704</v>
      </c>
      <c r="AH1520" t="s">
        <v>1705</v>
      </c>
      <c r="AI1520" t="s">
        <v>1706</v>
      </c>
      <c r="AJ1520">
        <v>1551</v>
      </c>
    </row>
    <row r="1521" spans="1:36" ht="15" x14ac:dyDescent="0.2">
      <c r="A1521">
        <v>6</v>
      </c>
      <c r="B1521" s="3">
        <v>97254</v>
      </c>
      <c r="C1521" t="s">
        <v>81</v>
      </c>
      <c r="E1521" t="s">
        <v>82</v>
      </c>
      <c r="F1521" t="s">
        <v>37</v>
      </c>
      <c r="G1521" t="s">
        <v>1709</v>
      </c>
      <c r="H1521" t="s">
        <v>83</v>
      </c>
      <c r="I1521" t="s">
        <v>98</v>
      </c>
      <c r="J1521" t="s">
        <v>1710</v>
      </c>
      <c r="M1521" t="s">
        <v>41</v>
      </c>
      <c r="N1521" t="s">
        <v>1696</v>
      </c>
      <c r="V1521" t="s">
        <v>841</v>
      </c>
      <c r="W1521" t="s">
        <v>237</v>
      </c>
      <c r="X1521" t="s">
        <v>238</v>
      </c>
      <c r="Y1521" t="s">
        <v>1697</v>
      </c>
      <c r="Z1521" s="3">
        <v>97254</v>
      </c>
      <c r="AA1521" t="s">
        <v>1698</v>
      </c>
      <c r="AB1521" t="s">
        <v>1699</v>
      </c>
      <c r="AC1521" t="s">
        <v>1700</v>
      </c>
      <c r="AD1521" t="s">
        <v>1701</v>
      </c>
      <c r="AE1521" t="s">
        <v>1702</v>
      </c>
      <c r="AF1521" t="s">
        <v>1703</v>
      </c>
      <c r="AG1521" t="s">
        <v>1704</v>
      </c>
      <c r="AH1521" t="s">
        <v>1705</v>
      </c>
      <c r="AI1521" t="s">
        <v>1706</v>
      </c>
      <c r="AJ1521">
        <v>1552</v>
      </c>
    </row>
    <row r="1522" spans="1:36" ht="15" x14ac:dyDescent="0.2">
      <c r="A1522">
        <v>7</v>
      </c>
      <c r="B1522" s="3">
        <v>97254</v>
      </c>
      <c r="C1522" t="s">
        <v>81</v>
      </c>
      <c r="E1522" t="s">
        <v>82</v>
      </c>
      <c r="F1522" t="s">
        <v>37</v>
      </c>
      <c r="G1522" t="s">
        <v>1709</v>
      </c>
      <c r="H1522" t="s">
        <v>83</v>
      </c>
      <c r="I1522" t="s">
        <v>98</v>
      </c>
      <c r="J1522" t="s">
        <v>1710</v>
      </c>
      <c r="M1522" t="s">
        <v>41</v>
      </c>
      <c r="N1522" t="s">
        <v>1696</v>
      </c>
      <c r="V1522" t="s">
        <v>841</v>
      </c>
      <c r="W1522" t="s">
        <v>237</v>
      </c>
      <c r="X1522" t="s">
        <v>238</v>
      </c>
      <c r="Y1522" t="s">
        <v>1697</v>
      </c>
      <c r="Z1522" s="3">
        <v>97254</v>
      </c>
      <c r="AA1522" t="s">
        <v>1698</v>
      </c>
      <c r="AB1522" t="s">
        <v>1699</v>
      </c>
      <c r="AC1522" t="s">
        <v>1700</v>
      </c>
      <c r="AD1522" t="s">
        <v>1701</v>
      </c>
      <c r="AE1522" t="s">
        <v>1702</v>
      </c>
      <c r="AF1522" t="s">
        <v>1703</v>
      </c>
      <c r="AG1522" t="s">
        <v>1704</v>
      </c>
      <c r="AH1522" t="s">
        <v>1705</v>
      </c>
      <c r="AI1522" t="s">
        <v>1706</v>
      </c>
      <c r="AJ1522">
        <v>1553</v>
      </c>
    </row>
    <row r="1523" spans="1:36" ht="15" x14ac:dyDescent="0.2">
      <c r="A1523">
        <v>34</v>
      </c>
      <c r="B1523" s="3">
        <v>97254</v>
      </c>
      <c r="C1523" t="s">
        <v>219</v>
      </c>
      <c r="E1523" t="s">
        <v>220</v>
      </c>
      <c r="F1523" t="s">
        <v>37</v>
      </c>
      <c r="G1523" t="s">
        <v>1696</v>
      </c>
      <c r="H1523" t="s">
        <v>93</v>
      </c>
      <c r="I1523" t="s">
        <v>145</v>
      </c>
      <c r="M1523" t="s">
        <v>41</v>
      </c>
      <c r="N1523" t="s">
        <v>1696</v>
      </c>
      <c r="V1523" t="s">
        <v>841</v>
      </c>
      <c r="W1523" t="s">
        <v>237</v>
      </c>
      <c r="X1523" t="s">
        <v>238</v>
      </c>
      <c r="Y1523" t="s">
        <v>1697</v>
      </c>
      <c r="Z1523" s="3">
        <v>97254</v>
      </c>
      <c r="AA1523" t="s">
        <v>1698</v>
      </c>
      <c r="AB1523" t="s">
        <v>1699</v>
      </c>
      <c r="AC1523" t="s">
        <v>1700</v>
      </c>
      <c r="AD1523" t="s">
        <v>1701</v>
      </c>
      <c r="AE1523" t="s">
        <v>1702</v>
      </c>
      <c r="AF1523" t="s">
        <v>1703</v>
      </c>
      <c r="AG1523" t="s">
        <v>1704</v>
      </c>
      <c r="AH1523" t="s">
        <v>1705</v>
      </c>
      <c r="AI1523" t="s">
        <v>1706</v>
      </c>
      <c r="AJ1523">
        <v>1554</v>
      </c>
    </row>
    <row r="1524" spans="1:36" ht="15" x14ac:dyDescent="0.2">
      <c r="A1524">
        <v>8</v>
      </c>
      <c r="B1524" s="3">
        <v>97254</v>
      </c>
      <c r="C1524" t="s">
        <v>81</v>
      </c>
      <c r="E1524" t="s">
        <v>82</v>
      </c>
      <c r="F1524" t="s">
        <v>37</v>
      </c>
      <c r="G1524" t="s">
        <v>1709</v>
      </c>
      <c r="H1524" t="s">
        <v>83</v>
      </c>
      <c r="I1524" t="s">
        <v>98</v>
      </c>
      <c r="J1524" t="s">
        <v>1710</v>
      </c>
      <c r="M1524" t="s">
        <v>41</v>
      </c>
      <c r="N1524" t="s">
        <v>1696</v>
      </c>
      <c r="V1524" t="s">
        <v>841</v>
      </c>
      <c r="W1524" t="s">
        <v>237</v>
      </c>
      <c r="X1524" t="s">
        <v>238</v>
      </c>
      <c r="Y1524" t="s">
        <v>1697</v>
      </c>
      <c r="Z1524" s="3">
        <v>97254</v>
      </c>
      <c r="AA1524" t="s">
        <v>1698</v>
      </c>
      <c r="AB1524" t="s">
        <v>1699</v>
      </c>
      <c r="AC1524" t="s">
        <v>1700</v>
      </c>
      <c r="AD1524" t="s">
        <v>1701</v>
      </c>
      <c r="AE1524" t="s">
        <v>1702</v>
      </c>
      <c r="AF1524" t="s">
        <v>1703</v>
      </c>
      <c r="AG1524" t="s">
        <v>1704</v>
      </c>
      <c r="AH1524" t="s">
        <v>1705</v>
      </c>
      <c r="AI1524" t="s">
        <v>1706</v>
      </c>
      <c r="AJ1524">
        <v>1555</v>
      </c>
    </row>
    <row r="1525" spans="1:36" ht="15" x14ac:dyDescent="0.2">
      <c r="A1525">
        <v>4</v>
      </c>
      <c r="B1525" s="3">
        <v>97205</v>
      </c>
      <c r="C1525" t="s">
        <v>35</v>
      </c>
      <c r="E1525" t="s">
        <v>36</v>
      </c>
      <c r="H1525" t="s">
        <v>93</v>
      </c>
      <c r="I1525" t="s">
        <v>39</v>
      </c>
      <c r="M1525" t="s">
        <v>41</v>
      </c>
      <c r="V1525" t="s">
        <v>466</v>
      </c>
      <c r="W1525" t="s">
        <v>467</v>
      </c>
      <c r="X1525" t="s">
        <v>238</v>
      </c>
      <c r="Y1525" t="s">
        <v>468</v>
      </c>
      <c r="Z1525" s="3">
        <v>97205</v>
      </c>
      <c r="AA1525" t="s">
        <v>469</v>
      </c>
      <c r="AB1525" t="s">
        <v>1616</v>
      </c>
      <c r="AC1525" t="s">
        <v>1617</v>
      </c>
      <c r="AD1525" t="s">
        <v>470</v>
      </c>
      <c r="AE1525" t="s">
        <v>1618</v>
      </c>
      <c r="AF1525" t="s">
        <v>1619</v>
      </c>
      <c r="AG1525" t="s">
        <v>1620</v>
      </c>
      <c r="AH1525" t="s">
        <v>1621</v>
      </c>
      <c r="AI1525" t="s">
        <v>1622</v>
      </c>
      <c r="AJ1525">
        <v>1560</v>
      </c>
    </row>
    <row r="1526" spans="1:36" ht="15" x14ac:dyDescent="0.2">
      <c r="A1526">
        <v>9</v>
      </c>
      <c r="B1526" s="3">
        <v>97254</v>
      </c>
      <c r="C1526" t="s">
        <v>81</v>
      </c>
      <c r="E1526" t="s">
        <v>82</v>
      </c>
      <c r="F1526" t="s">
        <v>37</v>
      </c>
      <c r="G1526" t="s">
        <v>1709</v>
      </c>
      <c r="H1526" t="s">
        <v>83</v>
      </c>
      <c r="I1526" t="s">
        <v>98</v>
      </c>
      <c r="J1526" t="s">
        <v>1710</v>
      </c>
      <c r="M1526" t="s">
        <v>41</v>
      </c>
      <c r="N1526" t="s">
        <v>1696</v>
      </c>
      <c r="V1526" t="s">
        <v>841</v>
      </c>
      <c r="W1526" t="s">
        <v>237</v>
      </c>
      <c r="X1526" t="s">
        <v>238</v>
      </c>
      <c r="Y1526" t="s">
        <v>1697</v>
      </c>
      <c r="Z1526" s="3">
        <v>97254</v>
      </c>
      <c r="AA1526" t="s">
        <v>1698</v>
      </c>
      <c r="AB1526" t="s">
        <v>1699</v>
      </c>
      <c r="AC1526" t="s">
        <v>1700</v>
      </c>
      <c r="AD1526" t="s">
        <v>1701</v>
      </c>
      <c r="AE1526" t="s">
        <v>1702</v>
      </c>
      <c r="AF1526" t="s">
        <v>1703</v>
      </c>
      <c r="AG1526" t="s">
        <v>1704</v>
      </c>
      <c r="AH1526" t="s">
        <v>1705</v>
      </c>
      <c r="AI1526" t="s">
        <v>1706</v>
      </c>
      <c r="AJ1526">
        <v>1556</v>
      </c>
    </row>
    <row r="1527" spans="1:36" ht="15" x14ac:dyDescent="0.2">
      <c r="A1527">
        <v>10</v>
      </c>
      <c r="B1527" s="3">
        <v>97254</v>
      </c>
      <c r="C1527" t="s">
        <v>81</v>
      </c>
      <c r="E1527" t="s">
        <v>82</v>
      </c>
      <c r="F1527" t="s">
        <v>37</v>
      </c>
      <c r="G1527" t="s">
        <v>1709</v>
      </c>
      <c r="H1527" t="s">
        <v>83</v>
      </c>
      <c r="I1527" t="s">
        <v>98</v>
      </c>
      <c r="J1527" t="s">
        <v>1710</v>
      </c>
      <c r="M1527" t="s">
        <v>41</v>
      </c>
      <c r="N1527" t="s">
        <v>1696</v>
      </c>
      <c r="V1527" t="s">
        <v>841</v>
      </c>
      <c r="W1527" t="s">
        <v>237</v>
      </c>
      <c r="X1527" t="s">
        <v>238</v>
      </c>
      <c r="Y1527" t="s">
        <v>1697</v>
      </c>
      <c r="Z1527" s="3">
        <v>97254</v>
      </c>
      <c r="AA1527" t="s">
        <v>1698</v>
      </c>
      <c r="AB1527" t="s">
        <v>1699</v>
      </c>
      <c r="AC1527" t="s">
        <v>1700</v>
      </c>
      <c r="AD1527" t="s">
        <v>1701</v>
      </c>
      <c r="AE1527" t="s">
        <v>1702</v>
      </c>
      <c r="AF1527" t="s">
        <v>1703</v>
      </c>
      <c r="AG1527" t="s">
        <v>1704</v>
      </c>
      <c r="AH1527" t="s">
        <v>1705</v>
      </c>
      <c r="AI1527" t="s">
        <v>1706</v>
      </c>
      <c r="AJ1527">
        <v>1557</v>
      </c>
    </row>
    <row r="1528" spans="1:36" ht="15" x14ac:dyDescent="0.2">
      <c r="A1528">
        <v>11</v>
      </c>
      <c r="B1528" s="3">
        <v>97254</v>
      </c>
      <c r="C1528" t="s">
        <v>81</v>
      </c>
      <c r="E1528" t="s">
        <v>82</v>
      </c>
      <c r="F1528" t="s">
        <v>37</v>
      </c>
      <c r="G1528" t="s">
        <v>1709</v>
      </c>
      <c r="H1528" t="s">
        <v>83</v>
      </c>
      <c r="I1528" t="s">
        <v>98</v>
      </c>
      <c r="J1528" t="s">
        <v>1710</v>
      </c>
      <c r="M1528" t="s">
        <v>41</v>
      </c>
      <c r="N1528" t="s">
        <v>1696</v>
      </c>
      <c r="V1528" t="s">
        <v>841</v>
      </c>
      <c r="W1528" t="s">
        <v>237</v>
      </c>
      <c r="X1528" t="s">
        <v>238</v>
      </c>
      <c r="Y1528" t="s">
        <v>1697</v>
      </c>
      <c r="Z1528" s="3">
        <v>97254</v>
      </c>
      <c r="AA1528" t="s">
        <v>1698</v>
      </c>
      <c r="AB1528" t="s">
        <v>1699</v>
      </c>
      <c r="AC1528" t="s">
        <v>1700</v>
      </c>
      <c r="AD1528" t="s">
        <v>1701</v>
      </c>
      <c r="AE1528" t="s">
        <v>1702</v>
      </c>
      <c r="AF1528" t="s">
        <v>1703</v>
      </c>
      <c r="AG1528" t="s">
        <v>1704</v>
      </c>
      <c r="AH1528" t="s">
        <v>1705</v>
      </c>
      <c r="AI1528" t="s">
        <v>1706</v>
      </c>
      <c r="AJ1528">
        <v>1558</v>
      </c>
    </row>
    <row r="1529" spans="1:36" ht="15" x14ac:dyDescent="0.2">
      <c r="A1529">
        <v>12</v>
      </c>
      <c r="B1529" s="3">
        <v>97254</v>
      </c>
      <c r="C1529" t="s">
        <v>81</v>
      </c>
      <c r="E1529" t="s">
        <v>82</v>
      </c>
      <c r="F1529" t="s">
        <v>37</v>
      </c>
      <c r="G1529" t="s">
        <v>1709</v>
      </c>
      <c r="H1529" t="s">
        <v>83</v>
      </c>
      <c r="I1529" t="s">
        <v>98</v>
      </c>
      <c r="J1529" t="s">
        <v>1710</v>
      </c>
      <c r="M1529" t="s">
        <v>41</v>
      </c>
      <c r="N1529" t="s">
        <v>1696</v>
      </c>
      <c r="V1529" t="s">
        <v>841</v>
      </c>
      <c r="W1529" t="s">
        <v>237</v>
      </c>
      <c r="X1529" t="s">
        <v>238</v>
      </c>
      <c r="Y1529" t="s">
        <v>1697</v>
      </c>
      <c r="Z1529" s="3">
        <v>97254</v>
      </c>
      <c r="AA1529" t="s">
        <v>1698</v>
      </c>
      <c r="AB1529" t="s">
        <v>1699</v>
      </c>
      <c r="AC1529" t="s">
        <v>1700</v>
      </c>
      <c r="AD1529" t="s">
        <v>1701</v>
      </c>
      <c r="AE1529" t="s">
        <v>1702</v>
      </c>
      <c r="AF1529" t="s">
        <v>1703</v>
      </c>
      <c r="AG1529" t="s">
        <v>1704</v>
      </c>
      <c r="AH1529" t="s">
        <v>1705</v>
      </c>
      <c r="AI1529" t="s">
        <v>1706</v>
      </c>
      <c r="AJ1529">
        <v>1559</v>
      </c>
    </row>
    <row r="1530" spans="1:36" ht="15" x14ac:dyDescent="0.2">
      <c r="A1530">
        <v>13</v>
      </c>
      <c r="B1530" s="3">
        <v>97254</v>
      </c>
      <c r="C1530" t="s">
        <v>81</v>
      </c>
      <c r="E1530" t="s">
        <v>82</v>
      </c>
      <c r="F1530" t="s">
        <v>37</v>
      </c>
      <c r="G1530" t="s">
        <v>1709</v>
      </c>
      <c r="H1530" t="s">
        <v>83</v>
      </c>
      <c r="I1530" t="s">
        <v>98</v>
      </c>
      <c r="J1530" t="s">
        <v>1710</v>
      </c>
      <c r="M1530" t="s">
        <v>41</v>
      </c>
      <c r="N1530" t="s">
        <v>1696</v>
      </c>
      <c r="V1530" t="s">
        <v>841</v>
      </c>
      <c r="W1530" t="s">
        <v>237</v>
      </c>
      <c r="X1530" t="s">
        <v>238</v>
      </c>
      <c r="Y1530" t="s">
        <v>1697</v>
      </c>
      <c r="Z1530" s="3">
        <v>97254</v>
      </c>
      <c r="AA1530" t="s">
        <v>1698</v>
      </c>
      <c r="AB1530" t="s">
        <v>1699</v>
      </c>
      <c r="AC1530" t="s">
        <v>1700</v>
      </c>
      <c r="AD1530" t="s">
        <v>1701</v>
      </c>
      <c r="AE1530" t="s">
        <v>1702</v>
      </c>
      <c r="AF1530" t="s">
        <v>1703</v>
      </c>
      <c r="AG1530" t="s">
        <v>1704</v>
      </c>
      <c r="AH1530" t="s">
        <v>1705</v>
      </c>
      <c r="AI1530" t="s">
        <v>1706</v>
      </c>
      <c r="AJ1530">
        <v>1561</v>
      </c>
    </row>
    <row r="1531" spans="1:36" ht="15" x14ac:dyDescent="0.2">
      <c r="A1531">
        <v>79</v>
      </c>
      <c r="B1531" s="3">
        <v>97247</v>
      </c>
      <c r="C1531" s="6" t="s">
        <v>564</v>
      </c>
      <c r="E1531" t="s">
        <v>565</v>
      </c>
      <c r="F1531" t="s">
        <v>417</v>
      </c>
      <c r="G1531" t="s">
        <v>1711</v>
      </c>
      <c r="I1531" t="s">
        <v>172</v>
      </c>
      <c r="M1531" t="s">
        <v>60</v>
      </c>
      <c r="Q1531" t="s">
        <v>42</v>
      </c>
      <c r="V1531" t="s">
        <v>841</v>
      </c>
      <c r="W1531" t="s">
        <v>237</v>
      </c>
      <c r="X1531" t="s">
        <v>424</v>
      </c>
      <c r="Y1531" t="s">
        <v>1712</v>
      </c>
      <c r="Z1531" s="3">
        <v>97247</v>
      </c>
      <c r="AA1531" t="s">
        <v>1713</v>
      </c>
      <c r="AB1531" t="s">
        <v>1714</v>
      </c>
      <c r="AC1531" t="s">
        <v>1715</v>
      </c>
      <c r="AD1531" t="s">
        <v>1716</v>
      </c>
      <c r="AE1531" t="s">
        <v>1717</v>
      </c>
      <c r="AF1531" t="s">
        <v>1718</v>
      </c>
      <c r="AG1531" t="s">
        <v>1719</v>
      </c>
      <c r="AH1531" t="s">
        <v>1720</v>
      </c>
      <c r="AI1531" t="s">
        <v>1721</v>
      </c>
      <c r="AJ1531">
        <v>1566</v>
      </c>
    </row>
    <row r="1532" spans="1:36" ht="15" x14ac:dyDescent="0.2">
      <c r="A1532">
        <v>14</v>
      </c>
      <c r="B1532" s="3">
        <v>97254</v>
      </c>
      <c r="C1532" t="s">
        <v>67</v>
      </c>
      <c r="E1532" t="s">
        <v>68</v>
      </c>
      <c r="F1532" t="s">
        <v>498</v>
      </c>
      <c r="G1532" t="s">
        <v>1722</v>
      </c>
      <c r="H1532" t="s">
        <v>1394</v>
      </c>
      <c r="I1532" t="s">
        <v>145</v>
      </c>
      <c r="J1532" t="s">
        <v>1723</v>
      </c>
      <c r="M1532" t="s">
        <v>41</v>
      </c>
      <c r="N1532" t="s">
        <v>1696</v>
      </c>
      <c r="V1532" t="s">
        <v>841</v>
      </c>
      <c r="W1532" t="s">
        <v>237</v>
      </c>
      <c r="X1532" t="s">
        <v>238</v>
      </c>
      <c r="Y1532" t="s">
        <v>1697</v>
      </c>
      <c r="Z1532" s="3">
        <v>97254</v>
      </c>
      <c r="AA1532" t="s">
        <v>1698</v>
      </c>
      <c r="AB1532" t="s">
        <v>1699</v>
      </c>
      <c r="AC1532" t="s">
        <v>1700</v>
      </c>
      <c r="AD1532" t="s">
        <v>1701</v>
      </c>
      <c r="AE1532" t="s">
        <v>1702</v>
      </c>
      <c r="AF1532" t="s">
        <v>1703</v>
      </c>
      <c r="AG1532" t="s">
        <v>1704</v>
      </c>
      <c r="AH1532" t="s">
        <v>1705</v>
      </c>
      <c r="AI1532" t="s">
        <v>1706</v>
      </c>
      <c r="AJ1532">
        <v>1562</v>
      </c>
    </row>
    <row r="1533" spans="1:36" ht="15" x14ac:dyDescent="0.2">
      <c r="A1533">
        <v>15</v>
      </c>
      <c r="B1533" s="3">
        <v>97254</v>
      </c>
      <c r="C1533" t="s">
        <v>67</v>
      </c>
      <c r="E1533" t="s">
        <v>68</v>
      </c>
      <c r="F1533" t="s">
        <v>498</v>
      </c>
      <c r="G1533" t="s">
        <v>1722</v>
      </c>
      <c r="H1533" t="s">
        <v>1394</v>
      </c>
      <c r="I1533" t="s">
        <v>145</v>
      </c>
      <c r="J1533" t="s">
        <v>1723</v>
      </c>
      <c r="M1533" t="s">
        <v>41</v>
      </c>
      <c r="N1533" t="s">
        <v>1696</v>
      </c>
      <c r="V1533" t="s">
        <v>841</v>
      </c>
      <c r="W1533" t="s">
        <v>237</v>
      </c>
      <c r="X1533" t="s">
        <v>238</v>
      </c>
      <c r="Y1533" t="s">
        <v>1697</v>
      </c>
      <c r="Z1533" s="3">
        <v>97254</v>
      </c>
      <c r="AA1533" t="s">
        <v>1698</v>
      </c>
      <c r="AB1533" t="s">
        <v>1699</v>
      </c>
      <c r="AC1533" t="s">
        <v>1700</v>
      </c>
      <c r="AD1533" t="s">
        <v>1701</v>
      </c>
      <c r="AE1533" t="s">
        <v>1702</v>
      </c>
      <c r="AF1533" t="s">
        <v>1703</v>
      </c>
      <c r="AG1533" t="s">
        <v>1704</v>
      </c>
      <c r="AH1533" t="s">
        <v>1705</v>
      </c>
      <c r="AI1533" t="s">
        <v>1706</v>
      </c>
      <c r="AJ1533">
        <v>1563</v>
      </c>
    </row>
    <row r="1534" spans="1:36" ht="15" x14ac:dyDescent="0.2">
      <c r="A1534">
        <v>16</v>
      </c>
      <c r="B1534" s="3">
        <v>97254</v>
      </c>
      <c r="C1534" t="s">
        <v>67</v>
      </c>
      <c r="E1534" t="s">
        <v>68</v>
      </c>
      <c r="F1534" t="s">
        <v>498</v>
      </c>
      <c r="G1534" t="s">
        <v>1722</v>
      </c>
      <c r="H1534" t="s">
        <v>1394</v>
      </c>
      <c r="I1534" t="s">
        <v>145</v>
      </c>
      <c r="J1534" t="s">
        <v>1723</v>
      </c>
      <c r="M1534" t="s">
        <v>41</v>
      </c>
      <c r="N1534" t="s">
        <v>1696</v>
      </c>
      <c r="V1534" t="s">
        <v>841</v>
      </c>
      <c r="W1534" t="s">
        <v>237</v>
      </c>
      <c r="X1534" t="s">
        <v>238</v>
      </c>
      <c r="Y1534" t="s">
        <v>1697</v>
      </c>
      <c r="Z1534" s="3">
        <v>97254</v>
      </c>
      <c r="AA1534" t="s">
        <v>1698</v>
      </c>
      <c r="AB1534" t="s">
        <v>1699</v>
      </c>
      <c r="AC1534" t="s">
        <v>1700</v>
      </c>
      <c r="AD1534" t="s">
        <v>1701</v>
      </c>
      <c r="AE1534" t="s">
        <v>1702</v>
      </c>
      <c r="AF1534" t="s">
        <v>1703</v>
      </c>
      <c r="AG1534" t="s">
        <v>1704</v>
      </c>
      <c r="AH1534" t="s">
        <v>1705</v>
      </c>
      <c r="AI1534" t="s">
        <v>1706</v>
      </c>
      <c r="AJ1534">
        <v>1564</v>
      </c>
    </row>
    <row r="1535" spans="1:36" ht="15" x14ac:dyDescent="0.2">
      <c r="A1535">
        <v>17</v>
      </c>
      <c r="B1535" s="3">
        <v>97254</v>
      </c>
      <c r="C1535" t="s">
        <v>67</v>
      </c>
      <c r="E1535" t="s">
        <v>68</v>
      </c>
      <c r="F1535" t="s">
        <v>498</v>
      </c>
      <c r="G1535" t="s">
        <v>1722</v>
      </c>
      <c r="H1535" t="s">
        <v>1394</v>
      </c>
      <c r="I1535" t="s">
        <v>145</v>
      </c>
      <c r="J1535" t="s">
        <v>1723</v>
      </c>
      <c r="M1535" t="s">
        <v>41</v>
      </c>
      <c r="N1535" t="s">
        <v>1696</v>
      </c>
      <c r="V1535" t="s">
        <v>841</v>
      </c>
      <c r="W1535" t="s">
        <v>237</v>
      </c>
      <c r="X1535" t="s">
        <v>238</v>
      </c>
      <c r="Y1535" t="s">
        <v>1697</v>
      </c>
      <c r="Z1535" s="3">
        <v>97254</v>
      </c>
      <c r="AA1535" t="s">
        <v>1698</v>
      </c>
      <c r="AB1535" t="s">
        <v>1699</v>
      </c>
      <c r="AC1535" t="s">
        <v>1700</v>
      </c>
      <c r="AD1535" t="s">
        <v>1701</v>
      </c>
      <c r="AE1535" t="s">
        <v>1702</v>
      </c>
      <c r="AF1535" t="s">
        <v>1703</v>
      </c>
      <c r="AG1535" t="s">
        <v>1704</v>
      </c>
      <c r="AH1535" t="s">
        <v>1705</v>
      </c>
      <c r="AI1535" t="s">
        <v>1706</v>
      </c>
      <c r="AJ1535">
        <v>1565</v>
      </c>
    </row>
    <row r="1536" spans="1:36" ht="15" x14ac:dyDescent="0.2">
      <c r="A1536">
        <v>18</v>
      </c>
      <c r="B1536" s="3">
        <v>97254</v>
      </c>
      <c r="C1536" t="s">
        <v>326</v>
      </c>
      <c r="E1536" t="s">
        <v>327</v>
      </c>
      <c r="F1536" t="s">
        <v>37</v>
      </c>
      <c r="G1536" t="s">
        <v>1724</v>
      </c>
      <c r="H1536" t="s">
        <v>83</v>
      </c>
      <c r="I1536" t="s">
        <v>98</v>
      </c>
      <c r="J1536" t="s">
        <v>1725</v>
      </c>
      <c r="M1536" t="s">
        <v>41</v>
      </c>
      <c r="N1536" t="s">
        <v>1696</v>
      </c>
      <c r="V1536" t="s">
        <v>841</v>
      </c>
      <c r="W1536" t="s">
        <v>237</v>
      </c>
      <c r="X1536" t="s">
        <v>238</v>
      </c>
      <c r="Y1536" t="s">
        <v>1697</v>
      </c>
      <c r="Z1536" s="3">
        <v>97254</v>
      </c>
      <c r="AA1536" t="s">
        <v>1698</v>
      </c>
      <c r="AB1536" t="s">
        <v>1699</v>
      </c>
      <c r="AC1536" t="s">
        <v>1700</v>
      </c>
      <c r="AD1536" t="s">
        <v>1701</v>
      </c>
      <c r="AE1536" t="s">
        <v>1702</v>
      </c>
      <c r="AF1536" t="s">
        <v>1703</v>
      </c>
      <c r="AG1536" t="s">
        <v>1704</v>
      </c>
      <c r="AH1536" t="s">
        <v>1705</v>
      </c>
      <c r="AI1536" t="s">
        <v>1706</v>
      </c>
      <c r="AJ1536">
        <v>1567</v>
      </c>
    </row>
    <row r="1537" spans="1:36" ht="15" x14ac:dyDescent="0.2">
      <c r="A1537">
        <v>19</v>
      </c>
      <c r="B1537" s="3">
        <v>97254</v>
      </c>
      <c r="C1537" t="s">
        <v>326</v>
      </c>
      <c r="E1537" t="s">
        <v>327</v>
      </c>
      <c r="F1537" t="s">
        <v>37</v>
      </c>
      <c r="G1537" t="s">
        <v>1724</v>
      </c>
      <c r="H1537" t="s">
        <v>83</v>
      </c>
      <c r="I1537" t="s">
        <v>98</v>
      </c>
      <c r="J1537" t="s">
        <v>1725</v>
      </c>
      <c r="M1537" t="s">
        <v>41</v>
      </c>
      <c r="N1537" t="s">
        <v>1696</v>
      </c>
      <c r="V1537" t="s">
        <v>841</v>
      </c>
      <c r="W1537" t="s">
        <v>237</v>
      </c>
      <c r="X1537" t="s">
        <v>238</v>
      </c>
      <c r="Y1537" t="s">
        <v>1697</v>
      </c>
      <c r="Z1537" s="3">
        <v>97254</v>
      </c>
      <c r="AA1537" t="s">
        <v>1698</v>
      </c>
      <c r="AB1537" t="s">
        <v>1699</v>
      </c>
      <c r="AC1537" t="s">
        <v>1700</v>
      </c>
      <c r="AD1537" t="s">
        <v>1701</v>
      </c>
      <c r="AE1537" t="s">
        <v>1702</v>
      </c>
      <c r="AF1537" t="s">
        <v>1703</v>
      </c>
      <c r="AG1537" t="s">
        <v>1704</v>
      </c>
      <c r="AH1537" t="s">
        <v>1705</v>
      </c>
      <c r="AI1537" t="s">
        <v>1706</v>
      </c>
      <c r="AJ1537">
        <v>1568</v>
      </c>
    </row>
    <row r="1538" spans="1:36" ht="15" x14ac:dyDescent="0.2">
      <c r="A1538">
        <v>20</v>
      </c>
      <c r="B1538" s="3">
        <v>97254</v>
      </c>
      <c r="C1538" t="s">
        <v>35</v>
      </c>
      <c r="E1538" t="s">
        <v>36</v>
      </c>
      <c r="F1538" t="s">
        <v>37</v>
      </c>
      <c r="G1538" t="s">
        <v>38</v>
      </c>
      <c r="H1538" t="s">
        <v>93</v>
      </c>
      <c r="I1538" t="s">
        <v>1234</v>
      </c>
      <c r="J1538" t="s">
        <v>1726</v>
      </c>
      <c r="M1538" t="s">
        <v>41</v>
      </c>
      <c r="N1538" t="s">
        <v>1696</v>
      </c>
      <c r="V1538" t="s">
        <v>841</v>
      </c>
      <c r="W1538" t="s">
        <v>237</v>
      </c>
      <c r="X1538" t="s">
        <v>238</v>
      </c>
      <c r="Y1538" t="s">
        <v>1697</v>
      </c>
      <c r="Z1538" s="3">
        <v>97254</v>
      </c>
      <c r="AA1538" t="s">
        <v>1698</v>
      </c>
      <c r="AB1538" t="s">
        <v>1699</v>
      </c>
      <c r="AC1538" t="s">
        <v>1700</v>
      </c>
      <c r="AD1538" t="s">
        <v>1701</v>
      </c>
      <c r="AE1538" t="s">
        <v>1702</v>
      </c>
      <c r="AF1538" t="s">
        <v>1703</v>
      </c>
      <c r="AG1538" t="s">
        <v>1704</v>
      </c>
      <c r="AH1538" t="s">
        <v>1705</v>
      </c>
      <c r="AI1538" t="s">
        <v>1706</v>
      </c>
      <c r="AJ1538">
        <v>1569</v>
      </c>
    </row>
    <row r="1539" spans="1:36" ht="15" x14ac:dyDescent="0.2">
      <c r="A1539">
        <v>21</v>
      </c>
      <c r="B1539" s="3">
        <v>97254</v>
      </c>
      <c r="C1539" t="s">
        <v>35</v>
      </c>
      <c r="E1539" t="s">
        <v>36</v>
      </c>
      <c r="F1539" t="s">
        <v>37</v>
      </c>
      <c r="G1539" t="s">
        <v>38</v>
      </c>
      <c r="H1539" t="s">
        <v>93</v>
      </c>
      <c r="I1539" t="s">
        <v>1234</v>
      </c>
      <c r="J1539" t="s">
        <v>1726</v>
      </c>
      <c r="M1539" t="s">
        <v>41</v>
      </c>
      <c r="N1539" t="s">
        <v>1696</v>
      </c>
      <c r="V1539" t="s">
        <v>841</v>
      </c>
      <c r="W1539" t="s">
        <v>237</v>
      </c>
      <c r="X1539" t="s">
        <v>238</v>
      </c>
      <c r="Y1539" t="s">
        <v>1697</v>
      </c>
      <c r="Z1539" s="3">
        <v>97254</v>
      </c>
      <c r="AA1539" t="s">
        <v>1698</v>
      </c>
      <c r="AB1539" t="s">
        <v>1699</v>
      </c>
      <c r="AC1539" t="s">
        <v>1700</v>
      </c>
      <c r="AD1539" t="s">
        <v>1701</v>
      </c>
      <c r="AE1539" t="s">
        <v>1702</v>
      </c>
      <c r="AF1539" t="s">
        <v>1703</v>
      </c>
      <c r="AG1539" t="s">
        <v>1704</v>
      </c>
      <c r="AH1539" t="s">
        <v>1705</v>
      </c>
      <c r="AI1539" t="s">
        <v>1706</v>
      </c>
      <c r="AJ1539">
        <v>1570</v>
      </c>
    </row>
    <row r="1540" spans="1:36" ht="15" x14ac:dyDescent="0.2">
      <c r="A1540">
        <v>22</v>
      </c>
      <c r="B1540" s="3">
        <v>97254</v>
      </c>
      <c r="C1540" t="s">
        <v>35</v>
      </c>
      <c r="E1540" t="s">
        <v>36</v>
      </c>
      <c r="F1540" t="s">
        <v>37</v>
      </c>
      <c r="G1540" t="s">
        <v>38</v>
      </c>
      <c r="H1540" t="s">
        <v>93</v>
      </c>
      <c r="I1540" t="s">
        <v>1234</v>
      </c>
      <c r="J1540" t="s">
        <v>1726</v>
      </c>
      <c r="M1540" t="s">
        <v>41</v>
      </c>
      <c r="N1540" t="s">
        <v>1696</v>
      </c>
      <c r="V1540" t="s">
        <v>841</v>
      </c>
      <c r="W1540" t="s">
        <v>237</v>
      </c>
      <c r="X1540" t="s">
        <v>238</v>
      </c>
      <c r="Y1540" t="s">
        <v>1697</v>
      </c>
      <c r="Z1540" s="3">
        <v>97254</v>
      </c>
      <c r="AA1540" t="s">
        <v>1698</v>
      </c>
      <c r="AB1540" t="s">
        <v>1699</v>
      </c>
      <c r="AC1540" t="s">
        <v>1700</v>
      </c>
      <c r="AD1540" t="s">
        <v>1701</v>
      </c>
      <c r="AE1540" t="s">
        <v>1702</v>
      </c>
      <c r="AF1540" t="s">
        <v>1703</v>
      </c>
      <c r="AG1540" t="s">
        <v>1704</v>
      </c>
      <c r="AH1540" t="s">
        <v>1705</v>
      </c>
      <c r="AI1540" t="s">
        <v>1706</v>
      </c>
      <c r="AJ1540">
        <v>1571</v>
      </c>
    </row>
    <row r="1541" spans="1:36" ht="15" x14ac:dyDescent="0.2">
      <c r="A1541">
        <v>23</v>
      </c>
      <c r="B1541" s="3">
        <v>97254</v>
      </c>
      <c r="C1541" t="s">
        <v>504</v>
      </c>
      <c r="E1541" t="s">
        <v>505</v>
      </c>
      <c r="F1541" t="s">
        <v>506</v>
      </c>
      <c r="H1541" t="s">
        <v>93</v>
      </c>
      <c r="I1541" t="s">
        <v>96</v>
      </c>
      <c r="J1541" t="s">
        <v>1727</v>
      </c>
      <c r="M1541" t="s">
        <v>119</v>
      </c>
      <c r="N1541" t="s">
        <v>1696</v>
      </c>
      <c r="V1541" t="s">
        <v>841</v>
      </c>
      <c r="W1541" t="s">
        <v>237</v>
      </c>
      <c r="X1541" t="s">
        <v>238</v>
      </c>
      <c r="Y1541" t="s">
        <v>1697</v>
      </c>
      <c r="Z1541" s="3">
        <v>97254</v>
      </c>
      <c r="AA1541" t="s">
        <v>1698</v>
      </c>
      <c r="AB1541" t="s">
        <v>1699</v>
      </c>
      <c r="AC1541" t="s">
        <v>1700</v>
      </c>
      <c r="AD1541" t="s">
        <v>1701</v>
      </c>
      <c r="AE1541" t="s">
        <v>1702</v>
      </c>
      <c r="AF1541" t="s">
        <v>1703</v>
      </c>
      <c r="AG1541" t="s">
        <v>1704</v>
      </c>
      <c r="AH1541" t="s">
        <v>1705</v>
      </c>
      <c r="AI1541" t="s">
        <v>1706</v>
      </c>
      <c r="AJ1541">
        <v>1572</v>
      </c>
    </row>
    <row r="1542" spans="1:36" ht="15" x14ac:dyDescent="0.2">
      <c r="A1542">
        <v>2</v>
      </c>
      <c r="B1542" s="3">
        <v>97232</v>
      </c>
      <c r="C1542" t="s">
        <v>208</v>
      </c>
      <c r="E1542" t="s">
        <v>209</v>
      </c>
      <c r="H1542" t="s">
        <v>83</v>
      </c>
      <c r="I1542" t="s">
        <v>98</v>
      </c>
      <c r="J1542" t="s">
        <v>1728</v>
      </c>
      <c r="M1542" t="s">
        <v>41</v>
      </c>
      <c r="P1542" s="1">
        <v>36666</v>
      </c>
      <c r="Q1542" t="s">
        <v>42</v>
      </c>
      <c r="U1542">
        <v>48</v>
      </c>
      <c r="V1542" t="s">
        <v>1497</v>
      </c>
      <c r="W1542" t="s">
        <v>1498</v>
      </c>
      <c r="X1542" t="s">
        <v>1499</v>
      </c>
      <c r="Y1542" t="s">
        <v>1500</v>
      </c>
      <c r="Z1542" s="3">
        <v>97232</v>
      </c>
      <c r="AA1542" t="s">
        <v>1501</v>
      </c>
      <c r="AB1542" t="s">
        <v>1502</v>
      </c>
      <c r="AC1542" t="s">
        <v>1503</v>
      </c>
      <c r="AD1542" t="s">
        <v>1504</v>
      </c>
      <c r="AE1542" t="s">
        <v>1505</v>
      </c>
      <c r="AF1542" t="s">
        <v>1506</v>
      </c>
      <c r="AJ1542">
        <v>2086</v>
      </c>
    </row>
    <row r="1543" spans="1:36" ht="15" x14ac:dyDescent="0.2">
      <c r="A1543">
        <v>24</v>
      </c>
      <c r="B1543" s="3">
        <v>97254</v>
      </c>
      <c r="C1543" t="s">
        <v>138</v>
      </c>
      <c r="E1543" t="s">
        <v>139</v>
      </c>
      <c r="F1543" t="s">
        <v>37</v>
      </c>
      <c r="H1543" t="s">
        <v>83</v>
      </c>
      <c r="I1543" t="s">
        <v>140</v>
      </c>
      <c r="J1543" t="s">
        <v>1729</v>
      </c>
      <c r="M1543" t="s">
        <v>41</v>
      </c>
      <c r="N1543" t="s">
        <v>1696</v>
      </c>
      <c r="V1543" t="s">
        <v>841</v>
      </c>
      <c r="W1543" t="s">
        <v>237</v>
      </c>
      <c r="X1543" t="s">
        <v>238</v>
      </c>
      <c r="Y1543" t="s">
        <v>1697</v>
      </c>
      <c r="Z1543" s="3">
        <v>97254</v>
      </c>
      <c r="AA1543" t="s">
        <v>1698</v>
      </c>
      <c r="AB1543" t="s">
        <v>1699</v>
      </c>
      <c r="AC1543" t="s">
        <v>1700</v>
      </c>
      <c r="AD1543" t="s">
        <v>1701</v>
      </c>
      <c r="AE1543" t="s">
        <v>1702</v>
      </c>
      <c r="AF1543" t="s">
        <v>1703</v>
      </c>
      <c r="AG1543" t="s">
        <v>1704</v>
      </c>
      <c r="AH1543" t="s">
        <v>1705</v>
      </c>
      <c r="AI1543" t="s">
        <v>1706</v>
      </c>
      <c r="AJ1543">
        <v>1573</v>
      </c>
    </row>
    <row r="1544" spans="1:36" ht="15" x14ac:dyDescent="0.2">
      <c r="A1544">
        <v>25</v>
      </c>
      <c r="B1544" s="3">
        <v>97254</v>
      </c>
      <c r="C1544" t="s">
        <v>138</v>
      </c>
      <c r="E1544" t="s">
        <v>139</v>
      </c>
      <c r="F1544" t="s">
        <v>37</v>
      </c>
      <c r="H1544" t="s">
        <v>83</v>
      </c>
      <c r="I1544" t="s">
        <v>140</v>
      </c>
      <c r="J1544" t="s">
        <v>1729</v>
      </c>
      <c r="M1544" t="s">
        <v>41</v>
      </c>
      <c r="N1544" t="s">
        <v>1696</v>
      </c>
      <c r="V1544" t="s">
        <v>841</v>
      </c>
      <c r="W1544" t="s">
        <v>237</v>
      </c>
      <c r="X1544" t="s">
        <v>238</v>
      </c>
      <c r="Y1544" t="s">
        <v>1697</v>
      </c>
      <c r="Z1544" s="3">
        <v>97254</v>
      </c>
      <c r="AA1544" t="s">
        <v>1698</v>
      </c>
      <c r="AB1544" t="s">
        <v>1699</v>
      </c>
      <c r="AC1544" t="s">
        <v>1700</v>
      </c>
      <c r="AD1544" t="s">
        <v>1701</v>
      </c>
      <c r="AE1544" t="s">
        <v>1702</v>
      </c>
      <c r="AF1544" t="s">
        <v>1703</v>
      </c>
      <c r="AG1544" t="s">
        <v>1704</v>
      </c>
      <c r="AH1544" t="s">
        <v>1705</v>
      </c>
      <c r="AI1544" t="s">
        <v>1706</v>
      </c>
      <c r="AJ1544">
        <v>1574</v>
      </c>
    </row>
    <row r="1545" spans="1:36" ht="15" x14ac:dyDescent="0.2">
      <c r="A1545">
        <v>26</v>
      </c>
      <c r="B1545" s="3">
        <v>97254</v>
      </c>
      <c r="C1545" t="s">
        <v>112</v>
      </c>
      <c r="E1545" t="s">
        <v>113</v>
      </c>
      <c r="F1545" t="s">
        <v>37</v>
      </c>
      <c r="G1545" t="s">
        <v>38</v>
      </c>
      <c r="H1545" t="s">
        <v>83</v>
      </c>
      <c r="I1545" t="s">
        <v>98</v>
      </c>
      <c r="J1545" t="s">
        <v>1730</v>
      </c>
      <c r="M1545" t="s">
        <v>41</v>
      </c>
      <c r="N1545" t="s">
        <v>1696</v>
      </c>
      <c r="V1545" t="s">
        <v>841</v>
      </c>
      <c r="W1545" t="s">
        <v>237</v>
      </c>
      <c r="X1545" t="s">
        <v>238</v>
      </c>
      <c r="Y1545" t="s">
        <v>1697</v>
      </c>
      <c r="Z1545" s="3">
        <v>97254</v>
      </c>
      <c r="AA1545" t="s">
        <v>1698</v>
      </c>
      <c r="AB1545" t="s">
        <v>1699</v>
      </c>
      <c r="AC1545" t="s">
        <v>1700</v>
      </c>
      <c r="AD1545" t="s">
        <v>1701</v>
      </c>
      <c r="AE1545" t="s">
        <v>1702</v>
      </c>
      <c r="AF1545" t="s">
        <v>1703</v>
      </c>
      <c r="AG1545" t="s">
        <v>1704</v>
      </c>
      <c r="AH1545" t="s">
        <v>1705</v>
      </c>
      <c r="AI1545" t="s">
        <v>1706</v>
      </c>
      <c r="AJ1545">
        <v>1575</v>
      </c>
    </row>
    <row r="1546" spans="1:36" ht="15" x14ac:dyDescent="0.2">
      <c r="A1546">
        <v>27</v>
      </c>
      <c r="B1546" s="3">
        <v>97254</v>
      </c>
      <c r="C1546" t="s">
        <v>91</v>
      </c>
      <c r="E1546" t="s">
        <v>92</v>
      </c>
      <c r="F1546" t="s">
        <v>37</v>
      </c>
      <c r="G1546" t="s">
        <v>325</v>
      </c>
      <c r="H1546" t="s">
        <v>93</v>
      </c>
      <c r="I1546" t="s">
        <v>98</v>
      </c>
      <c r="J1546" t="s">
        <v>1731</v>
      </c>
      <c r="M1546" t="s">
        <v>60</v>
      </c>
      <c r="N1546" t="s">
        <v>1696</v>
      </c>
      <c r="V1546" t="s">
        <v>841</v>
      </c>
      <c r="W1546" t="s">
        <v>237</v>
      </c>
      <c r="X1546" t="s">
        <v>238</v>
      </c>
      <c r="Y1546" t="s">
        <v>1697</v>
      </c>
      <c r="Z1546" s="3">
        <v>97254</v>
      </c>
      <c r="AA1546" t="s">
        <v>1698</v>
      </c>
      <c r="AB1546" t="s">
        <v>1699</v>
      </c>
      <c r="AC1546" t="s">
        <v>1700</v>
      </c>
      <c r="AD1546" t="s">
        <v>1701</v>
      </c>
      <c r="AE1546" t="s">
        <v>1702</v>
      </c>
      <c r="AF1546" t="s">
        <v>1703</v>
      </c>
      <c r="AG1546" t="s">
        <v>1704</v>
      </c>
      <c r="AH1546" t="s">
        <v>1705</v>
      </c>
      <c r="AI1546" t="s">
        <v>1706</v>
      </c>
      <c r="AJ1546">
        <v>1576</v>
      </c>
    </row>
    <row r="1547" spans="1:36" ht="15" x14ac:dyDescent="0.2">
      <c r="A1547">
        <v>28</v>
      </c>
      <c r="B1547" s="3">
        <v>97254</v>
      </c>
      <c r="C1547" t="s">
        <v>91</v>
      </c>
      <c r="E1547" t="s">
        <v>92</v>
      </c>
      <c r="F1547" t="s">
        <v>37</v>
      </c>
      <c r="G1547" t="s">
        <v>325</v>
      </c>
      <c r="H1547" t="s">
        <v>93</v>
      </c>
      <c r="I1547" t="s">
        <v>98</v>
      </c>
      <c r="J1547" t="s">
        <v>1731</v>
      </c>
      <c r="M1547" t="s">
        <v>60</v>
      </c>
      <c r="N1547" t="s">
        <v>1696</v>
      </c>
      <c r="V1547" t="s">
        <v>841</v>
      </c>
      <c r="W1547" t="s">
        <v>237</v>
      </c>
      <c r="X1547" t="s">
        <v>238</v>
      </c>
      <c r="Y1547" t="s">
        <v>1697</v>
      </c>
      <c r="Z1547" s="3">
        <v>97254</v>
      </c>
      <c r="AA1547" t="s">
        <v>1698</v>
      </c>
      <c r="AB1547" t="s">
        <v>1699</v>
      </c>
      <c r="AC1547" t="s">
        <v>1700</v>
      </c>
      <c r="AD1547" t="s">
        <v>1701</v>
      </c>
      <c r="AE1547" t="s">
        <v>1702</v>
      </c>
      <c r="AF1547" t="s">
        <v>1703</v>
      </c>
      <c r="AG1547" t="s">
        <v>1704</v>
      </c>
      <c r="AH1547" t="s">
        <v>1705</v>
      </c>
      <c r="AI1547" t="s">
        <v>1706</v>
      </c>
      <c r="AJ1547">
        <v>1577</v>
      </c>
    </row>
    <row r="1548" spans="1:36" ht="15" x14ac:dyDescent="0.2">
      <c r="A1548">
        <v>35</v>
      </c>
      <c r="B1548" s="3">
        <v>97254</v>
      </c>
      <c r="C1548" t="s">
        <v>219</v>
      </c>
      <c r="E1548" t="s">
        <v>220</v>
      </c>
      <c r="F1548" t="s">
        <v>37</v>
      </c>
      <c r="G1548" t="s">
        <v>1696</v>
      </c>
      <c r="H1548" t="s">
        <v>93</v>
      </c>
      <c r="I1548" t="s">
        <v>145</v>
      </c>
      <c r="M1548" t="s">
        <v>41</v>
      </c>
      <c r="N1548" t="s">
        <v>1696</v>
      </c>
      <c r="V1548" t="s">
        <v>841</v>
      </c>
      <c r="W1548" t="s">
        <v>237</v>
      </c>
      <c r="X1548" t="s">
        <v>238</v>
      </c>
      <c r="Y1548" t="s">
        <v>1697</v>
      </c>
      <c r="Z1548" s="3">
        <v>97254</v>
      </c>
      <c r="AA1548" t="s">
        <v>1698</v>
      </c>
      <c r="AB1548" t="s">
        <v>1699</v>
      </c>
      <c r="AC1548" t="s">
        <v>1700</v>
      </c>
      <c r="AD1548" t="s">
        <v>1701</v>
      </c>
      <c r="AE1548" t="s">
        <v>1702</v>
      </c>
      <c r="AF1548" t="s">
        <v>1703</v>
      </c>
      <c r="AG1548" t="s">
        <v>1704</v>
      </c>
      <c r="AH1548" t="s">
        <v>1705</v>
      </c>
      <c r="AI1548" t="s">
        <v>1706</v>
      </c>
      <c r="AJ1548">
        <v>1583</v>
      </c>
    </row>
    <row r="1549" spans="1:36" ht="15" x14ac:dyDescent="0.2">
      <c r="A1549">
        <v>29</v>
      </c>
      <c r="B1549" s="3">
        <v>97254</v>
      </c>
      <c r="C1549" t="s">
        <v>91</v>
      </c>
      <c r="E1549" t="s">
        <v>92</v>
      </c>
      <c r="F1549" t="s">
        <v>37</v>
      </c>
      <c r="G1549" t="s">
        <v>325</v>
      </c>
      <c r="H1549" t="s">
        <v>93</v>
      </c>
      <c r="I1549" t="s">
        <v>98</v>
      </c>
      <c r="J1549" t="s">
        <v>1731</v>
      </c>
      <c r="M1549" t="s">
        <v>60</v>
      </c>
      <c r="N1549" t="s">
        <v>1696</v>
      </c>
      <c r="V1549" t="s">
        <v>841</v>
      </c>
      <c r="W1549" t="s">
        <v>237</v>
      </c>
      <c r="X1549" t="s">
        <v>238</v>
      </c>
      <c r="Y1549" t="s">
        <v>1697</v>
      </c>
      <c r="Z1549" s="3">
        <v>97254</v>
      </c>
      <c r="AA1549" t="s">
        <v>1698</v>
      </c>
      <c r="AB1549" t="s">
        <v>1699</v>
      </c>
      <c r="AC1549" t="s">
        <v>1700</v>
      </c>
      <c r="AD1549" t="s">
        <v>1701</v>
      </c>
      <c r="AE1549" t="s">
        <v>1702</v>
      </c>
      <c r="AF1549" t="s">
        <v>1703</v>
      </c>
      <c r="AG1549" t="s">
        <v>1704</v>
      </c>
      <c r="AH1549" t="s">
        <v>1705</v>
      </c>
      <c r="AI1549" t="s">
        <v>1706</v>
      </c>
      <c r="AJ1549">
        <v>1578</v>
      </c>
    </row>
    <row r="1550" spans="1:36" ht="15" x14ac:dyDescent="0.2">
      <c r="A1550">
        <v>30</v>
      </c>
      <c r="B1550" s="3">
        <v>97254</v>
      </c>
      <c r="C1550" t="s">
        <v>91</v>
      </c>
      <c r="E1550" t="s">
        <v>92</v>
      </c>
      <c r="F1550" t="s">
        <v>37</v>
      </c>
      <c r="G1550" t="s">
        <v>325</v>
      </c>
      <c r="H1550" t="s">
        <v>93</v>
      </c>
      <c r="I1550" t="s">
        <v>98</v>
      </c>
      <c r="J1550" t="s">
        <v>1731</v>
      </c>
      <c r="M1550" t="s">
        <v>60</v>
      </c>
      <c r="N1550" t="s">
        <v>1696</v>
      </c>
      <c r="V1550" t="s">
        <v>841</v>
      </c>
      <c r="W1550" t="s">
        <v>237</v>
      </c>
      <c r="X1550" t="s">
        <v>238</v>
      </c>
      <c r="Y1550" t="s">
        <v>1697</v>
      </c>
      <c r="Z1550" s="3">
        <v>97254</v>
      </c>
      <c r="AA1550" t="s">
        <v>1698</v>
      </c>
      <c r="AB1550" t="s">
        <v>1699</v>
      </c>
      <c r="AC1550" t="s">
        <v>1700</v>
      </c>
      <c r="AD1550" t="s">
        <v>1701</v>
      </c>
      <c r="AE1550" t="s">
        <v>1702</v>
      </c>
      <c r="AF1550" t="s">
        <v>1703</v>
      </c>
      <c r="AG1550" t="s">
        <v>1704</v>
      </c>
      <c r="AH1550" t="s">
        <v>1705</v>
      </c>
      <c r="AI1550" t="s">
        <v>1706</v>
      </c>
      <c r="AJ1550">
        <v>1579</v>
      </c>
    </row>
    <row r="1551" spans="1:36" ht="15" x14ac:dyDescent="0.2">
      <c r="A1551">
        <v>31</v>
      </c>
      <c r="B1551" s="3">
        <v>97254</v>
      </c>
      <c r="C1551" t="s">
        <v>91</v>
      </c>
      <c r="E1551" t="s">
        <v>92</v>
      </c>
      <c r="F1551" t="s">
        <v>37</v>
      </c>
      <c r="G1551" t="s">
        <v>325</v>
      </c>
      <c r="H1551" t="s">
        <v>93</v>
      </c>
      <c r="I1551" t="s">
        <v>98</v>
      </c>
      <c r="J1551" t="s">
        <v>1731</v>
      </c>
      <c r="M1551" t="s">
        <v>60</v>
      </c>
      <c r="N1551" t="s">
        <v>1696</v>
      </c>
      <c r="V1551" t="s">
        <v>841</v>
      </c>
      <c r="W1551" t="s">
        <v>237</v>
      </c>
      <c r="X1551" t="s">
        <v>238</v>
      </c>
      <c r="Y1551" t="s">
        <v>1697</v>
      </c>
      <c r="Z1551" s="3">
        <v>97254</v>
      </c>
      <c r="AA1551" t="s">
        <v>1698</v>
      </c>
      <c r="AB1551" t="s">
        <v>1699</v>
      </c>
      <c r="AC1551" t="s">
        <v>1700</v>
      </c>
      <c r="AD1551" t="s">
        <v>1701</v>
      </c>
      <c r="AE1551" t="s">
        <v>1702</v>
      </c>
      <c r="AF1551" t="s">
        <v>1703</v>
      </c>
      <c r="AG1551" t="s">
        <v>1704</v>
      </c>
      <c r="AH1551" t="s">
        <v>1705</v>
      </c>
      <c r="AI1551" t="s">
        <v>1706</v>
      </c>
      <c r="AJ1551">
        <v>1580</v>
      </c>
    </row>
    <row r="1552" spans="1:36" ht="15" x14ac:dyDescent="0.2">
      <c r="A1552">
        <v>32</v>
      </c>
      <c r="B1552" s="3">
        <v>97254</v>
      </c>
      <c r="C1552" t="s">
        <v>91</v>
      </c>
      <c r="E1552" t="s">
        <v>92</v>
      </c>
      <c r="F1552" t="s">
        <v>37</v>
      </c>
      <c r="G1552" t="s">
        <v>325</v>
      </c>
      <c r="H1552" t="s">
        <v>93</v>
      </c>
      <c r="I1552" t="s">
        <v>98</v>
      </c>
      <c r="J1552" t="s">
        <v>1731</v>
      </c>
      <c r="M1552" t="s">
        <v>60</v>
      </c>
      <c r="N1552" t="s">
        <v>1696</v>
      </c>
      <c r="V1552" t="s">
        <v>841</v>
      </c>
      <c r="W1552" t="s">
        <v>237</v>
      </c>
      <c r="X1552" t="s">
        <v>238</v>
      </c>
      <c r="Y1552" t="s">
        <v>1697</v>
      </c>
      <c r="Z1552" s="3">
        <v>97254</v>
      </c>
      <c r="AA1552" t="s">
        <v>1698</v>
      </c>
      <c r="AB1552" t="s">
        <v>1699</v>
      </c>
      <c r="AC1552" t="s">
        <v>1700</v>
      </c>
      <c r="AD1552" t="s">
        <v>1701</v>
      </c>
      <c r="AE1552" t="s">
        <v>1702</v>
      </c>
      <c r="AF1552" t="s">
        <v>1703</v>
      </c>
      <c r="AG1552" t="s">
        <v>1704</v>
      </c>
      <c r="AH1552" t="s">
        <v>1705</v>
      </c>
      <c r="AI1552" t="s">
        <v>1706</v>
      </c>
      <c r="AJ1552">
        <v>1581</v>
      </c>
    </row>
    <row r="1553" spans="1:36" ht="15" x14ac:dyDescent="0.2">
      <c r="A1553">
        <v>33</v>
      </c>
      <c r="B1553" s="3">
        <v>97254</v>
      </c>
      <c r="C1553" t="s">
        <v>91</v>
      </c>
      <c r="E1553" t="s">
        <v>92</v>
      </c>
      <c r="F1553" t="s">
        <v>37</v>
      </c>
      <c r="G1553" t="s">
        <v>325</v>
      </c>
      <c r="H1553" t="s">
        <v>93</v>
      </c>
      <c r="I1553" t="s">
        <v>98</v>
      </c>
      <c r="J1553" t="s">
        <v>1731</v>
      </c>
      <c r="M1553" t="s">
        <v>60</v>
      </c>
      <c r="N1553" t="s">
        <v>1696</v>
      </c>
      <c r="V1553" t="s">
        <v>841</v>
      </c>
      <c r="W1553" t="s">
        <v>237</v>
      </c>
      <c r="X1553" t="s">
        <v>238</v>
      </c>
      <c r="Y1553" t="s">
        <v>1697</v>
      </c>
      <c r="Z1553" s="3">
        <v>97254</v>
      </c>
      <c r="AA1553" t="s">
        <v>1698</v>
      </c>
      <c r="AB1553" t="s">
        <v>1699</v>
      </c>
      <c r="AC1553" t="s">
        <v>1700</v>
      </c>
      <c r="AD1553" t="s">
        <v>1701</v>
      </c>
      <c r="AE1553" t="s">
        <v>1702</v>
      </c>
      <c r="AF1553" t="s">
        <v>1703</v>
      </c>
      <c r="AG1553" t="s">
        <v>1704</v>
      </c>
      <c r="AH1553" t="s">
        <v>1705</v>
      </c>
      <c r="AI1553" t="s">
        <v>1706</v>
      </c>
      <c r="AJ1553">
        <v>1582</v>
      </c>
    </row>
    <row r="1554" spans="1:36" ht="15" x14ac:dyDescent="0.2">
      <c r="A1554">
        <v>41</v>
      </c>
      <c r="B1554" s="3">
        <v>97254</v>
      </c>
      <c r="C1554" t="s">
        <v>211</v>
      </c>
      <c r="E1554" t="s">
        <v>212</v>
      </c>
      <c r="F1554" t="s">
        <v>37</v>
      </c>
      <c r="G1554" t="s">
        <v>1696</v>
      </c>
      <c r="H1554" t="s">
        <v>93</v>
      </c>
      <c r="I1554" t="s">
        <v>145</v>
      </c>
      <c r="M1554" t="s">
        <v>41</v>
      </c>
      <c r="N1554" t="s">
        <v>1696</v>
      </c>
      <c r="V1554" t="s">
        <v>841</v>
      </c>
      <c r="W1554" t="s">
        <v>237</v>
      </c>
      <c r="X1554" t="s">
        <v>238</v>
      </c>
      <c r="Y1554" t="s">
        <v>1697</v>
      </c>
      <c r="Z1554" s="3">
        <v>97254</v>
      </c>
      <c r="AA1554" t="s">
        <v>1698</v>
      </c>
      <c r="AB1554" t="s">
        <v>1699</v>
      </c>
      <c r="AC1554" t="s">
        <v>1700</v>
      </c>
      <c r="AD1554" t="s">
        <v>1701</v>
      </c>
      <c r="AE1554" t="s">
        <v>1702</v>
      </c>
      <c r="AF1554" t="s">
        <v>1703</v>
      </c>
      <c r="AG1554" t="s">
        <v>1704</v>
      </c>
      <c r="AH1554" t="s">
        <v>1705</v>
      </c>
      <c r="AI1554" t="s">
        <v>1706</v>
      </c>
      <c r="AJ1554">
        <v>1589</v>
      </c>
    </row>
    <row r="1555" spans="1:36" ht="15" x14ac:dyDescent="0.2">
      <c r="A1555">
        <v>36</v>
      </c>
      <c r="B1555" s="3">
        <v>97254</v>
      </c>
      <c r="C1555" t="s">
        <v>219</v>
      </c>
      <c r="E1555" t="s">
        <v>220</v>
      </c>
      <c r="F1555" t="s">
        <v>37</v>
      </c>
      <c r="G1555" t="s">
        <v>1696</v>
      </c>
      <c r="H1555" t="s">
        <v>93</v>
      </c>
      <c r="I1555" t="s">
        <v>145</v>
      </c>
      <c r="M1555" t="s">
        <v>41</v>
      </c>
      <c r="N1555" t="s">
        <v>1696</v>
      </c>
      <c r="V1555" t="s">
        <v>841</v>
      </c>
      <c r="W1555" t="s">
        <v>237</v>
      </c>
      <c r="X1555" t="s">
        <v>238</v>
      </c>
      <c r="Y1555" t="s">
        <v>1697</v>
      </c>
      <c r="Z1555" s="3">
        <v>97254</v>
      </c>
      <c r="AA1555" t="s">
        <v>1698</v>
      </c>
      <c r="AB1555" t="s">
        <v>1699</v>
      </c>
      <c r="AC1555" t="s">
        <v>1700</v>
      </c>
      <c r="AD1555" t="s">
        <v>1701</v>
      </c>
      <c r="AE1555" t="s">
        <v>1702</v>
      </c>
      <c r="AF1555" t="s">
        <v>1703</v>
      </c>
      <c r="AG1555" t="s">
        <v>1704</v>
      </c>
      <c r="AH1555" t="s">
        <v>1705</v>
      </c>
      <c r="AI1555" t="s">
        <v>1706</v>
      </c>
      <c r="AJ1555">
        <v>1584</v>
      </c>
    </row>
    <row r="1556" spans="1:36" ht="15" x14ac:dyDescent="0.2">
      <c r="A1556">
        <v>37</v>
      </c>
      <c r="B1556" s="3">
        <v>97254</v>
      </c>
      <c r="C1556" t="s">
        <v>219</v>
      </c>
      <c r="E1556" t="s">
        <v>220</v>
      </c>
      <c r="F1556" t="s">
        <v>37</v>
      </c>
      <c r="G1556" t="s">
        <v>1696</v>
      </c>
      <c r="H1556" t="s">
        <v>93</v>
      </c>
      <c r="I1556" t="s">
        <v>145</v>
      </c>
      <c r="M1556" t="s">
        <v>41</v>
      </c>
      <c r="N1556" t="s">
        <v>1696</v>
      </c>
      <c r="V1556" t="s">
        <v>841</v>
      </c>
      <c r="W1556" t="s">
        <v>237</v>
      </c>
      <c r="X1556" t="s">
        <v>238</v>
      </c>
      <c r="Y1556" t="s">
        <v>1697</v>
      </c>
      <c r="Z1556" s="3">
        <v>97254</v>
      </c>
      <c r="AA1556" t="s">
        <v>1698</v>
      </c>
      <c r="AB1556" t="s">
        <v>1699</v>
      </c>
      <c r="AC1556" t="s">
        <v>1700</v>
      </c>
      <c r="AD1556" t="s">
        <v>1701</v>
      </c>
      <c r="AE1556" t="s">
        <v>1702</v>
      </c>
      <c r="AF1556" t="s">
        <v>1703</v>
      </c>
      <c r="AG1556" t="s">
        <v>1704</v>
      </c>
      <c r="AH1556" t="s">
        <v>1705</v>
      </c>
      <c r="AI1556" t="s">
        <v>1706</v>
      </c>
      <c r="AJ1556">
        <v>1585</v>
      </c>
    </row>
    <row r="1557" spans="1:36" ht="15" x14ac:dyDescent="0.2">
      <c r="A1557">
        <v>38</v>
      </c>
      <c r="B1557" s="3">
        <v>97254</v>
      </c>
      <c r="C1557" t="s">
        <v>219</v>
      </c>
      <c r="E1557" t="s">
        <v>220</v>
      </c>
      <c r="F1557" t="s">
        <v>37</v>
      </c>
      <c r="G1557" t="s">
        <v>1696</v>
      </c>
      <c r="H1557" t="s">
        <v>93</v>
      </c>
      <c r="I1557" t="s">
        <v>145</v>
      </c>
      <c r="M1557" t="s">
        <v>41</v>
      </c>
      <c r="N1557" t="s">
        <v>1696</v>
      </c>
      <c r="V1557" t="s">
        <v>841</v>
      </c>
      <c r="W1557" t="s">
        <v>237</v>
      </c>
      <c r="X1557" t="s">
        <v>238</v>
      </c>
      <c r="Y1557" t="s">
        <v>1697</v>
      </c>
      <c r="Z1557" s="3">
        <v>97254</v>
      </c>
      <c r="AA1557" t="s">
        <v>1698</v>
      </c>
      <c r="AB1557" t="s">
        <v>1699</v>
      </c>
      <c r="AC1557" t="s">
        <v>1700</v>
      </c>
      <c r="AD1557" t="s">
        <v>1701</v>
      </c>
      <c r="AE1557" t="s">
        <v>1702</v>
      </c>
      <c r="AF1557" t="s">
        <v>1703</v>
      </c>
      <c r="AG1557" t="s">
        <v>1704</v>
      </c>
      <c r="AH1557" t="s">
        <v>1705</v>
      </c>
      <c r="AI1557" t="s">
        <v>1706</v>
      </c>
      <c r="AJ1557">
        <v>1586</v>
      </c>
    </row>
    <row r="1558" spans="1:36" ht="15" x14ac:dyDescent="0.2">
      <c r="A1558">
        <v>39</v>
      </c>
      <c r="B1558" s="3">
        <v>97254</v>
      </c>
      <c r="C1558" t="s">
        <v>219</v>
      </c>
      <c r="E1558" t="s">
        <v>220</v>
      </c>
      <c r="F1558" t="s">
        <v>37</v>
      </c>
      <c r="G1558" t="s">
        <v>1696</v>
      </c>
      <c r="H1558" t="s">
        <v>93</v>
      </c>
      <c r="I1558" t="s">
        <v>145</v>
      </c>
      <c r="M1558" t="s">
        <v>41</v>
      </c>
      <c r="N1558" t="s">
        <v>1696</v>
      </c>
      <c r="V1558" t="s">
        <v>841</v>
      </c>
      <c r="W1558" t="s">
        <v>237</v>
      </c>
      <c r="X1558" t="s">
        <v>238</v>
      </c>
      <c r="Y1558" t="s">
        <v>1697</v>
      </c>
      <c r="Z1558" s="3">
        <v>97254</v>
      </c>
      <c r="AA1558" t="s">
        <v>1698</v>
      </c>
      <c r="AB1558" t="s">
        <v>1699</v>
      </c>
      <c r="AC1558" t="s">
        <v>1700</v>
      </c>
      <c r="AD1558" t="s">
        <v>1701</v>
      </c>
      <c r="AE1558" t="s">
        <v>1702</v>
      </c>
      <c r="AF1558" t="s">
        <v>1703</v>
      </c>
      <c r="AG1558" t="s">
        <v>1704</v>
      </c>
      <c r="AH1558" t="s">
        <v>1705</v>
      </c>
      <c r="AI1558" t="s">
        <v>1706</v>
      </c>
      <c r="AJ1558">
        <v>1587</v>
      </c>
    </row>
    <row r="1559" spans="1:36" ht="15" x14ac:dyDescent="0.2">
      <c r="A1559">
        <v>40</v>
      </c>
      <c r="B1559" s="3">
        <v>97254</v>
      </c>
      <c r="C1559" t="s">
        <v>219</v>
      </c>
      <c r="E1559" t="s">
        <v>220</v>
      </c>
      <c r="F1559" t="s">
        <v>37</v>
      </c>
      <c r="G1559" t="s">
        <v>1696</v>
      </c>
      <c r="H1559" t="s">
        <v>93</v>
      </c>
      <c r="I1559" t="s">
        <v>145</v>
      </c>
      <c r="M1559" t="s">
        <v>41</v>
      </c>
      <c r="N1559" t="s">
        <v>1696</v>
      </c>
      <c r="V1559" t="s">
        <v>841</v>
      </c>
      <c r="W1559" t="s">
        <v>237</v>
      </c>
      <c r="X1559" t="s">
        <v>238</v>
      </c>
      <c r="Y1559" t="s">
        <v>1697</v>
      </c>
      <c r="Z1559" s="3">
        <v>97254</v>
      </c>
      <c r="AA1559" t="s">
        <v>1698</v>
      </c>
      <c r="AB1559" t="s">
        <v>1699</v>
      </c>
      <c r="AC1559" t="s">
        <v>1700</v>
      </c>
      <c r="AD1559" t="s">
        <v>1701</v>
      </c>
      <c r="AE1559" t="s">
        <v>1702</v>
      </c>
      <c r="AF1559" t="s">
        <v>1703</v>
      </c>
      <c r="AG1559" t="s">
        <v>1704</v>
      </c>
      <c r="AH1559" t="s">
        <v>1705</v>
      </c>
      <c r="AI1559" t="s">
        <v>1706</v>
      </c>
      <c r="AJ1559">
        <v>1588</v>
      </c>
    </row>
    <row r="1560" spans="1:36" ht="15" x14ac:dyDescent="0.2">
      <c r="A1560">
        <v>42</v>
      </c>
      <c r="B1560" s="3">
        <v>97254</v>
      </c>
      <c r="C1560" t="s">
        <v>514</v>
      </c>
      <c r="E1560" t="s">
        <v>515</v>
      </c>
      <c r="F1560" t="s">
        <v>37</v>
      </c>
      <c r="G1560" t="s">
        <v>516</v>
      </c>
      <c r="H1560" t="s">
        <v>93</v>
      </c>
      <c r="I1560" t="s">
        <v>39</v>
      </c>
      <c r="J1560" t="s">
        <v>1732</v>
      </c>
      <c r="M1560" t="s">
        <v>41</v>
      </c>
      <c r="N1560" t="s">
        <v>1696</v>
      </c>
      <c r="V1560" t="s">
        <v>841</v>
      </c>
      <c r="W1560" t="s">
        <v>237</v>
      </c>
      <c r="X1560" t="s">
        <v>238</v>
      </c>
      <c r="Y1560" t="s">
        <v>1697</v>
      </c>
      <c r="Z1560" s="3">
        <v>97254</v>
      </c>
      <c r="AA1560" t="s">
        <v>1698</v>
      </c>
      <c r="AB1560" t="s">
        <v>1699</v>
      </c>
      <c r="AC1560" t="s">
        <v>1700</v>
      </c>
      <c r="AD1560" t="s">
        <v>1701</v>
      </c>
      <c r="AE1560" t="s">
        <v>1702</v>
      </c>
      <c r="AF1560" t="s">
        <v>1703</v>
      </c>
      <c r="AG1560" t="s">
        <v>1704</v>
      </c>
      <c r="AH1560" t="s">
        <v>1705</v>
      </c>
      <c r="AI1560" t="s">
        <v>1706</v>
      </c>
      <c r="AJ1560">
        <v>1590</v>
      </c>
    </row>
    <row r="1561" spans="1:36" ht="15" x14ac:dyDescent="0.2">
      <c r="A1561">
        <v>43</v>
      </c>
      <c r="B1561" s="3">
        <v>97254</v>
      </c>
      <c r="C1561" t="s">
        <v>514</v>
      </c>
      <c r="E1561" t="s">
        <v>515</v>
      </c>
      <c r="F1561" t="s">
        <v>37</v>
      </c>
      <c r="G1561" t="s">
        <v>516</v>
      </c>
      <c r="H1561" t="s">
        <v>93</v>
      </c>
      <c r="I1561" t="s">
        <v>39</v>
      </c>
      <c r="J1561" t="s">
        <v>1732</v>
      </c>
      <c r="M1561" t="s">
        <v>41</v>
      </c>
      <c r="N1561" t="s">
        <v>1696</v>
      </c>
      <c r="V1561" t="s">
        <v>841</v>
      </c>
      <c r="W1561" t="s">
        <v>237</v>
      </c>
      <c r="X1561" t="s">
        <v>238</v>
      </c>
      <c r="Y1561" t="s">
        <v>1697</v>
      </c>
      <c r="Z1561" s="3">
        <v>97254</v>
      </c>
      <c r="AA1561" t="s">
        <v>1698</v>
      </c>
      <c r="AB1561" t="s">
        <v>1699</v>
      </c>
      <c r="AC1561" t="s">
        <v>1700</v>
      </c>
      <c r="AD1561" t="s">
        <v>1701</v>
      </c>
      <c r="AE1561" t="s">
        <v>1702</v>
      </c>
      <c r="AF1561" t="s">
        <v>1703</v>
      </c>
      <c r="AG1561" t="s">
        <v>1704</v>
      </c>
      <c r="AH1561" t="s">
        <v>1705</v>
      </c>
      <c r="AI1561" t="s">
        <v>1706</v>
      </c>
      <c r="AJ1561">
        <v>1591</v>
      </c>
    </row>
    <row r="1562" spans="1:36" ht="15" x14ac:dyDescent="0.2">
      <c r="A1562">
        <v>44</v>
      </c>
      <c r="B1562" s="3">
        <v>97254</v>
      </c>
      <c r="C1562" t="s">
        <v>514</v>
      </c>
      <c r="E1562" t="s">
        <v>515</v>
      </c>
      <c r="F1562" t="s">
        <v>37</v>
      </c>
      <c r="G1562" t="s">
        <v>516</v>
      </c>
      <c r="H1562" t="s">
        <v>93</v>
      </c>
      <c r="I1562" t="s">
        <v>39</v>
      </c>
      <c r="J1562" t="s">
        <v>1732</v>
      </c>
      <c r="M1562" t="s">
        <v>41</v>
      </c>
      <c r="N1562" t="s">
        <v>1696</v>
      </c>
      <c r="V1562" t="s">
        <v>841</v>
      </c>
      <c r="W1562" t="s">
        <v>237</v>
      </c>
      <c r="X1562" t="s">
        <v>238</v>
      </c>
      <c r="Y1562" t="s">
        <v>1697</v>
      </c>
      <c r="Z1562" s="3">
        <v>97254</v>
      </c>
      <c r="AA1562" t="s">
        <v>1698</v>
      </c>
      <c r="AB1562" t="s">
        <v>1699</v>
      </c>
      <c r="AC1562" t="s">
        <v>1700</v>
      </c>
      <c r="AD1562" t="s">
        <v>1701</v>
      </c>
      <c r="AE1562" t="s">
        <v>1702</v>
      </c>
      <c r="AF1562" t="s">
        <v>1703</v>
      </c>
      <c r="AG1562" t="s">
        <v>1704</v>
      </c>
      <c r="AH1562" t="s">
        <v>1705</v>
      </c>
      <c r="AI1562" t="s">
        <v>1706</v>
      </c>
      <c r="AJ1562">
        <v>1592</v>
      </c>
    </row>
    <row r="1563" spans="1:36" ht="15" x14ac:dyDescent="0.2">
      <c r="A1563">
        <v>45</v>
      </c>
      <c r="B1563" s="3">
        <v>97254</v>
      </c>
      <c r="C1563" t="s">
        <v>514</v>
      </c>
      <c r="E1563" t="s">
        <v>515</v>
      </c>
      <c r="F1563" t="s">
        <v>37</v>
      </c>
      <c r="G1563" t="s">
        <v>516</v>
      </c>
      <c r="H1563" t="s">
        <v>93</v>
      </c>
      <c r="I1563" t="s">
        <v>39</v>
      </c>
      <c r="J1563" t="s">
        <v>1732</v>
      </c>
      <c r="M1563" t="s">
        <v>41</v>
      </c>
      <c r="N1563" t="s">
        <v>1696</v>
      </c>
      <c r="V1563" t="s">
        <v>841</v>
      </c>
      <c r="W1563" t="s">
        <v>237</v>
      </c>
      <c r="X1563" t="s">
        <v>238</v>
      </c>
      <c r="Y1563" t="s">
        <v>1697</v>
      </c>
      <c r="Z1563" s="3">
        <v>97254</v>
      </c>
      <c r="AA1563" t="s">
        <v>1698</v>
      </c>
      <c r="AB1563" t="s">
        <v>1699</v>
      </c>
      <c r="AC1563" t="s">
        <v>1700</v>
      </c>
      <c r="AD1563" t="s">
        <v>1701</v>
      </c>
      <c r="AE1563" t="s">
        <v>1702</v>
      </c>
      <c r="AF1563" t="s">
        <v>1703</v>
      </c>
      <c r="AG1563" t="s">
        <v>1704</v>
      </c>
      <c r="AH1563" t="s">
        <v>1705</v>
      </c>
      <c r="AI1563" t="s">
        <v>1706</v>
      </c>
      <c r="AJ1563">
        <v>1593</v>
      </c>
    </row>
    <row r="1564" spans="1:36" ht="15" x14ac:dyDescent="0.2">
      <c r="A1564">
        <v>46</v>
      </c>
      <c r="B1564" s="3">
        <v>97254</v>
      </c>
      <c r="C1564" t="s">
        <v>514</v>
      </c>
      <c r="E1564" t="s">
        <v>515</v>
      </c>
      <c r="F1564" t="s">
        <v>37</v>
      </c>
      <c r="G1564" t="s">
        <v>516</v>
      </c>
      <c r="H1564" t="s">
        <v>93</v>
      </c>
      <c r="I1564" t="s">
        <v>39</v>
      </c>
      <c r="J1564" t="s">
        <v>1732</v>
      </c>
      <c r="M1564" t="s">
        <v>41</v>
      </c>
      <c r="N1564" t="s">
        <v>1696</v>
      </c>
      <c r="V1564" t="s">
        <v>841</v>
      </c>
      <c r="W1564" t="s">
        <v>237</v>
      </c>
      <c r="X1564" t="s">
        <v>238</v>
      </c>
      <c r="Y1564" t="s">
        <v>1697</v>
      </c>
      <c r="Z1564" s="3">
        <v>97254</v>
      </c>
      <c r="AA1564" t="s">
        <v>1698</v>
      </c>
      <c r="AB1564" t="s">
        <v>1699</v>
      </c>
      <c r="AC1564" t="s">
        <v>1700</v>
      </c>
      <c r="AD1564" t="s">
        <v>1701</v>
      </c>
      <c r="AE1564" t="s">
        <v>1702</v>
      </c>
      <c r="AF1564" t="s">
        <v>1703</v>
      </c>
      <c r="AG1564" t="s">
        <v>1704</v>
      </c>
      <c r="AH1564" t="s">
        <v>1705</v>
      </c>
      <c r="AI1564" t="s">
        <v>1706</v>
      </c>
      <c r="AJ1564">
        <v>1594</v>
      </c>
    </row>
    <row r="1565" spans="1:36" ht="15" x14ac:dyDescent="0.2">
      <c r="A1565">
        <v>5</v>
      </c>
      <c r="B1565" s="3">
        <v>97205</v>
      </c>
      <c r="C1565" t="s">
        <v>514</v>
      </c>
      <c r="E1565" t="s">
        <v>515</v>
      </c>
      <c r="H1565" t="s">
        <v>93</v>
      </c>
      <c r="I1565" t="s">
        <v>39</v>
      </c>
      <c r="M1565" t="s">
        <v>119</v>
      </c>
      <c r="V1565" t="s">
        <v>466</v>
      </c>
      <c r="W1565" t="s">
        <v>467</v>
      </c>
      <c r="X1565" t="s">
        <v>238</v>
      </c>
      <c r="Y1565" t="s">
        <v>468</v>
      </c>
      <c r="Z1565" s="3">
        <v>97205</v>
      </c>
      <c r="AA1565" t="s">
        <v>469</v>
      </c>
      <c r="AB1565" t="s">
        <v>1616</v>
      </c>
      <c r="AC1565" t="s">
        <v>1617</v>
      </c>
      <c r="AD1565" t="s">
        <v>470</v>
      </c>
      <c r="AE1565" t="s">
        <v>1618</v>
      </c>
      <c r="AF1565" t="s">
        <v>1619</v>
      </c>
      <c r="AG1565" t="s">
        <v>1620</v>
      </c>
      <c r="AH1565" t="s">
        <v>1621</v>
      </c>
      <c r="AI1565" t="s">
        <v>1622</v>
      </c>
      <c r="AJ1565">
        <v>1595</v>
      </c>
    </row>
    <row r="1566" spans="1:36" ht="15" x14ac:dyDescent="0.2">
      <c r="A1566">
        <v>47</v>
      </c>
      <c r="B1566" s="3">
        <v>97254</v>
      </c>
      <c r="C1566" t="s">
        <v>384</v>
      </c>
      <c r="E1566" t="s">
        <v>385</v>
      </c>
      <c r="F1566" t="s">
        <v>1733</v>
      </c>
      <c r="H1566" t="s">
        <v>1734</v>
      </c>
      <c r="I1566" t="s">
        <v>96</v>
      </c>
      <c r="M1566" t="s">
        <v>119</v>
      </c>
      <c r="N1566" t="s">
        <v>1696</v>
      </c>
      <c r="V1566" t="s">
        <v>841</v>
      </c>
      <c r="W1566" t="s">
        <v>237</v>
      </c>
      <c r="X1566" t="s">
        <v>238</v>
      </c>
      <c r="Y1566" t="s">
        <v>1697</v>
      </c>
      <c r="Z1566" s="3">
        <v>97254</v>
      </c>
      <c r="AA1566" t="s">
        <v>1698</v>
      </c>
      <c r="AB1566" t="s">
        <v>1699</v>
      </c>
      <c r="AC1566" t="s">
        <v>1700</v>
      </c>
      <c r="AD1566" t="s">
        <v>1701</v>
      </c>
      <c r="AE1566" t="s">
        <v>1702</v>
      </c>
      <c r="AF1566" t="s">
        <v>1703</v>
      </c>
      <c r="AG1566" t="s">
        <v>1704</v>
      </c>
      <c r="AH1566" t="s">
        <v>1705</v>
      </c>
      <c r="AI1566" t="s">
        <v>1706</v>
      </c>
      <c r="AJ1566">
        <v>1596</v>
      </c>
    </row>
    <row r="1567" spans="1:36" ht="15" x14ac:dyDescent="0.2">
      <c r="A1567">
        <v>48</v>
      </c>
      <c r="B1567" s="3">
        <v>97254</v>
      </c>
      <c r="C1567" t="s">
        <v>120</v>
      </c>
      <c r="E1567" t="s">
        <v>121</v>
      </c>
      <c r="F1567" t="s">
        <v>122</v>
      </c>
      <c r="G1567" t="s">
        <v>123</v>
      </c>
      <c r="H1567" t="s">
        <v>69</v>
      </c>
      <c r="I1567" t="s">
        <v>577</v>
      </c>
      <c r="K1567" t="s">
        <v>1735</v>
      </c>
      <c r="M1567" t="s">
        <v>41</v>
      </c>
      <c r="N1567" t="s">
        <v>1696</v>
      </c>
      <c r="V1567" t="s">
        <v>841</v>
      </c>
      <c r="W1567" t="s">
        <v>237</v>
      </c>
      <c r="X1567" t="s">
        <v>238</v>
      </c>
      <c r="Y1567" t="s">
        <v>1697</v>
      </c>
      <c r="Z1567" s="3">
        <v>97254</v>
      </c>
      <c r="AA1567" t="s">
        <v>1698</v>
      </c>
      <c r="AB1567" t="s">
        <v>1699</v>
      </c>
      <c r="AC1567" t="s">
        <v>1700</v>
      </c>
      <c r="AD1567" t="s">
        <v>1701</v>
      </c>
      <c r="AE1567" t="s">
        <v>1702</v>
      </c>
      <c r="AF1567" t="s">
        <v>1703</v>
      </c>
      <c r="AG1567" t="s">
        <v>1704</v>
      </c>
      <c r="AH1567" t="s">
        <v>1705</v>
      </c>
      <c r="AI1567" t="s">
        <v>1706</v>
      </c>
      <c r="AJ1567">
        <v>1597</v>
      </c>
    </row>
    <row r="1568" spans="1:36" ht="15" x14ac:dyDescent="0.2">
      <c r="A1568">
        <v>49</v>
      </c>
      <c r="B1568" s="3">
        <v>97254</v>
      </c>
      <c r="C1568" t="s">
        <v>223</v>
      </c>
      <c r="E1568" t="s">
        <v>224</v>
      </c>
      <c r="F1568" t="s">
        <v>225</v>
      </c>
      <c r="G1568" t="s">
        <v>226</v>
      </c>
      <c r="H1568" t="s">
        <v>93</v>
      </c>
      <c r="I1568" t="s">
        <v>39</v>
      </c>
      <c r="K1568" t="s">
        <v>1736</v>
      </c>
      <c r="M1568" t="s">
        <v>41</v>
      </c>
      <c r="N1568" t="s">
        <v>1696</v>
      </c>
      <c r="V1568" t="s">
        <v>841</v>
      </c>
      <c r="W1568" t="s">
        <v>237</v>
      </c>
      <c r="X1568" t="s">
        <v>238</v>
      </c>
      <c r="Y1568" t="s">
        <v>1697</v>
      </c>
      <c r="Z1568" s="3">
        <v>97254</v>
      </c>
      <c r="AA1568" t="s">
        <v>1698</v>
      </c>
      <c r="AB1568" t="s">
        <v>1699</v>
      </c>
      <c r="AC1568" t="s">
        <v>1700</v>
      </c>
      <c r="AD1568" t="s">
        <v>1701</v>
      </c>
      <c r="AE1568" t="s">
        <v>1702</v>
      </c>
      <c r="AF1568" t="s">
        <v>1703</v>
      </c>
      <c r="AG1568" t="s">
        <v>1704</v>
      </c>
      <c r="AH1568" t="s">
        <v>1705</v>
      </c>
      <c r="AI1568" t="s">
        <v>1706</v>
      </c>
      <c r="AJ1568">
        <v>1598</v>
      </c>
    </row>
    <row r="1569" spans="1:36" ht="15" x14ac:dyDescent="0.2">
      <c r="A1569">
        <v>50</v>
      </c>
      <c r="B1569" s="3">
        <v>97254</v>
      </c>
      <c r="C1569" t="s">
        <v>161</v>
      </c>
      <c r="E1569" t="s">
        <v>162</v>
      </c>
      <c r="F1569" t="s">
        <v>1252</v>
      </c>
      <c r="G1569" t="s">
        <v>1737</v>
      </c>
      <c r="H1569" t="s">
        <v>93</v>
      </c>
      <c r="I1569" t="s">
        <v>96</v>
      </c>
      <c r="K1569" t="s">
        <v>1738</v>
      </c>
      <c r="M1569" t="s">
        <v>41</v>
      </c>
      <c r="N1569" t="s">
        <v>1696</v>
      </c>
      <c r="V1569" t="s">
        <v>841</v>
      </c>
      <c r="W1569" t="s">
        <v>237</v>
      </c>
      <c r="X1569" t="s">
        <v>238</v>
      </c>
      <c r="Y1569" t="s">
        <v>1697</v>
      </c>
      <c r="Z1569" s="3">
        <v>97254</v>
      </c>
      <c r="AA1569" t="s">
        <v>1698</v>
      </c>
      <c r="AB1569" t="s">
        <v>1699</v>
      </c>
      <c r="AC1569" t="s">
        <v>1700</v>
      </c>
      <c r="AD1569" t="s">
        <v>1701</v>
      </c>
      <c r="AE1569" t="s">
        <v>1702</v>
      </c>
      <c r="AF1569" t="s">
        <v>1703</v>
      </c>
      <c r="AG1569" t="s">
        <v>1704</v>
      </c>
      <c r="AH1569" t="s">
        <v>1705</v>
      </c>
      <c r="AI1569" t="s">
        <v>1706</v>
      </c>
      <c r="AJ1569">
        <v>1599</v>
      </c>
    </row>
    <row r="1570" spans="1:36" ht="15" x14ac:dyDescent="0.2">
      <c r="A1570">
        <v>51</v>
      </c>
      <c r="B1570" s="3">
        <v>97254</v>
      </c>
      <c r="C1570" t="s">
        <v>380</v>
      </c>
      <c r="E1570" t="s">
        <v>381</v>
      </c>
      <c r="F1570" t="s">
        <v>1252</v>
      </c>
      <c r="G1570" t="s">
        <v>1739</v>
      </c>
      <c r="I1570" t="s">
        <v>39</v>
      </c>
      <c r="K1570" t="s">
        <v>1740</v>
      </c>
      <c r="M1570" t="s">
        <v>41</v>
      </c>
      <c r="N1570" t="s">
        <v>1696</v>
      </c>
      <c r="V1570" t="s">
        <v>841</v>
      </c>
      <c r="W1570" t="s">
        <v>237</v>
      </c>
      <c r="X1570" t="s">
        <v>238</v>
      </c>
      <c r="Y1570" t="s">
        <v>1697</v>
      </c>
      <c r="Z1570" s="3">
        <v>97254</v>
      </c>
      <c r="AA1570" t="s">
        <v>1698</v>
      </c>
      <c r="AB1570" t="s">
        <v>1699</v>
      </c>
      <c r="AC1570" t="s">
        <v>1700</v>
      </c>
      <c r="AD1570" t="s">
        <v>1701</v>
      </c>
      <c r="AE1570" t="s">
        <v>1702</v>
      </c>
      <c r="AF1570" t="s">
        <v>1703</v>
      </c>
      <c r="AG1570" t="s">
        <v>1704</v>
      </c>
      <c r="AH1570" t="s">
        <v>1705</v>
      </c>
      <c r="AI1570" t="s">
        <v>1706</v>
      </c>
      <c r="AJ1570">
        <v>1600</v>
      </c>
    </row>
    <row r="1571" spans="1:36" ht="15" x14ac:dyDescent="0.2">
      <c r="A1571">
        <v>49</v>
      </c>
      <c r="B1571" s="3">
        <v>97205</v>
      </c>
      <c r="C1571" t="s">
        <v>219</v>
      </c>
      <c r="E1571" t="s">
        <v>220</v>
      </c>
      <c r="H1571" t="s">
        <v>93</v>
      </c>
      <c r="I1571" t="s">
        <v>145</v>
      </c>
      <c r="M1571" t="s">
        <v>41</v>
      </c>
      <c r="Q1571" t="s">
        <v>42</v>
      </c>
      <c r="V1571" t="s">
        <v>466</v>
      </c>
      <c r="W1571" t="s">
        <v>467</v>
      </c>
      <c r="X1571" t="s">
        <v>238</v>
      </c>
      <c r="Y1571" t="s">
        <v>468</v>
      </c>
      <c r="Z1571" s="3">
        <v>97205</v>
      </c>
      <c r="AA1571" t="s">
        <v>469</v>
      </c>
      <c r="AB1571" t="s">
        <v>1616</v>
      </c>
      <c r="AD1571" t="s">
        <v>470</v>
      </c>
      <c r="AE1571" t="s">
        <v>1618</v>
      </c>
      <c r="AF1571" t="s">
        <v>1619</v>
      </c>
      <c r="AG1571" t="s">
        <v>1620</v>
      </c>
      <c r="AH1571" t="s">
        <v>1621</v>
      </c>
      <c r="AI1571" t="s">
        <v>1622</v>
      </c>
      <c r="AJ1571">
        <v>1601</v>
      </c>
    </row>
    <row r="1572" spans="1:36" ht="15" x14ac:dyDescent="0.2">
      <c r="A1572">
        <v>52</v>
      </c>
      <c r="B1572" s="3">
        <v>97254</v>
      </c>
      <c r="C1572" t="s">
        <v>1670</v>
      </c>
      <c r="E1572" t="s">
        <v>1671</v>
      </c>
      <c r="F1572" t="s">
        <v>128</v>
      </c>
      <c r="G1572" t="s">
        <v>1741</v>
      </c>
      <c r="H1572" t="s">
        <v>93</v>
      </c>
      <c r="M1572" t="s">
        <v>60</v>
      </c>
      <c r="N1572" t="s">
        <v>1696</v>
      </c>
      <c r="V1572" t="s">
        <v>841</v>
      </c>
      <c r="W1572" t="s">
        <v>237</v>
      </c>
      <c r="X1572" t="s">
        <v>238</v>
      </c>
      <c r="Y1572" t="s">
        <v>1697</v>
      </c>
      <c r="Z1572" s="3">
        <v>97254</v>
      </c>
      <c r="AA1572" t="s">
        <v>1698</v>
      </c>
      <c r="AB1572" t="s">
        <v>1699</v>
      </c>
      <c r="AC1572" t="s">
        <v>1700</v>
      </c>
      <c r="AD1572" t="s">
        <v>1701</v>
      </c>
      <c r="AE1572" t="s">
        <v>1702</v>
      </c>
      <c r="AF1572" t="s">
        <v>1703</v>
      </c>
      <c r="AG1572" t="s">
        <v>1704</v>
      </c>
      <c r="AH1572" t="s">
        <v>1705</v>
      </c>
      <c r="AI1572" t="s">
        <v>1706</v>
      </c>
      <c r="AJ1572">
        <v>1602</v>
      </c>
    </row>
    <row r="1573" spans="1:36" ht="15" x14ac:dyDescent="0.2">
      <c r="A1573">
        <v>53</v>
      </c>
      <c r="B1573" s="3">
        <v>97254</v>
      </c>
      <c r="C1573" t="s">
        <v>680</v>
      </c>
      <c r="E1573" t="s">
        <v>681</v>
      </c>
      <c r="H1573" t="s">
        <v>93</v>
      </c>
      <c r="I1573" t="s">
        <v>145</v>
      </c>
      <c r="M1573" t="s">
        <v>60</v>
      </c>
      <c r="N1573" t="s">
        <v>1696</v>
      </c>
      <c r="V1573" t="s">
        <v>841</v>
      </c>
      <c r="W1573" t="s">
        <v>237</v>
      </c>
      <c r="X1573" t="s">
        <v>238</v>
      </c>
      <c r="Y1573" t="s">
        <v>1697</v>
      </c>
      <c r="Z1573" s="3">
        <v>97254</v>
      </c>
      <c r="AA1573" t="s">
        <v>1698</v>
      </c>
      <c r="AB1573" t="s">
        <v>1699</v>
      </c>
      <c r="AC1573" t="s">
        <v>1700</v>
      </c>
      <c r="AD1573" t="s">
        <v>1701</v>
      </c>
      <c r="AE1573" t="s">
        <v>1702</v>
      </c>
      <c r="AF1573" t="s">
        <v>1703</v>
      </c>
      <c r="AG1573" t="s">
        <v>1704</v>
      </c>
      <c r="AH1573" t="s">
        <v>1705</v>
      </c>
      <c r="AI1573" t="s">
        <v>1706</v>
      </c>
      <c r="AJ1573">
        <v>1603</v>
      </c>
    </row>
    <row r="1574" spans="1:36" ht="15" x14ac:dyDescent="0.2">
      <c r="A1574">
        <v>54</v>
      </c>
      <c r="B1574" s="3">
        <v>97254</v>
      </c>
      <c r="C1574" t="s">
        <v>707</v>
      </c>
      <c r="E1574" t="s">
        <v>708</v>
      </c>
      <c r="F1574" t="s">
        <v>1742</v>
      </c>
      <c r="H1574" t="s">
        <v>93</v>
      </c>
      <c r="I1574" t="s">
        <v>748</v>
      </c>
      <c r="M1574" t="s">
        <v>60</v>
      </c>
      <c r="N1574" t="s">
        <v>1696</v>
      </c>
      <c r="V1574" t="s">
        <v>841</v>
      </c>
      <c r="W1574" t="s">
        <v>237</v>
      </c>
      <c r="X1574" t="s">
        <v>238</v>
      </c>
      <c r="Y1574" t="s">
        <v>1697</v>
      </c>
      <c r="Z1574" s="3">
        <v>97254</v>
      </c>
      <c r="AA1574" t="s">
        <v>1698</v>
      </c>
      <c r="AB1574" t="s">
        <v>1699</v>
      </c>
      <c r="AC1574" t="s">
        <v>1700</v>
      </c>
      <c r="AD1574" t="s">
        <v>1701</v>
      </c>
      <c r="AE1574" t="s">
        <v>1702</v>
      </c>
      <c r="AF1574" t="s">
        <v>1703</v>
      </c>
      <c r="AG1574" t="s">
        <v>1704</v>
      </c>
      <c r="AH1574" t="s">
        <v>1705</v>
      </c>
      <c r="AI1574" t="s">
        <v>1706</v>
      </c>
      <c r="AJ1574">
        <v>1604</v>
      </c>
    </row>
    <row r="1575" spans="1:36" ht="15" x14ac:dyDescent="0.2">
      <c r="A1575">
        <v>55</v>
      </c>
      <c r="B1575" s="3">
        <v>97254</v>
      </c>
      <c r="C1575" t="s">
        <v>175</v>
      </c>
      <c r="E1575" t="s">
        <v>176</v>
      </c>
      <c r="F1575" t="s">
        <v>1743</v>
      </c>
      <c r="G1575" t="s">
        <v>1744</v>
      </c>
      <c r="H1575" t="s">
        <v>69</v>
      </c>
      <c r="I1575" t="s">
        <v>96</v>
      </c>
      <c r="K1575" t="s">
        <v>1745</v>
      </c>
      <c r="M1575" t="s">
        <v>60</v>
      </c>
      <c r="N1575" t="s">
        <v>1696</v>
      </c>
      <c r="V1575" t="s">
        <v>841</v>
      </c>
      <c r="W1575" t="s">
        <v>237</v>
      </c>
      <c r="X1575" t="s">
        <v>238</v>
      </c>
      <c r="Y1575" t="s">
        <v>1697</v>
      </c>
      <c r="Z1575" s="3">
        <v>97254</v>
      </c>
      <c r="AA1575" t="s">
        <v>1698</v>
      </c>
      <c r="AB1575" t="s">
        <v>1699</v>
      </c>
      <c r="AC1575" t="s">
        <v>1700</v>
      </c>
      <c r="AD1575" t="s">
        <v>1701</v>
      </c>
      <c r="AE1575" t="s">
        <v>1702</v>
      </c>
      <c r="AF1575" t="s">
        <v>1703</v>
      </c>
      <c r="AG1575" t="s">
        <v>1704</v>
      </c>
      <c r="AH1575" t="s">
        <v>1705</v>
      </c>
      <c r="AI1575" t="s">
        <v>1706</v>
      </c>
      <c r="AJ1575">
        <v>1605</v>
      </c>
    </row>
    <row r="1576" spans="1:36" ht="15" x14ac:dyDescent="0.2">
      <c r="A1576">
        <v>56</v>
      </c>
      <c r="B1576" s="3">
        <v>97254</v>
      </c>
      <c r="C1576" t="s">
        <v>131</v>
      </c>
      <c r="E1576" t="s">
        <v>132</v>
      </c>
      <c r="F1576" t="s">
        <v>133</v>
      </c>
      <c r="G1576" t="s">
        <v>1650</v>
      </c>
      <c r="H1576" t="s">
        <v>93</v>
      </c>
      <c r="I1576" t="s">
        <v>39</v>
      </c>
      <c r="M1576" t="s">
        <v>60</v>
      </c>
      <c r="N1576" t="s">
        <v>1696</v>
      </c>
      <c r="V1576" t="s">
        <v>841</v>
      </c>
      <c r="W1576" t="s">
        <v>237</v>
      </c>
      <c r="X1576" t="s">
        <v>238</v>
      </c>
      <c r="Y1576" t="s">
        <v>1697</v>
      </c>
      <c r="Z1576" s="3">
        <v>97254</v>
      </c>
      <c r="AA1576" t="s">
        <v>1698</v>
      </c>
      <c r="AB1576" t="s">
        <v>1699</v>
      </c>
      <c r="AC1576" t="s">
        <v>1700</v>
      </c>
      <c r="AD1576" t="s">
        <v>1701</v>
      </c>
      <c r="AE1576" t="s">
        <v>1702</v>
      </c>
      <c r="AF1576" t="s">
        <v>1703</v>
      </c>
      <c r="AG1576" t="s">
        <v>1704</v>
      </c>
      <c r="AH1576" t="s">
        <v>1705</v>
      </c>
      <c r="AI1576" t="s">
        <v>1706</v>
      </c>
      <c r="AJ1576">
        <v>1606</v>
      </c>
    </row>
    <row r="1577" spans="1:36" ht="15" x14ac:dyDescent="0.2">
      <c r="A1577">
        <v>57</v>
      </c>
      <c r="B1577" s="3">
        <v>97254</v>
      </c>
      <c r="C1577" t="s">
        <v>131</v>
      </c>
      <c r="E1577" t="s">
        <v>132</v>
      </c>
      <c r="F1577" t="s">
        <v>133</v>
      </c>
      <c r="G1577" t="s">
        <v>1650</v>
      </c>
      <c r="H1577" t="s">
        <v>93</v>
      </c>
      <c r="I1577" t="s">
        <v>39</v>
      </c>
      <c r="M1577" t="s">
        <v>60</v>
      </c>
      <c r="N1577" t="s">
        <v>1696</v>
      </c>
      <c r="V1577" t="s">
        <v>841</v>
      </c>
      <c r="W1577" t="s">
        <v>237</v>
      </c>
      <c r="X1577" t="s">
        <v>238</v>
      </c>
      <c r="Y1577" t="s">
        <v>1697</v>
      </c>
      <c r="Z1577" s="3">
        <v>97254</v>
      </c>
      <c r="AA1577" t="s">
        <v>1698</v>
      </c>
      <c r="AB1577" t="s">
        <v>1699</v>
      </c>
      <c r="AC1577" t="s">
        <v>1700</v>
      </c>
      <c r="AD1577" t="s">
        <v>1701</v>
      </c>
      <c r="AE1577" t="s">
        <v>1702</v>
      </c>
      <c r="AF1577" t="s">
        <v>1703</v>
      </c>
      <c r="AG1577" t="s">
        <v>1704</v>
      </c>
      <c r="AH1577" t="s">
        <v>1705</v>
      </c>
      <c r="AI1577" t="s">
        <v>1706</v>
      </c>
      <c r="AJ1577">
        <v>1607</v>
      </c>
    </row>
    <row r="1578" spans="1:36" ht="15" x14ac:dyDescent="0.2">
      <c r="A1578">
        <v>58</v>
      </c>
      <c r="B1578" s="3">
        <v>97254</v>
      </c>
      <c r="C1578" t="s">
        <v>131</v>
      </c>
      <c r="E1578" t="s">
        <v>132</v>
      </c>
      <c r="F1578" t="s">
        <v>133</v>
      </c>
      <c r="G1578" t="s">
        <v>1650</v>
      </c>
      <c r="H1578" t="s">
        <v>93</v>
      </c>
      <c r="I1578" t="s">
        <v>39</v>
      </c>
      <c r="M1578" t="s">
        <v>60</v>
      </c>
      <c r="N1578" t="s">
        <v>1696</v>
      </c>
      <c r="V1578" t="s">
        <v>841</v>
      </c>
      <c r="W1578" t="s">
        <v>237</v>
      </c>
      <c r="X1578" t="s">
        <v>238</v>
      </c>
      <c r="Y1578" t="s">
        <v>1697</v>
      </c>
      <c r="Z1578" s="3">
        <v>97254</v>
      </c>
      <c r="AA1578" t="s">
        <v>1698</v>
      </c>
      <c r="AB1578" t="s">
        <v>1699</v>
      </c>
      <c r="AC1578" t="s">
        <v>1700</v>
      </c>
      <c r="AD1578" t="s">
        <v>1701</v>
      </c>
      <c r="AE1578" t="s">
        <v>1702</v>
      </c>
      <c r="AF1578" t="s">
        <v>1703</v>
      </c>
      <c r="AG1578" t="s">
        <v>1704</v>
      </c>
      <c r="AH1578" t="s">
        <v>1705</v>
      </c>
      <c r="AI1578" t="s">
        <v>1706</v>
      </c>
      <c r="AJ1578">
        <v>1608</v>
      </c>
    </row>
    <row r="1579" spans="1:36" ht="15" x14ac:dyDescent="0.2">
      <c r="A1579">
        <v>59</v>
      </c>
      <c r="B1579" s="3">
        <v>97254</v>
      </c>
      <c r="C1579" t="s">
        <v>131</v>
      </c>
      <c r="E1579" t="s">
        <v>132</v>
      </c>
      <c r="F1579" t="s">
        <v>133</v>
      </c>
      <c r="G1579" t="s">
        <v>1650</v>
      </c>
      <c r="H1579" t="s">
        <v>93</v>
      </c>
      <c r="I1579" t="s">
        <v>172</v>
      </c>
      <c r="M1579" t="s">
        <v>60</v>
      </c>
      <c r="N1579" t="s">
        <v>1696</v>
      </c>
      <c r="V1579" t="s">
        <v>841</v>
      </c>
      <c r="W1579" t="s">
        <v>237</v>
      </c>
      <c r="X1579" t="s">
        <v>238</v>
      </c>
      <c r="Y1579" t="s">
        <v>1697</v>
      </c>
      <c r="Z1579" s="3">
        <v>97254</v>
      </c>
      <c r="AA1579" t="s">
        <v>1698</v>
      </c>
      <c r="AB1579" t="s">
        <v>1699</v>
      </c>
      <c r="AC1579" t="s">
        <v>1700</v>
      </c>
      <c r="AD1579" t="s">
        <v>1701</v>
      </c>
      <c r="AE1579" t="s">
        <v>1702</v>
      </c>
      <c r="AF1579" t="s">
        <v>1703</v>
      </c>
      <c r="AG1579" t="s">
        <v>1704</v>
      </c>
      <c r="AH1579" t="s">
        <v>1705</v>
      </c>
      <c r="AI1579" t="s">
        <v>1706</v>
      </c>
      <c r="AJ1579">
        <v>1609</v>
      </c>
    </row>
    <row r="1580" spans="1:36" ht="15" x14ac:dyDescent="0.2">
      <c r="A1580">
        <v>60</v>
      </c>
      <c r="B1580" s="3">
        <v>97254</v>
      </c>
      <c r="C1580" t="s">
        <v>131</v>
      </c>
      <c r="E1580" t="s">
        <v>132</v>
      </c>
      <c r="F1580" t="s">
        <v>133</v>
      </c>
      <c r="H1580" t="s">
        <v>93</v>
      </c>
      <c r="I1580" t="s">
        <v>1234</v>
      </c>
      <c r="M1580" t="s">
        <v>60</v>
      </c>
      <c r="N1580" t="s">
        <v>1696</v>
      </c>
      <c r="V1580" t="s">
        <v>841</v>
      </c>
      <c r="W1580" t="s">
        <v>237</v>
      </c>
      <c r="X1580" t="s">
        <v>238</v>
      </c>
      <c r="Y1580" t="s">
        <v>1697</v>
      </c>
      <c r="Z1580" s="3">
        <v>97254</v>
      </c>
      <c r="AA1580" t="s">
        <v>1698</v>
      </c>
      <c r="AB1580" t="s">
        <v>1699</v>
      </c>
      <c r="AC1580" t="s">
        <v>1700</v>
      </c>
      <c r="AD1580" t="s">
        <v>1701</v>
      </c>
      <c r="AE1580" t="s">
        <v>1702</v>
      </c>
      <c r="AF1580" t="s">
        <v>1703</v>
      </c>
      <c r="AG1580" t="s">
        <v>1704</v>
      </c>
      <c r="AH1580" t="s">
        <v>1705</v>
      </c>
      <c r="AI1580" t="s">
        <v>1706</v>
      </c>
      <c r="AJ1580">
        <v>1610</v>
      </c>
    </row>
    <row r="1581" spans="1:36" ht="15" x14ac:dyDescent="0.2">
      <c r="A1581">
        <v>61</v>
      </c>
      <c r="B1581" s="3">
        <v>97254</v>
      </c>
      <c r="C1581" t="s">
        <v>604</v>
      </c>
      <c r="E1581" t="s">
        <v>605</v>
      </c>
      <c r="F1581" t="s">
        <v>606</v>
      </c>
      <c r="H1581" t="s">
        <v>1746</v>
      </c>
      <c r="I1581" t="s">
        <v>96</v>
      </c>
      <c r="J1581" t="s">
        <v>1585</v>
      </c>
      <c r="M1581" t="s">
        <v>41</v>
      </c>
      <c r="N1581" t="s">
        <v>1696</v>
      </c>
      <c r="V1581" t="s">
        <v>841</v>
      </c>
      <c r="W1581" t="s">
        <v>237</v>
      </c>
      <c r="X1581" t="s">
        <v>238</v>
      </c>
      <c r="Y1581" t="s">
        <v>1697</v>
      </c>
      <c r="Z1581" s="3">
        <v>97254</v>
      </c>
      <c r="AA1581" t="s">
        <v>1698</v>
      </c>
      <c r="AB1581" t="s">
        <v>1699</v>
      </c>
      <c r="AC1581" t="s">
        <v>1700</v>
      </c>
      <c r="AD1581" t="s">
        <v>1701</v>
      </c>
      <c r="AE1581" t="s">
        <v>1702</v>
      </c>
      <c r="AF1581" t="s">
        <v>1703</v>
      </c>
      <c r="AG1581" t="s">
        <v>1704</v>
      </c>
      <c r="AH1581" t="s">
        <v>1705</v>
      </c>
      <c r="AI1581" t="s">
        <v>1706</v>
      </c>
      <c r="AJ1581">
        <v>1611</v>
      </c>
    </row>
    <row r="1582" spans="1:36" ht="15" x14ac:dyDescent="0.2">
      <c r="A1582">
        <v>62</v>
      </c>
      <c r="B1582" s="3">
        <v>97254</v>
      </c>
      <c r="C1582" t="s">
        <v>1747</v>
      </c>
      <c r="E1582" t="s">
        <v>1748</v>
      </c>
      <c r="F1582" t="s">
        <v>1749</v>
      </c>
      <c r="G1582" t="s">
        <v>1750</v>
      </c>
      <c r="H1582" t="s">
        <v>93</v>
      </c>
      <c r="I1582" t="s">
        <v>70</v>
      </c>
      <c r="M1582" t="s">
        <v>119</v>
      </c>
      <c r="N1582" t="s">
        <v>1696</v>
      </c>
      <c r="V1582" t="s">
        <v>841</v>
      </c>
      <c r="W1582" t="s">
        <v>237</v>
      </c>
      <c r="X1582" t="s">
        <v>238</v>
      </c>
      <c r="Y1582" t="s">
        <v>1697</v>
      </c>
      <c r="Z1582" s="3">
        <v>97254</v>
      </c>
      <c r="AA1582" t="s">
        <v>1698</v>
      </c>
      <c r="AB1582" t="s">
        <v>1699</v>
      </c>
      <c r="AC1582" t="s">
        <v>1700</v>
      </c>
      <c r="AD1582" t="s">
        <v>1701</v>
      </c>
      <c r="AE1582" t="s">
        <v>1702</v>
      </c>
      <c r="AF1582" t="s">
        <v>1703</v>
      </c>
      <c r="AG1582" t="s">
        <v>1704</v>
      </c>
      <c r="AH1582" t="s">
        <v>1705</v>
      </c>
      <c r="AI1582" t="s">
        <v>1706</v>
      </c>
      <c r="AJ1582">
        <v>1612</v>
      </c>
    </row>
    <row r="1583" spans="1:36" ht="15" x14ac:dyDescent="0.2">
      <c r="A1583">
        <v>2</v>
      </c>
      <c r="B1583" s="3">
        <v>97205</v>
      </c>
      <c r="C1583" t="s">
        <v>35</v>
      </c>
      <c r="E1583" t="s">
        <v>36</v>
      </c>
      <c r="H1583" t="s">
        <v>93</v>
      </c>
      <c r="I1583" t="s">
        <v>39</v>
      </c>
      <c r="M1583" t="s">
        <v>60</v>
      </c>
      <c r="N1583" t="s">
        <v>1751</v>
      </c>
      <c r="V1583" t="s">
        <v>466</v>
      </c>
      <c r="W1583" t="s">
        <v>467</v>
      </c>
      <c r="X1583" t="s">
        <v>238</v>
      </c>
      <c r="Y1583" t="s">
        <v>468</v>
      </c>
      <c r="Z1583" s="3">
        <v>97205</v>
      </c>
      <c r="AA1583" t="s">
        <v>469</v>
      </c>
      <c r="AB1583" t="s">
        <v>1616</v>
      </c>
      <c r="AC1583" t="s">
        <v>1617</v>
      </c>
      <c r="AD1583" t="s">
        <v>470</v>
      </c>
      <c r="AE1583" t="s">
        <v>1618</v>
      </c>
      <c r="AF1583" t="s">
        <v>1619</v>
      </c>
      <c r="AG1583" t="s">
        <v>1620</v>
      </c>
      <c r="AH1583" t="s">
        <v>1621</v>
      </c>
      <c r="AI1583" t="s">
        <v>1622</v>
      </c>
      <c r="AJ1583">
        <v>1613</v>
      </c>
    </row>
    <row r="1584" spans="1:36" ht="15" x14ac:dyDescent="0.2">
      <c r="A1584">
        <v>63</v>
      </c>
      <c r="B1584" s="3">
        <v>97254</v>
      </c>
      <c r="C1584" t="s">
        <v>608</v>
      </c>
      <c r="E1584" t="s">
        <v>609</v>
      </c>
      <c r="F1584" t="s">
        <v>1752</v>
      </c>
      <c r="G1584" t="s">
        <v>1753</v>
      </c>
      <c r="H1584" t="s">
        <v>93</v>
      </c>
      <c r="I1584" t="s">
        <v>145</v>
      </c>
      <c r="K1584" t="s">
        <v>1754</v>
      </c>
      <c r="M1584" t="s">
        <v>41</v>
      </c>
      <c r="N1584" t="s">
        <v>1696</v>
      </c>
      <c r="V1584" t="s">
        <v>841</v>
      </c>
      <c r="W1584" t="s">
        <v>237</v>
      </c>
      <c r="X1584" t="s">
        <v>238</v>
      </c>
      <c r="Y1584" t="s">
        <v>1697</v>
      </c>
      <c r="Z1584" s="3">
        <v>97254</v>
      </c>
      <c r="AA1584" t="s">
        <v>1698</v>
      </c>
      <c r="AB1584" t="s">
        <v>1699</v>
      </c>
      <c r="AC1584" t="s">
        <v>1700</v>
      </c>
      <c r="AD1584" t="s">
        <v>1701</v>
      </c>
      <c r="AE1584" t="s">
        <v>1702</v>
      </c>
      <c r="AF1584" t="s">
        <v>1703</v>
      </c>
      <c r="AG1584" t="s">
        <v>1704</v>
      </c>
      <c r="AH1584" t="s">
        <v>1705</v>
      </c>
      <c r="AI1584" t="s">
        <v>1706</v>
      </c>
      <c r="AJ1584">
        <v>1614</v>
      </c>
    </row>
    <row r="1585" spans="1:36" ht="15" x14ac:dyDescent="0.2">
      <c r="A1585">
        <v>64</v>
      </c>
      <c r="B1585" s="3">
        <v>97254</v>
      </c>
      <c r="C1585" t="s">
        <v>1755</v>
      </c>
      <c r="E1585" t="s">
        <v>1756</v>
      </c>
      <c r="F1585" t="s">
        <v>1757</v>
      </c>
      <c r="G1585" t="s">
        <v>1758</v>
      </c>
      <c r="H1585" t="s">
        <v>462</v>
      </c>
      <c r="I1585" t="s">
        <v>39</v>
      </c>
      <c r="M1585" t="s">
        <v>119</v>
      </c>
      <c r="N1585" t="s">
        <v>1696</v>
      </c>
      <c r="V1585" t="s">
        <v>841</v>
      </c>
      <c r="W1585" t="s">
        <v>237</v>
      </c>
      <c r="X1585" t="s">
        <v>238</v>
      </c>
      <c r="Y1585" t="s">
        <v>1697</v>
      </c>
      <c r="Z1585" s="3">
        <v>97254</v>
      </c>
      <c r="AA1585" t="s">
        <v>1698</v>
      </c>
      <c r="AB1585" t="s">
        <v>1699</v>
      </c>
      <c r="AC1585" t="s">
        <v>1700</v>
      </c>
      <c r="AD1585" t="s">
        <v>1701</v>
      </c>
      <c r="AE1585" t="s">
        <v>1702</v>
      </c>
      <c r="AF1585" t="s">
        <v>1703</v>
      </c>
      <c r="AG1585" t="s">
        <v>1704</v>
      </c>
      <c r="AH1585" t="s">
        <v>1705</v>
      </c>
      <c r="AI1585" t="s">
        <v>1706</v>
      </c>
      <c r="AJ1585">
        <v>1615</v>
      </c>
    </row>
    <row r="1586" spans="1:36" ht="15" x14ac:dyDescent="0.2">
      <c r="A1586">
        <v>65</v>
      </c>
      <c r="B1586" s="3">
        <v>97254</v>
      </c>
      <c r="C1586" t="s">
        <v>1755</v>
      </c>
      <c r="E1586" t="s">
        <v>1756</v>
      </c>
      <c r="F1586" t="s">
        <v>1757</v>
      </c>
      <c r="G1586" t="s">
        <v>1758</v>
      </c>
      <c r="H1586" t="s">
        <v>462</v>
      </c>
      <c r="I1586" t="s">
        <v>39</v>
      </c>
      <c r="M1586" t="s">
        <v>119</v>
      </c>
      <c r="N1586" t="s">
        <v>1696</v>
      </c>
      <c r="V1586" t="s">
        <v>841</v>
      </c>
      <c r="W1586" t="s">
        <v>237</v>
      </c>
      <c r="X1586" t="s">
        <v>238</v>
      </c>
      <c r="Y1586" t="s">
        <v>1697</v>
      </c>
      <c r="Z1586" s="3">
        <v>97254</v>
      </c>
      <c r="AA1586" t="s">
        <v>1698</v>
      </c>
      <c r="AB1586" t="s">
        <v>1699</v>
      </c>
      <c r="AC1586" t="s">
        <v>1700</v>
      </c>
      <c r="AD1586" t="s">
        <v>1701</v>
      </c>
      <c r="AE1586" t="s">
        <v>1702</v>
      </c>
      <c r="AF1586" t="s">
        <v>1703</v>
      </c>
      <c r="AG1586" t="s">
        <v>1704</v>
      </c>
      <c r="AH1586" t="s">
        <v>1705</v>
      </c>
      <c r="AI1586" t="s">
        <v>1706</v>
      </c>
      <c r="AJ1586">
        <v>1616</v>
      </c>
    </row>
    <row r="1587" spans="1:36" ht="15" x14ac:dyDescent="0.2">
      <c r="A1587">
        <v>66</v>
      </c>
      <c r="B1587" s="3">
        <v>97254</v>
      </c>
      <c r="C1587" t="s">
        <v>1755</v>
      </c>
      <c r="E1587" t="s">
        <v>1756</v>
      </c>
      <c r="F1587" t="s">
        <v>1757</v>
      </c>
      <c r="G1587" t="s">
        <v>1758</v>
      </c>
      <c r="H1587" t="s">
        <v>462</v>
      </c>
      <c r="I1587" t="s">
        <v>39</v>
      </c>
      <c r="M1587" t="s">
        <v>119</v>
      </c>
      <c r="N1587" t="s">
        <v>1696</v>
      </c>
      <c r="V1587" t="s">
        <v>841</v>
      </c>
      <c r="W1587" t="s">
        <v>237</v>
      </c>
      <c r="X1587" t="s">
        <v>238</v>
      </c>
      <c r="Y1587" t="s">
        <v>1697</v>
      </c>
      <c r="Z1587" s="3">
        <v>97254</v>
      </c>
      <c r="AA1587" t="s">
        <v>1698</v>
      </c>
      <c r="AB1587" t="s">
        <v>1699</v>
      </c>
      <c r="AC1587" t="s">
        <v>1700</v>
      </c>
      <c r="AD1587" t="s">
        <v>1701</v>
      </c>
      <c r="AE1587" t="s">
        <v>1702</v>
      </c>
      <c r="AF1587" t="s">
        <v>1703</v>
      </c>
      <c r="AG1587" t="s">
        <v>1704</v>
      </c>
      <c r="AH1587" t="s">
        <v>1705</v>
      </c>
      <c r="AI1587" t="s">
        <v>1706</v>
      </c>
      <c r="AJ1587">
        <v>1617</v>
      </c>
    </row>
    <row r="1588" spans="1:36" ht="15" x14ac:dyDescent="0.2">
      <c r="A1588">
        <v>1</v>
      </c>
      <c r="B1588" s="3">
        <v>97205</v>
      </c>
      <c r="C1588" t="s">
        <v>35</v>
      </c>
      <c r="E1588" t="s">
        <v>36</v>
      </c>
      <c r="H1588" t="s">
        <v>93</v>
      </c>
      <c r="I1588" t="s">
        <v>39</v>
      </c>
      <c r="M1588" t="s">
        <v>60</v>
      </c>
      <c r="N1588" t="s">
        <v>1759</v>
      </c>
      <c r="Q1588" t="s">
        <v>42</v>
      </c>
      <c r="V1588" t="s">
        <v>466</v>
      </c>
      <c r="W1588" t="s">
        <v>467</v>
      </c>
      <c r="X1588" t="s">
        <v>238</v>
      </c>
      <c r="Y1588" t="s">
        <v>468</v>
      </c>
      <c r="Z1588" s="3">
        <v>97205</v>
      </c>
      <c r="AA1588" t="s">
        <v>469</v>
      </c>
      <c r="AB1588" t="s">
        <v>1616</v>
      </c>
      <c r="AC1588" t="s">
        <v>1760</v>
      </c>
      <c r="AD1588" t="s">
        <v>470</v>
      </c>
      <c r="AE1588" t="s">
        <v>1618</v>
      </c>
      <c r="AF1588" t="s">
        <v>1619</v>
      </c>
      <c r="AG1588" t="s">
        <v>1620</v>
      </c>
      <c r="AH1588" t="s">
        <v>1621</v>
      </c>
      <c r="AI1588" t="s">
        <v>1622</v>
      </c>
      <c r="AJ1588">
        <v>1618</v>
      </c>
    </row>
    <row r="1589" spans="1:36" ht="15" x14ac:dyDescent="0.2">
      <c r="A1589">
        <v>3</v>
      </c>
      <c r="B1589" s="3">
        <v>97205</v>
      </c>
      <c r="C1589" t="s">
        <v>35</v>
      </c>
      <c r="E1589" t="s">
        <v>36</v>
      </c>
      <c r="H1589" t="s">
        <v>93</v>
      </c>
      <c r="I1589" t="s">
        <v>39</v>
      </c>
      <c r="M1589" t="s">
        <v>60</v>
      </c>
      <c r="N1589" t="s">
        <v>1751</v>
      </c>
      <c r="V1589" t="s">
        <v>466</v>
      </c>
      <c r="W1589" t="s">
        <v>467</v>
      </c>
      <c r="X1589" t="s">
        <v>238</v>
      </c>
      <c r="Y1589" t="s">
        <v>468</v>
      </c>
      <c r="Z1589" s="3">
        <v>97205</v>
      </c>
      <c r="AA1589" t="s">
        <v>469</v>
      </c>
      <c r="AB1589" t="s">
        <v>1616</v>
      </c>
      <c r="AC1589" t="s">
        <v>1617</v>
      </c>
      <c r="AD1589" t="s">
        <v>470</v>
      </c>
      <c r="AE1589" t="s">
        <v>1618</v>
      </c>
      <c r="AF1589" t="s">
        <v>1619</v>
      </c>
      <c r="AG1589" t="s">
        <v>1620</v>
      </c>
      <c r="AH1589" t="s">
        <v>1621</v>
      </c>
      <c r="AI1589" t="s">
        <v>1622</v>
      </c>
      <c r="AJ1589">
        <v>1619</v>
      </c>
    </row>
    <row r="1590" spans="1:36" ht="15" x14ac:dyDescent="0.2">
      <c r="A1590">
        <v>6</v>
      </c>
      <c r="B1590" s="3">
        <v>97205</v>
      </c>
      <c r="C1590" t="s">
        <v>514</v>
      </c>
      <c r="E1590" t="s">
        <v>515</v>
      </c>
      <c r="H1590" t="s">
        <v>93</v>
      </c>
      <c r="I1590" t="s">
        <v>39</v>
      </c>
      <c r="M1590" t="s">
        <v>41</v>
      </c>
      <c r="V1590" t="s">
        <v>466</v>
      </c>
      <c r="W1590" t="s">
        <v>467</v>
      </c>
      <c r="X1590" t="s">
        <v>238</v>
      </c>
      <c r="Y1590" t="s">
        <v>468</v>
      </c>
      <c r="Z1590" s="3">
        <v>97205</v>
      </c>
      <c r="AA1590" t="s">
        <v>469</v>
      </c>
      <c r="AB1590" t="s">
        <v>1616</v>
      </c>
      <c r="AC1590" t="s">
        <v>1617</v>
      </c>
      <c r="AD1590" t="s">
        <v>470</v>
      </c>
      <c r="AE1590" t="s">
        <v>1618</v>
      </c>
      <c r="AF1590" t="s">
        <v>1619</v>
      </c>
      <c r="AG1590" t="s">
        <v>1620</v>
      </c>
      <c r="AH1590" t="s">
        <v>1621</v>
      </c>
      <c r="AI1590" t="s">
        <v>1622</v>
      </c>
      <c r="AJ1590">
        <v>1620</v>
      </c>
    </row>
    <row r="1591" spans="1:36" ht="15" x14ac:dyDescent="0.2">
      <c r="A1591">
        <v>7</v>
      </c>
      <c r="B1591" s="3">
        <v>97205</v>
      </c>
      <c r="C1591" t="s">
        <v>514</v>
      </c>
      <c r="E1591" t="s">
        <v>515</v>
      </c>
      <c r="H1591" t="s">
        <v>93</v>
      </c>
      <c r="I1591" t="s">
        <v>39</v>
      </c>
      <c r="M1591" t="s">
        <v>41</v>
      </c>
      <c r="V1591" t="s">
        <v>466</v>
      </c>
      <c r="W1591" t="s">
        <v>467</v>
      </c>
      <c r="X1591" t="s">
        <v>238</v>
      </c>
      <c r="Y1591" t="s">
        <v>468</v>
      </c>
      <c r="Z1591" s="3">
        <v>97205</v>
      </c>
      <c r="AA1591" t="s">
        <v>469</v>
      </c>
      <c r="AB1591" t="s">
        <v>1616</v>
      </c>
      <c r="AC1591" t="s">
        <v>1617</v>
      </c>
      <c r="AD1591" t="s">
        <v>470</v>
      </c>
      <c r="AE1591" t="s">
        <v>1618</v>
      </c>
      <c r="AF1591" t="s">
        <v>1619</v>
      </c>
      <c r="AG1591" t="s">
        <v>1620</v>
      </c>
      <c r="AH1591" t="s">
        <v>1621</v>
      </c>
      <c r="AI1591" t="s">
        <v>1622</v>
      </c>
      <c r="AJ1591">
        <v>1621</v>
      </c>
    </row>
    <row r="1592" spans="1:36" ht="15" x14ac:dyDescent="0.2">
      <c r="A1592">
        <v>8</v>
      </c>
      <c r="B1592" s="3">
        <v>97205</v>
      </c>
      <c r="C1592" t="s">
        <v>514</v>
      </c>
      <c r="E1592" t="s">
        <v>515</v>
      </c>
      <c r="H1592" t="s">
        <v>93</v>
      </c>
      <c r="I1592" t="s">
        <v>39</v>
      </c>
      <c r="M1592" t="s">
        <v>60</v>
      </c>
      <c r="N1592" t="s">
        <v>1761</v>
      </c>
      <c r="V1592" t="s">
        <v>466</v>
      </c>
      <c r="W1592" t="s">
        <v>467</v>
      </c>
      <c r="X1592" t="s">
        <v>238</v>
      </c>
      <c r="Y1592" t="s">
        <v>468</v>
      </c>
      <c r="Z1592" s="3">
        <v>97205</v>
      </c>
      <c r="AA1592" t="s">
        <v>469</v>
      </c>
      <c r="AB1592" t="s">
        <v>1616</v>
      </c>
      <c r="AC1592" t="s">
        <v>1617</v>
      </c>
      <c r="AD1592" t="s">
        <v>470</v>
      </c>
      <c r="AE1592" t="s">
        <v>1618</v>
      </c>
      <c r="AF1592" t="s">
        <v>1619</v>
      </c>
      <c r="AG1592" t="s">
        <v>1620</v>
      </c>
      <c r="AH1592" t="s">
        <v>1621</v>
      </c>
      <c r="AI1592" t="s">
        <v>1622</v>
      </c>
      <c r="AJ1592">
        <v>1622</v>
      </c>
    </row>
    <row r="1593" spans="1:36" ht="15" x14ac:dyDescent="0.2">
      <c r="A1593">
        <v>9</v>
      </c>
      <c r="B1593" s="3">
        <v>97205</v>
      </c>
      <c r="C1593" t="s">
        <v>514</v>
      </c>
      <c r="E1593" t="s">
        <v>515</v>
      </c>
      <c r="H1593" t="s">
        <v>93</v>
      </c>
      <c r="I1593" t="s">
        <v>39</v>
      </c>
      <c r="M1593" t="s">
        <v>60</v>
      </c>
      <c r="N1593" t="s">
        <v>1751</v>
      </c>
      <c r="V1593" t="s">
        <v>466</v>
      </c>
      <c r="W1593" t="s">
        <v>467</v>
      </c>
      <c r="X1593" t="s">
        <v>238</v>
      </c>
      <c r="Y1593" t="s">
        <v>468</v>
      </c>
      <c r="Z1593" s="3">
        <v>97205</v>
      </c>
      <c r="AA1593" t="s">
        <v>469</v>
      </c>
      <c r="AB1593" t="s">
        <v>1616</v>
      </c>
      <c r="AC1593" t="s">
        <v>1617</v>
      </c>
      <c r="AD1593" t="s">
        <v>470</v>
      </c>
      <c r="AE1593" t="s">
        <v>1618</v>
      </c>
      <c r="AF1593" t="s">
        <v>1619</v>
      </c>
      <c r="AG1593" t="s">
        <v>1620</v>
      </c>
      <c r="AH1593" t="s">
        <v>1621</v>
      </c>
      <c r="AI1593" t="s">
        <v>1622</v>
      </c>
      <c r="AJ1593">
        <v>1623</v>
      </c>
    </row>
    <row r="1594" spans="1:36" ht="15" x14ac:dyDescent="0.2">
      <c r="A1594">
        <v>10</v>
      </c>
      <c r="B1594" s="3">
        <v>97205</v>
      </c>
      <c r="C1594" t="s">
        <v>514</v>
      </c>
      <c r="E1594" t="s">
        <v>515</v>
      </c>
      <c r="H1594" t="s">
        <v>93</v>
      </c>
      <c r="I1594" t="s">
        <v>39</v>
      </c>
      <c r="M1594" t="s">
        <v>60</v>
      </c>
      <c r="N1594" t="s">
        <v>1751</v>
      </c>
      <c r="V1594" t="s">
        <v>466</v>
      </c>
      <c r="W1594" t="s">
        <v>467</v>
      </c>
      <c r="X1594" t="s">
        <v>238</v>
      </c>
      <c r="Y1594" t="s">
        <v>468</v>
      </c>
      <c r="Z1594" s="3">
        <v>97205</v>
      </c>
      <c r="AA1594" t="s">
        <v>469</v>
      </c>
      <c r="AB1594" t="s">
        <v>1616</v>
      </c>
      <c r="AC1594" t="s">
        <v>1617</v>
      </c>
      <c r="AD1594" t="s">
        <v>470</v>
      </c>
      <c r="AE1594" t="s">
        <v>1618</v>
      </c>
      <c r="AF1594" t="s">
        <v>1619</v>
      </c>
      <c r="AG1594" t="s">
        <v>1620</v>
      </c>
      <c r="AH1594" t="s">
        <v>1621</v>
      </c>
      <c r="AI1594" t="s">
        <v>1622</v>
      </c>
      <c r="AJ1594">
        <v>1624</v>
      </c>
    </row>
    <row r="1595" spans="1:36" ht="15" x14ac:dyDescent="0.2">
      <c r="A1595">
        <v>12</v>
      </c>
      <c r="B1595" s="3">
        <v>97205</v>
      </c>
      <c r="C1595" t="s">
        <v>194</v>
      </c>
      <c r="E1595" t="s">
        <v>195</v>
      </c>
      <c r="H1595" t="s">
        <v>93</v>
      </c>
      <c r="M1595" t="s">
        <v>119</v>
      </c>
      <c r="V1595" t="s">
        <v>466</v>
      </c>
      <c r="W1595" t="s">
        <v>467</v>
      </c>
      <c r="X1595" t="s">
        <v>238</v>
      </c>
      <c r="Y1595" t="s">
        <v>468</v>
      </c>
      <c r="Z1595" s="3">
        <v>97205</v>
      </c>
      <c r="AA1595" t="s">
        <v>469</v>
      </c>
      <c r="AB1595" t="s">
        <v>1616</v>
      </c>
      <c r="AC1595" t="s">
        <v>1617</v>
      </c>
      <c r="AD1595" t="s">
        <v>470</v>
      </c>
      <c r="AE1595" t="s">
        <v>1618</v>
      </c>
      <c r="AF1595" t="s">
        <v>1619</v>
      </c>
      <c r="AG1595" t="s">
        <v>1620</v>
      </c>
      <c r="AH1595" t="s">
        <v>1621</v>
      </c>
      <c r="AI1595" t="s">
        <v>1622</v>
      </c>
      <c r="AJ1595">
        <v>1625</v>
      </c>
    </row>
    <row r="1596" spans="1:36" ht="15" x14ac:dyDescent="0.2">
      <c r="A1596">
        <v>40</v>
      </c>
      <c r="B1596" s="3">
        <v>97205</v>
      </c>
      <c r="C1596" t="s">
        <v>1004</v>
      </c>
      <c r="E1596" t="s">
        <v>1005</v>
      </c>
      <c r="H1596" t="s">
        <v>83</v>
      </c>
      <c r="I1596" t="s">
        <v>89</v>
      </c>
      <c r="M1596" t="s">
        <v>41</v>
      </c>
      <c r="Q1596" t="s">
        <v>42</v>
      </c>
      <c r="V1596" t="s">
        <v>466</v>
      </c>
      <c r="W1596" t="s">
        <v>467</v>
      </c>
      <c r="X1596" t="s">
        <v>238</v>
      </c>
      <c r="Y1596" t="s">
        <v>468</v>
      </c>
      <c r="Z1596" s="3">
        <v>97205</v>
      </c>
      <c r="AA1596" t="s">
        <v>469</v>
      </c>
      <c r="AB1596" t="s">
        <v>1616</v>
      </c>
      <c r="AD1596" t="s">
        <v>470</v>
      </c>
      <c r="AE1596" t="s">
        <v>1618</v>
      </c>
      <c r="AF1596" t="s">
        <v>1619</v>
      </c>
      <c r="AG1596" t="s">
        <v>1620</v>
      </c>
      <c r="AH1596" t="s">
        <v>1621</v>
      </c>
      <c r="AI1596" t="s">
        <v>1622</v>
      </c>
      <c r="AJ1596">
        <v>1626</v>
      </c>
    </row>
    <row r="1597" spans="1:36" ht="15" x14ac:dyDescent="0.2">
      <c r="A1597">
        <v>60</v>
      </c>
      <c r="B1597" s="3">
        <v>97205</v>
      </c>
      <c r="C1597" t="s">
        <v>181</v>
      </c>
      <c r="E1597" t="s">
        <v>182</v>
      </c>
      <c r="F1597" t="s">
        <v>185</v>
      </c>
      <c r="G1597" t="s">
        <v>1762</v>
      </c>
      <c r="H1597" t="s">
        <v>301</v>
      </c>
      <c r="I1597" t="s">
        <v>96</v>
      </c>
      <c r="K1597" t="s">
        <v>1763</v>
      </c>
      <c r="M1597" t="s">
        <v>41</v>
      </c>
      <c r="Q1597" t="s">
        <v>42</v>
      </c>
      <c r="V1597" t="s">
        <v>466</v>
      </c>
      <c r="W1597" t="s">
        <v>467</v>
      </c>
      <c r="X1597" t="s">
        <v>238</v>
      </c>
      <c r="Y1597" t="s">
        <v>468</v>
      </c>
      <c r="Z1597" s="3">
        <v>97205</v>
      </c>
      <c r="AA1597" t="s">
        <v>469</v>
      </c>
      <c r="AB1597" t="s">
        <v>1616</v>
      </c>
      <c r="AJ1597">
        <v>1673</v>
      </c>
    </row>
    <row r="1598" spans="1:36" ht="15" x14ac:dyDescent="0.2">
      <c r="A1598">
        <v>13</v>
      </c>
      <c r="B1598" s="3">
        <v>97205</v>
      </c>
      <c r="C1598" t="s">
        <v>264</v>
      </c>
      <c r="E1598" t="s">
        <v>265</v>
      </c>
      <c r="H1598" t="s">
        <v>313</v>
      </c>
      <c r="M1598" t="s">
        <v>119</v>
      </c>
      <c r="V1598" t="s">
        <v>466</v>
      </c>
      <c r="W1598" t="s">
        <v>467</v>
      </c>
      <c r="X1598" t="s">
        <v>238</v>
      </c>
      <c r="Y1598" t="s">
        <v>468</v>
      </c>
      <c r="Z1598" s="3">
        <v>97205</v>
      </c>
      <c r="AA1598" t="s">
        <v>469</v>
      </c>
      <c r="AB1598" t="s">
        <v>1616</v>
      </c>
      <c r="AC1598" t="s">
        <v>1617</v>
      </c>
      <c r="AD1598" t="s">
        <v>470</v>
      </c>
      <c r="AE1598" t="s">
        <v>1618</v>
      </c>
      <c r="AF1598" t="s">
        <v>1619</v>
      </c>
      <c r="AG1598" t="s">
        <v>1620</v>
      </c>
      <c r="AH1598" t="s">
        <v>1621</v>
      </c>
      <c r="AI1598" t="s">
        <v>1622</v>
      </c>
      <c r="AJ1598">
        <v>1627</v>
      </c>
    </row>
    <row r="1599" spans="1:36" ht="15" x14ac:dyDescent="0.2">
      <c r="A1599">
        <v>14</v>
      </c>
      <c r="B1599" s="3">
        <v>97205</v>
      </c>
      <c r="C1599" t="s">
        <v>264</v>
      </c>
      <c r="E1599" t="s">
        <v>265</v>
      </c>
      <c r="H1599" t="s">
        <v>313</v>
      </c>
      <c r="M1599" t="s">
        <v>119</v>
      </c>
      <c r="V1599" t="s">
        <v>466</v>
      </c>
      <c r="W1599" t="s">
        <v>467</v>
      </c>
      <c r="X1599" t="s">
        <v>238</v>
      </c>
      <c r="Y1599" t="s">
        <v>468</v>
      </c>
      <c r="Z1599" s="3">
        <v>97205</v>
      </c>
      <c r="AA1599" t="s">
        <v>469</v>
      </c>
      <c r="AB1599" t="s">
        <v>1616</v>
      </c>
      <c r="AC1599" t="s">
        <v>1617</v>
      </c>
      <c r="AD1599" t="s">
        <v>470</v>
      </c>
      <c r="AE1599" t="s">
        <v>1618</v>
      </c>
      <c r="AF1599" t="s">
        <v>1619</v>
      </c>
      <c r="AG1599" t="s">
        <v>1620</v>
      </c>
      <c r="AH1599" t="s">
        <v>1621</v>
      </c>
      <c r="AI1599" t="s">
        <v>1622</v>
      </c>
      <c r="AJ1599">
        <v>1628</v>
      </c>
    </row>
    <row r="1600" spans="1:36" ht="15" x14ac:dyDescent="0.2">
      <c r="A1600">
        <v>15</v>
      </c>
      <c r="B1600" s="3">
        <v>97205</v>
      </c>
      <c r="C1600" t="s">
        <v>1051</v>
      </c>
      <c r="E1600" t="s">
        <v>1052</v>
      </c>
      <c r="H1600" t="s">
        <v>1764</v>
      </c>
      <c r="M1600" t="s">
        <v>41</v>
      </c>
      <c r="V1600" t="s">
        <v>466</v>
      </c>
      <c r="W1600" t="s">
        <v>467</v>
      </c>
      <c r="X1600" t="s">
        <v>238</v>
      </c>
      <c r="Y1600" t="s">
        <v>468</v>
      </c>
      <c r="Z1600" s="3">
        <v>97205</v>
      </c>
      <c r="AA1600" t="s">
        <v>469</v>
      </c>
      <c r="AB1600" t="s">
        <v>1616</v>
      </c>
      <c r="AC1600" t="s">
        <v>1617</v>
      </c>
      <c r="AD1600" t="s">
        <v>470</v>
      </c>
      <c r="AE1600" t="s">
        <v>1618</v>
      </c>
      <c r="AF1600" t="s">
        <v>1619</v>
      </c>
      <c r="AG1600" t="s">
        <v>1620</v>
      </c>
      <c r="AH1600" t="s">
        <v>1621</v>
      </c>
      <c r="AI1600" t="s">
        <v>1622</v>
      </c>
      <c r="AJ1600">
        <v>1629</v>
      </c>
    </row>
    <row r="1601" spans="1:36" ht="15" x14ac:dyDescent="0.2">
      <c r="A1601">
        <v>16</v>
      </c>
      <c r="B1601" s="3">
        <v>97205</v>
      </c>
      <c r="C1601" t="s">
        <v>173</v>
      </c>
      <c r="E1601" t="s">
        <v>174</v>
      </c>
      <c r="H1601" t="s">
        <v>93</v>
      </c>
      <c r="I1601" t="s">
        <v>1226</v>
      </c>
      <c r="K1601" t="s">
        <v>1765</v>
      </c>
      <c r="M1601" t="s">
        <v>119</v>
      </c>
      <c r="V1601" t="s">
        <v>466</v>
      </c>
      <c r="W1601" t="s">
        <v>467</v>
      </c>
      <c r="X1601" t="s">
        <v>238</v>
      </c>
      <c r="Y1601" t="s">
        <v>468</v>
      </c>
      <c r="Z1601" s="3">
        <v>97205</v>
      </c>
      <c r="AA1601" t="s">
        <v>469</v>
      </c>
      <c r="AB1601" t="s">
        <v>1616</v>
      </c>
      <c r="AC1601" t="s">
        <v>1617</v>
      </c>
      <c r="AD1601" t="s">
        <v>470</v>
      </c>
      <c r="AE1601" t="s">
        <v>1618</v>
      </c>
      <c r="AF1601" t="s">
        <v>1619</v>
      </c>
      <c r="AG1601" t="s">
        <v>1620</v>
      </c>
      <c r="AH1601" t="s">
        <v>1621</v>
      </c>
      <c r="AI1601" t="s">
        <v>1622</v>
      </c>
      <c r="AJ1601">
        <v>1630</v>
      </c>
    </row>
    <row r="1602" spans="1:36" ht="15" x14ac:dyDescent="0.2">
      <c r="A1602">
        <v>17</v>
      </c>
      <c r="B1602" s="3">
        <v>97205</v>
      </c>
      <c r="C1602" t="s">
        <v>173</v>
      </c>
      <c r="E1602" t="s">
        <v>174</v>
      </c>
      <c r="H1602" t="s">
        <v>93</v>
      </c>
      <c r="I1602" t="s">
        <v>1226</v>
      </c>
      <c r="K1602" t="s">
        <v>1766</v>
      </c>
      <c r="M1602" t="s">
        <v>119</v>
      </c>
      <c r="V1602" t="s">
        <v>466</v>
      </c>
      <c r="W1602" t="s">
        <v>467</v>
      </c>
      <c r="X1602" t="s">
        <v>238</v>
      </c>
      <c r="Y1602" t="s">
        <v>468</v>
      </c>
      <c r="Z1602" s="3">
        <v>97205</v>
      </c>
      <c r="AA1602" t="s">
        <v>469</v>
      </c>
      <c r="AB1602" t="s">
        <v>1616</v>
      </c>
      <c r="AD1602" t="s">
        <v>470</v>
      </c>
      <c r="AE1602" t="s">
        <v>1618</v>
      </c>
      <c r="AF1602" t="s">
        <v>1619</v>
      </c>
      <c r="AG1602" t="s">
        <v>1620</v>
      </c>
      <c r="AH1602" t="s">
        <v>1621</v>
      </c>
      <c r="AI1602" t="s">
        <v>1622</v>
      </c>
      <c r="AJ1602">
        <v>1631</v>
      </c>
    </row>
    <row r="1603" spans="1:36" ht="15" x14ac:dyDescent="0.2">
      <c r="A1603">
        <v>18</v>
      </c>
      <c r="B1603" s="3">
        <v>97205</v>
      </c>
      <c r="C1603" t="s">
        <v>173</v>
      </c>
      <c r="E1603" t="s">
        <v>174</v>
      </c>
      <c r="H1603" t="s">
        <v>93</v>
      </c>
      <c r="I1603" t="s">
        <v>1226</v>
      </c>
      <c r="K1603" t="s">
        <v>1767</v>
      </c>
      <c r="M1603" t="s">
        <v>119</v>
      </c>
      <c r="V1603" t="s">
        <v>466</v>
      </c>
      <c r="W1603" t="s">
        <v>467</v>
      </c>
      <c r="X1603" t="s">
        <v>238</v>
      </c>
      <c r="Y1603" t="s">
        <v>468</v>
      </c>
      <c r="Z1603" s="3">
        <v>97205</v>
      </c>
      <c r="AA1603" t="s">
        <v>469</v>
      </c>
      <c r="AB1603" t="s">
        <v>1616</v>
      </c>
      <c r="AD1603" t="s">
        <v>470</v>
      </c>
      <c r="AE1603" t="s">
        <v>1618</v>
      </c>
      <c r="AF1603" t="s">
        <v>1619</v>
      </c>
      <c r="AG1603" t="s">
        <v>1620</v>
      </c>
      <c r="AH1603" t="s">
        <v>1621</v>
      </c>
      <c r="AI1603" t="s">
        <v>1622</v>
      </c>
      <c r="AJ1603">
        <v>1632</v>
      </c>
    </row>
    <row r="1604" spans="1:36" ht="15" x14ac:dyDescent="0.2">
      <c r="A1604">
        <v>36</v>
      </c>
      <c r="B1604" s="3">
        <v>97234</v>
      </c>
      <c r="C1604" t="s">
        <v>219</v>
      </c>
      <c r="E1604" t="s">
        <v>220</v>
      </c>
      <c r="H1604" t="s">
        <v>93</v>
      </c>
      <c r="I1604" t="s">
        <v>96</v>
      </c>
      <c r="M1604" t="s">
        <v>41</v>
      </c>
      <c r="Q1604" t="s">
        <v>42</v>
      </c>
      <c r="V1604" t="s">
        <v>916</v>
      </c>
      <c r="W1604" t="s">
        <v>917</v>
      </c>
      <c r="X1604" t="s">
        <v>918</v>
      </c>
      <c r="Y1604" t="s">
        <v>919</v>
      </c>
      <c r="Z1604" s="3">
        <v>97234</v>
      </c>
      <c r="AA1604" t="s">
        <v>920</v>
      </c>
      <c r="AB1604" t="s">
        <v>921</v>
      </c>
      <c r="AC1604" t="s">
        <v>922</v>
      </c>
      <c r="AD1604" t="s">
        <v>923</v>
      </c>
      <c r="AE1604" t="s">
        <v>924</v>
      </c>
      <c r="AF1604" t="s">
        <v>925</v>
      </c>
      <c r="AJ1604">
        <v>2210</v>
      </c>
    </row>
    <row r="1605" spans="1:36" ht="15" x14ac:dyDescent="0.2">
      <c r="A1605">
        <v>22</v>
      </c>
      <c r="B1605" s="3">
        <v>97205</v>
      </c>
      <c r="C1605" t="s">
        <v>194</v>
      </c>
      <c r="E1605" t="s">
        <v>195</v>
      </c>
      <c r="H1605" t="s">
        <v>93</v>
      </c>
      <c r="I1605" t="s">
        <v>39</v>
      </c>
      <c r="M1605" t="s">
        <v>119</v>
      </c>
      <c r="V1605" t="s">
        <v>466</v>
      </c>
      <c r="W1605" t="s">
        <v>467</v>
      </c>
      <c r="X1605" t="s">
        <v>238</v>
      </c>
      <c r="Y1605" t="s">
        <v>468</v>
      </c>
      <c r="Z1605" s="3">
        <v>97205</v>
      </c>
      <c r="AA1605" t="s">
        <v>469</v>
      </c>
      <c r="AB1605" t="s">
        <v>1616</v>
      </c>
      <c r="AD1605" t="s">
        <v>470</v>
      </c>
      <c r="AE1605" t="s">
        <v>1618</v>
      </c>
      <c r="AF1605" t="s">
        <v>1619</v>
      </c>
      <c r="AG1605" t="s">
        <v>1620</v>
      </c>
      <c r="AH1605" t="s">
        <v>1621</v>
      </c>
      <c r="AI1605" t="s">
        <v>1622</v>
      </c>
      <c r="AJ1605">
        <v>1633</v>
      </c>
    </row>
    <row r="1606" spans="1:36" ht="15" x14ac:dyDescent="0.2">
      <c r="A1606">
        <v>19</v>
      </c>
      <c r="B1606" s="3">
        <v>97205</v>
      </c>
      <c r="C1606" t="s">
        <v>173</v>
      </c>
      <c r="E1606" t="s">
        <v>174</v>
      </c>
      <c r="H1606" t="s">
        <v>93</v>
      </c>
      <c r="I1606" t="s">
        <v>1226</v>
      </c>
      <c r="K1606" t="s">
        <v>1768</v>
      </c>
      <c r="M1606" t="s">
        <v>119</v>
      </c>
      <c r="V1606" t="s">
        <v>466</v>
      </c>
      <c r="W1606" t="s">
        <v>467</v>
      </c>
      <c r="X1606" t="s">
        <v>238</v>
      </c>
      <c r="Y1606" t="s">
        <v>468</v>
      </c>
      <c r="Z1606" s="3">
        <v>97205</v>
      </c>
      <c r="AA1606" t="s">
        <v>469</v>
      </c>
      <c r="AB1606" t="s">
        <v>1616</v>
      </c>
      <c r="AD1606" t="s">
        <v>470</v>
      </c>
      <c r="AE1606" t="s">
        <v>1618</v>
      </c>
      <c r="AF1606" t="s">
        <v>1619</v>
      </c>
      <c r="AG1606" t="s">
        <v>1620</v>
      </c>
      <c r="AH1606" t="s">
        <v>1621</v>
      </c>
      <c r="AI1606" t="s">
        <v>1622</v>
      </c>
      <c r="AJ1606">
        <v>1634</v>
      </c>
    </row>
    <row r="1607" spans="1:36" ht="15" x14ac:dyDescent="0.2">
      <c r="A1607">
        <v>20</v>
      </c>
      <c r="B1607" s="3">
        <v>97205</v>
      </c>
      <c r="C1607" t="s">
        <v>173</v>
      </c>
      <c r="E1607" t="s">
        <v>174</v>
      </c>
      <c r="H1607" t="s">
        <v>93</v>
      </c>
      <c r="I1607" t="s">
        <v>1226</v>
      </c>
      <c r="K1607" t="s">
        <v>1769</v>
      </c>
      <c r="M1607" t="s">
        <v>119</v>
      </c>
      <c r="V1607" t="s">
        <v>466</v>
      </c>
      <c r="W1607" t="s">
        <v>467</v>
      </c>
      <c r="X1607" t="s">
        <v>238</v>
      </c>
      <c r="Y1607" t="s">
        <v>468</v>
      </c>
      <c r="Z1607" s="3">
        <v>97205</v>
      </c>
      <c r="AA1607" t="s">
        <v>469</v>
      </c>
      <c r="AB1607" t="s">
        <v>1616</v>
      </c>
      <c r="AD1607" t="s">
        <v>470</v>
      </c>
      <c r="AE1607" t="s">
        <v>1618</v>
      </c>
      <c r="AF1607" t="s">
        <v>1619</v>
      </c>
      <c r="AG1607" t="s">
        <v>1620</v>
      </c>
      <c r="AH1607" t="s">
        <v>1621</v>
      </c>
      <c r="AI1607" t="s">
        <v>1622</v>
      </c>
      <c r="AJ1607">
        <v>1635</v>
      </c>
    </row>
    <row r="1608" spans="1:36" ht="15" x14ac:dyDescent="0.2">
      <c r="A1608">
        <v>21</v>
      </c>
      <c r="B1608" s="3">
        <v>97205</v>
      </c>
      <c r="C1608" t="s">
        <v>1770</v>
      </c>
      <c r="E1608" t="s">
        <v>1771</v>
      </c>
      <c r="H1608" t="s">
        <v>1772</v>
      </c>
      <c r="I1608" t="s">
        <v>1773</v>
      </c>
      <c r="M1608" t="s">
        <v>41</v>
      </c>
      <c r="V1608" t="s">
        <v>466</v>
      </c>
      <c r="W1608" t="s">
        <v>467</v>
      </c>
      <c r="X1608" t="s">
        <v>238</v>
      </c>
      <c r="Y1608" t="s">
        <v>468</v>
      </c>
      <c r="Z1608" s="3">
        <v>97205</v>
      </c>
      <c r="AA1608" t="s">
        <v>469</v>
      </c>
      <c r="AB1608" t="s">
        <v>1616</v>
      </c>
      <c r="AD1608" t="s">
        <v>470</v>
      </c>
      <c r="AE1608" t="s">
        <v>1618</v>
      </c>
      <c r="AF1608" t="s">
        <v>1619</v>
      </c>
      <c r="AG1608" t="s">
        <v>1620</v>
      </c>
      <c r="AH1608" t="s">
        <v>1621</v>
      </c>
      <c r="AI1608" t="s">
        <v>1622</v>
      </c>
      <c r="AJ1608">
        <v>1636</v>
      </c>
    </row>
    <row r="1609" spans="1:36" ht="15" x14ac:dyDescent="0.2">
      <c r="A1609">
        <v>23</v>
      </c>
      <c r="B1609" s="3">
        <v>97205</v>
      </c>
      <c r="C1609" t="s">
        <v>194</v>
      </c>
      <c r="E1609" t="s">
        <v>195</v>
      </c>
      <c r="H1609" t="s">
        <v>93</v>
      </c>
      <c r="I1609" t="s">
        <v>39</v>
      </c>
      <c r="M1609" t="s">
        <v>119</v>
      </c>
      <c r="V1609" t="s">
        <v>466</v>
      </c>
      <c r="W1609" t="s">
        <v>467</v>
      </c>
      <c r="X1609" t="s">
        <v>238</v>
      </c>
      <c r="Y1609" t="s">
        <v>468</v>
      </c>
      <c r="Z1609" s="3">
        <v>97205</v>
      </c>
      <c r="AA1609" t="s">
        <v>469</v>
      </c>
      <c r="AB1609" t="s">
        <v>1616</v>
      </c>
      <c r="AD1609" t="s">
        <v>470</v>
      </c>
      <c r="AE1609" t="s">
        <v>1618</v>
      </c>
      <c r="AF1609" t="s">
        <v>1619</v>
      </c>
      <c r="AG1609" t="s">
        <v>1620</v>
      </c>
      <c r="AH1609" t="s">
        <v>1621</v>
      </c>
      <c r="AI1609" t="s">
        <v>1622</v>
      </c>
      <c r="AJ1609">
        <v>1637</v>
      </c>
    </row>
    <row r="1610" spans="1:36" ht="15" x14ac:dyDescent="0.2">
      <c r="A1610">
        <v>24</v>
      </c>
      <c r="B1610" s="3">
        <v>97205</v>
      </c>
      <c r="C1610" t="s">
        <v>91</v>
      </c>
      <c r="E1610" t="s">
        <v>92</v>
      </c>
      <c r="H1610" t="s">
        <v>93</v>
      </c>
      <c r="I1610" t="s">
        <v>1774</v>
      </c>
      <c r="M1610" t="s">
        <v>60</v>
      </c>
      <c r="N1610" t="s">
        <v>1561</v>
      </c>
      <c r="V1610" t="s">
        <v>466</v>
      </c>
      <c r="W1610" t="s">
        <v>467</v>
      </c>
      <c r="X1610" t="s">
        <v>238</v>
      </c>
      <c r="Y1610" t="s">
        <v>468</v>
      </c>
      <c r="Z1610" s="3">
        <v>97205</v>
      </c>
      <c r="AA1610" t="s">
        <v>469</v>
      </c>
      <c r="AB1610" t="s">
        <v>1616</v>
      </c>
      <c r="AD1610" t="s">
        <v>470</v>
      </c>
      <c r="AE1610" t="s">
        <v>1618</v>
      </c>
      <c r="AF1610" t="s">
        <v>1619</v>
      </c>
      <c r="AG1610" t="s">
        <v>1620</v>
      </c>
      <c r="AH1610" t="s">
        <v>1621</v>
      </c>
      <c r="AI1610" t="s">
        <v>1622</v>
      </c>
      <c r="AJ1610">
        <v>1638</v>
      </c>
    </row>
    <row r="1611" spans="1:36" ht="15" x14ac:dyDescent="0.2">
      <c r="A1611">
        <v>9</v>
      </c>
      <c r="B1611" s="3">
        <v>97232</v>
      </c>
      <c r="C1611" t="s">
        <v>81</v>
      </c>
      <c r="E1611" t="s">
        <v>82</v>
      </c>
      <c r="H1611" t="s">
        <v>83</v>
      </c>
      <c r="I1611" t="s">
        <v>98</v>
      </c>
      <c r="J1611" t="s">
        <v>1775</v>
      </c>
      <c r="M1611" t="s">
        <v>41</v>
      </c>
      <c r="P1611" s="1">
        <v>36666</v>
      </c>
      <c r="Q1611" t="s">
        <v>42</v>
      </c>
      <c r="U1611">
        <v>48</v>
      </c>
      <c r="V1611" t="s">
        <v>1497</v>
      </c>
      <c r="W1611" t="s">
        <v>1498</v>
      </c>
      <c r="X1611" t="s">
        <v>1499</v>
      </c>
      <c r="Y1611" t="s">
        <v>1500</v>
      </c>
      <c r="Z1611" s="3">
        <v>97232</v>
      </c>
      <c r="AA1611" t="s">
        <v>1501</v>
      </c>
      <c r="AB1611" t="s">
        <v>1502</v>
      </c>
      <c r="AC1611" t="s">
        <v>1503</v>
      </c>
      <c r="AD1611" t="s">
        <v>1504</v>
      </c>
      <c r="AE1611" t="s">
        <v>1505</v>
      </c>
      <c r="AF1611" t="s">
        <v>1506</v>
      </c>
      <c r="AJ1611">
        <v>2089</v>
      </c>
    </row>
    <row r="1612" spans="1:36" ht="15" x14ac:dyDescent="0.2">
      <c r="A1612">
        <v>25</v>
      </c>
      <c r="B1612" s="3">
        <v>97205</v>
      </c>
      <c r="C1612" t="s">
        <v>91</v>
      </c>
      <c r="E1612" t="s">
        <v>92</v>
      </c>
      <c r="H1612" t="s">
        <v>93</v>
      </c>
      <c r="I1612" t="s">
        <v>1774</v>
      </c>
      <c r="M1612" t="s">
        <v>60</v>
      </c>
      <c r="N1612" t="s">
        <v>1561</v>
      </c>
      <c r="V1612" t="s">
        <v>466</v>
      </c>
      <c r="W1612" t="s">
        <v>467</v>
      </c>
      <c r="X1612" t="s">
        <v>238</v>
      </c>
      <c r="Y1612" t="s">
        <v>468</v>
      </c>
      <c r="Z1612" s="3">
        <v>97205</v>
      </c>
      <c r="AA1612" t="s">
        <v>469</v>
      </c>
      <c r="AB1612" t="s">
        <v>1616</v>
      </c>
      <c r="AD1612" t="s">
        <v>470</v>
      </c>
      <c r="AE1612" t="s">
        <v>1618</v>
      </c>
      <c r="AF1612" t="s">
        <v>1619</v>
      </c>
      <c r="AG1612" t="s">
        <v>1620</v>
      </c>
      <c r="AH1612" t="s">
        <v>1621</v>
      </c>
      <c r="AI1612" t="s">
        <v>1622</v>
      </c>
      <c r="AJ1612">
        <v>1639</v>
      </c>
    </row>
    <row r="1613" spans="1:36" ht="15" x14ac:dyDescent="0.2">
      <c r="A1613">
        <v>43</v>
      </c>
      <c r="B1613" s="3">
        <v>97205</v>
      </c>
      <c r="C1613" t="s">
        <v>219</v>
      </c>
      <c r="E1613" t="s">
        <v>220</v>
      </c>
      <c r="H1613" t="s">
        <v>93</v>
      </c>
      <c r="I1613" t="s">
        <v>39</v>
      </c>
      <c r="M1613" t="s">
        <v>41</v>
      </c>
      <c r="Q1613" t="s">
        <v>42</v>
      </c>
      <c r="V1613" t="s">
        <v>466</v>
      </c>
      <c r="W1613" t="s">
        <v>467</v>
      </c>
      <c r="X1613" t="s">
        <v>238</v>
      </c>
      <c r="Y1613" t="s">
        <v>468</v>
      </c>
      <c r="Z1613" s="3">
        <v>97205</v>
      </c>
      <c r="AA1613" t="s">
        <v>469</v>
      </c>
      <c r="AB1613" t="s">
        <v>1616</v>
      </c>
      <c r="AD1613" t="s">
        <v>470</v>
      </c>
      <c r="AE1613" t="s">
        <v>1618</v>
      </c>
      <c r="AF1613" t="s">
        <v>1619</v>
      </c>
      <c r="AG1613" t="s">
        <v>1620</v>
      </c>
      <c r="AH1613" t="s">
        <v>1621</v>
      </c>
      <c r="AI1613" t="s">
        <v>1622</v>
      </c>
      <c r="AJ1613">
        <v>1640</v>
      </c>
    </row>
    <row r="1614" spans="1:36" ht="15" x14ac:dyDescent="0.2">
      <c r="A1614">
        <v>26</v>
      </c>
      <c r="B1614" s="3">
        <v>97205</v>
      </c>
      <c r="C1614" t="s">
        <v>91</v>
      </c>
      <c r="E1614" t="s">
        <v>92</v>
      </c>
      <c r="H1614" t="s">
        <v>93</v>
      </c>
      <c r="I1614" t="s">
        <v>1774</v>
      </c>
      <c r="M1614" t="s">
        <v>60</v>
      </c>
      <c r="N1614" t="s">
        <v>1561</v>
      </c>
      <c r="V1614" t="s">
        <v>466</v>
      </c>
      <c r="W1614" t="s">
        <v>467</v>
      </c>
      <c r="X1614" t="s">
        <v>238</v>
      </c>
      <c r="Y1614" t="s">
        <v>468</v>
      </c>
      <c r="Z1614" s="3">
        <v>97205</v>
      </c>
      <c r="AA1614" t="s">
        <v>469</v>
      </c>
      <c r="AB1614" t="s">
        <v>1616</v>
      </c>
      <c r="AD1614" t="s">
        <v>470</v>
      </c>
      <c r="AE1614" t="s">
        <v>1618</v>
      </c>
      <c r="AF1614" t="s">
        <v>1619</v>
      </c>
      <c r="AG1614" t="s">
        <v>1620</v>
      </c>
      <c r="AH1614" t="s">
        <v>1621</v>
      </c>
      <c r="AI1614" t="s">
        <v>1622</v>
      </c>
      <c r="AJ1614">
        <v>1641</v>
      </c>
    </row>
    <row r="1615" spans="1:36" ht="15" x14ac:dyDescent="0.2">
      <c r="A1615">
        <v>27</v>
      </c>
      <c r="B1615" s="3">
        <v>97205</v>
      </c>
      <c r="C1615" t="s">
        <v>91</v>
      </c>
      <c r="E1615" t="s">
        <v>92</v>
      </c>
      <c r="H1615" t="s">
        <v>93</v>
      </c>
      <c r="I1615" t="s">
        <v>1774</v>
      </c>
      <c r="M1615" t="s">
        <v>60</v>
      </c>
      <c r="N1615" t="s">
        <v>1561</v>
      </c>
      <c r="V1615" t="s">
        <v>466</v>
      </c>
      <c r="W1615" t="s">
        <v>467</v>
      </c>
      <c r="X1615" t="s">
        <v>238</v>
      </c>
      <c r="Y1615" t="s">
        <v>468</v>
      </c>
      <c r="Z1615" s="3">
        <v>97205</v>
      </c>
      <c r="AA1615" t="s">
        <v>469</v>
      </c>
      <c r="AB1615" t="s">
        <v>1616</v>
      </c>
      <c r="AD1615" t="s">
        <v>470</v>
      </c>
      <c r="AE1615" t="s">
        <v>1618</v>
      </c>
      <c r="AF1615" t="s">
        <v>1619</v>
      </c>
      <c r="AG1615" t="s">
        <v>1620</v>
      </c>
      <c r="AH1615" t="s">
        <v>1621</v>
      </c>
      <c r="AI1615" t="s">
        <v>1622</v>
      </c>
      <c r="AJ1615">
        <v>1642</v>
      </c>
    </row>
    <row r="1616" spans="1:36" ht="15" x14ac:dyDescent="0.2">
      <c r="A1616">
        <v>28</v>
      </c>
      <c r="B1616" s="3">
        <v>97205</v>
      </c>
      <c r="C1616" t="s">
        <v>91</v>
      </c>
      <c r="E1616" t="s">
        <v>92</v>
      </c>
      <c r="H1616" t="s">
        <v>93</v>
      </c>
      <c r="I1616" t="s">
        <v>1774</v>
      </c>
      <c r="M1616" t="s">
        <v>60</v>
      </c>
      <c r="N1616" t="s">
        <v>1751</v>
      </c>
      <c r="V1616" t="s">
        <v>466</v>
      </c>
      <c r="W1616" t="s">
        <v>467</v>
      </c>
      <c r="X1616" t="s">
        <v>238</v>
      </c>
      <c r="Y1616" t="s">
        <v>468</v>
      </c>
      <c r="Z1616" s="3">
        <v>97205</v>
      </c>
      <c r="AA1616" t="s">
        <v>469</v>
      </c>
      <c r="AB1616" t="s">
        <v>1616</v>
      </c>
      <c r="AD1616" t="s">
        <v>470</v>
      </c>
      <c r="AE1616" t="s">
        <v>1618</v>
      </c>
      <c r="AF1616" t="s">
        <v>1619</v>
      </c>
      <c r="AG1616" t="s">
        <v>1620</v>
      </c>
      <c r="AH1616" t="s">
        <v>1621</v>
      </c>
      <c r="AI1616" t="s">
        <v>1622</v>
      </c>
      <c r="AJ1616">
        <v>1643</v>
      </c>
    </row>
    <row r="1617" spans="1:36" ht="15" x14ac:dyDescent="0.2">
      <c r="A1617">
        <v>29</v>
      </c>
      <c r="B1617" s="3">
        <v>97205</v>
      </c>
      <c r="C1617" t="s">
        <v>91</v>
      </c>
      <c r="E1617" t="s">
        <v>92</v>
      </c>
      <c r="H1617" t="s">
        <v>93</v>
      </c>
      <c r="I1617" t="s">
        <v>1774</v>
      </c>
      <c r="M1617" t="s">
        <v>60</v>
      </c>
      <c r="N1617" t="s">
        <v>1761</v>
      </c>
      <c r="V1617" t="s">
        <v>466</v>
      </c>
      <c r="W1617" t="s">
        <v>467</v>
      </c>
      <c r="X1617" t="s">
        <v>238</v>
      </c>
      <c r="Y1617" t="s">
        <v>468</v>
      </c>
      <c r="Z1617" s="3">
        <v>97205</v>
      </c>
      <c r="AA1617" t="s">
        <v>469</v>
      </c>
      <c r="AB1617" t="s">
        <v>1616</v>
      </c>
      <c r="AD1617" t="s">
        <v>470</v>
      </c>
      <c r="AE1617" t="s">
        <v>1618</v>
      </c>
      <c r="AF1617" t="s">
        <v>1619</v>
      </c>
      <c r="AG1617" t="s">
        <v>1620</v>
      </c>
      <c r="AH1617" t="s">
        <v>1621</v>
      </c>
      <c r="AI1617" t="s">
        <v>1622</v>
      </c>
      <c r="AJ1617">
        <v>1644</v>
      </c>
    </row>
    <row r="1618" spans="1:36" ht="15" x14ac:dyDescent="0.2">
      <c r="A1618">
        <v>26</v>
      </c>
      <c r="B1618" s="3">
        <v>97300</v>
      </c>
      <c r="C1618" t="s">
        <v>91</v>
      </c>
      <c r="E1618" t="s">
        <v>92</v>
      </c>
      <c r="H1618" t="s">
        <v>93</v>
      </c>
      <c r="I1618" t="s">
        <v>39</v>
      </c>
      <c r="M1618" t="s">
        <v>904</v>
      </c>
      <c r="Q1618" t="s">
        <v>42</v>
      </c>
      <c r="U1618">
        <v>6</v>
      </c>
      <c r="V1618" t="s">
        <v>100</v>
      </c>
      <c r="W1618" t="s">
        <v>905</v>
      </c>
      <c r="X1618" t="s">
        <v>754</v>
      </c>
      <c r="Y1618" s="4" t="s">
        <v>906</v>
      </c>
      <c r="Z1618" s="3">
        <v>97300</v>
      </c>
      <c r="AA1618" t="s">
        <v>907</v>
      </c>
      <c r="AB1618" t="s">
        <v>908</v>
      </c>
      <c r="AC1618" t="s">
        <v>909</v>
      </c>
      <c r="AD1618" t="s">
        <v>910</v>
      </c>
      <c r="AE1618" t="s">
        <v>911</v>
      </c>
      <c r="AF1618" t="s">
        <v>912</v>
      </c>
      <c r="AJ1618">
        <v>2193</v>
      </c>
    </row>
    <row r="1619" spans="1:36" ht="15" x14ac:dyDescent="0.2">
      <c r="A1619">
        <v>30</v>
      </c>
      <c r="B1619" s="3">
        <v>97205</v>
      </c>
      <c r="C1619" t="s">
        <v>91</v>
      </c>
      <c r="E1619" t="s">
        <v>92</v>
      </c>
      <c r="H1619" t="s">
        <v>93</v>
      </c>
      <c r="I1619" t="s">
        <v>1774</v>
      </c>
      <c r="M1619" t="s">
        <v>60</v>
      </c>
      <c r="N1619" t="s">
        <v>1751</v>
      </c>
      <c r="V1619" t="s">
        <v>466</v>
      </c>
      <c r="W1619" t="s">
        <v>467</v>
      </c>
      <c r="X1619" t="s">
        <v>238</v>
      </c>
      <c r="Y1619" t="s">
        <v>468</v>
      </c>
      <c r="Z1619" s="3">
        <v>97205</v>
      </c>
      <c r="AA1619" t="s">
        <v>469</v>
      </c>
      <c r="AB1619" t="s">
        <v>1616</v>
      </c>
      <c r="AD1619" t="s">
        <v>470</v>
      </c>
      <c r="AE1619" t="s">
        <v>1618</v>
      </c>
      <c r="AF1619" t="s">
        <v>1619</v>
      </c>
      <c r="AG1619" t="s">
        <v>1620</v>
      </c>
      <c r="AH1619" t="s">
        <v>1621</v>
      </c>
      <c r="AI1619" t="s">
        <v>1622</v>
      </c>
      <c r="AJ1619">
        <v>1645</v>
      </c>
    </row>
    <row r="1620" spans="1:36" ht="15" x14ac:dyDescent="0.2">
      <c r="A1620">
        <v>31</v>
      </c>
      <c r="B1620" s="3">
        <v>97205</v>
      </c>
      <c r="C1620" t="s">
        <v>91</v>
      </c>
      <c r="E1620" t="s">
        <v>92</v>
      </c>
      <c r="H1620" t="s">
        <v>93</v>
      </c>
      <c r="I1620" t="s">
        <v>1774</v>
      </c>
      <c r="M1620" t="s">
        <v>60</v>
      </c>
      <c r="N1620" t="s">
        <v>1751</v>
      </c>
      <c r="Q1620" t="s">
        <v>42</v>
      </c>
      <c r="V1620" t="s">
        <v>466</v>
      </c>
      <c r="W1620" t="s">
        <v>467</v>
      </c>
      <c r="X1620" t="s">
        <v>238</v>
      </c>
      <c r="Y1620" t="s">
        <v>468</v>
      </c>
      <c r="Z1620" s="3">
        <v>97205</v>
      </c>
      <c r="AA1620" t="s">
        <v>469</v>
      </c>
      <c r="AB1620" t="s">
        <v>1616</v>
      </c>
      <c r="AD1620" t="s">
        <v>470</v>
      </c>
      <c r="AE1620" t="s">
        <v>1618</v>
      </c>
      <c r="AF1620" t="s">
        <v>1619</v>
      </c>
      <c r="AG1620" t="s">
        <v>1620</v>
      </c>
      <c r="AH1620" t="s">
        <v>1621</v>
      </c>
      <c r="AI1620" t="s">
        <v>1622</v>
      </c>
      <c r="AJ1620">
        <v>1646</v>
      </c>
    </row>
    <row r="1621" spans="1:36" ht="15" x14ac:dyDescent="0.2">
      <c r="A1621">
        <v>32</v>
      </c>
      <c r="B1621" s="3">
        <v>97205</v>
      </c>
      <c r="C1621" t="s">
        <v>91</v>
      </c>
      <c r="E1621" t="s">
        <v>92</v>
      </c>
      <c r="H1621" t="s">
        <v>93</v>
      </c>
      <c r="I1621" t="s">
        <v>1774</v>
      </c>
      <c r="M1621" t="s">
        <v>60</v>
      </c>
      <c r="N1621" t="s">
        <v>1751</v>
      </c>
      <c r="Q1621" t="s">
        <v>42</v>
      </c>
      <c r="V1621" t="s">
        <v>466</v>
      </c>
      <c r="W1621" t="s">
        <v>467</v>
      </c>
      <c r="X1621" t="s">
        <v>238</v>
      </c>
      <c r="Y1621" t="s">
        <v>468</v>
      </c>
      <c r="Z1621" s="3">
        <v>97205</v>
      </c>
      <c r="AA1621" t="s">
        <v>469</v>
      </c>
      <c r="AB1621" t="s">
        <v>1616</v>
      </c>
      <c r="AD1621" t="s">
        <v>470</v>
      </c>
      <c r="AE1621" t="s">
        <v>1618</v>
      </c>
      <c r="AF1621" t="s">
        <v>1619</v>
      </c>
      <c r="AG1621" t="s">
        <v>1620</v>
      </c>
      <c r="AH1621" t="s">
        <v>1621</v>
      </c>
      <c r="AI1621" t="s">
        <v>1622</v>
      </c>
      <c r="AJ1621">
        <v>1648</v>
      </c>
    </row>
    <row r="1622" spans="1:36" ht="15" x14ac:dyDescent="0.2">
      <c r="A1622">
        <v>33</v>
      </c>
      <c r="B1622" s="3">
        <v>97205</v>
      </c>
      <c r="C1622" t="s">
        <v>81</v>
      </c>
      <c r="E1622" t="s">
        <v>82</v>
      </c>
      <c r="H1622" t="s">
        <v>83</v>
      </c>
      <c r="I1622" t="s">
        <v>98</v>
      </c>
      <c r="M1622" t="s">
        <v>60</v>
      </c>
      <c r="N1622" t="s">
        <v>1751</v>
      </c>
      <c r="Q1622" t="s">
        <v>42</v>
      </c>
      <c r="V1622" t="s">
        <v>466</v>
      </c>
      <c r="W1622" t="s">
        <v>467</v>
      </c>
      <c r="X1622" t="s">
        <v>238</v>
      </c>
      <c r="Y1622" t="s">
        <v>468</v>
      </c>
      <c r="Z1622" s="3">
        <v>97205</v>
      </c>
      <c r="AA1622" t="s">
        <v>469</v>
      </c>
      <c r="AB1622" t="s">
        <v>1616</v>
      </c>
      <c r="AD1622" t="s">
        <v>470</v>
      </c>
      <c r="AE1622" t="s">
        <v>1618</v>
      </c>
      <c r="AF1622" t="s">
        <v>1619</v>
      </c>
      <c r="AG1622" t="s">
        <v>1620</v>
      </c>
      <c r="AH1622" t="s">
        <v>1621</v>
      </c>
      <c r="AI1622" t="s">
        <v>1622</v>
      </c>
      <c r="AJ1622">
        <v>1649</v>
      </c>
    </row>
    <row r="1623" spans="1:36" ht="15" x14ac:dyDescent="0.2">
      <c r="A1623">
        <v>34</v>
      </c>
      <c r="B1623" s="3">
        <v>97205</v>
      </c>
      <c r="C1623" t="s">
        <v>67</v>
      </c>
      <c r="E1623" t="s">
        <v>68</v>
      </c>
      <c r="F1623" t="s">
        <v>498</v>
      </c>
      <c r="H1623" t="s">
        <v>69</v>
      </c>
      <c r="I1623" t="s">
        <v>853</v>
      </c>
      <c r="M1623" t="s">
        <v>41</v>
      </c>
      <c r="Q1623" t="s">
        <v>42</v>
      </c>
      <c r="V1623" t="s">
        <v>466</v>
      </c>
      <c r="W1623" t="s">
        <v>467</v>
      </c>
      <c r="X1623" t="s">
        <v>238</v>
      </c>
      <c r="Y1623" t="s">
        <v>468</v>
      </c>
      <c r="Z1623" s="3">
        <v>97205</v>
      </c>
      <c r="AA1623" t="s">
        <v>469</v>
      </c>
      <c r="AB1623" t="s">
        <v>1616</v>
      </c>
      <c r="AC1623" t="s">
        <v>1617</v>
      </c>
      <c r="AD1623" t="s">
        <v>470</v>
      </c>
      <c r="AE1623" t="s">
        <v>1618</v>
      </c>
      <c r="AF1623" t="s">
        <v>1619</v>
      </c>
      <c r="AG1623" t="s">
        <v>1620</v>
      </c>
      <c r="AH1623" t="s">
        <v>1621</v>
      </c>
      <c r="AI1623" t="s">
        <v>1622</v>
      </c>
      <c r="AJ1623">
        <v>1650</v>
      </c>
    </row>
    <row r="1624" spans="1:36" ht="15" x14ac:dyDescent="0.2">
      <c r="A1624">
        <v>35</v>
      </c>
      <c r="B1624" s="3">
        <v>97205</v>
      </c>
      <c r="C1624" t="s">
        <v>67</v>
      </c>
      <c r="E1624" t="s">
        <v>68</v>
      </c>
      <c r="F1624" t="s">
        <v>498</v>
      </c>
      <c r="H1624" t="s">
        <v>69</v>
      </c>
      <c r="I1624" t="s">
        <v>853</v>
      </c>
      <c r="M1624" t="s">
        <v>41</v>
      </c>
      <c r="Q1624" t="s">
        <v>42</v>
      </c>
      <c r="V1624" t="s">
        <v>466</v>
      </c>
      <c r="W1624" t="s">
        <v>467</v>
      </c>
      <c r="X1624" t="s">
        <v>238</v>
      </c>
      <c r="Y1624" t="s">
        <v>468</v>
      </c>
      <c r="Z1624" s="3">
        <v>97205</v>
      </c>
      <c r="AA1624" t="s">
        <v>469</v>
      </c>
      <c r="AB1624" t="s">
        <v>1616</v>
      </c>
      <c r="AC1624" t="s">
        <v>1617</v>
      </c>
      <c r="AD1624" t="s">
        <v>470</v>
      </c>
      <c r="AE1624" t="s">
        <v>1618</v>
      </c>
      <c r="AF1624" t="s">
        <v>1619</v>
      </c>
      <c r="AG1624" t="s">
        <v>1620</v>
      </c>
      <c r="AH1624" t="s">
        <v>1621</v>
      </c>
      <c r="AI1624" t="s">
        <v>1622</v>
      </c>
      <c r="AJ1624">
        <v>1651</v>
      </c>
    </row>
    <row r="1625" spans="1:36" ht="15" x14ac:dyDescent="0.2">
      <c r="A1625">
        <v>36</v>
      </c>
      <c r="B1625" s="3">
        <v>97205</v>
      </c>
      <c r="C1625" t="s">
        <v>67</v>
      </c>
      <c r="E1625" t="s">
        <v>68</v>
      </c>
      <c r="F1625" t="s">
        <v>498</v>
      </c>
      <c r="H1625" t="s">
        <v>69</v>
      </c>
      <c r="I1625" t="s">
        <v>853</v>
      </c>
      <c r="M1625" t="s">
        <v>41</v>
      </c>
      <c r="Q1625" t="s">
        <v>42</v>
      </c>
      <c r="V1625" t="s">
        <v>466</v>
      </c>
      <c r="W1625" t="s">
        <v>467</v>
      </c>
      <c r="X1625" t="s">
        <v>238</v>
      </c>
      <c r="Y1625" t="s">
        <v>468</v>
      </c>
      <c r="Z1625" s="3">
        <v>97205</v>
      </c>
      <c r="AA1625" t="s">
        <v>469</v>
      </c>
      <c r="AB1625" t="s">
        <v>1616</v>
      </c>
      <c r="AC1625" t="s">
        <v>1617</v>
      </c>
      <c r="AD1625" t="s">
        <v>470</v>
      </c>
      <c r="AE1625" t="s">
        <v>1618</v>
      </c>
      <c r="AF1625" t="s">
        <v>1619</v>
      </c>
      <c r="AG1625" t="s">
        <v>1620</v>
      </c>
      <c r="AH1625" t="s">
        <v>1621</v>
      </c>
      <c r="AI1625" t="s">
        <v>1622</v>
      </c>
      <c r="AJ1625">
        <v>1652</v>
      </c>
    </row>
    <row r="1626" spans="1:36" ht="15" x14ac:dyDescent="0.2">
      <c r="A1626">
        <v>37</v>
      </c>
      <c r="B1626" s="3">
        <v>97205</v>
      </c>
      <c r="C1626" t="s">
        <v>67</v>
      </c>
      <c r="E1626" t="s">
        <v>68</v>
      </c>
      <c r="F1626" t="s">
        <v>498</v>
      </c>
      <c r="H1626" t="s">
        <v>69</v>
      </c>
      <c r="I1626" t="s">
        <v>853</v>
      </c>
      <c r="M1626" t="s">
        <v>41</v>
      </c>
      <c r="Q1626" t="s">
        <v>42</v>
      </c>
      <c r="V1626" t="s">
        <v>466</v>
      </c>
      <c r="W1626" t="s">
        <v>467</v>
      </c>
      <c r="X1626" t="s">
        <v>238</v>
      </c>
      <c r="Y1626" t="s">
        <v>468</v>
      </c>
      <c r="Z1626" s="3">
        <v>97205</v>
      </c>
      <c r="AA1626" t="s">
        <v>469</v>
      </c>
      <c r="AB1626" t="s">
        <v>1616</v>
      </c>
      <c r="AC1626" t="s">
        <v>1617</v>
      </c>
      <c r="AD1626" t="s">
        <v>470</v>
      </c>
      <c r="AE1626" t="s">
        <v>1618</v>
      </c>
      <c r="AF1626" t="s">
        <v>1619</v>
      </c>
      <c r="AG1626" t="s">
        <v>1620</v>
      </c>
      <c r="AH1626" t="s">
        <v>1621</v>
      </c>
      <c r="AI1626" t="s">
        <v>1622</v>
      </c>
      <c r="AJ1626">
        <v>1653</v>
      </c>
    </row>
    <row r="1627" spans="1:36" ht="15" x14ac:dyDescent="0.2">
      <c r="A1627">
        <v>38</v>
      </c>
      <c r="B1627" s="3">
        <v>97205</v>
      </c>
      <c r="C1627" t="s">
        <v>326</v>
      </c>
      <c r="E1627" t="s">
        <v>327</v>
      </c>
      <c r="H1627" t="s">
        <v>83</v>
      </c>
      <c r="I1627" t="s">
        <v>98</v>
      </c>
      <c r="M1627" t="s">
        <v>41</v>
      </c>
      <c r="Q1627" t="s">
        <v>42</v>
      </c>
      <c r="V1627" t="s">
        <v>466</v>
      </c>
      <c r="W1627" t="s">
        <v>467</v>
      </c>
      <c r="X1627" t="s">
        <v>238</v>
      </c>
      <c r="Y1627" t="s">
        <v>468</v>
      </c>
      <c r="Z1627" s="3">
        <v>97205</v>
      </c>
      <c r="AA1627" t="s">
        <v>469</v>
      </c>
      <c r="AB1627" t="s">
        <v>1616</v>
      </c>
      <c r="AD1627" t="s">
        <v>470</v>
      </c>
      <c r="AE1627" t="s">
        <v>1618</v>
      </c>
      <c r="AF1627" t="s">
        <v>1619</v>
      </c>
      <c r="AG1627" t="s">
        <v>1620</v>
      </c>
      <c r="AH1627" t="s">
        <v>1621</v>
      </c>
      <c r="AI1627" t="s">
        <v>1622</v>
      </c>
      <c r="AJ1627">
        <v>1656</v>
      </c>
    </row>
    <row r="1628" spans="1:36" ht="15" x14ac:dyDescent="0.2">
      <c r="A1628">
        <v>39</v>
      </c>
      <c r="B1628" s="3">
        <v>97205</v>
      </c>
      <c r="C1628" t="s">
        <v>326</v>
      </c>
      <c r="E1628" t="s">
        <v>327</v>
      </c>
      <c r="H1628" t="s">
        <v>83</v>
      </c>
      <c r="I1628" t="s">
        <v>98</v>
      </c>
      <c r="M1628" t="s">
        <v>41</v>
      </c>
      <c r="Q1628" t="s">
        <v>42</v>
      </c>
      <c r="V1628" t="s">
        <v>466</v>
      </c>
      <c r="W1628" t="s">
        <v>467</v>
      </c>
      <c r="X1628" t="s">
        <v>238</v>
      </c>
      <c r="Y1628" t="s">
        <v>468</v>
      </c>
      <c r="Z1628" s="3">
        <v>97205</v>
      </c>
      <c r="AA1628" t="s">
        <v>469</v>
      </c>
      <c r="AB1628" t="s">
        <v>1616</v>
      </c>
      <c r="AD1628" t="s">
        <v>470</v>
      </c>
      <c r="AE1628" t="s">
        <v>1618</v>
      </c>
      <c r="AF1628" t="s">
        <v>1619</v>
      </c>
      <c r="AG1628" t="s">
        <v>1620</v>
      </c>
      <c r="AH1628" t="s">
        <v>1621</v>
      </c>
      <c r="AI1628" t="s">
        <v>1622</v>
      </c>
      <c r="AJ1628">
        <v>1657</v>
      </c>
    </row>
    <row r="1629" spans="1:36" ht="15" x14ac:dyDescent="0.2">
      <c r="A1629">
        <v>41</v>
      </c>
      <c r="B1629" s="3">
        <v>97205</v>
      </c>
      <c r="C1629" t="s">
        <v>1004</v>
      </c>
      <c r="E1629" t="s">
        <v>1005</v>
      </c>
      <c r="H1629" t="s">
        <v>83</v>
      </c>
      <c r="I1629" t="s">
        <v>89</v>
      </c>
      <c r="M1629" t="s">
        <v>41</v>
      </c>
      <c r="Q1629" t="s">
        <v>42</v>
      </c>
      <c r="V1629" t="s">
        <v>466</v>
      </c>
      <c r="W1629" t="s">
        <v>467</v>
      </c>
      <c r="X1629" t="s">
        <v>238</v>
      </c>
      <c r="Y1629" t="s">
        <v>468</v>
      </c>
      <c r="Z1629" s="3">
        <v>97205</v>
      </c>
      <c r="AA1629" t="s">
        <v>469</v>
      </c>
      <c r="AB1629" t="s">
        <v>1616</v>
      </c>
      <c r="AD1629" t="s">
        <v>470</v>
      </c>
      <c r="AE1629" t="s">
        <v>1618</v>
      </c>
      <c r="AF1629" t="s">
        <v>1619</v>
      </c>
      <c r="AG1629" t="s">
        <v>1620</v>
      </c>
      <c r="AH1629" t="s">
        <v>1621</v>
      </c>
      <c r="AI1629" t="s">
        <v>1622</v>
      </c>
      <c r="AJ1629">
        <v>1658</v>
      </c>
    </row>
    <row r="1630" spans="1:36" ht="15" x14ac:dyDescent="0.2">
      <c r="A1630">
        <v>42</v>
      </c>
      <c r="B1630" s="3">
        <v>97205</v>
      </c>
      <c r="C1630" t="s">
        <v>219</v>
      </c>
      <c r="E1630" t="s">
        <v>220</v>
      </c>
      <c r="H1630" t="s">
        <v>93</v>
      </c>
      <c r="I1630" t="s">
        <v>39</v>
      </c>
      <c r="J1630" t="s">
        <v>1776</v>
      </c>
      <c r="M1630" t="s">
        <v>41</v>
      </c>
      <c r="Q1630" t="s">
        <v>42</v>
      </c>
      <c r="V1630" t="s">
        <v>466</v>
      </c>
      <c r="W1630" t="s">
        <v>467</v>
      </c>
      <c r="X1630" t="s">
        <v>238</v>
      </c>
      <c r="Y1630" t="s">
        <v>468</v>
      </c>
      <c r="Z1630" s="3">
        <v>97205</v>
      </c>
      <c r="AA1630" t="s">
        <v>469</v>
      </c>
      <c r="AB1630" t="s">
        <v>1616</v>
      </c>
      <c r="AD1630" t="s">
        <v>470</v>
      </c>
      <c r="AE1630" t="s">
        <v>1618</v>
      </c>
      <c r="AF1630" t="s">
        <v>1619</v>
      </c>
      <c r="AG1630" t="s">
        <v>1620</v>
      </c>
      <c r="AH1630" t="s">
        <v>1621</v>
      </c>
      <c r="AI1630" t="s">
        <v>1622</v>
      </c>
      <c r="AJ1630">
        <v>1659</v>
      </c>
    </row>
    <row r="1631" spans="1:36" ht="15" x14ac:dyDescent="0.2">
      <c r="A1631">
        <v>44</v>
      </c>
      <c r="B1631" s="3">
        <v>97205</v>
      </c>
      <c r="C1631" t="s">
        <v>219</v>
      </c>
      <c r="E1631" t="s">
        <v>220</v>
      </c>
      <c r="H1631" t="s">
        <v>93</v>
      </c>
      <c r="I1631" t="s">
        <v>145</v>
      </c>
      <c r="M1631" t="s">
        <v>41</v>
      </c>
      <c r="Q1631" t="s">
        <v>42</v>
      </c>
      <c r="V1631" t="s">
        <v>466</v>
      </c>
      <c r="W1631" t="s">
        <v>467</v>
      </c>
      <c r="X1631" t="s">
        <v>238</v>
      </c>
      <c r="Y1631" t="s">
        <v>468</v>
      </c>
      <c r="Z1631" s="3">
        <v>97205</v>
      </c>
      <c r="AA1631" t="s">
        <v>469</v>
      </c>
      <c r="AB1631" t="s">
        <v>1616</v>
      </c>
      <c r="AD1631" t="s">
        <v>470</v>
      </c>
      <c r="AE1631" t="s">
        <v>1618</v>
      </c>
      <c r="AF1631" t="s">
        <v>1619</v>
      </c>
      <c r="AG1631" t="s">
        <v>1620</v>
      </c>
      <c r="AH1631" t="s">
        <v>1621</v>
      </c>
      <c r="AI1631" t="s">
        <v>1622</v>
      </c>
      <c r="AJ1631">
        <v>1660</v>
      </c>
    </row>
    <row r="1632" spans="1:36" ht="15" x14ac:dyDescent="0.2">
      <c r="A1632">
        <v>45</v>
      </c>
      <c r="B1632" s="3">
        <v>97205</v>
      </c>
      <c r="C1632" t="s">
        <v>219</v>
      </c>
      <c r="E1632" t="s">
        <v>220</v>
      </c>
      <c r="H1632" t="s">
        <v>93</v>
      </c>
      <c r="I1632" t="s">
        <v>145</v>
      </c>
      <c r="M1632" t="s">
        <v>60</v>
      </c>
      <c r="N1632" t="s">
        <v>1751</v>
      </c>
      <c r="Q1632" t="s">
        <v>42</v>
      </c>
      <c r="V1632" t="s">
        <v>466</v>
      </c>
      <c r="W1632" t="s">
        <v>467</v>
      </c>
      <c r="X1632" t="s">
        <v>238</v>
      </c>
      <c r="Y1632" t="s">
        <v>468</v>
      </c>
      <c r="Z1632" s="3">
        <v>97205</v>
      </c>
      <c r="AA1632" t="s">
        <v>469</v>
      </c>
      <c r="AB1632" t="s">
        <v>1616</v>
      </c>
      <c r="AD1632" t="s">
        <v>470</v>
      </c>
      <c r="AE1632" t="s">
        <v>1618</v>
      </c>
      <c r="AF1632" t="s">
        <v>1619</v>
      </c>
      <c r="AG1632" t="s">
        <v>1620</v>
      </c>
      <c r="AH1632" t="s">
        <v>1621</v>
      </c>
      <c r="AI1632" t="s">
        <v>1622</v>
      </c>
      <c r="AJ1632">
        <v>1661</v>
      </c>
    </row>
    <row r="1633" spans="1:36" ht="15" x14ac:dyDescent="0.2">
      <c r="A1633">
        <v>46</v>
      </c>
      <c r="B1633" s="3">
        <v>97205</v>
      </c>
      <c r="C1633" t="s">
        <v>219</v>
      </c>
      <c r="E1633" t="s">
        <v>220</v>
      </c>
      <c r="H1633" t="s">
        <v>93</v>
      </c>
      <c r="I1633" t="s">
        <v>145</v>
      </c>
      <c r="M1633" t="s">
        <v>60</v>
      </c>
      <c r="N1633" t="s">
        <v>1751</v>
      </c>
      <c r="Q1633" t="s">
        <v>42</v>
      </c>
      <c r="V1633" t="s">
        <v>466</v>
      </c>
      <c r="W1633" t="s">
        <v>467</v>
      </c>
      <c r="X1633" t="s">
        <v>238</v>
      </c>
      <c r="Y1633" t="s">
        <v>468</v>
      </c>
      <c r="Z1633" s="3">
        <v>97205</v>
      </c>
      <c r="AA1633" t="s">
        <v>469</v>
      </c>
      <c r="AB1633" t="s">
        <v>1616</v>
      </c>
      <c r="AD1633" t="s">
        <v>470</v>
      </c>
      <c r="AE1633" t="s">
        <v>1618</v>
      </c>
      <c r="AF1633" t="s">
        <v>1619</v>
      </c>
      <c r="AG1633" t="s">
        <v>1620</v>
      </c>
      <c r="AH1633" t="s">
        <v>1621</v>
      </c>
      <c r="AI1633" t="s">
        <v>1622</v>
      </c>
      <c r="AJ1633">
        <v>1662</v>
      </c>
    </row>
    <row r="1634" spans="1:36" ht="15" x14ac:dyDescent="0.2">
      <c r="A1634">
        <v>47</v>
      </c>
      <c r="B1634" s="3">
        <v>97205</v>
      </c>
      <c r="C1634" t="s">
        <v>219</v>
      </c>
      <c r="E1634" t="s">
        <v>220</v>
      </c>
      <c r="H1634" t="s">
        <v>93</v>
      </c>
      <c r="I1634" t="s">
        <v>145</v>
      </c>
      <c r="M1634" t="s">
        <v>60</v>
      </c>
      <c r="N1634" t="s">
        <v>1751</v>
      </c>
      <c r="Q1634" t="s">
        <v>42</v>
      </c>
      <c r="V1634" t="s">
        <v>466</v>
      </c>
      <c r="W1634" t="s">
        <v>467</v>
      </c>
      <c r="X1634" t="s">
        <v>238</v>
      </c>
      <c r="Y1634" t="s">
        <v>468</v>
      </c>
      <c r="Z1634" s="3">
        <v>97205</v>
      </c>
      <c r="AA1634" t="s">
        <v>469</v>
      </c>
      <c r="AB1634" t="s">
        <v>1616</v>
      </c>
      <c r="AD1634" t="s">
        <v>470</v>
      </c>
      <c r="AE1634" t="s">
        <v>1618</v>
      </c>
      <c r="AF1634" t="s">
        <v>1619</v>
      </c>
      <c r="AG1634" t="s">
        <v>1620</v>
      </c>
      <c r="AH1634" t="s">
        <v>1621</v>
      </c>
      <c r="AI1634" t="s">
        <v>1622</v>
      </c>
      <c r="AJ1634">
        <v>1663</v>
      </c>
    </row>
    <row r="1635" spans="1:36" ht="15" x14ac:dyDescent="0.2">
      <c r="A1635">
        <v>48</v>
      </c>
      <c r="B1635" s="3">
        <v>97205</v>
      </c>
      <c r="C1635" t="s">
        <v>219</v>
      </c>
      <c r="E1635" t="s">
        <v>220</v>
      </c>
      <c r="H1635" t="s">
        <v>93</v>
      </c>
      <c r="I1635" t="s">
        <v>145</v>
      </c>
      <c r="M1635" t="s">
        <v>60</v>
      </c>
      <c r="N1635" t="s">
        <v>1751</v>
      </c>
      <c r="Q1635" t="s">
        <v>42</v>
      </c>
      <c r="V1635" t="s">
        <v>466</v>
      </c>
      <c r="W1635" t="s">
        <v>467</v>
      </c>
      <c r="X1635" t="s">
        <v>238</v>
      </c>
      <c r="Y1635" t="s">
        <v>468</v>
      </c>
      <c r="Z1635" s="3">
        <v>97205</v>
      </c>
      <c r="AA1635" t="s">
        <v>469</v>
      </c>
      <c r="AB1635" t="s">
        <v>1616</v>
      </c>
      <c r="AD1635" t="s">
        <v>470</v>
      </c>
      <c r="AE1635" t="s">
        <v>1618</v>
      </c>
      <c r="AF1635" t="s">
        <v>1619</v>
      </c>
      <c r="AG1635" t="s">
        <v>1620</v>
      </c>
      <c r="AH1635" t="s">
        <v>1621</v>
      </c>
      <c r="AI1635" t="s">
        <v>1622</v>
      </c>
      <c r="AJ1635">
        <v>1664</v>
      </c>
    </row>
    <row r="1636" spans="1:36" ht="15" x14ac:dyDescent="0.2">
      <c r="A1636">
        <v>50</v>
      </c>
      <c r="B1636" s="3">
        <v>97205</v>
      </c>
      <c r="C1636" t="s">
        <v>230</v>
      </c>
      <c r="E1636" t="s">
        <v>231</v>
      </c>
      <c r="F1636" t="s">
        <v>122</v>
      </c>
      <c r="G1636" t="s">
        <v>123</v>
      </c>
      <c r="H1636" t="s">
        <v>69</v>
      </c>
      <c r="I1636" t="s">
        <v>420</v>
      </c>
      <c r="K1636" t="s">
        <v>1777</v>
      </c>
      <c r="M1636" t="s">
        <v>41</v>
      </c>
      <c r="Q1636" t="s">
        <v>42</v>
      </c>
      <c r="V1636" t="s">
        <v>466</v>
      </c>
      <c r="W1636" t="s">
        <v>467</v>
      </c>
      <c r="X1636" t="s">
        <v>238</v>
      </c>
      <c r="Y1636" t="s">
        <v>468</v>
      </c>
      <c r="Z1636" s="3">
        <v>97205</v>
      </c>
      <c r="AA1636" t="s">
        <v>469</v>
      </c>
      <c r="AB1636" t="s">
        <v>1616</v>
      </c>
      <c r="AD1636" t="s">
        <v>470</v>
      </c>
      <c r="AE1636" t="s">
        <v>1618</v>
      </c>
      <c r="AF1636" t="s">
        <v>1619</v>
      </c>
      <c r="AG1636" t="s">
        <v>1620</v>
      </c>
      <c r="AH1636" t="s">
        <v>1621</v>
      </c>
      <c r="AI1636" t="s">
        <v>1622</v>
      </c>
      <c r="AJ1636">
        <v>1665</v>
      </c>
    </row>
    <row r="1637" spans="1:36" ht="15" x14ac:dyDescent="0.2">
      <c r="A1637">
        <v>51</v>
      </c>
      <c r="B1637" s="3">
        <v>97205</v>
      </c>
      <c r="C1637" t="s">
        <v>230</v>
      </c>
      <c r="E1637" t="s">
        <v>231</v>
      </c>
      <c r="F1637" t="s">
        <v>122</v>
      </c>
      <c r="G1637" t="s">
        <v>123</v>
      </c>
      <c r="H1637" t="s">
        <v>69</v>
      </c>
      <c r="I1637" t="s">
        <v>39</v>
      </c>
      <c r="K1637" t="s">
        <v>1778</v>
      </c>
      <c r="M1637" t="s">
        <v>41</v>
      </c>
      <c r="Q1637" t="s">
        <v>42</v>
      </c>
      <c r="V1637" t="s">
        <v>466</v>
      </c>
      <c r="W1637" t="s">
        <v>467</v>
      </c>
      <c r="X1637" t="s">
        <v>238</v>
      </c>
      <c r="Y1637" t="s">
        <v>468</v>
      </c>
      <c r="Z1637" s="3">
        <v>97205</v>
      </c>
      <c r="AA1637" t="s">
        <v>469</v>
      </c>
      <c r="AB1637" t="s">
        <v>1616</v>
      </c>
      <c r="AD1637" t="s">
        <v>470</v>
      </c>
      <c r="AE1637" t="s">
        <v>1618</v>
      </c>
      <c r="AF1637" t="s">
        <v>1619</v>
      </c>
      <c r="AG1637" t="s">
        <v>1620</v>
      </c>
      <c r="AH1637" t="s">
        <v>1621</v>
      </c>
      <c r="AI1637" t="s">
        <v>1622</v>
      </c>
      <c r="AJ1637">
        <v>1666</v>
      </c>
    </row>
    <row r="1638" spans="1:36" ht="15" x14ac:dyDescent="0.2">
      <c r="A1638">
        <v>52</v>
      </c>
      <c r="B1638" s="3">
        <v>97205</v>
      </c>
      <c r="C1638" t="s">
        <v>223</v>
      </c>
      <c r="E1638" t="s">
        <v>224</v>
      </c>
      <c r="F1638" t="s">
        <v>225</v>
      </c>
      <c r="G1638" t="s">
        <v>226</v>
      </c>
      <c r="H1638" t="s">
        <v>69</v>
      </c>
      <c r="I1638" t="s">
        <v>96</v>
      </c>
      <c r="K1638" t="s">
        <v>1779</v>
      </c>
      <c r="M1638" t="s">
        <v>41</v>
      </c>
      <c r="Q1638" t="s">
        <v>42</v>
      </c>
      <c r="V1638" t="s">
        <v>466</v>
      </c>
      <c r="W1638" t="s">
        <v>467</v>
      </c>
      <c r="X1638" t="s">
        <v>238</v>
      </c>
      <c r="Y1638" t="s">
        <v>468</v>
      </c>
      <c r="Z1638" s="3">
        <v>97205</v>
      </c>
      <c r="AA1638" t="s">
        <v>469</v>
      </c>
      <c r="AB1638" t="s">
        <v>1616</v>
      </c>
      <c r="AD1638" t="s">
        <v>470</v>
      </c>
      <c r="AE1638" t="s">
        <v>1618</v>
      </c>
      <c r="AF1638" t="s">
        <v>1619</v>
      </c>
      <c r="AG1638" t="s">
        <v>1620</v>
      </c>
      <c r="AH1638" t="s">
        <v>1621</v>
      </c>
      <c r="AI1638" t="s">
        <v>1622</v>
      </c>
      <c r="AJ1638">
        <v>1667</v>
      </c>
    </row>
    <row r="1639" spans="1:36" ht="15" x14ac:dyDescent="0.2">
      <c r="A1639">
        <v>53</v>
      </c>
      <c r="B1639" s="3">
        <v>97205</v>
      </c>
      <c r="C1639" t="s">
        <v>161</v>
      </c>
      <c r="E1639" t="s">
        <v>162</v>
      </c>
      <c r="F1639" t="s">
        <v>163</v>
      </c>
      <c r="G1639" t="s">
        <v>1780</v>
      </c>
      <c r="H1639" t="s">
        <v>69</v>
      </c>
      <c r="I1639" t="s">
        <v>96</v>
      </c>
      <c r="K1639" t="s">
        <v>1781</v>
      </c>
      <c r="M1639" t="s">
        <v>60</v>
      </c>
      <c r="N1639" t="s">
        <v>1751</v>
      </c>
      <c r="Q1639" t="s">
        <v>42</v>
      </c>
      <c r="V1639" t="s">
        <v>466</v>
      </c>
      <c r="W1639" t="s">
        <v>467</v>
      </c>
      <c r="X1639" t="s">
        <v>238</v>
      </c>
      <c r="Y1639" t="s">
        <v>468</v>
      </c>
      <c r="Z1639" s="3">
        <v>97205</v>
      </c>
      <c r="AA1639" t="s">
        <v>469</v>
      </c>
      <c r="AB1639" t="s">
        <v>1616</v>
      </c>
      <c r="AD1639" t="s">
        <v>470</v>
      </c>
      <c r="AE1639" t="s">
        <v>1618</v>
      </c>
      <c r="AF1639" t="s">
        <v>1619</v>
      </c>
      <c r="AG1639" t="s">
        <v>1620</v>
      </c>
      <c r="AH1639" t="s">
        <v>1621</v>
      </c>
      <c r="AI1639" t="s">
        <v>1622</v>
      </c>
      <c r="AJ1639">
        <v>1668</v>
      </c>
    </row>
    <row r="1640" spans="1:36" ht="15" x14ac:dyDescent="0.2">
      <c r="A1640">
        <v>55</v>
      </c>
      <c r="B1640" s="3">
        <v>97205</v>
      </c>
      <c r="C1640" t="s">
        <v>181</v>
      </c>
      <c r="E1640" t="s">
        <v>182</v>
      </c>
      <c r="F1640" t="s">
        <v>185</v>
      </c>
      <c r="G1640" t="s">
        <v>1782</v>
      </c>
      <c r="I1640" t="s">
        <v>96</v>
      </c>
      <c r="K1640" t="s">
        <v>1783</v>
      </c>
      <c r="M1640" t="s">
        <v>41</v>
      </c>
      <c r="Q1640" t="s">
        <v>42</v>
      </c>
      <c r="V1640" t="s">
        <v>466</v>
      </c>
      <c r="W1640" t="s">
        <v>467</v>
      </c>
      <c r="X1640" t="s">
        <v>238</v>
      </c>
      <c r="Y1640" t="s">
        <v>468</v>
      </c>
      <c r="Z1640" s="3">
        <v>97205</v>
      </c>
      <c r="AA1640" t="s">
        <v>469</v>
      </c>
      <c r="AB1640" t="s">
        <v>1616</v>
      </c>
      <c r="AD1640" t="s">
        <v>470</v>
      </c>
      <c r="AE1640" t="s">
        <v>1618</v>
      </c>
      <c r="AF1640" t="s">
        <v>1619</v>
      </c>
      <c r="AG1640" t="s">
        <v>1620</v>
      </c>
      <c r="AH1640" t="s">
        <v>1621</v>
      </c>
      <c r="AI1640" t="s">
        <v>1622</v>
      </c>
      <c r="AJ1640">
        <v>1670</v>
      </c>
    </row>
    <row r="1641" spans="1:36" ht="15" x14ac:dyDescent="0.2">
      <c r="A1641">
        <v>56</v>
      </c>
      <c r="B1641" s="3">
        <v>97205</v>
      </c>
      <c r="C1641" t="s">
        <v>181</v>
      </c>
      <c r="E1641" t="s">
        <v>182</v>
      </c>
      <c r="F1641" t="s">
        <v>185</v>
      </c>
      <c r="G1641" t="s">
        <v>1784</v>
      </c>
      <c r="I1641" t="s">
        <v>96</v>
      </c>
      <c r="K1641" t="s">
        <v>1785</v>
      </c>
      <c r="M1641" t="s">
        <v>41</v>
      </c>
      <c r="Q1641" t="s">
        <v>42</v>
      </c>
      <c r="V1641" t="s">
        <v>466</v>
      </c>
      <c r="W1641" t="s">
        <v>467</v>
      </c>
      <c r="X1641" t="s">
        <v>238</v>
      </c>
      <c r="Y1641" t="s">
        <v>468</v>
      </c>
      <c r="Z1641" s="3">
        <v>97205</v>
      </c>
      <c r="AA1641" t="s">
        <v>469</v>
      </c>
      <c r="AB1641" t="s">
        <v>1616</v>
      </c>
      <c r="AD1641" t="s">
        <v>470</v>
      </c>
      <c r="AE1641" t="s">
        <v>1618</v>
      </c>
      <c r="AF1641" t="s">
        <v>1619</v>
      </c>
      <c r="AG1641" t="s">
        <v>1620</v>
      </c>
      <c r="AH1641" t="s">
        <v>1621</v>
      </c>
      <c r="AI1641" t="s">
        <v>1622</v>
      </c>
      <c r="AJ1641">
        <v>1671</v>
      </c>
    </row>
    <row r="1642" spans="1:36" ht="15" x14ac:dyDescent="0.2">
      <c r="A1642">
        <v>61</v>
      </c>
      <c r="B1642" s="3">
        <v>97205</v>
      </c>
      <c r="C1642" t="s">
        <v>407</v>
      </c>
      <c r="E1642" t="s">
        <v>408</v>
      </c>
      <c r="F1642" t="s">
        <v>1786</v>
      </c>
      <c r="G1642" t="s">
        <v>1787</v>
      </c>
      <c r="I1642" t="s">
        <v>96</v>
      </c>
      <c r="K1642" t="s">
        <v>1788</v>
      </c>
      <c r="M1642" t="s">
        <v>41</v>
      </c>
      <c r="Q1642" t="s">
        <v>42</v>
      </c>
      <c r="V1642" t="s">
        <v>466</v>
      </c>
      <c r="W1642" t="s">
        <v>467</v>
      </c>
      <c r="X1642" t="s">
        <v>238</v>
      </c>
      <c r="Y1642" t="s">
        <v>468</v>
      </c>
      <c r="Z1642" s="3">
        <v>97205</v>
      </c>
      <c r="AA1642" t="s">
        <v>469</v>
      </c>
      <c r="AB1642" t="s">
        <v>1616</v>
      </c>
      <c r="AD1642" t="s">
        <v>470</v>
      </c>
      <c r="AE1642" t="s">
        <v>1618</v>
      </c>
      <c r="AF1642" t="s">
        <v>1619</v>
      </c>
      <c r="AG1642" t="s">
        <v>1620</v>
      </c>
      <c r="AH1642" t="s">
        <v>1621</v>
      </c>
      <c r="AI1642" t="s">
        <v>1622</v>
      </c>
      <c r="AJ1642">
        <v>1674</v>
      </c>
    </row>
    <row r="1643" spans="1:36" ht="15" x14ac:dyDescent="0.2">
      <c r="A1643">
        <v>62</v>
      </c>
      <c r="B1643" s="3">
        <v>97205</v>
      </c>
      <c r="C1643" t="s">
        <v>407</v>
      </c>
      <c r="E1643" t="s">
        <v>408</v>
      </c>
      <c r="F1643" t="s">
        <v>409</v>
      </c>
      <c r="G1643" t="s">
        <v>1789</v>
      </c>
      <c r="I1643" t="s">
        <v>96</v>
      </c>
      <c r="K1643" t="s">
        <v>1790</v>
      </c>
      <c r="M1643" t="s">
        <v>60</v>
      </c>
      <c r="N1643" t="s">
        <v>1791</v>
      </c>
      <c r="Q1643" t="s">
        <v>42</v>
      </c>
      <c r="V1643" t="s">
        <v>466</v>
      </c>
      <c r="W1643" t="s">
        <v>467</v>
      </c>
      <c r="X1643" t="s">
        <v>238</v>
      </c>
      <c r="Y1643" t="s">
        <v>468</v>
      </c>
      <c r="Z1643" s="3">
        <v>97205</v>
      </c>
      <c r="AA1643" t="s">
        <v>469</v>
      </c>
      <c r="AB1643" t="s">
        <v>1616</v>
      </c>
      <c r="AD1643" t="s">
        <v>470</v>
      </c>
      <c r="AE1643" t="s">
        <v>1618</v>
      </c>
      <c r="AF1643" t="s">
        <v>1619</v>
      </c>
      <c r="AG1643" t="s">
        <v>1620</v>
      </c>
      <c r="AH1643" t="s">
        <v>1621</v>
      </c>
      <c r="AI1643" t="s">
        <v>1622</v>
      </c>
      <c r="AJ1643">
        <v>1675</v>
      </c>
    </row>
    <row r="1644" spans="1:36" ht="15" x14ac:dyDescent="0.2">
      <c r="A1644">
        <v>63</v>
      </c>
      <c r="B1644" s="3">
        <v>97205</v>
      </c>
      <c r="C1644" t="s">
        <v>407</v>
      </c>
      <c r="E1644" t="s">
        <v>408</v>
      </c>
      <c r="F1644" t="s">
        <v>1792</v>
      </c>
      <c r="G1644" t="s">
        <v>1610</v>
      </c>
      <c r="K1644" t="s">
        <v>1793</v>
      </c>
      <c r="M1644" t="s">
        <v>41</v>
      </c>
      <c r="Q1644" t="s">
        <v>42</v>
      </c>
      <c r="V1644" t="s">
        <v>466</v>
      </c>
      <c r="W1644" t="s">
        <v>467</v>
      </c>
      <c r="X1644" t="s">
        <v>238</v>
      </c>
      <c r="Y1644" t="s">
        <v>468</v>
      </c>
      <c r="Z1644" s="3">
        <v>97205</v>
      </c>
      <c r="AA1644" t="s">
        <v>469</v>
      </c>
      <c r="AB1644" t="s">
        <v>1616</v>
      </c>
      <c r="AD1644" t="s">
        <v>470</v>
      </c>
      <c r="AE1644" t="s">
        <v>1618</v>
      </c>
      <c r="AF1644" t="s">
        <v>1619</v>
      </c>
      <c r="AG1644" t="s">
        <v>1620</v>
      </c>
      <c r="AH1644" t="s">
        <v>1621</v>
      </c>
      <c r="AI1644" t="s">
        <v>1622</v>
      </c>
      <c r="AJ1644">
        <v>1676</v>
      </c>
    </row>
    <row r="1645" spans="1:36" ht="15" x14ac:dyDescent="0.2">
      <c r="A1645">
        <v>64</v>
      </c>
      <c r="B1645" s="3">
        <v>97205</v>
      </c>
      <c r="C1645" t="s">
        <v>407</v>
      </c>
      <c r="E1645" t="s">
        <v>408</v>
      </c>
      <c r="F1645" t="s">
        <v>1792</v>
      </c>
      <c r="G1645" t="s">
        <v>1610</v>
      </c>
      <c r="K1645" t="s">
        <v>1794</v>
      </c>
      <c r="M1645" t="s">
        <v>41</v>
      </c>
      <c r="Q1645" t="s">
        <v>42</v>
      </c>
      <c r="V1645" t="s">
        <v>466</v>
      </c>
      <c r="W1645" t="s">
        <v>467</v>
      </c>
      <c r="X1645" t="s">
        <v>238</v>
      </c>
      <c r="Y1645" t="s">
        <v>468</v>
      </c>
      <c r="Z1645" s="3">
        <v>97205</v>
      </c>
      <c r="AA1645" t="s">
        <v>469</v>
      </c>
      <c r="AB1645" t="s">
        <v>1616</v>
      </c>
      <c r="AD1645" t="s">
        <v>470</v>
      </c>
      <c r="AE1645" t="s">
        <v>1618</v>
      </c>
      <c r="AF1645" t="s">
        <v>1619</v>
      </c>
      <c r="AG1645" t="s">
        <v>1620</v>
      </c>
      <c r="AH1645" t="s">
        <v>1621</v>
      </c>
      <c r="AI1645" t="s">
        <v>1622</v>
      </c>
      <c r="AJ1645">
        <v>1677</v>
      </c>
    </row>
    <row r="1646" spans="1:36" ht="15" x14ac:dyDescent="0.2">
      <c r="A1646">
        <v>1</v>
      </c>
      <c r="B1646" s="3">
        <v>97216</v>
      </c>
      <c r="C1646" t="s">
        <v>35</v>
      </c>
      <c r="E1646" t="s">
        <v>36</v>
      </c>
      <c r="H1646" t="s">
        <v>93</v>
      </c>
      <c r="I1646" t="s">
        <v>172</v>
      </c>
      <c r="M1646" t="s">
        <v>41</v>
      </c>
      <c r="N1646" t="s">
        <v>1795</v>
      </c>
      <c r="Q1646" t="s">
        <v>42</v>
      </c>
      <c r="V1646" t="s">
        <v>841</v>
      </c>
      <c r="W1646" t="s">
        <v>1796</v>
      </c>
      <c r="X1646" t="s">
        <v>1797</v>
      </c>
      <c r="Y1646" t="s">
        <v>1798</v>
      </c>
      <c r="Z1646" s="3">
        <v>97216</v>
      </c>
      <c r="AA1646" t="s">
        <v>1799</v>
      </c>
      <c r="AB1646" t="s">
        <v>1800</v>
      </c>
      <c r="AC1646" t="s">
        <v>1801</v>
      </c>
      <c r="AD1646" t="s">
        <v>1802</v>
      </c>
      <c r="AE1646" t="s">
        <v>1803</v>
      </c>
      <c r="AF1646" t="s">
        <v>1804</v>
      </c>
      <c r="AG1646" t="s">
        <v>1805</v>
      </c>
      <c r="AH1646" t="s">
        <v>1800</v>
      </c>
      <c r="AI1646" t="s">
        <v>1806</v>
      </c>
      <c r="AJ1646">
        <v>1678</v>
      </c>
    </row>
    <row r="1647" spans="1:36" ht="15" x14ac:dyDescent="0.2">
      <c r="A1647">
        <v>2</v>
      </c>
      <c r="B1647" s="3">
        <v>97216</v>
      </c>
      <c r="C1647" t="s">
        <v>264</v>
      </c>
      <c r="E1647" t="s">
        <v>265</v>
      </c>
      <c r="H1647" t="s">
        <v>1807</v>
      </c>
      <c r="I1647" t="s">
        <v>672</v>
      </c>
      <c r="J1647" t="s">
        <v>1808</v>
      </c>
      <c r="M1647" t="s">
        <v>41</v>
      </c>
      <c r="Q1647" t="s">
        <v>204</v>
      </c>
      <c r="V1647" t="s">
        <v>841</v>
      </c>
      <c r="W1647" t="s">
        <v>1796</v>
      </c>
      <c r="X1647" t="s">
        <v>1797</v>
      </c>
      <c r="Y1647" t="s">
        <v>1798</v>
      </c>
      <c r="Z1647" s="3">
        <v>97216</v>
      </c>
      <c r="AA1647" t="s">
        <v>1799</v>
      </c>
      <c r="AB1647" t="s">
        <v>1809</v>
      </c>
      <c r="AC1647" t="s">
        <v>1810</v>
      </c>
      <c r="AD1647" t="s">
        <v>1802</v>
      </c>
      <c r="AE1647" t="s">
        <v>1803</v>
      </c>
      <c r="AF1647" t="s">
        <v>1804</v>
      </c>
      <c r="AG1647" t="s">
        <v>1805</v>
      </c>
      <c r="AH1647" t="s">
        <v>1809</v>
      </c>
      <c r="AI1647" t="s">
        <v>1811</v>
      </c>
      <c r="AJ1647">
        <v>1679</v>
      </c>
    </row>
    <row r="1648" spans="1:36" ht="15" x14ac:dyDescent="0.2">
      <c r="A1648">
        <v>3</v>
      </c>
      <c r="B1648" s="3">
        <v>97216</v>
      </c>
      <c r="C1648" t="s">
        <v>264</v>
      </c>
      <c r="E1648" t="s">
        <v>265</v>
      </c>
      <c r="H1648" t="s">
        <v>1381</v>
      </c>
      <c r="I1648" t="s">
        <v>1217</v>
      </c>
      <c r="M1648" t="s">
        <v>41</v>
      </c>
      <c r="N1648" t="s">
        <v>1812</v>
      </c>
      <c r="Q1648" t="s">
        <v>42</v>
      </c>
      <c r="V1648" t="s">
        <v>841</v>
      </c>
      <c r="W1648" t="s">
        <v>1796</v>
      </c>
      <c r="X1648" t="s">
        <v>1797</v>
      </c>
      <c r="Y1648" t="s">
        <v>1798</v>
      </c>
      <c r="Z1648" s="3">
        <v>97216</v>
      </c>
      <c r="AA1648" t="s">
        <v>1799</v>
      </c>
      <c r="AB1648" t="s">
        <v>1813</v>
      </c>
      <c r="AC1648" t="s">
        <v>1814</v>
      </c>
      <c r="AD1648" t="s">
        <v>1802</v>
      </c>
      <c r="AE1648" t="s">
        <v>1803</v>
      </c>
      <c r="AF1648" t="s">
        <v>1804</v>
      </c>
      <c r="AG1648" t="s">
        <v>1805</v>
      </c>
      <c r="AH1648" t="s">
        <v>1813</v>
      </c>
      <c r="AI1648" t="s">
        <v>1815</v>
      </c>
      <c r="AJ1648">
        <v>1680</v>
      </c>
    </row>
    <row r="1649" spans="1:36" ht="15" x14ac:dyDescent="0.2">
      <c r="A1649">
        <v>4</v>
      </c>
      <c r="B1649" s="3">
        <v>97216</v>
      </c>
      <c r="C1649" t="s">
        <v>264</v>
      </c>
      <c r="E1649" t="s">
        <v>265</v>
      </c>
      <c r="H1649" t="s">
        <v>1381</v>
      </c>
      <c r="I1649" t="s">
        <v>39</v>
      </c>
      <c r="J1649" t="s">
        <v>1816</v>
      </c>
      <c r="M1649" t="s">
        <v>41</v>
      </c>
      <c r="N1649" t="s">
        <v>1812</v>
      </c>
      <c r="Q1649" t="s">
        <v>42</v>
      </c>
      <c r="V1649" t="s">
        <v>841</v>
      </c>
      <c r="W1649" t="s">
        <v>1796</v>
      </c>
      <c r="X1649" t="s">
        <v>1797</v>
      </c>
      <c r="Y1649" t="s">
        <v>1798</v>
      </c>
      <c r="Z1649" s="3">
        <v>97216</v>
      </c>
      <c r="AA1649" t="s">
        <v>1799</v>
      </c>
      <c r="AB1649" t="s">
        <v>1817</v>
      </c>
      <c r="AC1649" t="s">
        <v>1818</v>
      </c>
      <c r="AD1649" t="s">
        <v>1802</v>
      </c>
      <c r="AE1649" t="s">
        <v>1803</v>
      </c>
      <c r="AF1649" t="s">
        <v>1804</v>
      </c>
      <c r="AG1649" t="s">
        <v>1805</v>
      </c>
      <c r="AH1649" t="s">
        <v>1817</v>
      </c>
      <c r="AI1649" t="s">
        <v>1819</v>
      </c>
      <c r="AJ1649">
        <v>1681</v>
      </c>
    </row>
    <row r="1650" spans="1:36" ht="15" x14ac:dyDescent="0.2">
      <c r="A1650">
        <v>5</v>
      </c>
      <c r="B1650" s="3">
        <v>97216</v>
      </c>
      <c r="C1650" t="s">
        <v>264</v>
      </c>
      <c r="E1650" t="s">
        <v>265</v>
      </c>
      <c r="H1650" t="s">
        <v>1381</v>
      </c>
      <c r="I1650" t="s">
        <v>39</v>
      </c>
      <c r="J1650" t="s">
        <v>1820</v>
      </c>
      <c r="M1650" t="s">
        <v>41</v>
      </c>
      <c r="N1650" t="s">
        <v>1812</v>
      </c>
      <c r="Q1650" t="s">
        <v>42</v>
      </c>
      <c r="V1650" t="s">
        <v>841</v>
      </c>
      <c r="W1650" t="s">
        <v>1796</v>
      </c>
      <c r="X1650" t="s">
        <v>1797</v>
      </c>
      <c r="Y1650" t="s">
        <v>1798</v>
      </c>
      <c r="Z1650" s="3">
        <v>97216</v>
      </c>
      <c r="AA1650" t="s">
        <v>1799</v>
      </c>
      <c r="AB1650" t="s">
        <v>1821</v>
      </c>
      <c r="AC1650" t="s">
        <v>1822</v>
      </c>
      <c r="AD1650" t="s">
        <v>1802</v>
      </c>
      <c r="AE1650" t="s">
        <v>1803</v>
      </c>
      <c r="AF1650" t="s">
        <v>1804</v>
      </c>
      <c r="AG1650" t="s">
        <v>1805</v>
      </c>
      <c r="AH1650" t="s">
        <v>1821</v>
      </c>
      <c r="AI1650" t="s">
        <v>1823</v>
      </c>
      <c r="AJ1650">
        <v>1682</v>
      </c>
    </row>
    <row r="1651" spans="1:36" ht="15" x14ac:dyDescent="0.2">
      <c r="A1651">
        <v>6</v>
      </c>
      <c r="B1651" s="3">
        <v>97216</v>
      </c>
      <c r="C1651" t="s">
        <v>264</v>
      </c>
      <c r="E1651" t="s">
        <v>265</v>
      </c>
      <c r="H1651" t="s">
        <v>154</v>
      </c>
      <c r="I1651" t="s">
        <v>96</v>
      </c>
      <c r="M1651" t="s">
        <v>41</v>
      </c>
      <c r="N1651" t="s">
        <v>1795</v>
      </c>
      <c r="Q1651" t="s">
        <v>42</v>
      </c>
      <c r="V1651" t="s">
        <v>841</v>
      </c>
      <c r="W1651" t="s">
        <v>1796</v>
      </c>
      <c r="X1651" t="s">
        <v>1797</v>
      </c>
      <c r="Y1651" t="s">
        <v>1798</v>
      </c>
      <c r="Z1651" s="3">
        <v>97216</v>
      </c>
      <c r="AA1651" t="s">
        <v>1799</v>
      </c>
      <c r="AB1651" t="s">
        <v>1824</v>
      </c>
      <c r="AC1651" t="s">
        <v>1825</v>
      </c>
      <c r="AD1651" t="s">
        <v>1802</v>
      </c>
      <c r="AE1651" t="s">
        <v>1803</v>
      </c>
      <c r="AF1651" t="s">
        <v>1804</v>
      </c>
      <c r="AG1651" t="s">
        <v>1805</v>
      </c>
      <c r="AH1651" t="s">
        <v>1824</v>
      </c>
      <c r="AI1651" t="s">
        <v>1826</v>
      </c>
      <c r="AJ1651">
        <v>1683</v>
      </c>
    </row>
    <row r="1652" spans="1:36" ht="15" x14ac:dyDescent="0.2">
      <c r="A1652">
        <v>7</v>
      </c>
      <c r="B1652" s="3">
        <v>97216</v>
      </c>
      <c r="C1652" t="s">
        <v>264</v>
      </c>
      <c r="E1652" t="s">
        <v>265</v>
      </c>
      <c r="H1652" t="s">
        <v>1827</v>
      </c>
      <c r="I1652" t="s">
        <v>96</v>
      </c>
      <c r="J1652" t="s">
        <v>1828</v>
      </c>
      <c r="M1652" t="s">
        <v>41</v>
      </c>
      <c r="N1652" t="s">
        <v>1812</v>
      </c>
      <c r="Q1652" t="s">
        <v>42</v>
      </c>
      <c r="V1652" t="s">
        <v>841</v>
      </c>
      <c r="W1652" t="s">
        <v>1796</v>
      </c>
      <c r="X1652" t="s">
        <v>1797</v>
      </c>
      <c r="Y1652" t="s">
        <v>1798</v>
      </c>
      <c r="Z1652" s="3">
        <v>97216</v>
      </c>
      <c r="AA1652" t="s">
        <v>1799</v>
      </c>
      <c r="AB1652" t="s">
        <v>1829</v>
      </c>
      <c r="AC1652" t="s">
        <v>1830</v>
      </c>
      <c r="AD1652" t="s">
        <v>1802</v>
      </c>
      <c r="AE1652" t="s">
        <v>1803</v>
      </c>
      <c r="AF1652" t="s">
        <v>1804</v>
      </c>
      <c r="AG1652" t="s">
        <v>1805</v>
      </c>
      <c r="AH1652" t="s">
        <v>1829</v>
      </c>
      <c r="AI1652" t="s">
        <v>1831</v>
      </c>
      <c r="AJ1652">
        <v>1684</v>
      </c>
    </row>
    <row r="1653" spans="1:36" ht="15" x14ac:dyDescent="0.2">
      <c r="A1653">
        <v>49</v>
      </c>
      <c r="B1653" s="3">
        <v>97247</v>
      </c>
      <c r="C1653" t="s">
        <v>293</v>
      </c>
      <c r="E1653" t="s">
        <v>294</v>
      </c>
      <c r="F1653" t="s">
        <v>37</v>
      </c>
      <c r="I1653" t="s">
        <v>296</v>
      </c>
      <c r="J1653" t="s">
        <v>1832</v>
      </c>
      <c r="M1653" t="s">
        <v>41</v>
      </c>
      <c r="Q1653" t="s">
        <v>42</v>
      </c>
      <c r="V1653" t="s">
        <v>841</v>
      </c>
      <c r="W1653" t="s">
        <v>237</v>
      </c>
      <c r="X1653" t="s">
        <v>424</v>
      </c>
      <c r="Y1653" t="s">
        <v>1712</v>
      </c>
      <c r="Z1653" s="3">
        <v>97247</v>
      </c>
      <c r="AA1653" t="s">
        <v>1713</v>
      </c>
      <c r="AB1653" t="s">
        <v>1714</v>
      </c>
      <c r="AC1653" t="s">
        <v>1715</v>
      </c>
      <c r="AD1653" t="s">
        <v>1716</v>
      </c>
      <c r="AE1653" t="s">
        <v>1717</v>
      </c>
      <c r="AF1653" t="s">
        <v>1718</v>
      </c>
      <c r="AG1653" t="s">
        <v>1719</v>
      </c>
      <c r="AH1653" t="s">
        <v>1720</v>
      </c>
      <c r="AI1653" t="s">
        <v>1721</v>
      </c>
      <c r="AJ1653">
        <v>1921</v>
      </c>
    </row>
    <row r="1654" spans="1:36" ht="15" x14ac:dyDescent="0.2">
      <c r="A1654">
        <v>8</v>
      </c>
      <c r="B1654" s="3">
        <v>97216</v>
      </c>
      <c r="C1654" t="s">
        <v>35</v>
      </c>
      <c r="E1654" t="s">
        <v>36</v>
      </c>
      <c r="H1654" t="s">
        <v>1833</v>
      </c>
      <c r="I1654" t="s">
        <v>39</v>
      </c>
      <c r="J1654" t="s">
        <v>1834</v>
      </c>
      <c r="M1654" t="s">
        <v>41</v>
      </c>
      <c r="N1654" t="s">
        <v>1835</v>
      </c>
      <c r="Q1654" t="s">
        <v>42</v>
      </c>
      <c r="V1654" t="s">
        <v>841</v>
      </c>
      <c r="W1654" t="s">
        <v>1796</v>
      </c>
      <c r="X1654" t="s">
        <v>1797</v>
      </c>
      <c r="Y1654" t="s">
        <v>1798</v>
      </c>
      <c r="Z1654" s="3">
        <v>97216</v>
      </c>
      <c r="AA1654" t="s">
        <v>1799</v>
      </c>
      <c r="AB1654" t="s">
        <v>1836</v>
      </c>
      <c r="AC1654" t="s">
        <v>1837</v>
      </c>
      <c r="AD1654" t="s">
        <v>1802</v>
      </c>
      <c r="AE1654" t="s">
        <v>1803</v>
      </c>
      <c r="AF1654" t="s">
        <v>1804</v>
      </c>
      <c r="AG1654" t="s">
        <v>1805</v>
      </c>
      <c r="AH1654" t="s">
        <v>1836</v>
      </c>
      <c r="AI1654" t="s">
        <v>1838</v>
      </c>
      <c r="AJ1654">
        <v>1685</v>
      </c>
    </row>
    <row r="1655" spans="1:36" ht="15" x14ac:dyDescent="0.2">
      <c r="A1655">
        <v>9</v>
      </c>
      <c r="B1655" s="3">
        <v>97216</v>
      </c>
      <c r="C1655" t="s">
        <v>112</v>
      </c>
      <c r="E1655" t="s">
        <v>113</v>
      </c>
      <c r="H1655" t="s">
        <v>83</v>
      </c>
      <c r="I1655" t="s">
        <v>39</v>
      </c>
      <c r="M1655" t="s">
        <v>41</v>
      </c>
      <c r="N1655" t="s">
        <v>1812</v>
      </c>
      <c r="Q1655" t="s">
        <v>42</v>
      </c>
      <c r="V1655" t="s">
        <v>841</v>
      </c>
      <c r="W1655" t="s">
        <v>1796</v>
      </c>
      <c r="X1655" t="s">
        <v>1797</v>
      </c>
      <c r="Y1655" t="s">
        <v>1798</v>
      </c>
      <c r="Z1655" s="3">
        <v>97216</v>
      </c>
      <c r="AA1655" t="s">
        <v>1799</v>
      </c>
      <c r="AB1655" t="s">
        <v>1839</v>
      </c>
      <c r="AC1655" t="s">
        <v>1840</v>
      </c>
      <c r="AD1655" t="s">
        <v>1802</v>
      </c>
      <c r="AE1655" t="s">
        <v>1803</v>
      </c>
      <c r="AF1655" t="s">
        <v>1804</v>
      </c>
      <c r="AG1655" t="s">
        <v>1805</v>
      </c>
      <c r="AH1655" t="s">
        <v>1839</v>
      </c>
      <c r="AI1655" t="s">
        <v>1841</v>
      </c>
      <c r="AJ1655">
        <v>1686</v>
      </c>
    </row>
    <row r="1656" spans="1:36" ht="15" x14ac:dyDescent="0.2">
      <c r="A1656">
        <v>18</v>
      </c>
      <c r="B1656" s="3">
        <v>97216</v>
      </c>
      <c r="C1656" t="s">
        <v>91</v>
      </c>
      <c r="E1656" t="s">
        <v>92</v>
      </c>
      <c r="H1656" t="s">
        <v>93</v>
      </c>
      <c r="I1656" t="s">
        <v>1842</v>
      </c>
      <c r="M1656" t="s">
        <v>41</v>
      </c>
      <c r="Q1656" t="s">
        <v>42</v>
      </c>
      <c r="V1656" t="s">
        <v>841</v>
      </c>
      <c r="W1656" t="s">
        <v>1796</v>
      </c>
      <c r="X1656" t="s">
        <v>1797</v>
      </c>
      <c r="Y1656" t="s">
        <v>1798</v>
      </c>
      <c r="Z1656" s="3">
        <v>97216</v>
      </c>
      <c r="AA1656" t="s">
        <v>1799</v>
      </c>
      <c r="AB1656" t="s">
        <v>1843</v>
      </c>
      <c r="AC1656" t="s">
        <v>1844</v>
      </c>
      <c r="AD1656" t="s">
        <v>1802</v>
      </c>
      <c r="AE1656" t="s">
        <v>1803</v>
      </c>
      <c r="AF1656" t="s">
        <v>1804</v>
      </c>
      <c r="AG1656" t="s">
        <v>1805</v>
      </c>
      <c r="AH1656" t="s">
        <v>1843</v>
      </c>
      <c r="AI1656" t="s">
        <v>1845</v>
      </c>
      <c r="AJ1656">
        <v>1687</v>
      </c>
    </row>
    <row r="1657" spans="1:36" ht="15" x14ac:dyDescent="0.2">
      <c r="A1657">
        <v>10</v>
      </c>
      <c r="B1657" s="3">
        <v>97216</v>
      </c>
      <c r="C1657" t="s">
        <v>112</v>
      </c>
      <c r="E1657" t="s">
        <v>113</v>
      </c>
      <c r="H1657" t="s">
        <v>83</v>
      </c>
      <c r="I1657" t="s">
        <v>1667</v>
      </c>
      <c r="J1657" t="s">
        <v>1846</v>
      </c>
      <c r="M1657" t="s">
        <v>41</v>
      </c>
      <c r="N1657" t="s">
        <v>284</v>
      </c>
      <c r="Q1657" t="s">
        <v>42</v>
      </c>
      <c r="V1657" t="s">
        <v>841</v>
      </c>
      <c r="W1657" t="s">
        <v>1796</v>
      </c>
      <c r="X1657" t="s">
        <v>1797</v>
      </c>
      <c r="Y1657" t="s">
        <v>1798</v>
      </c>
      <c r="Z1657" s="3">
        <v>97216</v>
      </c>
      <c r="AA1657" t="s">
        <v>1799</v>
      </c>
      <c r="AB1657" t="s">
        <v>1847</v>
      </c>
      <c r="AC1657" t="s">
        <v>1848</v>
      </c>
      <c r="AD1657" t="s">
        <v>1802</v>
      </c>
      <c r="AE1657" t="s">
        <v>1803</v>
      </c>
      <c r="AF1657" t="s">
        <v>1804</v>
      </c>
      <c r="AG1657" t="s">
        <v>1805</v>
      </c>
      <c r="AH1657" t="s">
        <v>1847</v>
      </c>
      <c r="AI1657" t="s">
        <v>1849</v>
      </c>
      <c r="AJ1657">
        <v>1688</v>
      </c>
    </row>
    <row r="1658" spans="1:36" ht="15" x14ac:dyDescent="0.2">
      <c r="A1658">
        <v>14</v>
      </c>
      <c r="B1658" s="3">
        <v>97216</v>
      </c>
      <c r="C1658" t="s">
        <v>91</v>
      </c>
      <c r="E1658" t="s">
        <v>92</v>
      </c>
      <c r="H1658" t="s">
        <v>1850</v>
      </c>
      <c r="I1658" t="s">
        <v>98</v>
      </c>
      <c r="M1658" t="s">
        <v>41</v>
      </c>
      <c r="Q1658" t="s">
        <v>42</v>
      </c>
      <c r="V1658" t="s">
        <v>841</v>
      </c>
      <c r="W1658" t="s">
        <v>1796</v>
      </c>
      <c r="X1658" t="s">
        <v>1797</v>
      </c>
      <c r="Y1658" t="s">
        <v>1798</v>
      </c>
      <c r="Z1658" s="3">
        <v>97216</v>
      </c>
      <c r="AA1658" t="s">
        <v>1799</v>
      </c>
      <c r="AB1658" t="s">
        <v>1851</v>
      </c>
      <c r="AC1658" t="s">
        <v>1852</v>
      </c>
      <c r="AD1658" t="s">
        <v>1802</v>
      </c>
      <c r="AE1658" t="s">
        <v>1803</v>
      </c>
      <c r="AF1658" t="s">
        <v>1804</v>
      </c>
      <c r="AG1658" t="s">
        <v>1805</v>
      </c>
      <c r="AH1658" t="s">
        <v>1851</v>
      </c>
      <c r="AI1658" t="s">
        <v>1853</v>
      </c>
      <c r="AJ1658">
        <v>1692</v>
      </c>
    </row>
    <row r="1659" spans="1:36" ht="15" x14ac:dyDescent="0.2">
      <c r="A1659">
        <v>15</v>
      </c>
      <c r="B1659" s="3">
        <v>97216</v>
      </c>
      <c r="C1659" t="s">
        <v>91</v>
      </c>
      <c r="E1659" t="s">
        <v>92</v>
      </c>
      <c r="H1659" t="s">
        <v>1850</v>
      </c>
      <c r="I1659" t="s">
        <v>98</v>
      </c>
      <c r="M1659" t="s">
        <v>41</v>
      </c>
      <c r="Q1659" t="s">
        <v>42</v>
      </c>
      <c r="V1659" t="s">
        <v>841</v>
      </c>
      <c r="W1659" t="s">
        <v>1796</v>
      </c>
      <c r="X1659" t="s">
        <v>1797</v>
      </c>
      <c r="Y1659" t="s">
        <v>1798</v>
      </c>
      <c r="Z1659" s="3">
        <v>97216</v>
      </c>
      <c r="AA1659" t="s">
        <v>1799</v>
      </c>
      <c r="AB1659" t="s">
        <v>1854</v>
      </c>
      <c r="AC1659" t="s">
        <v>1855</v>
      </c>
      <c r="AD1659" t="s">
        <v>1802</v>
      </c>
      <c r="AE1659" t="s">
        <v>1803</v>
      </c>
      <c r="AF1659" t="s">
        <v>1804</v>
      </c>
      <c r="AG1659" t="s">
        <v>1805</v>
      </c>
      <c r="AH1659" t="s">
        <v>1854</v>
      </c>
      <c r="AI1659" t="s">
        <v>1856</v>
      </c>
      <c r="AJ1659">
        <v>1693</v>
      </c>
    </row>
    <row r="1660" spans="1:36" ht="15" x14ac:dyDescent="0.2">
      <c r="A1660">
        <v>16</v>
      </c>
      <c r="B1660" s="3">
        <v>97216</v>
      </c>
      <c r="C1660" t="s">
        <v>91</v>
      </c>
      <c r="E1660" t="s">
        <v>92</v>
      </c>
      <c r="H1660" t="s">
        <v>1850</v>
      </c>
      <c r="I1660" t="s">
        <v>98</v>
      </c>
      <c r="M1660" t="s">
        <v>41</v>
      </c>
      <c r="Q1660" t="s">
        <v>42</v>
      </c>
      <c r="V1660" t="s">
        <v>841</v>
      </c>
      <c r="W1660" t="s">
        <v>1796</v>
      </c>
      <c r="X1660" t="s">
        <v>1797</v>
      </c>
      <c r="Y1660" t="s">
        <v>1798</v>
      </c>
      <c r="Z1660" s="3">
        <v>97216</v>
      </c>
      <c r="AA1660" t="s">
        <v>1799</v>
      </c>
      <c r="AB1660" t="s">
        <v>1857</v>
      </c>
      <c r="AC1660" t="s">
        <v>1858</v>
      </c>
      <c r="AD1660" t="s">
        <v>1802</v>
      </c>
      <c r="AE1660" t="s">
        <v>1803</v>
      </c>
      <c r="AF1660" t="s">
        <v>1804</v>
      </c>
      <c r="AG1660" t="s">
        <v>1805</v>
      </c>
      <c r="AH1660" t="s">
        <v>1857</v>
      </c>
      <c r="AI1660" t="s">
        <v>1859</v>
      </c>
      <c r="AJ1660">
        <v>1694</v>
      </c>
    </row>
    <row r="1661" spans="1:36" ht="15" x14ac:dyDescent="0.2">
      <c r="A1661">
        <v>17</v>
      </c>
      <c r="B1661" s="3">
        <v>97216</v>
      </c>
      <c r="C1661" t="s">
        <v>91</v>
      </c>
      <c r="E1661" t="s">
        <v>92</v>
      </c>
      <c r="H1661" t="s">
        <v>1850</v>
      </c>
      <c r="I1661" t="s">
        <v>98</v>
      </c>
      <c r="M1661" t="s">
        <v>41</v>
      </c>
      <c r="Q1661" t="s">
        <v>42</v>
      </c>
      <c r="V1661" t="s">
        <v>841</v>
      </c>
      <c r="W1661" t="s">
        <v>1796</v>
      </c>
      <c r="X1661" t="s">
        <v>1797</v>
      </c>
      <c r="Y1661" t="s">
        <v>1798</v>
      </c>
      <c r="Z1661" s="3">
        <v>97216</v>
      </c>
      <c r="AA1661" t="s">
        <v>1799</v>
      </c>
      <c r="AB1661" t="s">
        <v>1860</v>
      </c>
      <c r="AC1661" t="s">
        <v>1861</v>
      </c>
      <c r="AD1661" t="s">
        <v>1802</v>
      </c>
      <c r="AE1661" t="s">
        <v>1803</v>
      </c>
      <c r="AF1661" t="s">
        <v>1804</v>
      </c>
      <c r="AG1661" t="s">
        <v>1805</v>
      </c>
      <c r="AH1661" t="s">
        <v>1860</v>
      </c>
      <c r="AI1661" t="s">
        <v>1862</v>
      </c>
      <c r="AJ1661">
        <v>1695</v>
      </c>
    </row>
    <row r="1662" spans="1:36" ht="15" x14ac:dyDescent="0.2">
      <c r="A1662">
        <v>19</v>
      </c>
      <c r="B1662" s="3">
        <v>97216</v>
      </c>
      <c r="C1662" t="s">
        <v>91</v>
      </c>
      <c r="E1662" t="s">
        <v>92</v>
      </c>
      <c r="H1662" t="s">
        <v>93</v>
      </c>
      <c r="I1662" t="s">
        <v>1842</v>
      </c>
      <c r="M1662" t="s">
        <v>41</v>
      </c>
      <c r="Q1662" t="s">
        <v>42</v>
      </c>
      <c r="V1662" t="s">
        <v>841</v>
      </c>
      <c r="W1662" t="s">
        <v>1796</v>
      </c>
      <c r="X1662" t="s">
        <v>1797</v>
      </c>
      <c r="Y1662" t="s">
        <v>1798</v>
      </c>
      <c r="Z1662" s="3">
        <v>97216</v>
      </c>
      <c r="AA1662" t="s">
        <v>1799</v>
      </c>
      <c r="AB1662" t="s">
        <v>1863</v>
      </c>
      <c r="AC1662" t="s">
        <v>1864</v>
      </c>
      <c r="AD1662" t="s">
        <v>1802</v>
      </c>
      <c r="AE1662" t="s">
        <v>1803</v>
      </c>
      <c r="AF1662" t="s">
        <v>1804</v>
      </c>
      <c r="AG1662" t="s">
        <v>1805</v>
      </c>
      <c r="AH1662" t="s">
        <v>1863</v>
      </c>
      <c r="AI1662" t="s">
        <v>1865</v>
      </c>
      <c r="AJ1662">
        <v>1696</v>
      </c>
    </row>
    <row r="1663" spans="1:36" ht="15" x14ac:dyDescent="0.2">
      <c r="A1663">
        <v>20</v>
      </c>
      <c r="B1663" s="3">
        <v>97216</v>
      </c>
      <c r="C1663" t="s">
        <v>91</v>
      </c>
      <c r="E1663" t="s">
        <v>92</v>
      </c>
      <c r="H1663" t="s">
        <v>93</v>
      </c>
      <c r="I1663" t="s">
        <v>1842</v>
      </c>
      <c r="M1663" t="s">
        <v>41</v>
      </c>
      <c r="Q1663" t="s">
        <v>42</v>
      </c>
      <c r="V1663" t="s">
        <v>841</v>
      </c>
      <c r="W1663" t="s">
        <v>1796</v>
      </c>
      <c r="X1663" t="s">
        <v>1797</v>
      </c>
      <c r="Y1663" t="s">
        <v>1798</v>
      </c>
      <c r="Z1663" s="3">
        <v>97216</v>
      </c>
      <c r="AA1663" t="s">
        <v>1799</v>
      </c>
      <c r="AB1663" t="s">
        <v>1866</v>
      </c>
      <c r="AC1663" t="s">
        <v>1867</v>
      </c>
      <c r="AD1663" t="s">
        <v>1802</v>
      </c>
      <c r="AE1663" t="s">
        <v>1803</v>
      </c>
      <c r="AF1663" t="s">
        <v>1804</v>
      </c>
      <c r="AG1663" t="s">
        <v>1805</v>
      </c>
      <c r="AH1663" t="s">
        <v>1866</v>
      </c>
      <c r="AI1663" t="s">
        <v>1868</v>
      </c>
      <c r="AJ1663">
        <v>1697</v>
      </c>
    </row>
    <row r="1664" spans="1:36" ht="15" x14ac:dyDescent="0.2">
      <c r="A1664">
        <v>21</v>
      </c>
      <c r="B1664" s="3">
        <v>97216</v>
      </c>
      <c r="C1664" t="s">
        <v>91</v>
      </c>
      <c r="E1664" t="s">
        <v>92</v>
      </c>
      <c r="H1664" t="s">
        <v>1869</v>
      </c>
      <c r="I1664" t="s">
        <v>420</v>
      </c>
      <c r="M1664" t="s">
        <v>41</v>
      </c>
      <c r="Q1664" t="s">
        <v>42</v>
      </c>
      <c r="V1664" t="s">
        <v>841</v>
      </c>
      <c r="W1664" t="s">
        <v>1796</v>
      </c>
      <c r="X1664" t="s">
        <v>1797</v>
      </c>
      <c r="Y1664" t="s">
        <v>1798</v>
      </c>
      <c r="Z1664" s="3">
        <v>97216</v>
      </c>
      <c r="AA1664" t="s">
        <v>1799</v>
      </c>
      <c r="AB1664" t="s">
        <v>1870</v>
      </c>
      <c r="AC1664" t="s">
        <v>1871</v>
      </c>
      <c r="AD1664" t="s">
        <v>1802</v>
      </c>
      <c r="AE1664" t="s">
        <v>1803</v>
      </c>
      <c r="AF1664" t="s">
        <v>1804</v>
      </c>
      <c r="AG1664" t="s">
        <v>1805</v>
      </c>
      <c r="AH1664" t="s">
        <v>1870</v>
      </c>
      <c r="AI1664" t="s">
        <v>1872</v>
      </c>
      <c r="AJ1664">
        <v>1698</v>
      </c>
    </row>
    <row r="1665" spans="1:36" ht="15" x14ac:dyDescent="0.2">
      <c r="A1665">
        <v>22</v>
      </c>
      <c r="B1665" s="3">
        <v>97216</v>
      </c>
      <c r="C1665" t="s">
        <v>91</v>
      </c>
      <c r="E1665" t="s">
        <v>92</v>
      </c>
      <c r="H1665" t="s">
        <v>1869</v>
      </c>
      <c r="I1665" t="s">
        <v>420</v>
      </c>
      <c r="M1665" t="s">
        <v>41</v>
      </c>
      <c r="Q1665" t="s">
        <v>42</v>
      </c>
      <c r="V1665" t="s">
        <v>841</v>
      </c>
      <c r="W1665" t="s">
        <v>1796</v>
      </c>
      <c r="X1665" t="s">
        <v>1797</v>
      </c>
      <c r="Y1665" t="s">
        <v>1798</v>
      </c>
      <c r="Z1665" s="3">
        <v>97216</v>
      </c>
      <c r="AA1665" t="s">
        <v>1799</v>
      </c>
      <c r="AB1665" t="s">
        <v>1873</v>
      </c>
      <c r="AC1665" t="s">
        <v>1874</v>
      </c>
      <c r="AD1665" t="s">
        <v>1802</v>
      </c>
      <c r="AE1665" t="s">
        <v>1803</v>
      </c>
      <c r="AF1665" t="s">
        <v>1804</v>
      </c>
      <c r="AG1665" t="s">
        <v>1805</v>
      </c>
      <c r="AH1665" t="s">
        <v>1873</v>
      </c>
      <c r="AI1665" t="s">
        <v>1875</v>
      </c>
      <c r="AJ1665">
        <v>1699</v>
      </c>
    </row>
    <row r="1666" spans="1:36" ht="15" x14ac:dyDescent="0.2">
      <c r="A1666">
        <v>23</v>
      </c>
      <c r="B1666" s="3">
        <v>97216</v>
      </c>
      <c r="C1666" t="s">
        <v>91</v>
      </c>
      <c r="E1666" t="s">
        <v>92</v>
      </c>
      <c r="H1666" t="s">
        <v>1869</v>
      </c>
      <c r="I1666" t="s">
        <v>98</v>
      </c>
      <c r="M1666" t="s">
        <v>41</v>
      </c>
      <c r="Q1666" t="s">
        <v>42</v>
      </c>
      <c r="V1666" t="s">
        <v>841</v>
      </c>
      <c r="W1666" t="s">
        <v>1796</v>
      </c>
      <c r="X1666" t="s">
        <v>1797</v>
      </c>
      <c r="Y1666" t="s">
        <v>1798</v>
      </c>
      <c r="Z1666" s="3">
        <v>97216</v>
      </c>
      <c r="AA1666" t="s">
        <v>1799</v>
      </c>
      <c r="AB1666" t="s">
        <v>1876</v>
      </c>
      <c r="AC1666" t="s">
        <v>1877</v>
      </c>
      <c r="AD1666" t="s">
        <v>1802</v>
      </c>
      <c r="AE1666" t="s">
        <v>1803</v>
      </c>
      <c r="AF1666" t="s">
        <v>1804</v>
      </c>
      <c r="AG1666" t="s">
        <v>1805</v>
      </c>
      <c r="AH1666" t="s">
        <v>1876</v>
      </c>
      <c r="AI1666" t="s">
        <v>1878</v>
      </c>
      <c r="AJ1666">
        <v>1700</v>
      </c>
    </row>
    <row r="1667" spans="1:36" ht="15" x14ac:dyDescent="0.2">
      <c r="A1667">
        <v>24</v>
      </c>
      <c r="B1667" s="3">
        <v>97216</v>
      </c>
      <c r="C1667" t="s">
        <v>91</v>
      </c>
      <c r="E1667" t="s">
        <v>92</v>
      </c>
      <c r="H1667" t="s">
        <v>1869</v>
      </c>
      <c r="I1667" t="s">
        <v>39</v>
      </c>
      <c r="M1667" t="s">
        <v>41</v>
      </c>
      <c r="Q1667" t="s">
        <v>42</v>
      </c>
      <c r="V1667" t="s">
        <v>841</v>
      </c>
      <c r="W1667" t="s">
        <v>1796</v>
      </c>
      <c r="X1667" t="s">
        <v>1797</v>
      </c>
      <c r="Y1667" t="s">
        <v>1798</v>
      </c>
      <c r="Z1667" s="3">
        <v>97216</v>
      </c>
      <c r="AA1667" t="s">
        <v>1799</v>
      </c>
      <c r="AB1667" t="s">
        <v>1879</v>
      </c>
      <c r="AC1667" t="s">
        <v>1880</v>
      </c>
      <c r="AD1667" t="s">
        <v>1802</v>
      </c>
      <c r="AE1667" t="s">
        <v>1803</v>
      </c>
      <c r="AF1667" t="s">
        <v>1804</v>
      </c>
      <c r="AG1667" t="s">
        <v>1805</v>
      </c>
      <c r="AH1667" t="s">
        <v>1879</v>
      </c>
      <c r="AI1667" t="s">
        <v>1881</v>
      </c>
      <c r="AJ1667">
        <v>1701</v>
      </c>
    </row>
    <row r="1668" spans="1:36" ht="15" x14ac:dyDescent="0.2">
      <c r="A1668">
        <v>25</v>
      </c>
      <c r="B1668" s="3">
        <v>97216</v>
      </c>
      <c r="C1668" t="s">
        <v>91</v>
      </c>
      <c r="E1668" t="s">
        <v>92</v>
      </c>
      <c r="H1668" t="s">
        <v>1869</v>
      </c>
      <c r="I1668" t="s">
        <v>39</v>
      </c>
      <c r="M1668" t="s">
        <v>41</v>
      </c>
      <c r="Q1668" t="s">
        <v>42</v>
      </c>
      <c r="V1668" t="s">
        <v>841</v>
      </c>
      <c r="W1668" t="s">
        <v>1796</v>
      </c>
      <c r="X1668" t="s">
        <v>1797</v>
      </c>
      <c r="Y1668" t="s">
        <v>1798</v>
      </c>
      <c r="Z1668" s="3">
        <v>97216</v>
      </c>
      <c r="AA1668" t="s">
        <v>1799</v>
      </c>
      <c r="AB1668" t="s">
        <v>1882</v>
      </c>
      <c r="AC1668" t="s">
        <v>1883</v>
      </c>
      <c r="AD1668" t="s">
        <v>1802</v>
      </c>
      <c r="AE1668" t="s">
        <v>1803</v>
      </c>
      <c r="AF1668" t="s">
        <v>1804</v>
      </c>
      <c r="AG1668" t="s">
        <v>1805</v>
      </c>
      <c r="AH1668" t="s">
        <v>1882</v>
      </c>
      <c r="AI1668" t="s">
        <v>1884</v>
      </c>
      <c r="AJ1668">
        <v>1702</v>
      </c>
    </row>
    <row r="1669" spans="1:36" ht="15" x14ac:dyDescent="0.2">
      <c r="A1669">
        <v>26</v>
      </c>
      <c r="B1669" s="3">
        <v>97216</v>
      </c>
      <c r="C1669" t="s">
        <v>173</v>
      </c>
      <c r="E1669" t="s">
        <v>174</v>
      </c>
      <c r="H1669" t="s">
        <v>1885</v>
      </c>
      <c r="I1669" t="s">
        <v>96</v>
      </c>
      <c r="J1669" t="s">
        <v>1886</v>
      </c>
      <c r="M1669" t="s">
        <v>41</v>
      </c>
      <c r="Q1669" t="s">
        <v>42</v>
      </c>
      <c r="V1669" t="s">
        <v>841</v>
      </c>
      <c r="W1669" t="s">
        <v>1796</v>
      </c>
      <c r="X1669" t="s">
        <v>1797</v>
      </c>
      <c r="Y1669" t="s">
        <v>1798</v>
      </c>
      <c r="Z1669" s="3">
        <v>97216</v>
      </c>
      <c r="AA1669" t="s">
        <v>1799</v>
      </c>
      <c r="AB1669" t="s">
        <v>1887</v>
      </c>
      <c r="AC1669" t="s">
        <v>1888</v>
      </c>
      <c r="AD1669" t="s">
        <v>1802</v>
      </c>
      <c r="AE1669" t="s">
        <v>1803</v>
      </c>
      <c r="AF1669" t="s">
        <v>1804</v>
      </c>
      <c r="AG1669" t="s">
        <v>1805</v>
      </c>
      <c r="AH1669" t="s">
        <v>1887</v>
      </c>
      <c r="AI1669" t="s">
        <v>1889</v>
      </c>
      <c r="AJ1669">
        <v>1703</v>
      </c>
    </row>
    <row r="1670" spans="1:36" ht="15" x14ac:dyDescent="0.2">
      <c r="A1670">
        <v>27</v>
      </c>
      <c r="B1670" s="3">
        <v>97216</v>
      </c>
      <c r="C1670" t="s">
        <v>173</v>
      </c>
      <c r="E1670" t="s">
        <v>174</v>
      </c>
      <c r="H1670" t="s">
        <v>1885</v>
      </c>
      <c r="I1670" t="s">
        <v>96</v>
      </c>
      <c r="J1670" t="s">
        <v>1890</v>
      </c>
      <c r="M1670" t="s">
        <v>41</v>
      </c>
      <c r="Q1670" t="s">
        <v>42</v>
      </c>
      <c r="V1670" t="s">
        <v>841</v>
      </c>
      <c r="W1670" t="s">
        <v>1796</v>
      </c>
      <c r="X1670" t="s">
        <v>1797</v>
      </c>
      <c r="Y1670" t="s">
        <v>1798</v>
      </c>
      <c r="Z1670" s="3">
        <v>97216</v>
      </c>
      <c r="AA1670" t="s">
        <v>1799</v>
      </c>
      <c r="AB1670" t="s">
        <v>1891</v>
      </c>
      <c r="AC1670" t="s">
        <v>1892</v>
      </c>
      <c r="AD1670" t="s">
        <v>1802</v>
      </c>
      <c r="AE1670" t="s">
        <v>1803</v>
      </c>
      <c r="AF1670" t="s">
        <v>1804</v>
      </c>
      <c r="AG1670" t="s">
        <v>1805</v>
      </c>
      <c r="AH1670" t="s">
        <v>1891</v>
      </c>
      <c r="AI1670" t="s">
        <v>1893</v>
      </c>
      <c r="AJ1670">
        <v>1704</v>
      </c>
    </row>
    <row r="1671" spans="1:36" ht="15" x14ac:dyDescent="0.2">
      <c r="A1671">
        <v>28</v>
      </c>
      <c r="B1671" s="3">
        <v>97216</v>
      </c>
      <c r="C1671" t="s">
        <v>91</v>
      </c>
      <c r="E1671" t="s">
        <v>92</v>
      </c>
      <c r="H1671" t="s">
        <v>1869</v>
      </c>
      <c r="I1671" t="s">
        <v>98</v>
      </c>
      <c r="M1671" t="s">
        <v>41</v>
      </c>
      <c r="Q1671" t="s">
        <v>42</v>
      </c>
      <c r="V1671" t="s">
        <v>841</v>
      </c>
      <c r="W1671" t="s">
        <v>1796</v>
      </c>
      <c r="X1671" t="s">
        <v>1797</v>
      </c>
      <c r="Y1671" t="s">
        <v>1798</v>
      </c>
      <c r="Z1671" s="3">
        <v>97216</v>
      </c>
      <c r="AA1671" t="s">
        <v>1799</v>
      </c>
      <c r="AB1671" t="s">
        <v>1894</v>
      </c>
      <c r="AC1671" t="s">
        <v>1895</v>
      </c>
      <c r="AD1671" t="s">
        <v>1802</v>
      </c>
      <c r="AE1671" t="s">
        <v>1803</v>
      </c>
      <c r="AF1671" t="s">
        <v>1804</v>
      </c>
      <c r="AG1671" t="s">
        <v>1805</v>
      </c>
      <c r="AH1671" t="s">
        <v>1894</v>
      </c>
      <c r="AI1671" t="s">
        <v>1896</v>
      </c>
      <c r="AJ1671">
        <v>1705</v>
      </c>
    </row>
    <row r="1672" spans="1:36" ht="15" x14ac:dyDescent="0.2">
      <c r="A1672">
        <v>29</v>
      </c>
      <c r="B1672" s="3">
        <v>97216</v>
      </c>
      <c r="C1672" t="s">
        <v>91</v>
      </c>
      <c r="E1672" t="s">
        <v>92</v>
      </c>
      <c r="H1672" t="s">
        <v>1869</v>
      </c>
      <c r="I1672" t="s">
        <v>98</v>
      </c>
      <c r="M1672" t="s">
        <v>41</v>
      </c>
      <c r="Q1672" t="s">
        <v>42</v>
      </c>
      <c r="V1672" t="s">
        <v>841</v>
      </c>
      <c r="W1672" t="s">
        <v>1796</v>
      </c>
      <c r="X1672" t="s">
        <v>1797</v>
      </c>
      <c r="Y1672" t="s">
        <v>1798</v>
      </c>
      <c r="Z1672" s="3">
        <v>97216</v>
      </c>
      <c r="AA1672" t="s">
        <v>1799</v>
      </c>
      <c r="AB1672" t="s">
        <v>1897</v>
      </c>
      <c r="AC1672" t="s">
        <v>1898</v>
      </c>
      <c r="AD1672" t="s">
        <v>1802</v>
      </c>
      <c r="AE1672" t="s">
        <v>1803</v>
      </c>
      <c r="AF1672" t="s">
        <v>1804</v>
      </c>
      <c r="AG1672" t="s">
        <v>1805</v>
      </c>
      <c r="AH1672" t="s">
        <v>1897</v>
      </c>
      <c r="AI1672" t="s">
        <v>1899</v>
      </c>
      <c r="AJ1672">
        <v>1706</v>
      </c>
    </row>
    <row r="1673" spans="1:36" ht="15" x14ac:dyDescent="0.2">
      <c r="A1673">
        <v>30</v>
      </c>
      <c r="B1673" s="3">
        <v>97216</v>
      </c>
      <c r="C1673" t="s">
        <v>91</v>
      </c>
      <c r="E1673" t="s">
        <v>92</v>
      </c>
      <c r="H1673" t="s">
        <v>1869</v>
      </c>
      <c r="I1673" t="s">
        <v>39</v>
      </c>
      <c r="M1673" t="s">
        <v>41</v>
      </c>
      <c r="Q1673" t="s">
        <v>42</v>
      </c>
      <c r="V1673" t="s">
        <v>841</v>
      </c>
      <c r="W1673" t="s">
        <v>1796</v>
      </c>
      <c r="X1673" t="s">
        <v>1797</v>
      </c>
      <c r="Y1673" t="s">
        <v>1798</v>
      </c>
      <c r="Z1673" s="3">
        <v>97216</v>
      </c>
      <c r="AA1673" t="s">
        <v>1799</v>
      </c>
      <c r="AB1673" t="s">
        <v>1900</v>
      </c>
      <c r="AC1673" t="s">
        <v>1901</v>
      </c>
      <c r="AD1673" t="s">
        <v>1802</v>
      </c>
      <c r="AE1673" t="s">
        <v>1803</v>
      </c>
      <c r="AF1673" t="s">
        <v>1804</v>
      </c>
      <c r="AG1673" t="s">
        <v>1805</v>
      </c>
      <c r="AH1673" t="s">
        <v>1900</v>
      </c>
      <c r="AI1673" t="s">
        <v>1902</v>
      </c>
      <c r="AJ1673">
        <v>1707</v>
      </c>
    </row>
    <row r="1674" spans="1:36" ht="15" x14ac:dyDescent="0.2">
      <c r="A1674">
        <v>31</v>
      </c>
      <c r="B1674" s="3">
        <v>97216</v>
      </c>
      <c r="C1674" t="s">
        <v>91</v>
      </c>
      <c r="E1674" t="s">
        <v>92</v>
      </c>
      <c r="H1674" t="s">
        <v>1869</v>
      </c>
      <c r="I1674" t="s">
        <v>39</v>
      </c>
      <c r="M1674" t="s">
        <v>41</v>
      </c>
      <c r="Q1674" t="s">
        <v>42</v>
      </c>
      <c r="V1674" t="s">
        <v>841</v>
      </c>
      <c r="W1674" t="s">
        <v>1796</v>
      </c>
      <c r="X1674" t="s">
        <v>1797</v>
      </c>
      <c r="Y1674" t="s">
        <v>1798</v>
      </c>
      <c r="Z1674" s="3">
        <v>97216</v>
      </c>
      <c r="AA1674" t="s">
        <v>1799</v>
      </c>
      <c r="AB1674" t="s">
        <v>1903</v>
      </c>
      <c r="AC1674" t="s">
        <v>1904</v>
      </c>
      <c r="AD1674" t="s">
        <v>1802</v>
      </c>
      <c r="AE1674" t="s">
        <v>1803</v>
      </c>
      <c r="AF1674" t="s">
        <v>1804</v>
      </c>
      <c r="AG1674" t="s">
        <v>1805</v>
      </c>
      <c r="AH1674" t="s">
        <v>1903</v>
      </c>
      <c r="AI1674" t="s">
        <v>1905</v>
      </c>
      <c r="AJ1674">
        <v>1708</v>
      </c>
    </row>
    <row r="1675" spans="1:36" ht="15" x14ac:dyDescent="0.2">
      <c r="A1675">
        <v>32</v>
      </c>
      <c r="B1675" s="3">
        <v>97216</v>
      </c>
      <c r="C1675" t="s">
        <v>514</v>
      </c>
      <c r="E1675" t="s">
        <v>515</v>
      </c>
      <c r="H1675" t="s">
        <v>93</v>
      </c>
      <c r="I1675" t="s">
        <v>96</v>
      </c>
      <c r="J1675" t="s">
        <v>1906</v>
      </c>
      <c r="M1675" t="s">
        <v>41</v>
      </c>
      <c r="Q1675" t="s">
        <v>42</v>
      </c>
      <c r="V1675" t="s">
        <v>841</v>
      </c>
      <c r="W1675" t="s">
        <v>1796</v>
      </c>
      <c r="X1675" t="s">
        <v>1797</v>
      </c>
      <c r="Y1675" t="s">
        <v>1798</v>
      </c>
      <c r="Z1675" s="3">
        <v>97216</v>
      </c>
      <c r="AA1675" t="s">
        <v>1799</v>
      </c>
      <c r="AB1675" t="s">
        <v>1907</v>
      </c>
      <c r="AC1675" t="s">
        <v>1908</v>
      </c>
      <c r="AD1675" t="s">
        <v>1802</v>
      </c>
      <c r="AE1675" t="s">
        <v>1803</v>
      </c>
      <c r="AF1675" t="s">
        <v>1804</v>
      </c>
      <c r="AG1675" t="s">
        <v>1805</v>
      </c>
      <c r="AH1675" t="s">
        <v>1907</v>
      </c>
      <c r="AI1675" t="s">
        <v>1909</v>
      </c>
      <c r="AJ1675">
        <v>1709</v>
      </c>
    </row>
    <row r="1676" spans="1:36" ht="15" x14ac:dyDescent="0.2">
      <c r="A1676">
        <v>33</v>
      </c>
      <c r="B1676" s="3">
        <v>97216</v>
      </c>
      <c r="C1676" t="s">
        <v>149</v>
      </c>
      <c r="E1676" t="s">
        <v>150</v>
      </c>
      <c r="H1676" t="s">
        <v>154</v>
      </c>
      <c r="I1676" t="s">
        <v>96</v>
      </c>
      <c r="M1676" t="s">
        <v>41</v>
      </c>
      <c r="Q1676" t="s">
        <v>42</v>
      </c>
      <c r="V1676" t="s">
        <v>841</v>
      </c>
      <c r="W1676" t="s">
        <v>1796</v>
      </c>
      <c r="X1676" t="s">
        <v>1797</v>
      </c>
      <c r="Y1676" t="s">
        <v>1798</v>
      </c>
      <c r="Z1676" s="3">
        <v>97216</v>
      </c>
      <c r="AA1676" t="s">
        <v>1799</v>
      </c>
      <c r="AB1676" t="s">
        <v>1910</v>
      </c>
      <c r="AC1676" t="s">
        <v>1911</v>
      </c>
      <c r="AD1676" t="s">
        <v>1802</v>
      </c>
      <c r="AE1676" t="s">
        <v>1803</v>
      </c>
      <c r="AF1676" t="s">
        <v>1804</v>
      </c>
      <c r="AG1676" t="s">
        <v>1805</v>
      </c>
      <c r="AH1676" t="s">
        <v>1910</v>
      </c>
      <c r="AI1676" t="s">
        <v>1912</v>
      </c>
      <c r="AJ1676">
        <v>1710</v>
      </c>
    </row>
    <row r="1677" spans="1:36" ht="15" x14ac:dyDescent="0.2">
      <c r="A1677">
        <v>34</v>
      </c>
      <c r="B1677" s="3">
        <v>97216</v>
      </c>
      <c r="C1677" t="s">
        <v>1913</v>
      </c>
      <c r="E1677" t="s">
        <v>1914</v>
      </c>
      <c r="H1677" t="s">
        <v>1381</v>
      </c>
      <c r="I1677" t="s">
        <v>98</v>
      </c>
      <c r="J1677" t="s">
        <v>1915</v>
      </c>
      <c r="Q1677" t="s">
        <v>42</v>
      </c>
      <c r="V1677" t="s">
        <v>841</v>
      </c>
      <c r="W1677" t="s">
        <v>1796</v>
      </c>
      <c r="X1677" t="s">
        <v>1797</v>
      </c>
      <c r="Y1677" t="s">
        <v>1798</v>
      </c>
      <c r="Z1677" s="3">
        <v>97216</v>
      </c>
      <c r="AA1677" t="s">
        <v>1799</v>
      </c>
      <c r="AB1677" t="s">
        <v>1916</v>
      </c>
      <c r="AC1677" t="s">
        <v>1917</v>
      </c>
      <c r="AD1677" t="s">
        <v>1802</v>
      </c>
      <c r="AE1677" t="s">
        <v>1803</v>
      </c>
      <c r="AF1677" t="s">
        <v>1804</v>
      </c>
      <c r="AG1677" t="s">
        <v>1805</v>
      </c>
      <c r="AH1677" t="s">
        <v>1916</v>
      </c>
      <c r="AI1677" t="s">
        <v>1918</v>
      </c>
      <c r="AJ1677">
        <v>1711</v>
      </c>
    </row>
    <row r="1678" spans="1:36" ht="15" x14ac:dyDescent="0.2">
      <c r="A1678">
        <v>35</v>
      </c>
      <c r="B1678" s="3">
        <v>97216</v>
      </c>
      <c r="C1678" s="6" t="s">
        <v>384</v>
      </c>
      <c r="E1678" t="s">
        <v>385</v>
      </c>
      <c r="F1678" t="s">
        <v>936</v>
      </c>
      <c r="I1678" t="s">
        <v>172</v>
      </c>
      <c r="M1678" t="s">
        <v>41</v>
      </c>
      <c r="Q1678" t="s">
        <v>204</v>
      </c>
      <c r="V1678" t="s">
        <v>841</v>
      </c>
      <c r="W1678" t="s">
        <v>1796</v>
      </c>
      <c r="X1678" t="s">
        <v>1797</v>
      </c>
      <c r="Y1678" t="s">
        <v>1798</v>
      </c>
      <c r="Z1678" s="3">
        <v>97216</v>
      </c>
      <c r="AA1678" t="s">
        <v>1799</v>
      </c>
      <c r="AB1678" t="s">
        <v>1919</v>
      </c>
      <c r="AC1678" t="s">
        <v>1920</v>
      </c>
      <c r="AD1678" t="s">
        <v>1802</v>
      </c>
      <c r="AE1678" t="s">
        <v>1803</v>
      </c>
      <c r="AF1678" t="s">
        <v>1804</v>
      </c>
      <c r="AG1678" t="s">
        <v>1805</v>
      </c>
      <c r="AH1678" t="s">
        <v>1919</v>
      </c>
      <c r="AI1678" t="s">
        <v>1921</v>
      </c>
      <c r="AJ1678">
        <v>1712</v>
      </c>
    </row>
    <row r="1679" spans="1:36" ht="15" x14ac:dyDescent="0.2">
      <c r="A1679">
        <v>36</v>
      </c>
      <c r="B1679" s="3">
        <v>97216</v>
      </c>
      <c r="C1679" t="s">
        <v>194</v>
      </c>
      <c r="E1679" t="s">
        <v>195</v>
      </c>
      <c r="H1679" t="s">
        <v>93</v>
      </c>
      <c r="I1679" t="s">
        <v>1667</v>
      </c>
      <c r="J1679" t="s">
        <v>1922</v>
      </c>
      <c r="M1679" t="s">
        <v>41</v>
      </c>
      <c r="Q1679" t="s">
        <v>42</v>
      </c>
      <c r="V1679" t="s">
        <v>841</v>
      </c>
      <c r="W1679" t="s">
        <v>1796</v>
      </c>
      <c r="X1679" t="s">
        <v>1797</v>
      </c>
      <c r="Y1679" t="s">
        <v>1798</v>
      </c>
      <c r="Z1679" s="3">
        <v>97216</v>
      </c>
      <c r="AA1679" t="s">
        <v>1799</v>
      </c>
      <c r="AB1679" t="s">
        <v>1923</v>
      </c>
      <c r="AC1679" t="s">
        <v>1924</v>
      </c>
      <c r="AD1679" t="s">
        <v>1802</v>
      </c>
      <c r="AE1679" t="s">
        <v>1803</v>
      </c>
      <c r="AF1679" t="s">
        <v>1804</v>
      </c>
      <c r="AG1679" t="s">
        <v>1805</v>
      </c>
      <c r="AH1679" t="s">
        <v>1923</v>
      </c>
      <c r="AI1679" t="s">
        <v>1925</v>
      </c>
      <c r="AJ1679">
        <v>1713</v>
      </c>
    </row>
    <row r="1680" spans="1:36" ht="15" x14ac:dyDescent="0.2">
      <c r="A1680">
        <v>37</v>
      </c>
      <c r="B1680" s="3">
        <v>97216</v>
      </c>
      <c r="C1680" t="s">
        <v>194</v>
      </c>
      <c r="E1680" t="s">
        <v>195</v>
      </c>
      <c r="H1680" t="s">
        <v>93</v>
      </c>
      <c r="I1680" t="s">
        <v>39</v>
      </c>
      <c r="J1680" t="s">
        <v>1926</v>
      </c>
      <c r="M1680" t="s">
        <v>41</v>
      </c>
      <c r="Q1680" t="s">
        <v>42</v>
      </c>
      <c r="V1680" t="s">
        <v>841</v>
      </c>
      <c r="W1680" t="s">
        <v>1796</v>
      </c>
      <c r="X1680" t="s">
        <v>1797</v>
      </c>
      <c r="Y1680" t="s">
        <v>1798</v>
      </c>
      <c r="Z1680" s="3">
        <v>97216</v>
      </c>
      <c r="AA1680" t="s">
        <v>1799</v>
      </c>
      <c r="AB1680" t="s">
        <v>1927</v>
      </c>
      <c r="AC1680" t="s">
        <v>1928</v>
      </c>
      <c r="AD1680" t="s">
        <v>1802</v>
      </c>
      <c r="AE1680" t="s">
        <v>1803</v>
      </c>
      <c r="AF1680" t="s">
        <v>1804</v>
      </c>
      <c r="AG1680" t="s">
        <v>1805</v>
      </c>
      <c r="AH1680" t="s">
        <v>1927</v>
      </c>
      <c r="AI1680" t="s">
        <v>1929</v>
      </c>
      <c r="AJ1680">
        <v>1714</v>
      </c>
    </row>
    <row r="1681" spans="1:36" ht="15" x14ac:dyDescent="0.2">
      <c r="A1681">
        <v>38</v>
      </c>
      <c r="B1681" s="3">
        <v>97216</v>
      </c>
      <c r="C1681" t="s">
        <v>1095</v>
      </c>
      <c r="E1681" t="s">
        <v>1096</v>
      </c>
      <c r="F1681" t="s">
        <v>1930</v>
      </c>
      <c r="G1681" t="s">
        <v>1931</v>
      </c>
      <c r="H1681" t="s">
        <v>1932</v>
      </c>
      <c r="I1681" t="s">
        <v>96</v>
      </c>
      <c r="K1681" t="s">
        <v>1933</v>
      </c>
      <c r="M1681" t="s">
        <v>1934</v>
      </c>
      <c r="N1681" t="s">
        <v>1935</v>
      </c>
      <c r="Q1681" t="s">
        <v>204</v>
      </c>
      <c r="V1681" t="s">
        <v>841</v>
      </c>
      <c r="W1681" t="s">
        <v>1796</v>
      </c>
      <c r="X1681" t="s">
        <v>1797</v>
      </c>
      <c r="Y1681" t="s">
        <v>1798</v>
      </c>
      <c r="Z1681" s="3">
        <v>97216</v>
      </c>
      <c r="AA1681" t="s">
        <v>1799</v>
      </c>
      <c r="AB1681" t="s">
        <v>1936</v>
      </c>
      <c r="AC1681" t="s">
        <v>1937</v>
      </c>
      <c r="AD1681" t="s">
        <v>1802</v>
      </c>
      <c r="AE1681" t="s">
        <v>1803</v>
      </c>
      <c r="AF1681" t="s">
        <v>1804</v>
      </c>
      <c r="AG1681" t="s">
        <v>1805</v>
      </c>
      <c r="AH1681" t="s">
        <v>1936</v>
      </c>
      <c r="AI1681" t="s">
        <v>1938</v>
      </c>
      <c r="AJ1681">
        <v>1715</v>
      </c>
    </row>
    <row r="1682" spans="1:36" ht="15" x14ac:dyDescent="0.2">
      <c r="A1682">
        <v>39</v>
      </c>
      <c r="B1682" s="3">
        <v>97216</v>
      </c>
      <c r="C1682" t="s">
        <v>1045</v>
      </c>
      <c r="E1682" t="s">
        <v>1046</v>
      </c>
      <c r="F1682" t="s">
        <v>1939</v>
      </c>
      <c r="H1682" t="s">
        <v>69</v>
      </c>
      <c r="I1682" t="s">
        <v>96</v>
      </c>
      <c r="K1682" t="s">
        <v>1940</v>
      </c>
      <c r="V1682" t="s">
        <v>841</v>
      </c>
      <c r="W1682" t="s">
        <v>1796</v>
      </c>
      <c r="X1682" t="s">
        <v>1797</v>
      </c>
      <c r="Y1682" t="s">
        <v>1798</v>
      </c>
      <c r="Z1682" s="3">
        <v>97216</v>
      </c>
      <c r="AA1682" t="s">
        <v>1799</v>
      </c>
      <c r="AB1682" t="s">
        <v>1941</v>
      </c>
      <c r="AC1682" t="s">
        <v>1942</v>
      </c>
      <c r="AD1682" t="s">
        <v>1802</v>
      </c>
      <c r="AE1682" t="s">
        <v>1803</v>
      </c>
      <c r="AF1682" t="s">
        <v>1804</v>
      </c>
      <c r="AG1682" t="s">
        <v>1805</v>
      </c>
      <c r="AH1682" t="s">
        <v>1941</v>
      </c>
      <c r="AI1682" t="s">
        <v>1943</v>
      </c>
      <c r="AJ1682">
        <v>1716</v>
      </c>
    </row>
    <row r="1683" spans="1:36" ht="15" x14ac:dyDescent="0.2">
      <c r="A1683">
        <v>40</v>
      </c>
      <c r="B1683" s="3">
        <v>97216</v>
      </c>
      <c r="C1683" s="6" t="s">
        <v>131</v>
      </c>
      <c r="E1683" t="s">
        <v>132</v>
      </c>
      <c r="F1683" t="s">
        <v>133</v>
      </c>
      <c r="H1683" t="s">
        <v>93</v>
      </c>
      <c r="I1683" t="s">
        <v>172</v>
      </c>
      <c r="K1683" t="s">
        <v>1944</v>
      </c>
      <c r="M1683" t="s">
        <v>1934</v>
      </c>
      <c r="Q1683" t="s">
        <v>42</v>
      </c>
      <c r="V1683" t="s">
        <v>841</v>
      </c>
      <c r="W1683" t="s">
        <v>1796</v>
      </c>
      <c r="X1683" t="s">
        <v>1797</v>
      </c>
      <c r="Y1683" t="s">
        <v>1798</v>
      </c>
      <c r="Z1683" s="3">
        <v>97216</v>
      </c>
      <c r="AA1683" t="s">
        <v>1799</v>
      </c>
      <c r="AB1683" t="s">
        <v>1945</v>
      </c>
      <c r="AC1683" t="s">
        <v>1946</v>
      </c>
      <c r="AD1683" t="s">
        <v>1802</v>
      </c>
      <c r="AE1683" t="s">
        <v>1803</v>
      </c>
      <c r="AF1683" t="s">
        <v>1804</v>
      </c>
      <c r="AG1683" t="s">
        <v>1805</v>
      </c>
      <c r="AH1683" t="s">
        <v>1945</v>
      </c>
      <c r="AI1683" t="s">
        <v>1947</v>
      </c>
      <c r="AJ1683">
        <v>1717</v>
      </c>
    </row>
    <row r="1684" spans="1:36" ht="15" x14ac:dyDescent="0.2">
      <c r="A1684">
        <v>41</v>
      </c>
      <c r="B1684" s="3">
        <v>97216</v>
      </c>
      <c r="C1684" t="s">
        <v>208</v>
      </c>
      <c r="E1684" t="s">
        <v>209</v>
      </c>
      <c r="H1684" t="s">
        <v>1948</v>
      </c>
      <c r="I1684" t="s">
        <v>39</v>
      </c>
      <c r="M1684" t="s">
        <v>41</v>
      </c>
      <c r="N1684" t="s">
        <v>1812</v>
      </c>
      <c r="Q1684" t="s">
        <v>204</v>
      </c>
      <c r="V1684" t="s">
        <v>841</v>
      </c>
      <c r="W1684" t="s">
        <v>1796</v>
      </c>
      <c r="X1684" t="s">
        <v>1797</v>
      </c>
      <c r="Y1684" t="s">
        <v>1798</v>
      </c>
      <c r="Z1684" s="3">
        <v>97216</v>
      </c>
      <c r="AA1684" t="s">
        <v>1799</v>
      </c>
      <c r="AB1684" t="s">
        <v>1949</v>
      </c>
      <c r="AC1684" t="s">
        <v>1950</v>
      </c>
      <c r="AD1684" t="s">
        <v>1802</v>
      </c>
      <c r="AE1684" t="s">
        <v>1803</v>
      </c>
      <c r="AF1684" t="s">
        <v>1804</v>
      </c>
      <c r="AG1684" t="s">
        <v>1805</v>
      </c>
      <c r="AH1684" t="s">
        <v>1949</v>
      </c>
      <c r="AI1684" t="s">
        <v>1951</v>
      </c>
      <c r="AJ1684">
        <v>1718</v>
      </c>
    </row>
    <row r="1685" spans="1:36" ht="15" x14ac:dyDescent="0.2">
      <c r="A1685">
        <v>42</v>
      </c>
      <c r="B1685" s="3">
        <v>97216</v>
      </c>
      <c r="C1685" t="s">
        <v>208</v>
      </c>
      <c r="E1685" t="s">
        <v>209</v>
      </c>
      <c r="F1685" t="s">
        <v>491</v>
      </c>
      <c r="H1685" t="s">
        <v>83</v>
      </c>
      <c r="I1685" t="s">
        <v>145</v>
      </c>
      <c r="J1685" t="s">
        <v>1952</v>
      </c>
      <c r="M1685" t="s">
        <v>41</v>
      </c>
      <c r="Q1685" t="s">
        <v>204</v>
      </c>
      <c r="V1685" t="s">
        <v>841</v>
      </c>
      <c r="W1685" t="s">
        <v>1796</v>
      </c>
      <c r="X1685" t="s">
        <v>1797</v>
      </c>
      <c r="Y1685" t="s">
        <v>1798</v>
      </c>
      <c r="Z1685" s="3">
        <v>97216</v>
      </c>
      <c r="AA1685" t="s">
        <v>1799</v>
      </c>
      <c r="AB1685" t="s">
        <v>1953</v>
      </c>
      <c r="AC1685" t="s">
        <v>1954</v>
      </c>
      <c r="AD1685" t="s">
        <v>1802</v>
      </c>
      <c r="AE1685" t="s">
        <v>1803</v>
      </c>
      <c r="AF1685" t="s">
        <v>1804</v>
      </c>
      <c r="AG1685" t="s">
        <v>1805</v>
      </c>
      <c r="AH1685" t="s">
        <v>1953</v>
      </c>
      <c r="AI1685" t="s">
        <v>1955</v>
      </c>
      <c r="AJ1685">
        <v>1719</v>
      </c>
    </row>
    <row r="1686" spans="1:36" ht="15" x14ac:dyDescent="0.2">
      <c r="A1686">
        <v>31</v>
      </c>
      <c r="B1686" s="3">
        <v>97193</v>
      </c>
      <c r="C1686" t="s">
        <v>208</v>
      </c>
      <c r="E1686" t="s">
        <v>209</v>
      </c>
      <c r="H1686" t="s">
        <v>83</v>
      </c>
      <c r="I1686" t="s">
        <v>98</v>
      </c>
      <c r="J1686" t="s">
        <v>1956</v>
      </c>
      <c r="M1686" t="s">
        <v>41</v>
      </c>
      <c r="Q1686" t="s">
        <v>42</v>
      </c>
      <c r="V1686" t="s">
        <v>841</v>
      </c>
      <c r="W1686" t="s">
        <v>640</v>
      </c>
      <c r="Y1686" t="s">
        <v>1957</v>
      </c>
      <c r="Z1686" s="3">
        <v>97193</v>
      </c>
      <c r="AA1686" t="s">
        <v>1958</v>
      </c>
      <c r="AB1686" t="s">
        <v>1959</v>
      </c>
      <c r="AC1686" t="s">
        <v>1960</v>
      </c>
      <c r="AD1686" t="s">
        <v>1961</v>
      </c>
      <c r="AE1686" t="s">
        <v>1962</v>
      </c>
      <c r="AF1686" t="s">
        <v>1963</v>
      </c>
      <c r="AG1686" t="s">
        <v>1964</v>
      </c>
      <c r="AH1686" t="s">
        <v>1965</v>
      </c>
      <c r="AI1686" t="s">
        <v>1966</v>
      </c>
      <c r="AJ1686">
        <v>1747</v>
      </c>
    </row>
    <row r="1687" spans="1:36" ht="15" x14ac:dyDescent="0.2">
      <c r="A1687">
        <v>43</v>
      </c>
      <c r="B1687" s="3">
        <v>97216</v>
      </c>
      <c r="C1687" t="s">
        <v>208</v>
      </c>
      <c r="E1687" t="s">
        <v>209</v>
      </c>
      <c r="F1687" t="s">
        <v>491</v>
      </c>
      <c r="H1687" t="s">
        <v>83</v>
      </c>
      <c r="I1687" t="s">
        <v>145</v>
      </c>
      <c r="J1687" t="s">
        <v>1967</v>
      </c>
      <c r="M1687" t="s">
        <v>41</v>
      </c>
      <c r="Q1687" t="s">
        <v>204</v>
      </c>
      <c r="V1687" t="s">
        <v>841</v>
      </c>
      <c r="W1687" t="s">
        <v>1796</v>
      </c>
      <c r="X1687" t="s">
        <v>1797</v>
      </c>
      <c r="Y1687" t="s">
        <v>1798</v>
      </c>
      <c r="Z1687" s="3">
        <v>97216</v>
      </c>
      <c r="AA1687" t="s">
        <v>1799</v>
      </c>
      <c r="AB1687" t="s">
        <v>1968</v>
      </c>
      <c r="AC1687" t="s">
        <v>1969</v>
      </c>
      <c r="AD1687" t="s">
        <v>1802</v>
      </c>
      <c r="AE1687" t="s">
        <v>1803</v>
      </c>
      <c r="AF1687" t="s">
        <v>1804</v>
      </c>
      <c r="AG1687" t="s">
        <v>1805</v>
      </c>
      <c r="AH1687" t="s">
        <v>1968</v>
      </c>
      <c r="AI1687" t="s">
        <v>1970</v>
      </c>
      <c r="AJ1687">
        <v>1720</v>
      </c>
    </row>
    <row r="1688" spans="1:36" ht="15" x14ac:dyDescent="0.2">
      <c r="A1688">
        <v>44</v>
      </c>
      <c r="B1688" s="3">
        <v>97216</v>
      </c>
      <c r="C1688" t="s">
        <v>208</v>
      </c>
      <c r="E1688" t="s">
        <v>209</v>
      </c>
      <c r="F1688" t="s">
        <v>491</v>
      </c>
      <c r="H1688" t="s">
        <v>83</v>
      </c>
      <c r="I1688" t="s">
        <v>145</v>
      </c>
      <c r="J1688" t="s">
        <v>1952</v>
      </c>
      <c r="M1688" t="s">
        <v>41</v>
      </c>
      <c r="Q1688" t="s">
        <v>204</v>
      </c>
      <c r="V1688" t="s">
        <v>841</v>
      </c>
      <c r="W1688" t="s">
        <v>1796</v>
      </c>
      <c r="X1688" t="s">
        <v>1797</v>
      </c>
      <c r="Y1688" t="s">
        <v>1798</v>
      </c>
      <c r="Z1688" s="3">
        <v>97216</v>
      </c>
      <c r="AA1688" t="s">
        <v>1799</v>
      </c>
      <c r="AB1688" t="s">
        <v>1971</v>
      </c>
      <c r="AC1688" t="s">
        <v>1972</v>
      </c>
      <c r="AD1688" t="s">
        <v>1802</v>
      </c>
      <c r="AE1688" t="s">
        <v>1803</v>
      </c>
      <c r="AF1688" t="s">
        <v>1804</v>
      </c>
      <c r="AG1688" t="s">
        <v>1805</v>
      </c>
      <c r="AH1688" t="s">
        <v>1971</v>
      </c>
      <c r="AI1688" t="s">
        <v>1973</v>
      </c>
      <c r="AJ1688">
        <v>1721</v>
      </c>
    </row>
    <row r="1689" spans="1:36" ht="15" x14ac:dyDescent="0.2">
      <c r="A1689">
        <v>45</v>
      </c>
      <c r="B1689" s="3">
        <v>97216</v>
      </c>
      <c r="C1689" t="s">
        <v>208</v>
      </c>
      <c r="E1689" t="s">
        <v>209</v>
      </c>
      <c r="F1689" t="s">
        <v>1974</v>
      </c>
      <c r="H1689" t="s">
        <v>83</v>
      </c>
      <c r="I1689" t="s">
        <v>145</v>
      </c>
      <c r="J1689" t="s">
        <v>1967</v>
      </c>
      <c r="M1689" t="s">
        <v>41</v>
      </c>
      <c r="Q1689" t="s">
        <v>204</v>
      </c>
      <c r="V1689" t="s">
        <v>841</v>
      </c>
      <c r="W1689" t="s">
        <v>1796</v>
      </c>
      <c r="X1689" t="s">
        <v>1797</v>
      </c>
      <c r="Y1689" t="s">
        <v>1798</v>
      </c>
      <c r="Z1689" s="3">
        <v>97216</v>
      </c>
      <c r="AA1689" t="s">
        <v>1799</v>
      </c>
      <c r="AB1689" t="s">
        <v>1975</v>
      </c>
      <c r="AC1689" t="s">
        <v>1976</v>
      </c>
      <c r="AD1689" t="s">
        <v>1802</v>
      </c>
      <c r="AE1689" t="s">
        <v>1803</v>
      </c>
      <c r="AF1689" t="s">
        <v>1804</v>
      </c>
      <c r="AG1689" t="s">
        <v>1805</v>
      </c>
      <c r="AH1689" t="s">
        <v>1975</v>
      </c>
      <c r="AI1689" t="s">
        <v>1977</v>
      </c>
      <c r="AJ1689">
        <v>1722</v>
      </c>
    </row>
    <row r="1690" spans="1:36" ht="15" x14ac:dyDescent="0.2">
      <c r="A1690">
        <v>46</v>
      </c>
      <c r="B1690" s="3">
        <v>97216</v>
      </c>
      <c r="C1690" t="s">
        <v>219</v>
      </c>
      <c r="E1690" t="s">
        <v>220</v>
      </c>
      <c r="H1690" t="s">
        <v>93</v>
      </c>
      <c r="I1690" t="s">
        <v>39</v>
      </c>
      <c r="M1690" t="s">
        <v>41</v>
      </c>
      <c r="Q1690" t="s">
        <v>42</v>
      </c>
      <c r="V1690" t="s">
        <v>841</v>
      </c>
      <c r="W1690" t="s">
        <v>1796</v>
      </c>
      <c r="X1690" t="s">
        <v>1797</v>
      </c>
      <c r="Y1690" t="s">
        <v>1798</v>
      </c>
      <c r="Z1690" s="3">
        <v>97216</v>
      </c>
      <c r="AA1690" t="s">
        <v>1799</v>
      </c>
      <c r="AB1690" t="s">
        <v>1978</v>
      </c>
      <c r="AC1690" t="s">
        <v>1979</v>
      </c>
      <c r="AD1690" t="s">
        <v>1802</v>
      </c>
      <c r="AE1690" t="s">
        <v>1803</v>
      </c>
      <c r="AF1690" t="s">
        <v>1804</v>
      </c>
      <c r="AG1690" t="s">
        <v>1805</v>
      </c>
      <c r="AH1690" t="s">
        <v>1978</v>
      </c>
      <c r="AI1690" t="s">
        <v>1980</v>
      </c>
      <c r="AJ1690">
        <v>1723</v>
      </c>
    </row>
    <row r="1691" spans="1:36" ht="15" x14ac:dyDescent="0.2">
      <c r="A1691">
        <v>47</v>
      </c>
      <c r="B1691" s="3">
        <v>97216</v>
      </c>
      <c r="C1691" t="s">
        <v>219</v>
      </c>
      <c r="E1691" t="s">
        <v>220</v>
      </c>
      <c r="H1691" t="s">
        <v>93</v>
      </c>
      <c r="I1691" t="s">
        <v>39</v>
      </c>
      <c r="M1691" t="s">
        <v>41</v>
      </c>
      <c r="Q1691" t="s">
        <v>42</v>
      </c>
      <c r="V1691" t="s">
        <v>841</v>
      </c>
      <c r="W1691" t="s">
        <v>1796</v>
      </c>
      <c r="X1691" t="s">
        <v>1797</v>
      </c>
      <c r="Y1691" t="s">
        <v>1798</v>
      </c>
      <c r="Z1691" s="3">
        <v>97216</v>
      </c>
      <c r="AA1691" t="s">
        <v>1799</v>
      </c>
      <c r="AB1691" t="s">
        <v>1981</v>
      </c>
      <c r="AC1691" t="s">
        <v>1982</v>
      </c>
      <c r="AD1691" t="s">
        <v>1802</v>
      </c>
      <c r="AE1691" t="s">
        <v>1803</v>
      </c>
      <c r="AF1691" t="s">
        <v>1804</v>
      </c>
      <c r="AG1691" t="s">
        <v>1805</v>
      </c>
      <c r="AH1691" t="s">
        <v>1981</v>
      </c>
      <c r="AI1691" t="s">
        <v>1983</v>
      </c>
      <c r="AJ1691">
        <v>1724</v>
      </c>
    </row>
    <row r="1692" spans="1:36" ht="15" x14ac:dyDescent="0.2">
      <c r="A1692">
        <v>48</v>
      </c>
      <c r="B1692" s="3">
        <v>97216</v>
      </c>
      <c r="C1692" t="s">
        <v>219</v>
      </c>
      <c r="E1692" t="s">
        <v>220</v>
      </c>
      <c r="H1692" t="s">
        <v>93</v>
      </c>
      <c r="I1692" t="s">
        <v>39</v>
      </c>
      <c r="M1692" t="s">
        <v>41</v>
      </c>
      <c r="Q1692" t="s">
        <v>42</v>
      </c>
      <c r="V1692" t="s">
        <v>841</v>
      </c>
      <c r="W1692" t="s">
        <v>1796</v>
      </c>
      <c r="X1692" t="s">
        <v>1797</v>
      </c>
      <c r="Y1692" t="s">
        <v>1798</v>
      </c>
      <c r="Z1692" s="3">
        <v>97216</v>
      </c>
      <c r="AA1692" t="s">
        <v>1799</v>
      </c>
      <c r="AB1692" t="s">
        <v>1984</v>
      </c>
      <c r="AC1692" t="s">
        <v>1985</v>
      </c>
      <c r="AD1692" t="s">
        <v>1802</v>
      </c>
      <c r="AE1692" t="s">
        <v>1803</v>
      </c>
      <c r="AF1692" t="s">
        <v>1804</v>
      </c>
      <c r="AG1692" t="s">
        <v>1805</v>
      </c>
      <c r="AH1692" t="s">
        <v>1984</v>
      </c>
      <c r="AI1692" t="s">
        <v>1986</v>
      </c>
      <c r="AJ1692">
        <v>1725</v>
      </c>
    </row>
    <row r="1693" spans="1:36" ht="15" x14ac:dyDescent="0.2">
      <c r="A1693">
        <v>49</v>
      </c>
      <c r="B1693" s="3">
        <v>97216</v>
      </c>
      <c r="C1693" t="s">
        <v>219</v>
      </c>
      <c r="E1693" t="s">
        <v>220</v>
      </c>
      <c r="H1693" t="s">
        <v>93</v>
      </c>
      <c r="I1693" t="s">
        <v>145</v>
      </c>
      <c r="M1693" t="s">
        <v>41</v>
      </c>
      <c r="Q1693" t="s">
        <v>42</v>
      </c>
      <c r="V1693" t="s">
        <v>841</v>
      </c>
      <c r="W1693" t="s">
        <v>1796</v>
      </c>
      <c r="X1693" t="s">
        <v>1797</v>
      </c>
      <c r="Y1693" t="s">
        <v>1798</v>
      </c>
      <c r="Z1693" s="3">
        <v>97216</v>
      </c>
      <c r="AA1693" t="s">
        <v>1799</v>
      </c>
      <c r="AB1693" t="s">
        <v>1987</v>
      </c>
      <c r="AC1693" t="s">
        <v>1988</v>
      </c>
      <c r="AD1693" t="s">
        <v>1802</v>
      </c>
      <c r="AE1693" t="s">
        <v>1803</v>
      </c>
      <c r="AF1693" t="s">
        <v>1804</v>
      </c>
      <c r="AG1693" t="s">
        <v>1805</v>
      </c>
      <c r="AH1693" t="s">
        <v>1987</v>
      </c>
      <c r="AI1693" t="s">
        <v>1989</v>
      </c>
      <c r="AJ1693">
        <v>1726</v>
      </c>
    </row>
    <row r="1694" spans="1:36" ht="15" x14ac:dyDescent="0.2">
      <c r="A1694">
        <v>50</v>
      </c>
      <c r="B1694" s="3">
        <v>97216</v>
      </c>
      <c r="C1694" t="s">
        <v>219</v>
      </c>
      <c r="E1694" t="s">
        <v>220</v>
      </c>
      <c r="H1694" t="s">
        <v>93</v>
      </c>
      <c r="I1694" t="s">
        <v>145</v>
      </c>
      <c r="M1694" t="s">
        <v>41</v>
      </c>
      <c r="Q1694" t="s">
        <v>42</v>
      </c>
      <c r="V1694" t="s">
        <v>841</v>
      </c>
      <c r="W1694" t="s">
        <v>1796</v>
      </c>
      <c r="X1694" t="s">
        <v>1797</v>
      </c>
      <c r="Y1694" t="s">
        <v>1798</v>
      </c>
      <c r="Z1694" s="3">
        <v>97216</v>
      </c>
      <c r="AA1694" t="s">
        <v>1799</v>
      </c>
      <c r="AB1694" t="s">
        <v>1990</v>
      </c>
      <c r="AC1694" t="s">
        <v>1991</v>
      </c>
      <c r="AD1694" t="s">
        <v>1802</v>
      </c>
      <c r="AE1694" t="s">
        <v>1803</v>
      </c>
      <c r="AF1694" t="s">
        <v>1804</v>
      </c>
      <c r="AG1694" t="s">
        <v>1805</v>
      </c>
      <c r="AH1694" t="s">
        <v>1990</v>
      </c>
      <c r="AI1694" t="s">
        <v>1992</v>
      </c>
      <c r="AJ1694">
        <v>1727</v>
      </c>
    </row>
    <row r="1695" spans="1:36" ht="15" x14ac:dyDescent="0.2">
      <c r="A1695">
        <v>51</v>
      </c>
      <c r="B1695" s="3">
        <v>97216</v>
      </c>
      <c r="C1695" t="s">
        <v>1993</v>
      </c>
      <c r="E1695" t="s">
        <v>1994</v>
      </c>
      <c r="H1695" t="s">
        <v>948</v>
      </c>
      <c r="I1695" t="s">
        <v>83</v>
      </c>
      <c r="M1695" t="s">
        <v>41</v>
      </c>
      <c r="Q1695" t="s">
        <v>42</v>
      </c>
      <c r="V1695" t="s">
        <v>841</v>
      </c>
      <c r="W1695" t="s">
        <v>1796</v>
      </c>
      <c r="X1695" t="s">
        <v>1797</v>
      </c>
      <c r="Y1695" t="s">
        <v>1798</v>
      </c>
      <c r="Z1695" s="3">
        <v>97216</v>
      </c>
      <c r="AA1695" t="s">
        <v>1799</v>
      </c>
      <c r="AB1695" t="s">
        <v>1995</v>
      </c>
      <c r="AC1695" t="s">
        <v>1996</v>
      </c>
      <c r="AD1695" t="s">
        <v>1802</v>
      </c>
      <c r="AE1695" t="s">
        <v>1803</v>
      </c>
      <c r="AF1695" t="s">
        <v>1804</v>
      </c>
      <c r="AG1695" t="s">
        <v>1805</v>
      </c>
      <c r="AH1695" t="s">
        <v>1995</v>
      </c>
      <c r="AI1695" t="s">
        <v>1997</v>
      </c>
      <c r="AJ1695">
        <v>1728</v>
      </c>
    </row>
    <row r="1696" spans="1:36" ht="15" x14ac:dyDescent="0.2">
      <c r="A1696">
        <v>52</v>
      </c>
      <c r="B1696" s="3">
        <v>97216</v>
      </c>
      <c r="C1696" t="s">
        <v>1993</v>
      </c>
      <c r="E1696" t="s">
        <v>1994</v>
      </c>
      <c r="H1696" t="s">
        <v>948</v>
      </c>
      <c r="I1696" t="s">
        <v>83</v>
      </c>
      <c r="M1696" t="s">
        <v>41</v>
      </c>
      <c r="Q1696" t="s">
        <v>42</v>
      </c>
      <c r="V1696" t="s">
        <v>841</v>
      </c>
      <c r="W1696" t="s">
        <v>1796</v>
      </c>
      <c r="X1696" t="s">
        <v>1797</v>
      </c>
      <c r="Y1696" t="s">
        <v>1798</v>
      </c>
      <c r="Z1696" s="3">
        <v>97216</v>
      </c>
      <c r="AA1696" t="s">
        <v>1799</v>
      </c>
      <c r="AB1696" t="s">
        <v>1998</v>
      </c>
      <c r="AC1696" t="s">
        <v>1999</v>
      </c>
      <c r="AD1696" t="s">
        <v>1802</v>
      </c>
      <c r="AE1696" t="s">
        <v>1803</v>
      </c>
      <c r="AF1696" t="s">
        <v>1804</v>
      </c>
      <c r="AG1696" t="s">
        <v>1805</v>
      </c>
      <c r="AH1696" t="s">
        <v>1998</v>
      </c>
      <c r="AI1696" t="s">
        <v>2000</v>
      </c>
      <c r="AJ1696">
        <v>1729</v>
      </c>
    </row>
    <row r="1697" spans="1:36" ht="15" x14ac:dyDescent="0.2">
      <c r="A1697">
        <v>53</v>
      </c>
      <c r="B1697" s="3">
        <v>97216</v>
      </c>
      <c r="C1697" t="s">
        <v>1993</v>
      </c>
      <c r="E1697" t="s">
        <v>1994</v>
      </c>
      <c r="H1697" t="s">
        <v>948</v>
      </c>
      <c r="I1697" t="s">
        <v>83</v>
      </c>
      <c r="M1697" t="s">
        <v>41</v>
      </c>
      <c r="Q1697" t="s">
        <v>42</v>
      </c>
      <c r="V1697" t="s">
        <v>841</v>
      </c>
      <c r="W1697" t="s">
        <v>1796</v>
      </c>
      <c r="X1697" t="s">
        <v>1797</v>
      </c>
      <c r="Y1697" t="s">
        <v>1798</v>
      </c>
      <c r="Z1697" s="3">
        <v>97216</v>
      </c>
      <c r="AA1697" t="s">
        <v>1799</v>
      </c>
      <c r="AB1697" t="s">
        <v>2001</v>
      </c>
      <c r="AC1697" t="s">
        <v>2002</v>
      </c>
      <c r="AD1697" t="s">
        <v>1802</v>
      </c>
      <c r="AE1697" t="s">
        <v>1803</v>
      </c>
      <c r="AF1697" t="s">
        <v>1804</v>
      </c>
      <c r="AG1697" t="s">
        <v>1805</v>
      </c>
      <c r="AH1697" t="s">
        <v>2001</v>
      </c>
      <c r="AI1697" t="s">
        <v>2003</v>
      </c>
      <c r="AJ1697">
        <v>1730</v>
      </c>
    </row>
    <row r="1698" spans="1:36" ht="15" x14ac:dyDescent="0.2">
      <c r="A1698">
        <v>54</v>
      </c>
      <c r="B1698" s="3">
        <v>97216</v>
      </c>
      <c r="C1698" t="s">
        <v>1993</v>
      </c>
      <c r="E1698" t="s">
        <v>1994</v>
      </c>
      <c r="H1698" t="s">
        <v>948</v>
      </c>
      <c r="I1698" t="s">
        <v>83</v>
      </c>
      <c r="M1698" t="s">
        <v>41</v>
      </c>
      <c r="Q1698" t="s">
        <v>42</v>
      </c>
      <c r="V1698" t="s">
        <v>841</v>
      </c>
      <c r="W1698" t="s">
        <v>1796</v>
      </c>
      <c r="X1698" t="s">
        <v>1797</v>
      </c>
      <c r="Y1698" t="s">
        <v>1798</v>
      </c>
      <c r="Z1698" s="3">
        <v>97216</v>
      </c>
      <c r="AA1698" t="s">
        <v>1799</v>
      </c>
      <c r="AB1698" t="s">
        <v>2004</v>
      </c>
      <c r="AC1698" t="s">
        <v>2005</v>
      </c>
      <c r="AD1698" t="s">
        <v>1802</v>
      </c>
      <c r="AE1698" t="s">
        <v>1803</v>
      </c>
      <c r="AF1698" t="s">
        <v>1804</v>
      </c>
      <c r="AG1698" t="s">
        <v>1805</v>
      </c>
      <c r="AH1698" t="s">
        <v>2004</v>
      </c>
      <c r="AI1698" t="s">
        <v>2006</v>
      </c>
      <c r="AJ1698">
        <v>1731</v>
      </c>
    </row>
    <row r="1699" spans="1:36" ht="15" x14ac:dyDescent="0.2">
      <c r="A1699">
        <v>55</v>
      </c>
      <c r="B1699" s="3">
        <v>97216</v>
      </c>
      <c r="C1699" t="s">
        <v>746</v>
      </c>
      <c r="E1699" t="s">
        <v>747</v>
      </c>
      <c r="H1699" t="s">
        <v>748</v>
      </c>
      <c r="I1699" t="s">
        <v>232</v>
      </c>
      <c r="M1699" t="s">
        <v>41</v>
      </c>
      <c r="Q1699" t="s">
        <v>42</v>
      </c>
      <c r="V1699" t="s">
        <v>841</v>
      </c>
      <c r="W1699" t="s">
        <v>1796</v>
      </c>
      <c r="X1699" t="s">
        <v>1797</v>
      </c>
      <c r="Y1699" t="s">
        <v>1798</v>
      </c>
      <c r="Z1699" s="3">
        <v>97216</v>
      </c>
      <c r="AA1699" t="s">
        <v>1799</v>
      </c>
      <c r="AB1699" t="s">
        <v>2007</v>
      </c>
      <c r="AC1699" t="s">
        <v>2008</v>
      </c>
      <c r="AD1699" t="s">
        <v>1802</v>
      </c>
      <c r="AE1699" t="s">
        <v>1803</v>
      </c>
      <c r="AF1699" t="s">
        <v>1804</v>
      </c>
      <c r="AG1699" t="s">
        <v>1805</v>
      </c>
      <c r="AH1699" t="s">
        <v>2007</v>
      </c>
      <c r="AI1699" t="s">
        <v>2009</v>
      </c>
      <c r="AJ1699">
        <v>1732</v>
      </c>
    </row>
    <row r="1700" spans="1:36" ht="15" x14ac:dyDescent="0.2">
      <c r="A1700">
        <v>56</v>
      </c>
      <c r="B1700" s="3">
        <v>97216</v>
      </c>
      <c r="C1700" t="s">
        <v>724</v>
      </c>
      <c r="E1700" t="s">
        <v>725</v>
      </c>
      <c r="F1700" t="s">
        <v>2010</v>
      </c>
      <c r="I1700" t="s">
        <v>39</v>
      </c>
      <c r="K1700" t="s">
        <v>2011</v>
      </c>
      <c r="M1700" t="s">
        <v>41</v>
      </c>
      <c r="Q1700" t="s">
        <v>204</v>
      </c>
      <c r="V1700" t="s">
        <v>841</v>
      </c>
      <c r="W1700" t="s">
        <v>1796</v>
      </c>
      <c r="X1700" t="s">
        <v>1797</v>
      </c>
      <c r="Y1700" t="s">
        <v>1798</v>
      </c>
      <c r="Z1700" s="3">
        <v>97216</v>
      </c>
      <c r="AA1700" t="s">
        <v>1799</v>
      </c>
      <c r="AB1700" t="s">
        <v>2012</v>
      </c>
      <c r="AC1700" t="s">
        <v>2013</v>
      </c>
      <c r="AD1700" t="s">
        <v>1802</v>
      </c>
      <c r="AE1700" t="s">
        <v>1803</v>
      </c>
      <c r="AF1700" t="s">
        <v>1804</v>
      </c>
      <c r="AG1700" t="s">
        <v>1805</v>
      </c>
      <c r="AH1700" t="s">
        <v>2012</v>
      </c>
      <c r="AI1700" t="s">
        <v>2014</v>
      </c>
      <c r="AJ1700">
        <v>1733</v>
      </c>
    </row>
    <row r="1701" spans="1:36" ht="15" x14ac:dyDescent="0.2">
      <c r="A1701">
        <v>57</v>
      </c>
      <c r="B1701" s="3">
        <v>97216</v>
      </c>
      <c r="C1701" t="s">
        <v>2015</v>
      </c>
      <c r="E1701" t="s">
        <v>2016</v>
      </c>
      <c r="F1701" t="s">
        <v>657</v>
      </c>
      <c r="G1701" t="s">
        <v>2017</v>
      </c>
      <c r="I1701" t="s">
        <v>2018</v>
      </c>
      <c r="K1701" t="s">
        <v>2019</v>
      </c>
      <c r="M1701" t="s">
        <v>41</v>
      </c>
      <c r="Q1701" t="s">
        <v>204</v>
      </c>
      <c r="V1701" t="s">
        <v>841</v>
      </c>
      <c r="W1701" t="s">
        <v>1796</v>
      </c>
      <c r="X1701" t="s">
        <v>1797</v>
      </c>
      <c r="Y1701" t="s">
        <v>1798</v>
      </c>
      <c r="Z1701" s="3">
        <v>97216</v>
      </c>
      <c r="AA1701" t="s">
        <v>1799</v>
      </c>
      <c r="AB1701" t="s">
        <v>2020</v>
      </c>
      <c r="AC1701" t="s">
        <v>2021</v>
      </c>
      <c r="AD1701" t="s">
        <v>1802</v>
      </c>
      <c r="AE1701" t="s">
        <v>1803</v>
      </c>
      <c r="AF1701" t="s">
        <v>1804</v>
      </c>
      <c r="AG1701" t="s">
        <v>1805</v>
      </c>
      <c r="AH1701" t="s">
        <v>2020</v>
      </c>
      <c r="AI1701" t="s">
        <v>2022</v>
      </c>
      <c r="AJ1701">
        <v>1734</v>
      </c>
    </row>
    <row r="1702" spans="1:36" ht="15" x14ac:dyDescent="0.2">
      <c r="A1702">
        <v>58</v>
      </c>
      <c r="B1702" s="3">
        <v>97216</v>
      </c>
      <c r="C1702" t="s">
        <v>2023</v>
      </c>
      <c r="E1702" t="s">
        <v>2024</v>
      </c>
      <c r="F1702" t="s">
        <v>2025</v>
      </c>
      <c r="G1702" t="s">
        <v>2026</v>
      </c>
      <c r="H1702" t="s">
        <v>296</v>
      </c>
      <c r="Q1702" t="s">
        <v>204</v>
      </c>
      <c r="V1702" t="s">
        <v>841</v>
      </c>
      <c r="W1702" t="s">
        <v>1796</v>
      </c>
      <c r="X1702" t="s">
        <v>1797</v>
      </c>
      <c r="Y1702" t="s">
        <v>1798</v>
      </c>
      <c r="Z1702" s="3">
        <v>97216</v>
      </c>
      <c r="AA1702" t="s">
        <v>1799</v>
      </c>
      <c r="AB1702" t="s">
        <v>2027</v>
      </c>
      <c r="AC1702" t="s">
        <v>2028</v>
      </c>
      <c r="AD1702" t="s">
        <v>1802</v>
      </c>
      <c r="AE1702" t="s">
        <v>1803</v>
      </c>
      <c r="AF1702" t="s">
        <v>1804</v>
      </c>
      <c r="AG1702" t="s">
        <v>1805</v>
      </c>
      <c r="AH1702" t="s">
        <v>2027</v>
      </c>
      <c r="AI1702" t="s">
        <v>2029</v>
      </c>
      <c r="AJ1702">
        <v>1735</v>
      </c>
    </row>
    <row r="1703" spans="1:36" ht="15" x14ac:dyDescent="0.2">
      <c r="A1703">
        <v>59</v>
      </c>
      <c r="B1703" s="3">
        <v>97216</v>
      </c>
      <c r="C1703" t="s">
        <v>166</v>
      </c>
      <c r="E1703" t="s">
        <v>167</v>
      </c>
      <c r="H1703" t="s">
        <v>93</v>
      </c>
      <c r="I1703" t="s">
        <v>39</v>
      </c>
      <c r="J1703" t="s">
        <v>2030</v>
      </c>
      <c r="M1703" t="s">
        <v>41</v>
      </c>
      <c r="N1703" t="s">
        <v>291</v>
      </c>
      <c r="Q1703" t="s">
        <v>42</v>
      </c>
      <c r="V1703" t="s">
        <v>841</v>
      </c>
      <c r="W1703" t="s">
        <v>1796</v>
      </c>
      <c r="X1703" t="s">
        <v>1797</v>
      </c>
      <c r="Y1703" t="s">
        <v>1798</v>
      </c>
      <c r="Z1703" s="3">
        <v>97216</v>
      </c>
      <c r="AA1703" t="s">
        <v>1799</v>
      </c>
      <c r="AB1703" t="s">
        <v>2031</v>
      </c>
      <c r="AC1703" t="s">
        <v>2032</v>
      </c>
      <c r="AD1703" t="s">
        <v>1802</v>
      </c>
      <c r="AE1703" t="s">
        <v>1803</v>
      </c>
      <c r="AF1703" t="s">
        <v>1804</v>
      </c>
      <c r="AG1703" t="s">
        <v>1805</v>
      </c>
      <c r="AH1703" t="s">
        <v>2031</v>
      </c>
      <c r="AI1703" t="s">
        <v>2033</v>
      </c>
      <c r="AJ1703">
        <v>1736</v>
      </c>
    </row>
    <row r="1704" spans="1:36" ht="15" x14ac:dyDescent="0.2">
      <c r="A1704">
        <v>71</v>
      </c>
      <c r="B1704" s="3">
        <v>97216</v>
      </c>
      <c r="C1704" s="6" t="s">
        <v>1442</v>
      </c>
      <c r="E1704" t="s">
        <v>1443</v>
      </c>
      <c r="V1704" t="s">
        <v>841</v>
      </c>
      <c r="W1704" t="s">
        <v>1796</v>
      </c>
      <c r="X1704" t="s">
        <v>1797</v>
      </c>
      <c r="Y1704" t="s">
        <v>1798</v>
      </c>
      <c r="Z1704" s="3">
        <v>97216</v>
      </c>
      <c r="AA1704" t="s">
        <v>1799</v>
      </c>
      <c r="AB1704" t="s">
        <v>2034</v>
      </c>
      <c r="AC1704" t="s">
        <v>2035</v>
      </c>
      <c r="AD1704" t="s">
        <v>1802</v>
      </c>
      <c r="AE1704" t="s">
        <v>1803</v>
      </c>
      <c r="AF1704" t="s">
        <v>1804</v>
      </c>
      <c r="AG1704" t="s">
        <v>1805</v>
      </c>
      <c r="AH1704" t="s">
        <v>2034</v>
      </c>
      <c r="AI1704" t="s">
        <v>2036</v>
      </c>
      <c r="AJ1704">
        <v>1741</v>
      </c>
    </row>
    <row r="1705" spans="1:36" ht="15" x14ac:dyDescent="0.2">
      <c r="A1705">
        <v>60</v>
      </c>
      <c r="B1705" s="3">
        <v>97216</v>
      </c>
      <c r="C1705" t="s">
        <v>166</v>
      </c>
      <c r="E1705" t="s">
        <v>167</v>
      </c>
      <c r="H1705" t="s">
        <v>93</v>
      </c>
      <c r="I1705" t="s">
        <v>39</v>
      </c>
      <c r="J1705" t="s">
        <v>2037</v>
      </c>
      <c r="M1705" t="s">
        <v>41</v>
      </c>
      <c r="N1705" t="s">
        <v>291</v>
      </c>
      <c r="Q1705" t="s">
        <v>42</v>
      </c>
      <c r="V1705" t="s">
        <v>841</v>
      </c>
      <c r="W1705" t="s">
        <v>1796</v>
      </c>
      <c r="X1705" t="s">
        <v>1797</v>
      </c>
      <c r="Y1705" t="s">
        <v>1798</v>
      </c>
      <c r="Z1705" s="3">
        <v>97216</v>
      </c>
      <c r="AA1705" t="s">
        <v>1799</v>
      </c>
      <c r="AB1705" t="s">
        <v>2038</v>
      </c>
      <c r="AC1705" t="s">
        <v>2039</v>
      </c>
      <c r="AD1705" t="s">
        <v>1802</v>
      </c>
      <c r="AE1705" t="s">
        <v>1803</v>
      </c>
      <c r="AF1705" t="s">
        <v>1804</v>
      </c>
      <c r="AG1705" t="s">
        <v>1805</v>
      </c>
      <c r="AH1705" t="s">
        <v>2038</v>
      </c>
      <c r="AI1705" t="s">
        <v>2040</v>
      </c>
      <c r="AJ1705">
        <v>1737</v>
      </c>
    </row>
    <row r="1706" spans="1:36" ht="15" x14ac:dyDescent="0.2">
      <c r="A1706">
        <v>61</v>
      </c>
      <c r="B1706" s="3">
        <v>97216</v>
      </c>
      <c r="C1706" t="s">
        <v>166</v>
      </c>
      <c r="E1706" t="s">
        <v>167</v>
      </c>
      <c r="H1706" t="s">
        <v>2041</v>
      </c>
      <c r="I1706" t="s">
        <v>39</v>
      </c>
      <c r="J1706" t="s">
        <v>2042</v>
      </c>
      <c r="M1706" t="s">
        <v>41</v>
      </c>
      <c r="N1706" t="s">
        <v>291</v>
      </c>
      <c r="Q1706" t="s">
        <v>42</v>
      </c>
      <c r="V1706" t="s">
        <v>841</v>
      </c>
      <c r="W1706" t="s">
        <v>1796</v>
      </c>
      <c r="X1706" t="s">
        <v>1797</v>
      </c>
      <c r="Y1706" t="s">
        <v>1798</v>
      </c>
      <c r="Z1706" s="3">
        <v>97216</v>
      </c>
      <c r="AA1706" t="s">
        <v>1799</v>
      </c>
      <c r="AB1706" t="s">
        <v>2043</v>
      </c>
      <c r="AC1706" t="s">
        <v>2044</v>
      </c>
      <c r="AD1706" t="s">
        <v>1802</v>
      </c>
      <c r="AE1706" t="s">
        <v>1803</v>
      </c>
      <c r="AF1706" t="s">
        <v>1804</v>
      </c>
      <c r="AG1706" t="s">
        <v>1805</v>
      </c>
      <c r="AH1706" t="s">
        <v>2043</v>
      </c>
      <c r="AI1706" t="s">
        <v>2045</v>
      </c>
      <c r="AJ1706">
        <v>1738</v>
      </c>
    </row>
    <row r="1707" spans="1:36" ht="15" x14ac:dyDescent="0.2">
      <c r="A1707">
        <v>62</v>
      </c>
      <c r="B1707" s="3">
        <v>97216</v>
      </c>
      <c r="C1707" t="s">
        <v>166</v>
      </c>
      <c r="E1707" t="s">
        <v>167</v>
      </c>
      <c r="H1707" t="s">
        <v>93</v>
      </c>
      <c r="I1707" t="s">
        <v>39</v>
      </c>
      <c r="J1707" t="s">
        <v>2046</v>
      </c>
      <c r="M1707" t="s">
        <v>41</v>
      </c>
      <c r="N1707" t="s">
        <v>291</v>
      </c>
      <c r="Q1707" t="s">
        <v>42</v>
      </c>
      <c r="V1707" t="s">
        <v>841</v>
      </c>
      <c r="W1707" t="s">
        <v>1796</v>
      </c>
      <c r="X1707" t="s">
        <v>1797</v>
      </c>
      <c r="Y1707" t="s">
        <v>1798</v>
      </c>
      <c r="Z1707" s="3">
        <v>97216</v>
      </c>
      <c r="AA1707" t="s">
        <v>1799</v>
      </c>
      <c r="AB1707" t="s">
        <v>2047</v>
      </c>
      <c r="AC1707" t="s">
        <v>2048</v>
      </c>
      <c r="AD1707" t="s">
        <v>1802</v>
      </c>
      <c r="AE1707" t="s">
        <v>1803</v>
      </c>
      <c r="AF1707" t="s">
        <v>1804</v>
      </c>
      <c r="AG1707" t="s">
        <v>1805</v>
      </c>
      <c r="AH1707" t="s">
        <v>2047</v>
      </c>
      <c r="AI1707" t="s">
        <v>2049</v>
      </c>
      <c r="AJ1707">
        <v>1739</v>
      </c>
    </row>
    <row r="1708" spans="1:36" ht="15" x14ac:dyDescent="0.2">
      <c r="A1708">
        <v>63</v>
      </c>
      <c r="B1708" s="3">
        <v>97216</v>
      </c>
      <c r="C1708" t="s">
        <v>166</v>
      </c>
      <c r="E1708" t="s">
        <v>167</v>
      </c>
      <c r="H1708" t="s">
        <v>93</v>
      </c>
      <c r="I1708" t="s">
        <v>39</v>
      </c>
      <c r="J1708" t="s">
        <v>2050</v>
      </c>
      <c r="M1708" t="s">
        <v>41</v>
      </c>
      <c r="N1708" t="s">
        <v>291</v>
      </c>
      <c r="Q1708" t="s">
        <v>42</v>
      </c>
      <c r="V1708" t="s">
        <v>841</v>
      </c>
      <c r="W1708" t="s">
        <v>1796</v>
      </c>
      <c r="X1708" t="s">
        <v>1797</v>
      </c>
      <c r="Y1708" t="s">
        <v>1798</v>
      </c>
      <c r="Z1708" s="3">
        <v>97216</v>
      </c>
      <c r="AA1708" t="s">
        <v>1799</v>
      </c>
      <c r="AB1708" t="s">
        <v>2051</v>
      </c>
      <c r="AC1708" t="s">
        <v>2052</v>
      </c>
      <c r="AD1708" t="s">
        <v>1802</v>
      </c>
      <c r="AE1708" t="s">
        <v>1803</v>
      </c>
      <c r="AF1708" t="s">
        <v>1804</v>
      </c>
      <c r="AG1708" t="s">
        <v>1805</v>
      </c>
      <c r="AH1708" t="s">
        <v>2051</v>
      </c>
      <c r="AI1708" t="s">
        <v>2053</v>
      </c>
      <c r="AJ1708">
        <v>1740</v>
      </c>
    </row>
    <row r="1709" spans="1:36" ht="15" x14ac:dyDescent="0.2">
      <c r="A1709">
        <v>64</v>
      </c>
      <c r="B1709" s="3">
        <v>97216</v>
      </c>
      <c r="C1709" t="s">
        <v>35</v>
      </c>
      <c r="E1709" t="s">
        <v>36</v>
      </c>
      <c r="H1709" t="s">
        <v>93</v>
      </c>
      <c r="I1709" t="s">
        <v>70</v>
      </c>
      <c r="J1709" t="s">
        <v>2054</v>
      </c>
      <c r="M1709" t="s">
        <v>41</v>
      </c>
      <c r="N1709" t="s">
        <v>1795</v>
      </c>
      <c r="Q1709" t="s">
        <v>42</v>
      </c>
      <c r="V1709" t="s">
        <v>841</v>
      </c>
      <c r="W1709" t="s">
        <v>1796</v>
      </c>
      <c r="X1709" t="s">
        <v>1797</v>
      </c>
      <c r="Y1709" t="s">
        <v>1798</v>
      </c>
      <c r="Z1709" s="3">
        <v>97216</v>
      </c>
      <c r="AA1709" t="s">
        <v>1799</v>
      </c>
      <c r="AB1709" t="s">
        <v>2055</v>
      </c>
      <c r="AC1709" t="s">
        <v>2056</v>
      </c>
      <c r="AD1709" t="s">
        <v>1802</v>
      </c>
      <c r="AE1709" t="s">
        <v>1803</v>
      </c>
      <c r="AF1709" t="s">
        <v>1804</v>
      </c>
      <c r="AG1709" t="s">
        <v>1805</v>
      </c>
      <c r="AH1709" t="s">
        <v>2055</v>
      </c>
      <c r="AI1709" t="s">
        <v>2057</v>
      </c>
      <c r="AJ1709">
        <v>1742</v>
      </c>
    </row>
    <row r="1710" spans="1:36" ht="15" x14ac:dyDescent="0.2">
      <c r="A1710">
        <v>55</v>
      </c>
      <c r="B1710" s="3">
        <v>97247</v>
      </c>
      <c r="C1710" t="s">
        <v>608</v>
      </c>
      <c r="E1710" t="s">
        <v>609</v>
      </c>
      <c r="F1710" t="s">
        <v>2058</v>
      </c>
      <c r="I1710" t="s">
        <v>420</v>
      </c>
      <c r="M1710" t="s">
        <v>41</v>
      </c>
      <c r="Q1710" t="s">
        <v>42</v>
      </c>
      <c r="V1710" t="s">
        <v>841</v>
      </c>
      <c r="W1710" t="s">
        <v>237</v>
      </c>
      <c r="X1710" t="s">
        <v>424</v>
      </c>
      <c r="Y1710" t="s">
        <v>1712</v>
      </c>
      <c r="Z1710" s="3">
        <v>97247</v>
      </c>
      <c r="AA1710" t="s">
        <v>1713</v>
      </c>
      <c r="AB1710" t="s">
        <v>1714</v>
      </c>
      <c r="AC1710" t="s">
        <v>1715</v>
      </c>
      <c r="AD1710" t="s">
        <v>1716</v>
      </c>
      <c r="AE1710" t="s">
        <v>1717</v>
      </c>
      <c r="AF1710" t="s">
        <v>1718</v>
      </c>
      <c r="AG1710" t="s">
        <v>1719</v>
      </c>
      <c r="AH1710" t="s">
        <v>1720</v>
      </c>
      <c r="AI1710" t="s">
        <v>1721</v>
      </c>
      <c r="AJ1710">
        <v>1813</v>
      </c>
    </row>
    <row r="1711" spans="1:36" ht="15" x14ac:dyDescent="0.2">
      <c r="A1711">
        <v>65</v>
      </c>
      <c r="B1711" s="3">
        <v>97216</v>
      </c>
      <c r="C1711" t="s">
        <v>649</v>
      </c>
      <c r="E1711" t="s">
        <v>650</v>
      </c>
      <c r="F1711" t="s">
        <v>651</v>
      </c>
      <c r="G1711" t="s">
        <v>1302</v>
      </c>
      <c r="H1711" t="s">
        <v>93</v>
      </c>
      <c r="I1711" t="s">
        <v>70</v>
      </c>
      <c r="M1711" t="s">
        <v>41</v>
      </c>
      <c r="N1711" t="s">
        <v>2059</v>
      </c>
      <c r="Q1711" t="s">
        <v>42</v>
      </c>
      <c r="V1711" t="s">
        <v>841</v>
      </c>
      <c r="W1711" t="s">
        <v>1796</v>
      </c>
      <c r="X1711" t="s">
        <v>1797</v>
      </c>
      <c r="Y1711" t="s">
        <v>1798</v>
      </c>
      <c r="Z1711" s="3">
        <v>97216</v>
      </c>
      <c r="AA1711" t="s">
        <v>1799</v>
      </c>
      <c r="AB1711" t="s">
        <v>2060</v>
      </c>
      <c r="AC1711" t="s">
        <v>2061</v>
      </c>
      <c r="AD1711" t="s">
        <v>1802</v>
      </c>
      <c r="AE1711" t="s">
        <v>1803</v>
      </c>
      <c r="AF1711" t="s">
        <v>1804</v>
      </c>
      <c r="AG1711" t="s">
        <v>1805</v>
      </c>
      <c r="AH1711" t="s">
        <v>2060</v>
      </c>
      <c r="AI1711" t="s">
        <v>2062</v>
      </c>
      <c r="AJ1711">
        <v>1743</v>
      </c>
    </row>
    <row r="1712" spans="1:36" ht="15" x14ac:dyDescent="0.2">
      <c r="A1712">
        <v>66</v>
      </c>
      <c r="B1712" s="3">
        <v>97216</v>
      </c>
      <c r="C1712" t="s">
        <v>230</v>
      </c>
      <c r="E1712" t="s">
        <v>231</v>
      </c>
      <c r="F1712" t="s">
        <v>122</v>
      </c>
      <c r="G1712" t="s">
        <v>2063</v>
      </c>
      <c r="I1712" t="s">
        <v>577</v>
      </c>
      <c r="K1712" t="s">
        <v>2064</v>
      </c>
      <c r="M1712" t="s">
        <v>41</v>
      </c>
      <c r="N1712" t="s">
        <v>1517</v>
      </c>
      <c r="Q1712" t="s">
        <v>42</v>
      </c>
      <c r="V1712" t="s">
        <v>841</v>
      </c>
      <c r="W1712" t="s">
        <v>1796</v>
      </c>
      <c r="X1712" t="s">
        <v>1797</v>
      </c>
      <c r="Y1712" t="s">
        <v>1798</v>
      </c>
      <c r="Z1712" s="3">
        <v>97216</v>
      </c>
      <c r="AA1712" t="s">
        <v>1799</v>
      </c>
      <c r="AB1712" t="s">
        <v>2065</v>
      </c>
      <c r="AC1712" t="s">
        <v>2066</v>
      </c>
      <c r="AD1712" t="s">
        <v>1802</v>
      </c>
      <c r="AE1712" t="s">
        <v>1803</v>
      </c>
      <c r="AF1712" t="s">
        <v>1804</v>
      </c>
      <c r="AG1712" t="s">
        <v>1805</v>
      </c>
      <c r="AH1712" t="s">
        <v>2065</v>
      </c>
      <c r="AI1712" t="s">
        <v>2067</v>
      </c>
      <c r="AJ1712">
        <v>1744</v>
      </c>
    </row>
    <row r="1713" spans="1:36" ht="15" x14ac:dyDescent="0.2">
      <c r="A1713">
        <v>67</v>
      </c>
      <c r="B1713" s="3">
        <v>97216</v>
      </c>
      <c r="C1713" t="s">
        <v>120</v>
      </c>
      <c r="E1713" t="s">
        <v>121</v>
      </c>
      <c r="F1713" t="s">
        <v>2068</v>
      </c>
      <c r="G1713" t="s">
        <v>123</v>
      </c>
      <c r="K1713" t="s">
        <v>2064</v>
      </c>
      <c r="M1713" t="s">
        <v>41</v>
      </c>
      <c r="Q1713" t="s">
        <v>42</v>
      </c>
      <c r="V1713" t="s">
        <v>841</v>
      </c>
      <c r="W1713" t="s">
        <v>1796</v>
      </c>
      <c r="X1713" t="s">
        <v>1797</v>
      </c>
      <c r="Y1713" t="s">
        <v>1798</v>
      </c>
      <c r="Z1713" s="3">
        <v>97216</v>
      </c>
      <c r="AA1713" t="s">
        <v>1799</v>
      </c>
      <c r="AB1713" t="s">
        <v>2069</v>
      </c>
      <c r="AC1713" t="s">
        <v>2070</v>
      </c>
      <c r="AD1713" t="s">
        <v>1802</v>
      </c>
      <c r="AE1713" t="s">
        <v>1803</v>
      </c>
      <c r="AF1713" t="s">
        <v>1804</v>
      </c>
      <c r="AG1713" t="s">
        <v>1805</v>
      </c>
      <c r="AH1713" t="s">
        <v>2069</v>
      </c>
      <c r="AI1713" t="s">
        <v>2071</v>
      </c>
      <c r="AJ1713">
        <v>1745</v>
      </c>
    </row>
    <row r="1714" spans="1:36" ht="15" x14ac:dyDescent="0.2">
      <c r="A1714">
        <v>68</v>
      </c>
      <c r="B1714" s="3">
        <v>97216</v>
      </c>
      <c r="C1714" t="s">
        <v>1285</v>
      </c>
      <c r="E1714" t="s">
        <v>1286</v>
      </c>
      <c r="F1714" t="s">
        <v>973</v>
      </c>
      <c r="G1714" t="s">
        <v>2072</v>
      </c>
      <c r="I1714" t="s">
        <v>172</v>
      </c>
      <c r="Q1714" t="s">
        <v>42</v>
      </c>
      <c r="V1714" t="s">
        <v>841</v>
      </c>
      <c r="W1714" t="s">
        <v>1796</v>
      </c>
      <c r="X1714" t="s">
        <v>1797</v>
      </c>
      <c r="Y1714" t="s">
        <v>1798</v>
      </c>
      <c r="Z1714" s="3">
        <v>97216</v>
      </c>
      <c r="AA1714" t="s">
        <v>1799</v>
      </c>
      <c r="AB1714" t="s">
        <v>2073</v>
      </c>
      <c r="AC1714" t="s">
        <v>2074</v>
      </c>
      <c r="AD1714" t="s">
        <v>1802</v>
      </c>
      <c r="AE1714" t="s">
        <v>1803</v>
      </c>
      <c r="AF1714" t="s">
        <v>1804</v>
      </c>
      <c r="AG1714" t="s">
        <v>1805</v>
      </c>
      <c r="AH1714" t="s">
        <v>2073</v>
      </c>
      <c r="AI1714" t="s">
        <v>2075</v>
      </c>
      <c r="AJ1714">
        <v>1746</v>
      </c>
    </row>
    <row r="1715" spans="1:36" ht="15" x14ac:dyDescent="0.2">
      <c r="A1715">
        <v>69</v>
      </c>
      <c r="B1715" s="3">
        <v>97216</v>
      </c>
      <c r="C1715" t="s">
        <v>1285</v>
      </c>
      <c r="E1715" t="s">
        <v>1286</v>
      </c>
      <c r="F1715" t="s">
        <v>2076</v>
      </c>
      <c r="G1715" t="s">
        <v>2072</v>
      </c>
      <c r="I1715" t="s">
        <v>172</v>
      </c>
      <c r="Q1715" t="s">
        <v>42</v>
      </c>
      <c r="V1715" t="s">
        <v>841</v>
      </c>
      <c r="W1715" t="s">
        <v>1796</v>
      </c>
      <c r="X1715" t="s">
        <v>1797</v>
      </c>
      <c r="Y1715" t="s">
        <v>1798</v>
      </c>
      <c r="Z1715" s="3">
        <v>97216</v>
      </c>
      <c r="AA1715" t="s">
        <v>1799</v>
      </c>
      <c r="AB1715" t="s">
        <v>2077</v>
      </c>
      <c r="AC1715" t="s">
        <v>2078</v>
      </c>
      <c r="AD1715" t="s">
        <v>1802</v>
      </c>
      <c r="AE1715" t="s">
        <v>1803</v>
      </c>
      <c r="AF1715" t="s">
        <v>1804</v>
      </c>
      <c r="AG1715" t="s">
        <v>1805</v>
      </c>
      <c r="AH1715" t="s">
        <v>2077</v>
      </c>
      <c r="AI1715" t="s">
        <v>2079</v>
      </c>
      <c r="AJ1715">
        <v>1748</v>
      </c>
    </row>
    <row r="1716" spans="1:36" ht="15" x14ac:dyDescent="0.2">
      <c r="A1716">
        <v>39</v>
      </c>
      <c r="B1716" s="3">
        <v>97232</v>
      </c>
      <c r="C1716" t="s">
        <v>219</v>
      </c>
      <c r="E1716" t="s">
        <v>220</v>
      </c>
      <c r="H1716" t="s">
        <v>462</v>
      </c>
      <c r="I1716" t="s">
        <v>39</v>
      </c>
      <c r="J1716" t="s">
        <v>2080</v>
      </c>
      <c r="M1716" t="s">
        <v>41</v>
      </c>
      <c r="P1716" s="1">
        <v>38393</v>
      </c>
      <c r="Q1716" t="s">
        <v>42</v>
      </c>
      <c r="U1716">
        <v>100</v>
      </c>
      <c r="V1716" t="s">
        <v>1497</v>
      </c>
      <c r="W1716" t="s">
        <v>1498</v>
      </c>
      <c r="X1716" t="s">
        <v>1499</v>
      </c>
      <c r="Y1716" t="s">
        <v>1500</v>
      </c>
      <c r="Z1716" s="3">
        <v>97232</v>
      </c>
      <c r="AA1716" t="s">
        <v>1501</v>
      </c>
      <c r="AB1716" t="s">
        <v>1502</v>
      </c>
      <c r="AC1716" t="s">
        <v>1503</v>
      </c>
      <c r="AD1716" t="s">
        <v>1504</v>
      </c>
      <c r="AE1716" t="s">
        <v>1505</v>
      </c>
      <c r="AF1716" t="s">
        <v>1506</v>
      </c>
      <c r="AJ1716">
        <v>2119</v>
      </c>
    </row>
    <row r="1717" spans="1:36" ht="15" x14ac:dyDescent="0.2">
      <c r="A1717">
        <v>70</v>
      </c>
      <c r="B1717" s="3">
        <v>97216</v>
      </c>
      <c r="C1717" s="6" t="s">
        <v>223</v>
      </c>
      <c r="E1717" t="s">
        <v>224</v>
      </c>
      <c r="F1717" t="s">
        <v>225</v>
      </c>
      <c r="G1717" t="s">
        <v>226</v>
      </c>
      <c r="H1717" t="s">
        <v>93</v>
      </c>
      <c r="I1717" t="s">
        <v>96</v>
      </c>
      <c r="K1717" t="s">
        <v>2081</v>
      </c>
      <c r="M1717" t="s">
        <v>119</v>
      </c>
      <c r="Q1717" t="s">
        <v>42</v>
      </c>
      <c r="V1717" t="s">
        <v>841</v>
      </c>
      <c r="W1717" t="s">
        <v>1796</v>
      </c>
      <c r="X1717" t="s">
        <v>1797</v>
      </c>
      <c r="Y1717" t="s">
        <v>1798</v>
      </c>
      <c r="Z1717" s="3">
        <v>97216</v>
      </c>
      <c r="AA1717" t="s">
        <v>1799</v>
      </c>
      <c r="AB1717" t="s">
        <v>2034</v>
      </c>
      <c r="AC1717" t="s">
        <v>2035</v>
      </c>
      <c r="AD1717" t="s">
        <v>1802</v>
      </c>
      <c r="AE1717" t="s">
        <v>1803</v>
      </c>
      <c r="AF1717" t="s">
        <v>1804</v>
      </c>
      <c r="AG1717" t="s">
        <v>1805</v>
      </c>
      <c r="AH1717" t="s">
        <v>2034</v>
      </c>
      <c r="AI1717" t="s">
        <v>2036</v>
      </c>
      <c r="AJ1717">
        <v>1749</v>
      </c>
    </row>
    <row r="1718" spans="1:36" ht="15" x14ac:dyDescent="0.2">
      <c r="A1718">
        <v>1</v>
      </c>
      <c r="B1718" s="3">
        <v>97193</v>
      </c>
      <c r="C1718" t="s">
        <v>514</v>
      </c>
      <c r="E1718" t="s">
        <v>515</v>
      </c>
      <c r="G1718" t="s">
        <v>2082</v>
      </c>
      <c r="H1718" t="s">
        <v>93</v>
      </c>
      <c r="I1718" t="s">
        <v>155</v>
      </c>
      <c r="J1718" t="s">
        <v>2083</v>
      </c>
      <c r="M1718" t="s">
        <v>41</v>
      </c>
      <c r="Q1718" t="s">
        <v>42</v>
      </c>
      <c r="V1718" t="s">
        <v>841</v>
      </c>
      <c r="W1718" t="s">
        <v>640</v>
      </c>
      <c r="Y1718" t="s">
        <v>1957</v>
      </c>
      <c r="Z1718" s="3">
        <v>97193</v>
      </c>
      <c r="AA1718" t="s">
        <v>1958</v>
      </c>
      <c r="AB1718" t="s">
        <v>1959</v>
      </c>
      <c r="AC1718" t="s">
        <v>1960</v>
      </c>
      <c r="AD1718" t="s">
        <v>1961</v>
      </c>
      <c r="AE1718" t="s">
        <v>1962</v>
      </c>
      <c r="AF1718" t="s">
        <v>1963</v>
      </c>
      <c r="AG1718" t="s">
        <v>1964</v>
      </c>
      <c r="AH1718" t="s">
        <v>1965</v>
      </c>
      <c r="AI1718" t="s">
        <v>1966</v>
      </c>
      <c r="AJ1718">
        <v>1750</v>
      </c>
    </row>
    <row r="1719" spans="1:36" ht="15" x14ac:dyDescent="0.2">
      <c r="A1719">
        <v>2</v>
      </c>
      <c r="B1719" s="3">
        <v>97193</v>
      </c>
      <c r="C1719" t="s">
        <v>514</v>
      </c>
      <c r="E1719" t="s">
        <v>515</v>
      </c>
      <c r="G1719" t="s">
        <v>2082</v>
      </c>
      <c r="H1719" t="s">
        <v>93</v>
      </c>
      <c r="I1719" t="s">
        <v>155</v>
      </c>
      <c r="J1719" t="s">
        <v>2083</v>
      </c>
      <c r="M1719" t="s">
        <v>41</v>
      </c>
      <c r="Q1719" t="s">
        <v>42</v>
      </c>
      <c r="V1719" t="s">
        <v>841</v>
      </c>
      <c r="W1719" t="s">
        <v>640</v>
      </c>
      <c r="Y1719" t="s">
        <v>1957</v>
      </c>
      <c r="Z1719" s="3">
        <v>97193</v>
      </c>
      <c r="AA1719" t="s">
        <v>1958</v>
      </c>
      <c r="AB1719" t="s">
        <v>1959</v>
      </c>
      <c r="AC1719" t="s">
        <v>1960</v>
      </c>
      <c r="AD1719" t="s">
        <v>1961</v>
      </c>
      <c r="AE1719" t="s">
        <v>1962</v>
      </c>
      <c r="AF1719" t="s">
        <v>1963</v>
      </c>
      <c r="AG1719" t="s">
        <v>1964</v>
      </c>
      <c r="AH1719" t="s">
        <v>1965</v>
      </c>
      <c r="AI1719" t="s">
        <v>1966</v>
      </c>
      <c r="AJ1719">
        <v>1751</v>
      </c>
    </row>
    <row r="1720" spans="1:36" ht="15" x14ac:dyDescent="0.2">
      <c r="A1720">
        <v>3</v>
      </c>
      <c r="B1720" s="3">
        <v>97193</v>
      </c>
      <c r="C1720" t="s">
        <v>514</v>
      </c>
      <c r="E1720" t="s">
        <v>515</v>
      </c>
      <c r="G1720" t="s">
        <v>2082</v>
      </c>
      <c r="H1720" t="s">
        <v>93</v>
      </c>
      <c r="I1720" t="s">
        <v>155</v>
      </c>
      <c r="J1720" t="s">
        <v>2083</v>
      </c>
      <c r="M1720" t="s">
        <v>41</v>
      </c>
      <c r="Q1720" t="s">
        <v>42</v>
      </c>
      <c r="V1720" t="s">
        <v>841</v>
      </c>
      <c r="W1720" t="s">
        <v>640</v>
      </c>
      <c r="Y1720" t="s">
        <v>1957</v>
      </c>
      <c r="Z1720" s="3">
        <v>97193</v>
      </c>
      <c r="AA1720" t="s">
        <v>1958</v>
      </c>
      <c r="AB1720" t="s">
        <v>1959</v>
      </c>
      <c r="AC1720" t="s">
        <v>1960</v>
      </c>
      <c r="AD1720" t="s">
        <v>1961</v>
      </c>
      <c r="AE1720" t="s">
        <v>1962</v>
      </c>
      <c r="AF1720" t="s">
        <v>1963</v>
      </c>
      <c r="AG1720" t="s">
        <v>1964</v>
      </c>
      <c r="AH1720" t="s">
        <v>1965</v>
      </c>
      <c r="AI1720" t="s">
        <v>1966</v>
      </c>
      <c r="AJ1720">
        <v>1752</v>
      </c>
    </row>
    <row r="1721" spans="1:36" ht="15" x14ac:dyDescent="0.2">
      <c r="A1721">
        <v>4</v>
      </c>
      <c r="B1721" s="3">
        <v>97193</v>
      </c>
      <c r="C1721" t="s">
        <v>514</v>
      </c>
      <c r="E1721" t="s">
        <v>515</v>
      </c>
      <c r="G1721" t="s">
        <v>2082</v>
      </c>
      <c r="H1721" t="s">
        <v>93</v>
      </c>
      <c r="I1721" t="s">
        <v>155</v>
      </c>
      <c r="J1721" t="s">
        <v>2083</v>
      </c>
      <c r="M1721" t="s">
        <v>41</v>
      </c>
      <c r="Q1721" t="s">
        <v>42</v>
      </c>
      <c r="V1721" t="s">
        <v>841</v>
      </c>
      <c r="W1721" t="s">
        <v>640</v>
      </c>
      <c r="Y1721" t="s">
        <v>1957</v>
      </c>
      <c r="Z1721" s="3">
        <v>97193</v>
      </c>
      <c r="AA1721" t="s">
        <v>1958</v>
      </c>
      <c r="AB1721" t="s">
        <v>1959</v>
      </c>
      <c r="AC1721" t="s">
        <v>1960</v>
      </c>
      <c r="AD1721" t="s">
        <v>1961</v>
      </c>
      <c r="AE1721" t="s">
        <v>1962</v>
      </c>
      <c r="AF1721" t="s">
        <v>1963</v>
      </c>
      <c r="AG1721" t="s">
        <v>1964</v>
      </c>
      <c r="AH1721" t="s">
        <v>1965</v>
      </c>
      <c r="AI1721" t="s">
        <v>1966</v>
      </c>
      <c r="AJ1721">
        <v>1753</v>
      </c>
    </row>
    <row r="1722" spans="1:36" ht="15" x14ac:dyDescent="0.2">
      <c r="A1722">
        <v>5</v>
      </c>
      <c r="B1722" s="3">
        <v>97193</v>
      </c>
      <c r="C1722" t="s">
        <v>514</v>
      </c>
      <c r="E1722" t="s">
        <v>515</v>
      </c>
      <c r="G1722" t="s">
        <v>2082</v>
      </c>
      <c r="H1722" t="s">
        <v>93</v>
      </c>
      <c r="I1722" t="s">
        <v>155</v>
      </c>
      <c r="J1722" t="s">
        <v>2083</v>
      </c>
      <c r="M1722" t="s">
        <v>41</v>
      </c>
      <c r="Q1722" t="s">
        <v>42</v>
      </c>
      <c r="V1722" t="s">
        <v>841</v>
      </c>
      <c r="W1722" t="s">
        <v>640</v>
      </c>
      <c r="Y1722" t="s">
        <v>1957</v>
      </c>
      <c r="Z1722" s="3">
        <v>97193</v>
      </c>
      <c r="AA1722" t="s">
        <v>1958</v>
      </c>
      <c r="AB1722" t="s">
        <v>1959</v>
      </c>
      <c r="AC1722" t="s">
        <v>1960</v>
      </c>
      <c r="AD1722" t="s">
        <v>1961</v>
      </c>
      <c r="AE1722" t="s">
        <v>1962</v>
      </c>
      <c r="AF1722" t="s">
        <v>1963</v>
      </c>
      <c r="AG1722" t="s">
        <v>1964</v>
      </c>
      <c r="AH1722" t="s">
        <v>1965</v>
      </c>
      <c r="AI1722" t="s">
        <v>1966</v>
      </c>
      <c r="AJ1722">
        <v>1754</v>
      </c>
    </row>
    <row r="1723" spans="1:36" ht="15" x14ac:dyDescent="0.2">
      <c r="A1723">
        <v>6</v>
      </c>
      <c r="B1723" s="3">
        <v>97193</v>
      </c>
      <c r="C1723" t="s">
        <v>514</v>
      </c>
      <c r="E1723" t="s">
        <v>515</v>
      </c>
      <c r="G1723" t="s">
        <v>2082</v>
      </c>
      <c r="H1723" t="s">
        <v>93</v>
      </c>
      <c r="I1723" t="s">
        <v>155</v>
      </c>
      <c r="J1723" t="s">
        <v>2083</v>
      </c>
      <c r="M1723" t="s">
        <v>41</v>
      </c>
      <c r="Q1723" t="s">
        <v>42</v>
      </c>
      <c r="V1723" t="s">
        <v>841</v>
      </c>
      <c r="W1723" t="s">
        <v>640</v>
      </c>
      <c r="Y1723" t="s">
        <v>1957</v>
      </c>
      <c r="Z1723" s="3">
        <v>97193</v>
      </c>
      <c r="AA1723" t="s">
        <v>1958</v>
      </c>
      <c r="AB1723" t="s">
        <v>1959</v>
      </c>
      <c r="AC1723" t="s">
        <v>1960</v>
      </c>
      <c r="AD1723" t="s">
        <v>1961</v>
      </c>
      <c r="AE1723" t="s">
        <v>1962</v>
      </c>
      <c r="AF1723" t="s">
        <v>1963</v>
      </c>
      <c r="AG1723" t="s">
        <v>1964</v>
      </c>
      <c r="AH1723" t="s">
        <v>1965</v>
      </c>
      <c r="AI1723" t="s">
        <v>1966</v>
      </c>
      <c r="AJ1723">
        <v>1755</v>
      </c>
    </row>
    <row r="1724" spans="1:36" ht="15" x14ac:dyDescent="0.2">
      <c r="A1724">
        <v>7</v>
      </c>
      <c r="B1724" s="3">
        <v>97193</v>
      </c>
      <c r="C1724" t="s">
        <v>514</v>
      </c>
      <c r="E1724" t="s">
        <v>515</v>
      </c>
      <c r="G1724" t="s">
        <v>2082</v>
      </c>
      <c r="H1724" t="s">
        <v>93</v>
      </c>
      <c r="I1724" t="s">
        <v>155</v>
      </c>
      <c r="J1724" t="s">
        <v>2083</v>
      </c>
      <c r="M1724" t="s">
        <v>41</v>
      </c>
      <c r="Q1724" t="s">
        <v>42</v>
      </c>
      <c r="V1724" t="s">
        <v>841</v>
      </c>
      <c r="W1724" t="s">
        <v>640</v>
      </c>
      <c r="Y1724" t="s">
        <v>1957</v>
      </c>
      <c r="Z1724" s="3">
        <v>97193</v>
      </c>
      <c r="AA1724" t="s">
        <v>1958</v>
      </c>
      <c r="AB1724" t="s">
        <v>1959</v>
      </c>
      <c r="AC1724" t="s">
        <v>1960</v>
      </c>
      <c r="AD1724" t="s">
        <v>1961</v>
      </c>
      <c r="AE1724" t="s">
        <v>1962</v>
      </c>
      <c r="AF1724" t="s">
        <v>1963</v>
      </c>
      <c r="AG1724" t="s">
        <v>1964</v>
      </c>
      <c r="AH1724" t="s">
        <v>1965</v>
      </c>
      <c r="AI1724" t="s">
        <v>1966</v>
      </c>
      <c r="AJ1724">
        <v>1756</v>
      </c>
    </row>
    <row r="1725" spans="1:36" ht="15" x14ac:dyDescent="0.2">
      <c r="A1725">
        <v>8</v>
      </c>
      <c r="B1725" s="3">
        <v>97193</v>
      </c>
      <c r="C1725" t="s">
        <v>514</v>
      </c>
      <c r="E1725" t="s">
        <v>515</v>
      </c>
      <c r="G1725" t="s">
        <v>2082</v>
      </c>
      <c r="H1725" t="s">
        <v>93</v>
      </c>
      <c r="I1725" t="s">
        <v>155</v>
      </c>
      <c r="J1725" t="s">
        <v>2083</v>
      </c>
      <c r="M1725" t="s">
        <v>41</v>
      </c>
      <c r="Q1725" t="s">
        <v>42</v>
      </c>
      <c r="V1725" t="s">
        <v>841</v>
      </c>
      <c r="W1725" t="s">
        <v>640</v>
      </c>
      <c r="Y1725" t="s">
        <v>1957</v>
      </c>
      <c r="Z1725" s="3">
        <v>97193</v>
      </c>
      <c r="AA1725" t="s">
        <v>1958</v>
      </c>
      <c r="AB1725" t="s">
        <v>1959</v>
      </c>
      <c r="AC1725" t="s">
        <v>1960</v>
      </c>
      <c r="AD1725" t="s">
        <v>1961</v>
      </c>
      <c r="AE1725" t="s">
        <v>1962</v>
      </c>
      <c r="AF1725" t="s">
        <v>1963</v>
      </c>
      <c r="AG1725" t="s">
        <v>1964</v>
      </c>
      <c r="AH1725" t="s">
        <v>1965</v>
      </c>
      <c r="AI1725" t="s">
        <v>1966</v>
      </c>
      <c r="AJ1725">
        <v>1757</v>
      </c>
    </row>
    <row r="1726" spans="1:36" ht="15" x14ac:dyDescent="0.2">
      <c r="A1726">
        <v>9</v>
      </c>
      <c r="B1726" s="3">
        <v>97193</v>
      </c>
      <c r="C1726" t="s">
        <v>514</v>
      </c>
      <c r="E1726" t="s">
        <v>515</v>
      </c>
      <c r="G1726" t="s">
        <v>2082</v>
      </c>
      <c r="H1726" t="s">
        <v>93</v>
      </c>
      <c r="I1726" t="s">
        <v>155</v>
      </c>
      <c r="J1726" t="s">
        <v>2083</v>
      </c>
      <c r="M1726" t="s">
        <v>41</v>
      </c>
      <c r="Q1726" t="s">
        <v>42</v>
      </c>
      <c r="V1726" t="s">
        <v>841</v>
      </c>
      <c r="W1726" t="s">
        <v>640</v>
      </c>
      <c r="Y1726" t="s">
        <v>1957</v>
      </c>
      <c r="Z1726" s="3">
        <v>97193</v>
      </c>
      <c r="AA1726" t="s">
        <v>1958</v>
      </c>
      <c r="AB1726" t="s">
        <v>1959</v>
      </c>
      <c r="AC1726" t="s">
        <v>1960</v>
      </c>
      <c r="AD1726" t="s">
        <v>1961</v>
      </c>
      <c r="AE1726" t="s">
        <v>1962</v>
      </c>
      <c r="AF1726" t="s">
        <v>1963</v>
      </c>
      <c r="AG1726" t="s">
        <v>1964</v>
      </c>
      <c r="AH1726" t="s">
        <v>1965</v>
      </c>
      <c r="AI1726" t="s">
        <v>1966</v>
      </c>
      <c r="AJ1726">
        <v>1758</v>
      </c>
    </row>
    <row r="1727" spans="1:36" ht="15" x14ac:dyDescent="0.2">
      <c r="A1727">
        <v>10</v>
      </c>
      <c r="B1727" s="3">
        <v>97193</v>
      </c>
      <c r="C1727" t="s">
        <v>194</v>
      </c>
      <c r="E1727" t="s">
        <v>195</v>
      </c>
      <c r="G1727" t="s">
        <v>2084</v>
      </c>
      <c r="H1727" t="s">
        <v>93</v>
      </c>
      <c r="I1727" t="s">
        <v>155</v>
      </c>
      <c r="J1727" t="s">
        <v>2085</v>
      </c>
      <c r="M1727" t="s">
        <v>41</v>
      </c>
      <c r="Q1727" t="s">
        <v>42</v>
      </c>
      <c r="V1727" t="s">
        <v>841</v>
      </c>
      <c r="W1727" t="s">
        <v>640</v>
      </c>
      <c r="Y1727" t="s">
        <v>1957</v>
      </c>
      <c r="Z1727" s="3">
        <v>97193</v>
      </c>
      <c r="AA1727" t="s">
        <v>1958</v>
      </c>
      <c r="AB1727" t="s">
        <v>1959</v>
      </c>
      <c r="AC1727" t="s">
        <v>1960</v>
      </c>
      <c r="AD1727" t="s">
        <v>1961</v>
      </c>
      <c r="AE1727" t="s">
        <v>1962</v>
      </c>
      <c r="AF1727" t="s">
        <v>1963</v>
      </c>
      <c r="AG1727" t="s">
        <v>1964</v>
      </c>
      <c r="AH1727" t="s">
        <v>1965</v>
      </c>
      <c r="AI1727" t="s">
        <v>1966</v>
      </c>
      <c r="AJ1727">
        <v>1759</v>
      </c>
    </row>
    <row r="1728" spans="1:36" ht="15" x14ac:dyDescent="0.2">
      <c r="A1728">
        <v>11</v>
      </c>
      <c r="B1728" s="3">
        <v>97193</v>
      </c>
      <c r="C1728" t="s">
        <v>194</v>
      </c>
      <c r="E1728" t="s">
        <v>195</v>
      </c>
      <c r="G1728" t="s">
        <v>2084</v>
      </c>
      <c r="H1728" t="s">
        <v>93</v>
      </c>
      <c r="I1728" t="s">
        <v>155</v>
      </c>
      <c r="J1728" t="s">
        <v>2085</v>
      </c>
      <c r="M1728" t="s">
        <v>41</v>
      </c>
      <c r="Q1728" t="s">
        <v>42</v>
      </c>
      <c r="V1728" t="s">
        <v>841</v>
      </c>
      <c r="W1728" t="s">
        <v>640</v>
      </c>
      <c r="Y1728" t="s">
        <v>1957</v>
      </c>
      <c r="Z1728" s="3">
        <v>97193</v>
      </c>
      <c r="AA1728" t="s">
        <v>1958</v>
      </c>
      <c r="AB1728" t="s">
        <v>1959</v>
      </c>
      <c r="AC1728" t="s">
        <v>1960</v>
      </c>
      <c r="AD1728" t="s">
        <v>1961</v>
      </c>
      <c r="AE1728" t="s">
        <v>1962</v>
      </c>
      <c r="AF1728" t="s">
        <v>1963</v>
      </c>
      <c r="AG1728" t="s">
        <v>1964</v>
      </c>
      <c r="AH1728" t="s">
        <v>1965</v>
      </c>
      <c r="AI1728" t="s">
        <v>1966</v>
      </c>
      <c r="AJ1728">
        <v>1760</v>
      </c>
    </row>
    <row r="1729" spans="1:36" ht="15" x14ac:dyDescent="0.2">
      <c r="A1729">
        <v>12</v>
      </c>
      <c r="B1729" s="3">
        <v>97193</v>
      </c>
      <c r="C1729" t="s">
        <v>194</v>
      </c>
      <c r="E1729" t="s">
        <v>195</v>
      </c>
      <c r="G1729" t="s">
        <v>2084</v>
      </c>
      <c r="H1729" t="s">
        <v>93</v>
      </c>
      <c r="I1729" t="s">
        <v>155</v>
      </c>
      <c r="J1729" t="s">
        <v>2085</v>
      </c>
      <c r="M1729" t="s">
        <v>41</v>
      </c>
      <c r="Q1729" t="s">
        <v>42</v>
      </c>
      <c r="V1729" t="s">
        <v>841</v>
      </c>
      <c r="W1729" t="s">
        <v>640</v>
      </c>
      <c r="Y1729" t="s">
        <v>1957</v>
      </c>
      <c r="Z1729" s="3">
        <v>97193</v>
      </c>
      <c r="AA1729" t="s">
        <v>1958</v>
      </c>
      <c r="AB1729" t="s">
        <v>1959</v>
      </c>
      <c r="AC1729" t="s">
        <v>1960</v>
      </c>
      <c r="AD1729" t="s">
        <v>1961</v>
      </c>
      <c r="AE1729" t="s">
        <v>1962</v>
      </c>
      <c r="AF1729" t="s">
        <v>1963</v>
      </c>
      <c r="AG1729" t="s">
        <v>1964</v>
      </c>
      <c r="AH1729" t="s">
        <v>1965</v>
      </c>
      <c r="AI1729" t="s">
        <v>1966</v>
      </c>
      <c r="AJ1729">
        <v>1761</v>
      </c>
    </row>
    <row r="1730" spans="1:36" ht="15" x14ac:dyDescent="0.2">
      <c r="A1730">
        <v>13</v>
      </c>
      <c r="B1730" s="3">
        <v>97193</v>
      </c>
      <c r="C1730" t="s">
        <v>194</v>
      </c>
      <c r="E1730" t="s">
        <v>195</v>
      </c>
      <c r="G1730" t="s">
        <v>2084</v>
      </c>
      <c r="H1730" t="s">
        <v>93</v>
      </c>
      <c r="I1730" t="s">
        <v>155</v>
      </c>
      <c r="J1730" t="s">
        <v>2085</v>
      </c>
      <c r="M1730" t="s">
        <v>41</v>
      </c>
      <c r="Q1730" t="s">
        <v>42</v>
      </c>
      <c r="V1730" t="s">
        <v>841</v>
      </c>
      <c r="W1730" t="s">
        <v>640</v>
      </c>
      <c r="Y1730" t="s">
        <v>1957</v>
      </c>
      <c r="Z1730" s="3">
        <v>97193</v>
      </c>
      <c r="AA1730" t="s">
        <v>1958</v>
      </c>
      <c r="AB1730" t="s">
        <v>1959</v>
      </c>
      <c r="AC1730" t="s">
        <v>1960</v>
      </c>
      <c r="AD1730" t="s">
        <v>1961</v>
      </c>
      <c r="AE1730" t="s">
        <v>1962</v>
      </c>
      <c r="AF1730" t="s">
        <v>1963</v>
      </c>
      <c r="AG1730" t="s">
        <v>1964</v>
      </c>
      <c r="AH1730" t="s">
        <v>1965</v>
      </c>
      <c r="AI1730" t="s">
        <v>1966</v>
      </c>
      <c r="AJ1730">
        <v>1762</v>
      </c>
    </row>
    <row r="1731" spans="1:36" ht="15" x14ac:dyDescent="0.2">
      <c r="A1731">
        <v>14</v>
      </c>
      <c r="B1731" s="3">
        <v>97193</v>
      </c>
      <c r="C1731" t="s">
        <v>194</v>
      </c>
      <c r="E1731" t="s">
        <v>195</v>
      </c>
      <c r="G1731" t="s">
        <v>2084</v>
      </c>
      <c r="H1731" t="s">
        <v>93</v>
      </c>
      <c r="I1731" t="s">
        <v>155</v>
      </c>
      <c r="J1731" t="s">
        <v>2085</v>
      </c>
      <c r="M1731" t="s">
        <v>41</v>
      </c>
      <c r="Q1731" t="s">
        <v>42</v>
      </c>
      <c r="V1731" t="s">
        <v>841</v>
      </c>
      <c r="W1731" t="s">
        <v>640</v>
      </c>
      <c r="Y1731" t="s">
        <v>1957</v>
      </c>
      <c r="Z1731" s="3">
        <v>97193</v>
      </c>
      <c r="AA1731" t="s">
        <v>1958</v>
      </c>
      <c r="AB1731" t="s">
        <v>1959</v>
      </c>
      <c r="AC1731" t="s">
        <v>1960</v>
      </c>
      <c r="AD1731" t="s">
        <v>1961</v>
      </c>
      <c r="AE1731" t="s">
        <v>1962</v>
      </c>
      <c r="AF1731" t="s">
        <v>1963</v>
      </c>
      <c r="AG1731" t="s">
        <v>1964</v>
      </c>
      <c r="AH1731" t="s">
        <v>1965</v>
      </c>
      <c r="AI1731" t="s">
        <v>1966</v>
      </c>
      <c r="AJ1731">
        <v>1763</v>
      </c>
    </row>
    <row r="1732" spans="1:36" ht="15" x14ac:dyDescent="0.2">
      <c r="A1732">
        <v>15</v>
      </c>
      <c r="B1732" s="3">
        <v>97193</v>
      </c>
      <c r="C1732" t="s">
        <v>194</v>
      </c>
      <c r="E1732" t="s">
        <v>195</v>
      </c>
      <c r="G1732" t="s">
        <v>2084</v>
      </c>
      <c r="H1732" t="s">
        <v>93</v>
      </c>
      <c r="I1732" t="s">
        <v>155</v>
      </c>
      <c r="J1732" t="s">
        <v>2085</v>
      </c>
      <c r="M1732" t="s">
        <v>41</v>
      </c>
      <c r="Q1732" t="s">
        <v>42</v>
      </c>
      <c r="V1732" t="s">
        <v>841</v>
      </c>
      <c r="W1732" t="s">
        <v>640</v>
      </c>
      <c r="Y1732" t="s">
        <v>1957</v>
      </c>
      <c r="Z1732" s="3">
        <v>97193</v>
      </c>
      <c r="AA1732" t="s">
        <v>1958</v>
      </c>
      <c r="AB1732" t="s">
        <v>1959</v>
      </c>
      <c r="AC1732" t="s">
        <v>1960</v>
      </c>
      <c r="AD1732" t="s">
        <v>1961</v>
      </c>
      <c r="AE1732" t="s">
        <v>1962</v>
      </c>
      <c r="AF1732" t="s">
        <v>1963</v>
      </c>
      <c r="AG1732" t="s">
        <v>1964</v>
      </c>
      <c r="AH1732" t="s">
        <v>1965</v>
      </c>
      <c r="AI1732" t="s">
        <v>1966</v>
      </c>
      <c r="AJ1732">
        <v>1764</v>
      </c>
    </row>
    <row r="1733" spans="1:36" ht="15" x14ac:dyDescent="0.2">
      <c r="A1733">
        <v>16</v>
      </c>
      <c r="B1733" s="3">
        <v>97193</v>
      </c>
      <c r="C1733" t="s">
        <v>194</v>
      </c>
      <c r="E1733" t="s">
        <v>195</v>
      </c>
      <c r="G1733" t="s">
        <v>2084</v>
      </c>
      <c r="H1733" t="s">
        <v>93</v>
      </c>
      <c r="I1733" t="s">
        <v>155</v>
      </c>
      <c r="J1733" t="s">
        <v>2085</v>
      </c>
      <c r="M1733" t="s">
        <v>41</v>
      </c>
      <c r="Q1733" t="s">
        <v>42</v>
      </c>
      <c r="V1733" t="s">
        <v>841</v>
      </c>
      <c r="W1733" t="s">
        <v>640</v>
      </c>
      <c r="Y1733" t="s">
        <v>1957</v>
      </c>
      <c r="Z1733" s="3">
        <v>97193</v>
      </c>
      <c r="AA1733" t="s">
        <v>1958</v>
      </c>
      <c r="AB1733" t="s">
        <v>1959</v>
      </c>
      <c r="AC1733" t="s">
        <v>1960</v>
      </c>
      <c r="AD1733" t="s">
        <v>1961</v>
      </c>
      <c r="AE1733" t="s">
        <v>1962</v>
      </c>
      <c r="AF1733" t="s">
        <v>1963</v>
      </c>
      <c r="AG1733" t="s">
        <v>1964</v>
      </c>
      <c r="AH1733" t="s">
        <v>1965</v>
      </c>
      <c r="AI1733" t="s">
        <v>1966</v>
      </c>
      <c r="AJ1733">
        <v>1765</v>
      </c>
    </row>
    <row r="1734" spans="1:36" ht="15" x14ac:dyDescent="0.2">
      <c r="A1734">
        <v>17</v>
      </c>
      <c r="B1734" s="3">
        <v>97193</v>
      </c>
      <c r="C1734" t="s">
        <v>194</v>
      </c>
      <c r="E1734" t="s">
        <v>195</v>
      </c>
      <c r="G1734" t="s">
        <v>2084</v>
      </c>
      <c r="H1734" t="s">
        <v>93</v>
      </c>
      <c r="I1734" t="s">
        <v>155</v>
      </c>
      <c r="J1734" t="s">
        <v>2085</v>
      </c>
      <c r="M1734" t="s">
        <v>41</v>
      </c>
      <c r="Q1734" t="s">
        <v>42</v>
      </c>
      <c r="V1734" t="s">
        <v>841</v>
      </c>
      <c r="W1734" t="s">
        <v>640</v>
      </c>
      <c r="Y1734" t="s">
        <v>1957</v>
      </c>
      <c r="Z1734" s="3">
        <v>97193</v>
      </c>
      <c r="AA1734" t="s">
        <v>1958</v>
      </c>
      <c r="AB1734" t="s">
        <v>1959</v>
      </c>
      <c r="AC1734" t="s">
        <v>1960</v>
      </c>
      <c r="AD1734" t="s">
        <v>1961</v>
      </c>
      <c r="AE1734" t="s">
        <v>1962</v>
      </c>
      <c r="AF1734" t="s">
        <v>1963</v>
      </c>
      <c r="AG1734" t="s">
        <v>1964</v>
      </c>
      <c r="AH1734" t="s">
        <v>1965</v>
      </c>
      <c r="AI1734" t="s">
        <v>1966</v>
      </c>
      <c r="AJ1734">
        <v>1766</v>
      </c>
    </row>
    <row r="1735" spans="1:36" ht="15" x14ac:dyDescent="0.2">
      <c r="A1735">
        <v>18</v>
      </c>
      <c r="B1735" s="3">
        <v>97193</v>
      </c>
      <c r="C1735" t="s">
        <v>194</v>
      </c>
      <c r="E1735" t="s">
        <v>195</v>
      </c>
      <c r="G1735" t="s">
        <v>2084</v>
      </c>
      <c r="H1735" t="s">
        <v>93</v>
      </c>
      <c r="I1735" t="s">
        <v>155</v>
      </c>
      <c r="J1735" t="s">
        <v>2085</v>
      </c>
      <c r="M1735" t="s">
        <v>41</v>
      </c>
      <c r="Q1735" t="s">
        <v>42</v>
      </c>
      <c r="V1735" t="s">
        <v>841</v>
      </c>
      <c r="W1735" t="s">
        <v>640</v>
      </c>
      <c r="Y1735" t="s">
        <v>1957</v>
      </c>
      <c r="Z1735" s="3">
        <v>97193</v>
      </c>
      <c r="AA1735" t="s">
        <v>1958</v>
      </c>
      <c r="AB1735" t="s">
        <v>1959</v>
      </c>
      <c r="AC1735" t="s">
        <v>1960</v>
      </c>
      <c r="AD1735" t="s">
        <v>1961</v>
      </c>
      <c r="AE1735" t="s">
        <v>1962</v>
      </c>
      <c r="AF1735" t="s">
        <v>1963</v>
      </c>
      <c r="AG1735" t="s">
        <v>1964</v>
      </c>
      <c r="AH1735" t="s">
        <v>1965</v>
      </c>
      <c r="AI1735" t="s">
        <v>1966</v>
      </c>
      <c r="AJ1735">
        <v>1767</v>
      </c>
    </row>
    <row r="1736" spans="1:36" ht="15" x14ac:dyDescent="0.2">
      <c r="A1736">
        <v>19</v>
      </c>
      <c r="B1736" s="3">
        <v>97193</v>
      </c>
      <c r="C1736" t="s">
        <v>194</v>
      </c>
      <c r="E1736" t="s">
        <v>195</v>
      </c>
      <c r="G1736" t="s">
        <v>2084</v>
      </c>
      <c r="H1736" t="s">
        <v>93</v>
      </c>
      <c r="I1736" t="s">
        <v>155</v>
      </c>
      <c r="J1736" t="s">
        <v>2085</v>
      </c>
      <c r="M1736" t="s">
        <v>41</v>
      </c>
      <c r="Q1736" t="s">
        <v>42</v>
      </c>
      <c r="V1736" t="s">
        <v>841</v>
      </c>
      <c r="W1736" t="s">
        <v>640</v>
      </c>
      <c r="Y1736" t="s">
        <v>1957</v>
      </c>
      <c r="Z1736" s="3">
        <v>97193</v>
      </c>
      <c r="AA1736" t="s">
        <v>1958</v>
      </c>
      <c r="AB1736" t="s">
        <v>1959</v>
      </c>
      <c r="AC1736" t="s">
        <v>1960</v>
      </c>
      <c r="AD1736" t="s">
        <v>1961</v>
      </c>
      <c r="AE1736" t="s">
        <v>1962</v>
      </c>
      <c r="AF1736" t="s">
        <v>1963</v>
      </c>
      <c r="AG1736" t="s">
        <v>1964</v>
      </c>
      <c r="AH1736" t="s">
        <v>1965</v>
      </c>
      <c r="AI1736" t="s">
        <v>1966</v>
      </c>
      <c r="AJ1736">
        <v>1768</v>
      </c>
    </row>
    <row r="1737" spans="1:36" ht="15" x14ac:dyDescent="0.2">
      <c r="A1737">
        <v>20</v>
      </c>
      <c r="B1737" s="3">
        <v>97193</v>
      </c>
      <c r="C1737" t="s">
        <v>194</v>
      </c>
      <c r="E1737" t="s">
        <v>195</v>
      </c>
      <c r="G1737" t="s">
        <v>2084</v>
      </c>
      <c r="H1737" t="s">
        <v>93</v>
      </c>
      <c r="I1737" t="s">
        <v>155</v>
      </c>
      <c r="J1737" t="s">
        <v>2085</v>
      </c>
      <c r="M1737" t="s">
        <v>41</v>
      </c>
      <c r="Q1737" t="s">
        <v>42</v>
      </c>
      <c r="V1737" t="s">
        <v>841</v>
      </c>
      <c r="W1737" t="s">
        <v>640</v>
      </c>
      <c r="Y1737" t="s">
        <v>1957</v>
      </c>
      <c r="Z1737" s="3">
        <v>97193</v>
      </c>
      <c r="AA1737" t="s">
        <v>1958</v>
      </c>
      <c r="AB1737" t="s">
        <v>1959</v>
      </c>
      <c r="AC1737" t="s">
        <v>1960</v>
      </c>
      <c r="AD1737" t="s">
        <v>1961</v>
      </c>
      <c r="AE1737" t="s">
        <v>1962</v>
      </c>
      <c r="AF1737" t="s">
        <v>1963</v>
      </c>
      <c r="AG1737" t="s">
        <v>1964</v>
      </c>
      <c r="AH1737" t="s">
        <v>1965</v>
      </c>
      <c r="AI1737" t="s">
        <v>1966</v>
      </c>
      <c r="AJ1737">
        <v>1769</v>
      </c>
    </row>
    <row r="1738" spans="1:36" ht="15" x14ac:dyDescent="0.2">
      <c r="A1738">
        <v>21</v>
      </c>
      <c r="B1738" s="3">
        <v>97193</v>
      </c>
      <c r="C1738" t="s">
        <v>194</v>
      </c>
      <c r="E1738" t="s">
        <v>195</v>
      </c>
      <c r="G1738" t="s">
        <v>2084</v>
      </c>
      <c r="H1738" t="s">
        <v>93</v>
      </c>
      <c r="I1738" t="s">
        <v>155</v>
      </c>
      <c r="J1738" t="s">
        <v>2085</v>
      </c>
      <c r="M1738" t="s">
        <v>41</v>
      </c>
      <c r="Q1738" t="s">
        <v>42</v>
      </c>
      <c r="V1738" t="s">
        <v>841</v>
      </c>
      <c r="W1738" t="s">
        <v>640</v>
      </c>
      <c r="Y1738" t="s">
        <v>1957</v>
      </c>
      <c r="Z1738" s="3">
        <v>97193</v>
      </c>
      <c r="AA1738" t="s">
        <v>1958</v>
      </c>
      <c r="AB1738" t="s">
        <v>1959</v>
      </c>
      <c r="AC1738" t="s">
        <v>1960</v>
      </c>
      <c r="AD1738" t="s">
        <v>1961</v>
      </c>
      <c r="AE1738" t="s">
        <v>1962</v>
      </c>
      <c r="AF1738" t="s">
        <v>1963</v>
      </c>
      <c r="AG1738" t="s">
        <v>1964</v>
      </c>
      <c r="AH1738" t="s">
        <v>1965</v>
      </c>
      <c r="AI1738" t="s">
        <v>1966</v>
      </c>
      <c r="AJ1738">
        <v>1770</v>
      </c>
    </row>
    <row r="1739" spans="1:36" ht="15" x14ac:dyDescent="0.2">
      <c r="A1739">
        <v>22</v>
      </c>
      <c r="B1739" s="3">
        <v>97193</v>
      </c>
      <c r="C1739" t="s">
        <v>194</v>
      </c>
      <c r="E1739" t="s">
        <v>195</v>
      </c>
      <c r="G1739" t="s">
        <v>2084</v>
      </c>
      <c r="H1739" t="s">
        <v>93</v>
      </c>
      <c r="I1739" t="s">
        <v>155</v>
      </c>
      <c r="J1739" t="s">
        <v>2085</v>
      </c>
      <c r="M1739" t="s">
        <v>41</v>
      </c>
      <c r="Q1739" t="s">
        <v>42</v>
      </c>
      <c r="V1739" t="s">
        <v>841</v>
      </c>
      <c r="W1739" t="s">
        <v>640</v>
      </c>
      <c r="Y1739" t="s">
        <v>1957</v>
      </c>
      <c r="Z1739" s="3">
        <v>97193</v>
      </c>
      <c r="AA1739" t="s">
        <v>1958</v>
      </c>
      <c r="AB1739" t="s">
        <v>1959</v>
      </c>
      <c r="AC1739" t="s">
        <v>1960</v>
      </c>
      <c r="AD1739" t="s">
        <v>1961</v>
      </c>
      <c r="AE1739" t="s">
        <v>1962</v>
      </c>
      <c r="AF1739" t="s">
        <v>1963</v>
      </c>
      <c r="AG1739" t="s">
        <v>1964</v>
      </c>
      <c r="AH1739" t="s">
        <v>1965</v>
      </c>
      <c r="AI1739" t="s">
        <v>1966</v>
      </c>
      <c r="AJ1739">
        <v>1771</v>
      </c>
    </row>
    <row r="1740" spans="1:36" ht="15" x14ac:dyDescent="0.2">
      <c r="A1740">
        <v>23</v>
      </c>
      <c r="B1740" s="3">
        <v>97193</v>
      </c>
      <c r="C1740" t="s">
        <v>194</v>
      </c>
      <c r="E1740" t="s">
        <v>195</v>
      </c>
      <c r="G1740" t="s">
        <v>2084</v>
      </c>
      <c r="H1740" t="s">
        <v>93</v>
      </c>
      <c r="I1740" t="s">
        <v>155</v>
      </c>
      <c r="J1740" t="s">
        <v>2085</v>
      </c>
      <c r="M1740" t="s">
        <v>41</v>
      </c>
      <c r="Q1740" t="s">
        <v>42</v>
      </c>
      <c r="V1740" t="s">
        <v>841</v>
      </c>
      <c r="W1740" t="s">
        <v>640</v>
      </c>
      <c r="Y1740" t="s">
        <v>1957</v>
      </c>
      <c r="Z1740" s="3">
        <v>97193</v>
      </c>
      <c r="AA1740" t="s">
        <v>1958</v>
      </c>
      <c r="AB1740" t="s">
        <v>1959</v>
      </c>
      <c r="AC1740" t="s">
        <v>1960</v>
      </c>
      <c r="AD1740" t="s">
        <v>1961</v>
      </c>
      <c r="AE1740" t="s">
        <v>1962</v>
      </c>
      <c r="AF1740" t="s">
        <v>1963</v>
      </c>
      <c r="AG1740" t="s">
        <v>1964</v>
      </c>
      <c r="AH1740" t="s">
        <v>1965</v>
      </c>
      <c r="AI1740" t="s">
        <v>1966</v>
      </c>
      <c r="AJ1740">
        <v>1772</v>
      </c>
    </row>
    <row r="1741" spans="1:36" ht="15" x14ac:dyDescent="0.2">
      <c r="A1741">
        <v>24</v>
      </c>
      <c r="B1741" s="3">
        <v>97193</v>
      </c>
      <c r="C1741" t="s">
        <v>194</v>
      </c>
      <c r="E1741" t="s">
        <v>195</v>
      </c>
      <c r="G1741" t="s">
        <v>2084</v>
      </c>
      <c r="H1741" t="s">
        <v>93</v>
      </c>
      <c r="I1741" t="s">
        <v>155</v>
      </c>
      <c r="J1741" t="s">
        <v>2085</v>
      </c>
      <c r="M1741" t="s">
        <v>41</v>
      </c>
      <c r="Q1741" t="s">
        <v>42</v>
      </c>
      <c r="V1741" t="s">
        <v>841</v>
      </c>
      <c r="W1741" t="s">
        <v>640</v>
      </c>
      <c r="Y1741" t="s">
        <v>1957</v>
      </c>
      <c r="Z1741" s="3">
        <v>97193</v>
      </c>
      <c r="AA1741" t="s">
        <v>1958</v>
      </c>
      <c r="AB1741" t="s">
        <v>1959</v>
      </c>
      <c r="AC1741" t="s">
        <v>1960</v>
      </c>
      <c r="AD1741" t="s">
        <v>1961</v>
      </c>
      <c r="AE1741" t="s">
        <v>1962</v>
      </c>
      <c r="AF1741" t="s">
        <v>1963</v>
      </c>
      <c r="AG1741" t="s">
        <v>1964</v>
      </c>
      <c r="AH1741" t="s">
        <v>1965</v>
      </c>
      <c r="AI1741" t="s">
        <v>1966</v>
      </c>
      <c r="AJ1741">
        <v>1773</v>
      </c>
    </row>
    <row r="1742" spans="1:36" ht="15" x14ac:dyDescent="0.2">
      <c r="A1742">
        <v>25</v>
      </c>
      <c r="B1742" s="3">
        <v>97193</v>
      </c>
      <c r="C1742" t="s">
        <v>500</v>
      </c>
      <c r="E1742" t="s">
        <v>501</v>
      </c>
      <c r="G1742" t="s">
        <v>502</v>
      </c>
      <c r="H1742" t="s">
        <v>2086</v>
      </c>
      <c r="I1742" t="s">
        <v>2087</v>
      </c>
      <c r="J1742" t="s">
        <v>2088</v>
      </c>
      <c r="M1742" t="s">
        <v>41</v>
      </c>
      <c r="Q1742" t="s">
        <v>42</v>
      </c>
      <c r="V1742" t="s">
        <v>841</v>
      </c>
      <c r="W1742" t="s">
        <v>640</v>
      </c>
      <c r="Y1742" t="s">
        <v>1957</v>
      </c>
      <c r="Z1742" s="3">
        <v>97193</v>
      </c>
      <c r="AA1742" t="s">
        <v>1958</v>
      </c>
      <c r="AB1742" t="s">
        <v>1959</v>
      </c>
      <c r="AC1742" t="s">
        <v>1960</v>
      </c>
      <c r="AD1742" t="s">
        <v>1961</v>
      </c>
      <c r="AE1742" t="s">
        <v>1962</v>
      </c>
      <c r="AF1742" t="s">
        <v>1963</v>
      </c>
      <c r="AG1742" t="s">
        <v>1964</v>
      </c>
      <c r="AH1742" t="s">
        <v>1965</v>
      </c>
      <c r="AI1742" t="s">
        <v>1966</v>
      </c>
      <c r="AJ1742">
        <v>1774</v>
      </c>
    </row>
    <row r="1743" spans="1:36" ht="15" x14ac:dyDescent="0.2">
      <c r="A1743">
        <v>26</v>
      </c>
      <c r="B1743" s="3">
        <v>97193</v>
      </c>
      <c r="C1743" t="s">
        <v>500</v>
      </c>
      <c r="E1743" t="s">
        <v>501</v>
      </c>
      <c r="G1743" t="s">
        <v>502</v>
      </c>
      <c r="H1743" t="s">
        <v>2086</v>
      </c>
      <c r="I1743" t="s">
        <v>2087</v>
      </c>
      <c r="J1743" t="s">
        <v>2088</v>
      </c>
      <c r="M1743" t="s">
        <v>41</v>
      </c>
      <c r="Q1743" t="s">
        <v>42</v>
      </c>
      <c r="V1743" t="s">
        <v>841</v>
      </c>
      <c r="W1743" t="s">
        <v>640</v>
      </c>
      <c r="Y1743" t="s">
        <v>1957</v>
      </c>
      <c r="Z1743" s="3">
        <v>97193</v>
      </c>
      <c r="AA1743" t="s">
        <v>1958</v>
      </c>
      <c r="AB1743" t="s">
        <v>1959</v>
      </c>
      <c r="AC1743" t="s">
        <v>1960</v>
      </c>
      <c r="AD1743" t="s">
        <v>1961</v>
      </c>
      <c r="AE1743" t="s">
        <v>1962</v>
      </c>
      <c r="AF1743" t="s">
        <v>1963</v>
      </c>
      <c r="AG1743" t="s">
        <v>1964</v>
      </c>
      <c r="AH1743" t="s">
        <v>1965</v>
      </c>
      <c r="AI1743" t="s">
        <v>1966</v>
      </c>
      <c r="AJ1743">
        <v>1775</v>
      </c>
    </row>
    <row r="1744" spans="1:36" ht="15" x14ac:dyDescent="0.2">
      <c r="A1744">
        <v>27</v>
      </c>
      <c r="B1744" s="3">
        <v>97193</v>
      </c>
      <c r="C1744" t="s">
        <v>500</v>
      </c>
      <c r="E1744" t="s">
        <v>501</v>
      </c>
      <c r="G1744" t="s">
        <v>502</v>
      </c>
      <c r="H1744" t="s">
        <v>2086</v>
      </c>
      <c r="I1744" t="s">
        <v>2087</v>
      </c>
      <c r="J1744" t="s">
        <v>2088</v>
      </c>
      <c r="M1744" t="s">
        <v>41</v>
      </c>
      <c r="Q1744" t="s">
        <v>42</v>
      </c>
      <c r="V1744" t="s">
        <v>841</v>
      </c>
      <c r="W1744" t="s">
        <v>640</v>
      </c>
      <c r="Y1744" t="s">
        <v>1957</v>
      </c>
      <c r="Z1744" s="3">
        <v>97193</v>
      </c>
      <c r="AA1744" t="s">
        <v>1958</v>
      </c>
      <c r="AB1744" t="s">
        <v>1959</v>
      </c>
      <c r="AC1744" t="s">
        <v>1960</v>
      </c>
      <c r="AD1744" t="s">
        <v>1961</v>
      </c>
      <c r="AE1744" t="s">
        <v>1962</v>
      </c>
      <c r="AF1744" t="s">
        <v>1963</v>
      </c>
      <c r="AG1744" t="s">
        <v>1964</v>
      </c>
      <c r="AH1744" t="s">
        <v>1965</v>
      </c>
      <c r="AI1744" t="s">
        <v>1966</v>
      </c>
      <c r="AJ1744">
        <v>1776</v>
      </c>
    </row>
    <row r="1745" spans="1:36" ht="15" x14ac:dyDescent="0.2">
      <c r="A1745">
        <v>28</v>
      </c>
      <c r="B1745" s="3">
        <v>97193</v>
      </c>
      <c r="C1745" t="s">
        <v>500</v>
      </c>
      <c r="E1745" t="s">
        <v>501</v>
      </c>
      <c r="G1745" t="s">
        <v>502</v>
      </c>
      <c r="H1745" t="s">
        <v>2086</v>
      </c>
      <c r="I1745" t="s">
        <v>2087</v>
      </c>
      <c r="J1745" t="s">
        <v>2088</v>
      </c>
      <c r="M1745" t="s">
        <v>41</v>
      </c>
      <c r="Q1745" t="s">
        <v>42</v>
      </c>
      <c r="V1745" t="s">
        <v>841</v>
      </c>
      <c r="W1745" t="s">
        <v>640</v>
      </c>
      <c r="Y1745" t="s">
        <v>1957</v>
      </c>
      <c r="Z1745" s="3">
        <v>97193</v>
      </c>
      <c r="AA1745" t="s">
        <v>1958</v>
      </c>
      <c r="AB1745" t="s">
        <v>1959</v>
      </c>
      <c r="AC1745" t="s">
        <v>1960</v>
      </c>
      <c r="AD1745" t="s">
        <v>1961</v>
      </c>
      <c r="AE1745" t="s">
        <v>1962</v>
      </c>
      <c r="AF1745" t="s">
        <v>1963</v>
      </c>
      <c r="AG1745" t="s">
        <v>1964</v>
      </c>
      <c r="AH1745" t="s">
        <v>1965</v>
      </c>
      <c r="AI1745" t="s">
        <v>1966</v>
      </c>
      <c r="AJ1745">
        <v>1777</v>
      </c>
    </row>
    <row r="1746" spans="1:36" ht="15" x14ac:dyDescent="0.2">
      <c r="A1746">
        <v>29</v>
      </c>
      <c r="B1746" s="3">
        <v>97193</v>
      </c>
      <c r="C1746" t="s">
        <v>500</v>
      </c>
      <c r="E1746" t="s">
        <v>501</v>
      </c>
      <c r="G1746" t="s">
        <v>502</v>
      </c>
      <c r="H1746" t="s">
        <v>2086</v>
      </c>
      <c r="I1746" t="s">
        <v>2087</v>
      </c>
      <c r="J1746" t="s">
        <v>2088</v>
      </c>
      <c r="M1746" t="s">
        <v>41</v>
      </c>
      <c r="Q1746" t="s">
        <v>42</v>
      </c>
      <c r="V1746" t="s">
        <v>841</v>
      </c>
      <c r="W1746" t="s">
        <v>640</v>
      </c>
      <c r="Y1746" t="s">
        <v>1957</v>
      </c>
      <c r="Z1746" s="3">
        <v>97193</v>
      </c>
      <c r="AA1746" t="s">
        <v>1958</v>
      </c>
      <c r="AB1746" t="s">
        <v>1959</v>
      </c>
      <c r="AC1746" t="s">
        <v>1960</v>
      </c>
      <c r="AD1746" t="s">
        <v>1961</v>
      </c>
      <c r="AE1746" t="s">
        <v>1962</v>
      </c>
      <c r="AF1746" t="s">
        <v>1963</v>
      </c>
      <c r="AG1746" t="s">
        <v>1964</v>
      </c>
      <c r="AH1746" t="s">
        <v>1965</v>
      </c>
      <c r="AI1746" t="s">
        <v>1966</v>
      </c>
      <c r="AJ1746">
        <v>1778</v>
      </c>
    </row>
    <row r="1747" spans="1:36" ht="15" x14ac:dyDescent="0.2">
      <c r="A1747">
        <v>30</v>
      </c>
      <c r="B1747" s="3">
        <v>97193</v>
      </c>
      <c r="C1747" t="s">
        <v>500</v>
      </c>
      <c r="E1747" t="s">
        <v>501</v>
      </c>
      <c r="G1747" t="s">
        <v>502</v>
      </c>
      <c r="H1747" t="s">
        <v>2086</v>
      </c>
      <c r="I1747" t="s">
        <v>2087</v>
      </c>
      <c r="J1747" t="s">
        <v>2088</v>
      </c>
      <c r="M1747" t="s">
        <v>41</v>
      </c>
      <c r="Q1747" t="s">
        <v>42</v>
      </c>
      <c r="V1747" t="s">
        <v>841</v>
      </c>
      <c r="W1747" t="s">
        <v>640</v>
      </c>
      <c r="Y1747" t="s">
        <v>1957</v>
      </c>
      <c r="Z1747" s="3">
        <v>97193</v>
      </c>
      <c r="AA1747" t="s">
        <v>1958</v>
      </c>
      <c r="AB1747" t="s">
        <v>1959</v>
      </c>
      <c r="AC1747" t="s">
        <v>1960</v>
      </c>
      <c r="AD1747" t="s">
        <v>1961</v>
      </c>
      <c r="AE1747" t="s">
        <v>1962</v>
      </c>
      <c r="AF1747" t="s">
        <v>1963</v>
      </c>
      <c r="AG1747" t="s">
        <v>1964</v>
      </c>
      <c r="AH1747" t="s">
        <v>1965</v>
      </c>
      <c r="AI1747" t="s">
        <v>1966</v>
      </c>
      <c r="AJ1747">
        <v>1779</v>
      </c>
    </row>
    <row r="1748" spans="1:36" ht="15" x14ac:dyDescent="0.2">
      <c r="A1748">
        <v>32</v>
      </c>
      <c r="B1748" s="3">
        <v>97193</v>
      </c>
      <c r="C1748" t="s">
        <v>208</v>
      </c>
      <c r="E1748" t="s">
        <v>209</v>
      </c>
      <c r="H1748" t="s">
        <v>83</v>
      </c>
      <c r="I1748" t="s">
        <v>89</v>
      </c>
      <c r="J1748" t="s">
        <v>2089</v>
      </c>
      <c r="M1748" t="s">
        <v>41</v>
      </c>
      <c r="Q1748" t="s">
        <v>42</v>
      </c>
      <c r="V1748" t="s">
        <v>841</v>
      </c>
      <c r="W1748" t="s">
        <v>640</v>
      </c>
      <c r="Y1748" t="s">
        <v>1957</v>
      </c>
      <c r="Z1748" s="3">
        <v>97193</v>
      </c>
      <c r="AA1748" t="s">
        <v>1958</v>
      </c>
      <c r="AB1748" t="s">
        <v>1959</v>
      </c>
      <c r="AC1748" t="s">
        <v>1960</v>
      </c>
      <c r="AD1748" t="s">
        <v>1961</v>
      </c>
      <c r="AE1748" t="s">
        <v>1962</v>
      </c>
      <c r="AF1748" t="s">
        <v>1963</v>
      </c>
      <c r="AG1748" t="s">
        <v>1964</v>
      </c>
      <c r="AH1748" t="s">
        <v>1965</v>
      </c>
      <c r="AI1748" t="s">
        <v>1966</v>
      </c>
      <c r="AJ1748">
        <v>1780</v>
      </c>
    </row>
    <row r="1749" spans="1:36" ht="15" x14ac:dyDescent="0.2">
      <c r="A1749">
        <v>33</v>
      </c>
      <c r="B1749" s="3">
        <v>97193</v>
      </c>
      <c r="C1749" t="s">
        <v>208</v>
      </c>
      <c r="E1749" t="s">
        <v>209</v>
      </c>
      <c r="H1749" t="s">
        <v>83</v>
      </c>
      <c r="I1749" t="s">
        <v>89</v>
      </c>
      <c r="J1749" t="s">
        <v>2090</v>
      </c>
      <c r="M1749" t="s">
        <v>41</v>
      </c>
      <c r="Q1749" t="s">
        <v>42</v>
      </c>
      <c r="V1749" t="s">
        <v>841</v>
      </c>
      <c r="W1749" t="s">
        <v>640</v>
      </c>
      <c r="Y1749" t="s">
        <v>1957</v>
      </c>
      <c r="Z1749" s="3">
        <v>97193</v>
      </c>
      <c r="AA1749" t="s">
        <v>1958</v>
      </c>
      <c r="AB1749" t="s">
        <v>1959</v>
      </c>
      <c r="AC1749" t="s">
        <v>1960</v>
      </c>
      <c r="AD1749" t="s">
        <v>1961</v>
      </c>
      <c r="AE1749" t="s">
        <v>1962</v>
      </c>
      <c r="AF1749" t="s">
        <v>1963</v>
      </c>
      <c r="AG1749" t="s">
        <v>1964</v>
      </c>
      <c r="AH1749" t="s">
        <v>1965</v>
      </c>
      <c r="AI1749" t="s">
        <v>1966</v>
      </c>
      <c r="AJ1749">
        <v>1781</v>
      </c>
    </row>
    <row r="1750" spans="1:36" ht="15" x14ac:dyDescent="0.2">
      <c r="A1750">
        <v>34</v>
      </c>
      <c r="B1750" s="3">
        <v>97193</v>
      </c>
      <c r="C1750" t="s">
        <v>211</v>
      </c>
      <c r="E1750" t="s">
        <v>212</v>
      </c>
      <c r="G1750" t="s">
        <v>545</v>
      </c>
      <c r="H1750" t="s">
        <v>93</v>
      </c>
      <c r="I1750" t="s">
        <v>155</v>
      </c>
      <c r="J1750" t="s">
        <v>2091</v>
      </c>
      <c r="M1750" t="s">
        <v>41</v>
      </c>
      <c r="Q1750" t="s">
        <v>42</v>
      </c>
      <c r="V1750" t="s">
        <v>841</v>
      </c>
      <c r="W1750" t="s">
        <v>640</v>
      </c>
      <c r="Y1750" t="s">
        <v>1957</v>
      </c>
      <c r="Z1750" s="3">
        <v>97193</v>
      </c>
      <c r="AA1750" t="s">
        <v>1958</v>
      </c>
      <c r="AB1750" t="s">
        <v>1959</v>
      </c>
      <c r="AC1750" t="s">
        <v>1960</v>
      </c>
      <c r="AD1750" t="s">
        <v>1961</v>
      </c>
      <c r="AE1750" t="s">
        <v>1962</v>
      </c>
      <c r="AF1750" t="s">
        <v>1963</v>
      </c>
      <c r="AG1750" t="s">
        <v>1964</v>
      </c>
      <c r="AH1750" t="s">
        <v>1965</v>
      </c>
      <c r="AI1750" t="s">
        <v>1966</v>
      </c>
      <c r="AJ1750">
        <v>1782</v>
      </c>
    </row>
    <row r="1751" spans="1:36" ht="15" x14ac:dyDescent="0.2">
      <c r="A1751">
        <v>35</v>
      </c>
      <c r="B1751" s="3">
        <v>97193</v>
      </c>
      <c r="C1751" t="s">
        <v>223</v>
      </c>
      <c r="E1751" t="s">
        <v>224</v>
      </c>
      <c r="F1751" t="s">
        <v>225</v>
      </c>
      <c r="G1751" t="s">
        <v>2092</v>
      </c>
      <c r="I1751" t="s">
        <v>2093</v>
      </c>
      <c r="K1751" t="s">
        <v>2094</v>
      </c>
      <c r="M1751" t="s">
        <v>119</v>
      </c>
      <c r="Q1751" t="s">
        <v>42</v>
      </c>
      <c r="V1751" t="s">
        <v>841</v>
      </c>
      <c r="W1751" t="s">
        <v>640</v>
      </c>
      <c r="Y1751" t="s">
        <v>1957</v>
      </c>
      <c r="Z1751" s="3">
        <v>97193</v>
      </c>
      <c r="AA1751" t="s">
        <v>1958</v>
      </c>
      <c r="AB1751" t="s">
        <v>1959</v>
      </c>
      <c r="AC1751" t="s">
        <v>1960</v>
      </c>
      <c r="AD1751" t="s">
        <v>1961</v>
      </c>
      <c r="AE1751" t="s">
        <v>1962</v>
      </c>
      <c r="AF1751" t="s">
        <v>1963</v>
      </c>
      <c r="AG1751" t="s">
        <v>1964</v>
      </c>
      <c r="AH1751" t="s">
        <v>1965</v>
      </c>
      <c r="AI1751" t="s">
        <v>1966</v>
      </c>
      <c r="AJ1751">
        <v>1783</v>
      </c>
    </row>
    <row r="1752" spans="1:36" ht="15" x14ac:dyDescent="0.2">
      <c r="A1752">
        <v>36</v>
      </c>
      <c r="B1752" s="3">
        <v>97193</v>
      </c>
      <c r="C1752" t="s">
        <v>219</v>
      </c>
      <c r="E1752" t="s">
        <v>220</v>
      </c>
      <c r="G1752" t="s">
        <v>2095</v>
      </c>
      <c r="H1752" t="s">
        <v>93</v>
      </c>
      <c r="I1752" t="s">
        <v>145</v>
      </c>
      <c r="J1752" t="s">
        <v>2096</v>
      </c>
      <c r="M1752" t="s">
        <v>41</v>
      </c>
      <c r="Q1752" t="s">
        <v>42</v>
      </c>
      <c r="V1752" t="s">
        <v>841</v>
      </c>
      <c r="W1752" t="s">
        <v>640</v>
      </c>
      <c r="Y1752" t="s">
        <v>1957</v>
      </c>
      <c r="Z1752" s="3">
        <v>97193</v>
      </c>
      <c r="AA1752" t="s">
        <v>1958</v>
      </c>
      <c r="AB1752" t="s">
        <v>1959</v>
      </c>
      <c r="AC1752" t="s">
        <v>1960</v>
      </c>
      <c r="AD1752" t="s">
        <v>1961</v>
      </c>
      <c r="AE1752" t="s">
        <v>1962</v>
      </c>
      <c r="AF1752" t="s">
        <v>1963</v>
      </c>
      <c r="AG1752" t="s">
        <v>1964</v>
      </c>
      <c r="AH1752" t="s">
        <v>1965</v>
      </c>
      <c r="AI1752" t="s">
        <v>1966</v>
      </c>
      <c r="AJ1752">
        <v>1784</v>
      </c>
    </row>
    <row r="1753" spans="1:36" ht="15" x14ac:dyDescent="0.2">
      <c r="A1753">
        <v>37</v>
      </c>
      <c r="B1753" s="3">
        <v>97193</v>
      </c>
      <c r="C1753" t="s">
        <v>219</v>
      </c>
      <c r="E1753" t="s">
        <v>220</v>
      </c>
      <c r="G1753" t="s">
        <v>2095</v>
      </c>
      <c r="H1753" t="s">
        <v>93</v>
      </c>
      <c r="I1753" t="s">
        <v>145</v>
      </c>
      <c r="J1753" t="s">
        <v>2096</v>
      </c>
      <c r="M1753" t="s">
        <v>41</v>
      </c>
      <c r="Q1753" t="s">
        <v>42</v>
      </c>
      <c r="V1753" t="s">
        <v>841</v>
      </c>
      <c r="W1753" t="s">
        <v>640</v>
      </c>
      <c r="Y1753" t="s">
        <v>1957</v>
      </c>
      <c r="Z1753" s="3">
        <v>97193</v>
      </c>
      <c r="AA1753" t="s">
        <v>1958</v>
      </c>
      <c r="AB1753" t="s">
        <v>1959</v>
      </c>
      <c r="AC1753" t="s">
        <v>1960</v>
      </c>
      <c r="AD1753" t="s">
        <v>1961</v>
      </c>
      <c r="AE1753" t="s">
        <v>1962</v>
      </c>
      <c r="AF1753" t="s">
        <v>1963</v>
      </c>
      <c r="AG1753" t="s">
        <v>1964</v>
      </c>
      <c r="AH1753" t="s">
        <v>1965</v>
      </c>
      <c r="AI1753" t="s">
        <v>1966</v>
      </c>
      <c r="AJ1753">
        <v>1785</v>
      </c>
    </row>
    <row r="1754" spans="1:36" ht="15" x14ac:dyDescent="0.2">
      <c r="A1754">
        <v>38</v>
      </c>
      <c r="B1754" s="3">
        <v>97193</v>
      </c>
      <c r="C1754" t="s">
        <v>219</v>
      </c>
      <c r="E1754" t="s">
        <v>220</v>
      </c>
      <c r="G1754" t="s">
        <v>2095</v>
      </c>
      <c r="H1754" t="s">
        <v>93</v>
      </c>
      <c r="I1754" t="s">
        <v>145</v>
      </c>
      <c r="J1754" t="s">
        <v>2096</v>
      </c>
      <c r="M1754" t="s">
        <v>41</v>
      </c>
      <c r="Q1754" t="s">
        <v>42</v>
      </c>
      <c r="V1754" t="s">
        <v>841</v>
      </c>
      <c r="W1754" t="s">
        <v>640</v>
      </c>
      <c r="Y1754" t="s">
        <v>1957</v>
      </c>
      <c r="Z1754" s="3">
        <v>97193</v>
      </c>
      <c r="AA1754" t="s">
        <v>1958</v>
      </c>
      <c r="AB1754" t="s">
        <v>1959</v>
      </c>
      <c r="AC1754" t="s">
        <v>1960</v>
      </c>
      <c r="AD1754" t="s">
        <v>1961</v>
      </c>
      <c r="AE1754" t="s">
        <v>1962</v>
      </c>
      <c r="AF1754" t="s">
        <v>1963</v>
      </c>
      <c r="AG1754" t="s">
        <v>1964</v>
      </c>
      <c r="AH1754" t="s">
        <v>1965</v>
      </c>
      <c r="AI1754" t="s">
        <v>1966</v>
      </c>
      <c r="AJ1754">
        <v>1786</v>
      </c>
    </row>
    <row r="1755" spans="1:36" ht="15" x14ac:dyDescent="0.2">
      <c r="A1755">
        <v>39</v>
      </c>
      <c r="B1755" s="3">
        <v>97193</v>
      </c>
      <c r="C1755" t="s">
        <v>219</v>
      </c>
      <c r="E1755" t="s">
        <v>220</v>
      </c>
      <c r="G1755" t="s">
        <v>2095</v>
      </c>
      <c r="H1755" t="s">
        <v>93</v>
      </c>
      <c r="I1755" t="s">
        <v>145</v>
      </c>
      <c r="J1755" t="s">
        <v>2096</v>
      </c>
      <c r="M1755" t="s">
        <v>41</v>
      </c>
      <c r="Q1755" t="s">
        <v>42</v>
      </c>
      <c r="V1755" t="s">
        <v>841</v>
      </c>
      <c r="W1755" t="s">
        <v>640</v>
      </c>
      <c r="Y1755" t="s">
        <v>1957</v>
      </c>
      <c r="Z1755" s="3">
        <v>97193</v>
      </c>
      <c r="AA1755" t="s">
        <v>1958</v>
      </c>
      <c r="AB1755" t="s">
        <v>1959</v>
      </c>
      <c r="AC1755" t="s">
        <v>1960</v>
      </c>
      <c r="AD1755" t="s">
        <v>1961</v>
      </c>
      <c r="AE1755" t="s">
        <v>1962</v>
      </c>
      <c r="AF1755" t="s">
        <v>1963</v>
      </c>
      <c r="AG1755" t="s">
        <v>1964</v>
      </c>
      <c r="AH1755" t="s">
        <v>1965</v>
      </c>
      <c r="AI1755" t="s">
        <v>1966</v>
      </c>
      <c r="AJ1755">
        <v>1787</v>
      </c>
    </row>
    <row r="1756" spans="1:36" ht="15" x14ac:dyDescent="0.2">
      <c r="A1756">
        <v>40</v>
      </c>
      <c r="B1756" s="3">
        <v>97193</v>
      </c>
      <c r="C1756" t="s">
        <v>219</v>
      </c>
      <c r="E1756" t="s">
        <v>220</v>
      </c>
      <c r="G1756" t="s">
        <v>2095</v>
      </c>
      <c r="H1756" t="s">
        <v>93</v>
      </c>
      <c r="I1756" t="s">
        <v>145</v>
      </c>
      <c r="J1756" t="s">
        <v>2096</v>
      </c>
      <c r="M1756" t="s">
        <v>41</v>
      </c>
      <c r="Q1756" t="s">
        <v>42</v>
      </c>
      <c r="V1756" t="s">
        <v>841</v>
      </c>
      <c r="W1756" t="s">
        <v>640</v>
      </c>
      <c r="Y1756" t="s">
        <v>1957</v>
      </c>
      <c r="Z1756" s="3">
        <v>97193</v>
      </c>
      <c r="AA1756" t="s">
        <v>1958</v>
      </c>
      <c r="AB1756" t="s">
        <v>1959</v>
      </c>
      <c r="AC1756" t="s">
        <v>1960</v>
      </c>
      <c r="AD1756" t="s">
        <v>1961</v>
      </c>
      <c r="AE1756" t="s">
        <v>1962</v>
      </c>
      <c r="AF1756" t="s">
        <v>1963</v>
      </c>
      <c r="AG1756" t="s">
        <v>1964</v>
      </c>
      <c r="AH1756" t="s">
        <v>1965</v>
      </c>
      <c r="AI1756" t="s">
        <v>1966</v>
      </c>
      <c r="AJ1756">
        <v>1788</v>
      </c>
    </row>
    <row r="1757" spans="1:36" ht="15" x14ac:dyDescent="0.2">
      <c r="A1757">
        <v>41</v>
      </c>
      <c r="B1757" s="3">
        <v>97193</v>
      </c>
      <c r="C1757" t="s">
        <v>219</v>
      </c>
      <c r="E1757" t="s">
        <v>220</v>
      </c>
      <c r="G1757" t="s">
        <v>2095</v>
      </c>
      <c r="H1757" t="s">
        <v>93</v>
      </c>
      <c r="I1757" t="s">
        <v>145</v>
      </c>
      <c r="J1757" t="s">
        <v>2096</v>
      </c>
      <c r="M1757" t="s">
        <v>41</v>
      </c>
      <c r="Q1757" t="s">
        <v>42</v>
      </c>
      <c r="V1757" t="s">
        <v>841</v>
      </c>
      <c r="W1757" t="s">
        <v>640</v>
      </c>
      <c r="Y1757" t="s">
        <v>1957</v>
      </c>
      <c r="Z1757" s="3">
        <v>97193</v>
      </c>
      <c r="AA1757" t="s">
        <v>1958</v>
      </c>
      <c r="AB1757" t="s">
        <v>1959</v>
      </c>
      <c r="AC1757" t="s">
        <v>1960</v>
      </c>
      <c r="AD1757" t="s">
        <v>1961</v>
      </c>
      <c r="AE1757" t="s">
        <v>1962</v>
      </c>
      <c r="AF1757" t="s">
        <v>1963</v>
      </c>
      <c r="AG1757" t="s">
        <v>1964</v>
      </c>
      <c r="AH1757" t="s">
        <v>1965</v>
      </c>
      <c r="AI1757" t="s">
        <v>1966</v>
      </c>
      <c r="AJ1757">
        <v>1789</v>
      </c>
    </row>
    <row r="1758" spans="1:36" ht="15" x14ac:dyDescent="0.2">
      <c r="A1758">
        <v>42</v>
      </c>
      <c r="B1758" s="3">
        <v>97193</v>
      </c>
      <c r="C1758" t="s">
        <v>219</v>
      </c>
      <c r="E1758" t="s">
        <v>220</v>
      </c>
      <c r="G1758" t="s">
        <v>2095</v>
      </c>
      <c r="H1758" t="s">
        <v>93</v>
      </c>
      <c r="I1758" t="s">
        <v>145</v>
      </c>
      <c r="J1758" t="s">
        <v>2096</v>
      </c>
      <c r="M1758" t="s">
        <v>41</v>
      </c>
      <c r="Q1758" t="s">
        <v>42</v>
      </c>
      <c r="V1758" t="s">
        <v>841</v>
      </c>
      <c r="W1758" t="s">
        <v>640</v>
      </c>
      <c r="Y1758" t="s">
        <v>1957</v>
      </c>
      <c r="Z1758" s="3">
        <v>97193</v>
      </c>
      <c r="AA1758" t="s">
        <v>1958</v>
      </c>
      <c r="AB1758" t="s">
        <v>1959</v>
      </c>
      <c r="AC1758" t="s">
        <v>1960</v>
      </c>
      <c r="AD1758" t="s">
        <v>1961</v>
      </c>
      <c r="AE1758" t="s">
        <v>1962</v>
      </c>
      <c r="AF1758" t="s">
        <v>1963</v>
      </c>
      <c r="AG1758" t="s">
        <v>1964</v>
      </c>
      <c r="AH1758" t="s">
        <v>1965</v>
      </c>
      <c r="AI1758" t="s">
        <v>1966</v>
      </c>
      <c r="AJ1758">
        <v>1790</v>
      </c>
    </row>
    <row r="1759" spans="1:36" ht="15" x14ac:dyDescent="0.2">
      <c r="A1759">
        <v>43</v>
      </c>
      <c r="B1759" s="3">
        <v>97193</v>
      </c>
      <c r="C1759" t="s">
        <v>219</v>
      </c>
      <c r="E1759" t="s">
        <v>220</v>
      </c>
      <c r="G1759" t="s">
        <v>2095</v>
      </c>
      <c r="H1759" t="s">
        <v>93</v>
      </c>
      <c r="I1759" t="s">
        <v>145</v>
      </c>
      <c r="J1759" t="s">
        <v>2096</v>
      </c>
      <c r="M1759" t="s">
        <v>41</v>
      </c>
      <c r="Q1759" t="s">
        <v>42</v>
      </c>
      <c r="V1759" t="s">
        <v>841</v>
      </c>
      <c r="W1759" t="s">
        <v>640</v>
      </c>
      <c r="Y1759" t="s">
        <v>1957</v>
      </c>
      <c r="Z1759" s="3">
        <v>97193</v>
      </c>
      <c r="AA1759" t="s">
        <v>1958</v>
      </c>
      <c r="AB1759" t="s">
        <v>1959</v>
      </c>
      <c r="AC1759" t="s">
        <v>1960</v>
      </c>
      <c r="AD1759" t="s">
        <v>1961</v>
      </c>
      <c r="AE1759" t="s">
        <v>1962</v>
      </c>
      <c r="AF1759" t="s">
        <v>1963</v>
      </c>
      <c r="AG1759" t="s">
        <v>1964</v>
      </c>
      <c r="AH1759" t="s">
        <v>1965</v>
      </c>
      <c r="AI1759" t="s">
        <v>1966</v>
      </c>
      <c r="AJ1759">
        <v>1791</v>
      </c>
    </row>
    <row r="1760" spans="1:36" ht="15" x14ac:dyDescent="0.2">
      <c r="A1760">
        <v>44</v>
      </c>
      <c r="B1760" s="3">
        <v>97193</v>
      </c>
      <c r="C1760" t="s">
        <v>219</v>
      </c>
      <c r="E1760" t="s">
        <v>220</v>
      </c>
      <c r="G1760" t="s">
        <v>2095</v>
      </c>
      <c r="H1760" t="s">
        <v>93</v>
      </c>
      <c r="I1760" t="s">
        <v>145</v>
      </c>
      <c r="J1760" t="s">
        <v>2096</v>
      </c>
      <c r="M1760" t="s">
        <v>41</v>
      </c>
      <c r="Q1760" t="s">
        <v>42</v>
      </c>
      <c r="V1760" t="s">
        <v>841</v>
      </c>
      <c r="W1760" t="s">
        <v>640</v>
      </c>
      <c r="Y1760" t="s">
        <v>1957</v>
      </c>
      <c r="Z1760" s="3">
        <v>97193</v>
      </c>
      <c r="AA1760" t="s">
        <v>1958</v>
      </c>
      <c r="AB1760" t="s">
        <v>1959</v>
      </c>
      <c r="AC1760" t="s">
        <v>1960</v>
      </c>
      <c r="AD1760" t="s">
        <v>1961</v>
      </c>
      <c r="AE1760" t="s">
        <v>1962</v>
      </c>
      <c r="AF1760" t="s">
        <v>1963</v>
      </c>
      <c r="AG1760" t="s">
        <v>1964</v>
      </c>
      <c r="AH1760" t="s">
        <v>1965</v>
      </c>
      <c r="AI1760" t="s">
        <v>1966</v>
      </c>
      <c r="AJ1760">
        <v>1792</v>
      </c>
    </row>
    <row r="1761" spans="1:36" ht="15" x14ac:dyDescent="0.2">
      <c r="A1761">
        <v>45</v>
      </c>
      <c r="B1761" s="3">
        <v>97193</v>
      </c>
      <c r="C1761" t="s">
        <v>219</v>
      </c>
      <c r="E1761" t="s">
        <v>220</v>
      </c>
      <c r="G1761" t="s">
        <v>2095</v>
      </c>
      <c r="H1761" t="s">
        <v>93</v>
      </c>
      <c r="I1761" t="s">
        <v>145</v>
      </c>
      <c r="J1761" t="s">
        <v>2096</v>
      </c>
      <c r="M1761" t="s">
        <v>41</v>
      </c>
      <c r="Q1761" t="s">
        <v>42</v>
      </c>
      <c r="V1761" t="s">
        <v>841</v>
      </c>
      <c r="W1761" t="s">
        <v>640</v>
      </c>
      <c r="Y1761" t="s">
        <v>1957</v>
      </c>
      <c r="Z1761" s="3">
        <v>97193</v>
      </c>
      <c r="AA1761" t="s">
        <v>1958</v>
      </c>
      <c r="AB1761" t="s">
        <v>1959</v>
      </c>
      <c r="AC1761" t="s">
        <v>1960</v>
      </c>
      <c r="AD1761" t="s">
        <v>1961</v>
      </c>
      <c r="AE1761" t="s">
        <v>1962</v>
      </c>
      <c r="AF1761" t="s">
        <v>1963</v>
      </c>
      <c r="AG1761" t="s">
        <v>1964</v>
      </c>
      <c r="AH1761" t="s">
        <v>1965</v>
      </c>
      <c r="AI1761" t="s">
        <v>1966</v>
      </c>
      <c r="AJ1761">
        <v>1793</v>
      </c>
    </row>
    <row r="1762" spans="1:36" ht="15" x14ac:dyDescent="0.2">
      <c r="A1762">
        <v>46</v>
      </c>
      <c r="B1762" s="3">
        <v>97193</v>
      </c>
      <c r="C1762" t="s">
        <v>219</v>
      </c>
      <c r="E1762" t="s">
        <v>220</v>
      </c>
      <c r="G1762" t="s">
        <v>2095</v>
      </c>
      <c r="H1762" t="s">
        <v>93</v>
      </c>
      <c r="I1762" t="s">
        <v>145</v>
      </c>
      <c r="J1762" t="s">
        <v>2096</v>
      </c>
      <c r="M1762" t="s">
        <v>41</v>
      </c>
      <c r="Q1762" t="s">
        <v>42</v>
      </c>
      <c r="V1762" t="s">
        <v>841</v>
      </c>
      <c r="W1762" t="s">
        <v>640</v>
      </c>
      <c r="Y1762" t="s">
        <v>1957</v>
      </c>
      <c r="Z1762" s="3">
        <v>97193</v>
      </c>
      <c r="AA1762" t="s">
        <v>1958</v>
      </c>
      <c r="AB1762" t="s">
        <v>1959</v>
      </c>
      <c r="AC1762" t="s">
        <v>1960</v>
      </c>
      <c r="AD1762" t="s">
        <v>1961</v>
      </c>
      <c r="AE1762" t="s">
        <v>1962</v>
      </c>
      <c r="AF1762" t="s">
        <v>1963</v>
      </c>
      <c r="AG1762" t="s">
        <v>1964</v>
      </c>
      <c r="AH1762" t="s">
        <v>1965</v>
      </c>
      <c r="AI1762" t="s">
        <v>1966</v>
      </c>
      <c r="AJ1762">
        <v>1794</v>
      </c>
    </row>
    <row r="1763" spans="1:36" ht="15" x14ac:dyDescent="0.2">
      <c r="A1763">
        <v>47</v>
      </c>
      <c r="B1763" s="3">
        <v>97193</v>
      </c>
      <c r="C1763" t="s">
        <v>219</v>
      </c>
      <c r="E1763" t="s">
        <v>220</v>
      </c>
      <c r="G1763" t="s">
        <v>2095</v>
      </c>
      <c r="H1763" t="s">
        <v>93</v>
      </c>
      <c r="I1763" t="s">
        <v>145</v>
      </c>
      <c r="J1763" t="s">
        <v>2096</v>
      </c>
      <c r="M1763" t="s">
        <v>41</v>
      </c>
      <c r="Q1763" t="s">
        <v>42</v>
      </c>
      <c r="V1763" t="s">
        <v>841</v>
      </c>
      <c r="W1763" t="s">
        <v>640</v>
      </c>
      <c r="Y1763" t="s">
        <v>1957</v>
      </c>
      <c r="Z1763" s="3">
        <v>97193</v>
      </c>
      <c r="AA1763" t="s">
        <v>1958</v>
      </c>
      <c r="AB1763" t="s">
        <v>1959</v>
      </c>
      <c r="AC1763" t="s">
        <v>1960</v>
      </c>
      <c r="AD1763" t="s">
        <v>1961</v>
      </c>
      <c r="AE1763" t="s">
        <v>1962</v>
      </c>
      <c r="AF1763" t="s">
        <v>1963</v>
      </c>
      <c r="AG1763" t="s">
        <v>1964</v>
      </c>
      <c r="AH1763" t="s">
        <v>1965</v>
      </c>
      <c r="AI1763" t="s">
        <v>1966</v>
      </c>
      <c r="AJ1763">
        <v>1795</v>
      </c>
    </row>
    <row r="1764" spans="1:36" ht="15" x14ac:dyDescent="0.2">
      <c r="A1764">
        <v>48</v>
      </c>
      <c r="B1764" s="3">
        <v>97193</v>
      </c>
      <c r="C1764" t="s">
        <v>219</v>
      </c>
      <c r="E1764" t="s">
        <v>220</v>
      </c>
      <c r="G1764" t="s">
        <v>2095</v>
      </c>
      <c r="H1764" t="s">
        <v>93</v>
      </c>
      <c r="I1764" t="s">
        <v>145</v>
      </c>
      <c r="J1764" t="s">
        <v>2096</v>
      </c>
      <c r="M1764" t="s">
        <v>41</v>
      </c>
      <c r="Q1764" t="s">
        <v>42</v>
      </c>
      <c r="V1764" t="s">
        <v>841</v>
      </c>
      <c r="W1764" t="s">
        <v>640</v>
      </c>
      <c r="Y1764" t="s">
        <v>1957</v>
      </c>
      <c r="Z1764" s="3">
        <v>97193</v>
      </c>
      <c r="AA1764" t="s">
        <v>1958</v>
      </c>
      <c r="AB1764" t="s">
        <v>1959</v>
      </c>
      <c r="AC1764" t="s">
        <v>1960</v>
      </c>
      <c r="AD1764" t="s">
        <v>1961</v>
      </c>
      <c r="AE1764" t="s">
        <v>1962</v>
      </c>
      <c r="AF1764" t="s">
        <v>1963</v>
      </c>
      <c r="AG1764" t="s">
        <v>1964</v>
      </c>
      <c r="AH1764" t="s">
        <v>1965</v>
      </c>
      <c r="AI1764" t="s">
        <v>1966</v>
      </c>
      <c r="AJ1764">
        <v>1796</v>
      </c>
    </row>
    <row r="1765" spans="1:36" ht="15" x14ac:dyDescent="0.2">
      <c r="A1765">
        <v>49</v>
      </c>
      <c r="B1765" s="3">
        <v>97193</v>
      </c>
      <c r="C1765" t="s">
        <v>219</v>
      </c>
      <c r="E1765" t="s">
        <v>220</v>
      </c>
      <c r="G1765" t="s">
        <v>2095</v>
      </c>
      <c r="H1765" t="s">
        <v>93</v>
      </c>
      <c r="I1765" t="s">
        <v>145</v>
      </c>
      <c r="J1765" t="s">
        <v>2096</v>
      </c>
      <c r="M1765" t="s">
        <v>41</v>
      </c>
      <c r="Q1765" t="s">
        <v>42</v>
      </c>
      <c r="V1765" t="s">
        <v>841</v>
      </c>
      <c r="W1765" t="s">
        <v>640</v>
      </c>
      <c r="Y1765" t="s">
        <v>1957</v>
      </c>
      <c r="Z1765" s="3">
        <v>97193</v>
      </c>
      <c r="AA1765" t="s">
        <v>1958</v>
      </c>
      <c r="AB1765" t="s">
        <v>1959</v>
      </c>
      <c r="AC1765" t="s">
        <v>1960</v>
      </c>
      <c r="AD1765" t="s">
        <v>1961</v>
      </c>
      <c r="AE1765" t="s">
        <v>1962</v>
      </c>
      <c r="AF1765" t="s">
        <v>1963</v>
      </c>
      <c r="AG1765" t="s">
        <v>1964</v>
      </c>
      <c r="AH1765" t="s">
        <v>1965</v>
      </c>
      <c r="AI1765" t="s">
        <v>1966</v>
      </c>
      <c r="AJ1765">
        <v>1797</v>
      </c>
    </row>
    <row r="1766" spans="1:36" ht="15" x14ac:dyDescent="0.2">
      <c r="A1766">
        <v>50</v>
      </c>
      <c r="B1766" s="3">
        <v>97193</v>
      </c>
      <c r="C1766" t="s">
        <v>219</v>
      </c>
      <c r="E1766" t="s">
        <v>220</v>
      </c>
      <c r="G1766" t="s">
        <v>2095</v>
      </c>
      <c r="H1766" t="s">
        <v>93</v>
      </c>
      <c r="I1766" t="s">
        <v>145</v>
      </c>
      <c r="J1766" t="s">
        <v>2096</v>
      </c>
      <c r="M1766" t="s">
        <v>60</v>
      </c>
      <c r="Q1766" t="s">
        <v>42</v>
      </c>
      <c r="V1766" t="s">
        <v>841</v>
      </c>
      <c r="W1766" t="s">
        <v>640</v>
      </c>
      <c r="Y1766" t="s">
        <v>1957</v>
      </c>
      <c r="Z1766" s="3">
        <v>97193</v>
      </c>
      <c r="AA1766" t="s">
        <v>1958</v>
      </c>
      <c r="AB1766" t="s">
        <v>1959</v>
      </c>
      <c r="AC1766" t="s">
        <v>1960</v>
      </c>
      <c r="AD1766" t="s">
        <v>1961</v>
      </c>
      <c r="AE1766" t="s">
        <v>1962</v>
      </c>
      <c r="AF1766" t="s">
        <v>1963</v>
      </c>
      <c r="AG1766" t="s">
        <v>1964</v>
      </c>
      <c r="AH1766" t="s">
        <v>1965</v>
      </c>
      <c r="AI1766" t="s">
        <v>1966</v>
      </c>
      <c r="AJ1766">
        <v>1798</v>
      </c>
    </row>
    <row r="1767" spans="1:36" ht="15" x14ac:dyDescent="0.2">
      <c r="A1767">
        <v>51</v>
      </c>
      <c r="B1767" s="3">
        <v>97193</v>
      </c>
      <c r="C1767" t="s">
        <v>219</v>
      </c>
      <c r="E1767" t="s">
        <v>220</v>
      </c>
      <c r="G1767" t="s">
        <v>2095</v>
      </c>
      <c r="H1767" t="s">
        <v>93</v>
      </c>
      <c r="I1767" t="s">
        <v>145</v>
      </c>
      <c r="J1767" t="s">
        <v>2096</v>
      </c>
      <c r="M1767" t="s">
        <v>60</v>
      </c>
      <c r="Q1767" t="s">
        <v>42</v>
      </c>
      <c r="V1767" t="s">
        <v>841</v>
      </c>
      <c r="W1767" t="s">
        <v>640</v>
      </c>
      <c r="Y1767" t="s">
        <v>1957</v>
      </c>
      <c r="Z1767" s="3">
        <v>97193</v>
      </c>
      <c r="AA1767" t="s">
        <v>1958</v>
      </c>
      <c r="AB1767" t="s">
        <v>1959</v>
      </c>
      <c r="AC1767" t="s">
        <v>1960</v>
      </c>
      <c r="AD1767" t="s">
        <v>1961</v>
      </c>
      <c r="AE1767" t="s">
        <v>1962</v>
      </c>
      <c r="AF1767" t="s">
        <v>1963</v>
      </c>
      <c r="AG1767" t="s">
        <v>1964</v>
      </c>
      <c r="AH1767" t="s">
        <v>1965</v>
      </c>
      <c r="AI1767" t="s">
        <v>1966</v>
      </c>
      <c r="AJ1767">
        <v>1799</v>
      </c>
    </row>
    <row r="1768" spans="1:36" ht="15" x14ac:dyDescent="0.2">
      <c r="A1768">
        <v>52</v>
      </c>
      <c r="B1768" s="3">
        <v>97193</v>
      </c>
      <c r="C1768" t="s">
        <v>249</v>
      </c>
      <c r="E1768" t="s">
        <v>250</v>
      </c>
      <c r="G1768" t="s">
        <v>2097</v>
      </c>
      <c r="H1768" t="s">
        <v>2098</v>
      </c>
      <c r="I1768" t="s">
        <v>172</v>
      </c>
      <c r="J1768" t="s">
        <v>2099</v>
      </c>
      <c r="M1768" t="s">
        <v>41</v>
      </c>
      <c r="Q1768" t="s">
        <v>42</v>
      </c>
      <c r="V1768" t="s">
        <v>841</v>
      </c>
      <c r="W1768" t="s">
        <v>640</v>
      </c>
      <c r="Y1768" t="s">
        <v>1957</v>
      </c>
      <c r="Z1768" s="3">
        <v>97193</v>
      </c>
      <c r="AA1768" t="s">
        <v>1958</v>
      </c>
      <c r="AB1768" t="s">
        <v>1959</v>
      </c>
      <c r="AC1768" t="s">
        <v>1960</v>
      </c>
      <c r="AD1768" t="s">
        <v>1961</v>
      </c>
      <c r="AE1768" t="s">
        <v>1962</v>
      </c>
      <c r="AF1768" t="s">
        <v>1963</v>
      </c>
      <c r="AG1768" t="s">
        <v>1964</v>
      </c>
      <c r="AH1768" t="s">
        <v>1965</v>
      </c>
      <c r="AI1768" t="s">
        <v>1966</v>
      </c>
      <c r="AJ1768">
        <v>1800</v>
      </c>
    </row>
    <row r="1769" spans="1:36" ht="15" x14ac:dyDescent="0.2">
      <c r="A1769">
        <v>53</v>
      </c>
      <c r="B1769" s="3">
        <v>97193</v>
      </c>
      <c r="C1769" t="s">
        <v>2100</v>
      </c>
      <c r="E1769" t="s">
        <v>2101</v>
      </c>
      <c r="G1769" t="s">
        <v>545</v>
      </c>
      <c r="H1769" t="s">
        <v>93</v>
      </c>
      <c r="I1769" t="s">
        <v>96</v>
      </c>
      <c r="J1769" t="s">
        <v>2102</v>
      </c>
      <c r="M1769" t="s">
        <v>60</v>
      </c>
      <c r="Q1769" t="s">
        <v>42</v>
      </c>
      <c r="V1769" t="s">
        <v>841</v>
      </c>
      <c r="W1769" t="s">
        <v>640</v>
      </c>
      <c r="Y1769" t="s">
        <v>1957</v>
      </c>
      <c r="Z1769" s="3">
        <v>97193</v>
      </c>
      <c r="AA1769" t="s">
        <v>1958</v>
      </c>
      <c r="AB1769" t="s">
        <v>1959</v>
      </c>
      <c r="AC1769" t="s">
        <v>1960</v>
      </c>
      <c r="AD1769" t="s">
        <v>1961</v>
      </c>
      <c r="AE1769" t="s">
        <v>1962</v>
      </c>
      <c r="AF1769" t="s">
        <v>1963</v>
      </c>
      <c r="AG1769" t="s">
        <v>1964</v>
      </c>
      <c r="AH1769" t="s">
        <v>1965</v>
      </c>
      <c r="AI1769" t="s">
        <v>1966</v>
      </c>
      <c r="AJ1769">
        <v>1801</v>
      </c>
    </row>
    <row r="1770" spans="1:36" ht="15" x14ac:dyDescent="0.2">
      <c r="A1770">
        <v>54</v>
      </c>
      <c r="B1770" s="3">
        <v>97193</v>
      </c>
      <c r="C1770" t="s">
        <v>2100</v>
      </c>
      <c r="E1770" t="s">
        <v>2101</v>
      </c>
      <c r="G1770" t="s">
        <v>545</v>
      </c>
      <c r="H1770" t="s">
        <v>93</v>
      </c>
      <c r="I1770" t="s">
        <v>96</v>
      </c>
      <c r="J1770" t="s">
        <v>2102</v>
      </c>
      <c r="M1770" t="s">
        <v>60</v>
      </c>
      <c r="Q1770" t="s">
        <v>42</v>
      </c>
      <c r="V1770" t="s">
        <v>841</v>
      </c>
      <c r="W1770" t="s">
        <v>640</v>
      </c>
      <c r="Y1770" t="s">
        <v>1957</v>
      </c>
      <c r="Z1770" s="3">
        <v>97193</v>
      </c>
      <c r="AA1770" t="s">
        <v>1958</v>
      </c>
      <c r="AB1770" t="s">
        <v>1959</v>
      </c>
      <c r="AC1770" t="s">
        <v>1960</v>
      </c>
      <c r="AD1770" t="s">
        <v>1961</v>
      </c>
      <c r="AE1770" t="s">
        <v>1962</v>
      </c>
      <c r="AF1770" t="s">
        <v>1963</v>
      </c>
      <c r="AG1770" t="s">
        <v>1964</v>
      </c>
      <c r="AH1770" t="s">
        <v>1965</v>
      </c>
      <c r="AI1770" t="s">
        <v>1966</v>
      </c>
      <c r="AJ1770">
        <v>1802</v>
      </c>
    </row>
    <row r="1771" spans="1:36" ht="15" x14ac:dyDescent="0.2">
      <c r="A1771">
        <v>55</v>
      </c>
      <c r="B1771" s="3">
        <v>97193</v>
      </c>
      <c r="C1771" t="s">
        <v>2100</v>
      </c>
      <c r="E1771" t="s">
        <v>2101</v>
      </c>
      <c r="G1771" t="s">
        <v>545</v>
      </c>
      <c r="H1771" t="s">
        <v>93</v>
      </c>
      <c r="I1771" t="s">
        <v>96</v>
      </c>
      <c r="J1771" t="s">
        <v>2102</v>
      </c>
      <c r="M1771" t="s">
        <v>60</v>
      </c>
      <c r="Q1771" t="s">
        <v>42</v>
      </c>
      <c r="V1771" t="s">
        <v>841</v>
      </c>
      <c r="W1771" t="s">
        <v>640</v>
      </c>
      <c r="Y1771" t="s">
        <v>1957</v>
      </c>
      <c r="Z1771" s="3">
        <v>97193</v>
      </c>
      <c r="AA1771" t="s">
        <v>1958</v>
      </c>
      <c r="AB1771" t="s">
        <v>1959</v>
      </c>
      <c r="AC1771" t="s">
        <v>1960</v>
      </c>
      <c r="AD1771" t="s">
        <v>1961</v>
      </c>
      <c r="AE1771" t="s">
        <v>1962</v>
      </c>
      <c r="AF1771" t="s">
        <v>1963</v>
      </c>
      <c r="AG1771" t="s">
        <v>1964</v>
      </c>
      <c r="AH1771" t="s">
        <v>1965</v>
      </c>
      <c r="AI1771" t="s">
        <v>1966</v>
      </c>
      <c r="AJ1771">
        <v>1803</v>
      </c>
    </row>
    <row r="1772" spans="1:36" ht="15" x14ac:dyDescent="0.2">
      <c r="A1772">
        <v>56</v>
      </c>
      <c r="B1772" s="3">
        <v>97193</v>
      </c>
      <c r="C1772" t="s">
        <v>608</v>
      </c>
      <c r="E1772" t="s">
        <v>609</v>
      </c>
      <c r="F1772" t="s">
        <v>2103</v>
      </c>
      <c r="G1772" t="s">
        <v>2104</v>
      </c>
      <c r="H1772" t="s">
        <v>93</v>
      </c>
      <c r="I1772" t="s">
        <v>420</v>
      </c>
      <c r="K1772" t="s">
        <v>2105</v>
      </c>
      <c r="M1772" t="s">
        <v>41</v>
      </c>
      <c r="Q1772" t="s">
        <v>42</v>
      </c>
      <c r="V1772" t="s">
        <v>841</v>
      </c>
      <c r="W1772" t="s">
        <v>640</v>
      </c>
      <c r="Y1772" t="s">
        <v>1957</v>
      </c>
      <c r="Z1772" s="3">
        <v>97193</v>
      </c>
      <c r="AA1772" t="s">
        <v>1958</v>
      </c>
      <c r="AB1772" t="s">
        <v>1959</v>
      </c>
      <c r="AC1772" t="s">
        <v>1960</v>
      </c>
      <c r="AD1772" t="s">
        <v>1961</v>
      </c>
      <c r="AE1772" t="s">
        <v>1962</v>
      </c>
      <c r="AF1772" t="s">
        <v>1963</v>
      </c>
      <c r="AG1772" t="s">
        <v>1964</v>
      </c>
      <c r="AH1772" t="s">
        <v>1965</v>
      </c>
      <c r="AI1772" t="s">
        <v>1966</v>
      </c>
      <c r="AJ1772">
        <v>1804</v>
      </c>
    </row>
    <row r="1773" spans="1:36" ht="15" x14ac:dyDescent="0.2">
      <c r="A1773">
        <v>57</v>
      </c>
      <c r="B1773" s="3">
        <v>97193</v>
      </c>
      <c r="C1773" t="s">
        <v>1127</v>
      </c>
      <c r="E1773" t="s">
        <v>1128</v>
      </c>
      <c r="F1773" t="s">
        <v>158</v>
      </c>
      <c r="G1773" t="s">
        <v>2106</v>
      </c>
      <c r="H1773" t="s">
        <v>93</v>
      </c>
      <c r="I1773" t="s">
        <v>96</v>
      </c>
      <c r="K1773" t="s">
        <v>2107</v>
      </c>
      <c r="M1773" t="s">
        <v>41</v>
      </c>
      <c r="Q1773" t="s">
        <v>42</v>
      </c>
      <c r="V1773" t="s">
        <v>841</v>
      </c>
      <c r="W1773" t="s">
        <v>640</v>
      </c>
      <c r="Y1773" t="s">
        <v>1957</v>
      </c>
      <c r="Z1773" s="3">
        <v>97193</v>
      </c>
      <c r="AA1773" t="s">
        <v>1958</v>
      </c>
      <c r="AB1773" t="s">
        <v>1959</v>
      </c>
      <c r="AC1773" t="s">
        <v>1960</v>
      </c>
      <c r="AD1773" t="s">
        <v>1961</v>
      </c>
      <c r="AE1773" t="s">
        <v>1962</v>
      </c>
      <c r="AF1773" t="s">
        <v>1963</v>
      </c>
      <c r="AG1773" t="s">
        <v>1964</v>
      </c>
      <c r="AH1773" t="s">
        <v>1965</v>
      </c>
      <c r="AI1773" t="s">
        <v>1966</v>
      </c>
      <c r="AJ1773">
        <v>1805</v>
      </c>
    </row>
    <row r="1774" spans="1:36" ht="15" x14ac:dyDescent="0.2">
      <c r="A1774">
        <v>58</v>
      </c>
      <c r="B1774" s="3">
        <v>97193</v>
      </c>
      <c r="C1774" t="s">
        <v>2108</v>
      </c>
      <c r="E1774" t="s">
        <v>2109</v>
      </c>
      <c r="F1774" t="s">
        <v>2110</v>
      </c>
      <c r="G1774" t="s">
        <v>2111</v>
      </c>
      <c r="H1774" t="s">
        <v>1233</v>
      </c>
      <c r="I1774" t="s">
        <v>96</v>
      </c>
      <c r="K1774" t="s">
        <v>2112</v>
      </c>
      <c r="M1774" t="s">
        <v>41</v>
      </c>
      <c r="Q1774" t="s">
        <v>42</v>
      </c>
      <c r="V1774" t="s">
        <v>841</v>
      </c>
      <c r="W1774" t="s">
        <v>640</v>
      </c>
      <c r="Y1774" t="s">
        <v>1957</v>
      </c>
      <c r="Z1774" s="3">
        <v>97193</v>
      </c>
      <c r="AA1774" t="s">
        <v>1958</v>
      </c>
      <c r="AB1774" t="s">
        <v>1959</v>
      </c>
      <c r="AC1774" t="s">
        <v>1960</v>
      </c>
      <c r="AD1774" t="s">
        <v>1961</v>
      </c>
      <c r="AE1774" t="s">
        <v>1962</v>
      </c>
      <c r="AF1774" t="s">
        <v>1963</v>
      </c>
      <c r="AG1774" t="s">
        <v>1964</v>
      </c>
      <c r="AH1774" t="s">
        <v>1965</v>
      </c>
      <c r="AI1774" t="s">
        <v>1966</v>
      </c>
      <c r="AJ1774">
        <v>1806</v>
      </c>
    </row>
    <row r="1775" spans="1:36" ht="15" x14ac:dyDescent="0.2">
      <c r="A1775">
        <v>59</v>
      </c>
      <c r="B1775" s="3">
        <v>97193</v>
      </c>
      <c r="C1775" t="s">
        <v>2108</v>
      </c>
      <c r="E1775" t="s">
        <v>2109</v>
      </c>
      <c r="F1775" t="s">
        <v>2110</v>
      </c>
      <c r="G1775" t="s">
        <v>2111</v>
      </c>
      <c r="H1775" t="s">
        <v>1233</v>
      </c>
      <c r="I1775" t="s">
        <v>96</v>
      </c>
      <c r="K1775" t="s">
        <v>2113</v>
      </c>
      <c r="M1775" t="s">
        <v>41</v>
      </c>
      <c r="Q1775" t="s">
        <v>42</v>
      </c>
      <c r="V1775" t="s">
        <v>841</v>
      </c>
      <c r="W1775" t="s">
        <v>640</v>
      </c>
      <c r="Y1775" t="s">
        <v>1957</v>
      </c>
      <c r="Z1775" s="3">
        <v>97193</v>
      </c>
      <c r="AA1775" t="s">
        <v>1958</v>
      </c>
      <c r="AB1775" t="s">
        <v>1959</v>
      </c>
      <c r="AC1775" t="s">
        <v>1960</v>
      </c>
      <c r="AD1775" t="s">
        <v>1961</v>
      </c>
      <c r="AE1775" t="s">
        <v>1962</v>
      </c>
      <c r="AF1775" t="s">
        <v>1963</v>
      </c>
      <c r="AG1775" t="s">
        <v>1964</v>
      </c>
      <c r="AH1775" t="s">
        <v>1965</v>
      </c>
      <c r="AI1775" t="s">
        <v>1966</v>
      </c>
      <c r="AJ1775">
        <v>1807</v>
      </c>
    </row>
    <row r="1776" spans="1:36" ht="15" x14ac:dyDescent="0.2">
      <c r="A1776">
        <v>60</v>
      </c>
      <c r="B1776" s="3">
        <v>97193</v>
      </c>
      <c r="C1776" t="s">
        <v>2108</v>
      </c>
      <c r="E1776" t="s">
        <v>2109</v>
      </c>
      <c r="F1776" t="s">
        <v>2110</v>
      </c>
      <c r="G1776" t="s">
        <v>2111</v>
      </c>
      <c r="H1776" t="s">
        <v>1233</v>
      </c>
      <c r="I1776" t="s">
        <v>96</v>
      </c>
      <c r="K1776" t="s">
        <v>2114</v>
      </c>
      <c r="M1776" t="s">
        <v>41</v>
      </c>
      <c r="Q1776" t="s">
        <v>42</v>
      </c>
      <c r="V1776" t="s">
        <v>841</v>
      </c>
      <c r="W1776" t="s">
        <v>640</v>
      </c>
      <c r="Y1776" t="s">
        <v>1957</v>
      </c>
      <c r="Z1776" s="3">
        <v>97193</v>
      </c>
      <c r="AA1776" t="s">
        <v>1958</v>
      </c>
      <c r="AB1776" t="s">
        <v>1959</v>
      </c>
      <c r="AC1776" t="s">
        <v>1960</v>
      </c>
      <c r="AD1776" t="s">
        <v>1961</v>
      </c>
      <c r="AE1776" t="s">
        <v>1962</v>
      </c>
      <c r="AF1776" t="s">
        <v>1963</v>
      </c>
      <c r="AG1776" t="s">
        <v>1964</v>
      </c>
      <c r="AH1776" t="s">
        <v>1965</v>
      </c>
      <c r="AI1776" t="s">
        <v>1966</v>
      </c>
      <c r="AJ1776">
        <v>1808</v>
      </c>
    </row>
    <row r="1777" spans="1:36" ht="15" x14ac:dyDescent="0.2">
      <c r="A1777">
        <v>61</v>
      </c>
      <c r="B1777" s="3">
        <v>97193</v>
      </c>
      <c r="C1777" t="s">
        <v>2108</v>
      </c>
      <c r="E1777" t="s">
        <v>2109</v>
      </c>
      <c r="F1777" t="s">
        <v>2110</v>
      </c>
      <c r="G1777" t="s">
        <v>2111</v>
      </c>
      <c r="H1777" t="s">
        <v>1233</v>
      </c>
      <c r="I1777" t="s">
        <v>96</v>
      </c>
      <c r="K1777" t="s">
        <v>2115</v>
      </c>
      <c r="M1777" t="s">
        <v>41</v>
      </c>
      <c r="Q1777" t="s">
        <v>42</v>
      </c>
      <c r="V1777" t="s">
        <v>841</v>
      </c>
      <c r="W1777" t="s">
        <v>640</v>
      </c>
      <c r="Y1777" t="s">
        <v>1957</v>
      </c>
      <c r="Z1777" s="3">
        <v>97193</v>
      </c>
      <c r="AA1777" t="s">
        <v>1958</v>
      </c>
      <c r="AB1777" t="s">
        <v>1959</v>
      </c>
      <c r="AC1777" t="s">
        <v>1960</v>
      </c>
      <c r="AD1777" t="s">
        <v>1961</v>
      </c>
      <c r="AE1777" t="s">
        <v>1962</v>
      </c>
      <c r="AF1777" t="s">
        <v>1963</v>
      </c>
      <c r="AG1777" t="s">
        <v>1964</v>
      </c>
      <c r="AH1777" t="s">
        <v>1965</v>
      </c>
      <c r="AI1777" t="s">
        <v>1966</v>
      </c>
      <c r="AJ1777">
        <v>1809</v>
      </c>
    </row>
    <row r="1778" spans="1:36" ht="15" x14ac:dyDescent="0.2">
      <c r="A1778">
        <v>62</v>
      </c>
      <c r="B1778" s="3">
        <v>97193</v>
      </c>
      <c r="C1778" t="s">
        <v>2108</v>
      </c>
      <c r="E1778" t="s">
        <v>2109</v>
      </c>
      <c r="F1778" t="s">
        <v>2110</v>
      </c>
      <c r="G1778" t="s">
        <v>2111</v>
      </c>
      <c r="H1778" t="s">
        <v>1233</v>
      </c>
      <c r="I1778" t="s">
        <v>96</v>
      </c>
      <c r="K1778" t="s">
        <v>2116</v>
      </c>
      <c r="M1778" t="s">
        <v>41</v>
      </c>
      <c r="Q1778" t="s">
        <v>42</v>
      </c>
      <c r="V1778" t="s">
        <v>841</v>
      </c>
      <c r="W1778" t="s">
        <v>640</v>
      </c>
      <c r="Y1778" t="s">
        <v>1957</v>
      </c>
      <c r="Z1778" s="3">
        <v>97193</v>
      </c>
      <c r="AA1778" t="s">
        <v>1958</v>
      </c>
      <c r="AB1778" t="s">
        <v>1959</v>
      </c>
      <c r="AC1778" t="s">
        <v>1960</v>
      </c>
      <c r="AD1778" t="s">
        <v>1961</v>
      </c>
      <c r="AE1778" t="s">
        <v>1962</v>
      </c>
      <c r="AF1778" t="s">
        <v>1963</v>
      </c>
      <c r="AG1778" t="s">
        <v>1964</v>
      </c>
      <c r="AH1778" t="s">
        <v>1965</v>
      </c>
      <c r="AI1778" t="s">
        <v>1966</v>
      </c>
      <c r="AJ1778">
        <v>1810</v>
      </c>
    </row>
    <row r="1779" spans="1:36" ht="15" x14ac:dyDescent="0.2">
      <c r="A1779">
        <v>63</v>
      </c>
      <c r="B1779" s="3">
        <v>97193</v>
      </c>
      <c r="C1779" t="s">
        <v>2108</v>
      </c>
      <c r="E1779" t="s">
        <v>2109</v>
      </c>
      <c r="F1779" t="s">
        <v>2110</v>
      </c>
      <c r="G1779" t="s">
        <v>2111</v>
      </c>
      <c r="H1779" t="s">
        <v>1233</v>
      </c>
      <c r="I1779" t="s">
        <v>96</v>
      </c>
      <c r="K1779" t="s">
        <v>2117</v>
      </c>
      <c r="M1779" t="s">
        <v>41</v>
      </c>
      <c r="Q1779" t="s">
        <v>42</v>
      </c>
      <c r="V1779" t="s">
        <v>841</v>
      </c>
      <c r="W1779" t="s">
        <v>640</v>
      </c>
      <c r="Y1779" t="s">
        <v>1957</v>
      </c>
      <c r="Z1779" s="3">
        <v>97193</v>
      </c>
      <c r="AA1779" t="s">
        <v>1958</v>
      </c>
      <c r="AB1779" t="s">
        <v>1959</v>
      </c>
      <c r="AC1779" t="s">
        <v>1960</v>
      </c>
      <c r="AD1779" t="s">
        <v>1961</v>
      </c>
      <c r="AE1779" t="s">
        <v>1962</v>
      </c>
      <c r="AF1779" t="s">
        <v>1963</v>
      </c>
      <c r="AG1779" t="s">
        <v>1964</v>
      </c>
      <c r="AH1779" t="s">
        <v>1965</v>
      </c>
      <c r="AI1779" t="s">
        <v>1966</v>
      </c>
      <c r="AJ1779">
        <v>1811</v>
      </c>
    </row>
    <row r="1780" spans="1:36" ht="15" x14ac:dyDescent="0.2">
      <c r="A1780">
        <v>64</v>
      </c>
      <c r="B1780" s="3">
        <v>97193</v>
      </c>
      <c r="C1780" t="s">
        <v>593</v>
      </c>
      <c r="E1780" t="s">
        <v>594</v>
      </c>
      <c r="F1780" t="s">
        <v>595</v>
      </c>
      <c r="G1780" t="s">
        <v>596</v>
      </c>
      <c r="H1780" t="s">
        <v>93</v>
      </c>
      <c r="I1780" t="s">
        <v>70</v>
      </c>
      <c r="K1780" t="s">
        <v>2118</v>
      </c>
      <c r="M1780" t="s">
        <v>41</v>
      </c>
      <c r="Q1780" t="s">
        <v>42</v>
      </c>
      <c r="V1780" t="s">
        <v>841</v>
      </c>
      <c r="W1780" t="s">
        <v>640</v>
      </c>
      <c r="Y1780" t="s">
        <v>1957</v>
      </c>
      <c r="Z1780" s="3">
        <v>97193</v>
      </c>
      <c r="AA1780" t="s">
        <v>1958</v>
      </c>
      <c r="AB1780" t="s">
        <v>1959</v>
      </c>
      <c r="AC1780" t="s">
        <v>1960</v>
      </c>
      <c r="AD1780" t="s">
        <v>1961</v>
      </c>
      <c r="AE1780" t="s">
        <v>1962</v>
      </c>
      <c r="AF1780" t="s">
        <v>1963</v>
      </c>
      <c r="AG1780" t="s">
        <v>1964</v>
      </c>
      <c r="AH1780" t="s">
        <v>1965</v>
      </c>
      <c r="AI1780" t="s">
        <v>1966</v>
      </c>
      <c r="AJ1780">
        <v>1812</v>
      </c>
    </row>
    <row r="1781" spans="1:36" ht="15" x14ac:dyDescent="0.2">
      <c r="A1781">
        <v>65</v>
      </c>
      <c r="B1781" s="3">
        <v>97193</v>
      </c>
      <c r="C1781" t="s">
        <v>264</v>
      </c>
      <c r="E1781" t="s">
        <v>265</v>
      </c>
      <c r="G1781" t="s">
        <v>2119</v>
      </c>
      <c r="H1781" t="s">
        <v>313</v>
      </c>
      <c r="I1781" t="s">
        <v>590</v>
      </c>
      <c r="J1781" t="s">
        <v>2120</v>
      </c>
      <c r="M1781" t="s">
        <v>41</v>
      </c>
      <c r="Q1781" t="s">
        <v>42</v>
      </c>
      <c r="V1781" t="s">
        <v>841</v>
      </c>
      <c r="W1781" t="s">
        <v>640</v>
      </c>
      <c r="Y1781" t="s">
        <v>1957</v>
      </c>
      <c r="Z1781" s="3">
        <v>97193</v>
      </c>
      <c r="AA1781" t="s">
        <v>1958</v>
      </c>
      <c r="AB1781" t="s">
        <v>1959</v>
      </c>
      <c r="AC1781" t="s">
        <v>1960</v>
      </c>
      <c r="AD1781" t="s">
        <v>1961</v>
      </c>
      <c r="AE1781" t="s">
        <v>1962</v>
      </c>
      <c r="AF1781" t="s">
        <v>1963</v>
      </c>
      <c r="AG1781" t="s">
        <v>1964</v>
      </c>
      <c r="AH1781" t="s">
        <v>1965</v>
      </c>
      <c r="AI1781" t="s">
        <v>1966</v>
      </c>
      <c r="AJ1781">
        <v>1814</v>
      </c>
    </row>
    <row r="1782" spans="1:36" ht="15" x14ac:dyDescent="0.2">
      <c r="A1782">
        <v>16</v>
      </c>
      <c r="B1782" s="3">
        <v>97300</v>
      </c>
      <c r="C1782" t="s">
        <v>81</v>
      </c>
      <c r="E1782" t="s">
        <v>82</v>
      </c>
      <c r="H1782" t="s">
        <v>83</v>
      </c>
      <c r="I1782" t="s">
        <v>98</v>
      </c>
      <c r="M1782" t="s">
        <v>904</v>
      </c>
      <c r="Q1782" t="s">
        <v>42</v>
      </c>
      <c r="U1782">
        <v>4</v>
      </c>
      <c r="V1782" t="s">
        <v>100</v>
      </c>
      <c r="W1782" t="s">
        <v>905</v>
      </c>
      <c r="X1782" t="s">
        <v>754</v>
      </c>
      <c r="Y1782" s="4" t="s">
        <v>906</v>
      </c>
      <c r="Z1782" s="3">
        <v>97300</v>
      </c>
      <c r="AA1782" t="s">
        <v>907</v>
      </c>
      <c r="AB1782" t="s">
        <v>908</v>
      </c>
      <c r="AC1782" t="s">
        <v>909</v>
      </c>
      <c r="AD1782" t="s">
        <v>910</v>
      </c>
      <c r="AE1782" t="s">
        <v>911</v>
      </c>
      <c r="AF1782" t="s">
        <v>912</v>
      </c>
      <c r="AJ1782">
        <v>2000</v>
      </c>
    </row>
    <row r="1783" spans="1:36" ht="15" x14ac:dyDescent="0.2">
      <c r="A1783">
        <v>66</v>
      </c>
      <c r="B1783" s="3">
        <v>97193</v>
      </c>
      <c r="C1783" t="s">
        <v>264</v>
      </c>
      <c r="E1783" t="s">
        <v>265</v>
      </c>
      <c r="G1783" t="s">
        <v>2119</v>
      </c>
      <c r="H1783" t="s">
        <v>313</v>
      </c>
      <c r="I1783" t="s">
        <v>590</v>
      </c>
      <c r="J1783" t="s">
        <v>2120</v>
      </c>
      <c r="M1783" t="s">
        <v>41</v>
      </c>
      <c r="Q1783" t="s">
        <v>42</v>
      </c>
      <c r="V1783" t="s">
        <v>841</v>
      </c>
      <c r="W1783" t="s">
        <v>640</v>
      </c>
      <c r="Y1783" t="s">
        <v>1957</v>
      </c>
      <c r="Z1783" s="3">
        <v>97193</v>
      </c>
      <c r="AA1783" t="s">
        <v>1958</v>
      </c>
      <c r="AB1783" t="s">
        <v>1959</v>
      </c>
      <c r="AC1783" t="s">
        <v>1960</v>
      </c>
      <c r="AD1783" t="s">
        <v>1961</v>
      </c>
      <c r="AE1783" t="s">
        <v>1962</v>
      </c>
      <c r="AF1783" t="s">
        <v>1963</v>
      </c>
      <c r="AG1783" t="s">
        <v>1964</v>
      </c>
      <c r="AH1783" t="s">
        <v>1965</v>
      </c>
      <c r="AI1783" t="s">
        <v>1966</v>
      </c>
      <c r="AJ1783">
        <v>1815</v>
      </c>
    </row>
    <row r="1784" spans="1:36" ht="15" x14ac:dyDescent="0.2">
      <c r="A1784">
        <v>67</v>
      </c>
      <c r="B1784" s="3">
        <v>97193</v>
      </c>
      <c r="C1784" t="s">
        <v>264</v>
      </c>
      <c r="E1784" t="s">
        <v>265</v>
      </c>
      <c r="G1784" t="s">
        <v>2121</v>
      </c>
      <c r="H1784" t="s">
        <v>313</v>
      </c>
      <c r="I1784" t="s">
        <v>155</v>
      </c>
      <c r="J1784" t="s">
        <v>2122</v>
      </c>
      <c r="M1784" t="s">
        <v>41</v>
      </c>
      <c r="Q1784" t="s">
        <v>42</v>
      </c>
      <c r="V1784" t="s">
        <v>841</v>
      </c>
      <c r="W1784" t="s">
        <v>640</v>
      </c>
      <c r="Y1784" t="s">
        <v>1957</v>
      </c>
      <c r="Z1784" s="3">
        <v>97193</v>
      </c>
      <c r="AA1784" t="s">
        <v>1958</v>
      </c>
      <c r="AB1784" t="s">
        <v>1959</v>
      </c>
      <c r="AC1784" t="s">
        <v>1960</v>
      </c>
      <c r="AD1784" t="s">
        <v>1961</v>
      </c>
      <c r="AE1784" t="s">
        <v>1962</v>
      </c>
      <c r="AF1784" t="s">
        <v>1963</v>
      </c>
      <c r="AG1784" t="s">
        <v>1964</v>
      </c>
      <c r="AH1784" t="s">
        <v>1965</v>
      </c>
      <c r="AI1784" t="s">
        <v>1966</v>
      </c>
      <c r="AJ1784">
        <v>1816</v>
      </c>
    </row>
    <row r="1785" spans="1:36" ht="15" x14ac:dyDescent="0.2">
      <c r="A1785">
        <v>68</v>
      </c>
      <c r="B1785" s="3">
        <v>97193</v>
      </c>
      <c r="C1785" t="s">
        <v>264</v>
      </c>
      <c r="E1785" t="s">
        <v>265</v>
      </c>
      <c r="G1785" t="s">
        <v>2121</v>
      </c>
      <c r="H1785" t="s">
        <v>313</v>
      </c>
      <c r="I1785" t="s">
        <v>155</v>
      </c>
      <c r="J1785" t="s">
        <v>2122</v>
      </c>
      <c r="M1785" t="s">
        <v>41</v>
      </c>
      <c r="Q1785" t="s">
        <v>42</v>
      </c>
      <c r="V1785" t="s">
        <v>841</v>
      </c>
      <c r="W1785" t="s">
        <v>640</v>
      </c>
      <c r="Y1785" t="s">
        <v>1957</v>
      </c>
      <c r="Z1785" s="3">
        <v>97193</v>
      </c>
      <c r="AA1785" t="s">
        <v>1958</v>
      </c>
      <c r="AB1785" t="s">
        <v>1959</v>
      </c>
      <c r="AC1785" t="s">
        <v>1960</v>
      </c>
      <c r="AD1785" t="s">
        <v>1961</v>
      </c>
      <c r="AE1785" t="s">
        <v>1962</v>
      </c>
      <c r="AF1785" t="s">
        <v>1963</v>
      </c>
      <c r="AG1785" t="s">
        <v>1964</v>
      </c>
      <c r="AH1785" t="s">
        <v>1965</v>
      </c>
      <c r="AI1785" t="s">
        <v>1966</v>
      </c>
      <c r="AJ1785">
        <v>1817</v>
      </c>
    </row>
    <row r="1786" spans="1:36" ht="15" x14ac:dyDescent="0.2">
      <c r="A1786">
        <v>69</v>
      </c>
      <c r="B1786" s="3">
        <v>97193</v>
      </c>
      <c r="C1786" t="s">
        <v>264</v>
      </c>
      <c r="E1786" t="s">
        <v>265</v>
      </c>
      <c r="G1786" t="s">
        <v>2121</v>
      </c>
      <c r="H1786" t="s">
        <v>313</v>
      </c>
      <c r="I1786" t="s">
        <v>155</v>
      </c>
      <c r="J1786" t="s">
        <v>2122</v>
      </c>
      <c r="M1786" t="s">
        <v>41</v>
      </c>
      <c r="Q1786" t="s">
        <v>42</v>
      </c>
      <c r="V1786" t="s">
        <v>841</v>
      </c>
      <c r="W1786" t="s">
        <v>640</v>
      </c>
      <c r="Y1786" t="s">
        <v>1957</v>
      </c>
      <c r="Z1786" s="3">
        <v>97193</v>
      </c>
      <c r="AA1786" t="s">
        <v>1958</v>
      </c>
      <c r="AB1786" t="s">
        <v>1959</v>
      </c>
      <c r="AC1786" t="s">
        <v>1960</v>
      </c>
      <c r="AD1786" t="s">
        <v>1961</v>
      </c>
      <c r="AE1786" t="s">
        <v>1962</v>
      </c>
      <c r="AF1786" t="s">
        <v>1963</v>
      </c>
      <c r="AG1786" t="s">
        <v>1964</v>
      </c>
      <c r="AH1786" t="s">
        <v>1965</v>
      </c>
      <c r="AI1786" t="s">
        <v>1966</v>
      </c>
      <c r="AJ1786">
        <v>1818</v>
      </c>
    </row>
    <row r="1787" spans="1:36" ht="15" x14ac:dyDescent="0.2">
      <c r="A1787">
        <v>101</v>
      </c>
      <c r="B1787" s="3">
        <v>97193</v>
      </c>
      <c r="C1787" t="s">
        <v>2123</v>
      </c>
      <c r="E1787" t="s">
        <v>2124</v>
      </c>
      <c r="H1787" t="s">
        <v>93</v>
      </c>
      <c r="I1787" t="s">
        <v>155</v>
      </c>
      <c r="J1787" t="s">
        <v>2125</v>
      </c>
      <c r="M1787" t="s">
        <v>41</v>
      </c>
      <c r="Q1787" t="s">
        <v>42</v>
      </c>
      <c r="V1787" t="s">
        <v>841</v>
      </c>
      <c r="W1787" t="s">
        <v>640</v>
      </c>
      <c r="Y1787" t="s">
        <v>1957</v>
      </c>
      <c r="Z1787" s="3">
        <v>97193</v>
      </c>
      <c r="AA1787" t="s">
        <v>1958</v>
      </c>
      <c r="AB1787" t="s">
        <v>1959</v>
      </c>
      <c r="AC1787" t="s">
        <v>1960</v>
      </c>
      <c r="AD1787" t="s">
        <v>1961</v>
      </c>
      <c r="AE1787" t="s">
        <v>1962</v>
      </c>
      <c r="AF1787" t="s">
        <v>1963</v>
      </c>
      <c r="AG1787" t="s">
        <v>1964</v>
      </c>
      <c r="AH1787" t="s">
        <v>1965</v>
      </c>
      <c r="AI1787" t="s">
        <v>1966</v>
      </c>
      <c r="AJ1787">
        <v>1819</v>
      </c>
    </row>
    <row r="1788" spans="1:36" ht="15" x14ac:dyDescent="0.2">
      <c r="A1788">
        <v>73</v>
      </c>
      <c r="B1788" s="3">
        <v>97193</v>
      </c>
      <c r="C1788" t="s">
        <v>35</v>
      </c>
      <c r="E1788" t="s">
        <v>36</v>
      </c>
      <c r="G1788" t="s">
        <v>2082</v>
      </c>
      <c r="H1788" t="s">
        <v>93</v>
      </c>
      <c r="I1788" t="s">
        <v>155</v>
      </c>
      <c r="J1788" t="s">
        <v>2126</v>
      </c>
      <c r="M1788" t="s">
        <v>41</v>
      </c>
      <c r="Q1788" t="s">
        <v>42</v>
      </c>
      <c r="V1788" t="s">
        <v>841</v>
      </c>
      <c r="W1788" t="s">
        <v>640</v>
      </c>
      <c r="Y1788" t="s">
        <v>1957</v>
      </c>
      <c r="Z1788" s="3">
        <v>97193</v>
      </c>
      <c r="AA1788" t="s">
        <v>1958</v>
      </c>
      <c r="AB1788" t="s">
        <v>1959</v>
      </c>
      <c r="AC1788" t="s">
        <v>1960</v>
      </c>
      <c r="AD1788" t="s">
        <v>1961</v>
      </c>
      <c r="AE1788" t="s">
        <v>1962</v>
      </c>
      <c r="AF1788" t="s">
        <v>1963</v>
      </c>
      <c r="AG1788" t="s">
        <v>1964</v>
      </c>
      <c r="AH1788" t="s">
        <v>1965</v>
      </c>
      <c r="AI1788" t="s">
        <v>1966</v>
      </c>
      <c r="AJ1788">
        <v>1823</v>
      </c>
    </row>
    <row r="1789" spans="1:36" ht="15" x14ac:dyDescent="0.2">
      <c r="A1789">
        <v>70</v>
      </c>
      <c r="B1789" s="3">
        <v>97193</v>
      </c>
      <c r="C1789" t="s">
        <v>264</v>
      </c>
      <c r="E1789" t="s">
        <v>265</v>
      </c>
      <c r="G1789" t="s">
        <v>2121</v>
      </c>
      <c r="H1789" t="s">
        <v>313</v>
      </c>
      <c r="I1789" t="s">
        <v>155</v>
      </c>
      <c r="J1789" t="s">
        <v>2122</v>
      </c>
      <c r="M1789" t="s">
        <v>41</v>
      </c>
      <c r="Q1789" t="s">
        <v>42</v>
      </c>
      <c r="V1789" t="s">
        <v>841</v>
      </c>
      <c r="W1789" t="s">
        <v>640</v>
      </c>
      <c r="Y1789" t="s">
        <v>1957</v>
      </c>
      <c r="Z1789" s="3">
        <v>97193</v>
      </c>
      <c r="AA1789" t="s">
        <v>1958</v>
      </c>
      <c r="AB1789" t="s">
        <v>1959</v>
      </c>
      <c r="AC1789" t="s">
        <v>1960</v>
      </c>
      <c r="AD1789" t="s">
        <v>1961</v>
      </c>
      <c r="AE1789" t="s">
        <v>1962</v>
      </c>
      <c r="AF1789" t="s">
        <v>1963</v>
      </c>
      <c r="AG1789" t="s">
        <v>1964</v>
      </c>
      <c r="AH1789" t="s">
        <v>1965</v>
      </c>
      <c r="AI1789" t="s">
        <v>1966</v>
      </c>
      <c r="AJ1789">
        <v>1820</v>
      </c>
    </row>
    <row r="1790" spans="1:36" ht="15" x14ac:dyDescent="0.2">
      <c r="A1790">
        <v>71</v>
      </c>
      <c r="B1790" s="3">
        <v>97193</v>
      </c>
      <c r="C1790" t="s">
        <v>264</v>
      </c>
      <c r="E1790" t="s">
        <v>265</v>
      </c>
      <c r="G1790" t="s">
        <v>2121</v>
      </c>
      <c r="H1790" t="s">
        <v>313</v>
      </c>
      <c r="I1790" t="s">
        <v>155</v>
      </c>
      <c r="J1790" t="s">
        <v>2122</v>
      </c>
      <c r="M1790" t="s">
        <v>41</v>
      </c>
      <c r="Q1790" t="s">
        <v>42</v>
      </c>
      <c r="V1790" t="s">
        <v>841</v>
      </c>
      <c r="W1790" t="s">
        <v>640</v>
      </c>
      <c r="Y1790" t="s">
        <v>1957</v>
      </c>
      <c r="Z1790" s="3">
        <v>97193</v>
      </c>
      <c r="AA1790" t="s">
        <v>1958</v>
      </c>
      <c r="AB1790" t="s">
        <v>1959</v>
      </c>
      <c r="AC1790" t="s">
        <v>1960</v>
      </c>
      <c r="AD1790" t="s">
        <v>1961</v>
      </c>
      <c r="AE1790" t="s">
        <v>1962</v>
      </c>
      <c r="AF1790" t="s">
        <v>1963</v>
      </c>
      <c r="AG1790" t="s">
        <v>1964</v>
      </c>
      <c r="AH1790" t="s">
        <v>1965</v>
      </c>
      <c r="AI1790" t="s">
        <v>1966</v>
      </c>
      <c r="AJ1790">
        <v>1821</v>
      </c>
    </row>
    <row r="1791" spans="1:36" ht="15" x14ac:dyDescent="0.2">
      <c r="A1791">
        <v>72</v>
      </c>
      <c r="B1791" s="3">
        <v>97193</v>
      </c>
      <c r="C1791" t="s">
        <v>264</v>
      </c>
      <c r="E1791" t="s">
        <v>265</v>
      </c>
      <c r="G1791" t="s">
        <v>2119</v>
      </c>
      <c r="H1791" t="s">
        <v>313</v>
      </c>
      <c r="I1791" t="s">
        <v>2127</v>
      </c>
      <c r="J1791" t="s">
        <v>2128</v>
      </c>
      <c r="M1791" t="s">
        <v>41</v>
      </c>
      <c r="Q1791" t="s">
        <v>42</v>
      </c>
      <c r="V1791" t="s">
        <v>841</v>
      </c>
      <c r="W1791" t="s">
        <v>640</v>
      </c>
      <c r="Y1791" t="s">
        <v>1957</v>
      </c>
      <c r="Z1791" s="3">
        <v>97193</v>
      </c>
      <c r="AA1791" t="s">
        <v>1958</v>
      </c>
      <c r="AB1791" t="s">
        <v>1959</v>
      </c>
      <c r="AC1791" t="s">
        <v>1960</v>
      </c>
      <c r="AD1791" t="s">
        <v>1961</v>
      </c>
      <c r="AE1791" t="s">
        <v>1962</v>
      </c>
      <c r="AF1791" t="s">
        <v>1963</v>
      </c>
      <c r="AG1791" t="s">
        <v>1964</v>
      </c>
      <c r="AH1791" t="s">
        <v>1965</v>
      </c>
      <c r="AI1791" t="s">
        <v>1966</v>
      </c>
      <c r="AJ1791">
        <v>1822</v>
      </c>
    </row>
    <row r="1792" spans="1:36" ht="15" x14ac:dyDescent="0.2">
      <c r="A1792">
        <v>74</v>
      </c>
      <c r="B1792" s="3">
        <v>97193</v>
      </c>
      <c r="C1792" t="s">
        <v>35</v>
      </c>
      <c r="E1792" t="s">
        <v>36</v>
      </c>
      <c r="G1792" t="s">
        <v>2082</v>
      </c>
      <c r="H1792" t="s">
        <v>93</v>
      </c>
      <c r="I1792" t="s">
        <v>155</v>
      </c>
      <c r="J1792" t="s">
        <v>2126</v>
      </c>
      <c r="M1792" t="s">
        <v>41</v>
      </c>
      <c r="Q1792" t="s">
        <v>42</v>
      </c>
      <c r="V1792" t="s">
        <v>841</v>
      </c>
      <c r="W1792" t="s">
        <v>640</v>
      </c>
      <c r="Y1792" t="s">
        <v>1957</v>
      </c>
      <c r="Z1792" s="3">
        <v>97193</v>
      </c>
      <c r="AA1792" t="s">
        <v>1958</v>
      </c>
      <c r="AB1792" t="s">
        <v>1959</v>
      </c>
      <c r="AC1792" t="s">
        <v>1960</v>
      </c>
      <c r="AD1792" t="s">
        <v>1961</v>
      </c>
      <c r="AE1792" t="s">
        <v>1962</v>
      </c>
      <c r="AF1792" t="s">
        <v>1963</v>
      </c>
      <c r="AG1792" t="s">
        <v>1964</v>
      </c>
      <c r="AH1792" t="s">
        <v>1965</v>
      </c>
      <c r="AI1792" t="s">
        <v>1966</v>
      </c>
      <c r="AJ1792">
        <v>1824</v>
      </c>
    </row>
    <row r="1793" spans="1:36" ht="15" x14ac:dyDescent="0.2">
      <c r="A1793">
        <v>75</v>
      </c>
      <c r="B1793" s="3">
        <v>97193</v>
      </c>
      <c r="C1793" t="s">
        <v>35</v>
      </c>
      <c r="E1793" t="s">
        <v>36</v>
      </c>
      <c r="G1793" t="s">
        <v>2082</v>
      </c>
      <c r="H1793" t="s">
        <v>93</v>
      </c>
      <c r="I1793" t="s">
        <v>155</v>
      </c>
      <c r="J1793" t="s">
        <v>2126</v>
      </c>
      <c r="M1793" t="s">
        <v>41</v>
      </c>
      <c r="Q1793" t="s">
        <v>42</v>
      </c>
      <c r="V1793" t="s">
        <v>841</v>
      </c>
      <c r="W1793" t="s">
        <v>640</v>
      </c>
      <c r="Y1793" t="s">
        <v>1957</v>
      </c>
      <c r="Z1793" s="3">
        <v>97193</v>
      </c>
      <c r="AA1793" t="s">
        <v>1958</v>
      </c>
      <c r="AB1793" t="s">
        <v>1959</v>
      </c>
      <c r="AC1793" t="s">
        <v>1960</v>
      </c>
      <c r="AD1793" t="s">
        <v>1961</v>
      </c>
      <c r="AE1793" t="s">
        <v>1962</v>
      </c>
      <c r="AF1793" t="s">
        <v>1963</v>
      </c>
      <c r="AG1793" t="s">
        <v>1964</v>
      </c>
      <c r="AH1793" t="s">
        <v>1965</v>
      </c>
      <c r="AI1793" t="s">
        <v>1966</v>
      </c>
      <c r="AJ1793">
        <v>1825</v>
      </c>
    </row>
    <row r="1794" spans="1:36" ht="15" x14ac:dyDescent="0.2">
      <c r="A1794">
        <v>76</v>
      </c>
      <c r="B1794" s="3">
        <v>97193</v>
      </c>
      <c r="C1794" t="s">
        <v>35</v>
      </c>
      <c r="E1794" t="s">
        <v>36</v>
      </c>
      <c r="G1794" t="s">
        <v>2082</v>
      </c>
      <c r="H1794" t="s">
        <v>93</v>
      </c>
      <c r="I1794" t="s">
        <v>155</v>
      </c>
      <c r="J1794" t="s">
        <v>2126</v>
      </c>
      <c r="M1794" t="s">
        <v>41</v>
      </c>
      <c r="Q1794" t="s">
        <v>42</v>
      </c>
      <c r="V1794" t="s">
        <v>841</v>
      </c>
      <c r="W1794" t="s">
        <v>640</v>
      </c>
      <c r="Y1794" t="s">
        <v>1957</v>
      </c>
      <c r="Z1794" s="3">
        <v>97193</v>
      </c>
      <c r="AA1794" t="s">
        <v>1958</v>
      </c>
      <c r="AB1794" t="s">
        <v>1959</v>
      </c>
      <c r="AC1794" t="s">
        <v>1960</v>
      </c>
      <c r="AD1794" t="s">
        <v>1961</v>
      </c>
      <c r="AE1794" t="s">
        <v>1962</v>
      </c>
      <c r="AF1794" t="s">
        <v>1963</v>
      </c>
      <c r="AG1794" t="s">
        <v>1964</v>
      </c>
      <c r="AH1794" t="s">
        <v>1965</v>
      </c>
      <c r="AI1794" t="s">
        <v>1966</v>
      </c>
      <c r="AJ1794">
        <v>1826</v>
      </c>
    </row>
    <row r="1795" spans="1:36" ht="15" x14ac:dyDescent="0.2">
      <c r="A1795">
        <v>77</v>
      </c>
      <c r="B1795" s="3">
        <v>97193</v>
      </c>
      <c r="C1795" t="s">
        <v>35</v>
      </c>
      <c r="E1795" t="s">
        <v>36</v>
      </c>
      <c r="G1795" t="s">
        <v>2082</v>
      </c>
      <c r="H1795" t="s">
        <v>93</v>
      </c>
      <c r="I1795" t="s">
        <v>155</v>
      </c>
      <c r="J1795" t="s">
        <v>2126</v>
      </c>
      <c r="M1795" t="s">
        <v>41</v>
      </c>
      <c r="Q1795" t="s">
        <v>42</v>
      </c>
      <c r="V1795" t="s">
        <v>841</v>
      </c>
      <c r="W1795" t="s">
        <v>640</v>
      </c>
      <c r="Y1795" t="s">
        <v>1957</v>
      </c>
      <c r="Z1795" s="3">
        <v>97193</v>
      </c>
      <c r="AA1795" t="s">
        <v>1958</v>
      </c>
      <c r="AB1795" t="s">
        <v>1959</v>
      </c>
      <c r="AC1795" t="s">
        <v>1960</v>
      </c>
      <c r="AD1795" t="s">
        <v>1961</v>
      </c>
      <c r="AE1795" t="s">
        <v>1962</v>
      </c>
      <c r="AF1795" t="s">
        <v>1963</v>
      </c>
      <c r="AG1795" t="s">
        <v>1964</v>
      </c>
      <c r="AH1795" t="s">
        <v>1965</v>
      </c>
      <c r="AI1795" t="s">
        <v>1966</v>
      </c>
      <c r="AJ1795">
        <v>1827</v>
      </c>
    </row>
    <row r="1796" spans="1:36" ht="15" x14ac:dyDescent="0.2">
      <c r="A1796">
        <v>78</v>
      </c>
      <c r="B1796" s="3">
        <v>97193</v>
      </c>
      <c r="C1796" t="s">
        <v>35</v>
      </c>
      <c r="E1796" t="s">
        <v>36</v>
      </c>
      <c r="G1796" t="s">
        <v>2082</v>
      </c>
      <c r="H1796" t="s">
        <v>93</v>
      </c>
      <c r="I1796" t="s">
        <v>155</v>
      </c>
      <c r="J1796" t="s">
        <v>2126</v>
      </c>
      <c r="M1796" t="s">
        <v>41</v>
      </c>
      <c r="Q1796" t="s">
        <v>42</v>
      </c>
      <c r="V1796" t="s">
        <v>841</v>
      </c>
      <c r="W1796" t="s">
        <v>640</v>
      </c>
      <c r="Y1796" t="s">
        <v>1957</v>
      </c>
      <c r="Z1796" s="3">
        <v>97193</v>
      </c>
      <c r="AA1796" t="s">
        <v>1958</v>
      </c>
      <c r="AB1796" t="s">
        <v>1959</v>
      </c>
      <c r="AC1796" t="s">
        <v>1960</v>
      </c>
      <c r="AD1796" t="s">
        <v>1961</v>
      </c>
      <c r="AE1796" t="s">
        <v>1962</v>
      </c>
      <c r="AF1796" t="s">
        <v>1963</v>
      </c>
      <c r="AG1796" t="s">
        <v>1964</v>
      </c>
      <c r="AH1796" t="s">
        <v>1965</v>
      </c>
      <c r="AI1796" t="s">
        <v>1966</v>
      </c>
      <c r="AJ1796">
        <v>1828</v>
      </c>
    </row>
    <row r="1797" spans="1:36" ht="15" x14ac:dyDescent="0.2">
      <c r="A1797">
        <v>79</v>
      </c>
      <c r="B1797" s="3">
        <v>97193</v>
      </c>
      <c r="C1797" t="s">
        <v>35</v>
      </c>
      <c r="E1797" t="s">
        <v>36</v>
      </c>
      <c r="G1797" t="s">
        <v>2082</v>
      </c>
      <c r="H1797" t="s">
        <v>93</v>
      </c>
      <c r="I1797" t="s">
        <v>155</v>
      </c>
      <c r="J1797" t="s">
        <v>2126</v>
      </c>
      <c r="M1797" t="s">
        <v>41</v>
      </c>
      <c r="Q1797" t="s">
        <v>42</v>
      </c>
      <c r="V1797" t="s">
        <v>841</v>
      </c>
      <c r="W1797" t="s">
        <v>640</v>
      </c>
      <c r="Y1797" t="s">
        <v>1957</v>
      </c>
      <c r="Z1797" s="3">
        <v>97193</v>
      </c>
      <c r="AA1797" t="s">
        <v>1958</v>
      </c>
      <c r="AB1797" t="s">
        <v>1959</v>
      </c>
      <c r="AC1797" t="s">
        <v>1960</v>
      </c>
      <c r="AD1797" t="s">
        <v>1961</v>
      </c>
      <c r="AE1797" t="s">
        <v>1962</v>
      </c>
      <c r="AF1797" t="s">
        <v>1963</v>
      </c>
      <c r="AG1797" t="s">
        <v>1964</v>
      </c>
      <c r="AH1797" t="s">
        <v>1965</v>
      </c>
      <c r="AI1797" t="s">
        <v>1966</v>
      </c>
      <c r="AJ1797">
        <v>1829</v>
      </c>
    </row>
    <row r="1798" spans="1:36" ht="15" x14ac:dyDescent="0.2">
      <c r="A1798">
        <v>80</v>
      </c>
      <c r="B1798" s="3">
        <v>97193</v>
      </c>
      <c r="C1798" t="s">
        <v>35</v>
      </c>
      <c r="E1798" t="s">
        <v>36</v>
      </c>
      <c r="G1798" t="s">
        <v>2082</v>
      </c>
      <c r="H1798" t="s">
        <v>93</v>
      </c>
      <c r="I1798" t="s">
        <v>155</v>
      </c>
      <c r="J1798" t="s">
        <v>2129</v>
      </c>
      <c r="M1798" t="s">
        <v>41</v>
      </c>
      <c r="Q1798" t="s">
        <v>42</v>
      </c>
      <c r="V1798" t="s">
        <v>841</v>
      </c>
      <c r="W1798" t="s">
        <v>640</v>
      </c>
      <c r="Y1798" t="s">
        <v>1957</v>
      </c>
      <c r="Z1798" s="3">
        <v>97193</v>
      </c>
      <c r="AA1798" t="s">
        <v>1958</v>
      </c>
      <c r="AB1798" t="s">
        <v>1959</v>
      </c>
      <c r="AC1798" t="s">
        <v>1960</v>
      </c>
      <c r="AD1798" t="s">
        <v>1961</v>
      </c>
      <c r="AE1798" t="s">
        <v>1962</v>
      </c>
      <c r="AF1798" t="s">
        <v>1963</v>
      </c>
      <c r="AG1798" t="s">
        <v>1964</v>
      </c>
      <c r="AH1798" t="s">
        <v>1965</v>
      </c>
      <c r="AI1798" t="s">
        <v>1966</v>
      </c>
      <c r="AJ1798">
        <v>1830</v>
      </c>
    </row>
    <row r="1799" spans="1:36" ht="15" x14ac:dyDescent="0.2">
      <c r="A1799">
        <v>81</v>
      </c>
      <c r="B1799" s="3">
        <v>97193</v>
      </c>
      <c r="C1799" t="s">
        <v>35</v>
      </c>
      <c r="E1799" t="s">
        <v>36</v>
      </c>
      <c r="G1799" t="s">
        <v>2082</v>
      </c>
      <c r="H1799" t="s">
        <v>93</v>
      </c>
      <c r="I1799" t="s">
        <v>155</v>
      </c>
      <c r="J1799" t="s">
        <v>2129</v>
      </c>
      <c r="M1799" t="s">
        <v>41</v>
      </c>
      <c r="Q1799" t="s">
        <v>42</v>
      </c>
      <c r="V1799" t="s">
        <v>841</v>
      </c>
      <c r="W1799" t="s">
        <v>640</v>
      </c>
      <c r="Y1799" t="s">
        <v>1957</v>
      </c>
      <c r="Z1799" s="3">
        <v>97193</v>
      </c>
      <c r="AA1799" t="s">
        <v>1958</v>
      </c>
      <c r="AB1799" t="s">
        <v>1959</v>
      </c>
      <c r="AC1799" t="s">
        <v>1960</v>
      </c>
      <c r="AD1799" t="s">
        <v>1961</v>
      </c>
      <c r="AE1799" t="s">
        <v>1962</v>
      </c>
      <c r="AF1799" t="s">
        <v>1963</v>
      </c>
      <c r="AG1799" t="s">
        <v>1964</v>
      </c>
      <c r="AH1799" t="s">
        <v>1965</v>
      </c>
      <c r="AI1799" t="s">
        <v>1966</v>
      </c>
      <c r="AJ1799">
        <v>1831</v>
      </c>
    </row>
    <row r="1800" spans="1:36" ht="15" x14ac:dyDescent="0.2">
      <c r="A1800">
        <v>82</v>
      </c>
      <c r="B1800" s="3">
        <v>97193</v>
      </c>
      <c r="C1800" t="s">
        <v>35</v>
      </c>
      <c r="E1800" t="s">
        <v>36</v>
      </c>
      <c r="G1800" t="s">
        <v>2082</v>
      </c>
      <c r="H1800" t="s">
        <v>93</v>
      </c>
      <c r="I1800" t="s">
        <v>155</v>
      </c>
      <c r="J1800" t="s">
        <v>2129</v>
      </c>
      <c r="M1800" t="s">
        <v>41</v>
      </c>
      <c r="Q1800" t="s">
        <v>42</v>
      </c>
      <c r="V1800" t="s">
        <v>841</v>
      </c>
      <c r="W1800" t="s">
        <v>640</v>
      </c>
      <c r="Y1800" t="s">
        <v>1957</v>
      </c>
      <c r="Z1800" s="3">
        <v>97193</v>
      </c>
      <c r="AA1800" t="s">
        <v>1958</v>
      </c>
      <c r="AB1800" t="s">
        <v>1959</v>
      </c>
      <c r="AC1800" t="s">
        <v>1960</v>
      </c>
      <c r="AD1800" t="s">
        <v>1961</v>
      </c>
      <c r="AE1800" t="s">
        <v>1962</v>
      </c>
      <c r="AF1800" t="s">
        <v>1963</v>
      </c>
      <c r="AG1800" t="s">
        <v>1964</v>
      </c>
      <c r="AH1800" t="s">
        <v>1965</v>
      </c>
      <c r="AI1800" t="s">
        <v>1966</v>
      </c>
      <c r="AJ1800">
        <v>1832</v>
      </c>
    </row>
    <row r="1801" spans="1:36" ht="15" x14ac:dyDescent="0.2">
      <c r="A1801">
        <v>83</v>
      </c>
      <c r="B1801" s="3">
        <v>97193</v>
      </c>
      <c r="C1801" t="s">
        <v>35</v>
      </c>
      <c r="E1801" t="s">
        <v>36</v>
      </c>
      <c r="G1801" t="s">
        <v>2082</v>
      </c>
      <c r="H1801" t="s">
        <v>93</v>
      </c>
      <c r="I1801" t="s">
        <v>155</v>
      </c>
      <c r="J1801" t="s">
        <v>2129</v>
      </c>
      <c r="M1801" t="s">
        <v>41</v>
      </c>
      <c r="Q1801" t="s">
        <v>42</v>
      </c>
      <c r="V1801" t="s">
        <v>841</v>
      </c>
      <c r="W1801" t="s">
        <v>640</v>
      </c>
      <c r="Y1801" t="s">
        <v>1957</v>
      </c>
      <c r="Z1801" s="3">
        <v>97193</v>
      </c>
      <c r="AA1801" t="s">
        <v>1958</v>
      </c>
      <c r="AB1801" t="s">
        <v>1959</v>
      </c>
      <c r="AC1801" t="s">
        <v>1960</v>
      </c>
      <c r="AD1801" t="s">
        <v>1961</v>
      </c>
      <c r="AE1801" t="s">
        <v>1962</v>
      </c>
      <c r="AF1801" t="s">
        <v>1963</v>
      </c>
      <c r="AG1801" t="s">
        <v>1964</v>
      </c>
      <c r="AH1801" t="s">
        <v>1965</v>
      </c>
      <c r="AI1801" t="s">
        <v>1966</v>
      </c>
      <c r="AJ1801">
        <v>1833</v>
      </c>
    </row>
    <row r="1802" spans="1:36" ht="15" x14ac:dyDescent="0.2">
      <c r="A1802">
        <v>84</v>
      </c>
      <c r="B1802" s="3">
        <v>97193</v>
      </c>
      <c r="C1802" t="s">
        <v>35</v>
      </c>
      <c r="E1802" t="s">
        <v>36</v>
      </c>
      <c r="G1802" t="s">
        <v>2082</v>
      </c>
      <c r="H1802" t="s">
        <v>93</v>
      </c>
      <c r="I1802" t="s">
        <v>155</v>
      </c>
      <c r="J1802" t="s">
        <v>2129</v>
      </c>
      <c r="M1802" t="s">
        <v>41</v>
      </c>
      <c r="Q1802" t="s">
        <v>42</v>
      </c>
      <c r="V1802" t="s">
        <v>841</v>
      </c>
      <c r="W1802" t="s">
        <v>640</v>
      </c>
      <c r="Y1802" t="s">
        <v>1957</v>
      </c>
      <c r="Z1802" s="3">
        <v>97193</v>
      </c>
      <c r="AA1802" t="s">
        <v>1958</v>
      </c>
      <c r="AB1802" t="s">
        <v>1959</v>
      </c>
      <c r="AC1802" t="s">
        <v>1960</v>
      </c>
      <c r="AD1802" t="s">
        <v>1961</v>
      </c>
      <c r="AE1802" t="s">
        <v>1962</v>
      </c>
      <c r="AF1802" t="s">
        <v>1963</v>
      </c>
      <c r="AG1802" t="s">
        <v>1964</v>
      </c>
      <c r="AH1802" t="s">
        <v>1965</v>
      </c>
      <c r="AI1802" t="s">
        <v>1966</v>
      </c>
      <c r="AJ1802">
        <v>1834</v>
      </c>
    </row>
    <row r="1803" spans="1:36" ht="15" x14ac:dyDescent="0.2">
      <c r="A1803">
        <v>85</v>
      </c>
      <c r="B1803" s="3">
        <v>97193</v>
      </c>
      <c r="C1803" t="s">
        <v>35</v>
      </c>
      <c r="E1803" t="s">
        <v>36</v>
      </c>
      <c r="G1803" t="s">
        <v>2130</v>
      </c>
      <c r="H1803" t="s">
        <v>93</v>
      </c>
      <c r="I1803" t="s">
        <v>155</v>
      </c>
      <c r="J1803" t="s">
        <v>2131</v>
      </c>
      <c r="M1803" t="s">
        <v>41</v>
      </c>
      <c r="Q1803" t="s">
        <v>42</v>
      </c>
      <c r="V1803" t="s">
        <v>841</v>
      </c>
      <c r="W1803" t="s">
        <v>640</v>
      </c>
      <c r="Y1803" t="s">
        <v>1957</v>
      </c>
      <c r="Z1803" s="3">
        <v>97193</v>
      </c>
      <c r="AA1803" t="s">
        <v>1958</v>
      </c>
      <c r="AB1803" t="s">
        <v>1959</v>
      </c>
      <c r="AC1803" t="s">
        <v>1960</v>
      </c>
      <c r="AD1803" t="s">
        <v>1961</v>
      </c>
      <c r="AE1803" t="s">
        <v>1962</v>
      </c>
      <c r="AF1803" t="s">
        <v>1963</v>
      </c>
      <c r="AG1803" t="s">
        <v>1964</v>
      </c>
      <c r="AH1803" t="s">
        <v>1965</v>
      </c>
      <c r="AI1803" t="s">
        <v>1966</v>
      </c>
      <c r="AJ1803">
        <v>1835</v>
      </c>
    </row>
    <row r="1804" spans="1:36" ht="15" x14ac:dyDescent="0.2">
      <c r="A1804">
        <v>86</v>
      </c>
      <c r="B1804" s="3">
        <v>97193</v>
      </c>
      <c r="C1804" t="s">
        <v>264</v>
      </c>
      <c r="E1804" t="s">
        <v>265</v>
      </c>
      <c r="H1804" t="s">
        <v>2132</v>
      </c>
      <c r="I1804" t="s">
        <v>2133</v>
      </c>
      <c r="J1804" t="s">
        <v>2134</v>
      </c>
      <c r="M1804" t="s">
        <v>41</v>
      </c>
      <c r="Q1804" t="s">
        <v>42</v>
      </c>
      <c r="V1804" t="s">
        <v>841</v>
      </c>
      <c r="W1804" t="s">
        <v>640</v>
      </c>
      <c r="Y1804" t="s">
        <v>1957</v>
      </c>
      <c r="Z1804" s="3">
        <v>97193</v>
      </c>
      <c r="AA1804" t="s">
        <v>1958</v>
      </c>
      <c r="AB1804" t="s">
        <v>1959</v>
      </c>
      <c r="AC1804" t="s">
        <v>1960</v>
      </c>
      <c r="AD1804" t="s">
        <v>1961</v>
      </c>
      <c r="AE1804" t="s">
        <v>1962</v>
      </c>
      <c r="AF1804" t="s">
        <v>1963</v>
      </c>
      <c r="AG1804" t="s">
        <v>1964</v>
      </c>
      <c r="AH1804" t="s">
        <v>1965</v>
      </c>
      <c r="AI1804" t="s">
        <v>1966</v>
      </c>
      <c r="AJ1804">
        <v>1836</v>
      </c>
    </row>
    <row r="1805" spans="1:36" ht="15" x14ac:dyDescent="0.2">
      <c r="A1805">
        <v>87</v>
      </c>
      <c r="B1805" s="3">
        <v>97193</v>
      </c>
      <c r="C1805" t="s">
        <v>264</v>
      </c>
      <c r="E1805" t="s">
        <v>265</v>
      </c>
      <c r="H1805" t="s">
        <v>2132</v>
      </c>
      <c r="I1805" t="s">
        <v>2133</v>
      </c>
      <c r="J1805" t="s">
        <v>2134</v>
      </c>
      <c r="M1805" t="s">
        <v>41</v>
      </c>
      <c r="Q1805" t="s">
        <v>42</v>
      </c>
      <c r="V1805" t="s">
        <v>841</v>
      </c>
      <c r="W1805" t="s">
        <v>640</v>
      </c>
      <c r="Y1805" t="s">
        <v>1957</v>
      </c>
      <c r="Z1805" s="3">
        <v>97193</v>
      </c>
      <c r="AA1805" t="s">
        <v>1958</v>
      </c>
      <c r="AB1805" t="s">
        <v>1959</v>
      </c>
      <c r="AC1805" t="s">
        <v>1960</v>
      </c>
      <c r="AD1805" t="s">
        <v>1961</v>
      </c>
      <c r="AE1805" t="s">
        <v>1962</v>
      </c>
      <c r="AF1805" t="s">
        <v>1963</v>
      </c>
      <c r="AG1805" t="s">
        <v>1964</v>
      </c>
      <c r="AH1805" t="s">
        <v>1965</v>
      </c>
      <c r="AI1805" t="s">
        <v>1966</v>
      </c>
      <c r="AJ1805">
        <v>1837</v>
      </c>
    </row>
    <row r="1806" spans="1:36" ht="15" x14ac:dyDescent="0.2">
      <c r="A1806">
        <v>88</v>
      </c>
      <c r="B1806" s="3">
        <v>97193</v>
      </c>
      <c r="C1806" t="s">
        <v>264</v>
      </c>
      <c r="E1806" t="s">
        <v>265</v>
      </c>
      <c r="H1806" t="s">
        <v>2132</v>
      </c>
      <c r="I1806" t="s">
        <v>2133</v>
      </c>
      <c r="J1806" t="s">
        <v>2134</v>
      </c>
      <c r="M1806" t="s">
        <v>41</v>
      </c>
      <c r="Q1806" t="s">
        <v>42</v>
      </c>
      <c r="V1806" t="s">
        <v>841</v>
      </c>
      <c r="W1806" t="s">
        <v>640</v>
      </c>
      <c r="Y1806" t="s">
        <v>1957</v>
      </c>
      <c r="Z1806" s="3">
        <v>97193</v>
      </c>
      <c r="AA1806" t="s">
        <v>1958</v>
      </c>
      <c r="AB1806" t="s">
        <v>1959</v>
      </c>
      <c r="AC1806" t="s">
        <v>1960</v>
      </c>
      <c r="AD1806" t="s">
        <v>1961</v>
      </c>
      <c r="AE1806" t="s">
        <v>1962</v>
      </c>
      <c r="AF1806" t="s">
        <v>1963</v>
      </c>
      <c r="AG1806" t="s">
        <v>1964</v>
      </c>
      <c r="AH1806" t="s">
        <v>1965</v>
      </c>
      <c r="AI1806" t="s">
        <v>1966</v>
      </c>
      <c r="AJ1806">
        <v>1838</v>
      </c>
    </row>
    <row r="1807" spans="1:36" ht="15" x14ac:dyDescent="0.2">
      <c r="A1807">
        <v>89</v>
      </c>
      <c r="B1807" s="3">
        <v>97193</v>
      </c>
      <c r="C1807" t="s">
        <v>279</v>
      </c>
      <c r="E1807" t="s">
        <v>280</v>
      </c>
      <c r="G1807" t="s">
        <v>2135</v>
      </c>
      <c r="H1807" t="s">
        <v>83</v>
      </c>
      <c r="I1807" t="s">
        <v>98</v>
      </c>
      <c r="J1807" t="s">
        <v>2136</v>
      </c>
      <c r="M1807" t="s">
        <v>41</v>
      </c>
      <c r="Q1807" t="s">
        <v>42</v>
      </c>
      <c r="V1807" t="s">
        <v>841</v>
      </c>
      <c r="W1807" t="s">
        <v>640</v>
      </c>
      <c r="Y1807" t="s">
        <v>1957</v>
      </c>
      <c r="Z1807" s="3">
        <v>97193</v>
      </c>
      <c r="AA1807" t="s">
        <v>1958</v>
      </c>
      <c r="AB1807" t="s">
        <v>1959</v>
      </c>
      <c r="AC1807" t="s">
        <v>1960</v>
      </c>
      <c r="AD1807" t="s">
        <v>1961</v>
      </c>
      <c r="AE1807" t="s">
        <v>1962</v>
      </c>
      <c r="AF1807" t="s">
        <v>1963</v>
      </c>
      <c r="AG1807" t="s">
        <v>1964</v>
      </c>
      <c r="AH1807" t="s">
        <v>1965</v>
      </c>
      <c r="AI1807" t="s">
        <v>1966</v>
      </c>
      <c r="AJ1807">
        <v>1839</v>
      </c>
    </row>
    <row r="1808" spans="1:36" ht="15" x14ac:dyDescent="0.2">
      <c r="A1808">
        <v>90</v>
      </c>
      <c r="B1808" s="3">
        <v>97193</v>
      </c>
      <c r="C1808" t="s">
        <v>279</v>
      </c>
      <c r="E1808" t="s">
        <v>280</v>
      </c>
      <c r="G1808" t="s">
        <v>2137</v>
      </c>
      <c r="H1808" t="s">
        <v>83</v>
      </c>
      <c r="I1808" t="s">
        <v>89</v>
      </c>
      <c r="J1808" t="s">
        <v>2138</v>
      </c>
      <c r="M1808" t="s">
        <v>41</v>
      </c>
      <c r="Q1808" t="s">
        <v>42</v>
      </c>
      <c r="V1808" t="s">
        <v>841</v>
      </c>
      <c r="W1808" t="s">
        <v>640</v>
      </c>
      <c r="Y1808" t="s">
        <v>1957</v>
      </c>
      <c r="Z1808" s="3">
        <v>97193</v>
      </c>
      <c r="AA1808" t="s">
        <v>1958</v>
      </c>
      <c r="AB1808" t="s">
        <v>1959</v>
      </c>
      <c r="AC1808" t="s">
        <v>1960</v>
      </c>
      <c r="AD1808" t="s">
        <v>1961</v>
      </c>
      <c r="AE1808" t="s">
        <v>1962</v>
      </c>
      <c r="AF1808" t="s">
        <v>1963</v>
      </c>
      <c r="AG1808" t="s">
        <v>1964</v>
      </c>
      <c r="AH1808" t="s">
        <v>1965</v>
      </c>
      <c r="AI1808" t="s">
        <v>1966</v>
      </c>
      <c r="AJ1808">
        <v>1840</v>
      </c>
    </row>
    <row r="1809" spans="1:36" ht="15" x14ac:dyDescent="0.2">
      <c r="A1809">
        <v>91</v>
      </c>
      <c r="B1809" s="3">
        <v>97193</v>
      </c>
      <c r="C1809" t="s">
        <v>279</v>
      </c>
      <c r="E1809" t="s">
        <v>280</v>
      </c>
      <c r="G1809" t="s">
        <v>2137</v>
      </c>
      <c r="H1809" t="s">
        <v>83</v>
      </c>
      <c r="I1809" t="s">
        <v>89</v>
      </c>
      <c r="J1809" t="s">
        <v>2139</v>
      </c>
      <c r="M1809" t="s">
        <v>41</v>
      </c>
      <c r="Q1809" t="s">
        <v>42</v>
      </c>
      <c r="V1809" t="s">
        <v>841</v>
      </c>
      <c r="W1809" t="s">
        <v>640</v>
      </c>
      <c r="Y1809" t="s">
        <v>1957</v>
      </c>
      <c r="Z1809" s="3">
        <v>97193</v>
      </c>
      <c r="AA1809" t="s">
        <v>1958</v>
      </c>
      <c r="AB1809" t="s">
        <v>1959</v>
      </c>
      <c r="AC1809" t="s">
        <v>1960</v>
      </c>
      <c r="AD1809" t="s">
        <v>1961</v>
      </c>
      <c r="AE1809" t="s">
        <v>1962</v>
      </c>
      <c r="AF1809" t="s">
        <v>1963</v>
      </c>
      <c r="AG1809" t="s">
        <v>1964</v>
      </c>
      <c r="AH1809" t="s">
        <v>1965</v>
      </c>
      <c r="AI1809" t="s">
        <v>1966</v>
      </c>
      <c r="AJ1809">
        <v>1841</v>
      </c>
    </row>
    <row r="1810" spans="1:36" ht="15" x14ac:dyDescent="0.2">
      <c r="A1810">
        <v>92</v>
      </c>
      <c r="B1810" s="3">
        <v>97193</v>
      </c>
      <c r="C1810" t="s">
        <v>279</v>
      </c>
      <c r="E1810" t="s">
        <v>280</v>
      </c>
      <c r="G1810" t="s">
        <v>2137</v>
      </c>
      <c r="H1810" t="s">
        <v>83</v>
      </c>
      <c r="I1810" t="s">
        <v>89</v>
      </c>
      <c r="J1810" t="s">
        <v>2140</v>
      </c>
      <c r="M1810" t="s">
        <v>41</v>
      </c>
      <c r="Q1810" t="s">
        <v>42</v>
      </c>
      <c r="V1810" t="s">
        <v>841</v>
      </c>
      <c r="W1810" t="s">
        <v>640</v>
      </c>
      <c r="Y1810" t="s">
        <v>1957</v>
      </c>
      <c r="Z1810" s="3">
        <v>97193</v>
      </c>
      <c r="AA1810" t="s">
        <v>1958</v>
      </c>
      <c r="AB1810" t="s">
        <v>1959</v>
      </c>
      <c r="AC1810" t="s">
        <v>1960</v>
      </c>
      <c r="AD1810" t="s">
        <v>1961</v>
      </c>
      <c r="AE1810" t="s">
        <v>1962</v>
      </c>
      <c r="AF1810" t="s">
        <v>1963</v>
      </c>
      <c r="AG1810" t="s">
        <v>1964</v>
      </c>
      <c r="AH1810" t="s">
        <v>1965</v>
      </c>
      <c r="AI1810" t="s">
        <v>1966</v>
      </c>
      <c r="AJ1810">
        <v>1842</v>
      </c>
    </row>
    <row r="1811" spans="1:36" ht="15" x14ac:dyDescent="0.2">
      <c r="A1811">
        <v>93</v>
      </c>
      <c r="B1811" s="3">
        <v>97193</v>
      </c>
      <c r="C1811" t="s">
        <v>279</v>
      </c>
      <c r="E1811" t="s">
        <v>280</v>
      </c>
      <c r="G1811" t="s">
        <v>2137</v>
      </c>
      <c r="H1811" t="s">
        <v>83</v>
      </c>
      <c r="I1811" t="s">
        <v>89</v>
      </c>
      <c r="J1811" t="s">
        <v>2141</v>
      </c>
      <c r="M1811" t="s">
        <v>41</v>
      </c>
      <c r="Q1811" t="s">
        <v>42</v>
      </c>
      <c r="V1811" t="s">
        <v>841</v>
      </c>
      <c r="W1811" t="s">
        <v>640</v>
      </c>
      <c r="Y1811" t="s">
        <v>1957</v>
      </c>
      <c r="Z1811" s="3">
        <v>97193</v>
      </c>
      <c r="AA1811" t="s">
        <v>1958</v>
      </c>
      <c r="AB1811" t="s">
        <v>1959</v>
      </c>
      <c r="AC1811" t="s">
        <v>1960</v>
      </c>
      <c r="AD1811" t="s">
        <v>1961</v>
      </c>
      <c r="AE1811" t="s">
        <v>1962</v>
      </c>
      <c r="AF1811" t="s">
        <v>1963</v>
      </c>
      <c r="AG1811" t="s">
        <v>1964</v>
      </c>
      <c r="AH1811" t="s">
        <v>1965</v>
      </c>
      <c r="AI1811" t="s">
        <v>1966</v>
      </c>
      <c r="AJ1811">
        <v>1843</v>
      </c>
    </row>
    <row r="1812" spans="1:36" ht="15" x14ac:dyDescent="0.2">
      <c r="A1812">
        <v>94</v>
      </c>
      <c r="B1812" s="3">
        <v>97193</v>
      </c>
      <c r="C1812" t="s">
        <v>598</v>
      </c>
      <c r="E1812" t="s">
        <v>599</v>
      </c>
      <c r="G1812" t="s">
        <v>2142</v>
      </c>
      <c r="H1812" t="s">
        <v>2143</v>
      </c>
      <c r="I1812" t="s">
        <v>96</v>
      </c>
      <c r="J1812" t="s">
        <v>2144</v>
      </c>
      <c r="M1812" t="s">
        <v>41</v>
      </c>
      <c r="Q1812" t="s">
        <v>42</v>
      </c>
      <c r="V1812" t="s">
        <v>841</v>
      </c>
      <c r="W1812" t="s">
        <v>640</v>
      </c>
      <c r="Y1812" t="s">
        <v>1957</v>
      </c>
      <c r="Z1812" s="3">
        <v>97193</v>
      </c>
      <c r="AA1812" t="s">
        <v>1958</v>
      </c>
      <c r="AB1812" t="s">
        <v>1959</v>
      </c>
      <c r="AC1812" t="s">
        <v>1960</v>
      </c>
      <c r="AD1812" t="s">
        <v>1961</v>
      </c>
      <c r="AE1812" t="s">
        <v>1962</v>
      </c>
      <c r="AF1812" t="s">
        <v>1963</v>
      </c>
      <c r="AG1812" t="s">
        <v>1964</v>
      </c>
      <c r="AH1812" t="s">
        <v>1965</v>
      </c>
      <c r="AI1812" t="s">
        <v>1966</v>
      </c>
      <c r="AJ1812">
        <v>1844</v>
      </c>
    </row>
    <row r="1813" spans="1:36" ht="15" x14ac:dyDescent="0.2">
      <c r="A1813">
        <v>95</v>
      </c>
      <c r="B1813" s="3">
        <v>97193</v>
      </c>
      <c r="C1813" t="s">
        <v>293</v>
      </c>
      <c r="E1813" t="s">
        <v>294</v>
      </c>
      <c r="F1813" t="s">
        <v>2145</v>
      </c>
      <c r="G1813" t="s">
        <v>2146</v>
      </c>
      <c r="H1813" t="s">
        <v>93</v>
      </c>
      <c r="I1813" t="s">
        <v>296</v>
      </c>
      <c r="K1813" t="s">
        <v>2147</v>
      </c>
      <c r="M1813" t="s">
        <v>41</v>
      </c>
      <c r="Q1813" t="s">
        <v>42</v>
      </c>
      <c r="V1813" t="s">
        <v>841</v>
      </c>
      <c r="W1813" t="s">
        <v>640</v>
      </c>
      <c r="Y1813" t="s">
        <v>1957</v>
      </c>
      <c r="Z1813" s="3">
        <v>97193</v>
      </c>
      <c r="AA1813" t="s">
        <v>1958</v>
      </c>
      <c r="AB1813" t="s">
        <v>1959</v>
      </c>
      <c r="AC1813" t="s">
        <v>1960</v>
      </c>
      <c r="AD1813" t="s">
        <v>1961</v>
      </c>
      <c r="AE1813" t="s">
        <v>1962</v>
      </c>
      <c r="AF1813" t="s">
        <v>1963</v>
      </c>
      <c r="AG1813" t="s">
        <v>1964</v>
      </c>
      <c r="AH1813" t="s">
        <v>1965</v>
      </c>
      <c r="AI1813" t="s">
        <v>1966</v>
      </c>
      <c r="AJ1813">
        <v>1845</v>
      </c>
    </row>
    <row r="1814" spans="1:36" ht="15" x14ac:dyDescent="0.2">
      <c r="A1814">
        <v>96</v>
      </c>
      <c r="B1814" s="3">
        <v>97193</v>
      </c>
      <c r="C1814" t="s">
        <v>293</v>
      </c>
      <c r="E1814" t="s">
        <v>294</v>
      </c>
      <c r="F1814" t="s">
        <v>2148</v>
      </c>
      <c r="G1814" t="s">
        <v>2149</v>
      </c>
      <c r="H1814" t="s">
        <v>93</v>
      </c>
      <c r="I1814" t="s">
        <v>296</v>
      </c>
      <c r="K1814" t="s">
        <v>2150</v>
      </c>
      <c r="M1814" t="s">
        <v>41</v>
      </c>
      <c r="Q1814" t="s">
        <v>42</v>
      </c>
      <c r="V1814" t="s">
        <v>841</v>
      </c>
      <c r="W1814" t="s">
        <v>640</v>
      </c>
      <c r="Y1814" t="s">
        <v>1957</v>
      </c>
      <c r="Z1814" s="3">
        <v>97193</v>
      </c>
      <c r="AA1814" t="s">
        <v>1958</v>
      </c>
      <c r="AB1814" t="s">
        <v>1959</v>
      </c>
      <c r="AC1814" t="s">
        <v>1960</v>
      </c>
      <c r="AD1814" t="s">
        <v>1961</v>
      </c>
      <c r="AE1814" t="s">
        <v>1962</v>
      </c>
      <c r="AF1814" t="s">
        <v>1963</v>
      </c>
      <c r="AG1814" t="s">
        <v>1964</v>
      </c>
      <c r="AH1814" t="s">
        <v>1965</v>
      </c>
      <c r="AI1814" t="s">
        <v>1966</v>
      </c>
      <c r="AJ1814">
        <v>1846</v>
      </c>
    </row>
    <row r="1815" spans="1:36" ht="15" x14ac:dyDescent="0.2">
      <c r="A1815">
        <v>97</v>
      </c>
      <c r="B1815" s="3">
        <v>97193</v>
      </c>
      <c r="C1815" t="s">
        <v>293</v>
      </c>
      <c r="E1815" t="s">
        <v>294</v>
      </c>
      <c r="F1815" t="s">
        <v>2151</v>
      </c>
      <c r="G1815" t="s">
        <v>2149</v>
      </c>
      <c r="H1815" t="s">
        <v>93</v>
      </c>
      <c r="I1815" t="s">
        <v>296</v>
      </c>
      <c r="K1815" t="s">
        <v>2152</v>
      </c>
      <c r="M1815" t="s">
        <v>41</v>
      </c>
      <c r="Q1815" t="s">
        <v>42</v>
      </c>
      <c r="V1815" t="s">
        <v>841</v>
      </c>
      <c r="W1815" t="s">
        <v>640</v>
      </c>
      <c r="Y1815" t="s">
        <v>1957</v>
      </c>
      <c r="Z1815" s="3">
        <v>97193</v>
      </c>
      <c r="AA1815" t="s">
        <v>1958</v>
      </c>
      <c r="AB1815" t="s">
        <v>1959</v>
      </c>
      <c r="AC1815" t="s">
        <v>1960</v>
      </c>
      <c r="AD1815" t="s">
        <v>1961</v>
      </c>
      <c r="AE1815" t="s">
        <v>1962</v>
      </c>
      <c r="AF1815" t="s">
        <v>1963</v>
      </c>
      <c r="AG1815" t="s">
        <v>1964</v>
      </c>
      <c r="AH1815" t="s">
        <v>1965</v>
      </c>
      <c r="AI1815" t="s">
        <v>1966</v>
      </c>
      <c r="AJ1815">
        <v>1847</v>
      </c>
    </row>
    <row r="1816" spans="1:36" ht="15" x14ac:dyDescent="0.2">
      <c r="A1816">
        <v>98</v>
      </c>
      <c r="B1816" s="3">
        <v>97193</v>
      </c>
      <c r="C1816" t="s">
        <v>120</v>
      </c>
      <c r="E1816" t="s">
        <v>121</v>
      </c>
      <c r="F1816" t="s">
        <v>122</v>
      </c>
      <c r="G1816" t="s">
        <v>2153</v>
      </c>
      <c r="I1816" t="s">
        <v>232</v>
      </c>
      <c r="K1816" t="s">
        <v>2154</v>
      </c>
      <c r="M1816" t="s">
        <v>41</v>
      </c>
      <c r="Q1816" t="s">
        <v>42</v>
      </c>
      <c r="V1816" t="s">
        <v>841</v>
      </c>
      <c r="W1816" t="s">
        <v>640</v>
      </c>
      <c r="Y1816" t="s">
        <v>1957</v>
      </c>
      <c r="Z1816" s="3">
        <v>97193</v>
      </c>
      <c r="AA1816" t="s">
        <v>1958</v>
      </c>
      <c r="AB1816" t="s">
        <v>1959</v>
      </c>
      <c r="AC1816" t="s">
        <v>1960</v>
      </c>
      <c r="AD1816" t="s">
        <v>1961</v>
      </c>
      <c r="AE1816" t="s">
        <v>1962</v>
      </c>
      <c r="AF1816" t="s">
        <v>1963</v>
      </c>
      <c r="AG1816" t="s">
        <v>1964</v>
      </c>
      <c r="AH1816" t="s">
        <v>1965</v>
      </c>
      <c r="AI1816" t="s">
        <v>1966</v>
      </c>
      <c r="AJ1816">
        <v>1848</v>
      </c>
    </row>
    <row r="1817" spans="1:36" ht="15" x14ac:dyDescent="0.2">
      <c r="A1817">
        <v>99</v>
      </c>
      <c r="B1817" s="3">
        <v>97193</v>
      </c>
      <c r="C1817" t="s">
        <v>120</v>
      </c>
      <c r="E1817" t="s">
        <v>121</v>
      </c>
      <c r="F1817" t="s">
        <v>122</v>
      </c>
      <c r="G1817" t="s">
        <v>2153</v>
      </c>
      <c r="I1817" t="s">
        <v>232</v>
      </c>
      <c r="K1817" t="s">
        <v>2155</v>
      </c>
      <c r="M1817" t="s">
        <v>41</v>
      </c>
      <c r="Q1817" t="s">
        <v>42</v>
      </c>
      <c r="V1817" t="s">
        <v>841</v>
      </c>
      <c r="W1817" t="s">
        <v>640</v>
      </c>
      <c r="Y1817" t="s">
        <v>1957</v>
      </c>
      <c r="Z1817" s="3">
        <v>97193</v>
      </c>
      <c r="AA1817" t="s">
        <v>1958</v>
      </c>
      <c r="AB1817" t="s">
        <v>1959</v>
      </c>
      <c r="AC1817" t="s">
        <v>1960</v>
      </c>
      <c r="AD1817" t="s">
        <v>1961</v>
      </c>
      <c r="AE1817" t="s">
        <v>1962</v>
      </c>
      <c r="AF1817" t="s">
        <v>1963</v>
      </c>
      <c r="AG1817" t="s">
        <v>1964</v>
      </c>
      <c r="AH1817" t="s">
        <v>1965</v>
      </c>
      <c r="AI1817" t="s">
        <v>1966</v>
      </c>
      <c r="AJ1817">
        <v>1849</v>
      </c>
    </row>
    <row r="1818" spans="1:36" ht="15" x14ac:dyDescent="0.2">
      <c r="A1818">
        <v>100</v>
      </c>
      <c r="B1818" s="3">
        <v>97193</v>
      </c>
      <c r="C1818" t="s">
        <v>2156</v>
      </c>
      <c r="E1818" t="s">
        <v>2157</v>
      </c>
      <c r="F1818" t="s">
        <v>2158</v>
      </c>
      <c r="G1818" t="s">
        <v>2159</v>
      </c>
      <c r="H1818" t="s">
        <v>93</v>
      </c>
      <c r="I1818" t="s">
        <v>172</v>
      </c>
      <c r="K1818" t="s">
        <v>2160</v>
      </c>
      <c r="M1818" t="s">
        <v>41</v>
      </c>
      <c r="Q1818" t="s">
        <v>42</v>
      </c>
      <c r="V1818" t="s">
        <v>841</v>
      </c>
      <c r="W1818" t="s">
        <v>640</v>
      </c>
      <c r="Y1818" t="s">
        <v>1957</v>
      </c>
      <c r="Z1818" s="3">
        <v>97193</v>
      </c>
      <c r="AA1818" t="s">
        <v>1958</v>
      </c>
      <c r="AB1818" t="s">
        <v>1959</v>
      </c>
      <c r="AC1818" t="s">
        <v>1960</v>
      </c>
      <c r="AD1818" t="s">
        <v>1961</v>
      </c>
      <c r="AE1818" t="s">
        <v>1962</v>
      </c>
      <c r="AF1818" t="s">
        <v>1963</v>
      </c>
      <c r="AG1818" t="s">
        <v>1964</v>
      </c>
      <c r="AH1818" t="s">
        <v>1965</v>
      </c>
      <c r="AI1818" t="s">
        <v>1966</v>
      </c>
      <c r="AJ1818">
        <v>1850</v>
      </c>
    </row>
    <row r="1819" spans="1:36" ht="15" x14ac:dyDescent="0.2">
      <c r="A1819">
        <v>102</v>
      </c>
      <c r="B1819" s="3">
        <v>97193</v>
      </c>
      <c r="C1819" t="s">
        <v>457</v>
      </c>
      <c r="E1819" t="s">
        <v>458</v>
      </c>
      <c r="G1819" t="s">
        <v>2161</v>
      </c>
      <c r="H1819" t="s">
        <v>313</v>
      </c>
      <c r="I1819" t="s">
        <v>2087</v>
      </c>
      <c r="J1819" t="s">
        <v>2122</v>
      </c>
      <c r="M1819" t="s">
        <v>41</v>
      </c>
      <c r="Q1819" t="s">
        <v>42</v>
      </c>
      <c r="V1819" t="s">
        <v>841</v>
      </c>
      <c r="W1819" t="s">
        <v>640</v>
      </c>
      <c r="Y1819" t="s">
        <v>1957</v>
      </c>
      <c r="Z1819" s="3">
        <v>97193</v>
      </c>
      <c r="AA1819" t="s">
        <v>1958</v>
      </c>
      <c r="AB1819" t="s">
        <v>1959</v>
      </c>
      <c r="AC1819" t="s">
        <v>1960</v>
      </c>
      <c r="AD1819" t="s">
        <v>1961</v>
      </c>
      <c r="AE1819" t="s">
        <v>1962</v>
      </c>
      <c r="AF1819" t="s">
        <v>1963</v>
      </c>
      <c r="AG1819" t="s">
        <v>1964</v>
      </c>
      <c r="AH1819" t="s">
        <v>1965</v>
      </c>
      <c r="AI1819" t="s">
        <v>1966</v>
      </c>
      <c r="AJ1819">
        <v>1851</v>
      </c>
    </row>
    <row r="1820" spans="1:36" ht="15" x14ac:dyDescent="0.2">
      <c r="A1820">
        <v>103</v>
      </c>
      <c r="B1820" s="3">
        <v>97193</v>
      </c>
      <c r="C1820" t="s">
        <v>457</v>
      </c>
      <c r="E1820" t="s">
        <v>458</v>
      </c>
      <c r="H1820" t="s">
        <v>313</v>
      </c>
      <c r="I1820" t="s">
        <v>2162</v>
      </c>
      <c r="J1820" t="s">
        <v>2163</v>
      </c>
      <c r="M1820" t="s">
        <v>41</v>
      </c>
      <c r="Q1820" t="s">
        <v>42</v>
      </c>
      <c r="V1820" t="s">
        <v>841</v>
      </c>
      <c r="W1820" t="s">
        <v>640</v>
      </c>
      <c r="Y1820" t="s">
        <v>1957</v>
      </c>
      <c r="Z1820" s="3">
        <v>97193</v>
      </c>
      <c r="AA1820" t="s">
        <v>1958</v>
      </c>
      <c r="AB1820" t="s">
        <v>1959</v>
      </c>
      <c r="AC1820" t="s">
        <v>1960</v>
      </c>
      <c r="AD1820" t="s">
        <v>1961</v>
      </c>
      <c r="AE1820" t="s">
        <v>1962</v>
      </c>
      <c r="AF1820" t="s">
        <v>1963</v>
      </c>
      <c r="AG1820" t="s">
        <v>1964</v>
      </c>
      <c r="AH1820" t="s">
        <v>1965</v>
      </c>
      <c r="AI1820" t="s">
        <v>1966</v>
      </c>
      <c r="AJ1820">
        <v>1852</v>
      </c>
    </row>
    <row r="1821" spans="1:36" ht="15" x14ac:dyDescent="0.2">
      <c r="A1821">
        <v>104</v>
      </c>
      <c r="B1821" s="3">
        <v>97193</v>
      </c>
      <c r="C1821" t="s">
        <v>138</v>
      </c>
      <c r="E1821" t="s">
        <v>139</v>
      </c>
      <c r="H1821" t="s">
        <v>83</v>
      </c>
      <c r="I1821" t="s">
        <v>89</v>
      </c>
      <c r="J1821" t="s">
        <v>2129</v>
      </c>
      <c r="M1821" t="s">
        <v>41</v>
      </c>
      <c r="Q1821" t="s">
        <v>42</v>
      </c>
      <c r="V1821" t="s">
        <v>841</v>
      </c>
      <c r="W1821" t="s">
        <v>640</v>
      </c>
      <c r="Y1821" t="s">
        <v>1957</v>
      </c>
      <c r="Z1821" s="3">
        <v>97193</v>
      </c>
      <c r="AA1821" t="s">
        <v>1958</v>
      </c>
      <c r="AB1821" t="s">
        <v>1959</v>
      </c>
      <c r="AC1821" t="s">
        <v>1960</v>
      </c>
      <c r="AD1821" t="s">
        <v>1961</v>
      </c>
      <c r="AE1821" t="s">
        <v>1962</v>
      </c>
      <c r="AF1821" t="s">
        <v>1963</v>
      </c>
      <c r="AG1821" t="s">
        <v>1964</v>
      </c>
      <c r="AH1821" t="s">
        <v>1965</v>
      </c>
      <c r="AI1821" t="s">
        <v>1966</v>
      </c>
      <c r="AJ1821">
        <v>1853</v>
      </c>
    </row>
    <row r="1822" spans="1:36" ht="15" x14ac:dyDescent="0.2">
      <c r="A1822">
        <v>105</v>
      </c>
      <c r="B1822" s="3">
        <v>97193</v>
      </c>
      <c r="C1822" t="s">
        <v>138</v>
      </c>
      <c r="E1822" t="s">
        <v>139</v>
      </c>
      <c r="H1822" t="s">
        <v>83</v>
      </c>
      <c r="I1822" t="s">
        <v>89</v>
      </c>
      <c r="J1822" t="s">
        <v>2129</v>
      </c>
      <c r="M1822" t="s">
        <v>41</v>
      </c>
      <c r="Q1822" t="s">
        <v>42</v>
      </c>
      <c r="V1822" t="s">
        <v>841</v>
      </c>
      <c r="W1822" t="s">
        <v>640</v>
      </c>
      <c r="Y1822" t="s">
        <v>1957</v>
      </c>
      <c r="Z1822" s="3">
        <v>97193</v>
      </c>
      <c r="AA1822" t="s">
        <v>1958</v>
      </c>
      <c r="AB1822" t="s">
        <v>1959</v>
      </c>
      <c r="AC1822" t="s">
        <v>1960</v>
      </c>
      <c r="AD1822" t="s">
        <v>1961</v>
      </c>
      <c r="AE1822" t="s">
        <v>1962</v>
      </c>
      <c r="AF1822" t="s">
        <v>1963</v>
      </c>
      <c r="AG1822" t="s">
        <v>1964</v>
      </c>
      <c r="AH1822" t="s">
        <v>1965</v>
      </c>
      <c r="AI1822" t="s">
        <v>1966</v>
      </c>
      <c r="AJ1822">
        <v>1854</v>
      </c>
    </row>
    <row r="1823" spans="1:36" ht="15" x14ac:dyDescent="0.2">
      <c r="A1823">
        <v>106</v>
      </c>
      <c r="B1823" s="3">
        <v>97193</v>
      </c>
      <c r="C1823" t="s">
        <v>138</v>
      </c>
      <c r="E1823" t="s">
        <v>139</v>
      </c>
      <c r="H1823" t="s">
        <v>83</v>
      </c>
      <c r="I1823" t="s">
        <v>98</v>
      </c>
      <c r="J1823" t="s">
        <v>2164</v>
      </c>
      <c r="M1823" t="s">
        <v>41</v>
      </c>
      <c r="Q1823" t="s">
        <v>42</v>
      </c>
      <c r="V1823" t="s">
        <v>841</v>
      </c>
      <c r="W1823" t="s">
        <v>640</v>
      </c>
      <c r="Y1823" t="s">
        <v>1957</v>
      </c>
      <c r="Z1823" s="3">
        <v>97193</v>
      </c>
      <c r="AA1823" t="s">
        <v>1958</v>
      </c>
      <c r="AB1823" t="s">
        <v>1959</v>
      </c>
      <c r="AC1823" t="s">
        <v>1960</v>
      </c>
      <c r="AD1823" t="s">
        <v>1961</v>
      </c>
      <c r="AE1823" t="s">
        <v>1962</v>
      </c>
      <c r="AF1823" t="s">
        <v>1963</v>
      </c>
      <c r="AG1823" t="s">
        <v>1964</v>
      </c>
      <c r="AH1823" t="s">
        <v>1965</v>
      </c>
      <c r="AI1823" t="s">
        <v>1966</v>
      </c>
      <c r="AJ1823">
        <v>1855</v>
      </c>
    </row>
    <row r="1824" spans="1:36" ht="15" x14ac:dyDescent="0.2">
      <c r="A1824">
        <v>107</v>
      </c>
      <c r="B1824" s="3">
        <v>97193</v>
      </c>
      <c r="C1824" t="s">
        <v>307</v>
      </c>
      <c r="E1824" t="s">
        <v>308</v>
      </c>
      <c r="G1824" t="s">
        <v>2165</v>
      </c>
      <c r="H1824" t="s">
        <v>93</v>
      </c>
      <c r="I1824" t="s">
        <v>96</v>
      </c>
      <c r="J1824" t="s">
        <v>2166</v>
      </c>
      <c r="M1824" t="s">
        <v>60</v>
      </c>
      <c r="Q1824" t="s">
        <v>42</v>
      </c>
      <c r="V1824" t="s">
        <v>841</v>
      </c>
      <c r="W1824" t="s">
        <v>640</v>
      </c>
      <c r="Y1824" t="s">
        <v>1957</v>
      </c>
      <c r="Z1824" s="3">
        <v>97193</v>
      </c>
      <c r="AA1824" t="s">
        <v>1958</v>
      </c>
      <c r="AB1824" t="s">
        <v>1959</v>
      </c>
      <c r="AC1824" t="s">
        <v>1960</v>
      </c>
      <c r="AD1824" t="s">
        <v>1961</v>
      </c>
      <c r="AE1824" t="s">
        <v>1962</v>
      </c>
      <c r="AF1824" t="s">
        <v>1963</v>
      </c>
      <c r="AG1824" t="s">
        <v>1964</v>
      </c>
      <c r="AH1824" t="s">
        <v>1965</v>
      </c>
      <c r="AI1824" t="s">
        <v>1966</v>
      </c>
      <c r="AJ1824">
        <v>1856</v>
      </c>
    </row>
    <row r="1825" spans="1:36" ht="15" x14ac:dyDescent="0.2">
      <c r="A1825">
        <v>108</v>
      </c>
      <c r="B1825" s="3">
        <v>97193</v>
      </c>
      <c r="C1825" t="s">
        <v>314</v>
      </c>
      <c r="E1825" t="s">
        <v>315</v>
      </c>
      <c r="H1825" t="s">
        <v>93</v>
      </c>
      <c r="I1825" t="s">
        <v>155</v>
      </c>
      <c r="J1825" t="s">
        <v>2167</v>
      </c>
      <c r="M1825" t="s">
        <v>41</v>
      </c>
      <c r="Q1825" t="s">
        <v>42</v>
      </c>
      <c r="V1825" t="s">
        <v>841</v>
      </c>
      <c r="W1825" t="s">
        <v>640</v>
      </c>
      <c r="Y1825" t="s">
        <v>1957</v>
      </c>
      <c r="Z1825" s="3">
        <v>97193</v>
      </c>
      <c r="AA1825" t="s">
        <v>1958</v>
      </c>
      <c r="AB1825" t="s">
        <v>1959</v>
      </c>
      <c r="AC1825" t="s">
        <v>1960</v>
      </c>
      <c r="AD1825" t="s">
        <v>1961</v>
      </c>
      <c r="AE1825" t="s">
        <v>1962</v>
      </c>
      <c r="AF1825" t="s">
        <v>1963</v>
      </c>
      <c r="AG1825" t="s">
        <v>1964</v>
      </c>
      <c r="AH1825" t="s">
        <v>1965</v>
      </c>
      <c r="AI1825" t="s">
        <v>1966</v>
      </c>
      <c r="AJ1825">
        <v>1857</v>
      </c>
    </row>
    <row r="1826" spans="1:36" ht="15" x14ac:dyDescent="0.2">
      <c r="A1826">
        <v>109</v>
      </c>
      <c r="B1826" s="3">
        <v>97193</v>
      </c>
      <c r="C1826" t="s">
        <v>1051</v>
      </c>
      <c r="E1826" t="s">
        <v>1052</v>
      </c>
      <c r="H1826" t="s">
        <v>2168</v>
      </c>
      <c r="I1826" t="s">
        <v>155</v>
      </c>
      <c r="M1826" t="s">
        <v>119</v>
      </c>
      <c r="Q1826" t="s">
        <v>42</v>
      </c>
      <c r="V1826" t="s">
        <v>841</v>
      </c>
      <c r="W1826" t="s">
        <v>640</v>
      </c>
      <c r="Y1826" t="s">
        <v>1957</v>
      </c>
      <c r="Z1826" s="3">
        <v>97193</v>
      </c>
      <c r="AA1826" t="s">
        <v>1958</v>
      </c>
      <c r="AB1826" t="s">
        <v>1959</v>
      </c>
      <c r="AC1826" t="s">
        <v>1960</v>
      </c>
      <c r="AD1826" t="s">
        <v>1961</v>
      </c>
      <c r="AE1826" t="s">
        <v>1962</v>
      </c>
      <c r="AF1826" t="s">
        <v>1963</v>
      </c>
      <c r="AG1826" t="s">
        <v>1964</v>
      </c>
      <c r="AH1826" t="s">
        <v>1965</v>
      </c>
      <c r="AI1826" t="s">
        <v>1966</v>
      </c>
      <c r="AJ1826">
        <v>1858</v>
      </c>
    </row>
    <row r="1827" spans="1:36" ht="15" x14ac:dyDescent="0.2">
      <c r="A1827">
        <v>110</v>
      </c>
      <c r="B1827" s="3">
        <v>97193</v>
      </c>
      <c r="C1827" t="s">
        <v>1051</v>
      </c>
      <c r="E1827" t="s">
        <v>1052</v>
      </c>
      <c r="H1827" t="s">
        <v>2168</v>
      </c>
      <c r="I1827" t="s">
        <v>155</v>
      </c>
      <c r="M1827" t="s">
        <v>119</v>
      </c>
      <c r="Q1827" t="s">
        <v>42</v>
      </c>
      <c r="V1827" t="s">
        <v>841</v>
      </c>
      <c r="W1827" t="s">
        <v>640</v>
      </c>
      <c r="Y1827" t="s">
        <v>1957</v>
      </c>
      <c r="Z1827" s="3">
        <v>97193</v>
      </c>
      <c r="AA1827" t="s">
        <v>1958</v>
      </c>
      <c r="AB1827" t="s">
        <v>1959</v>
      </c>
      <c r="AC1827" t="s">
        <v>1960</v>
      </c>
      <c r="AD1827" t="s">
        <v>1961</v>
      </c>
      <c r="AE1827" t="s">
        <v>1962</v>
      </c>
      <c r="AF1827" t="s">
        <v>1963</v>
      </c>
      <c r="AG1827" t="s">
        <v>1964</v>
      </c>
      <c r="AH1827" t="s">
        <v>1965</v>
      </c>
      <c r="AI1827" t="s">
        <v>1966</v>
      </c>
      <c r="AJ1827">
        <v>1859</v>
      </c>
    </row>
    <row r="1828" spans="1:36" ht="15" x14ac:dyDescent="0.2">
      <c r="A1828">
        <v>111</v>
      </c>
      <c r="B1828" s="3">
        <v>97193</v>
      </c>
      <c r="C1828" t="s">
        <v>329</v>
      </c>
      <c r="E1828" t="s">
        <v>330</v>
      </c>
      <c r="G1828" t="s">
        <v>2169</v>
      </c>
      <c r="H1828" t="s">
        <v>313</v>
      </c>
      <c r="I1828" t="s">
        <v>155</v>
      </c>
      <c r="J1828" t="s">
        <v>2170</v>
      </c>
      <c r="M1828" t="s">
        <v>41</v>
      </c>
      <c r="Q1828" t="s">
        <v>42</v>
      </c>
      <c r="V1828" t="s">
        <v>841</v>
      </c>
      <c r="W1828" t="s">
        <v>640</v>
      </c>
      <c r="Y1828" t="s">
        <v>1957</v>
      </c>
      <c r="Z1828" s="3">
        <v>97193</v>
      </c>
      <c r="AA1828" t="s">
        <v>1958</v>
      </c>
      <c r="AB1828" t="s">
        <v>1959</v>
      </c>
      <c r="AC1828" t="s">
        <v>1960</v>
      </c>
      <c r="AD1828" t="s">
        <v>1961</v>
      </c>
      <c r="AE1828" t="s">
        <v>1962</v>
      </c>
      <c r="AF1828" t="s">
        <v>1963</v>
      </c>
      <c r="AG1828" t="s">
        <v>1964</v>
      </c>
      <c r="AH1828" t="s">
        <v>1965</v>
      </c>
      <c r="AI1828" t="s">
        <v>1966</v>
      </c>
      <c r="AJ1828">
        <v>1860</v>
      </c>
    </row>
    <row r="1829" spans="1:36" ht="15" x14ac:dyDescent="0.2">
      <c r="A1829">
        <v>112</v>
      </c>
      <c r="B1829" s="3">
        <v>97193</v>
      </c>
      <c r="C1829" t="s">
        <v>326</v>
      </c>
      <c r="E1829" t="s">
        <v>327</v>
      </c>
      <c r="H1829" t="s">
        <v>83</v>
      </c>
      <c r="I1829" t="s">
        <v>89</v>
      </c>
      <c r="J1829" t="s">
        <v>2171</v>
      </c>
      <c r="M1829" t="s">
        <v>41</v>
      </c>
      <c r="Q1829" t="s">
        <v>42</v>
      </c>
      <c r="V1829" t="s">
        <v>841</v>
      </c>
      <c r="W1829" t="s">
        <v>640</v>
      </c>
      <c r="Y1829" t="s">
        <v>1957</v>
      </c>
      <c r="Z1829" s="3">
        <v>97193</v>
      </c>
      <c r="AA1829" t="s">
        <v>1958</v>
      </c>
      <c r="AB1829" t="s">
        <v>1959</v>
      </c>
      <c r="AC1829" t="s">
        <v>1960</v>
      </c>
      <c r="AD1829" t="s">
        <v>1961</v>
      </c>
      <c r="AE1829" t="s">
        <v>1962</v>
      </c>
      <c r="AF1829" t="s">
        <v>1963</v>
      </c>
      <c r="AG1829" t="s">
        <v>1964</v>
      </c>
      <c r="AH1829" t="s">
        <v>1965</v>
      </c>
      <c r="AI1829" t="s">
        <v>1966</v>
      </c>
      <c r="AJ1829">
        <v>1861</v>
      </c>
    </row>
    <row r="1830" spans="1:36" ht="15" x14ac:dyDescent="0.2">
      <c r="A1830">
        <v>113</v>
      </c>
      <c r="B1830" s="3">
        <v>97193</v>
      </c>
      <c r="C1830" t="s">
        <v>326</v>
      </c>
      <c r="E1830" t="s">
        <v>327</v>
      </c>
      <c r="H1830" t="s">
        <v>83</v>
      </c>
      <c r="I1830" t="s">
        <v>89</v>
      </c>
      <c r="J1830" t="s">
        <v>2171</v>
      </c>
      <c r="M1830" t="s">
        <v>41</v>
      </c>
      <c r="Q1830" t="s">
        <v>42</v>
      </c>
      <c r="V1830" t="s">
        <v>841</v>
      </c>
      <c r="W1830" t="s">
        <v>640</v>
      </c>
      <c r="Y1830" t="s">
        <v>1957</v>
      </c>
      <c r="Z1830" s="3">
        <v>97193</v>
      </c>
      <c r="AA1830" t="s">
        <v>1958</v>
      </c>
      <c r="AB1830" t="s">
        <v>1959</v>
      </c>
      <c r="AC1830" t="s">
        <v>1960</v>
      </c>
      <c r="AD1830" t="s">
        <v>1961</v>
      </c>
      <c r="AE1830" t="s">
        <v>1962</v>
      </c>
      <c r="AF1830" t="s">
        <v>1963</v>
      </c>
      <c r="AG1830" t="s">
        <v>1964</v>
      </c>
      <c r="AH1830" t="s">
        <v>1965</v>
      </c>
      <c r="AI1830" t="s">
        <v>1966</v>
      </c>
      <c r="AJ1830">
        <v>1862</v>
      </c>
    </row>
    <row r="1831" spans="1:36" ht="15" x14ac:dyDescent="0.2">
      <c r="A1831">
        <v>114</v>
      </c>
      <c r="B1831" s="3">
        <v>97193</v>
      </c>
      <c r="C1831" t="s">
        <v>326</v>
      </c>
      <c r="E1831" t="s">
        <v>327</v>
      </c>
      <c r="H1831" t="s">
        <v>83</v>
      </c>
      <c r="I1831" t="s">
        <v>89</v>
      </c>
      <c r="J1831" t="s">
        <v>2171</v>
      </c>
      <c r="M1831" t="s">
        <v>41</v>
      </c>
      <c r="Q1831" t="s">
        <v>42</v>
      </c>
      <c r="V1831" t="s">
        <v>841</v>
      </c>
      <c r="W1831" t="s">
        <v>640</v>
      </c>
      <c r="Y1831" t="s">
        <v>1957</v>
      </c>
      <c r="Z1831" s="3">
        <v>97193</v>
      </c>
      <c r="AA1831" t="s">
        <v>1958</v>
      </c>
      <c r="AB1831" t="s">
        <v>1959</v>
      </c>
      <c r="AC1831" t="s">
        <v>1960</v>
      </c>
      <c r="AD1831" t="s">
        <v>1961</v>
      </c>
      <c r="AE1831" t="s">
        <v>1962</v>
      </c>
      <c r="AF1831" t="s">
        <v>1963</v>
      </c>
      <c r="AG1831" t="s">
        <v>1964</v>
      </c>
      <c r="AH1831" t="s">
        <v>1965</v>
      </c>
      <c r="AI1831" t="s">
        <v>1966</v>
      </c>
      <c r="AJ1831">
        <v>1863</v>
      </c>
    </row>
    <row r="1832" spans="1:36" ht="15" x14ac:dyDescent="0.2">
      <c r="A1832">
        <v>115</v>
      </c>
      <c r="B1832" s="3">
        <v>97193</v>
      </c>
      <c r="C1832" t="s">
        <v>326</v>
      </c>
      <c r="E1832" t="s">
        <v>327</v>
      </c>
      <c r="H1832" t="s">
        <v>83</v>
      </c>
      <c r="I1832" t="s">
        <v>89</v>
      </c>
      <c r="J1832" t="s">
        <v>2171</v>
      </c>
      <c r="M1832" t="s">
        <v>41</v>
      </c>
      <c r="Q1832" t="s">
        <v>42</v>
      </c>
      <c r="V1832" t="s">
        <v>841</v>
      </c>
      <c r="W1832" t="s">
        <v>640</v>
      </c>
      <c r="Y1832" t="s">
        <v>1957</v>
      </c>
      <c r="Z1832" s="3">
        <v>97193</v>
      </c>
      <c r="AA1832" t="s">
        <v>1958</v>
      </c>
      <c r="AB1832" t="s">
        <v>1959</v>
      </c>
      <c r="AC1832" t="s">
        <v>1960</v>
      </c>
      <c r="AD1832" t="s">
        <v>1961</v>
      </c>
      <c r="AE1832" t="s">
        <v>1962</v>
      </c>
      <c r="AF1832" t="s">
        <v>1963</v>
      </c>
      <c r="AG1832" t="s">
        <v>1964</v>
      </c>
      <c r="AH1832" t="s">
        <v>1965</v>
      </c>
      <c r="AI1832" t="s">
        <v>1966</v>
      </c>
      <c r="AJ1832">
        <v>1864</v>
      </c>
    </row>
    <row r="1833" spans="1:36" ht="15" x14ac:dyDescent="0.2">
      <c r="A1833">
        <v>116</v>
      </c>
      <c r="B1833" s="3">
        <v>97193</v>
      </c>
      <c r="C1833" t="s">
        <v>326</v>
      </c>
      <c r="E1833" t="s">
        <v>327</v>
      </c>
      <c r="H1833" t="s">
        <v>83</v>
      </c>
      <c r="I1833" t="s">
        <v>89</v>
      </c>
      <c r="J1833" t="s">
        <v>2171</v>
      </c>
      <c r="M1833" t="s">
        <v>41</v>
      </c>
      <c r="Q1833" t="s">
        <v>42</v>
      </c>
      <c r="V1833" t="s">
        <v>841</v>
      </c>
      <c r="W1833" t="s">
        <v>640</v>
      </c>
      <c r="Y1833" t="s">
        <v>1957</v>
      </c>
      <c r="Z1833" s="3">
        <v>97193</v>
      </c>
      <c r="AA1833" t="s">
        <v>1958</v>
      </c>
      <c r="AB1833" t="s">
        <v>1959</v>
      </c>
      <c r="AC1833" t="s">
        <v>1960</v>
      </c>
      <c r="AD1833" t="s">
        <v>1961</v>
      </c>
      <c r="AE1833" t="s">
        <v>1962</v>
      </c>
      <c r="AF1833" t="s">
        <v>1963</v>
      </c>
      <c r="AG1833" t="s">
        <v>1964</v>
      </c>
      <c r="AH1833" t="s">
        <v>1965</v>
      </c>
      <c r="AI1833" t="s">
        <v>1966</v>
      </c>
      <c r="AJ1833">
        <v>1865</v>
      </c>
    </row>
    <row r="1834" spans="1:36" ht="15" x14ac:dyDescent="0.2">
      <c r="A1834">
        <v>117</v>
      </c>
      <c r="B1834" s="3">
        <v>97193</v>
      </c>
      <c r="C1834" t="s">
        <v>149</v>
      </c>
      <c r="E1834" t="s">
        <v>150</v>
      </c>
      <c r="H1834" t="s">
        <v>154</v>
      </c>
      <c r="I1834" t="s">
        <v>96</v>
      </c>
      <c r="M1834" t="s">
        <v>41</v>
      </c>
      <c r="Q1834" t="s">
        <v>42</v>
      </c>
      <c r="V1834" t="s">
        <v>841</v>
      </c>
      <c r="W1834" t="s">
        <v>640</v>
      </c>
      <c r="Y1834" t="s">
        <v>1957</v>
      </c>
      <c r="Z1834" s="3">
        <v>97193</v>
      </c>
      <c r="AA1834" t="s">
        <v>1958</v>
      </c>
      <c r="AB1834" t="s">
        <v>1959</v>
      </c>
      <c r="AC1834" t="s">
        <v>1960</v>
      </c>
      <c r="AD1834" t="s">
        <v>1961</v>
      </c>
      <c r="AE1834" t="s">
        <v>1962</v>
      </c>
      <c r="AF1834" t="s">
        <v>1963</v>
      </c>
      <c r="AG1834" t="s">
        <v>1964</v>
      </c>
      <c r="AH1834" t="s">
        <v>1965</v>
      </c>
      <c r="AI1834" t="s">
        <v>1966</v>
      </c>
      <c r="AJ1834">
        <v>1866</v>
      </c>
    </row>
    <row r="1835" spans="1:36" ht="15" x14ac:dyDescent="0.2">
      <c r="A1835">
        <v>118</v>
      </c>
      <c r="B1835" s="3">
        <v>97193</v>
      </c>
      <c r="C1835" t="s">
        <v>2172</v>
      </c>
      <c r="E1835" t="s">
        <v>2173</v>
      </c>
      <c r="H1835" t="s">
        <v>2174</v>
      </c>
      <c r="I1835" t="s">
        <v>96</v>
      </c>
      <c r="J1835" t="s">
        <v>2175</v>
      </c>
      <c r="M1835" t="s">
        <v>41</v>
      </c>
      <c r="Q1835" t="s">
        <v>42</v>
      </c>
      <c r="V1835" t="s">
        <v>841</v>
      </c>
      <c r="W1835" t="s">
        <v>640</v>
      </c>
      <c r="Y1835" t="s">
        <v>1957</v>
      </c>
      <c r="Z1835" s="3">
        <v>97193</v>
      </c>
      <c r="AA1835" t="s">
        <v>1958</v>
      </c>
      <c r="AB1835" t="s">
        <v>1959</v>
      </c>
      <c r="AC1835" t="s">
        <v>1960</v>
      </c>
      <c r="AD1835" t="s">
        <v>1961</v>
      </c>
      <c r="AE1835" t="s">
        <v>1962</v>
      </c>
      <c r="AF1835" t="s">
        <v>1963</v>
      </c>
      <c r="AG1835" t="s">
        <v>1964</v>
      </c>
      <c r="AH1835" t="s">
        <v>1965</v>
      </c>
      <c r="AI1835" t="s">
        <v>1966</v>
      </c>
      <c r="AJ1835">
        <v>1867</v>
      </c>
    </row>
    <row r="1836" spans="1:36" ht="15" x14ac:dyDescent="0.2">
      <c r="A1836">
        <v>119</v>
      </c>
      <c r="B1836" s="3">
        <v>97193</v>
      </c>
      <c r="C1836" t="s">
        <v>299</v>
      </c>
      <c r="E1836" t="s">
        <v>300</v>
      </c>
      <c r="G1836" t="s">
        <v>2176</v>
      </c>
      <c r="H1836" t="s">
        <v>93</v>
      </c>
      <c r="M1836" t="s">
        <v>41</v>
      </c>
      <c r="Q1836" t="s">
        <v>42</v>
      </c>
      <c r="V1836" t="s">
        <v>841</v>
      </c>
      <c r="W1836" t="s">
        <v>640</v>
      </c>
      <c r="Y1836" t="s">
        <v>1957</v>
      </c>
      <c r="Z1836" s="3">
        <v>97193</v>
      </c>
      <c r="AA1836" t="s">
        <v>1958</v>
      </c>
      <c r="AB1836" t="s">
        <v>1959</v>
      </c>
      <c r="AC1836" t="s">
        <v>1960</v>
      </c>
      <c r="AD1836" t="s">
        <v>1961</v>
      </c>
      <c r="AE1836" t="s">
        <v>1962</v>
      </c>
      <c r="AF1836" t="s">
        <v>1963</v>
      </c>
      <c r="AG1836" t="s">
        <v>1964</v>
      </c>
      <c r="AH1836" t="s">
        <v>1965</v>
      </c>
      <c r="AI1836" t="s">
        <v>1966</v>
      </c>
      <c r="AJ1836">
        <v>1868</v>
      </c>
    </row>
    <row r="1837" spans="1:36" ht="15" x14ac:dyDescent="0.2">
      <c r="A1837">
        <v>120</v>
      </c>
      <c r="B1837" s="3">
        <v>97193</v>
      </c>
      <c r="C1837" t="s">
        <v>161</v>
      </c>
      <c r="E1837" t="s">
        <v>162</v>
      </c>
      <c r="F1837" t="s">
        <v>163</v>
      </c>
      <c r="G1837" t="s">
        <v>2177</v>
      </c>
      <c r="I1837" t="s">
        <v>96</v>
      </c>
      <c r="K1837" t="s">
        <v>2178</v>
      </c>
      <c r="M1837" t="s">
        <v>41</v>
      </c>
      <c r="Q1837" t="s">
        <v>42</v>
      </c>
      <c r="V1837" t="s">
        <v>841</v>
      </c>
      <c r="W1837" t="s">
        <v>640</v>
      </c>
      <c r="Y1837" t="s">
        <v>1957</v>
      </c>
      <c r="Z1837" s="3">
        <v>97193</v>
      </c>
      <c r="AA1837" t="s">
        <v>1958</v>
      </c>
      <c r="AB1837" t="s">
        <v>1959</v>
      </c>
      <c r="AC1837" t="s">
        <v>1960</v>
      </c>
      <c r="AD1837" t="s">
        <v>1961</v>
      </c>
      <c r="AE1837" t="s">
        <v>1962</v>
      </c>
      <c r="AF1837" t="s">
        <v>1963</v>
      </c>
      <c r="AG1837" t="s">
        <v>1964</v>
      </c>
      <c r="AH1837" t="s">
        <v>1965</v>
      </c>
      <c r="AI1837" t="s">
        <v>1966</v>
      </c>
      <c r="AJ1837">
        <v>1869</v>
      </c>
    </row>
    <row r="1838" spans="1:36" ht="15" x14ac:dyDescent="0.2">
      <c r="A1838">
        <v>121</v>
      </c>
      <c r="B1838" s="3">
        <v>97193</v>
      </c>
      <c r="C1838" t="s">
        <v>166</v>
      </c>
      <c r="E1838" t="s">
        <v>167</v>
      </c>
      <c r="G1838" t="s">
        <v>2179</v>
      </c>
      <c r="H1838" t="s">
        <v>93</v>
      </c>
      <c r="I1838" t="s">
        <v>155</v>
      </c>
      <c r="J1838" t="s">
        <v>2180</v>
      </c>
      <c r="M1838" t="s">
        <v>41</v>
      </c>
      <c r="Q1838" t="s">
        <v>42</v>
      </c>
      <c r="V1838" t="s">
        <v>841</v>
      </c>
      <c r="W1838" t="s">
        <v>640</v>
      </c>
      <c r="Y1838" t="s">
        <v>1957</v>
      </c>
      <c r="Z1838" s="3">
        <v>97193</v>
      </c>
      <c r="AA1838" t="s">
        <v>1958</v>
      </c>
      <c r="AB1838" t="s">
        <v>1959</v>
      </c>
      <c r="AC1838" t="s">
        <v>1960</v>
      </c>
      <c r="AD1838" t="s">
        <v>1961</v>
      </c>
      <c r="AE1838" t="s">
        <v>1962</v>
      </c>
      <c r="AF1838" t="s">
        <v>1963</v>
      </c>
      <c r="AG1838" t="s">
        <v>1964</v>
      </c>
      <c r="AH1838" t="s">
        <v>1965</v>
      </c>
      <c r="AI1838" t="s">
        <v>1966</v>
      </c>
      <c r="AJ1838">
        <v>1870</v>
      </c>
    </row>
    <row r="1839" spans="1:36" ht="15" x14ac:dyDescent="0.2">
      <c r="A1839">
        <v>122</v>
      </c>
      <c r="B1839" s="3">
        <v>97193</v>
      </c>
      <c r="C1839" t="s">
        <v>166</v>
      </c>
      <c r="E1839" t="s">
        <v>167</v>
      </c>
      <c r="G1839" t="s">
        <v>2179</v>
      </c>
      <c r="H1839" t="s">
        <v>93</v>
      </c>
      <c r="I1839" t="s">
        <v>155</v>
      </c>
      <c r="J1839" t="s">
        <v>2180</v>
      </c>
      <c r="M1839" t="s">
        <v>41</v>
      </c>
      <c r="Q1839" t="s">
        <v>42</v>
      </c>
      <c r="V1839" t="s">
        <v>841</v>
      </c>
      <c r="W1839" t="s">
        <v>640</v>
      </c>
      <c r="Y1839" t="s">
        <v>1957</v>
      </c>
      <c r="Z1839" s="3">
        <v>97193</v>
      </c>
      <c r="AA1839" t="s">
        <v>1958</v>
      </c>
      <c r="AB1839" t="s">
        <v>1959</v>
      </c>
      <c r="AC1839" t="s">
        <v>1960</v>
      </c>
      <c r="AD1839" t="s">
        <v>1961</v>
      </c>
      <c r="AE1839" t="s">
        <v>1962</v>
      </c>
      <c r="AF1839" t="s">
        <v>1963</v>
      </c>
      <c r="AG1839" t="s">
        <v>1964</v>
      </c>
      <c r="AH1839" t="s">
        <v>1965</v>
      </c>
      <c r="AI1839" t="s">
        <v>1966</v>
      </c>
      <c r="AJ1839">
        <v>1871</v>
      </c>
    </row>
    <row r="1840" spans="1:36" ht="15" x14ac:dyDescent="0.2">
      <c r="A1840">
        <v>123</v>
      </c>
      <c r="B1840" s="3">
        <v>97193</v>
      </c>
      <c r="C1840" t="s">
        <v>166</v>
      </c>
      <c r="E1840" t="s">
        <v>167</v>
      </c>
      <c r="G1840" t="s">
        <v>2179</v>
      </c>
      <c r="H1840" t="s">
        <v>93</v>
      </c>
      <c r="I1840" t="s">
        <v>155</v>
      </c>
      <c r="J1840" t="s">
        <v>2180</v>
      </c>
      <c r="M1840" t="s">
        <v>41</v>
      </c>
      <c r="Q1840" t="s">
        <v>42</v>
      </c>
      <c r="V1840" t="s">
        <v>841</v>
      </c>
      <c r="W1840" t="s">
        <v>640</v>
      </c>
      <c r="Y1840" t="s">
        <v>1957</v>
      </c>
      <c r="Z1840" s="3">
        <v>97193</v>
      </c>
      <c r="AA1840" t="s">
        <v>1958</v>
      </c>
      <c r="AB1840" t="s">
        <v>1959</v>
      </c>
      <c r="AC1840" t="s">
        <v>1960</v>
      </c>
      <c r="AD1840" t="s">
        <v>1961</v>
      </c>
      <c r="AE1840" t="s">
        <v>1962</v>
      </c>
      <c r="AF1840" t="s">
        <v>1963</v>
      </c>
      <c r="AG1840" t="s">
        <v>1964</v>
      </c>
      <c r="AH1840" t="s">
        <v>1965</v>
      </c>
      <c r="AI1840" t="s">
        <v>1966</v>
      </c>
      <c r="AJ1840">
        <v>1872</v>
      </c>
    </row>
    <row r="1841" spans="1:36" ht="15" x14ac:dyDescent="0.2">
      <c r="A1841">
        <v>124</v>
      </c>
      <c r="B1841" s="3">
        <v>97193</v>
      </c>
      <c r="C1841" t="s">
        <v>166</v>
      </c>
      <c r="E1841" t="s">
        <v>167</v>
      </c>
      <c r="G1841" t="s">
        <v>2179</v>
      </c>
      <c r="H1841" t="s">
        <v>93</v>
      </c>
      <c r="I1841" t="s">
        <v>155</v>
      </c>
      <c r="J1841" t="s">
        <v>2180</v>
      </c>
      <c r="M1841" t="s">
        <v>41</v>
      </c>
      <c r="Q1841" t="s">
        <v>42</v>
      </c>
      <c r="V1841" t="s">
        <v>841</v>
      </c>
      <c r="W1841" t="s">
        <v>640</v>
      </c>
      <c r="Y1841" t="s">
        <v>1957</v>
      </c>
      <c r="Z1841" s="3">
        <v>97193</v>
      </c>
      <c r="AA1841" t="s">
        <v>1958</v>
      </c>
      <c r="AB1841" t="s">
        <v>1959</v>
      </c>
      <c r="AC1841" t="s">
        <v>1960</v>
      </c>
      <c r="AD1841" t="s">
        <v>1961</v>
      </c>
      <c r="AE1841" t="s">
        <v>1962</v>
      </c>
      <c r="AF1841" t="s">
        <v>1963</v>
      </c>
      <c r="AG1841" t="s">
        <v>1964</v>
      </c>
      <c r="AH1841" t="s">
        <v>1965</v>
      </c>
      <c r="AI1841" t="s">
        <v>1966</v>
      </c>
      <c r="AJ1841">
        <v>1873</v>
      </c>
    </row>
    <row r="1842" spans="1:36" ht="15" x14ac:dyDescent="0.2">
      <c r="A1842">
        <v>125</v>
      </c>
      <c r="B1842" s="3">
        <v>97193</v>
      </c>
      <c r="C1842" t="s">
        <v>166</v>
      </c>
      <c r="E1842" t="s">
        <v>167</v>
      </c>
      <c r="G1842" t="s">
        <v>2179</v>
      </c>
      <c r="H1842" t="s">
        <v>93</v>
      </c>
      <c r="I1842" t="s">
        <v>155</v>
      </c>
      <c r="J1842" t="s">
        <v>2180</v>
      </c>
      <c r="M1842" t="s">
        <v>41</v>
      </c>
      <c r="Q1842" t="s">
        <v>42</v>
      </c>
      <c r="V1842" t="s">
        <v>841</v>
      </c>
      <c r="W1842" t="s">
        <v>640</v>
      </c>
      <c r="Y1842" t="s">
        <v>1957</v>
      </c>
      <c r="Z1842" s="3">
        <v>97193</v>
      </c>
      <c r="AA1842" t="s">
        <v>1958</v>
      </c>
      <c r="AB1842" t="s">
        <v>1959</v>
      </c>
      <c r="AC1842" t="s">
        <v>1960</v>
      </c>
      <c r="AD1842" t="s">
        <v>1961</v>
      </c>
      <c r="AE1842" t="s">
        <v>1962</v>
      </c>
      <c r="AF1842" t="s">
        <v>1963</v>
      </c>
      <c r="AG1842" t="s">
        <v>1964</v>
      </c>
      <c r="AH1842" t="s">
        <v>1965</v>
      </c>
      <c r="AI1842" t="s">
        <v>1966</v>
      </c>
      <c r="AJ1842">
        <v>1874</v>
      </c>
    </row>
    <row r="1843" spans="1:36" ht="15" x14ac:dyDescent="0.2">
      <c r="A1843">
        <v>126</v>
      </c>
      <c r="B1843" s="3">
        <v>97193</v>
      </c>
      <c r="C1843" t="s">
        <v>166</v>
      </c>
      <c r="E1843" t="s">
        <v>167</v>
      </c>
      <c r="G1843" t="s">
        <v>2179</v>
      </c>
      <c r="H1843" t="s">
        <v>93</v>
      </c>
      <c r="I1843" t="s">
        <v>155</v>
      </c>
      <c r="J1843" t="s">
        <v>2180</v>
      </c>
      <c r="M1843" t="s">
        <v>41</v>
      </c>
      <c r="Q1843" t="s">
        <v>42</v>
      </c>
      <c r="V1843" t="s">
        <v>841</v>
      </c>
      <c r="W1843" t="s">
        <v>640</v>
      </c>
      <c r="Y1843" t="s">
        <v>1957</v>
      </c>
      <c r="Z1843" s="3">
        <v>97193</v>
      </c>
      <c r="AA1843" t="s">
        <v>1958</v>
      </c>
      <c r="AB1843" t="s">
        <v>1959</v>
      </c>
      <c r="AC1843" t="s">
        <v>1960</v>
      </c>
      <c r="AD1843" t="s">
        <v>1961</v>
      </c>
      <c r="AE1843" t="s">
        <v>1962</v>
      </c>
      <c r="AF1843" t="s">
        <v>1963</v>
      </c>
      <c r="AG1843" t="s">
        <v>1964</v>
      </c>
      <c r="AH1843" t="s">
        <v>1965</v>
      </c>
      <c r="AI1843" t="s">
        <v>1966</v>
      </c>
      <c r="AJ1843">
        <v>1875</v>
      </c>
    </row>
    <row r="1844" spans="1:36" ht="15" x14ac:dyDescent="0.2">
      <c r="A1844">
        <v>127</v>
      </c>
      <c r="B1844" s="3">
        <v>97193</v>
      </c>
      <c r="C1844" t="s">
        <v>166</v>
      </c>
      <c r="E1844" t="s">
        <v>167</v>
      </c>
      <c r="G1844" t="s">
        <v>2179</v>
      </c>
      <c r="H1844" t="s">
        <v>93</v>
      </c>
      <c r="I1844" t="s">
        <v>155</v>
      </c>
      <c r="J1844" t="s">
        <v>2180</v>
      </c>
      <c r="M1844" t="s">
        <v>41</v>
      </c>
      <c r="Q1844" t="s">
        <v>42</v>
      </c>
      <c r="V1844" t="s">
        <v>841</v>
      </c>
      <c r="W1844" t="s">
        <v>640</v>
      </c>
      <c r="Y1844" t="s">
        <v>1957</v>
      </c>
      <c r="Z1844" s="3">
        <v>97193</v>
      </c>
      <c r="AA1844" t="s">
        <v>1958</v>
      </c>
      <c r="AB1844" t="s">
        <v>1959</v>
      </c>
      <c r="AC1844" t="s">
        <v>1960</v>
      </c>
      <c r="AD1844" t="s">
        <v>1961</v>
      </c>
      <c r="AE1844" t="s">
        <v>1962</v>
      </c>
      <c r="AF1844" t="s">
        <v>1963</v>
      </c>
      <c r="AG1844" t="s">
        <v>1964</v>
      </c>
      <c r="AH1844" t="s">
        <v>1965</v>
      </c>
      <c r="AI1844" t="s">
        <v>1966</v>
      </c>
      <c r="AJ1844">
        <v>1876</v>
      </c>
    </row>
    <row r="1845" spans="1:36" ht="15" x14ac:dyDescent="0.2">
      <c r="A1845">
        <v>128</v>
      </c>
      <c r="B1845" s="3">
        <v>97193</v>
      </c>
      <c r="C1845" t="s">
        <v>166</v>
      </c>
      <c r="E1845" t="s">
        <v>167</v>
      </c>
      <c r="G1845" t="s">
        <v>2179</v>
      </c>
      <c r="H1845" t="s">
        <v>93</v>
      </c>
      <c r="I1845" t="s">
        <v>155</v>
      </c>
      <c r="J1845" t="s">
        <v>2180</v>
      </c>
      <c r="M1845" t="s">
        <v>41</v>
      </c>
      <c r="Q1845" t="s">
        <v>42</v>
      </c>
      <c r="V1845" t="s">
        <v>841</v>
      </c>
      <c r="W1845" t="s">
        <v>640</v>
      </c>
      <c r="Y1845" t="s">
        <v>1957</v>
      </c>
      <c r="Z1845" s="3">
        <v>97193</v>
      </c>
      <c r="AA1845" t="s">
        <v>1958</v>
      </c>
      <c r="AB1845" t="s">
        <v>1959</v>
      </c>
      <c r="AC1845" t="s">
        <v>1960</v>
      </c>
      <c r="AD1845" t="s">
        <v>1961</v>
      </c>
      <c r="AE1845" t="s">
        <v>1962</v>
      </c>
      <c r="AF1845" t="s">
        <v>1963</v>
      </c>
      <c r="AG1845" t="s">
        <v>1964</v>
      </c>
      <c r="AH1845" t="s">
        <v>1965</v>
      </c>
      <c r="AI1845" t="s">
        <v>1966</v>
      </c>
      <c r="AJ1845">
        <v>1877</v>
      </c>
    </row>
    <row r="1846" spans="1:36" ht="15" x14ac:dyDescent="0.2">
      <c r="A1846">
        <v>129</v>
      </c>
      <c r="B1846" s="3">
        <v>97193</v>
      </c>
      <c r="C1846" t="s">
        <v>166</v>
      </c>
      <c r="E1846" t="s">
        <v>167</v>
      </c>
      <c r="G1846" t="s">
        <v>2179</v>
      </c>
      <c r="H1846" t="s">
        <v>93</v>
      </c>
      <c r="I1846" t="s">
        <v>155</v>
      </c>
      <c r="J1846" t="s">
        <v>2180</v>
      </c>
      <c r="M1846" t="s">
        <v>41</v>
      </c>
      <c r="Q1846" t="s">
        <v>42</v>
      </c>
      <c r="V1846" t="s">
        <v>841</v>
      </c>
      <c r="W1846" t="s">
        <v>640</v>
      </c>
      <c r="Y1846" t="s">
        <v>1957</v>
      </c>
      <c r="Z1846" s="3">
        <v>97193</v>
      </c>
      <c r="AA1846" t="s">
        <v>1958</v>
      </c>
      <c r="AB1846" t="s">
        <v>1959</v>
      </c>
      <c r="AC1846" t="s">
        <v>1960</v>
      </c>
      <c r="AD1846" t="s">
        <v>1961</v>
      </c>
      <c r="AE1846" t="s">
        <v>1962</v>
      </c>
      <c r="AF1846" t="s">
        <v>1963</v>
      </c>
      <c r="AG1846" t="s">
        <v>1964</v>
      </c>
      <c r="AH1846" t="s">
        <v>1965</v>
      </c>
      <c r="AI1846" t="s">
        <v>1966</v>
      </c>
      <c r="AJ1846">
        <v>1878</v>
      </c>
    </row>
    <row r="1847" spans="1:36" ht="15" x14ac:dyDescent="0.2">
      <c r="A1847">
        <v>130</v>
      </c>
      <c r="B1847" s="3">
        <v>97193</v>
      </c>
      <c r="C1847" t="s">
        <v>166</v>
      </c>
      <c r="E1847" t="s">
        <v>167</v>
      </c>
      <c r="G1847" t="s">
        <v>2179</v>
      </c>
      <c r="H1847" t="s">
        <v>93</v>
      </c>
      <c r="I1847" t="s">
        <v>155</v>
      </c>
      <c r="J1847" t="s">
        <v>2181</v>
      </c>
      <c r="M1847" t="s">
        <v>41</v>
      </c>
      <c r="Q1847" t="s">
        <v>42</v>
      </c>
      <c r="V1847" t="s">
        <v>841</v>
      </c>
      <c r="W1847" t="s">
        <v>640</v>
      </c>
      <c r="Y1847" t="s">
        <v>1957</v>
      </c>
      <c r="Z1847" s="3">
        <v>97193</v>
      </c>
      <c r="AA1847" t="s">
        <v>1958</v>
      </c>
      <c r="AB1847" t="s">
        <v>1959</v>
      </c>
      <c r="AC1847" t="s">
        <v>1960</v>
      </c>
      <c r="AD1847" t="s">
        <v>1961</v>
      </c>
      <c r="AE1847" t="s">
        <v>1962</v>
      </c>
      <c r="AF1847" t="s">
        <v>1963</v>
      </c>
      <c r="AG1847" t="s">
        <v>1964</v>
      </c>
      <c r="AH1847" t="s">
        <v>1965</v>
      </c>
      <c r="AI1847" t="s">
        <v>1966</v>
      </c>
      <c r="AJ1847">
        <v>1879</v>
      </c>
    </row>
    <row r="1848" spans="1:36" ht="15" x14ac:dyDescent="0.2">
      <c r="A1848">
        <v>131</v>
      </c>
      <c r="B1848" s="3">
        <v>97193</v>
      </c>
      <c r="C1848" t="s">
        <v>166</v>
      </c>
      <c r="E1848" t="s">
        <v>167</v>
      </c>
      <c r="G1848" t="s">
        <v>2179</v>
      </c>
      <c r="H1848" t="s">
        <v>93</v>
      </c>
      <c r="I1848" t="s">
        <v>155</v>
      </c>
      <c r="J1848" t="s">
        <v>2180</v>
      </c>
      <c r="M1848" t="s">
        <v>41</v>
      </c>
      <c r="Q1848" t="s">
        <v>42</v>
      </c>
      <c r="V1848" t="s">
        <v>841</v>
      </c>
      <c r="W1848" t="s">
        <v>640</v>
      </c>
      <c r="Y1848" t="s">
        <v>1957</v>
      </c>
      <c r="Z1848" s="3">
        <v>97193</v>
      </c>
      <c r="AA1848" t="s">
        <v>1958</v>
      </c>
      <c r="AB1848" t="s">
        <v>1959</v>
      </c>
      <c r="AC1848" t="s">
        <v>1960</v>
      </c>
      <c r="AD1848" t="s">
        <v>1961</v>
      </c>
      <c r="AE1848" t="s">
        <v>1962</v>
      </c>
      <c r="AF1848" t="s">
        <v>1963</v>
      </c>
      <c r="AG1848" t="s">
        <v>1964</v>
      </c>
      <c r="AH1848" t="s">
        <v>1965</v>
      </c>
      <c r="AI1848" t="s">
        <v>1966</v>
      </c>
      <c r="AJ1848">
        <v>1880</v>
      </c>
    </row>
    <row r="1849" spans="1:36" ht="15" x14ac:dyDescent="0.2">
      <c r="A1849">
        <v>132</v>
      </c>
      <c r="B1849" s="3">
        <v>97193</v>
      </c>
      <c r="C1849" t="s">
        <v>166</v>
      </c>
      <c r="E1849" t="s">
        <v>167</v>
      </c>
      <c r="G1849" t="s">
        <v>2179</v>
      </c>
      <c r="H1849" t="s">
        <v>93</v>
      </c>
      <c r="I1849" t="s">
        <v>155</v>
      </c>
      <c r="J1849" t="s">
        <v>2180</v>
      </c>
      <c r="M1849" t="s">
        <v>41</v>
      </c>
      <c r="Q1849" t="s">
        <v>42</v>
      </c>
      <c r="V1849" t="s">
        <v>841</v>
      </c>
      <c r="W1849" t="s">
        <v>640</v>
      </c>
      <c r="Y1849" t="s">
        <v>1957</v>
      </c>
      <c r="Z1849" s="3">
        <v>97193</v>
      </c>
      <c r="AA1849" t="s">
        <v>1958</v>
      </c>
      <c r="AB1849" t="s">
        <v>1959</v>
      </c>
      <c r="AC1849" t="s">
        <v>1960</v>
      </c>
      <c r="AD1849" t="s">
        <v>1961</v>
      </c>
      <c r="AE1849" t="s">
        <v>1962</v>
      </c>
      <c r="AF1849" t="s">
        <v>1963</v>
      </c>
      <c r="AG1849" t="s">
        <v>1964</v>
      </c>
      <c r="AH1849" t="s">
        <v>1965</v>
      </c>
      <c r="AI1849" t="s">
        <v>1966</v>
      </c>
      <c r="AJ1849">
        <v>1881</v>
      </c>
    </row>
    <row r="1850" spans="1:36" ht="15" x14ac:dyDescent="0.2">
      <c r="A1850">
        <v>133</v>
      </c>
      <c r="B1850" s="3">
        <v>97193</v>
      </c>
      <c r="C1850" t="s">
        <v>166</v>
      </c>
      <c r="E1850" t="s">
        <v>167</v>
      </c>
      <c r="G1850" t="s">
        <v>2179</v>
      </c>
      <c r="H1850" t="s">
        <v>93</v>
      </c>
      <c r="I1850" t="s">
        <v>155</v>
      </c>
      <c r="J1850" t="s">
        <v>2180</v>
      </c>
      <c r="M1850" t="s">
        <v>41</v>
      </c>
      <c r="Q1850" t="s">
        <v>42</v>
      </c>
      <c r="V1850" t="s">
        <v>841</v>
      </c>
      <c r="W1850" t="s">
        <v>640</v>
      </c>
      <c r="Y1850" t="s">
        <v>1957</v>
      </c>
      <c r="Z1850" s="3">
        <v>97193</v>
      </c>
      <c r="AA1850" t="s">
        <v>1958</v>
      </c>
      <c r="AB1850" t="s">
        <v>1959</v>
      </c>
      <c r="AC1850" t="s">
        <v>1960</v>
      </c>
      <c r="AD1850" t="s">
        <v>1961</v>
      </c>
      <c r="AE1850" t="s">
        <v>1962</v>
      </c>
      <c r="AF1850" t="s">
        <v>1963</v>
      </c>
      <c r="AG1850" t="s">
        <v>1964</v>
      </c>
      <c r="AH1850" t="s">
        <v>1965</v>
      </c>
      <c r="AI1850" t="s">
        <v>1966</v>
      </c>
      <c r="AJ1850">
        <v>1882</v>
      </c>
    </row>
    <row r="1851" spans="1:36" ht="15" x14ac:dyDescent="0.2">
      <c r="A1851">
        <v>134</v>
      </c>
      <c r="B1851" s="3">
        <v>97193</v>
      </c>
      <c r="C1851" t="s">
        <v>166</v>
      </c>
      <c r="E1851" t="s">
        <v>167</v>
      </c>
      <c r="G1851" t="s">
        <v>2179</v>
      </c>
      <c r="H1851" t="s">
        <v>93</v>
      </c>
      <c r="I1851" t="s">
        <v>155</v>
      </c>
      <c r="J1851" t="s">
        <v>2180</v>
      </c>
      <c r="M1851" t="s">
        <v>41</v>
      </c>
      <c r="Q1851" t="s">
        <v>42</v>
      </c>
      <c r="V1851" t="s">
        <v>841</v>
      </c>
      <c r="W1851" t="s">
        <v>640</v>
      </c>
      <c r="Y1851" t="s">
        <v>1957</v>
      </c>
      <c r="Z1851" s="3">
        <v>97193</v>
      </c>
      <c r="AA1851" t="s">
        <v>1958</v>
      </c>
      <c r="AB1851" t="s">
        <v>1959</v>
      </c>
      <c r="AC1851" t="s">
        <v>1960</v>
      </c>
      <c r="AD1851" t="s">
        <v>1961</v>
      </c>
      <c r="AE1851" t="s">
        <v>1962</v>
      </c>
      <c r="AF1851" t="s">
        <v>1963</v>
      </c>
      <c r="AG1851" t="s">
        <v>1964</v>
      </c>
      <c r="AH1851" t="s">
        <v>1965</v>
      </c>
      <c r="AI1851" t="s">
        <v>1966</v>
      </c>
      <c r="AJ1851">
        <v>1883</v>
      </c>
    </row>
    <row r="1852" spans="1:36" ht="15" x14ac:dyDescent="0.2">
      <c r="A1852">
        <v>135</v>
      </c>
      <c r="B1852" s="3">
        <v>97193</v>
      </c>
      <c r="C1852" t="s">
        <v>166</v>
      </c>
      <c r="E1852" t="s">
        <v>167</v>
      </c>
      <c r="G1852" t="s">
        <v>2179</v>
      </c>
      <c r="H1852" t="s">
        <v>93</v>
      </c>
      <c r="I1852" t="s">
        <v>155</v>
      </c>
      <c r="J1852" t="s">
        <v>2180</v>
      </c>
      <c r="M1852" t="s">
        <v>41</v>
      </c>
      <c r="Q1852" t="s">
        <v>42</v>
      </c>
      <c r="V1852" t="s">
        <v>841</v>
      </c>
      <c r="W1852" t="s">
        <v>640</v>
      </c>
      <c r="Y1852" t="s">
        <v>1957</v>
      </c>
      <c r="Z1852" s="3">
        <v>97193</v>
      </c>
      <c r="AA1852" t="s">
        <v>1958</v>
      </c>
      <c r="AB1852" t="s">
        <v>1959</v>
      </c>
      <c r="AC1852" t="s">
        <v>1960</v>
      </c>
      <c r="AD1852" t="s">
        <v>1961</v>
      </c>
      <c r="AE1852" t="s">
        <v>1962</v>
      </c>
      <c r="AF1852" t="s">
        <v>1963</v>
      </c>
      <c r="AG1852" t="s">
        <v>1964</v>
      </c>
      <c r="AH1852" t="s">
        <v>1965</v>
      </c>
      <c r="AI1852" t="s">
        <v>1966</v>
      </c>
      <c r="AJ1852">
        <v>1884</v>
      </c>
    </row>
    <row r="1853" spans="1:36" ht="15" x14ac:dyDescent="0.2">
      <c r="A1853">
        <v>136</v>
      </c>
      <c r="B1853" s="3">
        <v>97193</v>
      </c>
      <c r="C1853" t="s">
        <v>166</v>
      </c>
      <c r="E1853" t="s">
        <v>167</v>
      </c>
      <c r="G1853" t="s">
        <v>2179</v>
      </c>
      <c r="H1853" t="s">
        <v>93</v>
      </c>
      <c r="I1853" t="s">
        <v>155</v>
      </c>
      <c r="J1853" t="s">
        <v>2180</v>
      </c>
      <c r="M1853" t="s">
        <v>41</v>
      </c>
      <c r="Q1853" t="s">
        <v>42</v>
      </c>
      <c r="V1853" t="s">
        <v>841</v>
      </c>
      <c r="W1853" t="s">
        <v>640</v>
      </c>
      <c r="Y1853" t="s">
        <v>1957</v>
      </c>
      <c r="Z1853" s="3">
        <v>97193</v>
      </c>
      <c r="AA1853" t="s">
        <v>1958</v>
      </c>
      <c r="AB1853" t="s">
        <v>1959</v>
      </c>
      <c r="AC1853" t="s">
        <v>1960</v>
      </c>
      <c r="AD1853" t="s">
        <v>1961</v>
      </c>
      <c r="AE1853" t="s">
        <v>1962</v>
      </c>
      <c r="AF1853" t="s">
        <v>1963</v>
      </c>
      <c r="AG1853" t="s">
        <v>1964</v>
      </c>
      <c r="AH1853" t="s">
        <v>1965</v>
      </c>
      <c r="AI1853" t="s">
        <v>1966</v>
      </c>
      <c r="AJ1853">
        <v>1885</v>
      </c>
    </row>
    <row r="1854" spans="1:36" ht="15" x14ac:dyDescent="0.2">
      <c r="A1854">
        <v>137</v>
      </c>
      <c r="B1854" s="3">
        <v>97193</v>
      </c>
      <c r="C1854" t="s">
        <v>166</v>
      </c>
      <c r="E1854" t="s">
        <v>167</v>
      </c>
      <c r="G1854" t="s">
        <v>2179</v>
      </c>
      <c r="H1854" t="s">
        <v>93</v>
      </c>
      <c r="I1854" t="s">
        <v>155</v>
      </c>
      <c r="J1854" t="s">
        <v>2180</v>
      </c>
      <c r="M1854" t="s">
        <v>41</v>
      </c>
      <c r="Q1854" t="s">
        <v>42</v>
      </c>
      <c r="V1854" t="s">
        <v>841</v>
      </c>
      <c r="W1854" t="s">
        <v>640</v>
      </c>
      <c r="Y1854" t="s">
        <v>1957</v>
      </c>
      <c r="Z1854" s="3">
        <v>97193</v>
      </c>
      <c r="AA1854" t="s">
        <v>1958</v>
      </c>
      <c r="AB1854" t="s">
        <v>1959</v>
      </c>
      <c r="AC1854" t="s">
        <v>1960</v>
      </c>
      <c r="AD1854" t="s">
        <v>1961</v>
      </c>
      <c r="AE1854" t="s">
        <v>1962</v>
      </c>
      <c r="AF1854" t="s">
        <v>1963</v>
      </c>
      <c r="AG1854" t="s">
        <v>1964</v>
      </c>
      <c r="AH1854" t="s">
        <v>1965</v>
      </c>
      <c r="AI1854" t="s">
        <v>1966</v>
      </c>
      <c r="AJ1854">
        <v>1886</v>
      </c>
    </row>
    <row r="1855" spans="1:36" ht="15" x14ac:dyDescent="0.2">
      <c r="A1855">
        <v>138</v>
      </c>
      <c r="B1855" s="3">
        <v>97193</v>
      </c>
      <c r="C1855" t="s">
        <v>166</v>
      </c>
      <c r="E1855" t="s">
        <v>167</v>
      </c>
      <c r="G1855" t="s">
        <v>2179</v>
      </c>
      <c r="H1855" t="s">
        <v>93</v>
      </c>
      <c r="I1855" t="s">
        <v>155</v>
      </c>
      <c r="J1855" t="s">
        <v>2180</v>
      </c>
      <c r="M1855" t="s">
        <v>41</v>
      </c>
      <c r="Q1855" t="s">
        <v>42</v>
      </c>
      <c r="V1855" t="s">
        <v>841</v>
      </c>
      <c r="W1855" t="s">
        <v>640</v>
      </c>
      <c r="Y1855" t="s">
        <v>1957</v>
      </c>
      <c r="Z1855" s="3">
        <v>97193</v>
      </c>
      <c r="AA1855" t="s">
        <v>1958</v>
      </c>
      <c r="AB1855" t="s">
        <v>1959</v>
      </c>
      <c r="AC1855" t="s">
        <v>1960</v>
      </c>
      <c r="AD1855" t="s">
        <v>1961</v>
      </c>
      <c r="AE1855" t="s">
        <v>1962</v>
      </c>
      <c r="AF1855" t="s">
        <v>1963</v>
      </c>
      <c r="AG1855" t="s">
        <v>1964</v>
      </c>
      <c r="AH1855" t="s">
        <v>1965</v>
      </c>
      <c r="AI1855" t="s">
        <v>1966</v>
      </c>
      <c r="AJ1855">
        <v>1887</v>
      </c>
    </row>
    <row r="1856" spans="1:36" ht="15" x14ac:dyDescent="0.2">
      <c r="A1856">
        <v>139</v>
      </c>
      <c r="B1856" s="3">
        <v>97193</v>
      </c>
      <c r="C1856" t="s">
        <v>166</v>
      </c>
      <c r="E1856" t="s">
        <v>167</v>
      </c>
      <c r="G1856" t="s">
        <v>2179</v>
      </c>
      <c r="H1856" t="s">
        <v>93</v>
      </c>
      <c r="I1856" t="s">
        <v>155</v>
      </c>
      <c r="J1856" t="s">
        <v>2180</v>
      </c>
      <c r="M1856" t="s">
        <v>41</v>
      </c>
      <c r="Q1856" t="s">
        <v>42</v>
      </c>
      <c r="V1856" t="s">
        <v>841</v>
      </c>
      <c r="W1856" t="s">
        <v>640</v>
      </c>
      <c r="Y1856" t="s">
        <v>1957</v>
      </c>
      <c r="Z1856" s="3">
        <v>97193</v>
      </c>
      <c r="AA1856" t="s">
        <v>1958</v>
      </c>
      <c r="AB1856" t="s">
        <v>1959</v>
      </c>
      <c r="AC1856" t="s">
        <v>1960</v>
      </c>
      <c r="AD1856" t="s">
        <v>1961</v>
      </c>
      <c r="AE1856" t="s">
        <v>1962</v>
      </c>
      <c r="AF1856" t="s">
        <v>1963</v>
      </c>
      <c r="AG1856" t="s">
        <v>1964</v>
      </c>
      <c r="AH1856" t="s">
        <v>1965</v>
      </c>
      <c r="AI1856" t="s">
        <v>1966</v>
      </c>
      <c r="AJ1856">
        <v>1888</v>
      </c>
    </row>
    <row r="1857" spans="1:36" ht="15" x14ac:dyDescent="0.2">
      <c r="A1857">
        <v>140</v>
      </c>
      <c r="B1857" s="3">
        <v>97193</v>
      </c>
      <c r="C1857" t="s">
        <v>166</v>
      </c>
      <c r="E1857" t="s">
        <v>167</v>
      </c>
      <c r="G1857" t="s">
        <v>2179</v>
      </c>
      <c r="H1857" t="s">
        <v>93</v>
      </c>
      <c r="I1857" t="s">
        <v>155</v>
      </c>
      <c r="J1857" t="s">
        <v>2180</v>
      </c>
      <c r="M1857" t="s">
        <v>41</v>
      </c>
      <c r="Q1857" t="s">
        <v>42</v>
      </c>
      <c r="V1857" t="s">
        <v>841</v>
      </c>
      <c r="W1857" t="s">
        <v>640</v>
      </c>
      <c r="Y1857" t="s">
        <v>1957</v>
      </c>
      <c r="Z1857" s="3">
        <v>97193</v>
      </c>
      <c r="AA1857" t="s">
        <v>1958</v>
      </c>
      <c r="AB1857" t="s">
        <v>1959</v>
      </c>
      <c r="AC1857" t="s">
        <v>1960</v>
      </c>
      <c r="AD1857" t="s">
        <v>1961</v>
      </c>
      <c r="AE1857" t="s">
        <v>1962</v>
      </c>
      <c r="AF1857" t="s">
        <v>1963</v>
      </c>
      <c r="AG1857" t="s">
        <v>1964</v>
      </c>
      <c r="AH1857" t="s">
        <v>1965</v>
      </c>
      <c r="AI1857" t="s">
        <v>1966</v>
      </c>
      <c r="AJ1857">
        <v>1889</v>
      </c>
    </row>
    <row r="1858" spans="1:36" ht="15" x14ac:dyDescent="0.2">
      <c r="A1858">
        <v>141</v>
      </c>
      <c r="B1858" s="3">
        <v>97193</v>
      </c>
      <c r="C1858" t="s">
        <v>2182</v>
      </c>
      <c r="E1858" t="s">
        <v>2183</v>
      </c>
      <c r="H1858" t="s">
        <v>83</v>
      </c>
      <c r="I1858" t="s">
        <v>89</v>
      </c>
      <c r="J1858" t="s">
        <v>2099</v>
      </c>
      <c r="M1858" t="s">
        <v>41</v>
      </c>
      <c r="Q1858" t="s">
        <v>42</v>
      </c>
      <c r="V1858" t="s">
        <v>841</v>
      </c>
      <c r="W1858" t="s">
        <v>640</v>
      </c>
      <c r="Y1858" t="s">
        <v>1957</v>
      </c>
      <c r="Z1858" s="3">
        <v>97193</v>
      </c>
      <c r="AA1858" t="s">
        <v>1958</v>
      </c>
      <c r="AB1858" t="s">
        <v>1959</v>
      </c>
      <c r="AC1858" t="s">
        <v>1960</v>
      </c>
      <c r="AD1858" t="s">
        <v>1961</v>
      </c>
      <c r="AE1858" t="s">
        <v>1962</v>
      </c>
      <c r="AF1858" t="s">
        <v>1963</v>
      </c>
      <c r="AG1858" t="s">
        <v>1964</v>
      </c>
      <c r="AH1858" t="s">
        <v>1965</v>
      </c>
      <c r="AI1858" t="s">
        <v>1966</v>
      </c>
      <c r="AJ1858">
        <v>1890</v>
      </c>
    </row>
    <row r="1859" spans="1:36" ht="15" x14ac:dyDescent="0.2">
      <c r="A1859">
        <v>142</v>
      </c>
      <c r="B1859" s="3">
        <v>97193</v>
      </c>
      <c r="C1859" t="s">
        <v>81</v>
      </c>
      <c r="E1859" t="s">
        <v>82</v>
      </c>
      <c r="G1859" t="s">
        <v>2184</v>
      </c>
      <c r="H1859" t="s">
        <v>83</v>
      </c>
      <c r="I1859" t="s">
        <v>98</v>
      </c>
      <c r="J1859" t="s">
        <v>2185</v>
      </c>
      <c r="M1859" t="s">
        <v>41</v>
      </c>
      <c r="Q1859" t="s">
        <v>42</v>
      </c>
      <c r="V1859" t="s">
        <v>841</v>
      </c>
      <c r="W1859" t="s">
        <v>640</v>
      </c>
      <c r="Y1859" t="s">
        <v>1957</v>
      </c>
      <c r="Z1859" s="3">
        <v>97193</v>
      </c>
      <c r="AA1859" t="s">
        <v>1958</v>
      </c>
      <c r="AB1859" t="s">
        <v>1959</v>
      </c>
      <c r="AC1859" t="s">
        <v>1960</v>
      </c>
      <c r="AD1859" t="s">
        <v>1961</v>
      </c>
      <c r="AE1859" t="s">
        <v>1962</v>
      </c>
      <c r="AF1859" t="s">
        <v>1963</v>
      </c>
      <c r="AG1859" t="s">
        <v>1964</v>
      </c>
      <c r="AH1859" t="s">
        <v>1965</v>
      </c>
      <c r="AI1859" t="s">
        <v>1966</v>
      </c>
      <c r="AJ1859">
        <v>1891</v>
      </c>
    </row>
    <row r="1860" spans="1:36" ht="15" x14ac:dyDescent="0.2">
      <c r="A1860">
        <v>143</v>
      </c>
      <c r="B1860" s="3">
        <v>97193</v>
      </c>
      <c r="C1860" t="s">
        <v>81</v>
      </c>
      <c r="E1860" t="s">
        <v>82</v>
      </c>
      <c r="G1860" t="s">
        <v>2184</v>
      </c>
      <c r="H1860" t="s">
        <v>83</v>
      </c>
      <c r="I1860" t="s">
        <v>98</v>
      </c>
      <c r="J1860" t="s">
        <v>2185</v>
      </c>
      <c r="M1860" t="s">
        <v>41</v>
      </c>
      <c r="Q1860" t="s">
        <v>42</v>
      </c>
      <c r="V1860" t="s">
        <v>841</v>
      </c>
      <c r="W1860" t="s">
        <v>640</v>
      </c>
      <c r="Y1860" t="s">
        <v>1957</v>
      </c>
      <c r="Z1860" s="3">
        <v>97193</v>
      </c>
      <c r="AA1860" t="s">
        <v>1958</v>
      </c>
      <c r="AB1860" t="s">
        <v>1959</v>
      </c>
      <c r="AC1860" t="s">
        <v>1960</v>
      </c>
      <c r="AD1860" t="s">
        <v>1961</v>
      </c>
      <c r="AE1860" t="s">
        <v>1962</v>
      </c>
      <c r="AF1860" t="s">
        <v>1963</v>
      </c>
      <c r="AG1860" t="s">
        <v>1964</v>
      </c>
      <c r="AH1860" t="s">
        <v>1965</v>
      </c>
      <c r="AI1860" t="s">
        <v>1966</v>
      </c>
      <c r="AJ1860">
        <v>1892</v>
      </c>
    </row>
    <row r="1861" spans="1:36" ht="15" x14ac:dyDescent="0.2">
      <c r="A1861">
        <v>144</v>
      </c>
      <c r="B1861" s="3">
        <v>97193</v>
      </c>
      <c r="C1861" t="s">
        <v>81</v>
      </c>
      <c r="E1861" t="s">
        <v>82</v>
      </c>
      <c r="G1861" t="s">
        <v>2184</v>
      </c>
      <c r="H1861" t="s">
        <v>83</v>
      </c>
      <c r="I1861" t="s">
        <v>98</v>
      </c>
      <c r="J1861" t="s">
        <v>2185</v>
      </c>
      <c r="M1861" t="s">
        <v>41</v>
      </c>
      <c r="Q1861" t="s">
        <v>42</v>
      </c>
      <c r="V1861" t="s">
        <v>841</v>
      </c>
      <c r="W1861" t="s">
        <v>640</v>
      </c>
      <c r="Y1861" t="s">
        <v>1957</v>
      </c>
      <c r="Z1861" s="3">
        <v>97193</v>
      </c>
      <c r="AA1861" t="s">
        <v>1958</v>
      </c>
      <c r="AB1861" t="s">
        <v>1959</v>
      </c>
      <c r="AC1861" t="s">
        <v>1960</v>
      </c>
      <c r="AD1861" t="s">
        <v>1961</v>
      </c>
      <c r="AE1861" t="s">
        <v>1962</v>
      </c>
      <c r="AF1861" t="s">
        <v>1963</v>
      </c>
      <c r="AG1861" t="s">
        <v>1964</v>
      </c>
      <c r="AH1861" t="s">
        <v>1965</v>
      </c>
      <c r="AI1861" t="s">
        <v>1966</v>
      </c>
      <c r="AJ1861">
        <v>1893</v>
      </c>
    </row>
    <row r="1862" spans="1:36" ht="15" x14ac:dyDescent="0.2">
      <c r="A1862">
        <v>145</v>
      </c>
      <c r="B1862" s="3">
        <v>97193</v>
      </c>
      <c r="C1862" t="s">
        <v>81</v>
      </c>
      <c r="E1862" t="s">
        <v>82</v>
      </c>
      <c r="G1862" t="s">
        <v>2184</v>
      </c>
      <c r="H1862" t="s">
        <v>83</v>
      </c>
      <c r="I1862" t="s">
        <v>98</v>
      </c>
      <c r="J1862" t="s">
        <v>2185</v>
      </c>
      <c r="M1862" t="s">
        <v>41</v>
      </c>
      <c r="Q1862" t="s">
        <v>42</v>
      </c>
      <c r="V1862" t="s">
        <v>841</v>
      </c>
      <c r="W1862" t="s">
        <v>640</v>
      </c>
      <c r="Y1862" t="s">
        <v>1957</v>
      </c>
      <c r="Z1862" s="3">
        <v>97193</v>
      </c>
      <c r="AA1862" t="s">
        <v>1958</v>
      </c>
      <c r="AB1862" t="s">
        <v>1959</v>
      </c>
      <c r="AC1862" t="s">
        <v>1960</v>
      </c>
      <c r="AD1862" t="s">
        <v>1961</v>
      </c>
      <c r="AE1862" t="s">
        <v>1962</v>
      </c>
      <c r="AF1862" t="s">
        <v>1963</v>
      </c>
      <c r="AG1862" t="s">
        <v>1964</v>
      </c>
      <c r="AH1862" t="s">
        <v>1965</v>
      </c>
      <c r="AI1862" t="s">
        <v>1966</v>
      </c>
      <c r="AJ1862">
        <v>1894</v>
      </c>
    </row>
    <row r="1863" spans="1:36" ht="15" x14ac:dyDescent="0.2">
      <c r="A1863">
        <v>146</v>
      </c>
      <c r="B1863" s="3">
        <v>97193</v>
      </c>
      <c r="C1863" t="s">
        <v>81</v>
      </c>
      <c r="E1863" t="s">
        <v>82</v>
      </c>
      <c r="G1863" t="s">
        <v>2184</v>
      </c>
      <c r="H1863" t="s">
        <v>83</v>
      </c>
      <c r="I1863" t="s">
        <v>98</v>
      </c>
      <c r="J1863" t="s">
        <v>2185</v>
      </c>
      <c r="M1863" t="s">
        <v>41</v>
      </c>
      <c r="Q1863" t="s">
        <v>42</v>
      </c>
      <c r="V1863" t="s">
        <v>841</v>
      </c>
      <c r="W1863" t="s">
        <v>640</v>
      </c>
      <c r="Y1863" t="s">
        <v>1957</v>
      </c>
      <c r="Z1863" s="3">
        <v>97193</v>
      </c>
      <c r="AA1863" t="s">
        <v>1958</v>
      </c>
      <c r="AB1863" t="s">
        <v>1959</v>
      </c>
      <c r="AC1863" t="s">
        <v>1960</v>
      </c>
      <c r="AD1863" t="s">
        <v>1961</v>
      </c>
      <c r="AE1863" t="s">
        <v>1962</v>
      </c>
      <c r="AF1863" t="s">
        <v>1963</v>
      </c>
      <c r="AG1863" t="s">
        <v>1964</v>
      </c>
      <c r="AH1863" t="s">
        <v>1965</v>
      </c>
      <c r="AI1863" t="s">
        <v>1966</v>
      </c>
      <c r="AJ1863">
        <v>1895</v>
      </c>
    </row>
    <row r="1864" spans="1:36" ht="15" x14ac:dyDescent="0.2">
      <c r="A1864">
        <v>147</v>
      </c>
      <c r="B1864" s="3">
        <v>97193</v>
      </c>
      <c r="C1864" t="s">
        <v>81</v>
      </c>
      <c r="E1864" t="s">
        <v>82</v>
      </c>
      <c r="G1864" t="s">
        <v>2184</v>
      </c>
      <c r="H1864" t="s">
        <v>83</v>
      </c>
      <c r="I1864" t="s">
        <v>98</v>
      </c>
      <c r="J1864" t="s">
        <v>2185</v>
      </c>
      <c r="M1864" t="s">
        <v>41</v>
      </c>
      <c r="Q1864" t="s">
        <v>42</v>
      </c>
      <c r="V1864" t="s">
        <v>841</v>
      </c>
      <c r="W1864" t="s">
        <v>640</v>
      </c>
      <c r="Y1864" t="s">
        <v>1957</v>
      </c>
      <c r="Z1864" s="3">
        <v>97193</v>
      </c>
      <c r="AA1864" t="s">
        <v>1958</v>
      </c>
      <c r="AB1864" t="s">
        <v>1959</v>
      </c>
      <c r="AC1864" t="s">
        <v>1960</v>
      </c>
      <c r="AD1864" t="s">
        <v>1961</v>
      </c>
      <c r="AE1864" t="s">
        <v>1962</v>
      </c>
      <c r="AF1864" t="s">
        <v>1963</v>
      </c>
      <c r="AG1864" t="s">
        <v>1964</v>
      </c>
      <c r="AH1864" t="s">
        <v>1965</v>
      </c>
      <c r="AI1864" t="s">
        <v>1966</v>
      </c>
      <c r="AJ1864">
        <v>1896</v>
      </c>
    </row>
    <row r="1865" spans="1:36" ht="15" x14ac:dyDescent="0.2">
      <c r="A1865">
        <v>148</v>
      </c>
      <c r="B1865" s="3">
        <v>97193</v>
      </c>
      <c r="C1865" t="s">
        <v>81</v>
      </c>
      <c r="E1865" t="s">
        <v>82</v>
      </c>
      <c r="H1865" t="s">
        <v>83</v>
      </c>
      <c r="I1865" t="s">
        <v>98</v>
      </c>
      <c r="J1865" t="s">
        <v>2186</v>
      </c>
      <c r="M1865" t="s">
        <v>41</v>
      </c>
      <c r="Q1865" t="s">
        <v>42</v>
      </c>
      <c r="V1865" t="s">
        <v>841</v>
      </c>
      <c r="W1865" t="s">
        <v>640</v>
      </c>
      <c r="Y1865" t="s">
        <v>1957</v>
      </c>
      <c r="Z1865" s="3">
        <v>97193</v>
      </c>
      <c r="AA1865" t="s">
        <v>1958</v>
      </c>
      <c r="AB1865" t="s">
        <v>1959</v>
      </c>
      <c r="AC1865" t="s">
        <v>1960</v>
      </c>
      <c r="AD1865" t="s">
        <v>1961</v>
      </c>
      <c r="AE1865" t="s">
        <v>1962</v>
      </c>
      <c r="AF1865" t="s">
        <v>1963</v>
      </c>
      <c r="AG1865" t="s">
        <v>1964</v>
      </c>
      <c r="AH1865" t="s">
        <v>1965</v>
      </c>
      <c r="AI1865" t="s">
        <v>1966</v>
      </c>
      <c r="AJ1865">
        <v>1897</v>
      </c>
    </row>
    <row r="1866" spans="1:36" ht="15" x14ac:dyDescent="0.2">
      <c r="A1866">
        <v>149</v>
      </c>
      <c r="B1866" s="3">
        <v>97193</v>
      </c>
      <c r="C1866" t="s">
        <v>81</v>
      </c>
      <c r="E1866" t="s">
        <v>82</v>
      </c>
      <c r="H1866" t="s">
        <v>83</v>
      </c>
      <c r="I1866" t="s">
        <v>98</v>
      </c>
      <c r="J1866" t="s">
        <v>2186</v>
      </c>
      <c r="M1866" t="s">
        <v>41</v>
      </c>
      <c r="Q1866" t="s">
        <v>42</v>
      </c>
      <c r="V1866" t="s">
        <v>841</v>
      </c>
      <c r="W1866" t="s">
        <v>640</v>
      </c>
      <c r="Y1866" t="s">
        <v>1957</v>
      </c>
      <c r="Z1866" s="3">
        <v>97193</v>
      </c>
      <c r="AA1866" t="s">
        <v>1958</v>
      </c>
      <c r="AB1866" t="s">
        <v>1959</v>
      </c>
      <c r="AC1866" t="s">
        <v>1960</v>
      </c>
      <c r="AD1866" t="s">
        <v>1961</v>
      </c>
      <c r="AE1866" t="s">
        <v>1962</v>
      </c>
      <c r="AF1866" t="s">
        <v>1963</v>
      </c>
      <c r="AG1866" t="s">
        <v>1964</v>
      </c>
      <c r="AH1866" t="s">
        <v>1965</v>
      </c>
      <c r="AI1866" t="s">
        <v>1966</v>
      </c>
      <c r="AJ1866">
        <v>1898</v>
      </c>
    </row>
    <row r="1867" spans="1:36" ht="15" x14ac:dyDescent="0.2">
      <c r="A1867">
        <v>150</v>
      </c>
      <c r="B1867" s="3">
        <v>97193</v>
      </c>
      <c r="C1867" t="s">
        <v>81</v>
      </c>
      <c r="E1867" t="s">
        <v>82</v>
      </c>
      <c r="H1867" t="s">
        <v>83</v>
      </c>
      <c r="I1867" t="s">
        <v>98</v>
      </c>
      <c r="J1867" t="s">
        <v>2186</v>
      </c>
      <c r="M1867" t="s">
        <v>41</v>
      </c>
      <c r="Q1867" t="s">
        <v>42</v>
      </c>
      <c r="V1867" t="s">
        <v>841</v>
      </c>
      <c r="W1867" t="s">
        <v>640</v>
      </c>
      <c r="Y1867" t="s">
        <v>1957</v>
      </c>
      <c r="Z1867" s="3">
        <v>97193</v>
      </c>
      <c r="AA1867" t="s">
        <v>1958</v>
      </c>
      <c r="AB1867" t="s">
        <v>1959</v>
      </c>
      <c r="AC1867" t="s">
        <v>1960</v>
      </c>
      <c r="AD1867" t="s">
        <v>1961</v>
      </c>
      <c r="AE1867" t="s">
        <v>1962</v>
      </c>
      <c r="AF1867" t="s">
        <v>1963</v>
      </c>
      <c r="AG1867" t="s">
        <v>1964</v>
      </c>
      <c r="AH1867" t="s">
        <v>1965</v>
      </c>
      <c r="AI1867" t="s">
        <v>1966</v>
      </c>
      <c r="AJ1867">
        <v>1899</v>
      </c>
    </row>
    <row r="1868" spans="1:36" ht="15" x14ac:dyDescent="0.2">
      <c r="A1868">
        <v>151</v>
      </c>
      <c r="B1868" s="3">
        <v>97193</v>
      </c>
      <c r="C1868" t="s">
        <v>91</v>
      </c>
      <c r="E1868" t="s">
        <v>92</v>
      </c>
      <c r="G1868" t="s">
        <v>2187</v>
      </c>
      <c r="H1868" t="s">
        <v>93</v>
      </c>
      <c r="I1868" t="s">
        <v>98</v>
      </c>
      <c r="J1868" t="s">
        <v>2185</v>
      </c>
      <c r="M1868" t="s">
        <v>41</v>
      </c>
      <c r="Q1868" t="s">
        <v>42</v>
      </c>
      <c r="V1868" t="s">
        <v>841</v>
      </c>
      <c r="W1868" t="s">
        <v>640</v>
      </c>
      <c r="Y1868" t="s">
        <v>1957</v>
      </c>
      <c r="Z1868" s="3">
        <v>97193</v>
      </c>
      <c r="AA1868" t="s">
        <v>1958</v>
      </c>
      <c r="AB1868" t="s">
        <v>1959</v>
      </c>
      <c r="AC1868" t="s">
        <v>1960</v>
      </c>
      <c r="AD1868" t="s">
        <v>1961</v>
      </c>
      <c r="AE1868" t="s">
        <v>1962</v>
      </c>
      <c r="AF1868" t="s">
        <v>1963</v>
      </c>
      <c r="AG1868" t="s">
        <v>1964</v>
      </c>
      <c r="AH1868" t="s">
        <v>1965</v>
      </c>
      <c r="AI1868" t="s">
        <v>1966</v>
      </c>
      <c r="AJ1868">
        <v>1900</v>
      </c>
    </row>
    <row r="1869" spans="1:36" ht="15" x14ac:dyDescent="0.2">
      <c r="A1869">
        <v>152</v>
      </c>
      <c r="B1869" s="3">
        <v>97193</v>
      </c>
      <c r="C1869" t="s">
        <v>91</v>
      </c>
      <c r="E1869" t="s">
        <v>92</v>
      </c>
      <c r="G1869" t="s">
        <v>2187</v>
      </c>
      <c r="H1869" t="s">
        <v>93</v>
      </c>
      <c r="I1869" t="s">
        <v>98</v>
      </c>
      <c r="J1869" t="s">
        <v>2185</v>
      </c>
      <c r="M1869" t="s">
        <v>41</v>
      </c>
      <c r="Q1869" t="s">
        <v>42</v>
      </c>
      <c r="V1869" t="s">
        <v>841</v>
      </c>
      <c r="W1869" t="s">
        <v>640</v>
      </c>
      <c r="Y1869" t="s">
        <v>1957</v>
      </c>
      <c r="Z1869" s="3">
        <v>97193</v>
      </c>
      <c r="AA1869" t="s">
        <v>1958</v>
      </c>
      <c r="AB1869" t="s">
        <v>1959</v>
      </c>
      <c r="AC1869" t="s">
        <v>1960</v>
      </c>
      <c r="AD1869" t="s">
        <v>1961</v>
      </c>
      <c r="AE1869" t="s">
        <v>1962</v>
      </c>
      <c r="AF1869" t="s">
        <v>1963</v>
      </c>
      <c r="AG1869" t="s">
        <v>1964</v>
      </c>
      <c r="AH1869" t="s">
        <v>1965</v>
      </c>
      <c r="AI1869" t="s">
        <v>1966</v>
      </c>
      <c r="AJ1869">
        <v>1901</v>
      </c>
    </row>
    <row r="1870" spans="1:36" ht="15" x14ac:dyDescent="0.2">
      <c r="A1870">
        <v>153</v>
      </c>
      <c r="B1870" s="3">
        <v>97193</v>
      </c>
      <c r="C1870" t="s">
        <v>91</v>
      </c>
      <c r="E1870" t="s">
        <v>92</v>
      </c>
      <c r="G1870" t="s">
        <v>2187</v>
      </c>
      <c r="H1870" t="s">
        <v>93</v>
      </c>
      <c r="I1870" t="s">
        <v>98</v>
      </c>
      <c r="J1870" t="s">
        <v>2185</v>
      </c>
      <c r="M1870" t="s">
        <v>41</v>
      </c>
      <c r="Q1870" t="s">
        <v>42</v>
      </c>
      <c r="V1870" t="s">
        <v>841</v>
      </c>
      <c r="W1870" t="s">
        <v>640</v>
      </c>
      <c r="Y1870" t="s">
        <v>1957</v>
      </c>
      <c r="Z1870" s="3">
        <v>97193</v>
      </c>
      <c r="AA1870" t="s">
        <v>1958</v>
      </c>
      <c r="AB1870" t="s">
        <v>1959</v>
      </c>
      <c r="AC1870" t="s">
        <v>1960</v>
      </c>
      <c r="AD1870" t="s">
        <v>1961</v>
      </c>
      <c r="AE1870" t="s">
        <v>1962</v>
      </c>
      <c r="AF1870" t="s">
        <v>1963</v>
      </c>
      <c r="AG1870" t="s">
        <v>1964</v>
      </c>
      <c r="AH1870" t="s">
        <v>1965</v>
      </c>
      <c r="AI1870" t="s">
        <v>1966</v>
      </c>
      <c r="AJ1870">
        <v>1902</v>
      </c>
    </row>
    <row r="1871" spans="1:36" ht="15" x14ac:dyDescent="0.2">
      <c r="A1871">
        <v>154</v>
      </c>
      <c r="B1871" s="3">
        <v>97193</v>
      </c>
      <c r="C1871" t="s">
        <v>91</v>
      </c>
      <c r="E1871" t="s">
        <v>92</v>
      </c>
      <c r="G1871" t="s">
        <v>2187</v>
      </c>
      <c r="H1871" t="s">
        <v>93</v>
      </c>
      <c r="I1871" t="s">
        <v>98</v>
      </c>
      <c r="J1871" t="s">
        <v>2185</v>
      </c>
      <c r="M1871" t="s">
        <v>41</v>
      </c>
      <c r="Q1871" t="s">
        <v>42</v>
      </c>
      <c r="V1871" t="s">
        <v>841</v>
      </c>
      <c r="W1871" t="s">
        <v>640</v>
      </c>
      <c r="Y1871" t="s">
        <v>1957</v>
      </c>
      <c r="Z1871" s="3">
        <v>97193</v>
      </c>
      <c r="AA1871" t="s">
        <v>1958</v>
      </c>
      <c r="AB1871" t="s">
        <v>1959</v>
      </c>
      <c r="AC1871" t="s">
        <v>1960</v>
      </c>
      <c r="AD1871" t="s">
        <v>1961</v>
      </c>
      <c r="AE1871" t="s">
        <v>1962</v>
      </c>
      <c r="AF1871" t="s">
        <v>1963</v>
      </c>
      <c r="AG1871" t="s">
        <v>1964</v>
      </c>
      <c r="AH1871" t="s">
        <v>1965</v>
      </c>
      <c r="AI1871" t="s">
        <v>1966</v>
      </c>
      <c r="AJ1871">
        <v>1903</v>
      </c>
    </row>
    <row r="1872" spans="1:36" ht="15" x14ac:dyDescent="0.2">
      <c r="A1872">
        <v>155</v>
      </c>
      <c r="B1872" s="3">
        <v>97193</v>
      </c>
      <c r="C1872" t="s">
        <v>91</v>
      </c>
      <c r="E1872" t="s">
        <v>92</v>
      </c>
      <c r="G1872" t="s">
        <v>2188</v>
      </c>
      <c r="H1872" t="s">
        <v>93</v>
      </c>
      <c r="I1872" t="s">
        <v>98</v>
      </c>
      <c r="J1872" t="s">
        <v>2189</v>
      </c>
      <c r="M1872" t="s">
        <v>41</v>
      </c>
      <c r="Q1872" t="s">
        <v>42</v>
      </c>
      <c r="V1872" t="s">
        <v>841</v>
      </c>
      <c r="W1872" t="s">
        <v>640</v>
      </c>
      <c r="Y1872" t="s">
        <v>1957</v>
      </c>
      <c r="Z1872" s="3">
        <v>97193</v>
      </c>
      <c r="AA1872" t="s">
        <v>1958</v>
      </c>
      <c r="AB1872" t="s">
        <v>1959</v>
      </c>
      <c r="AC1872" t="s">
        <v>1960</v>
      </c>
      <c r="AD1872" t="s">
        <v>1961</v>
      </c>
      <c r="AE1872" t="s">
        <v>1962</v>
      </c>
      <c r="AF1872" t="s">
        <v>1963</v>
      </c>
      <c r="AG1872" t="s">
        <v>1964</v>
      </c>
      <c r="AH1872" t="s">
        <v>1965</v>
      </c>
      <c r="AI1872" t="s">
        <v>1966</v>
      </c>
      <c r="AJ1872">
        <v>1904</v>
      </c>
    </row>
    <row r="1873" spans="1:36" ht="15" x14ac:dyDescent="0.2">
      <c r="A1873">
        <v>156</v>
      </c>
      <c r="B1873" s="3">
        <v>97193</v>
      </c>
      <c r="C1873" t="s">
        <v>91</v>
      </c>
      <c r="E1873" t="s">
        <v>92</v>
      </c>
      <c r="G1873" t="s">
        <v>2188</v>
      </c>
      <c r="H1873" t="s">
        <v>93</v>
      </c>
      <c r="I1873" t="s">
        <v>98</v>
      </c>
      <c r="J1873" t="s">
        <v>2189</v>
      </c>
      <c r="M1873" t="s">
        <v>41</v>
      </c>
      <c r="Q1873" t="s">
        <v>42</v>
      </c>
      <c r="V1873" t="s">
        <v>841</v>
      </c>
      <c r="W1873" t="s">
        <v>640</v>
      </c>
      <c r="Y1873" t="s">
        <v>1957</v>
      </c>
      <c r="Z1873" s="3">
        <v>97193</v>
      </c>
      <c r="AA1873" t="s">
        <v>1958</v>
      </c>
      <c r="AB1873" t="s">
        <v>1959</v>
      </c>
      <c r="AC1873" t="s">
        <v>1960</v>
      </c>
      <c r="AD1873" t="s">
        <v>1961</v>
      </c>
      <c r="AE1873" t="s">
        <v>1962</v>
      </c>
      <c r="AF1873" t="s">
        <v>1963</v>
      </c>
      <c r="AG1873" t="s">
        <v>1964</v>
      </c>
      <c r="AH1873" t="s">
        <v>1965</v>
      </c>
      <c r="AI1873" t="s">
        <v>1966</v>
      </c>
      <c r="AJ1873">
        <v>1905</v>
      </c>
    </row>
    <row r="1874" spans="1:36" ht="15" x14ac:dyDescent="0.2">
      <c r="A1874">
        <v>157</v>
      </c>
      <c r="B1874" s="3">
        <v>97193</v>
      </c>
      <c r="C1874" t="s">
        <v>91</v>
      </c>
      <c r="E1874" t="s">
        <v>92</v>
      </c>
      <c r="G1874" t="s">
        <v>2188</v>
      </c>
      <c r="H1874" t="s">
        <v>93</v>
      </c>
      <c r="I1874" t="s">
        <v>98</v>
      </c>
      <c r="J1874" t="s">
        <v>2189</v>
      </c>
      <c r="M1874" t="s">
        <v>41</v>
      </c>
      <c r="Q1874" t="s">
        <v>42</v>
      </c>
      <c r="V1874" t="s">
        <v>841</v>
      </c>
      <c r="W1874" t="s">
        <v>640</v>
      </c>
      <c r="Y1874" t="s">
        <v>1957</v>
      </c>
      <c r="Z1874" s="3">
        <v>97193</v>
      </c>
      <c r="AA1874" t="s">
        <v>1958</v>
      </c>
      <c r="AB1874" t="s">
        <v>1959</v>
      </c>
      <c r="AC1874" t="s">
        <v>1960</v>
      </c>
      <c r="AD1874" t="s">
        <v>1961</v>
      </c>
      <c r="AE1874" t="s">
        <v>1962</v>
      </c>
      <c r="AF1874" t="s">
        <v>1963</v>
      </c>
      <c r="AG1874" t="s">
        <v>1964</v>
      </c>
      <c r="AH1874" t="s">
        <v>1965</v>
      </c>
      <c r="AI1874" t="s">
        <v>1966</v>
      </c>
      <c r="AJ1874">
        <v>1906</v>
      </c>
    </row>
    <row r="1875" spans="1:36" ht="15" x14ac:dyDescent="0.2">
      <c r="A1875">
        <v>158</v>
      </c>
      <c r="B1875" s="3">
        <v>97193</v>
      </c>
      <c r="C1875" t="s">
        <v>91</v>
      </c>
      <c r="E1875" t="s">
        <v>92</v>
      </c>
      <c r="G1875" t="s">
        <v>2190</v>
      </c>
      <c r="H1875" t="s">
        <v>93</v>
      </c>
      <c r="I1875" t="s">
        <v>96</v>
      </c>
      <c r="J1875" t="s">
        <v>2191</v>
      </c>
      <c r="M1875" t="s">
        <v>41</v>
      </c>
      <c r="Q1875" t="s">
        <v>42</v>
      </c>
      <c r="V1875" t="s">
        <v>841</v>
      </c>
      <c r="W1875" t="s">
        <v>640</v>
      </c>
      <c r="Y1875" t="s">
        <v>1957</v>
      </c>
      <c r="Z1875" s="3">
        <v>97193</v>
      </c>
      <c r="AA1875" t="s">
        <v>1958</v>
      </c>
      <c r="AB1875" t="s">
        <v>1959</v>
      </c>
      <c r="AC1875" t="s">
        <v>1960</v>
      </c>
      <c r="AD1875" t="s">
        <v>1961</v>
      </c>
      <c r="AE1875" t="s">
        <v>1962</v>
      </c>
      <c r="AF1875" t="s">
        <v>1963</v>
      </c>
      <c r="AG1875" t="s">
        <v>1964</v>
      </c>
      <c r="AH1875" t="s">
        <v>1965</v>
      </c>
      <c r="AI1875" t="s">
        <v>1966</v>
      </c>
      <c r="AJ1875">
        <v>1907</v>
      </c>
    </row>
    <row r="1876" spans="1:36" ht="15" x14ac:dyDescent="0.2">
      <c r="A1876">
        <v>159</v>
      </c>
      <c r="B1876" s="3">
        <v>97193</v>
      </c>
      <c r="C1876" t="s">
        <v>91</v>
      </c>
      <c r="E1876" t="s">
        <v>92</v>
      </c>
      <c r="G1876" t="s">
        <v>2190</v>
      </c>
      <c r="H1876" t="s">
        <v>93</v>
      </c>
      <c r="I1876" t="s">
        <v>96</v>
      </c>
      <c r="J1876" t="s">
        <v>2191</v>
      </c>
      <c r="M1876" t="s">
        <v>41</v>
      </c>
      <c r="Q1876" t="s">
        <v>42</v>
      </c>
      <c r="V1876" t="s">
        <v>841</v>
      </c>
      <c r="W1876" t="s">
        <v>640</v>
      </c>
      <c r="Y1876" t="s">
        <v>1957</v>
      </c>
      <c r="Z1876" s="3">
        <v>97193</v>
      </c>
      <c r="AA1876" t="s">
        <v>1958</v>
      </c>
      <c r="AB1876" t="s">
        <v>1959</v>
      </c>
      <c r="AC1876" t="s">
        <v>1960</v>
      </c>
      <c r="AD1876" t="s">
        <v>1961</v>
      </c>
      <c r="AE1876" t="s">
        <v>1962</v>
      </c>
      <c r="AF1876" t="s">
        <v>1963</v>
      </c>
      <c r="AG1876" t="s">
        <v>1964</v>
      </c>
      <c r="AH1876" t="s">
        <v>1965</v>
      </c>
      <c r="AI1876" t="s">
        <v>1966</v>
      </c>
      <c r="AJ1876">
        <v>1908</v>
      </c>
    </row>
    <row r="1877" spans="1:36" ht="15" x14ac:dyDescent="0.2">
      <c r="A1877">
        <v>160</v>
      </c>
      <c r="B1877" s="3">
        <v>97193</v>
      </c>
      <c r="C1877" t="s">
        <v>91</v>
      </c>
      <c r="E1877" t="s">
        <v>92</v>
      </c>
      <c r="G1877" t="s">
        <v>2190</v>
      </c>
      <c r="H1877" t="s">
        <v>93</v>
      </c>
      <c r="I1877" t="s">
        <v>96</v>
      </c>
      <c r="J1877" t="s">
        <v>2191</v>
      </c>
      <c r="M1877" t="s">
        <v>60</v>
      </c>
      <c r="Q1877" t="s">
        <v>42</v>
      </c>
      <c r="V1877" t="s">
        <v>841</v>
      </c>
      <c r="W1877" t="s">
        <v>640</v>
      </c>
      <c r="Y1877" t="s">
        <v>1957</v>
      </c>
      <c r="Z1877" s="3">
        <v>97193</v>
      </c>
      <c r="AA1877" t="s">
        <v>1958</v>
      </c>
      <c r="AB1877" t="s">
        <v>1959</v>
      </c>
      <c r="AC1877" t="s">
        <v>1960</v>
      </c>
      <c r="AD1877" t="s">
        <v>1961</v>
      </c>
      <c r="AE1877" t="s">
        <v>1962</v>
      </c>
      <c r="AF1877" t="s">
        <v>1963</v>
      </c>
      <c r="AG1877" t="s">
        <v>1964</v>
      </c>
      <c r="AH1877" t="s">
        <v>1965</v>
      </c>
      <c r="AI1877" t="s">
        <v>1966</v>
      </c>
      <c r="AJ1877">
        <v>1909</v>
      </c>
    </row>
    <row r="1878" spans="1:36" ht="15" x14ac:dyDescent="0.2">
      <c r="A1878">
        <v>174</v>
      </c>
      <c r="B1878" s="3">
        <v>97193</v>
      </c>
      <c r="C1878" t="s">
        <v>1268</v>
      </c>
      <c r="E1878" t="s">
        <v>1269</v>
      </c>
      <c r="G1878" t="s">
        <v>2192</v>
      </c>
      <c r="H1878" t="s">
        <v>93</v>
      </c>
      <c r="I1878" t="s">
        <v>96</v>
      </c>
      <c r="J1878" t="s">
        <v>2193</v>
      </c>
      <c r="M1878" t="s">
        <v>60</v>
      </c>
      <c r="Q1878" t="s">
        <v>42</v>
      </c>
      <c r="V1878" t="s">
        <v>841</v>
      </c>
      <c r="W1878" t="s">
        <v>640</v>
      </c>
      <c r="Y1878" t="s">
        <v>1957</v>
      </c>
      <c r="Z1878" s="3">
        <v>97193</v>
      </c>
      <c r="AA1878" t="s">
        <v>1958</v>
      </c>
      <c r="AB1878" t="s">
        <v>1959</v>
      </c>
      <c r="AC1878" t="s">
        <v>1960</v>
      </c>
      <c r="AD1878" t="s">
        <v>1961</v>
      </c>
      <c r="AE1878" t="s">
        <v>1962</v>
      </c>
      <c r="AF1878" t="s">
        <v>1963</v>
      </c>
      <c r="AG1878" t="s">
        <v>1964</v>
      </c>
      <c r="AH1878" t="s">
        <v>1965</v>
      </c>
      <c r="AI1878" t="s">
        <v>1966</v>
      </c>
      <c r="AJ1878">
        <v>1915</v>
      </c>
    </row>
    <row r="1879" spans="1:36" ht="15" x14ac:dyDescent="0.2">
      <c r="A1879">
        <v>161</v>
      </c>
      <c r="B1879" s="3">
        <v>97193</v>
      </c>
      <c r="C1879" t="s">
        <v>91</v>
      </c>
      <c r="E1879" t="s">
        <v>92</v>
      </c>
      <c r="G1879" t="s">
        <v>2190</v>
      </c>
      <c r="H1879" t="s">
        <v>93</v>
      </c>
      <c r="I1879" t="s">
        <v>96</v>
      </c>
      <c r="J1879" t="s">
        <v>2191</v>
      </c>
      <c r="M1879" t="s">
        <v>60</v>
      </c>
      <c r="Q1879" t="s">
        <v>42</v>
      </c>
      <c r="V1879" t="s">
        <v>841</v>
      </c>
      <c r="W1879" t="s">
        <v>640</v>
      </c>
      <c r="Y1879" t="s">
        <v>1957</v>
      </c>
      <c r="Z1879" s="3">
        <v>97193</v>
      </c>
      <c r="AA1879" t="s">
        <v>1958</v>
      </c>
      <c r="AB1879" t="s">
        <v>1959</v>
      </c>
      <c r="AC1879" t="s">
        <v>1960</v>
      </c>
      <c r="AD1879" t="s">
        <v>1961</v>
      </c>
      <c r="AE1879" t="s">
        <v>1962</v>
      </c>
      <c r="AF1879" t="s">
        <v>1963</v>
      </c>
      <c r="AG1879" t="s">
        <v>1964</v>
      </c>
      <c r="AH1879" t="s">
        <v>1965</v>
      </c>
      <c r="AI1879" t="s">
        <v>1966</v>
      </c>
      <c r="AJ1879">
        <v>1910</v>
      </c>
    </row>
    <row r="1880" spans="1:36" ht="15" x14ac:dyDescent="0.2">
      <c r="A1880">
        <v>162</v>
      </c>
      <c r="B1880" s="3">
        <v>97193</v>
      </c>
      <c r="C1880" t="s">
        <v>91</v>
      </c>
      <c r="E1880" t="s">
        <v>92</v>
      </c>
      <c r="G1880" t="s">
        <v>2190</v>
      </c>
      <c r="H1880" t="s">
        <v>93</v>
      </c>
      <c r="I1880" t="s">
        <v>96</v>
      </c>
      <c r="J1880" t="s">
        <v>2191</v>
      </c>
      <c r="M1880" t="s">
        <v>60</v>
      </c>
      <c r="Q1880" t="s">
        <v>42</v>
      </c>
      <c r="V1880" t="s">
        <v>841</v>
      </c>
      <c r="W1880" t="s">
        <v>640</v>
      </c>
      <c r="Y1880" t="s">
        <v>1957</v>
      </c>
      <c r="Z1880" s="3">
        <v>97193</v>
      </c>
      <c r="AA1880" t="s">
        <v>1958</v>
      </c>
      <c r="AB1880" t="s">
        <v>1959</v>
      </c>
      <c r="AC1880" t="s">
        <v>1960</v>
      </c>
      <c r="AD1880" t="s">
        <v>1961</v>
      </c>
      <c r="AE1880" t="s">
        <v>1962</v>
      </c>
      <c r="AF1880" t="s">
        <v>1963</v>
      </c>
      <c r="AG1880" t="s">
        <v>1964</v>
      </c>
      <c r="AH1880" t="s">
        <v>1965</v>
      </c>
      <c r="AI1880" t="s">
        <v>1966</v>
      </c>
      <c r="AJ1880">
        <v>1911</v>
      </c>
    </row>
    <row r="1881" spans="1:36" ht="15" x14ac:dyDescent="0.2">
      <c r="A1881">
        <v>163</v>
      </c>
      <c r="B1881" s="3">
        <v>97193</v>
      </c>
      <c r="C1881" t="s">
        <v>91</v>
      </c>
      <c r="E1881" t="s">
        <v>92</v>
      </c>
      <c r="G1881" t="s">
        <v>2190</v>
      </c>
      <c r="H1881" t="s">
        <v>93</v>
      </c>
      <c r="I1881" t="s">
        <v>96</v>
      </c>
      <c r="J1881" t="s">
        <v>2191</v>
      </c>
      <c r="M1881" t="s">
        <v>60</v>
      </c>
      <c r="Q1881" t="s">
        <v>42</v>
      </c>
      <c r="V1881" t="s">
        <v>841</v>
      </c>
      <c r="W1881" t="s">
        <v>640</v>
      </c>
      <c r="Y1881" t="s">
        <v>1957</v>
      </c>
      <c r="Z1881" s="3">
        <v>97193</v>
      </c>
      <c r="AA1881" t="s">
        <v>1958</v>
      </c>
      <c r="AB1881" t="s">
        <v>1959</v>
      </c>
      <c r="AC1881" t="s">
        <v>1960</v>
      </c>
      <c r="AD1881" t="s">
        <v>1961</v>
      </c>
      <c r="AE1881" t="s">
        <v>1962</v>
      </c>
      <c r="AF1881" t="s">
        <v>1963</v>
      </c>
      <c r="AG1881" t="s">
        <v>1964</v>
      </c>
      <c r="AH1881" t="s">
        <v>1965</v>
      </c>
      <c r="AI1881" t="s">
        <v>1966</v>
      </c>
      <c r="AJ1881">
        <v>1912</v>
      </c>
    </row>
    <row r="1882" spans="1:36" ht="15" x14ac:dyDescent="0.2">
      <c r="A1882">
        <v>164</v>
      </c>
      <c r="B1882" s="3">
        <v>97193</v>
      </c>
      <c r="C1882" t="s">
        <v>173</v>
      </c>
      <c r="E1882" t="s">
        <v>174</v>
      </c>
      <c r="G1882" t="s">
        <v>2194</v>
      </c>
      <c r="H1882" t="s">
        <v>93</v>
      </c>
      <c r="I1882" t="s">
        <v>96</v>
      </c>
      <c r="J1882" t="s">
        <v>1264</v>
      </c>
      <c r="M1882" t="s">
        <v>41</v>
      </c>
      <c r="Q1882" t="s">
        <v>42</v>
      </c>
      <c r="V1882" t="s">
        <v>841</v>
      </c>
      <c r="W1882" t="s">
        <v>640</v>
      </c>
      <c r="Y1882" t="s">
        <v>1957</v>
      </c>
      <c r="Z1882" s="3">
        <v>97193</v>
      </c>
      <c r="AA1882" t="s">
        <v>1958</v>
      </c>
      <c r="AB1882" t="s">
        <v>1959</v>
      </c>
      <c r="AC1882" t="s">
        <v>1960</v>
      </c>
      <c r="AD1882" t="s">
        <v>1961</v>
      </c>
      <c r="AE1882" t="s">
        <v>1962</v>
      </c>
      <c r="AF1882" t="s">
        <v>1963</v>
      </c>
      <c r="AG1882" t="s">
        <v>1964</v>
      </c>
      <c r="AH1882" t="s">
        <v>1965</v>
      </c>
      <c r="AI1882" t="s">
        <v>1966</v>
      </c>
      <c r="AJ1882">
        <v>1913</v>
      </c>
    </row>
    <row r="1883" spans="1:36" ht="15" x14ac:dyDescent="0.2">
      <c r="A1883">
        <v>165</v>
      </c>
      <c r="B1883" s="3">
        <v>97193</v>
      </c>
      <c r="C1883" t="s">
        <v>173</v>
      </c>
      <c r="E1883" t="s">
        <v>174</v>
      </c>
      <c r="G1883" t="s">
        <v>2195</v>
      </c>
      <c r="H1883" t="s">
        <v>93</v>
      </c>
      <c r="I1883" t="s">
        <v>420</v>
      </c>
      <c r="J1883" t="s">
        <v>2196</v>
      </c>
      <c r="M1883" t="s">
        <v>119</v>
      </c>
      <c r="Q1883" t="s">
        <v>42</v>
      </c>
      <c r="V1883" t="s">
        <v>841</v>
      </c>
      <c r="W1883" t="s">
        <v>640</v>
      </c>
      <c r="Y1883" t="s">
        <v>1957</v>
      </c>
      <c r="Z1883" s="3">
        <v>97193</v>
      </c>
      <c r="AA1883" t="s">
        <v>1958</v>
      </c>
      <c r="AB1883" t="s">
        <v>1959</v>
      </c>
      <c r="AC1883" t="s">
        <v>1960</v>
      </c>
      <c r="AD1883" t="s">
        <v>1961</v>
      </c>
      <c r="AE1883" t="s">
        <v>1962</v>
      </c>
      <c r="AF1883" t="s">
        <v>1963</v>
      </c>
      <c r="AG1883" t="s">
        <v>1964</v>
      </c>
      <c r="AH1883" t="s">
        <v>1965</v>
      </c>
      <c r="AI1883" t="s">
        <v>1966</v>
      </c>
      <c r="AJ1883">
        <v>1914</v>
      </c>
    </row>
    <row r="1884" spans="1:36" ht="15" x14ac:dyDescent="0.2">
      <c r="A1884">
        <v>186</v>
      </c>
      <c r="B1884" s="3">
        <v>97193</v>
      </c>
      <c r="C1884" t="s">
        <v>1562</v>
      </c>
      <c r="E1884" t="s">
        <v>1563</v>
      </c>
      <c r="F1884" t="s">
        <v>2197</v>
      </c>
      <c r="K1884" t="s">
        <v>2198</v>
      </c>
      <c r="M1884" t="s">
        <v>41</v>
      </c>
      <c r="Q1884" t="s">
        <v>42</v>
      </c>
      <c r="V1884" t="s">
        <v>841</v>
      </c>
      <c r="W1884" t="s">
        <v>640</v>
      </c>
      <c r="Y1884" t="s">
        <v>1957</v>
      </c>
      <c r="Z1884" s="3">
        <v>97193</v>
      </c>
      <c r="AA1884" t="s">
        <v>1958</v>
      </c>
      <c r="AB1884" t="s">
        <v>1959</v>
      </c>
      <c r="AC1884" t="s">
        <v>1960</v>
      </c>
      <c r="AD1884" t="s">
        <v>1961</v>
      </c>
      <c r="AE1884" t="s">
        <v>1962</v>
      </c>
      <c r="AF1884" t="s">
        <v>1963</v>
      </c>
      <c r="AG1884" t="s">
        <v>1964</v>
      </c>
      <c r="AH1884" t="s">
        <v>1965</v>
      </c>
      <c r="AI1884" t="s">
        <v>1966</v>
      </c>
      <c r="AJ1884">
        <v>1936</v>
      </c>
    </row>
    <row r="1885" spans="1:36" ht="15" x14ac:dyDescent="0.2">
      <c r="A1885">
        <v>166</v>
      </c>
      <c r="B1885" s="3">
        <v>97193</v>
      </c>
      <c r="C1885" t="s">
        <v>173</v>
      </c>
      <c r="E1885" t="s">
        <v>174</v>
      </c>
      <c r="G1885" t="s">
        <v>2195</v>
      </c>
      <c r="H1885" t="s">
        <v>93</v>
      </c>
      <c r="I1885" t="s">
        <v>420</v>
      </c>
      <c r="J1885" t="s">
        <v>2196</v>
      </c>
      <c r="M1885" t="s">
        <v>119</v>
      </c>
      <c r="Q1885" t="s">
        <v>42</v>
      </c>
      <c r="V1885" t="s">
        <v>841</v>
      </c>
      <c r="W1885" t="s">
        <v>640</v>
      </c>
      <c r="Y1885" t="s">
        <v>1957</v>
      </c>
      <c r="Z1885" s="3">
        <v>97193</v>
      </c>
      <c r="AA1885" t="s">
        <v>1958</v>
      </c>
      <c r="AB1885" t="s">
        <v>1959</v>
      </c>
      <c r="AC1885" t="s">
        <v>1960</v>
      </c>
      <c r="AD1885" t="s">
        <v>1961</v>
      </c>
      <c r="AE1885" t="s">
        <v>1962</v>
      </c>
      <c r="AF1885" t="s">
        <v>1963</v>
      </c>
      <c r="AG1885" t="s">
        <v>1964</v>
      </c>
      <c r="AH1885" t="s">
        <v>1965</v>
      </c>
      <c r="AI1885" t="s">
        <v>1966</v>
      </c>
      <c r="AJ1885">
        <v>1916</v>
      </c>
    </row>
    <row r="1886" spans="1:36" ht="15" x14ac:dyDescent="0.2">
      <c r="A1886">
        <v>167</v>
      </c>
      <c r="B1886" s="3">
        <v>97193</v>
      </c>
      <c r="C1886" t="s">
        <v>173</v>
      </c>
      <c r="E1886" t="s">
        <v>174</v>
      </c>
      <c r="G1886" t="s">
        <v>2195</v>
      </c>
      <c r="H1886" t="s">
        <v>93</v>
      </c>
      <c r="I1886" t="s">
        <v>420</v>
      </c>
      <c r="J1886" t="s">
        <v>2196</v>
      </c>
      <c r="M1886" t="s">
        <v>119</v>
      </c>
      <c r="Q1886" t="s">
        <v>42</v>
      </c>
      <c r="V1886" t="s">
        <v>841</v>
      </c>
      <c r="W1886" t="s">
        <v>640</v>
      </c>
      <c r="Y1886" t="s">
        <v>1957</v>
      </c>
      <c r="Z1886" s="3">
        <v>97193</v>
      </c>
      <c r="AA1886" t="s">
        <v>1958</v>
      </c>
      <c r="AB1886" t="s">
        <v>1959</v>
      </c>
      <c r="AC1886" t="s">
        <v>1960</v>
      </c>
      <c r="AD1886" t="s">
        <v>1961</v>
      </c>
      <c r="AE1886" t="s">
        <v>1962</v>
      </c>
      <c r="AF1886" t="s">
        <v>1963</v>
      </c>
      <c r="AG1886" t="s">
        <v>1964</v>
      </c>
      <c r="AH1886" t="s">
        <v>1965</v>
      </c>
      <c r="AI1886" t="s">
        <v>1966</v>
      </c>
      <c r="AJ1886">
        <v>1917</v>
      </c>
    </row>
    <row r="1887" spans="1:36" ht="15" x14ac:dyDescent="0.2">
      <c r="A1887">
        <v>168</v>
      </c>
      <c r="B1887" s="3">
        <v>97193</v>
      </c>
      <c r="C1887" t="s">
        <v>173</v>
      </c>
      <c r="E1887" t="s">
        <v>174</v>
      </c>
      <c r="G1887" t="s">
        <v>2195</v>
      </c>
      <c r="H1887" t="s">
        <v>93</v>
      </c>
      <c r="I1887" t="s">
        <v>420</v>
      </c>
      <c r="J1887" t="s">
        <v>2196</v>
      </c>
      <c r="M1887" t="s">
        <v>119</v>
      </c>
      <c r="Q1887" t="s">
        <v>42</v>
      </c>
      <c r="V1887" t="s">
        <v>841</v>
      </c>
      <c r="W1887" t="s">
        <v>640</v>
      </c>
      <c r="Y1887" t="s">
        <v>1957</v>
      </c>
      <c r="Z1887" s="3">
        <v>97193</v>
      </c>
      <c r="AA1887" t="s">
        <v>1958</v>
      </c>
      <c r="AB1887" t="s">
        <v>1959</v>
      </c>
      <c r="AC1887" t="s">
        <v>1960</v>
      </c>
      <c r="AD1887" t="s">
        <v>1961</v>
      </c>
      <c r="AE1887" t="s">
        <v>1962</v>
      </c>
      <c r="AF1887" t="s">
        <v>1963</v>
      </c>
      <c r="AG1887" t="s">
        <v>1964</v>
      </c>
      <c r="AH1887" t="s">
        <v>1965</v>
      </c>
      <c r="AI1887" t="s">
        <v>1966</v>
      </c>
      <c r="AJ1887">
        <v>1918</v>
      </c>
    </row>
    <row r="1888" spans="1:36" ht="15" x14ac:dyDescent="0.2">
      <c r="A1888">
        <v>169</v>
      </c>
      <c r="B1888" s="3">
        <v>97193</v>
      </c>
      <c r="C1888" t="s">
        <v>173</v>
      </c>
      <c r="E1888" t="s">
        <v>174</v>
      </c>
      <c r="G1888" t="s">
        <v>2195</v>
      </c>
      <c r="H1888" t="s">
        <v>93</v>
      </c>
      <c r="I1888" t="s">
        <v>420</v>
      </c>
      <c r="J1888" t="s">
        <v>2196</v>
      </c>
      <c r="M1888" t="s">
        <v>119</v>
      </c>
      <c r="Q1888" t="s">
        <v>42</v>
      </c>
      <c r="V1888" t="s">
        <v>841</v>
      </c>
      <c r="W1888" t="s">
        <v>640</v>
      </c>
      <c r="Y1888" t="s">
        <v>1957</v>
      </c>
      <c r="Z1888" s="3">
        <v>97193</v>
      </c>
      <c r="AA1888" t="s">
        <v>1958</v>
      </c>
      <c r="AB1888" t="s">
        <v>1959</v>
      </c>
      <c r="AC1888" t="s">
        <v>1960</v>
      </c>
      <c r="AD1888" t="s">
        <v>1961</v>
      </c>
      <c r="AE1888" t="s">
        <v>1962</v>
      </c>
      <c r="AF1888" t="s">
        <v>1963</v>
      </c>
      <c r="AG1888" t="s">
        <v>1964</v>
      </c>
      <c r="AH1888" t="s">
        <v>1965</v>
      </c>
      <c r="AI1888" t="s">
        <v>1966</v>
      </c>
      <c r="AJ1888">
        <v>1919</v>
      </c>
    </row>
    <row r="1889" spans="1:36" ht="15" x14ac:dyDescent="0.2">
      <c r="A1889">
        <v>170</v>
      </c>
      <c r="B1889" s="3">
        <v>97193</v>
      </c>
      <c r="C1889" t="s">
        <v>173</v>
      </c>
      <c r="E1889" t="s">
        <v>174</v>
      </c>
      <c r="G1889" t="s">
        <v>2195</v>
      </c>
      <c r="H1889" t="s">
        <v>93</v>
      </c>
      <c r="I1889" t="s">
        <v>420</v>
      </c>
      <c r="J1889" t="s">
        <v>2196</v>
      </c>
      <c r="M1889" t="s">
        <v>119</v>
      </c>
      <c r="Q1889" t="s">
        <v>42</v>
      </c>
      <c r="V1889" t="s">
        <v>841</v>
      </c>
      <c r="W1889" t="s">
        <v>640</v>
      </c>
      <c r="Y1889" t="s">
        <v>1957</v>
      </c>
      <c r="Z1889" s="3">
        <v>97193</v>
      </c>
      <c r="AA1889" t="s">
        <v>1958</v>
      </c>
      <c r="AB1889" t="s">
        <v>1959</v>
      </c>
      <c r="AC1889" t="s">
        <v>1960</v>
      </c>
      <c r="AD1889" t="s">
        <v>1961</v>
      </c>
      <c r="AE1889" t="s">
        <v>1962</v>
      </c>
      <c r="AF1889" t="s">
        <v>1963</v>
      </c>
      <c r="AG1889" t="s">
        <v>1964</v>
      </c>
      <c r="AH1889" t="s">
        <v>1965</v>
      </c>
      <c r="AI1889" t="s">
        <v>1966</v>
      </c>
      <c r="AJ1889">
        <v>1920</v>
      </c>
    </row>
    <row r="1890" spans="1:36" ht="15" x14ac:dyDescent="0.2">
      <c r="A1890">
        <v>1</v>
      </c>
      <c r="B1890" s="3">
        <v>97232</v>
      </c>
      <c r="C1890" t="s">
        <v>208</v>
      </c>
      <c r="E1890" t="s">
        <v>209</v>
      </c>
      <c r="H1890" t="s">
        <v>83</v>
      </c>
      <c r="I1890" t="s">
        <v>98</v>
      </c>
      <c r="J1890" t="s">
        <v>1728</v>
      </c>
      <c r="M1890" t="s">
        <v>41</v>
      </c>
      <c r="P1890" s="1">
        <v>36666</v>
      </c>
      <c r="Q1890" t="s">
        <v>42</v>
      </c>
      <c r="U1890">
        <v>48</v>
      </c>
      <c r="V1890" t="s">
        <v>1497</v>
      </c>
      <c r="W1890" t="s">
        <v>1498</v>
      </c>
      <c r="X1890" t="s">
        <v>1499</v>
      </c>
      <c r="Y1890" t="s">
        <v>1500</v>
      </c>
      <c r="Z1890" s="3">
        <v>97232</v>
      </c>
      <c r="AA1890" t="s">
        <v>1501</v>
      </c>
      <c r="AB1890" t="s">
        <v>1502</v>
      </c>
      <c r="AC1890" t="s">
        <v>1503</v>
      </c>
      <c r="AD1890" t="s">
        <v>1504</v>
      </c>
      <c r="AE1890" t="s">
        <v>1505</v>
      </c>
      <c r="AF1890" t="s">
        <v>1506</v>
      </c>
      <c r="AJ1890">
        <v>2042</v>
      </c>
    </row>
    <row r="1891" spans="1:36" ht="15" x14ac:dyDescent="0.2">
      <c r="A1891">
        <v>171</v>
      </c>
      <c r="B1891" s="3">
        <v>97193</v>
      </c>
      <c r="C1891" t="s">
        <v>173</v>
      </c>
      <c r="E1891" t="s">
        <v>174</v>
      </c>
      <c r="G1891" t="s">
        <v>2195</v>
      </c>
      <c r="H1891" t="s">
        <v>93</v>
      </c>
      <c r="I1891" t="s">
        <v>420</v>
      </c>
      <c r="J1891" t="s">
        <v>2196</v>
      </c>
      <c r="M1891" t="s">
        <v>119</v>
      </c>
      <c r="Q1891" t="s">
        <v>42</v>
      </c>
      <c r="V1891" t="s">
        <v>841</v>
      </c>
      <c r="W1891" t="s">
        <v>640</v>
      </c>
      <c r="Y1891" t="s">
        <v>1957</v>
      </c>
      <c r="Z1891" s="3">
        <v>97193</v>
      </c>
      <c r="AA1891" t="s">
        <v>1958</v>
      </c>
      <c r="AB1891" t="s">
        <v>1959</v>
      </c>
      <c r="AC1891" t="s">
        <v>1960</v>
      </c>
      <c r="AD1891" t="s">
        <v>1961</v>
      </c>
      <c r="AE1891" t="s">
        <v>1962</v>
      </c>
      <c r="AF1891" t="s">
        <v>1963</v>
      </c>
      <c r="AG1891" t="s">
        <v>1964</v>
      </c>
      <c r="AH1891" t="s">
        <v>1965</v>
      </c>
      <c r="AI1891" t="s">
        <v>1966</v>
      </c>
      <c r="AJ1891">
        <v>1922</v>
      </c>
    </row>
    <row r="1892" spans="1:36" ht="15" x14ac:dyDescent="0.2">
      <c r="A1892">
        <v>172</v>
      </c>
      <c r="B1892" s="3">
        <v>97193</v>
      </c>
      <c r="C1892" t="s">
        <v>173</v>
      </c>
      <c r="E1892" t="s">
        <v>174</v>
      </c>
      <c r="G1892" t="s">
        <v>2195</v>
      </c>
      <c r="H1892" t="s">
        <v>93</v>
      </c>
      <c r="I1892" t="s">
        <v>420</v>
      </c>
      <c r="J1892" t="s">
        <v>2196</v>
      </c>
      <c r="M1892" t="s">
        <v>119</v>
      </c>
      <c r="Q1892" t="s">
        <v>42</v>
      </c>
      <c r="V1892" t="s">
        <v>841</v>
      </c>
      <c r="W1892" t="s">
        <v>640</v>
      </c>
      <c r="Y1892" t="s">
        <v>1957</v>
      </c>
      <c r="Z1892" s="3">
        <v>97193</v>
      </c>
      <c r="AA1892" t="s">
        <v>1958</v>
      </c>
      <c r="AB1892" t="s">
        <v>1959</v>
      </c>
      <c r="AC1892" t="s">
        <v>1960</v>
      </c>
      <c r="AD1892" t="s">
        <v>1961</v>
      </c>
      <c r="AE1892" t="s">
        <v>1962</v>
      </c>
      <c r="AF1892" t="s">
        <v>1963</v>
      </c>
      <c r="AG1892" t="s">
        <v>1964</v>
      </c>
      <c r="AH1892" t="s">
        <v>1965</v>
      </c>
      <c r="AI1892" t="s">
        <v>1966</v>
      </c>
      <c r="AJ1892">
        <v>1923</v>
      </c>
    </row>
    <row r="1893" spans="1:36" ht="15" x14ac:dyDescent="0.2">
      <c r="A1893">
        <v>173</v>
      </c>
      <c r="B1893" s="3">
        <v>97193</v>
      </c>
      <c r="C1893" t="s">
        <v>1268</v>
      </c>
      <c r="E1893" t="s">
        <v>1269</v>
      </c>
      <c r="G1893" t="s">
        <v>2192</v>
      </c>
      <c r="H1893" t="s">
        <v>93</v>
      </c>
      <c r="I1893" t="s">
        <v>96</v>
      </c>
      <c r="J1893" t="s">
        <v>2199</v>
      </c>
      <c r="M1893" t="s">
        <v>60</v>
      </c>
      <c r="N1893" t="s">
        <v>2200</v>
      </c>
      <c r="Q1893" t="s">
        <v>42</v>
      </c>
      <c r="V1893" t="s">
        <v>841</v>
      </c>
      <c r="W1893" t="s">
        <v>640</v>
      </c>
      <c r="Y1893" t="s">
        <v>1957</v>
      </c>
      <c r="Z1893" s="3">
        <v>97193</v>
      </c>
      <c r="AA1893" t="s">
        <v>1958</v>
      </c>
      <c r="AB1893" t="s">
        <v>1959</v>
      </c>
      <c r="AC1893" t="s">
        <v>1960</v>
      </c>
      <c r="AD1893" t="s">
        <v>1961</v>
      </c>
      <c r="AE1893" t="s">
        <v>1962</v>
      </c>
      <c r="AF1893" t="s">
        <v>1963</v>
      </c>
      <c r="AG1893" t="s">
        <v>1964</v>
      </c>
      <c r="AH1893" t="s">
        <v>1965</v>
      </c>
      <c r="AI1893" t="s">
        <v>1966</v>
      </c>
      <c r="AJ1893">
        <v>1924</v>
      </c>
    </row>
    <row r="1894" spans="1:36" ht="15" x14ac:dyDescent="0.2">
      <c r="A1894">
        <v>175</v>
      </c>
      <c r="B1894" s="3">
        <v>97193</v>
      </c>
      <c r="C1894" t="s">
        <v>1268</v>
      </c>
      <c r="E1894" t="s">
        <v>1269</v>
      </c>
      <c r="G1894" t="s">
        <v>2192</v>
      </c>
      <c r="H1894" t="s">
        <v>93</v>
      </c>
      <c r="I1894" t="s">
        <v>96</v>
      </c>
      <c r="J1894" t="s">
        <v>2193</v>
      </c>
      <c r="M1894" t="s">
        <v>60</v>
      </c>
      <c r="Q1894" t="s">
        <v>42</v>
      </c>
      <c r="V1894" t="s">
        <v>841</v>
      </c>
      <c r="W1894" t="s">
        <v>640</v>
      </c>
      <c r="Y1894" t="s">
        <v>1957</v>
      </c>
      <c r="Z1894" s="3">
        <v>97193</v>
      </c>
      <c r="AA1894" t="s">
        <v>1958</v>
      </c>
      <c r="AB1894" t="s">
        <v>1959</v>
      </c>
      <c r="AC1894" t="s">
        <v>1960</v>
      </c>
      <c r="AD1894" t="s">
        <v>1961</v>
      </c>
      <c r="AE1894" t="s">
        <v>1962</v>
      </c>
      <c r="AF1894" t="s">
        <v>1963</v>
      </c>
      <c r="AG1894" t="s">
        <v>1964</v>
      </c>
      <c r="AH1894" t="s">
        <v>1965</v>
      </c>
      <c r="AI1894" t="s">
        <v>1966</v>
      </c>
      <c r="AJ1894">
        <v>1925</v>
      </c>
    </row>
    <row r="1895" spans="1:36" ht="15" x14ac:dyDescent="0.2">
      <c r="A1895">
        <v>176</v>
      </c>
      <c r="B1895" s="3">
        <v>97193</v>
      </c>
      <c r="C1895" t="s">
        <v>510</v>
      </c>
      <c r="E1895" t="s">
        <v>511</v>
      </c>
      <c r="F1895" t="s">
        <v>2201</v>
      </c>
      <c r="G1895" t="s">
        <v>2202</v>
      </c>
      <c r="I1895" t="s">
        <v>96</v>
      </c>
      <c r="K1895" t="s">
        <v>2203</v>
      </c>
      <c r="M1895" t="s">
        <v>41</v>
      </c>
      <c r="Q1895" t="s">
        <v>42</v>
      </c>
      <c r="V1895" t="s">
        <v>841</v>
      </c>
      <c r="W1895" t="s">
        <v>640</v>
      </c>
      <c r="Y1895" t="s">
        <v>1957</v>
      </c>
      <c r="Z1895" s="3">
        <v>97193</v>
      </c>
      <c r="AA1895" t="s">
        <v>1958</v>
      </c>
      <c r="AB1895" t="s">
        <v>1959</v>
      </c>
      <c r="AC1895" t="s">
        <v>1960</v>
      </c>
      <c r="AD1895" t="s">
        <v>1961</v>
      </c>
      <c r="AE1895" t="s">
        <v>1962</v>
      </c>
      <c r="AF1895" t="s">
        <v>1963</v>
      </c>
      <c r="AG1895" t="s">
        <v>1964</v>
      </c>
      <c r="AH1895" t="s">
        <v>1965</v>
      </c>
      <c r="AI1895" t="s">
        <v>1966</v>
      </c>
      <c r="AJ1895">
        <v>1926</v>
      </c>
    </row>
    <row r="1896" spans="1:36" ht="15" x14ac:dyDescent="0.2">
      <c r="A1896">
        <v>177</v>
      </c>
      <c r="B1896" s="3">
        <v>97193</v>
      </c>
      <c r="C1896" t="s">
        <v>510</v>
      </c>
      <c r="E1896" t="s">
        <v>511</v>
      </c>
      <c r="F1896" t="s">
        <v>2201</v>
      </c>
      <c r="G1896" t="s">
        <v>2204</v>
      </c>
      <c r="I1896" t="s">
        <v>96</v>
      </c>
      <c r="K1896" t="s">
        <v>2205</v>
      </c>
      <c r="M1896" t="s">
        <v>41</v>
      </c>
      <c r="Q1896" t="s">
        <v>42</v>
      </c>
      <c r="V1896" t="s">
        <v>841</v>
      </c>
      <c r="W1896" t="s">
        <v>640</v>
      </c>
      <c r="Y1896" t="s">
        <v>1957</v>
      </c>
      <c r="Z1896" s="3">
        <v>97193</v>
      </c>
      <c r="AA1896" t="s">
        <v>1958</v>
      </c>
      <c r="AB1896" t="s">
        <v>1959</v>
      </c>
      <c r="AC1896" t="s">
        <v>1960</v>
      </c>
      <c r="AD1896" t="s">
        <v>1961</v>
      </c>
      <c r="AE1896" t="s">
        <v>1962</v>
      </c>
      <c r="AF1896" t="s">
        <v>1963</v>
      </c>
      <c r="AG1896" t="s">
        <v>1964</v>
      </c>
      <c r="AH1896" t="s">
        <v>1965</v>
      </c>
      <c r="AI1896" t="s">
        <v>1966</v>
      </c>
      <c r="AJ1896">
        <v>1927</v>
      </c>
    </row>
    <row r="1897" spans="1:36" ht="15" x14ac:dyDescent="0.2">
      <c r="A1897">
        <v>178</v>
      </c>
      <c r="B1897" s="3">
        <v>97193</v>
      </c>
      <c r="C1897" t="s">
        <v>181</v>
      </c>
      <c r="E1897" t="s">
        <v>182</v>
      </c>
      <c r="F1897" t="s">
        <v>185</v>
      </c>
      <c r="G1897" t="s">
        <v>2206</v>
      </c>
      <c r="K1897" t="s">
        <v>2207</v>
      </c>
      <c r="M1897" t="s">
        <v>41</v>
      </c>
      <c r="Q1897" t="s">
        <v>42</v>
      </c>
      <c r="V1897" t="s">
        <v>841</v>
      </c>
      <c r="W1897" t="s">
        <v>640</v>
      </c>
      <c r="Y1897" t="s">
        <v>1957</v>
      </c>
      <c r="Z1897" s="3">
        <v>97193</v>
      </c>
      <c r="AA1897" t="s">
        <v>1958</v>
      </c>
      <c r="AB1897" t="s">
        <v>1959</v>
      </c>
      <c r="AC1897" t="s">
        <v>1960</v>
      </c>
      <c r="AD1897" t="s">
        <v>1961</v>
      </c>
      <c r="AE1897" t="s">
        <v>1962</v>
      </c>
      <c r="AF1897" t="s">
        <v>1963</v>
      </c>
      <c r="AG1897" t="s">
        <v>1964</v>
      </c>
      <c r="AH1897" t="s">
        <v>1965</v>
      </c>
      <c r="AI1897" t="s">
        <v>1966</v>
      </c>
      <c r="AJ1897">
        <v>1928</v>
      </c>
    </row>
    <row r="1898" spans="1:36" ht="15" x14ac:dyDescent="0.2">
      <c r="A1898">
        <v>179</v>
      </c>
      <c r="B1898" s="3">
        <v>97193</v>
      </c>
      <c r="C1898" t="s">
        <v>2208</v>
      </c>
      <c r="E1898" t="s">
        <v>2209</v>
      </c>
      <c r="F1898" t="s">
        <v>417</v>
      </c>
      <c r="G1898" t="s">
        <v>1610</v>
      </c>
      <c r="J1898" t="s">
        <v>2210</v>
      </c>
      <c r="M1898" t="s">
        <v>41</v>
      </c>
      <c r="Q1898" t="s">
        <v>42</v>
      </c>
      <c r="V1898" t="s">
        <v>841</v>
      </c>
      <c r="W1898" t="s">
        <v>640</v>
      </c>
      <c r="Y1898" t="s">
        <v>1957</v>
      </c>
      <c r="Z1898" s="3">
        <v>97193</v>
      </c>
      <c r="AA1898" t="s">
        <v>1958</v>
      </c>
      <c r="AB1898" t="s">
        <v>1959</v>
      </c>
      <c r="AC1898" t="s">
        <v>1960</v>
      </c>
      <c r="AD1898" t="s">
        <v>1961</v>
      </c>
      <c r="AE1898" t="s">
        <v>1962</v>
      </c>
      <c r="AF1898" t="s">
        <v>1963</v>
      </c>
      <c r="AG1898" t="s">
        <v>1964</v>
      </c>
      <c r="AH1898" t="s">
        <v>1965</v>
      </c>
      <c r="AI1898" t="s">
        <v>1966</v>
      </c>
      <c r="AJ1898">
        <v>1929</v>
      </c>
    </row>
    <row r="1899" spans="1:36" ht="15" x14ac:dyDescent="0.2">
      <c r="A1899">
        <v>180</v>
      </c>
      <c r="B1899" s="3">
        <v>97193</v>
      </c>
      <c r="C1899" t="s">
        <v>2208</v>
      </c>
      <c r="E1899" t="s">
        <v>2209</v>
      </c>
      <c r="F1899" t="s">
        <v>417</v>
      </c>
      <c r="G1899" t="s">
        <v>1610</v>
      </c>
      <c r="J1899" t="s">
        <v>2211</v>
      </c>
      <c r="M1899" t="s">
        <v>41</v>
      </c>
      <c r="Q1899" t="s">
        <v>42</v>
      </c>
      <c r="V1899" t="s">
        <v>841</v>
      </c>
      <c r="W1899" t="s">
        <v>640</v>
      </c>
      <c r="Y1899" t="s">
        <v>1957</v>
      </c>
      <c r="Z1899" s="3">
        <v>97193</v>
      </c>
      <c r="AA1899" t="s">
        <v>1958</v>
      </c>
      <c r="AB1899" t="s">
        <v>1959</v>
      </c>
      <c r="AC1899" t="s">
        <v>1960</v>
      </c>
      <c r="AD1899" t="s">
        <v>1961</v>
      </c>
      <c r="AE1899" t="s">
        <v>1962</v>
      </c>
      <c r="AF1899" t="s">
        <v>1963</v>
      </c>
      <c r="AG1899" t="s">
        <v>1964</v>
      </c>
      <c r="AH1899" t="s">
        <v>1965</v>
      </c>
      <c r="AI1899" t="s">
        <v>1966</v>
      </c>
      <c r="AJ1899">
        <v>1930</v>
      </c>
    </row>
    <row r="1900" spans="1:36" ht="15" x14ac:dyDescent="0.2">
      <c r="A1900">
        <v>181</v>
      </c>
      <c r="B1900" s="3">
        <v>97193</v>
      </c>
      <c r="C1900" t="s">
        <v>2208</v>
      </c>
      <c r="E1900" t="s">
        <v>2209</v>
      </c>
      <c r="F1900" t="s">
        <v>417</v>
      </c>
      <c r="G1900" t="s">
        <v>1610</v>
      </c>
      <c r="J1900" t="s">
        <v>2212</v>
      </c>
      <c r="M1900" t="s">
        <v>41</v>
      </c>
      <c r="Q1900" t="s">
        <v>42</v>
      </c>
      <c r="V1900" t="s">
        <v>841</v>
      </c>
      <c r="W1900" t="s">
        <v>640</v>
      </c>
      <c r="Y1900" t="s">
        <v>1957</v>
      </c>
      <c r="Z1900" s="3">
        <v>97193</v>
      </c>
      <c r="AA1900" t="s">
        <v>1958</v>
      </c>
      <c r="AB1900" t="s">
        <v>1959</v>
      </c>
      <c r="AC1900" t="s">
        <v>1960</v>
      </c>
      <c r="AD1900" t="s">
        <v>1961</v>
      </c>
      <c r="AE1900" t="s">
        <v>1962</v>
      </c>
      <c r="AF1900" t="s">
        <v>1963</v>
      </c>
      <c r="AG1900" t="s">
        <v>1964</v>
      </c>
      <c r="AH1900" t="s">
        <v>1965</v>
      </c>
      <c r="AI1900" t="s">
        <v>1966</v>
      </c>
      <c r="AJ1900">
        <v>1931</v>
      </c>
    </row>
    <row r="1901" spans="1:36" ht="15" x14ac:dyDescent="0.2">
      <c r="A1901">
        <v>182</v>
      </c>
      <c r="B1901" s="3">
        <v>97193</v>
      </c>
      <c r="C1901" t="s">
        <v>2208</v>
      </c>
      <c r="E1901" t="s">
        <v>2209</v>
      </c>
      <c r="F1901" t="s">
        <v>417</v>
      </c>
      <c r="G1901" t="s">
        <v>1610</v>
      </c>
      <c r="J1901" t="s">
        <v>2213</v>
      </c>
      <c r="M1901" t="s">
        <v>41</v>
      </c>
      <c r="Q1901" t="s">
        <v>42</v>
      </c>
      <c r="V1901" t="s">
        <v>841</v>
      </c>
      <c r="W1901" t="s">
        <v>640</v>
      </c>
      <c r="Y1901" t="s">
        <v>1957</v>
      </c>
      <c r="Z1901" s="3">
        <v>97193</v>
      </c>
      <c r="AA1901" t="s">
        <v>1958</v>
      </c>
      <c r="AB1901" t="s">
        <v>1959</v>
      </c>
      <c r="AC1901" t="s">
        <v>1960</v>
      </c>
      <c r="AD1901" t="s">
        <v>1961</v>
      </c>
      <c r="AE1901" t="s">
        <v>1962</v>
      </c>
      <c r="AF1901" t="s">
        <v>1963</v>
      </c>
      <c r="AG1901" t="s">
        <v>1964</v>
      </c>
      <c r="AH1901" t="s">
        <v>1965</v>
      </c>
      <c r="AI1901" t="s">
        <v>1966</v>
      </c>
      <c r="AJ1901">
        <v>1932</v>
      </c>
    </row>
    <row r="1902" spans="1:36" ht="15" x14ac:dyDescent="0.2">
      <c r="A1902">
        <v>183</v>
      </c>
      <c r="B1902" s="3">
        <v>97193</v>
      </c>
      <c r="C1902" t="s">
        <v>2208</v>
      </c>
      <c r="E1902" t="s">
        <v>2209</v>
      </c>
      <c r="F1902" t="s">
        <v>417</v>
      </c>
      <c r="G1902" t="s">
        <v>1610</v>
      </c>
      <c r="J1902" t="s">
        <v>2214</v>
      </c>
      <c r="M1902" t="s">
        <v>41</v>
      </c>
      <c r="Q1902" t="s">
        <v>42</v>
      </c>
      <c r="V1902" t="s">
        <v>841</v>
      </c>
      <c r="W1902" t="s">
        <v>640</v>
      </c>
      <c r="Y1902" t="s">
        <v>1957</v>
      </c>
      <c r="Z1902" s="3">
        <v>97193</v>
      </c>
      <c r="AA1902" t="s">
        <v>1958</v>
      </c>
      <c r="AB1902" t="s">
        <v>1959</v>
      </c>
      <c r="AC1902" t="s">
        <v>1960</v>
      </c>
      <c r="AD1902" t="s">
        <v>1961</v>
      </c>
      <c r="AE1902" t="s">
        <v>1962</v>
      </c>
      <c r="AF1902" t="s">
        <v>1963</v>
      </c>
      <c r="AG1902" t="s">
        <v>1964</v>
      </c>
      <c r="AH1902" t="s">
        <v>1965</v>
      </c>
      <c r="AI1902" t="s">
        <v>1966</v>
      </c>
      <c r="AJ1902">
        <v>1933</v>
      </c>
    </row>
    <row r="1903" spans="1:36" ht="15" x14ac:dyDescent="0.2">
      <c r="A1903">
        <v>184</v>
      </c>
      <c r="B1903" s="3">
        <v>97193</v>
      </c>
      <c r="C1903" t="s">
        <v>2208</v>
      </c>
      <c r="E1903" t="s">
        <v>2209</v>
      </c>
      <c r="F1903" t="s">
        <v>409</v>
      </c>
      <c r="G1903" t="s">
        <v>557</v>
      </c>
      <c r="K1903" t="s">
        <v>2215</v>
      </c>
      <c r="M1903" t="s">
        <v>41</v>
      </c>
      <c r="Q1903" t="s">
        <v>42</v>
      </c>
      <c r="V1903" t="s">
        <v>841</v>
      </c>
      <c r="W1903" t="s">
        <v>640</v>
      </c>
      <c r="Y1903" t="s">
        <v>1957</v>
      </c>
      <c r="Z1903" s="3">
        <v>97193</v>
      </c>
      <c r="AA1903" t="s">
        <v>1958</v>
      </c>
      <c r="AB1903" t="s">
        <v>1959</v>
      </c>
      <c r="AC1903" t="s">
        <v>1960</v>
      </c>
      <c r="AD1903" t="s">
        <v>1961</v>
      </c>
      <c r="AE1903" t="s">
        <v>1962</v>
      </c>
      <c r="AF1903" t="s">
        <v>1963</v>
      </c>
      <c r="AG1903" t="s">
        <v>1964</v>
      </c>
      <c r="AH1903" t="s">
        <v>1965</v>
      </c>
      <c r="AI1903" t="s">
        <v>1966</v>
      </c>
      <c r="AJ1903">
        <v>1934</v>
      </c>
    </row>
    <row r="1904" spans="1:36" ht="15" x14ac:dyDescent="0.2">
      <c r="A1904">
        <v>185</v>
      </c>
      <c r="B1904" s="3">
        <v>97193</v>
      </c>
      <c r="C1904" t="s">
        <v>2208</v>
      </c>
      <c r="E1904" t="s">
        <v>2209</v>
      </c>
      <c r="F1904" t="s">
        <v>409</v>
      </c>
      <c r="G1904" t="s">
        <v>557</v>
      </c>
      <c r="K1904" t="s">
        <v>2216</v>
      </c>
      <c r="M1904" t="s">
        <v>41</v>
      </c>
      <c r="Q1904" t="s">
        <v>42</v>
      </c>
      <c r="V1904" t="s">
        <v>841</v>
      </c>
      <c r="W1904" t="s">
        <v>640</v>
      </c>
      <c r="Y1904" t="s">
        <v>1957</v>
      </c>
      <c r="Z1904" s="3">
        <v>97193</v>
      </c>
      <c r="AA1904" t="s">
        <v>1958</v>
      </c>
      <c r="AB1904" t="s">
        <v>1959</v>
      </c>
      <c r="AC1904" t="s">
        <v>1960</v>
      </c>
      <c r="AD1904" t="s">
        <v>1961</v>
      </c>
      <c r="AE1904" t="s">
        <v>1962</v>
      </c>
      <c r="AF1904" t="s">
        <v>1963</v>
      </c>
      <c r="AG1904" t="s">
        <v>1964</v>
      </c>
      <c r="AH1904" t="s">
        <v>1965</v>
      </c>
      <c r="AI1904" t="s">
        <v>1966</v>
      </c>
      <c r="AJ1904">
        <v>1935</v>
      </c>
    </row>
    <row r="1905" spans="1:36" ht="15" x14ac:dyDescent="0.2">
      <c r="A1905">
        <v>187</v>
      </c>
      <c r="B1905" s="3">
        <v>97193</v>
      </c>
      <c r="C1905" t="s">
        <v>1562</v>
      </c>
      <c r="E1905" t="s">
        <v>1563</v>
      </c>
      <c r="F1905" t="s">
        <v>2197</v>
      </c>
      <c r="K1905" t="s">
        <v>2217</v>
      </c>
      <c r="M1905" t="s">
        <v>41</v>
      </c>
      <c r="Q1905" t="s">
        <v>42</v>
      </c>
      <c r="V1905" t="s">
        <v>841</v>
      </c>
      <c r="W1905" t="s">
        <v>640</v>
      </c>
      <c r="Y1905" t="s">
        <v>1957</v>
      </c>
      <c r="Z1905" s="3">
        <v>97193</v>
      </c>
      <c r="AA1905" t="s">
        <v>1958</v>
      </c>
      <c r="AB1905" t="s">
        <v>1959</v>
      </c>
      <c r="AC1905" t="s">
        <v>1960</v>
      </c>
      <c r="AD1905" t="s">
        <v>1961</v>
      </c>
      <c r="AE1905" t="s">
        <v>1962</v>
      </c>
      <c r="AF1905" t="s">
        <v>1963</v>
      </c>
      <c r="AG1905" t="s">
        <v>1964</v>
      </c>
      <c r="AH1905" t="s">
        <v>1965</v>
      </c>
      <c r="AI1905" t="s">
        <v>1966</v>
      </c>
      <c r="AJ1905">
        <v>1937</v>
      </c>
    </row>
    <row r="1906" spans="1:36" ht="15" x14ac:dyDescent="0.2">
      <c r="A1906">
        <v>188</v>
      </c>
      <c r="B1906" s="3">
        <v>97193</v>
      </c>
      <c r="C1906" t="s">
        <v>1562</v>
      </c>
      <c r="E1906" t="s">
        <v>1563</v>
      </c>
      <c r="F1906" t="s">
        <v>2197</v>
      </c>
      <c r="K1906" t="s">
        <v>2218</v>
      </c>
      <c r="M1906" t="s">
        <v>41</v>
      </c>
      <c r="Q1906" t="s">
        <v>42</v>
      </c>
      <c r="V1906" t="s">
        <v>841</v>
      </c>
      <c r="W1906" t="s">
        <v>640</v>
      </c>
      <c r="Y1906" t="s">
        <v>1957</v>
      </c>
      <c r="Z1906" s="3">
        <v>97193</v>
      </c>
      <c r="AA1906" t="s">
        <v>1958</v>
      </c>
      <c r="AB1906" t="s">
        <v>1959</v>
      </c>
      <c r="AC1906" t="s">
        <v>1960</v>
      </c>
      <c r="AD1906" t="s">
        <v>1961</v>
      </c>
      <c r="AE1906" t="s">
        <v>1962</v>
      </c>
      <c r="AF1906" t="s">
        <v>1963</v>
      </c>
      <c r="AG1906" t="s">
        <v>1964</v>
      </c>
      <c r="AH1906" t="s">
        <v>1965</v>
      </c>
      <c r="AI1906" t="s">
        <v>1966</v>
      </c>
      <c r="AJ1906">
        <v>1938</v>
      </c>
    </row>
    <row r="1907" spans="1:36" ht="15" x14ac:dyDescent="0.2">
      <c r="A1907">
        <v>189</v>
      </c>
      <c r="B1907" s="3">
        <v>97193</v>
      </c>
      <c r="C1907" t="s">
        <v>1562</v>
      </c>
      <c r="E1907" t="s">
        <v>1563</v>
      </c>
      <c r="F1907" t="s">
        <v>2197</v>
      </c>
      <c r="K1907" t="s">
        <v>2219</v>
      </c>
      <c r="M1907" t="s">
        <v>41</v>
      </c>
      <c r="Q1907" t="s">
        <v>42</v>
      </c>
      <c r="V1907" t="s">
        <v>841</v>
      </c>
      <c r="W1907" t="s">
        <v>640</v>
      </c>
      <c r="Y1907" t="s">
        <v>1957</v>
      </c>
      <c r="Z1907" s="3">
        <v>97193</v>
      </c>
      <c r="AA1907" t="s">
        <v>1958</v>
      </c>
      <c r="AB1907" t="s">
        <v>1959</v>
      </c>
      <c r="AC1907" t="s">
        <v>1960</v>
      </c>
      <c r="AD1907" t="s">
        <v>1961</v>
      </c>
      <c r="AE1907" t="s">
        <v>1962</v>
      </c>
      <c r="AF1907" t="s">
        <v>1963</v>
      </c>
      <c r="AG1907" t="s">
        <v>1964</v>
      </c>
      <c r="AH1907" t="s">
        <v>1965</v>
      </c>
      <c r="AI1907" t="s">
        <v>1966</v>
      </c>
      <c r="AJ1907">
        <v>1939</v>
      </c>
    </row>
    <row r="1908" spans="1:36" ht="15" x14ac:dyDescent="0.2">
      <c r="A1908">
        <v>190</v>
      </c>
      <c r="B1908" s="3">
        <v>97193</v>
      </c>
      <c r="C1908" t="s">
        <v>1562</v>
      </c>
      <c r="E1908" t="s">
        <v>1563</v>
      </c>
      <c r="F1908" t="s">
        <v>2197</v>
      </c>
      <c r="K1908" t="s">
        <v>2220</v>
      </c>
      <c r="M1908" t="s">
        <v>41</v>
      </c>
      <c r="Q1908" t="s">
        <v>42</v>
      </c>
      <c r="V1908" t="s">
        <v>841</v>
      </c>
      <c r="W1908" t="s">
        <v>640</v>
      </c>
      <c r="Y1908" t="s">
        <v>1957</v>
      </c>
      <c r="Z1908" s="3">
        <v>97193</v>
      </c>
      <c r="AA1908" t="s">
        <v>1958</v>
      </c>
      <c r="AB1908" t="s">
        <v>1959</v>
      </c>
      <c r="AC1908" t="s">
        <v>1960</v>
      </c>
      <c r="AD1908" t="s">
        <v>1961</v>
      </c>
      <c r="AE1908" t="s">
        <v>1962</v>
      </c>
      <c r="AF1908" t="s">
        <v>1963</v>
      </c>
      <c r="AG1908" t="s">
        <v>1964</v>
      </c>
      <c r="AH1908" t="s">
        <v>1965</v>
      </c>
      <c r="AI1908" t="s">
        <v>1966</v>
      </c>
      <c r="AJ1908">
        <v>1940</v>
      </c>
    </row>
    <row r="1909" spans="1:36" ht="15" x14ac:dyDescent="0.2">
      <c r="A1909">
        <v>1</v>
      </c>
      <c r="B1909" s="3">
        <v>97247</v>
      </c>
      <c r="C1909" t="s">
        <v>35</v>
      </c>
      <c r="E1909" t="s">
        <v>36</v>
      </c>
      <c r="F1909" t="s">
        <v>37</v>
      </c>
      <c r="G1909" t="s">
        <v>516</v>
      </c>
      <c r="H1909" t="s">
        <v>93</v>
      </c>
      <c r="I1909" t="s">
        <v>39</v>
      </c>
      <c r="J1909" t="s">
        <v>2221</v>
      </c>
      <c r="M1909" t="s">
        <v>41</v>
      </c>
      <c r="Q1909" t="s">
        <v>42</v>
      </c>
      <c r="V1909" t="s">
        <v>841</v>
      </c>
      <c r="W1909" t="s">
        <v>237</v>
      </c>
      <c r="X1909" t="s">
        <v>424</v>
      </c>
      <c r="Y1909" t="s">
        <v>1712</v>
      </c>
      <c r="Z1909" s="3">
        <v>97247</v>
      </c>
      <c r="AA1909" t="s">
        <v>1713</v>
      </c>
      <c r="AB1909" t="s">
        <v>1714</v>
      </c>
      <c r="AC1909" t="s">
        <v>1715</v>
      </c>
      <c r="AD1909" t="s">
        <v>1716</v>
      </c>
      <c r="AE1909" t="s">
        <v>1717</v>
      </c>
      <c r="AF1909" t="s">
        <v>1718</v>
      </c>
      <c r="AG1909" t="s">
        <v>1719</v>
      </c>
      <c r="AH1909" t="s">
        <v>1720</v>
      </c>
      <c r="AI1909" t="s">
        <v>1721</v>
      </c>
      <c r="AJ1909">
        <v>1941</v>
      </c>
    </row>
    <row r="1910" spans="1:36" ht="15" x14ac:dyDescent="0.2">
      <c r="A1910">
        <v>2</v>
      </c>
      <c r="B1910" s="3">
        <v>97247</v>
      </c>
      <c r="C1910" t="s">
        <v>35</v>
      </c>
      <c r="E1910" t="s">
        <v>36</v>
      </c>
      <c r="F1910" t="s">
        <v>37</v>
      </c>
      <c r="G1910" t="s">
        <v>516</v>
      </c>
      <c r="H1910" t="s">
        <v>93</v>
      </c>
      <c r="I1910" t="s">
        <v>39</v>
      </c>
      <c r="J1910" t="s">
        <v>2221</v>
      </c>
      <c r="M1910" t="s">
        <v>41</v>
      </c>
      <c r="Q1910" t="s">
        <v>42</v>
      </c>
      <c r="V1910" t="s">
        <v>841</v>
      </c>
      <c r="W1910" t="s">
        <v>237</v>
      </c>
      <c r="X1910" t="s">
        <v>424</v>
      </c>
      <c r="Y1910" t="s">
        <v>1712</v>
      </c>
      <c r="Z1910" s="3">
        <v>97247</v>
      </c>
      <c r="AA1910" t="s">
        <v>1713</v>
      </c>
      <c r="AB1910" t="s">
        <v>1714</v>
      </c>
      <c r="AC1910" t="s">
        <v>1715</v>
      </c>
      <c r="AD1910" t="s">
        <v>1716</v>
      </c>
      <c r="AE1910" t="s">
        <v>1717</v>
      </c>
      <c r="AF1910" t="s">
        <v>1718</v>
      </c>
      <c r="AG1910" t="s">
        <v>1719</v>
      </c>
      <c r="AH1910" t="s">
        <v>1720</v>
      </c>
      <c r="AI1910" t="s">
        <v>1721</v>
      </c>
      <c r="AJ1910">
        <v>1942</v>
      </c>
    </row>
    <row r="1911" spans="1:36" ht="15" x14ac:dyDescent="0.2">
      <c r="A1911">
        <v>3</v>
      </c>
      <c r="B1911" s="3">
        <v>97247</v>
      </c>
      <c r="C1911" t="s">
        <v>35</v>
      </c>
      <c r="E1911" t="s">
        <v>36</v>
      </c>
      <c r="F1911" t="s">
        <v>37</v>
      </c>
      <c r="G1911" t="s">
        <v>516</v>
      </c>
      <c r="H1911" t="s">
        <v>93</v>
      </c>
      <c r="I1911" t="s">
        <v>39</v>
      </c>
      <c r="J1911" t="s">
        <v>2221</v>
      </c>
      <c r="M1911" t="s">
        <v>60</v>
      </c>
      <c r="Q1911" t="s">
        <v>42</v>
      </c>
      <c r="V1911" t="s">
        <v>841</v>
      </c>
      <c r="W1911" t="s">
        <v>237</v>
      </c>
      <c r="X1911" t="s">
        <v>424</v>
      </c>
      <c r="Y1911" t="s">
        <v>1712</v>
      </c>
      <c r="Z1911" s="3">
        <v>97247</v>
      </c>
      <c r="AA1911" t="s">
        <v>1713</v>
      </c>
      <c r="AB1911" t="s">
        <v>1714</v>
      </c>
      <c r="AC1911" t="s">
        <v>1715</v>
      </c>
      <c r="AD1911" t="s">
        <v>1716</v>
      </c>
      <c r="AE1911" t="s">
        <v>1717</v>
      </c>
      <c r="AF1911" t="s">
        <v>1718</v>
      </c>
      <c r="AG1911" t="s">
        <v>1719</v>
      </c>
      <c r="AH1911" t="s">
        <v>1720</v>
      </c>
      <c r="AI1911" t="s">
        <v>1721</v>
      </c>
      <c r="AJ1911">
        <v>1943</v>
      </c>
    </row>
    <row r="1912" spans="1:36" ht="15" x14ac:dyDescent="0.2">
      <c r="A1912">
        <v>4</v>
      </c>
      <c r="B1912" s="3">
        <v>97247</v>
      </c>
      <c r="C1912" t="s">
        <v>35</v>
      </c>
      <c r="E1912" t="s">
        <v>36</v>
      </c>
      <c r="F1912" t="s">
        <v>37</v>
      </c>
      <c r="G1912" t="s">
        <v>516</v>
      </c>
      <c r="H1912" t="s">
        <v>93</v>
      </c>
      <c r="I1912" t="s">
        <v>39</v>
      </c>
      <c r="J1912" t="s">
        <v>2221</v>
      </c>
      <c r="M1912" t="s">
        <v>60</v>
      </c>
      <c r="Q1912" t="s">
        <v>42</v>
      </c>
      <c r="V1912" t="s">
        <v>841</v>
      </c>
      <c r="W1912" t="s">
        <v>237</v>
      </c>
      <c r="X1912" t="s">
        <v>424</v>
      </c>
      <c r="Y1912" t="s">
        <v>1712</v>
      </c>
      <c r="Z1912" s="3">
        <v>97247</v>
      </c>
      <c r="AA1912" t="s">
        <v>1713</v>
      </c>
      <c r="AB1912" t="s">
        <v>1714</v>
      </c>
      <c r="AC1912" t="s">
        <v>1715</v>
      </c>
      <c r="AD1912" t="s">
        <v>1716</v>
      </c>
      <c r="AE1912" t="s">
        <v>1717</v>
      </c>
      <c r="AF1912" t="s">
        <v>1718</v>
      </c>
      <c r="AG1912" t="s">
        <v>1719</v>
      </c>
      <c r="AH1912" t="s">
        <v>1720</v>
      </c>
      <c r="AI1912" t="s">
        <v>1721</v>
      </c>
      <c r="AJ1912">
        <v>1944</v>
      </c>
    </row>
    <row r="1913" spans="1:36" ht="15" x14ac:dyDescent="0.2">
      <c r="A1913">
        <v>5</v>
      </c>
      <c r="B1913" s="3">
        <v>97247</v>
      </c>
      <c r="C1913" t="s">
        <v>35</v>
      </c>
      <c r="E1913" t="s">
        <v>36</v>
      </c>
      <c r="F1913" t="s">
        <v>37</v>
      </c>
      <c r="G1913" t="s">
        <v>516</v>
      </c>
      <c r="H1913" t="s">
        <v>93</v>
      </c>
      <c r="I1913" t="s">
        <v>39</v>
      </c>
      <c r="J1913" t="s">
        <v>2221</v>
      </c>
      <c r="M1913" t="s">
        <v>60</v>
      </c>
      <c r="Q1913" t="s">
        <v>42</v>
      </c>
      <c r="V1913" t="s">
        <v>841</v>
      </c>
      <c r="W1913" t="s">
        <v>237</v>
      </c>
      <c r="X1913" t="s">
        <v>424</v>
      </c>
      <c r="Y1913" t="s">
        <v>1712</v>
      </c>
      <c r="Z1913" s="3">
        <v>97247</v>
      </c>
      <c r="AA1913" t="s">
        <v>1713</v>
      </c>
      <c r="AB1913" t="s">
        <v>1714</v>
      </c>
      <c r="AC1913" t="s">
        <v>1715</v>
      </c>
      <c r="AD1913" t="s">
        <v>1716</v>
      </c>
      <c r="AE1913" t="s">
        <v>1717</v>
      </c>
      <c r="AF1913" t="s">
        <v>1718</v>
      </c>
      <c r="AG1913" t="s">
        <v>1719</v>
      </c>
      <c r="AH1913" t="s">
        <v>1720</v>
      </c>
      <c r="AI1913" t="s">
        <v>1721</v>
      </c>
      <c r="AJ1913">
        <v>1945</v>
      </c>
    </row>
    <row r="1914" spans="1:36" ht="15" x14ac:dyDescent="0.2">
      <c r="A1914">
        <v>6</v>
      </c>
      <c r="B1914" s="3">
        <v>97247</v>
      </c>
      <c r="C1914" t="s">
        <v>476</v>
      </c>
      <c r="E1914" t="s">
        <v>477</v>
      </c>
      <c r="F1914" t="s">
        <v>37</v>
      </c>
      <c r="G1914" t="s">
        <v>2222</v>
      </c>
      <c r="H1914" t="s">
        <v>2223</v>
      </c>
      <c r="I1914" t="s">
        <v>2224</v>
      </c>
      <c r="J1914" t="s">
        <v>2225</v>
      </c>
      <c r="M1914" t="s">
        <v>60</v>
      </c>
      <c r="Q1914" t="s">
        <v>42</v>
      </c>
      <c r="V1914" t="s">
        <v>841</v>
      </c>
      <c r="W1914" t="s">
        <v>237</v>
      </c>
      <c r="X1914" t="s">
        <v>424</v>
      </c>
      <c r="Y1914" t="s">
        <v>1712</v>
      </c>
      <c r="Z1914" s="3">
        <v>97247</v>
      </c>
      <c r="AA1914" t="s">
        <v>1713</v>
      </c>
      <c r="AB1914" t="s">
        <v>1714</v>
      </c>
      <c r="AC1914" t="s">
        <v>1715</v>
      </c>
      <c r="AD1914" t="s">
        <v>1716</v>
      </c>
      <c r="AE1914" t="s">
        <v>1717</v>
      </c>
      <c r="AF1914" t="s">
        <v>1718</v>
      </c>
      <c r="AG1914" t="s">
        <v>1719</v>
      </c>
      <c r="AH1914" t="s">
        <v>1720</v>
      </c>
      <c r="AI1914" t="s">
        <v>1721</v>
      </c>
      <c r="AJ1914">
        <v>1946</v>
      </c>
    </row>
    <row r="1915" spans="1:36" ht="15" x14ac:dyDescent="0.2">
      <c r="A1915">
        <v>7</v>
      </c>
      <c r="B1915" s="3">
        <v>97247</v>
      </c>
      <c r="C1915" t="s">
        <v>476</v>
      </c>
      <c r="E1915" t="s">
        <v>477</v>
      </c>
      <c r="F1915" t="s">
        <v>37</v>
      </c>
      <c r="G1915" t="s">
        <v>2222</v>
      </c>
      <c r="H1915" t="s">
        <v>2223</v>
      </c>
      <c r="I1915" t="s">
        <v>2224</v>
      </c>
      <c r="J1915" t="s">
        <v>2225</v>
      </c>
      <c r="M1915" t="s">
        <v>60</v>
      </c>
      <c r="Q1915" t="s">
        <v>42</v>
      </c>
      <c r="V1915" t="s">
        <v>841</v>
      </c>
      <c r="W1915" t="s">
        <v>237</v>
      </c>
      <c r="X1915" t="s">
        <v>424</v>
      </c>
      <c r="Y1915" t="s">
        <v>1712</v>
      </c>
      <c r="Z1915" s="3">
        <v>97247</v>
      </c>
      <c r="AA1915" t="s">
        <v>1713</v>
      </c>
      <c r="AB1915" t="s">
        <v>1714</v>
      </c>
      <c r="AC1915" t="s">
        <v>1715</v>
      </c>
      <c r="AD1915" t="s">
        <v>1716</v>
      </c>
      <c r="AE1915" t="s">
        <v>1717</v>
      </c>
      <c r="AF1915" t="s">
        <v>1718</v>
      </c>
      <c r="AG1915" t="s">
        <v>1719</v>
      </c>
      <c r="AH1915" t="s">
        <v>1720</v>
      </c>
      <c r="AI1915" t="s">
        <v>1721</v>
      </c>
      <c r="AJ1915">
        <v>1947</v>
      </c>
    </row>
    <row r="1916" spans="1:36" ht="15" x14ac:dyDescent="0.2">
      <c r="A1916">
        <v>8</v>
      </c>
      <c r="B1916" s="3">
        <v>97247</v>
      </c>
      <c r="C1916" t="s">
        <v>476</v>
      </c>
      <c r="E1916" t="s">
        <v>477</v>
      </c>
      <c r="F1916" t="s">
        <v>37</v>
      </c>
      <c r="G1916" t="s">
        <v>2222</v>
      </c>
      <c r="H1916" t="s">
        <v>2223</v>
      </c>
      <c r="I1916" t="s">
        <v>2224</v>
      </c>
      <c r="J1916" t="s">
        <v>2225</v>
      </c>
      <c r="M1916" t="s">
        <v>60</v>
      </c>
      <c r="Q1916" t="s">
        <v>42</v>
      </c>
      <c r="V1916" t="s">
        <v>841</v>
      </c>
      <c r="W1916" t="s">
        <v>237</v>
      </c>
      <c r="X1916" t="s">
        <v>424</v>
      </c>
      <c r="Y1916" t="s">
        <v>1712</v>
      </c>
      <c r="Z1916" s="3">
        <v>97247</v>
      </c>
      <c r="AA1916" t="s">
        <v>1713</v>
      </c>
      <c r="AB1916" t="s">
        <v>1714</v>
      </c>
      <c r="AC1916" t="s">
        <v>1715</v>
      </c>
      <c r="AD1916" t="s">
        <v>1716</v>
      </c>
      <c r="AE1916" t="s">
        <v>1717</v>
      </c>
      <c r="AF1916" t="s">
        <v>1718</v>
      </c>
      <c r="AG1916" t="s">
        <v>1719</v>
      </c>
      <c r="AH1916" t="s">
        <v>1720</v>
      </c>
      <c r="AI1916" t="s">
        <v>1721</v>
      </c>
      <c r="AJ1916">
        <v>1948</v>
      </c>
    </row>
    <row r="1917" spans="1:36" ht="15" x14ac:dyDescent="0.2">
      <c r="A1917">
        <v>9</v>
      </c>
      <c r="B1917" s="3">
        <v>97247</v>
      </c>
      <c r="C1917" t="s">
        <v>138</v>
      </c>
      <c r="E1917" t="s">
        <v>139</v>
      </c>
      <c r="F1917" t="s">
        <v>37</v>
      </c>
      <c r="G1917" t="s">
        <v>1677</v>
      </c>
      <c r="H1917" t="s">
        <v>83</v>
      </c>
      <c r="I1917" t="s">
        <v>140</v>
      </c>
      <c r="J1917" t="s">
        <v>2226</v>
      </c>
      <c r="M1917" t="s">
        <v>41</v>
      </c>
      <c r="Q1917" t="s">
        <v>42</v>
      </c>
      <c r="V1917" t="s">
        <v>841</v>
      </c>
      <c r="W1917" t="s">
        <v>237</v>
      </c>
      <c r="X1917" t="s">
        <v>424</v>
      </c>
      <c r="Y1917" t="s">
        <v>1712</v>
      </c>
      <c r="Z1917" s="3">
        <v>97247</v>
      </c>
      <c r="AA1917" t="s">
        <v>1713</v>
      </c>
      <c r="AB1917" t="s">
        <v>1714</v>
      </c>
      <c r="AC1917" t="s">
        <v>1715</v>
      </c>
      <c r="AD1917" t="s">
        <v>1716</v>
      </c>
      <c r="AE1917" t="s">
        <v>1717</v>
      </c>
      <c r="AF1917" t="s">
        <v>1718</v>
      </c>
      <c r="AG1917" t="s">
        <v>1719</v>
      </c>
      <c r="AH1917" t="s">
        <v>1720</v>
      </c>
      <c r="AI1917" t="s">
        <v>1721</v>
      </c>
      <c r="AJ1917">
        <v>1949</v>
      </c>
    </row>
    <row r="1918" spans="1:36" ht="15" x14ac:dyDescent="0.2">
      <c r="A1918">
        <v>10</v>
      </c>
      <c r="B1918" s="3">
        <v>97247</v>
      </c>
      <c r="C1918" t="s">
        <v>138</v>
      </c>
      <c r="E1918" t="s">
        <v>139</v>
      </c>
      <c r="F1918" t="s">
        <v>37</v>
      </c>
      <c r="G1918" t="s">
        <v>1677</v>
      </c>
      <c r="H1918" t="s">
        <v>83</v>
      </c>
      <c r="I1918" t="s">
        <v>140</v>
      </c>
      <c r="J1918" t="s">
        <v>2226</v>
      </c>
      <c r="M1918" t="s">
        <v>41</v>
      </c>
      <c r="Q1918" t="s">
        <v>42</v>
      </c>
      <c r="V1918" t="s">
        <v>841</v>
      </c>
      <c r="W1918" t="s">
        <v>237</v>
      </c>
      <c r="X1918" t="s">
        <v>424</v>
      </c>
      <c r="Y1918" t="s">
        <v>1712</v>
      </c>
      <c r="Z1918" s="3">
        <v>97247</v>
      </c>
      <c r="AA1918" t="s">
        <v>1713</v>
      </c>
      <c r="AB1918" t="s">
        <v>1714</v>
      </c>
      <c r="AC1918" t="s">
        <v>1715</v>
      </c>
      <c r="AD1918" t="s">
        <v>1716</v>
      </c>
      <c r="AE1918" t="s">
        <v>1717</v>
      </c>
      <c r="AF1918" t="s">
        <v>1718</v>
      </c>
      <c r="AG1918" t="s">
        <v>1719</v>
      </c>
      <c r="AH1918" t="s">
        <v>1720</v>
      </c>
      <c r="AI1918" t="s">
        <v>1721</v>
      </c>
      <c r="AJ1918">
        <v>1950</v>
      </c>
    </row>
    <row r="1919" spans="1:36" ht="15" x14ac:dyDescent="0.2">
      <c r="A1919">
        <v>11</v>
      </c>
      <c r="B1919" s="3">
        <v>97247</v>
      </c>
      <c r="C1919" t="s">
        <v>326</v>
      </c>
      <c r="E1919" t="s">
        <v>327</v>
      </c>
      <c r="F1919" t="s">
        <v>37</v>
      </c>
      <c r="G1919" t="s">
        <v>1688</v>
      </c>
      <c r="H1919" t="s">
        <v>83</v>
      </c>
      <c r="I1919" t="s">
        <v>98</v>
      </c>
      <c r="J1919" t="s">
        <v>2227</v>
      </c>
      <c r="M1919" t="s">
        <v>41</v>
      </c>
      <c r="Q1919" t="s">
        <v>42</v>
      </c>
      <c r="V1919" t="s">
        <v>841</v>
      </c>
      <c r="W1919" t="s">
        <v>237</v>
      </c>
      <c r="X1919" t="s">
        <v>424</v>
      </c>
      <c r="Y1919" t="s">
        <v>1712</v>
      </c>
      <c r="Z1919" s="3">
        <v>97247</v>
      </c>
      <c r="AA1919" t="s">
        <v>1713</v>
      </c>
      <c r="AB1919" t="s">
        <v>1714</v>
      </c>
      <c r="AC1919" t="s">
        <v>1715</v>
      </c>
      <c r="AD1919" t="s">
        <v>1716</v>
      </c>
      <c r="AE1919" t="s">
        <v>1717</v>
      </c>
      <c r="AF1919" t="s">
        <v>1718</v>
      </c>
      <c r="AG1919" t="s">
        <v>1719</v>
      </c>
      <c r="AH1919" t="s">
        <v>1720</v>
      </c>
      <c r="AI1919" t="s">
        <v>1721</v>
      </c>
      <c r="AJ1919">
        <v>1951</v>
      </c>
    </row>
    <row r="1920" spans="1:36" ht="15" x14ac:dyDescent="0.2">
      <c r="A1920">
        <v>12</v>
      </c>
      <c r="B1920" s="3">
        <v>97247</v>
      </c>
      <c r="C1920" t="s">
        <v>326</v>
      </c>
      <c r="E1920" t="s">
        <v>327</v>
      </c>
      <c r="G1920" t="s">
        <v>1688</v>
      </c>
      <c r="H1920" t="s">
        <v>83</v>
      </c>
      <c r="I1920" t="s">
        <v>98</v>
      </c>
      <c r="J1920" t="s">
        <v>2227</v>
      </c>
      <c r="M1920" t="s">
        <v>41</v>
      </c>
      <c r="Q1920" t="s">
        <v>42</v>
      </c>
      <c r="V1920" t="s">
        <v>841</v>
      </c>
      <c r="W1920" t="s">
        <v>237</v>
      </c>
      <c r="X1920" t="s">
        <v>424</v>
      </c>
      <c r="Y1920" t="s">
        <v>1712</v>
      </c>
      <c r="Z1920" s="3">
        <v>97247</v>
      </c>
      <c r="AA1920" t="s">
        <v>1713</v>
      </c>
      <c r="AB1920" t="s">
        <v>1714</v>
      </c>
      <c r="AC1920" t="s">
        <v>1715</v>
      </c>
      <c r="AD1920" t="s">
        <v>1716</v>
      </c>
      <c r="AE1920" t="s">
        <v>1717</v>
      </c>
      <c r="AF1920" t="s">
        <v>1718</v>
      </c>
      <c r="AG1920" t="s">
        <v>1719</v>
      </c>
      <c r="AH1920" t="s">
        <v>1720</v>
      </c>
      <c r="AI1920" t="s">
        <v>1721</v>
      </c>
      <c r="AJ1920">
        <v>1952</v>
      </c>
    </row>
    <row r="1921" spans="1:36" ht="15" x14ac:dyDescent="0.2">
      <c r="A1921">
        <v>13</v>
      </c>
      <c r="B1921" s="3">
        <v>97247</v>
      </c>
      <c r="C1921" t="s">
        <v>442</v>
      </c>
      <c r="E1921" t="s">
        <v>443</v>
      </c>
      <c r="F1921" t="s">
        <v>37</v>
      </c>
      <c r="G1921" t="s">
        <v>291</v>
      </c>
      <c r="H1921" t="s">
        <v>83</v>
      </c>
      <c r="I1921" t="s">
        <v>98</v>
      </c>
      <c r="J1921" t="s">
        <v>2228</v>
      </c>
      <c r="M1921" t="s">
        <v>60</v>
      </c>
      <c r="Q1921" t="s">
        <v>42</v>
      </c>
      <c r="V1921" t="s">
        <v>841</v>
      </c>
      <c r="W1921" t="s">
        <v>237</v>
      </c>
      <c r="X1921" t="s">
        <v>424</v>
      </c>
      <c r="Y1921" t="s">
        <v>1712</v>
      </c>
      <c r="Z1921" s="3">
        <v>97247</v>
      </c>
      <c r="AA1921" t="s">
        <v>1713</v>
      </c>
      <c r="AB1921" t="s">
        <v>1714</v>
      </c>
      <c r="AC1921" t="s">
        <v>1715</v>
      </c>
      <c r="AD1921" t="s">
        <v>1716</v>
      </c>
      <c r="AE1921" t="s">
        <v>1717</v>
      </c>
      <c r="AF1921" t="s">
        <v>1718</v>
      </c>
      <c r="AG1921" t="s">
        <v>1719</v>
      </c>
      <c r="AH1921" t="s">
        <v>1720</v>
      </c>
      <c r="AI1921" t="s">
        <v>1721</v>
      </c>
      <c r="AJ1921">
        <v>1953</v>
      </c>
    </row>
    <row r="1922" spans="1:36" ht="15" x14ac:dyDescent="0.2">
      <c r="A1922">
        <v>14</v>
      </c>
      <c r="B1922" s="3">
        <v>97247</v>
      </c>
      <c r="C1922" t="s">
        <v>514</v>
      </c>
      <c r="E1922" t="s">
        <v>515</v>
      </c>
      <c r="F1922" t="s">
        <v>37</v>
      </c>
      <c r="G1922" t="s">
        <v>516</v>
      </c>
      <c r="H1922" t="s">
        <v>93</v>
      </c>
      <c r="I1922" t="s">
        <v>39</v>
      </c>
      <c r="J1922" t="s">
        <v>2229</v>
      </c>
      <c r="M1922" t="s">
        <v>41</v>
      </c>
      <c r="Q1922" t="s">
        <v>42</v>
      </c>
      <c r="V1922" t="s">
        <v>841</v>
      </c>
      <c r="W1922" t="s">
        <v>237</v>
      </c>
      <c r="X1922" t="s">
        <v>424</v>
      </c>
      <c r="Y1922" t="s">
        <v>1712</v>
      </c>
      <c r="Z1922" s="3">
        <v>97247</v>
      </c>
      <c r="AA1922" t="s">
        <v>1713</v>
      </c>
      <c r="AB1922" t="s">
        <v>1714</v>
      </c>
      <c r="AC1922" t="s">
        <v>1715</v>
      </c>
      <c r="AD1922" t="s">
        <v>1716</v>
      </c>
      <c r="AE1922" t="s">
        <v>1717</v>
      </c>
      <c r="AF1922" t="s">
        <v>1718</v>
      </c>
      <c r="AG1922" t="s">
        <v>1719</v>
      </c>
      <c r="AH1922" t="s">
        <v>1720</v>
      </c>
      <c r="AI1922" t="s">
        <v>1721</v>
      </c>
      <c r="AJ1922">
        <v>1954</v>
      </c>
    </row>
    <row r="1923" spans="1:36" ht="15" x14ac:dyDescent="0.2">
      <c r="A1923">
        <v>15</v>
      </c>
      <c r="B1923" s="3">
        <v>97247</v>
      </c>
      <c r="C1923" t="s">
        <v>514</v>
      </c>
      <c r="E1923" t="s">
        <v>515</v>
      </c>
      <c r="F1923" t="s">
        <v>37</v>
      </c>
      <c r="G1923" t="s">
        <v>516</v>
      </c>
      <c r="H1923" t="s">
        <v>93</v>
      </c>
      <c r="I1923" t="s">
        <v>39</v>
      </c>
      <c r="J1923" t="s">
        <v>2229</v>
      </c>
      <c r="M1923" t="s">
        <v>41</v>
      </c>
      <c r="Q1923" t="s">
        <v>42</v>
      </c>
      <c r="V1923" t="s">
        <v>841</v>
      </c>
      <c r="W1923" t="s">
        <v>237</v>
      </c>
      <c r="X1923" t="s">
        <v>424</v>
      </c>
      <c r="Y1923" t="s">
        <v>1712</v>
      </c>
      <c r="Z1923" s="3">
        <v>97247</v>
      </c>
      <c r="AA1923" t="s">
        <v>1713</v>
      </c>
      <c r="AB1923" t="s">
        <v>1714</v>
      </c>
      <c r="AC1923" t="s">
        <v>1715</v>
      </c>
      <c r="AD1923" t="s">
        <v>1716</v>
      </c>
      <c r="AE1923" t="s">
        <v>1717</v>
      </c>
      <c r="AF1923" t="s">
        <v>1718</v>
      </c>
      <c r="AG1923" t="s">
        <v>1719</v>
      </c>
      <c r="AH1923" t="s">
        <v>1720</v>
      </c>
      <c r="AI1923" t="s">
        <v>1721</v>
      </c>
      <c r="AJ1923">
        <v>1955</v>
      </c>
    </row>
    <row r="1924" spans="1:36" ht="15" x14ac:dyDescent="0.2">
      <c r="A1924">
        <v>16</v>
      </c>
      <c r="B1924" s="3">
        <v>97247</v>
      </c>
      <c r="C1924" t="s">
        <v>514</v>
      </c>
      <c r="E1924" t="s">
        <v>515</v>
      </c>
      <c r="F1924" t="s">
        <v>37</v>
      </c>
      <c r="G1924" t="s">
        <v>516</v>
      </c>
      <c r="H1924" t="s">
        <v>93</v>
      </c>
      <c r="I1924" t="s">
        <v>39</v>
      </c>
      <c r="J1924" t="s">
        <v>2229</v>
      </c>
      <c r="M1924" t="s">
        <v>41</v>
      </c>
      <c r="Q1924" t="s">
        <v>42</v>
      </c>
      <c r="V1924" t="s">
        <v>841</v>
      </c>
      <c r="W1924" t="s">
        <v>237</v>
      </c>
      <c r="X1924" t="s">
        <v>424</v>
      </c>
      <c r="Y1924" t="s">
        <v>1712</v>
      </c>
      <c r="Z1924" s="3">
        <v>97247</v>
      </c>
      <c r="AA1924" t="s">
        <v>1713</v>
      </c>
      <c r="AB1924" t="s">
        <v>1714</v>
      </c>
      <c r="AC1924" t="s">
        <v>1715</v>
      </c>
      <c r="AD1924" t="s">
        <v>1716</v>
      </c>
      <c r="AE1924" t="s">
        <v>1717</v>
      </c>
      <c r="AF1924" t="s">
        <v>1718</v>
      </c>
      <c r="AG1924" t="s">
        <v>1719</v>
      </c>
      <c r="AH1924" t="s">
        <v>1720</v>
      </c>
      <c r="AI1924" t="s">
        <v>1721</v>
      </c>
      <c r="AJ1924">
        <v>1956</v>
      </c>
    </row>
    <row r="1925" spans="1:36" ht="15" x14ac:dyDescent="0.2">
      <c r="A1925">
        <v>17</v>
      </c>
      <c r="B1925" s="3">
        <v>97247</v>
      </c>
      <c r="C1925" t="s">
        <v>514</v>
      </c>
      <c r="E1925" t="s">
        <v>515</v>
      </c>
      <c r="F1925" t="s">
        <v>37</v>
      </c>
      <c r="G1925" t="s">
        <v>516</v>
      </c>
      <c r="H1925" t="s">
        <v>93</v>
      </c>
      <c r="I1925" t="s">
        <v>39</v>
      </c>
      <c r="J1925" t="s">
        <v>2229</v>
      </c>
      <c r="M1925" t="s">
        <v>41</v>
      </c>
      <c r="Q1925" t="s">
        <v>42</v>
      </c>
      <c r="V1925" t="s">
        <v>841</v>
      </c>
      <c r="W1925" t="s">
        <v>237</v>
      </c>
      <c r="X1925" t="s">
        <v>424</v>
      </c>
      <c r="Y1925" t="s">
        <v>1712</v>
      </c>
      <c r="Z1925" s="3">
        <v>97247</v>
      </c>
      <c r="AA1925" t="s">
        <v>1713</v>
      </c>
      <c r="AB1925" t="s">
        <v>1714</v>
      </c>
      <c r="AC1925" t="s">
        <v>1715</v>
      </c>
      <c r="AD1925" t="s">
        <v>1716</v>
      </c>
      <c r="AE1925" t="s">
        <v>1717</v>
      </c>
      <c r="AF1925" t="s">
        <v>1718</v>
      </c>
      <c r="AG1925" t="s">
        <v>1719</v>
      </c>
      <c r="AH1925" t="s">
        <v>1720</v>
      </c>
      <c r="AI1925" t="s">
        <v>1721</v>
      </c>
      <c r="AJ1925">
        <v>1957</v>
      </c>
    </row>
    <row r="1926" spans="1:36" ht="15" x14ac:dyDescent="0.2">
      <c r="A1926">
        <v>18</v>
      </c>
      <c r="B1926" s="3">
        <v>97247</v>
      </c>
      <c r="C1926" t="s">
        <v>514</v>
      </c>
      <c r="E1926" t="s">
        <v>515</v>
      </c>
      <c r="F1926" t="s">
        <v>37</v>
      </c>
      <c r="G1926" t="s">
        <v>516</v>
      </c>
      <c r="H1926" t="s">
        <v>93</v>
      </c>
      <c r="I1926" t="s">
        <v>39</v>
      </c>
      <c r="J1926" t="s">
        <v>2229</v>
      </c>
      <c r="M1926" t="s">
        <v>41</v>
      </c>
      <c r="Q1926" t="s">
        <v>42</v>
      </c>
      <c r="V1926" t="s">
        <v>841</v>
      </c>
      <c r="W1926" t="s">
        <v>237</v>
      </c>
      <c r="X1926" t="s">
        <v>424</v>
      </c>
      <c r="Y1926" t="s">
        <v>1712</v>
      </c>
      <c r="Z1926" s="3">
        <v>97247</v>
      </c>
      <c r="AA1926" t="s">
        <v>1713</v>
      </c>
      <c r="AB1926" t="s">
        <v>1714</v>
      </c>
      <c r="AC1926" t="s">
        <v>1715</v>
      </c>
      <c r="AD1926" t="s">
        <v>1716</v>
      </c>
      <c r="AE1926" t="s">
        <v>1717</v>
      </c>
      <c r="AF1926" t="s">
        <v>1718</v>
      </c>
      <c r="AG1926" t="s">
        <v>1719</v>
      </c>
      <c r="AH1926" t="s">
        <v>1720</v>
      </c>
      <c r="AI1926" t="s">
        <v>1721</v>
      </c>
      <c r="AJ1926">
        <v>1958</v>
      </c>
    </row>
    <row r="1927" spans="1:36" ht="15" x14ac:dyDescent="0.2">
      <c r="A1927">
        <v>19</v>
      </c>
      <c r="B1927" s="3">
        <v>97247</v>
      </c>
      <c r="C1927" t="s">
        <v>194</v>
      </c>
      <c r="E1927" t="s">
        <v>195</v>
      </c>
      <c r="F1927" t="s">
        <v>37</v>
      </c>
      <c r="G1927" t="s">
        <v>291</v>
      </c>
      <c r="H1927" t="s">
        <v>93</v>
      </c>
      <c r="I1927" t="s">
        <v>39</v>
      </c>
      <c r="J1927" t="s">
        <v>2230</v>
      </c>
      <c r="M1927" t="s">
        <v>41</v>
      </c>
      <c r="Q1927" t="s">
        <v>42</v>
      </c>
      <c r="V1927" t="s">
        <v>841</v>
      </c>
      <c r="W1927" t="s">
        <v>237</v>
      </c>
      <c r="X1927" t="s">
        <v>424</v>
      </c>
      <c r="Y1927" t="s">
        <v>1712</v>
      </c>
      <c r="Z1927" s="3">
        <v>97247</v>
      </c>
      <c r="AA1927" t="s">
        <v>1713</v>
      </c>
      <c r="AB1927" t="s">
        <v>1714</v>
      </c>
      <c r="AC1927" t="s">
        <v>1715</v>
      </c>
      <c r="AD1927" t="s">
        <v>1716</v>
      </c>
      <c r="AE1927" t="s">
        <v>1717</v>
      </c>
      <c r="AF1927" t="s">
        <v>1718</v>
      </c>
      <c r="AG1927" t="s">
        <v>1719</v>
      </c>
      <c r="AH1927" t="s">
        <v>1720</v>
      </c>
      <c r="AI1927" t="s">
        <v>1721</v>
      </c>
      <c r="AJ1927">
        <v>1959</v>
      </c>
    </row>
    <row r="1928" spans="1:36" ht="15" x14ac:dyDescent="0.2">
      <c r="A1928">
        <v>20</v>
      </c>
      <c r="B1928" s="3">
        <v>97247</v>
      </c>
      <c r="C1928" t="s">
        <v>194</v>
      </c>
      <c r="E1928" t="s">
        <v>195</v>
      </c>
      <c r="F1928" t="s">
        <v>37</v>
      </c>
      <c r="G1928" t="s">
        <v>291</v>
      </c>
      <c r="H1928" t="s">
        <v>93</v>
      </c>
      <c r="I1928" t="s">
        <v>39</v>
      </c>
      <c r="J1928" t="s">
        <v>2230</v>
      </c>
      <c r="M1928" t="s">
        <v>41</v>
      </c>
      <c r="Q1928" t="s">
        <v>42</v>
      </c>
      <c r="V1928" t="s">
        <v>841</v>
      </c>
      <c r="W1928" t="s">
        <v>237</v>
      </c>
      <c r="X1928" t="s">
        <v>424</v>
      </c>
      <c r="Y1928" t="s">
        <v>1712</v>
      </c>
      <c r="Z1928" s="3">
        <v>97247</v>
      </c>
      <c r="AA1928" t="s">
        <v>1713</v>
      </c>
      <c r="AB1928" t="s">
        <v>1714</v>
      </c>
      <c r="AC1928" t="s">
        <v>1715</v>
      </c>
      <c r="AD1928" t="s">
        <v>1716</v>
      </c>
      <c r="AE1928" t="s">
        <v>1717</v>
      </c>
      <c r="AF1928" t="s">
        <v>1718</v>
      </c>
      <c r="AG1928" t="s">
        <v>1719</v>
      </c>
      <c r="AH1928" t="s">
        <v>1720</v>
      </c>
      <c r="AI1928" t="s">
        <v>1721</v>
      </c>
      <c r="AJ1928">
        <v>1960</v>
      </c>
    </row>
    <row r="1929" spans="1:36" ht="15" x14ac:dyDescent="0.2">
      <c r="A1929">
        <v>21</v>
      </c>
      <c r="B1929" s="3">
        <v>97247</v>
      </c>
      <c r="C1929" t="s">
        <v>194</v>
      </c>
      <c r="E1929" t="s">
        <v>195</v>
      </c>
      <c r="F1929" t="s">
        <v>37</v>
      </c>
      <c r="G1929" t="s">
        <v>291</v>
      </c>
      <c r="H1929" t="s">
        <v>93</v>
      </c>
      <c r="I1929" t="s">
        <v>39</v>
      </c>
      <c r="J1929" t="s">
        <v>2230</v>
      </c>
      <c r="M1929" t="s">
        <v>41</v>
      </c>
      <c r="Q1929" t="s">
        <v>42</v>
      </c>
      <c r="V1929" t="s">
        <v>841</v>
      </c>
      <c r="W1929" t="s">
        <v>237</v>
      </c>
      <c r="X1929" t="s">
        <v>424</v>
      </c>
      <c r="Y1929" t="s">
        <v>1712</v>
      </c>
      <c r="Z1929" s="3">
        <v>97247</v>
      </c>
      <c r="AA1929" t="s">
        <v>1713</v>
      </c>
      <c r="AB1929" t="s">
        <v>1714</v>
      </c>
      <c r="AC1929" t="s">
        <v>1715</v>
      </c>
      <c r="AD1929" t="s">
        <v>1716</v>
      </c>
      <c r="AE1929" t="s">
        <v>1717</v>
      </c>
      <c r="AF1929" t="s">
        <v>1718</v>
      </c>
      <c r="AG1929" t="s">
        <v>1719</v>
      </c>
      <c r="AH1929" t="s">
        <v>1720</v>
      </c>
      <c r="AI1929" t="s">
        <v>1721</v>
      </c>
      <c r="AJ1929">
        <v>1961</v>
      </c>
    </row>
    <row r="1930" spans="1:36" ht="15" x14ac:dyDescent="0.2">
      <c r="A1930">
        <v>22</v>
      </c>
      <c r="B1930" s="3">
        <v>97247</v>
      </c>
      <c r="C1930" t="s">
        <v>67</v>
      </c>
      <c r="E1930" t="s">
        <v>68</v>
      </c>
      <c r="F1930" t="s">
        <v>498</v>
      </c>
      <c r="G1930" t="s">
        <v>499</v>
      </c>
      <c r="H1930" t="s">
        <v>69</v>
      </c>
      <c r="I1930" t="s">
        <v>145</v>
      </c>
      <c r="J1930" t="s">
        <v>2231</v>
      </c>
      <c r="M1930" t="s">
        <v>60</v>
      </c>
      <c r="Q1930" t="s">
        <v>42</v>
      </c>
      <c r="V1930" t="s">
        <v>841</v>
      </c>
      <c r="W1930" t="s">
        <v>237</v>
      </c>
      <c r="X1930" t="s">
        <v>424</v>
      </c>
      <c r="Y1930" t="s">
        <v>1712</v>
      </c>
      <c r="Z1930" s="3">
        <v>97247</v>
      </c>
      <c r="AA1930" t="s">
        <v>1713</v>
      </c>
      <c r="AB1930" t="s">
        <v>1714</v>
      </c>
      <c r="AC1930" t="s">
        <v>1715</v>
      </c>
      <c r="AD1930" t="s">
        <v>1716</v>
      </c>
      <c r="AE1930" t="s">
        <v>1717</v>
      </c>
      <c r="AF1930" t="s">
        <v>1718</v>
      </c>
      <c r="AG1930" t="s">
        <v>1719</v>
      </c>
      <c r="AH1930" t="s">
        <v>1720</v>
      </c>
      <c r="AI1930" t="s">
        <v>1721</v>
      </c>
      <c r="AJ1930">
        <v>1962</v>
      </c>
    </row>
    <row r="1931" spans="1:36" ht="15" x14ac:dyDescent="0.2">
      <c r="A1931">
        <v>23</v>
      </c>
      <c r="B1931" s="3">
        <v>97247</v>
      </c>
      <c r="C1931" t="s">
        <v>67</v>
      </c>
      <c r="E1931" t="s">
        <v>68</v>
      </c>
      <c r="F1931" t="s">
        <v>498</v>
      </c>
      <c r="G1931" t="s">
        <v>499</v>
      </c>
      <c r="H1931" t="s">
        <v>69</v>
      </c>
      <c r="I1931" t="s">
        <v>145</v>
      </c>
      <c r="J1931" t="s">
        <v>2231</v>
      </c>
      <c r="M1931" t="s">
        <v>60</v>
      </c>
      <c r="Q1931" t="s">
        <v>42</v>
      </c>
      <c r="V1931" t="s">
        <v>841</v>
      </c>
      <c r="W1931" t="s">
        <v>237</v>
      </c>
      <c r="X1931" t="s">
        <v>424</v>
      </c>
      <c r="Y1931" t="s">
        <v>1712</v>
      </c>
      <c r="Z1931" s="3">
        <v>97247</v>
      </c>
      <c r="AA1931" t="s">
        <v>1713</v>
      </c>
      <c r="AB1931" t="s">
        <v>1714</v>
      </c>
      <c r="AC1931" t="s">
        <v>1715</v>
      </c>
      <c r="AD1931" t="s">
        <v>1716</v>
      </c>
      <c r="AE1931" t="s">
        <v>1717</v>
      </c>
      <c r="AF1931" t="s">
        <v>1718</v>
      </c>
      <c r="AG1931" t="s">
        <v>1719</v>
      </c>
      <c r="AH1931" t="s">
        <v>1720</v>
      </c>
      <c r="AI1931" t="s">
        <v>1721</v>
      </c>
      <c r="AJ1931">
        <v>1963</v>
      </c>
    </row>
    <row r="1932" spans="1:36" ht="15" x14ac:dyDescent="0.2">
      <c r="A1932">
        <v>24</v>
      </c>
      <c r="B1932" s="3">
        <v>97247</v>
      </c>
      <c r="C1932" t="s">
        <v>67</v>
      </c>
      <c r="E1932" t="s">
        <v>68</v>
      </c>
      <c r="F1932" t="s">
        <v>498</v>
      </c>
      <c r="G1932" t="s">
        <v>499</v>
      </c>
      <c r="H1932" t="s">
        <v>69</v>
      </c>
      <c r="I1932" t="s">
        <v>145</v>
      </c>
      <c r="J1932" t="s">
        <v>2231</v>
      </c>
      <c r="M1932" t="s">
        <v>41</v>
      </c>
      <c r="Q1932" t="s">
        <v>42</v>
      </c>
      <c r="V1932" t="s">
        <v>841</v>
      </c>
      <c r="W1932" t="s">
        <v>237</v>
      </c>
      <c r="X1932" t="s">
        <v>424</v>
      </c>
      <c r="Y1932" t="s">
        <v>1712</v>
      </c>
      <c r="Z1932" s="3">
        <v>97247</v>
      </c>
      <c r="AA1932" t="s">
        <v>1713</v>
      </c>
      <c r="AB1932" t="s">
        <v>1714</v>
      </c>
      <c r="AC1932" t="s">
        <v>1715</v>
      </c>
      <c r="AD1932" t="s">
        <v>1716</v>
      </c>
      <c r="AE1932" t="s">
        <v>1717</v>
      </c>
      <c r="AF1932" t="s">
        <v>1718</v>
      </c>
      <c r="AG1932" t="s">
        <v>1719</v>
      </c>
      <c r="AH1932" t="s">
        <v>1720</v>
      </c>
      <c r="AI1932" t="s">
        <v>1721</v>
      </c>
      <c r="AJ1932">
        <v>1964</v>
      </c>
    </row>
    <row r="1933" spans="1:36" ht="15" x14ac:dyDescent="0.2">
      <c r="A1933">
        <v>25</v>
      </c>
      <c r="B1933" s="3">
        <v>97247</v>
      </c>
      <c r="C1933" t="s">
        <v>67</v>
      </c>
      <c r="E1933" t="s">
        <v>68</v>
      </c>
      <c r="F1933" t="s">
        <v>498</v>
      </c>
      <c r="G1933" t="s">
        <v>499</v>
      </c>
      <c r="H1933" t="s">
        <v>69</v>
      </c>
      <c r="I1933" t="s">
        <v>145</v>
      </c>
      <c r="J1933" t="s">
        <v>2231</v>
      </c>
      <c r="M1933" t="s">
        <v>41</v>
      </c>
      <c r="Q1933" t="s">
        <v>42</v>
      </c>
      <c r="V1933" t="s">
        <v>841</v>
      </c>
      <c r="W1933" t="s">
        <v>237</v>
      </c>
      <c r="X1933" t="s">
        <v>424</v>
      </c>
      <c r="Y1933" t="s">
        <v>1712</v>
      </c>
      <c r="Z1933" s="3">
        <v>97247</v>
      </c>
      <c r="AA1933" t="s">
        <v>1713</v>
      </c>
      <c r="AB1933" t="s">
        <v>1714</v>
      </c>
      <c r="AC1933" t="s">
        <v>1715</v>
      </c>
      <c r="AD1933" t="s">
        <v>1716</v>
      </c>
      <c r="AE1933" t="s">
        <v>1717</v>
      </c>
      <c r="AF1933" t="s">
        <v>1718</v>
      </c>
      <c r="AG1933" t="s">
        <v>1719</v>
      </c>
      <c r="AH1933" t="s">
        <v>1720</v>
      </c>
      <c r="AI1933" t="s">
        <v>1721</v>
      </c>
      <c r="AJ1933">
        <v>1965</v>
      </c>
    </row>
    <row r="1934" spans="1:36" ht="15" x14ac:dyDescent="0.2">
      <c r="A1934">
        <v>26</v>
      </c>
      <c r="B1934" s="3">
        <v>97247</v>
      </c>
      <c r="C1934" t="s">
        <v>67</v>
      </c>
      <c r="E1934" t="s">
        <v>68</v>
      </c>
      <c r="F1934" t="s">
        <v>498</v>
      </c>
      <c r="G1934" t="s">
        <v>499</v>
      </c>
      <c r="H1934" t="s">
        <v>69</v>
      </c>
      <c r="I1934" t="s">
        <v>145</v>
      </c>
      <c r="J1934" t="s">
        <v>2231</v>
      </c>
      <c r="M1934" t="s">
        <v>41</v>
      </c>
      <c r="Q1934" t="s">
        <v>42</v>
      </c>
      <c r="V1934" t="s">
        <v>841</v>
      </c>
      <c r="W1934" t="s">
        <v>237</v>
      </c>
      <c r="X1934" t="s">
        <v>424</v>
      </c>
      <c r="Y1934" t="s">
        <v>1712</v>
      </c>
      <c r="Z1934" s="3">
        <v>97247</v>
      </c>
      <c r="AA1934" t="s">
        <v>1713</v>
      </c>
      <c r="AB1934" t="s">
        <v>1714</v>
      </c>
      <c r="AC1934" t="s">
        <v>1715</v>
      </c>
      <c r="AD1934" t="s">
        <v>1716</v>
      </c>
      <c r="AE1934" t="s">
        <v>1717</v>
      </c>
      <c r="AF1934" t="s">
        <v>1718</v>
      </c>
      <c r="AG1934" t="s">
        <v>1719</v>
      </c>
      <c r="AH1934" t="s">
        <v>1720</v>
      </c>
      <c r="AI1934" t="s">
        <v>1721</v>
      </c>
      <c r="AJ1934">
        <v>1966</v>
      </c>
    </row>
    <row r="1935" spans="1:36" ht="15" x14ac:dyDescent="0.2">
      <c r="A1935">
        <v>27</v>
      </c>
      <c r="B1935" s="3">
        <v>97247</v>
      </c>
      <c r="C1935" t="s">
        <v>91</v>
      </c>
      <c r="E1935" t="s">
        <v>92</v>
      </c>
      <c r="F1935" t="s">
        <v>37</v>
      </c>
      <c r="G1935" t="s">
        <v>325</v>
      </c>
      <c r="H1935" t="s">
        <v>93</v>
      </c>
      <c r="I1935" t="s">
        <v>96</v>
      </c>
      <c r="J1935" t="s">
        <v>2232</v>
      </c>
      <c r="M1935" t="s">
        <v>41</v>
      </c>
      <c r="Q1935" t="s">
        <v>42</v>
      </c>
      <c r="V1935" t="s">
        <v>841</v>
      </c>
      <c r="W1935" t="s">
        <v>237</v>
      </c>
      <c r="X1935" t="s">
        <v>424</v>
      </c>
      <c r="Y1935" t="s">
        <v>1712</v>
      </c>
      <c r="Z1935" s="3">
        <v>97247</v>
      </c>
      <c r="AA1935" t="s">
        <v>1713</v>
      </c>
      <c r="AB1935" t="s">
        <v>1714</v>
      </c>
      <c r="AC1935" t="s">
        <v>1715</v>
      </c>
      <c r="AD1935" t="s">
        <v>1716</v>
      </c>
      <c r="AE1935" t="s">
        <v>1717</v>
      </c>
      <c r="AF1935" t="s">
        <v>1718</v>
      </c>
      <c r="AG1935" t="s">
        <v>1719</v>
      </c>
      <c r="AH1935" t="s">
        <v>1720</v>
      </c>
      <c r="AI1935" t="s">
        <v>1721</v>
      </c>
      <c r="AJ1935">
        <v>1967</v>
      </c>
    </row>
    <row r="1936" spans="1:36" ht="15" x14ac:dyDescent="0.2">
      <c r="A1936">
        <v>28</v>
      </c>
      <c r="B1936" s="3">
        <v>97247</v>
      </c>
      <c r="C1936" t="s">
        <v>91</v>
      </c>
      <c r="E1936" t="s">
        <v>92</v>
      </c>
      <c r="F1936" t="s">
        <v>37</v>
      </c>
      <c r="G1936" t="s">
        <v>325</v>
      </c>
      <c r="H1936" t="s">
        <v>93</v>
      </c>
      <c r="I1936" t="s">
        <v>96</v>
      </c>
      <c r="J1936" t="s">
        <v>2232</v>
      </c>
      <c r="M1936" t="s">
        <v>41</v>
      </c>
      <c r="Q1936" t="s">
        <v>42</v>
      </c>
      <c r="V1936" t="s">
        <v>841</v>
      </c>
      <c r="W1936" t="s">
        <v>237</v>
      </c>
      <c r="X1936" t="s">
        <v>424</v>
      </c>
      <c r="Y1936" t="s">
        <v>1712</v>
      </c>
      <c r="Z1936" s="3">
        <v>97247</v>
      </c>
      <c r="AA1936" t="s">
        <v>1713</v>
      </c>
      <c r="AB1936" t="s">
        <v>1714</v>
      </c>
      <c r="AC1936" t="s">
        <v>1715</v>
      </c>
      <c r="AD1936" t="s">
        <v>1716</v>
      </c>
      <c r="AE1936" t="s">
        <v>1717</v>
      </c>
      <c r="AF1936" t="s">
        <v>1718</v>
      </c>
      <c r="AG1936" t="s">
        <v>1719</v>
      </c>
      <c r="AH1936" t="s">
        <v>1720</v>
      </c>
      <c r="AI1936" t="s">
        <v>1721</v>
      </c>
      <c r="AJ1936">
        <v>1968</v>
      </c>
    </row>
    <row r="1937" spans="1:36" ht="15" x14ac:dyDescent="0.2">
      <c r="A1937">
        <v>29</v>
      </c>
      <c r="B1937" s="3">
        <v>97247</v>
      </c>
      <c r="C1937" t="s">
        <v>91</v>
      </c>
      <c r="E1937" t="s">
        <v>92</v>
      </c>
      <c r="F1937" t="s">
        <v>37</v>
      </c>
      <c r="G1937" t="s">
        <v>325</v>
      </c>
      <c r="H1937" t="s">
        <v>93</v>
      </c>
      <c r="I1937" t="s">
        <v>96</v>
      </c>
      <c r="J1937" t="s">
        <v>2232</v>
      </c>
      <c r="M1937" t="s">
        <v>41</v>
      </c>
      <c r="Q1937" t="s">
        <v>42</v>
      </c>
      <c r="V1937" t="s">
        <v>841</v>
      </c>
      <c r="W1937" t="s">
        <v>237</v>
      </c>
      <c r="X1937" t="s">
        <v>424</v>
      </c>
      <c r="Y1937" t="s">
        <v>1712</v>
      </c>
      <c r="Z1937" s="3">
        <v>97247</v>
      </c>
      <c r="AA1937" t="s">
        <v>1713</v>
      </c>
      <c r="AB1937" t="s">
        <v>1714</v>
      </c>
      <c r="AC1937" t="s">
        <v>1715</v>
      </c>
      <c r="AD1937" t="s">
        <v>1716</v>
      </c>
      <c r="AE1937" t="s">
        <v>1717</v>
      </c>
      <c r="AF1937" t="s">
        <v>1718</v>
      </c>
      <c r="AG1937" t="s">
        <v>1719</v>
      </c>
      <c r="AH1937" t="s">
        <v>1720</v>
      </c>
      <c r="AI1937" t="s">
        <v>1721</v>
      </c>
      <c r="AJ1937">
        <v>1969</v>
      </c>
    </row>
    <row r="1938" spans="1:36" ht="15" x14ac:dyDescent="0.2">
      <c r="A1938">
        <v>30</v>
      </c>
      <c r="B1938" s="3">
        <v>97247</v>
      </c>
      <c r="C1938" t="s">
        <v>91</v>
      </c>
      <c r="E1938" t="s">
        <v>92</v>
      </c>
      <c r="F1938" t="s">
        <v>37</v>
      </c>
      <c r="G1938" t="s">
        <v>325</v>
      </c>
      <c r="H1938" t="s">
        <v>93</v>
      </c>
      <c r="I1938" t="s">
        <v>96</v>
      </c>
      <c r="J1938" t="s">
        <v>2232</v>
      </c>
      <c r="M1938" t="s">
        <v>41</v>
      </c>
      <c r="Q1938" t="s">
        <v>42</v>
      </c>
      <c r="V1938" t="s">
        <v>841</v>
      </c>
      <c r="W1938" t="s">
        <v>237</v>
      </c>
      <c r="X1938" t="s">
        <v>424</v>
      </c>
      <c r="Y1938" t="s">
        <v>1712</v>
      </c>
      <c r="Z1938" s="3">
        <v>97247</v>
      </c>
      <c r="AA1938" t="s">
        <v>1713</v>
      </c>
      <c r="AB1938" t="s">
        <v>1714</v>
      </c>
      <c r="AC1938" t="s">
        <v>1715</v>
      </c>
      <c r="AD1938" t="s">
        <v>1716</v>
      </c>
      <c r="AE1938" t="s">
        <v>1717</v>
      </c>
      <c r="AF1938" t="s">
        <v>1718</v>
      </c>
      <c r="AG1938" t="s">
        <v>1719</v>
      </c>
      <c r="AH1938" t="s">
        <v>1720</v>
      </c>
      <c r="AI1938" t="s">
        <v>1721</v>
      </c>
      <c r="AJ1938">
        <v>1970</v>
      </c>
    </row>
    <row r="1939" spans="1:36" ht="15" x14ac:dyDescent="0.2">
      <c r="A1939">
        <v>31</v>
      </c>
      <c r="B1939" s="3">
        <v>97247</v>
      </c>
      <c r="C1939" t="s">
        <v>91</v>
      </c>
      <c r="E1939" t="s">
        <v>92</v>
      </c>
      <c r="F1939" t="s">
        <v>37</v>
      </c>
      <c r="G1939" t="s">
        <v>325</v>
      </c>
      <c r="H1939" t="s">
        <v>93</v>
      </c>
      <c r="I1939" t="s">
        <v>96</v>
      </c>
      <c r="J1939" t="s">
        <v>2232</v>
      </c>
      <c r="M1939" t="s">
        <v>41</v>
      </c>
      <c r="Q1939" t="s">
        <v>42</v>
      </c>
      <c r="V1939" t="s">
        <v>841</v>
      </c>
      <c r="W1939" t="s">
        <v>237</v>
      </c>
      <c r="X1939" t="s">
        <v>424</v>
      </c>
      <c r="Y1939" t="s">
        <v>1712</v>
      </c>
      <c r="Z1939" s="3">
        <v>97247</v>
      </c>
      <c r="AA1939" t="s">
        <v>1713</v>
      </c>
      <c r="AB1939" t="s">
        <v>1714</v>
      </c>
      <c r="AC1939" t="s">
        <v>1715</v>
      </c>
      <c r="AD1939" t="s">
        <v>1716</v>
      </c>
      <c r="AE1939" t="s">
        <v>1717</v>
      </c>
      <c r="AF1939" t="s">
        <v>1718</v>
      </c>
      <c r="AG1939" t="s">
        <v>1719</v>
      </c>
      <c r="AH1939" t="s">
        <v>1720</v>
      </c>
      <c r="AI1939" t="s">
        <v>1721</v>
      </c>
      <c r="AJ1939">
        <v>1971</v>
      </c>
    </row>
    <row r="1940" spans="1:36" ht="15" x14ac:dyDescent="0.2">
      <c r="A1940">
        <v>32</v>
      </c>
      <c r="B1940" s="3">
        <v>97247</v>
      </c>
      <c r="C1940" t="s">
        <v>91</v>
      </c>
      <c r="E1940" t="s">
        <v>92</v>
      </c>
      <c r="F1940" t="s">
        <v>37</v>
      </c>
      <c r="G1940" t="s">
        <v>325</v>
      </c>
      <c r="H1940" t="s">
        <v>93</v>
      </c>
      <c r="I1940" t="s">
        <v>96</v>
      </c>
      <c r="J1940" t="s">
        <v>2232</v>
      </c>
      <c r="M1940" t="s">
        <v>41</v>
      </c>
      <c r="Q1940" t="s">
        <v>42</v>
      </c>
      <c r="V1940" t="s">
        <v>841</v>
      </c>
      <c r="W1940" t="s">
        <v>237</v>
      </c>
      <c r="X1940" t="s">
        <v>424</v>
      </c>
      <c r="Y1940" t="s">
        <v>1712</v>
      </c>
      <c r="Z1940" s="3">
        <v>97247</v>
      </c>
      <c r="AA1940" t="s">
        <v>1713</v>
      </c>
      <c r="AB1940" t="s">
        <v>1714</v>
      </c>
      <c r="AC1940" t="s">
        <v>1715</v>
      </c>
      <c r="AD1940" t="s">
        <v>1716</v>
      </c>
      <c r="AE1940" t="s">
        <v>1717</v>
      </c>
      <c r="AF1940" t="s">
        <v>1718</v>
      </c>
      <c r="AG1940" t="s">
        <v>1719</v>
      </c>
      <c r="AH1940" t="s">
        <v>1720</v>
      </c>
      <c r="AI1940" t="s">
        <v>1721</v>
      </c>
      <c r="AJ1940">
        <v>1972</v>
      </c>
    </row>
    <row r="1941" spans="1:36" ht="15" x14ac:dyDescent="0.2">
      <c r="A1941">
        <v>33</v>
      </c>
      <c r="B1941" s="3">
        <v>97247</v>
      </c>
      <c r="C1941" t="s">
        <v>91</v>
      </c>
      <c r="E1941" t="s">
        <v>92</v>
      </c>
      <c r="F1941" t="s">
        <v>37</v>
      </c>
      <c r="G1941" t="s">
        <v>325</v>
      </c>
      <c r="H1941" t="s">
        <v>93</v>
      </c>
      <c r="I1941" t="s">
        <v>96</v>
      </c>
      <c r="J1941" t="s">
        <v>2232</v>
      </c>
      <c r="M1941" t="s">
        <v>41</v>
      </c>
      <c r="Q1941" t="s">
        <v>42</v>
      </c>
      <c r="V1941" t="s">
        <v>841</v>
      </c>
      <c r="W1941" t="s">
        <v>237</v>
      </c>
      <c r="X1941" t="s">
        <v>424</v>
      </c>
      <c r="Y1941" t="s">
        <v>1712</v>
      </c>
      <c r="Z1941" s="3">
        <v>97247</v>
      </c>
      <c r="AA1941" t="s">
        <v>1713</v>
      </c>
      <c r="AB1941" t="s">
        <v>1714</v>
      </c>
      <c r="AC1941" t="s">
        <v>1715</v>
      </c>
      <c r="AD1941" t="s">
        <v>1716</v>
      </c>
      <c r="AE1941" t="s">
        <v>1717</v>
      </c>
      <c r="AF1941" t="s">
        <v>1718</v>
      </c>
      <c r="AG1941" t="s">
        <v>1719</v>
      </c>
      <c r="AH1941" t="s">
        <v>1720</v>
      </c>
      <c r="AI1941" t="s">
        <v>1721</v>
      </c>
      <c r="AJ1941">
        <v>1973</v>
      </c>
    </row>
    <row r="1942" spans="1:36" ht="15" x14ac:dyDescent="0.2">
      <c r="A1942">
        <v>34</v>
      </c>
      <c r="B1942" s="3">
        <v>97247</v>
      </c>
      <c r="C1942" t="s">
        <v>91</v>
      </c>
      <c r="E1942" t="s">
        <v>92</v>
      </c>
      <c r="F1942" t="s">
        <v>37</v>
      </c>
      <c r="G1942" t="s">
        <v>325</v>
      </c>
      <c r="H1942" t="s">
        <v>93</v>
      </c>
      <c r="I1942" t="s">
        <v>96</v>
      </c>
      <c r="J1942" t="s">
        <v>2232</v>
      </c>
      <c r="M1942" t="s">
        <v>41</v>
      </c>
      <c r="Q1942" t="s">
        <v>42</v>
      </c>
      <c r="V1942" t="s">
        <v>841</v>
      </c>
      <c r="W1942" t="s">
        <v>237</v>
      </c>
      <c r="X1942" t="s">
        <v>424</v>
      </c>
      <c r="Y1942" t="s">
        <v>1712</v>
      </c>
      <c r="Z1942" s="3">
        <v>97247</v>
      </c>
      <c r="AA1942" t="s">
        <v>1713</v>
      </c>
      <c r="AB1942" t="s">
        <v>1714</v>
      </c>
      <c r="AC1942" t="s">
        <v>1715</v>
      </c>
      <c r="AD1942" t="s">
        <v>1716</v>
      </c>
      <c r="AE1942" t="s">
        <v>1717</v>
      </c>
      <c r="AF1942" t="s">
        <v>1718</v>
      </c>
      <c r="AG1942" t="s">
        <v>1719</v>
      </c>
      <c r="AH1942" t="s">
        <v>1720</v>
      </c>
      <c r="AI1942" t="s">
        <v>1721</v>
      </c>
      <c r="AJ1942">
        <v>1974</v>
      </c>
    </row>
    <row r="1943" spans="1:36" ht="15" x14ac:dyDescent="0.2">
      <c r="A1943">
        <v>35</v>
      </c>
      <c r="B1943" s="3">
        <v>97247</v>
      </c>
      <c r="C1943" t="s">
        <v>91</v>
      </c>
      <c r="E1943" t="s">
        <v>92</v>
      </c>
      <c r="F1943" t="s">
        <v>37</v>
      </c>
      <c r="G1943" t="s">
        <v>325</v>
      </c>
      <c r="H1943" t="s">
        <v>93</v>
      </c>
      <c r="I1943" t="s">
        <v>96</v>
      </c>
      <c r="J1943" t="s">
        <v>2232</v>
      </c>
      <c r="M1943" t="s">
        <v>41</v>
      </c>
      <c r="Q1943" t="s">
        <v>42</v>
      </c>
      <c r="V1943" t="s">
        <v>841</v>
      </c>
      <c r="W1943" t="s">
        <v>237</v>
      </c>
      <c r="X1943" t="s">
        <v>424</v>
      </c>
      <c r="Y1943" t="s">
        <v>1712</v>
      </c>
      <c r="Z1943" s="3">
        <v>97247</v>
      </c>
      <c r="AA1943" t="s">
        <v>1713</v>
      </c>
      <c r="AB1943" t="s">
        <v>1714</v>
      </c>
      <c r="AC1943" t="s">
        <v>1715</v>
      </c>
      <c r="AD1943" t="s">
        <v>1716</v>
      </c>
      <c r="AE1943" t="s">
        <v>1717</v>
      </c>
      <c r="AF1943" t="s">
        <v>1718</v>
      </c>
      <c r="AG1943" t="s">
        <v>1719</v>
      </c>
      <c r="AH1943" t="s">
        <v>1720</v>
      </c>
      <c r="AI1943" t="s">
        <v>1721</v>
      </c>
      <c r="AJ1943">
        <v>1975</v>
      </c>
    </row>
    <row r="1944" spans="1:36" ht="15" x14ac:dyDescent="0.2">
      <c r="A1944">
        <v>36</v>
      </c>
      <c r="B1944" s="3">
        <v>97247</v>
      </c>
      <c r="C1944" t="s">
        <v>91</v>
      </c>
      <c r="E1944" t="s">
        <v>92</v>
      </c>
      <c r="F1944" t="s">
        <v>37</v>
      </c>
      <c r="G1944" t="s">
        <v>325</v>
      </c>
      <c r="H1944" t="s">
        <v>93</v>
      </c>
      <c r="I1944" t="s">
        <v>96</v>
      </c>
      <c r="J1944" t="s">
        <v>2232</v>
      </c>
      <c r="M1944" t="s">
        <v>60</v>
      </c>
      <c r="Q1944" t="s">
        <v>42</v>
      </c>
      <c r="V1944" t="s">
        <v>841</v>
      </c>
      <c r="W1944" t="s">
        <v>237</v>
      </c>
      <c r="X1944" t="s">
        <v>424</v>
      </c>
      <c r="Y1944" t="s">
        <v>1712</v>
      </c>
      <c r="Z1944" s="3">
        <v>97247</v>
      </c>
      <c r="AA1944" t="s">
        <v>1713</v>
      </c>
      <c r="AB1944" t="s">
        <v>1714</v>
      </c>
      <c r="AC1944" t="s">
        <v>1715</v>
      </c>
      <c r="AD1944" t="s">
        <v>1716</v>
      </c>
      <c r="AE1944" t="s">
        <v>1717</v>
      </c>
      <c r="AF1944" t="s">
        <v>1718</v>
      </c>
      <c r="AG1944" t="s">
        <v>1719</v>
      </c>
      <c r="AH1944" t="s">
        <v>1720</v>
      </c>
      <c r="AI1944" t="s">
        <v>1721</v>
      </c>
      <c r="AJ1944">
        <v>1976</v>
      </c>
    </row>
    <row r="1945" spans="1:36" ht="15" x14ac:dyDescent="0.2">
      <c r="A1945">
        <v>37</v>
      </c>
      <c r="B1945" s="3">
        <v>97247</v>
      </c>
      <c r="C1945" t="s">
        <v>81</v>
      </c>
      <c r="E1945" t="s">
        <v>82</v>
      </c>
      <c r="F1945" t="s">
        <v>37</v>
      </c>
      <c r="G1945" t="s">
        <v>1707</v>
      </c>
      <c r="H1945" t="s">
        <v>83</v>
      </c>
      <c r="I1945" t="s">
        <v>2233</v>
      </c>
      <c r="J1945" t="s">
        <v>2234</v>
      </c>
      <c r="M1945" t="s">
        <v>60</v>
      </c>
      <c r="Q1945" t="s">
        <v>42</v>
      </c>
      <c r="V1945" t="s">
        <v>841</v>
      </c>
      <c r="W1945" t="s">
        <v>237</v>
      </c>
      <c r="X1945" t="s">
        <v>424</v>
      </c>
      <c r="Y1945" t="s">
        <v>1712</v>
      </c>
      <c r="Z1945" s="3">
        <v>97247</v>
      </c>
      <c r="AA1945" t="s">
        <v>1713</v>
      </c>
      <c r="AB1945" t="s">
        <v>1714</v>
      </c>
      <c r="AC1945" t="s">
        <v>1715</v>
      </c>
      <c r="AD1945" t="s">
        <v>1716</v>
      </c>
      <c r="AE1945" t="s">
        <v>1717</v>
      </c>
      <c r="AF1945" t="s">
        <v>1718</v>
      </c>
      <c r="AG1945" t="s">
        <v>1719</v>
      </c>
      <c r="AH1945" t="s">
        <v>1720</v>
      </c>
      <c r="AI1945" t="s">
        <v>1721</v>
      </c>
      <c r="AJ1945">
        <v>1977</v>
      </c>
    </row>
    <row r="1946" spans="1:36" ht="15" x14ac:dyDescent="0.2">
      <c r="A1946">
        <v>38</v>
      </c>
      <c r="B1946" s="3">
        <v>97247</v>
      </c>
      <c r="C1946" t="s">
        <v>81</v>
      </c>
      <c r="E1946" t="s">
        <v>82</v>
      </c>
      <c r="F1946" t="s">
        <v>37</v>
      </c>
      <c r="G1946" t="s">
        <v>1707</v>
      </c>
      <c r="H1946" t="s">
        <v>83</v>
      </c>
      <c r="I1946" t="s">
        <v>2233</v>
      </c>
      <c r="J1946" t="s">
        <v>2234</v>
      </c>
      <c r="M1946" t="s">
        <v>60</v>
      </c>
      <c r="Q1946" t="s">
        <v>42</v>
      </c>
      <c r="V1946" t="s">
        <v>841</v>
      </c>
      <c r="W1946" t="s">
        <v>237</v>
      </c>
      <c r="X1946" t="s">
        <v>424</v>
      </c>
      <c r="Y1946" t="s">
        <v>1712</v>
      </c>
      <c r="Z1946" s="3">
        <v>97247</v>
      </c>
      <c r="AA1946" t="s">
        <v>1713</v>
      </c>
      <c r="AB1946" t="s">
        <v>1714</v>
      </c>
      <c r="AC1946" t="s">
        <v>1715</v>
      </c>
      <c r="AD1946" t="s">
        <v>1716</v>
      </c>
      <c r="AE1946" t="s">
        <v>1717</v>
      </c>
      <c r="AF1946" t="s">
        <v>1718</v>
      </c>
      <c r="AG1946" t="s">
        <v>1719</v>
      </c>
      <c r="AH1946" t="s">
        <v>1720</v>
      </c>
      <c r="AI1946" t="s">
        <v>1721</v>
      </c>
      <c r="AJ1946">
        <v>1978</v>
      </c>
    </row>
    <row r="1947" spans="1:36" ht="15" x14ac:dyDescent="0.2">
      <c r="A1947">
        <v>39</v>
      </c>
      <c r="B1947" s="3">
        <v>97247</v>
      </c>
      <c r="C1947" t="s">
        <v>81</v>
      </c>
      <c r="E1947" t="s">
        <v>82</v>
      </c>
      <c r="F1947" t="s">
        <v>37</v>
      </c>
      <c r="G1947" t="s">
        <v>1707</v>
      </c>
      <c r="H1947" t="s">
        <v>83</v>
      </c>
      <c r="I1947" t="s">
        <v>2233</v>
      </c>
      <c r="J1947" t="s">
        <v>2234</v>
      </c>
      <c r="M1947" t="s">
        <v>60</v>
      </c>
      <c r="Q1947" t="s">
        <v>42</v>
      </c>
      <c r="V1947" t="s">
        <v>841</v>
      </c>
      <c r="W1947" t="s">
        <v>237</v>
      </c>
      <c r="X1947" t="s">
        <v>424</v>
      </c>
      <c r="Y1947" t="s">
        <v>1712</v>
      </c>
      <c r="Z1947" s="3">
        <v>97247</v>
      </c>
      <c r="AA1947" t="s">
        <v>1713</v>
      </c>
      <c r="AB1947" t="s">
        <v>1714</v>
      </c>
      <c r="AC1947" t="s">
        <v>1715</v>
      </c>
      <c r="AD1947" t="s">
        <v>1716</v>
      </c>
      <c r="AE1947" t="s">
        <v>1717</v>
      </c>
      <c r="AF1947" t="s">
        <v>1718</v>
      </c>
      <c r="AG1947" t="s">
        <v>1719</v>
      </c>
      <c r="AH1947" t="s">
        <v>1720</v>
      </c>
      <c r="AI1947" t="s">
        <v>1721</v>
      </c>
      <c r="AJ1947">
        <v>1979</v>
      </c>
    </row>
    <row r="1948" spans="1:36" ht="15" x14ac:dyDescent="0.2">
      <c r="A1948">
        <v>40</v>
      </c>
      <c r="B1948" s="3">
        <v>97247</v>
      </c>
      <c r="C1948" t="s">
        <v>81</v>
      </c>
      <c r="E1948" t="s">
        <v>82</v>
      </c>
      <c r="F1948" t="s">
        <v>37</v>
      </c>
      <c r="G1948" t="s">
        <v>1707</v>
      </c>
      <c r="H1948" t="s">
        <v>83</v>
      </c>
      <c r="I1948" t="s">
        <v>2233</v>
      </c>
      <c r="J1948" t="s">
        <v>2234</v>
      </c>
      <c r="M1948" t="s">
        <v>60</v>
      </c>
      <c r="Q1948" t="s">
        <v>42</v>
      </c>
      <c r="V1948" t="s">
        <v>841</v>
      </c>
      <c r="W1948" t="s">
        <v>237</v>
      </c>
      <c r="X1948" t="s">
        <v>424</v>
      </c>
      <c r="Y1948" t="s">
        <v>1712</v>
      </c>
      <c r="Z1948" s="3">
        <v>97247</v>
      </c>
      <c r="AA1948" t="s">
        <v>1713</v>
      </c>
      <c r="AB1948" t="s">
        <v>1714</v>
      </c>
      <c r="AC1948" t="s">
        <v>1715</v>
      </c>
      <c r="AD1948" t="s">
        <v>1716</v>
      </c>
      <c r="AE1948" t="s">
        <v>1717</v>
      </c>
      <c r="AF1948" t="s">
        <v>1718</v>
      </c>
      <c r="AG1948" t="s">
        <v>1719</v>
      </c>
      <c r="AH1948" t="s">
        <v>1720</v>
      </c>
      <c r="AI1948" t="s">
        <v>1721</v>
      </c>
      <c r="AJ1948">
        <v>1980</v>
      </c>
    </row>
    <row r="1949" spans="1:36" ht="15" x14ac:dyDescent="0.2">
      <c r="A1949">
        <v>41</v>
      </c>
      <c r="B1949" s="3">
        <v>97247</v>
      </c>
      <c r="C1949" t="s">
        <v>81</v>
      </c>
      <c r="E1949" t="s">
        <v>82</v>
      </c>
      <c r="F1949" t="s">
        <v>37</v>
      </c>
      <c r="G1949" t="s">
        <v>1707</v>
      </c>
      <c r="H1949" t="s">
        <v>83</v>
      </c>
      <c r="I1949" t="s">
        <v>2233</v>
      </c>
      <c r="J1949" t="s">
        <v>2234</v>
      </c>
      <c r="M1949" t="s">
        <v>60</v>
      </c>
      <c r="Q1949" t="s">
        <v>42</v>
      </c>
      <c r="V1949" t="s">
        <v>841</v>
      </c>
      <c r="W1949" t="s">
        <v>237</v>
      </c>
      <c r="X1949" t="s">
        <v>424</v>
      </c>
      <c r="Y1949" t="s">
        <v>1712</v>
      </c>
      <c r="Z1949" s="3">
        <v>97247</v>
      </c>
      <c r="AA1949" t="s">
        <v>1713</v>
      </c>
      <c r="AB1949" t="s">
        <v>1714</v>
      </c>
      <c r="AC1949" t="s">
        <v>1715</v>
      </c>
      <c r="AD1949" t="s">
        <v>1716</v>
      </c>
      <c r="AE1949" t="s">
        <v>1717</v>
      </c>
      <c r="AF1949" t="s">
        <v>1718</v>
      </c>
      <c r="AG1949" t="s">
        <v>1719</v>
      </c>
      <c r="AH1949" t="s">
        <v>1720</v>
      </c>
      <c r="AI1949" t="s">
        <v>1721</v>
      </c>
      <c r="AJ1949">
        <v>1981</v>
      </c>
    </row>
    <row r="1950" spans="1:36" ht="15" x14ac:dyDescent="0.2">
      <c r="A1950">
        <v>42</v>
      </c>
      <c r="B1950" s="3">
        <v>97247</v>
      </c>
      <c r="C1950" t="s">
        <v>81</v>
      </c>
      <c r="E1950" t="s">
        <v>82</v>
      </c>
      <c r="F1950" t="s">
        <v>37</v>
      </c>
      <c r="G1950" t="s">
        <v>1707</v>
      </c>
      <c r="H1950" t="s">
        <v>83</v>
      </c>
      <c r="I1950" t="s">
        <v>2233</v>
      </c>
      <c r="J1950" t="s">
        <v>2234</v>
      </c>
      <c r="M1950" t="s">
        <v>41</v>
      </c>
      <c r="Q1950" t="s">
        <v>42</v>
      </c>
      <c r="V1950" t="s">
        <v>841</v>
      </c>
      <c r="W1950" t="s">
        <v>237</v>
      </c>
      <c r="X1950" t="s">
        <v>424</v>
      </c>
      <c r="Y1950" t="s">
        <v>1712</v>
      </c>
      <c r="Z1950" s="3">
        <v>97247</v>
      </c>
      <c r="AA1950" t="s">
        <v>1713</v>
      </c>
      <c r="AB1950" t="s">
        <v>1714</v>
      </c>
      <c r="AC1950" t="s">
        <v>1715</v>
      </c>
      <c r="AD1950" t="s">
        <v>1716</v>
      </c>
      <c r="AE1950" t="s">
        <v>1717</v>
      </c>
      <c r="AF1950" t="s">
        <v>1718</v>
      </c>
      <c r="AG1950" t="s">
        <v>1719</v>
      </c>
      <c r="AH1950" t="s">
        <v>1720</v>
      </c>
      <c r="AI1950" t="s">
        <v>1721</v>
      </c>
      <c r="AJ1950">
        <v>1982</v>
      </c>
    </row>
    <row r="1951" spans="1:36" ht="15" x14ac:dyDescent="0.2">
      <c r="A1951">
        <v>43</v>
      </c>
      <c r="B1951" s="3">
        <v>97247</v>
      </c>
      <c r="C1951" t="s">
        <v>81</v>
      </c>
      <c r="E1951" t="s">
        <v>82</v>
      </c>
      <c r="F1951" t="s">
        <v>37</v>
      </c>
      <c r="G1951" t="s">
        <v>1707</v>
      </c>
      <c r="H1951" t="s">
        <v>83</v>
      </c>
      <c r="I1951" t="s">
        <v>2233</v>
      </c>
      <c r="J1951" t="s">
        <v>2234</v>
      </c>
      <c r="M1951" t="s">
        <v>41</v>
      </c>
      <c r="Q1951" t="s">
        <v>42</v>
      </c>
      <c r="V1951" t="s">
        <v>841</v>
      </c>
      <c r="W1951" t="s">
        <v>237</v>
      </c>
      <c r="X1951" t="s">
        <v>424</v>
      </c>
      <c r="Y1951" t="s">
        <v>1712</v>
      </c>
      <c r="Z1951" s="3">
        <v>97247</v>
      </c>
      <c r="AA1951" t="s">
        <v>1713</v>
      </c>
      <c r="AB1951" t="s">
        <v>1714</v>
      </c>
      <c r="AC1951" t="s">
        <v>1715</v>
      </c>
      <c r="AD1951" t="s">
        <v>1716</v>
      </c>
      <c r="AE1951" t="s">
        <v>1717</v>
      </c>
      <c r="AF1951" t="s">
        <v>1718</v>
      </c>
      <c r="AG1951" t="s">
        <v>1719</v>
      </c>
      <c r="AH1951" t="s">
        <v>1720</v>
      </c>
      <c r="AI1951" t="s">
        <v>1721</v>
      </c>
      <c r="AJ1951">
        <v>1983</v>
      </c>
    </row>
    <row r="1952" spans="1:36" ht="15" x14ac:dyDescent="0.2">
      <c r="A1952">
        <v>44</v>
      </c>
      <c r="B1952" s="3">
        <v>97247</v>
      </c>
      <c r="C1952" t="s">
        <v>81</v>
      </c>
      <c r="E1952" t="s">
        <v>82</v>
      </c>
      <c r="F1952" t="s">
        <v>37</v>
      </c>
      <c r="G1952" t="s">
        <v>1707</v>
      </c>
      <c r="H1952" t="s">
        <v>83</v>
      </c>
      <c r="I1952" t="s">
        <v>2233</v>
      </c>
      <c r="J1952" t="s">
        <v>2234</v>
      </c>
      <c r="M1952" t="s">
        <v>41</v>
      </c>
      <c r="Q1952" t="s">
        <v>42</v>
      </c>
      <c r="V1952" t="s">
        <v>841</v>
      </c>
      <c r="W1952" t="s">
        <v>237</v>
      </c>
      <c r="X1952" t="s">
        <v>424</v>
      </c>
      <c r="Y1952" t="s">
        <v>1712</v>
      </c>
      <c r="Z1952" s="3">
        <v>97247</v>
      </c>
      <c r="AA1952" t="s">
        <v>1713</v>
      </c>
      <c r="AB1952" t="s">
        <v>1714</v>
      </c>
      <c r="AC1952" t="s">
        <v>1715</v>
      </c>
      <c r="AD1952" t="s">
        <v>1716</v>
      </c>
      <c r="AE1952" t="s">
        <v>1717</v>
      </c>
      <c r="AF1952" t="s">
        <v>1718</v>
      </c>
      <c r="AG1952" t="s">
        <v>1719</v>
      </c>
      <c r="AH1952" t="s">
        <v>1720</v>
      </c>
      <c r="AI1952" t="s">
        <v>1721</v>
      </c>
      <c r="AJ1952">
        <v>1984</v>
      </c>
    </row>
    <row r="1953" spans="1:36" ht="15" x14ac:dyDescent="0.2">
      <c r="A1953">
        <v>45</v>
      </c>
      <c r="B1953" s="3">
        <v>97247</v>
      </c>
      <c r="C1953" t="s">
        <v>2235</v>
      </c>
      <c r="E1953" t="s">
        <v>2236</v>
      </c>
      <c r="F1953" t="s">
        <v>37</v>
      </c>
      <c r="H1953" t="s">
        <v>83</v>
      </c>
      <c r="I1953" t="s">
        <v>98</v>
      </c>
      <c r="M1953" t="s">
        <v>60</v>
      </c>
      <c r="Q1953" t="s">
        <v>42</v>
      </c>
      <c r="V1953" t="s">
        <v>841</v>
      </c>
      <c r="W1953" t="s">
        <v>237</v>
      </c>
      <c r="X1953" t="s">
        <v>424</v>
      </c>
      <c r="Y1953" t="s">
        <v>1712</v>
      </c>
      <c r="Z1953" s="3">
        <v>97247</v>
      </c>
      <c r="AA1953" t="s">
        <v>1713</v>
      </c>
      <c r="AB1953" t="s">
        <v>1714</v>
      </c>
      <c r="AC1953" t="s">
        <v>1715</v>
      </c>
      <c r="AD1953" t="s">
        <v>1716</v>
      </c>
      <c r="AE1953" t="s">
        <v>1717</v>
      </c>
      <c r="AF1953" t="s">
        <v>1718</v>
      </c>
      <c r="AG1953" t="s">
        <v>1719</v>
      </c>
      <c r="AH1953" t="s">
        <v>1720</v>
      </c>
      <c r="AI1953" t="s">
        <v>1721</v>
      </c>
      <c r="AJ1953">
        <v>1985</v>
      </c>
    </row>
    <row r="1954" spans="1:36" ht="15" x14ac:dyDescent="0.2">
      <c r="A1954">
        <v>46</v>
      </c>
      <c r="B1954" s="3">
        <v>97247</v>
      </c>
      <c r="C1954" t="s">
        <v>2235</v>
      </c>
      <c r="E1954" t="s">
        <v>2236</v>
      </c>
      <c r="F1954" t="s">
        <v>37</v>
      </c>
      <c r="H1954" t="s">
        <v>83</v>
      </c>
      <c r="I1954" t="s">
        <v>98</v>
      </c>
      <c r="M1954" t="s">
        <v>60</v>
      </c>
      <c r="Q1954" t="s">
        <v>42</v>
      </c>
      <c r="V1954" t="s">
        <v>841</v>
      </c>
      <c r="W1954" t="s">
        <v>237</v>
      </c>
      <c r="X1954" t="s">
        <v>424</v>
      </c>
      <c r="Y1954" t="s">
        <v>1712</v>
      </c>
      <c r="Z1954" s="3">
        <v>97247</v>
      </c>
      <c r="AA1954" t="s">
        <v>1713</v>
      </c>
      <c r="AB1954" t="s">
        <v>1714</v>
      </c>
      <c r="AC1954" t="s">
        <v>1715</v>
      </c>
      <c r="AD1954" t="s">
        <v>1716</v>
      </c>
      <c r="AE1954" t="s">
        <v>1717</v>
      </c>
      <c r="AF1954" t="s">
        <v>1718</v>
      </c>
      <c r="AG1954" t="s">
        <v>1719</v>
      </c>
      <c r="AH1954" t="s">
        <v>1720</v>
      </c>
      <c r="AI1954" t="s">
        <v>1721</v>
      </c>
      <c r="AJ1954">
        <v>1986</v>
      </c>
    </row>
    <row r="1955" spans="1:36" ht="15" x14ac:dyDescent="0.2">
      <c r="A1955">
        <v>47</v>
      </c>
      <c r="B1955" s="3">
        <v>97247</v>
      </c>
      <c r="C1955" t="s">
        <v>208</v>
      </c>
      <c r="E1955" t="s">
        <v>209</v>
      </c>
      <c r="F1955" t="s">
        <v>37</v>
      </c>
      <c r="G1955" t="s">
        <v>1681</v>
      </c>
      <c r="H1955" t="s">
        <v>83</v>
      </c>
      <c r="I1955" t="s">
        <v>98</v>
      </c>
      <c r="J1955" t="s">
        <v>2237</v>
      </c>
      <c r="M1955" t="s">
        <v>41</v>
      </c>
      <c r="Q1955" t="s">
        <v>42</v>
      </c>
      <c r="V1955" t="s">
        <v>841</v>
      </c>
      <c r="W1955" t="s">
        <v>237</v>
      </c>
      <c r="X1955" t="s">
        <v>424</v>
      </c>
      <c r="Y1955" t="s">
        <v>1712</v>
      </c>
      <c r="Z1955" s="3">
        <v>97247</v>
      </c>
      <c r="AA1955" t="s">
        <v>1713</v>
      </c>
      <c r="AB1955" t="s">
        <v>1714</v>
      </c>
      <c r="AC1955" t="s">
        <v>1715</v>
      </c>
      <c r="AD1955" t="s">
        <v>1716</v>
      </c>
      <c r="AE1955" t="s">
        <v>1717</v>
      </c>
      <c r="AF1955" t="s">
        <v>1718</v>
      </c>
      <c r="AG1955" t="s">
        <v>1719</v>
      </c>
      <c r="AH1955" t="s">
        <v>1720</v>
      </c>
      <c r="AI1955" t="s">
        <v>1721</v>
      </c>
      <c r="AJ1955">
        <v>1987</v>
      </c>
    </row>
    <row r="1956" spans="1:36" ht="15" x14ac:dyDescent="0.2">
      <c r="A1956">
        <v>48</v>
      </c>
      <c r="B1956" s="3">
        <v>97247</v>
      </c>
      <c r="C1956" t="s">
        <v>335</v>
      </c>
      <c r="E1956" t="s">
        <v>336</v>
      </c>
      <c r="F1956" t="s">
        <v>37</v>
      </c>
      <c r="G1956" t="s">
        <v>2238</v>
      </c>
      <c r="H1956" t="s">
        <v>2239</v>
      </c>
      <c r="I1956" t="s">
        <v>70</v>
      </c>
      <c r="J1956" t="s">
        <v>2240</v>
      </c>
      <c r="M1956" t="s">
        <v>41</v>
      </c>
      <c r="Q1956" t="s">
        <v>42</v>
      </c>
      <c r="V1956" t="s">
        <v>841</v>
      </c>
      <c r="W1956" t="s">
        <v>237</v>
      </c>
      <c r="X1956" t="s">
        <v>424</v>
      </c>
      <c r="Y1956" t="s">
        <v>1712</v>
      </c>
      <c r="Z1956" s="3">
        <v>97247</v>
      </c>
      <c r="AA1956" t="s">
        <v>1713</v>
      </c>
      <c r="AB1956" t="s">
        <v>1714</v>
      </c>
      <c r="AC1956" t="s">
        <v>1715</v>
      </c>
      <c r="AD1956" t="s">
        <v>1716</v>
      </c>
      <c r="AE1956" t="s">
        <v>1717</v>
      </c>
      <c r="AF1956" t="s">
        <v>1718</v>
      </c>
      <c r="AG1956" t="s">
        <v>1719</v>
      </c>
      <c r="AH1956" t="s">
        <v>1720</v>
      </c>
      <c r="AI1956" t="s">
        <v>1721</v>
      </c>
      <c r="AJ1956">
        <v>1988</v>
      </c>
    </row>
    <row r="1957" spans="1:36" ht="15" x14ac:dyDescent="0.2">
      <c r="A1957">
        <v>50</v>
      </c>
      <c r="B1957" s="3">
        <v>97247</v>
      </c>
      <c r="C1957" t="s">
        <v>870</v>
      </c>
      <c r="E1957" t="s">
        <v>871</v>
      </c>
      <c r="F1957" t="s">
        <v>1939</v>
      </c>
      <c r="G1957" t="s">
        <v>2241</v>
      </c>
      <c r="H1957" t="s">
        <v>2242</v>
      </c>
      <c r="I1957" t="s">
        <v>96</v>
      </c>
      <c r="K1957" t="s">
        <v>2243</v>
      </c>
      <c r="M1957" t="s">
        <v>41</v>
      </c>
      <c r="Q1957" t="s">
        <v>42</v>
      </c>
      <c r="V1957" t="s">
        <v>841</v>
      </c>
      <c r="W1957" t="s">
        <v>237</v>
      </c>
      <c r="X1957" t="s">
        <v>424</v>
      </c>
      <c r="Y1957" t="s">
        <v>1712</v>
      </c>
      <c r="Z1957" s="3">
        <v>97247</v>
      </c>
      <c r="AA1957" t="s">
        <v>1713</v>
      </c>
      <c r="AB1957" t="s">
        <v>1714</v>
      </c>
      <c r="AC1957" t="s">
        <v>1715</v>
      </c>
      <c r="AD1957" t="s">
        <v>1716</v>
      </c>
      <c r="AE1957" t="s">
        <v>1717</v>
      </c>
      <c r="AF1957" t="s">
        <v>1718</v>
      </c>
      <c r="AG1957" t="s">
        <v>1719</v>
      </c>
      <c r="AH1957" t="s">
        <v>1720</v>
      </c>
      <c r="AI1957" t="s">
        <v>1721</v>
      </c>
      <c r="AJ1957">
        <v>1989</v>
      </c>
    </row>
    <row r="1958" spans="1:36" ht="15" x14ac:dyDescent="0.2">
      <c r="A1958">
        <v>51</v>
      </c>
      <c r="B1958" s="3">
        <v>97247</v>
      </c>
      <c r="C1958" t="s">
        <v>380</v>
      </c>
      <c r="E1958" t="s">
        <v>381</v>
      </c>
      <c r="F1958" t="s">
        <v>580</v>
      </c>
      <c r="G1958" t="s">
        <v>2244</v>
      </c>
      <c r="H1958" t="s">
        <v>2245</v>
      </c>
      <c r="I1958" t="s">
        <v>96</v>
      </c>
      <c r="K1958" t="s">
        <v>2246</v>
      </c>
      <c r="M1958" t="s">
        <v>41</v>
      </c>
      <c r="Q1958" t="s">
        <v>42</v>
      </c>
      <c r="V1958" t="s">
        <v>841</v>
      </c>
      <c r="W1958" t="s">
        <v>237</v>
      </c>
      <c r="X1958" t="s">
        <v>424</v>
      </c>
      <c r="Y1958" t="s">
        <v>1712</v>
      </c>
      <c r="Z1958" s="3">
        <v>97247</v>
      </c>
      <c r="AA1958" t="s">
        <v>1713</v>
      </c>
      <c r="AB1958" t="s">
        <v>1714</v>
      </c>
      <c r="AC1958" t="s">
        <v>1715</v>
      </c>
      <c r="AD1958" t="s">
        <v>1716</v>
      </c>
      <c r="AE1958" t="s">
        <v>1717</v>
      </c>
      <c r="AF1958" t="s">
        <v>1718</v>
      </c>
      <c r="AG1958" t="s">
        <v>1719</v>
      </c>
      <c r="AH1958" t="s">
        <v>1720</v>
      </c>
      <c r="AI1958" t="s">
        <v>1721</v>
      </c>
      <c r="AJ1958">
        <v>1990</v>
      </c>
    </row>
    <row r="1959" spans="1:36" ht="15" x14ac:dyDescent="0.2">
      <c r="A1959">
        <v>52</v>
      </c>
      <c r="B1959" s="3">
        <v>97247</v>
      </c>
      <c r="C1959" t="s">
        <v>598</v>
      </c>
      <c r="E1959" t="s">
        <v>599</v>
      </c>
      <c r="F1959" t="s">
        <v>37</v>
      </c>
      <c r="G1959" t="s">
        <v>2247</v>
      </c>
      <c r="H1959" t="s">
        <v>601</v>
      </c>
      <c r="I1959" t="s">
        <v>590</v>
      </c>
      <c r="J1959" t="s">
        <v>2248</v>
      </c>
      <c r="M1959" t="s">
        <v>41</v>
      </c>
      <c r="Q1959" t="s">
        <v>42</v>
      </c>
      <c r="V1959" t="s">
        <v>841</v>
      </c>
      <c r="W1959" t="s">
        <v>237</v>
      </c>
      <c r="X1959" t="s">
        <v>424</v>
      </c>
      <c r="Y1959" t="s">
        <v>1712</v>
      </c>
      <c r="Z1959" s="3">
        <v>97247</v>
      </c>
      <c r="AA1959" t="s">
        <v>1713</v>
      </c>
      <c r="AB1959" t="s">
        <v>1714</v>
      </c>
      <c r="AC1959" t="s">
        <v>1715</v>
      </c>
      <c r="AD1959" t="s">
        <v>1716</v>
      </c>
      <c r="AE1959" t="s">
        <v>1717</v>
      </c>
      <c r="AF1959" t="s">
        <v>1718</v>
      </c>
      <c r="AG1959" t="s">
        <v>1719</v>
      </c>
      <c r="AH1959" t="s">
        <v>1720</v>
      </c>
      <c r="AI1959" t="s">
        <v>1721</v>
      </c>
      <c r="AJ1959">
        <v>1991</v>
      </c>
    </row>
    <row r="1960" spans="1:36" ht="15" x14ac:dyDescent="0.2">
      <c r="A1960">
        <v>53</v>
      </c>
      <c r="B1960" s="3">
        <v>97247</v>
      </c>
      <c r="C1960" s="5" t="s">
        <v>604</v>
      </c>
      <c r="E1960" t="s">
        <v>605</v>
      </c>
      <c r="F1960" t="s">
        <v>1584</v>
      </c>
      <c r="G1960" t="s">
        <v>2249</v>
      </c>
      <c r="H1960" t="s">
        <v>69</v>
      </c>
      <c r="I1960" t="s">
        <v>94</v>
      </c>
      <c r="J1960" t="s">
        <v>2250</v>
      </c>
      <c r="M1960" t="s">
        <v>41</v>
      </c>
      <c r="Q1960" t="s">
        <v>42</v>
      </c>
      <c r="V1960" t="s">
        <v>841</v>
      </c>
      <c r="W1960" t="s">
        <v>237</v>
      </c>
      <c r="X1960" t="s">
        <v>424</v>
      </c>
      <c r="Y1960" t="s">
        <v>1712</v>
      </c>
      <c r="Z1960" s="3">
        <v>97247</v>
      </c>
      <c r="AA1960" t="s">
        <v>1713</v>
      </c>
      <c r="AB1960" t="s">
        <v>1714</v>
      </c>
      <c r="AC1960" t="s">
        <v>1715</v>
      </c>
      <c r="AD1960" t="s">
        <v>1716</v>
      </c>
      <c r="AE1960" t="s">
        <v>1717</v>
      </c>
      <c r="AF1960" t="s">
        <v>1718</v>
      </c>
      <c r="AG1960" t="s">
        <v>1719</v>
      </c>
      <c r="AH1960" t="s">
        <v>1720</v>
      </c>
      <c r="AI1960" t="s">
        <v>1721</v>
      </c>
      <c r="AJ1960">
        <v>1992</v>
      </c>
    </row>
    <row r="1961" spans="1:36" ht="15" x14ac:dyDescent="0.2">
      <c r="A1961">
        <v>54</v>
      </c>
      <c r="B1961" s="3">
        <v>97247</v>
      </c>
      <c r="C1961" s="5" t="s">
        <v>604</v>
      </c>
      <c r="E1961" t="s">
        <v>605</v>
      </c>
      <c r="F1961" t="s">
        <v>1584</v>
      </c>
      <c r="G1961" t="s">
        <v>2249</v>
      </c>
      <c r="H1961" t="s">
        <v>69</v>
      </c>
      <c r="I1961" t="s">
        <v>96</v>
      </c>
      <c r="J1961" t="s">
        <v>2251</v>
      </c>
      <c r="M1961" t="s">
        <v>41</v>
      </c>
      <c r="Q1961" t="s">
        <v>42</v>
      </c>
      <c r="V1961" t="s">
        <v>841</v>
      </c>
      <c r="W1961" t="s">
        <v>237</v>
      </c>
      <c r="X1961" t="s">
        <v>424</v>
      </c>
      <c r="Y1961" t="s">
        <v>1712</v>
      </c>
      <c r="Z1961" s="3">
        <v>97247</v>
      </c>
      <c r="AA1961" t="s">
        <v>1713</v>
      </c>
      <c r="AB1961" t="s">
        <v>1714</v>
      </c>
      <c r="AC1961" t="s">
        <v>1715</v>
      </c>
      <c r="AD1961" t="s">
        <v>1716</v>
      </c>
      <c r="AE1961" t="s">
        <v>1717</v>
      </c>
      <c r="AF1961" t="s">
        <v>1718</v>
      </c>
      <c r="AG1961" t="s">
        <v>1719</v>
      </c>
      <c r="AH1961" t="s">
        <v>1720</v>
      </c>
      <c r="AI1961" t="s">
        <v>1721</v>
      </c>
      <c r="AJ1961">
        <v>1993</v>
      </c>
    </row>
    <row r="1962" spans="1:36" ht="15" x14ac:dyDescent="0.2">
      <c r="A1962">
        <v>56</v>
      </c>
      <c r="B1962" s="3">
        <v>97247</v>
      </c>
      <c r="C1962" t="s">
        <v>1429</v>
      </c>
      <c r="E1962" t="s">
        <v>1430</v>
      </c>
      <c r="F1962" t="s">
        <v>2252</v>
      </c>
      <c r="G1962" t="s">
        <v>2253</v>
      </c>
      <c r="I1962" t="s">
        <v>70</v>
      </c>
      <c r="J1962" t="s">
        <v>2254</v>
      </c>
      <c r="M1962" t="s">
        <v>41</v>
      </c>
      <c r="Q1962" t="s">
        <v>42</v>
      </c>
      <c r="V1962" t="s">
        <v>841</v>
      </c>
      <c r="W1962" t="s">
        <v>237</v>
      </c>
      <c r="X1962" t="s">
        <v>424</v>
      </c>
      <c r="Y1962" t="s">
        <v>1712</v>
      </c>
      <c r="Z1962" s="3">
        <v>97247</v>
      </c>
      <c r="AA1962" t="s">
        <v>1713</v>
      </c>
      <c r="AB1962" t="s">
        <v>1714</v>
      </c>
      <c r="AC1962" t="s">
        <v>1715</v>
      </c>
      <c r="AD1962" t="s">
        <v>1716</v>
      </c>
      <c r="AE1962" t="s">
        <v>1717</v>
      </c>
      <c r="AF1962" t="s">
        <v>1718</v>
      </c>
      <c r="AG1962" t="s">
        <v>1719</v>
      </c>
      <c r="AH1962" t="s">
        <v>1720</v>
      </c>
      <c r="AI1962" t="s">
        <v>1721</v>
      </c>
      <c r="AJ1962">
        <v>1994</v>
      </c>
    </row>
    <row r="1963" spans="1:36" ht="15" x14ac:dyDescent="0.2">
      <c r="A1963">
        <v>57</v>
      </c>
      <c r="B1963" s="3">
        <v>97247</v>
      </c>
      <c r="C1963" t="s">
        <v>131</v>
      </c>
      <c r="E1963" t="s">
        <v>132</v>
      </c>
      <c r="F1963" t="s">
        <v>133</v>
      </c>
      <c r="G1963" t="s">
        <v>2255</v>
      </c>
      <c r="H1963" t="s">
        <v>93</v>
      </c>
      <c r="I1963" t="s">
        <v>39</v>
      </c>
      <c r="M1963" t="s">
        <v>60</v>
      </c>
      <c r="Q1963" t="s">
        <v>42</v>
      </c>
      <c r="V1963" t="s">
        <v>841</v>
      </c>
      <c r="W1963" t="s">
        <v>237</v>
      </c>
      <c r="X1963" t="s">
        <v>424</v>
      </c>
      <c r="Y1963" t="s">
        <v>1712</v>
      </c>
      <c r="Z1963" s="3">
        <v>97247</v>
      </c>
      <c r="AA1963" t="s">
        <v>1713</v>
      </c>
      <c r="AB1963" t="s">
        <v>1714</v>
      </c>
      <c r="AC1963" t="s">
        <v>1715</v>
      </c>
      <c r="AD1963" t="s">
        <v>1716</v>
      </c>
      <c r="AE1963" t="s">
        <v>1717</v>
      </c>
      <c r="AF1963" t="s">
        <v>1718</v>
      </c>
      <c r="AG1963" t="s">
        <v>1719</v>
      </c>
      <c r="AH1963" t="s">
        <v>1720</v>
      </c>
      <c r="AI1963" t="s">
        <v>1721</v>
      </c>
      <c r="AJ1963">
        <v>1995</v>
      </c>
    </row>
    <row r="1964" spans="1:36" ht="15" x14ac:dyDescent="0.2">
      <c r="A1964">
        <v>58</v>
      </c>
      <c r="B1964" s="3">
        <v>97247</v>
      </c>
      <c r="C1964" t="s">
        <v>933</v>
      </c>
      <c r="E1964" t="s">
        <v>934</v>
      </c>
      <c r="F1964" t="s">
        <v>1655</v>
      </c>
      <c r="H1964" t="s">
        <v>93</v>
      </c>
      <c r="I1964" t="s">
        <v>658</v>
      </c>
      <c r="M1964" t="s">
        <v>60</v>
      </c>
      <c r="Q1964" t="s">
        <v>42</v>
      </c>
      <c r="V1964" t="s">
        <v>841</v>
      </c>
      <c r="W1964" t="s">
        <v>237</v>
      </c>
      <c r="X1964" t="s">
        <v>424</v>
      </c>
      <c r="Y1964" t="s">
        <v>1712</v>
      </c>
      <c r="Z1964" s="3">
        <v>97247</v>
      </c>
      <c r="AA1964" t="s">
        <v>1713</v>
      </c>
      <c r="AB1964" t="s">
        <v>1714</v>
      </c>
      <c r="AC1964" t="s">
        <v>1715</v>
      </c>
      <c r="AD1964" t="s">
        <v>1716</v>
      </c>
      <c r="AE1964" t="s">
        <v>1717</v>
      </c>
      <c r="AF1964" t="s">
        <v>1718</v>
      </c>
      <c r="AG1964" t="s">
        <v>1719</v>
      </c>
      <c r="AH1964" t="s">
        <v>1720</v>
      </c>
      <c r="AI1964" t="s">
        <v>1721</v>
      </c>
      <c r="AJ1964">
        <v>1996</v>
      </c>
    </row>
    <row r="1965" spans="1:36" ht="15" x14ac:dyDescent="0.2">
      <c r="A1965">
        <v>59</v>
      </c>
      <c r="B1965" s="3">
        <v>97247</v>
      </c>
      <c r="C1965" t="s">
        <v>933</v>
      </c>
      <c r="E1965" t="s">
        <v>934</v>
      </c>
      <c r="F1965" t="s">
        <v>1655</v>
      </c>
      <c r="H1965" t="s">
        <v>93</v>
      </c>
      <c r="I1965" t="s">
        <v>658</v>
      </c>
      <c r="M1965" t="s">
        <v>60</v>
      </c>
      <c r="Q1965" t="s">
        <v>42</v>
      </c>
      <c r="V1965" t="s">
        <v>841</v>
      </c>
      <c r="W1965" t="s">
        <v>237</v>
      </c>
      <c r="X1965" t="s">
        <v>424</v>
      </c>
      <c r="Y1965" t="s">
        <v>1712</v>
      </c>
      <c r="Z1965" s="3">
        <v>97247</v>
      </c>
      <c r="AA1965" t="s">
        <v>1713</v>
      </c>
      <c r="AB1965" t="s">
        <v>1714</v>
      </c>
      <c r="AC1965" t="s">
        <v>1715</v>
      </c>
      <c r="AD1965" t="s">
        <v>1716</v>
      </c>
      <c r="AE1965" t="s">
        <v>1717</v>
      </c>
      <c r="AF1965" t="s">
        <v>1718</v>
      </c>
      <c r="AG1965" t="s">
        <v>1719</v>
      </c>
      <c r="AH1965" t="s">
        <v>1720</v>
      </c>
      <c r="AI1965" t="s">
        <v>1721</v>
      </c>
      <c r="AJ1965">
        <v>1997</v>
      </c>
    </row>
    <row r="1966" spans="1:36" ht="15" x14ac:dyDescent="0.2">
      <c r="A1966">
        <v>60</v>
      </c>
      <c r="B1966" s="3">
        <v>97247</v>
      </c>
      <c r="C1966" t="s">
        <v>933</v>
      </c>
      <c r="E1966" t="s">
        <v>934</v>
      </c>
      <c r="F1966" t="s">
        <v>1655</v>
      </c>
      <c r="H1966" t="s">
        <v>93</v>
      </c>
      <c r="I1966" t="s">
        <v>658</v>
      </c>
      <c r="M1966" t="s">
        <v>60</v>
      </c>
      <c r="Q1966" t="s">
        <v>42</v>
      </c>
      <c r="V1966" t="s">
        <v>841</v>
      </c>
      <c r="W1966" t="s">
        <v>237</v>
      </c>
      <c r="X1966" t="s">
        <v>424</v>
      </c>
      <c r="Y1966" t="s">
        <v>1712</v>
      </c>
      <c r="Z1966" s="3">
        <v>97247</v>
      </c>
      <c r="AA1966" t="s">
        <v>1713</v>
      </c>
      <c r="AB1966" t="s">
        <v>1714</v>
      </c>
      <c r="AC1966" t="s">
        <v>1715</v>
      </c>
      <c r="AD1966" t="s">
        <v>1716</v>
      </c>
      <c r="AE1966" t="s">
        <v>1717</v>
      </c>
      <c r="AF1966" t="s">
        <v>1718</v>
      </c>
      <c r="AG1966" t="s">
        <v>1719</v>
      </c>
      <c r="AH1966" t="s">
        <v>1720</v>
      </c>
      <c r="AI1966" t="s">
        <v>1721</v>
      </c>
      <c r="AJ1966">
        <v>1998</v>
      </c>
    </row>
    <row r="1967" spans="1:36" ht="15" x14ac:dyDescent="0.2">
      <c r="A1967">
        <v>61</v>
      </c>
      <c r="B1967" s="3">
        <v>97247</v>
      </c>
      <c r="C1967" t="s">
        <v>2256</v>
      </c>
      <c r="E1967" t="s">
        <v>2257</v>
      </c>
      <c r="G1967" t="s">
        <v>2258</v>
      </c>
      <c r="H1967" t="s">
        <v>93</v>
      </c>
      <c r="I1967" t="s">
        <v>70</v>
      </c>
      <c r="M1967" t="s">
        <v>41</v>
      </c>
      <c r="Q1967" t="s">
        <v>42</v>
      </c>
      <c r="V1967" t="s">
        <v>841</v>
      </c>
      <c r="W1967" t="s">
        <v>237</v>
      </c>
      <c r="X1967" t="s">
        <v>424</v>
      </c>
      <c r="Y1967" t="s">
        <v>1712</v>
      </c>
      <c r="Z1967" s="3">
        <v>97247</v>
      </c>
      <c r="AA1967" t="s">
        <v>1713</v>
      </c>
      <c r="AB1967" t="s">
        <v>1714</v>
      </c>
      <c r="AC1967" t="s">
        <v>1715</v>
      </c>
      <c r="AD1967" t="s">
        <v>1716</v>
      </c>
      <c r="AE1967" t="s">
        <v>1717</v>
      </c>
      <c r="AF1967" t="s">
        <v>1718</v>
      </c>
      <c r="AG1967" t="s">
        <v>1719</v>
      </c>
      <c r="AH1967" t="s">
        <v>1720</v>
      </c>
      <c r="AI1967" t="s">
        <v>1721</v>
      </c>
      <c r="AJ1967">
        <v>1999</v>
      </c>
    </row>
    <row r="1968" spans="1:36" ht="15" x14ac:dyDescent="0.2">
      <c r="A1968">
        <v>62</v>
      </c>
      <c r="B1968" s="3">
        <v>97247</v>
      </c>
      <c r="C1968" t="s">
        <v>219</v>
      </c>
      <c r="E1968" t="s">
        <v>220</v>
      </c>
      <c r="F1968" t="s">
        <v>37</v>
      </c>
      <c r="G1968" t="s">
        <v>2259</v>
      </c>
      <c r="H1968" t="s">
        <v>93</v>
      </c>
      <c r="I1968" t="s">
        <v>145</v>
      </c>
      <c r="M1968" t="s">
        <v>41</v>
      </c>
      <c r="Q1968" t="s">
        <v>42</v>
      </c>
      <c r="V1968" t="s">
        <v>841</v>
      </c>
      <c r="W1968" t="s">
        <v>237</v>
      </c>
      <c r="X1968" t="s">
        <v>424</v>
      </c>
      <c r="Y1968" t="s">
        <v>1712</v>
      </c>
      <c r="Z1968" s="3">
        <v>97247</v>
      </c>
      <c r="AA1968" t="s">
        <v>1713</v>
      </c>
      <c r="AB1968" t="s">
        <v>1714</v>
      </c>
      <c r="AC1968" t="s">
        <v>1715</v>
      </c>
      <c r="AD1968" t="s">
        <v>1716</v>
      </c>
      <c r="AE1968" t="s">
        <v>1717</v>
      </c>
      <c r="AF1968" t="s">
        <v>1718</v>
      </c>
      <c r="AG1968" t="s">
        <v>1719</v>
      </c>
      <c r="AH1968" t="s">
        <v>1720</v>
      </c>
      <c r="AI1968" t="s">
        <v>1721</v>
      </c>
      <c r="AJ1968">
        <v>2001</v>
      </c>
    </row>
    <row r="1969" spans="1:36" ht="15" x14ac:dyDescent="0.2">
      <c r="A1969">
        <v>15</v>
      </c>
      <c r="B1969" s="3">
        <v>97247</v>
      </c>
      <c r="C1969" t="s">
        <v>219</v>
      </c>
      <c r="E1969" t="s">
        <v>220</v>
      </c>
      <c r="F1969" t="s">
        <v>37</v>
      </c>
      <c r="G1969" t="s">
        <v>37</v>
      </c>
      <c r="H1969" t="s">
        <v>93</v>
      </c>
      <c r="I1969" t="s">
        <v>145</v>
      </c>
      <c r="J1969" t="s">
        <v>2260</v>
      </c>
      <c r="M1969" t="s">
        <v>41</v>
      </c>
      <c r="Q1969" t="s">
        <v>42</v>
      </c>
      <c r="U1969">
        <v>80</v>
      </c>
      <c r="V1969" t="s">
        <v>841</v>
      </c>
      <c r="W1969" t="s">
        <v>237</v>
      </c>
      <c r="X1969" t="s">
        <v>424</v>
      </c>
      <c r="Y1969" t="s">
        <v>1712</v>
      </c>
      <c r="Z1969" s="3">
        <v>97247</v>
      </c>
      <c r="AA1969" t="s">
        <v>1713</v>
      </c>
      <c r="AB1969" t="s">
        <v>1714</v>
      </c>
      <c r="AC1969" t="s">
        <v>1715</v>
      </c>
      <c r="AD1969" t="s">
        <v>1716</v>
      </c>
      <c r="AE1969" t="s">
        <v>1717</v>
      </c>
      <c r="AF1969" t="s">
        <v>1718</v>
      </c>
      <c r="AG1969" t="s">
        <v>1719</v>
      </c>
      <c r="AH1969" t="s">
        <v>1720</v>
      </c>
      <c r="AI1969" t="s">
        <v>1721</v>
      </c>
      <c r="AJ1969">
        <v>2082</v>
      </c>
    </row>
    <row r="1970" spans="1:36" ht="15" x14ac:dyDescent="0.2">
      <c r="A1970">
        <v>63</v>
      </c>
      <c r="B1970" s="3">
        <v>97247</v>
      </c>
      <c r="C1970" t="s">
        <v>219</v>
      </c>
      <c r="E1970" t="s">
        <v>220</v>
      </c>
      <c r="F1970" t="s">
        <v>37</v>
      </c>
      <c r="G1970" t="s">
        <v>2259</v>
      </c>
      <c r="H1970" t="s">
        <v>93</v>
      </c>
      <c r="I1970" t="s">
        <v>145</v>
      </c>
      <c r="M1970" t="s">
        <v>41</v>
      </c>
      <c r="Q1970" t="s">
        <v>42</v>
      </c>
      <c r="V1970" t="s">
        <v>841</v>
      </c>
      <c r="W1970" t="s">
        <v>237</v>
      </c>
      <c r="X1970" t="s">
        <v>424</v>
      </c>
      <c r="Y1970" t="s">
        <v>1712</v>
      </c>
      <c r="Z1970" s="3">
        <v>97247</v>
      </c>
      <c r="AA1970" t="s">
        <v>1713</v>
      </c>
      <c r="AB1970" t="s">
        <v>1714</v>
      </c>
      <c r="AC1970" t="s">
        <v>1715</v>
      </c>
      <c r="AD1970" t="s">
        <v>1716</v>
      </c>
      <c r="AE1970" t="s">
        <v>1717</v>
      </c>
      <c r="AF1970" t="s">
        <v>1718</v>
      </c>
      <c r="AG1970" t="s">
        <v>1719</v>
      </c>
      <c r="AH1970" t="s">
        <v>1720</v>
      </c>
      <c r="AI1970" t="s">
        <v>1721</v>
      </c>
      <c r="AJ1970">
        <v>2002</v>
      </c>
    </row>
    <row r="1971" spans="1:36" ht="15" x14ac:dyDescent="0.2">
      <c r="A1971">
        <v>64</v>
      </c>
      <c r="B1971" s="3">
        <v>97247</v>
      </c>
      <c r="C1971" t="s">
        <v>219</v>
      </c>
      <c r="E1971" t="s">
        <v>220</v>
      </c>
      <c r="F1971" t="s">
        <v>37</v>
      </c>
      <c r="G1971" t="s">
        <v>2259</v>
      </c>
      <c r="H1971" t="s">
        <v>93</v>
      </c>
      <c r="I1971" t="s">
        <v>145</v>
      </c>
      <c r="M1971" t="s">
        <v>41</v>
      </c>
      <c r="Q1971" t="s">
        <v>42</v>
      </c>
      <c r="V1971" t="s">
        <v>841</v>
      </c>
      <c r="W1971" t="s">
        <v>237</v>
      </c>
      <c r="X1971" t="s">
        <v>424</v>
      </c>
      <c r="Y1971" t="s">
        <v>1712</v>
      </c>
      <c r="Z1971" s="3">
        <v>97247</v>
      </c>
      <c r="AA1971" t="s">
        <v>1713</v>
      </c>
      <c r="AB1971" t="s">
        <v>1714</v>
      </c>
      <c r="AC1971" t="s">
        <v>1715</v>
      </c>
      <c r="AD1971" t="s">
        <v>1716</v>
      </c>
      <c r="AE1971" t="s">
        <v>1717</v>
      </c>
      <c r="AF1971" t="s">
        <v>1718</v>
      </c>
      <c r="AG1971" t="s">
        <v>1719</v>
      </c>
      <c r="AH1971" t="s">
        <v>1720</v>
      </c>
      <c r="AI1971" t="s">
        <v>1721</v>
      </c>
      <c r="AJ1971">
        <v>2003</v>
      </c>
    </row>
    <row r="1972" spans="1:36" ht="15" x14ac:dyDescent="0.2">
      <c r="A1972">
        <v>65</v>
      </c>
      <c r="B1972" s="3">
        <v>97247</v>
      </c>
      <c r="C1972" t="s">
        <v>219</v>
      </c>
      <c r="E1972" t="s">
        <v>220</v>
      </c>
      <c r="F1972" t="s">
        <v>37</v>
      </c>
      <c r="G1972" t="s">
        <v>2259</v>
      </c>
      <c r="H1972" t="s">
        <v>93</v>
      </c>
      <c r="I1972" t="s">
        <v>145</v>
      </c>
      <c r="M1972" t="s">
        <v>41</v>
      </c>
      <c r="Q1972" t="s">
        <v>42</v>
      </c>
      <c r="V1972" t="s">
        <v>841</v>
      </c>
      <c r="W1972" t="s">
        <v>237</v>
      </c>
      <c r="X1972" t="s">
        <v>424</v>
      </c>
      <c r="Y1972" t="s">
        <v>1712</v>
      </c>
      <c r="Z1972" s="3">
        <v>97247</v>
      </c>
      <c r="AA1972" t="s">
        <v>1713</v>
      </c>
      <c r="AB1972" t="s">
        <v>1714</v>
      </c>
      <c r="AC1972" t="s">
        <v>1715</v>
      </c>
      <c r="AD1972" t="s">
        <v>1716</v>
      </c>
      <c r="AE1972" t="s">
        <v>1717</v>
      </c>
      <c r="AF1972" t="s">
        <v>1718</v>
      </c>
      <c r="AG1972" t="s">
        <v>1719</v>
      </c>
      <c r="AH1972" t="s">
        <v>1720</v>
      </c>
      <c r="AI1972" t="s">
        <v>1721</v>
      </c>
      <c r="AJ1972">
        <v>2004</v>
      </c>
    </row>
    <row r="1973" spans="1:36" ht="15" x14ac:dyDescent="0.2">
      <c r="A1973">
        <v>66</v>
      </c>
      <c r="B1973" s="3">
        <v>97247</v>
      </c>
      <c r="C1973" t="s">
        <v>219</v>
      </c>
      <c r="E1973" t="s">
        <v>220</v>
      </c>
      <c r="F1973" t="s">
        <v>37</v>
      </c>
      <c r="G1973" t="s">
        <v>2259</v>
      </c>
      <c r="H1973" t="s">
        <v>93</v>
      </c>
      <c r="I1973" t="s">
        <v>145</v>
      </c>
      <c r="M1973" t="s">
        <v>41</v>
      </c>
      <c r="Q1973" t="s">
        <v>42</v>
      </c>
      <c r="V1973" t="s">
        <v>841</v>
      </c>
      <c r="W1973" t="s">
        <v>237</v>
      </c>
      <c r="X1973" t="s">
        <v>424</v>
      </c>
      <c r="Y1973" t="s">
        <v>1712</v>
      </c>
      <c r="Z1973" s="3">
        <v>97247</v>
      </c>
      <c r="AA1973" t="s">
        <v>1713</v>
      </c>
      <c r="AB1973" t="s">
        <v>1714</v>
      </c>
      <c r="AC1973" t="s">
        <v>1715</v>
      </c>
      <c r="AD1973" t="s">
        <v>1716</v>
      </c>
      <c r="AE1973" t="s">
        <v>1717</v>
      </c>
      <c r="AF1973" t="s">
        <v>1718</v>
      </c>
      <c r="AG1973" t="s">
        <v>1719</v>
      </c>
      <c r="AH1973" t="s">
        <v>1720</v>
      </c>
      <c r="AI1973" t="s">
        <v>1721</v>
      </c>
      <c r="AJ1973">
        <v>2005</v>
      </c>
    </row>
    <row r="1974" spans="1:36" ht="15" x14ac:dyDescent="0.2">
      <c r="A1974">
        <v>67</v>
      </c>
      <c r="B1974" s="3">
        <v>97247</v>
      </c>
      <c r="C1974" t="s">
        <v>219</v>
      </c>
      <c r="E1974" t="s">
        <v>220</v>
      </c>
      <c r="F1974" t="s">
        <v>37</v>
      </c>
      <c r="G1974" t="s">
        <v>2259</v>
      </c>
      <c r="H1974" t="s">
        <v>93</v>
      </c>
      <c r="I1974" t="s">
        <v>145</v>
      </c>
      <c r="M1974" t="s">
        <v>41</v>
      </c>
      <c r="Q1974" t="s">
        <v>42</v>
      </c>
      <c r="V1974" t="s">
        <v>841</v>
      </c>
      <c r="W1974" t="s">
        <v>237</v>
      </c>
      <c r="X1974" t="s">
        <v>424</v>
      </c>
      <c r="Y1974" t="s">
        <v>1712</v>
      </c>
      <c r="Z1974" s="3">
        <v>97247</v>
      </c>
      <c r="AA1974" t="s">
        <v>1713</v>
      </c>
      <c r="AB1974" t="s">
        <v>1714</v>
      </c>
      <c r="AC1974" t="s">
        <v>1715</v>
      </c>
      <c r="AD1974" t="s">
        <v>1716</v>
      </c>
      <c r="AE1974" t="s">
        <v>1717</v>
      </c>
      <c r="AF1974" t="s">
        <v>1718</v>
      </c>
      <c r="AG1974" t="s">
        <v>1719</v>
      </c>
      <c r="AH1974" t="s">
        <v>1720</v>
      </c>
      <c r="AI1974" t="s">
        <v>1721</v>
      </c>
      <c r="AJ1974">
        <v>2006</v>
      </c>
    </row>
    <row r="1975" spans="1:36" ht="15" x14ac:dyDescent="0.2">
      <c r="A1975">
        <v>68</v>
      </c>
      <c r="B1975" s="3">
        <v>97247</v>
      </c>
      <c r="C1975" t="s">
        <v>219</v>
      </c>
      <c r="E1975" t="s">
        <v>220</v>
      </c>
      <c r="F1975" t="s">
        <v>37</v>
      </c>
      <c r="G1975" t="s">
        <v>2259</v>
      </c>
      <c r="H1975" t="s">
        <v>93</v>
      </c>
      <c r="I1975" t="s">
        <v>145</v>
      </c>
      <c r="M1975" t="s">
        <v>41</v>
      </c>
      <c r="Q1975" t="s">
        <v>42</v>
      </c>
      <c r="V1975" t="s">
        <v>841</v>
      </c>
      <c r="W1975" t="s">
        <v>237</v>
      </c>
      <c r="X1975" t="s">
        <v>424</v>
      </c>
      <c r="Y1975" t="s">
        <v>1712</v>
      </c>
      <c r="Z1975" s="3">
        <v>97247</v>
      </c>
      <c r="AA1975" t="s">
        <v>1713</v>
      </c>
      <c r="AB1975" t="s">
        <v>1714</v>
      </c>
      <c r="AC1975" t="s">
        <v>1715</v>
      </c>
      <c r="AD1975" t="s">
        <v>1716</v>
      </c>
      <c r="AE1975" t="s">
        <v>1717</v>
      </c>
      <c r="AF1975" t="s">
        <v>1718</v>
      </c>
      <c r="AG1975" t="s">
        <v>1719</v>
      </c>
      <c r="AH1975" t="s">
        <v>1720</v>
      </c>
      <c r="AI1975" t="s">
        <v>1721</v>
      </c>
      <c r="AJ1975">
        <v>2007</v>
      </c>
    </row>
    <row r="1976" spans="1:36" ht="15" x14ac:dyDescent="0.2">
      <c r="A1976">
        <v>69</v>
      </c>
      <c r="B1976" s="3">
        <v>97247</v>
      </c>
      <c r="C1976" t="s">
        <v>219</v>
      </c>
      <c r="E1976" t="s">
        <v>220</v>
      </c>
      <c r="F1976" t="s">
        <v>37</v>
      </c>
      <c r="G1976" t="s">
        <v>2259</v>
      </c>
      <c r="H1976" t="s">
        <v>93</v>
      </c>
      <c r="I1976" t="s">
        <v>145</v>
      </c>
      <c r="M1976" t="s">
        <v>41</v>
      </c>
      <c r="Q1976" t="s">
        <v>42</v>
      </c>
      <c r="V1976" t="s">
        <v>841</v>
      </c>
      <c r="W1976" t="s">
        <v>237</v>
      </c>
      <c r="X1976" t="s">
        <v>424</v>
      </c>
      <c r="Y1976" t="s">
        <v>1712</v>
      </c>
      <c r="Z1976" s="3">
        <v>97247</v>
      </c>
      <c r="AA1976" t="s">
        <v>1713</v>
      </c>
      <c r="AB1976" t="s">
        <v>1714</v>
      </c>
      <c r="AC1976" t="s">
        <v>1715</v>
      </c>
      <c r="AD1976" t="s">
        <v>1716</v>
      </c>
      <c r="AE1976" t="s">
        <v>1717</v>
      </c>
      <c r="AF1976" t="s">
        <v>1718</v>
      </c>
      <c r="AG1976" t="s">
        <v>1719</v>
      </c>
      <c r="AH1976" t="s">
        <v>1720</v>
      </c>
      <c r="AI1976" t="s">
        <v>1721</v>
      </c>
      <c r="AJ1976">
        <v>2008</v>
      </c>
    </row>
    <row r="1977" spans="1:36" ht="15" x14ac:dyDescent="0.2">
      <c r="A1977">
        <v>70</v>
      </c>
      <c r="B1977" s="3">
        <v>97247</v>
      </c>
      <c r="C1977" t="s">
        <v>219</v>
      </c>
      <c r="E1977" t="s">
        <v>220</v>
      </c>
      <c r="F1977" t="s">
        <v>37</v>
      </c>
      <c r="G1977" t="s">
        <v>2259</v>
      </c>
      <c r="H1977" t="s">
        <v>93</v>
      </c>
      <c r="I1977" t="s">
        <v>145</v>
      </c>
      <c r="M1977" t="s">
        <v>41</v>
      </c>
      <c r="Q1977" t="s">
        <v>42</v>
      </c>
      <c r="V1977" t="s">
        <v>841</v>
      </c>
      <c r="W1977" t="s">
        <v>237</v>
      </c>
      <c r="X1977" t="s">
        <v>424</v>
      </c>
      <c r="Y1977" t="s">
        <v>1712</v>
      </c>
      <c r="Z1977" s="3">
        <v>97247</v>
      </c>
      <c r="AA1977" t="s">
        <v>1713</v>
      </c>
      <c r="AB1977" t="s">
        <v>1714</v>
      </c>
      <c r="AC1977" t="s">
        <v>1715</v>
      </c>
      <c r="AD1977" t="s">
        <v>1716</v>
      </c>
      <c r="AE1977" t="s">
        <v>1717</v>
      </c>
      <c r="AF1977" t="s">
        <v>1718</v>
      </c>
      <c r="AG1977" t="s">
        <v>1719</v>
      </c>
      <c r="AH1977" t="s">
        <v>1720</v>
      </c>
      <c r="AI1977" t="s">
        <v>1721</v>
      </c>
      <c r="AJ1977">
        <v>2009</v>
      </c>
    </row>
    <row r="1978" spans="1:36" ht="15" x14ac:dyDescent="0.2">
      <c r="A1978">
        <v>71</v>
      </c>
      <c r="B1978" s="3">
        <v>97247</v>
      </c>
      <c r="C1978" t="s">
        <v>120</v>
      </c>
      <c r="E1978" t="s">
        <v>121</v>
      </c>
      <c r="F1978" t="s">
        <v>122</v>
      </c>
      <c r="G1978" t="s">
        <v>123</v>
      </c>
      <c r="H1978" t="s">
        <v>93</v>
      </c>
      <c r="I1978" t="s">
        <v>96</v>
      </c>
      <c r="K1978" t="s">
        <v>2261</v>
      </c>
      <c r="M1978" t="s">
        <v>41</v>
      </c>
      <c r="N1978" t="s">
        <v>2262</v>
      </c>
      <c r="Q1978" t="s">
        <v>42</v>
      </c>
      <c r="V1978" t="s">
        <v>841</v>
      </c>
      <c r="W1978" t="s">
        <v>237</v>
      </c>
      <c r="X1978" t="s">
        <v>424</v>
      </c>
      <c r="Y1978" t="s">
        <v>1712</v>
      </c>
      <c r="Z1978" s="3">
        <v>97247</v>
      </c>
      <c r="AA1978" t="s">
        <v>1713</v>
      </c>
      <c r="AB1978" t="s">
        <v>1714</v>
      </c>
      <c r="AC1978" t="s">
        <v>1715</v>
      </c>
      <c r="AD1978" t="s">
        <v>1716</v>
      </c>
      <c r="AE1978" t="s">
        <v>1717</v>
      </c>
      <c r="AF1978" t="s">
        <v>1718</v>
      </c>
      <c r="AG1978" t="s">
        <v>1719</v>
      </c>
      <c r="AH1978" t="s">
        <v>1720</v>
      </c>
      <c r="AI1978" t="s">
        <v>1721</v>
      </c>
      <c r="AJ1978">
        <v>2010</v>
      </c>
    </row>
    <row r="1979" spans="1:36" ht="15" x14ac:dyDescent="0.2">
      <c r="A1979">
        <v>72</v>
      </c>
      <c r="B1979" s="3">
        <v>97247</v>
      </c>
      <c r="C1979" t="s">
        <v>120</v>
      </c>
      <c r="E1979" t="s">
        <v>121</v>
      </c>
      <c r="F1979" t="s">
        <v>122</v>
      </c>
      <c r="G1979" t="s">
        <v>123</v>
      </c>
      <c r="H1979" t="s">
        <v>93</v>
      </c>
      <c r="I1979" t="s">
        <v>96</v>
      </c>
      <c r="K1979" t="s">
        <v>2263</v>
      </c>
      <c r="M1979" t="s">
        <v>41</v>
      </c>
      <c r="N1979" t="s">
        <v>2262</v>
      </c>
      <c r="Q1979" t="s">
        <v>42</v>
      </c>
      <c r="V1979" t="s">
        <v>841</v>
      </c>
      <c r="W1979" t="s">
        <v>237</v>
      </c>
      <c r="X1979" t="s">
        <v>424</v>
      </c>
      <c r="Y1979" t="s">
        <v>1712</v>
      </c>
      <c r="Z1979" s="3">
        <v>97247</v>
      </c>
      <c r="AA1979" t="s">
        <v>1713</v>
      </c>
      <c r="AB1979" t="s">
        <v>1714</v>
      </c>
      <c r="AC1979" t="s">
        <v>1715</v>
      </c>
      <c r="AD1979" t="s">
        <v>1716</v>
      </c>
      <c r="AE1979" t="s">
        <v>1717</v>
      </c>
      <c r="AF1979" t="s">
        <v>1718</v>
      </c>
      <c r="AG1979" t="s">
        <v>1719</v>
      </c>
      <c r="AH1979" t="s">
        <v>1720</v>
      </c>
      <c r="AI1979" t="s">
        <v>1721</v>
      </c>
      <c r="AJ1979">
        <v>2011</v>
      </c>
    </row>
    <row r="1980" spans="1:36" ht="15" x14ac:dyDescent="0.2">
      <c r="A1980">
        <v>73</v>
      </c>
      <c r="B1980" s="3">
        <v>97247</v>
      </c>
      <c r="C1980" t="s">
        <v>161</v>
      </c>
      <c r="E1980" t="s">
        <v>162</v>
      </c>
      <c r="F1980" t="s">
        <v>1252</v>
      </c>
      <c r="H1980" t="s">
        <v>93</v>
      </c>
      <c r="I1980" t="s">
        <v>96</v>
      </c>
      <c r="K1980" t="s">
        <v>2264</v>
      </c>
      <c r="M1980" t="s">
        <v>41</v>
      </c>
      <c r="Q1980" t="s">
        <v>42</v>
      </c>
      <c r="V1980" t="s">
        <v>841</v>
      </c>
      <c r="W1980" t="s">
        <v>237</v>
      </c>
      <c r="X1980" t="s">
        <v>424</v>
      </c>
      <c r="Y1980" t="s">
        <v>1712</v>
      </c>
      <c r="Z1980" s="3">
        <v>97247</v>
      </c>
      <c r="AA1980" t="s">
        <v>1713</v>
      </c>
      <c r="AB1980" t="s">
        <v>1714</v>
      </c>
      <c r="AC1980" t="s">
        <v>1715</v>
      </c>
      <c r="AD1980" t="s">
        <v>1716</v>
      </c>
      <c r="AE1980" t="s">
        <v>1717</v>
      </c>
      <c r="AF1980" t="s">
        <v>1718</v>
      </c>
      <c r="AG1980" t="s">
        <v>1719</v>
      </c>
      <c r="AH1980" t="s">
        <v>1720</v>
      </c>
      <c r="AI1980" t="s">
        <v>1721</v>
      </c>
      <c r="AJ1980">
        <v>2012</v>
      </c>
    </row>
    <row r="1981" spans="1:36" ht="15" x14ac:dyDescent="0.2">
      <c r="A1981">
        <v>74</v>
      </c>
      <c r="B1981" s="3">
        <v>97247</v>
      </c>
      <c r="C1981" t="s">
        <v>724</v>
      </c>
      <c r="E1981" t="s">
        <v>725</v>
      </c>
      <c r="F1981" t="s">
        <v>570</v>
      </c>
      <c r="G1981" t="s">
        <v>2265</v>
      </c>
      <c r="H1981" t="s">
        <v>69</v>
      </c>
      <c r="I1981" t="s">
        <v>39</v>
      </c>
      <c r="K1981" t="s">
        <v>2266</v>
      </c>
      <c r="M1981" t="s">
        <v>41</v>
      </c>
      <c r="Q1981" t="s">
        <v>42</v>
      </c>
      <c r="V1981" t="s">
        <v>841</v>
      </c>
      <c r="W1981" t="s">
        <v>237</v>
      </c>
      <c r="X1981" t="s">
        <v>424</v>
      </c>
      <c r="Y1981" t="s">
        <v>1712</v>
      </c>
      <c r="Z1981" s="3">
        <v>97247</v>
      </c>
      <c r="AA1981" t="s">
        <v>1713</v>
      </c>
      <c r="AB1981" t="s">
        <v>1714</v>
      </c>
      <c r="AC1981" t="s">
        <v>1715</v>
      </c>
      <c r="AD1981" t="s">
        <v>1716</v>
      </c>
      <c r="AE1981" t="s">
        <v>1717</v>
      </c>
      <c r="AF1981" t="s">
        <v>1718</v>
      </c>
      <c r="AG1981" t="s">
        <v>1719</v>
      </c>
      <c r="AH1981" t="s">
        <v>1720</v>
      </c>
      <c r="AI1981" t="s">
        <v>1721</v>
      </c>
      <c r="AJ1981">
        <v>2013</v>
      </c>
    </row>
    <row r="1982" spans="1:36" ht="15" x14ac:dyDescent="0.2">
      <c r="A1982">
        <v>75</v>
      </c>
      <c r="B1982" s="3">
        <v>97247</v>
      </c>
      <c r="C1982" t="s">
        <v>223</v>
      </c>
      <c r="E1982" t="s">
        <v>224</v>
      </c>
      <c r="F1982" t="s">
        <v>1037</v>
      </c>
      <c r="G1982" t="s">
        <v>226</v>
      </c>
      <c r="H1982" t="s">
        <v>69</v>
      </c>
      <c r="I1982" t="s">
        <v>2267</v>
      </c>
      <c r="K1982" t="s">
        <v>2268</v>
      </c>
      <c r="M1982" t="s">
        <v>41</v>
      </c>
      <c r="Q1982" t="s">
        <v>42</v>
      </c>
      <c r="V1982" t="s">
        <v>841</v>
      </c>
      <c r="W1982" t="s">
        <v>237</v>
      </c>
      <c r="X1982" t="s">
        <v>424</v>
      </c>
      <c r="Y1982" t="s">
        <v>1712</v>
      </c>
      <c r="Z1982" s="3">
        <v>97247</v>
      </c>
      <c r="AA1982" t="s">
        <v>1713</v>
      </c>
      <c r="AB1982" t="s">
        <v>1714</v>
      </c>
      <c r="AC1982" t="s">
        <v>1715</v>
      </c>
      <c r="AD1982" t="s">
        <v>1716</v>
      </c>
      <c r="AE1982" t="s">
        <v>1717</v>
      </c>
      <c r="AF1982" t="s">
        <v>1718</v>
      </c>
      <c r="AG1982" t="s">
        <v>1719</v>
      </c>
      <c r="AH1982" t="s">
        <v>1720</v>
      </c>
      <c r="AI1982" t="s">
        <v>1721</v>
      </c>
      <c r="AJ1982">
        <v>2014</v>
      </c>
    </row>
    <row r="1983" spans="1:36" ht="15" x14ac:dyDescent="0.2">
      <c r="A1983">
        <v>76</v>
      </c>
      <c r="B1983" s="3">
        <v>97247</v>
      </c>
      <c r="C1983" t="s">
        <v>407</v>
      </c>
      <c r="E1983" t="s">
        <v>408</v>
      </c>
      <c r="F1983" t="s">
        <v>561</v>
      </c>
      <c r="G1983" t="s">
        <v>2269</v>
      </c>
      <c r="I1983" t="s">
        <v>96</v>
      </c>
      <c r="K1983" t="s">
        <v>2270</v>
      </c>
      <c r="M1983" t="s">
        <v>41</v>
      </c>
      <c r="Q1983" t="s">
        <v>42</v>
      </c>
      <c r="V1983" t="s">
        <v>841</v>
      </c>
      <c r="W1983" t="s">
        <v>237</v>
      </c>
      <c r="X1983" t="s">
        <v>424</v>
      </c>
      <c r="Y1983" t="s">
        <v>1712</v>
      </c>
      <c r="Z1983" s="3">
        <v>97247</v>
      </c>
      <c r="AA1983" t="s">
        <v>1713</v>
      </c>
      <c r="AB1983" t="s">
        <v>1714</v>
      </c>
      <c r="AC1983" t="s">
        <v>1715</v>
      </c>
      <c r="AD1983" t="s">
        <v>1716</v>
      </c>
      <c r="AE1983" t="s">
        <v>1717</v>
      </c>
      <c r="AF1983" t="s">
        <v>1718</v>
      </c>
      <c r="AG1983" t="s">
        <v>1719</v>
      </c>
      <c r="AH1983" t="s">
        <v>1720</v>
      </c>
      <c r="AI1983" t="s">
        <v>1721</v>
      </c>
      <c r="AJ1983">
        <v>2015</v>
      </c>
    </row>
    <row r="1984" spans="1:36" ht="15" x14ac:dyDescent="0.2">
      <c r="A1984">
        <v>77</v>
      </c>
      <c r="B1984" s="3">
        <v>97247</v>
      </c>
      <c r="C1984" t="s">
        <v>407</v>
      </c>
      <c r="E1984" t="s">
        <v>408</v>
      </c>
      <c r="F1984" t="s">
        <v>417</v>
      </c>
      <c r="G1984" t="s">
        <v>2271</v>
      </c>
      <c r="I1984" t="s">
        <v>96</v>
      </c>
      <c r="J1984" t="s">
        <v>1609</v>
      </c>
      <c r="M1984" t="s">
        <v>60</v>
      </c>
      <c r="Q1984" t="s">
        <v>42</v>
      </c>
      <c r="V1984" t="s">
        <v>841</v>
      </c>
      <c r="W1984" t="s">
        <v>237</v>
      </c>
      <c r="X1984" t="s">
        <v>424</v>
      </c>
      <c r="Y1984" t="s">
        <v>1712</v>
      </c>
      <c r="Z1984" s="3">
        <v>97247</v>
      </c>
      <c r="AA1984" t="s">
        <v>1713</v>
      </c>
      <c r="AB1984" t="s">
        <v>1714</v>
      </c>
      <c r="AC1984" t="s">
        <v>1715</v>
      </c>
      <c r="AD1984" t="s">
        <v>1716</v>
      </c>
      <c r="AE1984" t="s">
        <v>1717</v>
      </c>
      <c r="AF1984" t="s">
        <v>1718</v>
      </c>
      <c r="AG1984" t="s">
        <v>1719</v>
      </c>
      <c r="AH1984" t="s">
        <v>1720</v>
      </c>
      <c r="AI1984" t="s">
        <v>1721</v>
      </c>
      <c r="AJ1984">
        <v>2016</v>
      </c>
    </row>
    <row r="1985" spans="1:36" ht="15" x14ac:dyDescent="0.2">
      <c r="A1985">
        <v>78</v>
      </c>
      <c r="B1985" s="3">
        <v>97247</v>
      </c>
      <c r="C1985" t="s">
        <v>407</v>
      </c>
      <c r="E1985" t="s">
        <v>408</v>
      </c>
      <c r="F1985" t="s">
        <v>417</v>
      </c>
      <c r="G1985" t="s">
        <v>1170</v>
      </c>
      <c r="I1985" t="s">
        <v>96</v>
      </c>
      <c r="J1985" t="s">
        <v>2272</v>
      </c>
      <c r="M1985" t="s">
        <v>41</v>
      </c>
      <c r="Q1985" t="s">
        <v>42</v>
      </c>
      <c r="V1985" t="s">
        <v>841</v>
      </c>
      <c r="W1985" t="s">
        <v>237</v>
      </c>
      <c r="X1985" t="s">
        <v>424</v>
      </c>
      <c r="Y1985" t="s">
        <v>1712</v>
      </c>
      <c r="Z1985" s="3">
        <v>97247</v>
      </c>
      <c r="AA1985" t="s">
        <v>1713</v>
      </c>
      <c r="AB1985" t="s">
        <v>1714</v>
      </c>
      <c r="AC1985" t="s">
        <v>1715</v>
      </c>
      <c r="AD1985" t="s">
        <v>1716</v>
      </c>
      <c r="AE1985" t="s">
        <v>1717</v>
      </c>
      <c r="AF1985" t="s">
        <v>1718</v>
      </c>
      <c r="AG1985" t="s">
        <v>1719</v>
      </c>
      <c r="AH1985" t="s">
        <v>1720</v>
      </c>
      <c r="AI1985" t="s">
        <v>1721</v>
      </c>
      <c r="AJ1985">
        <v>2017</v>
      </c>
    </row>
    <row r="1986" spans="1:36" ht="15" x14ac:dyDescent="0.2">
      <c r="A1986">
        <v>80</v>
      </c>
      <c r="B1986" s="3">
        <v>97247</v>
      </c>
      <c r="C1986" t="s">
        <v>2273</v>
      </c>
      <c r="E1986" t="s">
        <v>2274</v>
      </c>
      <c r="F1986" t="s">
        <v>584</v>
      </c>
      <c r="G1986" t="s">
        <v>2275</v>
      </c>
      <c r="I1986" t="s">
        <v>96</v>
      </c>
      <c r="K1986" t="s">
        <v>2276</v>
      </c>
      <c r="M1986" t="s">
        <v>41</v>
      </c>
      <c r="Q1986" t="s">
        <v>42</v>
      </c>
      <c r="V1986" t="s">
        <v>841</v>
      </c>
      <c r="W1986" t="s">
        <v>237</v>
      </c>
      <c r="X1986" t="s">
        <v>424</v>
      </c>
      <c r="Y1986" t="s">
        <v>1712</v>
      </c>
      <c r="Z1986" s="3">
        <v>97247</v>
      </c>
      <c r="AA1986" t="s">
        <v>1713</v>
      </c>
      <c r="AB1986" t="s">
        <v>1714</v>
      </c>
      <c r="AC1986" t="s">
        <v>1715</v>
      </c>
      <c r="AD1986" t="s">
        <v>1716</v>
      </c>
      <c r="AE1986" t="s">
        <v>1717</v>
      </c>
      <c r="AF1986" t="s">
        <v>1718</v>
      </c>
      <c r="AG1986" t="s">
        <v>1719</v>
      </c>
      <c r="AH1986" t="s">
        <v>1720</v>
      </c>
      <c r="AI1986" t="s">
        <v>1721</v>
      </c>
      <c r="AJ1986">
        <v>2018</v>
      </c>
    </row>
    <row r="1987" spans="1:36" ht="15" x14ac:dyDescent="0.2">
      <c r="A1987">
        <v>85</v>
      </c>
      <c r="B1987" s="3">
        <v>97247</v>
      </c>
      <c r="C1987" t="s">
        <v>510</v>
      </c>
      <c r="E1987" t="s">
        <v>511</v>
      </c>
      <c r="F1987" t="s">
        <v>2277</v>
      </c>
      <c r="I1987" t="s">
        <v>39</v>
      </c>
      <c r="M1987" t="s">
        <v>41</v>
      </c>
      <c r="Q1987" t="s">
        <v>42</v>
      </c>
      <c r="V1987" t="s">
        <v>841</v>
      </c>
      <c r="W1987" t="s">
        <v>237</v>
      </c>
      <c r="X1987" t="s">
        <v>424</v>
      </c>
      <c r="Y1987" t="s">
        <v>1712</v>
      </c>
      <c r="Z1987" s="3">
        <v>97247</v>
      </c>
      <c r="AA1987" t="s">
        <v>1713</v>
      </c>
      <c r="AB1987" t="s">
        <v>1714</v>
      </c>
      <c r="AC1987" t="s">
        <v>1715</v>
      </c>
      <c r="AD1987" t="s">
        <v>1716</v>
      </c>
      <c r="AE1987" t="s">
        <v>1717</v>
      </c>
      <c r="AF1987" t="s">
        <v>1718</v>
      </c>
      <c r="AG1987" t="s">
        <v>1719</v>
      </c>
      <c r="AH1987" t="s">
        <v>1720</v>
      </c>
      <c r="AI1987" t="s">
        <v>1721</v>
      </c>
      <c r="AJ1987">
        <v>2023</v>
      </c>
    </row>
    <row r="1988" spans="1:36" ht="15" x14ac:dyDescent="0.2">
      <c r="A1988">
        <v>81</v>
      </c>
      <c r="B1988" s="3">
        <v>97247</v>
      </c>
      <c r="C1988" t="s">
        <v>181</v>
      </c>
      <c r="E1988" t="s">
        <v>182</v>
      </c>
      <c r="F1988" t="s">
        <v>584</v>
      </c>
      <c r="H1988" t="s">
        <v>589</v>
      </c>
      <c r="I1988" t="s">
        <v>96</v>
      </c>
      <c r="M1988" t="s">
        <v>41</v>
      </c>
      <c r="Q1988" t="s">
        <v>42</v>
      </c>
      <c r="V1988" t="s">
        <v>841</v>
      </c>
      <c r="W1988" t="s">
        <v>237</v>
      </c>
      <c r="X1988" t="s">
        <v>424</v>
      </c>
      <c r="Y1988" t="s">
        <v>1712</v>
      </c>
      <c r="Z1988" s="3">
        <v>97247</v>
      </c>
      <c r="AA1988" t="s">
        <v>1713</v>
      </c>
      <c r="AB1988" t="s">
        <v>1714</v>
      </c>
      <c r="AC1988" t="s">
        <v>1715</v>
      </c>
      <c r="AD1988" t="s">
        <v>1716</v>
      </c>
      <c r="AE1988" t="s">
        <v>1717</v>
      </c>
      <c r="AF1988" t="s">
        <v>1718</v>
      </c>
      <c r="AG1988" t="s">
        <v>1719</v>
      </c>
      <c r="AH1988" t="s">
        <v>1720</v>
      </c>
      <c r="AI1988" t="s">
        <v>1721</v>
      </c>
      <c r="AJ1988">
        <v>2019</v>
      </c>
    </row>
    <row r="1989" spans="1:36" ht="15" x14ac:dyDescent="0.2">
      <c r="A1989">
        <v>82</v>
      </c>
      <c r="B1989" s="3">
        <v>97247</v>
      </c>
      <c r="C1989" t="s">
        <v>181</v>
      </c>
      <c r="E1989" t="s">
        <v>182</v>
      </c>
      <c r="F1989" t="s">
        <v>2278</v>
      </c>
      <c r="G1989" t="s">
        <v>2279</v>
      </c>
      <c r="H1989" t="s">
        <v>586</v>
      </c>
      <c r="I1989" t="s">
        <v>96</v>
      </c>
      <c r="K1989" t="s">
        <v>2280</v>
      </c>
      <c r="M1989" t="s">
        <v>41</v>
      </c>
      <c r="Q1989" t="s">
        <v>42</v>
      </c>
      <c r="V1989" t="s">
        <v>841</v>
      </c>
      <c r="W1989" t="s">
        <v>237</v>
      </c>
      <c r="X1989" t="s">
        <v>424</v>
      </c>
      <c r="Y1989" t="s">
        <v>1712</v>
      </c>
      <c r="Z1989" s="3">
        <v>97247</v>
      </c>
      <c r="AA1989" t="s">
        <v>1713</v>
      </c>
      <c r="AB1989" t="s">
        <v>1714</v>
      </c>
      <c r="AC1989" t="s">
        <v>1715</v>
      </c>
      <c r="AD1989" t="s">
        <v>1716</v>
      </c>
      <c r="AE1989" t="s">
        <v>1717</v>
      </c>
      <c r="AF1989" t="s">
        <v>1718</v>
      </c>
      <c r="AG1989" t="s">
        <v>1719</v>
      </c>
      <c r="AH1989" t="s">
        <v>1720</v>
      </c>
      <c r="AI1989" t="s">
        <v>1721</v>
      </c>
      <c r="AJ1989">
        <v>2020</v>
      </c>
    </row>
    <row r="1990" spans="1:36" ht="15" x14ac:dyDescent="0.2">
      <c r="A1990">
        <v>83</v>
      </c>
      <c r="B1990" s="3">
        <v>97247</v>
      </c>
      <c r="C1990" t="s">
        <v>504</v>
      </c>
      <c r="E1990" t="s">
        <v>505</v>
      </c>
      <c r="F1990" t="s">
        <v>506</v>
      </c>
      <c r="G1990" t="s">
        <v>2281</v>
      </c>
      <c r="I1990" t="s">
        <v>70</v>
      </c>
      <c r="K1990" t="s">
        <v>2282</v>
      </c>
      <c r="M1990" t="s">
        <v>41</v>
      </c>
      <c r="Q1990" t="s">
        <v>42</v>
      </c>
      <c r="V1990" t="s">
        <v>841</v>
      </c>
      <c r="W1990" t="s">
        <v>237</v>
      </c>
      <c r="X1990" t="s">
        <v>424</v>
      </c>
      <c r="Y1990" t="s">
        <v>1712</v>
      </c>
      <c r="Z1990" s="3">
        <v>97247</v>
      </c>
      <c r="AA1990" t="s">
        <v>1713</v>
      </c>
      <c r="AB1990" t="s">
        <v>1714</v>
      </c>
      <c r="AC1990" t="s">
        <v>1715</v>
      </c>
      <c r="AD1990" t="s">
        <v>1716</v>
      </c>
      <c r="AE1990" t="s">
        <v>1717</v>
      </c>
      <c r="AF1990" t="s">
        <v>1718</v>
      </c>
      <c r="AG1990" t="s">
        <v>1719</v>
      </c>
      <c r="AH1990" t="s">
        <v>1720</v>
      </c>
      <c r="AI1990" t="s">
        <v>1721</v>
      </c>
      <c r="AJ1990">
        <v>2021</v>
      </c>
    </row>
    <row r="1991" spans="1:36" ht="15" x14ac:dyDescent="0.2">
      <c r="A1991">
        <v>84</v>
      </c>
      <c r="B1991" s="3">
        <v>97247</v>
      </c>
      <c r="C1991" t="s">
        <v>510</v>
      </c>
      <c r="E1991" t="s">
        <v>511</v>
      </c>
      <c r="F1991" t="s">
        <v>2283</v>
      </c>
      <c r="G1991" t="s">
        <v>2284</v>
      </c>
      <c r="I1991" t="s">
        <v>39</v>
      </c>
      <c r="K1991" t="s">
        <v>2285</v>
      </c>
      <c r="M1991" t="s">
        <v>41</v>
      </c>
      <c r="Q1991" t="s">
        <v>42</v>
      </c>
      <c r="V1991" t="s">
        <v>841</v>
      </c>
      <c r="W1991" t="s">
        <v>237</v>
      </c>
      <c r="X1991" t="s">
        <v>424</v>
      </c>
      <c r="Y1991" t="s">
        <v>1712</v>
      </c>
      <c r="Z1991" s="3">
        <v>97247</v>
      </c>
      <c r="AA1991" t="s">
        <v>1713</v>
      </c>
      <c r="AB1991" t="s">
        <v>1714</v>
      </c>
      <c r="AC1991" t="s">
        <v>1715</v>
      </c>
      <c r="AD1991" t="s">
        <v>1716</v>
      </c>
      <c r="AE1991" t="s">
        <v>1717</v>
      </c>
      <c r="AF1991" t="s">
        <v>1718</v>
      </c>
      <c r="AG1991" t="s">
        <v>1719</v>
      </c>
      <c r="AH1991" t="s">
        <v>1720</v>
      </c>
      <c r="AI1991" t="s">
        <v>1721</v>
      </c>
      <c r="AJ1991">
        <v>2022</v>
      </c>
    </row>
    <row r="1992" spans="1:36" ht="15" x14ac:dyDescent="0.2">
      <c r="A1992">
        <v>86</v>
      </c>
      <c r="B1992" s="3">
        <v>97247</v>
      </c>
      <c r="C1992" t="s">
        <v>1285</v>
      </c>
      <c r="E1992" t="s">
        <v>1286</v>
      </c>
      <c r="F1992" t="s">
        <v>2286</v>
      </c>
      <c r="G1992" t="s">
        <v>2287</v>
      </c>
      <c r="I1992" t="s">
        <v>96</v>
      </c>
      <c r="K1992" t="s">
        <v>2288</v>
      </c>
      <c r="M1992" t="s">
        <v>41</v>
      </c>
      <c r="Q1992" t="s">
        <v>42</v>
      </c>
      <c r="V1992" t="s">
        <v>841</v>
      </c>
      <c r="W1992" t="s">
        <v>237</v>
      </c>
      <c r="X1992" t="s">
        <v>424</v>
      </c>
      <c r="Y1992" t="s">
        <v>1712</v>
      </c>
      <c r="Z1992" s="3">
        <v>97247</v>
      </c>
      <c r="AA1992" t="s">
        <v>1713</v>
      </c>
      <c r="AB1992" t="s">
        <v>1714</v>
      </c>
      <c r="AC1992" t="s">
        <v>1715</v>
      </c>
      <c r="AD1992" t="s">
        <v>1716</v>
      </c>
      <c r="AE1992" t="s">
        <v>1717</v>
      </c>
      <c r="AF1992" t="s">
        <v>1718</v>
      </c>
      <c r="AG1992" t="s">
        <v>1719</v>
      </c>
      <c r="AH1992" t="s">
        <v>1720</v>
      </c>
      <c r="AI1992" t="s">
        <v>1721</v>
      </c>
      <c r="AJ1992">
        <v>2024</v>
      </c>
    </row>
    <row r="1993" spans="1:36" ht="15" x14ac:dyDescent="0.2">
      <c r="A1993">
        <v>87</v>
      </c>
      <c r="B1993" s="3">
        <v>97247</v>
      </c>
      <c r="C1993" t="s">
        <v>1285</v>
      </c>
      <c r="E1993" t="s">
        <v>1286</v>
      </c>
      <c r="F1993" t="s">
        <v>506</v>
      </c>
      <c r="G1993" t="s">
        <v>2281</v>
      </c>
      <c r="I1993" t="s">
        <v>70</v>
      </c>
      <c r="K1993" t="s">
        <v>235</v>
      </c>
      <c r="M1993" t="s">
        <v>41</v>
      </c>
      <c r="Q1993" t="s">
        <v>42</v>
      </c>
      <c r="V1993" t="s">
        <v>841</v>
      </c>
      <c r="W1993" t="s">
        <v>237</v>
      </c>
      <c r="X1993" t="s">
        <v>424</v>
      </c>
      <c r="Y1993" t="s">
        <v>1712</v>
      </c>
      <c r="Z1993" s="3">
        <v>97247</v>
      </c>
      <c r="AA1993" t="s">
        <v>1713</v>
      </c>
      <c r="AB1993" t="s">
        <v>1714</v>
      </c>
      <c r="AC1993" t="s">
        <v>1715</v>
      </c>
      <c r="AD1993" t="s">
        <v>1716</v>
      </c>
      <c r="AE1993" t="s">
        <v>1717</v>
      </c>
      <c r="AF1993" t="s">
        <v>1718</v>
      </c>
      <c r="AG1993" t="s">
        <v>1719</v>
      </c>
      <c r="AH1993" t="s">
        <v>1720</v>
      </c>
      <c r="AI1993" t="s">
        <v>1721</v>
      </c>
      <c r="AJ1993">
        <v>2025</v>
      </c>
    </row>
    <row r="1994" spans="1:36" ht="15" x14ac:dyDescent="0.2">
      <c r="A1994">
        <v>1</v>
      </c>
      <c r="B1994" s="3">
        <v>97206</v>
      </c>
      <c r="C1994" t="s">
        <v>91</v>
      </c>
      <c r="E1994" t="s">
        <v>92</v>
      </c>
      <c r="I1994" t="s">
        <v>93</v>
      </c>
      <c r="J1994" t="s">
        <v>155</v>
      </c>
      <c r="M1994" t="s">
        <v>41</v>
      </c>
      <c r="P1994" s="1">
        <v>40179</v>
      </c>
      <c r="V1994" t="s">
        <v>841</v>
      </c>
      <c r="W1994" t="s">
        <v>2289</v>
      </c>
      <c r="X1994" t="s">
        <v>2290</v>
      </c>
      <c r="Y1994" t="s">
        <v>2291</v>
      </c>
      <c r="Z1994" s="3">
        <v>97206</v>
      </c>
      <c r="AA1994" t="s">
        <v>2292</v>
      </c>
      <c r="AB1994" t="s">
        <v>2293</v>
      </c>
      <c r="AC1994" t="s">
        <v>2294</v>
      </c>
      <c r="AD1994" t="s">
        <v>2295</v>
      </c>
      <c r="AE1994" t="s">
        <v>2296</v>
      </c>
      <c r="AF1994" t="s">
        <v>2297</v>
      </c>
      <c r="AG1994" t="s">
        <v>2292</v>
      </c>
      <c r="AH1994" t="s">
        <v>2293</v>
      </c>
      <c r="AI1994" t="s">
        <v>2294</v>
      </c>
      <c r="AJ1994">
        <v>2026</v>
      </c>
    </row>
    <row r="1995" spans="1:36" ht="15" x14ac:dyDescent="0.2">
      <c r="A1995">
        <v>2</v>
      </c>
      <c r="B1995" s="3">
        <v>97206</v>
      </c>
      <c r="C1995" t="s">
        <v>91</v>
      </c>
      <c r="E1995" t="s">
        <v>92</v>
      </c>
      <c r="I1995" t="s">
        <v>93</v>
      </c>
      <c r="J1995" t="s">
        <v>155</v>
      </c>
      <c r="M1995" t="s">
        <v>41</v>
      </c>
      <c r="P1995" s="1">
        <v>40179</v>
      </c>
      <c r="V1995" t="s">
        <v>841</v>
      </c>
      <c r="W1995" t="s">
        <v>2289</v>
      </c>
      <c r="X1995" t="s">
        <v>2290</v>
      </c>
      <c r="Y1995" t="s">
        <v>2291</v>
      </c>
      <c r="Z1995" s="3">
        <v>97206</v>
      </c>
      <c r="AA1995" t="s">
        <v>2292</v>
      </c>
      <c r="AB1995" t="s">
        <v>2293</v>
      </c>
      <c r="AC1995" t="s">
        <v>2294</v>
      </c>
      <c r="AD1995" t="s">
        <v>2295</v>
      </c>
      <c r="AE1995" t="s">
        <v>2296</v>
      </c>
      <c r="AF1995" t="s">
        <v>2297</v>
      </c>
      <c r="AG1995" t="s">
        <v>2292</v>
      </c>
      <c r="AH1995" t="s">
        <v>2293</v>
      </c>
      <c r="AI1995" t="s">
        <v>2294</v>
      </c>
      <c r="AJ1995">
        <v>2027</v>
      </c>
    </row>
    <row r="1996" spans="1:36" ht="15" x14ac:dyDescent="0.2">
      <c r="A1996">
        <v>3</v>
      </c>
      <c r="B1996" s="3">
        <v>97206</v>
      </c>
      <c r="C1996" t="s">
        <v>91</v>
      </c>
      <c r="E1996" t="s">
        <v>92</v>
      </c>
      <c r="I1996" t="s">
        <v>93</v>
      </c>
      <c r="J1996" t="s">
        <v>155</v>
      </c>
      <c r="M1996" t="s">
        <v>41</v>
      </c>
      <c r="P1996" s="1">
        <v>40179</v>
      </c>
      <c r="V1996" t="s">
        <v>841</v>
      </c>
      <c r="W1996" t="s">
        <v>2289</v>
      </c>
      <c r="X1996" t="s">
        <v>2290</v>
      </c>
      <c r="Y1996" t="s">
        <v>2291</v>
      </c>
      <c r="Z1996" s="3">
        <v>97206</v>
      </c>
      <c r="AA1996" t="s">
        <v>2292</v>
      </c>
      <c r="AB1996" t="s">
        <v>2293</v>
      </c>
      <c r="AC1996" t="s">
        <v>2294</v>
      </c>
      <c r="AD1996" t="s">
        <v>2295</v>
      </c>
      <c r="AE1996" t="s">
        <v>2296</v>
      </c>
      <c r="AF1996" t="s">
        <v>2297</v>
      </c>
      <c r="AG1996" t="s">
        <v>2292</v>
      </c>
      <c r="AH1996" t="s">
        <v>2293</v>
      </c>
      <c r="AI1996" t="s">
        <v>2294</v>
      </c>
      <c r="AJ1996">
        <v>2028</v>
      </c>
    </row>
    <row r="1997" spans="1:36" ht="15" x14ac:dyDescent="0.2">
      <c r="A1997">
        <v>4</v>
      </c>
      <c r="B1997" s="3">
        <v>97206</v>
      </c>
      <c r="C1997" t="s">
        <v>91</v>
      </c>
      <c r="E1997" t="s">
        <v>92</v>
      </c>
      <c r="I1997" t="s">
        <v>93</v>
      </c>
      <c r="J1997" t="s">
        <v>155</v>
      </c>
      <c r="M1997" t="s">
        <v>41</v>
      </c>
      <c r="P1997" s="1">
        <v>40179</v>
      </c>
      <c r="V1997" t="s">
        <v>841</v>
      </c>
      <c r="W1997" t="s">
        <v>2289</v>
      </c>
      <c r="X1997" t="s">
        <v>2290</v>
      </c>
      <c r="Y1997" t="s">
        <v>2291</v>
      </c>
      <c r="Z1997" s="3">
        <v>97206</v>
      </c>
      <c r="AA1997" t="s">
        <v>2292</v>
      </c>
      <c r="AB1997" t="s">
        <v>2293</v>
      </c>
      <c r="AC1997" t="s">
        <v>2294</v>
      </c>
      <c r="AD1997" t="s">
        <v>2295</v>
      </c>
      <c r="AE1997" t="s">
        <v>2296</v>
      </c>
      <c r="AF1997" t="s">
        <v>2297</v>
      </c>
      <c r="AG1997" t="s">
        <v>2292</v>
      </c>
      <c r="AH1997" t="s">
        <v>2293</v>
      </c>
      <c r="AI1997" t="s">
        <v>2294</v>
      </c>
      <c r="AJ1997">
        <v>2029</v>
      </c>
    </row>
    <row r="1998" spans="1:36" ht="15" x14ac:dyDescent="0.2">
      <c r="A1998">
        <v>5</v>
      </c>
      <c r="B1998" s="3">
        <v>97206</v>
      </c>
      <c r="C1998" t="s">
        <v>91</v>
      </c>
      <c r="E1998" t="s">
        <v>92</v>
      </c>
      <c r="I1998" t="s">
        <v>93</v>
      </c>
      <c r="J1998" t="s">
        <v>155</v>
      </c>
      <c r="M1998" t="s">
        <v>41</v>
      </c>
      <c r="P1998" s="1">
        <v>40179</v>
      </c>
      <c r="V1998" t="s">
        <v>841</v>
      </c>
      <c r="W1998" t="s">
        <v>2289</v>
      </c>
      <c r="X1998" t="s">
        <v>2290</v>
      </c>
      <c r="Y1998" t="s">
        <v>2291</v>
      </c>
      <c r="Z1998" s="3">
        <v>97206</v>
      </c>
      <c r="AA1998" t="s">
        <v>2292</v>
      </c>
      <c r="AB1998" t="s">
        <v>2293</v>
      </c>
      <c r="AC1998" t="s">
        <v>2294</v>
      </c>
      <c r="AD1998" t="s">
        <v>2295</v>
      </c>
      <c r="AE1998" t="s">
        <v>2296</v>
      </c>
      <c r="AF1998" t="s">
        <v>2297</v>
      </c>
      <c r="AG1998" t="s">
        <v>2292</v>
      </c>
      <c r="AH1998" t="s">
        <v>2293</v>
      </c>
      <c r="AI1998" t="s">
        <v>2294</v>
      </c>
      <c r="AJ1998">
        <v>2030</v>
      </c>
    </row>
    <row r="1999" spans="1:36" ht="15" x14ac:dyDescent="0.2">
      <c r="A1999">
        <v>11</v>
      </c>
      <c r="B1999" s="3">
        <v>97232</v>
      </c>
      <c r="C1999" t="s">
        <v>81</v>
      </c>
      <c r="E1999" t="s">
        <v>82</v>
      </c>
      <c r="H1999" t="s">
        <v>83</v>
      </c>
      <c r="I1999" t="s">
        <v>98</v>
      </c>
      <c r="J1999" t="s">
        <v>1775</v>
      </c>
      <c r="M1999" t="s">
        <v>60</v>
      </c>
      <c r="N1999" t="s">
        <v>2298</v>
      </c>
      <c r="P1999" s="1">
        <v>36666</v>
      </c>
      <c r="Q1999" t="s">
        <v>42</v>
      </c>
      <c r="U1999">
        <v>12</v>
      </c>
      <c r="V1999" t="s">
        <v>1497</v>
      </c>
      <c r="W1999" t="s">
        <v>1498</v>
      </c>
      <c r="X1999" t="s">
        <v>1499</v>
      </c>
      <c r="Y1999" t="s">
        <v>1500</v>
      </c>
      <c r="Z1999" s="3">
        <v>97232</v>
      </c>
      <c r="AA1999" t="s">
        <v>1501</v>
      </c>
      <c r="AB1999" t="s">
        <v>1502</v>
      </c>
      <c r="AC1999" t="s">
        <v>1503</v>
      </c>
      <c r="AD1999" t="s">
        <v>1504</v>
      </c>
      <c r="AE1999" t="s">
        <v>1505</v>
      </c>
      <c r="AF1999" t="s">
        <v>1506</v>
      </c>
      <c r="AJ1999">
        <v>2091</v>
      </c>
    </row>
    <row r="2000" spans="1:36" ht="15" x14ac:dyDescent="0.2">
      <c r="A2000">
        <v>6</v>
      </c>
      <c r="B2000" s="3">
        <v>97206</v>
      </c>
      <c r="C2000" t="s">
        <v>91</v>
      </c>
      <c r="E2000" t="s">
        <v>92</v>
      </c>
      <c r="I2000" t="s">
        <v>93</v>
      </c>
      <c r="J2000" t="s">
        <v>155</v>
      </c>
      <c r="M2000" t="s">
        <v>41</v>
      </c>
      <c r="P2000" s="1">
        <v>40179</v>
      </c>
      <c r="V2000" t="s">
        <v>841</v>
      </c>
      <c r="W2000" t="s">
        <v>2289</v>
      </c>
      <c r="X2000" t="s">
        <v>2290</v>
      </c>
      <c r="Y2000" t="s">
        <v>2291</v>
      </c>
      <c r="Z2000" s="3">
        <v>97206</v>
      </c>
      <c r="AA2000" t="s">
        <v>2292</v>
      </c>
      <c r="AB2000" t="s">
        <v>2293</v>
      </c>
      <c r="AC2000" t="s">
        <v>2294</v>
      </c>
      <c r="AD2000" t="s">
        <v>2295</v>
      </c>
      <c r="AE2000" t="s">
        <v>2296</v>
      </c>
      <c r="AF2000" t="s">
        <v>2297</v>
      </c>
      <c r="AG2000" t="s">
        <v>2292</v>
      </c>
      <c r="AH2000" t="s">
        <v>2293</v>
      </c>
      <c r="AI2000" t="s">
        <v>2294</v>
      </c>
      <c r="AJ2000">
        <v>2031</v>
      </c>
    </row>
    <row r="2001" spans="1:36" ht="15" x14ac:dyDescent="0.2">
      <c r="A2001">
        <v>7</v>
      </c>
      <c r="B2001" s="3">
        <v>97206</v>
      </c>
      <c r="C2001" t="s">
        <v>91</v>
      </c>
      <c r="E2001" t="s">
        <v>92</v>
      </c>
      <c r="I2001" t="s">
        <v>93</v>
      </c>
      <c r="J2001" t="s">
        <v>155</v>
      </c>
      <c r="M2001" t="s">
        <v>41</v>
      </c>
      <c r="P2001" s="1">
        <v>40179</v>
      </c>
      <c r="V2001" t="s">
        <v>841</v>
      </c>
      <c r="W2001" t="s">
        <v>2289</v>
      </c>
      <c r="X2001" t="s">
        <v>2290</v>
      </c>
      <c r="Y2001" t="s">
        <v>2291</v>
      </c>
      <c r="Z2001" s="3">
        <v>97206</v>
      </c>
      <c r="AA2001" t="s">
        <v>2292</v>
      </c>
      <c r="AB2001" t="s">
        <v>2293</v>
      </c>
      <c r="AC2001" t="s">
        <v>2294</v>
      </c>
      <c r="AD2001" t="s">
        <v>2295</v>
      </c>
      <c r="AE2001" t="s">
        <v>2296</v>
      </c>
      <c r="AF2001" t="s">
        <v>2297</v>
      </c>
      <c r="AG2001" t="s">
        <v>2292</v>
      </c>
      <c r="AH2001" t="s">
        <v>2293</v>
      </c>
      <c r="AI2001" t="s">
        <v>2294</v>
      </c>
      <c r="AJ2001">
        <v>2032</v>
      </c>
    </row>
    <row r="2002" spans="1:36" ht="15" x14ac:dyDescent="0.2">
      <c r="A2002">
        <v>8</v>
      </c>
      <c r="B2002" s="3">
        <v>97206</v>
      </c>
      <c r="C2002" t="s">
        <v>91</v>
      </c>
      <c r="E2002" t="s">
        <v>92</v>
      </c>
      <c r="I2002" t="s">
        <v>93</v>
      </c>
      <c r="J2002" t="s">
        <v>155</v>
      </c>
      <c r="M2002" t="s">
        <v>41</v>
      </c>
      <c r="P2002" s="1">
        <v>40179</v>
      </c>
      <c r="V2002" t="s">
        <v>841</v>
      </c>
      <c r="W2002" t="s">
        <v>2289</v>
      </c>
      <c r="X2002" t="s">
        <v>2290</v>
      </c>
      <c r="Y2002" t="s">
        <v>2291</v>
      </c>
      <c r="Z2002" s="3">
        <v>97206</v>
      </c>
      <c r="AA2002" t="s">
        <v>2292</v>
      </c>
      <c r="AB2002" t="s">
        <v>2293</v>
      </c>
      <c r="AC2002" t="s">
        <v>2294</v>
      </c>
      <c r="AD2002" t="s">
        <v>2295</v>
      </c>
      <c r="AE2002" t="s">
        <v>2296</v>
      </c>
      <c r="AF2002" t="s">
        <v>2297</v>
      </c>
      <c r="AG2002" t="s">
        <v>2292</v>
      </c>
      <c r="AH2002" t="s">
        <v>2293</v>
      </c>
      <c r="AI2002" t="s">
        <v>2294</v>
      </c>
      <c r="AJ2002">
        <v>2033</v>
      </c>
    </row>
    <row r="2003" spans="1:36" ht="15" x14ac:dyDescent="0.2">
      <c r="A2003">
        <v>9</v>
      </c>
      <c r="B2003" s="3">
        <v>97206</v>
      </c>
      <c r="C2003" t="s">
        <v>91</v>
      </c>
      <c r="E2003" t="s">
        <v>92</v>
      </c>
      <c r="I2003" t="s">
        <v>93</v>
      </c>
      <c r="J2003" t="s">
        <v>155</v>
      </c>
      <c r="M2003" t="s">
        <v>41</v>
      </c>
      <c r="P2003" s="1">
        <v>40179</v>
      </c>
      <c r="V2003" t="s">
        <v>841</v>
      </c>
      <c r="W2003" t="s">
        <v>2289</v>
      </c>
      <c r="X2003" t="s">
        <v>2290</v>
      </c>
      <c r="Y2003" t="s">
        <v>2291</v>
      </c>
      <c r="Z2003" s="3">
        <v>97206</v>
      </c>
      <c r="AA2003" t="s">
        <v>2292</v>
      </c>
      <c r="AB2003" t="s">
        <v>2293</v>
      </c>
      <c r="AC2003" t="s">
        <v>2294</v>
      </c>
      <c r="AD2003" t="s">
        <v>2295</v>
      </c>
      <c r="AE2003" t="s">
        <v>2296</v>
      </c>
      <c r="AF2003" t="s">
        <v>2297</v>
      </c>
      <c r="AG2003" t="s">
        <v>2292</v>
      </c>
      <c r="AH2003" t="s">
        <v>2293</v>
      </c>
      <c r="AI2003" t="s">
        <v>2294</v>
      </c>
      <c r="AJ2003">
        <v>2034</v>
      </c>
    </row>
    <row r="2004" spans="1:36" ht="15" x14ac:dyDescent="0.2">
      <c r="A2004">
        <v>10</v>
      </c>
      <c r="B2004" s="3">
        <v>97206</v>
      </c>
      <c r="C2004" t="s">
        <v>91</v>
      </c>
      <c r="E2004" t="s">
        <v>92</v>
      </c>
      <c r="I2004" t="s">
        <v>93</v>
      </c>
      <c r="J2004" t="s">
        <v>155</v>
      </c>
      <c r="M2004" t="s">
        <v>41</v>
      </c>
      <c r="P2004" s="1">
        <v>40179</v>
      </c>
      <c r="V2004" t="s">
        <v>841</v>
      </c>
      <c r="W2004" t="s">
        <v>2289</v>
      </c>
      <c r="X2004" t="s">
        <v>2290</v>
      </c>
      <c r="Y2004" t="s">
        <v>2291</v>
      </c>
      <c r="Z2004" s="3">
        <v>97206</v>
      </c>
      <c r="AA2004" t="s">
        <v>2292</v>
      </c>
      <c r="AB2004" t="s">
        <v>2293</v>
      </c>
      <c r="AC2004" t="s">
        <v>2294</v>
      </c>
      <c r="AD2004" t="s">
        <v>2295</v>
      </c>
      <c r="AE2004" t="s">
        <v>2296</v>
      </c>
      <c r="AF2004" t="s">
        <v>2297</v>
      </c>
      <c r="AG2004" t="s">
        <v>2292</v>
      </c>
      <c r="AH2004" t="s">
        <v>2293</v>
      </c>
      <c r="AI2004" t="s">
        <v>2294</v>
      </c>
      <c r="AJ2004">
        <v>2035</v>
      </c>
    </row>
    <row r="2005" spans="1:36" ht="15" x14ac:dyDescent="0.2">
      <c r="A2005">
        <v>12</v>
      </c>
      <c r="B2005" s="3">
        <v>97232</v>
      </c>
      <c r="C2005" t="s">
        <v>91</v>
      </c>
      <c r="E2005" t="s">
        <v>92</v>
      </c>
      <c r="G2005" t="s">
        <v>325</v>
      </c>
      <c r="H2005" t="s">
        <v>93</v>
      </c>
      <c r="I2005" t="s">
        <v>98</v>
      </c>
      <c r="J2005" t="s">
        <v>2299</v>
      </c>
      <c r="M2005" t="s">
        <v>41</v>
      </c>
      <c r="P2005" s="1">
        <v>36666</v>
      </c>
      <c r="Q2005" t="s">
        <v>42</v>
      </c>
      <c r="U2005">
        <v>28</v>
      </c>
      <c r="V2005" t="s">
        <v>1497</v>
      </c>
      <c r="W2005" t="s">
        <v>1498</v>
      </c>
      <c r="X2005" t="s">
        <v>1499</v>
      </c>
      <c r="Y2005" t="s">
        <v>1500</v>
      </c>
      <c r="Z2005" s="3">
        <v>97232</v>
      </c>
      <c r="AA2005" t="s">
        <v>1501</v>
      </c>
      <c r="AB2005" t="s">
        <v>1502</v>
      </c>
      <c r="AC2005" t="s">
        <v>1503</v>
      </c>
      <c r="AD2005" t="s">
        <v>1504</v>
      </c>
      <c r="AE2005" t="s">
        <v>1505</v>
      </c>
      <c r="AF2005" t="s">
        <v>1506</v>
      </c>
      <c r="AJ2005">
        <v>2066</v>
      </c>
    </row>
    <row r="2006" spans="1:36" ht="15" x14ac:dyDescent="0.2">
      <c r="A2006">
        <v>3</v>
      </c>
      <c r="B2006" s="3">
        <v>97232</v>
      </c>
      <c r="C2006" t="s">
        <v>208</v>
      </c>
      <c r="E2006" t="s">
        <v>209</v>
      </c>
      <c r="G2006" t="s">
        <v>1681</v>
      </c>
      <c r="H2006" t="s">
        <v>83</v>
      </c>
      <c r="I2006" t="s">
        <v>98</v>
      </c>
      <c r="J2006" t="s">
        <v>2300</v>
      </c>
      <c r="M2006" t="s">
        <v>60</v>
      </c>
      <c r="N2006" t="s">
        <v>454</v>
      </c>
      <c r="P2006" s="1">
        <v>36666</v>
      </c>
      <c r="Q2006" t="s">
        <v>42</v>
      </c>
      <c r="U2006">
        <v>8</v>
      </c>
      <c r="V2006" t="s">
        <v>1497</v>
      </c>
      <c r="W2006" t="s">
        <v>1498</v>
      </c>
      <c r="X2006" t="s">
        <v>1499</v>
      </c>
      <c r="Y2006" t="s">
        <v>1500</v>
      </c>
      <c r="Z2006" s="3">
        <v>97232</v>
      </c>
      <c r="AA2006" t="s">
        <v>1501</v>
      </c>
      <c r="AB2006" t="s">
        <v>1502</v>
      </c>
      <c r="AC2006" t="s">
        <v>1503</v>
      </c>
      <c r="AD2006" t="s">
        <v>1504</v>
      </c>
      <c r="AE2006" t="s">
        <v>1505</v>
      </c>
      <c r="AF2006" t="s">
        <v>1506</v>
      </c>
      <c r="AJ2006">
        <v>2036</v>
      </c>
    </row>
    <row r="2007" spans="1:36" ht="15" x14ac:dyDescent="0.2">
      <c r="A2007">
        <v>11</v>
      </c>
      <c r="B2007" s="3">
        <v>97206</v>
      </c>
      <c r="C2007" t="s">
        <v>219</v>
      </c>
      <c r="E2007" t="s">
        <v>220</v>
      </c>
      <c r="I2007" t="s">
        <v>93</v>
      </c>
      <c r="J2007" t="s">
        <v>96</v>
      </c>
      <c r="M2007" t="s">
        <v>2301</v>
      </c>
      <c r="P2007" s="1">
        <v>40909</v>
      </c>
      <c r="V2007" t="s">
        <v>841</v>
      </c>
      <c r="W2007" t="s">
        <v>2289</v>
      </c>
      <c r="X2007" t="s">
        <v>2290</v>
      </c>
      <c r="Y2007" t="s">
        <v>2291</v>
      </c>
      <c r="Z2007" s="3">
        <v>97206</v>
      </c>
      <c r="AA2007" t="s">
        <v>2292</v>
      </c>
      <c r="AB2007" t="s">
        <v>2293</v>
      </c>
      <c r="AC2007" t="s">
        <v>2294</v>
      </c>
      <c r="AD2007" t="s">
        <v>2295</v>
      </c>
      <c r="AE2007" t="s">
        <v>2296</v>
      </c>
      <c r="AF2007" t="s">
        <v>2297</v>
      </c>
      <c r="AG2007" t="s">
        <v>2292</v>
      </c>
      <c r="AH2007" t="s">
        <v>2293</v>
      </c>
      <c r="AI2007" t="s">
        <v>2294</v>
      </c>
      <c r="AJ2007">
        <v>2037</v>
      </c>
    </row>
    <row r="2008" spans="1:36" ht="15" x14ac:dyDescent="0.2">
      <c r="A2008">
        <v>12</v>
      </c>
      <c r="B2008" s="3">
        <v>97206</v>
      </c>
      <c r="C2008" t="s">
        <v>219</v>
      </c>
      <c r="E2008" t="s">
        <v>220</v>
      </c>
      <c r="I2008" t="s">
        <v>93</v>
      </c>
      <c r="J2008" t="s">
        <v>96</v>
      </c>
      <c r="M2008" t="s">
        <v>2301</v>
      </c>
      <c r="P2008" s="1">
        <v>40909</v>
      </c>
      <c r="V2008" t="s">
        <v>841</v>
      </c>
      <c r="W2008" t="s">
        <v>2289</v>
      </c>
      <c r="X2008" t="s">
        <v>2290</v>
      </c>
      <c r="Y2008" t="s">
        <v>2291</v>
      </c>
      <c r="Z2008" s="3">
        <v>97206</v>
      </c>
      <c r="AA2008" t="s">
        <v>2292</v>
      </c>
      <c r="AB2008" t="s">
        <v>2293</v>
      </c>
      <c r="AC2008" t="s">
        <v>2294</v>
      </c>
      <c r="AD2008" t="s">
        <v>2295</v>
      </c>
      <c r="AE2008" t="s">
        <v>2296</v>
      </c>
      <c r="AF2008" t="s">
        <v>2297</v>
      </c>
      <c r="AG2008" t="s">
        <v>2292</v>
      </c>
      <c r="AH2008" t="s">
        <v>2293</v>
      </c>
      <c r="AI2008" t="s">
        <v>2294</v>
      </c>
      <c r="AJ2008">
        <v>2038</v>
      </c>
    </row>
    <row r="2009" spans="1:36" ht="15" x14ac:dyDescent="0.2">
      <c r="A2009">
        <v>13</v>
      </c>
      <c r="B2009" s="3">
        <v>97206</v>
      </c>
      <c r="C2009" t="s">
        <v>219</v>
      </c>
      <c r="E2009" t="s">
        <v>220</v>
      </c>
      <c r="I2009" t="s">
        <v>93</v>
      </c>
      <c r="J2009" t="s">
        <v>96</v>
      </c>
      <c r="M2009" t="s">
        <v>2301</v>
      </c>
      <c r="P2009" s="1">
        <v>40909</v>
      </c>
      <c r="V2009" t="s">
        <v>841</v>
      </c>
      <c r="W2009" t="s">
        <v>2289</v>
      </c>
      <c r="X2009" t="s">
        <v>2290</v>
      </c>
      <c r="Y2009" t="s">
        <v>2291</v>
      </c>
      <c r="Z2009" s="3">
        <v>97206</v>
      </c>
      <c r="AA2009" t="s">
        <v>2292</v>
      </c>
      <c r="AB2009" t="s">
        <v>2293</v>
      </c>
      <c r="AC2009" t="s">
        <v>2294</v>
      </c>
      <c r="AD2009" t="s">
        <v>2295</v>
      </c>
      <c r="AE2009" t="s">
        <v>2296</v>
      </c>
      <c r="AF2009" t="s">
        <v>2297</v>
      </c>
      <c r="AG2009" t="s">
        <v>2292</v>
      </c>
      <c r="AH2009" t="s">
        <v>2293</v>
      </c>
      <c r="AI2009" t="s">
        <v>2294</v>
      </c>
      <c r="AJ2009">
        <v>2039</v>
      </c>
    </row>
    <row r="2010" spans="1:36" ht="15" x14ac:dyDescent="0.2">
      <c r="A2010">
        <v>14</v>
      </c>
      <c r="B2010" s="3">
        <v>97206</v>
      </c>
      <c r="C2010" t="s">
        <v>219</v>
      </c>
      <c r="E2010" t="s">
        <v>220</v>
      </c>
      <c r="I2010" t="s">
        <v>93</v>
      </c>
      <c r="J2010" t="s">
        <v>96</v>
      </c>
      <c r="M2010" t="s">
        <v>2301</v>
      </c>
      <c r="P2010" s="1">
        <v>40909</v>
      </c>
      <c r="V2010" t="s">
        <v>841</v>
      </c>
      <c r="W2010" t="s">
        <v>2289</v>
      </c>
      <c r="X2010" t="s">
        <v>2290</v>
      </c>
      <c r="Y2010" t="s">
        <v>2291</v>
      </c>
      <c r="Z2010" s="3">
        <v>97206</v>
      </c>
      <c r="AA2010" t="s">
        <v>2292</v>
      </c>
      <c r="AB2010" t="s">
        <v>2293</v>
      </c>
      <c r="AC2010" t="s">
        <v>2294</v>
      </c>
      <c r="AD2010" t="s">
        <v>2295</v>
      </c>
      <c r="AE2010" t="s">
        <v>2296</v>
      </c>
      <c r="AF2010" t="s">
        <v>2297</v>
      </c>
      <c r="AG2010" t="s">
        <v>2292</v>
      </c>
      <c r="AH2010" t="s">
        <v>2293</v>
      </c>
      <c r="AI2010" t="s">
        <v>2294</v>
      </c>
      <c r="AJ2010">
        <v>2040</v>
      </c>
    </row>
    <row r="2011" spans="1:36" ht="15" x14ac:dyDescent="0.2">
      <c r="A2011">
        <v>8</v>
      </c>
      <c r="B2011" s="3">
        <v>97232</v>
      </c>
      <c r="C2011" t="s">
        <v>81</v>
      </c>
      <c r="E2011" t="s">
        <v>82</v>
      </c>
      <c r="H2011" t="s">
        <v>83</v>
      </c>
      <c r="I2011" t="s">
        <v>98</v>
      </c>
      <c r="J2011" t="s">
        <v>1775</v>
      </c>
      <c r="M2011" t="s">
        <v>41</v>
      </c>
      <c r="P2011" s="1">
        <v>36666</v>
      </c>
      <c r="Q2011" t="s">
        <v>42</v>
      </c>
      <c r="U2011">
        <v>48</v>
      </c>
      <c r="V2011" t="s">
        <v>1497</v>
      </c>
      <c r="W2011" t="s">
        <v>1498</v>
      </c>
      <c r="X2011" t="s">
        <v>1499</v>
      </c>
      <c r="Y2011" t="s">
        <v>1500</v>
      </c>
      <c r="Z2011" s="3">
        <v>97232</v>
      </c>
      <c r="AA2011" t="s">
        <v>1501</v>
      </c>
      <c r="AB2011" t="s">
        <v>1502</v>
      </c>
      <c r="AC2011" t="s">
        <v>1503</v>
      </c>
      <c r="AD2011" t="s">
        <v>1504</v>
      </c>
      <c r="AE2011" t="s">
        <v>1505</v>
      </c>
      <c r="AF2011" t="s">
        <v>1506</v>
      </c>
      <c r="AJ2011">
        <v>2048</v>
      </c>
    </row>
    <row r="2012" spans="1:36" ht="15" x14ac:dyDescent="0.2">
      <c r="A2012">
        <v>16</v>
      </c>
      <c r="B2012" s="3">
        <v>97206</v>
      </c>
      <c r="C2012" t="s">
        <v>514</v>
      </c>
      <c r="E2012" t="s">
        <v>515</v>
      </c>
      <c r="I2012" t="s">
        <v>93</v>
      </c>
      <c r="J2012" t="s">
        <v>155</v>
      </c>
      <c r="M2012" t="s">
        <v>119</v>
      </c>
      <c r="P2012" s="1">
        <v>40179</v>
      </c>
      <c r="V2012" t="s">
        <v>841</v>
      </c>
      <c r="W2012" t="s">
        <v>2289</v>
      </c>
      <c r="X2012" t="s">
        <v>2290</v>
      </c>
      <c r="Y2012" t="s">
        <v>2291</v>
      </c>
      <c r="Z2012" s="3">
        <v>97206</v>
      </c>
      <c r="AA2012" t="s">
        <v>2292</v>
      </c>
      <c r="AB2012" t="s">
        <v>2293</v>
      </c>
      <c r="AC2012" t="s">
        <v>2294</v>
      </c>
      <c r="AD2012" t="s">
        <v>2295</v>
      </c>
      <c r="AE2012" t="s">
        <v>2296</v>
      </c>
      <c r="AF2012" t="s">
        <v>2297</v>
      </c>
      <c r="AG2012" t="s">
        <v>2292</v>
      </c>
      <c r="AH2012" t="s">
        <v>2293</v>
      </c>
      <c r="AI2012" t="s">
        <v>2294</v>
      </c>
      <c r="AJ2012">
        <v>2043</v>
      </c>
    </row>
    <row r="2013" spans="1:36" ht="15" x14ac:dyDescent="0.2">
      <c r="A2013">
        <v>17</v>
      </c>
      <c r="B2013" s="3">
        <v>97206</v>
      </c>
      <c r="C2013" t="s">
        <v>514</v>
      </c>
      <c r="E2013" t="s">
        <v>515</v>
      </c>
      <c r="I2013" t="s">
        <v>93</v>
      </c>
      <c r="J2013" t="s">
        <v>155</v>
      </c>
      <c r="M2013" t="s">
        <v>119</v>
      </c>
      <c r="P2013" s="1">
        <v>40179</v>
      </c>
      <c r="V2013" t="s">
        <v>841</v>
      </c>
      <c r="W2013" t="s">
        <v>2289</v>
      </c>
      <c r="X2013" t="s">
        <v>2290</v>
      </c>
      <c r="Y2013" t="s">
        <v>2291</v>
      </c>
      <c r="Z2013" s="3">
        <v>97206</v>
      </c>
      <c r="AA2013" t="s">
        <v>2292</v>
      </c>
      <c r="AB2013" t="s">
        <v>2293</v>
      </c>
      <c r="AC2013" t="s">
        <v>2294</v>
      </c>
      <c r="AD2013" t="s">
        <v>2295</v>
      </c>
      <c r="AE2013" t="s">
        <v>2296</v>
      </c>
      <c r="AF2013" t="s">
        <v>2297</v>
      </c>
      <c r="AG2013" t="s">
        <v>2292</v>
      </c>
      <c r="AH2013" t="s">
        <v>2293</v>
      </c>
      <c r="AI2013" t="s">
        <v>2294</v>
      </c>
      <c r="AJ2013">
        <v>2044</v>
      </c>
    </row>
    <row r="2014" spans="1:36" ht="15" x14ac:dyDescent="0.2">
      <c r="A2014">
        <v>18</v>
      </c>
      <c r="B2014" s="3">
        <v>97206</v>
      </c>
      <c r="C2014" t="s">
        <v>514</v>
      </c>
      <c r="E2014" t="s">
        <v>515</v>
      </c>
      <c r="I2014" t="s">
        <v>93</v>
      </c>
      <c r="J2014" t="s">
        <v>155</v>
      </c>
      <c r="M2014" t="s">
        <v>119</v>
      </c>
      <c r="P2014" s="1">
        <v>40179</v>
      </c>
      <c r="V2014" t="s">
        <v>841</v>
      </c>
      <c r="W2014" t="s">
        <v>2289</v>
      </c>
      <c r="X2014" t="s">
        <v>2290</v>
      </c>
      <c r="Y2014" t="s">
        <v>2291</v>
      </c>
      <c r="Z2014" s="3">
        <v>97206</v>
      </c>
      <c r="AA2014" t="s">
        <v>2292</v>
      </c>
      <c r="AB2014" t="s">
        <v>2293</v>
      </c>
      <c r="AC2014" t="s">
        <v>2294</v>
      </c>
      <c r="AD2014" t="s">
        <v>2295</v>
      </c>
      <c r="AE2014" t="s">
        <v>2296</v>
      </c>
      <c r="AF2014" t="s">
        <v>2297</v>
      </c>
      <c r="AG2014" t="s">
        <v>2292</v>
      </c>
      <c r="AH2014" t="s">
        <v>2293</v>
      </c>
      <c r="AI2014" t="s">
        <v>2294</v>
      </c>
      <c r="AJ2014">
        <v>2045</v>
      </c>
    </row>
    <row r="2015" spans="1:36" ht="15" x14ac:dyDescent="0.2">
      <c r="A2015">
        <v>19</v>
      </c>
      <c r="B2015" s="3">
        <v>97206</v>
      </c>
      <c r="C2015" t="s">
        <v>514</v>
      </c>
      <c r="E2015" t="s">
        <v>515</v>
      </c>
      <c r="I2015" t="s">
        <v>93</v>
      </c>
      <c r="J2015" t="s">
        <v>155</v>
      </c>
      <c r="M2015" t="s">
        <v>119</v>
      </c>
      <c r="P2015" s="1">
        <v>40179</v>
      </c>
      <c r="V2015" t="s">
        <v>841</v>
      </c>
      <c r="W2015" t="s">
        <v>2289</v>
      </c>
      <c r="X2015" t="s">
        <v>2290</v>
      </c>
      <c r="Y2015" t="s">
        <v>2291</v>
      </c>
      <c r="Z2015" s="3">
        <v>97206</v>
      </c>
      <c r="AA2015" t="s">
        <v>2292</v>
      </c>
      <c r="AB2015" t="s">
        <v>2293</v>
      </c>
      <c r="AC2015" t="s">
        <v>2294</v>
      </c>
      <c r="AD2015" t="s">
        <v>2295</v>
      </c>
      <c r="AE2015" t="s">
        <v>2296</v>
      </c>
      <c r="AF2015" t="s">
        <v>2297</v>
      </c>
      <c r="AG2015" t="s">
        <v>2292</v>
      </c>
      <c r="AH2015" t="s">
        <v>2293</v>
      </c>
      <c r="AI2015" t="s">
        <v>2294</v>
      </c>
      <c r="AJ2015">
        <v>2046</v>
      </c>
    </row>
    <row r="2016" spans="1:36" ht="15" x14ac:dyDescent="0.2">
      <c r="A2016">
        <v>7</v>
      </c>
      <c r="B2016" s="3">
        <v>97232</v>
      </c>
      <c r="C2016" t="s">
        <v>81</v>
      </c>
      <c r="E2016" t="s">
        <v>82</v>
      </c>
      <c r="H2016" t="s">
        <v>83</v>
      </c>
      <c r="I2016" t="s">
        <v>98</v>
      </c>
      <c r="J2016" t="s">
        <v>1775</v>
      </c>
      <c r="M2016" t="s">
        <v>41</v>
      </c>
      <c r="P2016" s="1">
        <v>36666</v>
      </c>
      <c r="Q2016" t="s">
        <v>42</v>
      </c>
      <c r="U2016">
        <v>48</v>
      </c>
      <c r="V2016" t="s">
        <v>1497</v>
      </c>
      <c r="W2016" t="s">
        <v>1498</v>
      </c>
      <c r="X2016" t="s">
        <v>1499</v>
      </c>
      <c r="Y2016" t="s">
        <v>1500</v>
      </c>
      <c r="Z2016" s="3">
        <v>97232</v>
      </c>
      <c r="AA2016" t="s">
        <v>1501</v>
      </c>
      <c r="AB2016" t="s">
        <v>1502</v>
      </c>
      <c r="AC2016" t="s">
        <v>1503</v>
      </c>
      <c r="AD2016" t="s">
        <v>1504</v>
      </c>
      <c r="AE2016" t="s">
        <v>1505</v>
      </c>
      <c r="AF2016" t="s">
        <v>1506</v>
      </c>
      <c r="AJ2016">
        <v>2088</v>
      </c>
    </row>
    <row r="2017" spans="1:36" ht="15" x14ac:dyDescent="0.2">
      <c r="A2017">
        <v>20</v>
      </c>
      <c r="B2017" s="3">
        <v>97206</v>
      </c>
      <c r="C2017" t="s">
        <v>514</v>
      </c>
      <c r="E2017" t="s">
        <v>515</v>
      </c>
      <c r="I2017" t="s">
        <v>93</v>
      </c>
      <c r="J2017" t="s">
        <v>155</v>
      </c>
      <c r="M2017" t="s">
        <v>119</v>
      </c>
      <c r="P2017" s="1">
        <v>40179</v>
      </c>
      <c r="V2017" t="s">
        <v>841</v>
      </c>
      <c r="W2017" t="s">
        <v>2289</v>
      </c>
      <c r="X2017" t="s">
        <v>2290</v>
      </c>
      <c r="Y2017" t="s">
        <v>2291</v>
      </c>
      <c r="Z2017" s="3">
        <v>97206</v>
      </c>
      <c r="AA2017" t="s">
        <v>2292</v>
      </c>
      <c r="AB2017" t="s">
        <v>2293</v>
      </c>
      <c r="AC2017" t="s">
        <v>2294</v>
      </c>
      <c r="AD2017" t="s">
        <v>2295</v>
      </c>
      <c r="AE2017" t="s">
        <v>2296</v>
      </c>
      <c r="AF2017" t="s">
        <v>2297</v>
      </c>
      <c r="AG2017" t="s">
        <v>2292</v>
      </c>
      <c r="AH2017" t="s">
        <v>2293</v>
      </c>
      <c r="AI2017" t="s">
        <v>2294</v>
      </c>
      <c r="AJ2017">
        <v>2047</v>
      </c>
    </row>
    <row r="2018" spans="1:36" ht="15" x14ac:dyDescent="0.2">
      <c r="A2018">
        <v>21</v>
      </c>
      <c r="B2018" s="3">
        <v>97206</v>
      </c>
      <c r="C2018" t="s">
        <v>194</v>
      </c>
      <c r="E2018" t="s">
        <v>195</v>
      </c>
      <c r="I2018" t="s">
        <v>93</v>
      </c>
      <c r="J2018" t="s">
        <v>155</v>
      </c>
      <c r="M2018" t="s">
        <v>119</v>
      </c>
      <c r="P2018" s="1">
        <v>40179</v>
      </c>
      <c r="V2018" t="s">
        <v>841</v>
      </c>
      <c r="W2018" t="s">
        <v>2289</v>
      </c>
      <c r="X2018" t="s">
        <v>2290</v>
      </c>
      <c r="Y2018" t="s">
        <v>2291</v>
      </c>
      <c r="Z2018" s="3">
        <v>97206</v>
      </c>
      <c r="AA2018" t="s">
        <v>2292</v>
      </c>
      <c r="AB2018" t="s">
        <v>2293</v>
      </c>
      <c r="AC2018" t="s">
        <v>2294</v>
      </c>
      <c r="AD2018" t="s">
        <v>2295</v>
      </c>
      <c r="AE2018" t="s">
        <v>2296</v>
      </c>
      <c r="AF2018" t="s">
        <v>2297</v>
      </c>
      <c r="AG2018" t="s">
        <v>2292</v>
      </c>
      <c r="AH2018" t="s">
        <v>2293</v>
      </c>
      <c r="AI2018" t="s">
        <v>2294</v>
      </c>
      <c r="AJ2018">
        <v>2049</v>
      </c>
    </row>
    <row r="2019" spans="1:36" ht="15" x14ac:dyDescent="0.2">
      <c r="A2019">
        <v>22</v>
      </c>
      <c r="B2019" s="3">
        <v>97206</v>
      </c>
      <c r="C2019" t="s">
        <v>194</v>
      </c>
      <c r="E2019" t="s">
        <v>195</v>
      </c>
      <c r="I2019" t="s">
        <v>93</v>
      </c>
      <c r="J2019" t="s">
        <v>155</v>
      </c>
      <c r="M2019" t="s">
        <v>119</v>
      </c>
      <c r="P2019" s="1">
        <v>40179</v>
      </c>
      <c r="V2019" t="s">
        <v>841</v>
      </c>
      <c r="W2019" t="s">
        <v>2289</v>
      </c>
      <c r="X2019" t="s">
        <v>2290</v>
      </c>
      <c r="Y2019" t="s">
        <v>2291</v>
      </c>
      <c r="Z2019" s="3">
        <v>97206</v>
      </c>
      <c r="AA2019" t="s">
        <v>2292</v>
      </c>
      <c r="AB2019" t="s">
        <v>2293</v>
      </c>
      <c r="AC2019" t="s">
        <v>2294</v>
      </c>
      <c r="AD2019" t="s">
        <v>2295</v>
      </c>
      <c r="AE2019" t="s">
        <v>2296</v>
      </c>
      <c r="AF2019" t="s">
        <v>2297</v>
      </c>
      <c r="AG2019" t="s">
        <v>2292</v>
      </c>
      <c r="AH2019" t="s">
        <v>2293</v>
      </c>
      <c r="AI2019" t="s">
        <v>2294</v>
      </c>
      <c r="AJ2019">
        <v>2050</v>
      </c>
    </row>
    <row r="2020" spans="1:36" ht="15" x14ac:dyDescent="0.2">
      <c r="A2020">
        <v>23</v>
      </c>
      <c r="B2020" s="3">
        <v>97206</v>
      </c>
      <c r="C2020" t="s">
        <v>194</v>
      </c>
      <c r="E2020" t="s">
        <v>195</v>
      </c>
      <c r="H2020" t="s">
        <v>93</v>
      </c>
      <c r="I2020" t="s">
        <v>155</v>
      </c>
      <c r="M2020" t="s">
        <v>2200</v>
      </c>
      <c r="P2020" s="1">
        <v>40179</v>
      </c>
      <c r="V2020" t="s">
        <v>841</v>
      </c>
      <c r="W2020" t="s">
        <v>2289</v>
      </c>
      <c r="X2020" t="s">
        <v>2290</v>
      </c>
      <c r="Y2020" t="s">
        <v>2291</v>
      </c>
      <c r="Z2020" s="3">
        <v>97206</v>
      </c>
      <c r="AA2020" t="s">
        <v>2292</v>
      </c>
      <c r="AB2020" t="s">
        <v>2293</v>
      </c>
      <c r="AC2020" t="s">
        <v>2294</v>
      </c>
      <c r="AD2020" t="s">
        <v>2295</v>
      </c>
      <c r="AE2020" t="s">
        <v>2296</v>
      </c>
      <c r="AF2020" t="s">
        <v>2297</v>
      </c>
      <c r="AG2020" t="s">
        <v>2292</v>
      </c>
      <c r="AH2020" t="s">
        <v>2293</v>
      </c>
      <c r="AI2020" t="s">
        <v>2294</v>
      </c>
      <c r="AJ2020">
        <v>2051</v>
      </c>
    </row>
    <row r="2021" spans="1:36" ht="15" x14ac:dyDescent="0.2">
      <c r="A2021">
        <v>24</v>
      </c>
      <c r="B2021" s="3">
        <v>97206</v>
      </c>
      <c r="C2021" t="s">
        <v>138</v>
      </c>
      <c r="E2021" t="s">
        <v>139</v>
      </c>
      <c r="H2021" t="s">
        <v>83</v>
      </c>
      <c r="I2021" t="s">
        <v>98</v>
      </c>
      <c r="J2021" t="s">
        <v>2302</v>
      </c>
      <c r="M2021" t="s">
        <v>119</v>
      </c>
      <c r="P2021" s="1">
        <v>40179</v>
      </c>
      <c r="V2021" t="s">
        <v>841</v>
      </c>
      <c r="W2021" t="s">
        <v>2289</v>
      </c>
      <c r="X2021" t="s">
        <v>2290</v>
      </c>
      <c r="Y2021" t="s">
        <v>2291</v>
      </c>
      <c r="Z2021" s="3">
        <v>97206</v>
      </c>
      <c r="AA2021" t="s">
        <v>2292</v>
      </c>
      <c r="AB2021" t="s">
        <v>2293</v>
      </c>
      <c r="AC2021" t="s">
        <v>2294</v>
      </c>
      <c r="AD2021" t="s">
        <v>2295</v>
      </c>
      <c r="AE2021" t="s">
        <v>2296</v>
      </c>
      <c r="AF2021" t="s">
        <v>2297</v>
      </c>
      <c r="AG2021" t="s">
        <v>2292</v>
      </c>
      <c r="AH2021" t="s">
        <v>2293</v>
      </c>
      <c r="AI2021" t="s">
        <v>2294</v>
      </c>
      <c r="AJ2021">
        <v>2052</v>
      </c>
    </row>
    <row r="2022" spans="1:36" ht="15" x14ac:dyDescent="0.2">
      <c r="A2022">
        <v>6</v>
      </c>
      <c r="B2022" s="3">
        <v>97232</v>
      </c>
      <c r="C2022" t="s">
        <v>81</v>
      </c>
      <c r="E2022" t="s">
        <v>82</v>
      </c>
      <c r="H2022" t="s">
        <v>83</v>
      </c>
      <c r="I2022" t="s">
        <v>98</v>
      </c>
      <c r="J2022" t="s">
        <v>1775</v>
      </c>
      <c r="M2022" t="s">
        <v>41</v>
      </c>
      <c r="P2022" s="1">
        <v>36666</v>
      </c>
      <c r="Q2022" t="s">
        <v>42</v>
      </c>
      <c r="U2022">
        <v>48</v>
      </c>
      <c r="V2022" t="s">
        <v>1497</v>
      </c>
      <c r="W2022" t="s">
        <v>1498</v>
      </c>
      <c r="X2022" t="s">
        <v>1499</v>
      </c>
      <c r="Y2022" t="s">
        <v>1500</v>
      </c>
      <c r="Z2022" s="3">
        <v>97232</v>
      </c>
      <c r="AA2022" t="s">
        <v>1501</v>
      </c>
      <c r="AB2022" t="s">
        <v>1502</v>
      </c>
      <c r="AC2022" t="s">
        <v>1503</v>
      </c>
      <c r="AD2022" t="s">
        <v>1504</v>
      </c>
      <c r="AE2022" t="s">
        <v>1505</v>
      </c>
      <c r="AF2022" t="s">
        <v>1506</v>
      </c>
      <c r="AJ2022">
        <v>2060</v>
      </c>
    </row>
    <row r="2023" spans="1:36" ht="15" x14ac:dyDescent="0.2">
      <c r="A2023">
        <v>25</v>
      </c>
      <c r="B2023" s="3">
        <v>97206</v>
      </c>
      <c r="C2023" t="s">
        <v>138</v>
      </c>
      <c r="E2023" t="s">
        <v>139</v>
      </c>
      <c r="H2023" t="s">
        <v>83</v>
      </c>
      <c r="I2023" t="s">
        <v>98</v>
      </c>
      <c r="J2023" t="s">
        <v>2302</v>
      </c>
      <c r="M2023" t="s">
        <v>119</v>
      </c>
      <c r="P2023" s="1">
        <v>40179</v>
      </c>
      <c r="V2023" t="s">
        <v>841</v>
      </c>
      <c r="W2023" t="s">
        <v>2289</v>
      </c>
      <c r="X2023" t="s">
        <v>2290</v>
      </c>
      <c r="Y2023" t="s">
        <v>2291</v>
      </c>
      <c r="Z2023" s="3">
        <v>97206</v>
      </c>
      <c r="AA2023" t="s">
        <v>2292</v>
      </c>
      <c r="AB2023" t="s">
        <v>2293</v>
      </c>
      <c r="AC2023" t="s">
        <v>2294</v>
      </c>
      <c r="AD2023" t="s">
        <v>2295</v>
      </c>
      <c r="AE2023" t="s">
        <v>2296</v>
      </c>
      <c r="AF2023" t="s">
        <v>2297</v>
      </c>
      <c r="AG2023" t="s">
        <v>2292</v>
      </c>
      <c r="AH2023" t="s">
        <v>2293</v>
      </c>
      <c r="AI2023" t="s">
        <v>2294</v>
      </c>
      <c r="AJ2023">
        <v>2053</v>
      </c>
    </row>
    <row r="2024" spans="1:36" ht="15" x14ac:dyDescent="0.2">
      <c r="A2024">
        <v>4</v>
      </c>
      <c r="B2024" s="3">
        <v>97232</v>
      </c>
      <c r="C2024" t="s">
        <v>500</v>
      </c>
      <c r="E2024" t="s">
        <v>501</v>
      </c>
      <c r="G2024" t="s">
        <v>2303</v>
      </c>
      <c r="H2024" t="s">
        <v>93</v>
      </c>
      <c r="I2024" t="s">
        <v>96</v>
      </c>
      <c r="J2024" t="s">
        <v>2304</v>
      </c>
      <c r="M2024" t="s">
        <v>41</v>
      </c>
      <c r="P2024" s="1">
        <v>38393</v>
      </c>
      <c r="Q2024" t="s">
        <v>42</v>
      </c>
      <c r="U2024">
        <v>60</v>
      </c>
      <c r="V2024" t="s">
        <v>1497</v>
      </c>
      <c r="W2024" t="s">
        <v>1498</v>
      </c>
      <c r="X2024" t="s">
        <v>1499</v>
      </c>
      <c r="Y2024" t="s">
        <v>1500</v>
      </c>
      <c r="Z2024" s="3">
        <v>97232</v>
      </c>
      <c r="AA2024" t="s">
        <v>1501</v>
      </c>
      <c r="AB2024" t="s">
        <v>1502</v>
      </c>
      <c r="AC2024" t="s">
        <v>1503</v>
      </c>
      <c r="AD2024" t="s">
        <v>1504</v>
      </c>
      <c r="AE2024" t="s">
        <v>1505</v>
      </c>
      <c r="AF2024" t="s">
        <v>1506</v>
      </c>
      <c r="AJ2024">
        <v>2054</v>
      </c>
    </row>
    <row r="2025" spans="1:36" ht="15" x14ac:dyDescent="0.2">
      <c r="A2025">
        <v>26</v>
      </c>
      <c r="B2025" s="3">
        <v>97206</v>
      </c>
      <c r="C2025" t="s">
        <v>2305</v>
      </c>
      <c r="E2025" t="s">
        <v>2306</v>
      </c>
      <c r="H2025" t="s">
        <v>1109</v>
      </c>
      <c r="I2025" t="s">
        <v>155</v>
      </c>
      <c r="M2025" t="s">
        <v>41</v>
      </c>
      <c r="P2025" s="1">
        <v>40179</v>
      </c>
      <c r="V2025" t="s">
        <v>841</v>
      </c>
      <c r="W2025" t="s">
        <v>2289</v>
      </c>
      <c r="X2025" t="s">
        <v>2290</v>
      </c>
      <c r="Y2025" t="s">
        <v>2291</v>
      </c>
      <c r="Z2025" s="3">
        <v>97206</v>
      </c>
      <c r="AA2025" t="s">
        <v>2292</v>
      </c>
      <c r="AB2025" t="s">
        <v>2293</v>
      </c>
      <c r="AC2025" t="s">
        <v>2294</v>
      </c>
      <c r="AD2025" t="s">
        <v>2295</v>
      </c>
      <c r="AE2025" t="s">
        <v>2296</v>
      </c>
      <c r="AF2025" t="s">
        <v>2297</v>
      </c>
      <c r="AG2025" t="s">
        <v>2292</v>
      </c>
      <c r="AH2025" t="s">
        <v>2293</v>
      </c>
      <c r="AI2025" t="s">
        <v>2294</v>
      </c>
      <c r="AJ2025">
        <v>2055</v>
      </c>
    </row>
    <row r="2026" spans="1:36" ht="15" x14ac:dyDescent="0.2">
      <c r="A2026">
        <v>10</v>
      </c>
      <c r="B2026" s="3">
        <v>97232</v>
      </c>
      <c r="C2026" t="s">
        <v>81</v>
      </c>
      <c r="E2026" t="s">
        <v>82</v>
      </c>
      <c r="H2026" t="s">
        <v>83</v>
      </c>
      <c r="I2026" t="s">
        <v>98</v>
      </c>
      <c r="J2026" t="s">
        <v>1775</v>
      </c>
      <c r="M2026" t="s">
        <v>60</v>
      </c>
      <c r="N2026" t="s">
        <v>454</v>
      </c>
      <c r="P2026" s="1">
        <v>36666</v>
      </c>
      <c r="Q2026" t="s">
        <v>42</v>
      </c>
      <c r="U2026">
        <v>12</v>
      </c>
      <c r="V2026" t="s">
        <v>1497</v>
      </c>
      <c r="W2026" t="s">
        <v>1498</v>
      </c>
      <c r="X2026" t="s">
        <v>1499</v>
      </c>
      <c r="Y2026" t="s">
        <v>1500</v>
      </c>
      <c r="Z2026" s="3">
        <v>97232</v>
      </c>
      <c r="AA2026" t="s">
        <v>1501</v>
      </c>
      <c r="AB2026" t="s">
        <v>1502</v>
      </c>
      <c r="AC2026" t="s">
        <v>1503</v>
      </c>
      <c r="AD2026" t="s">
        <v>1504</v>
      </c>
      <c r="AE2026" t="s">
        <v>1505</v>
      </c>
      <c r="AF2026" t="s">
        <v>1506</v>
      </c>
      <c r="AJ2026">
        <v>2090</v>
      </c>
    </row>
    <row r="2027" spans="1:36" ht="15" x14ac:dyDescent="0.2">
      <c r="A2027">
        <v>29</v>
      </c>
      <c r="B2027" s="3">
        <v>97206</v>
      </c>
      <c r="C2027" t="s">
        <v>608</v>
      </c>
      <c r="E2027" t="s">
        <v>609</v>
      </c>
      <c r="H2027" t="s">
        <v>301</v>
      </c>
      <c r="I2027" t="s">
        <v>420</v>
      </c>
      <c r="M2027" t="s">
        <v>41</v>
      </c>
      <c r="P2027" s="1">
        <v>40179</v>
      </c>
      <c r="V2027" t="s">
        <v>841</v>
      </c>
      <c r="W2027" t="s">
        <v>2289</v>
      </c>
      <c r="X2027" t="s">
        <v>2290</v>
      </c>
      <c r="Y2027" t="s">
        <v>2291</v>
      </c>
      <c r="Z2027" s="3">
        <v>97206</v>
      </c>
      <c r="AA2027" t="s">
        <v>2292</v>
      </c>
      <c r="AB2027" t="s">
        <v>2293</v>
      </c>
      <c r="AC2027" t="s">
        <v>2294</v>
      </c>
      <c r="AD2027" t="s">
        <v>2295</v>
      </c>
      <c r="AE2027" t="s">
        <v>2296</v>
      </c>
      <c r="AF2027" t="s">
        <v>2297</v>
      </c>
      <c r="AG2027" t="s">
        <v>2292</v>
      </c>
      <c r="AH2027" t="s">
        <v>2293</v>
      </c>
      <c r="AI2027" t="s">
        <v>2294</v>
      </c>
      <c r="AJ2027">
        <v>2058</v>
      </c>
    </row>
    <row r="2028" spans="1:36" ht="15" x14ac:dyDescent="0.2">
      <c r="A2028">
        <v>30</v>
      </c>
      <c r="B2028" s="3">
        <v>97206</v>
      </c>
      <c r="C2028" t="s">
        <v>264</v>
      </c>
      <c r="E2028" t="s">
        <v>265</v>
      </c>
      <c r="H2028" t="s">
        <v>154</v>
      </c>
      <c r="I2028" t="s">
        <v>39</v>
      </c>
      <c r="M2028" t="s">
        <v>119</v>
      </c>
      <c r="P2028" s="1">
        <v>41640</v>
      </c>
      <c r="V2028" t="s">
        <v>841</v>
      </c>
      <c r="W2028" t="s">
        <v>2289</v>
      </c>
      <c r="X2028" t="s">
        <v>2290</v>
      </c>
      <c r="Y2028" t="s">
        <v>2291</v>
      </c>
      <c r="Z2028" s="3">
        <v>97206</v>
      </c>
      <c r="AA2028" t="s">
        <v>2292</v>
      </c>
      <c r="AB2028" t="s">
        <v>2293</v>
      </c>
      <c r="AC2028" t="s">
        <v>2294</v>
      </c>
      <c r="AD2028" t="s">
        <v>2295</v>
      </c>
      <c r="AE2028" t="s">
        <v>2296</v>
      </c>
      <c r="AF2028" t="s">
        <v>2297</v>
      </c>
      <c r="AG2028" t="s">
        <v>2292</v>
      </c>
      <c r="AH2028" t="s">
        <v>2293</v>
      </c>
      <c r="AI2028" t="s">
        <v>2294</v>
      </c>
      <c r="AJ2028">
        <v>2059</v>
      </c>
    </row>
    <row r="2029" spans="1:36" ht="15" x14ac:dyDescent="0.2">
      <c r="A2029">
        <v>31</v>
      </c>
      <c r="B2029" s="3">
        <v>97206</v>
      </c>
      <c r="C2029" t="s">
        <v>264</v>
      </c>
      <c r="E2029" t="s">
        <v>265</v>
      </c>
      <c r="H2029" t="s">
        <v>154</v>
      </c>
      <c r="I2029" t="s">
        <v>39</v>
      </c>
      <c r="M2029" t="s">
        <v>119</v>
      </c>
      <c r="P2029" s="1">
        <v>41640</v>
      </c>
      <c r="V2029" t="s">
        <v>841</v>
      </c>
      <c r="W2029" t="s">
        <v>2289</v>
      </c>
      <c r="X2029" t="s">
        <v>2290</v>
      </c>
      <c r="Y2029" t="s">
        <v>2291</v>
      </c>
      <c r="Z2029" s="3">
        <v>97206</v>
      </c>
      <c r="AA2029" t="s">
        <v>2292</v>
      </c>
      <c r="AB2029" t="s">
        <v>2293</v>
      </c>
      <c r="AC2029" t="s">
        <v>2294</v>
      </c>
      <c r="AD2029" t="s">
        <v>2295</v>
      </c>
      <c r="AE2029" t="s">
        <v>2296</v>
      </c>
      <c r="AF2029" t="s">
        <v>2297</v>
      </c>
      <c r="AG2029" t="s">
        <v>2292</v>
      </c>
      <c r="AH2029" t="s">
        <v>2293</v>
      </c>
      <c r="AI2029" t="s">
        <v>2294</v>
      </c>
      <c r="AJ2029">
        <v>2061</v>
      </c>
    </row>
    <row r="2030" spans="1:36" ht="15" x14ac:dyDescent="0.2">
      <c r="A2030">
        <v>32</v>
      </c>
      <c r="B2030" s="3">
        <v>97206</v>
      </c>
      <c r="C2030" t="s">
        <v>173</v>
      </c>
      <c r="E2030" t="s">
        <v>174</v>
      </c>
      <c r="H2030" t="s">
        <v>93</v>
      </c>
      <c r="I2030" t="s">
        <v>420</v>
      </c>
      <c r="M2030" t="s">
        <v>119</v>
      </c>
      <c r="P2030" s="1">
        <v>42370</v>
      </c>
      <c r="V2030" t="s">
        <v>841</v>
      </c>
      <c r="W2030" t="s">
        <v>2289</v>
      </c>
      <c r="X2030" t="s">
        <v>2290</v>
      </c>
      <c r="Y2030" t="s">
        <v>2291</v>
      </c>
      <c r="Z2030" s="3">
        <v>97206</v>
      </c>
      <c r="AA2030" t="s">
        <v>2292</v>
      </c>
      <c r="AB2030" t="s">
        <v>2293</v>
      </c>
      <c r="AC2030" t="s">
        <v>2294</v>
      </c>
      <c r="AD2030" t="s">
        <v>2295</v>
      </c>
      <c r="AE2030" t="s">
        <v>2296</v>
      </c>
      <c r="AF2030" t="s">
        <v>2297</v>
      </c>
      <c r="AG2030" t="s">
        <v>2292</v>
      </c>
      <c r="AH2030" t="s">
        <v>2293</v>
      </c>
      <c r="AI2030" t="s">
        <v>2294</v>
      </c>
      <c r="AJ2030">
        <v>2062</v>
      </c>
    </row>
    <row r="2031" spans="1:36" ht="15" x14ac:dyDescent="0.2">
      <c r="A2031">
        <v>33</v>
      </c>
      <c r="B2031" s="3">
        <v>97206</v>
      </c>
      <c r="C2031" t="s">
        <v>173</v>
      </c>
      <c r="E2031" t="s">
        <v>174</v>
      </c>
      <c r="H2031" t="s">
        <v>93</v>
      </c>
      <c r="I2031" t="s">
        <v>420</v>
      </c>
      <c r="M2031" t="s">
        <v>119</v>
      </c>
      <c r="P2031" s="1">
        <v>42370</v>
      </c>
      <c r="V2031" t="s">
        <v>841</v>
      </c>
      <c r="W2031" t="s">
        <v>2289</v>
      </c>
      <c r="X2031" t="s">
        <v>2290</v>
      </c>
      <c r="Y2031" t="s">
        <v>2291</v>
      </c>
      <c r="Z2031" s="3">
        <v>97206</v>
      </c>
      <c r="AA2031" t="s">
        <v>2292</v>
      </c>
      <c r="AB2031" t="s">
        <v>2293</v>
      </c>
      <c r="AC2031" t="s">
        <v>2294</v>
      </c>
      <c r="AD2031" t="s">
        <v>2295</v>
      </c>
      <c r="AE2031" t="s">
        <v>2296</v>
      </c>
      <c r="AF2031" t="s">
        <v>2297</v>
      </c>
      <c r="AG2031" t="s">
        <v>2292</v>
      </c>
      <c r="AH2031" t="s">
        <v>2293</v>
      </c>
      <c r="AI2031" t="s">
        <v>2294</v>
      </c>
      <c r="AJ2031">
        <v>2063</v>
      </c>
    </row>
    <row r="2032" spans="1:36" ht="15" x14ac:dyDescent="0.2">
      <c r="A2032">
        <v>22</v>
      </c>
      <c r="B2032" s="3">
        <v>97234</v>
      </c>
      <c r="C2032" t="s">
        <v>219</v>
      </c>
      <c r="E2032" t="s">
        <v>220</v>
      </c>
      <c r="H2032" t="s">
        <v>93</v>
      </c>
      <c r="I2032" t="s">
        <v>39</v>
      </c>
      <c r="M2032" t="s">
        <v>41</v>
      </c>
      <c r="Q2032" t="s">
        <v>42</v>
      </c>
      <c r="V2032" t="s">
        <v>916</v>
      </c>
      <c r="W2032" t="s">
        <v>917</v>
      </c>
      <c r="X2032" t="s">
        <v>918</v>
      </c>
      <c r="Y2032" t="s">
        <v>919</v>
      </c>
      <c r="Z2032" s="3">
        <v>97234</v>
      </c>
      <c r="AA2032" t="s">
        <v>920</v>
      </c>
      <c r="AB2032" t="s">
        <v>921</v>
      </c>
      <c r="AC2032" t="s">
        <v>922</v>
      </c>
      <c r="AD2032" t="s">
        <v>923</v>
      </c>
      <c r="AE2032" t="s">
        <v>924</v>
      </c>
      <c r="AF2032" t="s">
        <v>925</v>
      </c>
      <c r="AJ2032">
        <v>2103</v>
      </c>
    </row>
    <row r="2033" spans="1:36" ht="15" x14ac:dyDescent="0.2">
      <c r="A2033">
        <v>34</v>
      </c>
      <c r="B2033" s="3">
        <v>97206</v>
      </c>
      <c r="C2033" t="s">
        <v>173</v>
      </c>
      <c r="E2033" t="s">
        <v>174</v>
      </c>
      <c r="H2033" t="s">
        <v>93</v>
      </c>
      <c r="I2033" t="s">
        <v>420</v>
      </c>
      <c r="M2033" t="s">
        <v>119</v>
      </c>
      <c r="P2033" s="1">
        <v>42370</v>
      </c>
      <c r="V2033" t="s">
        <v>841</v>
      </c>
      <c r="W2033" t="s">
        <v>2289</v>
      </c>
      <c r="X2033" t="s">
        <v>2290</v>
      </c>
      <c r="Y2033" t="s">
        <v>2291</v>
      </c>
      <c r="Z2033" s="3">
        <v>97206</v>
      </c>
      <c r="AA2033" t="s">
        <v>2292</v>
      </c>
      <c r="AB2033" t="s">
        <v>2293</v>
      </c>
      <c r="AC2033" t="s">
        <v>2294</v>
      </c>
      <c r="AD2033" t="s">
        <v>2295</v>
      </c>
      <c r="AE2033" t="s">
        <v>2296</v>
      </c>
      <c r="AF2033" t="s">
        <v>2297</v>
      </c>
      <c r="AG2033" t="s">
        <v>2292</v>
      </c>
      <c r="AH2033" t="s">
        <v>2293</v>
      </c>
      <c r="AI2033" t="s">
        <v>2294</v>
      </c>
      <c r="AJ2033">
        <v>2064</v>
      </c>
    </row>
    <row r="2034" spans="1:36" ht="15" x14ac:dyDescent="0.2">
      <c r="A2034">
        <v>35</v>
      </c>
      <c r="B2034" s="3">
        <v>97206</v>
      </c>
      <c r="C2034" t="s">
        <v>173</v>
      </c>
      <c r="E2034" t="s">
        <v>174</v>
      </c>
      <c r="H2034" t="s">
        <v>93</v>
      </c>
      <c r="I2034" t="s">
        <v>420</v>
      </c>
      <c r="M2034" t="s">
        <v>119</v>
      </c>
      <c r="P2034" s="1">
        <v>42370</v>
      </c>
      <c r="V2034" t="s">
        <v>841</v>
      </c>
      <c r="W2034" t="s">
        <v>2289</v>
      </c>
      <c r="X2034" t="s">
        <v>2290</v>
      </c>
      <c r="Y2034" t="s">
        <v>2291</v>
      </c>
      <c r="Z2034" s="3">
        <v>97206</v>
      </c>
      <c r="AA2034" t="s">
        <v>2292</v>
      </c>
      <c r="AB2034" t="s">
        <v>2293</v>
      </c>
      <c r="AC2034" t="s">
        <v>2294</v>
      </c>
      <c r="AD2034" t="s">
        <v>2295</v>
      </c>
      <c r="AE2034" t="s">
        <v>2296</v>
      </c>
      <c r="AF2034" t="s">
        <v>2297</v>
      </c>
      <c r="AG2034" t="s">
        <v>2292</v>
      </c>
      <c r="AH2034" t="s">
        <v>2293</v>
      </c>
      <c r="AI2034" t="s">
        <v>2294</v>
      </c>
      <c r="AJ2034">
        <v>2065</v>
      </c>
    </row>
    <row r="2035" spans="1:36" ht="15" x14ac:dyDescent="0.2">
      <c r="A2035">
        <v>36</v>
      </c>
      <c r="B2035" s="3">
        <v>97206</v>
      </c>
      <c r="C2035" t="s">
        <v>173</v>
      </c>
      <c r="E2035" t="s">
        <v>174</v>
      </c>
      <c r="H2035" t="s">
        <v>93</v>
      </c>
      <c r="I2035" t="s">
        <v>420</v>
      </c>
      <c r="M2035" t="s">
        <v>119</v>
      </c>
      <c r="P2035" s="1">
        <v>42370</v>
      </c>
      <c r="V2035" t="s">
        <v>841</v>
      </c>
      <c r="W2035" t="s">
        <v>2289</v>
      </c>
      <c r="X2035" t="s">
        <v>2290</v>
      </c>
      <c r="Y2035" t="s">
        <v>2291</v>
      </c>
      <c r="Z2035" s="3">
        <v>97206</v>
      </c>
      <c r="AA2035" t="s">
        <v>2292</v>
      </c>
      <c r="AB2035" t="s">
        <v>2293</v>
      </c>
      <c r="AC2035" t="s">
        <v>2294</v>
      </c>
      <c r="AD2035" t="s">
        <v>2295</v>
      </c>
      <c r="AE2035" t="s">
        <v>2296</v>
      </c>
      <c r="AF2035" t="s">
        <v>2297</v>
      </c>
      <c r="AG2035" t="s">
        <v>2292</v>
      </c>
      <c r="AH2035" t="s">
        <v>2293</v>
      </c>
      <c r="AI2035" t="s">
        <v>2294</v>
      </c>
      <c r="AJ2035">
        <v>2067</v>
      </c>
    </row>
    <row r="2036" spans="1:36" ht="15" x14ac:dyDescent="0.2">
      <c r="A2036">
        <v>37</v>
      </c>
      <c r="B2036" s="3">
        <v>97206</v>
      </c>
      <c r="C2036" t="s">
        <v>326</v>
      </c>
      <c r="E2036" t="s">
        <v>327</v>
      </c>
      <c r="H2036" t="s">
        <v>83</v>
      </c>
      <c r="I2036" t="s">
        <v>98</v>
      </c>
      <c r="M2036" t="s">
        <v>41</v>
      </c>
      <c r="P2036" s="1">
        <v>41640</v>
      </c>
      <c r="V2036" t="s">
        <v>841</v>
      </c>
      <c r="W2036" t="s">
        <v>2289</v>
      </c>
      <c r="X2036" t="s">
        <v>2290</v>
      </c>
      <c r="Y2036" t="s">
        <v>2291</v>
      </c>
      <c r="Z2036" s="3">
        <v>97206</v>
      </c>
      <c r="AA2036" t="s">
        <v>2292</v>
      </c>
      <c r="AB2036" t="s">
        <v>2293</v>
      </c>
      <c r="AC2036" t="s">
        <v>2294</v>
      </c>
      <c r="AD2036" t="s">
        <v>2295</v>
      </c>
      <c r="AE2036" t="s">
        <v>2296</v>
      </c>
      <c r="AF2036" t="s">
        <v>2297</v>
      </c>
      <c r="AG2036" t="s">
        <v>2292</v>
      </c>
      <c r="AH2036" t="s">
        <v>2293</v>
      </c>
      <c r="AI2036" t="s">
        <v>2294</v>
      </c>
      <c r="AJ2036">
        <v>2068</v>
      </c>
    </row>
    <row r="2037" spans="1:36" ht="15" x14ac:dyDescent="0.2">
      <c r="A2037">
        <v>38</v>
      </c>
      <c r="B2037" s="3">
        <v>97206</v>
      </c>
      <c r="C2037" t="s">
        <v>326</v>
      </c>
      <c r="E2037" t="s">
        <v>327</v>
      </c>
      <c r="H2037" t="s">
        <v>83</v>
      </c>
      <c r="I2037" t="s">
        <v>98</v>
      </c>
      <c r="M2037" t="s">
        <v>41</v>
      </c>
      <c r="P2037" s="1">
        <v>41640</v>
      </c>
      <c r="V2037" t="s">
        <v>841</v>
      </c>
      <c r="W2037" t="s">
        <v>2289</v>
      </c>
      <c r="X2037" t="s">
        <v>2290</v>
      </c>
      <c r="Y2037" t="s">
        <v>2291</v>
      </c>
      <c r="Z2037" s="3">
        <v>97206</v>
      </c>
      <c r="AA2037" t="s">
        <v>2292</v>
      </c>
      <c r="AB2037" t="s">
        <v>2293</v>
      </c>
      <c r="AC2037" t="s">
        <v>2294</v>
      </c>
      <c r="AD2037" t="s">
        <v>2295</v>
      </c>
      <c r="AE2037" t="s">
        <v>2296</v>
      </c>
      <c r="AF2037" t="s">
        <v>2297</v>
      </c>
      <c r="AG2037" t="s">
        <v>2292</v>
      </c>
      <c r="AH2037" t="s">
        <v>2293</v>
      </c>
      <c r="AI2037" t="s">
        <v>2294</v>
      </c>
      <c r="AJ2037">
        <v>2069</v>
      </c>
    </row>
    <row r="2038" spans="1:36" ht="15" x14ac:dyDescent="0.2">
      <c r="A2038">
        <v>39</v>
      </c>
      <c r="B2038" s="3">
        <v>97206</v>
      </c>
      <c r="C2038" t="s">
        <v>67</v>
      </c>
      <c r="E2038" t="s">
        <v>68</v>
      </c>
      <c r="H2038" t="s">
        <v>69</v>
      </c>
      <c r="I2038" t="s">
        <v>145</v>
      </c>
      <c r="M2038" t="s">
        <v>41</v>
      </c>
      <c r="P2038" s="1">
        <v>41640</v>
      </c>
      <c r="V2038" t="s">
        <v>841</v>
      </c>
      <c r="W2038" t="s">
        <v>2289</v>
      </c>
      <c r="X2038" t="s">
        <v>2290</v>
      </c>
      <c r="Y2038" t="s">
        <v>2291</v>
      </c>
      <c r="Z2038" s="3">
        <v>97206</v>
      </c>
      <c r="AA2038" t="s">
        <v>2292</v>
      </c>
      <c r="AB2038" t="s">
        <v>2293</v>
      </c>
      <c r="AC2038" t="s">
        <v>2294</v>
      </c>
      <c r="AD2038" t="s">
        <v>2295</v>
      </c>
      <c r="AE2038" t="s">
        <v>2296</v>
      </c>
      <c r="AF2038" t="s">
        <v>2297</v>
      </c>
      <c r="AG2038" t="s">
        <v>2292</v>
      </c>
      <c r="AH2038" t="s">
        <v>2293</v>
      </c>
      <c r="AI2038" t="s">
        <v>2294</v>
      </c>
      <c r="AJ2038">
        <v>2070</v>
      </c>
    </row>
    <row r="2039" spans="1:36" ht="15" x14ac:dyDescent="0.2">
      <c r="A2039">
        <v>40</v>
      </c>
      <c r="B2039" s="3">
        <v>97206</v>
      </c>
      <c r="C2039" t="s">
        <v>67</v>
      </c>
      <c r="E2039" t="s">
        <v>68</v>
      </c>
      <c r="H2039" t="s">
        <v>69</v>
      </c>
      <c r="I2039" t="s">
        <v>145</v>
      </c>
      <c r="M2039" t="s">
        <v>41</v>
      </c>
      <c r="P2039" s="1">
        <v>41640</v>
      </c>
      <c r="V2039" t="s">
        <v>841</v>
      </c>
      <c r="W2039" t="s">
        <v>2289</v>
      </c>
      <c r="X2039" t="s">
        <v>2290</v>
      </c>
      <c r="Y2039" t="s">
        <v>2291</v>
      </c>
      <c r="Z2039" s="3">
        <v>97206</v>
      </c>
      <c r="AA2039" t="s">
        <v>2292</v>
      </c>
      <c r="AB2039" t="s">
        <v>2293</v>
      </c>
      <c r="AC2039" t="s">
        <v>2294</v>
      </c>
      <c r="AD2039" t="s">
        <v>2295</v>
      </c>
      <c r="AE2039" t="s">
        <v>2296</v>
      </c>
      <c r="AF2039" t="s">
        <v>2297</v>
      </c>
      <c r="AG2039" t="s">
        <v>2292</v>
      </c>
      <c r="AH2039" t="s">
        <v>2293</v>
      </c>
      <c r="AI2039" t="s">
        <v>2294</v>
      </c>
      <c r="AJ2039">
        <v>2071</v>
      </c>
    </row>
    <row r="2040" spans="1:36" ht="15" x14ac:dyDescent="0.2">
      <c r="A2040">
        <v>41</v>
      </c>
      <c r="B2040" s="3">
        <v>97206</v>
      </c>
      <c r="C2040" t="s">
        <v>67</v>
      </c>
      <c r="E2040" t="s">
        <v>68</v>
      </c>
      <c r="H2040" t="s">
        <v>69</v>
      </c>
      <c r="I2040" t="s">
        <v>145</v>
      </c>
      <c r="M2040" t="s">
        <v>41</v>
      </c>
      <c r="P2040" s="1">
        <v>41640</v>
      </c>
      <c r="V2040" t="s">
        <v>841</v>
      </c>
      <c r="W2040" t="s">
        <v>2289</v>
      </c>
      <c r="X2040" t="s">
        <v>2290</v>
      </c>
      <c r="Y2040" t="s">
        <v>2291</v>
      </c>
      <c r="Z2040" s="3">
        <v>97206</v>
      </c>
      <c r="AA2040" t="s">
        <v>2292</v>
      </c>
      <c r="AB2040" t="s">
        <v>2293</v>
      </c>
      <c r="AC2040" t="s">
        <v>2294</v>
      </c>
      <c r="AD2040" t="s">
        <v>2295</v>
      </c>
      <c r="AE2040" t="s">
        <v>2296</v>
      </c>
      <c r="AF2040" t="s">
        <v>2297</v>
      </c>
      <c r="AG2040" t="s">
        <v>2292</v>
      </c>
      <c r="AH2040" t="s">
        <v>2293</v>
      </c>
      <c r="AI2040" t="s">
        <v>2294</v>
      </c>
      <c r="AJ2040">
        <v>2072</v>
      </c>
    </row>
    <row r="2041" spans="1:36" ht="15" x14ac:dyDescent="0.2">
      <c r="A2041">
        <v>42</v>
      </c>
      <c r="B2041" s="3">
        <v>97206</v>
      </c>
      <c r="C2041" t="s">
        <v>67</v>
      </c>
      <c r="E2041" t="s">
        <v>68</v>
      </c>
      <c r="H2041" t="s">
        <v>69</v>
      </c>
      <c r="I2041" t="s">
        <v>145</v>
      </c>
      <c r="M2041" t="s">
        <v>41</v>
      </c>
      <c r="P2041" s="1">
        <v>41640</v>
      </c>
      <c r="V2041" t="s">
        <v>841</v>
      </c>
      <c r="W2041" t="s">
        <v>2289</v>
      </c>
      <c r="X2041" t="s">
        <v>2290</v>
      </c>
      <c r="Y2041" t="s">
        <v>2291</v>
      </c>
      <c r="Z2041" s="3">
        <v>97206</v>
      </c>
      <c r="AA2041" t="s">
        <v>2292</v>
      </c>
      <c r="AB2041" t="s">
        <v>2293</v>
      </c>
      <c r="AC2041" t="s">
        <v>2294</v>
      </c>
      <c r="AD2041" t="s">
        <v>2295</v>
      </c>
      <c r="AE2041" t="s">
        <v>2296</v>
      </c>
      <c r="AF2041" t="s">
        <v>2297</v>
      </c>
      <c r="AG2041" t="s">
        <v>2292</v>
      </c>
      <c r="AH2041" t="s">
        <v>2293</v>
      </c>
      <c r="AI2041" t="s">
        <v>2294</v>
      </c>
      <c r="AJ2041">
        <v>2073</v>
      </c>
    </row>
    <row r="2042" spans="1:36" ht="15" x14ac:dyDescent="0.2">
      <c r="A2042">
        <v>43</v>
      </c>
      <c r="B2042" s="3">
        <v>97206</v>
      </c>
      <c r="C2042" t="s">
        <v>67</v>
      </c>
      <c r="E2042" t="s">
        <v>68</v>
      </c>
      <c r="H2042" t="s">
        <v>69</v>
      </c>
      <c r="I2042" t="s">
        <v>145</v>
      </c>
      <c r="M2042" t="s">
        <v>41</v>
      </c>
      <c r="P2042" s="1">
        <v>41640</v>
      </c>
      <c r="V2042" t="s">
        <v>841</v>
      </c>
      <c r="W2042" t="s">
        <v>2289</v>
      </c>
      <c r="X2042" t="s">
        <v>2290</v>
      </c>
      <c r="Y2042" t="s">
        <v>2291</v>
      </c>
      <c r="Z2042" s="3">
        <v>97206</v>
      </c>
      <c r="AA2042" t="s">
        <v>2292</v>
      </c>
      <c r="AB2042" t="s">
        <v>2293</v>
      </c>
      <c r="AC2042" t="s">
        <v>2294</v>
      </c>
      <c r="AD2042" t="s">
        <v>2295</v>
      </c>
      <c r="AE2042" t="s">
        <v>2296</v>
      </c>
      <c r="AF2042" t="s">
        <v>2297</v>
      </c>
      <c r="AG2042" t="s">
        <v>2292</v>
      </c>
      <c r="AH2042" t="s">
        <v>2293</v>
      </c>
      <c r="AI2042" t="s">
        <v>2294</v>
      </c>
      <c r="AJ2042">
        <v>2074</v>
      </c>
    </row>
    <row r="2043" spans="1:36" ht="15" x14ac:dyDescent="0.2">
      <c r="A2043">
        <v>44</v>
      </c>
      <c r="B2043" s="3">
        <v>97206</v>
      </c>
      <c r="C2043" t="s">
        <v>67</v>
      </c>
      <c r="E2043" t="s">
        <v>68</v>
      </c>
      <c r="H2043" t="s">
        <v>69</v>
      </c>
      <c r="I2043" t="s">
        <v>145</v>
      </c>
      <c r="M2043" t="s">
        <v>41</v>
      </c>
      <c r="P2043" s="1">
        <v>41640</v>
      </c>
      <c r="V2043" t="s">
        <v>841</v>
      </c>
      <c r="W2043" t="s">
        <v>2289</v>
      </c>
      <c r="X2043" t="s">
        <v>2290</v>
      </c>
      <c r="Y2043" t="s">
        <v>2291</v>
      </c>
      <c r="Z2043" s="3">
        <v>97206</v>
      </c>
      <c r="AA2043" t="s">
        <v>2292</v>
      </c>
      <c r="AB2043" t="s">
        <v>2293</v>
      </c>
      <c r="AC2043" t="s">
        <v>2294</v>
      </c>
      <c r="AD2043" t="s">
        <v>2295</v>
      </c>
      <c r="AE2043" t="s">
        <v>2296</v>
      </c>
      <c r="AF2043" t="s">
        <v>2297</v>
      </c>
      <c r="AG2043" t="s">
        <v>2292</v>
      </c>
      <c r="AH2043" t="s">
        <v>2293</v>
      </c>
      <c r="AI2043" t="s">
        <v>2294</v>
      </c>
      <c r="AJ2043">
        <v>2075</v>
      </c>
    </row>
    <row r="2044" spans="1:36" ht="15" x14ac:dyDescent="0.2">
      <c r="A2044">
        <v>45</v>
      </c>
      <c r="B2044" s="3">
        <v>97206</v>
      </c>
      <c r="C2044" t="s">
        <v>457</v>
      </c>
      <c r="E2044" t="s">
        <v>458</v>
      </c>
      <c r="H2044" t="s">
        <v>154</v>
      </c>
      <c r="I2044" t="s">
        <v>39</v>
      </c>
      <c r="M2044" t="s">
        <v>119</v>
      </c>
      <c r="P2044" s="1">
        <v>41640</v>
      </c>
      <c r="V2044" t="s">
        <v>841</v>
      </c>
      <c r="W2044" t="s">
        <v>2289</v>
      </c>
      <c r="X2044" t="s">
        <v>2290</v>
      </c>
      <c r="Y2044" t="s">
        <v>2291</v>
      </c>
      <c r="Z2044" s="3">
        <v>97206</v>
      </c>
      <c r="AA2044" t="s">
        <v>2292</v>
      </c>
      <c r="AB2044" t="s">
        <v>2293</v>
      </c>
      <c r="AC2044" t="s">
        <v>2294</v>
      </c>
      <c r="AD2044" t="s">
        <v>2295</v>
      </c>
      <c r="AE2044" t="s">
        <v>2296</v>
      </c>
      <c r="AF2044" t="s">
        <v>2297</v>
      </c>
      <c r="AG2044" t="s">
        <v>2292</v>
      </c>
      <c r="AH2044" t="s">
        <v>2293</v>
      </c>
      <c r="AI2044" t="s">
        <v>2294</v>
      </c>
      <c r="AJ2044">
        <v>2076</v>
      </c>
    </row>
    <row r="2045" spans="1:36" ht="15" x14ac:dyDescent="0.2">
      <c r="A2045">
        <v>46</v>
      </c>
      <c r="B2045" s="3">
        <v>97206</v>
      </c>
      <c r="C2045" t="s">
        <v>138</v>
      </c>
      <c r="E2045" t="s">
        <v>139</v>
      </c>
      <c r="H2045" t="s">
        <v>83</v>
      </c>
      <c r="I2045" t="s">
        <v>98</v>
      </c>
      <c r="M2045" t="s">
        <v>41</v>
      </c>
      <c r="P2045" s="1">
        <v>40179</v>
      </c>
      <c r="V2045" t="s">
        <v>841</v>
      </c>
      <c r="W2045" t="s">
        <v>2289</v>
      </c>
      <c r="X2045" t="s">
        <v>2290</v>
      </c>
      <c r="Y2045" t="s">
        <v>2291</v>
      </c>
      <c r="Z2045" s="3">
        <v>97206</v>
      </c>
      <c r="AA2045" t="s">
        <v>2292</v>
      </c>
      <c r="AB2045" t="s">
        <v>2293</v>
      </c>
      <c r="AC2045" t="s">
        <v>2294</v>
      </c>
      <c r="AD2045" t="s">
        <v>2295</v>
      </c>
      <c r="AE2045" t="s">
        <v>2296</v>
      </c>
      <c r="AF2045" t="s">
        <v>2297</v>
      </c>
      <c r="AG2045" t="s">
        <v>2292</v>
      </c>
      <c r="AH2045" t="s">
        <v>2293</v>
      </c>
      <c r="AI2045" t="s">
        <v>2294</v>
      </c>
      <c r="AJ2045">
        <v>2077</v>
      </c>
    </row>
    <row r="2046" spans="1:36" ht="15" x14ac:dyDescent="0.2">
      <c r="A2046">
        <v>47</v>
      </c>
      <c r="B2046" s="3">
        <v>97206</v>
      </c>
      <c r="C2046" t="s">
        <v>181</v>
      </c>
      <c r="E2046" t="s">
        <v>182</v>
      </c>
      <c r="H2046" t="s">
        <v>93</v>
      </c>
      <c r="I2046" t="s">
        <v>96</v>
      </c>
      <c r="K2046" t="s">
        <v>2307</v>
      </c>
      <c r="M2046" t="s">
        <v>119</v>
      </c>
      <c r="P2046" s="1">
        <v>40179</v>
      </c>
      <c r="V2046" t="s">
        <v>841</v>
      </c>
      <c r="W2046" t="s">
        <v>2289</v>
      </c>
      <c r="X2046" t="s">
        <v>2290</v>
      </c>
      <c r="Y2046" t="s">
        <v>2291</v>
      </c>
      <c r="Z2046" s="3">
        <v>97206</v>
      </c>
      <c r="AA2046" t="s">
        <v>2292</v>
      </c>
      <c r="AB2046" t="s">
        <v>2293</v>
      </c>
      <c r="AC2046" t="s">
        <v>2294</v>
      </c>
      <c r="AD2046" t="s">
        <v>2295</v>
      </c>
      <c r="AE2046" t="s">
        <v>2296</v>
      </c>
      <c r="AF2046" t="s">
        <v>2297</v>
      </c>
      <c r="AG2046" t="s">
        <v>2292</v>
      </c>
      <c r="AH2046" t="s">
        <v>2293</v>
      </c>
      <c r="AI2046" t="s">
        <v>2294</v>
      </c>
      <c r="AJ2046">
        <v>2078</v>
      </c>
    </row>
    <row r="2047" spans="1:36" ht="15" x14ac:dyDescent="0.2">
      <c r="A2047">
        <v>48</v>
      </c>
      <c r="B2047" s="3">
        <v>97206</v>
      </c>
      <c r="C2047" t="s">
        <v>181</v>
      </c>
      <c r="E2047" t="s">
        <v>182</v>
      </c>
      <c r="H2047" t="s">
        <v>93</v>
      </c>
      <c r="I2047" t="s">
        <v>96</v>
      </c>
      <c r="K2047" t="s">
        <v>2308</v>
      </c>
      <c r="M2047" t="s">
        <v>119</v>
      </c>
      <c r="P2047" s="1">
        <v>40179</v>
      </c>
      <c r="V2047" t="s">
        <v>841</v>
      </c>
      <c r="W2047" t="s">
        <v>2289</v>
      </c>
      <c r="X2047" t="s">
        <v>2290</v>
      </c>
      <c r="Y2047" t="s">
        <v>2291</v>
      </c>
      <c r="Z2047" s="3">
        <v>97206</v>
      </c>
      <c r="AA2047" t="s">
        <v>2292</v>
      </c>
      <c r="AB2047" t="s">
        <v>2293</v>
      </c>
      <c r="AC2047" t="s">
        <v>2294</v>
      </c>
      <c r="AD2047" t="s">
        <v>2295</v>
      </c>
      <c r="AE2047" t="s">
        <v>2296</v>
      </c>
      <c r="AF2047" t="s">
        <v>2297</v>
      </c>
      <c r="AG2047" t="s">
        <v>2292</v>
      </c>
      <c r="AH2047" t="s">
        <v>2293</v>
      </c>
      <c r="AI2047" t="s">
        <v>2294</v>
      </c>
      <c r="AJ2047">
        <v>2079</v>
      </c>
    </row>
    <row r="2048" spans="1:36" ht="15" x14ac:dyDescent="0.2">
      <c r="A2048">
        <v>49</v>
      </c>
      <c r="B2048" s="3">
        <v>97206</v>
      </c>
      <c r="C2048" t="s">
        <v>2309</v>
      </c>
      <c r="E2048" t="s">
        <v>2310</v>
      </c>
      <c r="F2048" t="s">
        <v>404</v>
      </c>
      <c r="H2048" t="s">
        <v>69</v>
      </c>
      <c r="I2048" t="s">
        <v>96</v>
      </c>
      <c r="K2048" t="s">
        <v>2311</v>
      </c>
      <c r="M2048" t="s">
        <v>119</v>
      </c>
      <c r="P2048" s="1">
        <v>40179</v>
      </c>
      <c r="V2048" t="s">
        <v>841</v>
      </c>
      <c r="W2048" t="s">
        <v>2289</v>
      </c>
      <c r="X2048" t="s">
        <v>2290</v>
      </c>
      <c r="Y2048" t="s">
        <v>2291</v>
      </c>
      <c r="Z2048" s="3">
        <v>97206</v>
      </c>
      <c r="AA2048" t="s">
        <v>2292</v>
      </c>
      <c r="AB2048" t="s">
        <v>2293</v>
      </c>
      <c r="AC2048" t="s">
        <v>2294</v>
      </c>
      <c r="AD2048" t="s">
        <v>2295</v>
      </c>
      <c r="AE2048" t="s">
        <v>2296</v>
      </c>
      <c r="AF2048" t="s">
        <v>2297</v>
      </c>
      <c r="AG2048" t="s">
        <v>2292</v>
      </c>
      <c r="AH2048" t="s">
        <v>2293</v>
      </c>
      <c r="AI2048" t="s">
        <v>2294</v>
      </c>
      <c r="AJ2048">
        <v>2080</v>
      </c>
    </row>
    <row r="2049" spans="1:36" ht="15" x14ac:dyDescent="0.2">
      <c r="A2049">
        <v>50</v>
      </c>
      <c r="B2049" s="3">
        <v>97206</v>
      </c>
      <c r="C2049" t="s">
        <v>707</v>
      </c>
      <c r="E2049" t="s">
        <v>708</v>
      </c>
      <c r="F2049" t="s">
        <v>709</v>
      </c>
      <c r="I2049" t="s">
        <v>70</v>
      </c>
      <c r="K2049" t="s">
        <v>2312</v>
      </c>
      <c r="M2049" t="s">
        <v>41</v>
      </c>
      <c r="P2049" s="1">
        <v>40179</v>
      </c>
      <c r="V2049" t="s">
        <v>841</v>
      </c>
      <c r="W2049" t="s">
        <v>2289</v>
      </c>
      <c r="X2049" t="s">
        <v>2290</v>
      </c>
      <c r="Y2049" t="s">
        <v>2291</v>
      </c>
      <c r="Z2049" s="3">
        <v>97206</v>
      </c>
      <c r="AA2049" t="s">
        <v>2292</v>
      </c>
      <c r="AB2049" t="s">
        <v>2293</v>
      </c>
      <c r="AC2049" t="s">
        <v>2294</v>
      </c>
      <c r="AD2049" t="s">
        <v>2295</v>
      </c>
      <c r="AE2049" t="s">
        <v>2296</v>
      </c>
      <c r="AF2049" t="s">
        <v>2297</v>
      </c>
      <c r="AG2049" t="s">
        <v>2292</v>
      </c>
      <c r="AH2049" t="s">
        <v>2293</v>
      </c>
      <c r="AI2049" t="s">
        <v>2294</v>
      </c>
      <c r="AJ2049">
        <v>2081</v>
      </c>
    </row>
    <row r="2050" spans="1:36" ht="15" x14ac:dyDescent="0.2">
      <c r="A2050">
        <v>17</v>
      </c>
      <c r="B2050" s="3">
        <v>97206</v>
      </c>
      <c r="C2050" t="s">
        <v>219</v>
      </c>
      <c r="E2050" t="s">
        <v>220</v>
      </c>
      <c r="F2050" t="s">
        <v>37</v>
      </c>
      <c r="G2050" t="s">
        <v>37</v>
      </c>
      <c r="H2050" t="s">
        <v>93</v>
      </c>
      <c r="I2050" t="s">
        <v>145</v>
      </c>
      <c r="J2050" t="s">
        <v>2260</v>
      </c>
      <c r="M2050" t="s">
        <v>41</v>
      </c>
      <c r="Q2050" t="s">
        <v>42</v>
      </c>
      <c r="U2050">
        <v>80</v>
      </c>
      <c r="V2050" t="s">
        <v>841</v>
      </c>
      <c r="W2050" t="s">
        <v>2289</v>
      </c>
      <c r="X2050" t="s">
        <v>2290</v>
      </c>
      <c r="Y2050" t="s">
        <v>2291</v>
      </c>
      <c r="Z2050" s="3">
        <v>97206</v>
      </c>
      <c r="AA2050" t="s">
        <v>2292</v>
      </c>
      <c r="AB2050" t="s">
        <v>2293</v>
      </c>
      <c r="AC2050" t="s">
        <v>2294</v>
      </c>
      <c r="AD2050" t="s">
        <v>2295</v>
      </c>
      <c r="AE2050" t="s">
        <v>2296</v>
      </c>
      <c r="AF2050" t="s">
        <v>2297</v>
      </c>
      <c r="AG2050" t="s">
        <v>2292</v>
      </c>
      <c r="AH2050" t="s">
        <v>2293</v>
      </c>
      <c r="AI2050" t="s">
        <v>2294</v>
      </c>
      <c r="AJ2050">
        <v>2083</v>
      </c>
    </row>
    <row r="2051" spans="1:36" ht="15" x14ac:dyDescent="0.2">
      <c r="A2051">
        <v>51</v>
      </c>
      <c r="B2051" s="3">
        <v>97206</v>
      </c>
      <c r="C2051" t="s">
        <v>707</v>
      </c>
      <c r="E2051" t="s">
        <v>708</v>
      </c>
      <c r="F2051" t="s">
        <v>709</v>
      </c>
      <c r="I2051" t="s">
        <v>70</v>
      </c>
      <c r="K2051" t="s">
        <v>2313</v>
      </c>
      <c r="M2051" t="s">
        <v>41</v>
      </c>
      <c r="P2051" s="1">
        <v>40179</v>
      </c>
      <c r="V2051" t="s">
        <v>841</v>
      </c>
      <c r="W2051" t="s">
        <v>2289</v>
      </c>
      <c r="X2051" t="s">
        <v>2290</v>
      </c>
      <c r="Y2051" t="s">
        <v>2291</v>
      </c>
      <c r="Z2051" s="3">
        <v>97206</v>
      </c>
      <c r="AA2051" t="s">
        <v>2292</v>
      </c>
      <c r="AB2051" t="s">
        <v>2293</v>
      </c>
      <c r="AC2051" t="s">
        <v>2294</v>
      </c>
      <c r="AD2051" t="s">
        <v>2295</v>
      </c>
      <c r="AE2051" t="s">
        <v>2296</v>
      </c>
      <c r="AF2051" t="s">
        <v>2297</v>
      </c>
      <c r="AG2051" t="s">
        <v>2292</v>
      </c>
      <c r="AH2051" t="s">
        <v>2293</v>
      </c>
      <c r="AI2051" t="s">
        <v>2294</v>
      </c>
      <c r="AJ2051">
        <v>2084</v>
      </c>
    </row>
    <row r="2052" spans="1:36" ht="15" x14ac:dyDescent="0.2">
      <c r="A2052">
        <v>52</v>
      </c>
      <c r="B2052" s="3">
        <v>97206</v>
      </c>
      <c r="C2052" t="s">
        <v>380</v>
      </c>
      <c r="E2052" t="s">
        <v>381</v>
      </c>
      <c r="F2052" t="s">
        <v>225</v>
      </c>
      <c r="G2052" t="s">
        <v>2314</v>
      </c>
      <c r="I2052" t="s">
        <v>96</v>
      </c>
      <c r="K2052" t="s">
        <v>2315</v>
      </c>
      <c r="M2052" t="s">
        <v>41</v>
      </c>
      <c r="P2052" s="1">
        <v>40179</v>
      </c>
      <c r="V2052" t="s">
        <v>841</v>
      </c>
      <c r="W2052" t="s">
        <v>2289</v>
      </c>
      <c r="X2052" t="s">
        <v>2290</v>
      </c>
      <c r="Y2052" t="s">
        <v>2291</v>
      </c>
      <c r="Z2052" s="3">
        <v>97206</v>
      </c>
      <c r="AA2052" t="s">
        <v>2292</v>
      </c>
      <c r="AB2052" t="s">
        <v>2293</v>
      </c>
      <c r="AC2052" t="s">
        <v>2294</v>
      </c>
      <c r="AD2052" t="s">
        <v>2295</v>
      </c>
      <c r="AE2052" t="s">
        <v>2296</v>
      </c>
      <c r="AF2052" t="s">
        <v>2297</v>
      </c>
      <c r="AG2052" t="s">
        <v>2292</v>
      </c>
      <c r="AH2052" t="s">
        <v>2293</v>
      </c>
      <c r="AI2052" t="s">
        <v>2294</v>
      </c>
      <c r="AJ2052">
        <v>2085</v>
      </c>
    </row>
    <row r="2053" spans="1:36" ht="15" x14ac:dyDescent="0.2">
      <c r="A2053">
        <v>5</v>
      </c>
      <c r="B2053" s="3">
        <v>97232</v>
      </c>
      <c r="C2053" t="s">
        <v>500</v>
      </c>
      <c r="E2053" t="s">
        <v>501</v>
      </c>
      <c r="G2053" t="s">
        <v>2303</v>
      </c>
      <c r="H2053" t="s">
        <v>93</v>
      </c>
      <c r="I2053" t="s">
        <v>2316</v>
      </c>
      <c r="J2053" t="s">
        <v>2304</v>
      </c>
      <c r="M2053" t="s">
        <v>60</v>
      </c>
      <c r="N2053" t="s">
        <v>454</v>
      </c>
      <c r="P2053" s="1">
        <v>38393</v>
      </c>
      <c r="Q2053" t="s">
        <v>42</v>
      </c>
      <c r="U2053">
        <v>15</v>
      </c>
      <c r="V2053" t="s">
        <v>1497</v>
      </c>
      <c r="W2053" t="s">
        <v>1498</v>
      </c>
      <c r="X2053" t="s">
        <v>1499</v>
      </c>
      <c r="Y2053" t="s">
        <v>1500</v>
      </c>
      <c r="Z2053" s="3">
        <v>97232</v>
      </c>
      <c r="AA2053" t="s">
        <v>1501</v>
      </c>
      <c r="AB2053" t="s">
        <v>1502</v>
      </c>
      <c r="AC2053" t="s">
        <v>1503</v>
      </c>
      <c r="AD2053" t="s">
        <v>1504</v>
      </c>
      <c r="AE2053" t="s">
        <v>1505</v>
      </c>
      <c r="AF2053" t="s">
        <v>1506</v>
      </c>
      <c r="AJ2053">
        <v>2087</v>
      </c>
    </row>
    <row r="2054" spans="1:36" ht="15" x14ac:dyDescent="0.2">
      <c r="A2054">
        <v>13</v>
      </c>
      <c r="B2054" s="3">
        <v>97232</v>
      </c>
      <c r="C2054" t="s">
        <v>91</v>
      </c>
      <c r="E2054" t="s">
        <v>92</v>
      </c>
      <c r="G2054" t="s">
        <v>325</v>
      </c>
      <c r="H2054" t="s">
        <v>93</v>
      </c>
      <c r="I2054" t="s">
        <v>98</v>
      </c>
      <c r="J2054" t="s">
        <v>2299</v>
      </c>
      <c r="M2054" t="s">
        <v>41</v>
      </c>
      <c r="P2054" s="1">
        <v>40198</v>
      </c>
      <c r="Q2054" t="s">
        <v>42</v>
      </c>
      <c r="U2054">
        <v>28</v>
      </c>
      <c r="V2054" t="s">
        <v>1497</v>
      </c>
      <c r="W2054" t="s">
        <v>1498</v>
      </c>
      <c r="X2054" t="s">
        <v>1499</v>
      </c>
      <c r="Y2054" t="s">
        <v>1500</v>
      </c>
      <c r="Z2054" s="3">
        <v>97232</v>
      </c>
      <c r="AA2054" t="s">
        <v>1501</v>
      </c>
      <c r="AB2054" t="s">
        <v>1502</v>
      </c>
      <c r="AC2054" t="s">
        <v>1503</v>
      </c>
      <c r="AD2054" t="s">
        <v>1504</v>
      </c>
      <c r="AE2054" t="s">
        <v>1505</v>
      </c>
      <c r="AF2054" t="s">
        <v>1506</v>
      </c>
      <c r="AJ2054">
        <v>2092</v>
      </c>
    </row>
    <row r="2055" spans="1:36" ht="15" x14ac:dyDescent="0.2">
      <c r="A2055">
        <v>14</v>
      </c>
      <c r="B2055" s="3">
        <v>97232</v>
      </c>
      <c r="C2055" t="s">
        <v>91</v>
      </c>
      <c r="E2055" t="s">
        <v>92</v>
      </c>
      <c r="G2055" t="s">
        <v>325</v>
      </c>
      <c r="H2055" t="s">
        <v>93</v>
      </c>
      <c r="I2055" t="s">
        <v>98</v>
      </c>
      <c r="J2055" t="s">
        <v>2299</v>
      </c>
      <c r="M2055" t="s">
        <v>41</v>
      </c>
      <c r="P2055" s="1">
        <v>40198</v>
      </c>
      <c r="Q2055" t="s">
        <v>42</v>
      </c>
      <c r="U2055">
        <v>28</v>
      </c>
      <c r="V2055" t="s">
        <v>1497</v>
      </c>
      <c r="W2055" t="s">
        <v>1498</v>
      </c>
      <c r="X2055" t="s">
        <v>1499</v>
      </c>
      <c r="Y2055" t="s">
        <v>1500</v>
      </c>
      <c r="Z2055" s="3">
        <v>97232</v>
      </c>
      <c r="AA2055" t="s">
        <v>1501</v>
      </c>
      <c r="AB2055" t="s">
        <v>1502</v>
      </c>
      <c r="AC2055" t="s">
        <v>1503</v>
      </c>
      <c r="AD2055" t="s">
        <v>1504</v>
      </c>
      <c r="AE2055" t="s">
        <v>1505</v>
      </c>
      <c r="AF2055" t="s">
        <v>1506</v>
      </c>
      <c r="AJ2055">
        <v>2093</v>
      </c>
    </row>
    <row r="2056" spans="1:36" ht="15" x14ac:dyDescent="0.2">
      <c r="A2056">
        <v>15</v>
      </c>
      <c r="B2056" s="3">
        <v>97232</v>
      </c>
      <c r="C2056" t="s">
        <v>91</v>
      </c>
      <c r="E2056" t="s">
        <v>92</v>
      </c>
      <c r="G2056" t="s">
        <v>325</v>
      </c>
      <c r="H2056" t="s">
        <v>93</v>
      </c>
      <c r="I2056" t="s">
        <v>98</v>
      </c>
      <c r="J2056" t="s">
        <v>2299</v>
      </c>
      <c r="M2056" t="s">
        <v>41</v>
      </c>
      <c r="P2056" s="1">
        <v>40198</v>
      </c>
      <c r="Q2056" t="s">
        <v>42</v>
      </c>
      <c r="U2056">
        <v>28</v>
      </c>
      <c r="V2056" t="s">
        <v>1497</v>
      </c>
      <c r="W2056" t="s">
        <v>1498</v>
      </c>
      <c r="X2056" t="s">
        <v>1499</v>
      </c>
      <c r="Y2056" t="s">
        <v>1500</v>
      </c>
      <c r="Z2056" s="3">
        <v>97232</v>
      </c>
      <c r="AA2056" t="s">
        <v>1501</v>
      </c>
      <c r="AB2056" t="s">
        <v>1502</v>
      </c>
      <c r="AC2056" t="s">
        <v>1503</v>
      </c>
      <c r="AD2056" t="s">
        <v>1504</v>
      </c>
      <c r="AE2056" t="s">
        <v>1505</v>
      </c>
      <c r="AF2056" t="s">
        <v>1506</v>
      </c>
      <c r="AJ2056">
        <v>2094</v>
      </c>
    </row>
    <row r="2057" spans="1:36" ht="15" x14ac:dyDescent="0.2">
      <c r="A2057">
        <v>16</v>
      </c>
      <c r="B2057" s="3">
        <v>97232</v>
      </c>
      <c r="C2057" t="s">
        <v>91</v>
      </c>
      <c r="E2057" t="s">
        <v>92</v>
      </c>
      <c r="G2057" t="s">
        <v>325</v>
      </c>
      <c r="H2057" t="s">
        <v>93</v>
      </c>
      <c r="I2057" t="s">
        <v>98</v>
      </c>
      <c r="J2057" t="s">
        <v>2299</v>
      </c>
      <c r="M2057" t="s">
        <v>41</v>
      </c>
      <c r="P2057" s="1">
        <v>40198</v>
      </c>
      <c r="Q2057" t="s">
        <v>42</v>
      </c>
      <c r="U2057">
        <v>28</v>
      </c>
      <c r="V2057" t="s">
        <v>1497</v>
      </c>
      <c r="W2057" t="s">
        <v>1498</v>
      </c>
      <c r="X2057" t="s">
        <v>1499</v>
      </c>
      <c r="Y2057" t="s">
        <v>1500</v>
      </c>
      <c r="Z2057" s="3">
        <v>97232</v>
      </c>
      <c r="AA2057" t="s">
        <v>1501</v>
      </c>
      <c r="AB2057" t="s">
        <v>1502</v>
      </c>
      <c r="AC2057" t="s">
        <v>1503</v>
      </c>
      <c r="AD2057" t="s">
        <v>1504</v>
      </c>
      <c r="AE2057" t="s">
        <v>1505</v>
      </c>
      <c r="AF2057" t="s">
        <v>1506</v>
      </c>
      <c r="AJ2057">
        <v>2095</v>
      </c>
    </row>
    <row r="2058" spans="1:36" ht="15" x14ac:dyDescent="0.2">
      <c r="A2058">
        <v>17</v>
      </c>
      <c r="B2058" s="3">
        <v>97232</v>
      </c>
      <c r="C2058" t="s">
        <v>91</v>
      </c>
      <c r="E2058" t="s">
        <v>92</v>
      </c>
      <c r="G2058" t="s">
        <v>325</v>
      </c>
      <c r="H2058" t="s">
        <v>93</v>
      </c>
      <c r="I2058" t="s">
        <v>98</v>
      </c>
      <c r="J2058" t="s">
        <v>2299</v>
      </c>
      <c r="M2058" t="s">
        <v>60</v>
      </c>
      <c r="N2058" t="s">
        <v>2298</v>
      </c>
      <c r="P2058" s="1">
        <v>40198</v>
      </c>
      <c r="Q2058" t="s">
        <v>42</v>
      </c>
      <c r="U2058">
        <v>7</v>
      </c>
      <c r="V2058" t="s">
        <v>1497</v>
      </c>
      <c r="W2058" t="s">
        <v>1498</v>
      </c>
      <c r="X2058" t="s">
        <v>1499</v>
      </c>
      <c r="Y2058" t="s">
        <v>1500</v>
      </c>
      <c r="Z2058" s="3">
        <v>97232</v>
      </c>
      <c r="AA2058" t="s">
        <v>1501</v>
      </c>
      <c r="AB2058" t="s">
        <v>1502</v>
      </c>
      <c r="AC2058" t="s">
        <v>1503</v>
      </c>
      <c r="AD2058" t="s">
        <v>1504</v>
      </c>
      <c r="AE2058" t="s">
        <v>1505</v>
      </c>
      <c r="AF2058" t="s">
        <v>1506</v>
      </c>
      <c r="AJ2058">
        <v>2096</v>
      </c>
    </row>
    <row r="2059" spans="1:36" ht="15" x14ac:dyDescent="0.2">
      <c r="A2059">
        <v>18</v>
      </c>
      <c r="B2059" s="3">
        <v>97232</v>
      </c>
      <c r="C2059" t="s">
        <v>67</v>
      </c>
      <c r="E2059" t="s">
        <v>68</v>
      </c>
      <c r="G2059" t="s">
        <v>499</v>
      </c>
      <c r="H2059" t="s">
        <v>69</v>
      </c>
      <c r="I2059" t="s">
        <v>145</v>
      </c>
      <c r="J2059" t="s">
        <v>2317</v>
      </c>
      <c r="M2059" t="s">
        <v>60</v>
      </c>
      <c r="P2059" s="1">
        <v>41881</v>
      </c>
      <c r="Q2059" t="s">
        <v>204</v>
      </c>
      <c r="U2059">
        <v>3</v>
      </c>
      <c r="V2059" t="s">
        <v>1497</v>
      </c>
      <c r="W2059" t="s">
        <v>1498</v>
      </c>
      <c r="X2059" t="s">
        <v>1499</v>
      </c>
      <c r="Y2059" t="s">
        <v>1500</v>
      </c>
      <c r="Z2059" s="3">
        <v>97232</v>
      </c>
      <c r="AA2059" t="s">
        <v>1501</v>
      </c>
      <c r="AB2059" t="s">
        <v>1502</v>
      </c>
      <c r="AC2059" t="s">
        <v>1503</v>
      </c>
      <c r="AD2059" t="s">
        <v>1504</v>
      </c>
      <c r="AE2059" t="s">
        <v>1505</v>
      </c>
      <c r="AF2059" t="s">
        <v>1506</v>
      </c>
      <c r="AJ2059">
        <v>2097</v>
      </c>
    </row>
    <row r="2060" spans="1:36" ht="15" x14ac:dyDescent="0.2">
      <c r="A2060">
        <v>19</v>
      </c>
      <c r="B2060" s="3">
        <v>97232</v>
      </c>
      <c r="C2060" t="s">
        <v>67</v>
      </c>
      <c r="E2060" t="s">
        <v>68</v>
      </c>
      <c r="G2060" t="s">
        <v>499</v>
      </c>
      <c r="H2060" t="s">
        <v>69</v>
      </c>
      <c r="I2060" t="s">
        <v>70</v>
      </c>
      <c r="J2060" t="s">
        <v>2317</v>
      </c>
      <c r="M2060" t="s">
        <v>41</v>
      </c>
      <c r="P2060" s="1">
        <v>41881</v>
      </c>
      <c r="Q2060" t="s">
        <v>204</v>
      </c>
      <c r="U2060">
        <v>12</v>
      </c>
      <c r="V2060" t="s">
        <v>1497</v>
      </c>
      <c r="W2060" t="s">
        <v>1498</v>
      </c>
      <c r="X2060" t="s">
        <v>1499</v>
      </c>
      <c r="Y2060" t="s">
        <v>1500</v>
      </c>
      <c r="Z2060" s="3">
        <v>97232</v>
      </c>
      <c r="AA2060" t="s">
        <v>1501</v>
      </c>
      <c r="AB2060" t="s">
        <v>1502</v>
      </c>
      <c r="AC2060" t="s">
        <v>1503</v>
      </c>
      <c r="AD2060" t="s">
        <v>1504</v>
      </c>
      <c r="AE2060" t="s">
        <v>1505</v>
      </c>
      <c r="AF2060" t="s">
        <v>1506</v>
      </c>
      <c r="AJ2060">
        <v>2098</v>
      </c>
    </row>
    <row r="2061" spans="1:36" ht="15" x14ac:dyDescent="0.2">
      <c r="A2061">
        <v>20</v>
      </c>
      <c r="B2061" s="3">
        <v>97232</v>
      </c>
      <c r="C2061" t="s">
        <v>67</v>
      </c>
      <c r="E2061" t="s">
        <v>68</v>
      </c>
      <c r="G2061" t="s">
        <v>499</v>
      </c>
      <c r="H2061" t="s">
        <v>69</v>
      </c>
      <c r="I2061" t="s">
        <v>70</v>
      </c>
      <c r="J2061" t="s">
        <v>2317</v>
      </c>
      <c r="M2061" t="s">
        <v>41</v>
      </c>
      <c r="P2061" s="1">
        <v>41881</v>
      </c>
      <c r="Q2061" t="s">
        <v>204</v>
      </c>
      <c r="U2061">
        <v>12</v>
      </c>
      <c r="V2061" t="s">
        <v>1497</v>
      </c>
      <c r="W2061" t="s">
        <v>1498</v>
      </c>
      <c r="X2061" t="s">
        <v>1499</v>
      </c>
      <c r="Y2061" t="s">
        <v>1500</v>
      </c>
      <c r="Z2061" s="3">
        <v>97232</v>
      </c>
      <c r="AA2061" t="s">
        <v>1501</v>
      </c>
      <c r="AB2061" t="s">
        <v>1502</v>
      </c>
      <c r="AC2061" t="s">
        <v>1503</v>
      </c>
      <c r="AD2061" t="s">
        <v>1504</v>
      </c>
      <c r="AE2061" t="s">
        <v>1505</v>
      </c>
      <c r="AF2061" t="s">
        <v>1506</v>
      </c>
      <c r="AJ2061">
        <v>2099</v>
      </c>
    </row>
    <row r="2062" spans="1:36" ht="15" x14ac:dyDescent="0.2">
      <c r="A2062">
        <v>21</v>
      </c>
      <c r="B2062" s="3">
        <v>97232</v>
      </c>
      <c r="C2062" t="s">
        <v>67</v>
      </c>
      <c r="E2062" t="s">
        <v>68</v>
      </c>
      <c r="G2062" t="s">
        <v>499</v>
      </c>
      <c r="H2062" t="s">
        <v>69</v>
      </c>
      <c r="I2062" t="s">
        <v>70</v>
      </c>
      <c r="J2062" t="s">
        <v>2317</v>
      </c>
      <c r="M2062" t="s">
        <v>41</v>
      </c>
      <c r="P2062" s="1">
        <v>41881</v>
      </c>
      <c r="Q2062" t="s">
        <v>204</v>
      </c>
      <c r="U2062">
        <v>12</v>
      </c>
      <c r="V2062" t="s">
        <v>1497</v>
      </c>
      <c r="W2062" t="s">
        <v>1498</v>
      </c>
      <c r="X2062" t="s">
        <v>1499</v>
      </c>
      <c r="Y2062" t="s">
        <v>1500</v>
      </c>
      <c r="Z2062" s="3">
        <v>97232</v>
      </c>
      <c r="AA2062" t="s">
        <v>1501</v>
      </c>
      <c r="AB2062" t="s">
        <v>1502</v>
      </c>
      <c r="AC2062" t="s">
        <v>1503</v>
      </c>
      <c r="AD2062" t="s">
        <v>1504</v>
      </c>
      <c r="AE2062" t="s">
        <v>1505</v>
      </c>
      <c r="AF2062" t="s">
        <v>1506</v>
      </c>
      <c r="AJ2062">
        <v>2100</v>
      </c>
    </row>
    <row r="2063" spans="1:36" ht="15" x14ac:dyDescent="0.2">
      <c r="A2063">
        <v>22</v>
      </c>
      <c r="B2063" s="3">
        <v>97232</v>
      </c>
      <c r="C2063" t="s">
        <v>67</v>
      </c>
      <c r="E2063" t="s">
        <v>68</v>
      </c>
      <c r="G2063" t="s">
        <v>499</v>
      </c>
      <c r="H2063" t="s">
        <v>69</v>
      </c>
      <c r="I2063" t="s">
        <v>70</v>
      </c>
      <c r="J2063" t="s">
        <v>2317</v>
      </c>
      <c r="M2063" t="s">
        <v>60</v>
      </c>
      <c r="N2063" t="s">
        <v>454</v>
      </c>
      <c r="P2063" s="1">
        <v>41881</v>
      </c>
      <c r="Q2063" t="s">
        <v>204</v>
      </c>
      <c r="U2063">
        <v>3</v>
      </c>
      <c r="V2063" t="s">
        <v>1497</v>
      </c>
      <c r="W2063" t="s">
        <v>1498</v>
      </c>
      <c r="X2063" t="s">
        <v>1499</v>
      </c>
      <c r="Y2063" t="s">
        <v>1500</v>
      </c>
      <c r="Z2063" s="3">
        <v>97232</v>
      </c>
      <c r="AA2063" t="s">
        <v>1501</v>
      </c>
      <c r="AB2063" t="s">
        <v>1502</v>
      </c>
      <c r="AC2063" t="s">
        <v>1503</v>
      </c>
      <c r="AD2063" t="s">
        <v>1504</v>
      </c>
      <c r="AE2063" t="s">
        <v>1505</v>
      </c>
      <c r="AF2063" t="s">
        <v>1506</v>
      </c>
      <c r="AJ2063">
        <v>2101</v>
      </c>
    </row>
    <row r="2064" spans="1:36" ht="15" x14ac:dyDescent="0.2">
      <c r="A2064">
        <v>23</v>
      </c>
      <c r="B2064" s="3">
        <v>97232</v>
      </c>
      <c r="C2064" t="s">
        <v>67</v>
      </c>
      <c r="E2064" t="s">
        <v>68</v>
      </c>
      <c r="G2064" t="s">
        <v>499</v>
      </c>
      <c r="H2064" t="s">
        <v>69</v>
      </c>
      <c r="I2064" t="s">
        <v>70</v>
      </c>
      <c r="J2064" t="s">
        <v>2317</v>
      </c>
      <c r="M2064" t="s">
        <v>60</v>
      </c>
      <c r="N2064" t="s">
        <v>454</v>
      </c>
      <c r="P2064" s="1">
        <v>41881</v>
      </c>
      <c r="Q2064" t="s">
        <v>204</v>
      </c>
      <c r="U2064">
        <v>3</v>
      </c>
      <c r="V2064" t="s">
        <v>1497</v>
      </c>
      <c r="W2064" t="s">
        <v>1498</v>
      </c>
      <c r="X2064" t="s">
        <v>1499</v>
      </c>
      <c r="Y2064" t="s">
        <v>1500</v>
      </c>
      <c r="Z2064" s="3">
        <v>97232</v>
      </c>
      <c r="AA2064" t="s">
        <v>1501</v>
      </c>
      <c r="AB2064" t="s">
        <v>1502</v>
      </c>
      <c r="AC2064" t="s">
        <v>1503</v>
      </c>
      <c r="AD2064" t="s">
        <v>1504</v>
      </c>
      <c r="AE2064" t="s">
        <v>1505</v>
      </c>
      <c r="AF2064" t="s">
        <v>1506</v>
      </c>
      <c r="AJ2064">
        <v>2102</v>
      </c>
    </row>
    <row r="2065" spans="1:36" ht="15" x14ac:dyDescent="0.2">
      <c r="A2065">
        <v>24</v>
      </c>
      <c r="B2065" s="3">
        <v>97232</v>
      </c>
      <c r="C2065" t="s">
        <v>326</v>
      </c>
      <c r="E2065" t="s">
        <v>327</v>
      </c>
      <c r="G2065" t="s">
        <v>1688</v>
      </c>
      <c r="H2065" t="s">
        <v>83</v>
      </c>
      <c r="I2065" t="s">
        <v>84</v>
      </c>
      <c r="J2065" t="s">
        <v>2318</v>
      </c>
      <c r="M2065" t="s">
        <v>41</v>
      </c>
      <c r="P2065" s="1">
        <v>40179</v>
      </c>
      <c r="Q2065" t="s">
        <v>42</v>
      </c>
      <c r="U2065">
        <v>120</v>
      </c>
      <c r="V2065" t="s">
        <v>1497</v>
      </c>
      <c r="W2065" t="s">
        <v>1498</v>
      </c>
      <c r="X2065" t="s">
        <v>1499</v>
      </c>
      <c r="Y2065" t="s">
        <v>1500</v>
      </c>
      <c r="Z2065" s="3">
        <v>97232</v>
      </c>
      <c r="AA2065" t="s">
        <v>1501</v>
      </c>
      <c r="AB2065" t="s">
        <v>1502</v>
      </c>
      <c r="AC2065" t="s">
        <v>1503</v>
      </c>
      <c r="AD2065" t="s">
        <v>1504</v>
      </c>
      <c r="AE2065" t="s">
        <v>1505</v>
      </c>
      <c r="AF2065" t="s">
        <v>1506</v>
      </c>
      <c r="AJ2065">
        <v>2104</v>
      </c>
    </row>
    <row r="2066" spans="1:36" ht="15" x14ac:dyDescent="0.2">
      <c r="A2066">
        <v>25</v>
      </c>
      <c r="B2066" s="3">
        <v>97232</v>
      </c>
      <c r="C2066" t="s">
        <v>326</v>
      </c>
      <c r="E2066" t="s">
        <v>327</v>
      </c>
      <c r="G2066" t="s">
        <v>1688</v>
      </c>
      <c r="H2066" t="s">
        <v>83</v>
      </c>
      <c r="I2066" t="s">
        <v>84</v>
      </c>
      <c r="J2066" t="s">
        <v>2318</v>
      </c>
      <c r="M2066" t="s">
        <v>41</v>
      </c>
      <c r="P2066" s="1">
        <v>40179</v>
      </c>
      <c r="Q2066" t="s">
        <v>42</v>
      </c>
      <c r="U2066">
        <v>120</v>
      </c>
      <c r="V2066" t="s">
        <v>1497</v>
      </c>
      <c r="W2066" t="s">
        <v>1498</v>
      </c>
      <c r="X2066" t="s">
        <v>1499</v>
      </c>
      <c r="Y2066" t="s">
        <v>1500</v>
      </c>
      <c r="Z2066" s="3">
        <v>97232</v>
      </c>
      <c r="AA2066" t="s">
        <v>1501</v>
      </c>
      <c r="AB2066" t="s">
        <v>1502</v>
      </c>
      <c r="AC2066" t="s">
        <v>1503</v>
      </c>
      <c r="AD2066" t="s">
        <v>1504</v>
      </c>
      <c r="AE2066" t="s">
        <v>1505</v>
      </c>
      <c r="AF2066" t="s">
        <v>1506</v>
      </c>
      <c r="AJ2066">
        <v>2105</v>
      </c>
    </row>
    <row r="2067" spans="1:36" ht="15" x14ac:dyDescent="0.2">
      <c r="A2067">
        <v>26</v>
      </c>
      <c r="B2067" s="3">
        <v>97232</v>
      </c>
      <c r="C2067" t="s">
        <v>670</v>
      </c>
      <c r="E2067" t="s">
        <v>671</v>
      </c>
      <c r="G2067" t="s">
        <v>2319</v>
      </c>
      <c r="H2067" t="s">
        <v>83</v>
      </c>
      <c r="I2067" t="s">
        <v>2320</v>
      </c>
      <c r="J2067" t="s">
        <v>2321</v>
      </c>
      <c r="M2067" t="s">
        <v>41</v>
      </c>
      <c r="P2067" s="1">
        <v>40179</v>
      </c>
      <c r="Q2067" t="s">
        <v>42</v>
      </c>
      <c r="U2067">
        <v>80</v>
      </c>
      <c r="V2067" t="s">
        <v>1497</v>
      </c>
      <c r="W2067" t="s">
        <v>1498</v>
      </c>
      <c r="X2067" t="s">
        <v>1499</v>
      </c>
      <c r="Y2067" t="s">
        <v>1500</v>
      </c>
      <c r="Z2067" s="3">
        <v>97232</v>
      </c>
      <c r="AA2067" t="s">
        <v>1501</v>
      </c>
      <c r="AB2067" t="s">
        <v>1502</v>
      </c>
      <c r="AC2067" t="s">
        <v>1503</v>
      </c>
      <c r="AD2067" t="s">
        <v>1504</v>
      </c>
      <c r="AE2067" t="s">
        <v>1505</v>
      </c>
      <c r="AF2067" t="s">
        <v>1506</v>
      </c>
      <c r="AJ2067">
        <v>2106</v>
      </c>
    </row>
    <row r="2068" spans="1:36" ht="15" x14ac:dyDescent="0.2">
      <c r="A2068">
        <v>27</v>
      </c>
      <c r="B2068" s="3">
        <v>97232</v>
      </c>
      <c r="C2068" t="s">
        <v>138</v>
      </c>
      <c r="E2068" t="s">
        <v>139</v>
      </c>
      <c r="G2068" t="s">
        <v>2322</v>
      </c>
      <c r="H2068" t="s">
        <v>83</v>
      </c>
      <c r="I2068" t="s">
        <v>140</v>
      </c>
      <c r="J2068" t="s">
        <v>2323</v>
      </c>
      <c r="M2068" t="s">
        <v>41</v>
      </c>
      <c r="P2068" s="1">
        <v>40179</v>
      </c>
      <c r="Q2068" t="s">
        <v>42</v>
      </c>
      <c r="U2068">
        <v>52</v>
      </c>
      <c r="V2068" t="s">
        <v>1497</v>
      </c>
      <c r="W2068" t="s">
        <v>1498</v>
      </c>
      <c r="X2068" t="s">
        <v>1499</v>
      </c>
      <c r="Y2068" t="s">
        <v>1500</v>
      </c>
      <c r="Z2068" s="3">
        <v>97232</v>
      </c>
      <c r="AA2068" t="s">
        <v>1501</v>
      </c>
      <c r="AB2068" t="s">
        <v>1502</v>
      </c>
      <c r="AC2068" t="s">
        <v>1503</v>
      </c>
      <c r="AD2068" t="s">
        <v>1504</v>
      </c>
      <c r="AE2068" t="s">
        <v>1505</v>
      </c>
      <c r="AF2068" t="s">
        <v>1506</v>
      </c>
      <c r="AJ2068">
        <v>2107</v>
      </c>
    </row>
    <row r="2069" spans="1:36" ht="15" x14ac:dyDescent="0.2">
      <c r="A2069">
        <v>28</v>
      </c>
      <c r="B2069" s="3">
        <v>97232</v>
      </c>
      <c r="C2069" t="s">
        <v>138</v>
      </c>
      <c r="E2069" t="s">
        <v>139</v>
      </c>
      <c r="G2069" t="s">
        <v>2322</v>
      </c>
      <c r="H2069" t="s">
        <v>83</v>
      </c>
      <c r="I2069" t="s">
        <v>98</v>
      </c>
      <c r="J2069" t="s">
        <v>2324</v>
      </c>
      <c r="M2069" t="s">
        <v>41</v>
      </c>
      <c r="P2069" s="1">
        <v>40179</v>
      </c>
      <c r="Q2069" t="s">
        <v>42</v>
      </c>
      <c r="U2069">
        <v>44</v>
      </c>
      <c r="V2069" t="s">
        <v>1497</v>
      </c>
      <c r="W2069" t="s">
        <v>1498</v>
      </c>
      <c r="X2069" t="s">
        <v>1499</v>
      </c>
      <c r="Y2069" t="s">
        <v>1500</v>
      </c>
      <c r="Z2069" s="3">
        <v>97232</v>
      </c>
      <c r="AA2069" t="s">
        <v>1501</v>
      </c>
      <c r="AB2069" t="s">
        <v>1502</v>
      </c>
      <c r="AC2069" t="s">
        <v>1503</v>
      </c>
      <c r="AD2069" t="s">
        <v>1504</v>
      </c>
      <c r="AE2069" t="s">
        <v>1505</v>
      </c>
      <c r="AF2069" t="s">
        <v>1506</v>
      </c>
      <c r="AJ2069">
        <v>2108</v>
      </c>
    </row>
    <row r="2070" spans="1:36" ht="15" x14ac:dyDescent="0.2">
      <c r="A2070">
        <v>29</v>
      </c>
      <c r="B2070" s="3">
        <v>97232</v>
      </c>
      <c r="C2070" t="s">
        <v>138</v>
      </c>
      <c r="E2070" t="s">
        <v>139</v>
      </c>
      <c r="G2070" t="s">
        <v>2322</v>
      </c>
      <c r="H2070" t="s">
        <v>83</v>
      </c>
      <c r="I2070" t="s">
        <v>98</v>
      </c>
      <c r="J2070" t="s">
        <v>2325</v>
      </c>
      <c r="M2070" t="s">
        <v>60</v>
      </c>
      <c r="N2070" t="s">
        <v>454</v>
      </c>
      <c r="P2070" s="1">
        <v>38753</v>
      </c>
      <c r="Q2070" t="s">
        <v>42</v>
      </c>
      <c r="U2070">
        <v>15</v>
      </c>
      <c r="V2070" t="s">
        <v>1497</v>
      </c>
      <c r="W2070" t="s">
        <v>1498</v>
      </c>
      <c r="X2070" t="s">
        <v>1499</v>
      </c>
      <c r="Y2070" t="s">
        <v>1500</v>
      </c>
      <c r="Z2070" s="3">
        <v>97232</v>
      </c>
      <c r="AA2070" t="s">
        <v>1501</v>
      </c>
      <c r="AB2070" t="s">
        <v>1502</v>
      </c>
      <c r="AC2070" t="s">
        <v>1503</v>
      </c>
      <c r="AD2070" t="s">
        <v>1504</v>
      </c>
      <c r="AE2070" t="s">
        <v>1505</v>
      </c>
      <c r="AF2070" t="s">
        <v>1506</v>
      </c>
      <c r="AJ2070">
        <v>2109</v>
      </c>
    </row>
    <row r="2071" spans="1:36" ht="15" x14ac:dyDescent="0.2">
      <c r="A2071">
        <v>30</v>
      </c>
      <c r="B2071" s="3">
        <v>97232</v>
      </c>
      <c r="C2071" t="s">
        <v>138</v>
      </c>
      <c r="E2071" t="s">
        <v>139</v>
      </c>
      <c r="G2071" t="s">
        <v>2322</v>
      </c>
      <c r="H2071" t="s">
        <v>83</v>
      </c>
      <c r="I2071" t="s">
        <v>98</v>
      </c>
      <c r="J2071" t="s">
        <v>2326</v>
      </c>
      <c r="M2071" t="s">
        <v>41</v>
      </c>
      <c r="P2071" s="1">
        <v>38753</v>
      </c>
      <c r="Q2071" t="s">
        <v>42</v>
      </c>
      <c r="U2071">
        <v>52</v>
      </c>
      <c r="V2071" t="s">
        <v>1497</v>
      </c>
      <c r="W2071" t="s">
        <v>1498</v>
      </c>
      <c r="X2071" t="s">
        <v>1499</v>
      </c>
      <c r="Y2071" t="s">
        <v>1500</v>
      </c>
      <c r="Z2071" s="3">
        <v>97232</v>
      </c>
      <c r="AA2071" t="s">
        <v>1501</v>
      </c>
      <c r="AB2071" t="s">
        <v>1502</v>
      </c>
      <c r="AC2071" t="s">
        <v>1503</v>
      </c>
      <c r="AD2071" t="s">
        <v>1504</v>
      </c>
      <c r="AE2071" t="s">
        <v>1505</v>
      </c>
      <c r="AF2071" t="s">
        <v>1506</v>
      </c>
      <c r="AJ2071">
        <v>2110</v>
      </c>
    </row>
    <row r="2072" spans="1:36" ht="15" x14ac:dyDescent="0.2">
      <c r="A2072">
        <v>31</v>
      </c>
      <c r="B2072" s="3">
        <v>97232</v>
      </c>
      <c r="C2072" t="s">
        <v>35</v>
      </c>
      <c r="E2072" t="s">
        <v>36</v>
      </c>
      <c r="G2072" t="s">
        <v>2327</v>
      </c>
      <c r="H2072" t="s">
        <v>93</v>
      </c>
      <c r="I2072" t="s">
        <v>2328</v>
      </c>
      <c r="J2072" t="s">
        <v>2329</v>
      </c>
      <c r="M2072" t="s">
        <v>41</v>
      </c>
      <c r="P2072" s="1">
        <v>40318</v>
      </c>
      <c r="Q2072" t="s">
        <v>42</v>
      </c>
      <c r="U2072">
        <v>240</v>
      </c>
      <c r="V2072" t="s">
        <v>1497</v>
      </c>
      <c r="W2072" t="s">
        <v>1498</v>
      </c>
      <c r="X2072" t="s">
        <v>1499</v>
      </c>
      <c r="Y2072" t="s">
        <v>1500</v>
      </c>
      <c r="Z2072" s="3">
        <v>97232</v>
      </c>
      <c r="AA2072" t="s">
        <v>1501</v>
      </c>
      <c r="AB2072" t="s">
        <v>1502</v>
      </c>
      <c r="AC2072" t="s">
        <v>1503</v>
      </c>
      <c r="AD2072" t="s">
        <v>1504</v>
      </c>
      <c r="AE2072" t="s">
        <v>1505</v>
      </c>
      <c r="AF2072" t="s">
        <v>1506</v>
      </c>
      <c r="AJ2072">
        <v>2111</v>
      </c>
    </row>
    <row r="2073" spans="1:36" ht="15" x14ac:dyDescent="0.2">
      <c r="A2073">
        <v>32</v>
      </c>
      <c r="B2073" s="3">
        <v>97232</v>
      </c>
      <c r="C2073" t="s">
        <v>35</v>
      </c>
      <c r="E2073" t="s">
        <v>36</v>
      </c>
      <c r="G2073" t="s">
        <v>2330</v>
      </c>
      <c r="H2073" t="s">
        <v>93</v>
      </c>
      <c r="I2073" t="s">
        <v>155</v>
      </c>
      <c r="J2073" t="s">
        <v>2329</v>
      </c>
      <c r="M2073" t="s">
        <v>41</v>
      </c>
      <c r="P2073" s="1">
        <v>40318</v>
      </c>
      <c r="Q2073" t="s">
        <v>42</v>
      </c>
      <c r="U2073">
        <v>240</v>
      </c>
      <c r="V2073" t="s">
        <v>1497</v>
      </c>
      <c r="W2073" t="s">
        <v>1498</v>
      </c>
      <c r="X2073" t="s">
        <v>1499</v>
      </c>
      <c r="Y2073" t="s">
        <v>1500</v>
      </c>
      <c r="Z2073" s="3">
        <v>97232</v>
      </c>
      <c r="AA2073" t="s">
        <v>1501</v>
      </c>
      <c r="AB2073" t="s">
        <v>1502</v>
      </c>
      <c r="AC2073" t="s">
        <v>1503</v>
      </c>
      <c r="AD2073" t="s">
        <v>1504</v>
      </c>
      <c r="AE2073" t="s">
        <v>1505</v>
      </c>
      <c r="AF2073" t="s">
        <v>1506</v>
      </c>
      <c r="AJ2073">
        <v>2112</v>
      </c>
    </row>
    <row r="2074" spans="1:36" ht="15" x14ac:dyDescent="0.2">
      <c r="A2074">
        <v>33</v>
      </c>
      <c r="B2074" s="3">
        <v>97232</v>
      </c>
      <c r="C2074" t="s">
        <v>115</v>
      </c>
      <c r="E2074" t="s">
        <v>116</v>
      </c>
      <c r="G2074" t="s">
        <v>2331</v>
      </c>
      <c r="H2074" t="s">
        <v>93</v>
      </c>
      <c r="I2074" t="s">
        <v>39</v>
      </c>
      <c r="J2074" t="s">
        <v>2332</v>
      </c>
      <c r="M2074" t="s">
        <v>41</v>
      </c>
      <c r="P2074" s="1">
        <v>40318</v>
      </c>
      <c r="Q2074" t="s">
        <v>42</v>
      </c>
      <c r="U2074">
        <v>200</v>
      </c>
      <c r="V2074" t="s">
        <v>1497</v>
      </c>
      <c r="W2074" t="s">
        <v>1498</v>
      </c>
      <c r="X2074" t="s">
        <v>1499</v>
      </c>
      <c r="Y2074" t="s">
        <v>1500</v>
      </c>
      <c r="Z2074" s="3">
        <v>97232</v>
      </c>
      <c r="AA2074" t="s">
        <v>1501</v>
      </c>
      <c r="AB2074" t="s">
        <v>1502</v>
      </c>
      <c r="AC2074" t="s">
        <v>1503</v>
      </c>
      <c r="AD2074" t="s">
        <v>1504</v>
      </c>
      <c r="AE2074" t="s">
        <v>1505</v>
      </c>
      <c r="AF2074" t="s">
        <v>1506</v>
      </c>
      <c r="AJ2074">
        <v>2113</v>
      </c>
    </row>
    <row r="2075" spans="1:36" ht="15" x14ac:dyDescent="0.2">
      <c r="A2075">
        <v>34</v>
      </c>
      <c r="B2075" s="3">
        <v>97232</v>
      </c>
      <c r="C2075" t="s">
        <v>131</v>
      </c>
      <c r="E2075" t="s">
        <v>132</v>
      </c>
      <c r="F2075" t="s">
        <v>2333</v>
      </c>
      <c r="H2075" t="s">
        <v>93</v>
      </c>
      <c r="I2075" t="s">
        <v>39</v>
      </c>
      <c r="M2075" t="s">
        <v>60</v>
      </c>
      <c r="N2075" t="s">
        <v>454</v>
      </c>
      <c r="P2075" s="1">
        <v>36682</v>
      </c>
      <c r="Q2075" t="s">
        <v>42</v>
      </c>
      <c r="U2075">
        <v>40</v>
      </c>
      <c r="V2075" t="s">
        <v>1497</v>
      </c>
      <c r="W2075" t="s">
        <v>1498</v>
      </c>
      <c r="X2075" t="s">
        <v>1499</v>
      </c>
      <c r="Y2075" t="s">
        <v>1500</v>
      </c>
      <c r="Z2075" s="3">
        <v>97232</v>
      </c>
      <c r="AA2075" t="s">
        <v>1501</v>
      </c>
      <c r="AB2075" t="s">
        <v>1502</v>
      </c>
      <c r="AC2075" t="s">
        <v>1503</v>
      </c>
      <c r="AD2075" t="s">
        <v>1504</v>
      </c>
      <c r="AE2075" t="s">
        <v>1505</v>
      </c>
      <c r="AF2075" t="s">
        <v>1506</v>
      </c>
      <c r="AJ2075">
        <v>2114</v>
      </c>
    </row>
    <row r="2076" spans="1:36" ht="15" x14ac:dyDescent="0.2">
      <c r="A2076">
        <v>35</v>
      </c>
      <c r="B2076" s="3">
        <v>97232</v>
      </c>
      <c r="C2076" t="s">
        <v>131</v>
      </c>
      <c r="E2076" t="s">
        <v>132</v>
      </c>
      <c r="F2076" t="s">
        <v>133</v>
      </c>
      <c r="G2076" t="s">
        <v>2334</v>
      </c>
      <c r="H2076" t="s">
        <v>93</v>
      </c>
      <c r="I2076" t="s">
        <v>39</v>
      </c>
      <c r="M2076" t="s">
        <v>60</v>
      </c>
      <c r="N2076" t="s">
        <v>454</v>
      </c>
      <c r="P2076" s="1">
        <v>36682</v>
      </c>
      <c r="Q2076" t="s">
        <v>42</v>
      </c>
      <c r="U2076">
        <v>40</v>
      </c>
      <c r="V2076" t="s">
        <v>1497</v>
      </c>
      <c r="W2076" t="s">
        <v>1498</v>
      </c>
      <c r="X2076" t="s">
        <v>1499</v>
      </c>
      <c r="Y2076" t="s">
        <v>1500</v>
      </c>
      <c r="Z2076" s="3">
        <v>97232</v>
      </c>
      <c r="AA2076" t="s">
        <v>1501</v>
      </c>
      <c r="AB2076" t="s">
        <v>1502</v>
      </c>
      <c r="AC2076" t="s">
        <v>1503</v>
      </c>
      <c r="AD2076" t="s">
        <v>1504</v>
      </c>
      <c r="AE2076" t="s">
        <v>1505</v>
      </c>
      <c r="AF2076" t="s">
        <v>1506</v>
      </c>
      <c r="AJ2076">
        <v>2115</v>
      </c>
    </row>
    <row r="2077" spans="1:36" ht="15" x14ac:dyDescent="0.2">
      <c r="A2077">
        <v>36</v>
      </c>
      <c r="B2077" s="3">
        <v>97232</v>
      </c>
      <c r="C2077" t="s">
        <v>380</v>
      </c>
      <c r="E2077" t="s">
        <v>381</v>
      </c>
      <c r="F2077" t="s">
        <v>698</v>
      </c>
      <c r="G2077" t="s">
        <v>2335</v>
      </c>
      <c r="H2077" t="s">
        <v>2336</v>
      </c>
      <c r="I2077" t="s">
        <v>96</v>
      </c>
      <c r="J2077" t="s">
        <v>2337</v>
      </c>
      <c r="K2077" t="s">
        <v>2338</v>
      </c>
      <c r="M2077" t="s">
        <v>41</v>
      </c>
      <c r="P2077" s="1">
        <v>41052</v>
      </c>
      <c r="Q2077" t="s">
        <v>204</v>
      </c>
      <c r="U2077">
        <v>320</v>
      </c>
      <c r="V2077" t="s">
        <v>1497</v>
      </c>
      <c r="W2077" t="s">
        <v>1498</v>
      </c>
      <c r="X2077" t="s">
        <v>1499</v>
      </c>
      <c r="Y2077" t="s">
        <v>1500</v>
      </c>
      <c r="Z2077" s="3">
        <v>97232</v>
      </c>
      <c r="AA2077" t="s">
        <v>1501</v>
      </c>
      <c r="AB2077" t="s">
        <v>1502</v>
      </c>
      <c r="AC2077" t="s">
        <v>1503</v>
      </c>
      <c r="AD2077" t="s">
        <v>1504</v>
      </c>
      <c r="AE2077" t="s">
        <v>1505</v>
      </c>
      <c r="AF2077" t="s">
        <v>1506</v>
      </c>
      <c r="AJ2077">
        <v>2116</v>
      </c>
    </row>
    <row r="2078" spans="1:36" ht="15" x14ac:dyDescent="0.2">
      <c r="A2078">
        <v>37</v>
      </c>
      <c r="B2078" s="3">
        <v>97232</v>
      </c>
      <c r="C2078" t="s">
        <v>211</v>
      </c>
      <c r="E2078" t="s">
        <v>212</v>
      </c>
      <c r="H2078" t="s">
        <v>93</v>
      </c>
      <c r="I2078" t="s">
        <v>145</v>
      </c>
      <c r="J2078" t="s">
        <v>2080</v>
      </c>
      <c r="M2078" t="s">
        <v>60</v>
      </c>
      <c r="N2078" t="s">
        <v>454</v>
      </c>
      <c r="P2078" s="1">
        <v>38393</v>
      </c>
      <c r="Q2078" t="s">
        <v>42</v>
      </c>
      <c r="U2078">
        <v>12</v>
      </c>
      <c r="V2078" t="s">
        <v>1497</v>
      </c>
      <c r="W2078" t="s">
        <v>1498</v>
      </c>
      <c r="X2078" t="s">
        <v>1499</v>
      </c>
      <c r="Y2078" t="s">
        <v>1500</v>
      </c>
      <c r="Z2078" s="3">
        <v>97232</v>
      </c>
      <c r="AA2078" t="s">
        <v>1501</v>
      </c>
      <c r="AB2078" t="s">
        <v>1502</v>
      </c>
      <c r="AC2078" t="s">
        <v>1503</v>
      </c>
      <c r="AD2078" t="s">
        <v>1504</v>
      </c>
      <c r="AE2078" t="s">
        <v>1505</v>
      </c>
      <c r="AF2078" t="s">
        <v>1506</v>
      </c>
      <c r="AJ2078">
        <v>2117</v>
      </c>
    </row>
    <row r="2079" spans="1:36" ht="15" x14ac:dyDescent="0.2">
      <c r="A2079">
        <v>38</v>
      </c>
      <c r="B2079" s="3">
        <v>97232</v>
      </c>
      <c r="C2079" t="s">
        <v>211</v>
      </c>
      <c r="E2079" t="s">
        <v>212</v>
      </c>
      <c r="H2079" t="s">
        <v>93</v>
      </c>
      <c r="I2079" t="s">
        <v>145</v>
      </c>
      <c r="J2079" t="s">
        <v>2080</v>
      </c>
      <c r="M2079" t="s">
        <v>60</v>
      </c>
      <c r="N2079" t="s">
        <v>2298</v>
      </c>
      <c r="P2079" s="1">
        <v>38393</v>
      </c>
      <c r="Q2079" t="s">
        <v>42</v>
      </c>
      <c r="U2079">
        <v>12</v>
      </c>
      <c r="V2079" t="s">
        <v>1497</v>
      </c>
      <c r="W2079" t="s">
        <v>1498</v>
      </c>
      <c r="X2079" t="s">
        <v>1499</v>
      </c>
      <c r="Y2079" t="s">
        <v>1500</v>
      </c>
      <c r="Z2079" s="3">
        <v>97232</v>
      </c>
      <c r="AA2079" t="s">
        <v>1501</v>
      </c>
      <c r="AB2079" t="s">
        <v>1502</v>
      </c>
      <c r="AC2079" t="s">
        <v>1503</v>
      </c>
      <c r="AD2079" t="s">
        <v>1504</v>
      </c>
      <c r="AE2079" t="s">
        <v>1505</v>
      </c>
      <c r="AF2079" t="s">
        <v>1506</v>
      </c>
      <c r="AJ2079">
        <v>2118</v>
      </c>
    </row>
    <row r="2080" spans="1:36" ht="15" x14ac:dyDescent="0.2">
      <c r="A2080">
        <v>40</v>
      </c>
      <c r="B2080" s="3">
        <v>97232</v>
      </c>
      <c r="C2080" t="s">
        <v>219</v>
      </c>
      <c r="E2080" t="s">
        <v>220</v>
      </c>
      <c r="H2080" t="s">
        <v>462</v>
      </c>
      <c r="I2080" t="s">
        <v>145</v>
      </c>
      <c r="J2080" t="s">
        <v>2080</v>
      </c>
      <c r="M2080" t="s">
        <v>41</v>
      </c>
      <c r="P2080" s="1">
        <v>38393</v>
      </c>
      <c r="Q2080" t="s">
        <v>42</v>
      </c>
      <c r="U2080">
        <v>100</v>
      </c>
      <c r="V2080" t="s">
        <v>1497</v>
      </c>
      <c r="W2080" t="s">
        <v>1498</v>
      </c>
      <c r="X2080" t="s">
        <v>1499</v>
      </c>
      <c r="Y2080" t="s">
        <v>1500</v>
      </c>
      <c r="Z2080" s="3">
        <v>97232</v>
      </c>
      <c r="AA2080" t="s">
        <v>1501</v>
      </c>
      <c r="AB2080" t="s">
        <v>1502</v>
      </c>
      <c r="AC2080" t="s">
        <v>1503</v>
      </c>
      <c r="AD2080" t="s">
        <v>1504</v>
      </c>
      <c r="AE2080" t="s">
        <v>1505</v>
      </c>
      <c r="AF2080" t="s">
        <v>1506</v>
      </c>
      <c r="AJ2080">
        <v>2120</v>
      </c>
    </row>
    <row r="2081" spans="1:36" ht="15" x14ac:dyDescent="0.2">
      <c r="A2081">
        <v>41</v>
      </c>
      <c r="B2081" s="3">
        <v>97232</v>
      </c>
      <c r="C2081" t="s">
        <v>219</v>
      </c>
      <c r="E2081" t="s">
        <v>220</v>
      </c>
      <c r="H2081" t="s">
        <v>462</v>
      </c>
      <c r="I2081" t="s">
        <v>145</v>
      </c>
      <c r="J2081" t="s">
        <v>2080</v>
      </c>
      <c r="M2081" t="s">
        <v>41</v>
      </c>
      <c r="P2081" s="1">
        <v>38393</v>
      </c>
      <c r="Q2081" t="s">
        <v>42</v>
      </c>
      <c r="U2081">
        <v>100</v>
      </c>
      <c r="V2081" t="s">
        <v>1497</v>
      </c>
      <c r="W2081" t="s">
        <v>1498</v>
      </c>
      <c r="X2081" t="s">
        <v>1499</v>
      </c>
      <c r="Y2081" t="s">
        <v>1500</v>
      </c>
      <c r="Z2081" s="3">
        <v>97232</v>
      </c>
      <c r="AA2081" t="s">
        <v>1501</v>
      </c>
      <c r="AB2081" t="s">
        <v>1502</v>
      </c>
      <c r="AC2081" t="s">
        <v>1503</v>
      </c>
      <c r="AD2081" t="s">
        <v>1504</v>
      </c>
      <c r="AE2081" t="s">
        <v>1505</v>
      </c>
      <c r="AF2081" t="s">
        <v>1506</v>
      </c>
      <c r="AJ2081">
        <v>2121</v>
      </c>
    </row>
    <row r="2082" spans="1:36" ht="15" x14ac:dyDescent="0.2">
      <c r="A2082">
        <v>42</v>
      </c>
      <c r="B2082" s="3">
        <v>97232</v>
      </c>
      <c r="C2082" t="s">
        <v>933</v>
      </c>
      <c r="E2082" t="s">
        <v>934</v>
      </c>
      <c r="H2082" t="s">
        <v>93</v>
      </c>
      <c r="I2082" t="s">
        <v>658</v>
      </c>
      <c r="M2082" t="s">
        <v>60</v>
      </c>
      <c r="N2082" t="s">
        <v>454</v>
      </c>
      <c r="P2082" s="1">
        <v>35815</v>
      </c>
      <c r="Q2082" t="s">
        <v>42</v>
      </c>
      <c r="U2082">
        <v>20</v>
      </c>
      <c r="V2082" t="s">
        <v>1497</v>
      </c>
      <c r="W2082" t="s">
        <v>1498</v>
      </c>
      <c r="X2082" t="s">
        <v>1499</v>
      </c>
      <c r="Y2082" t="s">
        <v>1500</v>
      </c>
      <c r="Z2082" s="3">
        <v>97232</v>
      </c>
      <c r="AA2082" t="s">
        <v>1501</v>
      </c>
      <c r="AB2082" t="s">
        <v>1502</v>
      </c>
      <c r="AC2082" t="s">
        <v>1503</v>
      </c>
      <c r="AD2082" t="s">
        <v>1504</v>
      </c>
      <c r="AE2082" t="s">
        <v>1505</v>
      </c>
      <c r="AF2082" t="s">
        <v>1506</v>
      </c>
      <c r="AJ2082">
        <v>2122</v>
      </c>
    </row>
    <row r="2083" spans="1:36" ht="15" x14ac:dyDescent="0.2">
      <c r="A2083">
        <v>43</v>
      </c>
      <c r="B2083" s="3">
        <v>97232</v>
      </c>
      <c r="C2083" t="s">
        <v>649</v>
      </c>
      <c r="E2083" t="s">
        <v>650</v>
      </c>
      <c r="F2083" t="s">
        <v>651</v>
      </c>
      <c r="H2083" t="s">
        <v>93</v>
      </c>
      <c r="I2083" t="s">
        <v>70</v>
      </c>
      <c r="J2083" t="s">
        <v>2339</v>
      </c>
      <c r="M2083" t="s">
        <v>41</v>
      </c>
      <c r="P2083" s="1">
        <v>39588</v>
      </c>
      <c r="Q2083" t="s">
        <v>42</v>
      </c>
      <c r="U2083">
        <v>80</v>
      </c>
      <c r="V2083" t="s">
        <v>1497</v>
      </c>
      <c r="W2083" t="s">
        <v>1498</v>
      </c>
      <c r="X2083" t="s">
        <v>1499</v>
      </c>
      <c r="Y2083" t="s">
        <v>1500</v>
      </c>
      <c r="Z2083" s="3">
        <v>97232</v>
      </c>
      <c r="AA2083" t="s">
        <v>1501</v>
      </c>
      <c r="AB2083" t="s">
        <v>1502</v>
      </c>
      <c r="AC2083" t="s">
        <v>1503</v>
      </c>
      <c r="AD2083" t="s">
        <v>1504</v>
      </c>
      <c r="AE2083" t="s">
        <v>1505</v>
      </c>
      <c r="AF2083" t="s">
        <v>1506</v>
      </c>
      <c r="AJ2083">
        <v>2123</v>
      </c>
    </row>
    <row r="2084" spans="1:36" ht="15" x14ac:dyDescent="0.2">
      <c r="A2084">
        <v>44</v>
      </c>
      <c r="B2084" s="3">
        <v>97232</v>
      </c>
      <c r="C2084" t="s">
        <v>1670</v>
      </c>
      <c r="E2084" t="s">
        <v>1671</v>
      </c>
      <c r="F2084" t="s">
        <v>128</v>
      </c>
      <c r="G2084" t="s">
        <v>2340</v>
      </c>
      <c r="H2084" t="s">
        <v>93</v>
      </c>
      <c r="I2084" t="s">
        <v>96</v>
      </c>
      <c r="K2084" t="s">
        <v>2341</v>
      </c>
      <c r="M2084" t="s">
        <v>60</v>
      </c>
      <c r="N2084" t="s">
        <v>454</v>
      </c>
      <c r="P2084" s="1">
        <v>34719</v>
      </c>
      <c r="Q2084" t="s">
        <v>42</v>
      </c>
      <c r="U2084">
        <v>40</v>
      </c>
      <c r="V2084" t="s">
        <v>1497</v>
      </c>
      <c r="W2084" t="s">
        <v>1498</v>
      </c>
      <c r="X2084" t="s">
        <v>1499</v>
      </c>
      <c r="Y2084" t="s">
        <v>1500</v>
      </c>
      <c r="Z2084" s="3">
        <v>97232</v>
      </c>
      <c r="AA2084" t="s">
        <v>1501</v>
      </c>
      <c r="AB2084" t="s">
        <v>1502</v>
      </c>
      <c r="AC2084" t="s">
        <v>1503</v>
      </c>
      <c r="AD2084" t="s">
        <v>1504</v>
      </c>
      <c r="AE2084" t="s">
        <v>1505</v>
      </c>
      <c r="AF2084" t="s">
        <v>1506</v>
      </c>
      <c r="AJ2084">
        <v>2124</v>
      </c>
    </row>
    <row r="2085" spans="1:36" ht="15" x14ac:dyDescent="0.2">
      <c r="A2085">
        <v>45</v>
      </c>
      <c r="B2085" s="3">
        <v>97232</v>
      </c>
      <c r="C2085" t="s">
        <v>707</v>
      </c>
      <c r="E2085" t="s">
        <v>708</v>
      </c>
      <c r="F2085" t="s">
        <v>705</v>
      </c>
      <c r="H2085" t="s">
        <v>748</v>
      </c>
      <c r="I2085" t="s">
        <v>658</v>
      </c>
      <c r="J2085" t="s">
        <v>2342</v>
      </c>
      <c r="M2085" t="s">
        <v>60</v>
      </c>
      <c r="N2085" t="s">
        <v>454</v>
      </c>
      <c r="P2085" s="1">
        <v>34719</v>
      </c>
      <c r="Q2085" t="s">
        <v>42</v>
      </c>
      <c r="U2085">
        <v>120</v>
      </c>
      <c r="V2085" t="s">
        <v>1497</v>
      </c>
      <c r="W2085" t="s">
        <v>1498</v>
      </c>
      <c r="X2085" t="s">
        <v>1499</v>
      </c>
      <c r="Y2085" t="s">
        <v>1500</v>
      </c>
      <c r="Z2085" s="3">
        <v>97232</v>
      </c>
      <c r="AA2085" t="s">
        <v>1501</v>
      </c>
      <c r="AB2085" t="s">
        <v>1502</v>
      </c>
      <c r="AC2085" t="s">
        <v>1503</v>
      </c>
      <c r="AD2085" t="s">
        <v>1504</v>
      </c>
      <c r="AE2085" t="s">
        <v>1505</v>
      </c>
      <c r="AF2085" t="s">
        <v>1506</v>
      </c>
      <c r="AJ2085">
        <v>2125</v>
      </c>
    </row>
    <row r="2086" spans="1:36" ht="15" x14ac:dyDescent="0.2">
      <c r="A2086">
        <v>46</v>
      </c>
      <c r="B2086" s="3">
        <v>97232</v>
      </c>
      <c r="C2086" t="s">
        <v>573</v>
      </c>
      <c r="E2086" t="s">
        <v>574</v>
      </c>
      <c r="H2086" t="s">
        <v>69</v>
      </c>
      <c r="I2086" t="s">
        <v>39</v>
      </c>
      <c r="J2086" t="s">
        <v>2343</v>
      </c>
      <c r="M2086" t="s">
        <v>60</v>
      </c>
      <c r="N2086" t="s">
        <v>454</v>
      </c>
      <c r="P2086" s="1">
        <v>34719</v>
      </c>
      <c r="Q2086" t="s">
        <v>42</v>
      </c>
      <c r="U2086">
        <v>70</v>
      </c>
      <c r="V2086" t="s">
        <v>1497</v>
      </c>
      <c r="W2086" t="s">
        <v>1498</v>
      </c>
      <c r="X2086" t="s">
        <v>1499</v>
      </c>
      <c r="Y2086" t="s">
        <v>1500</v>
      </c>
      <c r="Z2086" s="3">
        <v>97232</v>
      </c>
      <c r="AA2086" t="s">
        <v>1501</v>
      </c>
      <c r="AB2086" t="s">
        <v>1502</v>
      </c>
      <c r="AC2086" t="s">
        <v>1503</v>
      </c>
      <c r="AD2086" t="s">
        <v>1504</v>
      </c>
      <c r="AE2086" t="s">
        <v>1505</v>
      </c>
      <c r="AF2086" t="s">
        <v>1506</v>
      </c>
      <c r="AJ2086">
        <v>2126</v>
      </c>
    </row>
    <row r="2087" spans="1:36" ht="15" x14ac:dyDescent="0.2">
      <c r="A2087">
        <v>47</v>
      </c>
      <c r="B2087" s="3">
        <v>97232</v>
      </c>
      <c r="C2087" t="s">
        <v>223</v>
      </c>
      <c r="E2087" t="s">
        <v>224</v>
      </c>
      <c r="F2087" t="s">
        <v>657</v>
      </c>
      <c r="G2087" t="s">
        <v>941</v>
      </c>
      <c r="H2087" t="s">
        <v>93</v>
      </c>
      <c r="I2087" t="s">
        <v>96</v>
      </c>
      <c r="K2087" t="s">
        <v>2344</v>
      </c>
      <c r="M2087" t="s">
        <v>41</v>
      </c>
      <c r="N2087" t="s">
        <v>2345</v>
      </c>
      <c r="P2087" s="1">
        <v>39589</v>
      </c>
      <c r="Q2087" t="s">
        <v>42</v>
      </c>
      <c r="U2087">
        <v>240</v>
      </c>
      <c r="V2087" t="s">
        <v>1497</v>
      </c>
      <c r="W2087" t="s">
        <v>1498</v>
      </c>
      <c r="X2087" t="s">
        <v>1499</v>
      </c>
      <c r="Y2087" t="s">
        <v>1500</v>
      </c>
      <c r="Z2087" s="3">
        <v>97232</v>
      </c>
      <c r="AA2087" t="s">
        <v>1501</v>
      </c>
      <c r="AB2087" t="s">
        <v>1502</v>
      </c>
      <c r="AC2087" t="s">
        <v>1503</v>
      </c>
      <c r="AD2087" t="s">
        <v>1504</v>
      </c>
      <c r="AE2087" t="s">
        <v>1505</v>
      </c>
      <c r="AF2087" t="s">
        <v>1506</v>
      </c>
      <c r="AJ2087">
        <v>2127</v>
      </c>
    </row>
    <row r="2088" spans="1:36" ht="15" x14ac:dyDescent="0.2">
      <c r="A2088">
        <v>48</v>
      </c>
      <c r="B2088" s="3">
        <v>97232</v>
      </c>
      <c r="C2088" t="s">
        <v>223</v>
      </c>
      <c r="E2088" t="s">
        <v>224</v>
      </c>
      <c r="F2088" t="s">
        <v>2346</v>
      </c>
      <c r="G2088" t="s">
        <v>226</v>
      </c>
      <c r="H2088" t="s">
        <v>93</v>
      </c>
      <c r="I2088" t="s">
        <v>232</v>
      </c>
      <c r="K2088" t="s">
        <v>2347</v>
      </c>
      <c r="M2088" t="s">
        <v>41</v>
      </c>
      <c r="N2088" t="s">
        <v>2345</v>
      </c>
      <c r="P2088" s="1">
        <v>39589</v>
      </c>
      <c r="Q2088" t="s">
        <v>42</v>
      </c>
      <c r="U2088">
        <v>280</v>
      </c>
      <c r="V2088" t="s">
        <v>1497</v>
      </c>
      <c r="W2088" t="s">
        <v>1498</v>
      </c>
      <c r="X2088" t="s">
        <v>1499</v>
      </c>
      <c r="Y2088" t="s">
        <v>1500</v>
      </c>
      <c r="Z2088" s="3">
        <v>97232</v>
      </c>
      <c r="AA2088" t="s">
        <v>1501</v>
      </c>
      <c r="AB2088" t="s">
        <v>1502</v>
      </c>
      <c r="AC2088" t="s">
        <v>1503</v>
      </c>
      <c r="AD2088" t="s">
        <v>1504</v>
      </c>
      <c r="AE2088" t="s">
        <v>1505</v>
      </c>
      <c r="AF2088" t="s">
        <v>1506</v>
      </c>
      <c r="AJ2088">
        <v>2128</v>
      </c>
    </row>
    <row r="2089" spans="1:36" ht="15" x14ac:dyDescent="0.2">
      <c r="A2089">
        <v>49</v>
      </c>
      <c r="B2089" s="3">
        <v>97232</v>
      </c>
      <c r="C2089" t="s">
        <v>2348</v>
      </c>
      <c r="E2089" t="s">
        <v>2349</v>
      </c>
      <c r="F2089" t="s">
        <v>122</v>
      </c>
      <c r="G2089" t="s">
        <v>123</v>
      </c>
      <c r="H2089" t="s">
        <v>93</v>
      </c>
      <c r="I2089" t="s">
        <v>39</v>
      </c>
      <c r="K2089" t="s">
        <v>2350</v>
      </c>
      <c r="M2089" t="s">
        <v>119</v>
      </c>
      <c r="N2089" t="s">
        <v>2345</v>
      </c>
      <c r="P2089" s="1">
        <v>39589</v>
      </c>
      <c r="Q2089" t="s">
        <v>42</v>
      </c>
      <c r="U2089">
        <v>840</v>
      </c>
      <c r="V2089" t="s">
        <v>1497</v>
      </c>
      <c r="W2089" t="s">
        <v>1498</v>
      </c>
      <c r="X2089" t="s">
        <v>1499</v>
      </c>
      <c r="Y2089" t="s">
        <v>1500</v>
      </c>
      <c r="Z2089" s="3">
        <v>97232</v>
      </c>
      <c r="AA2089" t="s">
        <v>1501</v>
      </c>
      <c r="AB2089" t="s">
        <v>1502</v>
      </c>
      <c r="AC2089" t="s">
        <v>1503</v>
      </c>
      <c r="AD2089" t="s">
        <v>1504</v>
      </c>
      <c r="AE2089" t="s">
        <v>1505</v>
      </c>
      <c r="AF2089" t="s">
        <v>1506</v>
      </c>
      <c r="AJ2089">
        <v>2129</v>
      </c>
    </row>
    <row r="2090" spans="1:36" ht="15" x14ac:dyDescent="0.2">
      <c r="A2090">
        <v>50</v>
      </c>
      <c r="B2090" s="3">
        <v>97232</v>
      </c>
      <c r="C2090" t="s">
        <v>661</v>
      </c>
      <c r="E2090" t="s">
        <v>662</v>
      </c>
      <c r="F2090" t="s">
        <v>657</v>
      </c>
      <c r="G2090" t="s">
        <v>663</v>
      </c>
      <c r="H2090" t="s">
        <v>69</v>
      </c>
      <c r="I2090" t="s">
        <v>39</v>
      </c>
      <c r="K2090" t="s">
        <v>2351</v>
      </c>
      <c r="M2090" t="s">
        <v>119</v>
      </c>
      <c r="N2090" t="s">
        <v>2345</v>
      </c>
      <c r="P2090" s="1">
        <v>39589</v>
      </c>
      <c r="Q2090" t="s">
        <v>42</v>
      </c>
      <c r="U2090">
        <v>210</v>
      </c>
      <c r="V2090" t="s">
        <v>1497</v>
      </c>
      <c r="W2090" t="s">
        <v>1498</v>
      </c>
      <c r="X2090" t="s">
        <v>1499</v>
      </c>
      <c r="Y2090" t="s">
        <v>1500</v>
      </c>
      <c r="Z2090" s="3">
        <v>97232</v>
      </c>
      <c r="AA2090" t="s">
        <v>1501</v>
      </c>
      <c r="AB2090" t="s">
        <v>1502</v>
      </c>
      <c r="AC2090" t="s">
        <v>1503</v>
      </c>
      <c r="AD2090" t="s">
        <v>1504</v>
      </c>
      <c r="AE2090" t="s">
        <v>1505</v>
      </c>
      <c r="AF2090" t="s">
        <v>1506</v>
      </c>
      <c r="AJ2090">
        <v>2130</v>
      </c>
    </row>
    <row r="2091" spans="1:36" ht="15" x14ac:dyDescent="0.2">
      <c r="A2091">
        <v>51</v>
      </c>
      <c r="B2091" s="3">
        <v>97232</v>
      </c>
      <c r="C2091" t="s">
        <v>392</v>
      </c>
      <c r="E2091" t="s">
        <v>393</v>
      </c>
      <c r="F2091" t="s">
        <v>2352</v>
      </c>
      <c r="G2091" t="s">
        <v>1686</v>
      </c>
      <c r="H2091" t="s">
        <v>69</v>
      </c>
      <c r="I2091" t="s">
        <v>2353</v>
      </c>
      <c r="M2091" t="s">
        <v>119</v>
      </c>
      <c r="N2091" t="s">
        <v>2345</v>
      </c>
      <c r="P2091" s="1">
        <v>39589</v>
      </c>
      <c r="Q2091" t="s">
        <v>42</v>
      </c>
      <c r="U2091">
        <v>42</v>
      </c>
      <c r="V2091" t="s">
        <v>1497</v>
      </c>
      <c r="W2091" t="s">
        <v>1498</v>
      </c>
      <c r="X2091" t="s">
        <v>1499</v>
      </c>
      <c r="Y2091" t="s">
        <v>1500</v>
      </c>
      <c r="Z2091" s="3">
        <v>97232</v>
      </c>
      <c r="AA2091" t="s">
        <v>1501</v>
      </c>
      <c r="AB2091" t="s">
        <v>1502</v>
      </c>
      <c r="AC2091" t="s">
        <v>1503</v>
      </c>
      <c r="AD2091" t="s">
        <v>1504</v>
      </c>
      <c r="AE2091" t="s">
        <v>1505</v>
      </c>
      <c r="AF2091" t="s">
        <v>1506</v>
      </c>
      <c r="AJ2091">
        <v>2132</v>
      </c>
    </row>
    <row r="2092" spans="1:36" ht="15" x14ac:dyDescent="0.2">
      <c r="A2092">
        <v>52</v>
      </c>
      <c r="B2092" s="3">
        <v>97232</v>
      </c>
      <c r="C2092" t="s">
        <v>1442</v>
      </c>
      <c r="E2092" t="s">
        <v>1443</v>
      </c>
      <c r="G2092" t="s">
        <v>2354</v>
      </c>
      <c r="H2092" t="s">
        <v>2355</v>
      </c>
      <c r="I2092" t="s">
        <v>478</v>
      </c>
      <c r="J2092" t="s">
        <v>2356</v>
      </c>
      <c r="M2092" t="s">
        <v>119</v>
      </c>
      <c r="P2092" s="1">
        <v>39588</v>
      </c>
      <c r="Q2092" t="s">
        <v>42</v>
      </c>
      <c r="U2092">
        <v>140</v>
      </c>
      <c r="V2092" t="s">
        <v>1497</v>
      </c>
      <c r="W2092" t="s">
        <v>1498</v>
      </c>
      <c r="X2092" t="s">
        <v>1499</v>
      </c>
      <c r="Y2092" t="s">
        <v>1500</v>
      </c>
      <c r="Z2092" s="3">
        <v>97232</v>
      </c>
      <c r="AA2092" t="s">
        <v>1501</v>
      </c>
      <c r="AB2092" t="s">
        <v>1502</v>
      </c>
      <c r="AC2092" t="s">
        <v>1503</v>
      </c>
      <c r="AD2092" t="s">
        <v>1504</v>
      </c>
      <c r="AE2092" t="s">
        <v>1505</v>
      </c>
      <c r="AF2092" t="s">
        <v>1506</v>
      </c>
      <c r="AJ2092">
        <v>2133</v>
      </c>
    </row>
    <row r="2093" spans="1:36" ht="15" x14ac:dyDescent="0.2">
      <c r="A2093">
        <v>61</v>
      </c>
      <c r="B2093" s="3">
        <v>97210</v>
      </c>
      <c r="C2093" t="s">
        <v>933</v>
      </c>
      <c r="E2093" t="s">
        <v>934</v>
      </c>
      <c r="F2093" t="s">
        <v>2357</v>
      </c>
      <c r="G2093" t="s">
        <v>2357</v>
      </c>
      <c r="H2093" t="s">
        <v>93</v>
      </c>
      <c r="M2093" t="s">
        <v>41</v>
      </c>
      <c r="V2093" t="s">
        <v>2358</v>
      </c>
      <c r="W2093" t="s">
        <v>640</v>
      </c>
      <c r="X2093" t="s">
        <v>238</v>
      </c>
      <c r="Y2093" t="s">
        <v>2359</v>
      </c>
      <c r="Z2093" s="3">
        <v>97210</v>
      </c>
      <c r="AA2093" t="s">
        <v>2360</v>
      </c>
      <c r="AB2093" t="s">
        <v>2361</v>
      </c>
      <c r="AC2093" t="s">
        <v>2362</v>
      </c>
      <c r="AD2093" t="s">
        <v>2363</v>
      </c>
      <c r="AE2093" t="s">
        <v>2364</v>
      </c>
      <c r="AF2093" t="s">
        <v>2365</v>
      </c>
      <c r="AJ2093">
        <v>3475</v>
      </c>
    </row>
    <row r="2094" spans="1:36" ht="15" x14ac:dyDescent="0.2">
      <c r="A2094">
        <v>59</v>
      </c>
      <c r="B2094" s="3">
        <v>97232</v>
      </c>
      <c r="C2094" t="s">
        <v>181</v>
      </c>
      <c r="E2094" t="s">
        <v>182</v>
      </c>
      <c r="F2094" t="s">
        <v>185</v>
      </c>
      <c r="G2094" t="s">
        <v>2366</v>
      </c>
      <c r="H2094" t="s">
        <v>69</v>
      </c>
      <c r="K2094" t="s">
        <v>2367</v>
      </c>
      <c r="M2094" t="s">
        <v>60</v>
      </c>
      <c r="N2094" t="s">
        <v>2298</v>
      </c>
      <c r="P2094" s="1">
        <v>39589</v>
      </c>
      <c r="Q2094" t="s">
        <v>42</v>
      </c>
      <c r="U2094">
        <v>10</v>
      </c>
      <c r="V2094" t="s">
        <v>1497</v>
      </c>
      <c r="W2094" t="s">
        <v>1498</v>
      </c>
      <c r="X2094" t="s">
        <v>1499</v>
      </c>
      <c r="Y2094" t="s">
        <v>1500</v>
      </c>
      <c r="Z2094" s="3">
        <v>97232</v>
      </c>
      <c r="AA2094" t="s">
        <v>1501</v>
      </c>
      <c r="AB2094" t="s">
        <v>1502</v>
      </c>
      <c r="AC2094" t="s">
        <v>1503</v>
      </c>
      <c r="AD2094" t="s">
        <v>1504</v>
      </c>
      <c r="AE2094" t="s">
        <v>1505</v>
      </c>
      <c r="AF2094" t="s">
        <v>1506</v>
      </c>
      <c r="AJ2094">
        <v>2139</v>
      </c>
    </row>
    <row r="2095" spans="1:36" ht="15" x14ac:dyDescent="0.2">
      <c r="A2095">
        <v>60</v>
      </c>
      <c r="B2095" s="3">
        <v>97232</v>
      </c>
      <c r="C2095" t="s">
        <v>181</v>
      </c>
      <c r="E2095" t="s">
        <v>182</v>
      </c>
      <c r="F2095" t="s">
        <v>949</v>
      </c>
      <c r="G2095" t="s">
        <v>2368</v>
      </c>
      <c r="H2095" t="s">
        <v>69</v>
      </c>
      <c r="K2095" t="s">
        <v>2369</v>
      </c>
      <c r="M2095" t="s">
        <v>41</v>
      </c>
      <c r="N2095" t="s">
        <v>1437</v>
      </c>
      <c r="P2095" s="1">
        <v>39589</v>
      </c>
      <c r="Q2095" t="s">
        <v>42</v>
      </c>
      <c r="U2095">
        <v>40</v>
      </c>
      <c r="V2095" t="s">
        <v>1497</v>
      </c>
      <c r="W2095" t="s">
        <v>1498</v>
      </c>
      <c r="X2095" t="s">
        <v>1499</v>
      </c>
      <c r="Y2095" t="s">
        <v>1500</v>
      </c>
      <c r="Z2095" s="3">
        <v>97232</v>
      </c>
      <c r="AA2095" t="s">
        <v>1501</v>
      </c>
      <c r="AB2095" t="s">
        <v>1502</v>
      </c>
      <c r="AC2095" t="s">
        <v>1503</v>
      </c>
      <c r="AD2095" t="s">
        <v>1504</v>
      </c>
      <c r="AE2095" t="s">
        <v>1505</v>
      </c>
      <c r="AF2095" t="s">
        <v>1506</v>
      </c>
      <c r="AJ2095">
        <v>2140</v>
      </c>
    </row>
    <row r="2096" spans="1:36" ht="15" x14ac:dyDescent="0.2">
      <c r="A2096">
        <v>61</v>
      </c>
      <c r="B2096" s="3">
        <v>97232</v>
      </c>
      <c r="C2096" t="s">
        <v>181</v>
      </c>
      <c r="E2096" t="s">
        <v>182</v>
      </c>
      <c r="F2096" t="s">
        <v>2370</v>
      </c>
      <c r="G2096" t="s">
        <v>2371</v>
      </c>
      <c r="H2096" t="s">
        <v>69</v>
      </c>
      <c r="M2096" t="s">
        <v>119</v>
      </c>
      <c r="N2096" t="s">
        <v>1437</v>
      </c>
      <c r="P2096" s="1">
        <v>39589</v>
      </c>
      <c r="Q2096" t="s">
        <v>42</v>
      </c>
      <c r="U2096">
        <v>70</v>
      </c>
      <c r="V2096" t="s">
        <v>1497</v>
      </c>
      <c r="W2096" t="s">
        <v>1498</v>
      </c>
      <c r="X2096" t="s">
        <v>1499</v>
      </c>
      <c r="Y2096" t="s">
        <v>1500</v>
      </c>
      <c r="Z2096" s="3">
        <v>97232</v>
      </c>
      <c r="AA2096" t="s">
        <v>1501</v>
      </c>
      <c r="AB2096" t="s">
        <v>1502</v>
      </c>
      <c r="AC2096" t="s">
        <v>1503</v>
      </c>
      <c r="AD2096" t="s">
        <v>1504</v>
      </c>
      <c r="AE2096" t="s">
        <v>1505</v>
      </c>
      <c r="AF2096" t="s">
        <v>1506</v>
      </c>
      <c r="AJ2096">
        <v>2141</v>
      </c>
    </row>
    <row r="2097" spans="1:36" ht="15" x14ac:dyDescent="0.2">
      <c r="A2097">
        <v>62</v>
      </c>
      <c r="B2097" s="3">
        <v>97232</v>
      </c>
      <c r="C2097" t="s">
        <v>407</v>
      </c>
      <c r="E2097" t="s">
        <v>408</v>
      </c>
      <c r="F2097" t="s">
        <v>1140</v>
      </c>
      <c r="G2097" t="s">
        <v>2372</v>
      </c>
      <c r="J2097" t="s">
        <v>2373</v>
      </c>
      <c r="M2097" t="s">
        <v>41</v>
      </c>
      <c r="N2097" t="s">
        <v>2345</v>
      </c>
      <c r="P2097" s="1">
        <v>41253</v>
      </c>
      <c r="Q2097" t="s">
        <v>42</v>
      </c>
      <c r="U2097">
        <v>240</v>
      </c>
      <c r="V2097" t="s">
        <v>1497</v>
      </c>
      <c r="W2097" t="s">
        <v>1498</v>
      </c>
      <c r="X2097" t="s">
        <v>1499</v>
      </c>
      <c r="Y2097" t="s">
        <v>1500</v>
      </c>
      <c r="Z2097" s="3">
        <v>97232</v>
      </c>
      <c r="AA2097" t="s">
        <v>1501</v>
      </c>
      <c r="AB2097" t="s">
        <v>1502</v>
      </c>
      <c r="AC2097" t="s">
        <v>1503</v>
      </c>
      <c r="AD2097" t="s">
        <v>1504</v>
      </c>
      <c r="AE2097" t="s">
        <v>1505</v>
      </c>
      <c r="AF2097" t="s">
        <v>1506</v>
      </c>
      <c r="AJ2097">
        <v>2142</v>
      </c>
    </row>
    <row r="2098" spans="1:36" ht="15" x14ac:dyDescent="0.2">
      <c r="A2098">
        <v>1</v>
      </c>
      <c r="B2098" s="3">
        <v>101404</v>
      </c>
      <c r="C2098" t="s">
        <v>112</v>
      </c>
      <c r="E2098" t="s">
        <v>113</v>
      </c>
      <c r="I2098" t="s">
        <v>98</v>
      </c>
      <c r="J2098" t="s">
        <v>2374</v>
      </c>
      <c r="M2098" t="s">
        <v>1136</v>
      </c>
      <c r="P2098" s="1">
        <v>41765</v>
      </c>
      <c r="Q2098" t="s">
        <v>204</v>
      </c>
      <c r="V2098" t="s">
        <v>841</v>
      </c>
      <c r="W2098" t="s">
        <v>467</v>
      </c>
      <c r="X2098" t="s">
        <v>615</v>
      </c>
      <c r="Y2098" s="4" t="s">
        <v>2375</v>
      </c>
      <c r="Z2098" s="3">
        <v>101404</v>
      </c>
      <c r="AA2098" t="s">
        <v>2376</v>
      </c>
      <c r="AB2098" t="s">
        <v>2377</v>
      </c>
      <c r="AC2098" t="s">
        <v>2378</v>
      </c>
      <c r="AD2098" t="s">
        <v>2379</v>
      </c>
      <c r="AE2098" t="s">
        <v>2380</v>
      </c>
      <c r="AF2098" t="s">
        <v>2381</v>
      </c>
      <c r="AG2098" t="s">
        <v>2382</v>
      </c>
      <c r="AH2098" t="s">
        <v>2383</v>
      </c>
      <c r="AI2098" t="s">
        <v>2384</v>
      </c>
      <c r="AJ2098">
        <v>2143</v>
      </c>
    </row>
    <row r="2099" spans="1:36" ht="15" x14ac:dyDescent="0.2">
      <c r="A2099">
        <v>2</v>
      </c>
      <c r="B2099" s="3">
        <v>101404</v>
      </c>
      <c r="C2099" t="s">
        <v>112</v>
      </c>
      <c r="E2099" t="s">
        <v>113</v>
      </c>
      <c r="I2099" t="s">
        <v>98</v>
      </c>
      <c r="J2099" t="s">
        <v>2374</v>
      </c>
      <c r="M2099" t="s">
        <v>1136</v>
      </c>
      <c r="P2099" s="1">
        <v>41765</v>
      </c>
      <c r="Q2099" t="s">
        <v>204</v>
      </c>
      <c r="V2099" t="s">
        <v>841</v>
      </c>
      <c r="W2099" t="s">
        <v>467</v>
      </c>
      <c r="X2099" t="s">
        <v>615</v>
      </c>
      <c r="Y2099" s="4" t="s">
        <v>2375</v>
      </c>
      <c r="Z2099" s="3">
        <v>101404</v>
      </c>
      <c r="AA2099" t="s">
        <v>2376</v>
      </c>
      <c r="AB2099" t="s">
        <v>2377</v>
      </c>
      <c r="AC2099" t="s">
        <v>2378</v>
      </c>
      <c r="AD2099" t="s">
        <v>2379</v>
      </c>
      <c r="AE2099" t="s">
        <v>2380</v>
      </c>
      <c r="AF2099" t="s">
        <v>2381</v>
      </c>
      <c r="AG2099" t="s">
        <v>2382</v>
      </c>
      <c r="AH2099" t="s">
        <v>2383</v>
      </c>
      <c r="AI2099" t="s">
        <v>2384</v>
      </c>
      <c r="AJ2099">
        <v>2144</v>
      </c>
    </row>
    <row r="2100" spans="1:36" ht="15" x14ac:dyDescent="0.2">
      <c r="A2100">
        <v>3</v>
      </c>
      <c r="B2100" s="3">
        <v>101404</v>
      </c>
      <c r="C2100" t="s">
        <v>112</v>
      </c>
      <c r="E2100" t="s">
        <v>113</v>
      </c>
      <c r="I2100" t="s">
        <v>98</v>
      </c>
      <c r="J2100" t="s">
        <v>2374</v>
      </c>
      <c r="M2100" t="s">
        <v>1136</v>
      </c>
      <c r="P2100" s="1">
        <v>41765</v>
      </c>
      <c r="Q2100" t="s">
        <v>204</v>
      </c>
      <c r="V2100" t="s">
        <v>841</v>
      </c>
      <c r="W2100" t="s">
        <v>467</v>
      </c>
      <c r="X2100" t="s">
        <v>615</v>
      </c>
      <c r="Y2100" s="4" t="s">
        <v>2375</v>
      </c>
      <c r="Z2100" s="3">
        <v>101404</v>
      </c>
      <c r="AA2100" t="s">
        <v>2376</v>
      </c>
      <c r="AB2100" t="s">
        <v>2377</v>
      </c>
      <c r="AC2100" t="s">
        <v>2378</v>
      </c>
      <c r="AD2100" t="s">
        <v>2379</v>
      </c>
      <c r="AE2100" t="s">
        <v>2380</v>
      </c>
      <c r="AF2100" t="s">
        <v>2381</v>
      </c>
      <c r="AG2100" t="s">
        <v>2382</v>
      </c>
      <c r="AH2100" t="s">
        <v>2383</v>
      </c>
      <c r="AI2100" t="s">
        <v>2384</v>
      </c>
      <c r="AJ2100">
        <v>2145</v>
      </c>
    </row>
    <row r="2101" spans="1:36" ht="15" x14ac:dyDescent="0.2">
      <c r="A2101">
        <v>4</v>
      </c>
      <c r="B2101" s="3">
        <v>101404</v>
      </c>
      <c r="C2101" t="s">
        <v>112</v>
      </c>
      <c r="E2101" t="s">
        <v>113</v>
      </c>
      <c r="I2101" t="s">
        <v>98</v>
      </c>
      <c r="J2101" t="s">
        <v>2374</v>
      </c>
      <c r="M2101" t="s">
        <v>1136</v>
      </c>
      <c r="P2101" s="1">
        <v>41765</v>
      </c>
      <c r="Q2101" t="s">
        <v>204</v>
      </c>
      <c r="V2101" t="s">
        <v>841</v>
      </c>
      <c r="W2101" t="s">
        <v>467</v>
      </c>
      <c r="X2101" t="s">
        <v>615</v>
      </c>
      <c r="Y2101" s="4" t="s">
        <v>2375</v>
      </c>
      <c r="Z2101" s="3">
        <v>101404</v>
      </c>
      <c r="AA2101" t="s">
        <v>2376</v>
      </c>
      <c r="AB2101" t="s">
        <v>2377</v>
      </c>
      <c r="AC2101" t="s">
        <v>2378</v>
      </c>
      <c r="AD2101" t="s">
        <v>2379</v>
      </c>
      <c r="AE2101" t="s">
        <v>2380</v>
      </c>
      <c r="AF2101" t="s">
        <v>2381</v>
      </c>
      <c r="AG2101" t="s">
        <v>2382</v>
      </c>
      <c r="AH2101" t="s">
        <v>2383</v>
      </c>
      <c r="AI2101" t="s">
        <v>2384</v>
      </c>
      <c r="AJ2101">
        <v>2146</v>
      </c>
    </row>
    <row r="2102" spans="1:36" ht="15" x14ac:dyDescent="0.2">
      <c r="A2102">
        <v>5</v>
      </c>
      <c r="B2102" s="3">
        <v>101404</v>
      </c>
      <c r="C2102" t="s">
        <v>112</v>
      </c>
      <c r="E2102" t="s">
        <v>113</v>
      </c>
      <c r="I2102" t="s">
        <v>98</v>
      </c>
      <c r="J2102" t="s">
        <v>2374</v>
      </c>
      <c r="M2102" t="s">
        <v>1136</v>
      </c>
      <c r="P2102" s="1">
        <v>41765</v>
      </c>
      <c r="Q2102" t="s">
        <v>204</v>
      </c>
      <c r="V2102" t="s">
        <v>841</v>
      </c>
      <c r="W2102" t="s">
        <v>467</v>
      </c>
      <c r="X2102" t="s">
        <v>615</v>
      </c>
      <c r="Y2102" s="4" t="s">
        <v>2375</v>
      </c>
      <c r="Z2102" s="3">
        <v>101404</v>
      </c>
      <c r="AA2102" t="s">
        <v>2376</v>
      </c>
      <c r="AB2102" t="s">
        <v>2377</v>
      </c>
      <c r="AC2102" t="s">
        <v>2378</v>
      </c>
      <c r="AD2102" t="s">
        <v>2379</v>
      </c>
      <c r="AE2102" t="s">
        <v>2380</v>
      </c>
      <c r="AF2102" t="s">
        <v>2381</v>
      </c>
      <c r="AG2102" t="s">
        <v>2382</v>
      </c>
      <c r="AH2102" t="s">
        <v>2383</v>
      </c>
      <c r="AI2102" t="s">
        <v>2384</v>
      </c>
      <c r="AJ2102">
        <v>2147</v>
      </c>
    </row>
    <row r="2103" spans="1:36" ht="15" x14ac:dyDescent="0.2">
      <c r="A2103">
        <v>75</v>
      </c>
      <c r="B2103" s="3">
        <v>97210</v>
      </c>
      <c r="C2103" t="s">
        <v>933</v>
      </c>
      <c r="E2103" t="s">
        <v>934</v>
      </c>
      <c r="F2103" t="s">
        <v>935</v>
      </c>
      <c r="M2103" t="s">
        <v>60</v>
      </c>
      <c r="V2103" t="s">
        <v>2358</v>
      </c>
      <c r="W2103" t="s">
        <v>640</v>
      </c>
      <c r="X2103" t="s">
        <v>238</v>
      </c>
      <c r="Y2103" t="s">
        <v>2359</v>
      </c>
      <c r="Z2103" s="3">
        <v>97210</v>
      </c>
      <c r="AA2103" t="s">
        <v>2360</v>
      </c>
      <c r="AB2103" t="s">
        <v>2385</v>
      </c>
      <c r="AC2103" t="s">
        <v>2386</v>
      </c>
      <c r="AD2103" t="s">
        <v>2363</v>
      </c>
      <c r="AE2103" t="s">
        <v>2387</v>
      </c>
      <c r="AF2103" t="s">
        <v>2388</v>
      </c>
      <c r="AJ2103">
        <v>3485</v>
      </c>
    </row>
    <row r="2104" spans="1:36" ht="15" x14ac:dyDescent="0.2">
      <c r="A2104">
        <v>6</v>
      </c>
      <c r="B2104" s="3">
        <v>101404</v>
      </c>
      <c r="C2104" t="s">
        <v>112</v>
      </c>
      <c r="E2104" t="s">
        <v>113</v>
      </c>
      <c r="I2104" t="s">
        <v>98</v>
      </c>
      <c r="J2104" t="s">
        <v>2374</v>
      </c>
      <c r="M2104" t="s">
        <v>1136</v>
      </c>
      <c r="P2104" s="1">
        <v>41765</v>
      </c>
      <c r="Q2104" t="s">
        <v>204</v>
      </c>
      <c r="V2104" t="s">
        <v>841</v>
      </c>
      <c r="W2104" t="s">
        <v>467</v>
      </c>
      <c r="X2104" t="s">
        <v>615</v>
      </c>
      <c r="Y2104" s="4" t="s">
        <v>2375</v>
      </c>
      <c r="Z2104" s="3">
        <v>101404</v>
      </c>
      <c r="AA2104" t="s">
        <v>2376</v>
      </c>
      <c r="AB2104" t="s">
        <v>2377</v>
      </c>
      <c r="AC2104" t="s">
        <v>2378</v>
      </c>
      <c r="AD2104" t="s">
        <v>2379</v>
      </c>
      <c r="AE2104" t="s">
        <v>2380</v>
      </c>
      <c r="AF2104" t="s">
        <v>2381</v>
      </c>
      <c r="AG2104" t="s">
        <v>2382</v>
      </c>
      <c r="AH2104" t="s">
        <v>2383</v>
      </c>
      <c r="AI2104" t="s">
        <v>2384</v>
      </c>
      <c r="AJ2104">
        <v>2148</v>
      </c>
    </row>
    <row r="2105" spans="1:36" ht="15" x14ac:dyDescent="0.2">
      <c r="A2105">
        <v>7</v>
      </c>
      <c r="B2105" s="3">
        <v>101404</v>
      </c>
      <c r="C2105" t="s">
        <v>112</v>
      </c>
      <c r="E2105" t="s">
        <v>113</v>
      </c>
      <c r="I2105" t="s">
        <v>98</v>
      </c>
      <c r="J2105" t="s">
        <v>2374</v>
      </c>
      <c r="M2105" t="s">
        <v>1136</v>
      </c>
      <c r="P2105" s="1">
        <v>41765</v>
      </c>
      <c r="Q2105" t="s">
        <v>204</v>
      </c>
      <c r="V2105" t="s">
        <v>841</v>
      </c>
      <c r="W2105" t="s">
        <v>467</v>
      </c>
      <c r="X2105" t="s">
        <v>615</v>
      </c>
      <c r="Y2105" s="4" t="s">
        <v>2375</v>
      </c>
      <c r="Z2105" s="3">
        <v>101404</v>
      </c>
      <c r="AA2105" t="s">
        <v>2376</v>
      </c>
      <c r="AB2105" t="s">
        <v>2377</v>
      </c>
      <c r="AC2105" t="s">
        <v>2378</v>
      </c>
      <c r="AD2105" t="s">
        <v>2379</v>
      </c>
      <c r="AE2105" t="s">
        <v>2380</v>
      </c>
      <c r="AF2105" t="s">
        <v>2381</v>
      </c>
      <c r="AG2105" t="s">
        <v>2382</v>
      </c>
      <c r="AH2105" t="s">
        <v>2383</v>
      </c>
      <c r="AI2105" t="s">
        <v>2384</v>
      </c>
      <c r="AJ2105">
        <v>2149</v>
      </c>
    </row>
    <row r="2106" spans="1:36" ht="15" x14ac:dyDescent="0.2">
      <c r="A2106">
        <v>8</v>
      </c>
      <c r="B2106" s="3">
        <v>101404</v>
      </c>
      <c r="C2106" t="s">
        <v>112</v>
      </c>
      <c r="E2106" t="s">
        <v>113</v>
      </c>
      <c r="I2106" t="s">
        <v>98</v>
      </c>
      <c r="J2106" t="s">
        <v>2374</v>
      </c>
      <c r="M2106" t="s">
        <v>1136</v>
      </c>
      <c r="P2106" s="1">
        <v>41765</v>
      </c>
      <c r="Q2106" t="s">
        <v>204</v>
      </c>
      <c r="V2106" t="s">
        <v>841</v>
      </c>
      <c r="W2106" t="s">
        <v>467</v>
      </c>
      <c r="X2106" t="s">
        <v>615</v>
      </c>
      <c r="Y2106" s="4" t="s">
        <v>2375</v>
      </c>
      <c r="Z2106" s="3">
        <v>101404</v>
      </c>
      <c r="AA2106" t="s">
        <v>2376</v>
      </c>
      <c r="AB2106" t="s">
        <v>2377</v>
      </c>
      <c r="AC2106" t="s">
        <v>2378</v>
      </c>
      <c r="AD2106" t="s">
        <v>2379</v>
      </c>
      <c r="AE2106" t="s">
        <v>2380</v>
      </c>
      <c r="AF2106" t="s">
        <v>2381</v>
      </c>
      <c r="AG2106" t="s">
        <v>2382</v>
      </c>
      <c r="AH2106" t="s">
        <v>2383</v>
      </c>
      <c r="AI2106" t="s">
        <v>2384</v>
      </c>
      <c r="AJ2106">
        <v>2150</v>
      </c>
    </row>
    <row r="2107" spans="1:36" ht="15" x14ac:dyDescent="0.2">
      <c r="A2107">
        <v>9</v>
      </c>
      <c r="B2107" s="3">
        <v>101404</v>
      </c>
      <c r="C2107" t="s">
        <v>81</v>
      </c>
      <c r="E2107" t="s">
        <v>82</v>
      </c>
      <c r="I2107" t="s">
        <v>98</v>
      </c>
      <c r="J2107" t="s">
        <v>2389</v>
      </c>
      <c r="M2107" t="s">
        <v>1136</v>
      </c>
      <c r="P2107" s="1">
        <v>41765</v>
      </c>
      <c r="Q2107" t="s">
        <v>204</v>
      </c>
      <c r="V2107" t="s">
        <v>841</v>
      </c>
      <c r="W2107" t="s">
        <v>467</v>
      </c>
      <c r="X2107" t="s">
        <v>615</v>
      </c>
      <c r="Y2107" s="4" t="s">
        <v>2375</v>
      </c>
      <c r="Z2107" s="3">
        <v>101404</v>
      </c>
      <c r="AA2107" t="s">
        <v>2376</v>
      </c>
      <c r="AB2107" t="s">
        <v>2377</v>
      </c>
      <c r="AC2107" t="s">
        <v>2378</v>
      </c>
      <c r="AD2107" t="s">
        <v>2379</v>
      </c>
      <c r="AE2107" t="s">
        <v>2380</v>
      </c>
      <c r="AF2107" t="s">
        <v>2381</v>
      </c>
      <c r="AG2107" t="s">
        <v>2382</v>
      </c>
      <c r="AH2107" t="s">
        <v>2383</v>
      </c>
      <c r="AI2107" t="s">
        <v>2384</v>
      </c>
      <c r="AJ2107">
        <v>2151</v>
      </c>
    </row>
    <row r="2108" spans="1:36" ht="15" x14ac:dyDescent="0.2">
      <c r="A2108">
        <v>10</v>
      </c>
      <c r="B2108" s="3">
        <v>101404</v>
      </c>
      <c r="C2108" t="s">
        <v>81</v>
      </c>
      <c r="E2108" t="s">
        <v>82</v>
      </c>
      <c r="I2108" t="s">
        <v>98</v>
      </c>
      <c r="J2108" t="s">
        <v>2389</v>
      </c>
      <c r="M2108" t="s">
        <v>1136</v>
      </c>
      <c r="P2108" s="1">
        <v>41765</v>
      </c>
      <c r="Q2108" t="s">
        <v>204</v>
      </c>
      <c r="V2108" t="s">
        <v>841</v>
      </c>
      <c r="W2108" t="s">
        <v>467</v>
      </c>
      <c r="X2108" t="s">
        <v>615</v>
      </c>
      <c r="Y2108" s="4" t="s">
        <v>2375</v>
      </c>
      <c r="Z2108" s="3">
        <v>101404</v>
      </c>
      <c r="AA2108" t="s">
        <v>2376</v>
      </c>
      <c r="AB2108" t="s">
        <v>2377</v>
      </c>
      <c r="AC2108" t="s">
        <v>2378</v>
      </c>
      <c r="AD2108" t="s">
        <v>2379</v>
      </c>
      <c r="AE2108" t="s">
        <v>2380</v>
      </c>
      <c r="AF2108" t="s">
        <v>2381</v>
      </c>
      <c r="AG2108" t="s">
        <v>2382</v>
      </c>
      <c r="AH2108" t="s">
        <v>2383</v>
      </c>
      <c r="AI2108" t="s">
        <v>2384</v>
      </c>
      <c r="AJ2108">
        <v>2153</v>
      </c>
    </row>
    <row r="2109" spans="1:36" ht="15" x14ac:dyDescent="0.2">
      <c r="A2109">
        <v>11</v>
      </c>
      <c r="B2109" s="3">
        <v>101404</v>
      </c>
      <c r="C2109" t="s">
        <v>81</v>
      </c>
      <c r="E2109" t="s">
        <v>82</v>
      </c>
      <c r="I2109" t="s">
        <v>98</v>
      </c>
      <c r="J2109" t="s">
        <v>2389</v>
      </c>
      <c r="M2109" t="s">
        <v>1136</v>
      </c>
      <c r="P2109" s="1">
        <v>41765</v>
      </c>
      <c r="Q2109" t="s">
        <v>204</v>
      </c>
      <c r="V2109" t="s">
        <v>841</v>
      </c>
      <c r="W2109" t="s">
        <v>467</v>
      </c>
      <c r="X2109" t="s">
        <v>615</v>
      </c>
      <c r="Y2109" s="4" t="s">
        <v>2375</v>
      </c>
      <c r="Z2109" s="3">
        <v>101404</v>
      </c>
      <c r="AA2109" t="s">
        <v>2376</v>
      </c>
      <c r="AB2109" t="s">
        <v>2377</v>
      </c>
      <c r="AC2109" t="s">
        <v>2378</v>
      </c>
      <c r="AD2109" t="s">
        <v>2379</v>
      </c>
      <c r="AE2109" t="s">
        <v>2380</v>
      </c>
      <c r="AF2109" t="s">
        <v>2381</v>
      </c>
      <c r="AG2109" t="s">
        <v>2382</v>
      </c>
      <c r="AH2109" t="s">
        <v>2383</v>
      </c>
      <c r="AI2109" t="s">
        <v>2384</v>
      </c>
      <c r="AJ2109">
        <v>2154</v>
      </c>
    </row>
    <row r="2110" spans="1:36" ht="15" x14ac:dyDescent="0.2">
      <c r="A2110">
        <v>31</v>
      </c>
      <c r="B2110" s="3">
        <v>97234</v>
      </c>
      <c r="C2110" t="s">
        <v>219</v>
      </c>
      <c r="E2110" t="s">
        <v>220</v>
      </c>
      <c r="H2110" t="s">
        <v>93</v>
      </c>
      <c r="I2110" t="s">
        <v>96</v>
      </c>
      <c r="M2110" t="s">
        <v>41</v>
      </c>
      <c r="Q2110" t="s">
        <v>42</v>
      </c>
      <c r="V2110" t="s">
        <v>916</v>
      </c>
      <c r="W2110" t="s">
        <v>917</v>
      </c>
      <c r="X2110" t="s">
        <v>918</v>
      </c>
      <c r="Y2110" t="s">
        <v>919</v>
      </c>
      <c r="Z2110" s="3">
        <v>97234</v>
      </c>
      <c r="AA2110" t="s">
        <v>920</v>
      </c>
      <c r="AB2110" t="s">
        <v>921</v>
      </c>
      <c r="AC2110" t="s">
        <v>922</v>
      </c>
      <c r="AD2110" t="s">
        <v>923</v>
      </c>
      <c r="AE2110" t="s">
        <v>924</v>
      </c>
      <c r="AF2110" t="s">
        <v>925</v>
      </c>
      <c r="AJ2110">
        <v>2206</v>
      </c>
    </row>
    <row r="2111" spans="1:36" ht="15" x14ac:dyDescent="0.2">
      <c r="A2111">
        <v>12</v>
      </c>
      <c r="B2111" s="3">
        <v>101404</v>
      </c>
      <c r="C2111" t="s">
        <v>81</v>
      </c>
      <c r="E2111" t="s">
        <v>82</v>
      </c>
      <c r="I2111" t="s">
        <v>98</v>
      </c>
      <c r="J2111" t="s">
        <v>2389</v>
      </c>
      <c r="M2111" t="s">
        <v>1136</v>
      </c>
      <c r="P2111" s="1">
        <v>41765</v>
      </c>
      <c r="Q2111" t="s">
        <v>204</v>
      </c>
      <c r="V2111" t="s">
        <v>841</v>
      </c>
      <c r="W2111" t="s">
        <v>467</v>
      </c>
      <c r="X2111" t="s">
        <v>615</v>
      </c>
      <c r="Y2111" s="4" t="s">
        <v>2375</v>
      </c>
      <c r="Z2111" s="3">
        <v>101404</v>
      </c>
      <c r="AA2111" t="s">
        <v>2376</v>
      </c>
      <c r="AB2111" t="s">
        <v>2377</v>
      </c>
      <c r="AC2111" t="s">
        <v>2378</v>
      </c>
      <c r="AD2111" t="s">
        <v>2379</v>
      </c>
      <c r="AE2111" t="s">
        <v>2380</v>
      </c>
      <c r="AF2111" t="s">
        <v>2381</v>
      </c>
      <c r="AG2111" t="s">
        <v>2382</v>
      </c>
      <c r="AH2111" t="s">
        <v>2383</v>
      </c>
      <c r="AI2111" t="s">
        <v>2384</v>
      </c>
      <c r="AJ2111">
        <v>2155</v>
      </c>
    </row>
    <row r="2112" spans="1:36" ht="15" x14ac:dyDescent="0.2">
      <c r="A2112">
        <v>13</v>
      </c>
      <c r="B2112" s="3">
        <v>101404</v>
      </c>
      <c r="C2112" t="s">
        <v>81</v>
      </c>
      <c r="E2112" t="s">
        <v>82</v>
      </c>
      <c r="I2112" t="s">
        <v>98</v>
      </c>
      <c r="J2112" t="s">
        <v>2389</v>
      </c>
      <c r="M2112" t="s">
        <v>1136</v>
      </c>
      <c r="P2112" s="1">
        <v>41765</v>
      </c>
      <c r="Q2112" t="s">
        <v>204</v>
      </c>
      <c r="V2112" t="s">
        <v>841</v>
      </c>
      <c r="W2112" t="s">
        <v>467</v>
      </c>
      <c r="X2112" t="s">
        <v>615</v>
      </c>
      <c r="Y2112" s="4" t="s">
        <v>2375</v>
      </c>
      <c r="Z2112" s="3">
        <v>101404</v>
      </c>
      <c r="AA2112" t="s">
        <v>2376</v>
      </c>
      <c r="AB2112" t="s">
        <v>2377</v>
      </c>
      <c r="AC2112" t="s">
        <v>2378</v>
      </c>
      <c r="AD2112" t="s">
        <v>2379</v>
      </c>
      <c r="AE2112" t="s">
        <v>2380</v>
      </c>
      <c r="AF2112" t="s">
        <v>2381</v>
      </c>
      <c r="AG2112" t="s">
        <v>2382</v>
      </c>
      <c r="AH2112" t="s">
        <v>2383</v>
      </c>
      <c r="AI2112" t="s">
        <v>2384</v>
      </c>
      <c r="AJ2112">
        <v>2156</v>
      </c>
    </row>
    <row r="2113" spans="1:36" ht="15" x14ac:dyDescent="0.2">
      <c r="A2113">
        <v>14</v>
      </c>
      <c r="B2113" s="3">
        <v>101404</v>
      </c>
      <c r="C2113" t="s">
        <v>81</v>
      </c>
      <c r="E2113" t="s">
        <v>82</v>
      </c>
      <c r="I2113" t="s">
        <v>98</v>
      </c>
      <c r="J2113" t="s">
        <v>2389</v>
      </c>
      <c r="M2113" t="s">
        <v>1136</v>
      </c>
      <c r="P2113" s="1">
        <v>41765</v>
      </c>
      <c r="Q2113" t="s">
        <v>204</v>
      </c>
      <c r="V2113" t="s">
        <v>841</v>
      </c>
      <c r="W2113" t="s">
        <v>467</v>
      </c>
      <c r="X2113" t="s">
        <v>615</v>
      </c>
      <c r="Y2113" s="4" t="s">
        <v>2375</v>
      </c>
      <c r="Z2113" s="3">
        <v>101404</v>
      </c>
      <c r="AA2113" t="s">
        <v>2376</v>
      </c>
      <c r="AB2113" t="s">
        <v>2377</v>
      </c>
      <c r="AC2113" t="s">
        <v>2378</v>
      </c>
      <c r="AD2113" t="s">
        <v>2379</v>
      </c>
      <c r="AE2113" t="s">
        <v>2380</v>
      </c>
      <c r="AF2113" t="s">
        <v>2381</v>
      </c>
      <c r="AG2113" t="s">
        <v>2382</v>
      </c>
      <c r="AH2113" t="s">
        <v>2383</v>
      </c>
      <c r="AI2113" t="s">
        <v>2384</v>
      </c>
      <c r="AJ2113">
        <v>2157</v>
      </c>
    </row>
    <row r="2114" spans="1:36" ht="15" x14ac:dyDescent="0.2">
      <c r="A2114">
        <v>15</v>
      </c>
      <c r="B2114" s="3">
        <v>101404</v>
      </c>
      <c r="C2114" t="s">
        <v>81</v>
      </c>
      <c r="E2114" t="s">
        <v>82</v>
      </c>
      <c r="I2114" t="s">
        <v>98</v>
      </c>
      <c r="J2114" t="s">
        <v>2389</v>
      </c>
      <c r="M2114" t="s">
        <v>1136</v>
      </c>
      <c r="P2114" s="1">
        <v>41765</v>
      </c>
      <c r="Q2114" t="s">
        <v>204</v>
      </c>
      <c r="V2114" t="s">
        <v>841</v>
      </c>
      <c r="W2114" t="s">
        <v>467</v>
      </c>
      <c r="X2114" t="s">
        <v>615</v>
      </c>
      <c r="Y2114" s="4" t="s">
        <v>2375</v>
      </c>
      <c r="Z2114" s="3">
        <v>101404</v>
      </c>
      <c r="AA2114" t="s">
        <v>2376</v>
      </c>
      <c r="AB2114" t="s">
        <v>2377</v>
      </c>
      <c r="AC2114" t="s">
        <v>2378</v>
      </c>
      <c r="AD2114" t="s">
        <v>2379</v>
      </c>
      <c r="AE2114" t="s">
        <v>2380</v>
      </c>
      <c r="AF2114" t="s">
        <v>2381</v>
      </c>
      <c r="AG2114" t="s">
        <v>2382</v>
      </c>
      <c r="AH2114" t="s">
        <v>2383</v>
      </c>
      <c r="AI2114" t="s">
        <v>2384</v>
      </c>
      <c r="AJ2114">
        <v>2158</v>
      </c>
    </row>
    <row r="2115" spans="1:36" ht="15" x14ac:dyDescent="0.2">
      <c r="A2115">
        <v>35</v>
      </c>
      <c r="B2115" s="3">
        <v>101404</v>
      </c>
      <c r="C2115" t="s">
        <v>181</v>
      </c>
      <c r="E2115" t="s">
        <v>182</v>
      </c>
      <c r="I2115" t="s">
        <v>96</v>
      </c>
      <c r="M2115" t="s">
        <v>1136</v>
      </c>
      <c r="P2115" s="1">
        <v>41765</v>
      </c>
      <c r="Q2115" t="s">
        <v>204</v>
      </c>
      <c r="V2115" t="s">
        <v>841</v>
      </c>
      <c r="W2115" t="s">
        <v>467</v>
      </c>
      <c r="X2115" t="s">
        <v>615</v>
      </c>
      <c r="Y2115" s="4" t="s">
        <v>2375</v>
      </c>
      <c r="Z2115" s="3">
        <v>101404</v>
      </c>
      <c r="AA2115" t="s">
        <v>2376</v>
      </c>
      <c r="AB2115" t="s">
        <v>2377</v>
      </c>
      <c r="AC2115" t="s">
        <v>2378</v>
      </c>
      <c r="AD2115" t="s">
        <v>2379</v>
      </c>
      <c r="AE2115" t="s">
        <v>2380</v>
      </c>
      <c r="AF2115" t="s">
        <v>2381</v>
      </c>
      <c r="AG2115" t="s">
        <v>2382</v>
      </c>
      <c r="AH2115" t="s">
        <v>2383</v>
      </c>
      <c r="AI2115" t="s">
        <v>2384</v>
      </c>
      <c r="AJ2115">
        <v>2159</v>
      </c>
    </row>
    <row r="2116" spans="1:36" ht="15" x14ac:dyDescent="0.2">
      <c r="A2116">
        <v>16</v>
      </c>
      <c r="B2116" s="3">
        <v>101404</v>
      </c>
      <c r="C2116" t="s">
        <v>81</v>
      </c>
      <c r="E2116" t="s">
        <v>82</v>
      </c>
      <c r="I2116" t="s">
        <v>98</v>
      </c>
      <c r="J2116" t="s">
        <v>2389</v>
      </c>
      <c r="M2116" t="s">
        <v>1136</v>
      </c>
      <c r="P2116" s="1">
        <v>41765</v>
      </c>
      <c r="Q2116" t="s">
        <v>204</v>
      </c>
      <c r="V2116" t="s">
        <v>841</v>
      </c>
      <c r="W2116" t="s">
        <v>467</v>
      </c>
      <c r="X2116" t="s">
        <v>615</v>
      </c>
      <c r="Y2116" s="4" t="s">
        <v>2375</v>
      </c>
      <c r="Z2116" s="3">
        <v>101404</v>
      </c>
      <c r="AA2116" t="s">
        <v>2376</v>
      </c>
      <c r="AB2116" t="s">
        <v>2377</v>
      </c>
      <c r="AC2116" t="s">
        <v>2378</v>
      </c>
      <c r="AD2116" t="s">
        <v>2379</v>
      </c>
      <c r="AE2116" t="s">
        <v>2380</v>
      </c>
      <c r="AF2116" t="s">
        <v>2381</v>
      </c>
      <c r="AG2116" t="s">
        <v>2382</v>
      </c>
      <c r="AH2116" t="s">
        <v>2383</v>
      </c>
      <c r="AI2116" t="s">
        <v>2384</v>
      </c>
      <c r="AJ2116">
        <v>2160</v>
      </c>
    </row>
    <row r="2117" spans="1:36" ht="15" x14ac:dyDescent="0.2">
      <c r="A2117">
        <v>49</v>
      </c>
      <c r="B2117" s="3">
        <v>97234</v>
      </c>
      <c r="C2117" t="s">
        <v>112</v>
      </c>
      <c r="E2117" t="s">
        <v>113</v>
      </c>
      <c r="H2117" t="s">
        <v>83</v>
      </c>
      <c r="I2117" t="s">
        <v>98</v>
      </c>
      <c r="M2117" t="s">
        <v>41</v>
      </c>
      <c r="Q2117" t="s">
        <v>42</v>
      </c>
      <c r="V2117" t="s">
        <v>916</v>
      </c>
      <c r="W2117" t="s">
        <v>917</v>
      </c>
      <c r="X2117" t="s">
        <v>918</v>
      </c>
      <c r="Y2117" t="s">
        <v>919</v>
      </c>
      <c r="Z2117" s="3">
        <v>97234</v>
      </c>
      <c r="AA2117" t="s">
        <v>920</v>
      </c>
      <c r="AB2117" t="s">
        <v>921</v>
      </c>
      <c r="AC2117" t="s">
        <v>922</v>
      </c>
      <c r="AD2117" t="s">
        <v>923</v>
      </c>
      <c r="AE2117" t="s">
        <v>924</v>
      </c>
      <c r="AF2117" t="s">
        <v>925</v>
      </c>
      <c r="AJ2117">
        <v>2220</v>
      </c>
    </row>
    <row r="2118" spans="1:36" ht="15" x14ac:dyDescent="0.2">
      <c r="A2118">
        <v>17</v>
      </c>
      <c r="B2118" s="3">
        <v>101404</v>
      </c>
      <c r="C2118" t="s">
        <v>2390</v>
      </c>
      <c r="E2118" t="s">
        <v>2391</v>
      </c>
      <c r="I2118" t="s">
        <v>98</v>
      </c>
      <c r="J2118" t="s">
        <v>2392</v>
      </c>
      <c r="M2118" t="s">
        <v>1136</v>
      </c>
      <c r="P2118" s="1">
        <v>41765</v>
      </c>
      <c r="Q2118" t="s">
        <v>204</v>
      </c>
      <c r="V2118" t="s">
        <v>841</v>
      </c>
      <c r="W2118" t="s">
        <v>467</v>
      </c>
      <c r="X2118" t="s">
        <v>615</v>
      </c>
      <c r="Y2118" s="4" t="s">
        <v>2375</v>
      </c>
      <c r="Z2118" s="3">
        <v>101404</v>
      </c>
      <c r="AA2118" t="s">
        <v>2376</v>
      </c>
      <c r="AB2118" t="s">
        <v>2377</v>
      </c>
      <c r="AC2118" t="s">
        <v>2378</v>
      </c>
      <c r="AD2118" t="s">
        <v>2379</v>
      </c>
      <c r="AE2118" t="s">
        <v>2380</v>
      </c>
      <c r="AF2118" t="s">
        <v>2381</v>
      </c>
      <c r="AG2118" t="s">
        <v>2382</v>
      </c>
      <c r="AH2118" t="s">
        <v>2383</v>
      </c>
      <c r="AI2118" t="s">
        <v>2384</v>
      </c>
      <c r="AJ2118">
        <v>2161</v>
      </c>
    </row>
    <row r="2119" spans="1:36" ht="15" x14ac:dyDescent="0.2">
      <c r="A2119">
        <v>18</v>
      </c>
      <c r="B2119" s="3">
        <v>101404</v>
      </c>
      <c r="C2119" t="s">
        <v>2390</v>
      </c>
      <c r="E2119" t="s">
        <v>2391</v>
      </c>
      <c r="I2119" t="s">
        <v>98</v>
      </c>
      <c r="J2119" t="s">
        <v>2392</v>
      </c>
      <c r="M2119" t="s">
        <v>1136</v>
      </c>
      <c r="P2119" s="1">
        <v>41765</v>
      </c>
      <c r="Q2119" t="s">
        <v>204</v>
      </c>
      <c r="V2119" t="s">
        <v>841</v>
      </c>
      <c r="W2119" t="s">
        <v>467</v>
      </c>
      <c r="X2119" t="s">
        <v>615</v>
      </c>
      <c r="Y2119" s="4" t="s">
        <v>2375</v>
      </c>
      <c r="Z2119" s="3">
        <v>101404</v>
      </c>
      <c r="AA2119" t="s">
        <v>2376</v>
      </c>
      <c r="AB2119" t="s">
        <v>2377</v>
      </c>
      <c r="AC2119" t="s">
        <v>2378</v>
      </c>
      <c r="AD2119" t="s">
        <v>2379</v>
      </c>
      <c r="AE2119" t="s">
        <v>2380</v>
      </c>
      <c r="AF2119" t="s">
        <v>2381</v>
      </c>
      <c r="AG2119" t="s">
        <v>2382</v>
      </c>
      <c r="AH2119" t="s">
        <v>2383</v>
      </c>
      <c r="AI2119" t="s">
        <v>2384</v>
      </c>
      <c r="AJ2119">
        <v>2162</v>
      </c>
    </row>
    <row r="2120" spans="1:36" ht="15" x14ac:dyDescent="0.2">
      <c r="A2120">
        <v>19</v>
      </c>
      <c r="B2120" s="3">
        <v>101404</v>
      </c>
      <c r="C2120" t="s">
        <v>2390</v>
      </c>
      <c r="E2120" t="s">
        <v>2391</v>
      </c>
      <c r="I2120" t="s">
        <v>98</v>
      </c>
      <c r="J2120" t="s">
        <v>2392</v>
      </c>
      <c r="M2120" t="s">
        <v>1136</v>
      </c>
      <c r="P2120" s="1">
        <v>41765</v>
      </c>
      <c r="Q2120" t="s">
        <v>204</v>
      </c>
      <c r="V2120" t="s">
        <v>841</v>
      </c>
      <c r="W2120" t="s">
        <v>467</v>
      </c>
      <c r="X2120" t="s">
        <v>615</v>
      </c>
      <c r="Y2120" s="4" t="s">
        <v>2375</v>
      </c>
      <c r="Z2120" s="3">
        <v>101404</v>
      </c>
      <c r="AA2120" t="s">
        <v>2376</v>
      </c>
      <c r="AB2120" t="s">
        <v>2377</v>
      </c>
      <c r="AC2120" t="s">
        <v>2378</v>
      </c>
      <c r="AD2120" t="s">
        <v>2379</v>
      </c>
      <c r="AE2120" t="s">
        <v>2380</v>
      </c>
      <c r="AF2120" t="s">
        <v>2381</v>
      </c>
      <c r="AG2120" t="s">
        <v>2382</v>
      </c>
      <c r="AH2120" t="s">
        <v>2383</v>
      </c>
      <c r="AI2120" t="s">
        <v>2384</v>
      </c>
      <c r="AJ2120">
        <v>2163</v>
      </c>
    </row>
    <row r="2121" spans="1:36" ht="15" x14ac:dyDescent="0.2">
      <c r="A2121">
        <v>20</v>
      </c>
      <c r="B2121" s="3">
        <v>101404</v>
      </c>
      <c r="C2121" t="s">
        <v>2390</v>
      </c>
      <c r="E2121" t="s">
        <v>2391</v>
      </c>
      <c r="I2121" t="s">
        <v>98</v>
      </c>
      <c r="J2121" t="s">
        <v>2392</v>
      </c>
      <c r="M2121" t="s">
        <v>1136</v>
      </c>
      <c r="P2121" s="1">
        <v>41765</v>
      </c>
      <c r="Q2121" t="s">
        <v>204</v>
      </c>
      <c r="V2121" t="s">
        <v>841</v>
      </c>
      <c r="W2121" t="s">
        <v>467</v>
      </c>
      <c r="X2121" t="s">
        <v>615</v>
      </c>
      <c r="Y2121" s="4" t="s">
        <v>2375</v>
      </c>
      <c r="Z2121" s="3">
        <v>101404</v>
      </c>
      <c r="AA2121" t="s">
        <v>2376</v>
      </c>
      <c r="AB2121" t="s">
        <v>2377</v>
      </c>
      <c r="AC2121" t="s">
        <v>2378</v>
      </c>
      <c r="AD2121" t="s">
        <v>2379</v>
      </c>
      <c r="AE2121" t="s">
        <v>2380</v>
      </c>
      <c r="AF2121" t="s">
        <v>2381</v>
      </c>
      <c r="AG2121" t="s">
        <v>2382</v>
      </c>
      <c r="AH2121" t="s">
        <v>2383</v>
      </c>
      <c r="AI2121" t="s">
        <v>2384</v>
      </c>
      <c r="AJ2121">
        <v>2164</v>
      </c>
    </row>
    <row r="2122" spans="1:36" ht="15" x14ac:dyDescent="0.2">
      <c r="A2122">
        <v>21</v>
      </c>
      <c r="B2122" s="3">
        <v>101404</v>
      </c>
      <c r="C2122" t="s">
        <v>2390</v>
      </c>
      <c r="E2122" t="s">
        <v>2391</v>
      </c>
      <c r="I2122" t="s">
        <v>98</v>
      </c>
      <c r="J2122" t="s">
        <v>2392</v>
      </c>
      <c r="M2122" t="s">
        <v>1136</v>
      </c>
      <c r="P2122" s="1">
        <v>41765</v>
      </c>
      <c r="Q2122" t="s">
        <v>204</v>
      </c>
      <c r="V2122" t="s">
        <v>841</v>
      </c>
      <c r="W2122" t="s">
        <v>467</v>
      </c>
      <c r="X2122" t="s">
        <v>615</v>
      </c>
      <c r="Y2122" s="4" t="s">
        <v>2375</v>
      </c>
      <c r="Z2122" s="3">
        <v>101404</v>
      </c>
      <c r="AA2122" t="s">
        <v>2376</v>
      </c>
      <c r="AB2122" t="s">
        <v>2377</v>
      </c>
      <c r="AC2122" t="s">
        <v>2378</v>
      </c>
      <c r="AD2122" t="s">
        <v>2379</v>
      </c>
      <c r="AE2122" t="s">
        <v>2380</v>
      </c>
      <c r="AF2122" t="s">
        <v>2381</v>
      </c>
      <c r="AG2122" t="s">
        <v>2382</v>
      </c>
      <c r="AH2122" t="s">
        <v>2383</v>
      </c>
      <c r="AI2122" t="s">
        <v>2384</v>
      </c>
      <c r="AJ2122">
        <v>2165</v>
      </c>
    </row>
    <row r="2123" spans="1:36" ht="15" x14ac:dyDescent="0.2">
      <c r="A2123">
        <v>22</v>
      </c>
      <c r="B2123" s="3">
        <v>101404</v>
      </c>
      <c r="C2123" t="s">
        <v>1004</v>
      </c>
      <c r="E2123" t="s">
        <v>1005</v>
      </c>
      <c r="I2123" t="s">
        <v>98</v>
      </c>
      <c r="J2123" t="s">
        <v>2393</v>
      </c>
      <c r="M2123" t="s">
        <v>1136</v>
      </c>
      <c r="P2123" s="1">
        <v>41765</v>
      </c>
      <c r="Q2123" t="s">
        <v>204</v>
      </c>
      <c r="V2123" t="s">
        <v>841</v>
      </c>
      <c r="W2123" t="s">
        <v>467</v>
      </c>
      <c r="X2123" t="s">
        <v>615</v>
      </c>
      <c r="Y2123" s="4" t="s">
        <v>2375</v>
      </c>
      <c r="Z2123" s="3">
        <v>101404</v>
      </c>
      <c r="AA2123" t="s">
        <v>2376</v>
      </c>
      <c r="AB2123" t="s">
        <v>2377</v>
      </c>
      <c r="AC2123" t="s">
        <v>2378</v>
      </c>
      <c r="AD2123" t="s">
        <v>2379</v>
      </c>
      <c r="AE2123" t="s">
        <v>2380</v>
      </c>
      <c r="AF2123" t="s">
        <v>2381</v>
      </c>
      <c r="AG2123" t="s">
        <v>2382</v>
      </c>
      <c r="AH2123" t="s">
        <v>2383</v>
      </c>
      <c r="AI2123" t="s">
        <v>2384</v>
      </c>
      <c r="AJ2123">
        <v>2166</v>
      </c>
    </row>
    <row r="2124" spans="1:36" ht="15" x14ac:dyDescent="0.2">
      <c r="A2124">
        <v>23</v>
      </c>
      <c r="B2124" s="3">
        <v>101404</v>
      </c>
      <c r="C2124" t="s">
        <v>1004</v>
      </c>
      <c r="E2124" t="s">
        <v>1005</v>
      </c>
      <c r="I2124" t="s">
        <v>98</v>
      </c>
      <c r="J2124" t="s">
        <v>2394</v>
      </c>
      <c r="M2124" t="s">
        <v>1136</v>
      </c>
      <c r="P2124" s="1">
        <v>41765</v>
      </c>
      <c r="Q2124" t="s">
        <v>204</v>
      </c>
      <c r="V2124" t="s">
        <v>841</v>
      </c>
      <c r="W2124" t="s">
        <v>467</v>
      </c>
      <c r="X2124" t="s">
        <v>615</v>
      </c>
      <c r="Y2124" s="4" t="s">
        <v>2375</v>
      </c>
      <c r="Z2124" s="3">
        <v>101404</v>
      </c>
      <c r="AA2124" t="s">
        <v>2376</v>
      </c>
      <c r="AB2124" t="s">
        <v>2377</v>
      </c>
      <c r="AC2124" t="s">
        <v>2378</v>
      </c>
      <c r="AD2124" t="s">
        <v>2379</v>
      </c>
      <c r="AE2124" t="s">
        <v>2380</v>
      </c>
      <c r="AF2124" t="s">
        <v>2381</v>
      </c>
      <c r="AG2124" t="s">
        <v>2382</v>
      </c>
      <c r="AH2124" t="s">
        <v>2383</v>
      </c>
      <c r="AI2124" t="s">
        <v>2384</v>
      </c>
      <c r="AJ2124">
        <v>2167</v>
      </c>
    </row>
    <row r="2125" spans="1:36" ht="15" x14ac:dyDescent="0.2">
      <c r="A2125">
        <v>24</v>
      </c>
      <c r="B2125" s="3">
        <v>101404</v>
      </c>
      <c r="C2125" t="s">
        <v>1004</v>
      </c>
      <c r="E2125" t="s">
        <v>1005</v>
      </c>
      <c r="I2125" t="s">
        <v>98</v>
      </c>
      <c r="J2125" t="s">
        <v>2394</v>
      </c>
      <c r="M2125" t="s">
        <v>1136</v>
      </c>
      <c r="P2125" s="1">
        <v>41765</v>
      </c>
      <c r="Q2125" t="s">
        <v>204</v>
      </c>
      <c r="V2125" t="s">
        <v>841</v>
      </c>
      <c r="W2125" t="s">
        <v>467</v>
      </c>
      <c r="X2125" t="s">
        <v>615</v>
      </c>
      <c r="Y2125" s="4" t="s">
        <v>2375</v>
      </c>
      <c r="Z2125" s="3">
        <v>101404</v>
      </c>
      <c r="AA2125" t="s">
        <v>2376</v>
      </c>
      <c r="AB2125" t="s">
        <v>2377</v>
      </c>
      <c r="AC2125" t="s">
        <v>2378</v>
      </c>
      <c r="AD2125" t="s">
        <v>2379</v>
      </c>
      <c r="AE2125" t="s">
        <v>2380</v>
      </c>
      <c r="AF2125" t="s">
        <v>2381</v>
      </c>
      <c r="AG2125" t="s">
        <v>2382</v>
      </c>
      <c r="AH2125" t="s">
        <v>2383</v>
      </c>
      <c r="AI2125" t="s">
        <v>2384</v>
      </c>
      <c r="AJ2125">
        <v>2168</v>
      </c>
    </row>
    <row r="2126" spans="1:36" ht="15" x14ac:dyDescent="0.2">
      <c r="A2126">
        <v>25</v>
      </c>
      <c r="B2126" s="3">
        <v>101404</v>
      </c>
      <c r="C2126" t="s">
        <v>1004</v>
      </c>
      <c r="E2126" t="s">
        <v>1005</v>
      </c>
      <c r="I2126" t="s">
        <v>98</v>
      </c>
      <c r="J2126" t="s">
        <v>2394</v>
      </c>
      <c r="M2126" t="s">
        <v>1136</v>
      </c>
      <c r="P2126" s="1">
        <v>41765</v>
      </c>
      <c r="Q2126" t="s">
        <v>204</v>
      </c>
      <c r="V2126" t="s">
        <v>841</v>
      </c>
      <c r="W2126" t="s">
        <v>467</v>
      </c>
      <c r="X2126" t="s">
        <v>615</v>
      </c>
      <c r="Y2126" s="4" t="s">
        <v>2375</v>
      </c>
      <c r="Z2126" s="3">
        <v>101404</v>
      </c>
      <c r="AA2126" t="s">
        <v>2376</v>
      </c>
      <c r="AB2126" t="s">
        <v>2377</v>
      </c>
      <c r="AC2126" t="s">
        <v>2378</v>
      </c>
      <c r="AD2126" t="s">
        <v>2379</v>
      </c>
      <c r="AE2126" t="s">
        <v>2380</v>
      </c>
      <c r="AF2126" t="s">
        <v>2381</v>
      </c>
      <c r="AG2126" t="s">
        <v>2382</v>
      </c>
      <c r="AH2126" t="s">
        <v>2383</v>
      </c>
      <c r="AI2126" t="s">
        <v>2384</v>
      </c>
      <c r="AJ2126">
        <v>2169</v>
      </c>
    </row>
    <row r="2127" spans="1:36" ht="15" x14ac:dyDescent="0.2">
      <c r="A2127">
        <v>26</v>
      </c>
      <c r="B2127" s="3">
        <v>101404</v>
      </c>
      <c r="C2127" t="s">
        <v>1004</v>
      </c>
      <c r="E2127" t="s">
        <v>1005</v>
      </c>
      <c r="I2127" t="s">
        <v>98</v>
      </c>
      <c r="J2127" t="s">
        <v>2393</v>
      </c>
      <c r="M2127" t="s">
        <v>1136</v>
      </c>
      <c r="P2127" s="1">
        <v>41765</v>
      </c>
      <c r="Q2127" t="s">
        <v>204</v>
      </c>
      <c r="V2127" t="s">
        <v>841</v>
      </c>
      <c r="W2127" t="s">
        <v>467</v>
      </c>
      <c r="X2127" t="s">
        <v>615</v>
      </c>
      <c r="Y2127" s="4" t="s">
        <v>2375</v>
      </c>
      <c r="Z2127" s="3">
        <v>101404</v>
      </c>
      <c r="AA2127" t="s">
        <v>2376</v>
      </c>
      <c r="AB2127" t="s">
        <v>2377</v>
      </c>
      <c r="AC2127" t="s">
        <v>2378</v>
      </c>
      <c r="AD2127" t="s">
        <v>2379</v>
      </c>
      <c r="AE2127" t="s">
        <v>2380</v>
      </c>
      <c r="AF2127" t="s">
        <v>2381</v>
      </c>
      <c r="AG2127" t="s">
        <v>2382</v>
      </c>
      <c r="AH2127" t="s">
        <v>2383</v>
      </c>
      <c r="AI2127" t="s">
        <v>2384</v>
      </c>
      <c r="AJ2127">
        <v>2170</v>
      </c>
    </row>
    <row r="2128" spans="1:36" ht="15" x14ac:dyDescent="0.2">
      <c r="A2128">
        <v>27</v>
      </c>
      <c r="B2128" s="3">
        <v>101404</v>
      </c>
      <c r="C2128" t="s">
        <v>1004</v>
      </c>
      <c r="E2128" t="s">
        <v>1005</v>
      </c>
      <c r="I2128" t="s">
        <v>98</v>
      </c>
      <c r="J2128" t="s">
        <v>2393</v>
      </c>
      <c r="M2128" t="s">
        <v>1136</v>
      </c>
      <c r="P2128" s="1">
        <v>41765</v>
      </c>
      <c r="Q2128" t="s">
        <v>204</v>
      </c>
      <c r="V2128" t="s">
        <v>841</v>
      </c>
      <c r="W2128" t="s">
        <v>467</v>
      </c>
      <c r="X2128" t="s">
        <v>615</v>
      </c>
      <c r="Y2128" s="4" t="s">
        <v>2375</v>
      </c>
      <c r="Z2128" s="3">
        <v>101404</v>
      </c>
      <c r="AA2128" t="s">
        <v>2376</v>
      </c>
      <c r="AB2128" t="s">
        <v>2377</v>
      </c>
      <c r="AC2128" t="s">
        <v>2378</v>
      </c>
      <c r="AD2128" t="s">
        <v>2379</v>
      </c>
      <c r="AE2128" t="s">
        <v>2380</v>
      </c>
      <c r="AF2128" t="s">
        <v>2381</v>
      </c>
      <c r="AG2128" t="s">
        <v>2382</v>
      </c>
      <c r="AH2128" t="s">
        <v>2383</v>
      </c>
      <c r="AI2128" t="s">
        <v>2384</v>
      </c>
      <c r="AJ2128">
        <v>2171</v>
      </c>
    </row>
    <row r="2129" spans="1:36" ht="15" x14ac:dyDescent="0.2">
      <c r="A2129">
        <v>28</v>
      </c>
      <c r="B2129" s="3">
        <v>101404</v>
      </c>
      <c r="C2129" t="s">
        <v>1004</v>
      </c>
      <c r="E2129" t="s">
        <v>1005</v>
      </c>
      <c r="I2129" t="s">
        <v>98</v>
      </c>
      <c r="J2129" t="s">
        <v>2393</v>
      </c>
      <c r="M2129" t="s">
        <v>1136</v>
      </c>
      <c r="P2129" s="1">
        <v>41765</v>
      </c>
      <c r="Q2129" t="s">
        <v>204</v>
      </c>
      <c r="V2129" t="s">
        <v>841</v>
      </c>
      <c r="W2129" t="s">
        <v>467</v>
      </c>
      <c r="X2129" t="s">
        <v>615</v>
      </c>
      <c r="Y2129" s="4" t="s">
        <v>2375</v>
      </c>
      <c r="Z2129" s="3">
        <v>101404</v>
      </c>
      <c r="AA2129" t="s">
        <v>2376</v>
      </c>
      <c r="AB2129" t="s">
        <v>2377</v>
      </c>
      <c r="AC2129" t="s">
        <v>2378</v>
      </c>
      <c r="AD2129" t="s">
        <v>2379</v>
      </c>
      <c r="AE2129" t="s">
        <v>2380</v>
      </c>
      <c r="AF2129" t="s">
        <v>2381</v>
      </c>
      <c r="AG2129" t="s">
        <v>2382</v>
      </c>
      <c r="AH2129" t="s">
        <v>2383</v>
      </c>
      <c r="AI2129" t="s">
        <v>2384</v>
      </c>
      <c r="AJ2129">
        <v>2172</v>
      </c>
    </row>
    <row r="2130" spans="1:36" ht="15" x14ac:dyDescent="0.2">
      <c r="A2130">
        <v>29</v>
      </c>
      <c r="B2130" s="3">
        <v>101404</v>
      </c>
      <c r="C2130" t="s">
        <v>1004</v>
      </c>
      <c r="E2130" t="s">
        <v>1005</v>
      </c>
      <c r="I2130" t="s">
        <v>98</v>
      </c>
      <c r="J2130" t="s">
        <v>2393</v>
      </c>
      <c r="M2130" t="s">
        <v>1136</v>
      </c>
      <c r="P2130" s="1">
        <v>41765</v>
      </c>
      <c r="Q2130" t="s">
        <v>204</v>
      </c>
      <c r="V2130" t="s">
        <v>841</v>
      </c>
      <c r="W2130" t="s">
        <v>467</v>
      </c>
      <c r="X2130" t="s">
        <v>615</v>
      </c>
      <c r="Y2130" s="4" t="s">
        <v>2375</v>
      </c>
      <c r="Z2130" s="3">
        <v>101404</v>
      </c>
      <c r="AA2130" t="s">
        <v>2376</v>
      </c>
      <c r="AB2130" t="s">
        <v>2377</v>
      </c>
      <c r="AC2130" t="s">
        <v>2378</v>
      </c>
      <c r="AD2130" t="s">
        <v>2379</v>
      </c>
      <c r="AE2130" t="s">
        <v>2380</v>
      </c>
      <c r="AF2130" t="s">
        <v>2381</v>
      </c>
      <c r="AG2130" t="s">
        <v>2382</v>
      </c>
      <c r="AH2130" t="s">
        <v>2383</v>
      </c>
      <c r="AI2130" t="s">
        <v>2384</v>
      </c>
      <c r="AJ2130">
        <v>2173</v>
      </c>
    </row>
    <row r="2131" spans="1:36" ht="15" x14ac:dyDescent="0.2">
      <c r="A2131">
        <v>30</v>
      </c>
      <c r="B2131" s="3">
        <v>101404</v>
      </c>
      <c r="C2131" t="s">
        <v>1004</v>
      </c>
      <c r="E2131" t="s">
        <v>1005</v>
      </c>
      <c r="I2131" t="s">
        <v>98</v>
      </c>
      <c r="J2131" t="s">
        <v>2393</v>
      </c>
      <c r="M2131" t="s">
        <v>1136</v>
      </c>
      <c r="P2131" s="1">
        <v>41765</v>
      </c>
      <c r="Q2131" t="s">
        <v>204</v>
      </c>
      <c r="V2131" t="s">
        <v>841</v>
      </c>
      <c r="W2131" t="s">
        <v>467</v>
      </c>
      <c r="X2131" t="s">
        <v>615</v>
      </c>
      <c r="Y2131" s="4" t="s">
        <v>2375</v>
      </c>
      <c r="Z2131" s="3">
        <v>101404</v>
      </c>
      <c r="AA2131" t="s">
        <v>2376</v>
      </c>
      <c r="AB2131" t="s">
        <v>2377</v>
      </c>
      <c r="AC2131" t="s">
        <v>2378</v>
      </c>
      <c r="AD2131" t="s">
        <v>2379</v>
      </c>
      <c r="AE2131" t="s">
        <v>2380</v>
      </c>
      <c r="AF2131" t="s">
        <v>2381</v>
      </c>
      <c r="AG2131" t="s">
        <v>2382</v>
      </c>
      <c r="AH2131" t="s">
        <v>2383</v>
      </c>
      <c r="AI2131" t="s">
        <v>2384</v>
      </c>
      <c r="AJ2131">
        <v>2174</v>
      </c>
    </row>
    <row r="2132" spans="1:36" ht="15" x14ac:dyDescent="0.2">
      <c r="A2132">
        <v>31</v>
      </c>
      <c r="B2132" s="3">
        <v>101404</v>
      </c>
      <c r="C2132" t="s">
        <v>1004</v>
      </c>
      <c r="E2132" t="s">
        <v>1005</v>
      </c>
      <c r="I2132" t="s">
        <v>98</v>
      </c>
      <c r="J2132" t="s">
        <v>2393</v>
      </c>
      <c r="M2132" t="s">
        <v>1136</v>
      </c>
      <c r="P2132" s="1">
        <v>41765</v>
      </c>
      <c r="Q2132" t="s">
        <v>204</v>
      </c>
      <c r="V2132" t="s">
        <v>841</v>
      </c>
      <c r="W2132" t="s">
        <v>467</v>
      </c>
      <c r="X2132" t="s">
        <v>615</v>
      </c>
      <c r="Y2132" s="4" t="s">
        <v>2375</v>
      </c>
      <c r="Z2132" s="3">
        <v>101404</v>
      </c>
      <c r="AA2132" t="s">
        <v>2376</v>
      </c>
      <c r="AB2132" t="s">
        <v>2377</v>
      </c>
      <c r="AC2132" t="s">
        <v>2378</v>
      </c>
      <c r="AD2132" t="s">
        <v>2379</v>
      </c>
      <c r="AE2132" t="s">
        <v>2380</v>
      </c>
      <c r="AF2132" t="s">
        <v>2381</v>
      </c>
      <c r="AG2132" t="s">
        <v>2382</v>
      </c>
      <c r="AH2132" t="s">
        <v>2383</v>
      </c>
      <c r="AI2132" t="s">
        <v>2384</v>
      </c>
      <c r="AJ2132">
        <v>2175</v>
      </c>
    </row>
    <row r="2133" spans="1:36" ht="15" x14ac:dyDescent="0.2">
      <c r="A2133">
        <v>32</v>
      </c>
      <c r="B2133" s="3">
        <v>101404</v>
      </c>
      <c r="C2133" t="s">
        <v>1004</v>
      </c>
      <c r="E2133" t="s">
        <v>1005</v>
      </c>
      <c r="I2133" t="s">
        <v>98</v>
      </c>
      <c r="J2133" t="s">
        <v>2393</v>
      </c>
      <c r="M2133" t="s">
        <v>1136</v>
      </c>
      <c r="P2133" s="1">
        <v>41765</v>
      </c>
      <c r="Q2133" t="s">
        <v>204</v>
      </c>
      <c r="V2133" t="s">
        <v>841</v>
      </c>
      <c r="W2133" t="s">
        <v>467</v>
      </c>
      <c r="X2133" t="s">
        <v>615</v>
      </c>
      <c r="Y2133" s="4" t="s">
        <v>2375</v>
      </c>
      <c r="Z2133" s="3">
        <v>101404</v>
      </c>
      <c r="AA2133" t="s">
        <v>2376</v>
      </c>
      <c r="AB2133" t="s">
        <v>2377</v>
      </c>
      <c r="AC2133" t="s">
        <v>2378</v>
      </c>
      <c r="AD2133" t="s">
        <v>2379</v>
      </c>
      <c r="AE2133" t="s">
        <v>2380</v>
      </c>
      <c r="AF2133" t="s">
        <v>2381</v>
      </c>
      <c r="AG2133" t="s">
        <v>2382</v>
      </c>
      <c r="AH2133" t="s">
        <v>2383</v>
      </c>
      <c r="AI2133" t="s">
        <v>2384</v>
      </c>
      <c r="AJ2133">
        <v>2176</v>
      </c>
    </row>
    <row r="2134" spans="1:36" ht="15" x14ac:dyDescent="0.2">
      <c r="A2134">
        <v>33</v>
      </c>
      <c r="B2134" s="3">
        <v>101404</v>
      </c>
      <c r="C2134" t="s">
        <v>279</v>
      </c>
      <c r="E2134" t="s">
        <v>280</v>
      </c>
      <c r="I2134" t="s">
        <v>98</v>
      </c>
      <c r="J2134" t="s">
        <v>2395</v>
      </c>
      <c r="M2134" t="s">
        <v>1136</v>
      </c>
      <c r="P2134" s="1">
        <v>41765</v>
      </c>
      <c r="Q2134" t="s">
        <v>204</v>
      </c>
      <c r="V2134" t="s">
        <v>841</v>
      </c>
      <c r="W2134" t="s">
        <v>467</v>
      </c>
      <c r="X2134" t="s">
        <v>615</v>
      </c>
      <c r="Y2134" s="4" t="s">
        <v>2375</v>
      </c>
      <c r="Z2134" s="3">
        <v>101404</v>
      </c>
      <c r="AA2134" t="s">
        <v>2376</v>
      </c>
      <c r="AB2134" t="s">
        <v>2377</v>
      </c>
      <c r="AC2134" t="s">
        <v>2378</v>
      </c>
      <c r="AD2134" t="s">
        <v>2379</v>
      </c>
      <c r="AE2134" t="s">
        <v>2380</v>
      </c>
      <c r="AF2134" t="s">
        <v>2381</v>
      </c>
      <c r="AG2134" t="s">
        <v>2382</v>
      </c>
      <c r="AH2134" t="s">
        <v>2383</v>
      </c>
      <c r="AI2134" t="s">
        <v>2384</v>
      </c>
      <c r="AJ2134">
        <v>2177</v>
      </c>
    </row>
    <row r="2135" spans="1:36" ht="15" x14ac:dyDescent="0.2">
      <c r="A2135">
        <v>34</v>
      </c>
      <c r="B2135" s="3">
        <v>101404</v>
      </c>
      <c r="C2135" t="s">
        <v>442</v>
      </c>
      <c r="E2135" t="s">
        <v>443</v>
      </c>
      <c r="I2135" t="s">
        <v>98</v>
      </c>
      <c r="J2135" t="s">
        <v>2396</v>
      </c>
      <c r="M2135" t="s">
        <v>1136</v>
      </c>
      <c r="P2135" s="1">
        <v>41765</v>
      </c>
      <c r="Q2135" t="s">
        <v>204</v>
      </c>
      <c r="V2135" t="s">
        <v>841</v>
      </c>
      <c r="W2135" t="s">
        <v>467</v>
      </c>
      <c r="X2135" t="s">
        <v>615</v>
      </c>
      <c r="Y2135" s="4" t="s">
        <v>2375</v>
      </c>
      <c r="Z2135" s="3">
        <v>101404</v>
      </c>
      <c r="AA2135" t="s">
        <v>2376</v>
      </c>
      <c r="AB2135" t="s">
        <v>2377</v>
      </c>
      <c r="AC2135" t="s">
        <v>2378</v>
      </c>
      <c r="AD2135" t="s">
        <v>2379</v>
      </c>
      <c r="AE2135" t="s">
        <v>2380</v>
      </c>
      <c r="AF2135" t="s">
        <v>2381</v>
      </c>
      <c r="AG2135" t="s">
        <v>2382</v>
      </c>
      <c r="AH2135" t="s">
        <v>2383</v>
      </c>
      <c r="AI2135" t="s">
        <v>2384</v>
      </c>
      <c r="AJ2135">
        <v>2178</v>
      </c>
    </row>
    <row r="2136" spans="1:36" ht="15" x14ac:dyDescent="0.2">
      <c r="A2136">
        <v>36</v>
      </c>
      <c r="B2136" s="3">
        <v>101404</v>
      </c>
      <c r="C2136" t="s">
        <v>181</v>
      </c>
      <c r="E2136" t="s">
        <v>182</v>
      </c>
      <c r="I2136" t="s">
        <v>96</v>
      </c>
      <c r="M2136" t="s">
        <v>1136</v>
      </c>
      <c r="P2136" s="1">
        <v>41765</v>
      </c>
      <c r="Q2136" t="s">
        <v>204</v>
      </c>
      <c r="V2136" t="s">
        <v>841</v>
      </c>
      <c r="W2136" t="s">
        <v>467</v>
      </c>
      <c r="X2136" t="s">
        <v>615</v>
      </c>
      <c r="Y2136" s="4" t="s">
        <v>2375</v>
      </c>
      <c r="Z2136" s="3">
        <v>101404</v>
      </c>
      <c r="AA2136" t="s">
        <v>2376</v>
      </c>
      <c r="AB2136" t="s">
        <v>2377</v>
      </c>
      <c r="AC2136" t="s">
        <v>2378</v>
      </c>
      <c r="AD2136" t="s">
        <v>2379</v>
      </c>
      <c r="AE2136" t="s">
        <v>2380</v>
      </c>
      <c r="AF2136" t="s">
        <v>2381</v>
      </c>
      <c r="AG2136" t="s">
        <v>2382</v>
      </c>
      <c r="AH2136" t="s">
        <v>2383</v>
      </c>
      <c r="AI2136" t="s">
        <v>2384</v>
      </c>
      <c r="AJ2136">
        <v>2179</v>
      </c>
    </row>
    <row r="2137" spans="1:36" ht="15" x14ac:dyDescent="0.2">
      <c r="A2137">
        <v>3</v>
      </c>
      <c r="B2137" s="3">
        <v>97234</v>
      </c>
      <c r="C2137" t="s">
        <v>637</v>
      </c>
      <c r="E2137" t="s">
        <v>638</v>
      </c>
      <c r="F2137" t="s">
        <v>2397</v>
      </c>
      <c r="M2137" t="s">
        <v>41</v>
      </c>
      <c r="Q2137" t="s">
        <v>42</v>
      </c>
      <c r="V2137" t="s">
        <v>916</v>
      </c>
      <c r="W2137" t="s">
        <v>917</v>
      </c>
      <c r="X2137" t="s">
        <v>918</v>
      </c>
      <c r="Y2137" t="s">
        <v>919</v>
      </c>
      <c r="Z2137" s="3">
        <v>97234</v>
      </c>
      <c r="AA2137" t="s">
        <v>920</v>
      </c>
      <c r="AB2137" t="s">
        <v>921</v>
      </c>
      <c r="AC2137" t="s">
        <v>922</v>
      </c>
      <c r="AD2137" t="s">
        <v>923</v>
      </c>
      <c r="AE2137" t="s">
        <v>924</v>
      </c>
      <c r="AF2137" t="s">
        <v>925</v>
      </c>
      <c r="AG2137" t="s">
        <v>2398</v>
      </c>
      <c r="AH2137" t="s">
        <v>2399</v>
      </c>
      <c r="AI2137" t="s">
        <v>2400</v>
      </c>
      <c r="AJ2137">
        <v>2180</v>
      </c>
    </row>
    <row r="2138" spans="1:36" ht="15" x14ac:dyDescent="0.2">
      <c r="A2138">
        <v>34</v>
      </c>
      <c r="B2138" s="3">
        <v>97234</v>
      </c>
      <c r="C2138" t="s">
        <v>219</v>
      </c>
      <c r="E2138" t="s">
        <v>220</v>
      </c>
      <c r="H2138" t="s">
        <v>93</v>
      </c>
      <c r="I2138" t="s">
        <v>39</v>
      </c>
      <c r="M2138" t="s">
        <v>41</v>
      </c>
      <c r="Q2138" t="s">
        <v>42</v>
      </c>
      <c r="V2138" t="s">
        <v>916</v>
      </c>
      <c r="W2138" t="s">
        <v>917</v>
      </c>
      <c r="X2138" t="s">
        <v>918</v>
      </c>
      <c r="Y2138" t="s">
        <v>919</v>
      </c>
      <c r="Z2138" s="3">
        <v>97234</v>
      </c>
      <c r="AA2138" t="s">
        <v>920</v>
      </c>
      <c r="AB2138" t="s">
        <v>921</v>
      </c>
      <c r="AC2138" t="s">
        <v>922</v>
      </c>
      <c r="AD2138" t="s">
        <v>923</v>
      </c>
      <c r="AE2138" t="s">
        <v>924</v>
      </c>
      <c r="AF2138" t="s">
        <v>925</v>
      </c>
      <c r="AJ2138">
        <v>2208</v>
      </c>
    </row>
    <row r="2139" spans="1:36" ht="15" x14ac:dyDescent="0.2">
      <c r="A2139">
        <v>1</v>
      </c>
      <c r="B2139" s="3">
        <v>97234</v>
      </c>
      <c r="C2139" t="s">
        <v>2273</v>
      </c>
      <c r="E2139" t="s">
        <v>2274</v>
      </c>
      <c r="K2139" t="s">
        <v>2401</v>
      </c>
      <c r="M2139" t="s">
        <v>119</v>
      </c>
      <c r="Q2139" t="s">
        <v>2402</v>
      </c>
      <c r="V2139" t="s">
        <v>916</v>
      </c>
      <c r="W2139" t="s">
        <v>917</v>
      </c>
      <c r="X2139" t="s">
        <v>918</v>
      </c>
      <c r="Y2139" t="s">
        <v>919</v>
      </c>
      <c r="Z2139" s="3">
        <v>97234</v>
      </c>
      <c r="AA2139" t="s">
        <v>920</v>
      </c>
      <c r="AB2139" t="s">
        <v>921</v>
      </c>
      <c r="AC2139" t="s">
        <v>922</v>
      </c>
      <c r="AD2139" t="s">
        <v>923</v>
      </c>
      <c r="AE2139" t="s">
        <v>924</v>
      </c>
      <c r="AF2139" t="s">
        <v>925</v>
      </c>
      <c r="AG2139" t="s">
        <v>2398</v>
      </c>
      <c r="AH2139" t="s">
        <v>2399</v>
      </c>
      <c r="AI2139" t="s">
        <v>2400</v>
      </c>
      <c r="AJ2139">
        <v>2181</v>
      </c>
    </row>
    <row r="2140" spans="1:36" ht="15" x14ac:dyDescent="0.2">
      <c r="A2140">
        <v>2</v>
      </c>
      <c r="B2140" s="3">
        <v>97234</v>
      </c>
      <c r="C2140" t="s">
        <v>637</v>
      </c>
      <c r="E2140" t="s">
        <v>638</v>
      </c>
      <c r="F2140" t="s">
        <v>2397</v>
      </c>
      <c r="M2140" t="s">
        <v>41</v>
      </c>
      <c r="Q2140" t="s">
        <v>42</v>
      </c>
      <c r="V2140" t="s">
        <v>916</v>
      </c>
      <c r="W2140" t="s">
        <v>917</v>
      </c>
      <c r="X2140" t="s">
        <v>918</v>
      </c>
      <c r="Y2140" t="s">
        <v>919</v>
      </c>
      <c r="Z2140" s="3">
        <v>97234</v>
      </c>
      <c r="AA2140" t="s">
        <v>920</v>
      </c>
      <c r="AB2140" t="s">
        <v>921</v>
      </c>
      <c r="AC2140" t="s">
        <v>922</v>
      </c>
      <c r="AD2140" t="s">
        <v>923</v>
      </c>
      <c r="AE2140" t="s">
        <v>924</v>
      </c>
      <c r="AF2140" t="s">
        <v>925</v>
      </c>
      <c r="AG2140" t="s">
        <v>2398</v>
      </c>
      <c r="AH2140" t="s">
        <v>2399</v>
      </c>
      <c r="AI2140" t="s">
        <v>2400</v>
      </c>
      <c r="AJ2140">
        <v>2182</v>
      </c>
    </row>
    <row r="2141" spans="1:36" ht="15" x14ac:dyDescent="0.2">
      <c r="A2141">
        <v>4</v>
      </c>
      <c r="B2141" s="3">
        <v>97234</v>
      </c>
      <c r="C2141" t="s">
        <v>931</v>
      </c>
      <c r="E2141" t="s">
        <v>932</v>
      </c>
      <c r="H2141" t="s">
        <v>83</v>
      </c>
      <c r="I2141" t="s">
        <v>98</v>
      </c>
      <c r="M2141" t="s">
        <v>41</v>
      </c>
      <c r="Q2141" t="s">
        <v>204</v>
      </c>
      <c r="V2141" t="s">
        <v>916</v>
      </c>
      <c r="W2141" t="s">
        <v>917</v>
      </c>
      <c r="X2141" t="s">
        <v>918</v>
      </c>
      <c r="Y2141" t="s">
        <v>919</v>
      </c>
      <c r="Z2141" s="3">
        <v>97234</v>
      </c>
      <c r="AA2141" t="s">
        <v>920</v>
      </c>
      <c r="AB2141" t="s">
        <v>921</v>
      </c>
      <c r="AC2141" t="s">
        <v>922</v>
      </c>
      <c r="AD2141" t="s">
        <v>923</v>
      </c>
      <c r="AE2141" t="s">
        <v>924</v>
      </c>
      <c r="AF2141" t="s">
        <v>925</v>
      </c>
      <c r="AG2141" t="s">
        <v>2398</v>
      </c>
      <c r="AH2141" t="s">
        <v>2399</v>
      </c>
      <c r="AI2141" t="s">
        <v>2400</v>
      </c>
      <c r="AJ2141">
        <v>2183</v>
      </c>
    </row>
    <row r="2142" spans="1:36" ht="15" x14ac:dyDescent="0.2">
      <c r="A2142">
        <v>5</v>
      </c>
      <c r="B2142" s="3">
        <v>97234</v>
      </c>
      <c r="C2142" t="s">
        <v>794</v>
      </c>
      <c r="E2142" t="s">
        <v>795</v>
      </c>
      <c r="H2142" t="s">
        <v>93</v>
      </c>
      <c r="I2142" t="s">
        <v>39</v>
      </c>
      <c r="M2142" t="s">
        <v>41</v>
      </c>
      <c r="Q2142" t="s">
        <v>42</v>
      </c>
      <c r="V2142" t="s">
        <v>916</v>
      </c>
      <c r="W2142" t="s">
        <v>917</v>
      </c>
      <c r="X2142" t="s">
        <v>918</v>
      </c>
      <c r="Y2142" t="s">
        <v>919</v>
      </c>
      <c r="Z2142" s="3">
        <v>97234</v>
      </c>
      <c r="AA2142" t="s">
        <v>920</v>
      </c>
      <c r="AB2142" t="s">
        <v>921</v>
      </c>
      <c r="AC2142" t="s">
        <v>922</v>
      </c>
      <c r="AD2142" t="s">
        <v>923</v>
      </c>
      <c r="AE2142" t="s">
        <v>924</v>
      </c>
      <c r="AF2142" t="s">
        <v>925</v>
      </c>
      <c r="AG2142" t="s">
        <v>2398</v>
      </c>
      <c r="AH2142" t="s">
        <v>2399</v>
      </c>
      <c r="AI2142" t="s">
        <v>2400</v>
      </c>
      <c r="AJ2142">
        <v>2184</v>
      </c>
    </row>
    <row r="2143" spans="1:36" ht="15" x14ac:dyDescent="0.2">
      <c r="A2143">
        <v>6</v>
      </c>
      <c r="B2143" s="3">
        <v>97234</v>
      </c>
      <c r="C2143" t="s">
        <v>514</v>
      </c>
      <c r="E2143" t="s">
        <v>515</v>
      </c>
      <c r="H2143" t="s">
        <v>93</v>
      </c>
      <c r="I2143" t="s">
        <v>39</v>
      </c>
      <c r="M2143" t="s">
        <v>60</v>
      </c>
      <c r="Q2143" t="s">
        <v>204</v>
      </c>
      <c r="V2143" t="s">
        <v>916</v>
      </c>
      <c r="W2143" t="s">
        <v>917</v>
      </c>
      <c r="X2143" t="s">
        <v>918</v>
      </c>
      <c r="Y2143" t="s">
        <v>919</v>
      </c>
      <c r="Z2143" s="3">
        <v>97234</v>
      </c>
      <c r="AA2143" t="s">
        <v>920</v>
      </c>
      <c r="AB2143" t="s">
        <v>921</v>
      </c>
      <c r="AC2143" t="s">
        <v>922</v>
      </c>
      <c r="AD2143" t="s">
        <v>923</v>
      </c>
      <c r="AE2143" t="s">
        <v>924</v>
      </c>
      <c r="AF2143" t="s">
        <v>925</v>
      </c>
      <c r="AG2143" t="s">
        <v>2398</v>
      </c>
      <c r="AH2143" t="s">
        <v>2399</v>
      </c>
      <c r="AI2143" t="s">
        <v>2400</v>
      </c>
      <c r="AJ2143">
        <v>2185</v>
      </c>
    </row>
    <row r="2144" spans="1:36" ht="15" x14ac:dyDescent="0.2">
      <c r="A2144">
        <v>7</v>
      </c>
      <c r="B2144" s="3">
        <v>97234</v>
      </c>
      <c r="C2144" t="s">
        <v>194</v>
      </c>
      <c r="E2144" t="s">
        <v>195</v>
      </c>
      <c r="H2144" t="s">
        <v>93</v>
      </c>
      <c r="I2144" t="s">
        <v>39</v>
      </c>
      <c r="M2144" t="s">
        <v>41</v>
      </c>
      <c r="Q2144" t="s">
        <v>42</v>
      </c>
      <c r="V2144" t="s">
        <v>916</v>
      </c>
      <c r="W2144" t="s">
        <v>917</v>
      </c>
      <c r="X2144" t="s">
        <v>918</v>
      </c>
      <c r="Y2144" t="s">
        <v>919</v>
      </c>
      <c r="Z2144" s="3">
        <v>97234</v>
      </c>
      <c r="AA2144" t="s">
        <v>920</v>
      </c>
      <c r="AB2144" t="s">
        <v>921</v>
      </c>
      <c r="AC2144" t="s">
        <v>922</v>
      </c>
      <c r="AD2144" t="s">
        <v>923</v>
      </c>
      <c r="AE2144" t="s">
        <v>924</v>
      </c>
      <c r="AF2144" t="s">
        <v>925</v>
      </c>
      <c r="AG2144" t="s">
        <v>2398</v>
      </c>
      <c r="AH2144" t="s">
        <v>2399</v>
      </c>
      <c r="AI2144" t="s">
        <v>2400</v>
      </c>
      <c r="AJ2144">
        <v>2186</v>
      </c>
    </row>
    <row r="2145" spans="1:36" ht="15" x14ac:dyDescent="0.2">
      <c r="A2145">
        <v>8</v>
      </c>
      <c r="B2145" s="3">
        <v>97234</v>
      </c>
      <c r="C2145" t="s">
        <v>194</v>
      </c>
      <c r="E2145" t="s">
        <v>195</v>
      </c>
      <c r="H2145" t="s">
        <v>93</v>
      </c>
      <c r="I2145" t="s">
        <v>39</v>
      </c>
      <c r="M2145" t="s">
        <v>41</v>
      </c>
      <c r="Q2145" t="s">
        <v>42</v>
      </c>
      <c r="V2145" t="s">
        <v>916</v>
      </c>
      <c r="W2145" t="s">
        <v>917</v>
      </c>
      <c r="X2145" t="s">
        <v>918</v>
      </c>
      <c r="Y2145" t="s">
        <v>919</v>
      </c>
      <c r="Z2145" s="3">
        <v>97234</v>
      </c>
      <c r="AA2145" t="s">
        <v>920</v>
      </c>
      <c r="AB2145" t="s">
        <v>921</v>
      </c>
      <c r="AC2145" t="s">
        <v>922</v>
      </c>
      <c r="AD2145" t="s">
        <v>923</v>
      </c>
      <c r="AE2145" t="s">
        <v>924</v>
      </c>
      <c r="AF2145" t="s">
        <v>925</v>
      </c>
      <c r="AG2145" t="s">
        <v>2398</v>
      </c>
      <c r="AH2145" t="s">
        <v>2399</v>
      </c>
      <c r="AI2145" t="s">
        <v>2400</v>
      </c>
      <c r="AJ2145">
        <v>2187</v>
      </c>
    </row>
    <row r="2146" spans="1:36" ht="15" x14ac:dyDescent="0.2">
      <c r="A2146">
        <v>9</v>
      </c>
      <c r="B2146" s="3">
        <v>97234</v>
      </c>
      <c r="C2146" t="s">
        <v>649</v>
      </c>
      <c r="E2146" t="s">
        <v>650</v>
      </c>
      <c r="F2146" t="s">
        <v>1029</v>
      </c>
      <c r="G2146" t="s">
        <v>945</v>
      </c>
      <c r="H2146" t="s">
        <v>93</v>
      </c>
      <c r="K2146" t="s">
        <v>2403</v>
      </c>
      <c r="M2146" t="s">
        <v>41</v>
      </c>
      <c r="Q2146" t="s">
        <v>42</v>
      </c>
      <c r="V2146" t="s">
        <v>916</v>
      </c>
      <c r="W2146" t="s">
        <v>917</v>
      </c>
      <c r="X2146" t="s">
        <v>918</v>
      </c>
      <c r="Y2146" t="s">
        <v>919</v>
      </c>
      <c r="Z2146" s="3">
        <v>97234</v>
      </c>
      <c r="AA2146" t="s">
        <v>920</v>
      </c>
      <c r="AB2146" t="s">
        <v>921</v>
      </c>
      <c r="AC2146" t="s">
        <v>922</v>
      </c>
      <c r="AD2146" t="s">
        <v>923</v>
      </c>
      <c r="AE2146" t="s">
        <v>924</v>
      </c>
      <c r="AF2146" t="s">
        <v>925</v>
      </c>
      <c r="AG2146" t="s">
        <v>2398</v>
      </c>
      <c r="AH2146" t="s">
        <v>2399</v>
      </c>
      <c r="AI2146" t="s">
        <v>2400</v>
      </c>
      <c r="AJ2146">
        <v>2188</v>
      </c>
    </row>
    <row r="2147" spans="1:36" ht="15" x14ac:dyDescent="0.2">
      <c r="A2147">
        <v>10</v>
      </c>
      <c r="B2147" s="3">
        <v>97234</v>
      </c>
      <c r="C2147" t="s">
        <v>208</v>
      </c>
      <c r="E2147" t="s">
        <v>209</v>
      </c>
      <c r="H2147" t="s">
        <v>83</v>
      </c>
      <c r="I2147" t="s">
        <v>98</v>
      </c>
      <c r="M2147" t="s">
        <v>41</v>
      </c>
      <c r="Q2147" t="s">
        <v>204</v>
      </c>
      <c r="V2147" t="s">
        <v>916</v>
      </c>
      <c r="W2147" t="s">
        <v>917</v>
      </c>
      <c r="X2147" t="s">
        <v>918</v>
      </c>
      <c r="Y2147" t="s">
        <v>919</v>
      </c>
      <c r="Z2147" s="3">
        <v>97234</v>
      </c>
      <c r="AA2147" t="s">
        <v>920</v>
      </c>
      <c r="AB2147" t="s">
        <v>921</v>
      </c>
      <c r="AC2147" t="s">
        <v>922</v>
      </c>
      <c r="AD2147" t="s">
        <v>923</v>
      </c>
      <c r="AE2147" t="s">
        <v>924</v>
      </c>
      <c r="AF2147" t="s">
        <v>925</v>
      </c>
      <c r="AG2147" t="s">
        <v>2398</v>
      </c>
      <c r="AH2147" t="s">
        <v>2399</v>
      </c>
      <c r="AI2147" t="s">
        <v>2400</v>
      </c>
      <c r="AJ2147">
        <v>2189</v>
      </c>
    </row>
    <row r="2148" spans="1:36" ht="15" x14ac:dyDescent="0.2">
      <c r="A2148">
        <v>11</v>
      </c>
      <c r="B2148" s="3">
        <v>97234</v>
      </c>
      <c r="C2148" t="s">
        <v>208</v>
      </c>
      <c r="E2148" t="s">
        <v>209</v>
      </c>
      <c r="H2148" t="s">
        <v>83</v>
      </c>
      <c r="I2148" t="s">
        <v>98</v>
      </c>
      <c r="M2148" t="s">
        <v>41</v>
      </c>
      <c r="Q2148" t="s">
        <v>204</v>
      </c>
      <c r="V2148" t="s">
        <v>916</v>
      </c>
      <c r="W2148" t="s">
        <v>917</v>
      </c>
      <c r="X2148" t="s">
        <v>918</v>
      </c>
      <c r="Y2148" t="s">
        <v>919</v>
      </c>
      <c r="Z2148" s="3">
        <v>97234</v>
      </c>
      <c r="AA2148" t="s">
        <v>920</v>
      </c>
      <c r="AB2148" t="s">
        <v>921</v>
      </c>
      <c r="AC2148" t="s">
        <v>922</v>
      </c>
      <c r="AD2148" t="s">
        <v>923</v>
      </c>
      <c r="AE2148" t="s">
        <v>924</v>
      </c>
      <c r="AF2148" t="s">
        <v>925</v>
      </c>
      <c r="AG2148" t="s">
        <v>2398</v>
      </c>
      <c r="AH2148" t="s">
        <v>2399</v>
      </c>
      <c r="AI2148" t="s">
        <v>2400</v>
      </c>
      <c r="AJ2148">
        <v>2190</v>
      </c>
    </row>
    <row r="2149" spans="1:36" ht="15" x14ac:dyDescent="0.2">
      <c r="A2149">
        <v>12</v>
      </c>
      <c r="B2149" s="3">
        <v>97234</v>
      </c>
      <c r="C2149" t="s">
        <v>208</v>
      </c>
      <c r="E2149" t="s">
        <v>209</v>
      </c>
      <c r="H2149" t="s">
        <v>83</v>
      </c>
      <c r="I2149" t="s">
        <v>98</v>
      </c>
      <c r="M2149" t="s">
        <v>41</v>
      </c>
      <c r="Q2149" t="s">
        <v>204</v>
      </c>
      <c r="V2149" t="s">
        <v>916</v>
      </c>
      <c r="W2149" t="s">
        <v>917</v>
      </c>
      <c r="X2149" t="s">
        <v>918</v>
      </c>
      <c r="Y2149" t="s">
        <v>919</v>
      </c>
      <c r="Z2149" s="3">
        <v>97234</v>
      </c>
      <c r="AA2149" t="s">
        <v>920</v>
      </c>
      <c r="AB2149" t="s">
        <v>921</v>
      </c>
      <c r="AC2149" t="s">
        <v>922</v>
      </c>
      <c r="AD2149" t="s">
        <v>923</v>
      </c>
      <c r="AE2149" t="s">
        <v>924</v>
      </c>
      <c r="AF2149" t="s">
        <v>925</v>
      </c>
      <c r="AG2149" t="s">
        <v>2398</v>
      </c>
      <c r="AH2149" t="s">
        <v>2399</v>
      </c>
      <c r="AI2149" t="s">
        <v>2400</v>
      </c>
      <c r="AJ2149">
        <v>2191</v>
      </c>
    </row>
    <row r="2150" spans="1:36" ht="15" x14ac:dyDescent="0.2">
      <c r="A2150">
        <v>13</v>
      </c>
      <c r="B2150" s="3">
        <v>97234</v>
      </c>
      <c r="C2150" t="s">
        <v>208</v>
      </c>
      <c r="E2150" t="s">
        <v>209</v>
      </c>
      <c r="H2150" t="s">
        <v>83</v>
      </c>
      <c r="I2150" t="s">
        <v>98</v>
      </c>
      <c r="M2150" t="s">
        <v>41</v>
      </c>
      <c r="Q2150" t="s">
        <v>204</v>
      </c>
      <c r="V2150" t="s">
        <v>916</v>
      </c>
      <c r="W2150" t="s">
        <v>917</v>
      </c>
      <c r="X2150" t="s">
        <v>918</v>
      </c>
      <c r="Y2150" t="s">
        <v>919</v>
      </c>
      <c r="Z2150" s="3">
        <v>97234</v>
      </c>
      <c r="AA2150" t="s">
        <v>920</v>
      </c>
      <c r="AB2150" t="s">
        <v>921</v>
      </c>
      <c r="AC2150" t="s">
        <v>922</v>
      </c>
      <c r="AD2150" t="s">
        <v>923</v>
      </c>
      <c r="AE2150" t="s">
        <v>924</v>
      </c>
      <c r="AF2150" t="s">
        <v>925</v>
      </c>
      <c r="AG2150" t="s">
        <v>2398</v>
      </c>
      <c r="AH2150" t="s">
        <v>2399</v>
      </c>
      <c r="AI2150" t="s">
        <v>2400</v>
      </c>
      <c r="AJ2150">
        <v>2192</v>
      </c>
    </row>
    <row r="2151" spans="1:36" ht="15" x14ac:dyDescent="0.2">
      <c r="A2151">
        <v>14</v>
      </c>
      <c r="B2151" s="3">
        <v>97234</v>
      </c>
      <c r="C2151" t="s">
        <v>211</v>
      </c>
      <c r="E2151" t="s">
        <v>212</v>
      </c>
      <c r="H2151" t="s">
        <v>93</v>
      </c>
      <c r="M2151" t="s">
        <v>41</v>
      </c>
      <c r="Q2151" t="s">
        <v>42</v>
      </c>
      <c r="V2151" t="s">
        <v>916</v>
      </c>
      <c r="W2151" t="s">
        <v>917</v>
      </c>
      <c r="X2151" t="s">
        <v>918</v>
      </c>
      <c r="Y2151" t="s">
        <v>919</v>
      </c>
      <c r="Z2151" s="3">
        <v>97234</v>
      </c>
      <c r="AA2151" t="s">
        <v>920</v>
      </c>
      <c r="AB2151" t="s">
        <v>921</v>
      </c>
      <c r="AC2151" t="s">
        <v>922</v>
      </c>
      <c r="AD2151" t="s">
        <v>923</v>
      </c>
      <c r="AE2151" t="s">
        <v>924</v>
      </c>
      <c r="AF2151" t="s">
        <v>925</v>
      </c>
      <c r="AG2151" t="s">
        <v>2398</v>
      </c>
      <c r="AH2151" t="s">
        <v>2399</v>
      </c>
      <c r="AI2151" t="s">
        <v>2400</v>
      </c>
      <c r="AJ2151">
        <v>2194</v>
      </c>
    </row>
    <row r="2152" spans="1:36" ht="15" x14ac:dyDescent="0.2">
      <c r="A2152">
        <v>15</v>
      </c>
      <c r="B2152" s="3">
        <v>97234</v>
      </c>
      <c r="C2152" t="s">
        <v>211</v>
      </c>
      <c r="E2152" t="s">
        <v>212</v>
      </c>
      <c r="H2152" t="s">
        <v>93</v>
      </c>
      <c r="I2152" t="s">
        <v>39</v>
      </c>
      <c r="M2152" t="s">
        <v>41</v>
      </c>
      <c r="Q2152" t="s">
        <v>204</v>
      </c>
      <c r="V2152" t="s">
        <v>916</v>
      </c>
      <c r="W2152" t="s">
        <v>917</v>
      </c>
      <c r="X2152" t="s">
        <v>918</v>
      </c>
      <c r="Y2152" t="s">
        <v>919</v>
      </c>
      <c r="Z2152" s="3">
        <v>97234</v>
      </c>
      <c r="AA2152" t="s">
        <v>920</v>
      </c>
      <c r="AB2152" t="s">
        <v>921</v>
      </c>
      <c r="AC2152" t="s">
        <v>922</v>
      </c>
      <c r="AD2152" t="s">
        <v>923</v>
      </c>
      <c r="AE2152" t="s">
        <v>924</v>
      </c>
      <c r="AF2152" t="s">
        <v>925</v>
      </c>
      <c r="AG2152" t="s">
        <v>2398</v>
      </c>
      <c r="AH2152" t="s">
        <v>2399</v>
      </c>
      <c r="AI2152" t="s">
        <v>2400</v>
      </c>
      <c r="AJ2152">
        <v>2195</v>
      </c>
    </row>
    <row r="2153" spans="1:36" ht="15" x14ac:dyDescent="0.2">
      <c r="A2153">
        <v>16</v>
      </c>
      <c r="B2153" s="3">
        <v>97234</v>
      </c>
      <c r="C2153" t="s">
        <v>230</v>
      </c>
      <c r="E2153" t="s">
        <v>231</v>
      </c>
      <c r="F2153" t="s">
        <v>1573</v>
      </c>
      <c r="K2153" t="s">
        <v>864</v>
      </c>
      <c r="M2153" t="s">
        <v>119</v>
      </c>
      <c r="Q2153" t="s">
        <v>2402</v>
      </c>
      <c r="V2153" t="s">
        <v>916</v>
      </c>
      <c r="W2153" t="s">
        <v>917</v>
      </c>
      <c r="X2153" t="s">
        <v>918</v>
      </c>
      <c r="Y2153" t="s">
        <v>919</v>
      </c>
      <c r="Z2153" s="3">
        <v>97234</v>
      </c>
      <c r="AA2153" t="s">
        <v>920</v>
      </c>
      <c r="AB2153" t="s">
        <v>921</v>
      </c>
      <c r="AC2153" t="s">
        <v>922</v>
      </c>
      <c r="AD2153" t="s">
        <v>923</v>
      </c>
      <c r="AE2153" t="s">
        <v>924</v>
      </c>
      <c r="AF2153" t="s">
        <v>925</v>
      </c>
      <c r="AG2153" t="s">
        <v>2398</v>
      </c>
      <c r="AH2153" t="s">
        <v>2399</v>
      </c>
      <c r="AI2153" t="s">
        <v>2400</v>
      </c>
      <c r="AJ2153">
        <v>2196</v>
      </c>
    </row>
    <row r="2154" spans="1:36" ht="15" x14ac:dyDescent="0.2">
      <c r="A2154">
        <v>17</v>
      </c>
      <c r="B2154" s="3">
        <v>97234</v>
      </c>
      <c r="C2154" t="s">
        <v>230</v>
      </c>
      <c r="E2154" t="s">
        <v>231</v>
      </c>
      <c r="F2154" t="s">
        <v>1573</v>
      </c>
      <c r="K2154" t="s">
        <v>864</v>
      </c>
      <c r="M2154" t="s">
        <v>119</v>
      </c>
      <c r="Q2154" t="s">
        <v>2402</v>
      </c>
      <c r="V2154" t="s">
        <v>916</v>
      </c>
      <c r="W2154" t="s">
        <v>917</v>
      </c>
      <c r="X2154" t="s">
        <v>918</v>
      </c>
      <c r="Y2154" t="s">
        <v>919</v>
      </c>
      <c r="Z2154" s="3">
        <v>97234</v>
      </c>
      <c r="AA2154" t="s">
        <v>920</v>
      </c>
      <c r="AB2154" t="s">
        <v>921</v>
      </c>
      <c r="AC2154" t="s">
        <v>922</v>
      </c>
      <c r="AD2154" t="s">
        <v>923</v>
      </c>
      <c r="AE2154" t="s">
        <v>924</v>
      </c>
      <c r="AF2154" t="s">
        <v>925</v>
      </c>
      <c r="AG2154" t="s">
        <v>2398</v>
      </c>
      <c r="AH2154" t="s">
        <v>2399</v>
      </c>
      <c r="AI2154" t="s">
        <v>2400</v>
      </c>
      <c r="AJ2154">
        <v>2197</v>
      </c>
    </row>
    <row r="2155" spans="1:36" ht="15" x14ac:dyDescent="0.2">
      <c r="A2155">
        <v>18</v>
      </c>
      <c r="B2155" s="3">
        <v>97234</v>
      </c>
      <c r="C2155" t="s">
        <v>230</v>
      </c>
      <c r="E2155" t="s">
        <v>231</v>
      </c>
      <c r="F2155" t="s">
        <v>1573</v>
      </c>
      <c r="K2155" t="s">
        <v>864</v>
      </c>
      <c r="M2155" t="s">
        <v>119</v>
      </c>
      <c r="Q2155" t="s">
        <v>2402</v>
      </c>
      <c r="V2155" t="s">
        <v>916</v>
      </c>
      <c r="W2155" t="s">
        <v>917</v>
      </c>
      <c r="X2155" t="s">
        <v>918</v>
      </c>
      <c r="Y2155" t="s">
        <v>919</v>
      </c>
      <c r="Z2155" s="3">
        <v>97234</v>
      </c>
      <c r="AA2155" t="s">
        <v>920</v>
      </c>
      <c r="AB2155" t="s">
        <v>921</v>
      </c>
      <c r="AC2155" t="s">
        <v>922</v>
      </c>
      <c r="AD2155" t="s">
        <v>923</v>
      </c>
      <c r="AE2155" t="s">
        <v>924</v>
      </c>
      <c r="AF2155" t="s">
        <v>925</v>
      </c>
      <c r="AG2155" t="s">
        <v>2398</v>
      </c>
      <c r="AH2155" t="s">
        <v>2399</v>
      </c>
      <c r="AI2155" t="s">
        <v>2400</v>
      </c>
      <c r="AJ2155">
        <v>2198</v>
      </c>
    </row>
    <row r="2156" spans="1:36" ht="15" x14ac:dyDescent="0.2">
      <c r="A2156">
        <v>19</v>
      </c>
      <c r="B2156" s="3">
        <v>97234</v>
      </c>
      <c r="C2156" t="s">
        <v>223</v>
      </c>
      <c r="E2156" t="s">
        <v>224</v>
      </c>
      <c r="F2156" t="s">
        <v>657</v>
      </c>
      <c r="K2156" t="s">
        <v>2404</v>
      </c>
      <c r="M2156" t="s">
        <v>41</v>
      </c>
      <c r="Q2156" t="s">
        <v>42</v>
      </c>
      <c r="V2156" t="s">
        <v>916</v>
      </c>
      <c r="W2156" t="s">
        <v>917</v>
      </c>
      <c r="X2156" t="s">
        <v>918</v>
      </c>
      <c r="Y2156" t="s">
        <v>919</v>
      </c>
      <c r="Z2156" s="3">
        <v>97234</v>
      </c>
      <c r="AA2156" t="s">
        <v>920</v>
      </c>
      <c r="AB2156" t="s">
        <v>921</v>
      </c>
      <c r="AC2156" t="s">
        <v>922</v>
      </c>
      <c r="AD2156" t="s">
        <v>923</v>
      </c>
      <c r="AE2156" t="s">
        <v>924</v>
      </c>
      <c r="AF2156" t="s">
        <v>925</v>
      </c>
      <c r="AG2156" t="s">
        <v>2398</v>
      </c>
      <c r="AH2156" t="s">
        <v>2399</v>
      </c>
      <c r="AI2156" t="s">
        <v>2400</v>
      </c>
      <c r="AJ2156">
        <v>2199</v>
      </c>
    </row>
    <row r="2157" spans="1:36" ht="15" x14ac:dyDescent="0.2">
      <c r="A2157">
        <v>20</v>
      </c>
      <c r="B2157" s="3">
        <v>97234</v>
      </c>
      <c r="C2157" t="s">
        <v>223</v>
      </c>
      <c r="E2157" t="s">
        <v>224</v>
      </c>
      <c r="F2157" t="s">
        <v>2405</v>
      </c>
      <c r="I2157" t="s">
        <v>96</v>
      </c>
      <c r="K2157" t="s">
        <v>2406</v>
      </c>
      <c r="M2157" t="s">
        <v>41</v>
      </c>
      <c r="Q2157" t="s">
        <v>42</v>
      </c>
      <c r="V2157" t="s">
        <v>916</v>
      </c>
      <c r="W2157" t="s">
        <v>917</v>
      </c>
      <c r="X2157" t="s">
        <v>918</v>
      </c>
      <c r="Y2157" t="s">
        <v>919</v>
      </c>
      <c r="Z2157" s="3">
        <v>97234</v>
      </c>
      <c r="AA2157" t="s">
        <v>920</v>
      </c>
      <c r="AB2157" t="s">
        <v>921</v>
      </c>
      <c r="AC2157" t="s">
        <v>922</v>
      </c>
      <c r="AD2157" t="s">
        <v>923</v>
      </c>
      <c r="AE2157" t="s">
        <v>924</v>
      </c>
      <c r="AF2157" t="s">
        <v>925</v>
      </c>
      <c r="AG2157" t="s">
        <v>2398</v>
      </c>
      <c r="AH2157" t="s">
        <v>2399</v>
      </c>
      <c r="AI2157" t="s">
        <v>2400</v>
      </c>
      <c r="AJ2157">
        <v>2200</v>
      </c>
    </row>
    <row r="2158" spans="1:36" ht="15" x14ac:dyDescent="0.2">
      <c r="A2158">
        <v>21</v>
      </c>
      <c r="B2158" s="3">
        <v>97234</v>
      </c>
      <c r="C2158" t="s">
        <v>223</v>
      </c>
      <c r="E2158" t="s">
        <v>224</v>
      </c>
      <c r="F2158" t="s">
        <v>225</v>
      </c>
      <c r="H2158" t="s">
        <v>69</v>
      </c>
      <c r="I2158" t="s">
        <v>853</v>
      </c>
      <c r="K2158" t="s">
        <v>2407</v>
      </c>
      <c r="M2158" t="s">
        <v>41</v>
      </c>
      <c r="Q2158" t="s">
        <v>2408</v>
      </c>
      <c r="V2158" t="s">
        <v>916</v>
      </c>
      <c r="W2158" t="s">
        <v>917</v>
      </c>
      <c r="X2158" t="s">
        <v>918</v>
      </c>
      <c r="Y2158" t="s">
        <v>919</v>
      </c>
      <c r="Z2158" s="3">
        <v>97234</v>
      </c>
      <c r="AA2158" t="s">
        <v>920</v>
      </c>
      <c r="AB2158" t="s">
        <v>921</v>
      </c>
      <c r="AC2158" t="s">
        <v>922</v>
      </c>
      <c r="AD2158" t="s">
        <v>923</v>
      </c>
      <c r="AE2158" t="s">
        <v>924</v>
      </c>
      <c r="AF2158" t="s">
        <v>925</v>
      </c>
      <c r="AG2158" t="s">
        <v>2398</v>
      </c>
      <c r="AH2158" t="s">
        <v>2399</v>
      </c>
      <c r="AI2158" t="s">
        <v>2400</v>
      </c>
      <c r="AJ2158">
        <v>2201</v>
      </c>
    </row>
    <row r="2159" spans="1:36" ht="15" x14ac:dyDescent="0.2">
      <c r="A2159">
        <v>25</v>
      </c>
      <c r="B2159" s="3">
        <v>97234</v>
      </c>
      <c r="C2159" t="s">
        <v>219</v>
      </c>
      <c r="E2159" t="s">
        <v>220</v>
      </c>
      <c r="H2159" t="s">
        <v>93</v>
      </c>
      <c r="I2159" t="s">
        <v>39</v>
      </c>
      <c r="M2159" t="s">
        <v>41</v>
      </c>
      <c r="Q2159" t="s">
        <v>42</v>
      </c>
      <c r="V2159" t="s">
        <v>916</v>
      </c>
      <c r="W2159" t="s">
        <v>917</v>
      </c>
      <c r="X2159" t="s">
        <v>918</v>
      </c>
      <c r="Y2159" t="s">
        <v>919</v>
      </c>
      <c r="Z2159" s="3">
        <v>97234</v>
      </c>
      <c r="AA2159" t="s">
        <v>920</v>
      </c>
      <c r="AB2159" t="s">
        <v>921</v>
      </c>
      <c r="AC2159" t="s">
        <v>922</v>
      </c>
      <c r="AD2159" t="s">
        <v>923</v>
      </c>
      <c r="AE2159" t="s">
        <v>924</v>
      </c>
      <c r="AF2159" t="s">
        <v>925</v>
      </c>
      <c r="AJ2159">
        <v>2203</v>
      </c>
    </row>
    <row r="2160" spans="1:36" ht="15" x14ac:dyDescent="0.2">
      <c r="A2160">
        <v>29</v>
      </c>
      <c r="B2160" s="3">
        <v>97234</v>
      </c>
      <c r="C2160" t="s">
        <v>219</v>
      </c>
      <c r="E2160" t="s">
        <v>220</v>
      </c>
      <c r="H2160" t="s">
        <v>93</v>
      </c>
      <c r="I2160" t="s">
        <v>96</v>
      </c>
      <c r="M2160" t="s">
        <v>41</v>
      </c>
      <c r="Q2160" t="s">
        <v>42</v>
      </c>
      <c r="V2160" t="s">
        <v>916</v>
      </c>
      <c r="W2160" t="s">
        <v>917</v>
      </c>
      <c r="X2160" t="s">
        <v>918</v>
      </c>
      <c r="Y2160" t="s">
        <v>919</v>
      </c>
      <c r="Z2160" s="3">
        <v>97234</v>
      </c>
      <c r="AA2160" t="s">
        <v>920</v>
      </c>
      <c r="AB2160" t="s">
        <v>921</v>
      </c>
      <c r="AC2160" t="s">
        <v>922</v>
      </c>
      <c r="AD2160" t="s">
        <v>923</v>
      </c>
      <c r="AE2160" t="s">
        <v>924</v>
      </c>
      <c r="AF2160" t="s">
        <v>925</v>
      </c>
      <c r="AJ2160">
        <v>2205</v>
      </c>
    </row>
    <row r="2161" spans="1:36" ht="15" x14ac:dyDescent="0.2">
      <c r="A2161">
        <v>33</v>
      </c>
      <c r="B2161" s="3">
        <v>97234</v>
      </c>
      <c r="C2161" t="s">
        <v>219</v>
      </c>
      <c r="E2161" t="s">
        <v>220</v>
      </c>
      <c r="H2161" t="s">
        <v>93</v>
      </c>
      <c r="I2161" t="s">
        <v>39</v>
      </c>
      <c r="M2161" t="s">
        <v>41</v>
      </c>
      <c r="Q2161" t="s">
        <v>42</v>
      </c>
      <c r="V2161" t="s">
        <v>916</v>
      </c>
      <c r="W2161" t="s">
        <v>917</v>
      </c>
      <c r="X2161" t="s">
        <v>918</v>
      </c>
      <c r="Y2161" t="s">
        <v>919</v>
      </c>
      <c r="Z2161" s="3">
        <v>97234</v>
      </c>
      <c r="AA2161" t="s">
        <v>920</v>
      </c>
      <c r="AB2161" t="s">
        <v>921</v>
      </c>
      <c r="AC2161" t="s">
        <v>922</v>
      </c>
      <c r="AD2161" t="s">
        <v>923</v>
      </c>
      <c r="AE2161" t="s">
        <v>924</v>
      </c>
      <c r="AF2161" t="s">
        <v>925</v>
      </c>
      <c r="AJ2161">
        <v>2207</v>
      </c>
    </row>
    <row r="2162" spans="1:36" ht="15" x14ac:dyDescent="0.2">
      <c r="A2162">
        <v>35</v>
      </c>
      <c r="B2162" s="3">
        <v>97234</v>
      </c>
      <c r="C2162" t="s">
        <v>219</v>
      </c>
      <c r="E2162" t="s">
        <v>220</v>
      </c>
      <c r="H2162" t="s">
        <v>93</v>
      </c>
      <c r="I2162" t="s">
        <v>39</v>
      </c>
      <c r="M2162" t="s">
        <v>41</v>
      </c>
      <c r="Q2162" t="s">
        <v>42</v>
      </c>
      <c r="V2162" t="s">
        <v>916</v>
      </c>
      <c r="W2162" t="s">
        <v>917</v>
      </c>
      <c r="X2162" t="s">
        <v>918</v>
      </c>
      <c r="Y2162" t="s">
        <v>919</v>
      </c>
      <c r="Z2162" s="3">
        <v>97234</v>
      </c>
      <c r="AA2162" t="s">
        <v>920</v>
      </c>
      <c r="AB2162" t="s">
        <v>921</v>
      </c>
      <c r="AC2162" t="s">
        <v>922</v>
      </c>
      <c r="AD2162" t="s">
        <v>923</v>
      </c>
      <c r="AE2162" t="s">
        <v>924</v>
      </c>
      <c r="AF2162" t="s">
        <v>925</v>
      </c>
      <c r="AJ2162">
        <v>2209</v>
      </c>
    </row>
    <row r="2163" spans="1:36" ht="15" x14ac:dyDescent="0.2">
      <c r="A2163">
        <v>37</v>
      </c>
      <c r="B2163" s="3">
        <v>97234</v>
      </c>
      <c r="C2163" t="s">
        <v>219</v>
      </c>
      <c r="E2163" t="s">
        <v>220</v>
      </c>
      <c r="H2163" t="s">
        <v>93</v>
      </c>
      <c r="I2163" t="s">
        <v>96</v>
      </c>
      <c r="M2163" t="s">
        <v>41</v>
      </c>
      <c r="Q2163" t="s">
        <v>42</v>
      </c>
      <c r="V2163" t="s">
        <v>916</v>
      </c>
      <c r="W2163" t="s">
        <v>917</v>
      </c>
      <c r="X2163" t="s">
        <v>918</v>
      </c>
      <c r="Y2163" t="s">
        <v>919</v>
      </c>
      <c r="Z2163" s="3">
        <v>97234</v>
      </c>
      <c r="AA2163" t="s">
        <v>920</v>
      </c>
      <c r="AB2163" t="s">
        <v>921</v>
      </c>
      <c r="AC2163" t="s">
        <v>922</v>
      </c>
      <c r="AD2163" t="s">
        <v>923</v>
      </c>
      <c r="AE2163" t="s">
        <v>924</v>
      </c>
      <c r="AF2163" t="s">
        <v>925</v>
      </c>
      <c r="AJ2163">
        <v>2211</v>
      </c>
    </row>
    <row r="2164" spans="1:36" ht="15" x14ac:dyDescent="0.2">
      <c r="A2164">
        <v>40</v>
      </c>
      <c r="B2164" s="3">
        <v>97234</v>
      </c>
      <c r="C2164" t="s">
        <v>2409</v>
      </c>
      <c r="E2164" t="s">
        <v>2410</v>
      </c>
      <c r="H2164" t="s">
        <v>69</v>
      </c>
      <c r="I2164" t="s">
        <v>96</v>
      </c>
      <c r="M2164" t="s">
        <v>41</v>
      </c>
      <c r="Q2164" t="s">
        <v>42</v>
      </c>
      <c r="V2164" t="s">
        <v>916</v>
      </c>
      <c r="W2164" t="s">
        <v>917</v>
      </c>
      <c r="X2164" t="s">
        <v>918</v>
      </c>
      <c r="Y2164" t="s">
        <v>919</v>
      </c>
      <c r="Z2164" s="3">
        <v>97234</v>
      </c>
      <c r="AA2164" t="s">
        <v>920</v>
      </c>
      <c r="AB2164" t="s">
        <v>921</v>
      </c>
      <c r="AC2164" t="s">
        <v>922</v>
      </c>
      <c r="AD2164" t="s">
        <v>923</v>
      </c>
      <c r="AE2164" t="s">
        <v>924</v>
      </c>
      <c r="AF2164" t="s">
        <v>925</v>
      </c>
      <c r="AG2164" t="s">
        <v>2398</v>
      </c>
      <c r="AH2164" t="s">
        <v>2399</v>
      </c>
      <c r="AI2164" t="s">
        <v>2400</v>
      </c>
      <c r="AJ2164">
        <v>2214</v>
      </c>
    </row>
    <row r="2165" spans="1:36" ht="15" x14ac:dyDescent="0.2">
      <c r="A2165">
        <v>43</v>
      </c>
      <c r="B2165" s="3">
        <v>97234</v>
      </c>
      <c r="C2165" t="s">
        <v>35</v>
      </c>
      <c r="E2165" t="s">
        <v>36</v>
      </c>
      <c r="F2165" t="s">
        <v>2402</v>
      </c>
      <c r="H2165" t="s">
        <v>93</v>
      </c>
      <c r="I2165" t="s">
        <v>39</v>
      </c>
      <c r="M2165" t="s">
        <v>41</v>
      </c>
      <c r="Q2165" t="s">
        <v>42</v>
      </c>
      <c r="V2165" t="s">
        <v>916</v>
      </c>
      <c r="W2165" t="s">
        <v>917</v>
      </c>
      <c r="X2165" t="s">
        <v>918</v>
      </c>
      <c r="Y2165" t="s">
        <v>919</v>
      </c>
      <c r="Z2165" s="3">
        <v>97234</v>
      </c>
      <c r="AA2165" t="s">
        <v>920</v>
      </c>
      <c r="AB2165" t="s">
        <v>921</v>
      </c>
      <c r="AC2165" t="s">
        <v>922</v>
      </c>
      <c r="AD2165" t="s">
        <v>923</v>
      </c>
      <c r="AE2165" t="s">
        <v>924</v>
      </c>
      <c r="AF2165" t="s">
        <v>925</v>
      </c>
      <c r="AG2165" t="s">
        <v>2398</v>
      </c>
      <c r="AH2165" t="s">
        <v>2399</v>
      </c>
      <c r="AI2165" t="s">
        <v>2400</v>
      </c>
      <c r="AJ2165">
        <v>2217</v>
      </c>
    </row>
    <row r="2166" spans="1:36" ht="15" x14ac:dyDescent="0.2">
      <c r="A2166">
        <v>44</v>
      </c>
      <c r="B2166" s="3">
        <v>97234</v>
      </c>
      <c r="C2166" t="s">
        <v>35</v>
      </c>
      <c r="E2166" t="s">
        <v>36</v>
      </c>
      <c r="F2166" t="s">
        <v>346</v>
      </c>
      <c r="H2166" t="s">
        <v>93</v>
      </c>
      <c r="I2166" t="s">
        <v>39</v>
      </c>
      <c r="M2166" t="s">
        <v>41</v>
      </c>
      <c r="Q2166" t="s">
        <v>42</v>
      </c>
      <c r="V2166" t="s">
        <v>916</v>
      </c>
      <c r="W2166" t="s">
        <v>917</v>
      </c>
      <c r="X2166" t="s">
        <v>918</v>
      </c>
      <c r="Y2166" t="s">
        <v>919</v>
      </c>
      <c r="Z2166" s="3">
        <v>97234</v>
      </c>
      <c r="AA2166" t="s">
        <v>920</v>
      </c>
      <c r="AB2166" t="s">
        <v>921</v>
      </c>
      <c r="AC2166" t="s">
        <v>922</v>
      </c>
      <c r="AD2166" t="s">
        <v>923</v>
      </c>
      <c r="AE2166" t="s">
        <v>924</v>
      </c>
      <c r="AF2166" t="s">
        <v>925</v>
      </c>
      <c r="AG2166" t="s">
        <v>2398</v>
      </c>
      <c r="AH2166" t="s">
        <v>2399</v>
      </c>
      <c r="AI2166" t="s">
        <v>2400</v>
      </c>
      <c r="AJ2166">
        <v>2218</v>
      </c>
    </row>
    <row r="2167" spans="1:36" ht="15" x14ac:dyDescent="0.2">
      <c r="A2167">
        <v>45</v>
      </c>
      <c r="B2167" s="3">
        <v>97234</v>
      </c>
      <c r="C2167" t="s">
        <v>35</v>
      </c>
      <c r="E2167" t="s">
        <v>36</v>
      </c>
      <c r="F2167" t="s">
        <v>204</v>
      </c>
      <c r="H2167" t="s">
        <v>93</v>
      </c>
      <c r="I2167" t="s">
        <v>39</v>
      </c>
      <c r="M2167" t="s">
        <v>41</v>
      </c>
      <c r="Q2167" t="s">
        <v>2408</v>
      </c>
      <c r="V2167" t="s">
        <v>916</v>
      </c>
      <c r="W2167" t="s">
        <v>917</v>
      </c>
      <c r="X2167" t="s">
        <v>918</v>
      </c>
      <c r="Y2167" t="s">
        <v>919</v>
      </c>
      <c r="Z2167" s="3">
        <v>97234</v>
      </c>
      <c r="AA2167" t="s">
        <v>920</v>
      </c>
      <c r="AB2167" t="s">
        <v>921</v>
      </c>
      <c r="AC2167" t="s">
        <v>922</v>
      </c>
      <c r="AD2167" t="s">
        <v>923</v>
      </c>
      <c r="AE2167" t="s">
        <v>924</v>
      </c>
      <c r="AF2167" t="s">
        <v>925</v>
      </c>
      <c r="AG2167" t="s">
        <v>2398</v>
      </c>
      <c r="AH2167" t="s">
        <v>2399</v>
      </c>
      <c r="AI2167" t="s">
        <v>2400</v>
      </c>
      <c r="AJ2167">
        <v>2219</v>
      </c>
    </row>
    <row r="2168" spans="1:36" ht="15" x14ac:dyDescent="0.2">
      <c r="A2168">
        <v>46</v>
      </c>
      <c r="B2168" s="3">
        <v>97234</v>
      </c>
      <c r="C2168" t="s">
        <v>35</v>
      </c>
      <c r="E2168" t="s">
        <v>36</v>
      </c>
      <c r="F2168" t="s">
        <v>1301</v>
      </c>
      <c r="H2168" t="s">
        <v>93</v>
      </c>
      <c r="I2168" t="s">
        <v>39</v>
      </c>
      <c r="M2168" t="s">
        <v>41</v>
      </c>
      <c r="Q2168" t="s">
        <v>2408</v>
      </c>
      <c r="V2168" t="s">
        <v>916</v>
      </c>
      <c r="W2168" t="s">
        <v>917</v>
      </c>
      <c r="X2168" t="s">
        <v>918</v>
      </c>
      <c r="Y2168" t="s">
        <v>919</v>
      </c>
      <c r="Z2168" s="3">
        <v>97234</v>
      </c>
      <c r="AA2168" t="s">
        <v>920</v>
      </c>
      <c r="AB2168" t="s">
        <v>921</v>
      </c>
      <c r="AC2168" t="s">
        <v>922</v>
      </c>
      <c r="AD2168" t="s">
        <v>923</v>
      </c>
      <c r="AE2168" t="s">
        <v>924</v>
      </c>
      <c r="AF2168" t="s">
        <v>925</v>
      </c>
      <c r="AG2168" t="s">
        <v>2398</v>
      </c>
      <c r="AH2168" t="s">
        <v>2399</v>
      </c>
      <c r="AI2168" t="s">
        <v>2400</v>
      </c>
      <c r="AJ2168">
        <v>2221</v>
      </c>
    </row>
    <row r="2169" spans="1:36" ht="15" x14ac:dyDescent="0.2">
      <c r="A2169">
        <v>47</v>
      </c>
      <c r="B2169" s="3">
        <v>97234</v>
      </c>
      <c r="C2169" t="s">
        <v>35</v>
      </c>
      <c r="E2169" t="s">
        <v>36</v>
      </c>
      <c r="F2169" t="s">
        <v>42</v>
      </c>
      <c r="H2169" t="s">
        <v>93</v>
      </c>
      <c r="I2169" t="s">
        <v>39</v>
      </c>
      <c r="M2169" t="s">
        <v>60</v>
      </c>
      <c r="Q2169" t="s">
        <v>42</v>
      </c>
      <c r="V2169" t="s">
        <v>916</v>
      </c>
      <c r="W2169" t="s">
        <v>917</v>
      </c>
      <c r="X2169" t="s">
        <v>918</v>
      </c>
      <c r="Y2169" t="s">
        <v>919</v>
      </c>
      <c r="Z2169" s="3">
        <v>97234</v>
      </c>
      <c r="AA2169" t="s">
        <v>920</v>
      </c>
      <c r="AB2169" t="s">
        <v>921</v>
      </c>
      <c r="AC2169" t="s">
        <v>922</v>
      </c>
      <c r="AD2169" t="s">
        <v>923</v>
      </c>
      <c r="AE2169" t="s">
        <v>924</v>
      </c>
      <c r="AF2169" t="s">
        <v>925</v>
      </c>
      <c r="AG2169" t="s">
        <v>2398</v>
      </c>
      <c r="AH2169" t="s">
        <v>2399</v>
      </c>
      <c r="AI2169" t="s">
        <v>2400</v>
      </c>
      <c r="AJ2169">
        <v>2222</v>
      </c>
    </row>
    <row r="2170" spans="1:36" ht="15" x14ac:dyDescent="0.2">
      <c r="A2170">
        <v>48</v>
      </c>
      <c r="B2170" s="3">
        <v>97234</v>
      </c>
      <c r="C2170" t="s">
        <v>112</v>
      </c>
      <c r="E2170" t="s">
        <v>113</v>
      </c>
      <c r="H2170" t="s">
        <v>83</v>
      </c>
      <c r="I2170" t="s">
        <v>98</v>
      </c>
      <c r="M2170" t="s">
        <v>41</v>
      </c>
      <c r="Q2170" t="s">
        <v>42</v>
      </c>
      <c r="V2170" t="s">
        <v>916</v>
      </c>
      <c r="W2170" t="s">
        <v>917</v>
      </c>
      <c r="X2170" t="s">
        <v>918</v>
      </c>
      <c r="Y2170" t="s">
        <v>919</v>
      </c>
      <c r="Z2170" s="3">
        <v>97234</v>
      </c>
      <c r="AA2170" t="s">
        <v>920</v>
      </c>
      <c r="AB2170" t="s">
        <v>921</v>
      </c>
      <c r="AC2170" t="s">
        <v>922</v>
      </c>
      <c r="AD2170" t="s">
        <v>923</v>
      </c>
      <c r="AE2170" t="s">
        <v>924</v>
      </c>
      <c r="AF2170" t="s">
        <v>925</v>
      </c>
      <c r="AG2170" t="s">
        <v>2398</v>
      </c>
      <c r="AH2170" t="s">
        <v>2399</v>
      </c>
      <c r="AI2170" t="s">
        <v>2400</v>
      </c>
      <c r="AJ2170">
        <v>2223</v>
      </c>
    </row>
    <row r="2171" spans="1:36" ht="15" x14ac:dyDescent="0.2">
      <c r="A2171">
        <v>50</v>
      </c>
      <c r="B2171" s="3">
        <v>97234</v>
      </c>
      <c r="C2171" t="s">
        <v>181</v>
      </c>
      <c r="E2171" t="s">
        <v>182</v>
      </c>
      <c r="F2171" t="s">
        <v>2411</v>
      </c>
      <c r="G2171" t="s">
        <v>2412</v>
      </c>
      <c r="M2171" t="s">
        <v>41</v>
      </c>
      <c r="Q2171" t="s">
        <v>204</v>
      </c>
      <c r="V2171" t="s">
        <v>916</v>
      </c>
      <c r="W2171" t="s">
        <v>917</v>
      </c>
      <c r="X2171" t="s">
        <v>918</v>
      </c>
      <c r="Y2171" t="s">
        <v>919</v>
      </c>
      <c r="Z2171" s="3">
        <v>97234</v>
      </c>
      <c r="AA2171" t="s">
        <v>920</v>
      </c>
      <c r="AB2171" t="s">
        <v>921</v>
      </c>
      <c r="AC2171" t="s">
        <v>922</v>
      </c>
      <c r="AD2171" t="s">
        <v>923</v>
      </c>
      <c r="AE2171" t="s">
        <v>924</v>
      </c>
      <c r="AF2171" t="s">
        <v>925</v>
      </c>
      <c r="AG2171" t="s">
        <v>2398</v>
      </c>
      <c r="AH2171" t="s">
        <v>2399</v>
      </c>
      <c r="AI2171" t="s">
        <v>2400</v>
      </c>
      <c r="AJ2171">
        <v>2224</v>
      </c>
    </row>
    <row r="2172" spans="1:36" ht="15" x14ac:dyDescent="0.2">
      <c r="A2172">
        <v>51</v>
      </c>
      <c r="B2172" s="3">
        <v>97234</v>
      </c>
      <c r="C2172" t="s">
        <v>181</v>
      </c>
      <c r="E2172" t="s">
        <v>182</v>
      </c>
      <c r="F2172" t="s">
        <v>185</v>
      </c>
      <c r="K2172" t="s">
        <v>2413</v>
      </c>
      <c r="M2172" t="s">
        <v>41</v>
      </c>
      <c r="Q2172" t="s">
        <v>204</v>
      </c>
      <c r="V2172" t="s">
        <v>916</v>
      </c>
      <c r="W2172" t="s">
        <v>917</v>
      </c>
      <c r="X2172" t="s">
        <v>918</v>
      </c>
      <c r="Y2172" t="s">
        <v>919</v>
      </c>
      <c r="Z2172" s="3">
        <v>97234</v>
      </c>
      <c r="AA2172" t="s">
        <v>920</v>
      </c>
      <c r="AB2172" t="s">
        <v>921</v>
      </c>
      <c r="AC2172" t="s">
        <v>922</v>
      </c>
      <c r="AD2172" t="s">
        <v>923</v>
      </c>
      <c r="AE2172" t="s">
        <v>924</v>
      </c>
      <c r="AF2172" t="s">
        <v>925</v>
      </c>
      <c r="AG2172" t="s">
        <v>2398</v>
      </c>
      <c r="AH2172" t="s">
        <v>2399</v>
      </c>
      <c r="AI2172" t="s">
        <v>2400</v>
      </c>
      <c r="AJ2172">
        <v>2225</v>
      </c>
    </row>
    <row r="2173" spans="1:36" ht="15" x14ac:dyDescent="0.2">
      <c r="A2173">
        <v>52</v>
      </c>
      <c r="B2173" s="3">
        <v>97234</v>
      </c>
      <c r="C2173" t="s">
        <v>181</v>
      </c>
      <c r="E2173" t="s">
        <v>182</v>
      </c>
      <c r="F2173" t="s">
        <v>2414</v>
      </c>
      <c r="K2173" t="s">
        <v>2415</v>
      </c>
      <c r="M2173" t="s">
        <v>41</v>
      </c>
      <c r="Q2173" t="s">
        <v>204</v>
      </c>
      <c r="V2173" t="s">
        <v>916</v>
      </c>
      <c r="W2173" t="s">
        <v>917</v>
      </c>
      <c r="X2173" t="s">
        <v>918</v>
      </c>
      <c r="Y2173" t="s">
        <v>919</v>
      </c>
      <c r="Z2173" s="3">
        <v>97234</v>
      </c>
      <c r="AA2173" t="s">
        <v>920</v>
      </c>
      <c r="AB2173" t="s">
        <v>921</v>
      </c>
      <c r="AC2173" t="s">
        <v>922</v>
      </c>
      <c r="AD2173" t="s">
        <v>923</v>
      </c>
      <c r="AE2173" t="s">
        <v>924</v>
      </c>
      <c r="AF2173" t="s">
        <v>925</v>
      </c>
      <c r="AG2173" t="s">
        <v>2398</v>
      </c>
      <c r="AH2173" t="s">
        <v>2399</v>
      </c>
      <c r="AI2173" t="s">
        <v>2400</v>
      </c>
      <c r="AJ2173">
        <v>2226</v>
      </c>
    </row>
    <row r="2174" spans="1:36" ht="15" x14ac:dyDescent="0.2">
      <c r="A2174">
        <v>53</v>
      </c>
      <c r="B2174" s="3">
        <v>97234</v>
      </c>
      <c r="C2174" t="s">
        <v>181</v>
      </c>
      <c r="E2174" t="s">
        <v>182</v>
      </c>
      <c r="F2174" t="s">
        <v>2416</v>
      </c>
      <c r="K2174" t="s">
        <v>2417</v>
      </c>
      <c r="M2174" t="s">
        <v>119</v>
      </c>
      <c r="Q2174" t="s">
        <v>204</v>
      </c>
      <c r="V2174" t="s">
        <v>916</v>
      </c>
      <c r="W2174" t="s">
        <v>917</v>
      </c>
      <c r="X2174" t="s">
        <v>918</v>
      </c>
      <c r="Y2174" t="s">
        <v>919</v>
      </c>
      <c r="Z2174" s="3">
        <v>97234</v>
      </c>
      <c r="AA2174" t="s">
        <v>920</v>
      </c>
      <c r="AB2174" t="s">
        <v>921</v>
      </c>
      <c r="AC2174" t="s">
        <v>922</v>
      </c>
      <c r="AD2174" t="s">
        <v>923</v>
      </c>
      <c r="AE2174" t="s">
        <v>924</v>
      </c>
      <c r="AF2174" t="s">
        <v>925</v>
      </c>
      <c r="AG2174" t="s">
        <v>2398</v>
      </c>
      <c r="AH2174" t="s">
        <v>2399</v>
      </c>
      <c r="AI2174" t="s">
        <v>2400</v>
      </c>
      <c r="AJ2174">
        <v>2227</v>
      </c>
    </row>
    <row r="2175" spans="1:36" ht="15" x14ac:dyDescent="0.2">
      <c r="A2175">
        <v>54</v>
      </c>
      <c r="B2175" s="3">
        <v>97234</v>
      </c>
      <c r="C2175" t="s">
        <v>181</v>
      </c>
      <c r="E2175" t="s">
        <v>182</v>
      </c>
      <c r="F2175" t="s">
        <v>2197</v>
      </c>
      <c r="M2175" t="s">
        <v>119</v>
      </c>
      <c r="Q2175" t="s">
        <v>42</v>
      </c>
      <c r="V2175" t="s">
        <v>916</v>
      </c>
      <c r="W2175" t="s">
        <v>917</v>
      </c>
      <c r="X2175" t="s">
        <v>918</v>
      </c>
      <c r="Y2175" t="s">
        <v>919</v>
      </c>
      <c r="Z2175" s="3">
        <v>97234</v>
      </c>
      <c r="AA2175" t="s">
        <v>920</v>
      </c>
      <c r="AB2175" t="s">
        <v>921</v>
      </c>
      <c r="AC2175" t="s">
        <v>922</v>
      </c>
      <c r="AD2175" t="s">
        <v>923</v>
      </c>
      <c r="AE2175" t="s">
        <v>924</v>
      </c>
      <c r="AF2175" t="s">
        <v>925</v>
      </c>
      <c r="AG2175" t="s">
        <v>2398</v>
      </c>
      <c r="AH2175" t="s">
        <v>2399</v>
      </c>
      <c r="AI2175" t="s">
        <v>2400</v>
      </c>
      <c r="AJ2175">
        <v>2228</v>
      </c>
    </row>
    <row r="2176" spans="1:36" ht="15" x14ac:dyDescent="0.2">
      <c r="A2176">
        <v>55</v>
      </c>
      <c r="B2176" s="3">
        <v>97234</v>
      </c>
      <c r="C2176" t="s">
        <v>181</v>
      </c>
      <c r="E2176" t="s">
        <v>182</v>
      </c>
      <c r="F2176" t="s">
        <v>2418</v>
      </c>
      <c r="M2176" t="s">
        <v>125</v>
      </c>
      <c r="Q2176" t="s">
        <v>204</v>
      </c>
      <c r="V2176" t="s">
        <v>916</v>
      </c>
      <c r="W2176" t="s">
        <v>917</v>
      </c>
      <c r="X2176" t="s">
        <v>918</v>
      </c>
      <c r="Y2176" t="s">
        <v>919</v>
      </c>
      <c r="Z2176" s="3">
        <v>97234</v>
      </c>
      <c r="AA2176" t="s">
        <v>920</v>
      </c>
      <c r="AB2176" t="s">
        <v>921</v>
      </c>
      <c r="AC2176" t="s">
        <v>922</v>
      </c>
      <c r="AD2176" t="s">
        <v>923</v>
      </c>
      <c r="AE2176" t="s">
        <v>924</v>
      </c>
      <c r="AF2176" t="s">
        <v>925</v>
      </c>
      <c r="AG2176" t="s">
        <v>2398</v>
      </c>
      <c r="AH2176" t="s">
        <v>2399</v>
      </c>
      <c r="AI2176" t="s">
        <v>2400</v>
      </c>
      <c r="AJ2176">
        <v>2229</v>
      </c>
    </row>
    <row r="2177" spans="1:36" ht="15" x14ac:dyDescent="0.2">
      <c r="A2177">
        <v>56</v>
      </c>
      <c r="B2177" s="3">
        <v>97234</v>
      </c>
      <c r="C2177" t="s">
        <v>279</v>
      </c>
      <c r="E2177" t="s">
        <v>280</v>
      </c>
      <c r="H2177" t="s">
        <v>83</v>
      </c>
      <c r="I2177" t="s">
        <v>98</v>
      </c>
      <c r="M2177" t="s">
        <v>41</v>
      </c>
      <c r="Q2177" t="s">
        <v>42</v>
      </c>
      <c r="V2177" t="s">
        <v>916</v>
      </c>
      <c r="W2177" t="s">
        <v>917</v>
      </c>
      <c r="X2177" t="s">
        <v>918</v>
      </c>
      <c r="Y2177" t="s">
        <v>919</v>
      </c>
      <c r="Z2177" s="3">
        <v>97234</v>
      </c>
      <c r="AA2177" t="s">
        <v>920</v>
      </c>
      <c r="AB2177" t="s">
        <v>921</v>
      </c>
      <c r="AC2177" t="s">
        <v>922</v>
      </c>
      <c r="AD2177" t="s">
        <v>923</v>
      </c>
      <c r="AE2177" t="s">
        <v>924</v>
      </c>
      <c r="AF2177" t="s">
        <v>925</v>
      </c>
      <c r="AG2177" t="s">
        <v>2398</v>
      </c>
      <c r="AH2177" t="s">
        <v>2399</v>
      </c>
      <c r="AI2177" t="s">
        <v>2400</v>
      </c>
      <c r="AJ2177">
        <v>2230</v>
      </c>
    </row>
    <row r="2178" spans="1:36" ht="15" x14ac:dyDescent="0.2">
      <c r="A2178">
        <v>57</v>
      </c>
      <c r="B2178" s="3">
        <v>97234</v>
      </c>
      <c r="C2178" t="s">
        <v>120</v>
      </c>
      <c r="E2178" t="s">
        <v>121</v>
      </c>
      <c r="F2178" t="s">
        <v>122</v>
      </c>
      <c r="G2178" t="s">
        <v>1594</v>
      </c>
      <c r="K2178" t="s">
        <v>2419</v>
      </c>
      <c r="M2178" t="s">
        <v>41</v>
      </c>
      <c r="N2178" t="s">
        <v>42</v>
      </c>
      <c r="Q2178" t="s">
        <v>42</v>
      </c>
      <c r="V2178" t="s">
        <v>916</v>
      </c>
      <c r="W2178" t="s">
        <v>917</v>
      </c>
      <c r="X2178" t="s">
        <v>918</v>
      </c>
      <c r="Y2178" t="s">
        <v>919</v>
      </c>
      <c r="Z2178" s="3">
        <v>97234</v>
      </c>
      <c r="AA2178" t="s">
        <v>920</v>
      </c>
      <c r="AB2178" t="s">
        <v>921</v>
      </c>
      <c r="AC2178" t="s">
        <v>922</v>
      </c>
      <c r="AD2178" t="s">
        <v>923</v>
      </c>
      <c r="AE2178" t="s">
        <v>924</v>
      </c>
      <c r="AF2178" t="s">
        <v>925</v>
      </c>
      <c r="AG2178" t="s">
        <v>2420</v>
      </c>
      <c r="AH2178" t="s">
        <v>2421</v>
      </c>
      <c r="AI2178" t="s">
        <v>2422</v>
      </c>
      <c r="AJ2178">
        <v>2231</v>
      </c>
    </row>
    <row r="2179" spans="1:36" ht="15" x14ac:dyDescent="0.2">
      <c r="A2179">
        <v>58</v>
      </c>
      <c r="B2179" s="3">
        <v>97234</v>
      </c>
      <c r="C2179" t="s">
        <v>2423</v>
      </c>
      <c r="E2179" t="s">
        <v>2424</v>
      </c>
      <c r="F2179" t="s">
        <v>128</v>
      </c>
      <c r="G2179" t="s">
        <v>2425</v>
      </c>
      <c r="H2179" t="s">
        <v>93</v>
      </c>
      <c r="I2179" t="s">
        <v>96</v>
      </c>
      <c r="K2179" t="s">
        <v>2426</v>
      </c>
      <c r="M2179" t="s">
        <v>41</v>
      </c>
      <c r="Q2179" t="s">
        <v>42</v>
      </c>
      <c r="V2179" t="s">
        <v>916</v>
      </c>
      <c r="W2179" t="s">
        <v>917</v>
      </c>
      <c r="X2179" t="s">
        <v>918</v>
      </c>
      <c r="Y2179" t="s">
        <v>919</v>
      </c>
      <c r="Z2179" s="3">
        <v>97234</v>
      </c>
      <c r="AA2179" t="s">
        <v>920</v>
      </c>
      <c r="AB2179" t="s">
        <v>921</v>
      </c>
      <c r="AC2179" t="s">
        <v>922</v>
      </c>
      <c r="AD2179" t="s">
        <v>923</v>
      </c>
      <c r="AE2179" t="s">
        <v>924</v>
      </c>
      <c r="AF2179" t="s">
        <v>925</v>
      </c>
      <c r="AG2179" t="s">
        <v>2398</v>
      </c>
      <c r="AH2179" t="s">
        <v>2399</v>
      </c>
      <c r="AI2179" t="s">
        <v>2400</v>
      </c>
      <c r="AJ2179">
        <v>2232</v>
      </c>
    </row>
    <row r="2180" spans="1:36" ht="15" x14ac:dyDescent="0.2">
      <c r="A2180">
        <v>59</v>
      </c>
      <c r="B2180" s="3">
        <v>97234</v>
      </c>
      <c r="C2180" t="s">
        <v>504</v>
      </c>
      <c r="E2180" t="s">
        <v>505</v>
      </c>
      <c r="F2180" t="s">
        <v>1556</v>
      </c>
      <c r="H2180" t="s">
        <v>93</v>
      </c>
      <c r="I2180" t="s">
        <v>96</v>
      </c>
      <c r="M2180" t="s">
        <v>119</v>
      </c>
      <c r="Q2180" t="s">
        <v>2402</v>
      </c>
      <c r="V2180" t="s">
        <v>916</v>
      </c>
      <c r="W2180" t="s">
        <v>917</v>
      </c>
      <c r="X2180" t="s">
        <v>918</v>
      </c>
      <c r="Y2180" t="s">
        <v>919</v>
      </c>
      <c r="Z2180" s="3">
        <v>97234</v>
      </c>
      <c r="AA2180" t="s">
        <v>920</v>
      </c>
      <c r="AB2180" t="s">
        <v>921</v>
      </c>
      <c r="AC2180" t="s">
        <v>922</v>
      </c>
      <c r="AD2180" t="s">
        <v>923</v>
      </c>
      <c r="AE2180" t="s">
        <v>924</v>
      </c>
      <c r="AF2180" t="s">
        <v>925</v>
      </c>
      <c r="AJ2180">
        <v>2233</v>
      </c>
    </row>
    <row r="2181" spans="1:36" ht="15" x14ac:dyDescent="0.2">
      <c r="A2181">
        <v>60</v>
      </c>
      <c r="B2181" s="3">
        <v>97234</v>
      </c>
      <c r="C2181" t="s">
        <v>598</v>
      </c>
      <c r="E2181" t="s">
        <v>599</v>
      </c>
      <c r="H2181" t="s">
        <v>601</v>
      </c>
      <c r="I2181" t="s">
        <v>70</v>
      </c>
      <c r="M2181" t="s">
        <v>41</v>
      </c>
      <c r="Q2181" t="s">
        <v>204</v>
      </c>
      <c r="V2181" t="s">
        <v>916</v>
      </c>
      <c r="W2181" t="s">
        <v>917</v>
      </c>
      <c r="X2181" t="s">
        <v>918</v>
      </c>
      <c r="Y2181" t="s">
        <v>919</v>
      </c>
      <c r="Z2181" s="3">
        <v>97234</v>
      </c>
      <c r="AA2181" t="s">
        <v>920</v>
      </c>
      <c r="AB2181" t="s">
        <v>921</v>
      </c>
      <c r="AC2181" t="s">
        <v>922</v>
      </c>
      <c r="AD2181" t="s">
        <v>923</v>
      </c>
      <c r="AE2181" t="s">
        <v>924</v>
      </c>
      <c r="AF2181" t="s">
        <v>925</v>
      </c>
      <c r="AG2181" t="s">
        <v>2398</v>
      </c>
      <c r="AH2181" t="s">
        <v>2399</v>
      </c>
      <c r="AI2181" t="s">
        <v>2400</v>
      </c>
      <c r="AJ2181">
        <v>2234</v>
      </c>
    </row>
    <row r="2182" spans="1:36" ht="15" x14ac:dyDescent="0.2">
      <c r="A2182">
        <v>61</v>
      </c>
      <c r="B2182" s="3">
        <v>97234</v>
      </c>
      <c r="C2182" t="s">
        <v>933</v>
      </c>
      <c r="E2182" t="s">
        <v>934</v>
      </c>
      <c r="F2182" t="s">
        <v>1655</v>
      </c>
      <c r="H2182" t="s">
        <v>93</v>
      </c>
      <c r="M2182" t="s">
        <v>60</v>
      </c>
      <c r="Q2182" t="s">
        <v>42</v>
      </c>
      <c r="V2182" t="s">
        <v>916</v>
      </c>
      <c r="W2182" t="s">
        <v>917</v>
      </c>
      <c r="X2182" t="s">
        <v>918</v>
      </c>
      <c r="Y2182" t="s">
        <v>919</v>
      </c>
      <c r="Z2182" s="3">
        <v>97234</v>
      </c>
      <c r="AA2182" t="s">
        <v>920</v>
      </c>
      <c r="AB2182" t="s">
        <v>921</v>
      </c>
      <c r="AC2182" t="s">
        <v>922</v>
      </c>
      <c r="AD2182" t="s">
        <v>923</v>
      </c>
      <c r="AE2182" t="s">
        <v>924</v>
      </c>
      <c r="AF2182" t="s">
        <v>925</v>
      </c>
      <c r="AG2182" t="s">
        <v>2398</v>
      </c>
      <c r="AH2182" t="s">
        <v>2399</v>
      </c>
      <c r="AI2182" t="s">
        <v>2400</v>
      </c>
      <c r="AJ2182">
        <v>2235</v>
      </c>
    </row>
    <row r="2183" spans="1:36" ht="15" x14ac:dyDescent="0.2">
      <c r="A2183">
        <v>62</v>
      </c>
      <c r="B2183" s="3">
        <v>97234</v>
      </c>
      <c r="C2183" t="s">
        <v>1442</v>
      </c>
      <c r="E2183" t="s">
        <v>1443</v>
      </c>
      <c r="H2183" t="s">
        <v>93</v>
      </c>
      <c r="M2183" t="s">
        <v>41</v>
      </c>
      <c r="Q2183" t="s">
        <v>42</v>
      </c>
      <c r="V2183" t="s">
        <v>916</v>
      </c>
      <c r="W2183" t="s">
        <v>917</v>
      </c>
      <c r="X2183" t="s">
        <v>918</v>
      </c>
      <c r="Y2183" t="s">
        <v>919</v>
      </c>
      <c r="Z2183" s="3">
        <v>97234</v>
      </c>
      <c r="AA2183" t="s">
        <v>920</v>
      </c>
      <c r="AB2183" t="s">
        <v>921</v>
      </c>
      <c r="AC2183" t="s">
        <v>922</v>
      </c>
      <c r="AD2183" t="s">
        <v>923</v>
      </c>
      <c r="AE2183" t="s">
        <v>924</v>
      </c>
      <c r="AF2183" t="s">
        <v>925</v>
      </c>
      <c r="AG2183" t="s">
        <v>2398</v>
      </c>
      <c r="AH2183" t="s">
        <v>2399</v>
      </c>
      <c r="AI2183" t="s">
        <v>2400</v>
      </c>
      <c r="AJ2183">
        <v>2236</v>
      </c>
    </row>
    <row r="2184" spans="1:36" ht="15" x14ac:dyDescent="0.2">
      <c r="A2184">
        <v>63</v>
      </c>
      <c r="B2184" s="3">
        <v>97234</v>
      </c>
      <c r="C2184" t="s">
        <v>131</v>
      </c>
      <c r="E2184" t="s">
        <v>132</v>
      </c>
      <c r="F2184" t="s">
        <v>133</v>
      </c>
      <c r="H2184" t="s">
        <v>93</v>
      </c>
      <c r="M2184" t="s">
        <v>60</v>
      </c>
      <c r="Q2184" t="s">
        <v>204</v>
      </c>
      <c r="V2184" t="s">
        <v>916</v>
      </c>
      <c r="W2184" t="s">
        <v>917</v>
      </c>
      <c r="X2184" t="s">
        <v>918</v>
      </c>
      <c r="Y2184" t="s">
        <v>919</v>
      </c>
      <c r="Z2184" s="3">
        <v>97234</v>
      </c>
      <c r="AA2184" t="s">
        <v>920</v>
      </c>
      <c r="AB2184" t="s">
        <v>921</v>
      </c>
      <c r="AC2184" t="s">
        <v>922</v>
      </c>
      <c r="AD2184" t="s">
        <v>923</v>
      </c>
      <c r="AE2184" t="s">
        <v>924</v>
      </c>
      <c r="AF2184" t="s">
        <v>925</v>
      </c>
      <c r="AG2184" t="s">
        <v>2398</v>
      </c>
      <c r="AH2184" t="s">
        <v>2399</v>
      </c>
      <c r="AI2184" t="s">
        <v>2400</v>
      </c>
      <c r="AJ2184">
        <v>2237</v>
      </c>
    </row>
    <row r="2185" spans="1:36" ht="15" x14ac:dyDescent="0.2">
      <c r="A2185">
        <v>64</v>
      </c>
      <c r="B2185" s="3">
        <v>97234</v>
      </c>
      <c r="C2185" t="s">
        <v>2427</v>
      </c>
      <c r="E2185" t="s">
        <v>2428</v>
      </c>
      <c r="M2185" t="s">
        <v>41</v>
      </c>
      <c r="Q2185" t="s">
        <v>42</v>
      </c>
      <c r="V2185" t="s">
        <v>916</v>
      </c>
      <c r="W2185" t="s">
        <v>917</v>
      </c>
      <c r="X2185" t="s">
        <v>918</v>
      </c>
      <c r="Y2185" t="s">
        <v>919</v>
      </c>
      <c r="Z2185" s="3">
        <v>97234</v>
      </c>
      <c r="AA2185" t="s">
        <v>920</v>
      </c>
      <c r="AB2185" t="s">
        <v>921</v>
      </c>
      <c r="AC2185" t="s">
        <v>922</v>
      </c>
      <c r="AD2185" t="s">
        <v>923</v>
      </c>
      <c r="AE2185" t="s">
        <v>924</v>
      </c>
      <c r="AF2185" t="s">
        <v>925</v>
      </c>
      <c r="AG2185" t="s">
        <v>2398</v>
      </c>
      <c r="AH2185" t="s">
        <v>2399</v>
      </c>
      <c r="AI2185" t="s">
        <v>2400</v>
      </c>
      <c r="AJ2185">
        <v>2238</v>
      </c>
    </row>
    <row r="2186" spans="1:36" ht="15" x14ac:dyDescent="0.2">
      <c r="A2186">
        <v>77</v>
      </c>
      <c r="B2186" s="3">
        <v>97234</v>
      </c>
      <c r="C2186" t="s">
        <v>866</v>
      </c>
      <c r="E2186" t="s">
        <v>867</v>
      </c>
      <c r="H2186" t="s">
        <v>93</v>
      </c>
      <c r="M2186" t="s">
        <v>41</v>
      </c>
      <c r="Q2186" t="s">
        <v>204</v>
      </c>
      <c r="V2186" t="s">
        <v>916</v>
      </c>
      <c r="W2186" t="s">
        <v>917</v>
      </c>
      <c r="X2186" t="s">
        <v>918</v>
      </c>
      <c r="Y2186" t="s">
        <v>919</v>
      </c>
      <c r="Z2186" s="3">
        <v>97234</v>
      </c>
      <c r="AA2186" t="s">
        <v>920</v>
      </c>
      <c r="AB2186" t="s">
        <v>921</v>
      </c>
      <c r="AC2186" t="s">
        <v>922</v>
      </c>
      <c r="AD2186" t="s">
        <v>923</v>
      </c>
      <c r="AE2186" t="s">
        <v>924</v>
      </c>
      <c r="AF2186" t="s">
        <v>925</v>
      </c>
      <c r="AG2186" t="s">
        <v>2398</v>
      </c>
      <c r="AH2186" t="s">
        <v>2399</v>
      </c>
      <c r="AI2186" t="s">
        <v>2400</v>
      </c>
      <c r="AJ2186">
        <v>2239</v>
      </c>
    </row>
    <row r="2187" spans="1:36" ht="15" x14ac:dyDescent="0.2">
      <c r="A2187">
        <v>65</v>
      </c>
      <c r="B2187" s="3">
        <v>97234</v>
      </c>
      <c r="C2187" t="s">
        <v>138</v>
      </c>
      <c r="E2187" t="s">
        <v>139</v>
      </c>
      <c r="H2187" t="s">
        <v>83</v>
      </c>
      <c r="I2187" t="s">
        <v>98</v>
      </c>
      <c r="M2187" t="s">
        <v>41</v>
      </c>
      <c r="Q2187" t="s">
        <v>42</v>
      </c>
      <c r="V2187" t="s">
        <v>916</v>
      </c>
      <c r="W2187" t="s">
        <v>917</v>
      </c>
      <c r="X2187" t="s">
        <v>918</v>
      </c>
      <c r="Y2187" t="s">
        <v>919</v>
      </c>
      <c r="Z2187" s="3">
        <v>97234</v>
      </c>
      <c r="AA2187" t="s">
        <v>920</v>
      </c>
      <c r="AB2187" t="s">
        <v>921</v>
      </c>
      <c r="AC2187" t="s">
        <v>922</v>
      </c>
      <c r="AD2187" t="s">
        <v>923</v>
      </c>
      <c r="AE2187" t="s">
        <v>924</v>
      </c>
      <c r="AF2187" t="s">
        <v>925</v>
      </c>
      <c r="AG2187" t="s">
        <v>2398</v>
      </c>
      <c r="AH2187" t="s">
        <v>2399</v>
      </c>
      <c r="AI2187" t="s">
        <v>2400</v>
      </c>
      <c r="AJ2187">
        <v>2240</v>
      </c>
    </row>
    <row r="2188" spans="1:36" ht="15" x14ac:dyDescent="0.2">
      <c r="A2188">
        <v>66</v>
      </c>
      <c r="B2188" s="3">
        <v>97234</v>
      </c>
      <c r="C2188" t="s">
        <v>138</v>
      </c>
      <c r="E2188" t="s">
        <v>139</v>
      </c>
      <c r="H2188" t="s">
        <v>83</v>
      </c>
      <c r="M2188" t="s">
        <v>41</v>
      </c>
      <c r="Q2188" t="s">
        <v>42</v>
      </c>
      <c r="V2188" t="s">
        <v>916</v>
      </c>
      <c r="W2188" t="s">
        <v>917</v>
      </c>
      <c r="X2188" t="s">
        <v>918</v>
      </c>
      <c r="Y2188" t="s">
        <v>919</v>
      </c>
      <c r="Z2188" s="3">
        <v>97234</v>
      </c>
      <c r="AA2188" t="s">
        <v>920</v>
      </c>
      <c r="AB2188" t="s">
        <v>921</v>
      </c>
      <c r="AC2188" t="s">
        <v>922</v>
      </c>
      <c r="AD2188" t="s">
        <v>923</v>
      </c>
      <c r="AE2188" t="s">
        <v>924</v>
      </c>
      <c r="AF2188" t="s">
        <v>925</v>
      </c>
      <c r="AG2188" t="s">
        <v>2398</v>
      </c>
      <c r="AH2188" t="s">
        <v>2399</v>
      </c>
      <c r="AI2188" t="s">
        <v>2400</v>
      </c>
      <c r="AJ2188">
        <v>2241</v>
      </c>
    </row>
    <row r="2189" spans="1:36" ht="15" x14ac:dyDescent="0.2">
      <c r="A2189">
        <v>67</v>
      </c>
      <c r="B2189" s="3">
        <v>97234</v>
      </c>
      <c r="C2189" t="s">
        <v>138</v>
      </c>
      <c r="E2189" t="s">
        <v>139</v>
      </c>
      <c r="H2189" t="s">
        <v>83</v>
      </c>
      <c r="I2189" t="s">
        <v>98</v>
      </c>
      <c r="M2189" t="s">
        <v>41</v>
      </c>
      <c r="Q2189" t="s">
        <v>204</v>
      </c>
      <c r="V2189" t="s">
        <v>916</v>
      </c>
      <c r="W2189" t="s">
        <v>917</v>
      </c>
      <c r="X2189" t="s">
        <v>918</v>
      </c>
      <c r="Y2189" t="s">
        <v>919</v>
      </c>
      <c r="Z2189" s="3">
        <v>97234</v>
      </c>
      <c r="AA2189" t="s">
        <v>920</v>
      </c>
      <c r="AB2189" t="s">
        <v>921</v>
      </c>
      <c r="AC2189" t="s">
        <v>922</v>
      </c>
      <c r="AD2189" t="s">
        <v>923</v>
      </c>
      <c r="AE2189" t="s">
        <v>924</v>
      </c>
      <c r="AF2189" t="s">
        <v>925</v>
      </c>
      <c r="AG2189" t="s">
        <v>2398</v>
      </c>
      <c r="AH2189" t="s">
        <v>2399</v>
      </c>
      <c r="AI2189" t="s">
        <v>2400</v>
      </c>
      <c r="AJ2189">
        <v>2242</v>
      </c>
    </row>
    <row r="2190" spans="1:36" ht="15" x14ac:dyDescent="0.2">
      <c r="A2190">
        <v>10</v>
      </c>
      <c r="B2190" s="3">
        <v>97243</v>
      </c>
      <c r="C2190" t="s">
        <v>2409</v>
      </c>
      <c r="E2190" t="s">
        <v>2410</v>
      </c>
      <c r="F2190" t="s">
        <v>580</v>
      </c>
      <c r="M2190" t="s">
        <v>41</v>
      </c>
      <c r="Q2190" t="s">
        <v>42</v>
      </c>
      <c r="U2190">
        <v>10</v>
      </c>
      <c r="V2190" t="s">
        <v>841</v>
      </c>
      <c r="W2190" t="s">
        <v>238</v>
      </c>
      <c r="X2190" t="s">
        <v>2429</v>
      </c>
      <c r="Y2190" t="s">
        <v>2430</v>
      </c>
      <c r="Z2190" s="3">
        <v>97243</v>
      </c>
      <c r="AA2190" t="s">
        <v>2431</v>
      </c>
      <c r="AB2190" t="s">
        <v>2432</v>
      </c>
      <c r="AC2190" t="s">
        <v>2433</v>
      </c>
      <c r="AD2190" t="s">
        <v>2434</v>
      </c>
      <c r="AE2190" t="s">
        <v>2435</v>
      </c>
      <c r="AF2190" t="s">
        <v>2436</v>
      </c>
      <c r="AG2190" t="s">
        <v>2437</v>
      </c>
      <c r="AH2190" t="s">
        <v>2438</v>
      </c>
      <c r="AI2190" t="s">
        <v>2439</v>
      </c>
      <c r="AJ2190">
        <v>2252</v>
      </c>
    </row>
    <row r="2191" spans="1:36" ht="15" x14ac:dyDescent="0.2">
      <c r="A2191">
        <v>68</v>
      </c>
      <c r="B2191" s="3">
        <v>97234</v>
      </c>
      <c r="C2191" t="s">
        <v>879</v>
      </c>
      <c r="E2191" t="s">
        <v>880</v>
      </c>
      <c r="F2191" t="s">
        <v>657</v>
      </c>
      <c r="G2191" t="s">
        <v>2440</v>
      </c>
      <c r="I2191" t="s">
        <v>39</v>
      </c>
      <c r="K2191" t="s">
        <v>2441</v>
      </c>
      <c r="M2191" t="s">
        <v>41</v>
      </c>
      <c r="Q2191" t="s">
        <v>42</v>
      </c>
      <c r="V2191" t="s">
        <v>916</v>
      </c>
      <c r="W2191" t="s">
        <v>917</v>
      </c>
      <c r="X2191" t="s">
        <v>918</v>
      </c>
      <c r="Y2191" t="s">
        <v>919</v>
      </c>
      <c r="Z2191" s="3">
        <v>97234</v>
      </c>
      <c r="AA2191" t="s">
        <v>920</v>
      </c>
      <c r="AB2191" t="s">
        <v>921</v>
      </c>
      <c r="AC2191" t="s">
        <v>922</v>
      </c>
      <c r="AD2191" t="s">
        <v>923</v>
      </c>
      <c r="AE2191" t="s">
        <v>924</v>
      </c>
      <c r="AF2191" t="s">
        <v>925</v>
      </c>
      <c r="AG2191" t="s">
        <v>2398</v>
      </c>
      <c r="AH2191" t="s">
        <v>2399</v>
      </c>
      <c r="AI2191" t="s">
        <v>2400</v>
      </c>
      <c r="AJ2191">
        <v>2243</v>
      </c>
    </row>
    <row r="2192" spans="1:36" ht="15" x14ac:dyDescent="0.2">
      <c r="A2192">
        <v>69</v>
      </c>
      <c r="B2192" s="3">
        <v>97234</v>
      </c>
      <c r="C2192" t="s">
        <v>879</v>
      </c>
      <c r="E2192" t="s">
        <v>880</v>
      </c>
      <c r="F2192" t="s">
        <v>657</v>
      </c>
      <c r="G2192" t="s">
        <v>2440</v>
      </c>
      <c r="K2192" t="s">
        <v>2442</v>
      </c>
      <c r="M2192" t="s">
        <v>41</v>
      </c>
      <c r="Q2192" t="s">
        <v>42</v>
      </c>
      <c r="V2192" t="s">
        <v>916</v>
      </c>
      <c r="W2192" t="s">
        <v>917</v>
      </c>
      <c r="X2192" t="s">
        <v>918</v>
      </c>
      <c r="Y2192" t="s">
        <v>919</v>
      </c>
      <c r="Z2192" s="3">
        <v>97234</v>
      </c>
      <c r="AA2192" t="s">
        <v>920</v>
      </c>
      <c r="AB2192" t="s">
        <v>921</v>
      </c>
      <c r="AC2192" t="s">
        <v>922</v>
      </c>
      <c r="AD2192" t="s">
        <v>923</v>
      </c>
      <c r="AE2192" t="s">
        <v>924</v>
      </c>
      <c r="AF2192" t="s">
        <v>925</v>
      </c>
      <c r="AG2192" t="s">
        <v>2398</v>
      </c>
      <c r="AH2192" t="s">
        <v>2399</v>
      </c>
      <c r="AI2192" t="s">
        <v>2400</v>
      </c>
      <c r="AJ2192">
        <v>2244</v>
      </c>
    </row>
    <row r="2193" spans="1:36" ht="15" x14ac:dyDescent="0.2">
      <c r="A2193">
        <v>70</v>
      </c>
      <c r="B2193" s="3">
        <v>97234</v>
      </c>
      <c r="C2193" t="s">
        <v>326</v>
      </c>
      <c r="E2193" t="s">
        <v>327</v>
      </c>
      <c r="H2193" t="s">
        <v>83</v>
      </c>
      <c r="I2193" t="s">
        <v>84</v>
      </c>
      <c r="M2193" t="s">
        <v>41</v>
      </c>
      <c r="Q2193" t="s">
        <v>42</v>
      </c>
      <c r="V2193" t="s">
        <v>916</v>
      </c>
      <c r="W2193" t="s">
        <v>917</v>
      </c>
      <c r="X2193" t="s">
        <v>918</v>
      </c>
      <c r="Y2193" t="s">
        <v>919</v>
      </c>
      <c r="Z2193" s="3">
        <v>97234</v>
      </c>
      <c r="AA2193" t="s">
        <v>920</v>
      </c>
      <c r="AB2193" t="s">
        <v>921</v>
      </c>
      <c r="AC2193" t="s">
        <v>922</v>
      </c>
      <c r="AD2193" t="s">
        <v>923</v>
      </c>
      <c r="AE2193" t="s">
        <v>924</v>
      </c>
      <c r="AF2193" t="s">
        <v>925</v>
      </c>
      <c r="AG2193" t="s">
        <v>2398</v>
      </c>
      <c r="AH2193" t="s">
        <v>2399</v>
      </c>
      <c r="AI2193" t="s">
        <v>2400</v>
      </c>
      <c r="AJ2193">
        <v>2245</v>
      </c>
    </row>
    <row r="2194" spans="1:36" ht="15" x14ac:dyDescent="0.2">
      <c r="A2194">
        <v>71</v>
      </c>
      <c r="B2194" s="3">
        <v>97234</v>
      </c>
      <c r="C2194" t="s">
        <v>326</v>
      </c>
      <c r="E2194" t="s">
        <v>327</v>
      </c>
      <c r="H2194" t="s">
        <v>83</v>
      </c>
      <c r="I2194" t="s">
        <v>98</v>
      </c>
      <c r="M2194" t="s">
        <v>41</v>
      </c>
      <c r="Q2194" t="s">
        <v>42</v>
      </c>
      <c r="V2194" t="s">
        <v>916</v>
      </c>
      <c r="W2194" t="s">
        <v>917</v>
      </c>
      <c r="X2194" t="s">
        <v>918</v>
      </c>
      <c r="Y2194" t="s">
        <v>919</v>
      </c>
      <c r="Z2194" s="3">
        <v>97234</v>
      </c>
      <c r="AA2194" t="s">
        <v>920</v>
      </c>
      <c r="AB2194" t="s">
        <v>921</v>
      </c>
      <c r="AC2194" t="s">
        <v>922</v>
      </c>
      <c r="AD2194" t="s">
        <v>923</v>
      </c>
      <c r="AE2194" t="s">
        <v>924</v>
      </c>
      <c r="AF2194" t="s">
        <v>925</v>
      </c>
      <c r="AG2194" t="s">
        <v>2398</v>
      </c>
      <c r="AH2194" t="s">
        <v>2399</v>
      </c>
      <c r="AI2194" t="s">
        <v>2400</v>
      </c>
      <c r="AJ2194">
        <v>2246</v>
      </c>
    </row>
    <row r="2195" spans="1:36" ht="15" x14ac:dyDescent="0.2">
      <c r="A2195">
        <v>72</v>
      </c>
      <c r="B2195" s="3">
        <v>97234</v>
      </c>
      <c r="C2195" t="s">
        <v>326</v>
      </c>
      <c r="E2195" t="s">
        <v>327</v>
      </c>
      <c r="H2195" t="s">
        <v>83</v>
      </c>
      <c r="I2195" t="s">
        <v>84</v>
      </c>
      <c r="M2195" t="s">
        <v>41</v>
      </c>
      <c r="Q2195" t="s">
        <v>42</v>
      </c>
      <c r="V2195" t="s">
        <v>916</v>
      </c>
      <c r="W2195" t="s">
        <v>917</v>
      </c>
      <c r="X2195" t="s">
        <v>918</v>
      </c>
      <c r="Y2195" t="s">
        <v>919</v>
      </c>
      <c r="Z2195" s="3">
        <v>97234</v>
      </c>
      <c r="AA2195" t="s">
        <v>920</v>
      </c>
      <c r="AB2195" t="s">
        <v>921</v>
      </c>
      <c r="AC2195" t="s">
        <v>922</v>
      </c>
      <c r="AD2195" t="s">
        <v>923</v>
      </c>
      <c r="AE2195" t="s">
        <v>924</v>
      </c>
      <c r="AF2195" t="s">
        <v>925</v>
      </c>
      <c r="AG2195" t="s">
        <v>2398</v>
      </c>
      <c r="AH2195" t="s">
        <v>2399</v>
      </c>
      <c r="AI2195" t="s">
        <v>2400</v>
      </c>
      <c r="AJ2195">
        <v>2247</v>
      </c>
    </row>
    <row r="2196" spans="1:36" ht="15" x14ac:dyDescent="0.2">
      <c r="A2196">
        <v>73</v>
      </c>
      <c r="B2196" s="3">
        <v>97234</v>
      </c>
      <c r="C2196" t="s">
        <v>326</v>
      </c>
      <c r="E2196" t="s">
        <v>327</v>
      </c>
      <c r="H2196" t="s">
        <v>83</v>
      </c>
      <c r="I2196" t="s">
        <v>84</v>
      </c>
      <c r="M2196" t="s">
        <v>41</v>
      </c>
      <c r="Q2196" t="s">
        <v>42</v>
      </c>
      <c r="V2196" t="s">
        <v>916</v>
      </c>
      <c r="W2196" t="s">
        <v>917</v>
      </c>
      <c r="X2196" t="s">
        <v>918</v>
      </c>
      <c r="Y2196" t="s">
        <v>919</v>
      </c>
      <c r="Z2196" s="3">
        <v>97234</v>
      </c>
      <c r="AA2196" t="s">
        <v>920</v>
      </c>
      <c r="AB2196" t="s">
        <v>921</v>
      </c>
      <c r="AC2196" t="s">
        <v>922</v>
      </c>
      <c r="AD2196" t="s">
        <v>923</v>
      </c>
      <c r="AE2196" t="s">
        <v>924</v>
      </c>
      <c r="AF2196" t="s">
        <v>925</v>
      </c>
      <c r="AG2196" t="s">
        <v>2398</v>
      </c>
      <c r="AH2196" t="s">
        <v>2399</v>
      </c>
      <c r="AI2196" t="s">
        <v>2400</v>
      </c>
      <c r="AJ2196">
        <v>2248</v>
      </c>
    </row>
    <row r="2197" spans="1:36" ht="15" x14ac:dyDescent="0.2">
      <c r="A2197">
        <v>74</v>
      </c>
      <c r="B2197" s="3">
        <v>97234</v>
      </c>
      <c r="C2197" t="s">
        <v>670</v>
      </c>
      <c r="E2197" t="s">
        <v>671</v>
      </c>
      <c r="H2197" t="s">
        <v>83</v>
      </c>
      <c r="M2197" t="s">
        <v>41</v>
      </c>
      <c r="Q2197" t="s">
        <v>204</v>
      </c>
      <c r="V2197" t="s">
        <v>916</v>
      </c>
      <c r="W2197" t="s">
        <v>917</v>
      </c>
      <c r="X2197" t="s">
        <v>918</v>
      </c>
      <c r="Y2197" t="s">
        <v>919</v>
      </c>
      <c r="Z2197" s="3">
        <v>97234</v>
      </c>
      <c r="AA2197" t="s">
        <v>920</v>
      </c>
      <c r="AB2197" t="s">
        <v>921</v>
      </c>
      <c r="AC2197" t="s">
        <v>922</v>
      </c>
      <c r="AD2197" t="s">
        <v>923</v>
      </c>
      <c r="AE2197" t="s">
        <v>924</v>
      </c>
      <c r="AF2197" t="s">
        <v>925</v>
      </c>
      <c r="AG2197" t="s">
        <v>2398</v>
      </c>
      <c r="AH2197" t="s">
        <v>2399</v>
      </c>
      <c r="AI2197" t="s">
        <v>2400</v>
      </c>
      <c r="AJ2197">
        <v>2249</v>
      </c>
    </row>
    <row r="2198" spans="1:36" ht="15" x14ac:dyDescent="0.2">
      <c r="A2198">
        <v>75</v>
      </c>
      <c r="B2198" s="3">
        <v>97234</v>
      </c>
      <c r="C2198" t="s">
        <v>335</v>
      </c>
      <c r="E2198" t="s">
        <v>336</v>
      </c>
      <c r="H2198" t="s">
        <v>2336</v>
      </c>
      <c r="I2198" t="s">
        <v>70</v>
      </c>
      <c r="M2198" t="s">
        <v>41</v>
      </c>
      <c r="Q2198" t="s">
        <v>204</v>
      </c>
      <c r="V2198" t="s">
        <v>916</v>
      </c>
      <c r="W2198" t="s">
        <v>917</v>
      </c>
      <c r="X2198" t="s">
        <v>918</v>
      </c>
      <c r="Y2198" t="s">
        <v>919</v>
      </c>
      <c r="Z2198" s="3">
        <v>97234</v>
      </c>
      <c r="AA2198" t="s">
        <v>920</v>
      </c>
      <c r="AB2198" t="s">
        <v>921</v>
      </c>
      <c r="AC2198" t="s">
        <v>922</v>
      </c>
      <c r="AD2198" t="s">
        <v>923</v>
      </c>
      <c r="AE2198" t="s">
        <v>924</v>
      </c>
      <c r="AF2198" t="s">
        <v>925</v>
      </c>
      <c r="AG2198" t="s">
        <v>2398</v>
      </c>
      <c r="AH2198" t="s">
        <v>2399</v>
      </c>
      <c r="AI2198" t="s">
        <v>2400</v>
      </c>
      <c r="AJ2198">
        <v>2250</v>
      </c>
    </row>
    <row r="2199" spans="1:36" ht="15" x14ac:dyDescent="0.2">
      <c r="A2199">
        <v>76</v>
      </c>
      <c r="B2199" s="3">
        <v>97234</v>
      </c>
      <c r="C2199" t="s">
        <v>335</v>
      </c>
      <c r="E2199" t="s">
        <v>336</v>
      </c>
      <c r="H2199" t="s">
        <v>2336</v>
      </c>
      <c r="I2199" t="s">
        <v>70</v>
      </c>
      <c r="M2199" t="s">
        <v>41</v>
      </c>
      <c r="Q2199" t="s">
        <v>204</v>
      </c>
      <c r="V2199" t="s">
        <v>916</v>
      </c>
      <c r="W2199" t="s">
        <v>917</v>
      </c>
      <c r="X2199" t="s">
        <v>918</v>
      </c>
      <c r="Y2199" t="s">
        <v>919</v>
      </c>
      <c r="Z2199" s="3">
        <v>97234</v>
      </c>
      <c r="AA2199" t="s">
        <v>920</v>
      </c>
      <c r="AB2199" t="s">
        <v>921</v>
      </c>
      <c r="AC2199" t="s">
        <v>922</v>
      </c>
      <c r="AD2199" t="s">
        <v>923</v>
      </c>
      <c r="AE2199" t="s">
        <v>924</v>
      </c>
      <c r="AF2199" t="s">
        <v>925</v>
      </c>
      <c r="AG2199" t="s">
        <v>2398</v>
      </c>
      <c r="AH2199" t="s">
        <v>2399</v>
      </c>
      <c r="AI2199" t="s">
        <v>2400</v>
      </c>
      <c r="AJ2199">
        <v>2251</v>
      </c>
    </row>
    <row r="2200" spans="1:36" ht="15" x14ac:dyDescent="0.2">
      <c r="A2200">
        <v>78</v>
      </c>
      <c r="B2200" s="3">
        <v>97234</v>
      </c>
      <c r="C2200" t="s">
        <v>2443</v>
      </c>
      <c r="E2200" t="s">
        <v>2444</v>
      </c>
      <c r="F2200" t="s">
        <v>128</v>
      </c>
      <c r="H2200" t="s">
        <v>93</v>
      </c>
      <c r="I2200" t="s">
        <v>96</v>
      </c>
      <c r="K2200" t="s">
        <v>2445</v>
      </c>
      <c r="M2200" t="s">
        <v>41</v>
      </c>
      <c r="Q2200" t="s">
        <v>42</v>
      </c>
      <c r="V2200" t="s">
        <v>916</v>
      </c>
      <c r="W2200" t="s">
        <v>917</v>
      </c>
      <c r="X2200" t="s">
        <v>918</v>
      </c>
      <c r="Y2200" t="s">
        <v>919</v>
      </c>
      <c r="Z2200" s="3">
        <v>97234</v>
      </c>
      <c r="AA2200" t="s">
        <v>920</v>
      </c>
      <c r="AB2200" t="s">
        <v>921</v>
      </c>
      <c r="AC2200" t="s">
        <v>922</v>
      </c>
      <c r="AD2200" t="s">
        <v>923</v>
      </c>
      <c r="AE2200" t="s">
        <v>924</v>
      </c>
      <c r="AF2200" t="s">
        <v>925</v>
      </c>
      <c r="AG2200" t="s">
        <v>2398</v>
      </c>
      <c r="AH2200" t="s">
        <v>2399</v>
      </c>
      <c r="AI2200" t="s">
        <v>2400</v>
      </c>
      <c r="AJ2200">
        <v>2253</v>
      </c>
    </row>
    <row r="2201" spans="1:36" ht="15" x14ac:dyDescent="0.2">
      <c r="A2201">
        <v>79</v>
      </c>
      <c r="B2201" s="3">
        <v>97234</v>
      </c>
      <c r="C2201" t="s">
        <v>2443</v>
      </c>
      <c r="E2201" t="s">
        <v>2444</v>
      </c>
      <c r="F2201" t="s">
        <v>158</v>
      </c>
      <c r="H2201" t="s">
        <v>69</v>
      </c>
      <c r="I2201" t="s">
        <v>96</v>
      </c>
      <c r="K2201" t="s">
        <v>915</v>
      </c>
      <c r="M2201" t="s">
        <v>41</v>
      </c>
      <c r="Q2201" t="s">
        <v>42</v>
      </c>
      <c r="V2201" t="s">
        <v>916</v>
      </c>
      <c r="W2201" t="s">
        <v>917</v>
      </c>
      <c r="X2201" t="s">
        <v>918</v>
      </c>
      <c r="Y2201" t="s">
        <v>919</v>
      </c>
      <c r="Z2201" s="3">
        <v>97234</v>
      </c>
      <c r="AA2201" t="s">
        <v>920</v>
      </c>
      <c r="AB2201" t="s">
        <v>921</v>
      </c>
      <c r="AC2201" t="s">
        <v>922</v>
      </c>
      <c r="AD2201" t="s">
        <v>923</v>
      </c>
      <c r="AE2201" t="s">
        <v>924</v>
      </c>
      <c r="AF2201" t="s">
        <v>925</v>
      </c>
      <c r="AG2201" t="s">
        <v>2398</v>
      </c>
      <c r="AH2201" t="s">
        <v>2399</v>
      </c>
      <c r="AI2201" t="s">
        <v>2400</v>
      </c>
      <c r="AJ2201">
        <v>2254</v>
      </c>
    </row>
    <row r="2202" spans="1:36" ht="15" x14ac:dyDescent="0.2">
      <c r="A2202">
        <v>80</v>
      </c>
      <c r="B2202" s="3">
        <v>97234</v>
      </c>
      <c r="C2202" t="s">
        <v>2443</v>
      </c>
      <c r="E2202" t="s">
        <v>2444</v>
      </c>
      <c r="F2202" t="s">
        <v>158</v>
      </c>
      <c r="G2202" t="s">
        <v>1445</v>
      </c>
      <c r="H2202" t="s">
        <v>93</v>
      </c>
      <c r="I2202" t="s">
        <v>96</v>
      </c>
      <c r="K2202" t="s">
        <v>2446</v>
      </c>
      <c r="M2202" t="s">
        <v>41</v>
      </c>
      <c r="Q2202" t="s">
        <v>42</v>
      </c>
      <c r="V2202" t="s">
        <v>916</v>
      </c>
      <c r="W2202" t="s">
        <v>917</v>
      </c>
      <c r="X2202" t="s">
        <v>918</v>
      </c>
      <c r="Y2202" t="s">
        <v>919</v>
      </c>
      <c r="Z2202" s="3">
        <v>97234</v>
      </c>
      <c r="AA2202" t="s">
        <v>920</v>
      </c>
      <c r="AB2202" t="s">
        <v>921</v>
      </c>
      <c r="AC2202" t="s">
        <v>922</v>
      </c>
      <c r="AD2202" t="s">
        <v>923</v>
      </c>
      <c r="AE2202" t="s">
        <v>924</v>
      </c>
      <c r="AF2202" t="s">
        <v>925</v>
      </c>
      <c r="AG2202" t="s">
        <v>2398</v>
      </c>
      <c r="AH2202" t="s">
        <v>2399</v>
      </c>
      <c r="AI2202" t="s">
        <v>2400</v>
      </c>
      <c r="AJ2202">
        <v>2255</v>
      </c>
    </row>
    <row r="2203" spans="1:36" ht="15" x14ac:dyDescent="0.2">
      <c r="A2203">
        <v>81</v>
      </c>
      <c r="B2203" s="3">
        <v>97234</v>
      </c>
      <c r="C2203" t="s">
        <v>91</v>
      </c>
      <c r="E2203" t="s">
        <v>92</v>
      </c>
      <c r="H2203" t="s">
        <v>93</v>
      </c>
      <c r="I2203" t="s">
        <v>98</v>
      </c>
      <c r="M2203" t="s">
        <v>41</v>
      </c>
      <c r="Q2203" t="s">
        <v>42</v>
      </c>
      <c r="V2203" t="s">
        <v>916</v>
      </c>
      <c r="W2203" t="s">
        <v>917</v>
      </c>
      <c r="X2203" t="s">
        <v>918</v>
      </c>
      <c r="Y2203" t="s">
        <v>919</v>
      </c>
      <c r="Z2203" s="3">
        <v>97234</v>
      </c>
      <c r="AA2203" t="s">
        <v>920</v>
      </c>
      <c r="AB2203" t="s">
        <v>921</v>
      </c>
      <c r="AC2203" t="s">
        <v>922</v>
      </c>
      <c r="AD2203" t="s">
        <v>923</v>
      </c>
      <c r="AE2203" t="s">
        <v>924</v>
      </c>
      <c r="AF2203" t="s">
        <v>925</v>
      </c>
      <c r="AG2203" t="s">
        <v>2398</v>
      </c>
      <c r="AH2203" t="s">
        <v>2399</v>
      </c>
      <c r="AI2203" t="s">
        <v>2400</v>
      </c>
      <c r="AJ2203">
        <v>2256</v>
      </c>
    </row>
    <row r="2204" spans="1:36" ht="15" x14ac:dyDescent="0.2">
      <c r="A2204">
        <v>82</v>
      </c>
      <c r="B2204" s="3">
        <v>97234</v>
      </c>
      <c r="C2204" t="s">
        <v>91</v>
      </c>
      <c r="E2204" t="s">
        <v>92</v>
      </c>
      <c r="H2204" t="s">
        <v>93</v>
      </c>
      <c r="I2204" t="s">
        <v>98</v>
      </c>
      <c r="M2204" t="s">
        <v>41</v>
      </c>
      <c r="Q2204" t="s">
        <v>42</v>
      </c>
      <c r="V2204" t="s">
        <v>916</v>
      </c>
      <c r="W2204" t="s">
        <v>917</v>
      </c>
      <c r="X2204" t="s">
        <v>918</v>
      </c>
      <c r="Y2204" t="s">
        <v>919</v>
      </c>
      <c r="Z2204" s="3">
        <v>97234</v>
      </c>
      <c r="AA2204" t="s">
        <v>920</v>
      </c>
      <c r="AB2204" t="s">
        <v>921</v>
      </c>
      <c r="AC2204" t="s">
        <v>922</v>
      </c>
      <c r="AD2204" t="s">
        <v>923</v>
      </c>
      <c r="AE2204" t="s">
        <v>924</v>
      </c>
      <c r="AF2204" t="s">
        <v>925</v>
      </c>
      <c r="AG2204" t="s">
        <v>2398</v>
      </c>
      <c r="AH2204" t="s">
        <v>2399</v>
      </c>
      <c r="AI2204" t="s">
        <v>2400</v>
      </c>
      <c r="AJ2204">
        <v>2257</v>
      </c>
    </row>
    <row r="2205" spans="1:36" ht="15" x14ac:dyDescent="0.2">
      <c r="A2205">
        <v>83</v>
      </c>
      <c r="B2205" s="3">
        <v>97234</v>
      </c>
      <c r="C2205" t="s">
        <v>91</v>
      </c>
      <c r="E2205" t="s">
        <v>92</v>
      </c>
      <c r="H2205" t="s">
        <v>93</v>
      </c>
      <c r="I2205" t="s">
        <v>98</v>
      </c>
      <c r="M2205" t="s">
        <v>41</v>
      </c>
      <c r="Q2205" t="s">
        <v>42</v>
      </c>
      <c r="V2205" t="s">
        <v>916</v>
      </c>
      <c r="W2205" t="s">
        <v>917</v>
      </c>
      <c r="X2205" t="s">
        <v>918</v>
      </c>
      <c r="Y2205" t="s">
        <v>919</v>
      </c>
      <c r="Z2205" s="3">
        <v>97234</v>
      </c>
      <c r="AA2205" t="s">
        <v>920</v>
      </c>
      <c r="AB2205" t="s">
        <v>921</v>
      </c>
      <c r="AC2205" t="s">
        <v>922</v>
      </c>
      <c r="AD2205" t="s">
        <v>923</v>
      </c>
      <c r="AE2205" t="s">
        <v>924</v>
      </c>
      <c r="AF2205" t="s">
        <v>925</v>
      </c>
      <c r="AG2205" t="s">
        <v>2398</v>
      </c>
      <c r="AH2205" t="s">
        <v>2399</v>
      </c>
      <c r="AI2205" t="s">
        <v>2400</v>
      </c>
      <c r="AJ2205">
        <v>2258</v>
      </c>
    </row>
    <row r="2206" spans="1:36" ht="15" x14ac:dyDescent="0.2">
      <c r="A2206">
        <v>84</v>
      </c>
      <c r="B2206" s="3">
        <v>97234</v>
      </c>
      <c r="C2206" t="s">
        <v>91</v>
      </c>
      <c r="E2206" t="s">
        <v>92</v>
      </c>
      <c r="H2206" t="s">
        <v>93</v>
      </c>
      <c r="I2206" t="s">
        <v>98</v>
      </c>
      <c r="M2206" t="s">
        <v>41</v>
      </c>
      <c r="Q2206" t="s">
        <v>42</v>
      </c>
      <c r="V2206" t="s">
        <v>916</v>
      </c>
      <c r="W2206" t="s">
        <v>917</v>
      </c>
      <c r="X2206" t="s">
        <v>918</v>
      </c>
      <c r="Y2206" t="s">
        <v>919</v>
      </c>
      <c r="Z2206" s="3">
        <v>97234</v>
      </c>
      <c r="AA2206" t="s">
        <v>920</v>
      </c>
      <c r="AB2206" t="s">
        <v>921</v>
      </c>
      <c r="AC2206" t="s">
        <v>922</v>
      </c>
      <c r="AD2206" t="s">
        <v>923</v>
      </c>
      <c r="AE2206" t="s">
        <v>924</v>
      </c>
      <c r="AF2206" t="s">
        <v>925</v>
      </c>
      <c r="AG2206" t="s">
        <v>2398</v>
      </c>
      <c r="AH2206" t="s">
        <v>2399</v>
      </c>
      <c r="AI2206" t="s">
        <v>2400</v>
      </c>
      <c r="AJ2206">
        <v>2259</v>
      </c>
    </row>
    <row r="2207" spans="1:36" ht="15" x14ac:dyDescent="0.2">
      <c r="A2207">
        <v>85</v>
      </c>
      <c r="B2207" s="3">
        <v>97234</v>
      </c>
      <c r="C2207" t="s">
        <v>91</v>
      </c>
      <c r="E2207" t="s">
        <v>92</v>
      </c>
      <c r="H2207" t="s">
        <v>93</v>
      </c>
      <c r="I2207" t="s">
        <v>98</v>
      </c>
      <c r="M2207" t="s">
        <v>41</v>
      </c>
      <c r="Q2207" t="s">
        <v>42</v>
      </c>
      <c r="V2207" t="s">
        <v>916</v>
      </c>
      <c r="W2207" t="s">
        <v>917</v>
      </c>
      <c r="X2207" t="s">
        <v>918</v>
      </c>
      <c r="Y2207" t="s">
        <v>919</v>
      </c>
      <c r="Z2207" s="3">
        <v>97234</v>
      </c>
      <c r="AA2207" t="s">
        <v>920</v>
      </c>
      <c r="AB2207" t="s">
        <v>921</v>
      </c>
      <c r="AC2207" t="s">
        <v>922</v>
      </c>
      <c r="AD2207" t="s">
        <v>923</v>
      </c>
      <c r="AE2207" t="s">
        <v>924</v>
      </c>
      <c r="AF2207" t="s">
        <v>925</v>
      </c>
      <c r="AG2207" t="s">
        <v>2398</v>
      </c>
      <c r="AH2207" t="s">
        <v>2399</v>
      </c>
      <c r="AI2207" t="s">
        <v>2400</v>
      </c>
      <c r="AJ2207">
        <v>2260</v>
      </c>
    </row>
    <row r="2208" spans="1:36" ht="15" x14ac:dyDescent="0.2">
      <c r="A2208">
        <v>86</v>
      </c>
      <c r="B2208" s="3">
        <v>97234</v>
      </c>
      <c r="C2208" t="s">
        <v>91</v>
      </c>
      <c r="E2208" t="s">
        <v>92</v>
      </c>
      <c r="H2208" t="s">
        <v>93</v>
      </c>
      <c r="I2208" t="s">
        <v>98</v>
      </c>
      <c r="M2208" t="s">
        <v>41</v>
      </c>
      <c r="Q2208" t="s">
        <v>42</v>
      </c>
      <c r="V2208" t="s">
        <v>916</v>
      </c>
      <c r="W2208" t="s">
        <v>917</v>
      </c>
      <c r="X2208" t="s">
        <v>918</v>
      </c>
      <c r="Y2208" t="s">
        <v>919</v>
      </c>
      <c r="Z2208" s="3">
        <v>97234</v>
      </c>
      <c r="AA2208" t="s">
        <v>920</v>
      </c>
      <c r="AB2208" t="s">
        <v>921</v>
      </c>
      <c r="AC2208" t="s">
        <v>922</v>
      </c>
      <c r="AD2208" t="s">
        <v>923</v>
      </c>
      <c r="AE2208" t="s">
        <v>924</v>
      </c>
      <c r="AF2208" t="s">
        <v>925</v>
      </c>
      <c r="AG2208" t="s">
        <v>2398</v>
      </c>
      <c r="AH2208" t="s">
        <v>2399</v>
      </c>
      <c r="AI2208" t="s">
        <v>2400</v>
      </c>
      <c r="AJ2208">
        <v>2261</v>
      </c>
    </row>
    <row r="2209" spans="1:36" ht="15" x14ac:dyDescent="0.2">
      <c r="A2209">
        <v>87</v>
      </c>
      <c r="B2209" s="3">
        <v>97234</v>
      </c>
      <c r="C2209" t="s">
        <v>91</v>
      </c>
      <c r="E2209" t="s">
        <v>92</v>
      </c>
      <c r="H2209" t="s">
        <v>93</v>
      </c>
      <c r="I2209" t="s">
        <v>98</v>
      </c>
      <c r="M2209" t="s">
        <v>41</v>
      </c>
      <c r="Q2209" t="s">
        <v>42</v>
      </c>
      <c r="V2209" t="s">
        <v>916</v>
      </c>
      <c r="W2209" t="s">
        <v>917</v>
      </c>
      <c r="X2209" t="s">
        <v>918</v>
      </c>
      <c r="Y2209" t="s">
        <v>919</v>
      </c>
      <c r="Z2209" s="3">
        <v>97234</v>
      </c>
      <c r="AA2209" t="s">
        <v>920</v>
      </c>
      <c r="AB2209" t="s">
        <v>921</v>
      </c>
      <c r="AC2209" t="s">
        <v>922</v>
      </c>
      <c r="AD2209" t="s">
        <v>923</v>
      </c>
      <c r="AE2209" t="s">
        <v>924</v>
      </c>
      <c r="AF2209" t="s">
        <v>925</v>
      </c>
      <c r="AG2209" t="s">
        <v>2398</v>
      </c>
      <c r="AH2209" t="s">
        <v>2399</v>
      </c>
      <c r="AI2209" t="s">
        <v>2400</v>
      </c>
      <c r="AJ2209">
        <v>2262</v>
      </c>
    </row>
    <row r="2210" spans="1:36" ht="15" x14ac:dyDescent="0.2">
      <c r="A2210">
        <v>88</v>
      </c>
      <c r="B2210" s="3">
        <v>97234</v>
      </c>
      <c r="C2210" t="s">
        <v>81</v>
      </c>
      <c r="E2210" t="s">
        <v>82</v>
      </c>
      <c r="H2210" t="s">
        <v>83</v>
      </c>
      <c r="I2210" t="s">
        <v>98</v>
      </c>
      <c r="M2210" t="s">
        <v>41</v>
      </c>
      <c r="Q2210" t="s">
        <v>42</v>
      </c>
      <c r="V2210" t="s">
        <v>916</v>
      </c>
      <c r="W2210" t="s">
        <v>917</v>
      </c>
      <c r="X2210" t="s">
        <v>918</v>
      </c>
      <c r="Y2210" t="s">
        <v>919</v>
      </c>
      <c r="Z2210" s="3">
        <v>97234</v>
      </c>
      <c r="AA2210" t="s">
        <v>920</v>
      </c>
      <c r="AB2210" t="s">
        <v>921</v>
      </c>
      <c r="AC2210" t="s">
        <v>922</v>
      </c>
      <c r="AD2210" t="s">
        <v>923</v>
      </c>
      <c r="AE2210" t="s">
        <v>924</v>
      </c>
      <c r="AF2210" t="s">
        <v>925</v>
      </c>
      <c r="AG2210" t="s">
        <v>2398</v>
      </c>
      <c r="AH2210" t="s">
        <v>2399</v>
      </c>
      <c r="AI2210" t="s">
        <v>2400</v>
      </c>
      <c r="AJ2210">
        <v>2263</v>
      </c>
    </row>
    <row r="2211" spans="1:36" ht="15" x14ac:dyDescent="0.2">
      <c r="A2211">
        <v>89</v>
      </c>
      <c r="B2211" s="3">
        <v>97234</v>
      </c>
      <c r="C2211" t="s">
        <v>81</v>
      </c>
      <c r="E2211" t="s">
        <v>82</v>
      </c>
      <c r="H2211" t="s">
        <v>83</v>
      </c>
      <c r="I2211" t="s">
        <v>98</v>
      </c>
      <c r="M2211" t="s">
        <v>41</v>
      </c>
      <c r="Q2211" t="s">
        <v>42</v>
      </c>
      <c r="V2211" t="s">
        <v>916</v>
      </c>
      <c r="W2211" t="s">
        <v>917</v>
      </c>
      <c r="X2211" t="s">
        <v>918</v>
      </c>
      <c r="Y2211" t="s">
        <v>919</v>
      </c>
      <c r="Z2211" s="3">
        <v>97234</v>
      </c>
      <c r="AA2211" t="s">
        <v>920</v>
      </c>
      <c r="AB2211" t="s">
        <v>921</v>
      </c>
      <c r="AC2211" t="s">
        <v>922</v>
      </c>
      <c r="AD2211" t="s">
        <v>923</v>
      </c>
      <c r="AE2211" t="s">
        <v>924</v>
      </c>
      <c r="AF2211" t="s">
        <v>925</v>
      </c>
      <c r="AG2211" t="s">
        <v>2398</v>
      </c>
      <c r="AH2211" t="s">
        <v>2399</v>
      </c>
      <c r="AI2211" t="s">
        <v>2400</v>
      </c>
      <c r="AJ2211">
        <v>2264</v>
      </c>
    </row>
    <row r="2212" spans="1:36" ht="15" x14ac:dyDescent="0.2">
      <c r="A2212">
        <v>15</v>
      </c>
      <c r="B2212" s="3">
        <v>97300</v>
      </c>
      <c r="C2212" t="s">
        <v>81</v>
      </c>
      <c r="E2212" t="s">
        <v>82</v>
      </c>
      <c r="H2212" t="s">
        <v>83</v>
      </c>
      <c r="I2212" t="s">
        <v>98</v>
      </c>
      <c r="M2212" t="s">
        <v>904</v>
      </c>
      <c r="Q2212" t="s">
        <v>42</v>
      </c>
      <c r="U2212">
        <v>4</v>
      </c>
      <c r="V2212" t="s">
        <v>100</v>
      </c>
      <c r="W2212" t="s">
        <v>905</v>
      </c>
      <c r="X2212" t="s">
        <v>754</v>
      </c>
      <c r="Y2212" s="4" t="s">
        <v>906</v>
      </c>
      <c r="Z2212" s="3">
        <v>97300</v>
      </c>
      <c r="AA2212" t="s">
        <v>907</v>
      </c>
      <c r="AB2212" t="s">
        <v>908</v>
      </c>
      <c r="AC2212" t="s">
        <v>909</v>
      </c>
      <c r="AD2212" t="s">
        <v>910</v>
      </c>
      <c r="AE2212" t="s">
        <v>911</v>
      </c>
      <c r="AF2212" t="s">
        <v>912</v>
      </c>
      <c r="AJ2212">
        <v>2265</v>
      </c>
    </row>
    <row r="2213" spans="1:36" ht="15" x14ac:dyDescent="0.2">
      <c r="A2213">
        <v>90</v>
      </c>
      <c r="B2213" s="3">
        <v>97234</v>
      </c>
      <c r="C2213" t="s">
        <v>81</v>
      </c>
      <c r="E2213" t="s">
        <v>82</v>
      </c>
      <c r="H2213" t="s">
        <v>83</v>
      </c>
      <c r="I2213" t="s">
        <v>98</v>
      </c>
      <c r="M2213" t="s">
        <v>41</v>
      </c>
      <c r="Q2213" t="s">
        <v>42</v>
      </c>
      <c r="V2213" t="s">
        <v>916</v>
      </c>
      <c r="W2213" t="s">
        <v>917</v>
      </c>
      <c r="X2213" t="s">
        <v>918</v>
      </c>
      <c r="Y2213" t="s">
        <v>919</v>
      </c>
      <c r="Z2213" s="3">
        <v>97234</v>
      </c>
      <c r="AA2213" t="s">
        <v>920</v>
      </c>
      <c r="AB2213" t="s">
        <v>921</v>
      </c>
      <c r="AC2213" t="s">
        <v>922</v>
      </c>
      <c r="AD2213" t="s">
        <v>923</v>
      </c>
      <c r="AE2213" t="s">
        <v>924</v>
      </c>
      <c r="AF2213" t="s">
        <v>925</v>
      </c>
      <c r="AG2213" t="s">
        <v>2398</v>
      </c>
      <c r="AH2213" t="s">
        <v>2399</v>
      </c>
      <c r="AI2213" t="s">
        <v>2400</v>
      </c>
      <c r="AJ2213">
        <v>2266</v>
      </c>
    </row>
    <row r="2214" spans="1:36" ht="15" x14ac:dyDescent="0.2">
      <c r="A2214">
        <v>91</v>
      </c>
      <c r="B2214" s="3">
        <v>97234</v>
      </c>
      <c r="C2214" s="5" t="s">
        <v>81</v>
      </c>
      <c r="E2214" t="s">
        <v>82</v>
      </c>
      <c r="H2214" t="s">
        <v>83</v>
      </c>
      <c r="I2214" t="s">
        <v>98</v>
      </c>
      <c r="M2214" t="s">
        <v>41</v>
      </c>
      <c r="Q2214" t="s">
        <v>42</v>
      </c>
      <c r="V2214" t="s">
        <v>916</v>
      </c>
      <c r="W2214" t="s">
        <v>917</v>
      </c>
      <c r="X2214" t="s">
        <v>918</v>
      </c>
      <c r="Y2214" t="s">
        <v>919</v>
      </c>
      <c r="Z2214" s="3">
        <v>97234</v>
      </c>
      <c r="AA2214" t="s">
        <v>920</v>
      </c>
      <c r="AB2214" t="s">
        <v>921</v>
      </c>
      <c r="AC2214" t="s">
        <v>922</v>
      </c>
      <c r="AD2214" t="s">
        <v>923</v>
      </c>
      <c r="AE2214" t="s">
        <v>924</v>
      </c>
      <c r="AF2214" t="s">
        <v>925</v>
      </c>
      <c r="AG2214" t="s">
        <v>2398</v>
      </c>
      <c r="AH2214" t="s">
        <v>2399</v>
      </c>
      <c r="AI2214" t="s">
        <v>2400</v>
      </c>
      <c r="AJ2214">
        <v>2267</v>
      </c>
    </row>
    <row r="2215" spans="1:36" ht="15" x14ac:dyDescent="0.2">
      <c r="A2215">
        <v>13</v>
      </c>
      <c r="B2215" s="3">
        <v>97300</v>
      </c>
      <c r="C2215" t="s">
        <v>81</v>
      </c>
      <c r="E2215" t="s">
        <v>82</v>
      </c>
      <c r="H2215" t="s">
        <v>83</v>
      </c>
      <c r="I2215" t="s">
        <v>98</v>
      </c>
      <c r="M2215" t="s">
        <v>904</v>
      </c>
      <c r="Q2215" t="s">
        <v>42</v>
      </c>
      <c r="U2215">
        <v>4</v>
      </c>
      <c r="V2215" t="s">
        <v>100</v>
      </c>
      <c r="W2215" t="s">
        <v>905</v>
      </c>
      <c r="X2215" t="s">
        <v>754</v>
      </c>
      <c r="Y2215" s="4" t="s">
        <v>906</v>
      </c>
      <c r="Z2215" s="3">
        <v>97300</v>
      </c>
      <c r="AA2215" t="s">
        <v>907</v>
      </c>
      <c r="AB2215" t="s">
        <v>908</v>
      </c>
      <c r="AC2215" t="s">
        <v>909</v>
      </c>
      <c r="AD2215" t="s">
        <v>910</v>
      </c>
      <c r="AE2215" t="s">
        <v>911</v>
      </c>
      <c r="AF2215" t="s">
        <v>912</v>
      </c>
      <c r="AJ2215">
        <v>2272</v>
      </c>
    </row>
    <row r="2216" spans="1:36" ht="15" x14ac:dyDescent="0.2">
      <c r="A2216">
        <v>92</v>
      </c>
      <c r="B2216" s="3">
        <v>97234</v>
      </c>
      <c r="C2216" s="5" t="s">
        <v>81</v>
      </c>
      <c r="E2216" t="s">
        <v>82</v>
      </c>
      <c r="H2216" t="s">
        <v>83</v>
      </c>
      <c r="I2216" t="s">
        <v>98</v>
      </c>
      <c r="M2216" t="s">
        <v>41</v>
      </c>
      <c r="Q2216" t="s">
        <v>42</v>
      </c>
      <c r="V2216" t="s">
        <v>916</v>
      </c>
      <c r="W2216" t="s">
        <v>917</v>
      </c>
      <c r="X2216" t="s">
        <v>918</v>
      </c>
      <c r="Y2216" t="s">
        <v>919</v>
      </c>
      <c r="Z2216" s="3">
        <v>97234</v>
      </c>
      <c r="AA2216" t="s">
        <v>920</v>
      </c>
      <c r="AB2216" t="s">
        <v>921</v>
      </c>
      <c r="AC2216" t="s">
        <v>922</v>
      </c>
      <c r="AD2216" t="s">
        <v>923</v>
      </c>
      <c r="AE2216" t="s">
        <v>924</v>
      </c>
      <c r="AF2216" t="s">
        <v>925</v>
      </c>
      <c r="AG2216" t="s">
        <v>2398</v>
      </c>
      <c r="AH2216" t="s">
        <v>2399</v>
      </c>
      <c r="AI2216" t="s">
        <v>2400</v>
      </c>
      <c r="AJ2216">
        <v>2268</v>
      </c>
    </row>
    <row r="2217" spans="1:36" ht="15" x14ac:dyDescent="0.2">
      <c r="A2217">
        <v>93</v>
      </c>
      <c r="B2217" s="3">
        <v>97234</v>
      </c>
      <c r="C2217" s="5" t="s">
        <v>81</v>
      </c>
      <c r="E2217" t="s">
        <v>82</v>
      </c>
      <c r="H2217" t="s">
        <v>83</v>
      </c>
      <c r="I2217" t="s">
        <v>98</v>
      </c>
      <c r="M2217" t="s">
        <v>41</v>
      </c>
      <c r="Q2217" t="s">
        <v>42</v>
      </c>
      <c r="V2217" t="s">
        <v>916</v>
      </c>
      <c r="W2217" t="s">
        <v>917</v>
      </c>
      <c r="X2217" t="s">
        <v>918</v>
      </c>
      <c r="Y2217" t="s">
        <v>919</v>
      </c>
      <c r="Z2217" s="3">
        <v>97234</v>
      </c>
      <c r="AA2217" t="s">
        <v>920</v>
      </c>
      <c r="AB2217" t="s">
        <v>921</v>
      </c>
      <c r="AC2217" t="s">
        <v>922</v>
      </c>
      <c r="AD2217" t="s">
        <v>923</v>
      </c>
      <c r="AE2217" t="s">
        <v>924</v>
      </c>
      <c r="AF2217" t="s">
        <v>925</v>
      </c>
      <c r="AG2217" t="s">
        <v>2398</v>
      </c>
      <c r="AH2217" t="s">
        <v>2399</v>
      </c>
      <c r="AI2217" t="s">
        <v>2400</v>
      </c>
      <c r="AJ2217">
        <v>2269</v>
      </c>
    </row>
    <row r="2218" spans="1:36" ht="15" x14ac:dyDescent="0.2">
      <c r="A2218">
        <v>94</v>
      </c>
      <c r="B2218" s="3">
        <v>97234</v>
      </c>
      <c r="C2218" s="5" t="s">
        <v>81</v>
      </c>
      <c r="E2218" t="s">
        <v>82</v>
      </c>
      <c r="H2218" t="s">
        <v>83</v>
      </c>
      <c r="I2218" t="s">
        <v>98</v>
      </c>
      <c r="M2218" t="s">
        <v>41</v>
      </c>
      <c r="Q2218" t="s">
        <v>42</v>
      </c>
      <c r="V2218" t="s">
        <v>916</v>
      </c>
      <c r="W2218" t="s">
        <v>917</v>
      </c>
      <c r="X2218" t="s">
        <v>918</v>
      </c>
      <c r="Y2218" t="s">
        <v>919</v>
      </c>
      <c r="Z2218" s="3">
        <v>97234</v>
      </c>
      <c r="AA2218" t="s">
        <v>920</v>
      </c>
      <c r="AB2218" t="s">
        <v>921</v>
      </c>
      <c r="AC2218" t="s">
        <v>922</v>
      </c>
      <c r="AD2218" t="s">
        <v>923</v>
      </c>
      <c r="AE2218" t="s">
        <v>924</v>
      </c>
      <c r="AF2218" t="s">
        <v>925</v>
      </c>
      <c r="AG2218" t="s">
        <v>2398</v>
      </c>
      <c r="AH2218" t="s">
        <v>2399</v>
      </c>
      <c r="AI2218" t="s">
        <v>2400</v>
      </c>
      <c r="AJ2218">
        <v>2270</v>
      </c>
    </row>
    <row r="2219" spans="1:36" ht="15" x14ac:dyDescent="0.2">
      <c r="A2219">
        <v>95</v>
      </c>
      <c r="B2219" s="3">
        <v>97234</v>
      </c>
      <c r="C2219" s="5" t="s">
        <v>81</v>
      </c>
      <c r="E2219" t="s">
        <v>82</v>
      </c>
      <c r="H2219" t="s">
        <v>83</v>
      </c>
      <c r="I2219" t="s">
        <v>98</v>
      </c>
      <c r="M2219" t="s">
        <v>41</v>
      </c>
      <c r="Q2219" t="s">
        <v>42</v>
      </c>
      <c r="V2219" t="s">
        <v>916</v>
      </c>
      <c r="W2219" t="s">
        <v>917</v>
      </c>
      <c r="X2219" t="s">
        <v>918</v>
      </c>
      <c r="Y2219" t="s">
        <v>919</v>
      </c>
      <c r="Z2219" s="3">
        <v>97234</v>
      </c>
      <c r="AA2219" t="s">
        <v>920</v>
      </c>
      <c r="AB2219" t="s">
        <v>921</v>
      </c>
      <c r="AC2219" t="s">
        <v>922</v>
      </c>
      <c r="AD2219" t="s">
        <v>923</v>
      </c>
      <c r="AE2219" t="s">
        <v>924</v>
      </c>
      <c r="AF2219" t="s">
        <v>925</v>
      </c>
      <c r="AG2219" t="s">
        <v>2398</v>
      </c>
      <c r="AH2219" t="s">
        <v>2399</v>
      </c>
      <c r="AI2219" t="s">
        <v>2400</v>
      </c>
      <c r="AJ2219">
        <v>2271</v>
      </c>
    </row>
    <row r="2220" spans="1:36" ht="15" x14ac:dyDescent="0.2">
      <c r="A2220">
        <v>96</v>
      </c>
      <c r="B2220" s="3">
        <v>97234</v>
      </c>
      <c r="C2220" s="5" t="s">
        <v>81</v>
      </c>
      <c r="E2220" t="s">
        <v>82</v>
      </c>
      <c r="H2220" t="s">
        <v>83</v>
      </c>
      <c r="I2220" t="s">
        <v>98</v>
      </c>
      <c r="M2220" t="s">
        <v>41</v>
      </c>
      <c r="Q2220" t="s">
        <v>42</v>
      </c>
      <c r="V2220" t="s">
        <v>916</v>
      </c>
      <c r="W2220" t="s">
        <v>917</v>
      </c>
      <c r="X2220" t="s">
        <v>918</v>
      </c>
      <c r="Y2220" t="s">
        <v>919</v>
      </c>
      <c r="Z2220" s="3">
        <v>97234</v>
      </c>
      <c r="AA2220" t="s">
        <v>920</v>
      </c>
      <c r="AB2220" t="s">
        <v>921</v>
      </c>
      <c r="AC2220" t="s">
        <v>922</v>
      </c>
      <c r="AD2220" t="s">
        <v>923</v>
      </c>
      <c r="AE2220" t="s">
        <v>924</v>
      </c>
      <c r="AF2220" t="s">
        <v>925</v>
      </c>
      <c r="AG2220" t="s">
        <v>2398</v>
      </c>
      <c r="AH2220" t="s">
        <v>2399</v>
      </c>
      <c r="AI2220" t="s">
        <v>2400</v>
      </c>
      <c r="AJ2220">
        <v>2273</v>
      </c>
    </row>
    <row r="2221" spans="1:36" ht="15" x14ac:dyDescent="0.2">
      <c r="A2221">
        <v>97</v>
      </c>
      <c r="B2221" s="3">
        <v>97234</v>
      </c>
      <c r="C2221" s="5" t="s">
        <v>81</v>
      </c>
      <c r="E2221" t="s">
        <v>82</v>
      </c>
      <c r="H2221" t="s">
        <v>83</v>
      </c>
      <c r="I2221" t="s">
        <v>98</v>
      </c>
      <c r="M2221" t="s">
        <v>41</v>
      </c>
      <c r="Q2221" t="s">
        <v>42</v>
      </c>
      <c r="V2221" t="s">
        <v>916</v>
      </c>
      <c r="W2221" t="s">
        <v>917</v>
      </c>
      <c r="X2221" t="s">
        <v>918</v>
      </c>
      <c r="Y2221" t="s">
        <v>919</v>
      </c>
      <c r="Z2221" s="3">
        <v>97234</v>
      </c>
      <c r="AA2221" t="s">
        <v>920</v>
      </c>
      <c r="AB2221" t="s">
        <v>921</v>
      </c>
      <c r="AC2221" t="s">
        <v>922</v>
      </c>
      <c r="AD2221" t="s">
        <v>923</v>
      </c>
      <c r="AE2221" t="s">
        <v>924</v>
      </c>
      <c r="AF2221" t="s">
        <v>925</v>
      </c>
      <c r="AG2221" t="s">
        <v>2398</v>
      </c>
      <c r="AH2221" t="s">
        <v>2399</v>
      </c>
      <c r="AI2221" t="s">
        <v>2400</v>
      </c>
      <c r="AJ2221">
        <v>2274</v>
      </c>
    </row>
    <row r="2222" spans="1:36" ht="15" x14ac:dyDescent="0.2">
      <c r="A2222">
        <v>98</v>
      </c>
      <c r="B2222" s="3">
        <v>97234</v>
      </c>
      <c r="C2222" s="5" t="s">
        <v>81</v>
      </c>
      <c r="E2222" t="s">
        <v>82</v>
      </c>
      <c r="H2222" t="s">
        <v>83</v>
      </c>
      <c r="I2222" t="s">
        <v>98</v>
      </c>
      <c r="M2222" t="s">
        <v>41</v>
      </c>
      <c r="Q2222" t="s">
        <v>42</v>
      </c>
      <c r="V2222" t="s">
        <v>916</v>
      </c>
      <c r="W2222" t="s">
        <v>917</v>
      </c>
      <c r="X2222" t="s">
        <v>918</v>
      </c>
      <c r="Y2222" t="s">
        <v>919</v>
      </c>
      <c r="Z2222" s="3">
        <v>97234</v>
      </c>
      <c r="AA2222" t="s">
        <v>920</v>
      </c>
      <c r="AB2222" t="s">
        <v>921</v>
      </c>
      <c r="AC2222" t="s">
        <v>922</v>
      </c>
      <c r="AD2222" t="s">
        <v>923</v>
      </c>
      <c r="AE2222" t="s">
        <v>924</v>
      </c>
      <c r="AF2222" t="s">
        <v>925</v>
      </c>
      <c r="AG2222" t="s">
        <v>2398</v>
      </c>
      <c r="AH2222" t="s">
        <v>2399</v>
      </c>
      <c r="AI2222" t="s">
        <v>2400</v>
      </c>
      <c r="AJ2222">
        <v>2275</v>
      </c>
    </row>
    <row r="2223" spans="1:36" ht="15" x14ac:dyDescent="0.2">
      <c r="A2223">
        <v>99</v>
      </c>
      <c r="B2223" s="3">
        <v>97234</v>
      </c>
      <c r="C2223" s="5" t="s">
        <v>81</v>
      </c>
      <c r="E2223" t="s">
        <v>82</v>
      </c>
      <c r="H2223" t="s">
        <v>83</v>
      </c>
      <c r="I2223" t="s">
        <v>98</v>
      </c>
      <c r="M2223" t="s">
        <v>41</v>
      </c>
      <c r="Q2223" t="s">
        <v>42</v>
      </c>
      <c r="V2223" t="s">
        <v>916</v>
      </c>
      <c r="W2223" t="s">
        <v>917</v>
      </c>
      <c r="X2223" t="s">
        <v>918</v>
      </c>
      <c r="Y2223" t="s">
        <v>919</v>
      </c>
      <c r="Z2223" s="3">
        <v>97234</v>
      </c>
      <c r="AA2223" t="s">
        <v>920</v>
      </c>
      <c r="AB2223" t="s">
        <v>921</v>
      </c>
      <c r="AC2223" t="s">
        <v>922</v>
      </c>
      <c r="AD2223" t="s">
        <v>923</v>
      </c>
      <c r="AE2223" t="s">
        <v>924</v>
      </c>
      <c r="AF2223" t="s">
        <v>925</v>
      </c>
      <c r="AG2223" t="s">
        <v>2398</v>
      </c>
      <c r="AH2223" t="s">
        <v>2399</v>
      </c>
      <c r="AI2223" t="s">
        <v>2400</v>
      </c>
      <c r="AJ2223">
        <v>2276</v>
      </c>
    </row>
    <row r="2224" spans="1:36" ht="15" x14ac:dyDescent="0.2">
      <c r="A2224">
        <v>100</v>
      </c>
      <c r="B2224" s="3">
        <v>97234</v>
      </c>
      <c r="C2224" s="5" t="s">
        <v>81</v>
      </c>
      <c r="E2224" t="s">
        <v>82</v>
      </c>
      <c r="H2224" t="s">
        <v>83</v>
      </c>
      <c r="I2224" t="s">
        <v>98</v>
      </c>
      <c r="M2224" t="s">
        <v>41</v>
      </c>
      <c r="Q2224" t="s">
        <v>42</v>
      </c>
      <c r="V2224" t="s">
        <v>916</v>
      </c>
      <c r="W2224" t="s">
        <v>917</v>
      </c>
      <c r="X2224" t="s">
        <v>918</v>
      </c>
      <c r="Y2224" t="s">
        <v>919</v>
      </c>
      <c r="Z2224" s="3">
        <v>97234</v>
      </c>
      <c r="AA2224" t="s">
        <v>920</v>
      </c>
      <c r="AB2224" t="s">
        <v>921</v>
      </c>
      <c r="AC2224" t="s">
        <v>922</v>
      </c>
      <c r="AD2224" t="s">
        <v>923</v>
      </c>
      <c r="AE2224" t="s">
        <v>924</v>
      </c>
      <c r="AF2224" t="s">
        <v>925</v>
      </c>
      <c r="AG2224" t="s">
        <v>2398</v>
      </c>
      <c r="AH2224" t="s">
        <v>2399</v>
      </c>
      <c r="AI2224" t="s">
        <v>2400</v>
      </c>
      <c r="AJ2224">
        <v>2277</v>
      </c>
    </row>
    <row r="2225" spans="1:36" ht="15" x14ac:dyDescent="0.2">
      <c r="A2225">
        <v>101</v>
      </c>
      <c r="B2225" s="3">
        <v>97234</v>
      </c>
      <c r="C2225" t="s">
        <v>67</v>
      </c>
      <c r="E2225" t="s">
        <v>68</v>
      </c>
      <c r="H2225" t="s">
        <v>69</v>
      </c>
      <c r="I2225" t="s">
        <v>145</v>
      </c>
      <c r="M2225" t="s">
        <v>41</v>
      </c>
      <c r="Q2225" t="s">
        <v>204</v>
      </c>
      <c r="V2225" t="s">
        <v>916</v>
      </c>
      <c r="W2225" t="s">
        <v>917</v>
      </c>
      <c r="X2225" t="s">
        <v>918</v>
      </c>
      <c r="Y2225" t="s">
        <v>919</v>
      </c>
      <c r="Z2225" s="3">
        <v>97234</v>
      </c>
      <c r="AA2225" t="s">
        <v>920</v>
      </c>
      <c r="AB2225" t="s">
        <v>921</v>
      </c>
      <c r="AC2225" t="s">
        <v>922</v>
      </c>
      <c r="AD2225" t="s">
        <v>923</v>
      </c>
      <c r="AE2225" t="s">
        <v>924</v>
      </c>
      <c r="AF2225" t="s">
        <v>925</v>
      </c>
      <c r="AG2225" t="s">
        <v>2398</v>
      </c>
      <c r="AH2225" t="s">
        <v>2399</v>
      </c>
      <c r="AI2225" t="s">
        <v>2400</v>
      </c>
      <c r="AJ2225">
        <v>2278</v>
      </c>
    </row>
    <row r="2226" spans="1:36" ht="15" x14ac:dyDescent="0.2">
      <c r="A2226">
        <v>14</v>
      </c>
      <c r="B2226" s="3">
        <v>97300</v>
      </c>
      <c r="C2226" t="s">
        <v>81</v>
      </c>
      <c r="E2226" t="s">
        <v>82</v>
      </c>
      <c r="H2226" t="s">
        <v>83</v>
      </c>
      <c r="I2226" t="s">
        <v>98</v>
      </c>
      <c r="M2226" t="s">
        <v>904</v>
      </c>
      <c r="Q2226" t="s">
        <v>42</v>
      </c>
      <c r="U2226">
        <v>4</v>
      </c>
      <c r="V2226" t="s">
        <v>100</v>
      </c>
      <c r="W2226" t="s">
        <v>905</v>
      </c>
      <c r="X2226" t="s">
        <v>754</v>
      </c>
      <c r="Y2226" s="4" t="s">
        <v>906</v>
      </c>
      <c r="Z2226" s="3">
        <v>97300</v>
      </c>
      <c r="AA2226" t="s">
        <v>907</v>
      </c>
      <c r="AB2226" t="s">
        <v>908</v>
      </c>
      <c r="AC2226" t="s">
        <v>909</v>
      </c>
      <c r="AD2226" t="s">
        <v>910</v>
      </c>
      <c r="AE2226" t="s">
        <v>911</v>
      </c>
      <c r="AF2226" t="s">
        <v>912</v>
      </c>
      <c r="AJ2226">
        <v>2279</v>
      </c>
    </row>
    <row r="2227" spans="1:36" ht="15" x14ac:dyDescent="0.2">
      <c r="A2227">
        <v>102</v>
      </c>
      <c r="B2227" s="3">
        <v>97234</v>
      </c>
      <c r="C2227" t="s">
        <v>91</v>
      </c>
      <c r="E2227" t="s">
        <v>92</v>
      </c>
      <c r="H2227" t="s">
        <v>93</v>
      </c>
      <c r="I2227" t="s">
        <v>98</v>
      </c>
      <c r="M2227" t="s">
        <v>41</v>
      </c>
      <c r="Q2227" t="s">
        <v>42</v>
      </c>
      <c r="V2227" t="s">
        <v>916</v>
      </c>
      <c r="W2227" t="s">
        <v>917</v>
      </c>
      <c r="X2227" t="s">
        <v>918</v>
      </c>
      <c r="Y2227" t="s">
        <v>919</v>
      </c>
      <c r="Z2227" s="3">
        <v>97234</v>
      </c>
      <c r="AA2227" t="s">
        <v>920</v>
      </c>
      <c r="AB2227" t="s">
        <v>921</v>
      </c>
      <c r="AC2227" t="s">
        <v>922</v>
      </c>
      <c r="AD2227" t="s">
        <v>923</v>
      </c>
      <c r="AE2227" t="s">
        <v>924</v>
      </c>
      <c r="AF2227" t="s">
        <v>925</v>
      </c>
      <c r="AG2227" t="s">
        <v>2398</v>
      </c>
      <c r="AH2227" t="s">
        <v>2399</v>
      </c>
      <c r="AI2227" t="s">
        <v>2400</v>
      </c>
      <c r="AJ2227">
        <v>2280</v>
      </c>
    </row>
    <row r="2228" spans="1:36" ht="15" x14ac:dyDescent="0.2">
      <c r="A2228">
        <v>11</v>
      </c>
      <c r="B2228" s="3">
        <v>97300</v>
      </c>
      <c r="C2228" t="s">
        <v>2447</v>
      </c>
      <c r="E2228" t="s">
        <v>2448</v>
      </c>
      <c r="H2228" t="s">
        <v>83</v>
      </c>
      <c r="I2228" t="s">
        <v>98</v>
      </c>
      <c r="J2228" t="s">
        <v>2449</v>
      </c>
      <c r="M2228" t="s">
        <v>1136</v>
      </c>
      <c r="Q2228" t="s">
        <v>42</v>
      </c>
      <c r="U2228">
        <v>80</v>
      </c>
      <c r="V2228" t="s">
        <v>100</v>
      </c>
      <c r="W2228" t="s">
        <v>905</v>
      </c>
      <c r="X2228" t="s">
        <v>754</v>
      </c>
      <c r="Y2228" s="4" t="s">
        <v>906</v>
      </c>
      <c r="Z2228" s="3">
        <v>97300</v>
      </c>
      <c r="AA2228" t="s">
        <v>907</v>
      </c>
      <c r="AB2228" t="s">
        <v>908</v>
      </c>
      <c r="AC2228" t="s">
        <v>909</v>
      </c>
      <c r="AD2228" t="s">
        <v>910</v>
      </c>
      <c r="AE2228" t="s">
        <v>911</v>
      </c>
      <c r="AF2228" t="s">
        <v>912</v>
      </c>
      <c r="AJ2228">
        <v>2298</v>
      </c>
    </row>
    <row r="2229" spans="1:36" ht="15" x14ac:dyDescent="0.2">
      <c r="A2229">
        <v>103</v>
      </c>
      <c r="B2229" s="3">
        <v>97234</v>
      </c>
      <c r="C2229" t="s">
        <v>367</v>
      </c>
      <c r="E2229" t="s">
        <v>368</v>
      </c>
      <c r="H2229" t="s">
        <v>93</v>
      </c>
      <c r="M2229" t="s">
        <v>125</v>
      </c>
      <c r="Q2229" t="s">
        <v>204</v>
      </c>
      <c r="V2229" t="s">
        <v>916</v>
      </c>
      <c r="W2229" t="s">
        <v>917</v>
      </c>
      <c r="X2229" t="s">
        <v>918</v>
      </c>
      <c r="Y2229" t="s">
        <v>919</v>
      </c>
      <c r="Z2229" s="3">
        <v>97234</v>
      </c>
      <c r="AA2229" t="s">
        <v>920</v>
      </c>
      <c r="AB2229" t="s">
        <v>921</v>
      </c>
      <c r="AC2229" t="s">
        <v>922</v>
      </c>
      <c r="AD2229" t="s">
        <v>923</v>
      </c>
      <c r="AE2229" t="s">
        <v>924</v>
      </c>
      <c r="AF2229" t="s">
        <v>925</v>
      </c>
      <c r="AG2229" t="s">
        <v>2398</v>
      </c>
      <c r="AH2229" t="s">
        <v>2399</v>
      </c>
      <c r="AI2229" t="s">
        <v>2400</v>
      </c>
      <c r="AJ2229">
        <v>2281</v>
      </c>
    </row>
    <row r="2230" spans="1:36" ht="15" x14ac:dyDescent="0.2">
      <c r="A2230">
        <v>105</v>
      </c>
      <c r="B2230" s="3">
        <v>97234</v>
      </c>
      <c r="C2230" t="s">
        <v>175</v>
      </c>
      <c r="E2230" t="s">
        <v>176</v>
      </c>
      <c r="H2230" t="s">
        <v>69</v>
      </c>
      <c r="I2230" t="s">
        <v>96</v>
      </c>
      <c r="M2230" t="s">
        <v>41</v>
      </c>
      <c r="Q2230" t="s">
        <v>42</v>
      </c>
      <c r="V2230" t="s">
        <v>916</v>
      </c>
      <c r="W2230" t="s">
        <v>917</v>
      </c>
      <c r="X2230" t="s">
        <v>918</v>
      </c>
      <c r="Y2230" t="s">
        <v>919</v>
      </c>
      <c r="Z2230" s="3">
        <v>97234</v>
      </c>
      <c r="AA2230" t="s">
        <v>920</v>
      </c>
      <c r="AB2230" t="s">
        <v>921</v>
      </c>
      <c r="AC2230" t="s">
        <v>922</v>
      </c>
      <c r="AD2230" t="s">
        <v>923</v>
      </c>
      <c r="AE2230" t="s">
        <v>924</v>
      </c>
      <c r="AF2230" t="s">
        <v>925</v>
      </c>
      <c r="AG2230" t="s">
        <v>2398</v>
      </c>
      <c r="AH2230" t="s">
        <v>2399</v>
      </c>
      <c r="AI2230" t="s">
        <v>2400</v>
      </c>
      <c r="AJ2230">
        <v>2283</v>
      </c>
    </row>
    <row r="2231" spans="1:36" ht="15" x14ac:dyDescent="0.2">
      <c r="A2231">
        <v>106</v>
      </c>
      <c r="B2231" s="3">
        <v>97234</v>
      </c>
      <c r="C2231" t="s">
        <v>870</v>
      </c>
      <c r="E2231" t="s">
        <v>871</v>
      </c>
      <c r="F2231" t="s">
        <v>225</v>
      </c>
      <c r="H2231" t="s">
        <v>69</v>
      </c>
      <c r="I2231" t="s">
        <v>96</v>
      </c>
      <c r="K2231" t="s">
        <v>2450</v>
      </c>
      <c r="M2231" t="s">
        <v>41</v>
      </c>
      <c r="Q2231" t="s">
        <v>204</v>
      </c>
      <c r="V2231" t="s">
        <v>916</v>
      </c>
      <c r="W2231" t="s">
        <v>917</v>
      </c>
      <c r="X2231" t="s">
        <v>918</v>
      </c>
      <c r="Y2231" t="s">
        <v>919</v>
      </c>
      <c r="Z2231" s="3">
        <v>97234</v>
      </c>
      <c r="AA2231" t="s">
        <v>920</v>
      </c>
      <c r="AB2231" t="s">
        <v>921</v>
      </c>
      <c r="AC2231" t="s">
        <v>922</v>
      </c>
      <c r="AD2231" t="s">
        <v>923</v>
      </c>
      <c r="AE2231" t="s">
        <v>924</v>
      </c>
      <c r="AF2231" t="s">
        <v>925</v>
      </c>
      <c r="AG2231" t="s">
        <v>2398</v>
      </c>
      <c r="AH2231" t="s">
        <v>2399</v>
      </c>
      <c r="AI2231" t="s">
        <v>2400</v>
      </c>
      <c r="AJ2231">
        <v>2284</v>
      </c>
    </row>
    <row r="2232" spans="1:36" ht="15" x14ac:dyDescent="0.2">
      <c r="A2232">
        <v>107</v>
      </c>
      <c r="B2232" s="3">
        <v>97234</v>
      </c>
      <c r="C2232" t="s">
        <v>380</v>
      </c>
      <c r="E2232" t="s">
        <v>381</v>
      </c>
      <c r="F2232" t="s">
        <v>122</v>
      </c>
      <c r="H2232" t="s">
        <v>69</v>
      </c>
      <c r="K2232" t="s">
        <v>2451</v>
      </c>
      <c r="M2232" t="s">
        <v>60</v>
      </c>
      <c r="Q2232" t="s">
        <v>204</v>
      </c>
      <c r="V2232" t="s">
        <v>916</v>
      </c>
      <c r="W2232" t="s">
        <v>917</v>
      </c>
      <c r="X2232" t="s">
        <v>918</v>
      </c>
      <c r="Y2232" t="s">
        <v>919</v>
      </c>
      <c r="Z2232" s="3">
        <v>97234</v>
      </c>
      <c r="AA2232" t="s">
        <v>920</v>
      </c>
      <c r="AB2232" t="s">
        <v>921</v>
      </c>
      <c r="AC2232" t="s">
        <v>922</v>
      </c>
      <c r="AD2232" t="s">
        <v>923</v>
      </c>
      <c r="AE2232" t="s">
        <v>924</v>
      </c>
      <c r="AF2232" t="s">
        <v>925</v>
      </c>
      <c r="AG2232" t="s">
        <v>2398</v>
      </c>
      <c r="AH2232" t="s">
        <v>2399</v>
      </c>
      <c r="AI2232" t="s">
        <v>2400</v>
      </c>
      <c r="AJ2232">
        <v>2285</v>
      </c>
    </row>
    <row r="2233" spans="1:36" ht="15" x14ac:dyDescent="0.2">
      <c r="A2233">
        <v>108</v>
      </c>
      <c r="B2233" s="3">
        <v>97234</v>
      </c>
      <c r="C2233" t="s">
        <v>879</v>
      </c>
      <c r="E2233" t="s">
        <v>880</v>
      </c>
      <c r="F2233" t="s">
        <v>2452</v>
      </c>
      <c r="M2233" t="s">
        <v>41</v>
      </c>
      <c r="Q2233" t="s">
        <v>204</v>
      </c>
      <c r="V2233" t="s">
        <v>916</v>
      </c>
      <c r="W2233" t="s">
        <v>917</v>
      </c>
      <c r="X2233" t="s">
        <v>918</v>
      </c>
      <c r="Y2233" t="s">
        <v>919</v>
      </c>
      <c r="Z2233" s="3">
        <v>97234</v>
      </c>
      <c r="AA2233" t="s">
        <v>920</v>
      </c>
      <c r="AB2233" t="s">
        <v>921</v>
      </c>
      <c r="AC2233" t="s">
        <v>922</v>
      </c>
      <c r="AD2233" t="s">
        <v>923</v>
      </c>
      <c r="AE2233" t="s">
        <v>924</v>
      </c>
      <c r="AF2233" t="s">
        <v>925</v>
      </c>
      <c r="AG2233" t="s">
        <v>2398</v>
      </c>
      <c r="AH2233" t="s">
        <v>2399</v>
      </c>
      <c r="AI2233" t="s">
        <v>2400</v>
      </c>
      <c r="AJ2233">
        <v>2286</v>
      </c>
    </row>
    <row r="2234" spans="1:36" ht="15" x14ac:dyDescent="0.2">
      <c r="A2234">
        <v>109</v>
      </c>
      <c r="B2234" s="3">
        <v>97234</v>
      </c>
      <c r="C2234" t="s">
        <v>380</v>
      </c>
      <c r="E2234" t="s">
        <v>381</v>
      </c>
      <c r="F2234" t="s">
        <v>667</v>
      </c>
      <c r="G2234" t="s">
        <v>2453</v>
      </c>
      <c r="H2234" t="s">
        <v>69</v>
      </c>
      <c r="I2234" t="s">
        <v>39</v>
      </c>
      <c r="M2234" t="s">
        <v>41</v>
      </c>
      <c r="Q2234" t="s">
        <v>204</v>
      </c>
      <c r="V2234" t="s">
        <v>916</v>
      </c>
      <c r="W2234" t="s">
        <v>917</v>
      </c>
      <c r="X2234" t="s">
        <v>918</v>
      </c>
      <c r="Y2234" t="s">
        <v>919</v>
      </c>
      <c r="Z2234" s="3">
        <v>97234</v>
      </c>
      <c r="AA2234" t="s">
        <v>920</v>
      </c>
      <c r="AB2234" t="s">
        <v>921</v>
      </c>
      <c r="AC2234" t="s">
        <v>922</v>
      </c>
      <c r="AD2234" t="s">
        <v>923</v>
      </c>
      <c r="AE2234" t="s">
        <v>924</v>
      </c>
      <c r="AF2234" t="s">
        <v>925</v>
      </c>
      <c r="AG2234" t="s">
        <v>2398</v>
      </c>
      <c r="AH2234" t="s">
        <v>2399</v>
      </c>
      <c r="AI2234" t="s">
        <v>2400</v>
      </c>
      <c r="AJ2234">
        <v>2287</v>
      </c>
    </row>
    <row r="2235" spans="1:36" ht="15" x14ac:dyDescent="0.2">
      <c r="A2235">
        <v>110</v>
      </c>
      <c r="B2235" s="3">
        <v>97234</v>
      </c>
      <c r="C2235" t="s">
        <v>2454</v>
      </c>
      <c r="E2235" t="s">
        <v>2455</v>
      </c>
      <c r="H2235" t="s">
        <v>93</v>
      </c>
      <c r="I2235" t="s">
        <v>70</v>
      </c>
      <c r="M2235" t="s">
        <v>41</v>
      </c>
      <c r="Q2235" t="s">
        <v>204</v>
      </c>
      <c r="V2235" t="s">
        <v>916</v>
      </c>
      <c r="W2235" t="s">
        <v>917</v>
      </c>
      <c r="X2235" t="s">
        <v>918</v>
      </c>
      <c r="Y2235" t="s">
        <v>919</v>
      </c>
      <c r="Z2235" s="3">
        <v>97234</v>
      </c>
      <c r="AA2235" t="s">
        <v>920</v>
      </c>
      <c r="AB2235" t="s">
        <v>921</v>
      </c>
      <c r="AC2235" t="s">
        <v>922</v>
      </c>
      <c r="AD2235" t="s">
        <v>923</v>
      </c>
      <c r="AE2235" t="s">
        <v>924</v>
      </c>
      <c r="AF2235" t="s">
        <v>925</v>
      </c>
      <c r="AG2235" t="s">
        <v>2398</v>
      </c>
      <c r="AH2235" t="s">
        <v>2399</v>
      </c>
      <c r="AI2235" t="s">
        <v>2400</v>
      </c>
      <c r="AJ2235">
        <v>2288</v>
      </c>
    </row>
    <row r="2236" spans="1:36" ht="15" x14ac:dyDescent="0.2">
      <c r="A2236">
        <v>111</v>
      </c>
      <c r="B2236" s="3">
        <v>97234</v>
      </c>
      <c r="C2236" t="s">
        <v>1571</v>
      </c>
      <c r="E2236" t="s">
        <v>1572</v>
      </c>
      <c r="F2236" t="s">
        <v>1573</v>
      </c>
      <c r="G2236" t="s">
        <v>2456</v>
      </c>
      <c r="H2236" t="s">
        <v>93</v>
      </c>
      <c r="I2236" t="s">
        <v>96</v>
      </c>
      <c r="M2236" t="s">
        <v>41</v>
      </c>
      <c r="Q2236" t="s">
        <v>42</v>
      </c>
      <c r="V2236" t="s">
        <v>916</v>
      </c>
      <c r="W2236" t="s">
        <v>917</v>
      </c>
      <c r="X2236" t="s">
        <v>918</v>
      </c>
      <c r="Y2236" t="s">
        <v>919</v>
      </c>
      <c r="Z2236" s="3">
        <v>97234</v>
      </c>
      <c r="AA2236" t="s">
        <v>920</v>
      </c>
      <c r="AB2236" t="s">
        <v>921</v>
      </c>
      <c r="AC2236" t="s">
        <v>922</v>
      </c>
      <c r="AD2236" t="s">
        <v>923</v>
      </c>
      <c r="AE2236" t="s">
        <v>924</v>
      </c>
      <c r="AF2236" t="s">
        <v>925</v>
      </c>
      <c r="AJ2236">
        <v>2289</v>
      </c>
    </row>
    <row r="2237" spans="1:36" ht="15" x14ac:dyDescent="0.2">
      <c r="A2237">
        <v>112</v>
      </c>
      <c r="B2237" s="3">
        <v>97234</v>
      </c>
      <c r="C2237" t="s">
        <v>1285</v>
      </c>
      <c r="E2237" t="s">
        <v>1286</v>
      </c>
      <c r="F2237" t="s">
        <v>2457</v>
      </c>
      <c r="G2237" t="s">
        <v>2458</v>
      </c>
      <c r="H2237" t="s">
        <v>69</v>
      </c>
      <c r="K2237" t="s">
        <v>2459</v>
      </c>
      <c r="M2237" t="s">
        <v>119</v>
      </c>
      <c r="Q2237" t="s">
        <v>42</v>
      </c>
      <c r="V2237" t="s">
        <v>916</v>
      </c>
      <c r="W2237" t="s">
        <v>917</v>
      </c>
      <c r="X2237" t="s">
        <v>918</v>
      </c>
      <c r="Y2237" t="s">
        <v>919</v>
      </c>
      <c r="Z2237" s="3">
        <v>97234</v>
      </c>
      <c r="AA2237" t="s">
        <v>920</v>
      </c>
      <c r="AB2237" t="s">
        <v>921</v>
      </c>
      <c r="AC2237" t="s">
        <v>922</v>
      </c>
      <c r="AD2237" t="s">
        <v>923</v>
      </c>
      <c r="AE2237" t="s">
        <v>924</v>
      </c>
      <c r="AF2237" t="s">
        <v>925</v>
      </c>
      <c r="AG2237" t="s">
        <v>2398</v>
      </c>
      <c r="AH2237" t="s">
        <v>2399</v>
      </c>
      <c r="AI2237" t="s">
        <v>2400</v>
      </c>
      <c r="AJ2237">
        <v>2290</v>
      </c>
    </row>
    <row r="2238" spans="1:36" ht="15" x14ac:dyDescent="0.2">
      <c r="A2238">
        <v>113</v>
      </c>
      <c r="B2238" s="3">
        <v>97234</v>
      </c>
      <c r="C2238" t="s">
        <v>181</v>
      </c>
      <c r="E2238" t="s">
        <v>182</v>
      </c>
      <c r="F2238" t="s">
        <v>2460</v>
      </c>
      <c r="G2238" t="s">
        <v>2461</v>
      </c>
      <c r="H2238" t="s">
        <v>462</v>
      </c>
      <c r="I2238" t="s">
        <v>96</v>
      </c>
      <c r="K2238" t="s">
        <v>2462</v>
      </c>
      <c r="Q2238" t="s">
        <v>42</v>
      </c>
      <c r="V2238" t="s">
        <v>916</v>
      </c>
      <c r="W2238" t="s">
        <v>917</v>
      </c>
      <c r="X2238" t="s">
        <v>918</v>
      </c>
      <c r="Y2238" t="s">
        <v>919</v>
      </c>
      <c r="Z2238" s="3">
        <v>97234</v>
      </c>
      <c r="AA2238" t="s">
        <v>920</v>
      </c>
      <c r="AB2238" t="s">
        <v>921</v>
      </c>
      <c r="AC2238" t="s">
        <v>922</v>
      </c>
      <c r="AD2238" t="s">
        <v>923</v>
      </c>
      <c r="AE2238" t="s">
        <v>924</v>
      </c>
      <c r="AF2238" t="s">
        <v>925</v>
      </c>
      <c r="AG2238" t="s">
        <v>2398</v>
      </c>
      <c r="AH2238" t="s">
        <v>2399</v>
      </c>
      <c r="AI2238" t="s">
        <v>2400</v>
      </c>
      <c r="AJ2238">
        <v>2291</v>
      </c>
    </row>
    <row r="2239" spans="1:36" ht="15" x14ac:dyDescent="0.2">
      <c r="A2239">
        <v>114</v>
      </c>
      <c r="B2239" s="3">
        <v>97234</v>
      </c>
      <c r="C2239" t="s">
        <v>407</v>
      </c>
      <c r="E2239" t="s">
        <v>408</v>
      </c>
      <c r="F2239" t="s">
        <v>1140</v>
      </c>
      <c r="G2239" t="s">
        <v>1610</v>
      </c>
      <c r="I2239" t="s">
        <v>96</v>
      </c>
      <c r="J2239" t="s">
        <v>2463</v>
      </c>
      <c r="M2239" t="s">
        <v>41</v>
      </c>
      <c r="Q2239" t="s">
        <v>42</v>
      </c>
      <c r="V2239" t="s">
        <v>916</v>
      </c>
      <c r="W2239" t="s">
        <v>917</v>
      </c>
      <c r="X2239" t="s">
        <v>918</v>
      </c>
      <c r="Y2239" t="s">
        <v>919</v>
      </c>
      <c r="Z2239" s="3">
        <v>97234</v>
      </c>
      <c r="AA2239" t="s">
        <v>920</v>
      </c>
      <c r="AB2239" t="s">
        <v>921</v>
      </c>
      <c r="AC2239" t="s">
        <v>922</v>
      </c>
      <c r="AD2239" t="s">
        <v>923</v>
      </c>
      <c r="AE2239" t="s">
        <v>924</v>
      </c>
      <c r="AF2239" t="s">
        <v>925</v>
      </c>
      <c r="AG2239" t="s">
        <v>2398</v>
      </c>
      <c r="AH2239" t="s">
        <v>2399</v>
      </c>
      <c r="AI2239" t="s">
        <v>2400</v>
      </c>
      <c r="AJ2239">
        <v>2292</v>
      </c>
    </row>
    <row r="2240" spans="1:36" ht="15" x14ac:dyDescent="0.2">
      <c r="A2240">
        <v>115</v>
      </c>
      <c r="B2240" s="3">
        <v>97234</v>
      </c>
      <c r="C2240" t="s">
        <v>407</v>
      </c>
      <c r="E2240" t="s">
        <v>408</v>
      </c>
      <c r="F2240" t="s">
        <v>1140</v>
      </c>
      <c r="G2240" t="s">
        <v>1610</v>
      </c>
      <c r="I2240" t="s">
        <v>96</v>
      </c>
      <c r="J2240" t="s">
        <v>2464</v>
      </c>
      <c r="V2240" t="s">
        <v>916</v>
      </c>
      <c r="W2240" t="s">
        <v>917</v>
      </c>
      <c r="X2240" t="s">
        <v>918</v>
      </c>
      <c r="Y2240" t="s">
        <v>919</v>
      </c>
      <c r="Z2240" s="3">
        <v>97234</v>
      </c>
      <c r="AA2240" t="s">
        <v>920</v>
      </c>
      <c r="AB2240" t="s">
        <v>921</v>
      </c>
      <c r="AC2240" t="s">
        <v>922</v>
      </c>
      <c r="AD2240" t="s">
        <v>923</v>
      </c>
      <c r="AE2240" t="s">
        <v>924</v>
      </c>
      <c r="AF2240" t="s">
        <v>925</v>
      </c>
      <c r="AG2240" t="s">
        <v>2398</v>
      </c>
      <c r="AH2240" t="s">
        <v>2399</v>
      </c>
      <c r="AI2240" t="s">
        <v>2400</v>
      </c>
      <c r="AJ2240">
        <v>2293</v>
      </c>
    </row>
    <row r="2241" spans="1:36" ht="15" x14ac:dyDescent="0.2">
      <c r="A2241">
        <v>1</v>
      </c>
      <c r="B2241" s="3">
        <v>97304</v>
      </c>
      <c r="C2241" t="s">
        <v>194</v>
      </c>
      <c r="E2241" t="s">
        <v>195</v>
      </c>
      <c r="H2241" t="s">
        <v>93</v>
      </c>
      <c r="I2241" t="s">
        <v>39</v>
      </c>
      <c r="M2241" t="s">
        <v>41</v>
      </c>
      <c r="Q2241" t="s">
        <v>42</v>
      </c>
      <c r="V2241" t="s">
        <v>916</v>
      </c>
      <c r="W2241" t="s">
        <v>237</v>
      </c>
      <c r="X2241" t="s">
        <v>754</v>
      </c>
      <c r="Y2241" t="s">
        <v>2465</v>
      </c>
      <c r="Z2241" s="3">
        <v>97304</v>
      </c>
      <c r="AA2241" t="s">
        <v>2466</v>
      </c>
      <c r="AB2241" t="s">
        <v>2467</v>
      </c>
      <c r="AC2241" t="s">
        <v>2468</v>
      </c>
      <c r="AD2241" t="s">
        <v>2469</v>
      </c>
      <c r="AE2241" t="s">
        <v>2470</v>
      </c>
      <c r="AF2241" t="s">
        <v>2471</v>
      </c>
      <c r="AG2241" t="s">
        <v>2469</v>
      </c>
      <c r="AH2241" t="s">
        <v>2470</v>
      </c>
      <c r="AI2241" t="s">
        <v>2471</v>
      </c>
      <c r="AJ2241">
        <v>2294</v>
      </c>
    </row>
    <row r="2242" spans="1:36" ht="15" x14ac:dyDescent="0.2">
      <c r="A2242">
        <v>2</v>
      </c>
      <c r="B2242" s="3">
        <v>97304</v>
      </c>
      <c r="C2242" t="s">
        <v>35</v>
      </c>
      <c r="E2242" t="s">
        <v>36</v>
      </c>
      <c r="H2242" t="s">
        <v>93</v>
      </c>
      <c r="I2242" t="s">
        <v>39</v>
      </c>
      <c r="M2242" t="s">
        <v>41</v>
      </c>
      <c r="Q2242" t="s">
        <v>42</v>
      </c>
      <c r="V2242" t="s">
        <v>916</v>
      </c>
      <c r="W2242" t="s">
        <v>237</v>
      </c>
      <c r="X2242" t="s">
        <v>754</v>
      </c>
      <c r="Y2242" t="s">
        <v>2465</v>
      </c>
      <c r="Z2242" s="3">
        <v>97304</v>
      </c>
      <c r="AA2242" t="s">
        <v>2466</v>
      </c>
      <c r="AB2242" t="s">
        <v>2467</v>
      </c>
      <c r="AC2242" t="s">
        <v>2468</v>
      </c>
      <c r="AD2242" t="s">
        <v>2469</v>
      </c>
      <c r="AE2242" t="s">
        <v>2470</v>
      </c>
      <c r="AF2242" t="s">
        <v>2471</v>
      </c>
      <c r="AG2242" t="s">
        <v>2469</v>
      </c>
      <c r="AH2242" t="s">
        <v>2470</v>
      </c>
      <c r="AI2242" t="s">
        <v>2471</v>
      </c>
      <c r="AJ2242">
        <v>2295</v>
      </c>
    </row>
    <row r="2243" spans="1:36" ht="15" x14ac:dyDescent="0.2">
      <c r="A2243">
        <v>3</v>
      </c>
      <c r="B2243" s="3">
        <v>97304</v>
      </c>
      <c r="C2243" t="s">
        <v>442</v>
      </c>
      <c r="E2243" t="s">
        <v>443</v>
      </c>
      <c r="H2243" t="s">
        <v>83</v>
      </c>
      <c r="I2243" t="s">
        <v>70</v>
      </c>
      <c r="M2243" t="s">
        <v>41</v>
      </c>
      <c r="Q2243" t="s">
        <v>42</v>
      </c>
      <c r="V2243" t="s">
        <v>916</v>
      </c>
      <c r="W2243" t="s">
        <v>237</v>
      </c>
      <c r="X2243" t="s">
        <v>754</v>
      </c>
      <c r="Y2243" t="s">
        <v>2465</v>
      </c>
      <c r="Z2243" s="3">
        <v>97304</v>
      </c>
      <c r="AA2243" t="s">
        <v>2466</v>
      </c>
      <c r="AB2243" t="s">
        <v>2467</v>
      </c>
      <c r="AC2243" t="s">
        <v>2468</v>
      </c>
      <c r="AD2243" t="s">
        <v>2469</v>
      </c>
      <c r="AE2243" t="s">
        <v>2470</v>
      </c>
      <c r="AF2243" t="s">
        <v>2471</v>
      </c>
      <c r="AG2243" t="s">
        <v>2469</v>
      </c>
      <c r="AH2243" t="s">
        <v>2470</v>
      </c>
      <c r="AI2243" t="s">
        <v>2471</v>
      </c>
      <c r="AJ2243">
        <v>2296</v>
      </c>
    </row>
    <row r="2244" spans="1:36" ht="15" x14ac:dyDescent="0.2">
      <c r="A2244">
        <v>4</v>
      </c>
      <c r="B2244" s="3">
        <v>97304</v>
      </c>
      <c r="C2244" t="s">
        <v>138</v>
      </c>
      <c r="E2244" t="s">
        <v>139</v>
      </c>
      <c r="H2244" t="s">
        <v>83</v>
      </c>
      <c r="I2244" t="s">
        <v>2472</v>
      </c>
      <c r="M2244" t="s">
        <v>41</v>
      </c>
      <c r="Q2244" t="s">
        <v>42</v>
      </c>
      <c r="V2244" t="s">
        <v>916</v>
      </c>
      <c r="W2244" t="s">
        <v>237</v>
      </c>
      <c r="X2244" t="s">
        <v>754</v>
      </c>
      <c r="Y2244" t="s">
        <v>2465</v>
      </c>
      <c r="Z2244" s="3">
        <v>97304</v>
      </c>
      <c r="AA2244" t="s">
        <v>2466</v>
      </c>
      <c r="AB2244" t="s">
        <v>2467</v>
      </c>
      <c r="AC2244" t="s">
        <v>2468</v>
      </c>
      <c r="AD2244" t="s">
        <v>2469</v>
      </c>
      <c r="AE2244" t="s">
        <v>2470</v>
      </c>
      <c r="AF2244" t="s">
        <v>2471</v>
      </c>
      <c r="AG2244" t="s">
        <v>2469</v>
      </c>
      <c r="AH2244" t="s">
        <v>2470</v>
      </c>
      <c r="AI2244" t="s">
        <v>2471</v>
      </c>
      <c r="AJ2244">
        <v>2297</v>
      </c>
    </row>
    <row r="2245" spans="1:36" ht="15" x14ac:dyDescent="0.2">
      <c r="A2245">
        <v>5</v>
      </c>
      <c r="B2245" s="3">
        <v>97304</v>
      </c>
      <c r="C2245" t="s">
        <v>81</v>
      </c>
      <c r="E2245" t="s">
        <v>82</v>
      </c>
      <c r="H2245" t="s">
        <v>83</v>
      </c>
      <c r="I2245" t="s">
        <v>2472</v>
      </c>
      <c r="M2245" t="s">
        <v>41</v>
      </c>
      <c r="Q2245" t="s">
        <v>42</v>
      </c>
      <c r="V2245" t="s">
        <v>916</v>
      </c>
      <c r="W2245" t="s">
        <v>237</v>
      </c>
      <c r="X2245" t="s">
        <v>754</v>
      </c>
      <c r="Y2245" t="s">
        <v>2465</v>
      </c>
      <c r="Z2245" s="3">
        <v>97304</v>
      </c>
      <c r="AA2245" t="s">
        <v>2466</v>
      </c>
      <c r="AB2245" t="s">
        <v>2467</v>
      </c>
      <c r="AC2245" t="s">
        <v>2468</v>
      </c>
      <c r="AD2245" t="s">
        <v>2469</v>
      </c>
      <c r="AE2245" t="s">
        <v>2470</v>
      </c>
      <c r="AF2245" t="s">
        <v>2471</v>
      </c>
      <c r="AG2245" t="s">
        <v>2469</v>
      </c>
      <c r="AH2245" t="s">
        <v>2470</v>
      </c>
      <c r="AI2245" t="s">
        <v>2471</v>
      </c>
      <c r="AJ2245">
        <v>2299</v>
      </c>
    </row>
    <row r="2246" spans="1:36" ht="15" x14ac:dyDescent="0.2">
      <c r="A2246">
        <v>6</v>
      </c>
      <c r="B2246" s="3">
        <v>97304</v>
      </c>
      <c r="C2246" t="s">
        <v>81</v>
      </c>
      <c r="E2246" t="s">
        <v>82</v>
      </c>
      <c r="H2246" t="s">
        <v>83</v>
      </c>
      <c r="I2246" t="s">
        <v>2472</v>
      </c>
      <c r="M2246" t="s">
        <v>41</v>
      </c>
      <c r="Q2246" t="s">
        <v>42</v>
      </c>
      <c r="V2246" t="s">
        <v>916</v>
      </c>
      <c r="W2246" t="s">
        <v>237</v>
      </c>
      <c r="X2246" t="s">
        <v>754</v>
      </c>
      <c r="Y2246" t="s">
        <v>2465</v>
      </c>
      <c r="Z2246" s="3">
        <v>97304</v>
      </c>
      <c r="AA2246" t="s">
        <v>2466</v>
      </c>
      <c r="AB2246" t="s">
        <v>2467</v>
      </c>
      <c r="AC2246" t="s">
        <v>2468</v>
      </c>
      <c r="AD2246" t="s">
        <v>2469</v>
      </c>
      <c r="AE2246" t="s">
        <v>2470</v>
      </c>
      <c r="AF2246" t="s">
        <v>2471</v>
      </c>
      <c r="AG2246" t="s">
        <v>2469</v>
      </c>
      <c r="AH2246" t="s">
        <v>2470</v>
      </c>
      <c r="AI2246" t="s">
        <v>2471</v>
      </c>
      <c r="AJ2246">
        <v>2300</v>
      </c>
    </row>
    <row r="2247" spans="1:36" ht="15" x14ac:dyDescent="0.2">
      <c r="A2247">
        <v>7</v>
      </c>
      <c r="B2247" s="3">
        <v>97304</v>
      </c>
      <c r="C2247" t="s">
        <v>81</v>
      </c>
      <c r="E2247" t="s">
        <v>82</v>
      </c>
      <c r="H2247" t="s">
        <v>83</v>
      </c>
      <c r="I2247" t="s">
        <v>2472</v>
      </c>
      <c r="M2247" t="s">
        <v>41</v>
      </c>
      <c r="Q2247" t="s">
        <v>42</v>
      </c>
      <c r="V2247" t="s">
        <v>916</v>
      </c>
      <c r="W2247" t="s">
        <v>237</v>
      </c>
      <c r="X2247" t="s">
        <v>754</v>
      </c>
      <c r="Y2247" t="s">
        <v>2465</v>
      </c>
      <c r="Z2247" s="3">
        <v>97304</v>
      </c>
      <c r="AA2247" t="s">
        <v>2466</v>
      </c>
      <c r="AB2247" t="s">
        <v>2467</v>
      </c>
      <c r="AC2247" t="s">
        <v>2468</v>
      </c>
      <c r="AD2247" t="s">
        <v>2469</v>
      </c>
      <c r="AE2247" t="s">
        <v>2470</v>
      </c>
      <c r="AF2247" t="s">
        <v>2471</v>
      </c>
      <c r="AG2247" t="s">
        <v>2469</v>
      </c>
      <c r="AH2247" t="s">
        <v>2470</v>
      </c>
      <c r="AI2247" t="s">
        <v>2471</v>
      </c>
      <c r="AJ2247">
        <v>2301</v>
      </c>
    </row>
    <row r="2248" spans="1:36" ht="15" x14ac:dyDescent="0.2">
      <c r="A2248">
        <v>8</v>
      </c>
      <c r="B2248" s="3">
        <v>97304</v>
      </c>
      <c r="C2248" t="s">
        <v>91</v>
      </c>
      <c r="E2248" t="s">
        <v>92</v>
      </c>
      <c r="H2248" t="s">
        <v>93</v>
      </c>
      <c r="I2248" t="s">
        <v>172</v>
      </c>
      <c r="M2248" t="s">
        <v>41</v>
      </c>
      <c r="Q2248" t="s">
        <v>42</v>
      </c>
      <c r="V2248" t="s">
        <v>916</v>
      </c>
      <c r="W2248" t="s">
        <v>237</v>
      </c>
      <c r="X2248" t="s">
        <v>754</v>
      </c>
      <c r="Y2248" t="s">
        <v>2465</v>
      </c>
      <c r="Z2248" s="3">
        <v>97304</v>
      </c>
      <c r="AA2248" t="s">
        <v>2466</v>
      </c>
      <c r="AB2248" t="s">
        <v>2467</v>
      </c>
      <c r="AC2248" t="s">
        <v>2468</v>
      </c>
      <c r="AD2248" t="s">
        <v>2469</v>
      </c>
      <c r="AE2248" t="s">
        <v>2470</v>
      </c>
      <c r="AF2248" t="s">
        <v>2471</v>
      </c>
      <c r="AG2248" t="s">
        <v>2469</v>
      </c>
      <c r="AH2248" t="s">
        <v>2470</v>
      </c>
      <c r="AI2248" t="s">
        <v>2471</v>
      </c>
      <c r="AJ2248">
        <v>2302</v>
      </c>
    </row>
    <row r="2249" spans="1:36" ht="15" x14ac:dyDescent="0.2">
      <c r="A2249">
        <v>9</v>
      </c>
      <c r="B2249" s="3">
        <v>97304</v>
      </c>
      <c r="C2249" t="s">
        <v>67</v>
      </c>
      <c r="E2249" t="s">
        <v>68</v>
      </c>
      <c r="F2249" t="s">
        <v>498</v>
      </c>
      <c r="H2249" t="s">
        <v>69</v>
      </c>
      <c r="I2249" t="s">
        <v>70</v>
      </c>
      <c r="M2249" t="s">
        <v>41</v>
      </c>
      <c r="Q2249" t="s">
        <v>1301</v>
      </c>
      <c r="V2249" t="s">
        <v>916</v>
      </c>
      <c r="W2249" t="s">
        <v>237</v>
      </c>
      <c r="X2249" t="s">
        <v>754</v>
      </c>
      <c r="Y2249" t="s">
        <v>2465</v>
      </c>
      <c r="Z2249" s="3">
        <v>97304</v>
      </c>
      <c r="AA2249" t="s">
        <v>2466</v>
      </c>
      <c r="AB2249" t="s">
        <v>2467</v>
      </c>
      <c r="AC2249" t="s">
        <v>2468</v>
      </c>
      <c r="AD2249" t="s">
        <v>2469</v>
      </c>
      <c r="AE2249" t="s">
        <v>2470</v>
      </c>
      <c r="AF2249" t="s">
        <v>2471</v>
      </c>
      <c r="AG2249" t="s">
        <v>2469</v>
      </c>
      <c r="AH2249" t="s">
        <v>2470</v>
      </c>
      <c r="AI2249" t="s">
        <v>2471</v>
      </c>
      <c r="AJ2249">
        <v>2303</v>
      </c>
    </row>
    <row r="2250" spans="1:36" ht="15" x14ac:dyDescent="0.2">
      <c r="A2250">
        <v>10</v>
      </c>
      <c r="B2250" s="3">
        <v>97304</v>
      </c>
      <c r="C2250" t="s">
        <v>67</v>
      </c>
      <c r="E2250" t="s">
        <v>68</v>
      </c>
      <c r="F2250" t="s">
        <v>498</v>
      </c>
      <c r="H2250" t="s">
        <v>69</v>
      </c>
      <c r="I2250" t="s">
        <v>70</v>
      </c>
      <c r="M2250" t="s">
        <v>41</v>
      </c>
      <c r="Q2250" t="s">
        <v>1301</v>
      </c>
      <c r="V2250" t="s">
        <v>916</v>
      </c>
      <c r="W2250" t="s">
        <v>237</v>
      </c>
      <c r="X2250" t="s">
        <v>754</v>
      </c>
      <c r="Y2250" t="s">
        <v>2465</v>
      </c>
      <c r="Z2250" s="3">
        <v>97304</v>
      </c>
      <c r="AA2250" t="s">
        <v>2466</v>
      </c>
      <c r="AB2250" t="s">
        <v>2467</v>
      </c>
      <c r="AC2250" t="s">
        <v>2468</v>
      </c>
      <c r="AD2250" t="s">
        <v>2469</v>
      </c>
      <c r="AE2250" t="s">
        <v>2470</v>
      </c>
      <c r="AF2250" t="s">
        <v>2471</v>
      </c>
      <c r="AG2250" t="s">
        <v>2469</v>
      </c>
      <c r="AH2250" t="s">
        <v>2470</v>
      </c>
      <c r="AI2250" t="s">
        <v>2471</v>
      </c>
      <c r="AJ2250">
        <v>2304</v>
      </c>
    </row>
    <row r="2251" spans="1:36" ht="15" x14ac:dyDescent="0.2">
      <c r="A2251">
        <v>11</v>
      </c>
      <c r="B2251" s="3">
        <v>97304</v>
      </c>
      <c r="C2251" t="s">
        <v>67</v>
      </c>
      <c r="E2251" t="s">
        <v>68</v>
      </c>
      <c r="F2251" t="s">
        <v>498</v>
      </c>
      <c r="H2251" t="s">
        <v>69</v>
      </c>
      <c r="I2251" t="s">
        <v>70</v>
      </c>
      <c r="M2251" t="s">
        <v>41</v>
      </c>
      <c r="Q2251" t="s">
        <v>1301</v>
      </c>
      <c r="V2251" t="s">
        <v>916</v>
      </c>
      <c r="W2251" t="s">
        <v>237</v>
      </c>
      <c r="X2251" t="s">
        <v>754</v>
      </c>
      <c r="Y2251" t="s">
        <v>2465</v>
      </c>
      <c r="Z2251" s="3">
        <v>97304</v>
      </c>
      <c r="AA2251" t="s">
        <v>2466</v>
      </c>
      <c r="AB2251" t="s">
        <v>2467</v>
      </c>
      <c r="AC2251" t="s">
        <v>2468</v>
      </c>
      <c r="AD2251" t="s">
        <v>2469</v>
      </c>
      <c r="AE2251" t="s">
        <v>2470</v>
      </c>
      <c r="AF2251" t="s">
        <v>2471</v>
      </c>
      <c r="AG2251" t="s">
        <v>2469</v>
      </c>
      <c r="AH2251" t="s">
        <v>2470</v>
      </c>
      <c r="AI2251" t="s">
        <v>2471</v>
      </c>
      <c r="AJ2251">
        <v>2305</v>
      </c>
    </row>
    <row r="2252" spans="1:36" ht="15" x14ac:dyDescent="0.2">
      <c r="A2252">
        <v>12</v>
      </c>
      <c r="B2252" s="3">
        <v>97304</v>
      </c>
      <c r="C2252" t="s">
        <v>208</v>
      </c>
      <c r="E2252" t="s">
        <v>209</v>
      </c>
      <c r="H2252" t="s">
        <v>83</v>
      </c>
      <c r="I2252" t="s">
        <v>2472</v>
      </c>
      <c r="M2252" t="s">
        <v>41</v>
      </c>
      <c r="Q2252" t="s">
        <v>1301</v>
      </c>
      <c r="V2252" t="s">
        <v>916</v>
      </c>
      <c r="W2252" t="s">
        <v>237</v>
      </c>
      <c r="X2252" t="s">
        <v>754</v>
      </c>
      <c r="Y2252" t="s">
        <v>2465</v>
      </c>
      <c r="Z2252" s="3">
        <v>97304</v>
      </c>
      <c r="AA2252" t="s">
        <v>2466</v>
      </c>
      <c r="AB2252" t="s">
        <v>2467</v>
      </c>
      <c r="AC2252" t="s">
        <v>2468</v>
      </c>
      <c r="AD2252" t="s">
        <v>2469</v>
      </c>
      <c r="AE2252" t="s">
        <v>2470</v>
      </c>
      <c r="AF2252" t="s">
        <v>2471</v>
      </c>
      <c r="AG2252" t="s">
        <v>2469</v>
      </c>
      <c r="AH2252" t="s">
        <v>2470</v>
      </c>
      <c r="AI2252" t="s">
        <v>2471</v>
      </c>
      <c r="AJ2252">
        <v>2306</v>
      </c>
    </row>
    <row r="2253" spans="1:36" ht="15" x14ac:dyDescent="0.2">
      <c r="A2253">
        <v>13</v>
      </c>
      <c r="B2253" s="3">
        <v>97304</v>
      </c>
      <c r="C2253" t="s">
        <v>211</v>
      </c>
      <c r="E2253" t="s">
        <v>212</v>
      </c>
      <c r="H2253" t="s">
        <v>93</v>
      </c>
      <c r="I2253" t="s">
        <v>96</v>
      </c>
      <c r="M2253" t="s">
        <v>41</v>
      </c>
      <c r="Q2253" t="s">
        <v>42</v>
      </c>
      <c r="V2253" t="s">
        <v>916</v>
      </c>
      <c r="W2253" t="s">
        <v>237</v>
      </c>
      <c r="X2253" t="s">
        <v>754</v>
      </c>
      <c r="Y2253" t="s">
        <v>2465</v>
      </c>
      <c r="Z2253" s="3">
        <v>97304</v>
      </c>
      <c r="AA2253" t="s">
        <v>2466</v>
      </c>
      <c r="AB2253" t="s">
        <v>2467</v>
      </c>
      <c r="AC2253" t="s">
        <v>2468</v>
      </c>
      <c r="AD2253" t="s">
        <v>2469</v>
      </c>
      <c r="AE2253" t="s">
        <v>2470</v>
      </c>
      <c r="AF2253" t="s">
        <v>2471</v>
      </c>
      <c r="AG2253" t="s">
        <v>2469</v>
      </c>
      <c r="AH2253" t="s">
        <v>2470</v>
      </c>
      <c r="AI2253" t="s">
        <v>2471</v>
      </c>
      <c r="AJ2253">
        <v>2307</v>
      </c>
    </row>
    <row r="2254" spans="1:36" ht="15" x14ac:dyDescent="0.2">
      <c r="A2254">
        <v>14</v>
      </c>
      <c r="B2254" s="3">
        <v>97304</v>
      </c>
      <c r="C2254" t="s">
        <v>219</v>
      </c>
      <c r="E2254" t="s">
        <v>220</v>
      </c>
      <c r="H2254" t="s">
        <v>93</v>
      </c>
      <c r="I2254" t="s">
        <v>96</v>
      </c>
      <c r="M2254" t="s">
        <v>41</v>
      </c>
      <c r="Q2254" t="s">
        <v>42</v>
      </c>
      <c r="V2254" t="s">
        <v>916</v>
      </c>
      <c r="W2254" t="s">
        <v>237</v>
      </c>
      <c r="X2254" t="s">
        <v>754</v>
      </c>
      <c r="Y2254" t="s">
        <v>2465</v>
      </c>
      <c r="Z2254" s="3">
        <v>97304</v>
      </c>
      <c r="AA2254" t="s">
        <v>2466</v>
      </c>
      <c r="AB2254" t="s">
        <v>2467</v>
      </c>
      <c r="AC2254" t="s">
        <v>2468</v>
      </c>
      <c r="AD2254" t="s">
        <v>2469</v>
      </c>
      <c r="AE2254" t="s">
        <v>2470</v>
      </c>
      <c r="AF2254" t="s">
        <v>2471</v>
      </c>
      <c r="AG2254" t="s">
        <v>2469</v>
      </c>
      <c r="AH2254" t="s">
        <v>2470</v>
      </c>
      <c r="AI2254" t="s">
        <v>2471</v>
      </c>
      <c r="AJ2254">
        <v>2308</v>
      </c>
    </row>
    <row r="2255" spans="1:36" ht="15" x14ac:dyDescent="0.2">
      <c r="A2255">
        <v>15</v>
      </c>
      <c r="B2255" s="3">
        <v>97304</v>
      </c>
      <c r="C2255" t="s">
        <v>649</v>
      </c>
      <c r="E2255" t="s">
        <v>650</v>
      </c>
      <c r="F2255" t="s">
        <v>651</v>
      </c>
      <c r="G2255" t="s">
        <v>2473</v>
      </c>
      <c r="H2255" t="s">
        <v>93</v>
      </c>
      <c r="I2255" t="s">
        <v>70</v>
      </c>
      <c r="K2255" t="s">
        <v>2474</v>
      </c>
      <c r="M2255" t="s">
        <v>60</v>
      </c>
      <c r="Q2255" t="s">
        <v>42</v>
      </c>
      <c r="V2255" t="s">
        <v>916</v>
      </c>
      <c r="W2255" t="s">
        <v>237</v>
      </c>
      <c r="X2255" t="s">
        <v>754</v>
      </c>
      <c r="Y2255" t="s">
        <v>2465</v>
      </c>
      <c r="Z2255" s="3">
        <v>97304</v>
      </c>
      <c r="AA2255" t="s">
        <v>2466</v>
      </c>
      <c r="AB2255" t="s">
        <v>2467</v>
      </c>
      <c r="AC2255" t="s">
        <v>2468</v>
      </c>
      <c r="AD2255" t="s">
        <v>2469</v>
      </c>
      <c r="AE2255" t="s">
        <v>2470</v>
      </c>
      <c r="AF2255" t="s">
        <v>2471</v>
      </c>
      <c r="AG2255" t="s">
        <v>2469</v>
      </c>
      <c r="AH2255" t="s">
        <v>2470</v>
      </c>
      <c r="AI2255" t="s">
        <v>2471</v>
      </c>
      <c r="AJ2255">
        <v>2309</v>
      </c>
    </row>
    <row r="2256" spans="1:36" ht="15" x14ac:dyDescent="0.2">
      <c r="A2256">
        <v>16</v>
      </c>
      <c r="B2256" s="3">
        <v>97304</v>
      </c>
      <c r="C2256" t="s">
        <v>131</v>
      </c>
      <c r="E2256" t="s">
        <v>132</v>
      </c>
      <c r="F2256" t="s">
        <v>2475</v>
      </c>
      <c r="I2256" t="s">
        <v>94</v>
      </c>
      <c r="M2256" t="s">
        <v>60</v>
      </c>
      <c r="Q2256" t="s">
        <v>42</v>
      </c>
      <c r="V2256" t="s">
        <v>916</v>
      </c>
      <c r="W2256" t="s">
        <v>237</v>
      </c>
      <c r="X2256" t="s">
        <v>754</v>
      </c>
      <c r="Y2256" t="s">
        <v>2465</v>
      </c>
      <c r="Z2256" s="3">
        <v>97304</v>
      </c>
      <c r="AA2256" t="s">
        <v>2466</v>
      </c>
      <c r="AB2256" t="s">
        <v>2467</v>
      </c>
      <c r="AC2256" t="s">
        <v>2468</v>
      </c>
      <c r="AD2256" t="s">
        <v>2469</v>
      </c>
      <c r="AE2256" t="s">
        <v>2470</v>
      </c>
      <c r="AF2256" t="s">
        <v>2471</v>
      </c>
      <c r="AG2256" t="s">
        <v>2469</v>
      </c>
      <c r="AH2256" t="s">
        <v>2470</v>
      </c>
      <c r="AI2256" t="s">
        <v>2471</v>
      </c>
      <c r="AJ2256">
        <v>2310</v>
      </c>
    </row>
    <row r="2257" spans="1:36" ht="15" x14ac:dyDescent="0.2">
      <c r="A2257">
        <v>17</v>
      </c>
      <c r="B2257" s="3">
        <v>97304</v>
      </c>
      <c r="C2257" t="s">
        <v>223</v>
      </c>
      <c r="E2257" t="s">
        <v>224</v>
      </c>
      <c r="F2257" t="s">
        <v>1524</v>
      </c>
      <c r="G2257" t="s">
        <v>1400</v>
      </c>
      <c r="K2257" t="s">
        <v>2476</v>
      </c>
      <c r="Q2257" t="s">
        <v>42</v>
      </c>
      <c r="V2257" t="s">
        <v>916</v>
      </c>
      <c r="W2257" t="s">
        <v>237</v>
      </c>
      <c r="X2257" t="s">
        <v>754</v>
      </c>
      <c r="Y2257" t="s">
        <v>2465</v>
      </c>
      <c r="Z2257" s="3">
        <v>97304</v>
      </c>
      <c r="AA2257" t="s">
        <v>2466</v>
      </c>
      <c r="AB2257" t="s">
        <v>2467</v>
      </c>
      <c r="AC2257" t="s">
        <v>2468</v>
      </c>
      <c r="AD2257" t="s">
        <v>2469</v>
      </c>
      <c r="AE2257" t="s">
        <v>2470</v>
      </c>
      <c r="AF2257" t="s">
        <v>2471</v>
      </c>
      <c r="AG2257" t="s">
        <v>2469</v>
      </c>
      <c r="AH2257" t="s">
        <v>2470</v>
      </c>
      <c r="AI2257" t="s">
        <v>2471</v>
      </c>
      <c r="AJ2257">
        <v>2311</v>
      </c>
    </row>
    <row r="2258" spans="1:36" ht="15" x14ac:dyDescent="0.2">
      <c r="A2258">
        <v>7</v>
      </c>
      <c r="B2258" s="3">
        <v>97313</v>
      </c>
      <c r="C2258" t="s">
        <v>442</v>
      </c>
      <c r="E2258" t="s">
        <v>443</v>
      </c>
      <c r="H2258" t="s">
        <v>83</v>
      </c>
      <c r="I2258" t="s">
        <v>84</v>
      </c>
      <c r="M2258" t="s">
        <v>41</v>
      </c>
      <c r="Q2258" t="s">
        <v>204</v>
      </c>
      <c r="V2258" t="s">
        <v>841</v>
      </c>
      <c r="W2258" t="s">
        <v>640</v>
      </c>
      <c r="X2258" t="s">
        <v>754</v>
      </c>
      <c r="Y2258" t="s">
        <v>2477</v>
      </c>
      <c r="Z2258" s="3">
        <v>97313</v>
      </c>
      <c r="AA2258" t="s">
        <v>2478</v>
      </c>
      <c r="AB2258" t="s">
        <v>2479</v>
      </c>
      <c r="AC2258" t="s">
        <v>2480</v>
      </c>
      <c r="AD2258" t="s">
        <v>2481</v>
      </c>
      <c r="AE2258" t="s">
        <v>2482</v>
      </c>
      <c r="AF2258" t="s">
        <v>2483</v>
      </c>
      <c r="AG2258" t="s">
        <v>2484</v>
      </c>
      <c r="AH2258" t="s">
        <v>2482</v>
      </c>
      <c r="AI2258" t="s">
        <v>2483</v>
      </c>
      <c r="AJ2258">
        <v>2312</v>
      </c>
    </row>
    <row r="2259" spans="1:36" ht="15" x14ac:dyDescent="0.2">
      <c r="A2259">
        <v>122</v>
      </c>
      <c r="B2259" s="3">
        <v>97313</v>
      </c>
      <c r="C2259" t="s">
        <v>67</v>
      </c>
      <c r="E2259" t="s">
        <v>68</v>
      </c>
      <c r="F2259" t="s">
        <v>498</v>
      </c>
      <c r="H2259" t="s">
        <v>69</v>
      </c>
      <c r="I2259" t="s">
        <v>172</v>
      </c>
      <c r="M2259" t="s">
        <v>41</v>
      </c>
      <c r="Q2259" t="s">
        <v>204</v>
      </c>
      <c r="V2259" t="s">
        <v>841</v>
      </c>
      <c r="W2259" t="s">
        <v>640</v>
      </c>
      <c r="X2259" t="s">
        <v>754</v>
      </c>
      <c r="Y2259" t="s">
        <v>2477</v>
      </c>
      <c r="Z2259" s="3">
        <v>97313</v>
      </c>
      <c r="AA2259" t="s">
        <v>2478</v>
      </c>
      <c r="AB2259" t="s">
        <v>2479</v>
      </c>
      <c r="AC2259" t="s">
        <v>2480</v>
      </c>
      <c r="AD2259" t="s">
        <v>2481</v>
      </c>
      <c r="AE2259" t="s">
        <v>2482</v>
      </c>
      <c r="AF2259" t="s">
        <v>2483</v>
      </c>
      <c r="AG2259" t="s">
        <v>2484</v>
      </c>
      <c r="AH2259" t="s">
        <v>2482</v>
      </c>
      <c r="AI2259" t="s">
        <v>2483</v>
      </c>
      <c r="AJ2259">
        <v>2313</v>
      </c>
    </row>
    <row r="2260" spans="1:36" ht="15" x14ac:dyDescent="0.2">
      <c r="A2260">
        <v>123</v>
      </c>
      <c r="B2260" s="3">
        <v>97313</v>
      </c>
      <c r="C2260" t="s">
        <v>2485</v>
      </c>
      <c r="E2260" t="s">
        <v>2486</v>
      </c>
      <c r="H2260" t="s">
        <v>93</v>
      </c>
      <c r="I2260" t="s">
        <v>2487</v>
      </c>
      <c r="M2260" t="s">
        <v>41</v>
      </c>
      <c r="Q2260" t="s">
        <v>42</v>
      </c>
      <c r="V2260" t="s">
        <v>841</v>
      </c>
      <c r="W2260" t="s">
        <v>640</v>
      </c>
      <c r="X2260" t="s">
        <v>754</v>
      </c>
      <c r="Y2260" t="s">
        <v>2477</v>
      </c>
      <c r="Z2260" s="3">
        <v>97313</v>
      </c>
      <c r="AA2260" t="s">
        <v>2478</v>
      </c>
      <c r="AB2260" t="s">
        <v>2479</v>
      </c>
      <c r="AC2260" t="s">
        <v>2480</v>
      </c>
      <c r="AD2260" t="s">
        <v>2481</v>
      </c>
      <c r="AE2260" t="s">
        <v>2482</v>
      </c>
      <c r="AF2260" t="s">
        <v>2483</v>
      </c>
      <c r="AG2260" t="s">
        <v>2484</v>
      </c>
      <c r="AH2260" t="s">
        <v>2482</v>
      </c>
      <c r="AI2260" t="s">
        <v>2483</v>
      </c>
      <c r="AJ2260">
        <v>2314</v>
      </c>
    </row>
    <row r="2261" spans="1:36" ht="15" x14ac:dyDescent="0.2">
      <c r="A2261">
        <v>124</v>
      </c>
      <c r="B2261" s="3">
        <v>97313</v>
      </c>
      <c r="C2261" t="s">
        <v>1122</v>
      </c>
      <c r="E2261" t="s">
        <v>1123</v>
      </c>
      <c r="H2261" t="s">
        <v>83</v>
      </c>
      <c r="I2261" t="s">
        <v>98</v>
      </c>
      <c r="M2261" t="s">
        <v>41</v>
      </c>
      <c r="Q2261" t="s">
        <v>42</v>
      </c>
      <c r="V2261" t="s">
        <v>841</v>
      </c>
      <c r="W2261" t="s">
        <v>640</v>
      </c>
      <c r="X2261" t="s">
        <v>754</v>
      </c>
      <c r="Y2261" t="s">
        <v>2477</v>
      </c>
      <c r="Z2261" s="3">
        <v>97313</v>
      </c>
      <c r="AA2261" t="s">
        <v>2478</v>
      </c>
      <c r="AB2261" t="s">
        <v>2479</v>
      </c>
      <c r="AC2261" t="s">
        <v>2480</v>
      </c>
      <c r="AD2261" t="s">
        <v>2481</v>
      </c>
      <c r="AE2261" t="s">
        <v>2482</v>
      </c>
      <c r="AF2261" t="s">
        <v>2483</v>
      </c>
      <c r="AG2261" t="s">
        <v>2484</v>
      </c>
      <c r="AH2261" t="s">
        <v>2482</v>
      </c>
      <c r="AI2261" t="s">
        <v>2483</v>
      </c>
      <c r="AJ2261">
        <v>2315</v>
      </c>
    </row>
    <row r="2262" spans="1:36" ht="15" x14ac:dyDescent="0.2">
      <c r="A2262">
        <v>125</v>
      </c>
      <c r="B2262" s="3">
        <v>97313</v>
      </c>
      <c r="C2262" t="s">
        <v>1122</v>
      </c>
      <c r="E2262" t="s">
        <v>1123</v>
      </c>
      <c r="H2262" t="s">
        <v>83</v>
      </c>
      <c r="I2262" t="s">
        <v>98</v>
      </c>
      <c r="M2262" t="s">
        <v>41</v>
      </c>
      <c r="Q2262" t="s">
        <v>42</v>
      </c>
      <c r="V2262" t="s">
        <v>841</v>
      </c>
      <c r="W2262" t="s">
        <v>640</v>
      </c>
      <c r="X2262" t="s">
        <v>754</v>
      </c>
      <c r="Y2262" t="s">
        <v>2477</v>
      </c>
      <c r="Z2262" s="3">
        <v>97313</v>
      </c>
      <c r="AA2262" t="s">
        <v>2478</v>
      </c>
      <c r="AB2262" t="s">
        <v>2479</v>
      </c>
      <c r="AC2262" t="s">
        <v>2480</v>
      </c>
      <c r="AD2262" t="s">
        <v>2481</v>
      </c>
      <c r="AE2262" t="s">
        <v>2482</v>
      </c>
      <c r="AF2262" t="s">
        <v>2483</v>
      </c>
      <c r="AG2262" t="s">
        <v>2484</v>
      </c>
      <c r="AH2262" t="s">
        <v>2482</v>
      </c>
      <c r="AI2262" t="s">
        <v>2483</v>
      </c>
      <c r="AJ2262">
        <v>2316</v>
      </c>
    </row>
    <row r="2263" spans="1:36" ht="15" x14ac:dyDescent="0.2">
      <c r="A2263">
        <v>126</v>
      </c>
      <c r="B2263" s="3">
        <v>97313</v>
      </c>
      <c r="C2263" t="s">
        <v>367</v>
      </c>
      <c r="E2263" t="s">
        <v>368</v>
      </c>
      <c r="H2263" t="s">
        <v>2488</v>
      </c>
      <c r="I2263" t="s">
        <v>96</v>
      </c>
      <c r="M2263" t="s">
        <v>119</v>
      </c>
      <c r="Q2263" t="s">
        <v>204</v>
      </c>
      <c r="V2263" t="s">
        <v>841</v>
      </c>
      <c r="W2263" t="s">
        <v>640</v>
      </c>
      <c r="X2263" t="s">
        <v>754</v>
      </c>
      <c r="Y2263" t="s">
        <v>2477</v>
      </c>
      <c r="Z2263" s="3">
        <v>97313</v>
      </c>
      <c r="AA2263" t="s">
        <v>2478</v>
      </c>
      <c r="AB2263" t="s">
        <v>2479</v>
      </c>
      <c r="AC2263" t="s">
        <v>2480</v>
      </c>
      <c r="AD2263" t="s">
        <v>2481</v>
      </c>
      <c r="AE2263" t="s">
        <v>2482</v>
      </c>
      <c r="AF2263" t="s">
        <v>2483</v>
      </c>
      <c r="AG2263" t="s">
        <v>2484</v>
      </c>
      <c r="AH2263" t="s">
        <v>2482</v>
      </c>
      <c r="AI2263" t="s">
        <v>2483</v>
      </c>
      <c r="AJ2263">
        <v>2317</v>
      </c>
    </row>
    <row r="2264" spans="1:36" ht="15" x14ac:dyDescent="0.2">
      <c r="A2264">
        <v>127</v>
      </c>
      <c r="B2264" s="3">
        <v>97313</v>
      </c>
      <c r="C2264" t="s">
        <v>367</v>
      </c>
      <c r="E2264" t="s">
        <v>368</v>
      </c>
      <c r="H2264" t="s">
        <v>93</v>
      </c>
      <c r="I2264" t="s">
        <v>98</v>
      </c>
      <c r="M2264" t="s">
        <v>41</v>
      </c>
      <c r="Q2264" t="s">
        <v>42</v>
      </c>
      <c r="V2264" t="s">
        <v>841</v>
      </c>
      <c r="W2264" t="s">
        <v>640</v>
      </c>
      <c r="X2264" t="s">
        <v>754</v>
      </c>
      <c r="Y2264" t="s">
        <v>2477</v>
      </c>
      <c r="Z2264" s="3">
        <v>97313</v>
      </c>
      <c r="AA2264" t="s">
        <v>2478</v>
      </c>
      <c r="AB2264" t="s">
        <v>2479</v>
      </c>
      <c r="AC2264" t="s">
        <v>2480</v>
      </c>
      <c r="AD2264" t="s">
        <v>2481</v>
      </c>
      <c r="AE2264" t="s">
        <v>2482</v>
      </c>
      <c r="AF2264" t="s">
        <v>2483</v>
      </c>
      <c r="AG2264" t="s">
        <v>2484</v>
      </c>
      <c r="AH2264" t="s">
        <v>2482</v>
      </c>
      <c r="AI2264" t="s">
        <v>2483</v>
      </c>
      <c r="AJ2264">
        <v>2318</v>
      </c>
    </row>
    <row r="2265" spans="1:36" ht="15" x14ac:dyDescent="0.2">
      <c r="A2265">
        <v>128</v>
      </c>
      <c r="B2265" s="3">
        <v>97313</v>
      </c>
      <c r="C2265" t="s">
        <v>604</v>
      </c>
      <c r="E2265" t="s">
        <v>605</v>
      </c>
      <c r="F2265" t="s">
        <v>606</v>
      </c>
      <c r="H2265" t="s">
        <v>1746</v>
      </c>
      <c r="I2265" t="s">
        <v>420</v>
      </c>
      <c r="M2265" t="s">
        <v>41</v>
      </c>
      <c r="Q2265" t="s">
        <v>204</v>
      </c>
      <c r="V2265" t="s">
        <v>841</v>
      </c>
      <c r="W2265" t="s">
        <v>640</v>
      </c>
      <c r="X2265" t="s">
        <v>754</v>
      </c>
      <c r="Y2265" t="s">
        <v>2477</v>
      </c>
      <c r="Z2265" s="3">
        <v>97313</v>
      </c>
      <c r="AA2265" t="s">
        <v>2478</v>
      </c>
      <c r="AB2265" t="s">
        <v>2479</v>
      </c>
      <c r="AC2265" t="s">
        <v>2480</v>
      </c>
      <c r="AD2265" t="s">
        <v>2481</v>
      </c>
      <c r="AE2265" t="s">
        <v>2482</v>
      </c>
      <c r="AF2265" t="s">
        <v>2483</v>
      </c>
      <c r="AG2265" t="s">
        <v>2484</v>
      </c>
      <c r="AH2265" t="s">
        <v>2482</v>
      </c>
      <c r="AI2265" t="s">
        <v>2483</v>
      </c>
      <c r="AJ2265">
        <v>2319</v>
      </c>
    </row>
    <row r="2266" spans="1:36" ht="15" x14ac:dyDescent="0.2">
      <c r="A2266">
        <v>129</v>
      </c>
      <c r="B2266" s="3">
        <v>97313</v>
      </c>
      <c r="C2266" t="s">
        <v>175</v>
      </c>
      <c r="E2266" t="s">
        <v>176</v>
      </c>
      <c r="I2266" t="s">
        <v>96</v>
      </c>
      <c r="M2266" t="s">
        <v>60</v>
      </c>
      <c r="Q2266" t="s">
        <v>42</v>
      </c>
      <c r="V2266" t="s">
        <v>841</v>
      </c>
      <c r="W2266" t="s">
        <v>640</v>
      </c>
      <c r="X2266" t="s">
        <v>754</v>
      </c>
      <c r="Y2266" t="s">
        <v>2477</v>
      </c>
      <c r="Z2266" s="3">
        <v>97313</v>
      </c>
      <c r="AA2266" t="s">
        <v>2478</v>
      </c>
      <c r="AB2266" t="s">
        <v>2479</v>
      </c>
      <c r="AC2266" t="s">
        <v>2480</v>
      </c>
      <c r="AD2266" t="s">
        <v>2481</v>
      </c>
      <c r="AE2266" t="s">
        <v>2482</v>
      </c>
      <c r="AF2266" t="s">
        <v>2483</v>
      </c>
      <c r="AG2266" t="s">
        <v>2484</v>
      </c>
      <c r="AH2266" t="s">
        <v>2482</v>
      </c>
      <c r="AI2266" t="s">
        <v>2483</v>
      </c>
      <c r="AJ2266">
        <v>2320</v>
      </c>
    </row>
    <row r="2267" spans="1:36" ht="15" x14ac:dyDescent="0.2">
      <c r="A2267">
        <v>130</v>
      </c>
      <c r="B2267" s="3">
        <v>97313</v>
      </c>
      <c r="C2267" t="s">
        <v>380</v>
      </c>
      <c r="E2267" t="s">
        <v>381</v>
      </c>
      <c r="F2267" t="s">
        <v>163</v>
      </c>
      <c r="I2267" t="s">
        <v>39</v>
      </c>
      <c r="J2267" t="s">
        <v>2489</v>
      </c>
      <c r="M2267" t="s">
        <v>60</v>
      </c>
      <c r="Q2267" t="s">
        <v>204</v>
      </c>
      <c r="V2267" t="s">
        <v>841</v>
      </c>
      <c r="W2267" t="s">
        <v>640</v>
      </c>
      <c r="X2267" t="s">
        <v>754</v>
      </c>
      <c r="Y2267" t="s">
        <v>2477</v>
      </c>
      <c r="Z2267" s="3">
        <v>97313</v>
      </c>
      <c r="AA2267" t="s">
        <v>2478</v>
      </c>
      <c r="AB2267" t="s">
        <v>2479</v>
      </c>
      <c r="AC2267" t="s">
        <v>2480</v>
      </c>
      <c r="AD2267" t="s">
        <v>2481</v>
      </c>
      <c r="AE2267" t="s">
        <v>2482</v>
      </c>
      <c r="AF2267" t="s">
        <v>2483</v>
      </c>
      <c r="AG2267" t="s">
        <v>2484</v>
      </c>
      <c r="AH2267" t="s">
        <v>2482</v>
      </c>
      <c r="AI2267" t="s">
        <v>2483</v>
      </c>
      <c r="AJ2267">
        <v>2321</v>
      </c>
    </row>
    <row r="2268" spans="1:36" ht="15" x14ac:dyDescent="0.2">
      <c r="A2268">
        <v>131</v>
      </c>
      <c r="B2268" s="3">
        <v>97313</v>
      </c>
      <c r="C2268" t="s">
        <v>713</v>
      </c>
      <c r="E2268" t="s">
        <v>714</v>
      </c>
      <c r="F2268" t="s">
        <v>2490</v>
      </c>
      <c r="I2268" t="s">
        <v>96</v>
      </c>
      <c r="J2268" t="s">
        <v>2491</v>
      </c>
      <c r="K2268" t="s">
        <v>2492</v>
      </c>
      <c r="M2268" t="s">
        <v>60</v>
      </c>
      <c r="Q2268" t="s">
        <v>204</v>
      </c>
      <c r="V2268" t="s">
        <v>841</v>
      </c>
      <c r="W2268" t="s">
        <v>640</v>
      </c>
      <c r="X2268" t="s">
        <v>754</v>
      </c>
      <c r="Y2268" t="s">
        <v>2477</v>
      </c>
      <c r="Z2268" s="3">
        <v>97313</v>
      </c>
      <c r="AA2268" t="s">
        <v>2478</v>
      </c>
      <c r="AB2268" t="s">
        <v>2479</v>
      </c>
      <c r="AC2268" t="s">
        <v>2480</v>
      </c>
      <c r="AD2268" t="s">
        <v>2481</v>
      </c>
      <c r="AE2268" t="s">
        <v>2482</v>
      </c>
      <c r="AF2268" t="s">
        <v>2483</v>
      </c>
      <c r="AG2268" t="s">
        <v>2484</v>
      </c>
      <c r="AH2268" t="s">
        <v>2482</v>
      </c>
      <c r="AI2268" t="s">
        <v>2483</v>
      </c>
      <c r="AJ2268">
        <v>2322</v>
      </c>
    </row>
    <row r="2269" spans="1:36" ht="15" x14ac:dyDescent="0.2">
      <c r="A2269">
        <v>1</v>
      </c>
      <c r="B2269" s="3">
        <v>97336</v>
      </c>
      <c r="C2269" t="s">
        <v>637</v>
      </c>
      <c r="E2269" t="s">
        <v>638</v>
      </c>
      <c r="F2269" t="s">
        <v>639</v>
      </c>
      <c r="G2269" t="s">
        <v>1575</v>
      </c>
      <c r="H2269" t="s">
        <v>2336</v>
      </c>
      <c r="I2269" t="s">
        <v>96</v>
      </c>
      <c r="J2269" t="s">
        <v>2493</v>
      </c>
      <c r="M2269" t="s">
        <v>41</v>
      </c>
      <c r="Q2269" t="s">
        <v>42</v>
      </c>
      <c r="U2269">
        <v>280</v>
      </c>
      <c r="V2269" t="s">
        <v>841</v>
      </c>
      <c r="W2269" t="s">
        <v>640</v>
      </c>
      <c r="X2269" t="s">
        <v>2494</v>
      </c>
      <c r="Y2269" t="s">
        <v>2495</v>
      </c>
      <c r="Z2269" s="3">
        <v>97336</v>
      </c>
      <c r="AA2269" t="s">
        <v>2496</v>
      </c>
      <c r="AB2269" t="s">
        <v>2497</v>
      </c>
      <c r="AC2269" t="s">
        <v>2498</v>
      </c>
      <c r="AD2269" t="s">
        <v>2499</v>
      </c>
      <c r="AE2269" t="s">
        <v>2500</v>
      </c>
      <c r="AF2269" t="s">
        <v>2501</v>
      </c>
      <c r="AG2269" t="s">
        <v>2502</v>
      </c>
      <c r="AH2269" t="s">
        <v>2503</v>
      </c>
      <c r="AI2269" t="s">
        <v>2504</v>
      </c>
      <c r="AJ2269">
        <v>2323</v>
      </c>
    </row>
    <row r="2270" spans="1:36" ht="15" x14ac:dyDescent="0.2">
      <c r="A2270">
        <v>2</v>
      </c>
      <c r="B2270" s="3">
        <v>97336</v>
      </c>
      <c r="C2270" t="s">
        <v>794</v>
      </c>
      <c r="E2270" t="s">
        <v>795</v>
      </c>
      <c r="G2270" t="s">
        <v>561</v>
      </c>
      <c r="H2270" t="s">
        <v>93</v>
      </c>
      <c r="I2270" t="s">
        <v>39</v>
      </c>
      <c r="M2270" t="s">
        <v>60</v>
      </c>
      <c r="Q2270" t="s">
        <v>42</v>
      </c>
      <c r="U2270">
        <v>10</v>
      </c>
      <c r="V2270" t="s">
        <v>841</v>
      </c>
      <c r="W2270" t="s">
        <v>640</v>
      </c>
      <c r="X2270" t="s">
        <v>2494</v>
      </c>
      <c r="Y2270" t="s">
        <v>2495</v>
      </c>
      <c r="Z2270" s="3">
        <v>97336</v>
      </c>
      <c r="AA2270" t="s">
        <v>2496</v>
      </c>
      <c r="AB2270" t="s">
        <v>2497</v>
      </c>
      <c r="AC2270" t="s">
        <v>2498</v>
      </c>
      <c r="AD2270" t="s">
        <v>2499</v>
      </c>
      <c r="AE2270" t="s">
        <v>2500</v>
      </c>
      <c r="AF2270" t="s">
        <v>2501</v>
      </c>
      <c r="AG2270" t="s">
        <v>2502</v>
      </c>
      <c r="AH2270" t="s">
        <v>2503</v>
      </c>
      <c r="AI2270" t="s">
        <v>2504</v>
      </c>
      <c r="AJ2270">
        <v>2324</v>
      </c>
    </row>
    <row r="2271" spans="1:36" ht="15" x14ac:dyDescent="0.2">
      <c r="A2271">
        <v>3</v>
      </c>
      <c r="B2271" s="3">
        <v>97336</v>
      </c>
      <c r="C2271" t="s">
        <v>115</v>
      </c>
      <c r="E2271" t="s">
        <v>116</v>
      </c>
      <c r="H2271" t="s">
        <v>93</v>
      </c>
      <c r="I2271" t="s">
        <v>39</v>
      </c>
      <c r="J2271" t="s">
        <v>2505</v>
      </c>
      <c r="M2271" t="s">
        <v>41</v>
      </c>
      <c r="Q2271" t="s">
        <v>42</v>
      </c>
      <c r="U2271">
        <v>100</v>
      </c>
      <c r="V2271" t="s">
        <v>841</v>
      </c>
      <c r="W2271" t="s">
        <v>640</v>
      </c>
      <c r="X2271" t="s">
        <v>2494</v>
      </c>
      <c r="Y2271" t="s">
        <v>2495</v>
      </c>
      <c r="Z2271" s="3">
        <v>97336</v>
      </c>
      <c r="AA2271" t="s">
        <v>2496</v>
      </c>
      <c r="AB2271" t="s">
        <v>2497</v>
      </c>
      <c r="AC2271" t="s">
        <v>2498</v>
      </c>
      <c r="AD2271" t="s">
        <v>2499</v>
      </c>
      <c r="AE2271" t="s">
        <v>2500</v>
      </c>
      <c r="AF2271" t="s">
        <v>2501</v>
      </c>
      <c r="AG2271" t="s">
        <v>2502</v>
      </c>
      <c r="AH2271" t="s">
        <v>2503</v>
      </c>
      <c r="AI2271" t="s">
        <v>2504</v>
      </c>
      <c r="AJ2271">
        <v>2325</v>
      </c>
    </row>
    <row r="2272" spans="1:36" ht="15" x14ac:dyDescent="0.2">
      <c r="A2272">
        <v>4</v>
      </c>
      <c r="B2272" s="3">
        <v>97336</v>
      </c>
      <c r="C2272" t="s">
        <v>649</v>
      </c>
      <c r="E2272" t="s">
        <v>650</v>
      </c>
      <c r="F2272" t="s">
        <v>651</v>
      </c>
      <c r="G2272" t="s">
        <v>2506</v>
      </c>
      <c r="H2272" t="s">
        <v>93</v>
      </c>
      <c r="I2272" t="s">
        <v>70</v>
      </c>
      <c r="J2272" t="s">
        <v>2507</v>
      </c>
      <c r="M2272" t="s">
        <v>41</v>
      </c>
      <c r="Q2272" t="s">
        <v>42</v>
      </c>
      <c r="U2272">
        <v>105</v>
      </c>
      <c r="V2272" t="s">
        <v>841</v>
      </c>
      <c r="W2272" t="s">
        <v>640</v>
      </c>
      <c r="X2272" t="s">
        <v>2494</v>
      </c>
      <c r="Y2272" t="s">
        <v>2495</v>
      </c>
      <c r="Z2272" s="3">
        <v>97336</v>
      </c>
      <c r="AA2272" t="s">
        <v>2496</v>
      </c>
      <c r="AB2272" t="s">
        <v>2497</v>
      </c>
      <c r="AC2272" t="s">
        <v>2498</v>
      </c>
      <c r="AD2272" t="s">
        <v>2499</v>
      </c>
      <c r="AE2272" t="s">
        <v>2500</v>
      </c>
      <c r="AF2272" t="s">
        <v>2501</v>
      </c>
      <c r="AG2272" t="s">
        <v>2502</v>
      </c>
      <c r="AH2272" t="s">
        <v>2503</v>
      </c>
      <c r="AI2272" t="s">
        <v>2504</v>
      </c>
      <c r="AJ2272">
        <v>2326</v>
      </c>
    </row>
    <row r="2273" spans="1:36" ht="15" x14ac:dyDescent="0.2">
      <c r="A2273">
        <v>5</v>
      </c>
      <c r="B2273" s="3">
        <v>97336</v>
      </c>
      <c r="C2273" t="s">
        <v>208</v>
      </c>
      <c r="E2273" t="s">
        <v>209</v>
      </c>
      <c r="H2273" t="s">
        <v>83</v>
      </c>
      <c r="I2273" t="s">
        <v>98</v>
      </c>
      <c r="J2273" t="s">
        <v>2508</v>
      </c>
      <c r="M2273" t="s">
        <v>41</v>
      </c>
      <c r="Q2273" t="s">
        <v>204</v>
      </c>
      <c r="U2273">
        <v>40</v>
      </c>
      <c r="V2273" t="s">
        <v>841</v>
      </c>
      <c r="W2273" t="s">
        <v>640</v>
      </c>
      <c r="X2273" t="s">
        <v>2494</v>
      </c>
      <c r="Y2273" t="s">
        <v>2495</v>
      </c>
      <c r="Z2273" s="3">
        <v>97336</v>
      </c>
      <c r="AA2273" t="s">
        <v>2496</v>
      </c>
      <c r="AB2273" t="s">
        <v>2497</v>
      </c>
      <c r="AC2273" t="s">
        <v>2498</v>
      </c>
      <c r="AD2273" t="s">
        <v>2499</v>
      </c>
      <c r="AE2273" t="s">
        <v>2500</v>
      </c>
      <c r="AF2273" t="s">
        <v>2501</v>
      </c>
      <c r="AG2273" t="s">
        <v>2502</v>
      </c>
      <c r="AH2273" t="s">
        <v>2503</v>
      </c>
      <c r="AI2273" t="s">
        <v>2504</v>
      </c>
      <c r="AJ2273">
        <v>2327</v>
      </c>
    </row>
    <row r="2274" spans="1:36" ht="15" x14ac:dyDescent="0.2">
      <c r="A2274">
        <v>6</v>
      </c>
      <c r="B2274" s="3">
        <v>97336</v>
      </c>
      <c r="C2274" t="s">
        <v>208</v>
      </c>
      <c r="E2274" t="s">
        <v>209</v>
      </c>
      <c r="H2274" t="s">
        <v>83</v>
      </c>
      <c r="I2274" t="s">
        <v>98</v>
      </c>
      <c r="J2274" t="s">
        <v>2508</v>
      </c>
      <c r="M2274" t="s">
        <v>41</v>
      </c>
      <c r="Q2274" t="s">
        <v>204</v>
      </c>
      <c r="U2274">
        <v>40</v>
      </c>
      <c r="V2274" t="s">
        <v>841</v>
      </c>
      <c r="W2274" t="s">
        <v>640</v>
      </c>
      <c r="X2274" t="s">
        <v>2494</v>
      </c>
      <c r="Y2274" t="s">
        <v>2495</v>
      </c>
      <c r="Z2274" s="3">
        <v>97336</v>
      </c>
      <c r="AA2274" t="s">
        <v>2496</v>
      </c>
      <c r="AB2274" t="s">
        <v>2497</v>
      </c>
      <c r="AC2274" t="s">
        <v>2498</v>
      </c>
      <c r="AD2274" t="s">
        <v>2499</v>
      </c>
      <c r="AE2274" t="s">
        <v>2500</v>
      </c>
      <c r="AF2274" t="s">
        <v>2501</v>
      </c>
      <c r="AG2274" t="s">
        <v>2502</v>
      </c>
      <c r="AH2274" t="s">
        <v>2503</v>
      </c>
      <c r="AI2274" t="s">
        <v>2504</v>
      </c>
      <c r="AJ2274">
        <v>2328</v>
      </c>
    </row>
    <row r="2275" spans="1:36" ht="15" x14ac:dyDescent="0.2">
      <c r="A2275">
        <v>7</v>
      </c>
      <c r="B2275" s="3">
        <v>97336</v>
      </c>
      <c r="C2275" t="s">
        <v>208</v>
      </c>
      <c r="E2275" t="s">
        <v>209</v>
      </c>
      <c r="H2275" t="s">
        <v>83</v>
      </c>
      <c r="I2275" t="s">
        <v>98</v>
      </c>
      <c r="J2275" t="s">
        <v>2508</v>
      </c>
      <c r="M2275" t="s">
        <v>41</v>
      </c>
      <c r="Q2275" t="s">
        <v>204</v>
      </c>
      <c r="U2275">
        <v>40</v>
      </c>
      <c r="V2275" t="s">
        <v>841</v>
      </c>
      <c r="W2275" t="s">
        <v>640</v>
      </c>
      <c r="X2275" t="s">
        <v>2494</v>
      </c>
      <c r="Y2275" t="s">
        <v>2495</v>
      </c>
      <c r="Z2275" s="3">
        <v>97336</v>
      </c>
      <c r="AA2275" t="s">
        <v>2496</v>
      </c>
      <c r="AB2275" t="s">
        <v>2497</v>
      </c>
      <c r="AC2275" t="s">
        <v>2498</v>
      </c>
      <c r="AD2275" t="s">
        <v>2499</v>
      </c>
      <c r="AE2275" t="s">
        <v>2500</v>
      </c>
      <c r="AF2275" t="s">
        <v>2501</v>
      </c>
      <c r="AG2275" t="s">
        <v>2502</v>
      </c>
      <c r="AH2275" t="s">
        <v>2503</v>
      </c>
      <c r="AI2275" t="s">
        <v>2504</v>
      </c>
      <c r="AJ2275">
        <v>2329</v>
      </c>
    </row>
    <row r="2276" spans="1:36" ht="15" x14ac:dyDescent="0.2">
      <c r="A2276">
        <v>8</v>
      </c>
      <c r="B2276" s="3">
        <v>97336</v>
      </c>
      <c r="C2276" s="5" t="s">
        <v>653</v>
      </c>
      <c r="E2276" t="s">
        <v>654</v>
      </c>
      <c r="F2276" t="s">
        <v>2509</v>
      </c>
      <c r="H2276" t="s">
        <v>2336</v>
      </c>
      <c r="I2276" t="s">
        <v>2510</v>
      </c>
      <c r="J2276" t="s">
        <v>2511</v>
      </c>
      <c r="M2276" t="s">
        <v>119</v>
      </c>
      <c r="Q2276" t="s">
        <v>42</v>
      </c>
      <c r="U2276">
        <v>49</v>
      </c>
      <c r="V2276" t="s">
        <v>841</v>
      </c>
      <c r="W2276" t="s">
        <v>640</v>
      </c>
      <c r="X2276" t="s">
        <v>2494</v>
      </c>
      <c r="Y2276" t="s">
        <v>2495</v>
      </c>
      <c r="Z2276" s="3">
        <v>97336</v>
      </c>
      <c r="AA2276" t="s">
        <v>2496</v>
      </c>
      <c r="AB2276" t="s">
        <v>2497</v>
      </c>
      <c r="AC2276" t="s">
        <v>2498</v>
      </c>
      <c r="AD2276" t="s">
        <v>2499</v>
      </c>
      <c r="AE2276" t="s">
        <v>2500</v>
      </c>
      <c r="AF2276" t="s">
        <v>2501</v>
      </c>
      <c r="AG2276" t="s">
        <v>2502</v>
      </c>
      <c r="AH2276" t="s">
        <v>2503</v>
      </c>
      <c r="AI2276" t="s">
        <v>2504</v>
      </c>
      <c r="AJ2276">
        <v>2330</v>
      </c>
    </row>
    <row r="2277" spans="1:36" ht="15" x14ac:dyDescent="0.2">
      <c r="A2277">
        <v>9</v>
      </c>
      <c r="B2277" s="3">
        <v>97336</v>
      </c>
      <c r="C2277" t="s">
        <v>223</v>
      </c>
      <c r="E2277" t="s">
        <v>224</v>
      </c>
      <c r="F2277" t="s">
        <v>225</v>
      </c>
      <c r="H2277" t="s">
        <v>2336</v>
      </c>
      <c r="I2277" t="s">
        <v>658</v>
      </c>
      <c r="J2277" t="s">
        <v>2512</v>
      </c>
      <c r="K2277" t="s">
        <v>2513</v>
      </c>
      <c r="M2277" t="s">
        <v>119</v>
      </c>
      <c r="Q2277" t="s">
        <v>42</v>
      </c>
      <c r="U2277">
        <v>350</v>
      </c>
      <c r="V2277" t="s">
        <v>841</v>
      </c>
      <c r="W2277" t="s">
        <v>640</v>
      </c>
      <c r="X2277" t="s">
        <v>2494</v>
      </c>
      <c r="Y2277" t="s">
        <v>2495</v>
      </c>
      <c r="Z2277" s="3">
        <v>97336</v>
      </c>
      <c r="AA2277" t="s">
        <v>2496</v>
      </c>
      <c r="AB2277" t="s">
        <v>2497</v>
      </c>
      <c r="AC2277" t="s">
        <v>2498</v>
      </c>
      <c r="AD2277" t="s">
        <v>2499</v>
      </c>
      <c r="AE2277" t="s">
        <v>2500</v>
      </c>
      <c r="AF2277" t="s">
        <v>2501</v>
      </c>
      <c r="AG2277" t="s">
        <v>2502</v>
      </c>
      <c r="AH2277" t="s">
        <v>2503</v>
      </c>
      <c r="AI2277" t="s">
        <v>2504</v>
      </c>
      <c r="AJ2277">
        <v>2331</v>
      </c>
    </row>
    <row r="2278" spans="1:36" ht="15" x14ac:dyDescent="0.2">
      <c r="A2278">
        <v>10</v>
      </c>
      <c r="B2278" s="3">
        <v>97336</v>
      </c>
      <c r="C2278" t="s">
        <v>223</v>
      </c>
      <c r="E2278" t="s">
        <v>224</v>
      </c>
      <c r="F2278" t="s">
        <v>657</v>
      </c>
      <c r="G2278" t="s">
        <v>941</v>
      </c>
      <c r="H2278" t="s">
        <v>2336</v>
      </c>
      <c r="I2278" t="s">
        <v>658</v>
      </c>
      <c r="J2278" t="s">
        <v>2512</v>
      </c>
      <c r="K2278" t="s">
        <v>2514</v>
      </c>
      <c r="M2278" t="s">
        <v>119</v>
      </c>
      <c r="Q2278" t="s">
        <v>42</v>
      </c>
      <c r="U2278">
        <v>350</v>
      </c>
      <c r="V2278" t="s">
        <v>841</v>
      </c>
      <c r="W2278" t="s">
        <v>640</v>
      </c>
      <c r="X2278" t="s">
        <v>2494</v>
      </c>
      <c r="Y2278" t="s">
        <v>2495</v>
      </c>
      <c r="Z2278" s="3">
        <v>97336</v>
      </c>
      <c r="AA2278" t="s">
        <v>2496</v>
      </c>
      <c r="AB2278" t="s">
        <v>2497</v>
      </c>
      <c r="AC2278" t="s">
        <v>2498</v>
      </c>
      <c r="AD2278" t="s">
        <v>2499</v>
      </c>
      <c r="AE2278" t="s">
        <v>2500</v>
      </c>
      <c r="AF2278" t="s">
        <v>2501</v>
      </c>
      <c r="AG2278" t="s">
        <v>2502</v>
      </c>
      <c r="AH2278" t="s">
        <v>2503</v>
      </c>
      <c r="AI2278" t="s">
        <v>2504</v>
      </c>
      <c r="AJ2278">
        <v>2332</v>
      </c>
    </row>
    <row r="2279" spans="1:36" ht="15" x14ac:dyDescent="0.2">
      <c r="A2279">
        <v>11</v>
      </c>
      <c r="B2279" s="3">
        <v>97336</v>
      </c>
      <c r="C2279" t="s">
        <v>219</v>
      </c>
      <c r="E2279" t="s">
        <v>220</v>
      </c>
      <c r="H2279" t="s">
        <v>93</v>
      </c>
      <c r="I2279" t="s">
        <v>96</v>
      </c>
      <c r="J2279" t="s">
        <v>2515</v>
      </c>
      <c r="M2279" t="s">
        <v>41</v>
      </c>
      <c r="Q2279" t="s">
        <v>42</v>
      </c>
      <c r="U2279">
        <v>180</v>
      </c>
      <c r="V2279" t="s">
        <v>841</v>
      </c>
      <c r="W2279" t="s">
        <v>640</v>
      </c>
      <c r="X2279" t="s">
        <v>2494</v>
      </c>
      <c r="Y2279" t="s">
        <v>2495</v>
      </c>
      <c r="Z2279" s="3">
        <v>97336</v>
      </c>
      <c r="AA2279" t="s">
        <v>2496</v>
      </c>
      <c r="AB2279" t="s">
        <v>2497</v>
      </c>
      <c r="AC2279" t="s">
        <v>2498</v>
      </c>
      <c r="AD2279" t="s">
        <v>2499</v>
      </c>
      <c r="AE2279" t="s">
        <v>2500</v>
      </c>
      <c r="AF2279" t="s">
        <v>2501</v>
      </c>
      <c r="AG2279" t="s">
        <v>2502</v>
      </c>
      <c r="AH2279" t="s">
        <v>2503</v>
      </c>
      <c r="AI2279" t="s">
        <v>2504</v>
      </c>
      <c r="AJ2279">
        <v>2333</v>
      </c>
    </row>
    <row r="2280" spans="1:36" ht="15" x14ac:dyDescent="0.2">
      <c r="A2280">
        <v>12</v>
      </c>
      <c r="B2280" s="3">
        <v>97336</v>
      </c>
      <c r="C2280" t="s">
        <v>219</v>
      </c>
      <c r="E2280" t="s">
        <v>220</v>
      </c>
      <c r="H2280" t="s">
        <v>93</v>
      </c>
      <c r="I2280" t="s">
        <v>96</v>
      </c>
      <c r="J2280" t="s">
        <v>2515</v>
      </c>
      <c r="M2280" t="s">
        <v>41</v>
      </c>
      <c r="Q2280" t="s">
        <v>42</v>
      </c>
      <c r="U2280">
        <v>180</v>
      </c>
      <c r="V2280" t="s">
        <v>841</v>
      </c>
      <c r="W2280" t="s">
        <v>640</v>
      </c>
      <c r="X2280" t="s">
        <v>2494</v>
      </c>
      <c r="Y2280" t="s">
        <v>2495</v>
      </c>
      <c r="Z2280" s="3">
        <v>97336</v>
      </c>
      <c r="AA2280" t="s">
        <v>2496</v>
      </c>
      <c r="AB2280" t="s">
        <v>2497</v>
      </c>
      <c r="AC2280" t="s">
        <v>2498</v>
      </c>
      <c r="AD2280" t="s">
        <v>2499</v>
      </c>
      <c r="AE2280" t="s">
        <v>2500</v>
      </c>
      <c r="AF2280" t="s">
        <v>2501</v>
      </c>
      <c r="AG2280" t="s">
        <v>2502</v>
      </c>
      <c r="AH2280" t="s">
        <v>2503</v>
      </c>
      <c r="AI2280" t="s">
        <v>2504</v>
      </c>
      <c r="AJ2280">
        <v>2334</v>
      </c>
    </row>
    <row r="2281" spans="1:36" ht="15" x14ac:dyDescent="0.2">
      <c r="A2281">
        <v>13</v>
      </c>
      <c r="B2281" s="3">
        <v>97336</v>
      </c>
      <c r="C2281" t="s">
        <v>219</v>
      </c>
      <c r="E2281" t="s">
        <v>220</v>
      </c>
      <c r="H2281" t="s">
        <v>93</v>
      </c>
      <c r="I2281" t="s">
        <v>96</v>
      </c>
      <c r="J2281" t="s">
        <v>2515</v>
      </c>
      <c r="M2281" t="s">
        <v>41</v>
      </c>
      <c r="Q2281" t="s">
        <v>42</v>
      </c>
      <c r="U2281">
        <v>180</v>
      </c>
      <c r="V2281" t="s">
        <v>841</v>
      </c>
      <c r="W2281" t="s">
        <v>640</v>
      </c>
      <c r="X2281" t="s">
        <v>2494</v>
      </c>
      <c r="Y2281" t="s">
        <v>2495</v>
      </c>
      <c r="Z2281" s="3">
        <v>97336</v>
      </c>
      <c r="AA2281" t="s">
        <v>2496</v>
      </c>
      <c r="AB2281" t="s">
        <v>2497</v>
      </c>
      <c r="AC2281" t="s">
        <v>2498</v>
      </c>
      <c r="AD2281" t="s">
        <v>2499</v>
      </c>
      <c r="AE2281" t="s">
        <v>2500</v>
      </c>
      <c r="AF2281" t="s">
        <v>2501</v>
      </c>
      <c r="AG2281" t="s">
        <v>2502</v>
      </c>
      <c r="AH2281" t="s">
        <v>2503</v>
      </c>
      <c r="AI2281" t="s">
        <v>2504</v>
      </c>
      <c r="AJ2281">
        <v>2335</v>
      </c>
    </row>
    <row r="2282" spans="1:36" ht="15" x14ac:dyDescent="0.2">
      <c r="A2282">
        <v>14</v>
      </c>
      <c r="B2282" s="3">
        <v>97336</v>
      </c>
      <c r="C2282" t="s">
        <v>219</v>
      </c>
      <c r="E2282" t="s">
        <v>220</v>
      </c>
      <c r="H2282" t="s">
        <v>93</v>
      </c>
      <c r="I2282" t="s">
        <v>145</v>
      </c>
      <c r="J2282" t="s">
        <v>2515</v>
      </c>
      <c r="M2282" t="s">
        <v>41</v>
      </c>
      <c r="Q2282" t="s">
        <v>42</v>
      </c>
      <c r="U2282">
        <v>315</v>
      </c>
      <c r="V2282" t="s">
        <v>841</v>
      </c>
      <c r="W2282" t="s">
        <v>640</v>
      </c>
      <c r="X2282" t="s">
        <v>2494</v>
      </c>
      <c r="Y2282" t="s">
        <v>2495</v>
      </c>
      <c r="Z2282" s="3">
        <v>97336</v>
      </c>
      <c r="AA2282" t="s">
        <v>2496</v>
      </c>
      <c r="AB2282" t="s">
        <v>2497</v>
      </c>
      <c r="AC2282" t="s">
        <v>2498</v>
      </c>
      <c r="AD2282" t="s">
        <v>2499</v>
      </c>
      <c r="AE2282" t="s">
        <v>2500</v>
      </c>
      <c r="AF2282" t="s">
        <v>2501</v>
      </c>
      <c r="AG2282" t="s">
        <v>2502</v>
      </c>
      <c r="AH2282" t="s">
        <v>2503</v>
      </c>
      <c r="AI2282" t="s">
        <v>2504</v>
      </c>
      <c r="AJ2282">
        <v>2336</v>
      </c>
    </row>
    <row r="2283" spans="1:36" ht="15" x14ac:dyDescent="0.2">
      <c r="A2283">
        <v>15</v>
      </c>
      <c r="B2283" s="3">
        <v>97336</v>
      </c>
      <c r="C2283" t="s">
        <v>219</v>
      </c>
      <c r="E2283" t="s">
        <v>220</v>
      </c>
      <c r="H2283" t="s">
        <v>93</v>
      </c>
      <c r="I2283" t="s">
        <v>145</v>
      </c>
      <c r="J2283" t="s">
        <v>2515</v>
      </c>
      <c r="M2283" t="s">
        <v>41</v>
      </c>
      <c r="Q2283" t="s">
        <v>42</v>
      </c>
      <c r="U2283">
        <v>315</v>
      </c>
      <c r="V2283" t="s">
        <v>841</v>
      </c>
      <c r="W2283" t="s">
        <v>640</v>
      </c>
      <c r="X2283" t="s">
        <v>2494</v>
      </c>
      <c r="Y2283" t="s">
        <v>2495</v>
      </c>
      <c r="Z2283" s="3">
        <v>97336</v>
      </c>
      <c r="AA2283" t="s">
        <v>2496</v>
      </c>
      <c r="AB2283" t="s">
        <v>2497</v>
      </c>
      <c r="AC2283" t="s">
        <v>2498</v>
      </c>
      <c r="AD2283" t="s">
        <v>2499</v>
      </c>
      <c r="AE2283" t="s">
        <v>2500</v>
      </c>
      <c r="AF2283" t="s">
        <v>2501</v>
      </c>
      <c r="AG2283" t="s">
        <v>2502</v>
      </c>
      <c r="AH2283" t="s">
        <v>2503</v>
      </c>
      <c r="AI2283" t="s">
        <v>2504</v>
      </c>
      <c r="AJ2283">
        <v>2337</v>
      </c>
    </row>
    <row r="2284" spans="1:36" ht="15" x14ac:dyDescent="0.2">
      <c r="A2284">
        <v>16</v>
      </c>
      <c r="B2284" s="3">
        <v>97336</v>
      </c>
      <c r="C2284" t="s">
        <v>211</v>
      </c>
      <c r="E2284" t="s">
        <v>212</v>
      </c>
      <c r="H2284" t="s">
        <v>93</v>
      </c>
      <c r="I2284" t="s">
        <v>39</v>
      </c>
      <c r="J2284" t="s">
        <v>2516</v>
      </c>
      <c r="M2284" t="s">
        <v>41</v>
      </c>
      <c r="Q2284" t="s">
        <v>42</v>
      </c>
      <c r="U2284">
        <v>100</v>
      </c>
      <c r="V2284" t="s">
        <v>841</v>
      </c>
      <c r="W2284" t="s">
        <v>640</v>
      </c>
      <c r="X2284" t="s">
        <v>2494</v>
      </c>
      <c r="Y2284" t="s">
        <v>2495</v>
      </c>
      <c r="Z2284" s="3">
        <v>97336</v>
      </c>
      <c r="AA2284" t="s">
        <v>2496</v>
      </c>
      <c r="AB2284" t="s">
        <v>2497</v>
      </c>
      <c r="AC2284" t="s">
        <v>2498</v>
      </c>
      <c r="AD2284" t="s">
        <v>2499</v>
      </c>
      <c r="AE2284" t="s">
        <v>2500</v>
      </c>
      <c r="AF2284" t="s">
        <v>2501</v>
      </c>
      <c r="AG2284" t="s">
        <v>2502</v>
      </c>
      <c r="AH2284" t="s">
        <v>2503</v>
      </c>
      <c r="AI2284" t="s">
        <v>2504</v>
      </c>
      <c r="AJ2284">
        <v>2338</v>
      </c>
    </row>
    <row r="2285" spans="1:36" ht="15" x14ac:dyDescent="0.2">
      <c r="A2285">
        <v>17</v>
      </c>
      <c r="B2285" s="3">
        <v>97336</v>
      </c>
      <c r="C2285" t="s">
        <v>211</v>
      </c>
      <c r="E2285" t="s">
        <v>212</v>
      </c>
      <c r="H2285" t="s">
        <v>93</v>
      </c>
      <c r="I2285" t="s">
        <v>39</v>
      </c>
      <c r="J2285" t="s">
        <v>2516</v>
      </c>
      <c r="M2285" t="s">
        <v>41</v>
      </c>
      <c r="Q2285" t="s">
        <v>42</v>
      </c>
      <c r="U2285">
        <v>100</v>
      </c>
      <c r="V2285" t="s">
        <v>841</v>
      </c>
      <c r="W2285" t="s">
        <v>640</v>
      </c>
      <c r="X2285" t="s">
        <v>2494</v>
      </c>
      <c r="Y2285" t="s">
        <v>2495</v>
      </c>
      <c r="Z2285" s="3">
        <v>97336</v>
      </c>
      <c r="AA2285" t="s">
        <v>2496</v>
      </c>
      <c r="AB2285" t="s">
        <v>2497</v>
      </c>
      <c r="AC2285" t="s">
        <v>2498</v>
      </c>
      <c r="AD2285" t="s">
        <v>2499</v>
      </c>
      <c r="AE2285" t="s">
        <v>2500</v>
      </c>
      <c r="AF2285" t="s">
        <v>2501</v>
      </c>
      <c r="AG2285" t="s">
        <v>2502</v>
      </c>
      <c r="AH2285" t="s">
        <v>2503</v>
      </c>
      <c r="AI2285" t="s">
        <v>2504</v>
      </c>
      <c r="AJ2285">
        <v>2339</v>
      </c>
    </row>
    <row r="2286" spans="1:36" ht="15" x14ac:dyDescent="0.2">
      <c r="A2286">
        <v>18</v>
      </c>
      <c r="B2286" s="3">
        <v>97336</v>
      </c>
      <c r="C2286" t="s">
        <v>211</v>
      </c>
      <c r="E2286" t="s">
        <v>212</v>
      </c>
      <c r="H2286" t="s">
        <v>93</v>
      </c>
      <c r="I2286" t="s">
        <v>96</v>
      </c>
      <c r="J2286" t="s">
        <v>2516</v>
      </c>
      <c r="M2286" t="s">
        <v>41</v>
      </c>
      <c r="Q2286" t="s">
        <v>42</v>
      </c>
      <c r="U2286">
        <v>100</v>
      </c>
      <c r="V2286" t="s">
        <v>841</v>
      </c>
      <c r="W2286" t="s">
        <v>640</v>
      </c>
      <c r="X2286" t="s">
        <v>2494</v>
      </c>
      <c r="Y2286" t="s">
        <v>2495</v>
      </c>
      <c r="Z2286" s="3">
        <v>97336</v>
      </c>
      <c r="AA2286" t="s">
        <v>2496</v>
      </c>
      <c r="AB2286" t="s">
        <v>2497</v>
      </c>
      <c r="AC2286" t="s">
        <v>2498</v>
      </c>
      <c r="AD2286" t="s">
        <v>2499</v>
      </c>
      <c r="AE2286" t="s">
        <v>2500</v>
      </c>
      <c r="AF2286" t="s">
        <v>2501</v>
      </c>
      <c r="AG2286" t="s">
        <v>2502</v>
      </c>
      <c r="AH2286" t="s">
        <v>2503</v>
      </c>
      <c r="AI2286" t="s">
        <v>2504</v>
      </c>
      <c r="AJ2286">
        <v>2340</v>
      </c>
    </row>
    <row r="2287" spans="1:36" ht="15" x14ac:dyDescent="0.2">
      <c r="A2287">
        <v>19</v>
      </c>
      <c r="B2287" s="3">
        <v>97336</v>
      </c>
      <c r="C2287" t="s">
        <v>211</v>
      </c>
      <c r="E2287" t="s">
        <v>212</v>
      </c>
      <c r="H2287" t="s">
        <v>93</v>
      </c>
      <c r="I2287" t="s">
        <v>39</v>
      </c>
      <c r="J2287" t="s">
        <v>2516</v>
      </c>
      <c r="M2287" t="s">
        <v>60</v>
      </c>
      <c r="Q2287" t="s">
        <v>42</v>
      </c>
      <c r="U2287">
        <v>30</v>
      </c>
      <c r="V2287" t="s">
        <v>841</v>
      </c>
      <c r="W2287" t="s">
        <v>640</v>
      </c>
      <c r="X2287" t="s">
        <v>2494</v>
      </c>
      <c r="Y2287" t="s">
        <v>2495</v>
      </c>
      <c r="Z2287" s="3">
        <v>97336</v>
      </c>
      <c r="AA2287" t="s">
        <v>2496</v>
      </c>
      <c r="AB2287" t="s">
        <v>2497</v>
      </c>
      <c r="AC2287" t="s">
        <v>2498</v>
      </c>
      <c r="AD2287" t="s">
        <v>2499</v>
      </c>
      <c r="AE2287" t="s">
        <v>2500</v>
      </c>
      <c r="AF2287" t="s">
        <v>2501</v>
      </c>
      <c r="AG2287" t="s">
        <v>2502</v>
      </c>
      <c r="AH2287" t="s">
        <v>2503</v>
      </c>
      <c r="AI2287" t="s">
        <v>2504</v>
      </c>
      <c r="AJ2287">
        <v>2341</v>
      </c>
    </row>
    <row r="2288" spans="1:36" ht="15" x14ac:dyDescent="0.2">
      <c r="A2288">
        <v>20</v>
      </c>
      <c r="B2288" s="3">
        <v>97336</v>
      </c>
      <c r="C2288" t="s">
        <v>211</v>
      </c>
      <c r="E2288" t="s">
        <v>212</v>
      </c>
      <c r="H2288" t="s">
        <v>93</v>
      </c>
      <c r="I2288" t="s">
        <v>39</v>
      </c>
      <c r="J2288" t="s">
        <v>2516</v>
      </c>
      <c r="M2288" t="s">
        <v>60</v>
      </c>
      <c r="Q2288" t="s">
        <v>42</v>
      </c>
      <c r="U2288">
        <v>30</v>
      </c>
      <c r="V2288" t="s">
        <v>841</v>
      </c>
      <c r="W2288" t="s">
        <v>640</v>
      </c>
      <c r="X2288" t="s">
        <v>2494</v>
      </c>
      <c r="Y2288" t="s">
        <v>2495</v>
      </c>
      <c r="Z2288" s="3">
        <v>97336</v>
      </c>
      <c r="AA2288" t="s">
        <v>2496</v>
      </c>
      <c r="AB2288" t="s">
        <v>2497</v>
      </c>
      <c r="AC2288" t="s">
        <v>2498</v>
      </c>
      <c r="AD2288" t="s">
        <v>2499</v>
      </c>
      <c r="AE2288" t="s">
        <v>2500</v>
      </c>
      <c r="AF2288" t="s">
        <v>2501</v>
      </c>
      <c r="AG2288" t="s">
        <v>2502</v>
      </c>
      <c r="AH2288" t="s">
        <v>2503</v>
      </c>
      <c r="AI2288" t="s">
        <v>2504</v>
      </c>
      <c r="AJ2288">
        <v>2342</v>
      </c>
    </row>
    <row r="2289" spans="1:36" ht="15" x14ac:dyDescent="0.2">
      <c r="A2289">
        <v>68</v>
      </c>
      <c r="B2289" s="3">
        <v>97328</v>
      </c>
      <c r="C2289" t="s">
        <v>181</v>
      </c>
      <c r="E2289" t="s">
        <v>182</v>
      </c>
      <c r="F2289" t="s">
        <v>185</v>
      </c>
      <c r="H2289" t="s">
        <v>93</v>
      </c>
      <c r="I2289" t="s">
        <v>96</v>
      </c>
      <c r="K2289" t="s">
        <v>2517</v>
      </c>
      <c r="M2289" t="s">
        <v>41</v>
      </c>
      <c r="Q2289" t="s">
        <v>42</v>
      </c>
      <c r="V2289" t="s">
        <v>841</v>
      </c>
      <c r="W2289" t="s">
        <v>467</v>
      </c>
      <c r="X2289" t="s">
        <v>615</v>
      </c>
      <c r="Y2289" t="s">
        <v>2518</v>
      </c>
      <c r="Z2289" s="3">
        <v>97328</v>
      </c>
      <c r="AA2289" t="s">
        <v>2519</v>
      </c>
      <c r="AB2289" t="s">
        <v>2520</v>
      </c>
      <c r="AC2289" t="s">
        <v>2521</v>
      </c>
      <c r="AD2289" t="s">
        <v>2522</v>
      </c>
      <c r="AE2289" t="s">
        <v>2523</v>
      </c>
      <c r="AF2289" t="s">
        <v>2524</v>
      </c>
      <c r="AG2289" t="s">
        <v>2525</v>
      </c>
      <c r="AH2289" t="s">
        <v>2526</v>
      </c>
      <c r="AI2289" t="s">
        <v>2527</v>
      </c>
      <c r="AJ2289">
        <v>2343</v>
      </c>
    </row>
    <row r="2290" spans="1:36" ht="15" x14ac:dyDescent="0.2">
      <c r="A2290">
        <v>86</v>
      </c>
      <c r="B2290" s="3">
        <v>97243</v>
      </c>
      <c r="C2290" t="s">
        <v>293</v>
      </c>
      <c r="E2290" t="s">
        <v>294</v>
      </c>
      <c r="F2290" t="s">
        <v>2528</v>
      </c>
      <c r="H2290" t="s">
        <v>1320</v>
      </c>
      <c r="I2290" t="s">
        <v>2529</v>
      </c>
      <c r="M2290" t="s">
        <v>41</v>
      </c>
      <c r="U2290">
        <v>20</v>
      </c>
      <c r="V2290" t="s">
        <v>841</v>
      </c>
      <c r="W2290" t="s">
        <v>238</v>
      </c>
      <c r="X2290" t="s">
        <v>2429</v>
      </c>
      <c r="Y2290" t="s">
        <v>2430</v>
      </c>
      <c r="Z2290" s="3">
        <v>97243</v>
      </c>
      <c r="AA2290" t="s">
        <v>2431</v>
      </c>
      <c r="AB2290" t="s">
        <v>2432</v>
      </c>
      <c r="AC2290" t="s">
        <v>2433</v>
      </c>
      <c r="AD2290" t="s">
        <v>2434</v>
      </c>
      <c r="AE2290" t="s">
        <v>2435</v>
      </c>
      <c r="AF2290" t="s">
        <v>2436</v>
      </c>
      <c r="AG2290" t="s">
        <v>2437</v>
      </c>
      <c r="AH2290" t="s">
        <v>2438</v>
      </c>
      <c r="AI2290" t="s">
        <v>2439</v>
      </c>
      <c r="AJ2290">
        <v>2356</v>
      </c>
    </row>
    <row r="2291" spans="1:36" ht="15" x14ac:dyDescent="0.2">
      <c r="A2291">
        <v>21</v>
      </c>
      <c r="B2291" s="3">
        <v>97336</v>
      </c>
      <c r="C2291" t="s">
        <v>211</v>
      </c>
      <c r="E2291" t="s">
        <v>212</v>
      </c>
      <c r="H2291" t="s">
        <v>93</v>
      </c>
      <c r="I2291" t="s">
        <v>39</v>
      </c>
      <c r="J2291" t="s">
        <v>2516</v>
      </c>
      <c r="M2291" t="s">
        <v>60</v>
      </c>
      <c r="Q2291" t="s">
        <v>42</v>
      </c>
      <c r="U2291">
        <v>30</v>
      </c>
      <c r="V2291" t="s">
        <v>841</v>
      </c>
      <c r="W2291" t="s">
        <v>640</v>
      </c>
      <c r="X2291" t="s">
        <v>2494</v>
      </c>
      <c r="Y2291" t="s">
        <v>2495</v>
      </c>
      <c r="Z2291" s="3">
        <v>97336</v>
      </c>
      <c r="AA2291" t="s">
        <v>2496</v>
      </c>
      <c r="AB2291" t="s">
        <v>2497</v>
      </c>
      <c r="AC2291" t="s">
        <v>2498</v>
      </c>
      <c r="AD2291" t="s">
        <v>2499</v>
      </c>
      <c r="AE2291" t="s">
        <v>2500</v>
      </c>
      <c r="AF2291" t="s">
        <v>2501</v>
      </c>
      <c r="AG2291" t="s">
        <v>2502</v>
      </c>
      <c r="AH2291" t="s">
        <v>2503</v>
      </c>
      <c r="AI2291" t="s">
        <v>2504</v>
      </c>
      <c r="AJ2291">
        <v>2344</v>
      </c>
    </row>
    <row r="2292" spans="1:36" ht="15" x14ac:dyDescent="0.2">
      <c r="A2292">
        <v>22</v>
      </c>
      <c r="B2292" s="3">
        <v>97336</v>
      </c>
      <c r="C2292" t="s">
        <v>320</v>
      </c>
      <c r="E2292" t="s">
        <v>321</v>
      </c>
      <c r="F2292" t="s">
        <v>657</v>
      </c>
      <c r="G2292" t="s">
        <v>663</v>
      </c>
      <c r="H2292" t="s">
        <v>2530</v>
      </c>
      <c r="I2292" t="s">
        <v>658</v>
      </c>
      <c r="J2292" t="s">
        <v>2531</v>
      </c>
      <c r="K2292" t="s">
        <v>2532</v>
      </c>
      <c r="M2292" t="s">
        <v>41</v>
      </c>
      <c r="Q2292" t="s">
        <v>42</v>
      </c>
      <c r="U2292">
        <v>350</v>
      </c>
      <c r="V2292" t="s">
        <v>841</v>
      </c>
      <c r="W2292" t="s">
        <v>640</v>
      </c>
      <c r="X2292" t="s">
        <v>2494</v>
      </c>
      <c r="Y2292" t="s">
        <v>2495</v>
      </c>
      <c r="Z2292" s="3">
        <v>97336</v>
      </c>
      <c r="AA2292" t="s">
        <v>2496</v>
      </c>
      <c r="AB2292" t="s">
        <v>2497</v>
      </c>
      <c r="AC2292" t="s">
        <v>2498</v>
      </c>
      <c r="AD2292" t="s">
        <v>2499</v>
      </c>
      <c r="AE2292" t="s">
        <v>2500</v>
      </c>
      <c r="AF2292" t="s">
        <v>2501</v>
      </c>
      <c r="AG2292" t="s">
        <v>2502</v>
      </c>
      <c r="AH2292" t="s">
        <v>2503</v>
      </c>
      <c r="AI2292" t="s">
        <v>2504</v>
      </c>
      <c r="AJ2292">
        <v>2345</v>
      </c>
    </row>
    <row r="2293" spans="1:36" ht="15" x14ac:dyDescent="0.2">
      <c r="A2293">
        <v>23</v>
      </c>
      <c r="B2293" s="3">
        <v>97336</v>
      </c>
      <c r="C2293" t="s">
        <v>35</v>
      </c>
      <c r="E2293" t="s">
        <v>36</v>
      </c>
      <c r="H2293" t="s">
        <v>93</v>
      </c>
      <c r="I2293" t="s">
        <v>39</v>
      </c>
      <c r="J2293" t="s">
        <v>767</v>
      </c>
      <c r="M2293" t="s">
        <v>41</v>
      </c>
      <c r="Q2293" t="s">
        <v>42</v>
      </c>
      <c r="U2293">
        <v>160</v>
      </c>
      <c r="V2293" t="s">
        <v>841</v>
      </c>
      <c r="W2293" t="s">
        <v>640</v>
      </c>
      <c r="X2293" t="s">
        <v>2494</v>
      </c>
      <c r="Y2293" t="s">
        <v>2495</v>
      </c>
      <c r="Z2293" s="3">
        <v>97336</v>
      </c>
      <c r="AA2293" t="s">
        <v>2496</v>
      </c>
      <c r="AB2293" t="s">
        <v>2497</v>
      </c>
      <c r="AC2293" t="s">
        <v>2498</v>
      </c>
      <c r="AD2293" t="s">
        <v>2499</v>
      </c>
      <c r="AE2293" t="s">
        <v>2500</v>
      </c>
      <c r="AF2293" t="s">
        <v>2501</v>
      </c>
      <c r="AG2293" t="s">
        <v>2502</v>
      </c>
      <c r="AH2293" t="s">
        <v>2503</v>
      </c>
      <c r="AI2293" t="s">
        <v>2504</v>
      </c>
      <c r="AJ2293">
        <v>2346</v>
      </c>
    </row>
    <row r="2294" spans="1:36" ht="15" x14ac:dyDescent="0.2">
      <c r="A2294">
        <v>24</v>
      </c>
      <c r="B2294" s="3">
        <v>97336</v>
      </c>
      <c r="C2294" t="s">
        <v>120</v>
      </c>
      <c r="E2294" t="s">
        <v>121</v>
      </c>
      <c r="F2294" t="s">
        <v>122</v>
      </c>
      <c r="G2294" t="s">
        <v>123</v>
      </c>
      <c r="H2294" t="s">
        <v>2336</v>
      </c>
      <c r="I2294" t="s">
        <v>658</v>
      </c>
      <c r="J2294" t="s">
        <v>2533</v>
      </c>
      <c r="K2294" t="s">
        <v>2534</v>
      </c>
      <c r="M2294" t="s">
        <v>41</v>
      </c>
      <c r="Q2294" t="s">
        <v>42</v>
      </c>
      <c r="U2294">
        <v>595</v>
      </c>
      <c r="V2294" t="s">
        <v>841</v>
      </c>
      <c r="W2294" t="s">
        <v>640</v>
      </c>
      <c r="X2294" t="s">
        <v>2494</v>
      </c>
      <c r="Y2294" t="s">
        <v>2495</v>
      </c>
      <c r="Z2294" s="3">
        <v>97336</v>
      </c>
      <c r="AA2294" t="s">
        <v>2496</v>
      </c>
      <c r="AB2294" t="s">
        <v>2497</v>
      </c>
      <c r="AC2294" t="s">
        <v>2498</v>
      </c>
      <c r="AD2294" t="s">
        <v>2499</v>
      </c>
      <c r="AE2294" t="s">
        <v>2500</v>
      </c>
      <c r="AF2294" t="s">
        <v>2501</v>
      </c>
      <c r="AG2294" t="s">
        <v>2502</v>
      </c>
      <c r="AH2294" t="s">
        <v>2503</v>
      </c>
      <c r="AI2294" t="s">
        <v>2504</v>
      </c>
      <c r="AJ2294">
        <v>2347</v>
      </c>
    </row>
    <row r="2295" spans="1:36" ht="15" x14ac:dyDescent="0.2">
      <c r="A2295">
        <v>25</v>
      </c>
      <c r="B2295" s="3">
        <v>97336</v>
      </c>
      <c r="C2295" t="s">
        <v>131</v>
      </c>
      <c r="E2295" t="s">
        <v>132</v>
      </c>
      <c r="F2295" t="s">
        <v>133</v>
      </c>
      <c r="H2295" t="s">
        <v>462</v>
      </c>
      <c r="I2295" t="s">
        <v>39</v>
      </c>
      <c r="J2295" t="s">
        <v>2535</v>
      </c>
      <c r="M2295" t="s">
        <v>60</v>
      </c>
      <c r="Q2295" t="s">
        <v>42</v>
      </c>
      <c r="U2295">
        <v>30</v>
      </c>
      <c r="V2295" t="s">
        <v>841</v>
      </c>
      <c r="W2295" t="s">
        <v>640</v>
      </c>
      <c r="X2295" t="s">
        <v>2494</v>
      </c>
      <c r="Y2295" t="s">
        <v>2495</v>
      </c>
      <c r="Z2295" s="3">
        <v>97336</v>
      </c>
      <c r="AA2295" t="s">
        <v>2496</v>
      </c>
      <c r="AB2295" t="s">
        <v>2497</v>
      </c>
      <c r="AC2295" t="s">
        <v>2498</v>
      </c>
      <c r="AD2295" t="s">
        <v>2499</v>
      </c>
      <c r="AE2295" t="s">
        <v>2500</v>
      </c>
      <c r="AF2295" t="s">
        <v>2501</v>
      </c>
      <c r="AG2295" t="s">
        <v>2502</v>
      </c>
      <c r="AH2295" t="s">
        <v>2503</v>
      </c>
      <c r="AI2295" t="s">
        <v>2504</v>
      </c>
      <c r="AJ2295">
        <v>2348</v>
      </c>
    </row>
    <row r="2296" spans="1:36" ht="15" x14ac:dyDescent="0.2">
      <c r="A2296">
        <v>26</v>
      </c>
      <c r="B2296" s="3">
        <v>97336</v>
      </c>
      <c r="C2296" t="s">
        <v>131</v>
      </c>
      <c r="E2296" t="s">
        <v>132</v>
      </c>
      <c r="F2296" t="s">
        <v>133</v>
      </c>
      <c r="H2296" t="s">
        <v>462</v>
      </c>
      <c r="I2296" t="s">
        <v>39</v>
      </c>
      <c r="J2296" t="s">
        <v>2536</v>
      </c>
      <c r="K2296" t="s">
        <v>2537</v>
      </c>
      <c r="M2296" t="s">
        <v>60</v>
      </c>
      <c r="Q2296" t="s">
        <v>42</v>
      </c>
      <c r="U2296">
        <v>30</v>
      </c>
      <c r="V2296" t="s">
        <v>841</v>
      </c>
      <c r="W2296" t="s">
        <v>640</v>
      </c>
      <c r="X2296" t="s">
        <v>2494</v>
      </c>
      <c r="Y2296" t="s">
        <v>2495</v>
      </c>
      <c r="Z2296" s="3">
        <v>97336</v>
      </c>
      <c r="AA2296" t="s">
        <v>2496</v>
      </c>
      <c r="AB2296" t="s">
        <v>2497</v>
      </c>
      <c r="AC2296" t="s">
        <v>2498</v>
      </c>
      <c r="AD2296" t="s">
        <v>2499</v>
      </c>
      <c r="AE2296" t="s">
        <v>2500</v>
      </c>
      <c r="AF2296" t="s">
        <v>2501</v>
      </c>
      <c r="AG2296" t="s">
        <v>2502</v>
      </c>
      <c r="AH2296" t="s">
        <v>2503</v>
      </c>
      <c r="AI2296" t="s">
        <v>2504</v>
      </c>
      <c r="AJ2296">
        <v>2349</v>
      </c>
    </row>
    <row r="2297" spans="1:36" ht="15" x14ac:dyDescent="0.2">
      <c r="A2297">
        <v>27</v>
      </c>
      <c r="B2297" s="3">
        <v>97336</v>
      </c>
      <c r="C2297" t="s">
        <v>138</v>
      </c>
      <c r="E2297" t="s">
        <v>139</v>
      </c>
      <c r="H2297" t="s">
        <v>83</v>
      </c>
      <c r="I2297" t="s">
        <v>140</v>
      </c>
      <c r="J2297" t="s">
        <v>2538</v>
      </c>
      <c r="M2297" t="s">
        <v>41</v>
      </c>
      <c r="Q2297" t="s">
        <v>204</v>
      </c>
      <c r="U2297">
        <v>48</v>
      </c>
      <c r="V2297" t="s">
        <v>841</v>
      </c>
      <c r="W2297" t="s">
        <v>640</v>
      </c>
      <c r="X2297" t="s">
        <v>2494</v>
      </c>
      <c r="Y2297" t="s">
        <v>2495</v>
      </c>
      <c r="Z2297" s="3">
        <v>97336</v>
      </c>
      <c r="AA2297" t="s">
        <v>2496</v>
      </c>
      <c r="AB2297" t="s">
        <v>2497</v>
      </c>
      <c r="AC2297" t="s">
        <v>2498</v>
      </c>
      <c r="AD2297" t="s">
        <v>2499</v>
      </c>
      <c r="AE2297" t="s">
        <v>2500</v>
      </c>
      <c r="AF2297" t="s">
        <v>2501</v>
      </c>
      <c r="AG2297" t="s">
        <v>2502</v>
      </c>
      <c r="AH2297" t="s">
        <v>2503</v>
      </c>
      <c r="AI2297" t="s">
        <v>2504</v>
      </c>
      <c r="AJ2297">
        <v>2350</v>
      </c>
    </row>
    <row r="2298" spans="1:36" ht="15" x14ac:dyDescent="0.2">
      <c r="A2298">
        <v>28</v>
      </c>
      <c r="B2298" s="3">
        <v>97336</v>
      </c>
      <c r="C2298" t="s">
        <v>138</v>
      </c>
      <c r="E2298" t="s">
        <v>139</v>
      </c>
      <c r="H2298" t="s">
        <v>83</v>
      </c>
      <c r="I2298" t="s">
        <v>84</v>
      </c>
      <c r="J2298" t="s">
        <v>2538</v>
      </c>
      <c r="M2298" t="s">
        <v>41</v>
      </c>
      <c r="Q2298" t="s">
        <v>204</v>
      </c>
      <c r="U2298">
        <v>48</v>
      </c>
      <c r="V2298" t="s">
        <v>841</v>
      </c>
      <c r="W2298" t="s">
        <v>640</v>
      </c>
      <c r="X2298" t="s">
        <v>2494</v>
      </c>
      <c r="Y2298" t="s">
        <v>2495</v>
      </c>
      <c r="Z2298" s="3">
        <v>97336</v>
      </c>
      <c r="AA2298" t="s">
        <v>2496</v>
      </c>
      <c r="AB2298" t="s">
        <v>2497</v>
      </c>
      <c r="AC2298" t="s">
        <v>2498</v>
      </c>
      <c r="AD2298" t="s">
        <v>2499</v>
      </c>
      <c r="AE2298" t="s">
        <v>2500</v>
      </c>
      <c r="AF2298" t="s">
        <v>2501</v>
      </c>
      <c r="AG2298" t="s">
        <v>2502</v>
      </c>
      <c r="AH2298" t="s">
        <v>2503</v>
      </c>
      <c r="AI2298" t="s">
        <v>2504</v>
      </c>
      <c r="AJ2298">
        <v>2351</v>
      </c>
    </row>
    <row r="2299" spans="1:36" ht="15" x14ac:dyDescent="0.2">
      <c r="A2299">
        <v>29</v>
      </c>
      <c r="B2299" s="3">
        <v>97336</v>
      </c>
      <c r="C2299" t="s">
        <v>138</v>
      </c>
      <c r="E2299" t="s">
        <v>139</v>
      </c>
      <c r="H2299" t="s">
        <v>83</v>
      </c>
      <c r="I2299" t="s">
        <v>84</v>
      </c>
      <c r="J2299" t="s">
        <v>2538</v>
      </c>
      <c r="M2299" t="s">
        <v>41</v>
      </c>
      <c r="Q2299" t="s">
        <v>204</v>
      </c>
      <c r="U2299">
        <v>48</v>
      </c>
      <c r="V2299" t="s">
        <v>841</v>
      </c>
      <c r="W2299" t="s">
        <v>640</v>
      </c>
      <c r="X2299" t="s">
        <v>2494</v>
      </c>
      <c r="Y2299" t="s">
        <v>2495</v>
      </c>
      <c r="Z2299" s="3">
        <v>97336</v>
      </c>
      <c r="AA2299" t="s">
        <v>2496</v>
      </c>
      <c r="AB2299" t="s">
        <v>2497</v>
      </c>
      <c r="AC2299" t="s">
        <v>2498</v>
      </c>
      <c r="AD2299" t="s">
        <v>2499</v>
      </c>
      <c r="AE2299" t="s">
        <v>2500</v>
      </c>
      <c r="AF2299" t="s">
        <v>2501</v>
      </c>
      <c r="AG2299" t="s">
        <v>2502</v>
      </c>
      <c r="AH2299" t="s">
        <v>2503</v>
      </c>
      <c r="AI2299" t="s">
        <v>2504</v>
      </c>
      <c r="AJ2299">
        <v>2352</v>
      </c>
    </row>
    <row r="2300" spans="1:36" ht="15" x14ac:dyDescent="0.2">
      <c r="A2300">
        <v>30</v>
      </c>
      <c r="B2300" s="3">
        <v>97336</v>
      </c>
      <c r="C2300" t="s">
        <v>680</v>
      </c>
      <c r="E2300" t="s">
        <v>681</v>
      </c>
      <c r="F2300" t="s">
        <v>128</v>
      </c>
      <c r="H2300" t="s">
        <v>93</v>
      </c>
      <c r="I2300" t="s">
        <v>39</v>
      </c>
      <c r="J2300" t="s">
        <v>2539</v>
      </c>
      <c r="M2300" t="s">
        <v>60</v>
      </c>
      <c r="Q2300" t="s">
        <v>42</v>
      </c>
      <c r="U2300">
        <v>8</v>
      </c>
      <c r="V2300" t="s">
        <v>841</v>
      </c>
      <c r="W2300" t="s">
        <v>640</v>
      </c>
      <c r="X2300" t="s">
        <v>2494</v>
      </c>
      <c r="Y2300" t="s">
        <v>2495</v>
      </c>
      <c r="Z2300" s="3">
        <v>97336</v>
      </c>
      <c r="AA2300" t="s">
        <v>2496</v>
      </c>
      <c r="AB2300" t="s">
        <v>2497</v>
      </c>
      <c r="AC2300" t="s">
        <v>2498</v>
      </c>
      <c r="AD2300" t="s">
        <v>2499</v>
      </c>
      <c r="AE2300" t="s">
        <v>2500</v>
      </c>
      <c r="AF2300" t="s">
        <v>2501</v>
      </c>
      <c r="AG2300" t="s">
        <v>2502</v>
      </c>
      <c r="AH2300" t="s">
        <v>2503</v>
      </c>
      <c r="AI2300" t="s">
        <v>2504</v>
      </c>
      <c r="AJ2300">
        <v>2353</v>
      </c>
    </row>
    <row r="2301" spans="1:36" ht="15" x14ac:dyDescent="0.2">
      <c r="A2301">
        <v>31</v>
      </c>
      <c r="B2301" s="3">
        <v>97336</v>
      </c>
      <c r="C2301" t="s">
        <v>149</v>
      </c>
      <c r="E2301" t="s">
        <v>150</v>
      </c>
      <c r="H2301" t="s">
        <v>83</v>
      </c>
      <c r="I2301" t="s">
        <v>98</v>
      </c>
      <c r="J2301" t="s">
        <v>2540</v>
      </c>
      <c r="M2301" t="s">
        <v>41</v>
      </c>
      <c r="Q2301" t="s">
        <v>42</v>
      </c>
      <c r="U2301">
        <v>161</v>
      </c>
      <c r="V2301" t="s">
        <v>841</v>
      </c>
      <c r="W2301" t="s">
        <v>640</v>
      </c>
      <c r="X2301" t="s">
        <v>2494</v>
      </c>
      <c r="Y2301" t="s">
        <v>2495</v>
      </c>
      <c r="Z2301" s="3">
        <v>97336</v>
      </c>
      <c r="AA2301" t="s">
        <v>2496</v>
      </c>
      <c r="AB2301" t="s">
        <v>2497</v>
      </c>
      <c r="AC2301" t="s">
        <v>2498</v>
      </c>
      <c r="AD2301" t="s">
        <v>2499</v>
      </c>
      <c r="AE2301" t="s">
        <v>2500</v>
      </c>
      <c r="AF2301" t="s">
        <v>2501</v>
      </c>
      <c r="AG2301" t="s">
        <v>2502</v>
      </c>
      <c r="AH2301" t="s">
        <v>2503</v>
      </c>
      <c r="AI2301" t="s">
        <v>2504</v>
      </c>
      <c r="AJ2301">
        <v>2354</v>
      </c>
    </row>
    <row r="2302" spans="1:36" ht="15" x14ac:dyDescent="0.2">
      <c r="A2302">
        <v>32</v>
      </c>
      <c r="B2302" s="3">
        <v>97336</v>
      </c>
      <c r="C2302" t="s">
        <v>149</v>
      </c>
      <c r="E2302" t="s">
        <v>150</v>
      </c>
      <c r="H2302" t="s">
        <v>83</v>
      </c>
      <c r="I2302" t="s">
        <v>98</v>
      </c>
      <c r="J2302" t="s">
        <v>2540</v>
      </c>
      <c r="M2302" t="s">
        <v>41</v>
      </c>
      <c r="Q2302" t="s">
        <v>42</v>
      </c>
      <c r="U2302">
        <v>161</v>
      </c>
      <c r="V2302" t="s">
        <v>841</v>
      </c>
      <c r="W2302" t="s">
        <v>640</v>
      </c>
      <c r="X2302" t="s">
        <v>2494</v>
      </c>
      <c r="Y2302" t="s">
        <v>2495</v>
      </c>
      <c r="Z2302" s="3">
        <v>97336</v>
      </c>
      <c r="AA2302" t="s">
        <v>2496</v>
      </c>
      <c r="AB2302" t="s">
        <v>2497</v>
      </c>
      <c r="AC2302" t="s">
        <v>2498</v>
      </c>
      <c r="AD2302" t="s">
        <v>2499</v>
      </c>
      <c r="AE2302" t="s">
        <v>2500</v>
      </c>
      <c r="AF2302" t="s">
        <v>2501</v>
      </c>
      <c r="AG2302" t="s">
        <v>2502</v>
      </c>
      <c r="AH2302" t="s">
        <v>2503</v>
      </c>
      <c r="AI2302" t="s">
        <v>2504</v>
      </c>
      <c r="AJ2302">
        <v>2355</v>
      </c>
    </row>
    <row r="2303" spans="1:36" ht="15" x14ac:dyDescent="0.2">
      <c r="A2303">
        <v>10</v>
      </c>
      <c r="B2303" s="3">
        <v>97336</v>
      </c>
      <c r="C2303" t="s">
        <v>219</v>
      </c>
      <c r="E2303" t="s">
        <v>220</v>
      </c>
      <c r="F2303" t="s">
        <v>37</v>
      </c>
      <c r="G2303" t="s">
        <v>37</v>
      </c>
      <c r="H2303" t="s">
        <v>93</v>
      </c>
      <c r="I2303" t="s">
        <v>145</v>
      </c>
      <c r="J2303" t="s">
        <v>2260</v>
      </c>
      <c r="M2303" t="s">
        <v>41</v>
      </c>
      <c r="Q2303" t="s">
        <v>42</v>
      </c>
      <c r="U2303">
        <v>80</v>
      </c>
      <c r="V2303" t="s">
        <v>841</v>
      </c>
      <c r="W2303" t="s">
        <v>640</v>
      </c>
      <c r="X2303" t="s">
        <v>2494</v>
      </c>
      <c r="Y2303" t="s">
        <v>2495</v>
      </c>
      <c r="Z2303" s="3">
        <v>97336</v>
      </c>
      <c r="AA2303" t="s">
        <v>2496</v>
      </c>
      <c r="AB2303" t="s">
        <v>2497</v>
      </c>
      <c r="AC2303" t="s">
        <v>2498</v>
      </c>
      <c r="AD2303" t="s">
        <v>2499</v>
      </c>
      <c r="AE2303" t="s">
        <v>2500</v>
      </c>
      <c r="AF2303" t="s">
        <v>2501</v>
      </c>
      <c r="AG2303" t="s">
        <v>2502</v>
      </c>
      <c r="AH2303" t="s">
        <v>2503</v>
      </c>
      <c r="AI2303" t="s">
        <v>2504</v>
      </c>
      <c r="AJ2303">
        <v>2456</v>
      </c>
    </row>
    <row r="2304" spans="1:36" ht="15" x14ac:dyDescent="0.2">
      <c r="A2304">
        <v>33</v>
      </c>
      <c r="B2304" s="3">
        <v>97336</v>
      </c>
      <c r="C2304" t="s">
        <v>149</v>
      </c>
      <c r="E2304" t="s">
        <v>150</v>
      </c>
      <c r="H2304" t="s">
        <v>83</v>
      </c>
      <c r="I2304" t="s">
        <v>98</v>
      </c>
      <c r="J2304" t="s">
        <v>2540</v>
      </c>
      <c r="M2304" t="s">
        <v>41</v>
      </c>
      <c r="Q2304" t="s">
        <v>42</v>
      </c>
      <c r="U2304">
        <v>161</v>
      </c>
      <c r="V2304" t="s">
        <v>841</v>
      </c>
      <c r="W2304" t="s">
        <v>640</v>
      </c>
      <c r="X2304" t="s">
        <v>2494</v>
      </c>
      <c r="Y2304" t="s">
        <v>2495</v>
      </c>
      <c r="Z2304" s="3">
        <v>97336</v>
      </c>
      <c r="AA2304" t="s">
        <v>2496</v>
      </c>
      <c r="AB2304" t="s">
        <v>2497</v>
      </c>
      <c r="AC2304" t="s">
        <v>2498</v>
      </c>
      <c r="AD2304" t="s">
        <v>2499</v>
      </c>
      <c r="AE2304" t="s">
        <v>2500</v>
      </c>
      <c r="AF2304" t="s">
        <v>2501</v>
      </c>
      <c r="AG2304" t="s">
        <v>2502</v>
      </c>
      <c r="AH2304" t="s">
        <v>2503</v>
      </c>
      <c r="AI2304" t="s">
        <v>2504</v>
      </c>
      <c r="AJ2304">
        <v>2357</v>
      </c>
    </row>
    <row r="2305" spans="1:36" ht="15" x14ac:dyDescent="0.2">
      <c r="A2305">
        <v>34</v>
      </c>
      <c r="B2305" s="3">
        <v>97336</v>
      </c>
      <c r="C2305" t="s">
        <v>707</v>
      </c>
      <c r="E2305" t="s">
        <v>708</v>
      </c>
      <c r="G2305" t="s">
        <v>709</v>
      </c>
      <c r="H2305" t="s">
        <v>93</v>
      </c>
      <c r="I2305" t="s">
        <v>39</v>
      </c>
      <c r="J2305" t="s">
        <v>2541</v>
      </c>
      <c r="K2305" t="s">
        <v>2542</v>
      </c>
      <c r="M2305" t="s">
        <v>60</v>
      </c>
      <c r="Q2305" t="s">
        <v>42</v>
      </c>
      <c r="U2305">
        <v>150</v>
      </c>
      <c r="V2305" t="s">
        <v>841</v>
      </c>
      <c r="W2305" t="s">
        <v>640</v>
      </c>
      <c r="X2305" t="s">
        <v>2494</v>
      </c>
      <c r="Y2305" t="s">
        <v>2495</v>
      </c>
      <c r="Z2305" s="3">
        <v>97336</v>
      </c>
      <c r="AA2305" t="s">
        <v>2496</v>
      </c>
      <c r="AB2305" t="s">
        <v>2497</v>
      </c>
      <c r="AC2305" t="s">
        <v>2498</v>
      </c>
      <c r="AD2305" t="s">
        <v>2499</v>
      </c>
      <c r="AE2305" t="s">
        <v>2500</v>
      </c>
      <c r="AF2305" t="s">
        <v>2501</v>
      </c>
      <c r="AG2305" t="s">
        <v>2502</v>
      </c>
      <c r="AH2305" t="s">
        <v>2503</v>
      </c>
      <c r="AI2305" t="s">
        <v>2504</v>
      </c>
      <c r="AJ2305">
        <v>2358</v>
      </c>
    </row>
    <row r="2306" spans="1:36" ht="15" x14ac:dyDescent="0.2">
      <c r="A2306">
        <v>35</v>
      </c>
      <c r="B2306" s="3">
        <v>97336</v>
      </c>
      <c r="C2306" t="s">
        <v>707</v>
      </c>
      <c r="E2306" t="s">
        <v>708</v>
      </c>
      <c r="G2306" t="s">
        <v>709</v>
      </c>
      <c r="H2306" t="s">
        <v>93</v>
      </c>
      <c r="I2306" t="s">
        <v>39</v>
      </c>
      <c r="J2306" t="s">
        <v>2541</v>
      </c>
      <c r="K2306" t="s">
        <v>2543</v>
      </c>
      <c r="M2306" t="s">
        <v>60</v>
      </c>
      <c r="Q2306" t="s">
        <v>42</v>
      </c>
      <c r="U2306">
        <v>150</v>
      </c>
      <c r="V2306" t="s">
        <v>841</v>
      </c>
      <c r="W2306" t="s">
        <v>640</v>
      </c>
      <c r="X2306" t="s">
        <v>2494</v>
      </c>
      <c r="Y2306" t="s">
        <v>2495</v>
      </c>
      <c r="Z2306" s="3">
        <v>97336</v>
      </c>
      <c r="AA2306" t="s">
        <v>2496</v>
      </c>
      <c r="AB2306" t="s">
        <v>2497</v>
      </c>
      <c r="AC2306" t="s">
        <v>2498</v>
      </c>
      <c r="AD2306" t="s">
        <v>2499</v>
      </c>
      <c r="AE2306" t="s">
        <v>2500</v>
      </c>
      <c r="AF2306" t="s">
        <v>2501</v>
      </c>
      <c r="AG2306" t="s">
        <v>2502</v>
      </c>
      <c r="AH2306" t="s">
        <v>2503</v>
      </c>
      <c r="AI2306" t="s">
        <v>2504</v>
      </c>
      <c r="AJ2306">
        <v>2359</v>
      </c>
    </row>
    <row r="2307" spans="1:36" ht="15" x14ac:dyDescent="0.2">
      <c r="A2307">
        <v>36</v>
      </c>
      <c r="B2307" s="3">
        <v>97336</v>
      </c>
      <c r="C2307" t="s">
        <v>2443</v>
      </c>
      <c r="E2307" t="s">
        <v>2444</v>
      </c>
      <c r="F2307" t="s">
        <v>128</v>
      </c>
      <c r="G2307" t="s">
        <v>2544</v>
      </c>
      <c r="H2307" t="s">
        <v>93</v>
      </c>
      <c r="I2307" t="s">
        <v>145</v>
      </c>
      <c r="J2307" t="s">
        <v>2545</v>
      </c>
      <c r="K2307" t="s">
        <v>2546</v>
      </c>
      <c r="M2307" t="s">
        <v>60</v>
      </c>
      <c r="Q2307" t="s">
        <v>42</v>
      </c>
      <c r="U2307">
        <v>95</v>
      </c>
      <c r="V2307" t="s">
        <v>841</v>
      </c>
      <c r="W2307" t="s">
        <v>640</v>
      </c>
      <c r="X2307" t="s">
        <v>2494</v>
      </c>
      <c r="Y2307" t="s">
        <v>2495</v>
      </c>
      <c r="Z2307" s="3">
        <v>97336</v>
      </c>
      <c r="AA2307" t="s">
        <v>2496</v>
      </c>
      <c r="AB2307" t="s">
        <v>2497</v>
      </c>
      <c r="AC2307" t="s">
        <v>2498</v>
      </c>
      <c r="AD2307" t="s">
        <v>2499</v>
      </c>
      <c r="AE2307" t="s">
        <v>2500</v>
      </c>
      <c r="AF2307" t="s">
        <v>2501</v>
      </c>
      <c r="AG2307" t="s">
        <v>2502</v>
      </c>
      <c r="AH2307" t="s">
        <v>2503</v>
      </c>
      <c r="AI2307" t="s">
        <v>2504</v>
      </c>
      <c r="AJ2307">
        <v>2360</v>
      </c>
    </row>
    <row r="2308" spans="1:36" ht="15" x14ac:dyDescent="0.2">
      <c r="A2308">
        <v>37</v>
      </c>
      <c r="B2308" s="3">
        <v>97336</v>
      </c>
      <c r="C2308" t="s">
        <v>81</v>
      </c>
      <c r="E2308" t="s">
        <v>82</v>
      </c>
      <c r="H2308" t="s">
        <v>83</v>
      </c>
      <c r="I2308" t="s">
        <v>98</v>
      </c>
      <c r="J2308" t="s">
        <v>2547</v>
      </c>
      <c r="M2308" t="s">
        <v>60</v>
      </c>
      <c r="Q2308" t="s">
        <v>204</v>
      </c>
      <c r="U2308">
        <v>20</v>
      </c>
      <c r="V2308" t="s">
        <v>841</v>
      </c>
      <c r="W2308" t="s">
        <v>640</v>
      </c>
      <c r="X2308" t="s">
        <v>2494</v>
      </c>
      <c r="Y2308" t="s">
        <v>2495</v>
      </c>
      <c r="Z2308" s="3">
        <v>97336</v>
      </c>
      <c r="AA2308" t="s">
        <v>2496</v>
      </c>
      <c r="AB2308" t="s">
        <v>2497</v>
      </c>
      <c r="AC2308" t="s">
        <v>2498</v>
      </c>
      <c r="AD2308" t="s">
        <v>2499</v>
      </c>
      <c r="AE2308" t="s">
        <v>2500</v>
      </c>
      <c r="AF2308" t="s">
        <v>2501</v>
      </c>
      <c r="AG2308" t="s">
        <v>2502</v>
      </c>
      <c r="AH2308" t="s">
        <v>2503</v>
      </c>
      <c r="AI2308" t="s">
        <v>2504</v>
      </c>
      <c r="AJ2308">
        <v>2361</v>
      </c>
    </row>
    <row r="2309" spans="1:36" ht="15" x14ac:dyDescent="0.2">
      <c r="A2309">
        <v>38</v>
      </c>
      <c r="B2309" s="3">
        <v>97336</v>
      </c>
      <c r="C2309" t="s">
        <v>81</v>
      </c>
      <c r="E2309" t="s">
        <v>82</v>
      </c>
      <c r="H2309" t="s">
        <v>83</v>
      </c>
      <c r="I2309" t="s">
        <v>98</v>
      </c>
      <c r="J2309" t="s">
        <v>2547</v>
      </c>
      <c r="M2309" t="s">
        <v>60</v>
      </c>
      <c r="Q2309" t="s">
        <v>204</v>
      </c>
      <c r="U2309">
        <v>20</v>
      </c>
      <c r="V2309" t="s">
        <v>841</v>
      </c>
      <c r="W2309" t="s">
        <v>640</v>
      </c>
      <c r="X2309" t="s">
        <v>2494</v>
      </c>
      <c r="Y2309" t="s">
        <v>2495</v>
      </c>
      <c r="Z2309" s="3">
        <v>97336</v>
      </c>
      <c r="AA2309" t="s">
        <v>2496</v>
      </c>
      <c r="AB2309" t="s">
        <v>2497</v>
      </c>
      <c r="AC2309" t="s">
        <v>2498</v>
      </c>
      <c r="AD2309" t="s">
        <v>2499</v>
      </c>
      <c r="AE2309" t="s">
        <v>2500</v>
      </c>
      <c r="AF2309" t="s">
        <v>2501</v>
      </c>
      <c r="AG2309" t="s">
        <v>2502</v>
      </c>
      <c r="AH2309" t="s">
        <v>2503</v>
      </c>
      <c r="AI2309" t="s">
        <v>2504</v>
      </c>
      <c r="AJ2309">
        <v>2362</v>
      </c>
    </row>
    <row r="2310" spans="1:36" ht="15" x14ac:dyDescent="0.2">
      <c r="A2310">
        <v>1</v>
      </c>
      <c r="B2310" s="3">
        <v>97313</v>
      </c>
      <c r="C2310" t="s">
        <v>637</v>
      </c>
      <c r="E2310" t="s">
        <v>638</v>
      </c>
      <c r="F2310" t="s">
        <v>639</v>
      </c>
      <c r="H2310" t="s">
        <v>69</v>
      </c>
      <c r="I2310" t="s">
        <v>96</v>
      </c>
      <c r="M2310" t="s">
        <v>41</v>
      </c>
      <c r="N2310" t="s">
        <v>2548</v>
      </c>
      <c r="Q2310" t="s">
        <v>42</v>
      </c>
      <c r="V2310" t="s">
        <v>841</v>
      </c>
      <c r="W2310" t="s">
        <v>640</v>
      </c>
      <c r="X2310" t="s">
        <v>754</v>
      </c>
      <c r="Y2310" t="s">
        <v>2477</v>
      </c>
      <c r="Z2310" s="3">
        <v>97313</v>
      </c>
      <c r="AA2310" t="s">
        <v>2478</v>
      </c>
      <c r="AB2310" t="s">
        <v>2479</v>
      </c>
      <c r="AC2310" t="s">
        <v>2480</v>
      </c>
      <c r="AD2310" t="s">
        <v>2481</v>
      </c>
      <c r="AE2310" t="s">
        <v>2482</v>
      </c>
      <c r="AF2310" t="s">
        <v>2483</v>
      </c>
      <c r="AG2310" t="s">
        <v>2484</v>
      </c>
      <c r="AH2310" t="s">
        <v>2482</v>
      </c>
      <c r="AI2310" t="s">
        <v>2483</v>
      </c>
      <c r="AJ2310">
        <v>2363</v>
      </c>
    </row>
    <row r="2311" spans="1:36" ht="15" x14ac:dyDescent="0.2">
      <c r="A2311">
        <v>2</v>
      </c>
      <c r="B2311" s="3">
        <v>97313</v>
      </c>
      <c r="C2311" t="s">
        <v>637</v>
      </c>
      <c r="E2311" t="s">
        <v>638</v>
      </c>
      <c r="F2311" t="s">
        <v>639</v>
      </c>
      <c r="H2311" t="s">
        <v>69</v>
      </c>
      <c r="I2311" t="s">
        <v>96</v>
      </c>
      <c r="M2311" t="s">
        <v>41</v>
      </c>
      <c r="N2311" t="s">
        <v>2548</v>
      </c>
      <c r="Q2311" t="s">
        <v>42</v>
      </c>
      <c r="V2311" t="s">
        <v>841</v>
      </c>
      <c r="W2311" t="s">
        <v>640</v>
      </c>
      <c r="X2311" t="s">
        <v>754</v>
      </c>
      <c r="Y2311" t="s">
        <v>2477</v>
      </c>
      <c r="Z2311" s="3">
        <v>97313</v>
      </c>
      <c r="AA2311" t="s">
        <v>2478</v>
      </c>
      <c r="AB2311" t="s">
        <v>2479</v>
      </c>
      <c r="AC2311" t="s">
        <v>2480</v>
      </c>
      <c r="AD2311" t="s">
        <v>2481</v>
      </c>
      <c r="AE2311" t="s">
        <v>2482</v>
      </c>
      <c r="AF2311" t="s">
        <v>2483</v>
      </c>
      <c r="AG2311" t="s">
        <v>2484</v>
      </c>
      <c r="AH2311" t="s">
        <v>2482</v>
      </c>
      <c r="AI2311" t="s">
        <v>2483</v>
      </c>
      <c r="AJ2311">
        <v>2364</v>
      </c>
    </row>
    <row r="2312" spans="1:36" ht="15" x14ac:dyDescent="0.2">
      <c r="A2312">
        <v>3</v>
      </c>
      <c r="B2312" s="3">
        <v>97313</v>
      </c>
      <c r="C2312" t="s">
        <v>931</v>
      </c>
      <c r="E2312" t="s">
        <v>932</v>
      </c>
      <c r="H2312" t="s">
        <v>83</v>
      </c>
      <c r="I2312" t="s">
        <v>84</v>
      </c>
      <c r="M2312" t="s">
        <v>41</v>
      </c>
      <c r="Q2312" t="s">
        <v>204</v>
      </c>
      <c r="V2312" t="s">
        <v>841</v>
      </c>
      <c r="W2312" t="s">
        <v>640</v>
      </c>
      <c r="X2312" t="s">
        <v>754</v>
      </c>
      <c r="Y2312" t="s">
        <v>2477</v>
      </c>
      <c r="Z2312" s="3">
        <v>97313</v>
      </c>
      <c r="AA2312" t="s">
        <v>2478</v>
      </c>
      <c r="AB2312" t="s">
        <v>2479</v>
      </c>
      <c r="AC2312" t="s">
        <v>2480</v>
      </c>
      <c r="AD2312" t="s">
        <v>2481</v>
      </c>
      <c r="AE2312" t="s">
        <v>2482</v>
      </c>
      <c r="AF2312" t="s">
        <v>2483</v>
      </c>
      <c r="AG2312" t="s">
        <v>2484</v>
      </c>
      <c r="AH2312" t="s">
        <v>2482</v>
      </c>
      <c r="AI2312" t="s">
        <v>2483</v>
      </c>
      <c r="AJ2312">
        <v>2365</v>
      </c>
    </row>
    <row r="2313" spans="1:36" ht="15" x14ac:dyDescent="0.2">
      <c r="A2313">
        <v>4</v>
      </c>
      <c r="B2313" s="3">
        <v>97313</v>
      </c>
      <c r="C2313" t="s">
        <v>442</v>
      </c>
      <c r="E2313" t="s">
        <v>443</v>
      </c>
      <c r="H2313" t="s">
        <v>83</v>
      </c>
      <c r="I2313" t="s">
        <v>89</v>
      </c>
      <c r="J2313" t="s">
        <v>2549</v>
      </c>
      <c r="M2313" t="s">
        <v>41</v>
      </c>
      <c r="N2313" t="s">
        <v>2550</v>
      </c>
      <c r="Q2313" t="s">
        <v>204</v>
      </c>
      <c r="V2313" t="s">
        <v>841</v>
      </c>
      <c r="W2313" t="s">
        <v>640</v>
      </c>
      <c r="X2313" t="s">
        <v>754</v>
      </c>
      <c r="Y2313" t="s">
        <v>2477</v>
      </c>
      <c r="Z2313" s="3">
        <v>97313</v>
      </c>
      <c r="AA2313" t="s">
        <v>2478</v>
      </c>
      <c r="AB2313" t="s">
        <v>2479</v>
      </c>
      <c r="AC2313" t="s">
        <v>2480</v>
      </c>
      <c r="AD2313" t="s">
        <v>2481</v>
      </c>
      <c r="AE2313" t="s">
        <v>2482</v>
      </c>
      <c r="AF2313" t="s">
        <v>2483</v>
      </c>
      <c r="AG2313" t="s">
        <v>2484</v>
      </c>
      <c r="AH2313" t="s">
        <v>2482</v>
      </c>
      <c r="AI2313" t="s">
        <v>2483</v>
      </c>
      <c r="AJ2313">
        <v>2366</v>
      </c>
    </row>
    <row r="2314" spans="1:36" ht="15" x14ac:dyDescent="0.2">
      <c r="A2314">
        <v>5</v>
      </c>
      <c r="B2314" s="3">
        <v>97313</v>
      </c>
      <c r="C2314" t="s">
        <v>442</v>
      </c>
      <c r="E2314" t="s">
        <v>443</v>
      </c>
      <c r="H2314" t="s">
        <v>83</v>
      </c>
      <c r="I2314" t="s">
        <v>84</v>
      </c>
      <c r="J2314" t="s">
        <v>2551</v>
      </c>
      <c r="M2314" t="s">
        <v>41</v>
      </c>
      <c r="N2314" t="s">
        <v>2552</v>
      </c>
      <c r="Q2314" t="s">
        <v>204</v>
      </c>
      <c r="V2314" t="s">
        <v>841</v>
      </c>
      <c r="W2314" t="s">
        <v>640</v>
      </c>
      <c r="X2314" t="s">
        <v>754</v>
      </c>
      <c r="Y2314" t="s">
        <v>2477</v>
      </c>
      <c r="Z2314" s="3">
        <v>97313</v>
      </c>
      <c r="AA2314" t="s">
        <v>2478</v>
      </c>
      <c r="AB2314" t="s">
        <v>2479</v>
      </c>
      <c r="AC2314" t="s">
        <v>2480</v>
      </c>
      <c r="AD2314" t="s">
        <v>2481</v>
      </c>
      <c r="AE2314" t="s">
        <v>2482</v>
      </c>
      <c r="AF2314" t="s">
        <v>2483</v>
      </c>
      <c r="AG2314" t="s">
        <v>2484</v>
      </c>
      <c r="AH2314" t="s">
        <v>2482</v>
      </c>
      <c r="AI2314" t="s">
        <v>2483</v>
      </c>
      <c r="AJ2314">
        <v>2367</v>
      </c>
    </row>
    <row r="2315" spans="1:36" ht="15" x14ac:dyDescent="0.2">
      <c r="A2315">
        <v>6</v>
      </c>
      <c r="B2315" s="3">
        <v>97313</v>
      </c>
      <c r="C2315" t="s">
        <v>442</v>
      </c>
      <c r="E2315" t="s">
        <v>443</v>
      </c>
      <c r="H2315" t="s">
        <v>83</v>
      </c>
      <c r="I2315" t="s">
        <v>84</v>
      </c>
      <c r="J2315" t="s">
        <v>2553</v>
      </c>
      <c r="M2315" t="s">
        <v>41</v>
      </c>
      <c r="Q2315" t="s">
        <v>204</v>
      </c>
      <c r="V2315" t="s">
        <v>841</v>
      </c>
      <c r="W2315" t="s">
        <v>640</v>
      </c>
      <c r="X2315" t="s">
        <v>754</v>
      </c>
      <c r="Y2315" t="s">
        <v>2477</v>
      </c>
      <c r="Z2315" s="3">
        <v>97313</v>
      </c>
      <c r="AA2315" t="s">
        <v>2478</v>
      </c>
      <c r="AB2315" t="s">
        <v>2479</v>
      </c>
      <c r="AC2315" t="s">
        <v>2480</v>
      </c>
      <c r="AD2315" t="s">
        <v>2481</v>
      </c>
      <c r="AE2315" t="s">
        <v>2482</v>
      </c>
      <c r="AF2315" t="s">
        <v>2483</v>
      </c>
      <c r="AG2315" t="s">
        <v>2484</v>
      </c>
      <c r="AH2315" t="s">
        <v>2482</v>
      </c>
      <c r="AI2315" t="s">
        <v>2483</v>
      </c>
      <c r="AJ2315">
        <v>2368</v>
      </c>
    </row>
    <row r="2316" spans="1:36" ht="15" x14ac:dyDescent="0.2">
      <c r="A2316">
        <v>8</v>
      </c>
      <c r="B2316" s="3">
        <v>97313</v>
      </c>
      <c r="C2316" t="s">
        <v>649</v>
      </c>
      <c r="E2316" t="s">
        <v>650</v>
      </c>
      <c r="F2316" t="s">
        <v>651</v>
      </c>
      <c r="G2316" t="s">
        <v>803</v>
      </c>
      <c r="H2316" t="s">
        <v>93</v>
      </c>
      <c r="I2316" t="s">
        <v>70</v>
      </c>
      <c r="K2316" t="s">
        <v>2554</v>
      </c>
      <c r="M2316" t="s">
        <v>60</v>
      </c>
      <c r="Q2316" t="s">
        <v>42</v>
      </c>
      <c r="V2316" t="s">
        <v>841</v>
      </c>
      <c r="W2316" t="s">
        <v>640</v>
      </c>
      <c r="X2316" t="s">
        <v>754</v>
      </c>
      <c r="Y2316" t="s">
        <v>2477</v>
      </c>
      <c r="Z2316" s="3">
        <v>97313</v>
      </c>
      <c r="AA2316" t="s">
        <v>2478</v>
      </c>
      <c r="AB2316" t="s">
        <v>2479</v>
      </c>
      <c r="AC2316" t="s">
        <v>2480</v>
      </c>
      <c r="AD2316" t="s">
        <v>2481</v>
      </c>
      <c r="AE2316" t="s">
        <v>2482</v>
      </c>
      <c r="AF2316" t="s">
        <v>2483</v>
      </c>
      <c r="AG2316" t="s">
        <v>2484</v>
      </c>
      <c r="AH2316" t="s">
        <v>2482</v>
      </c>
      <c r="AI2316" t="s">
        <v>2483</v>
      </c>
      <c r="AJ2316">
        <v>2369</v>
      </c>
    </row>
    <row r="2317" spans="1:36" ht="15" x14ac:dyDescent="0.2">
      <c r="A2317">
        <v>9</v>
      </c>
      <c r="B2317" s="3">
        <v>97313</v>
      </c>
      <c r="C2317" t="s">
        <v>208</v>
      </c>
      <c r="E2317" t="s">
        <v>209</v>
      </c>
      <c r="H2317" t="s">
        <v>83</v>
      </c>
      <c r="I2317" t="s">
        <v>89</v>
      </c>
      <c r="J2317" t="s">
        <v>2555</v>
      </c>
      <c r="M2317" t="s">
        <v>41</v>
      </c>
      <c r="Q2317" t="s">
        <v>204</v>
      </c>
      <c r="V2317" t="s">
        <v>841</v>
      </c>
      <c r="W2317" t="s">
        <v>640</v>
      </c>
      <c r="X2317" t="s">
        <v>754</v>
      </c>
      <c r="Y2317" t="s">
        <v>2477</v>
      </c>
      <c r="Z2317" s="3">
        <v>97313</v>
      </c>
      <c r="AA2317" t="s">
        <v>2478</v>
      </c>
      <c r="AB2317" t="s">
        <v>2479</v>
      </c>
      <c r="AC2317" t="s">
        <v>2480</v>
      </c>
      <c r="AD2317" t="s">
        <v>2481</v>
      </c>
      <c r="AE2317" t="s">
        <v>2482</v>
      </c>
      <c r="AF2317" t="s">
        <v>2483</v>
      </c>
      <c r="AG2317" t="s">
        <v>2484</v>
      </c>
      <c r="AH2317" t="s">
        <v>2482</v>
      </c>
      <c r="AI2317" t="s">
        <v>2483</v>
      </c>
      <c r="AJ2317">
        <v>2370</v>
      </c>
    </row>
    <row r="2318" spans="1:36" ht="15" x14ac:dyDescent="0.2">
      <c r="A2318">
        <v>10</v>
      </c>
      <c r="B2318" s="3">
        <v>97313</v>
      </c>
      <c r="C2318" t="s">
        <v>208</v>
      </c>
      <c r="E2318" t="s">
        <v>209</v>
      </c>
      <c r="H2318" t="s">
        <v>83</v>
      </c>
      <c r="I2318" t="s">
        <v>89</v>
      </c>
      <c r="J2318" t="s">
        <v>2556</v>
      </c>
      <c r="M2318" t="s">
        <v>41</v>
      </c>
      <c r="Q2318" t="s">
        <v>204</v>
      </c>
      <c r="V2318" t="s">
        <v>841</v>
      </c>
      <c r="W2318" t="s">
        <v>640</v>
      </c>
      <c r="X2318" t="s">
        <v>754</v>
      </c>
      <c r="Y2318" t="s">
        <v>2477</v>
      </c>
      <c r="Z2318" s="3">
        <v>97313</v>
      </c>
      <c r="AA2318" t="s">
        <v>2478</v>
      </c>
      <c r="AB2318" t="s">
        <v>2479</v>
      </c>
      <c r="AC2318" t="s">
        <v>2480</v>
      </c>
      <c r="AD2318" t="s">
        <v>2481</v>
      </c>
      <c r="AE2318" t="s">
        <v>2482</v>
      </c>
      <c r="AF2318" t="s">
        <v>2483</v>
      </c>
      <c r="AG2318" t="s">
        <v>2484</v>
      </c>
      <c r="AH2318" t="s">
        <v>2482</v>
      </c>
      <c r="AI2318" t="s">
        <v>2483</v>
      </c>
      <c r="AJ2318">
        <v>2371</v>
      </c>
    </row>
    <row r="2319" spans="1:36" ht="15" x14ac:dyDescent="0.2">
      <c r="A2319">
        <v>11</v>
      </c>
      <c r="B2319" s="3">
        <v>97313</v>
      </c>
      <c r="C2319" t="s">
        <v>2557</v>
      </c>
      <c r="E2319" t="s">
        <v>2558</v>
      </c>
      <c r="F2319" t="s">
        <v>2559</v>
      </c>
      <c r="M2319" t="s">
        <v>60</v>
      </c>
      <c r="Q2319" t="s">
        <v>42</v>
      </c>
      <c r="V2319" t="s">
        <v>841</v>
      </c>
      <c r="W2319" t="s">
        <v>640</v>
      </c>
      <c r="X2319" t="s">
        <v>754</v>
      </c>
      <c r="Y2319" t="s">
        <v>2477</v>
      </c>
      <c r="Z2319" s="3">
        <v>97313</v>
      </c>
      <c r="AA2319" t="s">
        <v>2478</v>
      </c>
      <c r="AB2319" t="s">
        <v>2479</v>
      </c>
      <c r="AC2319" t="s">
        <v>2480</v>
      </c>
      <c r="AD2319" t="s">
        <v>2481</v>
      </c>
      <c r="AE2319" t="s">
        <v>2482</v>
      </c>
      <c r="AF2319" t="s">
        <v>2483</v>
      </c>
      <c r="AG2319" t="s">
        <v>2484</v>
      </c>
      <c r="AH2319" t="s">
        <v>2482</v>
      </c>
      <c r="AI2319" t="s">
        <v>2483</v>
      </c>
      <c r="AJ2319">
        <v>2372</v>
      </c>
    </row>
    <row r="2320" spans="1:36" ht="15" x14ac:dyDescent="0.2">
      <c r="A2320">
        <v>12</v>
      </c>
      <c r="B2320" s="3">
        <v>97313</v>
      </c>
      <c r="C2320" t="s">
        <v>2560</v>
      </c>
      <c r="E2320" t="s">
        <v>2561</v>
      </c>
      <c r="F2320" t="s">
        <v>2562</v>
      </c>
      <c r="H2320" t="s">
        <v>2488</v>
      </c>
      <c r="I2320" t="s">
        <v>155</v>
      </c>
      <c r="M2320" t="s">
        <v>60</v>
      </c>
      <c r="Q2320" t="s">
        <v>42</v>
      </c>
      <c r="V2320" t="s">
        <v>841</v>
      </c>
      <c r="W2320" t="s">
        <v>640</v>
      </c>
      <c r="X2320" t="s">
        <v>754</v>
      </c>
      <c r="Y2320" t="s">
        <v>2477</v>
      </c>
      <c r="Z2320" s="3">
        <v>97313</v>
      </c>
      <c r="AA2320" t="s">
        <v>2478</v>
      </c>
      <c r="AB2320" t="s">
        <v>2479</v>
      </c>
      <c r="AC2320" t="s">
        <v>2480</v>
      </c>
      <c r="AD2320" t="s">
        <v>2481</v>
      </c>
      <c r="AE2320" t="s">
        <v>2482</v>
      </c>
      <c r="AF2320" t="s">
        <v>2483</v>
      </c>
      <c r="AG2320" t="s">
        <v>2484</v>
      </c>
      <c r="AH2320" t="s">
        <v>2482</v>
      </c>
      <c r="AI2320" t="s">
        <v>2483</v>
      </c>
      <c r="AJ2320">
        <v>2373</v>
      </c>
    </row>
    <row r="2321" spans="1:36" ht="15" x14ac:dyDescent="0.2">
      <c r="A2321">
        <v>13</v>
      </c>
      <c r="B2321" s="3">
        <v>97313</v>
      </c>
      <c r="C2321" s="5" t="s">
        <v>653</v>
      </c>
      <c r="E2321" t="s">
        <v>654</v>
      </c>
      <c r="F2321" t="s">
        <v>2563</v>
      </c>
      <c r="I2321" t="s">
        <v>246</v>
      </c>
      <c r="M2321" t="s">
        <v>41</v>
      </c>
      <c r="Q2321" t="s">
        <v>42</v>
      </c>
      <c r="V2321" t="s">
        <v>841</v>
      </c>
      <c r="W2321" t="s">
        <v>640</v>
      </c>
      <c r="X2321" t="s">
        <v>754</v>
      </c>
      <c r="Y2321" t="s">
        <v>2477</v>
      </c>
      <c r="Z2321" s="3">
        <v>97313</v>
      </c>
      <c r="AA2321" t="s">
        <v>2478</v>
      </c>
      <c r="AB2321" t="s">
        <v>2479</v>
      </c>
      <c r="AC2321" t="s">
        <v>2480</v>
      </c>
      <c r="AD2321" t="s">
        <v>2481</v>
      </c>
      <c r="AE2321" t="s">
        <v>2482</v>
      </c>
      <c r="AF2321" t="s">
        <v>2483</v>
      </c>
      <c r="AG2321" t="s">
        <v>2484</v>
      </c>
      <c r="AH2321" t="s">
        <v>2482</v>
      </c>
      <c r="AI2321" t="s">
        <v>2483</v>
      </c>
      <c r="AJ2321">
        <v>2374</v>
      </c>
    </row>
    <row r="2322" spans="1:36" ht="15" x14ac:dyDescent="0.2">
      <c r="A2322">
        <v>14</v>
      </c>
      <c r="B2322" s="3">
        <v>97313</v>
      </c>
      <c r="C2322" s="5" t="s">
        <v>653</v>
      </c>
      <c r="E2322" t="s">
        <v>654</v>
      </c>
      <c r="F2322" t="s">
        <v>2564</v>
      </c>
      <c r="I2322" t="s">
        <v>246</v>
      </c>
      <c r="M2322" t="s">
        <v>41</v>
      </c>
      <c r="Q2322" t="s">
        <v>42</v>
      </c>
      <c r="V2322" t="s">
        <v>841</v>
      </c>
      <c r="W2322" t="s">
        <v>640</v>
      </c>
      <c r="X2322" t="s">
        <v>754</v>
      </c>
      <c r="Y2322" t="s">
        <v>2477</v>
      </c>
      <c r="Z2322" s="3">
        <v>97313</v>
      </c>
      <c r="AA2322" t="s">
        <v>2478</v>
      </c>
      <c r="AB2322" t="s">
        <v>2479</v>
      </c>
      <c r="AC2322" t="s">
        <v>2480</v>
      </c>
      <c r="AD2322" t="s">
        <v>2481</v>
      </c>
      <c r="AE2322" t="s">
        <v>2482</v>
      </c>
      <c r="AF2322" t="s">
        <v>2483</v>
      </c>
      <c r="AG2322" t="s">
        <v>2484</v>
      </c>
      <c r="AH2322" t="s">
        <v>2482</v>
      </c>
      <c r="AI2322" t="s">
        <v>2483</v>
      </c>
      <c r="AJ2322">
        <v>2375</v>
      </c>
    </row>
    <row r="2323" spans="1:36" ht="15" x14ac:dyDescent="0.2">
      <c r="A2323">
        <v>15</v>
      </c>
      <c r="B2323" s="3">
        <v>97313</v>
      </c>
      <c r="C2323" t="s">
        <v>724</v>
      </c>
      <c r="E2323" t="s">
        <v>725</v>
      </c>
      <c r="F2323" t="s">
        <v>2565</v>
      </c>
      <c r="G2323" t="s">
        <v>2566</v>
      </c>
      <c r="I2323" t="s">
        <v>96</v>
      </c>
      <c r="M2323" t="s">
        <v>60</v>
      </c>
      <c r="Q2323" t="s">
        <v>42</v>
      </c>
      <c r="V2323" t="s">
        <v>841</v>
      </c>
      <c r="W2323" t="s">
        <v>640</v>
      </c>
      <c r="X2323" t="s">
        <v>754</v>
      </c>
      <c r="Y2323" t="s">
        <v>2477</v>
      </c>
      <c r="Z2323" s="3">
        <v>97313</v>
      </c>
      <c r="AA2323" t="s">
        <v>2478</v>
      </c>
      <c r="AB2323" t="s">
        <v>2479</v>
      </c>
      <c r="AC2323" t="s">
        <v>2480</v>
      </c>
      <c r="AD2323" t="s">
        <v>2481</v>
      </c>
      <c r="AE2323" t="s">
        <v>2482</v>
      </c>
      <c r="AF2323" t="s">
        <v>2483</v>
      </c>
      <c r="AG2323" t="s">
        <v>2484</v>
      </c>
      <c r="AH2323" t="s">
        <v>2482</v>
      </c>
      <c r="AI2323" t="s">
        <v>2483</v>
      </c>
      <c r="AJ2323">
        <v>2376</v>
      </c>
    </row>
    <row r="2324" spans="1:36" ht="15" x14ac:dyDescent="0.2">
      <c r="A2324">
        <v>16</v>
      </c>
      <c r="B2324" s="3">
        <v>97313</v>
      </c>
      <c r="C2324" t="s">
        <v>223</v>
      </c>
      <c r="E2324" t="s">
        <v>224</v>
      </c>
      <c r="F2324" t="s">
        <v>657</v>
      </c>
      <c r="G2324" t="s">
        <v>941</v>
      </c>
      <c r="I2324" t="s">
        <v>96</v>
      </c>
      <c r="K2324" t="s">
        <v>2567</v>
      </c>
      <c r="M2324" t="s">
        <v>41</v>
      </c>
      <c r="Q2324" t="s">
        <v>42</v>
      </c>
      <c r="V2324" t="s">
        <v>841</v>
      </c>
      <c r="W2324" t="s">
        <v>640</v>
      </c>
      <c r="X2324" t="s">
        <v>754</v>
      </c>
      <c r="Y2324" t="s">
        <v>2477</v>
      </c>
      <c r="Z2324" s="3">
        <v>97313</v>
      </c>
      <c r="AA2324" t="s">
        <v>2478</v>
      </c>
      <c r="AB2324" t="s">
        <v>2479</v>
      </c>
      <c r="AC2324" t="s">
        <v>2480</v>
      </c>
      <c r="AD2324" t="s">
        <v>2481</v>
      </c>
      <c r="AE2324" t="s">
        <v>2482</v>
      </c>
      <c r="AF2324" t="s">
        <v>2483</v>
      </c>
      <c r="AG2324" t="s">
        <v>2484</v>
      </c>
      <c r="AH2324" t="s">
        <v>2482</v>
      </c>
      <c r="AI2324" t="s">
        <v>2483</v>
      </c>
      <c r="AJ2324">
        <v>2377</v>
      </c>
    </row>
    <row r="2325" spans="1:36" ht="15" x14ac:dyDescent="0.2">
      <c r="A2325">
        <v>17</v>
      </c>
      <c r="B2325" s="3">
        <v>97313</v>
      </c>
      <c r="C2325" t="s">
        <v>223</v>
      </c>
      <c r="E2325" t="s">
        <v>224</v>
      </c>
      <c r="F2325" t="s">
        <v>225</v>
      </c>
      <c r="G2325" t="s">
        <v>226</v>
      </c>
      <c r="I2325" t="s">
        <v>96</v>
      </c>
      <c r="K2325" t="s">
        <v>2568</v>
      </c>
      <c r="M2325" t="s">
        <v>60</v>
      </c>
      <c r="Q2325" t="s">
        <v>42</v>
      </c>
      <c r="V2325" t="s">
        <v>841</v>
      </c>
      <c r="W2325" t="s">
        <v>640</v>
      </c>
      <c r="X2325" t="s">
        <v>754</v>
      </c>
      <c r="Y2325" t="s">
        <v>2477</v>
      </c>
      <c r="Z2325" s="3">
        <v>97313</v>
      </c>
      <c r="AA2325" t="s">
        <v>2478</v>
      </c>
      <c r="AB2325" t="s">
        <v>2479</v>
      </c>
      <c r="AC2325" t="s">
        <v>2480</v>
      </c>
      <c r="AD2325" t="s">
        <v>2481</v>
      </c>
      <c r="AE2325" t="s">
        <v>2482</v>
      </c>
      <c r="AF2325" t="s">
        <v>2483</v>
      </c>
      <c r="AG2325" t="s">
        <v>2484</v>
      </c>
      <c r="AH2325" t="s">
        <v>2482</v>
      </c>
      <c r="AI2325" t="s">
        <v>2483</v>
      </c>
      <c r="AJ2325">
        <v>2378</v>
      </c>
    </row>
    <row r="2326" spans="1:36" ht="15" x14ac:dyDescent="0.2">
      <c r="A2326">
        <v>18</v>
      </c>
      <c r="B2326" s="3">
        <v>97313</v>
      </c>
      <c r="C2326" t="s">
        <v>2569</v>
      </c>
      <c r="E2326" t="s">
        <v>2570</v>
      </c>
      <c r="F2326" t="s">
        <v>2571</v>
      </c>
      <c r="H2326" t="s">
        <v>2572</v>
      </c>
      <c r="I2326" t="s">
        <v>96</v>
      </c>
      <c r="J2326" t="s">
        <v>2573</v>
      </c>
      <c r="K2326" t="s">
        <v>2574</v>
      </c>
      <c r="M2326" t="s">
        <v>119</v>
      </c>
      <c r="Q2326" t="s">
        <v>204</v>
      </c>
      <c r="V2326" t="s">
        <v>841</v>
      </c>
      <c r="W2326" t="s">
        <v>640</v>
      </c>
      <c r="X2326" t="s">
        <v>754</v>
      </c>
      <c r="Y2326" t="s">
        <v>2477</v>
      </c>
      <c r="Z2326" s="3">
        <v>97313</v>
      </c>
      <c r="AA2326" t="s">
        <v>2478</v>
      </c>
      <c r="AB2326" t="s">
        <v>2479</v>
      </c>
      <c r="AC2326" t="s">
        <v>2480</v>
      </c>
      <c r="AD2326" t="s">
        <v>2481</v>
      </c>
      <c r="AE2326" t="s">
        <v>2482</v>
      </c>
      <c r="AF2326" t="s">
        <v>2483</v>
      </c>
      <c r="AG2326" t="s">
        <v>2484</v>
      </c>
      <c r="AH2326" t="s">
        <v>2482</v>
      </c>
      <c r="AI2326" t="s">
        <v>2483</v>
      </c>
      <c r="AJ2326">
        <v>2379</v>
      </c>
    </row>
    <row r="2327" spans="1:36" ht="15" x14ac:dyDescent="0.2">
      <c r="A2327">
        <v>19</v>
      </c>
      <c r="B2327" s="3">
        <v>97313</v>
      </c>
      <c r="C2327" t="s">
        <v>2575</v>
      </c>
      <c r="E2327" t="s">
        <v>2576</v>
      </c>
      <c r="F2327" t="s">
        <v>561</v>
      </c>
      <c r="G2327" t="s">
        <v>2577</v>
      </c>
      <c r="H2327" t="s">
        <v>2572</v>
      </c>
      <c r="I2327" t="s">
        <v>602</v>
      </c>
      <c r="J2327" t="s">
        <v>2573</v>
      </c>
      <c r="K2327" t="s">
        <v>2578</v>
      </c>
      <c r="M2327" t="s">
        <v>119</v>
      </c>
      <c r="Q2327" t="s">
        <v>204</v>
      </c>
      <c r="V2327" t="s">
        <v>841</v>
      </c>
      <c r="W2327" t="s">
        <v>640</v>
      </c>
      <c r="X2327" t="s">
        <v>754</v>
      </c>
      <c r="Y2327" t="s">
        <v>2477</v>
      </c>
      <c r="Z2327" s="3">
        <v>97313</v>
      </c>
      <c r="AA2327" t="s">
        <v>2478</v>
      </c>
      <c r="AB2327" t="s">
        <v>2479</v>
      </c>
      <c r="AC2327" t="s">
        <v>2480</v>
      </c>
      <c r="AD2327" t="s">
        <v>2481</v>
      </c>
      <c r="AE2327" t="s">
        <v>2482</v>
      </c>
      <c r="AF2327" t="s">
        <v>2483</v>
      </c>
      <c r="AG2327" t="s">
        <v>2484</v>
      </c>
      <c r="AH2327" t="s">
        <v>2482</v>
      </c>
      <c r="AI2327" t="s">
        <v>2483</v>
      </c>
      <c r="AJ2327">
        <v>2380</v>
      </c>
    </row>
    <row r="2328" spans="1:36" ht="15" x14ac:dyDescent="0.2">
      <c r="A2328">
        <v>20</v>
      </c>
      <c r="B2328" s="3">
        <v>97313</v>
      </c>
      <c r="C2328" t="s">
        <v>223</v>
      </c>
      <c r="E2328" t="s">
        <v>224</v>
      </c>
      <c r="F2328" t="s">
        <v>225</v>
      </c>
      <c r="G2328" t="s">
        <v>226</v>
      </c>
      <c r="I2328" t="s">
        <v>96</v>
      </c>
      <c r="K2328" t="s">
        <v>2579</v>
      </c>
      <c r="M2328" t="s">
        <v>60</v>
      </c>
      <c r="Q2328" t="s">
        <v>42</v>
      </c>
      <c r="V2328" t="s">
        <v>841</v>
      </c>
      <c r="W2328" t="s">
        <v>640</v>
      </c>
      <c r="X2328" t="s">
        <v>754</v>
      </c>
      <c r="Y2328" t="s">
        <v>2477</v>
      </c>
      <c r="Z2328" s="3">
        <v>97313</v>
      </c>
      <c r="AA2328" t="s">
        <v>2478</v>
      </c>
      <c r="AB2328" t="s">
        <v>2479</v>
      </c>
      <c r="AC2328" t="s">
        <v>2480</v>
      </c>
      <c r="AD2328" t="s">
        <v>2481</v>
      </c>
      <c r="AE2328" t="s">
        <v>2482</v>
      </c>
      <c r="AF2328" t="s">
        <v>2483</v>
      </c>
      <c r="AG2328" t="s">
        <v>2484</v>
      </c>
      <c r="AH2328" t="s">
        <v>2482</v>
      </c>
      <c r="AI2328" t="s">
        <v>2483</v>
      </c>
      <c r="AJ2328">
        <v>2381</v>
      </c>
    </row>
    <row r="2329" spans="1:36" ht="15" x14ac:dyDescent="0.2">
      <c r="A2329">
        <v>21</v>
      </c>
      <c r="B2329" s="3">
        <v>97313</v>
      </c>
      <c r="C2329" t="s">
        <v>219</v>
      </c>
      <c r="E2329" t="s">
        <v>220</v>
      </c>
      <c r="H2329" t="s">
        <v>93</v>
      </c>
      <c r="I2329" t="s">
        <v>246</v>
      </c>
      <c r="J2329" t="s">
        <v>2580</v>
      </c>
      <c r="M2329" t="s">
        <v>41</v>
      </c>
      <c r="Q2329" t="s">
        <v>42</v>
      </c>
      <c r="V2329" t="s">
        <v>841</v>
      </c>
      <c r="W2329" t="s">
        <v>640</v>
      </c>
      <c r="X2329" t="s">
        <v>754</v>
      </c>
      <c r="Y2329" t="s">
        <v>2477</v>
      </c>
      <c r="Z2329" s="3">
        <v>97313</v>
      </c>
      <c r="AA2329" t="s">
        <v>2478</v>
      </c>
      <c r="AB2329" t="s">
        <v>2479</v>
      </c>
      <c r="AC2329" t="s">
        <v>2480</v>
      </c>
      <c r="AD2329" t="s">
        <v>2481</v>
      </c>
      <c r="AE2329" t="s">
        <v>2482</v>
      </c>
      <c r="AF2329" t="s">
        <v>2483</v>
      </c>
      <c r="AG2329" t="s">
        <v>2484</v>
      </c>
      <c r="AH2329" t="s">
        <v>2482</v>
      </c>
      <c r="AI2329" t="s">
        <v>2483</v>
      </c>
      <c r="AJ2329">
        <v>2382</v>
      </c>
    </row>
    <row r="2330" spans="1:36" ht="15" x14ac:dyDescent="0.2">
      <c r="A2330">
        <v>22</v>
      </c>
      <c r="B2330" s="3">
        <v>97313</v>
      </c>
      <c r="C2330" t="s">
        <v>219</v>
      </c>
      <c r="E2330" t="s">
        <v>220</v>
      </c>
      <c r="H2330" t="s">
        <v>93</v>
      </c>
      <c r="I2330" t="s">
        <v>246</v>
      </c>
      <c r="J2330" t="s">
        <v>2580</v>
      </c>
      <c r="M2330" t="s">
        <v>41</v>
      </c>
      <c r="Q2330" t="s">
        <v>42</v>
      </c>
      <c r="V2330" t="s">
        <v>841</v>
      </c>
      <c r="W2330" t="s">
        <v>640</v>
      </c>
      <c r="X2330" t="s">
        <v>754</v>
      </c>
      <c r="Y2330" t="s">
        <v>2477</v>
      </c>
      <c r="Z2330" s="3">
        <v>97313</v>
      </c>
      <c r="AA2330" t="s">
        <v>2478</v>
      </c>
      <c r="AB2330" t="s">
        <v>2479</v>
      </c>
      <c r="AC2330" t="s">
        <v>2480</v>
      </c>
      <c r="AD2330" t="s">
        <v>2481</v>
      </c>
      <c r="AE2330" t="s">
        <v>2482</v>
      </c>
      <c r="AF2330" t="s">
        <v>2483</v>
      </c>
      <c r="AG2330" t="s">
        <v>2484</v>
      </c>
      <c r="AH2330" t="s">
        <v>2482</v>
      </c>
      <c r="AI2330" t="s">
        <v>2483</v>
      </c>
      <c r="AJ2330">
        <v>2383</v>
      </c>
    </row>
    <row r="2331" spans="1:36" ht="15" x14ac:dyDescent="0.2">
      <c r="A2331">
        <v>23</v>
      </c>
      <c r="B2331" s="3">
        <v>97313</v>
      </c>
      <c r="C2331" t="s">
        <v>219</v>
      </c>
      <c r="E2331" t="s">
        <v>220</v>
      </c>
      <c r="H2331" t="s">
        <v>93</v>
      </c>
      <c r="I2331" t="s">
        <v>246</v>
      </c>
      <c r="J2331" t="s">
        <v>2580</v>
      </c>
      <c r="M2331" t="s">
        <v>41</v>
      </c>
      <c r="Q2331" t="s">
        <v>42</v>
      </c>
      <c r="V2331" t="s">
        <v>841</v>
      </c>
      <c r="W2331" t="s">
        <v>640</v>
      </c>
      <c r="X2331" t="s">
        <v>754</v>
      </c>
      <c r="Y2331" t="s">
        <v>2477</v>
      </c>
      <c r="Z2331" s="3">
        <v>97313</v>
      </c>
      <c r="AA2331" t="s">
        <v>2478</v>
      </c>
      <c r="AB2331" t="s">
        <v>2479</v>
      </c>
      <c r="AC2331" t="s">
        <v>2480</v>
      </c>
      <c r="AD2331" t="s">
        <v>2481</v>
      </c>
      <c r="AE2331" t="s">
        <v>2482</v>
      </c>
      <c r="AF2331" t="s">
        <v>2483</v>
      </c>
      <c r="AG2331" t="s">
        <v>2484</v>
      </c>
      <c r="AH2331" t="s">
        <v>2482</v>
      </c>
      <c r="AI2331" t="s">
        <v>2483</v>
      </c>
      <c r="AJ2331">
        <v>2384</v>
      </c>
    </row>
    <row r="2332" spans="1:36" ht="15" x14ac:dyDescent="0.2">
      <c r="A2332">
        <v>24</v>
      </c>
      <c r="B2332" s="3">
        <v>97313</v>
      </c>
      <c r="C2332" t="s">
        <v>219</v>
      </c>
      <c r="E2332" t="s">
        <v>220</v>
      </c>
      <c r="H2332" t="s">
        <v>93</v>
      </c>
      <c r="I2332" t="s">
        <v>246</v>
      </c>
      <c r="J2332" t="s">
        <v>2580</v>
      </c>
      <c r="M2332" t="s">
        <v>41</v>
      </c>
      <c r="Q2332" t="s">
        <v>42</v>
      </c>
      <c r="V2332" t="s">
        <v>841</v>
      </c>
      <c r="W2332" t="s">
        <v>640</v>
      </c>
      <c r="X2332" t="s">
        <v>754</v>
      </c>
      <c r="Y2332" t="s">
        <v>2477</v>
      </c>
      <c r="Z2332" s="3">
        <v>97313</v>
      </c>
      <c r="AA2332" t="s">
        <v>2478</v>
      </c>
      <c r="AB2332" t="s">
        <v>2479</v>
      </c>
      <c r="AC2332" t="s">
        <v>2480</v>
      </c>
      <c r="AD2332" t="s">
        <v>2481</v>
      </c>
      <c r="AE2332" t="s">
        <v>2482</v>
      </c>
      <c r="AF2332" t="s">
        <v>2483</v>
      </c>
      <c r="AG2332" t="s">
        <v>2484</v>
      </c>
      <c r="AH2332" t="s">
        <v>2482</v>
      </c>
      <c r="AI2332" t="s">
        <v>2483</v>
      </c>
      <c r="AJ2332">
        <v>2385</v>
      </c>
    </row>
    <row r="2333" spans="1:36" ht="15" x14ac:dyDescent="0.2">
      <c r="A2333">
        <v>25</v>
      </c>
      <c r="B2333" s="3">
        <v>97313</v>
      </c>
      <c r="C2333" t="s">
        <v>219</v>
      </c>
      <c r="E2333" t="s">
        <v>220</v>
      </c>
      <c r="H2333" t="s">
        <v>93</v>
      </c>
      <c r="I2333" t="s">
        <v>246</v>
      </c>
      <c r="J2333" t="s">
        <v>2580</v>
      </c>
      <c r="M2333" t="s">
        <v>60</v>
      </c>
      <c r="Q2333" t="s">
        <v>42</v>
      </c>
      <c r="V2333" t="s">
        <v>841</v>
      </c>
      <c r="W2333" t="s">
        <v>640</v>
      </c>
      <c r="X2333" t="s">
        <v>754</v>
      </c>
      <c r="Y2333" t="s">
        <v>2477</v>
      </c>
      <c r="Z2333" s="3">
        <v>97313</v>
      </c>
      <c r="AA2333" t="s">
        <v>2478</v>
      </c>
      <c r="AB2333" t="s">
        <v>2479</v>
      </c>
      <c r="AC2333" t="s">
        <v>2480</v>
      </c>
      <c r="AD2333" t="s">
        <v>2481</v>
      </c>
      <c r="AE2333" t="s">
        <v>2482</v>
      </c>
      <c r="AF2333" t="s">
        <v>2483</v>
      </c>
      <c r="AG2333" t="s">
        <v>2484</v>
      </c>
      <c r="AH2333" t="s">
        <v>2482</v>
      </c>
      <c r="AI2333" t="s">
        <v>2483</v>
      </c>
      <c r="AJ2333">
        <v>2386</v>
      </c>
    </row>
    <row r="2334" spans="1:36" ht="15" x14ac:dyDescent="0.2">
      <c r="A2334">
        <v>39</v>
      </c>
      <c r="B2334" s="3">
        <v>97336</v>
      </c>
      <c r="C2334" t="s">
        <v>81</v>
      </c>
      <c r="E2334" t="s">
        <v>82</v>
      </c>
      <c r="H2334" t="s">
        <v>83</v>
      </c>
      <c r="I2334" t="s">
        <v>98</v>
      </c>
      <c r="J2334" t="s">
        <v>2547</v>
      </c>
      <c r="M2334" t="s">
        <v>60</v>
      </c>
      <c r="Q2334" t="s">
        <v>204</v>
      </c>
      <c r="U2334">
        <v>20</v>
      </c>
      <c r="V2334" t="s">
        <v>841</v>
      </c>
      <c r="W2334" t="s">
        <v>640</v>
      </c>
      <c r="X2334" t="s">
        <v>2494</v>
      </c>
      <c r="Y2334" t="s">
        <v>2495</v>
      </c>
      <c r="Z2334" s="3">
        <v>97336</v>
      </c>
      <c r="AA2334" t="s">
        <v>2496</v>
      </c>
      <c r="AB2334" t="s">
        <v>2497</v>
      </c>
      <c r="AC2334" t="s">
        <v>2498</v>
      </c>
      <c r="AD2334" t="s">
        <v>2499</v>
      </c>
      <c r="AE2334" t="s">
        <v>2500</v>
      </c>
      <c r="AF2334" t="s">
        <v>2501</v>
      </c>
      <c r="AG2334" t="s">
        <v>2502</v>
      </c>
      <c r="AH2334" t="s">
        <v>2503</v>
      </c>
      <c r="AI2334" t="s">
        <v>2504</v>
      </c>
      <c r="AJ2334">
        <v>2387</v>
      </c>
    </row>
    <row r="2335" spans="1:36" ht="15" x14ac:dyDescent="0.2">
      <c r="A2335">
        <v>40</v>
      </c>
      <c r="B2335" s="3">
        <v>97336</v>
      </c>
      <c r="C2335" t="s">
        <v>81</v>
      </c>
      <c r="E2335" t="s">
        <v>82</v>
      </c>
      <c r="H2335" t="s">
        <v>83</v>
      </c>
      <c r="I2335" t="s">
        <v>98</v>
      </c>
      <c r="J2335" t="s">
        <v>2547</v>
      </c>
      <c r="M2335" t="s">
        <v>60</v>
      </c>
      <c r="Q2335" t="s">
        <v>204</v>
      </c>
      <c r="U2335">
        <v>20</v>
      </c>
      <c r="V2335" t="s">
        <v>841</v>
      </c>
      <c r="W2335" t="s">
        <v>640</v>
      </c>
      <c r="X2335" t="s">
        <v>2494</v>
      </c>
      <c r="Y2335" t="s">
        <v>2495</v>
      </c>
      <c r="Z2335" s="3">
        <v>97336</v>
      </c>
      <c r="AA2335" t="s">
        <v>2496</v>
      </c>
      <c r="AB2335" t="s">
        <v>2497</v>
      </c>
      <c r="AC2335" t="s">
        <v>2498</v>
      </c>
      <c r="AD2335" t="s">
        <v>2499</v>
      </c>
      <c r="AE2335" t="s">
        <v>2500</v>
      </c>
      <c r="AF2335" t="s">
        <v>2501</v>
      </c>
      <c r="AG2335" t="s">
        <v>2502</v>
      </c>
      <c r="AH2335" t="s">
        <v>2503</v>
      </c>
      <c r="AI2335" t="s">
        <v>2504</v>
      </c>
      <c r="AJ2335">
        <v>2388</v>
      </c>
    </row>
    <row r="2336" spans="1:36" ht="15" x14ac:dyDescent="0.2">
      <c r="A2336">
        <v>41</v>
      </c>
      <c r="B2336" s="3">
        <v>97336</v>
      </c>
      <c r="C2336" t="s">
        <v>81</v>
      </c>
      <c r="E2336" t="s">
        <v>82</v>
      </c>
      <c r="H2336" t="s">
        <v>83</v>
      </c>
      <c r="I2336" t="s">
        <v>98</v>
      </c>
      <c r="J2336" t="s">
        <v>2581</v>
      </c>
      <c r="M2336" t="s">
        <v>60</v>
      </c>
      <c r="Q2336" t="s">
        <v>42</v>
      </c>
      <c r="U2336">
        <v>10</v>
      </c>
      <c r="V2336" t="s">
        <v>841</v>
      </c>
      <c r="W2336" t="s">
        <v>640</v>
      </c>
      <c r="X2336" t="s">
        <v>2494</v>
      </c>
      <c r="Y2336" t="s">
        <v>2495</v>
      </c>
      <c r="Z2336" s="3">
        <v>97336</v>
      </c>
      <c r="AA2336" t="s">
        <v>2496</v>
      </c>
      <c r="AB2336" t="s">
        <v>2497</v>
      </c>
      <c r="AC2336" t="s">
        <v>2498</v>
      </c>
      <c r="AD2336" t="s">
        <v>2499</v>
      </c>
      <c r="AE2336" t="s">
        <v>2500</v>
      </c>
      <c r="AF2336" t="s">
        <v>2501</v>
      </c>
      <c r="AG2336" t="s">
        <v>2502</v>
      </c>
      <c r="AH2336" t="s">
        <v>2503</v>
      </c>
      <c r="AI2336" t="s">
        <v>2504</v>
      </c>
      <c r="AJ2336">
        <v>2389</v>
      </c>
    </row>
    <row r="2337" spans="1:36" ht="15" x14ac:dyDescent="0.2">
      <c r="A2337">
        <v>42</v>
      </c>
      <c r="B2337" s="3">
        <v>97336</v>
      </c>
      <c r="C2337" t="s">
        <v>81</v>
      </c>
      <c r="E2337" t="s">
        <v>82</v>
      </c>
      <c r="H2337" t="s">
        <v>83</v>
      </c>
      <c r="I2337" t="s">
        <v>98</v>
      </c>
      <c r="J2337" t="s">
        <v>2581</v>
      </c>
      <c r="M2337" t="s">
        <v>60</v>
      </c>
      <c r="Q2337" t="s">
        <v>42</v>
      </c>
      <c r="U2337">
        <v>10</v>
      </c>
      <c r="V2337" t="s">
        <v>841</v>
      </c>
      <c r="W2337" t="s">
        <v>640</v>
      </c>
      <c r="X2337" t="s">
        <v>2494</v>
      </c>
      <c r="Y2337" t="s">
        <v>2495</v>
      </c>
      <c r="Z2337" s="3">
        <v>97336</v>
      </c>
      <c r="AA2337" t="s">
        <v>2496</v>
      </c>
      <c r="AB2337" t="s">
        <v>2497</v>
      </c>
      <c r="AC2337" t="s">
        <v>2498</v>
      </c>
      <c r="AD2337" t="s">
        <v>2499</v>
      </c>
      <c r="AE2337" t="s">
        <v>2500</v>
      </c>
      <c r="AF2337" t="s">
        <v>2501</v>
      </c>
      <c r="AG2337" t="s">
        <v>2502</v>
      </c>
      <c r="AH2337" t="s">
        <v>2503</v>
      </c>
      <c r="AI2337" t="s">
        <v>2504</v>
      </c>
      <c r="AJ2337">
        <v>2390</v>
      </c>
    </row>
    <row r="2338" spans="1:36" ht="15" x14ac:dyDescent="0.2">
      <c r="A2338">
        <v>43</v>
      </c>
      <c r="B2338" s="3">
        <v>97336</v>
      </c>
      <c r="C2338" t="s">
        <v>81</v>
      </c>
      <c r="E2338" t="s">
        <v>82</v>
      </c>
      <c r="H2338" t="s">
        <v>83</v>
      </c>
      <c r="I2338" t="s">
        <v>98</v>
      </c>
      <c r="J2338" t="s">
        <v>2581</v>
      </c>
      <c r="M2338" t="s">
        <v>60</v>
      </c>
      <c r="Q2338" t="s">
        <v>42</v>
      </c>
      <c r="U2338">
        <v>10</v>
      </c>
      <c r="V2338" t="s">
        <v>841</v>
      </c>
      <c r="W2338" t="s">
        <v>640</v>
      </c>
      <c r="X2338" t="s">
        <v>2494</v>
      </c>
      <c r="Y2338" t="s">
        <v>2495</v>
      </c>
      <c r="Z2338" s="3">
        <v>97336</v>
      </c>
      <c r="AA2338" t="s">
        <v>2496</v>
      </c>
      <c r="AB2338" t="s">
        <v>2497</v>
      </c>
      <c r="AC2338" t="s">
        <v>2498</v>
      </c>
      <c r="AD2338" t="s">
        <v>2499</v>
      </c>
      <c r="AE2338" t="s">
        <v>2500</v>
      </c>
      <c r="AF2338" t="s">
        <v>2501</v>
      </c>
      <c r="AG2338" t="s">
        <v>2502</v>
      </c>
      <c r="AH2338" t="s">
        <v>2503</v>
      </c>
      <c r="AI2338" t="s">
        <v>2504</v>
      </c>
      <c r="AJ2338">
        <v>2391</v>
      </c>
    </row>
    <row r="2339" spans="1:36" ht="15" x14ac:dyDescent="0.2">
      <c r="A2339">
        <v>44</v>
      </c>
      <c r="B2339" s="3">
        <v>97336</v>
      </c>
      <c r="C2339" t="s">
        <v>81</v>
      </c>
      <c r="E2339" t="s">
        <v>82</v>
      </c>
      <c r="H2339" t="s">
        <v>83</v>
      </c>
      <c r="I2339" t="s">
        <v>98</v>
      </c>
      <c r="J2339" t="s">
        <v>2581</v>
      </c>
      <c r="M2339" t="s">
        <v>60</v>
      </c>
      <c r="Q2339" t="s">
        <v>42</v>
      </c>
      <c r="U2339">
        <v>10</v>
      </c>
      <c r="V2339" t="s">
        <v>841</v>
      </c>
      <c r="W2339" t="s">
        <v>640</v>
      </c>
      <c r="X2339" t="s">
        <v>2494</v>
      </c>
      <c r="Y2339" t="s">
        <v>2495</v>
      </c>
      <c r="Z2339" s="3">
        <v>97336</v>
      </c>
      <c r="AA2339" t="s">
        <v>2496</v>
      </c>
      <c r="AB2339" t="s">
        <v>2497</v>
      </c>
      <c r="AC2339" t="s">
        <v>2498</v>
      </c>
      <c r="AD2339" t="s">
        <v>2499</v>
      </c>
      <c r="AE2339" t="s">
        <v>2500</v>
      </c>
      <c r="AF2339" t="s">
        <v>2501</v>
      </c>
      <c r="AG2339" t="s">
        <v>2502</v>
      </c>
      <c r="AH2339" t="s">
        <v>2503</v>
      </c>
      <c r="AI2339" t="s">
        <v>2504</v>
      </c>
      <c r="AJ2339">
        <v>2392</v>
      </c>
    </row>
    <row r="2340" spans="1:36" ht="15" x14ac:dyDescent="0.2">
      <c r="A2340">
        <v>27</v>
      </c>
      <c r="B2340" s="3">
        <v>97300</v>
      </c>
      <c r="C2340" t="s">
        <v>91</v>
      </c>
      <c r="E2340" t="s">
        <v>92</v>
      </c>
      <c r="H2340" t="s">
        <v>93</v>
      </c>
      <c r="I2340" t="s">
        <v>39</v>
      </c>
      <c r="M2340" t="s">
        <v>904</v>
      </c>
      <c r="Q2340" t="s">
        <v>42</v>
      </c>
      <c r="U2340">
        <v>6</v>
      </c>
      <c r="V2340" t="s">
        <v>100</v>
      </c>
      <c r="W2340" t="s">
        <v>905</v>
      </c>
      <c r="X2340" t="s">
        <v>754</v>
      </c>
      <c r="Y2340" s="4" t="s">
        <v>906</v>
      </c>
      <c r="Z2340" s="3">
        <v>97300</v>
      </c>
      <c r="AA2340" t="s">
        <v>907</v>
      </c>
      <c r="AB2340" t="s">
        <v>908</v>
      </c>
      <c r="AC2340" t="s">
        <v>909</v>
      </c>
      <c r="AD2340" t="s">
        <v>910</v>
      </c>
      <c r="AE2340" t="s">
        <v>911</v>
      </c>
      <c r="AF2340" t="s">
        <v>912</v>
      </c>
      <c r="AJ2340">
        <v>2393</v>
      </c>
    </row>
    <row r="2341" spans="1:36" ht="15" x14ac:dyDescent="0.2">
      <c r="A2341">
        <v>45</v>
      </c>
      <c r="B2341" s="3">
        <v>97336</v>
      </c>
      <c r="C2341" t="s">
        <v>91</v>
      </c>
      <c r="E2341" t="s">
        <v>92</v>
      </c>
      <c r="H2341" t="s">
        <v>93</v>
      </c>
      <c r="I2341" t="s">
        <v>39</v>
      </c>
      <c r="J2341" t="s">
        <v>2581</v>
      </c>
      <c r="M2341" t="s">
        <v>60</v>
      </c>
      <c r="Q2341" t="s">
        <v>42</v>
      </c>
      <c r="U2341">
        <v>10</v>
      </c>
      <c r="V2341" t="s">
        <v>841</v>
      </c>
      <c r="W2341" t="s">
        <v>640</v>
      </c>
      <c r="X2341" t="s">
        <v>2494</v>
      </c>
      <c r="Y2341" t="s">
        <v>2495</v>
      </c>
      <c r="Z2341" s="3">
        <v>97336</v>
      </c>
      <c r="AA2341" t="s">
        <v>2496</v>
      </c>
      <c r="AB2341" t="s">
        <v>2497</v>
      </c>
      <c r="AC2341" t="s">
        <v>2498</v>
      </c>
      <c r="AD2341" t="s">
        <v>2499</v>
      </c>
      <c r="AE2341" t="s">
        <v>2500</v>
      </c>
      <c r="AF2341" t="s">
        <v>2501</v>
      </c>
      <c r="AG2341" t="s">
        <v>2502</v>
      </c>
      <c r="AH2341" t="s">
        <v>2503</v>
      </c>
      <c r="AI2341" t="s">
        <v>2504</v>
      </c>
      <c r="AJ2341">
        <v>2394</v>
      </c>
    </row>
    <row r="2342" spans="1:36" ht="15" x14ac:dyDescent="0.2">
      <c r="A2342">
        <v>46</v>
      </c>
      <c r="B2342" s="3">
        <v>97336</v>
      </c>
      <c r="C2342" t="s">
        <v>91</v>
      </c>
      <c r="E2342" t="s">
        <v>92</v>
      </c>
      <c r="H2342" t="s">
        <v>93</v>
      </c>
      <c r="I2342" t="s">
        <v>39</v>
      </c>
      <c r="J2342" t="s">
        <v>2581</v>
      </c>
      <c r="M2342" t="s">
        <v>60</v>
      </c>
      <c r="Q2342" t="s">
        <v>42</v>
      </c>
      <c r="U2342">
        <v>10</v>
      </c>
      <c r="V2342" t="s">
        <v>841</v>
      </c>
      <c r="W2342" t="s">
        <v>640</v>
      </c>
      <c r="X2342" t="s">
        <v>2494</v>
      </c>
      <c r="Y2342" t="s">
        <v>2495</v>
      </c>
      <c r="Z2342" s="3">
        <v>97336</v>
      </c>
      <c r="AA2342" t="s">
        <v>2496</v>
      </c>
      <c r="AB2342" t="s">
        <v>2497</v>
      </c>
      <c r="AC2342" t="s">
        <v>2498</v>
      </c>
      <c r="AD2342" t="s">
        <v>2499</v>
      </c>
      <c r="AE2342" t="s">
        <v>2500</v>
      </c>
      <c r="AF2342" t="s">
        <v>2501</v>
      </c>
      <c r="AG2342" t="s">
        <v>2502</v>
      </c>
      <c r="AH2342" t="s">
        <v>2503</v>
      </c>
      <c r="AI2342" t="s">
        <v>2504</v>
      </c>
      <c r="AJ2342">
        <v>2395</v>
      </c>
    </row>
    <row r="2343" spans="1:36" ht="15" x14ac:dyDescent="0.2">
      <c r="A2343">
        <v>47</v>
      </c>
      <c r="B2343" s="3">
        <v>97336</v>
      </c>
      <c r="C2343" t="s">
        <v>91</v>
      </c>
      <c r="E2343" t="s">
        <v>92</v>
      </c>
      <c r="H2343" t="s">
        <v>93</v>
      </c>
      <c r="I2343" t="s">
        <v>39</v>
      </c>
      <c r="J2343" t="s">
        <v>2581</v>
      </c>
      <c r="M2343" t="s">
        <v>60</v>
      </c>
      <c r="Q2343" t="s">
        <v>42</v>
      </c>
      <c r="U2343">
        <v>10</v>
      </c>
      <c r="V2343" t="s">
        <v>841</v>
      </c>
      <c r="W2343" t="s">
        <v>640</v>
      </c>
      <c r="X2343" t="s">
        <v>2494</v>
      </c>
      <c r="Y2343" t="s">
        <v>2495</v>
      </c>
      <c r="Z2343" s="3">
        <v>97336</v>
      </c>
      <c r="AA2343" t="s">
        <v>2496</v>
      </c>
      <c r="AB2343" t="s">
        <v>2497</v>
      </c>
      <c r="AC2343" t="s">
        <v>2498</v>
      </c>
      <c r="AD2343" t="s">
        <v>2499</v>
      </c>
      <c r="AE2343" t="s">
        <v>2500</v>
      </c>
      <c r="AF2343" t="s">
        <v>2501</v>
      </c>
      <c r="AG2343" t="s">
        <v>2502</v>
      </c>
      <c r="AH2343" t="s">
        <v>2503</v>
      </c>
      <c r="AI2343" t="s">
        <v>2504</v>
      </c>
      <c r="AJ2343">
        <v>2396</v>
      </c>
    </row>
    <row r="2344" spans="1:36" ht="15" x14ac:dyDescent="0.2">
      <c r="A2344">
        <v>48</v>
      </c>
      <c r="B2344" s="3">
        <v>97336</v>
      </c>
      <c r="C2344" t="s">
        <v>91</v>
      </c>
      <c r="E2344" t="s">
        <v>92</v>
      </c>
      <c r="H2344" t="s">
        <v>93</v>
      </c>
      <c r="I2344" t="s">
        <v>39</v>
      </c>
      <c r="J2344" t="s">
        <v>2581</v>
      </c>
      <c r="M2344" t="s">
        <v>60</v>
      </c>
      <c r="Q2344" t="s">
        <v>42</v>
      </c>
      <c r="U2344">
        <v>10</v>
      </c>
      <c r="V2344" t="s">
        <v>841</v>
      </c>
      <c r="W2344" t="s">
        <v>640</v>
      </c>
      <c r="X2344" t="s">
        <v>2494</v>
      </c>
      <c r="Y2344" t="s">
        <v>2495</v>
      </c>
      <c r="Z2344" s="3">
        <v>97336</v>
      </c>
      <c r="AA2344" t="s">
        <v>2496</v>
      </c>
      <c r="AB2344" t="s">
        <v>2497</v>
      </c>
      <c r="AC2344" t="s">
        <v>2498</v>
      </c>
      <c r="AD2344" t="s">
        <v>2499</v>
      </c>
      <c r="AE2344" t="s">
        <v>2500</v>
      </c>
      <c r="AF2344" t="s">
        <v>2501</v>
      </c>
      <c r="AG2344" t="s">
        <v>2502</v>
      </c>
      <c r="AH2344" t="s">
        <v>2503</v>
      </c>
      <c r="AI2344" t="s">
        <v>2504</v>
      </c>
      <c r="AJ2344">
        <v>2397</v>
      </c>
    </row>
    <row r="2345" spans="1:36" ht="15" x14ac:dyDescent="0.2">
      <c r="A2345">
        <v>49</v>
      </c>
      <c r="B2345" s="3">
        <v>97336</v>
      </c>
      <c r="C2345" t="s">
        <v>91</v>
      </c>
      <c r="E2345" t="s">
        <v>92</v>
      </c>
      <c r="H2345" t="s">
        <v>93</v>
      </c>
      <c r="I2345" t="s">
        <v>39</v>
      </c>
      <c r="J2345" t="s">
        <v>2581</v>
      </c>
      <c r="M2345" t="s">
        <v>60</v>
      </c>
      <c r="Q2345" t="s">
        <v>42</v>
      </c>
      <c r="U2345">
        <v>10</v>
      </c>
      <c r="V2345" t="s">
        <v>841</v>
      </c>
      <c r="W2345" t="s">
        <v>640</v>
      </c>
      <c r="X2345" t="s">
        <v>2494</v>
      </c>
      <c r="Y2345" t="s">
        <v>2495</v>
      </c>
      <c r="Z2345" s="3">
        <v>97336</v>
      </c>
      <c r="AA2345" t="s">
        <v>2496</v>
      </c>
      <c r="AB2345" t="s">
        <v>2497</v>
      </c>
      <c r="AC2345" t="s">
        <v>2498</v>
      </c>
      <c r="AD2345" t="s">
        <v>2499</v>
      </c>
      <c r="AE2345" t="s">
        <v>2500</v>
      </c>
      <c r="AF2345" t="s">
        <v>2501</v>
      </c>
      <c r="AG2345" t="s">
        <v>2502</v>
      </c>
      <c r="AH2345" t="s">
        <v>2503</v>
      </c>
      <c r="AI2345" t="s">
        <v>2504</v>
      </c>
      <c r="AJ2345">
        <v>2398</v>
      </c>
    </row>
    <row r="2346" spans="1:36" ht="15" x14ac:dyDescent="0.2">
      <c r="A2346">
        <v>23</v>
      </c>
      <c r="B2346" s="3">
        <v>97300</v>
      </c>
      <c r="C2346" t="s">
        <v>91</v>
      </c>
      <c r="E2346" t="s">
        <v>92</v>
      </c>
      <c r="H2346" t="s">
        <v>93</v>
      </c>
      <c r="I2346" t="s">
        <v>39</v>
      </c>
      <c r="M2346" t="s">
        <v>904</v>
      </c>
      <c r="Q2346" t="s">
        <v>42</v>
      </c>
      <c r="U2346">
        <v>6</v>
      </c>
      <c r="V2346" t="s">
        <v>100</v>
      </c>
      <c r="W2346" t="s">
        <v>905</v>
      </c>
      <c r="X2346" t="s">
        <v>754</v>
      </c>
      <c r="Y2346" s="4" t="s">
        <v>906</v>
      </c>
      <c r="Z2346" s="3">
        <v>97300</v>
      </c>
      <c r="AA2346" t="s">
        <v>907</v>
      </c>
      <c r="AB2346" t="s">
        <v>908</v>
      </c>
      <c r="AC2346" t="s">
        <v>909</v>
      </c>
      <c r="AD2346" t="s">
        <v>910</v>
      </c>
      <c r="AE2346" t="s">
        <v>911</v>
      </c>
      <c r="AF2346" t="s">
        <v>912</v>
      </c>
      <c r="AJ2346">
        <v>2542</v>
      </c>
    </row>
    <row r="2347" spans="1:36" ht="15" x14ac:dyDescent="0.2">
      <c r="A2347">
        <v>50</v>
      </c>
      <c r="B2347" s="3">
        <v>97336</v>
      </c>
      <c r="C2347" t="s">
        <v>91</v>
      </c>
      <c r="E2347" t="s">
        <v>92</v>
      </c>
      <c r="H2347" t="s">
        <v>93</v>
      </c>
      <c r="I2347" t="s">
        <v>39</v>
      </c>
      <c r="J2347" t="s">
        <v>2581</v>
      </c>
      <c r="M2347" t="s">
        <v>60</v>
      </c>
      <c r="Q2347" t="s">
        <v>42</v>
      </c>
      <c r="U2347">
        <v>10</v>
      </c>
      <c r="V2347" t="s">
        <v>841</v>
      </c>
      <c r="W2347" t="s">
        <v>640</v>
      </c>
      <c r="X2347" t="s">
        <v>2494</v>
      </c>
      <c r="Y2347" t="s">
        <v>2495</v>
      </c>
      <c r="Z2347" s="3">
        <v>97336</v>
      </c>
      <c r="AA2347" t="s">
        <v>2496</v>
      </c>
      <c r="AB2347" t="s">
        <v>2497</v>
      </c>
      <c r="AC2347" t="s">
        <v>2498</v>
      </c>
      <c r="AD2347" t="s">
        <v>2499</v>
      </c>
      <c r="AE2347" t="s">
        <v>2500</v>
      </c>
      <c r="AF2347" t="s">
        <v>2501</v>
      </c>
      <c r="AG2347" t="s">
        <v>2502</v>
      </c>
      <c r="AH2347" t="s">
        <v>2503</v>
      </c>
      <c r="AI2347" t="s">
        <v>2504</v>
      </c>
      <c r="AJ2347">
        <v>2399</v>
      </c>
    </row>
    <row r="2348" spans="1:36" ht="15" x14ac:dyDescent="0.2">
      <c r="A2348">
        <v>17</v>
      </c>
      <c r="B2348" s="3">
        <v>97300</v>
      </c>
      <c r="C2348" t="s">
        <v>81</v>
      </c>
      <c r="E2348" t="s">
        <v>82</v>
      </c>
      <c r="H2348" t="s">
        <v>83</v>
      </c>
      <c r="I2348" t="s">
        <v>98</v>
      </c>
      <c r="M2348" t="s">
        <v>904</v>
      </c>
      <c r="Q2348" t="s">
        <v>42</v>
      </c>
      <c r="U2348">
        <v>4</v>
      </c>
      <c r="V2348" t="s">
        <v>100</v>
      </c>
      <c r="W2348" t="s">
        <v>905</v>
      </c>
      <c r="X2348" t="s">
        <v>754</v>
      </c>
      <c r="Y2348" s="4" t="s">
        <v>906</v>
      </c>
      <c r="Z2348" s="3">
        <v>97300</v>
      </c>
      <c r="AA2348" t="s">
        <v>907</v>
      </c>
      <c r="AB2348" t="s">
        <v>908</v>
      </c>
      <c r="AC2348" t="s">
        <v>909</v>
      </c>
      <c r="AD2348" t="s">
        <v>910</v>
      </c>
      <c r="AE2348" t="s">
        <v>911</v>
      </c>
      <c r="AF2348" t="s">
        <v>912</v>
      </c>
      <c r="AJ2348">
        <v>2400</v>
      </c>
    </row>
    <row r="2349" spans="1:36" ht="15" x14ac:dyDescent="0.2">
      <c r="A2349">
        <v>51</v>
      </c>
      <c r="B2349" s="3">
        <v>97336</v>
      </c>
      <c r="C2349" t="s">
        <v>181</v>
      </c>
      <c r="E2349" t="s">
        <v>182</v>
      </c>
      <c r="F2349" t="s">
        <v>185</v>
      </c>
      <c r="G2349" t="s">
        <v>952</v>
      </c>
      <c r="H2349" t="s">
        <v>2582</v>
      </c>
      <c r="I2349" t="s">
        <v>96</v>
      </c>
      <c r="J2349" t="s">
        <v>2583</v>
      </c>
      <c r="K2349" t="s">
        <v>2584</v>
      </c>
      <c r="M2349" t="s">
        <v>41</v>
      </c>
      <c r="Q2349" t="s">
        <v>42</v>
      </c>
      <c r="U2349">
        <v>20</v>
      </c>
      <c r="V2349" t="s">
        <v>841</v>
      </c>
      <c r="W2349" t="s">
        <v>640</v>
      </c>
      <c r="X2349" t="s">
        <v>2494</v>
      </c>
      <c r="Y2349" t="s">
        <v>2495</v>
      </c>
      <c r="Z2349" s="3">
        <v>97336</v>
      </c>
      <c r="AA2349" t="s">
        <v>2496</v>
      </c>
      <c r="AB2349" t="s">
        <v>2497</v>
      </c>
      <c r="AC2349" t="s">
        <v>2585</v>
      </c>
      <c r="AD2349" t="s">
        <v>2499</v>
      </c>
      <c r="AE2349" t="s">
        <v>2500</v>
      </c>
      <c r="AF2349" t="s">
        <v>2501</v>
      </c>
      <c r="AG2349" t="s">
        <v>2502</v>
      </c>
      <c r="AH2349" t="s">
        <v>2503</v>
      </c>
      <c r="AI2349" t="s">
        <v>2504</v>
      </c>
      <c r="AJ2349">
        <v>2401</v>
      </c>
    </row>
    <row r="2350" spans="1:36" ht="15" x14ac:dyDescent="0.2">
      <c r="A2350">
        <v>1</v>
      </c>
      <c r="B2350" s="3">
        <v>97328</v>
      </c>
      <c r="C2350" t="s">
        <v>194</v>
      </c>
      <c r="E2350" t="s">
        <v>195</v>
      </c>
      <c r="F2350" t="s">
        <v>2586</v>
      </c>
      <c r="G2350" t="s">
        <v>2586</v>
      </c>
      <c r="H2350" t="s">
        <v>93</v>
      </c>
      <c r="I2350" t="s">
        <v>39</v>
      </c>
      <c r="J2350" t="s">
        <v>2587</v>
      </c>
      <c r="M2350" t="s">
        <v>41</v>
      </c>
      <c r="Q2350" t="s">
        <v>42</v>
      </c>
      <c r="V2350" t="s">
        <v>841</v>
      </c>
      <c r="W2350" t="s">
        <v>467</v>
      </c>
      <c r="X2350" t="s">
        <v>615</v>
      </c>
      <c r="Y2350" t="s">
        <v>2518</v>
      </c>
      <c r="Z2350" s="3">
        <v>97328</v>
      </c>
      <c r="AA2350" t="s">
        <v>2519</v>
      </c>
      <c r="AB2350" t="s">
        <v>2520</v>
      </c>
      <c r="AC2350" t="s">
        <v>2521</v>
      </c>
      <c r="AD2350" t="s">
        <v>2522</v>
      </c>
      <c r="AE2350" t="s">
        <v>2523</v>
      </c>
      <c r="AF2350" t="s">
        <v>2524</v>
      </c>
      <c r="AG2350" t="s">
        <v>2525</v>
      </c>
      <c r="AH2350" t="s">
        <v>2526</v>
      </c>
      <c r="AI2350" t="s">
        <v>2527</v>
      </c>
      <c r="AJ2350">
        <v>2402</v>
      </c>
    </row>
    <row r="2351" spans="1:36" ht="15" x14ac:dyDescent="0.2">
      <c r="A2351">
        <v>2</v>
      </c>
      <c r="B2351" s="3">
        <v>97328</v>
      </c>
      <c r="C2351" t="s">
        <v>194</v>
      </c>
      <c r="E2351" t="s">
        <v>195</v>
      </c>
      <c r="F2351" t="s">
        <v>2586</v>
      </c>
      <c r="G2351" t="s">
        <v>2586</v>
      </c>
      <c r="H2351" t="s">
        <v>93</v>
      </c>
      <c r="I2351" t="s">
        <v>39</v>
      </c>
      <c r="J2351" t="s">
        <v>2587</v>
      </c>
      <c r="M2351" t="s">
        <v>41</v>
      </c>
      <c r="Q2351" t="s">
        <v>42</v>
      </c>
      <c r="V2351" t="s">
        <v>841</v>
      </c>
      <c r="W2351" t="s">
        <v>467</v>
      </c>
      <c r="X2351" t="s">
        <v>615</v>
      </c>
      <c r="Y2351" t="s">
        <v>2518</v>
      </c>
      <c r="Z2351" s="3">
        <v>97328</v>
      </c>
      <c r="AA2351" t="s">
        <v>2519</v>
      </c>
      <c r="AB2351" t="s">
        <v>2520</v>
      </c>
      <c r="AC2351" t="s">
        <v>2521</v>
      </c>
      <c r="AD2351" t="s">
        <v>2522</v>
      </c>
      <c r="AE2351" t="s">
        <v>2523</v>
      </c>
      <c r="AF2351" t="s">
        <v>2524</v>
      </c>
      <c r="AG2351" t="s">
        <v>2525</v>
      </c>
      <c r="AH2351" t="s">
        <v>2526</v>
      </c>
      <c r="AI2351" t="s">
        <v>2527</v>
      </c>
      <c r="AJ2351">
        <v>2403</v>
      </c>
    </row>
    <row r="2352" spans="1:36" ht="15" x14ac:dyDescent="0.2">
      <c r="A2352">
        <v>3</v>
      </c>
      <c r="B2352" s="3">
        <v>97328</v>
      </c>
      <c r="C2352" t="s">
        <v>91</v>
      </c>
      <c r="E2352" t="s">
        <v>92</v>
      </c>
      <c r="F2352" t="s">
        <v>2586</v>
      </c>
      <c r="G2352" t="s">
        <v>2586</v>
      </c>
      <c r="H2352" t="s">
        <v>93</v>
      </c>
      <c r="I2352" t="s">
        <v>39</v>
      </c>
      <c r="J2352" t="s">
        <v>2588</v>
      </c>
      <c r="M2352" t="s">
        <v>60</v>
      </c>
      <c r="Q2352" t="s">
        <v>42</v>
      </c>
      <c r="V2352" t="s">
        <v>841</v>
      </c>
      <c r="W2352" t="s">
        <v>467</v>
      </c>
      <c r="X2352" t="s">
        <v>615</v>
      </c>
      <c r="Y2352" t="s">
        <v>2518</v>
      </c>
      <c r="Z2352" s="3">
        <v>97328</v>
      </c>
      <c r="AA2352" t="s">
        <v>2519</v>
      </c>
      <c r="AB2352" t="s">
        <v>2520</v>
      </c>
      <c r="AC2352" t="s">
        <v>2521</v>
      </c>
      <c r="AD2352" t="s">
        <v>2522</v>
      </c>
      <c r="AE2352" t="s">
        <v>2523</v>
      </c>
      <c r="AF2352" t="s">
        <v>2524</v>
      </c>
      <c r="AG2352" t="s">
        <v>2525</v>
      </c>
      <c r="AH2352" t="s">
        <v>2526</v>
      </c>
      <c r="AI2352" t="s">
        <v>2527</v>
      </c>
      <c r="AJ2352">
        <v>2404</v>
      </c>
    </row>
    <row r="2353" spans="1:36" ht="15" x14ac:dyDescent="0.2">
      <c r="A2353">
        <v>19</v>
      </c>
      <c r="B2353" s="3">
        <v>97300</v>
      </c>
      <c r="C2353" t="s">
        <v>81</v>
      </c>
      <c r="E2353" t="s">
        <v>82</v>
      </c>
      <c r="H2353" t="s">
        <v>83</v>
      </c>
      <c r="I2353" t="s">
        <v>98</v>
      </c>
      <c r="M2353" t="s">
        <v>904</v>
      </c>
      <c r="Q2353" t="s">
        <v>42</v>
      </c>
      <c r="U2353">
        <v>4</v>
      </c>
      <c r="V2353" t="s">
        <v>100</v>
      </c>
      <c r="W2353" t="s">
        <v>905</v>
      </c>
      <c r="X2353" t="s">
        <v>754</v>
      </c>
      <c r="Y2353" s="4" t="s">
        <v>906</v>
      </c>
      <c r="Z2353" s="3">
        <v>97300</v>
      </c>
      <c r="AA2353" t="s">
        <v>907</v>
      </c>
      <c r="AB2353" t="s">
        <v>908</v>
      </c>
      <c r="AC2353" t="s">
        <v>909</v>
      </c>
      <c r="AD2353" t="s">
        <v>910</v>
      </c>
      <c r="AE2353" t="s">
        <v>911</v>
      </c>
      <c r="AF2353" t="s">
        <v>912</v>
      </c>
      <c r="AJ2353">
        <v>2555</v>
      </c>
    </row>
    <row r="2354" spans="1:36" ht="15" x14ac:dyDescent="0.2">
      <c r="A2354">
        <v>4</v>
      </c>
      <c r="B2354" s="3">
        <v>97328</v>
      </c>
      <c r="C2354" t="s">
        <v>91</v>
      </c>
      <c r="E2354" t="s">
        <v>92</v>
      </c>
      <c r="F2354" t="s">
        <v>2586</v>
      </c>
      <c r="G2354" t="s">
        <v>2586</v>
      </c>
      <c r="H2354" t="s">
        <v>93</v>
      </c>
      <c r="I2354" t="s">
        <v>39</v>
      </c>
      <c r="J2354" t="s">
        <v>2588</v>
      </c>
      <c r="M2354" t="s">
        <v>60</v>
      </c>
      <c r="Q2354" t="s">
        <v>42</v>
      </c>
      <c r="V2354" t="s">
        <v>841</v>
      </c>
      <c r="W2354" t="s">
        <v>467</v>
      </c>
      <c r="X2354" t="s">
        <v>615</v>
      </c>
      <c r="Y2354" t="s">
        <v>2518</v>
      </c>
      <c r="Z2354" s="3">
        <v>97328</v>
      </c>
      <c r="AA2354" t="s">
        <v>2519</v>
      </c>
      <c r="AB2354" t="s">
        <v>2520</v>
      </c>
      <c r="AC2354" t="s">
        <v>2521</v>
      </c>
      <c r="AD2354" t="s">
        <v>2522</v>
      </c>
      <c r="AE2354" t="s">
        <v>2523</v>
      </c>
      <c r="AF2354" t="s">
        <v>2524</v>
      </c>
      <c r="AG2354" t="s">
        <v>2525</v>
      </c>
      <c r="AH2354" t="s">
        <v>2526</v>
      </c>
      <c r="AI2354" t="s">
        <v>2527</v>
      </c>
      <c r="AJ2354">
        <v>2405</v>
      </c>
    </row>
    <row r="2355" spans="1:36" ht="15" x14ac:dyDescent="0.2">
      <c r="A2355">
        <v>5</v>
      </c>
      <c r="B2355" s="3">
        <v>97328</v>
      </c>
      <c r="C2355" t="s">
        <v>91</v>
      </c>
      <c r="E2355" t="s">
        <v>92</v>
      </c>
      <c r="F2355" t="s">
        <v>2586</v>
      </c>
      <c r="G2355" t="s">
        <v>2586</v>
      </c>
      <c r="H2355" t="s">
        <v>93</v>
      </c>
      <c r="I2355" t="s">
        <v>39</v>
      </c>
      <c r="J2355" t="s">
        <v>2588</v>
      </c>
      <c r="M2355" t="s">
        <v>60</v>
      </c>
      <c r="Q2355" t="s">
        <v>42</v>
      </c>
      <c r="V2355" t="s">
        <v>841</v>
      </c>
      <c r="W2355" t="s">
        <v>467</v>
      </c>
      <c r="X2355" t="s">
        <v>615</v>
      </c>
      <c r="Y2355" t="s">
        <v>2518</v>
      </c>
      <c r="Z2355" s="3">
        <v>97328</v>
      </c>
      <c r="AA2355" t="s">
        <v>2519</v>
      </c>
      <c r="AB2355" t="s">
        <v>2520</v>
      </c>
      <c r="AC2355" t="s">
        <v>2521</v>
      </c>
      <c r="AD2355" t="s">
        <v>2522</v>
      </c>
      <c r="AE2355" t="s">
        <v>2523</v>
      </c>
      <c r="AF2355" t="s">
        <v>2524</v>
      </c>
      <c r="AG2355" t="s">
        <v>2525</v>
      </c>
      <c r="AH2355" t="s">
        <v>2526</v>
      </c>
      <c r="AI2355" t="s">
        <v>2527</v>
      </c>
      <c r="AJ2355">
        <v>2406</v>
      </c>
    </row>
    <row r="2356" spans="1:36" ht="15" x14ac:dyDescent="0.2">
      <c r="A2356">
        <v>6</v>
      </c>
      <c r="B2356" s="3">
        <v>97328</v>
      </c>
      <c r="C2356" t="s">
        <v>91</v>
      </c>
      <c r="E2356" t="s">
        <v>92</v>
      </c>
      <c r="F2356" t="s">
        <v>2586</v>
      </c>
      <c r="G2356" t="s">
        <v>2586</v>
      </c>
      <c r="H2356" t="s">
        <v>93</v>
      </c>
      <c r="I2356" t="s">
        <v>39</v>
      </c>
      <c r="J2356" t="s">
        <v>2588</v>
      </c>
      <c r="M2356" t="s">
        <v>60</v>
      </c>
      <c r="Q2356" t="s">
        <v>42</v>
      </c>
      <c r="V2356" t="s">
        <v>841</v>
      </c>
      <c r="W2356" t="s">
        <v>467</v>
      </c>
      <c r="X2356" t="s">
        <v>615</v>
      </c>
      <c r="Y2356" t="s">
        <v>2518</v>
      </c>
      <c r="Z2356" s="3">
        <v>97328</v>
      </c>
      <c r="AA2356" t="s">
        <v>2519</v>
      </c>
      <c r="AB2356" t="s">
        <v>2520</v>
      </c>
      <c r="AC2356" t="s">
        <v>2521</v>
      </c>
      <c r="AD2356" t="s">
        <v>2522</v>
      </c>
      <c r="AE2356" t="s">
        <v>2523</v>
      </c>
      <c r="AF2356" t="s">
        <v>2524</v>
      </c>
      <c r="AG2356" t="s">
        <v>2525</v>
      </c>
      <c r="AH2356" t="s">
        <v>2526</v>
      </c>
      <c r="AI2356" t="s">
        <v>2527</v>
      </c>
      <c r="AJ2356">
        <v>2407</v>
      </c>
    </row>
    <row r="2357" spans="1:36" ht="15" x14ac:dyDescent="0.2">
      <c r="A2357">
        <v>7</v>
      </c>
      <c r="B2357" s="3">
        <v>97328</v>
      </c>
      <c r="C2357" t="s">
        <v>91</v>
      </c>
      <c r="E2357" t="s">
        <v>92</v>
      </c>
      <c r="F2357" t="s">
        <v>2586</v>
      </c>
      <c r="G2357" t="s">
        <v>2586</v>
      </c>
      <c r="H2357" t="s">
        <v>93</v>
      </c>
      <c r="I2357" t="s">
        <v>39</v>
      </c>
      <c r="J2357" t="s">
        <v>2588</v>
      </c>
      <c r="M2357" t="s">
        <v>60</v>
      </c>
      <c r="Q2357" t="s">
        <v>42</v>
      </c>
      <c r="V2357" t="s">
        <v>841</v>
      </c>
      <c r="W2357" t="s">
        <v>467</v>
      </c>
      <c r="X2357" t="s">
        <v>615</v>
      </c>
      <c r="Y2357" t="s">
        <v>2518</v>
      </c>
      <c r="Z2357" s="3">
        <v>97328</v>
      </c>
      <c r="AA2357" t="s">
        <v>2519</v>
      </c>
      <c r="AB2357" t="s">
        <v>2520</v>
      </c>
      <c r="AC2357" t="s">
        <v>2521</v>
      </c>
      <c r="AD2357" t="s">
        <v>2522</v>
      </c>
      <c r="AE2357" t="s">
        <v>2523</v>
      </c>
      <c r="AF2357" t="s">
        <v>2524</v>
      </c>
      <c r="AG2357" t="s">
        <v>2525</v>
      </c>
      <c r="AH2357" t="s">
        <v>2526</v>
      </c>
      <c r="AI2357" t="s">
        <v>2527</v>
      </c>
      <c r="AJ2357">
        <v>2408</v>
      </c>
    </row>
    <row r="2358" spans="1:36" ht="15" x14ac:dyDescent="0.2">
      <c r="A2358">
        <v>8</v>
      </c>
      <c r="B2358" s="3">
        <v>97328</v>
      </c>
      <c r="C2358" t="s">
        <v>91</v>
      </c>
      <c r="E2358" t="s">
        <v>92</v>
      </c>
      <c r="F2358" t="s">
        <v>2586</v>
      </c>
      <c r="G2358" t="s">
        <v>2586</v>
      </c>
      <c r="H2358" t="s">
        <v>93</v>
      </c>
      <c r="I2358" t="s">
        <v>39</v>
      </c>
      <c r="J2358" t="s">
        <v>2588</v>
      </c>
      <c r="M2358" t="s">
        <v>60</v>
      </c>
      <c r="Q2358" t="s">
        <v>42</v>
      </c>
      <c r="V2358" t="s">
        <v>841</v>
      </c>
      <c r="W2358" t="s">
        <v>467</v>
      </c>
      <c r="X2358" t="s">
        <v>615</v>
      </c>
      <c r="Y2358" t="s">
        <v>2518</v>
      </c>
      <c r="Z2358" s="3">
        <v>97328</v>
      </c>
      <c r="AA2358" t="s">
        <v>2519</v>
      </c>
      <c r="AB2358" t="s">
        <v>2520</v>
      </c>
      <c r="AC2358" t="s">
        <v>2521</v>
      </c>
      <c r="AD2358" t="s">
        <v>2522</v>
      </c>
      <c r="AE2358" t="s">
        <v>2523</v>
      </c>
      <c r="AF2358" t="s">
        <v>2524</v>
      </c>
      <c r="AG2358" t="s">
        <v>2525</v>
      </c>
      <c r="AH2358" t="s">
        <v>2526</v>
      </c>
      <c r="AI2358" t="s">
        <v>2527</v>
      </c>
      <c r="AJ2358">
        <v>2409</v>
      </c>
    </row>
    <row r="2359" spans="1:36" ht="15" x14ac:dyDescent="0.2">
      <c r="A2359">
        <v>9</v>
      </c>
      <c r="B2359" s="3">
        <v>97328</v>
      </c>
      <c r="C2359" t="s">
        <v>91</v>
      </c>
      <c r="E2359" t="s">
        <v>92</v>
      </c>
      <c r="F2359" t="s">
        <v>2586</v>
      </c>
      <c r="G2359" t="s">
        <v>2586</v>
      </c>
      <c r="H2359" t="s">
        <v>93</v>
      </c>
      <c r="I2359" t="s">
        <v>39</v>
      </c>
      <c r="J2359" t="s">
        <v>2588</v>
      </c>
      <c r="M2359" t="s">
        <v>60</v>
      </c>
      <c r="Q2359" t="s">
        <v>42</v>
      </c>
      <c r="V2359" t="s">
        <v>841</v>
      </c>
      <c r="W2359" t="s">
        <v>467</v>
      </c>
      <c r="X2359" t="s">
        <v>615</v>
      </c>
      <c r="Y2359" t="s">
        <v>2518</v>
      </c>
      <c r="Z2359" s="3">
        <v>97328</v>
      </c>
      <c r="AA2359" t="s">
        <v>2519</v>
      </c>
      <c r="AB2359" t="s">
        <v>2520</v>
      </c>
      <c r="AC2359" t="s">
        <v>2521</v>
      </c>
      <c r="AD2359" t="s">
        <v>2522</v>
      </c>
      <c r="AE2359" t="s">
        <v>2523</v>
      </c>
      <c r="AF2359" t="s">
        <v>2524</v>
      </c>
      <c r="AG2359" t="s">
        <v>2525</v>
      </c>
      <c r="AH2359" t="s">
        <v>2526</v>
      </c>
      <c r="AI2359" t="s">
        <v>2527</v>
      </c>
      <c r="AJ2359">
        <v>2410</v>
      </c>
    </row>
    <row r="2360" spans="1:36" ht="15" x14ac:dyDescent="0.2">
      <c r="A2360">
        <v>10</v>
      </c>
      <c r="B2360" s="3">
        <v>97328</v>
      </c>
      <c r="C2360" t="s">
        <v>91</v>
      </c>
      <c r="E2360" t="s">
        <v>92</v>
      </c>
      <c r="F2360" t="s">
        <v>2586</v>
      </c>
      <c r="G2360" t="s">
        <v>2586</v>
      </c>
      <c r="H2360" t="s">
        <v>93</v>
      </c>
      <c r="I2360" t="s">
        <v>39</v>
      </c>
      <c r="J2360" t="s">
        <v>2588</v>
      </c>
      <c r="M2360" t="s">
        <v>60</v>
      </c>
      <c r="Q2360" t="s">
        <v>42</v>
      </c>
      <c r="V2360" t="s">
        <v>841</v>
      </c>
      <c r="W2360" t="s">
        <v>467</v>
      </c>
      <c r="X2360" t="s">
        <v>615</v>
      </c>
      <c r="Y2360" t="s">
        <v>2518</v>
      </c>
      <c r="Z2360" s="3">
        <v>97328</v>
      </c>
      <c r="AA2360" t="s">
        <v>2519</v>
      </c>
      <c r="AB2360" t="s">
        <v>2520</v>
      </c>
      <c r="AC2360" t="s">
        <v>2521</v>
      </c>
      <c r="AD2360" t="s">
        <v>2522</v>
      </c>
      <c r="AE2360" t="s">
        <v>2523</v>
      </c>
      <c r="AF2360" t="s">
        <v>2524</v>
      </c>
      <c r="AG2360" t="s">
        <v>2525</v>
      </c>
      <c r="AH2360" t="s">
        <v>2526</v>
      </c>
      <c r="AI2360" t="s">
        <v>2527</v>
      </c>
      <c r="AJ2360">
        <v>2411</v>
      </c>
    </row>
    <row r="2361" spans="1:36" ht="15" x14ac:dyDescent="0.2">
      <c r="A2361">
        <v>11</v>
      </c>
      <c r="B2361" s="3">
        <v>97328</v>
      </c>
      <c r="C2361" t="s">
        <v>91</v>
      </c>
      <c r="E2361" t="s">
        <v>92</v>
      </c>
      <c r="F2361" t="s">
        <v>2586</v>
      </c>
      <c r="G2361" t="s">
        <v>2586</v>
      </c>
      <c r="H2361" t="s">
        <v>93</v>
      </c>
      <c r="I2361" t="s">
        <v>39</v>
      </c>
      <c r="J2361" t="s">
        <v>2588</v>
      </c>
      <c r="M2361" t="s">
        <v>60</v>
      </c>
      <c r="Q2361" t="s">
        <v>42</v>
      </c>
      <c r="V2361" t="s">
        <v>841</v>
      </c>
      <c r="W2361" t="s">
        <v>467</v>
      </c>
      <c r="X2361" t="s">
        <v>615</v>
      </c>
      <c r="Y2361" t="s">
        <v>2518</v>
      </c>
      <c r="Z2361" s="3">
        <v>97328</v>
      </c>
      <c r="AA2361" t="s">
        <v>2519</v>
      </c>
      <c r="AB2361" t="s">
        <v>2520</v>
      </c>
      <c r="AC2361" t="s">
        <v>2521</v>
      </c>
      <c r="AD2361" t="s">
        <v>2522</v>
      </c>
      <c r="AE2361" t="s">
        <v>2523</v>
      </c>
      <c r="AF2361" t="s">
        <v>2524</v>
      </c>
      <c r="AG2361" t="s">
        <v>2525</v>
      </c>
      <c r="AH2361" t="s">
        <v>2526</v>
      </c>
      <c r="AI2361" t="s">
        <v>2527</v>
      </c>
      <c r="AJ2361">
        <v>2412</v>
      </c>
    </row>
    <row r="2362" spans="1:36" ht="15" x14ac:dyDescent="0.2">
      <c r="A2362">
        <v>12</v>
      </c>
      <c r="B2362" s="3">
        <v>97328</v>
      </c>
      <c r="C2362" t="s">
        <v>81</v>
      </c>
      <c r="E2362" t="s">
        <v>82</v>
      </c>
      <c r="F2362" t="s">
        <v>2586</v>
      </c>
      <c r="G2362" t="s">
        <v>2586</v>
      </c>
      <c r="H2362" t="s">
        <v>83</v>
      </c>
      <c r="I2362" t="s">
        <v>98</v>
      </c>
      <c r="J2362" t="s">
        <v>2588</v>
      </c>
      <c r="M2362" t="s">
        <v>60</v>
      </c>
      <c r="Q2362" t="s">
        <v>42</v>
      </c>
      <c r="V2362" t="s">
        <v>841</v>
      </c>
      <c r="W2362" t="s">
        <v>467</v>
      </c>
      <c r="X2362" t="s">
        <v>615</v>
      </c>
      <c r="Y2362" t="s">
        <v>2518</v>
      </c>
      <c r="Z2362" s="3">
        <v>97328</v>
      </c>
      <c r="AA2362" t="s">
        <v>2519</v>
      </c>
      <c r="AB2362" t="s">
        <v>2520</v>
      </c>
      <c r="AC2362" t="s">
        <v>2521</v>
      </c>
      <c r="AD2362" t="s">
        <v>2522</v>
      </c>
      <c r="AE2362" t="s">
        <v>2523</v>
      </c>
      <c r="AF2362" t="s">
        <v>2524</v>
      </c>
      <c r="AG2362" t="s">
        <v>2525</v>
      </c>
      <c r="AH2362" t="s">
        <v>2526</v>
      </c>
      <c r="AI2362" t="s">
        <v>2527</v>
      </c>
      <c r="AJ2362">
        <v>2413</v>
      </c>
    </row>
    <row r="2363" spans="1:36" ht="15" x14ac:dyDescent="0.2">
      <c r="A2363">
        <v>13</v>
      </c>
      <c r="B2363" s="3">
        <v>97328</v>
      </c>
      <c r="C2363" t="s">
        <v>81</v>
      </c>
      <c r="E2363" t="s">
        <v>82</v>
      </c>
      <c r="F2363" t="s">
        <v>2586</v>
      </c>
      <c r="G2363" t="s">
        <v>2586</v>
      </c>
      <c r="H2363" t="s">
        <v>83</v>
      </c>
      <c r="I2363" t="s">
        <v>98</v>
      </c>
      <c r="J2363" t="s">
        <v>2588</v>
      </c>
      <c r="M2363" t="s">
        <v>60</v>
      </c>
      <c r="Q2363" t="s">
        <v>42</v>
      </c>
      <c r="V2363" t="s">
        <v>841</v>
      </c>
      <c r="W2363" t="s">
        <v>467</v>
      </c>
      <c r="X2363" t="s">
        <v>615</v>
      </c>
      <c r="Y2363" t="s">
        <v>2518</v>
      </c>
      <c r="Z2363" s="3">
        <v>97328</v>
      </c>
      <c r="AA2363" t="s">
        <v>2519</v>
      </c>
      <c r="AB2363" t="s">
        <v>2520</v>
      </c>
      <c r="AC2363" t="s">
        <v>2521</v>
      </c>
      <c r="AD2363" t="s">
        <v>2522</v>
      </c>
      <c r="AE2363" t="s">
        <v>2523</v>
      </c>
      <c r="AF2363" t="s">
        <v>2524</v>
      </c>
      <c r="AG2363" t="s">
        <v>2525</v>
      </c>
      <c r="AH2363" t="s">
        <v>2526</v>
      </c>
      <c r="AI2363" t="s">
        <v>2527</v>
      </c>
      <c r="AJ2363">
        <v>2414</v>
      </c>
    </row>
    <row r="2364" spans="1:36" ht="15" x14ac:dyDescent="0.2">
      <c r="A2364">
        <v>14</v>
      </c>
      <c r="B2364" s="3">
        <v>97328</v>
      </c>
      <c r="C2364" t="s">
        <v>81</v>
      </c>
      <c r="E2364" t="s">
        <v>82</v>
      </c>
      <c r="F2364" t="s">
        <v>2586</v>
      </c>
      <c r="G2364" t="s">
        <v>2586</v>
      </c>
      <c r="H2364" t="s">
        <v>83</v>
      </c>
      <c r="I2364" t="s">
        <v>98</v>
      </c>
      <c r="J2364" t="s">
        <v>2588</v>
      </c>
      <c r="M2364" t="s">
        <v>60</v>
      </c>
      <c r="Q2364" t="s">
        <v>42</v>
      </c>
      <c r="V2364" t="s">
        <v>841</v>
      </c>
      <c r="W2364" t="s">
        <v>467</v>
      </c>
      <c r="X2364" t="s">
        <v>615</v>
      </c>
      <c r="Y2364" t="s">
        <v>2518</v>
      </c>
      <c r="Z2364" s="3">
        <v>97328</v>
      </c>
      <c r="AA2364" t="s">
        <v>2519</v>
      </c>
      <c r="AB2364" t="s">
        <v>2520</v>
      </c>
      <c r="AC2364" t="s">
        <v>2521</v>
      </c>
      <c r="AD2364" t="s">
        <v>2522</v>
      </c>
      <c r="AE2364" t="s">
        <v>2523</v>
      </c>
      <c r="AF2364" t="s">
        <v>2524</v>
      </c>
      <c r="AG2364" t="s">
        <v>2525</v>
      </c>
      <c r="AH2364" t="s">
        <v>2526</v>
      </c>
      <c r="AI2364" t="s">
        <v>2527</v>
      </c>
      <c r="AJ2364">
        <v>2415</v>
      </c>
    </row>
    <row r="2365" spans="1:36" ht="15" x14ac:dyDescent="0.2">
      <c r="A2365">
        <v>15</v>
      </c>
      <c r="B2365" s="3">
        <v>97328</v>
      </c>
      <c r="C2365" t="s">
        <v>81</v>
      </c>
      <c r="E2365" t="s">
        <v>82</v>
      </c>
      <c r="F2365" t="s">
        <v>2586</v>
      </c>
      <c r="G2365" t="s">
        <v>2586</v>
      </c>
      <c r="H2365" t="s">
        <v>83</v>
      </c>
      <c r="I2365" t="s">
        <v>98</v>
      </c>
      <c r="J2365" t="s">
        <v>2588</v>
      </c>
      <c r="M2365" t="s">
        <v>60</v>
      </c>
      <c r="Q2365" t="s">
        <v>42</v>
      </c>
      <c r="V2365" t="s">
        <v>841</v>
      </c>
      <c r="W2365" t="s">
        <v>467</v>
      </c>
      <c r="X2365" t="s">
        <v>615</v>
      </c>
      <c r="Y2365" t="s">
        <v>2518</v>
      </c>
      <c r="Z2365" s="3">
        <v>97328</v>
      </c>
      <c r="AA2365" t="s">
        <v>2519</v>
      </c>
      <c r="AB2365" t="s">
        <v>2520</v>
      </c>
      <c r="AC2365" t="s">
        <v>2521</v>
      </c>
      <c r="AD2365" t="s">
        <v>2522</v>
      </c>
      <c r="AE2365" t="s">
        <v>2523</v>
      </c>
      <c r="AF2365" t="s">
        <v>2524</v>
      </c>
      <c r="AG2365" t="s">
        <v>2525</v>
      </c>
      <c r="AH2365" t="s">
        <v>2526</v>
      </c>
      <c r="AI2365" t="s">
        <v>2527</v>
      </c>
      <c r="AJ2365">
        <v>2416</v>
      </c>
    </row>
    <row r="2366" spans="1:36" ht="15" x14ac:dyDescent="0.2">
      <c r="A2366">
        <v>16</v>
      </c>
      <c r="B2366" s="3">
        <v>97328</v>
      </c>
      <c r="C2366" t="s">
        <v>81</v>
      </c>
      <c r="E2366" t="s">
        <v>82</v>
      </c>
      <c r="F2366" t="s">
        <v>2586</v>
      </c>
      <c r="G2366" t="s">
        <v>2586</v>
      </c>
      <c r="H2366" t="s">
        <v>83</v>
      </c>
      <c r="I2366" t="s">
        <v>98</v>
      </c>
      <c r="J2366" t="s">
        <v>2588</v>
      </c>
      <c r="M2366" t="s">
        <v>60</v>
      </c>
      <c r="Q2366" t="s">
        <v>42</v>
      </c>
      <c r="V2366" t="s">
        <v>841</v>
      </c>
      <c r="W2366" t="s">
        <v>467</v>
      </c>
      <c r="X2366" t="s">
        <v>615</v>
      </c>
      <c r="Y2366" t="s">
        <v>2518</v>
      </c>
      <c r="Z2366" s="3">
        <v>97328</v>
      </c>
      <c r="AA2366" t="s">
        <v>2519</v>
      </c>
      <c r="AB2366" t="s">
        <v>2520</v>
      </c>
      <c r="AC2366" t="s">
        <v>2521</v>
      </c>
      <c r="AD2366" t="s">
        <v>2522</v>
      </c>
      <c r="AE2366" t="s">
        <v>2523</v>
      </c>
      <c r="AF2366" t="s">
        <v>2524</v>
      </c>
      <c r="AG2366" t="s">
        <v>2525</v>
      </c>
      <c r="AH2366" t="s">
        <v>2526</v>
      </c>
      <c r="AI2366" t="s">
        <v>2527</v>
      </c>
      <c r="AJ2366">
        <v>2417</v>
      </c>
    </row>
    <row r="2367" spans="1:36" ht="15" x14ac:dyDescent="0.2">
      <c r="A2367">
        <v>17</v>
      </c>
      <c r="B2367" s="3">
        <v>97328</v>
      </c>
      <c r="C2367" t="s">
        <v>81</v>
      </c>
      <c r="E2367" t="s">
        <v>82</v>
      </c>
      <c r="F2367" t="s">
        <v>2586</v>
      </c>
      <c r="G2367" t="s">
        <v>2586</v>
      </c>
      <c r="H2367" t="s">
        <v>83</v>
      </c>
      <c r="I2367" t="s">
        <v>98</v>
      </c>
      <c r="J2367" t="s">
        <v>2588</v>
      </c>
      <c r="M2367" t="s">
        <v>60</v>
      </c>
      <c r="Q2367" t="s">
        <v>42</v>
      </c>
      <c r="V2367" t="s">
        <v>841</v>
      </c>
      <c r="W2367" t="s">
        <v>467</v>
      </c>
      <c r="X2367" t="s">
        <v>615</v>
      </c>
      <c r="Y2367" t="s">
        <v>2518</v>
      </c>
      <c r="Z2367" s="3">
        <v>97328</v>
      </c>
      <c r="AA2367" t="s">
        <v>2519</v>
      </c>
      <c r="AB2367" t="s">
        <v>2520</v>
      </c>
      <c r="AC2367" t="s">
        <v>2521</v>
      </c>
      <c r="AD2367" t="s">
        <v>2522</v>
      </c>
      <c r="AE2367" t="s">
        <v>2523</v>
      </c>
      <c r="AF2367" t="s">
        <v>2524</v>
      </c>
      <c r="AG2367" t="s">
        <v>2525</v>
      </c>
      <c r="AH2367" t="s">
        <v>2526</v>
      </c>
      <c r="AI2367" t="s">
        <v>2527</v>
      </c>
      <c r="AJ2367">
        <v>2418</v>
      </c>
    </row>
    <row r="2368" spans="1:36" ht="15" x14ac:dyDescent="0.2">
      <c r="A2368">
        <v>18</v>
      </c>
      <c r="B2368" s="3">
        <v>97328</v>
      </c>
      <c r="C2368" t="s">
        <v>392</v>
      </c>
      <c r="E2368" t="s">
        <v>393</v>
      </c>
      <c r="F2368" t="s">
        <v>882</v>
      </c>
      <c r="G2368" t="s">
        <v>2586</v>
      </c>
      <c r="H2368" t="s">
        <v>69</v>
      </c>
      <c r="I2368" t="s">
        <v>140</v>
      </c>
      <c r="J2368" t="s">
        <v>2589</v>
      </c>
      <c r="M2368" t="s">
        <v>60</v>
      </c>
      <c r="Q2368" t="s">
        <v>42</v>
      </c>
      <c r="V2368" t="s">
        <v>841</v>
      </c>
      <c r="W2368" t="s">
        <v>467</v>
      </c>
      <c r="X2368" t="s">
        <v>615</v>
      </c>
      <c r="Y2368" t="s">
        <v>2518</v>
      </c>
      <c r="Z2368" s="3">
        <v>97328</v>
      </c>
      <c r="AA2368" t="s">
        <v>2519</v>
      </c>
      <c r="AB2368" t="s">
        <v>2520</v>
      </c>
      <c r="AC2368" t="s">
        <v>2521</v>
      </c>
      <c r="AD2368" t="s">
        <v>2522</v>
      </c>
      <c r="AE2368" t="s">
        <v>2523</v>
      </c>
      <c r="AF2368" t="s">
        <v>2524</v>
      </c>
      <c r="AG2368" t="s">
        <v>2525</v>
      </c>
      <c r="AH2368" t="s">
        <v>2526</v>
      </c>
      <c r="AI2368" t="s">
        <v>2527</v>
      </c>
      <c r="AJ2368">
        <v>2419</v>
      </c>
    </row>
    <row r="2369" spans="1:36" ht="15" x14ac:dyDescent="0.2">
      <c r="A2369">
        <v>19</v>
      </c>
      <c r="B2369" s="3">
        <v>97328</v>
      </c>
      <c r="C2369" t="s">
        <v>392</v>
      </c>
      <c r="E2369" t="s">
        <v>393</v>
      </c>
      <c r="F2369" t="s">
        <v>882</v>
      </c>
      <c r="G2369" t="s">
        <v>2586</v>
      </c>
      <c r="H2369" t="s">
        <v>69</v>
      </c>
      <c r="I2369" t="s">
        <v>140</v>
      </c>
      <c r="J2369" t="s">
        <v>2589</v>
      </c>
      <c r="M2369" t="s">
        <v>60</v>
      </c>
      <c r="Q2369" t="s">
        <v>42</v>
      </c>
      <c r="V2369" t="s">
        <v>841</v>
      </c>
      <c r="W2369" t="s">
        <v>467</v>
      </c>
      <c r="X2369" t="s">
        <v>615</v>
      </c>
      <c r="Y2369" t="s">
        <v>2518</v>
      </c>
      <c r="Z2369" s="3">
        <v>97328</v>
      </c>
      <c r="AA2369" t="s">
        <v>2519</v>
      </c>
      <c r="AB2369" t="s">
        <v>2520</v>
      </c>
      <c r="AC2369" t="s">
        <v>2521</v>
      </c>
      <c r="AD2369" t="s">
        <v>2522</v>
      </c>
      <c r="AE2369" t="s">
        <v>2523</v>
      </c>
      <c r="AF2369" t="s">
        <v>2524</v>
      </c>
      <c r="AG2369" t="s">
        <v>2525</v>
      </c>
      <c r="AH2369" t="s">
        <v>2526</v>
      </c>
      <c r="AI2369" t="s">
        <v>2527</v>
      </c>
      <c r="AJ2369">
        <v>2420</v>
      </c>
    </row>
    <row r="2370" spans="1:36" ht="15" x14ac:dyDescent="0.2">
      <c r="A2370">
        <v>20</v>
      </c>
      <c r="B2370" s="3">
        <v>97328</v>
      </c>
      <c r="C2370" t="s">
        <v>392</v>
      </c>
      <c r="E2370" t="s">
        <v>393</v>
      </c>
      <c r="F2370" t="s">
        <v>882</v>
      </c>
      <c r="G2370" t="s">
        <v>2586</v>
      </c>
      <c r="H2370" t="s">
        <v>69</v>
      </c>
      <c r="I2370" t="s">
        <v>140</v>
      </c>
      <c r="J2370" t="s">
        <v>2589</v>
      </c>
      <c r="M2370" t="s">
        <v>60</v>
      </c>
      <c r="Q2370" t="s">
        <v>42</v>
      </c>
      <c r="V2370" t="s">
        <v>841</v>
      </c>
      <c r="W2370" t="s">
        <v>467</v>
      </c>
      <c r="X2370" t="s">
        <v>615</v>
      </c>
      <c r="Y2370" t="s">
        <v>2518</v>
      </c>
      <c r="Z2370" s="3">
        <v>97328</v>
      </c>
      <c r="AA2370" t="s">
        <v>2519</v>
      </c>
      <c r="AB2370" t="s">
        <v>2520</v>
      </c>
      <c r="AC2370" t="s">
        <v>2521</v>
      </c>
      <c r="AD2370" t="s">
        <v>2522</v>
      </c>
      <c r="AE2370" t="s">
        <v>2523</v>
      </c>
      <c r="AF2370" t="s">
        <v>2524</v>
      </c>
      <c r="AG2370" t="s">
        <v>2525</v>
      </c>
      <c r="AH2370" t="s">
        <v>2526</v>
      </c>
      <c r="AI2370" t="s">
        <v>2527</v>
      </c>
      <c r="AJ2370">
        <v>2421</v>
      </c>
    </row>
    <row r="2371" spans="1:36" ht="15" x14ac:dyDescent="0.2">
      <c r="A2371">
        <v>21</v>
      </c>
      <c r="B2371" s="3">
        <v>97328</v>
      </c>
      <c r="C2371" t="s">
        <v>392</v>
      </c>
      <c r="E2371" t="s">
        <v>393</v>
      </c>
      <c r="F2371" t="s">
        <v>1315</v>
      </c>
      <c r="H2371" t="s">
        <v>2336</v>
      </c>
      <c r="I2371" t="s">
        <v>96</v>
      </c>
      <c r="M2371" t="s">
        <v>119</v>
      </c>
      <c r="Q2371" t="s">
        <v>42</v>
      </c>
      <c r="V2371" t="s">
        <v>841</v>
      </c>
      <c r="W2371" t="s">
        <v>467</v>
      </c>
      <c r="X2371" t="s">
        <v>615</v>
      </c>
      <c r="Y2371" t="s">
        <v>2518</v>
      </c>
      <c r="Z2371" s="3">
        <v>97328</v>
      </c>
      <c r="AA2371" t="s">
        <v>2519</v>
      </c>
      <c r="AB2371" t="s">
        <v>2520</v>
      </c>
      <c r="AC2371" t="s">
        <v>2521</v>
      </c>
      <c r="AD2371" t="s">
        <v>2522</v>
      </c>
      <c r="AE2371" t="s">
        <v>2523</v>
      </c>
      <c r="AF2371" t="s">
        <v>2524</v>
      </c>
      <c r="AG2371" t="s">
        <v>2525</v>
      </c>
      <c r="AH2371" t="s">
        <v>2526</v>
      </c>
      <c r="AI2371" t="s">
        <v>2527</v>
      </c>
      <c r="AJ2371">
        <v>2422</v>
      </c>
    </row>
    <row r="2372" spans="1:36" ht="15" x14ac:dyDescent="0.2">
      <c r="A2372">
        <v>22</v>
      </c>
      <c r="B2372" s="3">
        <v>97328</v>
      </c>
      <c r="C2372" t="s">
        <v>392</v>
      </c>
      <c r="E2372" t="s">
        <v>393</v>
      </c>
      <c r="F2372" t="s">
        <v>1315</v>
      </c>
      <c r="H2372" t="s">
        <v>2336</v>
      </c>
      <c r="I2372" t="s">
        <v>96</v>
      </c>
      <c r="M2372" t="s">
        <v>119</v>
      </c>
      <c r="Q2372" t="s">
        <v>42</v>
      </c>
      <c r="V2372" t="s">
        <v>841</v>
      </c>
      <c r="W2372" t="s">
        <v>467</v>
      </c>
      <c r="X2372" t="s">
        <v>615</v>
      </c>
      <c r="Y2372" t="s">
        <v>2518</v>
      </c>
      <c r="Z2372" s="3">
        <v>97328</v>
      </c>
      <c r="AA2372" t="s">
        <v>2519</v>
      </c>
      <c r="AB2372" t="s">
        <v>2520</v>
      </c>
      <c r="AC2372" t="s">
        <v>2521</v>
      </c>
      <c r="AD2372" t="s">
        <v>2522</v>
      </c>
      <c r="AE2372" t="s">
        <v>2523</v>
      </c>
      <c r="AF2372" t="s">
        <v>2524</v>
      </c>
      <c r="AG2372" t="s">
        <v>2525</v>
      </c>
      <c r="AH2372" t="s">
        <v>2526</v>
      </c>
      <c r="AI2372" t="s">
        <v>2527</v>
      </c>
      <c r="AJ2372">
        <v>2423</v>
      </c>
    </row>
    <row r="2373" spans="1:36" ht="15" x14ac:dyDescent="0.2">
      <c r="A2373">
        <v>23</v>
      </c>
      <c r="B2373" s="3">
        <v>97328</v>
      </c>
      <c r="C2373" t="s">
        <v>392</v>
      </c>
      <c r="E2373" t="s">
        <v>393</v>
      </c>
      <c r="F2373" t="s">
        <v>1315</v>
      </c>
      <c r="H2373" t="s">
        <v>2336</v>
      </c>
      <c r="I2373" t="s">
        <v>96</v>
      </c>
      <c r="M2373" t="s">
        <v>119</v>
      </c>
      <c r="Q2373" t="s">
        <v>42</v>
      </c>
      <c r="V2373" t="s">
        <v>841</v>
      </c>
      <c r="W2373" t="s">
        <v>467</v>
      </c>
      <c r="X2373" t="s">
        <v>615</v>
      </c>
      <c r="Y2373" t="s">
        <v>2518</v>
      </c>
      <c r="Z2373" s="3">
        <v>97328</v>
      </c>
      <c r="AA2373" t="s">
        <v>2519</v>
      </c>
      <c r="AB2373" t="s">
        <v>2520</v>
      </c>
      <c r="AC2373" t="s">
        <v>2521</v>
      </c>
      <c r="AD2373" t="s">
        <v>2522</v>
      </c>
      <c r="AE2373" t="s">
        <v>2523</v>
      </c>
      <c r="AF2373" t="s">
        <v>2524</v>
      </c>
      <c r="AG2373" t="s">
        <v>2525</v>
      </c>
      <c r="AH2373" t="s">
        <v>2526</v>
      </c>
      <c r="AI2373" t="s">
        <v>2527</v>
      </c>
      <c r="AJ2373">
        <v>2424</v>
      </c>
    </row>
    <row r="2374" spans="1:36" ht="15" x14ac:dyDescent="0.2">
      <c r="A2374">
        <v>24</v>
      </c>
      <c r="B2374" s="3">
        <v>97328</v>
      </c>
      <c r="C2374" t="s">
        <v>392</v>
      </c>
      <c r="E2374" t="s">
        <v>393</v>
      </c>
      <c r="F2374" t="s">
        <v>1315</v>
      </c>
      <c r="H2374" t="s">
        <v>2336</v>
      </c>
      <c r="I2374" t="s">
        <v>96</v>
      </c>
      <c r="M2374" t="s">
        <v>119</v>
      </c>
      <c r="Q2374" t="s">
        <v>42</v>
      </c>
      <c r="V2374" t="s">
        <v>841</v>
      </c>
      <c r="W2374" t="s">
        <v>467</v>
      </c>
      <c r="X2374" t="s">
        <v>615</v>
      </c>
      <c r="Y2374" t="s">
        <v>2518</v>
      </c>
      <c r="Z2374" s="3">
        <v>97328</v>
      </c>
      <c r="AA2374" t="s">
        <v>2519</v>
      </c>
      <c r="AB2374" t="s">
        <v>2520</v>
      </c>
      <c r="AC2374" t="s">
        <v>2521</v>
      </c>
      <c r="AD2374" t="s">
        <v>2522</v>
      </c>
      <c r="AE2374" t="s">
        <v>2523</v>
      </c>
      <c r="AF2374" t="s">
        <v>2524</v>
      </c>
      <c r="AG2374" t="s">
        <v>2525</v>
      </c>
      <c r="AH2374" t="s">
        <v>2526</v>
      </c>
      <c r="AI2374" t="s">
        <v>2527</v>
      </c>
      <c r="AJ2374">
        <v>2425</v>
      </c>
    </row>
    <row r="2375" spans="1:36" ht="15" x14ac:dyDescent="0.2">
      <c r="A2375">
        <v>25</v>
      </c>
      <c r="B2375" s="3">
        <v>97328</v>
      </c>
      <c r="C2375" t="s">
        <v>392</v>
      </c>
      <c r="E2375" t="s">
        <v>393</v>
      </c>
      <c r="F2375" t="s">
        <v>1315</v>
      </c>
      <c r="H2375" t="s">
        <v>2336</v>
      </c>
      <c r="I2375" t="s">
        <v>96</v>
      </c>
      <c r="M2375" t="s">
        <v>119</v>
      </c>
      <c r="Q2375" t="s">
        <v>42</v>
      </c>
      <c r="V2375" t="s">
        <v>841</v>
      </c>
      <c r="W2375" t="s">
        <v>467</v>
      </c>
      <c r="X2375" t="s">
        <v>615</v>
      </c>
      <c r="Y2375" t="s">
        <v>2518</v>
      </c>
      <c r="Z2375" s="3">
        <v>97328</v>
      </c>
      <c r="AA2375" t="s">
        <v>2519</v>
      </c>
      <c r="AB2375" t="s">
        <v>2520</v>
      </c>
      <c r="AC2375" t="s">
        <v>2521</v>
      </c>
      <c r="AD2375" t="s">
        <v>2522</v>
      </c>
      <c r="AE2375" t="s">
        <v>2523</v>
      </c>
      <c r="AF2375" t="s">
        <v>2524</v>
      </c>
      <c r="AG2375" t="s">
        <v>2525</v>
      </c>
      <c r="AH2375" t="s">
        <v>2526</v>
      </c>
      <c r="AI2375" t="s">
        <v>2527</v>
      </c>
      <c r="AJ2375">
        <v>2426</v>
      </c>
    </row>
    <row r="2376" spans="1:36" ht="15" x14ac:dyDescent="0.2">
      <c r="A2376">
        <v>26</v>
      </c>
      <c r="B2376" s="3">
        <v>97328</v>
      </c>
      <c r="C2376" t="s">
        <v>392</v>
      </c>
      <c r="E2376" t="s">
        <v>393</v>
      </c>
      <c r="F2376" t="s">
        <v>1315</v>
      </c>
      <c r="H2376" t="s">
        <v>2336</v>
      </c>
      <c r="I2376" t="s">
        <v>96</v>
      </c>
      <c r="M2376" t="s">
        <v>119</v>
      </c>
      <c r="Q2376" t="s">
        <v>42</v>
      </c>
      <c r="V2376" t="s">
        <v>841</v>
      </c>
      <c r="W2376" t="s">
        <v>467</v>
      </c>
      <c r="X2376" t="s">
        <v>615</v>
      </c>
      <c r="Y2376" t="s">
        <v>2518</v>
      </c>
      <c r="Z2376" s="3">
        <v>97328</v>
      </c>
      <c r="AA2376" t="s">
        <v>2519</v>
      </c>
      <c r="AB2376" t="s">
        <v>2520</v>
      </c>
      <c r="AC2376" t="s">
        <v>2521</v>
      </c>
      <c r="AD2376" t="s">
        <v>2522</v>
      </c>
      <c r="AE2376" t="s">
        <v>2523</v>
      </c>
      <c r="AF2376" t="s">
        <v>2524</v>
      </c>
      <c r="AG2376" t="s">
        <v>2525</v>
      </c>
      <c r="AH2376" t="s">
        <v>2526</v>
      </c>
      <c r="AI2376" t="s">
        <v>2527</v>
      </c>
      <c r="AJ2376">
        <v>2427</v>
      </c>
    </row>
    <row r="2377" spans="1:36" ht="15" x14ac:dyDescent="0.2">
      <c r="A2377">
        <v>27</v>
      </c>
      <c r="B2377" s="3">
        <v>97328</v>
      </c>
      <c r="C2377" t="s">
        <v>392</v>
      </c>
      <c r="E2377" t="s">
        <v>393</v>
      </c>
      <c r="F2377" t="s">
        <v>1315</v>
      </c>
      <c r="H2377" t="s">
        <v>2336</v>
      </c>
      <c r="I2377" t="s">
        <v>96</v>
      </c>
      <c r="M2377" t="s">
        <v>119</v>
      </c>
      <c r="Q2377" t="s">
        <v>42</v>
      </c>
      <c r="V2377" t="s">
        <v>841</v>
      </c>
      <c r="W2377" t="s">
        <v>467</v>
      </c>
      <c r="X2377" t="s">
        <v>615</v>
      </c>
      <c r="Y2377" t="s">
        <v>2518</v>
      </c>
      <c r="Z2377" s="3">
        <v>97328</v>
      </c>
      <c r="AA2377" t="s">
        <v>2519</v>
      </c>
      <c r="AB2377" t="s">
        <v>2520</v>
      </c>
      <c r="AC2377" t="s">
        <v>2521</v>
      </c>
      <c r="AD2377" t="s">
        <v>2522</v>
      </c>
      <c r="AE2377" t="s">
        <v>2523</v>
      </c>
      <c r="AF2377" t="s">
        <v>2524</v>
      </c>
      <c r="AG2377" t="s">
        <v>2525</v>
      </c>
      <c r="AH2377" t="s">
        <v>2526</v>
      </c>
      <c r="AI2377" t="s">
        <v>2527</v>
      </c>
      <c r="AJ2377">
        <v>2428</v>
      </c>
    </row>
    <row r="2378" spans="1:36" ht="15" x14ac:dyDescent="0.2">
      <c r="A2378">
        <v>14</v>
      </c>
      <c r="B2378" s="3">
        <v>97243</v>
      </c>
      <c r="C2378" t="s">
        <v>933</v>
      </c>
      <c r="E2378" t="s">
        <v>934</v>
      </c>
      <c r="F2378" t="s">
        <v>2590</v>
      </c>
      <c r="G2378" t="s">
        <v>2591</v>
      </c>
      <c r="M2378" t="s">
        <v>41</v>
      </c>
      <c r="Q2378" t="s">
        <v>42</v>
      </c>
      <c r="U2378">
        <v>20</v>
      </c>
      <c r="V2378" t="s">
        <v>841</v>
      </c>
      <c r="W2378" t="s">
        <v>238</v>
      </c>
      <c r="X2378" t="s">
        <v>2429</v>
      </c>
      <c r="Y2378" t="s">
        <v>2430</v>
      </c>
      <c r="Z2378" s="3">
        <v>97243</v>
      </c>
      <c r="AA2378" t="s">
        <v>2431</v>
      </c>
      <c r="AB2378" t="s">
        <v>2432</v>
      </c>
      <c r="AC2378" t="s">
        <v>2433</v>
      </c>
      <c r="AD2378" t="s">
        <v>2434</v>
      </c>
      <c r="AE2378" t="s">
        <v>2435</v>
      </c>
      <c r="AF2378" t="s">
        <v>2436</v>
      </c>
      <c r="AG2378" t="s">
        <v>2437</v>
      </c>
      <c r="AH2378" t="s">
        <v>2438</v>
      </c>
      <c r="AI2378" t="s">
        <v>2439</v>
      </c>
      <c r="AJ2378">
        <v>2562</v>
      </c>
    </row>
    <row r="2379" spans="1:36" ht="15" x14ac:dyDescent="0.2">
      <c r="A2379">
        <v>28</v>
      </c>
      <c r="B2379" s="3">
        <v>97328</v>
      </c>
      <c r="C2379" t="s">
        <v>392</v>
      </c>
      <c r="E2379" t="s">
        <v>393</v>
      </c>
      <c r="F2379" t="s">
        <v>1315</v>
      </c>
      <c r="H2379" t="s">
        <v>2336</v>
      </c>
      <c r="I2379" t="s">
        <v>96</v>
      </c>
      <c r="M2379" t="s">
        <v>119</v>
      </c>
      <c r="Q2379" t="s">
        <v>42</v>
      </c>
      <c r="V2379" t="s">
        <v>841</v>
      </c>
      <c r="W2379" t="s">
        <v>467</v>
      </c>
      <c r="X2379" t="s">
        <v>615</v>
      </c>
      <c r="Y2379" t="s">
        <v>2518</v>
      </c>
      <c r="Z2379" s="3">
        <v>97328</v>
      </c>
      <c r="AA2379" t="s">
        <v>2519</v>
      </c>
      <c r="AB2379" t="s">
        <v>2520</v>
      </c>
      <c r="AC2379" t="s">
        <v>2521</v>
      </c>
      <c r="AD2379" t="s">
        <v>2522</v>
      </c>
      <c r="AE2379" t="s">
        <v>2523</v>
      </c>
      <c r="AF2379" t="s">
        <v>2524</v>
      </c>
      <c r="AG2379" t="s">
        <v>2525</v>
      </c>
      <c r="AH2379" t="s">
        <v>2526</v>
      </c>
      <c r="AI2379" t="s">
        <v>2527</v>
      </c>
      <c r="AJ2379">
        <v>2429</v>
      </c>
    </row>
    <row r="2380" spans="1:36" ht="15" x14ac:dyDescent="0.2">
      <c r="A2380">
        <v>29</v>
      </c>
      <c r="B2380" s="3">
        <v>97328</v>
      </c>
      <c r="C2380" t="s">
        <v>392</v>
      </c>
      <c r="E2380" t="s">
        <v>393</v>
      </c>
      <c r="F2380" t="s">
        <v>1315</v>
      </c>
      <c r="H2380" t="s">
        <v>2336</v>
      </c>
      <c r="I2380" t="s">
        <v>96</v>
      </c>
      <c r="M2380" t="s">
        <v>119</v>
      </c>
      <c r="Q2380" t="s">
        <v>42</v>
      </c>
      <c r="V2380" t="s">
        <v>841</v>
      </c>
      <c r="W2380" t="s">
        <v>467</v>
      </c>
      <c r="X2380" t="s">
        <v>615</v>
      </c>
      <c r="Y2380" t="s">
        <v>2518</v>
      </c>
      <c r="Z2380" s="3">
        <v>97328</v>
      </c>
      <c r="AA2380" t="s">
        <v>2519</v>
      </c>
      <c r="AB2380" t="s">
        <v>2520</v>
      </c>
      <c r="AC2380" t="s">
        <v>2521</v>
      </c>
      <c r="AD2380" t="s">
        <v>2522</v>
      </c>
      <c r="AE2380" t="s">
        <v>2523</v>
      </c>
      <c r="AF2380" t="s">
        <v>2524</v>
      </c>
      <c r="AG2380" t="s">
        <v>2525</v>
      </c>
      <c r="AH2380" t="s">
        <v>2526</v>
      </c>
      <c r="AI2380" t="s">
        <v>2527</v>
      </c>
      <c r="AJ2380">
        <v>2430</v>
      </c>
    </row>
    <row r="2381" spans="1:36" ht="15" x14ac:dyDescent="0.2">
      <c r="A2381">
        <v>30</v>
      </c>
      <c r="B2381" s="3">
        <v>97328</v>
      </c>
      <c r="C2381" t="s">
        <v>392</v>
      </c>
      <c r="E2381" t="s">
        <v>393</v>
      </c>
      <c r="F2381" t="s">
        <v>1315</v>
      </c>
      <c r="H2381" t="s">
        <v>2336</v>
      </c>
      <c r="I2381" t="s">
        <v>96</v>
      </c>
      <c r="M2381" t="s">
        <v>119</v>
      </c>
      <c r="Q2381" t="s">
        <v>42</v>
      </c>
      <c r="V2381" t="s">
        <v>841</v>
      </c>
      <c r="W2381" t="s">
        <v>467</v>
      </c>
      <c r="X2381" t="s">
        <v>615</v>
      </c>
      <c r="Y2381" t="s">
        <v>2518</v>
      </c>
      <c r="Z2381" s="3">
        <v>97328</v>
      </c>
      <c r="AA2381" t="s">
        <v>2519</v>
      </c>
      <c r="AB2381" t="s">
        <v>2520</v>
      </c>
      <c r="AC2381" t="s">
        <v>2521</v>
      </c>
      <c r="AD2381" t="s">
        <v>2522</v>
      </c>
      <c r="AE2381" t="s">
        <v>2523</v>
      </c>
      <c r="AF2381" t="s">
        <v>2524</v>
      </c>
      <c r="AG2381" t="s">
        <v>2525</v>
      </c>
      <c r="AH2381" t="s">
        <v>2526</v>
      </c>
      <c r="AI2381" t="s">
        <v>2527</v>
      </c>
      <c r="AJ2381">
        <v>2431</v>
      </c>
    </row>
    <row r="2382" spans="1:36" ht="15" x14ac:dyDescent="0.2">
      <c r="A2382">
        <v>31</v>
      </c>
      <c r="B2382" s="3">
        <v>97328</v>
      </c>
      <c r="C2382" t="s">
        <v>120</v>
      </c>
      <c r="E2382" t="s">
        <v>121</v>
      </c>
      <c r="F2382" t="s">
        <v>2592</v>
      </c>
      <c r="G2382" t="s">
        <v>123</v>
      </c>
      <c r="H2382" t="s">
        <v>69</v>
      </c>
      <c r="I2382" t="s">
        <v>39</v>
      </c>
      <c r="K2382" t="s">
        <v>2593</v>
      </c>
      <c r="M2382" t="s">
        <v>41</v>
      </c>
      <c r="Q2382" t="s">
        <v>42</v>
      </c>
      <c r="V2382" t="s">
        <v>841</v>
      </c>
      <c r="W2382" t="s">
        <v>467</v>
      </c>
      <c r="X2382" t="s">
        <v>615</v>
      </c>
      <c r="Y2382" t="s">
        <v>2518</v>
      </c>
      <c r="Z2382" s="3">
        <v>97328</v>
      </c>
      <c r="AA2382" t="s">
        <v>2519</v>
      </c>
      <c r="AB2382" t="s">
        <v>2520</v>
      </c>
      <c r="AC2382" t="s">
        <v>2521</v>
      </c>
      <c r="AD2382" t="s">
        <v>2522</v>
      </c>
      <c r="AE2382" t="s">
        <v>2523</v>
      </c>
      <c r="AF2382" t="s">
        <v>2524</v>
      </c>
      <c r="AG2382" t="s">
        <v>2525</v>
      </c>
      <c r="AH2382" t="s">
        <v>2526</v>
      </c>
      <c r="AI2382" t="s">
        <v>2527</v>
      </c>
      <c r="AJ2382">
        <v>2432</v>
      </c>
    </row>
    <row r="2383" spans="1:36" ht="15" x14ac:dyDescent="0.2">
      <c r="A2383">
        <v>32</v>
      </c>
      <c r="B2383" s="3">
        <v>97328</v>
      </c>
      <c r="C2383" t="s">
        <v>649</v>
      </c>
      <c r="E2383" t="s">
        <v>650</v>
      </c>
      <c r="F2383" t="s">
        <v>651</v>
      </c>
      <c r="G2383" t="s">
        <v>803</v>
      </c>
      <c r="H2383" t="s">
        <v>93</v>
      </c>
      <c r="I2383" t="s">
        <v>70</v>
      </c>
      <c r="J2383" t="s">
        <v>2594</v>
      </c>
      <c r="K2383" t="s">
        <v>2595</v>
      </c>
      <c r="M2383" t="s">
        <v>41</v>
      </c>
      <c r="Q2383" t="s">
        <v>42</v>
      </c>
      <c r="V2383" t="s">
        <v>841</v>
      </c>
      <c r="W2383" t="s">
        <v>467</v>
      </c>
      <c r="X2383" t="s">
        <v>615</v>
      </c>
      <c r="Y2383" t="s">
        <v>2518</v>
      </c>
      <c r="Z2383" s="3">
        <v>97328</v>
      </c>
      <c r="AA2383" t="s">
        <v>2519</v>
      </c>
      <c r="AB2383" t="s">
        <v>2520</v>
      </c>
      <c r="AC2383" t="s">
        <v>2521</v>
      </c>
      <c r="AD2383" t="s">
        <v>2522</v>
      </c>
      <c r="AE2383" t="s">
        <v>2523</v>
      </c>
      <c r="AF2383" t="s">
        <v>2524</v>
      </c>
      <c r="AG2383" t="s">
        <v>2525</v>
      </c>
      <c r="AH2383" t="s">
        <v>2526</v>
      </c>
      <c r="AI2383" t="s">
        <v>2527</v>
      </c>
      <c r="AJ2383">
        <v>2433</v>
      </c>
    </row>
    <row r="2384" spans="1:36" ht="15" x14ac:dyDescent="0.2">
      <c r="A2384">
        <v>33</v>
      </c>
      <c r="B2384" s="3">
        <v>97328</v>
      </c>
      <c r="C2384" t="s">
        <v>724</v>
      </c>
      <c r="E2384" t="s">
        <v>725</v>
      </c>
      <c r="F2384" t="s">
        <v>225</v>
      </c>
      <c r="G2384" t="s">
        <v>226</v>
      </c>
      <c r="H2384" t="s">
        <v>69</v>
      </c>
      <c r="I2384" t="s">
        <v>96</v>
      </c>
      <c r="J2384" t="s">
        <v>2596</v>
      </c>
      <c r="K2384" t="s">
        <v>2597</v>
      </c>
      <c r="M2384" t="s">
        <v>41</v>
      </c>
      <c r="Q2384" t="s">
        <v>42</v>
      </c>
      <c r="V2384" t="s">
        <v>841</v>
      </c>
      <c r="W2384" t="s">
        <v>467</v>
      </c>
      <c r="X2384" t="s">
        <v>615</v>
      </c>
      <c r="Y2384" t="s">
        <v>2518</v>
      </c>
      <c r="Z2384" s="3">
        <v>97328</v>
      </c>
      <c r="AA2384" t="s">
        <v>2519</v>
      </c>
      <c r="AB2384" t="s">
        <v>2520</v>
      </c>
      <c r="AC2384" t="s">
        <v>2521</v>
      </c>
      <c r="AD2384" t="s">
        <v>2522</v>
      </c>
      <c r="AE2384" t="s">
        <v>2523</v>
      </c>
      <c r="AF2384" t="s">
        <v>2524</v>
      </c>
      <c r="AG2384" t="s">
        <v>2525</v>
      </c>
      <c r="AH2384" t="s">
        <v>2526</v>
      </c>
      <c r="AI2384" t="s">
        <v>2527</v>
      </c>
      <c r="AJ2384">
        <v>2434</v>
      </c>
    </row>
    <row r="2385" spans="1:36" ht="15" x14ac:dyDescent="0.2">
      <c r="A2385">
        <v>34</v>
      </c>
      <c r="B2385" s="3">
        <v>97328</v>
      </c>
      <c r="C2385" t="s">
        <v>724</v>
      </c>
      <c r="E2385" t="s">
        <v>725</v>
      </c>
      <c r="F2385" t="s">
        <v>225</v>
      </c>
      <c r="G2385" t="s">
        <v>2586</v>
      </c>
      <c r="H2385" t="s">
        <v>69</v>
      </c>
      <c r="I2385" t="s">
        <v>96</v>
      </c>
      <c r="J2385" t="s">
        <v>2596</v>
      </c>
      <c r="K2385" t="s">
        <v>2598</v>
      </c>
      <c r="M2385" t="s">
        <v>41</v>
      </c>
      <c r="Q2385" t="s">
        <v>42</v>
      </c>
      <c r="V2385" t="s">
        <v>841</v>
      </c>
      <c r="W2385" t="s">
        <v>467</v>
      </c>
      <c r="X2385" t="s">
        <v>615</v>
      </c>
      <c r="Y2385" t="s">
        <v>2518</v>
      </c>
      <c r="Z2385" s="3">
        <v>97328</v>
      </c>
      <c r="AA2385" t="s">
        <v>2519</v>
      </c>
      <c r="AB2385" t="s">
        <v>2520</v>
      </c>
      <c r="AC2385" t="s">
        <v>2521</v>
      </c>
      <c r="AD2385" t="s">
        <v>2522</v>
      </c>
      <c r="AE2385" t="s">
        <v>2523</v>
      </c>
      <c r="AF2385" t="s">
        <v>2524</v>
      </c>
      <c r="AG2385" t="s">
        <v>2525</v>
      </c>
      <c r="AH2385" t="s">
        <v>2526</v>
      </c>
      <c r="AI2385" t="s">
        <v>2527</v>
      </c>
      <c r="AJ2385">
        <v>2435</v>
      </c>
    </row>
    <row r="2386" spans="1:36" ht="15" x14ac:dyDescent="0.2">
      <c r="A2386">
        <v>35</v>
      </c>
      <c r="B2386" s="3">
        <v>97328</v>
      </c>
      <c r="C2386" t="s">
        <v>637</v>
      </c>
      <c r="E2386" t="s">
        <v>638</v>
      </c>
      <c r="F2386" t="s">
        <v>2599</v>
      </c>
      <c r="G2386" t="s">
        <v>2600</v>
      </c>
      <c r="H2386" t="s">
        <v>69</v>
      </c>
      <c r="I2386" t="s">
        <v>96</v>
      </c>
      <c r="J2386" t="s">
        <v>2601</v>
      </c>
      <c r="M2386" t="s">
        <v>119</v>
      </c>
      <c r="Q2386" t="s">
        <v>42</v>
      </c>
      <c r="V2386" t="s">
        <v>841</v>
      </c>
      <c r="W2386" t="s">
        <v>467</v>
      </c>
      <c r="X2386" t="s">
        <v>615</v>
      </c>
      <c r="Y2386" t="s">
        <v>2518</v>
      </c>
      <c r="Z2386" s="3">
        <v>97328</v>
      </c>
      <c r="AA2386" t="s">
        <v>2519</v>
      </c>
      <c r="AB2386" t="s">
        <v>2520</v>
      </c>
      <c r="AC2386" t="s">
        <v>2521</v>
      </c>
      <c r="AD2386" t="s">
        <v>2522</v>
      </c>
      <c r="AE2386" t="s">
        <v>2523</v>
      </c>
      <c r="AF2386" t="s">
        <v>2524</v>
      </c>
      <c r="AG2386" t="s">
        <v>2525</v>
      </c>
      <c r="AH2386" t="s">
        <v>2526</v>
      </c>
      <c r="AI2386" t="s">
        <v>2527</v>
      </c>
      <c r="AJ2386">
        <v>2436</v>
      </c>
    </row>
    <row r="2387" spans="1:36" ht="15" x14ac:dyDescent="0.2">
      <c r="A2387">
        <v>36</v>
      </c>
      <c r="B2387" s="3">
        <v>97328</v>
      </c>
      <c r="C2387" t="s">
        <v>637</v>
      </c>
      <c r="E2387" t="s">
        <v>638</v>
      </c>
      <c r="F2387" t="s">
        <v>2599</v>
      </c>
      <c r="G2387" t="s">
        <v>2600</v>
      </c>
      <c r="H2387" t="s">
        <v>69</v>
      </c>
      <c r="I2387" t="s">
        <v>96</v>
      </c>
      <c r="J2387" t="s">
        <v>2601</v>
      </c>
      <c r="M2387" t="s">
        <v>119</v>
      </c>
      <c r="Q2387" t="s">
        <v>42</v>
      </c>
      <c r="V2387" t="s">
        <v>841</v>
      </c>
      <c r="W2387" t="s">
        <v>467</v>
      </c>
      <c r="X2387" t="s">
        <v>615</v>
      </c>
      <c r="Y2387" t="s">
        <v>2518</v>
      </c>
      <c r="Z2387" s="3">
        <v>97328</v>
      </c>
      <c r="AA2387" t="s">
        <v>2519</v>
      </c>
      <c r="AB2387" t="s">
        <v>2520</v>
      </c>
      <c r="AC2387" t="s">
        <v>2521</v>
      </c>
      <c r="AD2387" t="s">
        <v>2522</v>
      </c>
      <c r="AE2387" t="s">
        <v>2523</v>
      </c>
      <c r="AF2387" t="s">
        <v>2524</v>
      </c>
      <c r="AG2387" t="s">
        <v>2525</v>
      </c>
      <c r="AH2387" t="s">
        <v>2526</v>
      </c>
      <c r="AI2387" t="s">
        <v>2527</v>
      </c>
      <c r="AJ2387">
        <v>2437</v>
      </c>
    </row>
    <row r="2388" spans="1:36" ht="15" x14ac:dyDescent="0.2">
      <c r="A2388">
        <v>37</v>
      </c>
      <c r="B2388" s="3">
        <v>97328</v>
      </c>
      <c r="C2388" t="s">
        <v>131</v>
      </c>
      <c r="E2388" t="s">
        <v>132</v>
      </c>
      <c r="F2388" t="s">
        <v>133</v>
      </c>
      <c r="G2388" t="s">
        <v>1650</v>
      </c>
      <c r="H2388" t="s">
        <v>93</v>
      </c>
      <c r="I2388" t="s">
        <v>39</v>
      </c>
      <c r="J2388" t="s">
        <v>2602</v>
      </c>
      <c r="K2388" t="s">
        <v>2603</v>
      </c>
      <c r="M2388" t="s">
        <v>60</v>
      </c>
      <c r="Q2388" t="s">
        <v>42</v>
      </c>
      <c r="V2388" t="s">
        <v>841</v>
      </c>
      <c r="W2388" t="s">
        <v>467</v>
      </c>
      <c r="X2388" t="s">
        <v>615</v>
      </c>
      <c r="Y2388" t="s">
        <v>2518</v>
      </c>
      <c r="Z2388" s="3">
        <v>97328</v>
      </c>
      <c r="AA2388" t="s">
        <v>2519</v>
      </c>
      <c r="AB2388" t="s">
        <v>2520</v>
      </c>
      <c r="AC2388" t="s">
        <v>2521</v>
      </c>
      <c r="AD2388" t="s">
        <v>2522</v>
      </c>
      <c r="AE2388" t="s">
        <v>2523</v>
      </c>
      <c r="AF2388" t="s">
        <v>2524</v>
      </c>
      <c r="AG2388" t="s">
        <v>2525</v>
      </c>
      <c r="AH2388" t="s">
        <v>2526</v>
      </c>
      <c r="AI2388" t="s">
        <v>2527</v>
      </c>
      <c r="AJ2388">
        <v>2438</v>
      </c>
    </row>
    <row r="2389" spans="1:36" ht="15" x14ac:dyDescent="0.2">
      <c r="A2389">
        <v>40</v>
      </c>
      <c r="B2389" s="3">
        <v>97328</v>
      </c>
      <c r="C2389" t="s">
        <v>219</v>
      </c>
      <c r="E2389" t="s">
        <v>220</v>
      </c>
      <c r="F2389" t="s">
        <v>2586</v>
      </c>
      <c r="G2389" t="s">
        <v>2586</v>
      </c>
      <c r="H2389" t="s">
        <v>93</v>
      </c>
      <c r="I2389" t="s">
        <v>96</v>
      </c>
      <c r="J2389" t="s">
        <v>2604</v>
      </c>
      <c r="M2389" t="s">
        <v>41</v>
      </c>
      <c r="Q2389" t="s">
        <v>42</v>
      </c>
      <c r="V2389" t="s">
        <v>841</v>
      </c>
      <c r="W2389" t="s">
        <v>467</v>
      </c>
      <c r="X2389" t="s">
        <v>615</v>
      </c>
      <c r="Y2389" t="s">
        <v>2518</v>
      </c>
      <c r="Z2389" s="3">
        <v>97328</v>
      </c>
      <c r="AA2389" t="s">
        <v>2519</v>
      </c>
      <c r="AB2389" t="s">
        <v>2520</v>
      </c>
      <c r="AC2389" t="s">
        <v>2521</v>
      </c>
      <c r="AD2389" t="s">
        <v>2522</v>
      </c>
      <c r="AE2389" t="s">
        <v>2523</v>
      </c>
      <c r="AF2389" t="s">
        <v>2524</v>
      </c>
      <c r="AG2389" t="s">
        <v>2525</v>
      </c>
      <c r="AH2389" t="s">
        <v>2526</v>
      </c>
      <c r="AI2389" t="s">
        <v>2527</v>
      </c>
      <c r="AJ2389">
        <v>2441</v>
      </c>
    </row>
    <row r="2390" spans="1:36" ht="15" x14ac:dyDescent="0.2">
      <c r="A2390">
        <v>41</v>
      </c>
      <c r="B2390" s="3">
        <v>97328</v>
      </c>
      <c r="C2390" t="s">
        <v>219</v>
      </c>
      <c r="E2390" t="s">
        <v>220</v>
      </c>
      <c r="F2390" t="s">
        <v>2586</v>
      </c>
      <c r="G2390" t="s">
        <v>2586</v>
      </c>
      <c r="H2390" t="s">
        <v>93</v>
      </c>
      <c r="I2390" t="s">
        <v>96</v>
      </c>
      <c r="J2390" t="s">
        <v>2604</v>
      </c>
      <c r="M2390" t="s">
        <v>41</v>
      </c>
      <c r="Q2390" t="s">
        <v>42</v>
      </c>
      <c r="V2390" t="s">
        <v>841</v>
      </c>
      <c r="W2390" t="s">
        <v>467</v>
      </c>
      <c r="X2390" t="s">
        <v>615</v>
      </c>
      <c r="Y2390" t="s">
        <v>2518</v>
      </c>
      <c r="Z2390" s="3">
        <v>97328</v>
      </c>
      <c r="AA2390" t="s">
        <v>2519</v>
      </c>
      <c r="AB2390" t="s">
        <v>2520</v>
      </c>
      <c r="AC2390" t="s">
        <v>2521</v>
      </c>
      <c r="AD2390" t="s">
        <v>2522</v>
      </c>
      <c r="AE2390" t="s">
        <v>2523</v>
      </c>
      <c r="AF2390" t="s">
        <v>2524</v>
      </c>
      <c r="AG2390" t="s">
        <v>2525</v>
      </c>
      <c r="AH2390" t="s">
        <v>2526</v>
      </c>
      <c r="AI2390" t="s">
        <v>2527</v>
      </c>
      <c r="AJ2390">
        <v>2442</v>
      </c>
    </row>
    <row r="2391" spans="1:36" ht="15" x14ac:dyDescent="0.2">
      <c r="A2391">
        <v>42</v>
      </c>
      <c r="B2391" s="3">
        <v>97328</v>
      </c>
      <c r="C2391" t="s">
        <v>219</v>
      </c>
      <c r="E2391" t="s">
        <v>220</v>
      </c>
      <c r="F2391" t="s">
        <v>2586</v>
      </c>
      <c r="G2391" t="s">
        <v>2586</v>
      </c>
      <c r="H2391" t="s">
        <v>93</v>
      </c>
      <c r="I2391" t="s">
        <v>96</v>
      </c>
      <c r="J2391" t="s">
        <v>2604</v>
      </c>
      <c r="M2391" t="s">
        <v>41</v>
      </c>
      <c r="Q2391" t="s">
        <v>42</v>
      </c>
      <c r="V2391" t="s">
        <v>841</v>
      </c>
      <c r="W2391" t="s">
        <v>467</v>
      </c>
      <c r="X2391" t="s">
        <v>615</v>
      </c>
      <c r="Y2391" t="s">
        <v>2518</v>
      </c>
      <c r="Z2391" s="3">
        <v>97328</v>
      </c>
      <c r="AA2391" t="s">
        <v>2519</v>
      </c>
      <c r="AB2391" t="s">
        <v>2520</v>
      </c>
      <c r="AC2391" t="s">
        <v>2521</v>
      </c>
      <c r="AD2391" t="s">
        <v>2522</v>
      </c>
      <c r="AE2391" t="s">
        <v>2523</v>
      </c>
      <c r="AF2391" t="s">
        <v>2524</v>
      </c>
      <c r="AG2391" t="s">
        <v>2525</v>
      </c>
      <c r="AH2391" t="s">
        <v>2526</v>
      </c>
      <c r="AI2391" t="s">
        <v>2527</v>
      </c>
      <c r="AJ2391">
        <v>2443</v>
      </c>
    </row>
    <row r="2392" spans="1:36" ht="15" x14ac:dyDescent="0.2">
      <c r="A2392">
        <v>43</v>
      </c>
      <c r="B2392" s="3">
        <v>97328</v>
      </c>
      <c r="C2392" t="s">
        <v>219</v>
      </c>
      <c r="E2392" t="s">
        <v>220</v>
      </c>
      <c r="F2392" t="s">
        <v>2586</v>
      </c>
      <c r="G2392" t="s">
        <v>2586</v>
      </c>
      <c r="H2392" t="s">
        <v>93</v>
      </c>
      <c r="I2392" t="s">
        <v>96</v>
      </c>
      <c r="J2392" t="s">
        <v>2604</v>
      </c>
      <c r="M2392" t="s">
        <v>41</v>
      </c>
      <c r="Q2392" t="s">
        <v>42</v>
      </c>
      <c r="V2392" t="s">
        <v>841</v>
      </c>
      <c r="W2392" t="s">
        <v>467</v>
      </c>
      <c r="X2392" t="s">
        <v>615</v>
      </c>
      <c r="Y2392" t="s">
        <v>2518</v>
      </c>
      <c r="Z2392" s="3">
        <v>97328</v>
      </c>
      <c r="AA2392" t="s">
        <v>2519</v>
      </c>
      <c r="AB2392" t="s">
        <v>2520</v>
      </c>
      <c r="AC2392" t="s">
        <v>2521</v>
      </c>
      <c r="AD2392" t="s">
        <v>2522</v>
      </c>
      <c r="AE2392" t="s">
        <v>2523</v>
      </c>
      <c r="AF2392" t="s">
        <v>2524</v>
      </c>
      <c r="AG2392" t="s">
        <v>2525</v>
      </c>
      <c r="AH2392" t="s">
        <v>2526</v>
      </c>
      <c r="AI2392" t="s">
        <v>2527</v>
      </c>
      <c r="AJ2392">
        <v>2444</v>
      </c>
    </row>
    <row r="2393" spans="1:36" ht="15" x14ac:dyDescent="0.2">
      <c r="A2393">
        <v>44</v>
      </c>
      <c r="B2393" s="3">
        <v>97328</v>
      </c>
      <c r="C2393" t="s">
        <v>219</v>
      </c>
      <c r="E2393" t="s">
        <v>220</v>
      </c>
      <c r="F2393" t="s">
        <v>2586</v>
      </c>
      <c r="G2393" t="s">
        <v>2586</v>
      </c>
      <c r="H2393" t="s">
        <v>93</v>
      </c>
      <c r="I2393" t="s">
        <v>96</v>
      </c>
      <c r="J2393" t="s">
        <v>2604</v>
      </c>
      <c r="M2393" t="s">
        <v>41</v>
      </c>
      <c r="Q2393" t="s">
        <v>42</v>
      </c>
      <c r="V2393" t="s">
        <v>841</v>
      </c>
      <c r="W2393" t="s">
        <v>467</v>
      </c>
      <c r="X2393" t="s">
        <v>615</v>
      </c>
      <c r="Y2393" t="s">
        <v>2518</v>
      </c>
      <c r="Z2393" s="3">
        <v>97328</v>
      </c>
      <c r="AA2393" t="s">
        <v>2519</v>
      </c>
      <c r="AB2393" t="s">
        <v>2520</v>
      </c>
      <c r="AC2393" t="s">
        <v>2521</v>
      </c>
      <c r="AD2393" t="s">
        <v>2522</v>
      </c>
      <c r="AE2393" t="s">
        <v>2523</v>
      </c>
      <c r="AF2393" t="s">
        <v>2524</v>
      </c>
      <c r="AG2393" t="s">
        <v>2525</v>
      </c>
      <c r="AH2393" t="s">
        <v>2526</v>
      </c>
      <c r="AI2393" t="s">
        <v>2527</v>
      </c>
      <c r="AJ2393">
        <v>2445</v>
      </c>
    </row>
    <row r="2394" spans="1:36" ht="15" x14ac:dyDescent="0.2">
      <c r="A2394">
        <v>45</v>
      </c>
      <c r="B2394" s="3">
        <v>97328</v>
      </c>
      <c r="C2394" t="s">
        <v>219</v>
      </c>
      <c r="E2394" t="s">
        <v>220</v>
      </c>
      <c r="F2394" t="s">
        <v>2586</v>
      </c>
      <c r="G2394" t="s">
        <v>2586</v>
      </c>
      <c r="H2394" t="s">
        <v>93</v>
      </c>
      <c r="I2394" t="s">
        <v>96</v>
      </c>
      <c r="J2394" t="s">
        <v>2604</v>
      </c>
      <c r="M2394" t="s">
        <v>41</v>
      </c>
      <c r="Q2394" t="s">
        <v>42</v>
      </c>
      <c r="V2394" t="s">
        <v>841</v>
      </c>
      <c r="W2394" t="s">
        <v>467</v>
      </c>
      <c r="X2394" t="s">
        <v>615</v>
      </c>
      <c r="Y2394" t="s">
        <v>2518</v>
      </c>
      <c r="Z2394" s="3">
        <v>97328</v>
      </c>
      <c r="AA2394" t="s">
        <v>2519</v>
      </c>
      <c r="AB2394" t="s">
        <v>2520</v>
      </c>
      <c r="AC2394" t="s">
        <v>2521</v>
      </c>
      <c r="AD2394" t="s">
        <v>2522</v>
      </c>
      <c r="AE2394" t="s">
        <v>2523</v>
      </c>
      <c r="AF2394" t="s">
        <v>2524</v>
      </c>
      <c r="AG2394" t="s">
        <v>2525</v>
      </c>
      <c r="AH2394" t="s">
        <v>2526</v>
      </c>
      <c r="AI2394" t="s">
        <v>2527</v>
      </c>
      <c r="AJ2394">
        <v>2446</v>
      </c>
    </row>
    <row r="2395" spans="1:36" ht="15" x14ac:dyDescent="0.2">
      <c r="A2395">
        <v>46</v>
      </c>
      <c r="B2395" s="3">
        <v>97328</v>
      </c>
      <c r="C2395" t="s">
        <v>219</v>
      </c>
      <c r="E2395" t="s">
        <v>220</v>
      </c>
      <c r="F2395" t="s">
        <v>2586</v>
      </c>
      <c r="G2395" t="s">
        <v>2586</v>
      </c>
      <c r="H2395" t="s">
        <v>93</v>
      </c>
      <c r="I2395" t="s">
        <v>39</v>
      </c>
      <c r="J2395" t="s">
        <v>2604</v>
      </c>
      <c r="M2395" t="s">
        <v>60</v>
      </c>
      <c r="Q2395" t="s">
        <v>42</v>
      </c>
      <c r="V2395" t="s">
        <v>841</v>
      </c>
      <c r="W2395" t="s">
        <v>467</v>
      </c>
      <c r="X2395" t="s">
        <v>615</v>
      </c>
      <c r="Y2395" t="s">
        <v>2518</v>
      </c>
      <c r="Z2395" s="3">
        <v>97328</v>
      </c>
      <c r="AA2395" t="s">
        <v>2519</v>
      </c>
      <c r="AB2395" t="s">
        <v>2520</v>
      </c>
      <c r="AC2395" t="s">
        <v>2521</v>
      </c>
      <c r="AD2395" t="s">
        <v>2522</v>
      </c>
      <c r="AE2395" t="s">
        <v>2523</v>
      </c>
      <c r="AF2395" t="s">
        <v>2524</v>
      </c>
      <c r="AG2395" t="s">
        <v>2525</v>
      </c>
      <c r="AH2395" t="s">
        <v>2526</v>
      </c>
      <c r="AI2395" t="s">
        <v>2527</v>
      </c>
      <c r="AJ2395">
        <v>2447</v>
      </c>
    </row>
    <row r="2396" spans="1:36" ht="15" x14ac:dyDescent="0.2">
      <c r="A2396">
        <v>47</v>
      </c>
      <c r="B2396" s="3">
        <v>97328</v>
      </c>
      <c r="C2396" t="s">
        <v>219</v>
      </c>
      <c r="E2396" t="s">
        <v>220</v>
      </c>
      <c r="F2396" t="s">
        <v>2586</v>
      </c>
      <c r="G2396" t="s">
        <v>2586</v>
      </c>
      <c r="H2396" t="s">
        <v>93</v>
      </c>
      <c r="I2396" t="s">
        <v>145</v>
      </c>
      <c r="J2396" t="s">
        <v>2605</v>
      </c>
      <c r="M2396" t="s">
        <v>119</v>
      </c>
      <c r="Q2396" t="s">
        <v>42</v>
      </c>
      <c r="V2396" t="s">
        <v>841</v>
      </c>
      <c r="W2396" t="s">
        <v>467</v>
      </c>
      <c r="X2396" t="s">
        <v>615</v>
      </c>
      <c r="Y2396" t="s">
        <v>2518</v>
      </c>
      <c r="Z2396" s="3">
        <v>97328</v>
      </c>
      <c r="AA2396" t="s">
        <v>2519</v>
      </c>
      <c r="AB2396" t="s">
        <v>2520</v>
      </c>
      <c r="AC2396" t="s">
        <v>2521</v>
      </c>
      <c r="AD2396" t="s">
        <v>2522</v>
      </c>
      <c r="AE2396" t="s">
        <v>2523</v>
      </c>
      <c r="AF2396" t="s">
        <v>2524</v>
      </c>
      <c r="AG2396" t="s">
        <v>2525</v>
      </c>
      <c r="AH2396" t="s">
        <v>2526</v>
      </c>
      <c r="AI2396" t="s">
        <v>2527</v>
      </c>
      <c r="AJ2396">
        <v>2448</v>
      </c>
    </row>
    <row r="2397" spans="1:36" ht="15" x14ac:dyDescent="0.2">
      <c r="A2397">
        <v>48</v>
      </c>
      <c r="B2397" s="3">
        <v>97328</v>
      </c>
      <c r="C2397" t="s">
        <v>219</v>
      </c>
      <c r="E2397" t="s">
        <v>220</v>
      </c>
      <c r="F2397" t="s">
        <v>2586</v>
      </c>
      <c r="G2397" t="s">
        <v>2586</v>
      </c>
      <c r="H2397" t="s">
        <v>93</v>
      </c>
      <c r="I2397" t="s">
        <v>145</v>
      </c>
      <c r="J2397" t="s">
        <v>2605</v>
      </c>
      <c r="M2397" t="s">
        <v>119</v>
      </c>
      <c r="Q2397" t="s">
        <v>42</v>
      </c>
      <c r="V2397" t="s">
        <v>841</v>
      </c>
      <c r="W2397" t="s">
        <v>467</v>
      </c>
      <c r="X2397" t="s">
        <v>615</v>
      </c>
      <c r="Y2397" t="s">
        <v>2518</v>
      </c>
      <c r="Z2397" s="3">
        <v>97328</v>
      </c>
      <c r="AA2397" t="s">
        <v>2519</v>
      </c>
      <c r="AB2397" t="s">
        <v>2520</v>
      </c>
      <c r="AC2397" t="s">
        <v>2521</v>
      </c>
      <c r="AD2397" t="s">
        <v>2522</v>
      </c>
      <c r="AE2397" t="s">
        <v>2523</v>
      </c>
      <c r="AF2397" t="s">
        <v>2524</v>
      </c>
      <c r="AG2397" t="s">
        <v>2525</v>
      </c>
      <c r="AH2397" t="s">
        <v>2526</v>
      </c>
      <c r="AI2397" t="s">
        <v>2527</v>
      </c>
      <c r="AJ2397">
        <v>2449</v>
      </c>
    </row>
    <row r="2398" spans="1:36" ht="15" x14ac:dyDescent="0.2">
      <c r="A2398">
        <v>49</v>
      </c>
      <c r="B2398" s="3">
        <v>97328</v>
      </c>
      <c r="C2398" t="s">
        <v>219</v>
      </c>
      <c r="E2398" t="s">
        <v>220</v>
      </c>
      <c r="F2398" t="s">
        <v>2586</v>
      </c>
      <c r="G2398" t="s">
        <v>2586</v>
      </c>
      <c r="H2398" t="s">
        <v>93</v>
      </c>
      <c r="I2398" t="s">
        <v>145</v>
      </c>
      <c r="J2398" t="s">
        <v>2605</v>
      </c>
      <c r="M2398" t="s">
        <v>119</v>
      </c>
      <c r="Q2398" t="s">
        <v>42</v>
      </c>
      <c r="V2398" t="s">
        <v>841</v>
      </c>
      <c r="W2398" t="s">
        <v>467</v>
      </c>
      <c r="X2398" t="s">
        <v>615</v>
      </c>
      <c r="Y2398" t="s">
        <v>2518</v>
      </c>
      <c r="Z2398" s="3">
        <v>97328</v>
      </c>
      <c r="AA2398" t="s">
        <v>2519</v>
      </c>
      <c r="AB2398" t="s">
        <v>2520</v>
      </c>
      <c r="AC2398" t="s">
        <v>2521</v>
      </c>
      <c r="AD2398" t="s">
        <v>2522</v>
      </c>
      <c r="AE2398" t="s">
        <v>2523</v>
      </c>
      <c r="AF2398" t="s">
        <v>2524</v>
      </c>
      <c r="AG2398" t="s">
        <v>2525</v>
      </c>
      <c r="AH2398" t="s">
        <v>2526</v>
      </c>
      <c r="AI2398" t="s">
        <v>2527</v>
      </c>
      <c r="AJ2398">
        <v>2450</v>
      </c>
    </row>
    <row r="2399" spans="1:36" ht="15" x14ac:dyDescent="0.2">
      <c r="A2399">
        <v>50</v>
      </c>
      <c r="B2399" s="3">
        <v>97328</v>
      </c>
      <c r="C2399" t="s">
        <v>219</v>
      </c>
      <c r="E2399" t="s">
        <v>220</v>
      </c>
      <c r="F2399" t="s">
        <v>2586</v>
      </c>
      <c r="G2399" t="s">
        <v>2586</v>
      </c>
      <c r="H2399" t="s">
        <v>93</v>
      </c>
      <c r="I2399" t="s">
        <v>145</v>
      </c>
      <c r="J2399" t="s">
        <v>2605</v>
      </c>
      <c r="M2399" t="s">
        <v>119</v>
      </c>
      <c r="Q2399" t="s">
        <v>42</v>
      </c>
      <c r="V2399" t="s">
        <v>841</v>
      </c>
      <c r="W2399" t="s">
        <v>467</v>
      </c>
      <c r="X2399" t="s">
        <v>615</v>
      </c>
      <c r="Y2399" t="s">
        <v>2518</v>
      </c>
      <c r="Z2399" s="3">
        <v>97328</v>
      </c>
      <c r="AA2399" t="s">
        <v>2519</v>
      </c>
      <c r="AB2399" t="s">
        <v>2520</v>
      </c>
      <c r="AC2399" t="s">
        <v>2521</v>
      </c>
      <c r="AD2399" t="s">
        <v>2522</v>
      </c>
      <c r="AE2399" t="s">
        <v>2523</v>
      </c>
      <c r="AF2399" t="s">
        <v>2524</v>
      </c>
      <c r="AG2399" t="s">
        <v>2525</v>
      </c>
      <c r="AH2399" t="s">
        <v>2526</v>
      </c>
      <c r="AI2399" t="s">
        <v>2527</v>
      </c>
      <c r="AJ2399">
        <v>2451</v>
      </c>
    </row>
    <row r="2400" spans="1:36" ht="15" x14ac:dyDescent="0.2">
      <c r="A2400">
        <v>51</v>
      </c>
      <c r="B2400" s="3">
        <v>97328</v>
      </c>
      <c r="C2400" t="s">
        <v>219</v>
      </c>
      <c r="E2400" t="s">
        <v>220</v>
      </c>
      <c r="F2400" t="s">
        <v>2586</v>
      </c>
      <c r="G2400" t="s">
        <v>2586</v>
      </c>
      <c r="H2400" t="s">
        <v>93</v>
      </c>
      <c r="I2400" t="s">
        <v>145</v>
      </c>
      <c r="J2400" t="s">
        <v>2605</v>
      </c>
      <c r="M2400" t="s">
        <v>119</v>
      </c>
      <c r="Q2400" t="s">
        <v>42</v>
      </c>
      <c r="V2400" t="s">
        <v>841</v>
      </c>
      <c r="W2400" t="s">
        <v>467</v>
      </c>
      <c r="X2400" t="s">
        <v>615</v>
      </c>
      <c r="Y2400" t="s">
        <v>2518</v>
      </c>
      <c r="Z2400" s="3">
        <v>97328</v>
      </c>
      <c r="AA2400" t="s">
        <v>2519</v>
      </c>
      <c r="AB2400" t="s">
        <v>2520</v>
      </c>
      <c r="AC2400" t="s">
        <v>2521</v>
      </c>
      <c r="AD2400" t="s">
        <v>2522</v>
      </c>
      <c r="AE2400" t="s">
        <v>2523</v>
      </c>
      <c r="AF2400" t="s">
        <v>2524</v>
      </c>
      <c r="AG2400" t="s">
        <v>2525</v>
      </c>
      <c r="AH2400" t="s">
        <v>2526</v>
      </c>
      <c r="AI2400" t="s">
        <v>2527</v>
      </c>
      <c r="AJ2400">
        <v>2452</v>
      </c>
    </row>
    <row r="2401" spans="1:36" ht="15" x14ac:dyDescent="0.2">
      <c r="A2401">
        <v>2</v>
      </c>
      <c r="B2401" s="3">
        <v>97256</v>
      </c>
      <c r="C2401" t="s">
        <v>115</v>
      </c>
      <c r="E2401" t="s">
        <v>116</v>
      </c>
      <c r="F2401" t="s">
        <v>37</v>
      </c>
      <c r="G2401" t="s">
        <v>1694</v>
      </c>
      <c r="H2401" t="s">
        <v>39</v>
      </c>
      <c r="J2401" t="s">
        <v>1695</v>
      </c>
      <c r="M2401" t="s">
        <v>41</v>
      </c>
      <c r="V2401" t="s">
        <v>841</v>
      </c>
      <c r="W2401" t="s">
        <v>640</v>
      </c>
      <c r="X2401" t="s">
        <v>2606</v>
      </c>
      <c r="Y2401" t="s">
        <v>2607</v>
      </c>
      <c r="Z2401" s="3">
        <v>97256</v>
      </c>
      <c r="AJ2401">
        <v>3488</v>
      </c>
    </row>
    <row r="2402" spans="1:36" ht="15" x14ac:dyDescent="0.2">
      <c r="A2402">
        <v>52</v>
      </c>
      <c r="B2402" s="3">
        <v>97328</v>
      </c>
      <c r="C2402" t="s">
        <v>219</v>
      </c>
      <c r="E2402" t="s">
        <v>220</v>
      </c>
      <c r="F2402" t="s">
        <v>2586</v>
      </c>
      <c r="G2402" t="s">
        <v>2586</v>
      </c>
      <c r="H2402" t="s">
        <v>93</v>
      </c>
      <c r="I2402" t="s">
        <v>145</v>
      </c>
      <c r="J2402" t="s">
        <v>2605</v>
      </c>
      <c r="M2402" t="s">
        <v>119</v>
      </c>
      <c r="Q2402" t="s">
        <v>42</v>
      </c>
      <c r="V2402" t="s">
        <v>841</v>
      </c>
      <c r="W2402" t="s">
        <v>467</v>
      </c>
      <c r="X2402" t="s">
        <v>615</v>
      </c>
      <c r="Y2402" t="s">
        <v>2518</v>
      </c>
      <c r="Z2402" s="3">
        <v>97328</v>
      </c>
      <c r="AA2402" t="s">
        <v>2519</v>
      </c>
      <c r="AB2402" t="s">
        <v>2520</v>
      </c>
      <c r="AC2402" t="s">
        <v>2521</v>
      </c>
      <c r="AD2402" t="s">
        <v>2522</v>
      </c>
      <c r="AE2402" t="s">
        <v>2523</v>
      </c>
      <c r="AF2402" t="s">
        <v>2524</v>
      </c>
      <c r="AG2402" t="s">
        <v>2525</v>
      </c>
      <c r="AH2402" t="s">
        <v>2526</v>
      </c>
      <c r="AI2402" t="s">
        <v>2527</v>
      </c>
      <c r="AJ2402">
        <v>2453</v>
      </c>
    </row>
    <row r="2403" spans="1:36" ht="15" x14ac:dyDescent="0.2">
      <c r="A2403">
        <v>53</v>
      </c>
      <c r="B2403" s="3">
        <v>97328</v>
      </c>
      <c r="C2403" t="s">
        <v>219</v>
      </c>
      <c r="E2403" t="s">
        <v>220</v>
      </c>
      <c r="F2403" t="s">
        <v>2586</v>
      </c>
      <c r="G2403" t="s">
        <v>2586</v>
      </c>
      <c r="H2403" t="s">
        <v>93</v>
      </c>
      <c r="I2403" t="s">
        <v>145</v>
      </c>
      <c r="J2403" t="s">
        <v>2605</v>
      </c>
      <c r="M2403" t="s">
        <v>119</v>
      </c>
      <c r="Q2403" t="s">
        <v>42</v>
      </c>
      <c r="V2403" t="s">
        <v>841</v>
      </c>
      <c r="W2403" t="s">
        <v>467</v>
      </c>
      <c r="X2403" t="s">
        <v>615</v>
      </c>
      <c r="Y2403" t="s">
        <v>2518</v>
      </c>
      <c r="Z2403" s="3">
        <v>97328</v>
      </c>
      <c r="AA2403" t="s">
        <v>2519</v>
      </c>
      <c r="AB2403" t="s">
        <v>2520</v>
      </c>
      <c r="AC2403" t="s">
        <v>2521</v>
      </c>
      <c r="AD2403" t="s">
        <v>2522</v>
      </c>
      <c r="AE2403" t="s">
        <v>2523</v>
      </c>
      <c r="AF2403" t="s">
        <v>2524</v>
      </c>
      <c r="AG2403" t="s">
        <v>2525</v>
      </c>
      <c r="AH2403" t="s">
        <v>2526</v>
      </c>
      <c r="AI2403" t="s">
        <v>2527</v>
      </c>
      <c r="AJ2403">
        <v>2454</v>
      </c>
    </row>
    <row r="2404" spans="1:36" ht="15" x14ac:dyDescent="0.2">
      <c r="A2404">
        <v>54</v>
      </c>
      <c r="B2404" s="3">
        <v>97328</v>
      </c>
      <c r="C2404" t="s">
        <v>219</v>
      </c>
      <c r="E2404" t="s">
        <v>220</v>
      </c>
      <c r="F2404" t="s">
        <v>2586</v>
      </c>
      <c r="G2404" t="s">
        <v>2586</v>
      </c>
      <c r="H2404" t="s">
        <v>93</v>
      </c>
      <c r="I2404" t="s">
        <v>145</v>
      </c>
      <c r="J2404" t="s">
        <v>2605</v>
      </c>
      <c r="M2404" t="s">
        <v>119</v>
      </c>
      <c r="Q2404" t="s">
        <v>42</v>
      </c>
      <c r="V2404" t="s">
        <v>841</v>
      </c>
      <c r="W2404" t="s">
        <v>467</v>
      </c>
      <c r="X2404" t="s">
        <v>615</v>
      </c>
      <c r="Y2404" t="s">
        <v>2518</v>
      </c>
      <c r="Z2404" s="3">
        <v>97328</v>
      </c>
      <c r="AA2404" t="s">
        <v>2519</v>
      </c>
      <c r="AB2404" t="s">
        <v>2520</v>
      </c>
      <c r="AC2404" t="s">
        <v>2521</v>
      </c>
      <c r="AD2404" t="s">
        <v>2522</v>
      </c>
      <c r="AE2404" t="s">
        <v>2523</v>
      </c>
      <c r="AF2404" t="s">
        <v>2524</v>
      </c>
      <c r="AG2404" t="s">
        <v>2525</v>
      </c>
      <c r="AH2404" t="s">
        <v>2526</v>
      </c>
      <c r="AI2404" t="s">
        <v>2527</v>
      </c>
      <c r="AJ2404">
        <v>2455</v>
      </c>
    </row>
    <row r="2405" spans="1:36" ht="15" x14ac:dyDescent="0.2">
      <c r="A2405">
        <v>12</v>
      </c>
      <c r="B2405" s="3">
        <v>97328</v>
      </c>
      <c r="C2405" t="s">
        <v>219</v>
      </c>
      <c r="E2405" t="s">
        <v>220</v>
      </c>
      <c r="F2405" t="s">
        <v>37</v>
      </c>
      <c r="G2405" t="s">
        <v>37</v>
      </c>
      <c r="H2405" t="s">
        <v>93</v>
      </c>
      <c r="I2405" t="s">
        <v>145</v>
      </c>
      <c r="J2405" t="s">
        <v>2260</v>
      </c>
      <c r="M2405" t="s">
        <v>41</v>
      </c>
      <c r="Q2405" t="s">
        <v>42</v>
      </c>
      <c r="U2405">
        <v>80</v>
      </c>
      <c r="V2405" t="s">
        <v>841</v>
      </c>
      <c r="W2405" t="s">
        <v>467</v>
      </c>
      <c r="X2405" t="s">
        <v>615</v>
      </c>
      <c r="Y2405" t="s">
        <v>2518</v>
      </c>
      <c r="Z2405" s="3">
        <v>97328</v>
      </c>
      <c r="AA2405" t="s">
        <v>2519</v>
      </c>
      <c r="AB2405" t="s">
        <v>2520</v>
      </c>
      <c r="AC2405" t="s">
        <v>2521</v>
      </c>
      <c r="AD2405" t="s">
        <v>2522</v>
      </c>
      <c r="AE2405" t="s">
        <v>2523</v>
      </c>
      <c r="AF2405" t="s">
        <v>2524</v>
      </c>
      <c r="AG2405" t="s">
        <v>2525</v>
      </c>
      <c r="AH2405" t="s">
        <v>2526</v>
      </c>
      <c r="AI2405" t="s">
        <v>2527</v>
      </c>
      <c r="AJ2405">
        <v>2457</v>
      </c>
    </row>
    <row r="2406" spans="1:36" ht="15" x14ac:dyDescent="0.2">
      <c r="A2406">
        <v>55</v>
      </c>
      <c r="B2406" s="3">
        <v>97328</v>
      </c>
      <c r="C2406" s="5" t="s">
        <v>1518</v>
      </c>
      <c r="E2406" t="s">
        <v>1519</v>
      </c>
      <c r="F2406" t="s">
        <v>657</v>
      </c>
      <c r="G2406" t="s">
        <v>2608</v>
      </c>
      <c r="H2406" t="s">
        <v>69</v>
      </c>
      <c r="I2406" t="s">
        <v>39</v>
      </c>
      <c r="J2406" t="s">
        <v>2609</v>
      </c>
      <c r="K2406" t="s">
        <v>2610</v>
      </c>
      <c r="M2406" t="s">
        <v>41</v>
      </c>
      <c r="Q2406" t="s">
        <v>42</v>
      </c>
      <c r="V2406" t="s">
        <v>841</v>
      </c>
      <c r="W2406" t="s">
        <v>467</v>
      </c>
      <c r="X2406" t="s">
        <v>615</v>
      </c>
      <c r="Y2406" t="s">
        <v>2518</v>
      </c>
      <c r="Z2406" s="3">
        <v>97328</v>
      </c>
      <c r="AA2406" t="s">
        <v>2519</v>
      </c>
      <c r="AB2406" t="s">
        <v>2520</v>
      </c>
      <c r="AC2406" t="s">
        <v>2521</v>
      </c>
      <c r="AD2406" t="s">
        <v>2522</v>
      </c>
      <c r="AE2406" t="s">
        <v>2523</v>
      </c>
      <c r="AF2406" t="s">
        <v>2524</v>
      </c>
      <c r="AG2406" t="s">
        <v>2525</v>
      </c>
      <c r="AH2406" t="s">
        <v>2526</v>
      </c>
      <c r="AI2406" t="s">
        <v>2527</v>
      </c>
      <c r="AJ2406">
        <v>2458</v>
      </c>
    </row>
    <row r="2407" spans="1:36" ht="15" x14ac:dyDescent="0.2">
      <c r="A2407">
        <v>56</v>
      </c>
      <c r="B2407" s="3">
        <v>97328</v>
      </c>
      <c r="C2407" s="5" t="s">
        <v>1518</v>
      </c>
      <c r="E2407" t="s">
        <v>1519</v>
      </c>
      <c r="F2407" t="s">
        <v>657</v>
      </c>
      <c r="G2407" t="s">
        <v>2611</v>
      </c>
      <c r="H2407" t="s">
        <v>69</v>
      </c>
      <c r="I2407" t="s">
        <v>39</v>
      </c>
      <c r="J2407" t="s">
        <v>2609</v>
      </c>
      <c r="K2407" t="s">
        <v>2612</v>
      </c>
      <c r="M2407" t="s">
        <v>41</v>
      </c>
      <c r="Q2407" t="s">
        <v>42</v>
      </c>
      <c r="V2407" t="s">
        <v>841</v>
      </c>
      <c r="W2407" t="s">
        <v>467</v>
      </c>
      <c r="X2407" t="s">
        <v>615</v>
      </c>
      <c r="Y2407" t="s">
        <v>2518</v>
      </c>
      <c r="Z2407" s="3">
        <v>97328</v>
      </c>
      <c r="AA2407" t="s">
        <v>2519</v>
      </c>
      <c r="AB2407" t="s">
        <v>2520</v>
      </c>
      <c r="AC2407" t="s">
        <v>2521</v>
      </c>
      <c r="AD2407" t="s">
        <v>2522</v>
      </c>
      <c r="AE2407" t="s">
        <v>2523</v>
      </c>
      <c r="AF2407" t="s">
        <v>2524</v>
      </c>
      <c r="AG2407" t="s">
        <v>2525</v>
      </c>
      <c r="AH2407" t="s">
        <v>2526</v>
      </c>
      <c r="AI2407" t="s">
        <v>2527</v>
      </c>
      <c r="AJ2407">
        <v>2459</v>
      </c>
    </row>
    <row r="2408" spans="1:36" ht="15" x14ac:dyDescent="0.2">
      <c r="A2408">
        <v>57</v>
      </c>
      <c r="B2408" s="3">
        <v>97328</v>
      </c>
      <c r="C2408" t="s">
        <v>326</v>
      </c>
      <c r="E2408" t="s">
        <v>327</v>
      </c>
      <c r="F2408" t="s">
        <v>2586</v>
      </c>
      <c r="G2408" t="s">
        <v>2586</v>
      </c>
      <c r="H2408" t="s">
        <v>83</v>
      </c>
      <c r="I2408" t="s">
        <v>84</v>
      </c>
      <c r="J2408" t="s">
        <v>2613</v>
      </c>
      <c r="M2408" t="s">
        <v>119</v>
      </c>
      <c r="Q2408" t="s">
        <v>42</v>
      </c>
      <c r="V2408" t="s">
        <v>841</v>
      </c>
      <c r="W2408" t="s">
        <v>467</v>
      </c>
      <c r="X2408" t="s">
        <v>615</v>
      </c>
      <c r="Y2408" t="s">
        <v>2518</v>
      </c>
      <c r="Z2408" s="3">
        <v>97328</v>
      </c>
      <c r="AA2408" t="s">
        <v>2519</v>
      </c>
      <c r="AB2408" t="s">
        <v>2520</v>
      </c>
      <c r="AC2408" t="s">
        <v>2521</v>
      </c>
      <c r="AD2408" t="s">
        <v>2522</v>
      </c>
      <c r="AE2408" t="s">
        <v>2523</v>
      </c>
      <c r="AF2408" t="s">
        <v>2524</v>
      </c>
      <c r="AG2408" t="s">
        <v>2525</v>
      </c>
      <c r="AH2408" t="s">
        <v>2526</v>
      </c>
      <c r="AI2408" t="s">
        <v>2527</v>
      </c>
      <c r="AJ2408">
        <v>2460</v>
      </c>
    </row>
    <row r="2409" spans="1:36" ht="15" x14ac:dyDescent="0.2">
      <c r="A2409">
        <v>58</v>
      </c>
      <c r="B2409" s="3">
        <v>97328</v>
      </c>
      <c r="C2409" t="s">
        <v>326</v>
      </c>
      <c r="E2409" t="s">
        <v>327</v>
      </c>
      <c r="F2409" t="s">
        <v>2586</v>
      </c>
      <c r="G2409" t="s">
        <v>2586</v>
      </c>
      <c r="H2409" t="s">
        <v>83</v>
      </c>
      <c r="I2409" t="s">
        <v>84</v>
      </c>
      <c r="J2409" t="s">
        <v>2613</v>
      </c>
      <c r="M2409" t="s">
        <v>119</v>
      </c>
      <c r="Q2409" t="s">
        <v>42</v>
      </c>
      <c r="V2409" t="s">
        <v>841</v>
      </c>
      <c r="W2409" t="s">
        <v>467</v>
      </c>
      <c r="X2409" t="s">
        <v>615</v>
      </c>
      <c r="Y2409" t="s">
        <v>2518</v>
      </c>
      <c r="Z2409" s="3">
        <v>97328</v>
      </c>
      <c r="AA2409" t="s">
        <v>2519</v>
      </c>
      <c r="AB2409" t="s">
        <v>2520</v>
      </c>
      <c r="AC2409" t="s">
        <v>2521</v>
      </c>
      <c r="AD2409" t="s">
        <v>2522</v>
      </c>
      <c r="AE2409" t="s">
        <v>2523</v>
      </c>
      <c r="AF2409" t="s">
        <v>2524</v>
      </c>
      <c r="AG2409" t="s">
        <v>2525</v>
      </c>
      <c r="AH2409" t="s">
        <v>2526</v>
      </c>
      <c r="AI2409" t="s">
        <v>2527</v>
      </c>
      <c r="AJ2409">
        <v>2461</v>
      </c>
    </row>
    <row r="2410" spans="1:36" ht="15" x14ac:dyDescent="0.2">
      <c r="A2410">
        <v>59</v>
      </c>
      <c r="B2410" s="3">
        <v>97328</v>
      </c>
      <c r="C2410" t="s">
        <v>326</v>
      </c>
      <c r="E2410" t="s">
        <v>327</v>
      </c>
      <c r="F2410" t="s">
        <v>2586</v>
      </c>
      <c r="G2410" t="s">
        <v>2586</v>
      </c>
      <c r="H2410" t="s">
        <v>83</v>
      </c>
      <c r="I2410" t="s">
        <v>84</v>
      </c>
      <c r="J2410" t="s">
        <v>2613</v>
      </c>
      <c r="M2410" t="s">
        <v>119</v>
      </c>
      <c r="Q2410" t="s">
        <v>42</v>
      </c>
      <c r="V2410" t="s">
        <v>841</v>
      </c>
      <c r="W2410" t="s">
        <v>467</v>
      </c>
      <c r="X2410" t="s">
        <v>615</v>
      </c>
      <c r="Y2410" t="s">
        <v>2518</v>
      </c>
      <c r="Z2410" s="3">
        <v>97328</v>
      </c>
      <c r="AA2410" t="s">
        <v>2519</v>
      </c>
      <c r="AB2410" t="s">
        <v>2520</v>
      </c>
      <c r="AC2410" t="s">
        <v>2521</v>
      </c>
      <c r="AD2410" t="s">
        <v>2522</v>
      </c>
      <c r="AE2410" t="s">
        <v>2523</v>
      </c>
      <c r="AF2410" t="s">
        <v>2524</v>
      </c>
      <c r="AG2410" t="s">
        <v>2525</v>
      </c>
      <c r="AH2410" t="s">
        <v>2526</v>
      </c>
      <c r="AI2410" t="s">
        <v>2527</v>
      </c>
      <c r="AJ2410">
        <v>2462</v>
      </c>
    </row>
    <row r="2411" spans="1:36" ht="15" x14ac:dyDescent="0.2">
      <c r="A2411">
        <v>60</v>
      </c>
      <c r="B2411" s="3">
        <v>97328</v>
      </c>
      <c r="C2411" t="s">
        <v>112</v>
      </c>
      <c r="E2411" t="s">
        <v>113</v>
      </c>
      <c r="F2411" t="s">
        <v>2586</v>
      </c>
      <c r="G2411" t="s">
        <v>2586</v>
      </c>
      <c r="H2411" t="s">
        <v>83</v>
      </c>
      <c r="I2411" t="s">
        <v>84</v>
      </c>
      <c r="J2411" t="s">
        <v>2614</v>
      </c>
      <c r="M2411" t="s">
        <v>41</v>
      </c>
      <c r="Q2411" t="s">
        <v>42</v>
      </c>
      <c r="V2411" t="s">
        <v>841</v>
      </c>
      <c r="W2411" t="s">
        <v>467</v>
      </c>
      <c r="X2411" t="s">
        <v>615</v>
      </c>
      <c r="Y2411" t="s">
        <v>2518</v>
      </c>
      <c r="Z2411" s="3">
        <v>97328</v>
      </c>
      <c r="AA2411" t="s">
        <v>2519</v>
      </c>
      <c r="AB2411" t="s">
        <v>2520</v>
      </c>
      <c r="AC2411" t="s">
        <v>2521</v>
      </c>
      <c r="AD2411" t="s">
        <v>2522</v>
      </c>
      <c r="AE2411" t="s">
        <v>2523</v>
      </c>
      <c r="AF2411" t="s">
        <v>2524</v>
      </c>
      <c r="AG2411" t="s">
        <v>2525</v>
      </c>
      <c r="AH2411" t="s">
        <v>2526</v>
      </c>
      <c r="AI2411" t="s">
        <v>2527</v>
      </c>
      <c r="AJ2411">
        <v>2463</v>
      </c>
    </row>
    <row r="2412" spans="1:36" ht="15" x14ac:dyDescent="0.2">
      <c r="A2412">
        <v>61</v>
      </c>
      <c r="B2412" s="3">
        <v>97328</v>
      </c>
      <c r="C2412" t="s">
        <v>112</v>
      </c>
      <c r="E2412" t="s">
        <v>113</v>
      </c>
      <c r="F2412" t="s">
        <v>2586</v>
      </c>
      <c r="G2412" t="s">
        <v>2586</v>
      </c>
      <c r="H2412" t="s">
        <v>83</v>
      </c>
      <c r="I2412" t="s">
        <v>84</v>
      </c>
      <c r="J2412" t="s">
        <v>2615</v>
      </c>
      <c r="M2412" t="s">
        <v>41</v>
      </c>
      <c r="Q2412" t="s">
        <v>42</v>
      </c>
      <c r="V2412" t="s">
        <v>841</v>
      </c>
      <c r="W2412" t="s">
        <v>467</v>
      </c>
      <c r="X2412" t="s">
        <v>615</v>
      </c>
      <c r="Y2412" t="s">
        <v>2518</v>
      </c>
      <c r="Z2412" s="3">
        <v>97328</v>
      </c>
      <c r="AA2412" t="s">
        <v>2519</v>
      </c>
      <c r="AB2412" t="s">
        <v>2520</v>
      </c>
      <c r="AC2412" t="s">
        <v>2521</v>
      </c>
      <c r="AD2412" t="s">
        <v>2522</v>
      </c>
      <c r="AE2412" t="s">
        <v>2523</v>
      </c>
      <c r="AF2412" t="s">
        <v>2524</v>
      </c>
      <c r="AG2412" t="s">
        <v>2525</v>
      </c>
      <c r="AH2412" t="s">
        <v>2526</v>
      </c>
      <c r="AI2412" t="s">
        <v>2527</v>
      </c>
      <c r="AJ2412">
        <v>2464</v>
      </c>
    </row>
    <row r="2413" spans="1:36" ht="15" x14ac:dyDescent="0.2">
      <c r="A2413">
        <v>62</v>
      </c>
      <c r="B2413" s="3">
        <v>97328</v>
      </c>
      <c r="C2413" t="s">
        <v>112</v>
      </c>
      <c r="E2413" t="s">
        <v>113</v>
      </c>
      <c r="F2413" t="s">
        <v>2586</v>
      </c>
      <c r="G2413" t="s">
        <v>2586</v>
      </c>
      <c r="H2413" t="s">
        <v>83</v>
      </c>
      <c r="I2413" t="s">
        <v>84</v>
      </c>
      <c r="J2413" t="s">
        <v>2616</v>
      </c>
      <c r="M2413" t="s">
        <v>41</v>
      </c>
      <c r="Q2413" t="s">
        <v>42</v>
      </c>
      <c r="V2413" t="s">
        <v>841</v>
      </c>
      <c r="W2413" t="s">
        <v>467</v>
      </c>
      <c r="X2413" t="s">
        <v>615</v>
      </c>
      <c r="Y2413" t="s">
        <v>2518</v>
      </c>
      <c r="Z2413" s="3">
        <v>97328</v>
      </c>
      <c r="AA2413" t="s">
        <v>2519</v>
      </c>
      <c r="AB2413" t="s">
        <v>2520</v>
      </c>
      <c r="AC2413" t="s">
        <v>2521</v>
      </c>
      <c r="AD2413" t="s">
        <v>2522</v>
      </c>
      <c r="AE2413" t="s">
        <v>2523</v>
      </c>
      <c r="AF2413" t="s">
        <v>2524</v>
      </c>
      <c r="AG2413" t="s">
        <v>2525</v>
      </c>
      <c r="AH2413" t="s">
        <v>2526</v>
      </c>
      <c r="AI2413" t="s">
        <v>2527</v>
      </c>
      <c r="AJ2413">
        <v>2465</v>
      </c>
    </row>
    <row r="2414" spans="1:36" ht="15" x14ac:dyDescent="0.2">
      <c r="A2414">
        <v>63</v>
      </c>
      <c r="B2414" s="3">
        <v>97328</v>
      </c>
      <c r="C2414" t="s">
        <v>35</v>
      </c>
      <c r="E2414" t="s">
        <v>36</v>
      </c>
      <c r="F2414" t="s">
        <v>2586</v>
      </c>
      <c r="G2414" t="s">
        <v>2586</v>
      </c>
      <c r="H2414" t="s">
        <v>93</v>
      </c>
      <c r="I2414" t="s">
        <v>39</v>
      </c>
      <c r="J2414" t="s">
        <v>2617</v>
      </c>
      <c r="M2414" t="s">
        <v>60</v>
      </c>
      <c r="Q2414" t="s">
        <v>42</v>
      </c>
      <c r="V2414" t="s">
        <v>841</v>
      </c>
      <c r="W2414" t="s">
        <v>467</v>
      </c>
      <c r="X2414" t="s">
        <v>615</v>
      </c>
      <c r="Y2414" t="s">
        <v>2518</v>
      </c>
      <c r="Z2414" s="3">
        <v>97328</v>
      </c>
      <c r="AA2414" t="s">
        <v>2519</v>
      </c>
      <c r="AB2414" t="s">
        <v>2520</v>
      </c>
      <c r="AC2414" t="s">
        <v>2521</v>
      </c>
      <c r="AD2414" t="s">
        <v>2522</v>
      </c>
      <c r="AE2414" t="s">
        <v>2523</v>
      </c>
      <c r="AF2414" t="s">
        <v>2524</v>
      </c>
      <c r="AG2414" t="s">
        <v>2525</v>
      </c>
      <c r="AH2414" t="s">
        <v>2526</v>
      </c>
      <c r="AI2414" t="s">
        <v>2527</v>
      </c>
      <c r="AJ2414">
        <v>2466</v>
      </c>
    </row>
    <row r="2415" spans="1:36" ht="15" x14ac:dyDescent="0.2">
      <c r="A2415">
        <v>18</v>
      </c>
      <c r="B2415" s="3">
        <v>97328</v>
      </c>
      <c r="C2415" t="s">
        <v>219</v>
      </c>
      <c r="E2415" t="s">
        <v>220</v>
      </c>
      <c r="F2415" t="s">
        <v>37</v>
      </c>
      <c r="G2415" t="s">
        <v>37</v>
      </c>
      <c r="H2415" t="s">
        <v>93</v>
      </c>
      <c r="I2415" t="s">
        <v>145</v>
      </c>
      <c r="J2415" t="s">
        <v>2260</v>
      </c>
      <c r="M2415" t="s">
        <v>41</v>
      </c>
      <c r="Q2415" t="s">
        <v>42</v>
      </c>
      <c r="U2415">
        <v>80</v>
      </c>
      <c r="V2415" t="s">
        <v>841</v>
      </c>
      <c r="W2415" t="s">
        <v>467</v>
      </c>
      <c r="X2415" t="s">
        <v>615</v>
      </c>
      <c r="Y2415" t="s">
        <v>2518</v>
      </c>
      <c r="Z2415" s="3">
        <v>97328</v>
      </c>
      <c r="AA2415" t="s">
        <v>2519</v>
      </c>
      <c r="AB2415" t="s">
        <v>2520</v>
      </c>
      <c r="AC2415" t="s">
        <v>2521</v>
      </c>
      <c r="AD2415" t="s">
        <v>2522</v>
      </c>
      <c r="AE2415" t="s">
        <v>2523</v>
      </c>
      <c r="AF2415" t="s">
        <v>2524</v>
      </c>
      <c r="AG2415" t="s">
        <v>2525</v>
      </c>
      <c r="AH2415" t="s">
        <v>2526</v>
      </c>
      <c r="AI2415" t="s">
        <v>2527</v>
      </c>
      <c r="AJ2415">
        <v>2770</v>
      </c>
    </row>
    <row r="2416" spans="1:36" ht="15" x14ac:dyDescent="0.2">
      <c r="A2416">
        <v>64</v>
      </c>
      <c r="B2416" s="3">
        <v>97328</v>
      </c>
      <c r="C2416" t="s">
        <v>35</v>
      </c>
      <c r="E2416" t="s">
        <v>36</v>
      </c>
      <c r="F2416" t="s">
        <v>2586</v>
      </c>
      <c r="G2416" t="s">
        <v>2586</v>
      </c>
      <c r="H2416" t="s">
        <v>93</v>
      </c>
      <c r="I2416" t="s">
        <v>70</v>
      </c>
      <c r="J2416" t="s">
        <v>2618</v>
      </c>
      <c r="M2416" t="s">
        <v>119</v>
      </c>
      <c r="Q2416" t="s">
        <v>42</v>
      </c>
      <c r="V2416" t="s">
        <v>841</v>
      </c>
      <c r="W2416" t="s">
        <v>467</v>
      </c>
      <c r="X2416" t="s">
        <v>615</v>
      </c>
      <c r="Y2416" t="s">
        <v>2518</v>
      </c>
      <c r="Z2416" s="3">
        <v>97328</v>
      </c>
      <c r="AA2416" t="s">
        <v>2519</v>
      </c>
      <c r="AB2416" t="s">
        <v>2520</v>
      </c>
      <c r="AC2416" t="s">
        <v>2521</v>
      </c>
      <c r="AD2416" t="s">
        <v>2522</v>
      </c>
      <c r="AE2416" t="s">
        <v>2523</v>
      </c>
      <c r="AF2416" t="s">
        <v>2524</v>
      </c>
      <c r="AG2416" t="s">
        <v>2525</v>
      </c>
      <c r="AH2416" t="s">
        <v>2526</v>
      </c>
      <c r="AI2416" t="s">
        <v>2527</v>
      </c>
      <c r="AJ2416">
        <v>2467</v>
      </c>
    </row>
    <row r="2417" spans="1:36" ht="15" x14ac:dyDescent="0.2">
      <c r="A2417">
        <v>65</v>
      </c>
      <c r="B2417" s="3">
        <v>97328</v>
      </c>
      <c r="C2417" t="s">
        <v>35</v>
      </c>
      <c r="E2417" t="s">
        <v>36</v>
      </c>
      <c r="F2417" t="s">
        <v>2586</v>
      </c>
      <c r="G2417" t="s">
        <v>2586</v>
      </c>
      <c r="H2417" t="s">
        <v>93</v>
      </c>
      <c r="I2417" t="s">
        <v>70</v>
      </c>
      <c r="J2417" t="s">
        <v>2618</v>
      </c>
      <c r="M2417" t="s">
        <v>119</v>
      </c>
      <c r="Q2417" t="s">
        <v>42</v>
      </c>
      <c r="V2417" t="s">
        <v>841</v>
      </c>
      <c r="W2417" t="s">
        <v>467</v>
      </c>
      <c r="X2417" t="s">
        <v>615</v>
      </c>
      <c r="Y2417" t="s">
        <v>2518</v>
      </c>
      <c r="Z2417" s="3">
        <v>97328</v>
      </c>
      <c r="AA2417" t="s">
        <v>2519</v>
      </c>
      <c r="AB2417" t="s">
        <v>2520</v>
      </c>
      <c r="AC2417" t="s">
        <v>2521</v>
      </c>
      <c r="AD2417" t="s">
        <v>2522</v>
      </c>
      <c r="AE2417" t="s">
        <v>2523</v>
      </c>
      <c r="AF2417" t="s">
        <v>2524</v>
      </c>
      <c r="AG2417" t="s">
        <v>2525</v>
      </c>
      <c r="AH2417" t="s">
        <v>2526</v>
      </c>
      <c r="AI2417" t="s">
        <v>2527</v>
      </c>
      <c r="AJ2417">
        <v>2468</v>
      </c>
    </row>
    <row r="2418" spans="1:36" ht="15" x14ac:dyDescent="0.2">
      <c r="A2418">
        <v>66</v>
      </c>
      <c r="B2418" s="3">
        <v>97328</v>
      </c>
      <c r="C2418" t="s">
        <v>279</v>
      </c>
      <c r="E2418" t="s">
        <v>280</v>
      </c>
      <c r="F2418" t="s">
        <v>2586</v>
      </c>
      <c r="G2418" t="s">
        <v>2586</v>
      </c>
      <c r="H2418" t="s">
        <v>83</v>
      </c>
      <c r="I2418" t="s">
        <v>98</v>
      </c>
      <c r="J2418" t="s">
        <v>2619</v>
      </c>
      <c r="M2418" t="s">
        <v>60</v>
      </c>
      <c r="Q2418" t="s">
        <v>42</v>
      </c>
      <c r="V2418" t="s">
        <v>841</v>
      </c>
      <c r="W2418" t="s">
        <v>467</v>
      </c>
      <c r="X2418" t="s">
        <v>615</v>
      </c>
      <c r="Y2418" t="s">
        <v>2518</v>
      </c>
      <c r="Z2418" s="3">
        <v>97328</v>
      </c>
      <c r="AA2418" t="s">
        <v>2519</v>
      </c>
      <c r="AB2418" t="s">
        <v>2520</v>
      </c>
      <c r="AC2418" t="s">
        <v>2521</v>
      </c>
      <c r="AD2418" t="s">
        <v>2522</v>
      </c>
      <c r="AE2418" t="s">
        <v>2523</v>
      </c>
      <c r="AF2418" t="s">
        <v>2524</v>
      </c>
      <c r="AG2418" t="s">
        <v>2525</v>
      </c>
      <c r="AH2418" t="s">
        <v>2526</v>
      </c>
      <c r="AI2418" t="s">
        <v>2527</v>
      </c>
      <c r="AJ2418">
        <v>2469</v>
      </c>
    </row>
    <row r="2419" spans="1:36" ht="15" x14ac:dyDescent="0.2">
      <c r="A2419">
        <v>67</v>
      </c>
      <c r="B2419" s="3">
        <v>97328</v>
      </c>
      <c r="C2419" t="s">
        <v>2390</v>
      </c>
      <c r="E2419" t="s">
        <v>2391</v>
      </c>
      <c r="F2419" t="s">
        <v>2586</v>
      </c>
      <c r="G2419" t="s">
        <v>2586</v>
      </c>
      <c r="H2419" t="s">
        <v>83</v>
      </c>
      <c r="I2419" t="s">
        <v>98</v>
      </c>
      <c r="J2419" t="s">
        <v>2620</v>
      </c>
      <c r="M2419" t="s">
        <v>41</v>
      </c>
      <c r="Q2419" t="s">
        <v>42</v>
      </c>
      <c r="V2419" t="s">
        <v>841</v>
      </c>
      <c r="W2419" t="s">
        <v>467</v>
      </c>
      <c r="X2419" t="s">
        <v>615</v>
      </c>
      <c r="Y2419" t="s">
        <v>2518</v>
      </c>
      <c r="Z2419" s="3">
        <v>97328</v>
      </c>
      <c r="AA2419" t="s">
        <v>2519</v>
      </c>
      <c r="AB2419" t="s">
        <v>2520</v>
      </c>
      <c r="AC2419" t="s">
        <v>2521</v>
      </c>
      <c r="AD2419" t="s">
        <v>2522</v>
      </c>
      <c r="AE2419" t="s">
        <v>2523</v>
      </c>
      <c r="AF2419" t="s">
        <v>2524</v>
      </c>
      <c r="AG2419" t="s">
        <v>2525</v>
      </c>
      <c r="AH2419" t="s">
        <v>2526</v>
      </c>
      <c r="AI2419" t="s">
        <v>2527</v>
      </c>
      <c r="AJ2419">
        <v>2470</v>
      </c>
    </row>
    <row r="2420" spans="1:36" ht="15" x14ac:dyDescent="0.2">
      <c r="A2420">
        <v>69</v>
      </c>
      <c r="B2420" s="3">
        <v>97328</v>
      </c>
      <c r="C2420" t="s">
        <v>564</v>
      </c>
      <c r="E2420" t="s">
        <v>565</v>
      </c>
      <c r="F2420" t="s">
        <v>1140</v>
      </c>
      <c r="G2420" t="s">
        <v>1610</v>
      </c>
      <c r="I2420" t="s">
        <v>96</v>
      </c>
      <c r="J2420" t="s">
        <v>2621</v>
      </c>
      <c r="M2420" t="s">
        <v>119</v>
      </c>
      <c r="Q2420" t="s">
        <v>42</v>
      </c>
      <c r="V2420" t="s">
        <v>841</v>
      </c>
      <c r="W2420" t="s">
        <v>467</v>
      </c>
      <c r="X2420" t="s">
        <v>615</v>
      </c>
      <c r="Y2420" t="s">
        <v>2518</v>
      </c>
      <c r="Z2420" s="3">
        <v>97328</v>
      </c>
      <c r="AA2420" t="s">
        <v>2519</v>
      </c>
      <c r="AB2420" t="s">
        <v>2520</v>
      </c>
      <c r="AC2420" t="s">
        <v>2521</v>
      </c>
      <c r="AD2420" t="s">
        <v>2522</v>
      </c>
      <c r="AE2420" t="s">
        <v>2523</v>
      </c>
      <c r="AF2420" t="s">
        <v>2524</v>
      </c>
      <c r="AG2420" t="s">
        <v>2525</v>
      </c>
      <c r="AH2420" t="s">
        <v>2526</v>
      </c>
      <c r="AI2420" t="s">
        <v>2527</v>
      </c>
      <c r="AJ2420">
        <v>2471</v>
      </c>
    </row>
    <row r="2421" spans="1:36" ht="15" x14ac:dyDescent="0.2">
      <c r="A2421">
        <v>70</v>
      </c>
      <c r="B2421" s="3">
        <v>97328</v>
      </c>
      <c r="C2421" t="s">
        <v>564</v>
      </c>
      <c r="E2421" t="s">
        <v>565</v>
      </c>
      <c r="F2421" t="s">
        <v>1140</v>
      </c>
      <c r="G2421" t="s">
        <v>1610</v>
      </c>
      <c r="I2421" t="s">
        <v>96</v>
      </c>
      <c r="J2421" t="s">
        <v>2622</v>
      </c>
      <c r="M2421" t="s">
        <v>119</v>
      </c>
      <c r="Q2421" t="s">
        <v>42</v>
      </c>
      <c r="V2421" t="s">
        <v>841</v>
      </c>
      <c r="W2421" t="s">
        <v>467</v>
      </c>
      <c r="X2421" t="s">
        <v>615</v>
      </c>
      <c r="Y2421" t="s">
        <v>2518</v>
      </c>
      <c r="Z2421" s="3">
        <v>97328</v>
      </c>
      <c r="AA2421" t="s">
        <v>2519</v>
      </c>
      <c r="AB2421" t="s">
        <v>2520</v>
      </c>
      <c r="AC2421" t="s">
        <v>2521</v>
      </c>
      <c r="AD2421" t="s">
        <v>2522</v>
      </c>
      <c r="AE2421" t="s">
        <v>2523</v>
      </c>
      <c r="AF2421" t="s">
        <v>2524</v>
      </c>
      <c r="AG2421" t="s">
        <v>2525</v>
      </c>
      <c r="AH2421" t="s">
        <v>2526</v>
      </c>
      <c r="AI2421" t="s">
        <v>2527</v>
      </c>
      <c r="AJ2421">
        <v>2472</v>
      </c>
    </row>
    <row r="2422" spans="1:36" ht="15" x14ac:dyDescent="0.2">
      <c r="A2422">
        <v>71</v>
      </c>
      <c r="B2422" s="3">
        <v>97328</v>
      </c>
      <c r="C2422" t="s">
        <v>564</v>
      </c>
      <c r="E2422" t="s">
        <v>565</v>
      </c>
      <c r="F2422" t="s">
        <v>1140</v>
      </c>
      <c r="G2422" t="s">
        <v>1610</v>
      </c>
      <c r="I2422" t="s">
        <v>96</v>
      </c>
      <c r="J2422" t="s">
        <v>2623</v>
      </c>
      <c r="M2422" t="s">
        <v>119</v>
      </c>
      <c r="Q2422" t="s">
        <v>42</v>
      </c>
      <c r="V2422" t="s">
        <v>841</v>
      </c>
      <c r="W2422" t="s">
        <v>467</v>
      </c>
      <c r="X2422" t="s">
        <v>615</v>
      </c>
      <c r="Y2422" t="s">
        <v>2518</v>
      </c>
      <c r="Z2422" s="3">
        <v>97328</v>
      </c>
      <c r="AA2422" t="s">
        <v>2519</v>
      </c>
      <c r="AB2422" t="s">
        <v>2520</v>
      </c>
      <c r="AC2422" t="s">
        <v>2521</v>
      </c>
      <c r="AD2422" t="s">
        <v>2522</v>
      </c>
      <c r="AE2422" t="s">
        <v>2523</v>
      </c>
      <c r="AF2422" t="s">
        <v>2524</v>
      </c>
      <c r="AG2422" t="s">
        <v>2525</v>
      </c>
      <c r="AH2422" t="s">
        <v>2526</v>
      </c>
      <c r="AI2422" t="s">
        <v>2527</v>
      </c>
      <c r="AJ2422">
        <v>2473</v>
      </c>
    </row>
    <row r="2423" spans="1:36" ht="15" x14ac:dyDescent="0.2">
      <c r="A2423">
        <v>1</v>
      </c>
      <c r="B2423" s="3">
        <v>97267</v>
      </c>
      <c r="C2423" t="s">
        <v>138</v>
      </c>
      <c r="E2423" t="s">
        <v>139</v>
      </c>
      <c r="H2423" t="s">
        <v>83</v>
      </c>
      <c r="I2423" t="s">
        <v>98</v>
      </c>
      <c r="J2423" t="s">
        <v>2624</v>
      </c>
      <c r="M2423" t="s">
        <v>60</v>
      </c>
      <c r="Q2423" t="s">
        <v>42</v>
      </c>
      <c r="U2423">
        <v>100</v>
      </c>
      <c r="V2423" t="s">
        <v>841</v>
      </c>
      <c r="W2423" t="s">
        <v>895</v>
      </c>
      <c r="X2423" t="s">
        <v>2625</v>
      </c>
      <c r="Y2423" t="s">
        <v>2626</v>
      </c>
      <c r="Z2423" s="3">
        <v>97267</v>
      </c>
      <c r="AA2423" t="s">
        <v>2627</v>
      </c>
      <c r="AB2423" t="s">
        <v>2628</v>
      </c>
      <c r="AC2423" t="s">
        <v>2629</v>
      </c>
      <c r="AD2423" t="s">
        <v>2630</v>
      </c>
      <c r="AE2423" t="s">
        <v>2631</v>
      </c>
      <c r="AF2423" t="s">
        <v>2632</v>
      </c>
      <c r="AG2423" t="s">
        <v>2633</v>
      </c>
      <c r="AH2423" t="s">
        <v>2634</v>
      </c>
      <c r="AI2423" t="s">
        <v>2635</v>
      </c>
      <c r="AJ2423">
        <v>2474</v>
      </c>
    </row>
    <row r="2424" spans="1:36" ht="15" x14ac:dyDescent="0.2">
      <c r="A2424">
        <v>2</v>
      </c>
      <c r="B2424" s="3">
        <v>97267</v>
      </c>
      <c r="C2424" t="s">
        <v>138</v>
      </c>
      <c r="E2424" t="s">
        <v>139</v>
      </c>
      <c r="H2424" t="s">
        <v>83</v>
      </c>
      <c r="I2424" t="s">
        <v>98</v>
      </c>
      <c r="J2424" t="s">
        <v>2636</v>
      </c>
      <c r="M2424" t="s">
        <v>60</v>
      </c>
      <c r="Q2424" t="s">
        <v>42</v>
      </c>
      <c r="U2424">
        <v>100</v>
      </c>
      <c r="V2424" t="s">
        <v>841</v>
      </c>
      <c r="W2424" t="s">
        <v>895</v>
      </c>
      <c r="X2424" t="s">
        <v>2625</v>
      </c>
      <c r="Y2424" t="s">
        <v>2626</v>
      </c>
      <c r="Z2424" s="3">
        <v>97267</v>
      </c>
      <c r="AA2424" t="s">
        <v>2637</v>
      </c>
      <c r="AB2424" t="s">
        <v>2628</v>
      </c>
      <c r="AC2424" t="s">
        <v>2629</v>
      </c>
      <c r="AD2424" t="s">
        <v>2630</v>
      </c>
      <c r="AE2424" t="s">
        <v>2631</v>
      </c>
      <c r="AF2424" t="s">
        <v>2632</v>
      </c>
      <c r="AG2424" t="s">
        <v>2633</v>
      </c>
      <c r="AH2424" t="s">
        <v>2634</v>
      </c>
      <c r="AI2424" t="s">
        <v>2635</v>
      </c>
      <c r="AJ2424">
        <v>2475</v>
      </c>
    </row>
    <row r="2425" spans="1:36" ht="15" x14ac:dyDescent="0.2">
      <c r="A2425">
        <v>3</v>
      </c>
      <c r="B2425" s="3">
        <v>97267</v>
      </c>
      <c r="C2425" t="s">
        <v>138</v>
      </c>
      <c r="E2425" t="s">
        <v>139</v>
      </c>
      <c r="H2425" t="s">
        <v>83</v>
      </c>
      <c r="I2425" t="s">
        <v>98</v>
      </c>
      <c r="J2425" t="s">
        <v>2638</v>
      </c>
      <c r="M2425" t="s">
        <v>41</v>
      </c>
      <c r="Q2425" t="s">
        <v>42</v>
      </c>
      <c r="U2425">
        <v>100</v>
      </c>
      <c r="V2425" t="s">
        <v>841</v>
      </c>
      <c r="W2425" t="s">
        <v>895</v>
      </c>
      <c r="X2425" t="s">
        <v>2625</v>
      </c>
      <c r="Y2425" t="s">
        <v>2626</v>
      </c>
      <c r="Z2425" s="3">
        <v>97267</v>
      </c>
      <c r="AA2425" t="s">
        <v>2637</v>
      </c>
      <c r="AB2425" t="s">
        <v>2628</v>
      </c>
      <c r="AC2425" t="s">
        <v>2629</v>
      </c>
      <c r="AD2425" t="s">
        <v>2630</v>
      </c>
      <c r="AE2425" t="s">
        <v>2631</v>
      </c>
      <c r="AF2425" t="s">
        <v>2632</v>
      </c>
      <c r="AG2425" t="s">
        <v>2633</v>
      </c>
      <c r="AH2425" t="s">
        <v>2634</v>
      </c>
      <c r="AI2425" t="s">
        <v>2635</v>
      </c>
      <c r="AJ2425">
        <v>2476</v>
      </c>
    </row>
    <row r="2426" spans="1:36" ht="15" x14ac:dyDescent="0.2">
      <c r="A2426">
        <v>4</v>
      </c>
      <c r="B2426" s="3">
        <v>97267</v>
      </c>
      <c r="C2426" t="s">
        <v>208</v>
      </c>
      <c r="E2426" t="s">
        <v>209</v>
      </c>
      <c r="H2426" t="s">
        <v>83</v>
      </c>
      <c r="I2426" t="s">
        <v>658</v>
      </c>
      <c r="J2426" t="s">
        <v>2639</v>
      </c>
      <c r="M2426" t="s">
        <v>41</v>
      </c>
      <c r="Q2426" t="s">
        <v>42</v>
      </c>
      <c r="U2426">
        <v>16</v>
      </c>
      <c r="V2426" t="s">
        <v>841</v>
      </c>
      <c r="W2426" t="s">
        <v>895</v>
      </c>
      <c r="X2426" t="s">
        <v>2625</v>
      </c>
      <c r="Y2426" t="s">
        <v>2626</v>
      </c>
      <c r="Z2426" s="3">
        <v>97267</v>
      </c>
      <c r="AA2426" t="s">
        <v>2637</v>
      </c>
      <c r="AB2426" t="s">
        <v>2628</v>
      </c>
      <c r="AC2426" t="s">
        <v>2629</v>
      </c>
      <c r="AD2426" t="s">
        <v>2630</v>
      </c>
      <c r="AE2426" t="s">
        <v>2631</v>
      </c>
      <c r="AF2426" t="s">
        <v>2632</v>
      </c>
      <c r="AG2426" t="s">
        <v>2633</v>
      </c>
      <c r="AH2426" t="s">
        <v>2634</v>
      </c>
      <c r="AI2426" t="s">
        <v>2635</v>
      </c>
      <c r="AJ2426">
        <v>2477</v>
      </c>
    </row>
    <row r="2427" spans="1:36" ht="15" x14ac:dyDescent="0.2">
      <c r="A2427">
        <v>5</v>
      </c>
      <c r="B2427" s="3">
        <v>97267</v>
      </c>
      <c r="C2427" t="s">
        <v>1004</v>
      </c>
      <c r="E2427" t="s">
        <v>1005</v>
      </c>
      <c r="H2427" t="s">
        <v>83</v>
      </c>
      <c r="I2427" t="s">
        <v>98</v>
      </c>
      <c r="J2427" t="s">
        <v>2640</v>
      </c>
      <c r="M2427" t="s">
        <v>60</v>
      </c>
      <c r="Q2427" t="s">
        <v>42</v>
      </c>
      <c r="U2427">
        <v>80</v>
      </c>
      <c r="V2427" t="s">
        <v>841</v>
      </c>
      <c r="W2427" t="s">
        <v>895</v>
      </c>
      <c r="X2427" t="s">
        <v>2625</v>
      </c>
      <c r="Y2427" t="s">
        <v>2626</v>
      </c>
      <c r="Z2427" s="3">
        <v>97267</v>
      </c>
      <c r="AA2427" t="s">
        <v>2637</v>
      </c>
      <c r="AB2427" t="s">
        <v>2628</v>
      </c>
      <c r="AC2427" t="s">
        <v>2629</v>
      </c>
      <c r="AD2427" t="s">
        <v>2630</v>
      </c>
      <c r="AE2427" t="s">
        <v>2631</v>
      </c>
      <c r="AF2427" t="s">
        <v>2632</v>
      </c>
      <c r="AG2427" t="s">
        <v>2633</v>
      </c>
      <c r="AH2427" t="s">
        <v>2634</v>
      </c>
      <c r="AI2427" t="s">
        <v>2635</v>
      </c>
      <c r="AJ2427">
        <v>2478</v>
      </c>
    </row>
    <row r="2428" spans="1:36" ht="15" x14ac:dyDescent="0.2">
      <c r="A2428">
        <v>6</v>
      </c>
      <c r="B2428" s="3">
        <v>97267</v>
      </c>
      <c r="C2428" t="s">
        <v>1004</v>
      </c>
      <c r="E2428" t="s">
        <v>1005</v>
      </c>
      <c r="H2428" t="s">
        <v>83</v>
      </c>
      <c r="I2428" t="s">
        <v>98</v>
      </c>
      <c r="J2428" t="s">
        <v>2640</v>
      </c>
      <c r="M2428" t="s">
        <v>60</v>
      </c>
      <c r="Q2428" t="s">
        <v>42</v>
      </c>
      <c r="U2428">
        <v>8</v>
      </c>
      <c r="V2428" t="s">
        <v>841</v>
      </c>
      <c r="W2428" t="s">
        <v>895</v>
      </c>
      <c r="X2428" t="s">
        <v>2625</v>
      </c>
      <c r="Y2428" t="s">
        <v>2626</v>
      </c>
      <c r="Z2428" s="3">
        <v>97267</v>
      </c>
      <c r="AA2428" t="s">
        <v>2637</v>
      </c>
      <c r="AB2428" t="s">
        <v>2628</v>
      </c>
      <c r="AC2428" t="s">
        <v>2629</v>
      </c>
      <c r="AD2428" t="s">
        <v>2630</v>
      </c>
      <c r="AE2428" t="s">
        <v>2631</v>
      </c>
      <c r="AF2428" t="s">
        <v>2632</v>
      </c>
      <c r="AG2428" t="s">
        <v>2633</v>
      </c>
      <c r="AH2428" t="s">
        <v>2634</v>
      </c>
      <c r="AI2428" t="s">
        <v>2635</v>
      </c>
      <c r="AJ2428">
        <v>2479</v>
      </c>
    </row>
    <row r="2429" spans="1:36" ht="15" x14ac:dyDescent="0.2">
      <c r="A2429">
        <v>7</v>
      </c>
      <c r="B2429" s="3">
        <v>97267</v>
      </c>
      <c r="C2429" t="s">
        <v>81</v>
      </c>
      <c r="E2429" t="s">
        <v>82</v>
      </c>
      <c r="H2429" t="s">
        <v>83</v>
      </c>
      <c r="I2429" t="s">
        <v>98</v>
      </c>
      <c r="J2429" t="s">
        <v>2641</v>
      </c>
      <c r="M2429" t="s">
        <v>60</v>
      </c>
      <c r="Q2429" t="s">
        <v>42</v>
      </c>
      <c r="U2429">
        <v>8</v>
      </c>
      <c r="V2429" t="s">
        <v>841</v>
      </c>
      <c r="W2429" t="s">
        <v>895</v>
      </c>
      <c r="X2429" t="s">
        <v>2625</v>
      </c>
      <c r="Y2429" t="s">
        <v>2626</v>
      </c>
      <c r="Z2429" s="3">
        <v>97267</v>
      </c>
      <c r="AA2429" t="s">
        <v>2637</v>
      </c>
      <c r="AB2429" t="s">
        <v>2628</v>
      </c>
      <c r="AC2429" t="s">
        <v>2629</v>
      </c>
      <c r="AD2429" t="s">
        <v>2630</v>
      </c>
      <c r="AE2429" t="s">
        <v>2631</v>
      </c>
      <c r="AF2429" t="s">
        <v>2632</v>
      </c>
      <c r="AG2429" t="s">
        <v>2633</v>
      </c>
      <c r="AH2429" t="s">
        <v>2634</v>
      </c>
      <c r="AI2429" t="s">
        <v>2635</v>
      </c>
      <c r="AJ2429">
        <v>2480</v>
      </c>
    </row>
    <row r="2430" spans="1:36" ht="15" x14ac:dyDescent="0.2">
      <c r="A2430">
        <v>8</v>
      </c>
      <c r="B2430" s="3">
        <v>97267</v>
      </c>
      <c r="C2430" t="s">
        <v>81</v>
      </c>
      <c r="E2430" t="s">
        <v>82</v>
      </c>
      <c r="H2430" t="s">
        <v>83</v>
      </c>
      <c r="I2430" t="s">
        <v>98</v>
      </c>
      <c r="J2430" t="s">
        <v>2641</v>
      </c>
      <c r="M2430" t="s">
        <v>60</v>
      </c>
      <c r="Q2430" t="s">
        <v>42</v>
      </c>
      <c r="U2430">
        <v>8</v>
      </c>
      <c r="V2430" t="s">
        <v>841</v>
      </c>
      <c r="W2430" t="s">
        <v>895</v>
      </c>
      <c r="X2430" t="s">
        <v>2625</v>
      </c>
      <c r="Y2430" t="s">
        <v>2626</v>
      </c>
      <c r="Z2430" s="3">
        <v>97267</v>
      </c>
      <c r="AA2430" t="s">
        <v>2637</v>
      </c>
      <c r="AB2430" t="s">
        <v>2628</v>
      </c>
      <c r="AC2430" t="s">
        <v>2629</v>
      </c>
      <c r="AD2430" t="s">
        <v>2630</v>
      </c>
      <c r="AE2430" t="s">
        <v>2631</v>
      </c>
      <c r="AF2430" t="s">
        <v>2632</v>
      </c>
      <c r="AG2430" t="s">
        <v>2633</v>
      </c>
      <c r="AH2430" t="s">
        <v>2634</v>
      </c>
      <c r="AI2430" t="s">
        <v>2635</v>
      </c>
      <c r="AJ2430">
        <v>2481</v>
      </c>
    </row>
    <row r="2431" spans="1:36" ht="15" x14ac:dyDescent="0.2">
      <c r="A2431">
        <v>9</v>
      </c>
      <c r="B2431" s="3">
        <v>97267</v>
      </c>
      <c r="C2431" t="s">
        <v>81</v>
      </c>
      <c r="E2431" t="s">
        <v>82</v>
      </c>
      <c r="H2431" t="s">
        <v>83</v>
      </c>
      <c r="I2431" t="s">
        <v>98</v>
      </c>
      <c r="J2431" t="s">
        <v>2641</v>
      </c>
      <c r="M2431" t="s">
        <v>60</v>
      </c>
      <c r="Q2431" t="s">
        <v>42</v>
      </c>
      <c r="U2431">
        <v>8</v>
      </c>
      <c r="V2431" t="s">
        <v>841</v>
      </c>
      <c r="W2431" t="s">
        <v>895</v>
      </c>
      <c r="X2431" t="s">
        <v>2625</v>
      </c>
      <c r="Y2431" t="s">
        <v>2626</v>
      </c>
      <c r="Z2431" s="3">
        <v>97267</v>
      </c>
      <c r="AA2431" t="s">
        <v>2637</v>
      </c>
      <c r="AB2431" t="s">
        <v>2628</v>
      </c>
      <c r="AC2431" t="s">
        <v>2629</v>
      </c>
      <c r="AD2431" t="s">
        <v>2630</v>
      </c>
      <c r="AE2431" t="s">
        <v>2631</v>
      </c>
      <c r="AF2431" t="s">
        <v>2632</v>
      </c>
      <c r="AG2431" t="s">
        <v>2633</v>
      </c>
      <c r="AH2431" t="s">
        <v>2634</v>
      </c>
      <c r="AI2431" t="s">
        <v>2635</v>
      </c>
      <c r="AJ2431">
        <v>2482</v>
      </c>
    </row>
    <row r="2432" spans="1:36" ht="15" x14ac:dyDescent="0.2">
      <c r="A2432">
        <v>10</v>
      </c>
      <c r="B2432" s="3">
        <v>97267</v>
      </c>
      <c r="C2432" t="s">
        <v>81</v>
      </c>
      <c r="E2432" t="s">
        <v>82</v>
      </c>
      <c r="H2432" t="s">
        <v>83</v>
      </c>
      <c r="I2432" t="s">
        <v>98</v>
      </c>
      <c r="J2432" t="s">
        <v>2641</v>
      </c>
      <c r="M2432" t="s">
        <v>60</v>
      </c>
      <c r="Q2432" t="s">
        <v>42</v>
      </c>
      <c r="U2432">
        <v>8</v>
      </c>
      <c r="V2432" t="s">
        <v>841</v>
      </c>
      <c r="W2432" t="s">
        <v>895</v>
      </c>
      <c r="X2432" t="s">
        <v>2625</v>
      </c>
      <c r="Y2432" t="s">
        <v>2626</v>
      </c>
      <c r="Z2432" s="3">
        <v>97267</v>
      </c>
      <c r="AA2432" t="s">
        <v>2637</v>
      </c>
      <c r="AB2432" t="s">
        <v>2628</v>
      </c>
      <c r="AC2432" t="s">
        <v>2629</v>
      </c>
      <c r="AD2432" t="s">
        <v>2630</v>
      </c>
      <c r="AE2432" t="s">
        <v>2631</v>
      </c>
      <c r="AF2432" t="s">
        <v>2632</v>
      </c>
      <c r="AG2432" t="s">
        <v>2633</v>
      </c>
      <c r="AH2432" t="s">
        <v>2634</v>
      </c>
      <c r="AI2432" t="s">
        <v>2635</v>
      </c>
      <c r="AJ2432">
        <v>2483</v>
      </c>
    </row>
    <row r="2433" spans="1:36" ht="15" x14ac:dyDescent="0.2">
      <c r="A2433">
        <v>26</v>
      </c>
      <c r="B2433" s="3">
        <v>97313</v>
      </c>
      <c r="C2433" t="s">
        <v>219</v>
      </c>
      <c r="E2433" t="s">
        <v>220</v>
      </c>
      <c r="H2433" t="s">
        <v>93</v>
      </c>
      <c r="I2433" t="s">
        <v>246</v>
      </c>
      <c r="J2433" t="s">
        <v>2580</v>
      </c>
      <c r="M2433" t="s">
        <v>41</v>
      </c>
      <c r="Q2433" t="s">
        <v>42</v>
      </c>
      <c r="V2433" t="s">
        <v>841</v>
      </c>
      <c r="W2433" t="s">
        <v>640</v>
      </c>
      <c r="X2433" t="s">
        <v>754</v>
      </c>
      <c r="Y2433" t="s">
        <v>2477</v>
      </c>
      <c r="Z2433" s="3">
        <v>97313</v>
      </c>
      <c r="AA2433" t="s">
        <v>2478</v>
      </c>
      <c r="AB2433" t="s">
        <v>2479</v>
      </c>
      <c r="AC2433" t="s">
        <v>2480</v>
      </c>
      <c r="AD2433" t="s">
        <v>2481</v>
      </c>
      <c r="AE2433" t="s">
        <v>2482</v>
      </c>
      <c r="AF2433" t="s">
        <v>2483</v>
      </c>
      <c r="AG2433" t="s">
        <v>2484</v>
      </c>
      <c r="AH2433" t="s">
        <v>2482</v>
      </c>
      <c r="AI2433" t="s">
        <v>2483</v>
      </c>
      <c r="AJ2433">
        <v>2488</v>
      </c>
    </row>
    <row r="2434" spans="1:36" ht="15" x14ac:dyDescent="0.2">
      <c r="A2434">
        <v>11</v>
      </c>
      <c r="B2434" s="3">
        <v>97267</v>
      </c>
      <c r="C2434" t="s">
        <v>81</v>
      </c>
      <c r="E2434" t="s">
        <v>82</v>
      </c>
      <c r="H2434" t="s">
        <v>83</v>
      </c>
      <c r="I2434" t="s">
        <v>98</v>
      </c>
      <c r="J2434" t="s">
        <v>2641</v>
      </c>
      <c r="M2434" t="s">
        <v>60</v>
      </c>
      <c r="Q2434" t="s">
        <v>42</v>
      </c>
      <c r="U2434">
        <v>8</v>
      </c>
      <c r="V2434" t="s">
        <v>841</v>
      </c>
      <c r="W2434" t="s">
        <v>895</v>
      </c>
      <c r="X2434" t="s">
        <v>2625</v>
      </c>
      <c r="Y2434" t="s">
        <v>2626</v>
      </c>
      <c r="Z2434" s="3">
        <v>97267</v>
      </c>
      <c r="AA2434" t="s">
        <v>2637</v>
      </c>
      <c r="AB2434" t="s">
        <v>2628</v>
      </c>
      <c r="AC2434" t="s">
        <v>2629</v>
      </c>
      <c r="AD2434" t="s">
        <v>2630</v>
      </c>
      <c r="AE2434" t="s">
        <v>2631</v>
      </c>
      <c r="AF2434" t="s">
        <v>2632</v>
      </c>
      <c r="AG2434" t="s">
        <v>2633</v>
      </c>
      <c r="AH2434" t="s">
        <v>2634</v>
      </c>
      <c r="AI2434" t="s">
        <v>2635</v>
      </c>
      <c r="AJ2434">
        <v>2484</v>
      </c>
    </row>
    <row r="2435" spans="1:36" ht="15" x14ac:dyDescent="0.2">
      <c r="A2435">
        <v>12</v>
      </c>
      <c r="B2435" s="3">
        <v>97267</v>
      </c>
      <c r="C2435" t="s">
        <v>81</v>
      </c>
      <c r="E2435" t="s">
        <v>82</v>
      </c>
      <c r="H2435" t="s">
        <v>83</v>
      </c>
      <c r="I2435" t="s">
        <v>98</v>
      </c>
      <c r="J2435" t="s">
        <v>2641</v>
      </c>
      <c r="M2435" t="s">
        <v>60</v>
      </c>
      <c r="Q2435" t="s">
        <v>42</v>
      </c>
      <c r="U2435">
        <v>8</v>
      </c>
      <c r="V2435" t="s">
        <v>841</v>
      </c>
      <c r="W2435" t="s">
        <v>895</v>
      </c>
      <c r="X2435" t="s">
        <v>2625</v>
      </c>
      <c r="Y2435" t="s">
        <v>2626</v>
      </c>
      <c r="Z2435" s="3">
        <v>97267</v>
      </c>
      <c r="AA2435" t="s">
        <v>2637</v>
      </c>
      <c r="AB2435" t="s">
        <v>2628</v>
      </c>
      <c r="AC2435" t="s">
        <v>2629</v>
      </c>
      <c r="AD2435" t="s">
        <v>2630</v>
      </c>
      <c r="AE2435" t="s">
        <v>2631</v>
      </c>
      <c r="AF2435" t="s">
        <v>2632</v>
      </c>
      <c r="AG2435" t="s">
        <v>2633</v>
      </c>
      <c r="AH2435" t="s">
        <v>2634</v>
      </c>
      <c r="AI2435" t="s">
        <v>2635</v>
      </c>
      <c r="AJ2435">
        <v>2485</v>
      </c>
    </row>
    <row r="2436" spans="1:36" ht="15" x14ac:dyDescent="0.2">
      <c r="A2436">
        <v>13</v>
      </c>
      <c r="B2436" s="3">
        <v>97267</v>
      </c>
      <c r="C2436" t="s">
        <v>81</v>
      </c>
      <c r="E2436" t="s">
        <v>82</v>
      </c>
      <c r="H2436" t="s">
        <v>83</v>
      </c>
      <c r="I2436" t="s">
        <v>98</v>
      </c>
      <c r="J2436" t="s">
        <v>2641</v>
      </c>
      <c r="M2436" t="s">
        <v>60</v>
      </c>
      <c r="Q2436" t="s">
        <v>42</v>
      </c>
      <c r="U2436">
        <v>8</v>
      </c>
      <c r="V2436" t="s">
        <v>841</v>
      </c>
      <c r="W2436" t="s">
        <v>895</v>
      </c>
      <c r="X2436" t="s">
        <v>2625</v>
      </c>
      <c r="Y2436" t="s">
        <v>2626</v>
      </c>
      <c r="Z2436" s="3">
        <v>97267</v>
      </c>
      <c r="AA2436" t="s">
        <v>2637</v>
      </c>
      <c r="AB2436" t="s">
        <v>2628</v>
      </c>
      <c r="AC2436" t="s">
        <v>2629</v>
      </c>
      <c r="AD2436" t="s">
        <v>2630</v>
      </c>
      <c r="AE2436" t="s">
        <v>2631</v>
      </c>
      <c r="AF2436" t="s">
        <v>2632</v>
      </c>
      <c r="AG2436" t="s">
        <v>2633</v>
      </c>
      <c r="AH2436" t="s">
        <v>2634</v>
      </c>
      <c r="AI2436" t="s">
        <v>2635</v>
      </c>
      <c r="AJ2436">
        <v>2486</v>
      </c>
    </row>
    <row r="2437" spans="1:36" ht="15" x14ac:dyDescent="0.2">
      <c r="A2437">
        <v>14</v>
      </c>
      <c r="B2437" s="3">
        <v>97267</v>
      </c>
      <c r="C2437" t="s">
        <v>81</v>
      </c>
      <c r="E2437" t="s">
        <v>82</v>
      </c>
      <c r="H2437" t="s">
        <v>83</v>
      </c>
      <c r="I2437" t="s">
        <v>98</v>
      </c>
      <c r="J2437" t="s">
        <v>2641</v>
      </c>
      <c r="M2437" t="s">
        <v>60</v>
      </c>
      <c r="Q2437" t="s">
        <v>42</v>
      </c>
      <c r="U2437">
        <v>8</v>
      </c>
      <c r="V2437" t="s">
        <v>841</v>
      </c>
      <c r="W2437" t="s">
        <v>895</v>
      </c>
      <c r="X2437" t="s">
        <v>2625</v>
      </c>
      <c r="Y2437" t="s">
        <v>2626</v>
      </c>
      <c r="Z2437" s="3">
        <v>97267</v>
      </c>
      <c r="AA2437" t="s">
        <v>2637</v>
      </c>
      <c r="AB2437" t="s">
        <v>2628</v>
      </c>
      <c r="AC2437" t="s">
        <v>2629</v>
      </c>
      <c r="AD2437" t="s">
        <v>2630</v>
      </c>
      <c r="AE2437" t="s">
        <v>2631</v>
      </c>
      <c r="AF2437" t="s">
        <v>2632</v>
      </c>
      <c r="AG2437" t="s">
        <v>2633</v>
      </c>
      <c r="AH2437" t="s">
        <v>2634</v>
      </c>
      <c r="AI2437" t="s">
        <v>2635</v>
      </c>
      <c r="AJ2437">
        <v>2487</v>
      </c>
    </row>
    <row r="2438" spans="1:36" ht="15" x14ac:dyDescent="0.2">
      <c r="A2438">
        <v>27</v>
      </c>
      <c r="B2438" s="3">
        <v>97313</v>
      </c>
      <c r="C2438" t="s">
        <v>219</v>
      </c>
      <c r="E2438" t="s">
        <v>220</v>
      </c>
      <c r="H2438" t="s">
        <v>93</v>
      </c>
      <c r="I2438" t="s">
        <v>39</v>
      </c>
      <c r="J2438" t="s">
        <v>2580</v>
      </c>
      <c r="M2438" t="s">
        <v>119</v>
      </c>
      <c r="Q2438" t="s">
        <v>42</v>
      </c>
      <c r="V2438" t="s">
        <v>841</v>
      </c>
      <c r="W2438" t="s">
        <v>640</v>
      </c>
      <c r="X2438" t="s">
        <v>754</v>
      </c>
      <c r="Y2438" t="s">
        <v>2477</v>
      </c>
      <c r="Z2438" s="3">
        <v>97313</v>
      </c>
      <c r="AA2438" t="s">
        <v>2478</v>
      </c>
      <c r="AB2438" t="s">
        <v>2479</v>
      </c>
      <c r="AC2438" t="s">
        <v>2480</v>
      </c>
      <c r="AD2438" t="s">
        <v>2481</v>
      </c>
      <c r="AE2438" t="s">
        <v>2482</v>
      </c>
      <c r="AF2438" t="s">
        <v>2483</v>
      </c>
      <c r="AG2438" t="s">
        <v>2484</v>
      </c>
      <c r="AH2438" t="s">
        <v>2482</v>
      </c>
      <c r="AI2438" t="s">
        <v>2483</v>
      </c>
      <c r="AJ2438">
        <v>2489</v>
      </c>
    </row>
    <row r="2439" spans="1:36" ht="15" x14ac:dyDescent="0.2">
      <c r="A2439">
        <v>28</v>
      </c>
      <c r="B2439" s="3">
        <v>97313</v>
      </c>
      <c r="C2439" t="s">
        <v>219</v>
      </c>
      <c r="E2439" t="s">
        <v>220</v>
      </c>
      <c r="H2439" t="s">
        <v>93</v>
      </c>
      <c r="I2439" t="s">
        <v>39</v>
      </c>
      <c r="J2439" t="s">
        <v>2580</v>
      </c>
      <c r="M2439" t="s">
        <v>119</v>
      </c>
      <c r="Q2439" t="s">
        <v>42</v>
      </c>
      <c r="V2439" t="s">
        <v>841</v>
      </c>
      <c r="W2439" t="s">
        <v>640</v>
      </c>
      <c r="X2439" t="s">
        <v>754</v>
      </c>
      <c r="Y2439" t="s">
        <v>2477</v>
      </c>
      <c r="Z2439" s="3">
        <v>97313</v>
      </c>
      <c r="AA2439" t="s">
        <v>2478</v>
      </c>
      <c r="AB2439" t="s">
        <v>2479</v>
      </c>
      <c r="AC2439" t="s">
        <v>2480</v>
      </c>
      <c r="AD2439" t="s">
        <v>2481</v>
      </c>
      <c r="AE2439" t="s">
        <v>2482</v>
      </c>
      <c r="AF2439" t="s">
        <v>2483</v>
      </c>
      <c r="AG2439" t="s">
        <v>2484</v>
      </c>
      <c r="AH2439" t="s">
        <v>2482</v>
      </c>
      <c r="AI2439" t="s">
        <v>2483</v>
      </c>
      <c r="AJ2439">
        <v>2490</v>
      </c>
    </row>
    <row r="2440" spans="1:36" ht="15" x14ac:dyDescent="0.2">
      <c r="A2440">
        <v>29</v>
      </c>
      <c r="B2440" s="3">
        <v>97313</v>
      </c>
      <c r="C2440" t="s">
        <v>219</v>
      </c>
      <c r="E2440" t="s">
        <v>220</v>
      </c>
      <c r="H2440" t="s">
        <v>93</v>
      </c>
      <c r="I2440" t="s">
        <v>39</v>
      </c>
      <c r="J2440" t="s">
        <v>2580</v>
      </c>
      <c r="M2440" t="s">
        <v>119</v>
      </c>
      <c r="Q2440" t="s">
        <v>42</v>
      </c>
      <c r="V2440" t="s">
        <v>841</v>
      </c>
      <c r="W2440" t="s">
        <v>640</v>
      </c>
      <c r="X2440" t="s">
        <v>754</v>
      </c>
      <c r="Y2440" t="s">
        <v>2477</v>
      </c>
      <c r="Z2440" s="3">
        <v>97313</v>
      </c>
      <c r="AA2440" t="s">
        <v>2478</v>
      </c>
      <c r="AB2440" t="s">
        <v>2479</v>
      </c>
      <c r="AC2440" t="s">
        <v>2480</v>
      </c>
      <c r="AD2440" t="s">
        <v>2481</v>
      </c>
      <c r="AE2440" t="s">
        <v>2482</v>
      </c>
      <c r="AF2440" t="s">
        <v>2483</v>
      </c>
      <c r="AG2440" t="s">
        <v>2484</v>
      </c>
      <c r="AH2440" t="s">
        <v>2482</v>
      </c>
      <c r="AI2440" t="s">
        <v>2483</v>
      </c>
      <c r="AJ2440">
        <v>2491</v>
      </c>
    </row>
    <row r="2441" spans="1:36" ht="15" x14ac:dyDescent="0.2">
      <c r="A2441">
        <v>30</v>
      </c>
      <c r="B2441" s="3">
        <v>97313</v>
      </c>
      <c r="C2441" t="s">
        <v>219</v>
      </c>
      <c r="E2441" t="s">
        <v>220</v>
      </c>
      <c r="H2441" t="s">
        <v>93</v>
      </c>
      <c r="I2441" t="s">
        <v>39</v>
      </c>
      <c r="J2441" t="s">
        <v>2580</v>
      </c>
      <c r="M2441" t="s">
        <v>119</v>
      </c>
      <c r="Q2441" t="s">
        <v>42</v>
      </c>
      <c r="V2441" t="s">
        <v>841</v>
      </c>
      <c r="W2441" t="s">
        <v>640</v>
      </c>
      <c r="X2441" t="s">
        <v>754</v>
      </c>
      <c r="Y2441" t="s">
        <v>2477</v>
      </c>
      <c r="Z2441" s="3">
        <v>97313</v>
      </c>
      <c r="AA2441" t="s">
        <v>2478</v>
      </c>
      <c r="AB2441" t="s">
        <v>2479</v>
      </c>
      <c r="AC2441" t="s">
        <v>2480</v>
      </c>
      <c r="AD2441" t="s">
        <v>2481</v>
      </c>
      <c r="AE2441" t="s">
        <v>2482</v>
      </c>
      <c r="AF2441" t="s">
        <v>2483</v>
      </c>
      <c r="AG2441" t="s">
        <v>2484</v>
      </c>
      <c r="AH2441" t="s">
        <v>2482</v>
      </c>
      <c r="AI2441" t="s">
        <v>2483</v>
      </c>
      <c r="AJ2441">
        <v>2492</v>
      </c>
    </row>
    <row r="2442" spans="1:36" ht="15" x14ac:dyDescent="0.2">
      <c r="A2442">
        <v>31</v>
      </c>
      <c r="B2442" s="3">
        <v>97313</v>
      </c>
      <c r="C2442" t="s">
        <v>219</v>
      </c>
      <c r="E2442" t="s">
        <v>220</v>
      </c>
      <c r="H2442" t="s">
        <v>93</v>
      </c>
      <c r="I2442" t="s">
        <v>39</v>
      </c>
      <c r="J2442" t="s">
        <v>2580</v>
      </c>
      <c r="M2442" t="s">
        <v>119</v>
      </c>
      <c r="Q2442" t="s">
        <v>42</v>
      </c>
      <c r="V2442" t="s">
        <v>841</v>
      </c>
      <c r="W2442" t="s">
        <v>640</v>
      </c>
      <c r="X2442" t="s">
        <v>754</v>
      </c>
      <c r="Y2442" t="s">
        <v>2477</v>
      </c>
      <c r="Z2442" s="3">
        <v>97313</v>
      </c>
      <c r="AA2442" t="s">
        <v>2478</v>
      </c>
      <c r="AB2442" t="s">
        <v>2479</v>
      </c>
      <c r="AC2442" t="s">
        <v>2480</v>
      </c>
      <c r="AD2442" t="s">
        <v>2481</v>
      </c>
      <c r="AE2442" t="s">
        <v>2482</v>
      </c>
      <c r="AF2442" t="s">
        <v>2483</v>
      </c>
      <c r="AG2442" t="s">
        <v>2484</v>
      </c>
      <c r="AH2442" t="s">
        <v>2482</v>
      </c>
      <c r="AI2442" t="s">
        <v>2483</v>
      </c>
      <c r="AJ2442">
        <v>2493</v>
      </c>
    </row>
    <row r="2443" spans="1:36" ht="15" x14ac:dyDescent="0.2">
      <c r="A2443">
        <v>32</v>
      </c>
      <c r="B2443" s="3">
        <v>97313</v>
      </c>
      <c r="C2443" t="s">
        <v>219</v>
      </c>
      <c r="E2443" t="s">
        <v>220</v>
      </c>
      <c r="H2443" t="s">
        <v>93</v>
      </c>
      <c r="I2443" t="s">
        <v>39</v>
      </c>
      <c r="J2443" t="s">
        <v>2580</v>
      </c>
      <c r="M2443" t="s">
        <v>119</v>
      </c>
      <c r="Q2443" t="s">
        <v>42</v>
      </c>
      <c r="V2443" t="s">
        <v>841</v>
      </c>
      <c r="W2443" t="s">
        <v>640</v>
      </c>
      <c r="X2443" t="s">
        <v>754</v>
      </c>
      <c r="Y2443" t="s">
        <v>2477</v>
      </c>
      <c r="Z2443" s="3">
        <v>97313</v>
      </c>
      <c r="AA2443" t="s">
        <v>2478</v>
      </c>
      <c r="AB2443" t="s">
        <v>2479</v>
      </c>
      <c r="AC2443" t="s">
        <v>2480</v>
      </c>
      <c r="AD2443" t="s">
        <v>2481</v>
      </c>
      <c r="AE2443" t="s">
        <v>2482</v>
      </c>
      <c r="AF2443" t="s">
        <v>2483</v>
      </c>
      <c r="AG2443" t="s">
        <v>2484</v>
      </c>
      <c r="AH2443" t="s">
        <v>2482</v>
      </c>
      <c r="AI2443" t="s">
        <v>2483</v>
      </c>
      <c r="AJ2443">
        <v>2494</v>
      </c>
    </row>
    <row r="2444" spans="1:36" ht="15" x14ac:dyDescent="0.2">
      <c r="A2444">
        <v>36</v>
      </c>
      <c r="B2444" s="3">
        <v>97313</v>
      </c>
      <c r="C2444" t="s">
        <v>112</v>
      </c>
      <c r="E2444" t="s">
        <v>113</v>
      </c>
      <c r="H2444" t="s">
        <v>83</v>
      </c>
      <c r="I2444" t="s">
        <v>89</v>
      </c>
      <c r="J2444" t="s">
        <v>2642</v>
      </c>
      <c r="M2444" t="s">
        <v>41</v>
      </c>
      <c r="Q2444" t="s">
        <v>204</v>
      </c>
      <c r="V2444" t="s">
        <v>841</v>
      </c>
      <c r="W2444" t="s">
        <v>640</v>
      </c>
      <c r="X2444" t="s">
        <v>754</v>
      </c>
      <c r="Y2444" t="s">
        <v>2477</v>
      </c>
      <c r="Z2444" s="3">
        <v>97313</v>
      </c>
      <c r="AA2444" t="s">
        <v>2478</v>
      </c>
      <c r="AB2444" t="s">
        <v>2479</v>
      </c>
      <c r="AC2444" t="s">
        <v>2480</v>
      </c>
      <c r="AD2444" t="s">
        <v>2481</v>
      </c>
      <c r="AE2444" t="s">
        <v>2482</v>
      </c>
      <c r="AF2444" t="s">
        <v>2483</v>
      </c>
      <c r="AG2444" t="s">
        <v>2484</v>
      </c>
      <c r="AH2444" t="s">
        <v>2482</v>
      </c>
      <c r="AI2444" t="s">
        <v>2483</v>
      </c>
      <c r="AJ2444">
        <v>2498</v>
      </c>
    </row>
    <row r="2445" spans="1:36" ht="15" x14ac:dyDescent="0.2">
      <c r="A2445">
        <v>37</v>
      </c>
      <c r="B2445" s="3">
        <v>97313</v>
      </c>
      <c r="C2445" t="s">
        <v>112</v>
      </c>
      <c r="E2445" t="s">
        <v>113</v>
      </c>
      <c r="H2445" t="s">
        <v>83</v>
      </c>
      <c r="I2445" t="s">
        <v>89</v>
      </c>
      <c r="J2445" t="s">
        <v>2643</v>
      </c>
      <c r="M2445" t="s">
        <v>41</v>
      </c>
      <c r="Q2445" t="s">
        <v>204</v>
      </c>
      <c r="V2445" t="s">
        <v>841</v>
      </c>
      <c r="W2445" t="s">
        <v>640</v>
      </c>
      <c r="X2445" t="s">
        <v>754</v>
      </c>
      <c r="Y2445" t="s">
        <v>2477</v>
      </c>
      <c r="Z2445" s="3">
        <v>97313</v>
      </c>
      <c r="AA2445" t="s">
        <v>2478</v>
      </c>
      <c r="AB2445" t="s">
        <v>2479</v>
      </c>
      <c r="AC2445" t="s">
        <v>2480</v>
      </c>
      <c r="AD2445" t="s">
        <v>2481</v>
      </c>
      <c r="AE2445" t="s">
        <v>2482</v>
      </c>
      <c r="AF2445" t="s">
        <v>2483</v>
      </c>
      <c r="AG2445" t="s">
        <v>2484</v>
      </c>
      <c r="AH2445" t="s">
        <v>2482</v>
      </c>
      <c r="AI2445" t="s">
        <v>2483</v>
      </c>
      <c r="AJ2445">
        <v>2499</v>
      </c>
    </row>
    <row r="2446" spans="1:36" ht="15" x14ac:dyDescent="0.2">
      <c r="A2446">
        <v>38</v>
      </c>
      <c r="B2446" s="3">
        <v>97313</v>
      </c>
      <c r="C2446" t="s">
        <v>112</v>
      </c>
      <c r="E2446" t="s">
        <v>113</v>
      </c>
      <c r="H2446" t="s">
        <v>83</v>
      </c>
      <c r="I2446" t="s">
        <v>89</v>
      </c>
      <c r="J2446" t="s">
        <v>2643</v>
      </c>
      <c r="M2446" t="s">
        <v>41</v>
      </c>
      <c r="Q2446" t="s">
        <v>204</v>
      </c>
      <c r="V2446" t="s">
        <v>841</v>
      </c>
      <c r="W2446" t="s">
        <v>640</v>
      </c>
      <c r="X2446" t="s">
        <v>754</v>
      </c>
      <c r="Y2446" t="s">
        <v>2477</v>
      </c>
      <c r="Z2446" s="3">
        <v>97313</v>
      </c>
      <c r="AA2446" t="s">
        <v>2478</v>
      </c>
      <c r="AB2446" t="s">
        <v>2479</v>
      </c>
      <c r="AC2446" t="s">
        <v>2480</v>
      </c>
      <c r="AD2446" t="s">
        <v>2481</v>
      </c>
      <c r="AE2446" t="s">
        <v>2482</v>
      </c>
      <c r="AF2446" t="s">
        <v>2483</v>
      </c>
      <c r="AG2446" t="s">
        <v>2484</v>
      </c>
      <c r="AH2446" t="s">
        <v>2482</v>
      </c>
      <c r="AI2446" t="s">
        <v>2483</v>
      </c>
      <c r="AJ2446">
        <v>2500</v>
      </c>
    </row>
    <row r="2447" spans="1:36" ht="15" x14ac:dyDescent="0.2">
      <c r="A2447">
        <v>39</v>
      </c>
      <c r="B2447" s="3">
        <v>97313</v>
      </c>
      <c r="C2447" t="s">
        <v>35</v>
      </c>
      <c r="E2447" t="s">
        <v>36</v>
      </c>
      <c r="H2447" t="s">
        <v>93</v>
      </c>
      <c r="I2447" t="s">
        <v>39</v>
      </c>
      <c r="J2447" t="s">
        <v>659</v>
      </c>
      <c r="M2447" t="s">
        <v>60</v>
      </c>
      <c r="Q2447" t="s">
        <v>42</v>
      </c>
      <c r="V2447" t="s">
        <v>841</v>
      </c>
      <c r="W2447" t="s">
        <v>640</v>
      </c>
      <c r="X2447" t="s">
        <v>754</v>
      </c>
      <c r="Y2447" t="s">
        <v>2477</v>
      </c>
      <c r="Z2447" s="3">
        <v>97313</v>
      </c>
      <c r="AA2447" t="s">
        <v>2478</v>
      </c>
      <c r="AB2447" t="s">
        <v>2479</v>
      </c>
      <c r="AC2447" t="s">
        <v>2480</v>
      </c>
      <c r="AD2447" t="s">
        <v>2481</v>
      </c>
      <c r="AE2447" t="s">
        <v>2482</v>
      </c>
      <c r="AF2447" t="s">
        <v>2483</v>
      </c>
      <c r="AG2447" t="s">
        <v>2484</v>
      </c>
      <c r="AH2447" t="s">
        <v>2482</v>
      </c>
      <c r="AI2447" t="s">
        <v>2483</v>
      </c>
      <c r="AJ2447">
        <v>2501</v>
      </c>
    </row>
    <row r="2448" spans="1:36" ht="15" x14ac:dyDescent="0.2">
      <c r="A2448">
        <v>40</v>
      </c>
      <c r="B2448" s="3">
        <v>97313</v>
      </c>
      <c r="C2448" t="s">
        <v>35</v>
      </c>
      <c r="E2448" t="s">
        <v>36</v>
      </c>
      <c r="H2448" t="s">
        <v>93</v>
      </c>
      <c r="I2448" t="s">
        <v>39</v>
      </c>
      <c r="J2448" t="s">
        <v>659</v>
      </c>
      <c r="M2448" t="s">
        <v>41</v>
      </c>
      <c r="Q2448" t="s">
        <v>42</v>
      </c>
      <c r="V2448" t="s">
        <v>841</v>
      </c>
      <c r="W2448" t="s">
        <v>640</v>
      </c>
      <c r="X2448" t="s">
        <v>754</v>
      </c>
      <c r="Y2448" t="s">
        <v>2477</v>
      </c>
      <c r="Z2448" s="3">
        <v>97313</v>
      </c>
      <c r="AA2448" t="s">
        <v>2478</v>
      </c>
      <c r="AB2448" t="s">
        <v>2479</v>
      </c>
      <c r="AC2448" t="s">
        <v>2480</v>
      </c>
      <c r="AD2448" t="s">
        <v>2481</v>
      </c>
      <c r="AE2448" t="s">
        <v>2482</v>
      </c>
      <c r="AF2448" t="s">
        <v>2483</v>
      </c>
      <c r="AG2448" t="s">
        <v>2484</v>
      </c>
      <c r="AH2448" t="s">
        <v>2482</v>
      </c>
      <c r="AI2448" t="s">
        <v>2483</v>
      </c>
      <c r="AJ2448">
        <v>2502</v>
      </c>
    </row>
    <row r="2449" spans="1:36" ht="15" x14ac:dyDescent="0.2">
      <c r="A2449">
        <v>41</v>
      </c>
      <c r="B2449" s="3">
        <v>97313</v>
      </c>
      <c r="C2449" t="s">
        <v>35</v>
      </c>
      <c r="E2449" t="s">
        <v>36</v>
      </c>
      <c r="H2449" t="s">
        <v>93</v>
      </c>
      <c r="I2449" t="s">
        <v>39</v>
      </c>
      <c r="J2449" t="s">
        <v>2644</v>
      </c>
      <c r="M2449" t="s">
        <v>41</v>
      </c>
      <c r="Q2449" t="s">
        <v>42</v>
      </c>
      <c r="V2449" t="s">
        <v>841</v>
      </c>
      <c r="W2449" t="s">
        <v>640</v>
      </c>
      <c r="X2449" t="s">
        <v>754</v>
      </c>
      <c r="Y2449" t="s">
        <v>2477</v>
      </c>
      <c r="Z2449" s="3">
        <v>97313</v>
      </c>
      <c r="AA2449" t="s">
        <v>2478</v>
      </c>
      <c r="AB2449" t="s">
        <v>2479</v>
      </c>
      <c r="AC2449" t="s">
        <v>2480</v>
      </c>
      <c r="AD2449" t="s">
        <v>2481</v>
      </c>
      <c r="AE2449" t="s">
        <v>2482</v>
      </c>
      <c r="AF2449" t="s">
        <v>2483</v>
      </c>
      <c r="AG2449" t="s">
        <v>2484</v>
      </c>
      <c r="AH2449" t="s">
        <v>2482</v>
      </c>
      <c r="AI2449" t="s">
        <v>2483</v>
      </c>
      <c r="AJ2449">
        <v>2503</v>
      </c>
    </row>
    <row r="2450" spans="1:36" ht="15" x14ac:dyDescent="0.2">
      <c r="A2450">
        <v>42</v>
      </c>
      <c r="B2450" s="3">
        <v>97313</v>
      </c>
      <c r="C2450" t="s">
        <v>35</v>
      </c>
      <c r="E2450" t="s">
        <v>36</v>
      </c>
      <c r="H2450" t="s">
        <v>93</v>
      </c>
      <c r="I2450" t="s">
        <v>39</v>
      </c>
      <c r="J2450" t="s">
        <v>2645</v>
      </c>
      <c r="M2450" t="s">
        <v>41</v>
      </c>
      <c r="Q2450" t="s">
        <v>42</v>
      </c>
      <c r="V2450" t="s">
        <v>841</v>
      </c>
      <c r="W2450" t="s">
        <v>640</v>
      </c>
      <c r="X2450" t="s">
        <v>754</v>
      </c>
      <c r="Y2450" t="s">
        <v>2477</v>
      </c>
      <c r="Z2450" s="3">
        <v>97313</v>
      </c>
      <c r="AA2450" t="s">
        <v>2478</v>
      </c>
      <c r="AB2450" t="s">
        <v>2479</v>
      </c>
      <c r="AC2450" t="s">
        <v>2480</v>
      </c>
      <c r="AD2450" t="s">
        <v>2481</v>
      </c>
      <c r="AE2450" t="s">
        <v>2482</v>
      </c>
      <c r="AF2450" t="s">
        <v>2483</v>
      </c>
      <c r="AG2450" t="s">
        <v>2484</v>
      </c>
      <c r="AH2450" t="s">
        <v>2482</v>
      </c>
      <c r="AI2450" t="s">
        <v>2483</v>
      </c>
      <c r="AJ2450">
        <v>2504</v>
      </c>
    </row>
    <row r="2451" spans="1:36" ht="15" x14ac:dyDescent="0.2">
      <c r="A2451">
        <v>43</v>
      </c>
      <c r="B2451" s="3">
        <v>97313</v>
      </c>
      <c r="C2451" t="s">
        <v>35</v>
      </c>
      <c r="E2451" t="s">
        <v>36</v>
      </c>
      <c r="H2451" t="s">
        <v>2488</v>
      </c>
      <c r="I2451" t="s">
        <v>98</v>
      </c>
      <c r="J2451" t="s">
        <v>2645</v>
      </c>
      <c r="M2451" t="s">
        <v>119</v>
      </c>
      <c r="Q2451" t="s">
        <v>204</v>
      </c>
      <c r="V2451" t="s">
        <v>841</v>
      </c>
      <c r="W2451" t="s">
        <v>640</v>
      </c>
      <c r="X2451" t="s">
        <v>754</v>
      </c>
      <c r="Y2451" t="s">
        <v>2477</v>
      </c>
      <c r="Z2451" s="3">
        <v>97313</v>
      </c>
      <c r="AA2451" t="s">
        <v>2478</v>
      </c>
      <c r="AB2451" t="s">
        <v>2479</v>
      </c>
      <c r="AC2451" t="s">
        <v>2480</v>
      </c>
      <c r="AD2451" t="s">
        <v>2481</v>
      </c>
      <c r="AE2451" t="s">
        <v>2482</v>
      </c>
      <c r="AF2451" t="s">
        <v>2483</v>
      </c>
      <c r="AG2451" t="s">
        <v>2484</v>
      </c>
      <c r="AH2451" t="s">
        <v>2482</v>
      </c>
      <c r="AI2451" t="s">
        <v>2483</v>
      </c>
      <c r="AJ2451">
        <v>2505</v>
      </c>
    </row>
    <row r="2452" spans="1:36" ht="15" x14ac:dyDescent="0.2">
      <c r="A2452">
        <v>44</v>
      </c>
      <c r="B2452" s="3">
        <v>97313</v>
      </c>
      <c r="C2452" t="s">
        <v>2646</v>
      </c>
      <c r="E2452" t="s">
        <v>2647</v>
      </c>
      <c r="H2452" t="s">
        <v>2648</v>
      </c>
      <c r="I2452" t="s">
        <v>246</v>
      </c>
      <c r="J2452" t="s">
        <v>2649</v>
      </c>
      <c r="M2452" t="s">
        <v>41</v>
      </c>
      <c r="Q2452" t="s">
        <v>204</v>
      </c>
      <c r="V2452" t="s">
        <v>841</v>
      </c>
      <c r="W2452" t="s">
        <v>640</v>
      </c>
      <c r="X2452" t="s">
        <v>754</v>
      </c>
      <c r="Y2452" t="s">
        <v>2477</v>
      </c>
      <c r="Z2452" s="3">
        <v>97313</v>
      </c>
      <c r="AA2452" t="s">
        <v>2478</v>
      </c>
      <c r="AB2452" t="s">
        <v>2479</v>
      </c>
      <c r="AC2452" t="s">
        <v>2480</v>
      </c>
      <c r="AD2452" t="s">
        <v>2481</v>
      </c>
      <c r="AE2452" t="s">
        <v>2482</v>
      </c>
      <c r="AF2452" t="s">
        <v>2483</v>
      </c>
      <c r="AG2452" t="s">
        <v>2484</v>
      </c>
      <c r="AH2452" t="s">
        <v>2482</v>
      </c>
      <c r="AI2452" t="s">
        <v>2483</v>
      </c>
      <c r="AJ2452">
        <v>2506</v>
      </c>
    </row>
    <row r="2453" spans="1:36" ht="15" x14ac:dyDescent="0.2">
      <c r="A2453">
        <v>45</v>
      </c>
      <c r="B2453" s="3">
        <v>97313</v>
      </c>
      <c r="C2453" t="s">
        <v>293</v>
      </c>
      <c r="E2453" t="s">
        <v>294</v>
      </c>
      <c r="H2453" t="s">
        <v>93</v>
      </c>
      <c r="I2453" t="s">
        <v>296</v>
      </c>
      <c r="M2453" t="s">
        <v>60</v>
      </c>
      <c r="Q2453" t="s">
        <v>42</v>
      </c>
      <c r="V2453" t="s">
        <v>841</v>
      </c>
      <c r="W2453" t="s">
        <v>640</v>
      </c>
      <c r="X2453" t="s">
        <v>754</v>
      </c>
      <c r="Y2453" t="s">
        <v>2477</v>
      </c>
      <c r="Z2453" s="3">
        <v>97313</v>
      </c>
      <c r="AA2453" t="s">
        <v>2478</v>
      </c>
      <c r="AB2453" t="s">
        <v>2479</v>
      </c>
      <c r="AC2453" t="s">
        <v>2480</v>
      </c>
      <c r="AD2453" t="s">
        <v>2481</v>
      </c>
      <c r="AE2453" t="s">
        <v>2482</v>
      </c>
      <c r="AF2453" t="s">
        <v>2483</v>
      </c>
      <c r="AG2453" t="s">
        <v>2484</v>
      </c>
      <c r="AH2453" t="s">
        <v>2482</v>
      </c>
      <c r="AI2453" t="s">
        <v>2483</v>
      </c>
      <c r="AJ2453">
        <v>2507</v>
      </c>
    </row>
    <row r="2454" spans="1:36" ht="15" x14ac:dyDescent="0.2">
      <c r="A2454">
        <v>46</v>
      </c>
      <c r="B2454" s="3">
        <v>97313</v>
      </c>
      <c r="C2454" t="s">
        <v>293</v>
      </c>
      <c r="E2454" t="s">
        <v>294</v>
      </c>
      <c r="H2454" t="s">
        <v>93</v>
      </c>
      <c r="I2454" t="s">
        <v>296</v>
      </c>
      <c r="M2454" t="s">
        <v>60</v>
      </c>
      <c r="Q2454" t="s">
        <v>42</v>
      </c>
      <c r="V2454" t="s">
        <v>841</v>
      </c>
      <c r="W2454" t="s">
        <v>640</v>
      </c>
      <c r="X2454" t="s">
        <v>754</v>
      </c>
      <c r="Y2454" t="s">
        <v>2477</v>
      </c>
      <c r="Z2454" s="3">
        <v>97313</v>
      </c>
      <c r="AA2454" t="s">
        <v>2478</v>
      </c>
      <c r="AB2454" t="s">
        <v>2479</v>
      </c>
      <c r="AC2454" t="s">
        <v>2480</v>
      </c>
      <c r="AD2454" t="s">
        <v>2481</v>
      </c>
      <c r="AE2454" t="s">
        <v>2482</v>
      </c>
      <c r="AF2454" t="s">
        <v>2483</v>
      </c>
      <c r="AG2454" t="s">
        <v>2484</v>
      </c>
      <c r="AH2454" t="s">
        <v>2482</v>
      </c>
      <c r="AI2454" t="s">
        <v>2483</v>
      </c>
      <c r="AJ2454">
        <v>2508</v>
      </c>
    </row>
    <row r="2455" spans="1:36" ht="15" x14ac:dyDescent="0.2">
      <c r="A2455">
        <v>47</v>
      </c>
      <c r="B2455" s="3">
        <v>97313</v>
      </c>
      <c r="C2455" t="s">
        <v>2650</v>
      </c>
      <c r="E2455" t="s">
        <v>2651</v>
      </c>
      <c r="F2455" t="s">
        <v>657</v>
      </c>
      <c r="I2455" t="s">
        <v>436</v>
      </c>
      <c r="M2455" t="s">
        <v>60</v>
      </c>
      <c r="Q2455" t="s">
        <v>42</v>
      </c>
      <c r="V2455" t="s">
        <v>841</v>
      </c>
      <c r="W2455" t="s">
        <v>640</v>
      </c>
      <c r="X2455" t="s">
        <v>754</v>
      </c>
      <c r="Y2455" t="s">
        <v>2477</v>
      </c>
      <c r="Z2455" s="3">
        <v>97313</v>
      </c>
      <c r="AA2455" t="s">
        <v>2478</v>
      </c>
      <c r="AB2455" t="s">
        <v>2479</v>
      </c>
      <c r="AC2455" t="s">
        <v>2480</v>
      </c>
      <c r="AD2455" t="s">
        <v>2481</v>
      </c>
      <c r="AE2455" t="s">
        <v>2482</v>
      </c>
      <c r="AF2455" t="s">
        <v>2483</v>
      </c>
      <c r="AG2455" t="s">
        <v>2484</v>
      </c>
      <c r="AH2455" t="s">
        <v>2482</v>
      </c>
      <c r="AI2455" t="s">
        <v>2483</v>
      </c>
      <c r="AJ2455">
        <v>2509</v>
      </c>
    </row>
    <row r="2456" spans="1:36" ht="15" x14ac:dyDescent="0.2">
      <c r="A2456">
        <v>48</v>
      </c>
      <c r="B2456" s="3">
        <v>97313</v>
      </c>
      <c r="C2456" t="s">
        <v>120</v>
      </c>
      <c r="E2456" t="s">
        <v>121</v>
      </c>
      <c r="F2456" t="s">
        <v>122</v>
      </c>
      <c r="G2456" t="s">
        <v>123</v>
      </c>
      <c r="I2456" t="s">
        <v>232</v>
      </c>
      <c r="K2456" t="s">
        <v>2652</v>
      </c>
      <c r="M2456" t="s">
        <v>41</v>
      </c>
      <c r="N2456" t="s">
        <v>2653</v>
      </c>
      <c r="Q2456" t="s">
        <v>42</v>
      </c>
      <c r="V2456" t="s">
        <v>841</v>
      </c>
      <c r="W2456" t="s">
        <v>640</v>
      </c>
      <c r="X2456" t="s">
        <v>754</v>
      </c>
      <c r="Y2456" t="s">
        <v>2477</v>
      </c>
      <c r="Z2456" s="3">
        <v>97313</v>
      </c>
      <c r="AA2456" t="s">
        <v>2478</v>
      </c>
      <c r="AB2456" t="s">
        <v>2479</v>
      </c>
      <c r="AC2456" t="s">
        <v>2480</v>
      </c>
      <c r="AD2456" t="s">
        <v>2481</v>
      </c>
      <c r="AE2456" t="s">
        <v>2482</v>
      </c>
      <c r="AF2456" t="s">
        <v>2483</v>
      </c>
      <c r="AG2456" t="s">
        <v>2484</v>
      </c>
      <c r="AH2456" t="s">
        <v>2482</v>
      </c>
      <c r="AI2456" t="s">
        <v>2483</v>
      </c>
      <c r="AJ2456">
        <v>2510</v>
      </c>
    </row>
    <row r="2457" spans="1:36" ht="15" x14ac:dyDescent="0.2">
      <c r="A2457">
        <v>49</v>
      </c>
      <c r="B2457" s="3">
        <v>97313</v>
      </c>
      <c r="C2457" t="s">
        <v>120</v>
      </c>
      <c r="E2457" t="s">
        <v>121</v>
      </c>
      <c r="F2457" t="s">
        <v>122</v>
      </c>
      <c r="G2457" t="s">
        <v>123</v>
      </c>
      <c r="I2457" t="s">
        <v>232</v>
      </c>
      <c r="K2457" t="s">
        <v>2654</v>
      </c>
      <c r="M2457" t="s">
        <v>60</v>
      </c>
      <c r="N2457" t="s">
        <v>2655</v>
      </c>
      <c r="Q2457" t="s">
        <v>42</v>
      </c>
      <c r="V2457" t="s">
        <v>841</v>
      </c>
      <c r="W2457" t="s">
        <v>640</v>
      </c>
      <c r="X2457" t="s">
        <v>754</v>
      </c>
      <c r="Y2457" t="s">
        <v>2477</v>
      </c>
      <c r="Z2457" s="3">
        <v>97313</v>
      </c>
      <c r="AA2457" t="s">
        <v>2478</v>
      </c>
      <c r="AB2457" t="s">
        <v>2479</v>
      </c>
      <c r="AC2457" t="s">
        <v>2480</v>
      </c>
      <c r="AD2457" t="s">
        <v>2481</v>
      </c>
      <c r="AE2457" t="s">
        <v>2482</v>
      </c>
      <c r="AF2457" t="s">
        <v>2483</v>
      </c>
      <c r="AG2457" t="s">
        <v>2484</v>
      </c>
      <c r="AH2457" t="s">
        <v>2482</v>
      </c>
      <c r="AI2457" t="s">
        <v>2483</v>
      </c>
      <c r="AJ2457">
        <v>2511</v>
      </c>
    </row>
    <row r="2458" spans="1:36" ht="15" x14ac:dyDescent="0.2">
      <c r="A2458">
        <v>50</v>
      </c>
      <c r="B2458" s="3">
        <v>97313</v>
      </c>
      <c r="C2458" t="s">
        <v>661</v>
      </c>
      <c r="E2458" t="s">
        <v>662</v>
      </c>
      <c r="F2458" t="s">
        <v>657</v>
      </c>
      <c r="G2458" t="s">
        <v>663</v>
      </c>
      <c r="I2458" t="s">
        <v>232</v>
      </c>
      <c r="K2458" t="s">
        <v>2656</v>
      </c>
      <c r="M2458" t="s">
        <v>41</v>
      </c>
      <c r="Q2458" t="s">
        <v>42</v>
      </c>
      <c r="V2458" t="s">
        <v>841</v>
      </c>
      <c r="W2458" t="s">
        <v>640</v>
      </c>
      <c r="X2458" t="s">
        <v>754</v>
      </c>
      <c r="Y2458" t="s">
        <v>2477</v>
      </c>
      <c r="Z2458" s="3">
        <v>97313</v>
      </c>
      <c r="AA2458" t="s">
        <v>2478</v>
      </c>
      <c r="AB2458" t="s">
        <v>2479</v>
      </c>
      <c r="AC2458" t="s">
        <v>2480</v>
      </c>
      <c r="AD2458" t="s">
        <v>2481</v>
      </c>
      <c r="AE2458" t="s">
        <v>2482</v>
      </c>
      <c r="AF2458" t="s">
        <v>2483</v>
      </c>
      <c r="AG2458" t="s">
        <v>2484</v>
      </c>
      <c r="AH2458" t="s">
        <v>2482</v>
      </c>
      <c r="AI2458" t="s">
        <v>2483</v>
      </c>
      <c r="AJ2458">
        <v>2512</v>
      </c>
    </row>
    <row r="2459" spans="1:36" ht="15" x14ac:dyDescent="0.2">
      <c r="A2459">
        <v>51</v>
      </c>
      <c r="B2459" s="3">
        <v>97313</v>
      </c>
      <c r="C2459" t="s">
        <v>661</v>
      </c>
      <c r="E2459" t="s">
        <v>662</v>
      </c>
      <c r="F2459" t="s">
        <v>657</v>
      </c>
      <c r="G2459" t="s">
        <v>663</v>
      </c>
      <c r="I2459" t="s">
        <v>232</v>
      </c>
      <c r="K2459" t="s">
        <v>2657</v>
      </c>
      <c r="M2459" t="s">
        <v>41</v>
      </c>
      <c r="Q2459" t="s">
        <v>42</v>
      </c>
      <c r="V2459" t="s">
        <v>841</v>
      </c>
      <c r="W2459" t="s">
        <v>640</v>
      </c>
      <c r="X2459" t="s">
        <v>754</v>
      </c>
      <c r="Y2459" t="s">
        <v>2477</v>
      </c>
      <c r="Z2459" s="3">
        <v>97313</v>
      </c>
      <c r="AA2459" t="s">
        <v>2478</v>
      </c>
      <c r="AB2459" t="s">
        <v>2479</v>
      </c>
      <c r="AC2459" t="s">
        <v>2480</v>
      </c>
      <c r="AD2459" t="s">
        <v>2481</v>
      </c>
      <c r="AE2459" t="s">
        <v>2482</v>
      </c>
      <c r="AF2459" t="s">
        <v>2483</v>
      </c>
      <c r="AG2459" t="s">
        <v>2484</v>
      </c>
      <c r="AH2459" t="s">
        <v>2482</v>
      </c>
      <c r="AI2459" t="s">
        <v>2483</v>
      </c>
      <c r="AJ2459">
        <v>2513</v>
      </c>
    </row>
    <row r="2460" spans="1:36" ht="15" x14ac:dyDescent="0.2">
      <c r="A2460">
        <v>52</v>
      </c>
      <c r="B2460" s="3">
        <v>97313</v>
      </c>
      <c r="C2460" t="s">
        <v>2658</v>
      </c>
      <c r="E2460" t="s">
        <v>2659</v>
      </c>
      <c r="F2460" t="s">
        <v>122</v>
      </c>
      <c r="G2460" t="s">
        <v>2660</v>
      </c>
      <c r="I2460" t="s">
        <v>2661</v>
      </c>
      <c r="K2460" t="s">
        <v>2662</v>
      </c>
      <c r="M2460" t="s">
        <v>60</v>
      </c>
      <c r="N2460" t="s">
        <v>2655</v>
      </c>
      <c r="Q2460" t="s">
        <v>42</v>
      </c>
      <c r="V2460" t="s">
        <v>841</v>
      </c>
      <c r="W2460" t="s">
        <v>640</v>
      </c>
      <c r="X2460" t="s">
        <v>754</v>
      </c>
      <c r="Y2460" t="s">
        <v>2477</v>
      </c>
      <c r="Z2460" s="3">
        <v>97313</v>
      </c>
      <c r="AA2460" t="s">
        <v>2478</v>
      </c>
      <c r="AB2460" t="s">
        <v>2479</v>
      </c>
      <c r="AC2460" t="s">
        <v>2480</v>
      </c>
      <c r="AD2460" t="s">
        <v>2481</v>
      </c>
      <c r="AE2460" t="s">
        <v>2482</v>
      </c>
      <c r="AF2460" t="s">
        <v>2483</v>
      </c>
      <c r="AG2460" t="s">
        <v>2484</v>
      </c>
      <c r="AH2460" t="s">
        <v>2482</v>
      </c>
      <c r="AI2460" t="s">
        <v>2483</v>
      </c>
      <c r="AJ2460">
        <v>2514</v>
      </c>
    </row>
    <row r="2461" spans="1:36" ht="15" x14ac:dyDescent="0.2">
      <c r="A2461">
        <v>53</v>
      </c>
      <c r="B2461" s="3">
        <v>97313</v>
      </c>
      <c r="C2461" t="s">
        <v>668</v>
      </c>
      <c r="E2461" t="s">
        <v>669</v>
      </c>
      <c r="H2461" t="s">
        <v>93</v>
      </c>
      <c r="I2461" t="s">
        <v>232</v>
      </c>
      <c r="J2461" t="s">
        <v>2663</v>
      </c>
      <c r="M2461" t="s">
        <v>41</v>
      </c>
      <c r="Q2461" t="s">
        <v>42</v>
      </c>
      <c r="V2461" t="s">
        <v>841</v>
      </c>
      <c r="W2461" t="s">
        <v>640</v>
      </c>
      <c r="X2461" t="s">
        <v>754</v>
      </c>
      <c r="Y2461" t="s">
        <v>2477</v>
      </c>
      <c r="Z2461" s="3">
        <v>97313</v>
      </c>
      <c r="AA2461" t="s">
        <v>2478</v>
      </c>
      <c r="AB2461" t="s">
        <v>2479</v>
      </c>
      <c r="AC2461" t="s">
        <v>2480</v>
      </c>
      <c r="AD2461" t="s">
        <v>2481</v>
      </c>
      <c r="AE2461" t="s">
        <v>2482</v>
      </c>
      <c r="AF2461" t="s">
        <v>2483</v>
      </c>
      <c r="AG2461" t="s">
        <v>2484</v>
      </c>
      <c r="AH2461" t="s">
        <v>2482</v>
      </c>
      <c r="AI2461" t="s">
        <v>2483</v>
      </c>
      <c r="AJ2461">
        <v>2515</v>
      </c>
    </row>
    <row r="2462" spans="1:36" ht="15" x14ac:dyDescent="0.2">
      <c r="A2462">
        <v>54</v>
      </c>
      <c r="B2462" s="3">
        <v>97313</v>
      </c>
      <c r="C2462" t="s">
        <v>131</v>
      </c>
      <c r="E2462" t="s">
        <v>132</v>
      </c>
      <c r="F2462" t="s">
        <v>143</v>
      </c>
      <c r="H2462" t="s">
        <v>93</v>
      </c>
      <c r="I2462" t="s">
        <v>155</v>
      </c>
      <c r="K2462" t="s">
        <v>2664</v>
      </c>
      <c r="M2462" t="s">
        <v>60</v>
      </c>
      <c r="N2462" t="s">
        <v>2655</v>
      </c>
      <c r="Q2462" t="s">
        <v>42</v>
      </c>
      <c r="V2462" t="s">
        <v>841</v>
      </c>
      <c r="W2462" t="s">
        <v>640</v>
      </c>
      <c r="X2462" t="s">
        <v>754</v>
      </c>
      <c r="Y2462" t="s">
        <v>2477</v>
      </c>
      <c r="Z2462" s="3">
        <v>97313</v>
      </c>
      <c r="AA2462" t="s">
        <v>2478</v>
      </c>
      <c r="AB2462" t="s">
        <v>2479</v>
      </c>
      <c r="AC2462" t="s">
        <v>2480</v>
      </c>
      <c r="AD2462" t="s">
        <v>2481</v>
      </c>
      <c r="AE2462" t="s">
        <v>2482</v>
      </c>
      <c r="AF2462" t="s">
        <v>2483</v>
      </c>
      <c r="AG2462" t="s">
        <v>2484</v>
      </c>
      <c r="AH2462" t="s">
        <v>2482</v>
      </c>
      <c r="AI2462" t="s">
        <v>2483</v>
      </c>
      <c r="AJ2462">
        <v>2516</v>
      </c>
    </row>
    <row r="2463" spans="1:36" ht="15" x14ac:dyDescent="0.2">
      <c r="A2463">
        <v>55</v>
      </c>
      <c r="B2463" s="3">
        <v>97313</v>
      </c>
      <c r="C2463" t="s">
        <v>131</v>
      </c>
      <c r="E2463" t="s">
        <v>132</v>
      </c>
      <c r="F2463" t="s">
        <v>143</v>
      </c>
      <c r="H2463" t="s">
        <v>93</v>
      </c>
      <c r="I2463" t="s">
        <v>155</v>
      </c>
      <c r="K2463" t="s">
        <v>2665</v>
      </c>
      <c r="M2463" t="s">
        <v>60</v>
      </c>
      <c r="N2463" t="s">
        <v>2655</v>
      </c>
      <c r="Q2463" t="s">
        <v>42</v>
      </c>
      <c r="V2463" t="s">
        <v>841</v>
      </c>
      <c r="W2463" t="s">
        <v>640</v>
      </c>
      <c r="X2463" t="s">
        <v>754</v>
      </c>
      <c r="Y2463" t="s">
        <v>2477</v>
      </c>
      <c r="Z2463" s="3">
        <v>97313</v>
      </c>
      <c r="AA2463" t="s">
        <v>2478</v>
      </c>
      <c r="AB2463" t="s">
        <v>2479</v>
      </c>
      <c r="AC2463" t="s">
        <v>2480</v>
      </c>
      <c r="AD2463" t="s">
        <v>2481</v>
      </c>
      <c r="AE2463" t="s">
        <v>2482</v>
      </c>
      <c r="AF2463" t="s">
        <v>2483</v>
      </c>
      <c r="AG2463" t="s">
        <v>2484</v>
      </c>
      <c r="AH2463" t="s">
        <v>2482</v>
      </c>
      <c r="AI2463" t="s">
        <v>2483</v>
      </c>
      <c r="AJ2463">
        <v>2517</v>
      </c>
    </row>
    <row r="2464" spans="1:36" ht="15" x14ac:dyDescent="0.2">
      <c r="A2464">
        <v>56</v>
      </c>
      <c r="B2464" s="3">
        <v>97313</v>
      </c>
      <c r="C2464" t="s">
        <v>131</v>
      </c>
      <c r="E2464" t="s">
        <v>132</v>
      </c>
      <c r="F2464" t="s">
        <v>143</v>
      </c>
      <c r="H2464" t="s">
        <v>93</v>
      </c>
      <c r="I2464" t="s">
        <v>155</v>
      </c>
      <c r="K2464" t="s">
        <v>2666</v>
      </c>
      <c r="M2464" t="s">
        <v>60</v>
      </c>
      <c r="N2464" t="s">
        <v>2655</v>
      </c>
      <c r="Q2464" t="s">
        <v>42</v>
      </c>
      <c r="V2464" t="s">
        <v>841</v>
      </c>
      <c r="W2464" t="s">
        <v>640</v>
      </c>
      <c r="X2464" t="s">
        <v>754</v>
      </c>
      <c r="Y2464" t="s">
        <v>2477</v>
      </c>
      <c r="Z2464" s="3">
        <v>97313</v>
      </c>
      <c r="AA2464" t="s">
        <v>2478</v>
      </c>
      <c r="AB2464" t="s">
        <v>2479</v>
      </c>
      <c r="AC2464" t="s">
        <v>2480</v>
      </c>
      <c r="AD2464" t="s">
        <v>2481</v>
      </c>
      <c r="AE2464" t="s">
        <v>2482</v>
      </c>
      <c r="AF2464" t="s">
        <v>2483</v>
      </c>
      <c r="AG2464" t="s">
        <v>2484</v>
      </c>
      <c r="AH2464" t="s">
        <v>2482</v>
      </c>
      <c r="AI2464" t="s">
        <v>2483</v>
      </c>
      <c r="AJ2464">
        <v>2518</v>
      </c>
    </row>
    <row r="2465" spans="1:36" ht="15" x14ac:dyDescent="0.2">
      <c r="A2465">
        <v>57</v>
      </c>
      <c r="B2465" s="3">
        <v>97313</v>
      </c>
      <c r="C2465" t="s">
        <v>131</v>
      </c>
      <c r="E2465" t="s">
        <v>132</v>
      </c>
      <c r="F2465" t="s">
        <v>143</v>
      </c>
      <c r="H2465" t="s">
        <v>93</v>
      </c>
      <c r="I2465" t="s">
        <v>155</v>
      </c>
      <c r="M2465" t="s">
        <v>60</v>
      </c>
      <c r="N2465" t="s">
        <v>2655</v>
      </c>
      <c r="Q2465" t="s">
        <v>42</v>
      </c>
      <c r="V2465" t="s">
        <v>841</v>
      </c>
      <c r="W2465" t="s">
        <v>640</v>
      </c>
      <c r="X2465" t="s">
        <v>754</v>
      </c>
      <c r="Y2465" t="s">
        <v>2477</v>
      </c>
      <c r="Z2465" s="3">
        <v>97313</v>
      </c>
      <c r="AA2465" t="s">
        <v>2478</v>
      </c>
      <c r="AB2465" t="s">
        <v>2479</v>
      </c>
      <c r="AC2465" t="s">
        <v>2480</v>
      </c>
      <c r="AD2465" t="s">
        <v>2481</v>
      </c>
      <c r="AE2465" t="s">
        <v>2482</v>
      </c>
      <c r="AF2465" t="s">
        <v>2483</v>
      </c>
      <c r="AG2465" t="s">
        <v>2484</v>
      </c>
      <c r="AH2465" t="s">
        <v>2482</v>
      </c>
      <c r="AI2465" t="s">
        <v>2483</v>
      </c>
      <c r="AJ2465">
        <v>2519</v>
      </c>
    </row>
    <row r="2466" spans="1:36" ht="15" x14ac:dyDescent="0.2">
      <c r="A2466">
        <v>61</v>
      </c>
      <c r="B2466" s="3">
        <v>97313</v>
      </c>
      <c r="C2466" t="s">
        <v>138</v>
      </c>
      <c r="E2466" t="s">
        <v>139</v>
      </c>
      <c r="H2466" t="s">
        <v>83</v>
      </c>
      <c r="I2466" t="s">
        <v>89</v>
      </c>
      <c r="J2466" t="s">
        <v>659</v>
      </c>
      <c r="M2466" t="s">
        <v>41</v>
      </c>
      <c r="Q2466" t="s">
        <v>42</v>
      </c>
      <c r="V2466" t="s">
        <v>841</v>
      </c>
      <c r="W2466" t="s">
        <v>640</v>
      </c>
      <c r="X2466" t="s">
        <v>754</v>
      </c>
      <c r="Y2466" t="s">
        <v>2477</v>
      </c>
      <c r="Z2466" s="3">
        <v>97313</v>
      </c>
      <c r="AA2466" t="s">
        <v>2478</v>
      </c>
      <c r="AB2466" t="s">
        <v>2479</v>
      </c>
      <c r="AC2466" t="s">
        <v>2480</v>
      </c>
      <c r="AD2466" t="s">
        <v>2481</v>
      </c>
      <c r="AE2466" t="s">
        <v>2482</v>
      </c>
      <c r="AF2466" t="s">
        <v>2483</v>
      </c>
      <c r="AG2466" t="s">
        <v>2484</v>
      </c>
      <c r="AH2466" t="s">
        <v>2482</v>
      </c>
      <c r="AI2466" t="s">
        <v>2483</v>
      </c>
      <c r="AJ2466">
        <v>2523</v>
      </c>
    </row>
    <row r="2467" spans="1:36" ht="15" x14ac:dyDescent="0.2">
      <c r="A2467">
        <v>58</v>
      </c>
      <c r="B2467" s="3">
        <v>97313</v>
      </c>
      <c r="C2467" t="s">
        <v>131</v>
      </c>
      <c r="E2467" t="s">
        <v>132</v>
      </c>
      <c r="F2467" t="s">
        <v>143</v>
      </c>
      <c r="H2467" t="s">
        <v>93</v>
      </c>
      <c r="I2467" t="s">
        <v>155</v>
      </c>
      <c r="M2467" t="s">
        <v>60</v>
      </c>
      <c r="N2467" t="s">
        <v>2655</v>
      </c>
      <c r="Q2467" t="s">
        <v>42</v>
      </c>
      <c r="V2467" t="s">
        <v>841</v>
      </c>
      <c r="W2467" t="s">
        <v>640</v>
      </c>
      <c r="X2467" t="s">
        <v>754</v>
      </c>
      <c r="Y2467" t="s">
        <v>2477</v>
      </c>
      <c r="Z2467" s="3">
        <v>97313</v>
      </c>
      <c r="AA2467" t="s">
        <v>2478</v>
      </c>
      <c r="AB2467" t="s">
        <v>2479</v>
      </c>
      <c r="AC2467" t="s">
        <v>2480</v>
      </c>
      <c r="AD2467" t="s">
        <v>2481</v>
      </c>
      <c r="AE2467" t="s">
        <v>2482</v>
      </c>
      <c r="AF2467" t="s">
        <v>2483</v>
      </c>
      <c r="AG2467" t="s">
        <v>2484</v>
      </c>
      <c r="AH2467" t="s">
        <v>2482</v>
      </c>
      <c r="AI2467" t="s">
        <v>2483</v>
      </c>
      <c r="AJ2467">
        <v>2520</v>
      </c>
    </row>
    <row r="2468" spans="1:36" ht="15" x14ac:dyDescent="0.2">
      <c r="A2468">
        <v>59</v>
      </c>
      <c r="B2468" s="3">
        <v>97313</v>
      </c>
      <c r="C2468" t="s">
        <v>131</v>
      </c>
      <c r="E2468" t="s">
        <v>132</v>
      </c>
      <c r="F2468" t="s">
        <v>2667</v>
      </c>
      <c r="H2468" t="s">
        <v>93</v>
      </c>
      <c r="I2468" t="s">
        <v>155</v>
      </c>
      <c r="K2468" t="s">
        <v>2668</v>
      </c>
      <c r="M2468" t="s">
        <v>60</v>
      </c>
      <c r="N2468" t="s">
        <v>2655</v>
      </c>
      <c r="Q2468" t="s">
        <v>42</v>
      </c>
      <c r="V2468" t="s">
        <v>841</v>
      </c>
      <c r="W2468" t="s">
        <v>640</v>
      </c>
      <c r="X2468" t="s">
        <v>754</v>
      </c>
      <c r="Y2468" t="s">
        <v>2477</v>
      </c>
      <c r="Z2468" s="3">
        <v>97313</v>
      </c>
      <c r="AA2468" t="s">
        <v>2478</v>
      </c>
      <c r="AB2468" t="s">
        <v>2479</v>
      </c>
      <c r="AC2468" t="s">
        <v>2480</v>
      </c>
      <c r="AD2468" t="s">
        <v>2481</v>
      </c>
      <c r="AE2468" t="s">
        <v>2482</v>
      </c>
      <c r="AF2468" t="s">
        <v>2483</v>
      </c>
      <c r="AG2468" t="s">
        <v>2484</v>
      </c>
      <c r="AH2468" t="s">
        <v>2482</v>
      </c>
      <c r="AI2468" t="s">
        <v>2483</v>
      </c>
      <c r="AJ2468">
        <v>2521</v>
      </c>
    </row>
    <row r="2469" spans="1:36" ht="15" x14ac:dyDescent="0.2">
      <c r="A2469">
        <v>60</v>
      </c>
      <c r="B2469" s="3">
        <v>97313</v>
      </c>
      <c r="C2469" t="s">
        <v>131</v>
      </c>
      <c r="E2469" t="s">
        <v>132</v>
      </c>
      <c r="F2469" t="s">
        <v>143</v>
      </c>
      <c r="H2469" t="s">
        <v>93</v>
      </c>
      <c r="I2469" t="s">
        <v>155</v>
      </c>
      <c r="K2469" t="s">
        <v>2669</v>
      </c>
      <c r="M2469" t="s">
        <v>60</v>
      </c>
      <c r="N2469" t="s">
        <v>2655</v>
      </c>
      <c r="Q2469" t="s">
        <v>42</v>
      </c>
      <c r="V2469" t="s">
        <v>841</v>
      </c>
      <c r="W2469" t="s">
        <v>640</v>
      </c>
      <c r="X2469" t="s">
        <v>754</v>
      </c>
      <c r="Y2469" t="s">
        <v>2477</v>
      </c>
      <c r="Z2469" s="3">
        <v>97313</v>
      </c>
      <c r="AA2469" t="s">
        <v>2478</v>
      </c>
      <c r="AB2469" t="s">
        <v>2479</v>
      </c>
      <c r="AC2469" t="s">
        <v>2480</v>
      </c>
      <c r="AD2469" t="s">
        <v>2481</v>
      </c>
      <c r="AE2469" t="s">
        <v>2482</v>
      </c>
      <c r="AF2469" t="s">
        <v>2483</v>
      </c>
      <c r="AG2469" t="s">
        <v>2484</v>
      </c>
      <c r="AH2469" t="s">
        <v>2482</v>
      </c>
      <c r="AI2469" t="s">
        <v>2483</v>
      </c>
      <c r="AJ2469">
        <v>2522</v>
      </c>
    </row>
    <row r="2470" spans="1:36" ht="15" x14ac:dyDescent="0.2">
      <c r="A2470">
        <v>62</v>
      </c>
      <c r="B2470" s="3">
        <v>97313</v>
      </c>
      <c r="C2470" t="s">
        <v>138</v>
      </c>
      <c r="E2470" t="s">
        <v>139</v>
      </c>
      <c r="H2470" t="s">
        <v>83</v>
      </c>
      <c r="I2470" t="s">
        <v>89</v>
      </c>
      <c r="J2470" t="s">
        <v>2670</v>
      </c>
      <c r="M2470" t="s">
        <v>41</v>
      </c>
      <c r="Q2470" t="s">
        <v>204</v>
      </c>
      <c r="V2470" t="s">
        <v>841</v>
      </c>
      <c r="W2470" t="s">
        <v>640</v>
      </c>
      <c r="X2470" t="s">
        <v>754</v>
      </c>
      <c r="Y2470" t="s">
        <v>2477</v>
      </c>
      <c r="Z2470" s="3">
        <v>97313</v>
      </c>
      <c r="AA2470" t="s">
        <v>2478</v>
      </c>
      <c r="AB2470" t="s">
        <v>2479</v>
      </c>
      <c r="AC2470" t="s">
        <v>2480</v>
      </c>
      <c r="AD2470" t="s">
        <v>2481</v>
      </c>
      <c r="AE2470" t="s">
        <v>2482</v>
      </c>
      <c r="AF2470" t="s">
        <v>2483</v>
      </c>
      <c r="AG2470" t="s">
        <v>2484</v>
      </c>
      <c r="AH2470" t="s">
        <v>2482</v>
      </c>
      <c r="AI2470" t="s">
        <v>2483</v>
      </c>
      <c r="AJ2470">
        <v>2524</v>
      </c>
    </row>
    <row r="2471" spans="1:36" ht="15" x14ac:dyDescent="0.2">
      <c r="A2471">
        <v>63</v>
      </c>
      <c r="B2471" s="3">
        <v>97313</v>
      </c>
      <c r="C2471" t="s">
        <v>2671</v>
      </c>
      <c r="E2471" t="s">
        <v>2672</v>
      </c>
      <c r="H2471" t="s">
        <v>83</v>
      </c>
      <c r="I2471" t="s">
        <v>89</v>
      </c>
      <c r="J2471" t="s">
        <v>2673</v>
      </c>
      <c r="M2471" t="s">
        <v>41</v>
      </c>
      <c r="Q2471" t="s">
        <v>204</v>
      </c>
      <c r="V2471" t="s">
        <v>841</v>
      </c>
      <c r="W2471" t="s">
        <v>640</v>
      </c>
      <c r="X2471" t="s">
        <v>754</v>
      </c>
      <c r="Y2471" t="s">
        <v>2477</v>
      </c>
      <c r="Z2471" s="3">
        <v>97313</v>
      </c>
      <c r="AA2471" t="s">
        <v>2478</v>
      </c>
      <c r="AB2471" t="s">
        <v>2479</v>
      </c>
      <c r="AC2471" t="s">
        <v>2480</v>
      </c>
      <c r="AD2471" t="s">
        <v>2481</v>
      </c>
      <c r="AE2471" t="s">
        <v>2482</v>
      </c>
      <c r="AF2471" t="s">
        <v>2483</v>
      </c>
      <c r="AG2471" t="s">
        <v>2484</v>
      </c>
      <c r="AH2471" t="s">
        <v>2482</v>
      </c>
      <c r="AI2471" t="s">
        <v>2483</v>
      </c>
      <c r="AJ2471">
        <v>2525</v>
      </c>
    </row>
    <row r="2472" spans="1:36" ht="15" x14ac:dyDescent="0.2">
      <c r="A2472">
        <v>64</v>
      </c>
      <c r="B2472" s="3">
        <v>97313</v>
      </c>
      <c r="C2472" t="s">
        <v>2674</v>
      </c>
      <c r="E2472" t="s">
        <v>2675</v>
      </c>
      <c r="F2472" t="s">
        <v>2676</v>
      </c>
      <c r="G2472" t="s">
        <v>2677</v>
      </c>
      <c r="H2472" t="s">
        <v>2572</v>
      </c>
      <c r="I2472" t="s">
        <v>96</v>
      </c>
      <c r="K2472" t="s">
        <v>2678</v>
      </c>
      <c r="M2472" t="s">
        <v>60</v>
      </c>
      <c r="N2472" t="s">
        <v>2655</v>
      </c>
      <c r="Q2472" t="s">
        <v>204</v>
      </c>
      <c r="V2472" t="s">
        <v>841</v>
      </c>
      <c r="W2472" t="s">
        <v>640</v>
      </c>
      <c r="X2472" t="s">
        <v>754</v>
      </c>
      <c r="Y2472" t="s">
        <v>2477</v>
      </c>
      <c r="Z2472" s="3">
        <v>97313</v>
      </c>
      <c r="AA2472" t="s">
        <v>2478</v>
      </c>
      <c r="AB2472" t="s">
        <v>2479</v>
      </c>
      <c r="AC2472" t="s">
        <v>2480</v>
      </c>
      <c r="AD2472" t="s">
        <v>2481</v>
      </c>
      <c r="AE2472" t="s">
        <v>2482</v>
      </c>
      <c r="AF2472" t="s">
        <v>2483</v>
      </c>
      <c r="AG2472" t="s">
        <v>2484</v>
      </c>
      <c r="AH2472" t="s">
        <v>2482</v>
      </c>
      <c r="AI2472" t="s">
        <v>2483</v>
      </c>
      <c r="AJ2472">
        <v>2526</v>
      </c>
    </row>
    <row r="2473" spans="1:36" ht="15" x14ac:dyDescent="0.2">
      <c r="A2473">
        <v>65</v>
      </c>
      <c r="B2473" s="3">
        <v>97313</v>
      </c>
      <c r="C2473" t="s">
        <v>670</v>
      </c>
      <c r="E2473" t="s">
        <v>671</v>
      </c>
      <c r="H2473" t="s">
        <v>83</v>
      </c>
      <c r="I2473" t="s">
        <v>98</v>
      </c>
      <c r="J2473" t="s">
        <v>2644</v>
      </c>
      <c r="M2473" t="s">
        <v>41</v>
      </c>
      <c r="Q2473" t="s">
        <v>42</v>
      </c>
      <c r="V2473" t="s">
        <v>841</v>
      </c>
      <c r="W2473" t="s">
        <v>640</v>
      </c>
      <c r="X2473" t="s">
        <v>754</v>
      </c>
      <c r="Y2473" t="s">
        <v>2477</v>
      </c>
      <c r="Z2473" s="3">
        <v>97313</v>
      </c>
      <c r="AA2473" t="s">
        <v>2478</v>
      </c>
      <c r="AB2473" t="s">
        <v>2479</v>
      </c>
      <c r="AC2473" t="s">
        <v>2480</v>
      </c>
      <c r="AD2473" t="s">
        <v>2481</v>
      </c>
      <c r="AE2473" t="s">
        <v>2482</v>
      </c>
      <c r="AF2473" t="s">
        <v>2483</v>
      </c>
      <c r="AG2473" t="s">
        <v>2484</v>
      </c>
      <c r="AH2473" t="s">
        <v>2482</v>
      </c>
      <c r="AI2473" t="s">
        <v>2483</v>
      </c>
      <c r="AJ2473">
        <v>2527</v>
      </c>
    </row>
    <row r="2474" spans="1:36" ht="15" x14ac:dyDescent="0.2">
      <c r="A2474">
        <v>66</v>
      </c>
      <c r="B2474" s="3">
        <v>97313</v>
      </c>
      <c r="C2474" t="s">
        <v>670</v>
      </c>
      <c r="E2474" t="s">
        <v>671</v>
      </c>
      <c r="H2474" t="s">
        <v>83</v>
      </c>
      <c r="I2474" t="s">
        <v>98</v>
      </c>
      <c r="J2474" t="s">
        <v>2679</v>
      </c>
      <c r="M2474" t="s">
        <v>41</v>
      </c>
      <c r="Q2474" t="s">
        <v>42</v>
      </c>
      <c r="V2474" t="s">
        <v>841</v>
      </c>
      <c r="W2474" t="s">
        <v>640</v>
      </c>
      <c r="X2474" t="s">
        <v>754</v>
      </c>
      <c r="Y2474" t="s">
        <v>2477</v>
      </c>
      <c r="Z2474" s="3">
        <v>97313</v>
      </c>
      <c r="AA2474" t="s">
        <v>2478</v>
      </c>
      <c r="AB2474" t="s">
        <v>2479</v>
      </c>
      <c r="AC2474" t="s">
        <v>2480</v>
      </c>
      <c r="AD2474" t="s">
        <v>2481</v>
      </c>
      <c r="AE2474" t="s">
        <v>2482</v>
      </c>
      <c r="AF2474" t="s">
        <v>2483</v>
      </c>
      <c r="AG2474" t="s">
        <v>2484</v>
      </c>
      <c r="AH2474" t="s">
        <v>2482</v>
      </c>
      <c r="AI2474" t="s">
        <v>2483</v>
      </c>
      <c r="AJ2474">
        <v>2528</v>
      </c>
    </row>
    <row r="2475" spans="1:36" ht="15" x14ac:dyDescent="0.2">
      <c r="A2475">
        <v>67</v>
      </c>
      <c r="B2475" s="3">
        <v>97313</v>
      </c>
      <c r="C2475" t="s">
        <v>670</v>
      </c>
      <c r="E2475" t="s">
        <v>671</v>
      </c>
      <c r="H2475" t="s">
        <v>83</v>
      </c>
      <c r="I2475" t="s">
        <v>98</v>
      </c>
      <c r="J2475" t="s">
        <v>673</v>
      </c>
      <c r="M2475" t="s">
        <v>41</v>
      </c>
      <c r="Q2475" t="s">
        <v>42</v>
      </c>
      <c r="V2475" t="s">
        <v>841</v>
      </c>
      <c r="W2475" t="s">
        <v>640</v>
      </c>
      <c r="X2475" t="s">
        <v>754</v>
      </c>
      <c r="Y2475" t="s">
        <v>2477</v>
      </c>
      <c r="Z2475" s="3">
        <v>97313</v>
      </c>
      <c r="AA2475" t="s">
        <v>2478</v>
      </c>
      <c r="AB2475" t="s">
        <v>2479</v>
      </c>
      <c r="AC2475" t="s">
        <v>2480</v>
      </c>
      <c r="AD2475" t="s">
        <v>2481</v>
      </c>
      <c r="AE2475" t="s">
        <v>2482</v>
      </c>
      <c r="AF2475" t="s">
        <v>2483</v>
      </c>
      <c r="AG2475" t="s">
        <v>2484</v>
      </c>
      <c r="AH2475" t="s">
        <v>2482</v>
      </c>
      <c r="AI2475" t="s">
        <v>2483</v>
      </c>
      <c r="AJ2475">
        <v>2529</v>
      </c>
    </row>
    <row r="2476" spans="1:36" ht="15" x14ac:dyDescent="0.2">
      <c r="A2476">
        <v>68</v>
      </c>
      <c r="B2476" s="3">
        <v>97313</v>
      </c>
      <c r="C2476" t="s">
        <v>670</v>
      </c>
      <c r="E2476" t="s">
        <v>671</v>
      </c>
      <c r="H2476" t="s">
        <v>83</v>
      </c>
      <c r="I2476" t="s">
        <v>98</v>
      </c>
      <c r="J2476" t="s">
        <v>673</v>
      </c>
      <c r="M2476" t="s">
        <v>41</v>
      </c>
      <c r="Q2476" t="s">
        <v>204</v>
      </c>
      <c r="V2476" t="s">
        <v>841</v>
      </c>
      <c r="W2476" t="s">
        <v>640</v>
      </c>
      <c r="X2476" t="s">
        <v>754</v>
      </c>
      <c r="Y2476" t="s">
        <v>2477</v>
      </c>
      <c r="Z2476" s="3">
        <v>97313</v>
      </c>
      <c r="AA2476" t="s">
        <v>2478</v>
      </c>
      <c r="AB2476" t="s">
        <v>2479</v>
      </c>
      <c r="AC2476" t="s">
        <v>2480</v>
      </c>
      <c r="AD2476" t="s">
        <v>2481</v>
      </c>
      <c r="AE2476" t="s">
        <v>2482</v>
      </c>
      <c r="AF2476" t="s">
        <v>2483</v>
      </c>
      <c r="AG2476" t="s">
        <v>2484</v>
      </c>
      <c r="AH2476" t="s">
        <v>2482</v>
      </c>
      <c r="AI2476" t="s">
        <v>2483</v>
      </c>
      <c r="AJ2476">
        <v>2530</v>
      </c>
    </row>
    <row r="2477" spans="1:36" ht="15" x14ac:dyDescent="0.2">
      <c r="A2477">
        <v>69</v>
      </c>
      <c r="B2477" s="3">
        <v>97313</v>
      </c>
      <c r="C2477" t="s">
        <v>670</v>
      </c>
      <c r="E2477" t="s">
        <v>671</v>
      </c>
      <c r="H2477" t="s">
        <v>83</v>
      </c>
      <c r="I2477" t="s">
        <v>98</v>
      </c>
      <c r="J2477" t="s">
        <v>673</v>
      </c>
      <c r="M2477" t="s">
        <v>41</v>
      </c>
      <c r="Q2477" t="s">
        <v>204</v>
      </c>
      <c r="V2477" t="s">
        <v>841</v>
      </c>
      <c r="W2477" t="s">
        <v>640</v>
      </c>
      <c r="X2477" t="s">
        <v>754</v>
      </c>
      <c r="Y2477" t="s">
        <v>2477</v>
      </c>
      <c r="Z2477" s="3">
        <v>97313</v>
      </c>
      <c r="AA2477" t="s">
        <v>2478</v>
      </c>
      <c r="AB2477" t="s">
        <v>2479</v>
      </c>
      <c r="AC2477" t="s">
        <v>2480</v>
      </c>
      <c r="AD2477" t="s">
        <v>2481</v>
      </c>
      <c r="AE2477" t="s">
        <v>2482</v>
      </c>
      <c r="AF2477" t="s">
        <v>2483</v>
      </c>
      <c r="AG2477" t="s">
        <v>2484</v>
      </c>
      <c r="AH2477" t="s">
        <v>2482</v>
      </c>
      <c r="AI2477" t="s">
        <v>2483</v>
      </c>
      <c r="AJ2477">
        <v>2531</v>
      </c>
    </row>
    <row r="2478" spans="1:36" ht="15" x14ac:dyDescent="0.2">
      <c r="A2478">
        <v>70</v>
      </c>
      <c r="B2478" s="3">
        <v>97313</v>
      </c>
      <c r="C2478" t="s">
        <v>161</v>
      </c>
      <c r="E2478" t="s">
        <v>162</v>
      </c>
      <c r="F2478" t="s">
        <v>163</v>
      </c>
      <c r="I2478" t="s">
        <v>155</v>
      </c>
      <c r="M2478" t="s">
        <v>60</v>
      </c>
      <c r="N2478" t="s">
        <v>2655</v>
      </c>
      <c r="Q2478" t="s">
        <v>204</v>
      </c>
      <c r="V2478" t="s">
        <v>841</v>
      </c>
      <c r="W2478" t="s">
        <v>640</v>
      </c>
      <c r="X2478" t="s">
        <v>754</v>
      </c>
      <c r="Y2478" t="s">
        <v>2477</v>
      </c>
      <c r="Z2478" s="3">
        <v>97313</v>
      </c>
      <c r="AA2478" t="s">
        <v>2478</v>
      </c>
      <c r="AB2478" t="s">
        <v>2479</v>
      </c>
      <c r="AC2478" t="s">
        <v>2480</v>
      </c>
      <c r="AD2478" t="s">
        <v>2481</v>
      </c>
      <c r="AE2478" t="s">
        <v>2482</v>
      </c>
      <c r="AF2478" t="s">
        <v>2483</v>
      </c>
      <c r="AG2478" t="s">
        <v>2484</v>
      </c>
      <c r="AH2478" t="s">
        <v>2482</v>
      </c>
      <c r="AI2478" t="s">
        <v>2483</v>
      </c>
      <c r="AJ2478">
        <v>2532</v>
      </c>
    </row>
    <row r="2479" spans="1:36" ht="15" x14ac:dyDescent="0.2">
      <c r="A2479">
        <v>71</v>
      </c>
      <c r="B2479" s="3">
        <v>97313</v>
      </c>
      <c r="C2479" t="s">
        <v>81</v>
      </c>
      <c r="E2479" t="s">
        <v>82</v>
      </c>
      <c r="H2479" t="s">
        <v>83</v>
      </c>
      <c r="I2479" t="s">
        <v>98</v>
      </c>
      <c r="M2479" t="s">
        <v>60</v>
      </c>
      <c r="Q2479" t="s">
        <v>42</v>
      </c>
      <c r="V2479" t="s">
        <v>841</v>
      </c>
      <c r="W2479" t="s">
        <v>640</v>
      </c>
      <c r="X2479" t="s">
        <v>754</v>
      </c>
      <c r="Y2479" t="s">
        <v>2477</v>
      </c>
      <c r="Z2479" s="3">
        <v>97313</v>
      </c>
      <c r="AA2479" t="s">
        <v>2478</v>
      </c>
      <c r="AB2479" t="s">
        <v>2479</v>
      </c>
      <c r="AC2479" t="s">
        <v>2480</v>
      </c>
      <c r="AD2479" t="s">
        <v>2481</v>
      </c>
      <c r="AE2479" t="s">
        <v>2482</v>
      </c>
      <c r="AF2479" t="s">
        <v>2483</v>
      </c>
      <c r="AG2479" t="s">
        <v>2484</v>
      </c>
      <c r="AH2479" t="s">
        <v>2482</v>
      </c>
      <c r="AI2479" t="s">
        <v>2483</v>
      </c>
      <c r="AJ2479">
        <v>2533</v>
      </c>
    </row>
    <row r="2480" spans="1:36" ht="15" x14ac:dyDescent="0.2">
      <c r="A2480">
        <v>72</v>
      </c>
      <c r="B2480" s="3">
        <v>97313</v>
      </c>
      <c r="C2480" t="s">
        <v>81</v>
      </c>
      <c r="E2480" t="s">
        <v>82</v>
      </c>
      <c r="H2480" t="s">
        <v>83</v>
      </c>
      <c r="I2480" t="s">
        <v>98</v>
      </c>
      <c r="M2480" t="s">
        <v>41</v>
      </c>
      <c r="Q2480" t="s">
        <v>42</v>
      </c>
      <c r="V2480" t="s">
        <v>841</v>
      </c>
      <c r="W2480" t="s">
        <v>640</v>
      </c>
      <c r="X2480" t="s">
        <v>754</v>
      </c>
      <c r="Y2480" t="s">
        <v>2477</v>
      </c>
      <c r="Z2480" s="3">
        <v>97313</v>
      </c>
      <c r="AA2480" t="s">
        <v>2478</v>
      </c>
      <c r="AB2480" t="s">
        <v>2479</v>
      </c>
      <c r="AC2480" t="s">
        <v>2480</v>
      </c>
      <c r="AD2480" t="s">
        <v>2481</v>
      </c>
      <c r="AE2480" t="s">
        <v>2482</v>
      </c>
      <c r="AF2480" t="s">
        <v>2483</v>
      </c>
      <c r="AG2480" t="s">
        <v>2484</v>
      </c>
      <c r="AH2480" t="s">
        <v>2482</v>
      </c>
      <c r="AI2480" t="s">
        <v>2483</v>
      </c>
      <c r="AJ2480">
        <v>2534</v>
      </c>
    </row>
    <row r="2481" spans="1:36" ht="15" x14ac:dyDescent="0.2">
      <c r="A2481">
        <v>73</v>
      </c>
      <c r="B2481" s="3">
        <v>97313</v>
      </c>
      <c r="C2481" t="s">
        <v>81</v>
      </c>
      <c r="E2481" t="s">
        <v>82</v>
      </c>
      <c r="H2481" t="s">
        <v>83</v>
      </c>
      <c r="I2481" t="s">
        <v>98</v>
      </c>
      <c r="M2481" t="s">
        <v>41</v>
      </c>
      <c r="Q2481" t="s">
        <v>42</v>
      </c>
      <c r="V2481" t="s">
        <v>841</v>
      </c>
      <c r="W2481" t="s">
        <v>640</v>
      </c>
      <c r="X2481" t="s">
        <v>754</v>
      </c>
      <c r="Y2481" t="s">
        <v>2477</v>
      </c>
      <c r="Z2481" s="3">
        <v>97313</v>
      </c>
      <c r="AA2481" t="s">
        <v>2478</v>
      </c>
      <c r="AB2481" t="s">
        <v>2479</v>
      </c>
      <c r="AC2481" t="s">
        <v>2480</v>
      </c>
      <c r="AD2481" t="s">
        <v>2481</v>
      </c>
      <c r="AE2481" t="s">
        <v>2482</v>
      </c>
      <c r="AF2481" t="s">
        <v>2483</v>
      </c>
      <c r="AG2481" t="s">
        <v>2484</v>
      </c>
      <c r="AH2481" t="s">
        <v>2482</v>
      </c>
      <c r="AI2481" t="s">
        <v>2483</v>
      </c>
      <c r="AJ2481">
        <v>2535</v>
      </c>
    </row>
    <row r="2482" spans="1:36" ht="15" x14ac:dyDescent="0.2">
      <c r="A2482">
        <v>74</v>
      </c>
      <c r="B2482" s="3">
        <v>97313</v>
      </c>
      <c r="C2482" t="s">
        <v>81</v>
      </c>
      <c r="E2482" t="s">
        <v>82</v>
      </c>
      <c r="H2482" t="s">
        <v>83</v>
      </c>
      <c r="I2482" t="s">
        <v>98</v>
      </c>
      <c r="M2482" t="s">
        <v>41</v>
      </c>
      <c r="Q2482" t="s">
        <v>42</v>
      </c>
      <c r="V2482" t="s">
        <v>841</v>
      </c>
      <c r="W2482" t="s">
        <v>640</v>
      </c>
      <c r="X2482" t="s">
        <v>754</v>
      </c>
      <c r="Y2482" t="s">
        <v>2477</v>
      </c>
      <c r="Z2482" s="3">
        <v>97313</v>
      </c>
      <c r="AA2482" t="s">
        <v>2478</v>
      </c>
      <c r="AB2482" t="s">
        <v>2479</v>
      </c>
      <c r="AC2482" t="s">
        <v>2480</v>
      </c>
      <c r="AD2482" t="s">
        <v>2481</v>
      </c>
      <c r="AE2482" t="s">
        <v>2482</v>
      </c>
      <c r="AF2482" t="s">
        <v>2483</v>
      </c>
      <c r="AG2482" t="s">
        <v>2484</v>
      </c>
      <c r="AH2482" t="s">
        <v>2482</v>
      </c>
      <c r="AI2482" t="s">
        <v>2483</v>
      </c>
      <c r="AJ2482">
        <v>2536</v>
      </c>
    </row>
    <row r="2483" spans="1:36" ht="15" x14ac:dyDescent="0.2">
      <c r="A2483">
        <v>75</v>
      </c>
      <c r="B2483" s="3">
        <v>97313</v>
      </c>
      <c r="C2483" t="s">
        <v>81</v>
      </c>
      <c r="E2483" t="s">
        <v>82</v>
      </c>
      <c r="H2483" t="s">
        <v>83</v>
      </c>
      <c r="I2483" t="s">
        <v>84</v>
      </c>
      <c r="M2483" t="s">
        <v>41</v>
      </c>
      <c r="Q2483" t="s">
        <v>204</v>
      </c>
      <c r="V2483" t="s">
        <v>841</v>
      </c>
      <c r="W2483" t="s">
        <v>640</v>
      </c>
      <c r="X2483" t="s">
        <v>754</v>
      </c>
      <c r="Y2483" t="s">
        <v>2477</v>
      </c>
      <c r="Z2483" s="3">
        <v>97313</v>
      </c>
      <c r="AA2483" t="s">
        <v>2478</v>
      </c>
      <c r="AB2483" t="s">
        <v>2479</v>
      </c>
      <c r="AC2483" t="s">
        <v>2480</v>
      </c>
      <c r="AD2483" t="s">
        <v>2481</v>
      </c>
      <c r="AE2483" t="s">
        <v>2482</v>
      </c>
      <c r="AF2483" t="s">
        <v>2483</v>
      </c>
      <c r="AG2483" t="s">
        <v>2484</v>
      </c>
      <c r="AH2483" t="s">
        <v>2482</v>
      </c>
      <c r="AI2483" t="s">
        <v>2483</v>
      </c>
      <c r="AJ2483">
        <v>2537</v>
      </c>
    </row>
    <row r="2484" spans="1:36" ht="15" x14ac:dyDescent="0.2">
      <c r="A2484">
        <v>76</v>
      </c>
      <c r="B2484" s="3">
        <v>97313</v>
      </c>
      <c r="C2484" t="s">
        <v>81</v>
      </c>
      <c r="E2484" t="s">
        <v>82</v>
      </c>
      <c r="H2484" t="s">
        <v>83</v>
      </c>
      <c r="I2484" t="s">
        <v>84</v>
      </c>
      <c r="M2484" t="s">
        <v>41</v>
      </c>
      <c r="Q2484" t="s">
        <v>204</v>
      </c>
      <c r="V2484" t="s">
        <v>841</v>
      </c>
      <c r="W2484" t="s">
        <v>640</v>
      </c>
      <c r="X2484" t="s">
        <v>754</v>
      </c>
      <c r="Y2484" t="s">
        <v>2477</v>
      </c>
      <c r="Z2484" s="3">
        <v>97313</v>
      </c>
      <c r="AA2484" t="s">
        <v>2478</v>
      </c>
      <c r="AB2484" t="s">
        <v>2479</v>
      </c>
      <c r="AC2484" t="s">
        <v>2480</v>
      </c>
      <c r="AD2484" t="s">
        <v>2481</v>
      </c>
      <c r="AE2484" t="s">
        <v>2482</v>
      </c>
      <c r="AF2484" t="s">
        <v>2483</v>
      </c>
      <c r="AG2484" t="s">
        <v>2484</v>
      </c>
      <c r="AH2484" t="s">
        <v>2482</v>
      </c>
      <c r="AI2484" t="s">
        <v>2483</v>
      </c>
      <c r="AJ2484">
        <v>2538</v>
      </c>
    </row>
    <row r="2485" spans="1:36" ht="15" x14ac:dyDescent="0.2">
      <c r="A2485">
        <v>77</v>
      </c>
      <c r="B2485" s="3">
        <v>97313</v>
      </c>
      <c r="C2485" t="s">
        <v>81</v>
      </c>
      <c r="E2485" t="s">
        <v>82</v>
      </c>
      <c r="H2485" t="s">
        <v>83</v>
      </c>
      <c r="I2485" t="s">
        <v>84</v>
      </c>
      <c r="M2485" t="s">
        <v>41</v>
      </c>
      <c r="Q2485" t="s">
        <v>204</v>
      </c>
      <c r="V2485" t="s">
        <v>841</v>
      </c>
      <c r="W2485" t="s">
        <v>640</v>
      </c>
      <c r="X2485" t="s">
        <v>754</v>
      </c>
      <c r="Y2485" t="s">
        <v>2477</v>
      </c>
      <c r="Z2485" s="3">
        <v>97313</v>
      </c>
      <c r="AA2485" t="s">
        <v>2478</v>
      </c>
      <c r="AB2485" t="s">
        <v>2479</v>
      </c>
      <c r="AC2485" t="s">
        <v>2480</v>
      </c>
      <c r="AD2485" t="s">
        <v>2481</v>
      </c>
      <c r="AE2485" t="s">
        <v>2482</v>
      </c>
      <c r="AF2485" t="s">
        <v>2483</v>
      </c>
      <c r="AG2485" t="s">
        <v>2484</v>
      </c>
      <c r="AH2485" t="s">
        <v>2482</v>
      </c>
      <c r="AI2485" t="s">
        <v>2483</v>
      </c>
      <c r="AJ2485">
        <v>2539</v>
      </c>
    </row>
    <row r="2486" spans="1:36" ht="15" x14ac:dyDescent="0.2">
      <c r="A2486">
        <v>78</v>
      </c>
      <c r="B2486" s="3">
        <v>97313</v>
      </c>
      <c r="C2486" t="s">
        <v>81</v>
      </c>
      <c r="E2486" t="s">
        <v>82</v>
      </c>
      <c r="H2486" t="s">
        <v>83</v>
      </c>
      <c r="I2486" t="s">
        <v>84</v>
      </c>
      <c r="M2486" t="s">
        <v>41</v>
      </c>
      <c r="Q2486" t="s">
        <v>204</v>
      </c>
      <c r="V2486" t="s">
        <v>841</v>
      </c>
      <c r="W2486" t="s">
        <v>640</v>
      </c>
      <c r="X2486" t="s">
        <v>754</v>
      </c>
      <c r="Y2486" t="s">
        <v>2477</v>
      </c>
      <c r="Z2486" s="3">
        <v>97313</v>
      </c>
      <c r="AA2486" t="s">
        <v>2478</v>
      </c>
      <c r="AB2486" t="s">
        <v>2479</v>
      </c>
      <c r="AC2486" t="s">
        <v>2480</v>
      </c>
      <c r="AD2486" t="s">
        <v>2481</v>
      </c>
      <c r="AE2486" t="s">
        <v>2482</v>
      </c>
      <c r="AF2486" t="s">
        <v>2483</v>
      </c>
      <c r="AG2486" t="s">
        <v>2484</v>
      </c>
      <c r="AH2486" t="s">
        <v>2482</v>
      </c>
      <c r="AI2486" t="s">
        <v>2483</v>
      </c>
      <c r="AJ2486">
        <v>2540</v>
      </c>
    </row>
    <row r="2487" spans="1:36" ht="15" x14ac:dyDescent="0.2">
      <c r="A2487">
        <v>79</v>
      </c>
      <c r="B2487" s="3">
        <v>97313</v>
      </c>
      <c r="C2487" t="s">
        <v>81</v>
      </c>
      <c r="E2487" t="s">
        <v>82</v>
      </c>
      <c r="H2487" t="s">
        <v>83</v>
      </c>
      <c r="I2487" t="s">
        <v>84</v>
      </c>
      <c r="M2487" t="s">
        <v>41</v>
      </c>
      <c r="Q2487" t="s">
        <v>204</v>
      </c>
      <c r="V2487" t="s">
        <v>841</v>
      </c>
      <c r="W2487" t="s">
        <v>640</v>
      </c>
      <c r="X2487" t="s">
        <v>754</v>
      </c>
      <c r="Y2487" t="s">
        <v>2477</v>
      </c>
      <c r="Z2487" s="3">
        <v>97313</v>
      </c>
      <c r="AA2487" t="s">
        <v>2478</v>
      </c>
      <c r="AB2487" t="s">
        <v>2479</v>
      </c>
      <c r="AC2487" t="s">
        <v>2480</v>
      </c>
      <c r="AD2487" t="s">
        <v>2481</v>
      </c>
      <c r="AE2487" t="s">
        <v>2482</v>
      </c>
      <c r="AF2487" t="s">
        <v>2483</v>
      </c>
      <c r="AG2487" t="s">
        <v>2484</v>
      </c>
      <c r="AH2487" t="s">
        <v>2482</v>
      </c>
      <c r="AI2487" t="s">
        <v>2483</v>
      </c>
      <c r="AJ2487">
        <v>2541</v>
      </c>
    </row>
    <row r="2488" spans="1:36" ht="15" x14ac:dyDescent="0.2">
      <c r="A2488">
        <v>80</v>
      </c>
      <c r="B2488" s="3">
        <v>97313</v>
      </c>
      <c r="C2488" t="s">
        <v>81</v>
      </c>
      <c r="E2488" t="s">
        <v>82</v>
      </c>
      <c r="H2488" t="s">
        <v>83</v>
      </c>
      <c r="I2488" t="s">
        <v>84</v>
      </c>
      <c r="M2488" t="s">
        <v>41</v>
      </c>
      <c r="Q2488" t="s">
        <v>204</v>
      </c>
      <c r="V2488" t="s">
        <v>841</v>
      </c>
      <c r="W2488" t="s">
        <v>640</v>
      </c>
      <c r="X2488" t="s">
        <v>754</v>
      </c>
      <c r="Y2488" t="s">
        <v>2477</v>
      </c>
      <c r="Z2488" s="3">
        <v>97313</v>
      </c>
      <c r="AA2488" t="s">
        <v>2478</v>
      </c>
      <c r="AB2488" t="s">
        <v>2479</v>
      </c>
      <c r="AC2488" t="s">
        <v>2480</v>
      </c>
      <c r="AD2488" t="s">
        <v>2481</v>
      </c>
      <c r="AE2488" t="s">
        <v>2482</v>
      </c>
      <c r="AF2488" t="s">
        <v>2483</v>
      </c>
      <c r="AG2488" t="s">
        <v>2484</v>
      </c>
      <c r="AH2488" t="s">
        <v>2482</v>
      </c>
      <c r="AI2488" t="s">
        <v>2483</v>
      </c>
      <c r="AJ2488">
        <v>2543</v>
      </c>
    </row>
    <row r="2489" spans="1:36" ht="15" x14ac:dyDescent="0.2">
      <c r="A2489">
        <v>81</v>
      </c>
      <c r="B2489" s="3">
        <v>97313</v>
      </c>
      <c r="C2489" t="s">
        <v>91</v>
      </c>
      <c r="E2489" t="s">
        <v>92</v>
      </c>
      <c r="H2489" t="s">
        <v>462</v>
      </c>
      <c r="I2489" t="s">
        <v>98</v>
      </c>
      <c r="M2489" t="s">
        <v>41</v>
      </c>
      <c r="Q2489" t="s">
        <v>42</v>
      </c>
      <c r="V2489" t="s">
        <v>841</v>
      </c>
      <c r="W2489" t="s">
        <v>640</v>
      </c>
      <c r="X2489" t="s">
        <v>754</v>
      </c>
      <c r="Y2489" t="s">
        <v>2477</v>
      </c>
      <c r="Z2489" s="3">
        <v>97313</v>
      </c>
      <c r="AA2489" t="s">
        <v>2478</v>
      </c>
      <c r="AB2489" t="s">
        <v>2479</v>
      </c>
      <c r="AC2489" t="s">
        <v>2480</v>
      </c>
      <c r="AD2489" t="s">
        <v>2481</v>
      </c>
      <c r="AE2489" t="s">
        <v>2482</v>
      </c>
      <c r="AF2489" t="s">
        <v>2483</v>
      </c>
      <c r="AG2489" t="s">
        <v>2484</v>
      </c>
      <c r="AH2489" t="s">
        <v>2482</v>
      </c>
      <c r="AI2489" t="s">
        <v>2483</v>
      </c>
      <c r="AJ2489">
        <v>2544</v>
      </c>
    </row>
    <row r="2490" spans="1:36" ht="15" x14ac:dyDescent="0.2">
      <c r="A2490">
        <v>82</v>
      </c>
      <c r="B2490" s="3">
        <v>97313</v>
      </c>
      <c r="C2490" t="s">
        <v>91</v>
      </c>
      <c r="E2490" t="s">
        <v>92</v>
      </c>
      <c r="H2490" t="s">
        <v>462</v>
      </c>
      <c r="I2490" t="s">
        <v>98</v>
      </c>
      <c r="M2490" t="s">
        <v>41</v>
      </c>
      <c r="Q2490" t="s">
        <v>42</v>
      </c>
      <c r="V2490" t="s">
        <v>841</v>
      </c>
      <c r="W2490" t="s">
        <v>640</v>
      </c>
      <c r="X2490" t="s">
        <v>754</v>
      </c>
      <c r="Y2490" t="s">
        <v>2477</v>
      </c>
      <c r="Z2490" s="3">
        <v>97313</v>
      </c>
      <c r="AA2490" t="s">
        <v>2478</v>
      </c>
      <c r="AB2490" t="s">
        <v>2479</v>
      </c>
      <c r="AC2490" t="s">
        <v>2480</v>
      </c>
      <c r="AD2490" t="s">
        <v>2481</v>
      </c>
      <c r="AE2490" t="s">
        <v>2482</v>
      </c>
      <c r="AF2490" t="s">
        <v>2483</v>
      </c>
      <c r="AG2490" t="s">
        <v>2484</v>
      </c>
      <c r="AH2490" t="s">
        <v>2482</v>
      </c>
      <c r="AI2490" t="s">
        <v>2483</v>
      </c>
      <c r="AJ2490">
        <v>2545</v>
      </c>
    </row>
    <row r="2491" spans="1:36" ht="15" x14ac:dyDescent="0.2">
      <c r="A2491">
        <v>83</v>
      </c>
      <c r="B2491" s="3">
        <v>97313</v>
      </c>
      <c r="C2491" t="s">
        <v>91</v>
      </c>
      <c r="E2491" t="s">
        <v>92</v>
      </c>
      <c r="H2491" t="s">
        <v>462</v>
      </c>
      <c r="I2491" t="s">
        <v>98</v>
      </c>
      <c r="M2491" t="s">
        <v>41</v>
      </c>
      <c r="Q2491" t="s">
        <v>42</v>
      </c>
      <c r="V2491" t="s">
        <v>841</v>
      </c>
      <c r="W2491" t="s">
        <v>640</v>
      </c>
      <c r="X2491" t="s">
        <v>754</v>
      </c>
      <c r="Y2491" t="s">
        <v>2477</v>
      </c>
      <c r="Z2491" s="3">
        <v>97313</v>
      </c>
      <c r="AA2491" t="s">
        <v>2478</v>
      </c>
      <c r="AB2491" t="s">
        <v>2479</v>
      </c>
      <c r="AC2491" t="s">
        <v>2480</v>
      </c>
      <c r="AD2491" t="s">
        <v>2481</v>
      </c>
      <c r="AE2491" t="s">
        <v>2482</v>
      </c>
      <c r="AF2491" t="s">
        <v>2483</v>
      </c>
      <c r="AG2491" t="s">
        <v>2484</v>
      </c>
      <c r="AH2491" t="s">
        <v>2482</v>
      </c>
      <c r="AI2491" t="s">
        <v>2483</v>
      </c>
      <c r="AJ2491">
        <v>2546</v>
      </c>
    </row>
    <row r="2492" spans="1:36" ht="15" x14ac:dyDescent="0.2">
      <c r="A2492">
        <v>84</v>
      </c>
      <c r="B2492" s="3">
        <v>97313</v>
      </c>
      <c r="C2492" t="s">
        <v>91</v>
      </c>
      <c r="E2492" t="s">
        <v>92</v>
      </c>
      <c r="H2492" t="s">
        <v>462</v>
      </c>
      <c r="I2492" t="s">
        <v>98</v>
      </c>
      <c r="M2492" t="s">
        <v>41</v>
      </c>
      <c r="Q2492" t="s">
        <v>42</v>
      </c>
      <c r="V2492" t="s">
        <v>841</v>
      </c>
      <c r="W2492" t="s">
        <v>640</v>
      </c>
      <c r="X2492" t="s">
        <v>754</v>
      </c>
      <c r="Y2492" t="s">
        <v>2477</v>
      </c>
      <c r="Z2492" s="3">
        <v>97313</v>
      </c>
      <c r="AA2492" t="s">
        <v>2478</v>
      </c>
      <c r="AB2492" t="s">
        <v>2479</v>
      </c>
      <c r="AC2492" t="s">
        <v>2480</v>
      </c>
      <c r="AD2492" t="s">
        <v>2481</v>
      </c>
      <c r="AE2492" t="s">
        <v>2482</v>
      </c>
      <c r="AF2492" t="s">
        <v>2483</v>
      </c>
      <c r="AG2492" t="s">
        <v>2484</v>
      </c>
      <c r="AH2492" t="s">
        <v>2482</v>
      </c>
      <c r="AI2492" t="s">
        <v>2483</v>
      </c>
      <c r="AJ2492">
        <v>2547</v>
      </c>
    </row>
    <row r="2493" spans="1:36" ht="15" x14ac:dyDescent="0.2">
      <c r="A2493">
        <v>85</v>
      </c>
      <c r="B2493" s="3">
        <v>97313</v>
      </c>
      <c r="C2493" t="s">
        <v>91</v>
      </c>
      <c r="E2493" t="s">
        <v>92</v>
      </c>
      <c r="H2493" t="s">
        <v>462</v>
      </c>
      <c r="I2493" t="s">
        <v>98</v>
      </c>
      <c r="M2493" t="s">
        <v>60</v>
      </c>
      <c r="Q2493" t="s">
        <v>42</v>
      </c>
      <c r="V2493" t="s">
        <v>841</v>
      </c>
      <c r="W2493" t="s">
        <v>640</v>
      </c>
      <c r="X2493" t="s">
        <v>754</v>
      </c>
      <c r="Y2493" t="s">
        <v>2477</v>
      </c>
      <c r="Z2493" s="3">
        <v>97313</v>
      </c>
      <c r="AA2493" t="s">
        <v>2478</v>
      </c>
      <c r="AB2493" t="s">
        <v>2479</v>
      </c>
      <c r="AC2493" t="s">
        <v>2480</v>
      </c>
      <c r="AD2493" t="s">
        <v>2481</v>
      </c>
      <c r="AE2493" t="s">
        <v>2482</v>
      </c>
      <c r="AF2493" t="s">
        <v>2483</v>
      </c>
      <c r="AG2493" t="s">
        <v>2484</v>
      </c>
      <c r="AH2493" t="s">
        <v>2482</v>
      </c>
      <c r="AI2493" t="s">
        <v>2483</v>
      </c>
      <c r="AJ2493">
        <v>2548</v>
      </c>
    </row>
    <row r="2494" spans="1:36" ht="15" x14ac:dyDescent="0.2">
      <c r="A2494">
        <v>86</v>
      </c>
      <c r="B2494" s="3">
        <v>97313</v>
      </c>
      <c r="C2494" t="s">
        <v>91</v>
      </c>
      <c r="E2494" t="s">
        <v>92</v>
      </c>
      <c r="H2494" t="s">
        <v>462</v>
      </c>
      <c r="I2494" t="s">
        <v>96</v>
      </c>
      <c r="M2494" t="s">
        <v>41</v>
      </c>
      <c r="Q2494" t="s">
        <v>42</v>
      </c>
      <c r="V2494" t="s">
        <v>841</v>
      </c>
      <c r="W2494" t="s">
        <v>640</v>
      </c>
      <c r="X2494" t="s">
        <v>754</v>
      </c>
      <c r="Y2494" t="s">
        <v>2477</v>
      </c>
      <c r="Z2494" s="3">
        <v>97313</v>
      </c>
      <c r="AA2494" t="s">
        <v>2478</v>
      </c>
      <c r="AB2494" t="s">
        <v>2479</v>
      </c>
      <c r="AC2494" t="s">
        <v>2480</v>
      </c>
      <c r="AD2494" t="s">
        <v>2481</v>
      </c>
      <c r="AE2494" t="s">
        <v>2482</v>
      </c>
      <c r="AF2494" t="s">
        <v>2483</v>
      </c>
      <c r="AG2494" t="s">
        <v>2484</v>
      </c>
      <c r="AH2494" t="s">
        <v>2482</v>
      </c>
      <c r="AI2494" t="s">
        <v>2483</v>
      </c>
      <c r="AJ2494">
        <v>2549</v>
      </c>
    </row>
    <row r="2495" spans="1:36" ht="15" x14ac:dyDescent="0.2">
      <c r="A2495">
        <v>87</v>
      </c>
      <c r="B2495" s="3">
        <v>97313</v>
      </c>
      <c r="C2495" t="s">
        <v>67</v>
      </c>
      <c r="E2495" t="s">
        <v>68</v>
      </c>
      <c r="H2495" t="s">
        <v>93</v>
      </c>
      <c r="I2495" t="s">
        <v>96</v>
      </c>
      <c r="M2495" t="s">
        <v>41</v>
      </c>
      <c r="Q2495" t="s">
        <v>204</v>
      </c>
      <c r="V2495" t="s">
        <v>841</v>
      </c>
      <c r="W2495" t="s">
        <v>640</v>
      </c>
      <c r="X2495" t="s">
        <v>754</v>
      </c>
      <c r="Y2495" t="s">
        <v>2477</v>
      </c>
      <c r="Z2495" s="3">
        <v>97313</v>
      </c>
      <c r="AA2495" t="s">
        <v>2478</v>
      </c>
      <c r="AB2495" t="s">
        <v>2479</v>
      </c>
      <c r="AC2495" t="s">
        <v>2480</v>
      </c>
      <c r="AD2495" t="s">
        <v>2481</v>
      </c>
      <c r="AE2495" t="s">
        <v>2482</v>
      </c>
      <c r="AF2495" t="s">
        <v>2483</v>
      </c>
      <c r="AG2495" t="s">
        <v>2484</v>
      </c>
      <c r="AH2495" t="s">
        <v>2482</v>
      </c>
      <c r="AI2495" t="s">
        <v>2483</v>
      </c>
      <c r="AJ2495">
        <v>2550</v>
      </c>
    </row>
    <row r="2496" spans="1:36" ht="15" x14ac:dyDescent="0.2">
      <c r="A2496">
        <v>88</v>
      </c>
      <c r="B2496" s="3">
        <v>97313</v>
      </c>
      <c r="C2496" t="s">
        <v>91</v>
      </c>
      <c r="E2496" t="s">
        <v>92</v>
      </c>
      <c r="H2496" t="s">
        <v>93</v>
      </c>
      <c r="I2496" t="s">
        <v>96</v>
      </c>
      <c r="M2496" t="s">
        <v>41</v>
      </c>
      <c r="Q2496" t="s">
        <v>204</v>
      </c>
      <c r="V2496" t="s">
        <v>841</v>
      </c>
      <c r="W2496" t="s">
        <v>640</v>
      </c>
      <c r="X2496" t="s">
        <v>754</v>
      </c>
      <c r="Y2496" t="s">
        <v>2477</v>
      </c>
      <c r="Z2496" s="3">
        <v>97313</v>
      </c>
      <c r="AA2496" t="s">
        <v>2478</v>
      </c>
      <c r="AB2496" t="s">
        <v>2479</v>
      </c>
      <c r="AC2496" t="s">
        <v>2480</v>
      </c>
      <c r="AD2496" t="s">
        <v>2481</v>
      </c>
      <c r="AE2496" t="s">
        <v>2482</v>
      </c>
      <c r="AF2496" t="s">
        <v>2483</v>
      </c>
      <c r="AG2496" t="s">
        <v>2484</v>
      </c>
      <c r="AH2496" t="s">
        <v>2482</v>
      </c>
      <c r="AI2496" t="s">
        <v>2483</v>
      </c>
      <c r="AJ2496">
        <v>2551</v>
      </c>
    </row>
    <row r="2497" spans="1:36" ht="15" x14ac:dyDescent="0.2">
      <c r="A2497">
        <v>89</v>
      </c>
      <c r="B2497" s="3">
        <v>97313</v>
      </c>
      <c r="C2497" t="s">
        <v>91</v>
      </c>
      <c r="E2497" t="s">
        <v>92</v>
      </c>
      <c r="H2497" t="s">
        <v>93</v>
      </c>
      <c r="I2497" t="s">
        <v>96</v>
      </c>
      <c r="M2497" t="s">
        <v>41</v>
      </c>
      <c r="Q2497" t="s">
        <v>204</v>
      </c>
      <c r="V2497" t="s">
        <v>841</v>
      </c>
      <c r="W2497" t="s">
        <v>640</v>
      </c>
      <c r="X2497" t="s">
        <v>754</v>
      </c>
      <c r="Y2497" t="s">
        <v>2477</v>
      </c>
      <c r="Z2497" s="3">
        <v>97313</v>
      </c>
      <c r="AA2497" t="s">
        <v>2478</v>
      </c>
      <c r="AB2497" t="s">
        <v>2479</v>
      </c>
      <c r="AC2497" t="s">
        <v>2480</v>
      </c>
      <c r="AD2497" t="s">
        <v>2481</v>
      </c>
      <c r="AE2497" t="s">
        <v>2482</v>
      </c>
      <c r="AF2497" t="s">
        <v>2483</v>
      </c>
      <c r="AG2497" t="s">
        <v>2484</v>
      </c>
      <c r="AH2497" t="s">
        <v>2482</v>
      </c>
      <c r="AI2497" t="s">
        <v>2483</v>
      </c>
      <c r="AJ2497">
        <v>2552</v>
      </c>
    </row>
    <row r="2498" spans="1:36" ht="15" x14ac:dyDescent="0.2">
      <c r="A2498">
        <v>90</v>
      </c>
      <c r="B2498" s="3">
        <v>97313</v>
      </c>
      <c r="C2498" t="s">
        <v>91</v>
      </c>
      <c r="E2498" t="s">
        <v>92</v>
      </c>
      <c r="H2498" t="s">
        <v>93</v>
      </c>
      <c r="I2498" t="s">
        <v>96</v>
      </c>
      <c r="M2498" t="s">
        <v>41</v>
      </c>
      <c r="Q2498" t="s">
        <v>204</v>
      </c>
      <c r="V2498" t="s">
        <v>841</v>
      </c>
      <c r="W2498" t="s">
        <v>640</v>
      </c>
      <c r="X2498" t="s">
        <v>754</v>
      </c>
      <c r="Y2498" t="s">
        <v>2477</v>
      </c>
      <c r="Z2498" s="3">
        <v>97313</v>
      </c>
      <c r="AA2498" t="s">
        <v>2478</v>
      </c>
      <c r="AB2498" t="s">
        <v>2479</v>
      </c>
      <c r="AC2498" t="s">
        <v>2480</v>
      </c>
      <c r="AD2498" t="s">
        <v>2481</v>
      </c>
      <c r="AE2498" t="s">
        <v>2482</v>
      </c>
      <c r="AF2498" t="s">
        <v>2483</v>
      </c>
      <c r="AG2498" t="s">
        <v>2484</v>
      </c>
      <c r="AH2498" t="s">
        <v>2482</v>
      </c>
      <c r="AI2498" t="s">
        <v>2483</v>
      </c>
      <c r="AJ2498">
        <v>2553</v>
      </c>
    </row>
    <row r="2499" spans="1:36" ht="15" x14ac:dyDescent="0.2">
      <c r="A2499">
        <v>91</v>
      </c>
      <c r="B2499" s="3">
        <v>97313</v>
      </c>
      <c r="C2499" t="s">
        <v>91</v>
      </c>
      <c r="E2499" t="s">
        <v>92</v>
      </c>
      <c r="H2499" t="s">
        <v>93</v>
      </c>
      <c r="I2499" t="s">
        <v>96</v>
      </c>
      <c r="M2499" t="s">
        <v>41</v>
      </c>
      <c r="Q2499" t="s">
        <v>204</v>
      </c>
      <c r="V2499" t="s">
        <v>841</v>
      </c>
      <c r="W2499" t="s">
        <v>640</v>
      </c>
      <c r="X2499" t="s">
        <v>754</v>
      </c>
      <c r="Y2499" t="s">
        <v>2477</v>
      </c>
      <c r="Z2499" s="3">
        <v>97313</v>
      </c>
      <c r="AA2499" t="s">
        <v>2478</v>
      </c>
      <c r="AB2499" t="s">
        <v>2479</v>
      </c>
      <c r="AC2499" t="s">
        <v>2480</v>
      </c>
      <c r="AD2499" t="s">
        <v>2481</v>
      </c>
      <c r="AE2499" t="s">
        <v>2482</v>
      </c>
      <c r="AF2499" t="s">
        <v>2483</v>
      </c>
      <c r="AG2499" t="s">
        <v>2484</v>
      </c>
      <c r="AH2499" t="s">
        <v>2482</v>
      </c>
      <c r="AI2499" t="s">
        <v>2483</v>
      </c>
      <c r="AJ2499">
        <v>2554</v>
      </c>
    </row>
    <row r="2500" spans="1:36" ht="15" x14ac:dyDescent="0.2">
      <c r="A2500">
        <v>92</v>
      </c>
      <c r="B2500" s="3">
        <v>97313</v>
      </c>
      <c r="C2500" t="s">
        <v>91</v>
      </c>
      <c r="E2500" t="s">
        <v>92</v>
      </c>
      <c r="H2500" t="s">
        <v>93</v>
      </c>
      <c r="I2500" t="s">
        <v>96</v>
      </c>
      <c r="M2500" t="s">
        <v>41</v>
      </c>
      <c r="Q2500" t="s">
        <v>204</v>
      </c>
      <c r="V2500" t="s">
        <v>841</v>
      </c>
      <c r="W2500" t="s">
        <v>640</v>
      </c>
      <c r="X2500" t="s">
        <v>754</v>
      </c>
      <c r="Y2500" t="s">
        <v>2477</v>
      </c>
      <c r="Z2500" s="3">
        <v>97313</v>
      </c>
      <c r="AA2500" t="s">
        <v>2478</v>
      </c>
      <c r="AB2500" t="s">
        <v>2479</v>
      </c>
      <c r="AC2500" t="s">
        <v>2480</v>
      </c>
      <c r="AD2500" t="s">
        <v>2481</v>
      </c>
      <c r="AE2500" t="s">
        <v>2482</v>
      </c>
      <c r="AF2500" t="s">
        <v>2483</v>
      </c>
      <c r="AG2500" t="s">
        <v>2484</v>
      </c>
      <c r="AH2500" t="s">
        <v>2482</v>
      </c>
      <c r="AI2500" t="s">
        <v>2483</v>
      </c>
      <c r="AJ2500">
        <v>2556</v>
      </c>
    </row>
    <row r="2501" spans="1:36" ht="15" x14ac:dyDescent="0.2">
      <c r="A2501">
        <v>93</v>
      </c>
      <c r="B2501" s="3">
        <v>97313</v>
      </c>
      <c r="C2501" t="s">
        <v>91</v>
      </c>
      <c r="E2501" t="s">
        <v>92</v>
      </c>
      <c r="H2501" t="s">
        <v>93</v>
      </c>
      <c r="I2501" t="s">
        <v>96</v>
      </c>
      <c r="M2501" t="s">
        <v>41</v>
      </c>
      <c r="Q2501" t="s">
        <v>204</v>
      </c>
      <c r="V2501" t="s">
        <v>841</v>
      </c>
      <c r="W2501" t="s">
        <v>640</v>
      </c>
      <c r="X2501" t="s">
        <v>754</v>
      </c>
      <c r="Y2501" t="s">
        <v>2477</v>
      </c>
      <c r="Z2501" s="3">
        <v>97313</v>
      </c>
      <c r="AA2501" t="s">
        <v>2478</v>
      </c>
      <c r="AB2501" t="s">
        <v>2479</v>
      </c>
      <c r="AC2501" t="s">
        <v>2480</v>
      </c>
      <c r="AD2501" t="s">
        <v>2481</v>
      </c>
      <c r="AE2501" t="s">
        <v>2482</v>
      </c>
      <c r="AF2501" t="s">
        <v>2483</v>
      </c>
      <c r="AG2501" t="s">
        <v>2484</v>
      </c>
      <c r="AH2501" t="s">
        <v>2482</v>
      </c>
      <c r="AI2501" t="s">
        <v>2483</v>
      </c>
      <c r="AJ2501">
        <v>2557</v>
      </c>
    </row>
    <row r="2502" spans="1:36" ht="15" x14ac:dyDescent="0.2">
      <c r="A2502">
        <v>94</v>
      </c>
      <c r="B2502" s="3">
        <v>97313</v>
      </c>
      <c r="C2502" t="s">
        <v>91</v>
      </c>
      <c r="E2502" t="s">
        <v>92</v>
      </c>
      <c r="H2502" t="s">
        <v>93</v>
      </c>
      <c r="I2502" t="s">
        <v>96</v>
      </c>
      <c r="M2502" t="s">
        <v>41</v>
      </c>
      <c r="Q2502" t="s">
        <v>204</v>
      </c>
      <c r="V2502" t="s">
        <v>841</v>
      </c>
      <c r="W2502" t="s">
        <v>640</v>
      </c>
      <c r="X2502" t="s">
        <v>754</v>
      </c>
      <c r="Y2502" t="s">
        <v>2477</v>
      </c>
      <c r="Z2502" s="3">
        <v>97313</v>
      </c>
      <c r="AA2502" t="s">
        <v>2478</v>
      </c>
      <c r="AB2502" t="s">
        <v>2479</v>
      </c>
      <c r="AC2502" t="s">
        <v>2480</v>
      </c>
      <c r="AD2502" t="s">
        <v>2481</v>
      </c>
      <c r="AE2502" t="s">
        <v>2482</v>
      </c>
      <c r="AF2502" t="s">
        <v>2483</v>
      </c>
      <c r="AG2502" t="s">
        <v>2484</v>
      </c>
      <c r="AH2502" t="s">
        <v>2482</v>
      </c>
      <c r="AI2502" t="s">
        <v>2483</v>
      </c>
      <c r="AJ2502">
        <v>2558</v>
      </c>
    </row>
    <row r="2503" spans="1:36" ht="15" x14ac:dyDescent="0.2">
      <c r="A2503">
        <v>5</v>
      </c>
      <c r="B2503" s="3">
        <v>97256</v>
      </c>
      <c r="C2503" t="s">
        <v>81</v>
      </c>
      <c r="E2503" t="s">
        <v>82</v>
      </c>
      <c r="F2503" t="s">
        <v>37</v>
      </c>
      <c r="G2503" t="s">
        <v>1709</v>
      </c>
      <c r="I2503" t="s">
        <v>98</v>
      </c>
      <c r="J2503" t="s">
        <v>1710</v>
      </c>
      <c r="M2503" t="s">
        <v>41</v>
      </c>
      <c r="V2503" t="s">
        <v>841</v>
      </c>
      <c r="W2503" t="s">
        <v>640</v>
      </c>
      <c r="X2503" t="s">
        <v>2606</v>
      </c>
      <c r="Y2503" t="s">
        <v>2607</v>
      </c>
      <c r="Z2503" s="3">
        <v>97256</v>
      </c>
      <c r="AJ2503">
        <v>3490</v>
      </c>
    </row>
    <row r="2504" spans="1:36" ht="15" x14ac:dyDescent="0.2">
      <c r="A2504">
        <v>95</v>
      </c>
      <c r="B2504" s="3">
        <v>97313</v>
      </c>
      <c r="C2504" t="s">
        <v>91</v>
      </c>
      <c r="E2504" t="s">
        <v>92</v>
      </c>
      <c r="H2504" t="s">
        <v>93</v>
      </c>
      <c r="I2504" t="s">
        <v>96</v>
      </c>
      <c r="M2504" t="s">
        <v>41</v>
      </c>
      <c r="Q2504" t="s">
        <v>204</v>
      </c>
      <c r="V2504" t="s">
        <v>841</v>
      </c>
      <c r="W2504" t="s">
        <v>640</v>
      </c>
      <c r="X2504" t="s">
        <v>754</v>
      </c>
      <c r="Y2504" t="s">
        <v>2477</v>
      </c>
      <c r="Z2504" s="3">
        <v>97313</v>
      </c>
      <c r="AA2504" t="s">
        <v>2478</v>
      </c>
      <c r="AB2504" t="s">
        <v>2479</v>
      </c>
      <c r="AC2504" t="s">
        <v>2480</v>
      </c>
      <c r="AD2504" t="s">
        <v>2481</v>
      </c>
      <c r="AE2504" t="s">
        <v>2482</v>
      </c>
      <c r="AF2504" t="s">
        <v>2483</v>
      </c>
      <c r="AG2504" t="s">
        <v>2484</v>
      </c>
      <c r="AH2504" t="s">
        <v>2482</v>
      </c>
      <c r="AI2504" t="s">
        <v>2483</v>
      </c>
      <c r="AJ2504">
        <v>2559</v>
      </c>
    </row>
    <row r="2505" spans="1:36" ht="15" x14ac:dyDescent="0.2">
      <c r="A2505">
        <v>96</v>
      </c>
      <c r="B2505" s="3">
        <v>97313</v>
      </c>
      <c r="C2505" t="s">
        <v>91</v>
      </c>
      <c r="E2505" t="s">
        <v>92</v>
      </c>
      <c r="H2505" t="s">
        <v>93</v>
      </c>
      <c r="I2505" t="s">
        <v>96</v>
      </c>
      <c r="M2505" t="s">
        <v>41</v>
      </c>
      <c r="Q2505" t="s">
        <v>204</v>
      </c>
      <c r="V2505" t="s">
        <v>841</v>
      </c>
      <c r="W2505" t="s">
        <v>640</v>
      </c>
      <c r="X2505" t="s">
        <v>754</v>
      </c>
      <c r="Y2505" t="s">
        <v>2477</v>
      </c>
      <c r="Z2505" s="3">
        <v>97313</v>
      </c>
      <c r="AA2505" t="s">
        <v>2478</v>
      </c>
      <c r="AB2505" t="s">
        <v>2479</v>
      </c>
      <c r="AC2505" t="s">
        <v>2480</v>
      </c>
      <c r="AD2505" t="s">
        <v>2481</v>
      </c>
      <c r="AE2505" t="s">
        <v>2482</v>
      </c>
      <c r="AF2505" t="s">
        <v>2483</v>
      </c>
      <c r="AG2505" t="s">
        <v>2484</v>
      </c>
      <c r="AH2505" t="s">
        <v>2482</v>
      </c>
      <c r="AI2505" t="s">
        <v>2483</v>
      </c>
      <c r="AJ2505">
        <v>2560</v>
      </c>
    </row>
    <row r="2506" spans="1:36" ht="15" x14ac:dyDescent="0.2">
      <c r="A2506">
        <v>97</v>
      </c>
      <c r="B2506" s="3">
        <v>97313</v>
      </c>
      <c r="C2506" t="s">
        <v>91</v>
      </c>
      <c r="E2506" t="s">
        <v>92</v>
      </c>
      <c r="H2506" t="s">
        <v>93</v>
      </c>
      <c r="I2506" t="s">
        <v>96</v>
      </c>
      <c r="M2506" t="s">
        <v>41</v>
      </c>
      <c r="Q2506" t="s">
        <v>204</v>
      </c>
      <c r="V2506" t="s">
        <v>841</v>
      </c>
      <c r="W2506" t="s">
        <v>640</v>
      </c>
      <c r="X2506" t="s">
        <v>754</v>
      </c>
      <c r="Y2506" t="s">
        <v>2477</v>
      </c>
      <c r="Z2506" s="3">
        <v>97313</v>
      </c>
      <c r="AA2506" t="s">
        <v>2478</v>
      </c>
      <c r="AB2506" t="s">
        <v>2479</v>
      </c>
      <c r="AC2506" t="s">
        <v>2480</v>
      </c>
      <c r="AD2506" t="s">
        <v>2481</v>
      </c>
      <c r="AE2506" t="s">
        <v>2482</v>
      </c>
      <c r="AF2506" t="s">
        <v>2483</v>
      </c>
      <c r="AG2506" t="s">
        <v>2484</v>
      </c>
      <c r="AH2506" t="s">
        <v>2482</v>
      </c>
      <c r="AI2506" t="s">
        <v>2483</v>
      </c>
      <c r="AJ2506">
        <v>2561</v>
      </c>
    </row>
    <row r="2507" spans="1:36" ht="15" x14ac:dyDescent="0.2">
      <c r="A2507">
        <v>98</v>
      </c>
      <c r="B2507" s="3">
        <v>97313</v>
      </c>
      <c r="C2507" t="s">
        <v>91</v>
      </c>
      <c r="E2507" t="s">
        <v>92</v>
      </c>
      <c r="H2507" t="s">
        <v>93</v>
      </c>
      <c r="I2507" t="s">
        <v>96</v>
      </c>
      <c r="M2507" t="s">
        <v>41</v>
      </c>
      <c r="Q2507" t="s">
        <v>204</v>
      </c>
      <c r="V2507" t="s">
        <v>841</v>
      </c>
      <c r="W2507" t="s">
        <v>640</v>
      </c>
      <c r="X2507" t="s">
        <v>754</v>
      </c>
      <c r="Y2507" t="s">
        <v>2477</v>
      </c>
      <c r="Z2507" s="3">
        <v>97313</v>
      </c>
      <c r="AA2507" t="s">
        <v>2478</v>
      </c>
      <c r="AB2507" t="s">
        <v>2479</v>
      </c>
      <c r="AC2507" t="s">
        <v>2480</v>
      </c>
      <c r="AD2507" t="s">
        <v>2481</v>
      </c>
      <c r="AE2507" t="s">
        <v>2482</v>
      </c>
      <c r="AF2507" t="s">
        <v>2483</v>
      </c>
      <c r="AG2507" t="s">
        <v>2484</v>
      </c>
      <c r="AH2507" t="s">
        <v>2482</v>
      </c>
      <c r="AI2507" t="s">
        <v>2483</v>
      </c>
      <c r="AJ2507">
        <v>2563</v>
      </c>
    </row>
    <row r="2508" spans="1:36" ht="15" x14ac:dyDescent="0.2">
      <c r="A2508">
        <v>99</v>
      </c>
      <c r="B2508" s="3">
        <v>97313</v>
      </c>
      <c r="C2508" t="s">
        <v>67</v>
      </c>
      <c r="E2508" t="s">
        <v>68</v>
      </c>
      <c r="F2508" t="s">
        <v>498</v>
      </c>
      <c r="H2508" t="s">
        <v>69</v>
      </c>
      <c r="I2508" t="s">
        <v>172</v>
      </c>
      <c r="M2508" t="s">
        <v>41</v>
      </c>
      <c r="Q2508" t="s">
        <v>204</v>
      </c>
      <c r="V2508" t="s">
        <v>841</v>
      </c>
      <c r="W2508" t="s">
        <v>640</v>
      </c>
      <c r="X2508" t="s">
        <v>754</v>
      </c>
      <c r="Y2508" t="s">
        <v>2477</v>
      </c>
      <c r="Z2508" s="3">
        <v>97313</v>
      </c>
      <c r="AA2508" t="s">
        <v>2478</v>
      </c>
      <c r="AB2508" t="s">
        <v>2479</v>
      </c>
      <c r="AC2508" t="s">
        <v>2480</v>
      </c>
      <c r="AD2508" t="s">
        <v>2481</v>
      </c>
      <c r="AE2508" t="s">
        <v>2482</v>
      </c>
      <c r="AF2508" t="s">
        <v>2483</v>
      </c>
      <c r="AG2508" t="s">
        <v>2484</v>
      </c>
      <c r="AH2508" t="s">
        <v>2482</v>
      </c>
      <c r="AI2508" t="s">
        <v>2483</v>
      </c>
      <c r="AJ2508">
        <v>2564</v>
      </c>
    </row>
    <row r="2509" spans="1:36" ht="15" x14ac:dyDescent="0.2">
      <c r="A2509">
        <v>100</v>
      </c>
      <c r="B2509" s="3">
        <v>97313</v>
      </c>
      <c r="C2509" t="s">
        <v>67</v>
      </c>
      <c r="E2509" t="s">
        <v>68</v>
      </c>
      <c r="F2509" t="s">
        <v>498</v>
      </c>
      <c r="H2509" t="s">
        <v>69</v>
      </c>
      <c r="I2509" t="s">
        <v>172</v>
      </c>
      <c r="M2509" t="s">
        <v>41</v>
      </c>
      <c r="Q2509" t="s">
        <v>204</v>
      </c>
      <c r="V2509" t="s">
        <v>841</v>
      </c>
      <c r="W2509" t="s">
        <v>640</v>
      </c>
      <c r="X2509" t="s">
        <v>754</v>
      </c>
      <c r="Y2509" t="s">
        <v>2477</v>
      </c>
      <c r="Z2509" s="3">
        <v>97313</v>
      </c>
      <c r="AA2509" t="s">
        <v>2478</v>
      </c>
      <c r="AB2509" t="s">
        <v>2479</v>
      </c>
      <c r="AC2509" t="s">
        <v>2480</v>
      </c>
      <c r="AD2509" t="s">
        <v>2481</v>
      </c>
      <c r="AE2509" t="s">
        <v>2482</v>
      </c>
      <c r="AF2509" t="s">
        <v>2483</v>
      </c>
      <c r="AG2509" t="s">
        <v>2484</v>
      </c>
      <c r="AH2509" t="s">
        <v>2482</v>
      </c>
      <c r="AI2509" t="s">
        <v>2483</v>
      </c>
      <c r="AJ2509">
        <v>2565</v>
      </c>
    </row>
    <row r="2510" spans="1:36" ht="15" x14ac:dyDescent="0.2">
      <c r="A2510">
        <v>101</v>
      </c>
      <c r="B2510" s="3">
        <v>97313</v>
      </c>
      <c r="C2510" t="s">
        <v>67</v>
      </c>
      <c r="E2510" t="s">
        <v>68</v>
      </c>
      <c r="F2510" t="s">
        <v>498</v>
      </c>
      <c r="H2510" t="s">
        <v>69</v>
      </c>
      <c r="I2510" t="s">
        <v>172</v>
      </c>
      <c r="M2510" t="s">
        <v>41</v>
      </c>
      <c r="Q2510" t="s">
        <v>204</v>
      </c>
      <c r="V2510" t="s">
        <v>841</v>
      </c>
      <c r="W2510" t="s">
        <v>640</v>
      </c>
      <c r="X2510" t="s">
        <v>754</v>
      </c>
      <c r="Y2510" t="s">
        <v>2477</v>
      </c>
      <c r="Z2510" s="3">
        <v>97313</v>
      </c>
      <c r="AA2510" t="s">
        <v>2478</v>
      </c>
      <c r="AB2510" t="s">
        <v>2479</v>
      </c>
      <c r="AC2510" t="s">
        <v>2480</v>
      </c>
      <c r="AD2510" t="s">
        <v>2481</v>
      </c>
      <c r="AE2510" t="s">
        <v>2482</v>
      </c>
      <c r="AF2510" t="s">
        <v>2483</v>
      </c>
      <c r="AG2510" t="s">
        <v>2484</v>
      </c>
      <c r="AH2510" t="s">
        <v>2482</v>
      </c>
      <c r="AI2510" t="s">
        <v>2483</v>
      </c>
      <c r="AJ2510">
        <v>2566</v>
      </c>
    </row>
    <row r="2511" spans="1:36" ht="15" x14ac:dyDescent="0.2">
      <c r="A2511">
        <v>102</v>
      </c>
      <c r="B2511" s="3">
        <v>97313</v>
      </c>
      <c r="C2511" t="s">
        <v>67</v>
      </c>
      <c r="E2511" t="s">
        <v>68</v>
      </c>
      <c r="F2511" t="s">
        <v>498</v>
      </c>
      <c r="H2511" t="s">
        <v>69</v>
      </c>
      <c r="I2511" t="s">
        <v>172</v>
      </c>
      <c r="M2511" t="s">
        <v>41</v>
      </c>
      <c r="Q2511" t="s">
        <v>204</v>
      </c>
      <c r="V2511" t="s">
        <v>841</v>
      </c>
      <c r="W2511" t="s">
        <v>640</v>
      </c>
      <c r="X2511" t="s">
        <v>754</v>
      </c>
      <c r="Y2511" t="s">
        <v>2477</v>
      </c>
      <c r="Z2511" s="3">
        <v>97313</v>
      </c>
      <c r="AA2511" t="s">
        <v>2478</v>
      </c>
      <c r="AB2511" t="s">
        <v>2479</v>
      </c>
      <c r="AC2511" t="s">
        <v>2480</v>
      </c>
      <c r="AD2511" t="s">
        <v>2481</v>
      </c>
      <c r="AE2511" t="s">
        <v>2482</v>
      </c>
      <c r="AF2511" t="s">
        <v>2483</v>
      </c>
      <c r="AG2511" t="s">
        <v>2484</v>
      </c>
      <c r="AH2511" t="s">
        <v>2482</v>
      </c>
      <c r="AI2511" t="s">
        <v>2483</v>
      </c>
      <c r="AJ2511">
        <v>2567</v>
      </c>
    </row>
    <row r="2512" spans="1:36" ht="15" x14ac:dyDescent="0.2">
      <c r="A2512">
        <v>103</v>
      </c>
      <c r="B2512" s="3">
        <v>97313</v>
      </c>
      <c r="C2512" t="s">
        <v>67</v>
      </c>
      <c r="E2512" t="s">
        <v>68</v>
      </c>
      <c r="F2512" t="s">
        <v>498</v>
      </c>
      <c r="H2512" t="s">
        <v>69</v>
      </c>
      <c r="I2512" t="s">
        <v>172</v>
      </c>
      <c r="M2512" t="s">
        <v>41</v>
      </c>
      <c r="Q2512" t="s">
        <v>204</v>
      </c>
      <c r="V2512" t="s">
        <v>841</v>
      </c>
      <c r="W2512" t="s">
        <v>640</v>
      </c>
      <c r="X2512" t="s">
        <v>754</v>
      </c>
      <c r="Y2512" t="s">
        <v>2477</v>
      </c>
      <c r="Z2512" s="3">
        <v>97313</v>
      </c>
      <c r="AA2512" t="s">
        <v>2478</v>
      </c>
      <c r="AB2512" t="s">
        <v>2479</v>
      </c>
      <c r="AC2512" t="s">
        <v>2480</v>
      </c>
      <c r="AD2512" t="s">
        <v>2481</v>
      </c>
      <c r="AE2512" t="s">
        <v>2482</v>
      </c>
      <c r="AF2512" t="s">
        <v>2483</v>
      </c>
      <c r="AG2512" t="s">
        <v>2484</v>
      </c>
      <c r="AH2512" t="s">
        <v>2482</v>
      </c>
      <c r="AI2512" t="s">
        <v>2483</v>
      </c>
      <c r="AJ2512">
        <v>2568</v>
      </c>
    </row>
    <row r="2513" spans="1:36" ht="15" x14ac:dyDescent="0.2">
      <c r="A2513">
        <v>104</v>
      </c>
      <c r="B2513" s="3">
        <v>97313</v>
      </c>
      <c r="C2513" t="s">
        <v>67</v>
      </c>
      <c r="E2513" t="s">
        <v>68</v>
      </c>
      <c r="F2513" t="s">
        <v>498</v>
      </c>
      <c r="H2513" t="s">
        <v>69</v>
      </c>
      <c r="I2513" t="s">
        <v>172</v>
      </c>
      <c r="M2513" t="s">
        <v>41</v>
      </c>
      <c r="Q2513" t="s">
        <v>204</v>
      </c>
      <c r="V2513" t="s">
        <v>841</v>
      </c>
      <c r="W2513" t="s">
        <v>640</v>
      </c>
      <c r="X2513" t="s">
        <v>754</v>
      </c>
      <c r="Y2513" t="s">
        <v>2477</v>
      </c>
      <c r="Z2513" s="3">
        <v>97313</v>
      </c>
      <c r="AA2513" t="s">
        <v>2478</v>
      </c>
      <c r="AB2513" t="s">
        <v>2479</v>
      </c>
      <c r="AC2513" t="s">
        <v>2480</v>
      </c>
      <c r="AD2513" t="s">
        <v>2481</v>
      </c>
      <c r="AE2513" t="s">
        <v>2482</v>
      </c>
      <c r="AF2513" t="s">
        <v>2483</v>
      </c>
      <c r="AG2513" t="s">
        <v>2484</v>
      </c>
      <c r="AH2513" t="s">
        <v>2482</v>
      </c>
      <c r="AI2513" t="s">
        <v>2483</v>
      </c>
      <c r="AJ2513">
        <v>2569</v>
      </c>
    </row>
    <row r="2514" spans="1:36" ht="15" x14ac:dyDescent="0.2">
      <c r="A2514">
        <v>105</v>
      </c>
      <c r="B2514" s="3">
        <v>97313</v>
      </c>
      <c r="C2514" t="s">
        <v>67</v>
      </c>
      <c r="E2514" t="s">
        <v>68</v>
      </c>
      <c r="F2514" t="s">
        <v>498</v>
      </c>
      <c r="H2514" t="s">
        <v>69</v>
      </c>
      <c r="I2514" t="s">
        <v>172</v>
      </c>
      <c r="M2514" t="s">
        <v>41</v>
      </c>
      <c r="Q2514" t="s">
        <v>204</v>
      </c>
      <c r="V2514" t="s">
        <v>841</v>
      </c>
      <c r="W2514" t="s">
        <v>640</v>
      </c>
      <c r="X2514" t="s">
        <v>754</v>
      </c>
      <c r="Y2514" t="s">
        <v>2477</v>
      </c>
      <c r="Z2514" s="3">
        <v>97313</v>
      </c>
      <c r="AA2514" t="s">
        <v>2478</v>
      </c>
      <c r="AB2514" t="s">
        <v>2479</v>
      </c>
      <c r="AC2514" t="s">
        <v>2480</v>
      </c>
      <c r="AD2514" t="s">
        <v>2481</v>
      </c>
      <c r="AE2514" t="s">
        <v>2482</v>
      </c>
      <c r="AF2514" t="s">
        <v>2483</v>
      </c>
      <c r="AG2514" t="s">
        <v>2484</v>
      </c>
      <c r="AH2514" t="s">
        <v>2482</v>
      </c>
      <c r="AI2514" t="s">
        <v>2483</v>
      </c>
      <c r="AJ2514">
        <v>2570</v>
      </c>
    </row>
    <row r="2515" spans="1:36" ht="15" x14ac:dyDescent="0.2">
      <c r="A2515">
        <v>106</v>
      </c>
      <c r="B2515" s="3">
        <v>97313</v>
      </c>
      <c r="C2515" t="s">
        <v>67</v>
      </c>
      <c r="E2515" t="s">
        <v>68</v>
      </c>
      <c r="F2515" t="s">
        <v>498</v>
      </c>
      <c r="H2515" t="s">
        <v>69</v>
      </c>
      <c r="I2515" t="s">
        <v>172</v>
      </c>
      <c r="M2515" t="s">
        <v>41</v>
      </c>
      <c r="Q2515" t="s">
        <v>204</v>
      </c>
      <c r="V2515" t="s">
        <v>841</v>
      </c>
      <c r="W2515" t="s">
        <v>640</v>
      </c>
      <c r="X2515" t="s">
        <v>754</v>
      </c>
      <c r="Y2515" t="s">
        <v>2477</v>
      </c>
      <c r="Z2515" s="3">
        <v>97313</v>
      </c>
      <c r="AA2515" t="s">
        <v>2478</v>
      </c>
      <c r="AB2515" t="s">
        <v>2479</v>
      </c>
      <c r="AC2515" t="s">
        <v>2480</v>
      </c>
      <c r="AD2515" t="s">
        <v>2481</v>
      </c>
      <c r="AE2515" t="s">
        <v>2482</v>
      </c>
      <c r="AF2515" t="s">
        <v>2483</v>
      </c>
      <c r="AG2515" t="s">
        <v>2484</v>
      </c>
      <c r="AH2515" t="s">
        <v>2482</v>
      </c>
      <c r="AI2515" t="s">
        <v>2483</v>
      </c>
      <c r="AJ2515">
        <v>2571</v>
      </c>
    </row>
    <row r="2516" spans="1:36" ht="15" x14ac:dyDescent="0.2">
      <c r="A2516">
        <v>107</v>
      </c>
      <c r="B2516" s="3">
        <v>97313</v>
      </c>
      <c r="C2516" t="s">
        <v>67</v>
      </c>
      <c r="E2516" t="s">
        <v>68</v>
      </c>
      <c r="F2516" t="s">
        <v>498</v>
      </c>
      <c r="H2516" t="s">
        <v>69</v>
      </c>
      <c r="I2516" t="s">
        <v>172</v>
      </c>
      <c r="M2516" t="s">
        <v>41</v>
      </c>
      <c r="Q2516" t="s">
        <v>204</v>
      </c>
      <c r="V2516" t="s">
        <v>841</v>
      </c>
      <c r="W2516" t="s">
        <v>640</v>
      </c>
      <c r="X2516" t="s">
        <v>754</v>
      </c>
      <c r="Y2516" t="s">
        <v>2477</v>
      </c>
      <c r="Z2516" s="3">
        <v>97313</v>
      </c>
      <c r="AA2516" t="s">
        <v>2478</v>
      </c>
      <c r="AB2516" t="s">
        <v>2479</v>
      </c>
      <c r="AC2516" t="s">
        <v>2480</v>
      </c>
      <c r="AD2516" t="s">
        <v>2481</v>
      </c>
      <c r="AE2516" t="s">
        <v>2482</v>
      </c>
      <c r="AF2516" t="s">
        <v>2483</v>
      </c>
      <c r="AG2516" t="s">
        <v>2484</v>
      </c>
      <c r="AH2516" t="s">
        <v>2482</v>
      </c>
      <c r="AI2516" t="s">
        <v>2483</v>
      </c>
      <c r="AJ2516">
        <v>2572</v>
      </c>
    </row>
    <row r="2517" spans="1:36" ht="15" x14ac:dyDescent="0.2">
      <c r="A2517">
        <v>108</v>
      </c>
      <c r="B2517" s="3">
        <v>97313</v>
      </c>
      <c r="C2517" t="s">
        <v>67</v>
      </c>
      <c r="E2517" t="s">
        <v>68</v>
      </c>
      <c r="F2517" t="s">
        <v>498</v>
      </c>
      <c r="H2517" t="s">
        <v>69</v>
      </c>
      <c r="I2517" t="s">
        <v>172</v>
      </c>
      <c r="M2517" t="s">
        <v>41</v>
      </c>
      <c r="Q2517" t="s">
        <v>204</v>
      </c>
      <c r="V2517" t="s">
        <v>841</v>
      </c>
      <c r="W2517" t="s">
        <v>640</v>
      </c>
      <c r="X2517" t="s">
        <v>754</v>
      </c>
      <c r="Y2517" t="s">
        <v>2477</v>
      </c>
      <c r="Z2517" s="3">
        <v>97313</v>
      </c>
      <c r="AA2517" t="s">
        <v>2478</v>
      </c>
      <c r="AB2517" t="s">
        <v>2479</v>
      </c>
      <c r="AC2517" t="s">
        <v>2480</v>
      </c>
      <c r="AD2517" t="s">
        <v>2481</v>
      </c>
      <c r="AE2517" t="s">
        <v>2482</v>
      </c>
      <c r="AF2517" t="s">
        <v>2483</v>
      </c>
      <c r="AG2517" t="s">
        <v>2484</v>
      </c>
      <c r="AH2517" t="s">
        <v>2482</v>
      </c>
      <c r="AI2517" t="s">
        <v>2483</v>
      </c>
      <c r="AJ2517">
        <v>2573</v>
      </c>
    </row>
    <row r="2518" spans="1:36" ht="15" x14ac:dyDescent="0.2">
      <c r="A2518">
        <v>109</v>
      </c>
      <c r="B2518" s="3">
        <v>97313</v>
      </c>
      <c r="C2518" t="s">
        <v>67</v>
      </c>
      <c r="E2518" t="s">
        <v>68</v>
      </c>
      <c r="F2518" t="s">
        <v>498</v>
      </c>
      <c r="H2518" t="s">
        <v>69</v>
      </c>
      <c r="I2518" t="s">
        <v>172</v>
      </c>
      <c r="M2518" t="s">
        <v>41</v>
      </c>
      <c r="Q2518" t="s">
        <v>204</v>
      </c>
      <c r="V2518" t="s">
        <v>841</v>
      </c>
      <c r="W2518" t="s">
        <v>640</v>
      </c>
      <c r="X2518" t="s">
        <v>754</v>
      </c>
      <c r="Y2518" t="s">
        <v>2477</v>
      </c>
      <c r="Z2518" s="3">
        <v>97313</v>
      </c>
      <c r="AA2518" t="s">
        <v>2478</v>
      </c>
      <c r="AB2518" t="s">
        <v>2479</v>
      </c>
      <c r="AC2518" t="s">
        <v>2480</v>
      </c>
      <c r="AD2518" t="s">
        <v>2481</v>
      </c>
      <c r="AE2518" t="s">
        <v>2482</v>
      </c>
      <c r="AF2518" t="s">
        <v>2483</v>
      </c>
      <c r="AG2518" t="s">
        <v>2484</v>
      </c>
      <c r="AH2518" t="s">
        <v>2482</v>
      </c>
      <c r="AI2518" t="s">
        <v>2483</v>
      </c>
      <c r="AJ2518">
        <v>2574</v>
      </c>
    </row>
    <row r="2519" spans="1:36" ht="15" x14ac:dyDescent="0.2">
      <c r="A2519">
        <v>110</v>
      </c>
      <c r="B2519" s="3">
        <v>97313</v>
      </c>
      <c r="C2519" t="s">
        <v>67</v>
      </c>
      <c r="E2519" t="s">
        <v>68</v>
      </c>
      <c r="F2519" t="s">
        <v>498</v>
      </c>
      <c r="H2519" t="s">
        <v>69</v>
      </c>
      <c r="I2519" t="s">
        <v>172</v>
      </c>
      <c r="M2519" t="s">
        <v>41</v>
      </c>
      <c r="Q2519" t="s">
        <v>204</v>
      </c>
      <c r="V2519" t="s">
        <v>841</v>
      </c>
      <c r="W2519" t="s">
        <v>640</v>
      </c>
      <c r="X2519" t="s">
        <v>754</v>
      </c>
      <c r="Y2519" t="s">
        <v>2477</v>
      </c>
      <c r="Z2519" s="3">
        <v>97313</v>
      </c>
      <c r="AA2519" t="s">
        <v>2478</v>
      </c>
      <c r="AB2519" t="s">
        <v>2479</v>
      </c>
      <c r="AC2519" t="s">
        <v>2480</v>
      </c>
      <c r="AD2519" t="s">
        <v>2481</v>
      </c>
      <c r="AE2519" t="s">
        <v>2482</v>
      </c>
      <c r="AF2519" t="s">
        <v>2483</v>
      </c>
      <c r="AG2519" t="s">
        <v>2484</v>
      </c>
      <c r="AH2519" t="s">
        <v>2482</v>
      </c>
      <c r="AI2519" t="s">
        <v>2483</v>
      </c>
      <c r="AJ2519">
        <v>2575</v>
      </c>
    </row>
    <row r="2520" spans="1:36" ht="15" x14ac:dyDescent="0.2">
      <c r="A2520">
        <v>111</v>
      </c>
      <c r="B2520" s="3">
        <v>97313</v>
      </c>
      <c r="C2520" t="s">
        <v>67</v>
      </c>
      <c r="E2520" t="s">
        <v>68</v>
      </c>
      <c r="F2520" t="s">
        <v>498</v>
      </c>
      <c r="H2520" t="s">
        <v>69</v>
      </c>
      <c r="I2520" t="s">
        <v>172</v>
      </c>
      <c r="M2520" t="s">
        <v>41</v>
      </c>
      <c r="Q2520" t="s">
        <v>204</v>
      </c>
      <c r="V2520" t="s">
        <v>841</v>
      </c>
      <c r="W2520" t="s">
        <v>640</v>
      </c>
      <c r="X2520" t="s">
        <v>754</v>
      </c>
      <c r="Y2520" t="s">
        <v>2477</v>
      </c>
      <c r="Z2520" s="3">
        <v>97313</v>
      </c>
      <c r="AA2520" t="s">
        <v>2478</v>
      </c>
      <c r="AB2520" t="s">
        <v>2479</v>
      </c>
      <c r="AC2520" t="s">
        <v>2480</v>
      </c>
      <c r="AD2520" t="s">
        <v>2481</v>
      </c>
      <c r="AE2520" t="s">
        <v>2482</v>
      </c>
      <c r="AF2520" t="s">
        <v>2483</v>
      </c>
      <c r="AG2520" t="s">
        <v>2484</v>
      </c>
      <c r="AH2520" t="s">
        <v>2482</v>
      </c>
      <c r="AI2520" t="s">
        <v>2483</v>
      </c>
      <c r="AJ2520">
        <v>2576</v>
      </c>
    </row>
    <row r="2521" spans="1:36" ht="15" x14ac:dyDescent="0.2">
      <c r="A2521">
        <v>112</v>
      </c>
      <c r="B2521" s="3">
        <v>97313</v>
      </c>
      <c r="C2521" t="s">
        <v>67</v>
      </c>
      <c r="E2521" t="s">
        <v>68</v>
      </c>
      <c r="F2521" t="s">
        <v>498</v>
      </c>
      <c r="H2521" t="s">
        <v>69</v>
      </c>
      <c r="I2521" t="s">
        <v>172</v>
      </c>
      <c r="M2521" t="s">
        <v>41</v>
      </c>
      <c r="Q2521" t="s">
        <v>204</v>
      </c>
      <c r="V2521" t="s">
        <v>841</v>
      </c>
      <c r="W2521" t="s">
        <v>640</v>
      </c>
      <c r="X2521" t="s">
        <v>754</v>
      </c>
      <c r="Y2521" t="s">
        <v>2477</v>
      </c>
      <c r="Z2521" s="3">
        <v>97313</v>
      </c>
      <c r="AA2521" t="s">
        <v>2478</v>
      </c>
      <c r="AB2521" t="s">
        <v>2479</v>
      </c>
      <c r="AC2521" t="s">
        <v>2480</v>
      </c>
      <c r="AD2521" t="s">
        <v>2481</v>
      </c>
      <c r="AE2521" t="s">
        <v>2482</v>
      </c>
      <c r="AF2521" t="s">
        <v>2483</v>
      </c>
      <c r="AG2521" t="s">
        <v>2484</v>
      </c>
      <c r="AH2521" t="s">
        <v>2482</v>
      </c>
      <c r="AI2521" t="s">
        <v>2483</v>
      </c>
      <c r="AJ2521">
        <v>2577</v>
      </c>
    </row>
    <row r="2522" spans="1:36" ht="15" x14ac:dyDescent="0.2">
      <c r="A2522">
        <v>113</v>
      </c>
      <c r="B2522" s="3">
        <v>97313</v>
      </c>
      <c r="C2522" t="s">
        <v>67</v>
      </c>
      <c r="E2522" t="s">
        <v>68</v>
      </c>
      <c r="F2522" t="s">
        <v>498</v>
      </c>
      <c r="H2522" t="s">
        <v>69</v>
      </c>
      <c r="I2522" t="s">
        <v>172</v>
      </c>
      <c r="M2522" t="s">
        <v>41</v>
      </c>
      <c r="Q2522" t="s">
        <v>204</v>
      </c>
      <c r="V2522" t="s">
        <v>841</v>
      </c>
      <c r="W2522" t="s">
        <v>640</v>
      </c>
      <c r="X2522" t="s">
        <v>754</v>
      </c>
      <c r="Y2522" t="s">
        <v>2477</v>
      </c>
      <c r="Z2522" s="3">
        <v>97313</v>
      </c>
      <c r="AA2522" t="s">
        <v>2478</v>
      </c>
      <c r="AB2522" t="s">
        <v>2479</v>
      </c>
      <c r="AC2522" t="s">
        <v>2480</v>
      </c>
      <c r="AD2522" t="s">
        <v>2481</v>
      </c>
      <c r="AE2522" t="s">
        <v>2482</v>
      </c>
      <c r="AF2522" t="s">
        <v>2483</v>
      </c>
      <c r="AG2522" t="s">
        <v>2484</v>
      </c>
      <c r="AH2522" t="s">
        <v>2482</v>
      </c>
      <c r="AI2522" t="s">
        <v>2483</v>
      </c>
      <c r="AJ2522">
        <v>2578</v>
      </c>
    </row>
    <row r="2523" spans="1:36" ht="15" x14ac:dyDescent="0.2">
      <c r="A2523">
        <v>114</v>
      </c>
      <c r="B2523" s="3">
        <v>97313</v>
      </c>
      <c r="C2523" t="s">
        <v>67</v>
      </c>
      <c r="E2523" t="s">
        <v>68</v>
      </c>
      <c r="F2523" t="s">
        <v>498</v>
      </c>
      <c r="H2523" t="s">
        <v>69</v>
      </c>
      <c r="I2523" t="s">
        <v>172</v>
      </c>
      <c r="M2523" t="s">
        <v>41</v>
      </c>
      <c r="Q2523" t="s">
        <v>204</v>
      </c>
      <c r="V2523" t="s">
        <v>841</v>
      </c>
      <c r="W2523" t="s">
        <v>640</v>
      </c>
      <c r="X2523" t="s">
        <v>754</v>
      </c>
      <c r="Y2523" t="s">
        <v>2477</v>
      </c>
      <c r="Z2523" s="3">
        <v>97313</v>
      </c>
      <c r="AA2523" t="s">
        <v>2478</v>
      </c>
      <c r="AB2523" t="s">
        <v>2479</v>
      </c>
      <c r="AC2523" t="s">
        <v>2480</v>
      </c>
      <c r="AD2523" t="s">
        <v>2481</v>
      </c>
      <c r="AE2523" t="s">
        <v>2482</v>
      </c>
      <c r="AF2523" t="s">
        <v>2483</v>
      </c>
      <c r="AG2523" t="s">
        <v>2484</v>
      </c>
      <c r="AH2523" t="s">
        <v>2482</v>
      </c>
      <c r="AI2523" t="s">
        <v>2483</v>
      </c>
      <c r="AJ2523">
        <v>2579</v>
      </c>
    </row>
    <row r="2524" spans="1:36" ht="15" x14ac:dyDescent="0.2">
      <c r="A2524">
        <v>115</v>
      </c>
      <c r="B2524" s="3">
        <v>97313</v>
      </c>
      <c r="C2524" t="s">
        <v>67</v>
      </c>
      <c r="E2524" t="s">
        <v>68</v>
      </c>
      <c r="F2524" t="s">
        <v>498</v>
      </c>
      <c r="H2524" t="s">
        <v>69</v>
      </c>
      <c r="I2524" t="s">
        <v>172</v>
      </c>
      <c r="M2524" t="s">
        <v>41</v>
      </c>
      <c r="Q2524" t="s">
        <v>204</v>
      </c>
      <c r="V2524" t="s">
        <v>841</v>
      </c>
      <c r="W2524" t="s">
        <v>640</v>
      </c>
      <c r="X2524" t="s">
        <v>754</v>
      </c>
      <c r="Y2524" t="s">
        <v>2477</v>
      </c>
      <c r="Z2524" s="3">
        <v>97313</v>
      </c>
      <c r="AA2524" t="s">
        <v>2478</v>
      </c>
      <c r="AB2524" t="s">
        <v>2479</v>
      </c>
      <c r="AC2524" t="s">
        <v>2480</v>
      </c>
      <c r="AD2524" t="s">
        <v>2481</v>
      </c>
      <c r="AE2524" t="s">
        <v>2482</v>
      </c>
      <c r="AF2524" t="s">
        <v>2483</v>
      </c>
      <c r="AG2524" t="s">
        <v>2484</v>
      </c>
      <c r="AH2524" t="s">
        <v>2482</v>
      </c>
      <c r="AI2524" t="s">
        <v>2483</v>
      </c>
      <c r="AJ2524">
        <v>2580</v>
      </c>
    </row>
    <row r="2525" spans="1:36" ht="15" x14ac:dyDescent="0.2">
      <c r="A2525">
        <v>116</v>
      </c>
      <c r="B2525" s="3">
        <v>97313</v>
      </c>
      <c r="C2525" t="s">
        <v>67</v>
      </c>
      <c r="E2525" t="s">
        <v>68</v>
      </c>
      <c r="F2525" t="s">
        <v>498</v>
      </c>
      <c r="H2525" t="s">
        <v>69</v>
      </c>
      <c r="I2525" t="s">
        <v>172</v>
      </c>
      <c r="M2525" t="s">
        <v>41</v>
      </c>
      <c r="Q2525" t="s">
        <v>204</v>
      </c>
      <c r="V2525" t="s">
        <v>841</v>
      </c>
      <c r="W2525" t="s">
        <v>640</v>
      </c>
      <c r="X2525" t="s">
        <v>754</v>
      </c>
      <c r="Y2525" t="s">
        <v>2477</v>
      </c>
      <c r="Z2525" s="3">
        <v>97313</v>
      </c>
      <c r="AA2525" t="s">
        <v>2478</v>
      </c>
      <c r="AB2525" t="s">
        <v>2479</v>
      </c>
      <c r="AC2525" t="s">
        <v>2480</v>
      </c>
      <c r="AD2525" t="s">
        <v>2481</v>
      </c>
      <c r="AE2525" t="s">
        <v>2482</v>
      </c>
      <c r="AF2525" t="s">
        <v>2483</v>
      </c>
      <c r="AG2525" t="s">
        <v>2484</v>
      </c>
      <c r="AH2525" t="s">
        <v>2482</v>
      </c>
      <c r="AI2525" t="s">
        <v>2483</v>
      </c>
      <c r="AJ2525">
        <v>2581</v>
      </c>
    </row>
    <row r="2526" spans="1:36" ht="15" x14ac:dyDescent="0.2">
      <c r="A2526">
        <v>117</v>
      </c>
      <c r="B2526" s="3">
        <v>97313</v>
      </c>
      <c r="C2526" t="s">
        <v>67</v>
      </c>
      <c r="E2526" t="s">
        <v>68</v>
      </c>
      <c r="F2526" t="s">
        <v>498</v>
      </c>
      <c r="H2526" t="s">
        <v>69</v>
      </c>
      <c r="I2526" t="s">
        <v>172</v>
      </c>
      <c r="M2526" t="s">
        <v>41</v>
      </c>
      <c r="Q2526" t="s">
        <v>204</v>
      </c>
      <c r="V2526" t="s">
        <v>841</v>
      </c>
      <c r="W2526" t="s">
        <v>640</v>
      </c>
      <c r="X2526" t="s">
        <v>754</v>
      </c>
      <c r="Y2526" t="s">
        <v>2477</v>
      </c>
      <c r="Z2526" s="3">
        <v>97313</v>
      </c>
      <c r="AA2526" t="s">
        <v>2478</v>
      </c>
      <c r="AB2526" t="s">
        <v>2479</v>
      </c>
      <c r="AC2526" t="s">
        <v>2480</v>
      </c>
      <c r="AD2526" t="s">
        <v>2481</v>
      </c>
      <c r="AE2526" t="s">
        <v>2482</v>
      </c>
      <c r="AF2526" t="s">
        <v>2483</v>
      </c>
      <c r="AG2526" t="s">
        <v>2484</v>
      </c>
      <c r="AH2526" t="s">
        <v>2482</v>
      </c>
      <c r="AI2526" t="s">
        <v>2483</v>
      </c>
      <c r="AJ2526">
        <v>2582</v>
      </c>
    </row>
    <row r="2527" spans="1:36" ht="15" x14ac:dyDescent="0.2">
      <c r="A2527">
        <v>118</v>
      </c>
      <c r="B2527" s="3">
        <v>97313</v>
      </c>
      <c r="C2527" t="s">
        <v>67</v>
      </c>
      <c r="E2527" t="s">
        <v>68</v>
      </c>
      <c r="F2527" t="s">
        <v>498</v>
      </c>
      <c r="H2527" t="s">
        <v>69</v>
      </c>
      <c r="I2527" t="s">
        <v>172</v>
      </c>
      <c r="M2527" t="s">
        <v>41</v>
      </c>
      <c r="Q2527" t="s">
        <v>204</v>
      </c>
      <c r="V2527" t="s">
        <v>841</v>
      </c>
      <c r="W2527" t="s">
        <v>640</v>
      </c>
      <c r="X2527" t="s">
        <v>754</v>
      </c>
      <c r="Y2527" t="s">
        <v>2477</v>
      </c>
      <c r="Z2527" s="3">
        <v>97313</v>
      </c>
      <c r="AA2527" t="s">
        <v>2478</v>
      </c>
      <c r="AB2527" t="s">
        <v>2479</v>
      </c>
      <c r="AC2527" t="s">
        <v>2480</v>
      </c>
      <c r="AD2527" t="s">
        <v>2481</v>
      </c>
      <c r="AE2527" t="s">
        <v>2482</v>
      </c>
      <c r="AF2527" t="s">
        <v>2483</v>
      </c>
      <c r="AG2527" t="s">
        <v>2484</v>
      </c>
      <c r="AH2527" t="s">
        <v>2482</v>
      </c>
      <c r="AI2527" t="s">
        <v>2483</v>
      </c>
      <c r="AJ2527">
        <v>2583</v>
      </c>
    </row>
    <row r="2528" spans="1:36" ht="15" x14ac:dyDescent="0.2">
      <c r="A2528">
        <v>119</v>
      </c>
      <c r="B2528" s="3">
        <v>97313</v>
      </c>
      <c r="C2528" t="s">
        <v>67</v>
      </c>
      <c r="E2528" t="s">
        <v>68</v>
      </c>
      <c r="F2528" t="s">
        <v>498</v>
      </c>
      <c r="H2528" t="s">
        <v>69</v>
      </c>
      <c r="I2528" t="s">
        <v>172</v>
      </c>
      <c r="M2528" t="s">
        <v>41</v>
      </c>
      <c r="Q2528" t="s">
        <v>204</v>
      </c>
      <c r="V2528" t="s">
        <v>841</v>
      </c>
      <c r="W2528" t="s">
        <v>640</v>
      </c>
      <c r="X2528" t="s">
        <v>754</v>
      </c>
      <c r="Y2528" t="s">
        <v>2477</v>
      </c>
      <c r="Z2528" s="3">
        <v>97313</v>
      </c>
      <c r="AA2528" t="s">
        <v>2478</v>
      </c>
      <c r="AB2528" t="s">
        <v>2479</v>
      </c>
      <c r="AC2528" t="s">
        <v>2480</v>
      </c>
      <c r="AD2528" t="s">
        <v>2481</v>
      </c>
      <c r="AE2528" t="s">
        <v>2482</v>
      </c>
      <c r="AF2528" t="s">
        <v>2483</v>
      </c>
      <c r="AG2528" t="s">
        <v>2484</v>
      </c>
      <c r="AH2528" t="s">
        <v>2482</v>
      </c>
      <c r="AI2528" t="s">
        <v>2483</v>
      </c>
      <c r="AJ2528">
        <v>2584</v>
      </c>
    </row>
    <row r="2529" spans="1:36" ht="15" x14ac:dyDescent="0.2">
      <c r="A2529">
        <v>120</v>
      </c>
      <c r="B2529" s="3">
        <v>97313</v>
      </c>
      <c r="C2529" t="s">
        <v>67</v>
      </c>
      <c r="E2529" t="s">
        <v>68</v>
      </c>
      <c r="F2529" t="s">
        <v>498</v>
      </c>
      <c r="H2529" t="s">
        <v>69</v>
      </c>
      <c r="I2529" t="s">
        <v>172</v>
      </c>
      <c r="M2529" t="s">
        <v>41</v>
      </c>
      <c r="Q2529" t="s">
        <v>204</v>
      </c>
      <c r="V2529" t="s">
        <v>841</v>
      </c>
      <c r="W2529" t="s">
        <v>640</v>
      </c>
      <c r="X2529" t="s">
        <v>754</v>
      </c>
      <c r="Y2529" t="s">
        <v>2477</v>
      </c>
      <c r="Z2529" s="3">
        <v>97313</v>
      </c>
      <c r="AA2529" t="s">
        <v>2478</v>
      </c>
      <c r="AB2529" t="s">
        <v>2479</v>
      </c>
      <c r="AC2529" t="s">
        <v>2480</v>
      </c>
      <c r="AD2529" t="s">
        <v>2481</v>
      </c>
      <c r="AE2529" t="s">
        <v>2482</v>
      </c>
      <c r="AF2529" t="s">
        <v>2483</v>
      </c>
      <c r="AG2529" t="s">
        <v>2484</v>
      </c>
      <c r="AH2529" t="s">
        <v>2482</v>
      </c>
      <c r="AI2529" t="s">
        <v>2483</v>
      </c>
      <c r="AJ2529">
        <v>2585</v>
      </c>
    </row>
    <row r="2530" spans="1:36" ht="15" x14ac:dyDescent="0.2">
      <c r="A2530">
        <v>121</v>
      </c>
      <c r="B2530" s="3">
        <v>97313</v>
      </c>
      <c r="C2530" t="s">
        <v>67</v>
      </c>
      <c r="E2530" t="s">
        <v>68</v>
      </c>
      <c r="F2530" t="s">
        <v>498</v>
      </c>
      <c r="H2530" t="s">
        <v>69</v>
      </c>
      <c r="I2530" t="s">
        <v>172</v>
      </c>
      <c r="M2530" t="s">
        <v>41</v>
      </c>
      <c r="Q2530" t="s">
        <v>204</v>
      </c>
      <c r="V2530" t="s">
        <v>841</v>
      </c>
      <c r="W2530" t="s">
        <v>640</v>
      </c>
      <c r="X2530" t="s">
        <v>754</v>
      </c>
      <c r="Y2530" t="s">
        <v>2477</v>
      </c>
      <c r="Z2530" s="3">
        <v>97313</v>
      </c>
      <c r="AA2530" t="s">
        <v>2478</v>
      </c>
      <c r="AB2530" t="s">
        <v>2479</v>
      </c>
      <c r="AC2530" t="s">
        <v>2480</v>
      </c>
      <c r="AD2530" t="s">
        <v>2481</v>
      </c>
      <c r="AE2530" t="s">
        <v>2482</v>
      </c>
      <c r="AF2530" t="s">
        <v>2483</v>
      </c>
      <c r="AG2530" t="s">
        <v>2484</v>
      </c>
      <c r="AH2530" t="s">
        <v>2482</v>
      </c>
      <c r="AI2530" t="s">
        <v>2483</v>
      </c>
      <c r="AJ2530">
        <v>2586</v>
      </c>
    </row>
    <row r="2531" spans="1:36" ht="15" x14ac:dyDescent="0.2">
      <c r="A2531">
        <v>15</v>
      </c>
      <c r="B2531" s="3">
        <v>97267</v>
      </c>
      <c r="C2531" t="s">
        <v>35</v>
      </c>
      <c r="E2531" t="s">
        <v>36</v>
      </c>
      <c r="H2531" t="s">
        <v>462</v>
      </c>
      <c r="I2531" t="s">
        <v>93</v>
      </c>
      <c r="J2531" t="s">
        <v>2680</v>
      </c>
      <c r="M2531" t="s">
        <v>41</v>
      </c>
      <c r="Q2531" t="s">
        <v>42</v>
      </c>
      <c r="U2531">
        <v>150</v>
      </c>
      <c r="V2531" t="s">
        <v>841</v>
      </c>
      <c r="W2531" t="s">
        <v>895</v>
      </c>
      <c r="X2531" t="s">
        <v>2625</v>
      </c>
      <c r="Y2531" t="s">
        <v>2626</v>
      </c>
      <c r="Z2531" s="3">
        <v>97267</v>
      </c>
      <c r="AA2531" t="s">
        <v>2637</v>
      </c>
      <c r="AB2531" t="s">
        <v>2628</v>
      </c>
      <c r="AC2531" t="s">
        <v>2629</v>
      </c>
      <c r="AD2531" t="s">
        <v>2630</v>
      </c>
      <c r="AE2531" t="s">
        <v>2631</v>
      </c>
      <c r="AF2531" t="s">
        <v>2632</v>
      </c>
      <c r="AG2531" t="s">
        <v>2633</v>
      </c>
      <c r="AH2531" t="s">
        <v>2634</v>
      </c>
      <c r="AI2531" t="s">
        <v>2635</v>
      </c>
      <c r="AJ2531">
        <v>2587</v>
      </c>
    </row>
    <row r="2532" spans="1:36" ht="15" x14ac:dyDescent="0.2">
      <c r="A2532">
        <v>16</v>
      </c>
      <c r="B2532" s="3">
        <v>97267</v>
      </c>
      <c r="C2532" t="s">
        <v>442</v>
      </c>
      <c r="E2532" t="s">
        <v>443</v>
      </c>
      <c r="H2532" t="s">
        <v>83</v>
      </c>
      <c r="I2532" t="s">
        <v>98</v>
      </c>
      <c r="J2532" t="s">
        <v>2681</v>
      </c>
      <c r="M2532" t="s">
        <v>41</v>
      </c>
      <c r="Q2532" t="s">
        <v>42</v>
      </c>
      <c r="U2532">
        <v>120</v>
      </c>
      <c r="V2532" t="s">
        <v>841</v>
      </c>
      <c r="W2532" t="s">
        <v>895</v>
      </c>
      <c r="X2532" t="s">
        <v>2625</v>
      </c>
      <c r="Y2532" t="s">
        <v>2626</v>
      </c>
      <c r="Z2532" s="3">
        <v>97267</v>
      </c>
      <c r="AA2532" t="s">
        <v>2637</v>
      </c>
      <c r="AB2532" t="s">
        <v>2628</v>
      </c>
      <c r="AC2532" t="s">
        <v>2629</v>
      </c>
      <c r="AD2532" t="s">
        <v>2630</v>
      </c>
      <c r="AE2532" t="s">
        <v>2631</v>
      </c>
      <c r="AF2532" t="s">
        <v>2632</v>
      </c>
      <c r="AG2532" t="s">
        <v>2633</v>
      </c>
      <c r="AH2532" t="s">
        <v>2634</v>
      </c>
      <c r="AI2532" t="s">
        <v>2635</v>
      </c>
      <c r="AJ2532">
        <v>2588</v>
      </c>
    </row>
    <row r="2533" spans="1:36" ht="15" x14ac:dyDescent="0.2">
      <c r="A2533">
        <v>17</v>
      </c>
      <c r="B2533" s="3">
        <v>97267</v>
      </c>
      <c r="C2533" t="s">
        <v>219</v>
      </c>
      <c r="E2533" t="s">
        <v>220</v>
      </c>
      <c r="H2533" t="s">
        <v>462</v>
      </c>
      <c r="I2533" t="s">
        <v>96</v>
      </c>
      <c r="J2533" t="s">
        <v>2640</v>
      </c>
      <c r="M2533" t="s">
        <v>60</v>
      </c>
      <c r="Q2533" t="s">
        <v>42</v>
      </c>
      <c r="U2533">
        <v>80</v>
      </c>
      <c r="V2533" t="s">
        <v>841</v>
      </c>
      <c r="W2533" t="s">
        <v>895</v>
      </c>
      <c r="X2533" t="s">
        <v>2625</v>
      </c>
      <c r="Y2533" t="s">
        <v>2626</v>
      </c>
      <c r="Z2533" s="3">
        <v>97267</v>
      </c>
      <c r="AA2533" t="s">
        <v>2637</v>
      </c>
      <c r="AB2533" t="s">
        <v>2628</v>
      </c>
      <c r="AC2533" t="s">
        <v>2629</v>
      </c>
      <c r="AD2533" t="s">
        <v>2630</v>
      </c>
      <c r="AE2533" t="s">
        <v>2631</v>
      </c>
      <c r="AF2533" t="s">
        <v>2632</v>
      </c>
      <c r="AG2533" t="s">
        <v>2633</v>
      </c>
      <c r="AH2533" t="s">
        <v>2634</v>
      </c>
      <c r="AI2533" t="s">
        <v>2635</v>
      </c>
      <c r="AJ2533">
        <v>2589</v>
      </c>
    </row>
    <row r="2534" spans="1:36" ht="15" x14ac:dyDescent="0.2">
      <c r="A2534">
        <v>18</v>
      </c>
      <c r="B2534" s="3">
        <v>97267</v>
      </c>
      <c r="C2534" t="s">
        <v>219</v>
      </c>
      <c r="E2534" t="s">
        <v>220</v>
      </c>
      <c r="H2534" t="s">
        <v>462</v>
      </c>
      <c r="I2534" t="s">
        <v>96</v>
      </c>
      <c r="J2534" t="s">
        <v>2640</v>
      </c>
      <c r="M2534" t="s">
        <v>60</v>
      </c>
      <c r="Q2534" t="s">
        <v>42</v>
      </c>
      <c r="U2534">
        <v>80</v>
      </c>
      <c r="V2534" t="s">
        <v>841</v>
      </c>
      <c r="W2534" t="s">
        <v>895</v>
      </c>
      <c r="X2534" t="s">
        <v>2625</v>
      </c>
      <c r="Y2534" t="s">
        <v>2626</v>
      </c>
      <c r="Z2534" s="3">
        <v>97267</v>
      </c>
      <c r="AA2534" t="s">
        <v>2637</v>
      </c>
      <c r="AB2534" t="s">
        <v>2628</v>
      </c>
      <c r="AC2534" t="s">
        <v>2629</v>
      </c>
      <c r="AD2534" t="s">
        <v>2630</v>
      </c>
      <c r="AE2534" t="s">
        <v>2631</v>
      </c>
      <c r="AF2534" t="s">
        <v>2632</v>
      </c>
      <c r="AG2534" t="s">
        <v>2633</v>
      </c>
      <c r="AH2534" t="s">
        <v>2634</v>
      </c>
      <c r="AI2534" t="s">
        <v>2635</v>
      </c>
      <c r="AJ2534">
        <v>2590</v>
      </c>
    </row>
    <row r="2535" spans="1:36" ht="15" x14ac:dyDescent="0.2">
      <c r="A2535">
        <v>19</v>
      </c>
      <c r="B2535" s="3">
        <v>97267</v>
      </c>
      <c r="C2535" t="s">
        <v>219</v>
      </c>
      <c r="E2535" t="s">
        <v>220</v>
      </c>
      <c r="H2535" t="s">
        <v>462</v>
      </c>
      <c r="I2535" t="s">
        <v>96</v>
      </c>
      <c r="J2535" t="s">
        <v>2640</v>
      </c>
      <c r="M2535" t="s">
        <v>60</v>
      </c>
      <c r="Q2535" t="s">
        <v>42</v>
      </c>
      <c r="U2535">
        <v>80</v>
      </c>
      <c r="V2535" t="s">
        <v>841</v>
      </c>
      <c r="W2535" t="s">
        <v>895</v>
      </c>
      <c r="X2535" t="s">
        <v>2625</v>
      </c>
      <c r="Y2535" t="s">
        <v>2626</v>
      </c>
      <c r="Z2535" s="3">
        <v>97267</v>
      </c>
      <c r="AA2535" t="s">
        <v>2637</v>
      </c>
      <c r="AB2535" t="s">
        <v>2628</v>
      </c>
      <c r="AC2535" t="s">
        <v>2629</v>
      </c>
      <c r="AD2535" t="s">
        <v>2630</v>
      </c>
      <c r="AE2535" t="s">
        <v>2631</v>
      </c>
      <c r="AF2535" t="s">
        <v>2632</v>
      </c>
      <c r="AG2535" t="s">
        <v>2633</v>
      </c>
      <c r="AH2535" t="s">
        <v>2634</v>
      </c>
      <c r="AI2535" t="s">
        <v>2635</v>
      </c>
      <c r="AJ2535">
        <v>2591</v>
      </c>
    </row>
    <row r="2536" spans="1:36" ht="15" x14ac:dyDescent="0.2">
      <c r="A2536">
        <v>20</v>
      </c>
      <c r="B2536" s="3">
        <v>97267</v>
      </c>
      <c r="C2536" t="s">
        <v>91</v>
      </c>
      <c r="E2536" t="s">
        <v>92</v>
      </c>
      <c r="H2536" t="s">
        <v>462</v>
      </c>
      <c r="I2536" t="s">
        <v>98</v>
      </c>
      <c r="J2536" t="s">
        <v>2682</v>
      </c>
      <c r="M2536" t="s">
        <v>41</v>
      </c>
      <c r="Q2536" t="s">
        <v>42</v>
      </c>
      <c r="U2536">
        <v>20</v>
      </c>
      <c r="V2536" t="s">
        <v>841</v>
      </c>
      <c r="W2536" t="s">
        <v>895</v>
      </c>
      <c r="X2536" t="s">
        <v>2625</v>
      </c>
      <c r="Y2536" t="s">
        <v>2626</v>
      </c>
      <c r="Z2536" s="3">
        <v>97267</v>
      </c>
      <c r="AA2536" t="s">
        <v>2637</v>
      </c>
      <c r="AB2536" t="s">
        <v>2628</v>
      </c>
      <c r="AC2536" t="s">
        <v>2629</v>
      </c>
      <c r="AD2536" t="s">
        <v>2630</v>
      </c>
      <c r="AE2536" t="s">
        <v>2631</v>
      </c>
      <c r="AF2536" t="s">
        <v>2632</v>
      </c>
      <c r="AG2536" t="s">
        <v>2633</v>
      </c>
      <c r="AH2536" t="s">
        <v>2634</v>
      </c>
      <c r="AI2536" t="s">
        <v>2635</v>
      </c>
      <c r="AJ2536">
        <v>2592</v>
      </c>
    </row>
    <row r="2537" spans="1:36" ht="15" x14ac:dyDescent="0.2">
      <c r="A2537">
        <v>21</v>
      </c>
      <c r="B2537" s="3">
        <v>97267</v>
      </c>
      <c r="C2537" t="s">
        <v>91</v>
      </c>
      <c r="E2537" t="s">
        <v>92</v>
      </c>
      <c r="H2537" t="s">
        <v>462</v>
      </c>
      <c r="I2537" t="s">
        <v>98</v>
      </c>
      <c r="J2537" t="s">
        <v>2682</v>
      </c>
      <c r="M2537" t="s">
        <v>41</v>
      </c>
      <c r="Q2537" t="s">
        <v>42</v>
      </c>
      <c r="U2537">
        <v>20</v>
      </c>
      <c r="V2537" t="s">
        <v>841</v>
      </c>
      <c r="W2537" t="s">
        <v>895</v>
      </c>
      <c r="X2537" t="s">
        <v>2625</v>
      </c>
      <c r="Y2537" t="s">
        <v>2626</v>
      </c>
      <c r="Z2537" s="3">
        <v>97267</v>
      </c>
      <c r="AA2537" t="s">
        <v>2637</v>
      </c>
      <c r="AB2537" t="s">
        <v>2628</v>
      </c>
      <c r="AC2537" t="s">
        <v>2629</v>
      </c>
      <c r="AD2537" t="s">
        <v>2630</v>
      </c>
      <c r="AE2537" t="s">
        <v>2631</v>
      </c>
      <c r="AF2537" t="s">
        <v>2632</v>
      </c>
      <c r="AG2537" t="s">
        <v>2633</v>
      </c>
      <c r="AH2537" t="s">
        <v>2634</v>
      </c>
      <c r="AI2537" t="s">
        <v>2635</v>
      </c>
      <c r="AJ2537">
        <v>2593</v>
      </c>
    </row>
    <row r="2538" spans="1:36" ht="15" x14ac:dyDescent="0.2">
      <c r="A2538">
        <v>22</v>
      </c>
      <c r="B2538" s="3">
        <v>97267</v>
      </c>
      <c r="C2538" t="s">
        <v>91</v>
      </c>
      <c r="E2538" t="s">
        <v>92</v>
      </c>
      <c r="H2538" t="s">
        <v>462</v>
      </c>
      <c r="I2538" t="s">
        <v>98</v>
      </c>
      <c r="J2538" t="s">
        <v>2682</v>
      </c>
      <c r="M2538" t="s">
        <v>41</v>
      </c>
      <c r="Q2538" t="s">
        <v>42</v>
      </c>
      <c r="U2538">
        <v>80</v>
      </c>
      <c r="V2538" t="s">
        <v>841</v>
      </c>
      <c r="W2538" t="s">
        <v>895</v>
      </c>
      <c r="X2538" t="s">
        <v>2625</v>
      </c>
      <c r="Y2538" t="s">
        <v>2626</v>
      </c>
      <c r="Z2538" s="3">
        <v>97267</v>
      </c>
      <c r="AA2538" t="s">
        <v>2637</v>
      </c>
      <c r="AB2538" t="s">
        <v>2628</v>
      </c>
      <c r="AC2538" t="s">
        <v>2629</v>
      </c>
      <c r="AD2538" t="s">
        <v>2630</v>
      </c>
      <c r="AE2538" t="s">
        <v>2631</v>
      </c>
      <c r="AF2538" t="s">
        <v>2632</v>
      </c>
      <c r="AG2538" t="s">
        <v>2633</v>
      </c>
      <c r="AH2538" t="s">
        <v>2634</v>
      </c>
      <c r="AI2538" t="s">
        <v>2635</v>
      </c>
      <c r="AJ2538">
        <v>2594</v>
      </c>
    </row>
    <row r="2539" spans="1:36" ht="15" x14ac:dyDescent="0.2">
      <c r="A2539">
        <v>2</v>
      </c>
      <c r="B2539" s="3">
        <v>97243</v>
      </c>
      <c r="C2539" t="s">
        <v>131</v>
      </c>
      <c r="E2539" t="s">
        <v>132</v>
      </c>
      <c r="F2539" t="s">
        <v>133</v>
      </c>
      <c r="G2539" t="s">
        <v>2683</v>
      </c>
      <c r="H2539" t="s">
        <v>1320</v>
      </c>
      <c r="I2539" t="s">
        <v>1321</v>
      </c>
      <c r="M2539" t="s">
        <v>60</v>
      </c>
      <c r="N2539" t="s">
        <v>2684</v>
      </c>
      <c r="Q2539" t="s">
        <v>42</v>
      </c>
      <c r="U2539">
        <v>30</v>
      </c>
      <c r="V2539" t="s">
        <v>841</v>
      </c>
      <c r="W2539" t="s">
        <v>238</v>
      </c>
      <c r="X2539" t="s">
        <v>2429</v>
      </c>
      <c r="Y2539" t="s">
        <v>2430</v>
      </c>
      <c r="Z2539" s="3">
        <v>97243</v>
      </c>
      <c r="AA2539" t="s">
        <v>2431</v>
      </c>
      <c r="AB2539" t="s">
        <v>2432</v>
      </c>
      <c r="AC2539" t="s">
        <v>2433</v>
      </c>
      <c r="AD2539" t="s">
        <v>2434</v>
      </c>
      <c r="AE2539" t="s">
        <v>2435</v>
      </c>
      <c r="AF2539" t="s">
        <v>2436</v>
      </c>
      <c r="AG2539" t="s">
        <v>2437</v>
      </c>
      <c r="AH2539" t="s">
        <v>2438</v>
      </c>
      <c r="AI2539" t="s">
        <v>2439</v>
      </c>
      <c r="AJ2539">
        <v>2637</v>
      </c>
    </row>
    <row r="2540" spans="1:36" ht="15" x14ac:dyDescent="0.2">
      <c r="A2540">
        <v>23</v>
      </c>
      <c r="B2540" s="3">
        <v>97267</v>
      </c>
      <c r="C2540" t="s">
        <v>91</v>
      </c>
      <c r="E2540" t="s">
        <v>92</v>
      </c>
      <c r="H2540" t="s">
        <v>462</v>
      </c>
      <c r="I2540" t="s">
        <v>98</v>
      </c>
      <c r="J2540" t="s">
        <v>2682</v>
      </c>
      <c r="M2540" t="s">
        <v>41</v>
      </c>
      <c r="Q2540" t="s">
        <v>42</v>
      </c>
      <c r="U2540">
        <v>80</v>
      </c>
      <c r="V2540" t="s">
        <v>841</v>
      </c>
      <c r="W2540" t="s">
        <v>895</v>
      </c>
      <c r="X2540" t="s">
        <v>2625</v>
      </c>
      <c r="Y2540" t="s">
        <v>2626</v>
      </c>
      <c r="Z2540" s="3">
        <v>97267</v>
      </c>
      <c r="AA2540" t="s">
        <v>2637</v>
      </c>
      <c r="AB2540" t="s">
        <v>2628</v>
      </c>
      <c r="AC2540" t="s">
        <v>2629</v>
      </c>
      <c r="AD2540" t="s">
        <v>2630</v>
      </c>
      <c r="AE2540" t="s">
        <v>2631</v>
      </c>
      <c r="AF2540" t="s">
        <v>2632</v>
      </c>
      <c r="AG2540" t="s">
        <v>2633</v>
      </c>
      <c r="AH2540" t="s">
        <v>2634</v>
      </c>
      <c r="AI2540" t="s">
        <v>2635</v>
      </c>
      <c r="AJ2540">
        <v>2595</v>
      </c>
    </row>
    <row r="2541" spans="1:36" ht="15" x14ac:dyDescent="0.2">
      <c r="A2541">
        <v>24</v>
      </c>
      <c r="B2541" s="3">
        <v>97267</v>
      </c>
      <c r="C2541" t="s">
        <v>279</v>
      </c>
      <c r="E2541" t="s">
        <v>280</v>
      </c>
      <c r="H2541" t="s">
        <v>83</v>
      </c>
      <c r="I2541" t="s">
        <v>84</v>
      </c>
      <c r="J2541" t="s">
        <v>2685</v>
      </c>
      <c r="M2541" t="s">
        <v>41</v>
      </c>
      <c r="Q2541" t="s">
        <v>42</v>
      </c>
      <c r="U2541">
        <v>120</v>
      </c>
      <c r="V2541" t="s">
        <v>841</v>
      </c>
      <c r="W2541" t="s">
        <v>895</v>
      </c>
      <c r="X2541" t="s">
        <v>2625</v>
      </c>
      <c r="Y2541" t="s">
        <v>2626</v>
      </c>
      <c r="Z2541" s="3">
        <v>97267</v>
      </c>
      <c r="AA2541" t="s">
        <v>2637</v>
      </c>
      <c r="AB2541" t="s">
        <v>2628</v>
      </c>
      <c r="AC2541" t="s">
        <v>2629</v>
      </c>
      <c r="AD2541" t="s">
        <v>2630</v>
      </c>
      <c r="AE2541" t="s">
        <v>2631</v>
      </c>
      <c r="AF2541" t="s">
        <v>2632</v>
      </c>
      <c r="AG2541" t="s">
        <v>2633</v>
      </c>
      <c r="AH2541" t="s">
        <v>2634</v>
      </c>
      <c r="AI2541" t="s">
        <v>2635</v>
      </c>
      <c r="AJ2541">
        <v>2596</v>
      </c>
    </row>
    <row r="2542" spans="1:36" ht="15" x14ac:dyDescent="0.2">
      <c r="A2542">
        <v>25</v>
      </c>
      <c r="B2542" s="3">
        <v>97267</v>
      </c>
      <c r="C2542" t="s">
        <v>81</v>
      </c>
      <c r="E2542" t="s">
        <v>82</v>
      </c>
      <c r="H2542" t="s">
        <v>83</v>
      </c>
      <c r="I2542" t="s">
        <v>98</v>
      </c>
      <c r="J2542" t="s">
        <v>2641</v>
      </c>
      <c r="M2542" t="s">
        <v>60</v>
      </c>
      <c r="Q2542" t="s">
        <v>42</v>
      </c>
      <c r="U2542">
        <v>8</v>
      </c>
      <c r="V2542" t="s">
        <v>841</v>
      </c>
      <c r="W2542" t="s">
        <v>895</v>
      </c>
      <c r="X2542" t="s">
        <v>2625</v>
      </c>
      <c r="Y2542" t="s">
        <v>2626</v>
      </c>
      <c r="Z2542" s="3">
        <v>97267</v>
      </c>
      <c r="AA2542" t="s">
        <v>2637</v>
      </c>
      <c r="AB2542" t="s">
        <v>2628</v>
      </c>
      <c r="AC2542" t="s">
        <v>2629</v>
      </c>
      <c r="AD2542" t="s">
        <v>2630</v>
      </c>
      <c r="AE2542" t="s">
        <v>2631</v>
      </c>
      <c r="AF2542" t="s">
        <v>2632</v>
      </c>
      <c r="AG2542" t="s">
        <v>2633</v>
      </c>
      <c r="AH2542" t="s">
        <v>2634</v>
      </c>
      <c r="AI2542" t="s">
        <v>2635</v>
      </c>
      <c r="AJ2542">
        <v>2597</v>
      </c>
    </row>
    <row r="2543" spans="1:36" ht="15" x14ac:dyDescent="0.2">
      <c r="A2543">
        <v>26</v>
      </c>
      <c r="B2543" s="3">
        <v>97267</v>
      </c>
      <c r="C2543" t="s">
        <v>81</v>
      </c>
      <c r="E2543" t="s">
        <v>82</v>
      </c>
      <c r="H2543" t="s">
        <v>83</v>
      </c>
      <c r="I2543" t="s">
        <v>98</v>
      </c>
      <c r="J2543" t="s">
        <v>2641</v>
      </c>
      <c r="M2543" t="s">
        <v>60</v>
      </c>
      <c r="Q2543" t="s">
        <v>42</v>
      </c>
      <c r="U2543">
        <v>8</v>
      </c>
      <c r="V2543" t="s">
        <v>841</v>
      </c>
      <c r="W2543" t="s">
        <v>895</v>
      </c>
      <c r="X2543" t="s">
        <v>2625</v>
      </c>
      <c r="Y2543" t="s">
        <v>2626</v>
      </c>
      <c r="Z2543" s="3">
        <v>97267</v>
      </c>
      <c r="AA2543" t="s">
        <v>2637</v>
      </c>
      <c r="AB2543" t="s">
        <v>2628</v>
      </c>
      <c r="AC2543" t="s">
        <v>2629</v>
      </c>
      <c r="AD2543" t="s">
        <v>2630</v>
      </c>
      <c r="AE2543" t="s">
        <v>2631</v>
      </c>
      <c r="AF2543" t="s">
        <v>2632</v>
      </c>
      <c r="AG2543" t="s">
        <v>2633</v>
      </c>
      <c r="AH2543" t="s">
        <v>2634</v>
      </c>
      <c r="AI2543" t="s">
        <v>2635</v>
      </c>
      <c r="AJ2543">
        <v>2598</v>
      </c>
    </row>
    <row r="2544" spans="1:36" ht="15" x14ac:dyDescent="0.2">
      <c r="A2544">
        <v>27</v>
      </c>
      <c r="B2544" s="3">
        <v>97267</v>
      </c>
      <c r="C2544" t="s">
        <v>326</v>
      </c>
      <c r="E2544" t="s">
        <v>327</v>
      </c>
      <c r="H2544" t="s">
        <v>83</v>
      </c>
      <c r="I2544" t="s">
        <v>84</v>
      </c>
      <c r="J2544" t="s">
        <v>2686</v>
      </c>
      <c r="M2544" t="s">
        <v>41</v>
      </c>
      <c r="Q2544" t="s">
        <v>42</v>
      </c>
      <c r="U2544">
        <v>40</v>
      </c>
      <c r="V2544" t="s">
        <v>841</v>
      </c>
      <c r="W2544" t="s">
        <v>895</v>
      </c>
      <c r="X2544" t="s">
        <v>2625</v>
      </c>
      <c r="Y2544" t="s">
        <v>2626</v>
      </c>
      <c r="Z2544" s="3">
        <v>97267</v>
      </c>
      <c r="AA2544" t="s">
        <v>2637</v>
      </c>
      <c r="AB2544" t="s">
        <v>2628</v>
      </c>
      <c r="AC2544" t="s">
        <v>2629</v>
      </c>
      <c r="AD2544" t="s">
        <v>2630</v>
      </c>
      <c r="AE2544" t="s">
        <v>2631</v>
      </c>
      <c r="AF2544" t="s">
        <v>2632</v>
      </c>
      <c r="AG2544" t="s">
        <v>2633</v>
      </c>
      <c r="AH2544" t="s">
        <v>2634</v>
      </c>
      <c r="AI2544" t="s">
        <v>2635</v>
      </c>
      <c r="AJ2544">
        <v>2599</v>
      </c>
    </row>
    <row r="2545" spans="1:36" ht="15" x14ac:dyDescent="0.2">
      <c r="A2545">
        <v>8</v>
      </c>
      <c r="B2545" s="3">
        <v>97243</v>
      </c>
      <c r="C2545" t="s">
        <v>2409</v>
      </c>
      <c r="E2545" t="s">
        <v>2410</v>
      </c>
      <c r="F2545" t="s">
        <v>122</v>
      </c>
      <c r="G2545" t="s">
        <v>2687</v>
      </c>
      <c r="I2545" t="s">
        <v>1321</v>
      </c>
      <c r="K2545" t="s">
        <v>2688</v>
      </c>
      <c r="M2545" t="s">
        <v>41</v>
      </c>
      <c r="Q2545" t="s">
        <v>42</v>
      </c>
      <c r="U2545">
        <v>10</v>
      </c>
      <c r="V2545" t="s">
        <v>841</v>
      </c>
      <c r="W2545" t="s">
        <v>238</v>
      </c>
      <c r="X2545" t="s">
        <v>2429</v>
      </c>
      <c r="Y2545" t="s">
        <v>2430</v>
      </c>
      <c r="Z2545" s="3">
        <v>97243</v>
      </c>
      <c r="AA2545" t="s">
        <v>2431</v>
      </c>
      <c r="AB2545" t="s">
        <v>2432</v>
      </c>
      <c r="AC2545" t="s">
        <v>2433</v>
      </c>
      <c r="AD2545" t="s">
        <v>2434</v>
      </c>
      <c r="AE2545" t="s">
        <v>2435</v>
      </c>
      <c r="AF2545" t="s">
        <v>2436</v>
      </c>
      <c r="AG2545" t="s">
        <v>2437</v>
      </c>
      <c r="AH2545" t="s">
        <v>2438</v>
      </c>
      <c r="AI2545" t="s">
        <v>2439</v>
      </c>
      <c r="AJ2545">
        <v>2604</v>
      </c>
    </row>
    <row r="2546" spans="1:36" ht="15" x14ac:dyDescent="0.2">
      <c r="A2546">
        <v>28</v>
      </c>
      <c r="B2546" s="3">
        <v>97267</v>
      </c>
      <c r="C2546" t="s">
        <v>326</v>
      </c>
      <c r="E2546" t="s">
        <v>327</v>
      </c>
      <c r="H2546" t="s">
        <v>83</v>
      </c>
      <c r="I2546" t="s">
        <v>84</v>
      </c>
      <c r="J2546" t="s">
        <v>2686</v>
      </c>
      <c r="M2546" t="s">
        <v>41</v>
      </c>
      <c r="Q2546" t="s">
        <v>42</v>
      </c>
      <c r="U2546">
        <v>40</v>
      </c>
      <c r="V2546" t="s">
        <v>841</v>
      </c>
      <c r="W2546" t="s">
        <v>895</v>
      </c>
      <c r="X2546" t="s">
        <v>2625</v>
      </c>
      <c r="Y2546" t="s">
        <v>2626</v>
      </c>
      <c r="Z2546" s="3">
        <v>97267</v>
      </c>
      <c r="AA2546" t="s">
        <v>2637</v>
      </c>
      <c r="AB2546" t="s">
        <v>2628</v>
      </c>
      <c r="AC2546" t="s">
        <v>2629</v>
      </c>
      <c r="AD2546" t="s">
        <v>2630</v>
      </c>
      <c r="AE2546" t="s">
        <v>2631</v>
      </c>
      <c r="AF2546" t="s">
        <v>2632</v>
      </c>
      <c r="AG2546" t="s">
        <v>2633</v>
      </c>
      <c r="AH2546" t="s">
        <v>2634</v>
      </c>
      <c r="AI2546" t="s">
        <v>2635</v>
      </c>
      <c r="AJ2546">
        <v>2600</v>
      </c>
    </row>
    <row r="2547" spans="1:36" ht="15" x14ac:dyDescent="0.2">
      <c r="A2547">
        <v>29</v>
      </c>
      <c r="B2547" s="3">
        <v>97267</v>
      </c>
      <c r="C2547" t="s">
        <v>649</v>
      </c>
      <c r="E2547" t="s">
        <v>650</v>
      </c>
      <c r="G2547" t="s">
        <v>2689</v>
      </c>
      <c r="H2547" t="s">
        <v>2690</v>
      </c>
      <c r="I2547" t="s">
        <v>1029</v>
      </c>
      <c r="J2547" t="s">
        <v>39</v>
      </c>
      <c r="M2547" t="s">
        <v>41</v>
      </c>
      <c r="Q2547" t="s">
        <v>42</v>
      </c>
      <c r="U2547">
        <v>200</v>
      </c>
      <c r="V2547" t="s">
        <v>841</v>
      </c>
      <c r="W2547" t="s">
        <v>895</v>
      </c>
      <c r="X2547" t="s">
        <v>2625</v>
      </c>
      <c r="Y2547" t="s">
        <v>2626</v>
      </c>
      <c r="Z2547" s="3">
        <v>97267</v>
      </c>
      <c r="AA2547" t="s">
        <v>2637</v>
      </c>
      <c r="AB2547" t="s">
        <v>2628</v>
      </c>
      <c r="AC2547" t="s">
        <v>2629</v>
      </c>
      <c r="AD2547" t="s">
        <v>2630</v>
      </c>
      <c r="AE2547" t="s">
        <v>2631</v>
      </c>
      <c r="AF2547" t="s">
        <v>2632</v>
      </c>
      <c r="AG2547" t="s">
        <v>2633</v>
      </c>
      <c r="AH2547" t="s">
        <v>2634</v>
      </c>
      <c r="AI2547" t="s">
        <v>2635</v>
      </c>
      <c r="AJ2547">
        <v>2601</v>
      </c>
    </row>
    <row r="2548" spans="1:36" ht="15" x14ac:dyDescent="0.2">
      <c r="A2548">
        <v>30</v>
      </c>
      <c r="B2548" s="3">
        <v>97267</v>
      </c>
      <c r="C2548" t="s">
        <v>194</v>
      </c>
      <c r="E2548" t="s">
        <v>195</v>
      </c>
      <c r="H2548" t="s">
        <v>863</v>
      </c>
      <c r="I2548" t="s">
        <v>155</v>
      </c>
      <c r="J2548" t="s">
        <v>2681</v>
      </c>
      <c r="M2548" t="s">
        <v>41</v>
      </c>
      <c r="Q2548" t="s">
        <v>42</v>
      </c>
      <c r="U2548">
        <v>120</v>
      </c>
      <c r="V2548" t="s">
        <v>841</v>
      </c>
      <c r="W2548" t="s">
        <v>895</v>
      </c>
      <c r="X2548" t="s">
        <v>2625</v>
      </c>
      <c r="Y2548" t="s">
        <v>2626</v>
      </c>
      <c r="Z2548" s="3">
        <v>97267</v>
      </c>
      <c r="AA2548" t="s">
        <v>2637</v>
      </c>
      <c r="AB2548" t="s">
        <v>2628</v>
      </c>
      <c r="AC2548" t="s">
        <v>2629</v>
      </c>
      <c r="AD2548" t="s">
        <v>2630</v>
      </c>
      <c r="AE2548" t="s">
        <v>2631</v>
      </c>
      <c r="AF2548" t="s">
        <v>2632</v>
      </c>
      <c r="AG2548" t="s">
        <v>2633</v>
      </c>
      <c r="AH2548" t="s">
        <v>2634</v>
      </c>
      <c r="AI2548" t="s">
        <v>2635</v>
      </c>
      <c r="AJ2548">
        <v>2602</v>
      </c>
    </row>
    <row r="2549" spans="1:36" ht="15" x14ac:dyDescent="0.2">
      <c r="A2549">
        <v>31</v>
      </c>
      <c r="B2549" s="3">
        <v>97267</v>
      </c>
      <c r="C2549" t="s">
        <v>91</v>
      </c>
      <c r="E2549" t="s">
        <v>92</v>
      </c>
      <c r="H2549" t="s">
        <v>93</v>
      </c>
      <c r="I2549" t="s">
        <v>2691</v>
      </c>
      <c r="J2549" t="s">
        <v>2692</v>
      </c>
      <c r="M2549" t="s">
        <v>41</v>
      </c>
      <c r="Q2549" t="s">
        <v>42</v>
      </c>
      <c r="U2549">
        <v>8</v>
      </c>
      <c r="V2549" t="s">
        <v>841</v>
      </c>
      <c r="W2549" t="s">
        <v>895</v>
      </c>
      <c r="X2549" t="s">
        <v>2625</v>
      </c>
      <c r="Y2549" t="s">
        <v>2626</v>
      </c>
      <c r="Z2549" s="3">
        <v>97267</v>
      </c>
      <c r="AA2549" t="s">
        <v>2637</v>
      </c>
      <c r="AB2549" t="s">
        <v>2628</v>
      </c>
      <c r="AC2549" t="s">
        <v>2629</v>
      </c>
      <c r="AD2549" t="s">
        <v>2630</v>
      </c>
      <c r="AE2549" t="s">
        <v>2631</v>
      </c>
      <c r="AF2549" t="s">
        <v>2632</v>
      </c>
      <c r="AG2549" t="s">
        <v>2633</v>
      </c>
      <c r="AH2549" t="s">
        <v>2634</v>
      </c>
      <c r="AI2549" t="s">
        <v>2635</v>
      </c>
      <c r="AJ2549">
        <v>2603</v>
      </c>
    </row>
    <row r="2550" spans="1:36" ht="15" x14ac:dyDescent="0.2">
      <c r="A2550">
        <v>32</v>
      </c>
      <c r="B2550" s="3">
        <v>97267</v>
      </c>
      <c r="C2550" t="s">
        <v>91</v>
      </c>
      <c r="E2550" t="s">
        <v>92</v>
      </c>
      <c r="H2550" t="s">
        <v>93</v>
      </c>
      <c r="I2550" t="s">
        <v>2691</v>
      </c>
      <c r="J2550" t="s">
        <v>2692</v>
      </c>
      <c r="M2550" t="s">
        <v>41</v>
      </c>
      <c r="Q2550" t="s">
        <v>42</v>
      </c>
      <c r="U2550">
        <v>8</v>
      </c>
      <c r="V2550" t="s">
        <v>841</v>
      </c>
      <c r="W2550" t="s">
        <v>895</v>
      </c>
      <c r="X2550" t="s">
        <v>2625</v>
      </c>
      <c r="Y2550" t="s">
        <v>2626</v>
      </c>
      <c r="Z2550" s="3">
        <v>97267</v>
      </c>
      <c r="AA2550" t="s">
        <v>2637</v>
      </c>
      <c r="AB2550" t="s">
        <v>2628</v>
      </c>
      <c r="AC2550" t="s">
        <v>2629</v>
      </c>
      <c r="AD2550" t="s">
        <v>2630</v>
      </c>
      <c r="AE2550" t="s">
        <v>2631</v>
      </c>
      <c r="AF2550" t="s">
        <v>2632</v>
      </c>
      <c r="AG2550" t="s">
        <v>2633</v>
      </c>
      <c r="AH2550" t="s">
        <v>2634</v>
      </c>
      <c r="AI2550" t="s">
        <v>2635</v>
      </c>
      <c r="AJ2550">
        <v>2605</v>
      </c>
    </row>
    <row r="2551" spans="1:36" ht="15" x14ac:dyDescent="0.2">
      <c r="A2551">
        <v>20</v>
      </c>
      <c r="B2551" s="3">
        <v>97243</v>
      </c>
      <c r="C2551" t="s">
        <v>707</v>
      </c>
      <c r="E2551" t="s">
        <v>708</v>
      </c>
      <c r="F2551" t="s">
        <v>2693</v>
      </c>
      <c r="I2551" t="s">
        <v>2694</v>
      </c>
      <c r="M2551" t="s">
        <v>41</v>
      </c>
      <c r="Q2551" t="s">
        <v>42</v>
      </c>
      <c r="U2551">
        <v>200</v>
      </c>
      <c r="V2551" t="s">
        <v>841</v>
      </c>
      <c r="W2551" t="s">
        <v>238</v>
      </c>
      <c r="X2551" t="s">
        <v>2429</v>
      </c>
      <c r="Y2551" t="s">
        <v>2430</v>
      </c>
      <c r="Z2551" s="3">
        <v>97243</v>
      </c>
      <c r="AA2551" t="s">
        <v>2431</v>
      </c>
      <c r="AB2551" t="s">
        <v>2432</v>
      </c>
      <c r="AC2551" t="s">
        <v>2433</v>
      </c>
      <c r="AD2551" t="s">
        <v>2434</v>
      </c>
      <c r="AE2551" t="s">
        <v>2435</v>
      </c>
      <c r="AF2551" t="s">
        <v>2436</v>
      </c>
      <c r="AG2551" t="s">
        <v>2437</v>
      </c>
      <c r="AH2551" t="s">
        <v>2438</v>
      </c>
      <c r="AI2551" t="s">
        <v>2439</v>
      </c>
      <c r="AJ2551">
        <v>2652</v>
      </c>
    </row>
    <row r="2552" spans="1:36" ht="15" x14ac:dyDescent="0.2">
      <c r="A2552">
        <v>33</v>
      </c>
      <c r="B2552" s="3">
        <v>97267</v>
      </c>
      <c r="C2552" t="s">
        <v>91</v>
      </c>
      <c r="E2552" t="s">
        <v>92</v>
      </c>
      <c r="H2552" t="s">
        <v>93</v>
      </c>
      <c r="I2552" t="s">
        <v>2691</v>
      </c>
      <c r="J2552" t="s">
        <v>2692</v>
      </c>
      <c r="M2552" t="s">
        <v>41</v>
      </c>
      <c r="Q2552" t="s">
        <v>42</v>
      </c>
      <c r="U2552">
        <v>8</v>
      </c>
      <c r="V2552" t="s">
        <v>841</v>
      </c>
      <c r="W2552" t="s">
        <v>895</v>
      </c>
      <c r="X2552" t="s">
        <v>2625</v>
      </c>
      <c r="Y2552" t="s">
        <v>2626</v>
      </c>
      <c r="Z2552" s="3">
        <v>97267</v>
      </c>
      <c r="AA2552" t="s">
        <v>2637</v>
      </c>
      <c r="AB2552" t="s">
        <v>2628</v>
      </c>
      <c r="AC2552" t="s">
        <v>2629</v>
      </c>
      <c r="AD2552" t="s">
        <v>2630</v>
      </c>
      <c r="AE2552" t="s">
        <v>2631</v>
      </c>
      <c r="AF2552" t="s">
        <v>2632</v>
      </c>
      <c r="AG2552" t="s">
        <v>2633</v>
      </c>
      <c r="AH2552" t="s">
        <v>2634</v>
      </c>
      <c r="AI2552" t="s">
        <v>2635</v>
      </c>
      <c r="AJ2552">
        <v>2606</v>
      </c>
    </row>
    <row r="2553" spans="1:36" ht="15" x14ac:dyDescent="0.2">
      <c r="A2553">
        <v>34</v>
      </c>
      <c r="B2553" s="3">
        <v>97267</v>
      </c>
      <c r="C2553" t="s">
        <v>91</v>
      </c>
      <c r="E2553" t="s">
        <v>92</v>
      </c>
      <c r="H2553" t="s">
        <v>93</v>
      </c>
      <c r="I2553" t="s">
        <v>2691</v>
      </c>
      <c r="J2553" t="s">
        <v>2692</v>
      </c>
      <c r="M2553" t="s">
        <v>41</v>
      </c>
      <c r="Q2553" t="s">
        <v>42</v>
      </c>
      <c r="U2553">
        <v>8</v>
      </c>
      <c r="V2553" t="s">
        <v>841</v>
      </c>
      <c r="W2553" t="s">
        <v>895</v>
      </c>
      <c r="X2553" t="s">
        <v>2625</v>
      </c>
      <c r="Y2553" t="s">
        <v>2626</v>
      </c>
      <c r="Z2553" s="3">
        <v>97267</v>
      </c>
      <c r="AA2553" t="s">
        <v>2637</v>
      </c>
      <c r="AB2553" t="s">
        <v>2628</v>
      </c>
      <c r="AC2553" t="s">
        <v>2629</v>
      </c>
      <c r="AD2553" t="s">
        <v>2630</v>
      </c>
      <c r="AE2553" t="s">
        <v>2631</v>
      </c>
      <c r="AF2553" t="s">
        <v>2632</v>
      </c>
      <c r="AG2553" t="s">
        <v>2633</v>
      </c>
      <c r="AH2553" t="s">
        <v>2634</v>
      </c>
      <c r="AI2553" t="s">
        <v>2635</v>
      </c>
      <c r="AJ2553">
        <v>2607</v>
      </c>
    </row>
    <row r="2554" spans="1:36" ht="15" x14ac:dyDescent="0.2">
      <c r="A2554">
        <v>35</v>
      </c>
      <c r="B2554" s="3">
        <v>97267</v>
      </c>
      <c r="C2554" t="s">
        <v>91</v>
      </c>
      <c r="E2554" t="s">
        <v>92</v>
      </c>
      <c r="H2554" t="s">
        <v>93</v>
      </c>
      <c r="I2554" t="s">
        <v>2691</v>
      </c>
      <c r="J2554" t="s">
        <v>2692</v>
      </c>
      <c r="M2554" t="s">
        <v>41</v>
      </c>
      <c r="Q2554" t="s">
        <v>42</v>
      </c>
      <c r="U2554">
        <v>8</v>
      </c>
      <c r="V2554" t="s">
        <v>841</v>
      </c>
      <c r="W2554" t="s">
        <v>895</v>
      </c>
      <c r="X2554" t="s">
        <v>2625</v>
      </c>
      <c r="Y2554" t="s">
        <v>2626</v>
      </c>
      <c r="Z2554" s="3">
        <v>97267</v>
      </c>
      <c r="AA2554" t="s">
        <v>2637</v>
      </c>
      <c r="AB2554" t="s">
        <v>2628</v>
      </c>
      <c r="AC2554" t="s">
        <v>2629</v>
      </c>
      <c r="AD2554" t="s">
        <v>2630</v>
      </c>
      <c r="AE2554" t="s">
        <v>2631</v>
      </c>
      <c r="AF2554" t="s">
        <v>2632</v>
      </c>
      <c r="AG2554" t="s">
        <v>2633</v>
      </c>
      <c r="AH2554" t="s">
        <v>2634</v>
      </c>
      <c r="AI2554" t="s">
        <v>2635</v>
      </c>
      <c r="AJ2554">
        <v>2608</v>
      </c>
    </row>
    <row r="2555" spans="1:36" ht="15" x14ac:dyDescent="0.2">
      <c r="A2555">
        <v>36</v>
      </c>
      <c r="B2555" s="3">
        <v>97267</v>
      </c>
      <c r="C2555" t="s">
        <v>91</v>
      </c>
      <c r="E2555" t="s">
        <v>92</v>
      </c>
      <c r="H2555" t="s">
        <v>93</v>
      </c>
      <c r="I2555" t="s">
        <v>2691</v>
      </c>
      <c r="J2555" t="s">
        <v>2692</v>
      </c>
      <c r="M2555" t="s">
        <v>41</v>
      </c>
      <c r="Q2555" t="s">
        <v>42</v>
      </c>
      <c r="U2555">
        <v>8</v>
      </c>
      <c r="V2555" t="s">
        <v>841</v>
      </c>
      <c r="W2555" t="s">
        <v>895</v>
      </c>
      <c r="X2555" t="s">
        <v>2625</v>
      </c>
      <c r="Y2555" t="s">
        <v>2626</v>
      </c>
      <c r="Z2555" s="3">
        <v>97267</v>
      </c>
      <c r="AA2555" t="s">
        <v>2637</v>
      </c>
      <c r="AB2555" t="s">
        <v>2628</v>
      </c>
      <c r="AC2555" t="s">
        <v>2629</v>
      </c>
      <c r="AD2555" t="s">
        <v>2630</v>
      </c>
      <c r="AE2555" t="s">
        <v>2631</v>
      </c>
      <c r="AF2555" t="s">
        <v>2632</v>
      </c>
      <c r="AG2555" t="s">
        <v>2633</v>
      </c>
      <c r="AH2555" t="s">
        <v>2634</v>
      </c>
      <c r="AI2555" t="s">
        <v>2635</v>
      </c>
      <c r="AJ2555">
        <v>2609</v>
      </c>
    </row>
    <row r="2556" spans="1:36" ht="15" x14ac:dyDescent="0.2">
      <c r="A2556">
        <v>37</v>
      </c>
      <c r="B2556" s="3">
        <v>97267</v>
      </c>
      <c r="C2556" t="s">
        <v>91</v>
      </c>
      <c r="E2556" t="s">
        <v>92</v>
      </c>
      <c r="H2556" t="s">
        <v>93</v>
      </c>
      <c r="I2556" t="s">
        <v>2691</v>
      </c>
      <c r="J2556" t="s">
        <v>2692</v>
      </c>
      <c r="M2556" t="s">
        <v>41</v>
      </c>
      <c r="Q2556" t="s">
        <v>42</v>
      </c>
      <c r="U2556">
        <v>8</v>
      </c>
      <c r="V2556" t="s">
        <v>841</v>
      </c>
      <c r="W2556" t="s">
        <v>895</v>
      </c>
      <c r="X2556" t="s">
        <v>2625</v>
      </c>
      <c r="Y2556" t="s">
        <v>2626</v>
      </c>
      <c r="Z2556" s="3">
        <v>97267</v>
      </c>
      <c r="AA2556" t="s">
        <v>2637</v>
      </c>
      <c r="AB2556" t="s">
        <v>2628</v>
      </c>
      <c r="AC2556" t="s">
        <v>2629</v>
      </c>
      <c r="AD2556" t="s">
        <v>2630</v>
      </c>
      <c r="AE2556" t="s">
        <v>2631</v>
      </c>
      <c r="AF2556" t="s">
        <v>2632</v>
      </c>
      <c r="AG2556" t="s">
        <v>2633</v>
      </c>
      <c r="AH2556" t="s">
        <v>2634</v>
      </c>
      <c r="AI2556" t="s">
        <v>2635</v>
      </c>
      <c r="AJ2556">
        <v>2610</v>
      </c>
    </row>
    <row r="2557" spans="1:36" ht="15" x14ac:dyDescent="0.2">
      <c r="A2557">
        <v>1</v>
      </c>
      <c r="B2557" s="3">
        <v>97243</v>
      </c>
      <c r="C2557" t="s">
        <v>131</v>
      </c>
      <c r="E2557" t="s">
        <v>132</v>
      </c>
      <c r="F2557" t="s">
        <v>133</v>
      </c>
      <c r="H2557" t="s">
        <v>1320</v>
      </c>
      <c r="I2557" t="s">
        <v>2695</v>
      </c>
      <c r="M2557" t="s">
        <v>60</v>
      </c>
      <c r="N2557" t="s">
        <v>2684</v>
      </c>
      <c r="Q2557" t="s">
        <v>42</v>
      </c>
      <c r="U2557">
        <v>30</v>
      </c>
      <c r="V2557" t="s">
        <v>841</v>
      </c>
      <c r="W2557" t="s">
        <v>238</v>
      </c>
      <c r="X2557" t="s">
        <v>2429</v>
      </c>
      <c r="Y2557" t="s">
        <v>2430</v>
      </c>
      <c r="Z2557" s="3">
        <v>97243</v>
      </c>
      <c r="AA2557" t="s">
        <v>2431</v>
      </c>
      <c r="AB2557" t="s">
        <v>2432</v>
      </c>
      <c r="AC2557" t="s">
        <v>2433</v>
      </c>
      <c r="AD2557" t="s">
        <v>2434</v>
      </c>
      <c r="AE2557" t="s">
        <v>2435</v>
      </c>
      <c r="AF2557" t="s">
        <v>2436</v>
      </c>
      <c r="AG2557" t="s">
        <v>2437</v>
      </c>
      <c r="AH2557" t="s">
        <v>2438</v>
      </c>
      <c r="AI2557" t="s">
        <v>2439</v>
      </c>
      <c r="AJ2557">
        <v>2634</v>
      </c>
    </row>
    <row r="2558" spans="1:36" ht="15" x14ac:dyDescent="0.2">
      <c r="A2558">
        <v>38</v>
      </c>
      <c r="B2558" s="3">
        <v>97267</v>
      </c>
      <c r="C2558" t="s">
        <v>91</v>
      </c>
      <c r="E2558" t="s">
        <v>92</v>
      </c>
      <c r="H2558" t="s">
        <v>93</v>
      </c>
      <c r="I2558" t="s">
        <v>2691</v>
      </c>
      <c r="J2558" t="s">
        <v>2692</v>
      </c>
      <c r="M2558" t="s">
        <v>41</v>
      </c>
      <c r="Q2558" t="s">
        <v>42</v>
      </c>
      <c r="U2558">
        <v>8</v>
      </c>
      <c r="V2558" t="s">
        <v>841</v>
      </c>
      <c r="W2558" t="s">
        <v>895</v>
      </c>
      <c r="X2558" t="s">
        <v>2625</v>
      </c>
      <c r="Y2558" t="s">
        <v>2626</v>
      </c>
      <c r="Z2558" s="3">
        <v>97267</v>
      </c>
      <c r="AA2558" t="s">
        <v>2637</v>
      </c>
      <c r="AB2558" t="s">
        <v>2628</v>
      </c>
      <c r="AC2558" t="s">
        <v>2629</v>
      </c>
      <c r="AD2558" t="s">
        <v>2630</v>
      </c>
      <c r="AE2558" t="s">
        <v>2631</v>
      </c>
      <c r="AF2558" t="s">
        <v>2632</v>
      </c>
      <c r="AG2558" t="s">
        <v>2633</v>
      </c>
      <c r="AH2558" t="s">
        <v>2634</v>
      </c>
      <c r="AI2558" t="s">
        <v>2635</v>
      </c>
      <c r="AJ2558">
        <v>2611</v>
      </c>
    </row>
    <row r="2559" spans="1:36" ht="15" x14ac:dyDescent="0.2">
      <c r="A2559">
        <v>39</v>
      </c>
      <c r="B2559" s="3">
        <v>97267</v>
      </c>
      <c r="C2559" t="s">
        <v>91</v>
      </c>
      <c r="E2559" t="s">
        <v>92</v>
      </c>
      <c r="H2559" t="s">
        <v>93</v>
      </c>
      <c r="I2559" t="s">
        <v>2691</v>
      </c>
      <c r="J2559" t="s">
        <v>2692</v>
      </c>
      <c r="M2559" t="s">
        <v>41</v>
      </c>
      <c r="Q2559" t="s">
        <v>42</v>
      </c>
      <c r="U2559">
        <v>8</v>
      </c>
      <c r="V2559" t="s">
        <v>841</v>
      </c>
      <c r="W2559" t="s">
        <v>895</v>
      </c>
      <c r="X2559" t="s">
        <v>2625</v>
      </c>
      <c r="Y2559" t="s">
        <v>2626</v>
      </c>
      <c r="Z2559" s="3">
        <v>97267</v>
      </c>
      <c r="AA2559" t="s">
        <v>2637</v>
      </c>
      <c r="AB2559" t="s">
        <v>2628</v>
      </c>
      <c r="AC2559" t="s">
        <v>2629</v>
      </c>
      <c r="AD2559" t="s">
        <v>2630</v>
      </c>
      <c r="AE2559" t="s">
        <v>2631</v>
      </c>
      <c r="AF2559" t="s">
        <v>2632</v>
      </c>
      <c r="AG2559" t="s">
        <v>2633</v>
      </c>
      <c r="AH2559" t="s">
        <v>2634</v>
      </c>
      <c r="AI2559" t="s">
        <v>2635</v>
      </c>
      <c r="AJ2559">
        <v>2612</v>
      </c>
    </row>
    <row r="2560" spans="1:36" ht="15" x14ac:dyDescent="0.2">
      <c r="A2560">
        <v>40</v>
      </c>
      <c r="B2560" s="3">
        <v>97267</v>
      </c>
      <c r="C2560" t="s">
        <v>91</v>
      </c>
      <c r="E2560" t="s">
        <v>92</v>
      </c>
      <c r="H2560" t="s">
        <v>93</v>
      </c>
      <c r="I2560" t="s">
        <v>2691</v>
      </c>
      <c r="J2560" t="s">
        <v>2692</v>
      </c>
      <c r="M2560" t="s">
        <v>41</v>
      </c>
      <c r="Q2560" t="s">
        <v>42</v>
      </c>
      <c r="U2560">
        <v>8</v>
      </c>
      <c r="V2560" t="s">
        <v>841</v>
      </c>
      <c r="W2560" t="s">
        <v>895</v>
      </c>
      <c r="X2560" t="s">
        <v>2625</v>
      </c>
      <c r="Y2560" t="s">
        <v>2626</v>
      </c>
      <c r="Z2560" s="3">
        <v>97267</v>
      </c>
      <c r="AA2560" t="s">
        <v>2637</v>
      </c>
      <c r="AB2560" t="s">
        <v>2628</v>
      </c>
      <c r="AC2560" t="s">
        <v>2629</v>
      </c>
      <c r="AD2560" t="s">
        <v>2630</v>
      </c>
      <c r="AE2560" t="s">
        <v>2631</v>
      </c>
      <c r="AF2560" t="s">
        <v>2632</v>
      </c>
      <c r="AG2560" t="s">
        <v>2633</v>
      </c>
      <c r="AH2560" t="s">
        <v>2634</v>
      </c>
      <c r="AI2560" t="s">
        <v>2635</v>
      </c>
      <c r="AJ2560">
        <v>2613</v>
      </c>
    </row>
    <row r="2561" spans="1:36" ht="15" x14ac:dyDescent="0.2">
      <c r="A2561">
        <v>41</v>
      </c>
      <c r="B2561" s="3">
        <v>97267</v>
      </c>
      <c r="C2561" t="s">
        <v>91</v>
      </c>
      <c r="E2561" t="s">
        <v>92</v>
      </c>
      <c r="H2561" t="s">
        <v>93</v>
      </c>
      <c r="I2561" t="s">
        <v>2691</v>
      </c>
      <c r="J2561" t="s">
        <v>2692</v>
      </c>
      <c r="M2561" t="s">
        <v>41</v>
      </c>
      <c r="Q2561" t="s">
        <v>42</v>
      </c>
      <c r="U2561">
        <v>8</v>
      </c>
      <c r="V2561" t="s">
        <v>841</v>
      </c>
      <c r="W2561" t="s">
        <v>895</v>
      </c>
      <c r="X2561" t="s">
        <v>2625</v>
      </c>
      <c r="Y2561" t="s">
        <v>2626</v>
      </c>
      <c r="Z2561" s="3">
        <v>97267</v>
      </c>
      <c r="AA2561" t="s">
        <v>2637</v>
      </c>
      <c r="AB2561" t="s">
        <v>2628</v>
      </c>
      <c r="AC2561" t="s">
        <v>2629</v>
      </c>
      <c r="AD2561" t="s">
        <v>2630</v>
      </c>
      <c r="AE2561" t="s">
        <v>2631</v>
      </c>
      <c r="AF2561" t="s">
        <v>2632</v>
      </c>
      <c r="AG2561" t="s">
        <v>2633</v>
      </c>
      <c r="AH2561" t="s">
        <v>2634</v>
      </c>
      <c r="AI2561" t="s">
        <v>2635</v>
      </c>
      <c r="AJ2561">
        <v>2614</v>
      </c>
    </row>
    <row r="2562" spans="1:36" ht="15" x14ac:dyDescent="0.2">
      <c r="A2562">
        <v>42</v>
      </c>
      <c r="B2562" s="3">
        <v>97267</v>
      </c>
      <c r="C2562" t="s">
        <v>91</v>
      </c>
      <c r="E2562" t="s">
        <v>92</v>
      </c>
      <c r="H2562" t="s">
        <v>93</v>
      </c>
      <c r="I2562" t="s">
        <v>2691</v>
      </c>
      <c r="J2562" t="s">
        <v>2692</v>
      </c>
      <c r="M2562" t="s">
        <v>41</v>
      </c>
      <c r="Q2562" t="s">
        <v>42</v>
      </c>
      <c r="U2562">
        <v>8</v>
      </c>
      <c r="V2562" t="s">
        <v>841</v>
      </c>
      <c r="W2562" t="s">
        <v>895</v>
      </c>
      <c r="X2562" t="s">
        <v>2625</v>
      </c>
      <c r="Y2562" t="s">
        <v>2626</v>
      </c>
      <c r="Z2562" s="3">
        <v>97267</v>
      </c>
      <c r="AA2562" t="s">
        <v>2637</v>
      </c>
      <c r="AB2562" t="s">
        <v>2628</v>
      </c>
      <c r="AC2562" t="s">
        <v>2629</v>
      </c>
      <c r="AD2562" t="s">
        <v>2630</v>
      </c>
      <c r="AE2562" t="s">
        <v>2631</v>
      </c>
      <c r="AF2562" t="s">
        <v>2632</v>
      </c>
      <c r="AG2562" t="s">
        <v>2633</v>
      </c>
      <c r="AH2562" t="s">
        <v>2634</v>
      </c>
      <c r="AI2562" t="s">
        <v>2635</v>
      </c>
      <c r="AJ2562">
        <v>2615</v>
      </c>
    </row>
    <row r="2563" spans="1:36" ht="15" x14ac:dyDescent="0.2">
      <c r="A2563">
        <v>58</v>
      </c>
      <c r="B2563" s="3">
        <v>97267</v>
      </c>
      <c r="C2563" t="s">
        <v>279</v>
      </c>
      <c r="E2563" t="s">
        <v>280</v>
      </c>
      <c r="I2563" t="s">
        <v>83</v>
      </c>
      <c r="J2563" t="s">
        <v>2696</v>
      </c>
      <c r="M2563" t="s">
        <v>41</v>
      </c>
      <c r="Q2563" t="s">
        <v>42</v>
      </c>
      <c r="U2563">
        <v>80</v>
      </c>
      <c r="V2563" t="s">
        <v>841</v>
      </c>
      <c r="W2563" t="s">
        <v>895</v>
      </c>
      <c r="X2563" t="s">
        <v>2625</v>
      </c>
      <c r="Y2563" t="s">
        <v>2626</v>
      </c>
      <c r="Z2563" s="3">
        <v>97267</v>
      </c>
      <c r="AA2563" t="s">
        <v>2637</v>
      </c>
      <c r="AB2563" t="s">
        <v>2628</v>
      </c>
      <c r="AC2563" t="s">
        <v>2629</v>
      </c>
      <c r="AD2563" t="s">
        <v>2630</v>
      </c>
      <c r="AE2563" t="s">
        <v>2631</v>
      </c>
      <c r="AF2563" t="s">
        <v>2632</v>
      </c>
      <c r="AG2563" t="s">
        <v>2633</v>
      </c>
      <c r="AH2563" t="s">
        <v>2634</v>
      </c>
      <c r="AI2563" t="s">
        <v>2635</v>
      </c>
      <c r="AJ2563">
        <v>2628</v>
      </c>
    </row>
    <row r="2564" spans="1:36" ht="15" x14ac:dyDescent="0.2">
      <c r="A2564">
        <v>43</v>
      </c>
      <c r="B2564" s="3">
        <v>97267</v>
      </c>
      <c r="C2564" t="s">
        <v>91</v>
      </c>
      <c r="E2564" t="s">
        <v>92</v>
      </c>
      <c r="H2564" t="s">
        <v>93</v>
      </c>
      <c r="I2564" t="s">
        <v>2691</v>
      </c>
      <c r="J2564" t="s">
        <v>2692</v>
      </c>
      <c r="M2564" t="s">
        <v>41</v>
      </c>
      <c r="Q2564" t="s">
        <v>42</v>
      </c>
      <c r="U2564">
        <v>8</v>
      </c>
      <c r="V2564" t="s">
        <v>841</v>
      </c>
      <c r="W2564" t="s">
        <v>895</v>
      </c>
      <c r="X2564" t="s">
        <v>2625</v>
      </c>
      <c r="Y2564" t="s">
        <v>2626</v>
      </c>
      <c r="Z2564" s="3">
        <v>97267</v>
      </c>
      <c r="AA2564" t="s">
        <v>2637</v>
      </c>
      <c r="AB2564" t="s">
        <v>2628</v>
      </c>
      <c r="AC2564" t="s">
        <v>2629</v>
      </c>
      <c r="AD2564" t="s">
        <v>2630</v>
      </c>
      <c r="AE2564" t="s">
        <v>2631</v>
      </c>
      <c r="AF2564" t="s">
        <v>2632</v>
      </c>
      <c r="AG2564" t="s">
        <v>2633</v>
      </c>
      <c r="AH2564" t="s">
        <v>2634</v>
      </c>
      <c r="AI2564" t="s">
        <v>2635</v>
      </c>
      <c r="AJ2564">
        <v>2616</v>
      </c>
    </row>
    <row r="2565" spans="1:36" ht="15" x14ac:dyDescent="0.2">
      <c r="A2565">
        <v>44</v>
      </c>
      <c r="B2565" s="3">
        <v>97267</v>
      </c>
      <c r="C2565" t="s">
        <v>91</v>
      </c>
      <c r="E2565" t="s">
        <v>92</v>
      </c>
      <c r="H2565" t="s">
        <v>93</v>
      </c>
      <c r="I2565" t="s">
        <v>2691</v>
      </c>
      <c r="J2565" t="s">
        <v>2692</v>
      </c>
      <c r="M2565" t="s">
        <v>41</v>
      </c>
      <c r="Q2565" t="s">
        <v>42</v>
      </c>
      <c r="U2565">
        <v>8</v>
      </c>
      <c r="V2565" t="s">
        <v>841</v>
      </c>
      <c r="W2565" t="s">
        <v>895</v>
      </c>
      <c r="X2565" t="s">
        <v>2625</v>
      </c>
      <c r="Y2565" t="s">
        <v>2626</v>
      </c>
      <c r="Z2565" s="3">
        <v>97267</v>
      </c>
      <c r="AA2565" t="s">
        <v>2637</v>
      </c>
      <c r="AB2565" t="s">
        <v>2628</v>
      </c>
      <c r="AC2565" t="s">
        <v>2629</v>
      </c>
      <c r="AD2565" t="s">
        <v>2630</v>
      </c>
      <c r="AE2565" t="s">
        <v>2631</v>
      </c>
      <c r="AF2565" t="s">
        <v>2632</v>
      </c>
      <c r="AG2565" t="s">
        <v>2633</v>
      </c>
      <c r="AH2565" t="s">
        <v>2634</v>
      </c>
      <c r="AI2565" t="s">
        <v>2635</v>
      </c>
      <c r="AJ2565">
        <v>2617</v>
      </c>
    </row>
    <row r="2566" spans="1:36" ht="15" x14ac:dyDescent="0.2">
      <c r="A2566">
        <v>45</v>
      </c>
      <c r="B2566" s="3">
        <v>97267</v>
      </c>
      <c r="C2566" t="s">
        <v>91</v>
      </c>
      <c r="E2566" t="s">
        <v>92</v>
      </c>
      <c r="H2566" t="s">
        <v>93</v>
      </c>
      <c r="I2566" t="s">
        <v>2691</v>
      </c>
      <c r="J2566" t="s">
        <v>2692</v>
      </c>
      <c r="M2566" t="s">
        <v>41</v>
      </c>
      <c r="Q2566" t="s">
        <v>42</v>
      </c>
      <c r="U2566">
        <v>8</v>
      </c>
      <c r="V2566" t="s">
        <v>841</v>
      </c>
      <c r="W2566" t="s">
        <v>895</v>
      </c>
      <c r="X2566" t="s">
        <v>2625</v>
      </c>
      <c r="Y2566" t="s">
        <v>2626</v>
      </c>
      <c r="Z2566" s="3">
        <v>97267</v>
      </c>
      <c r="AA2566" t="s">
        <v>2637</v>
      </c>
      <c r="AB2566" t="s">
        <v>2628</v>
      </c>
      <c r="AC2566" t="s">
        <v>2629</v>
      </c>
      <c r="AD2566" t="s">
        <v>2630</v>
      </c>
      <c r="AE2566" t="s">
        <v>2631</v>
      </c>
      <c r="AF2566" t="s">
        <v>2632</v>
      </c>
      <c r="AG2566" t="s">
        <v>2633</v>
      </c>
      <c r="AH2566" t="s">
        <v>2634</v>
      </c>
      <c r="AI2566" t="s">
        <v>2635</v>
      </c>
      <c r="AJ2566">
        <v>2618</v>
      </c>
    </row>
    <row r="2567" spans="1:36" ht="15" x14ac:dyDescent="0.2">
      <c r="A2567">
        <v>46</v>
      </c>
      <c r="B2567" s="3">
        <v>97267</v>
      </c>
      <c r="C2567" t="s">
        <v>91</v>
      </c>
      <c r="E2567" t="s">
        <v>92</v>
      </c>
      <c r="H2567" t="s">
        <v>93</v>
      </c>
      <c r="I2567" t="s">
        <v>2691</v>
      </c>
      <c r="J2567" t="s">
        <v>2692</v>
      </c>
      <c r="M2567" t="s">
        <v>41</v>
      </c>
      <c r="Q2567" t="s">
        <v>42</v>
      </c>
      <c r="U2567">
        <v>8</v>
      </c>
      <c r="V2567" t="s">
        <v>841</v>
      </c>
      <c r="W2567" t="s">
        <v>895</v>
      </c>
      <c r="X2567" t="s">
        <v>2625</v>
      </c>
      <c r="Y2567" t="s">
        <v>2626</v>
      </c>
      <c r="Z2567" s="3">
        <v>97267</v>
      </c>
      <c r="AA2567" t="s">
        <v>2637</v>
      </c>
      <c r="AB2567" t="s">
        <v>2628</v>
      </c>
      <c r="AC2567" t="s">
        <v>2629</v>
      </c>
      <c r="AD2567" t="s">
        <v>2630</v>
      </c>
      <c r="AE2567" t="s">
        <v>2631</v>
      </c>
      <c r="AF2567" t="s">
        <v>2632</v>
      </c>
      <c r="AG2567" t="s">
        <v>2633</v>
      </c>
      <c r="AH2567" t="s">
        <v>2634</v>
      </c>
      <c r="AI2567" t="s">
        <v>2635</v>
      </c>
      <c r="AJ2567">
        <v>2619</v>
      </c>
    </row>
    <row r="2568" spans="1:36" ht="15" x14ac:dyDescent="0.2">
      <c r="A2568">
        <v>47</v>
      </c>
      <c r="B2568" s="3">
        <v>97267</v>
      </c>
      <c r="C2568" t="s">
        <v>91</v>
      </c>
      <c r="E2568" t="s">
        <v>92</v>
      </c>
      <c r="H2568" t="s">
        <v>93</v>
      </c>
      <c r="I2568" t="s">
        <v>2691</v>
      </c>
      <c r="J2568" t="s">
        <v>2692</v>
      </c>
      <c r="M2568" t="s">
        <v>41</v>
      </c>
      <c r="Q2568" t="s">
        <v>42</v>
      </c>
      <c r="U2568">
        <v>8</v>
      </c>
      <c r="V2568" t="s">
        <v>841</v>
      </c>
      <c r="W2568" t="s">
        <v>895</v>
      </c>
      <c r="X2568" t="s">
        <v>2625</v>
      </c>
      <c r="Y2568" t="s">
        <v>2626</v>
      </c>
      <c r="Z2568" s="3">
        <v>97267</v>
      </c>
      <c r="AA2568" t="s">
        <v>2637</v>
      </c>
      <c r="AB2568" t="s">
        <v>2628</v>
      </c>
      <c r="AC2568" t="s">
        <v>2629</v>
      </c>
      <c r="AD2568" t="s">
        <v>2630</v>
      </c>
      <c r="AE2568" t="s">
        <v>2631</v>
      </c>
      <c r="AF2568" t="s">
        <v>2632</v>
      </c>
      <c r="AG2568" t="s">
        <v>2633</v>
      </c>
      <c r="AH2568" t="s">
        <v>2634</v>
      </c>
      <c r="AI2568" t="s">
        <v>2635</v>
      </c>
      <c r="AJ2568">
        <v>2620</v>
      </c>
    </row>
    <row r="2569" spans="1:36" ht="15" x14ac:dyDescent="0.2">
      <c r="A2569">
        <v>4</v>
      </c>
      <c r="B2569" s="3">
        <v>97243</v>
      </c>
      <c r="C2569" t="s">
        <v>131</v>
      </c>
      <c r="E2569" t="s">
        <v>132</v>
      </c>
      <c r="F2569" t="s">
        <v>2667</v>
      </c>
      <c r="I2569" t="s">
        <v>2697</v>
      </c>
      <c r="K2569" t="s">
        <v>2698</v>
      </c>
      <c r="M2569" t="s">
        <v>60</v>
      </c>
      <c r="N2569" t="s">
        <v>2684</v>
      </c>
      <c r="Q2569" t="s">
        <v>42</v>
      </c>
      <c r="U2569">
        <v>30</v>
      </c>
      <c r="V2569" t="s">
        <v>841</v>
      </c>
      <c r="W2569" t="s">
        <v>238</v>
      </c>
      <c r="X2569" t="s">
        <v>2429</v>
      </c>
      <c r="Y2569" t="s">
        <v>2430</v>
      </c>
      <c r="Z2569" s="3">
        <v>97243</v>
      </c>
      <c r="AA2569" t="s">
        <v>2431</v>
      </c>
      <c r="AB2569" t="s">
        <v>2432</v>
      </c>
      <c r="AC2569" t="s">
        <v>2433</v>
      </c>
      <c r="AD2569" t="s">
        <v>2434</v>
      </c>
      <c r="AE2569" t="s">
        <v>2435</v>
      </c>
      <c r="AF2569" t="s">
        <v>2436</v>
      </c>
      <c r="AG2569" t="s">
        <v>2437</v>
      </c>
      <c r="AH2569" t="s">
        <v>2438</v>
      </c>
      <c r="AI2569" t="s">
        <v>2439</v>
      </c>
      <c r="AJ2569">
        <v>2639</v>
      </c>
    </row>
    <row r="2570" spans="1:36" ht="15" x14ac:dyDescent="0.2">
      <c r="A2570">
        <v>48</v>
      </c>
      <c r="B2570" s="3">
        <v>97267</v>
      </c>
      <c r="C2570" t="s">
        <v>91</v>
      </c>
      <c r="E2570" t="s">
        <v>92</v>
      </c>
      <c r="H2570" t="s">
        <v>93</v>
      </c>
      <c r="I2570" t="s">
        <v>2691</v>
      </c>
      <c r="J2570" t="s">
        <v>2692</v>
      </c>
      <c r="M2570" t="s">
        <v>41</v>
      </c>
      <c r="Q2570" t="s">
        <v>42</v>
      </c>
      <c r="U2570">
        <v>8</v>
      </c>
      <c r="V2570" t="s">
        <v>841</v>
      </c>
      <c r="W2570" t="s">
        <v>895</v>
      </c>
      <c r="X2570" t="s">
        <v>2625</v>
      </c>
      <c r="Y2570" t="s">
        <v>2626</v>
      </c>
      <c r="Z2570" s="3">
        <v>97267</v>
      </c>
      <c r="AA2570" t="s">
        <v>2637</v>
      </c>
      <c r="AB2570" t="s">
        <v>2628</v>
      </c>
      <c r="AC2570" t="s">
        <v>2629</v>
      </c>
      <c r="AD2570" t="s">
        <v>2630</v>
      </c>
      <c r="AE2570" t="s">
        <v>2631</v>
      </c>
      <c r="AF2570" t="s">
        <v>2632</v>
      </c>
      <c r="AG2570" t="s">
        <v>2633</v>
      </c>
      <c r="AH2570" t="s">
        <v>2634</v>
      </c>
      <c r="AI2570" t="s">
        <v>2635</v>
      </c>
      <c r="AJ2570">
        <v>2621</v>
      </c>
    </row>
    <row r="2571" spans="1:36" ht="15" x14ac:dyDescent="0.2">
      <c r="A2571">
        <v>49</v>
      </c>
      <c r="B2571" s="3">
        <v>97267</v>
      </c>
      <c r="C2571" t="s">
        <v>91</v>
      </c>
      <c r="E2571" t="s">
        <v>92</v>
      </c>
      <c r="H2571" t="s">
        <v>93</v>
      </c>
      <c r="I2571" t="s">
        <v>2691</v>
      </c>
      <c r="J2571" t="s">
        <v>2692</v>
      </c>
      <c r="M2571" t="s">
        <v>41</v>
      </c>
      <c r="Q2571" t="s">
        <v>42</v>
      </c>
      <c r="U2571">
        <v>8</v>
      </c>
      <c r="V2571" t="s">
        <v>841</v>
      </c>
      <c r="W2571" t="s">
        <v>895</v>
      </c>
      <c r="X2571" t="s">
        <v>2625</v>
      </c>
      <c r="Y2571" t="s">
        <v>2626</v>
      </c>
      <c r="Z2571" s="3">
        <v>97267</v>
      </c>
      <c r="AA2571" t="s">
        <v>2637</v>
      </c>
      <c r="AB2571" t="s">
        <v>2628</v>
      </c>
      <c r="AC2571" t="s">
        <v>2629</v>
      </c>
      <c r="AD2571" t="s">
        <v>2630</v>
      </c>
      <c r="AE2571" t="s">
        <v>2631</v>
      </c>
      <c r="AF2571" t="s">
        <v>2632</v>
      </c>
      <c r="AG2571" t="s">
        <v>2633</v>
      </c>
      <c r="AH2571" t="s">
        <v>2634</v>
      </c>
      <c r="AI2571" t="s">
        <v>2635</v>
      </c>
      <c r="AJ2571">
        <v>2622</v>
      </c>
    </row>
    <row r="2572" spans="1:36" ht="15" x14ac:dyDescent="0.2">
      <c r="A2572">
        <v>50</v>
      </c>
      <c r="B2572" s="3">
        <v>97267</v>
      </c>
      <c r="C2572" t="s">
        <v>91</v>
      </c>
      <c r="E2572" t="s">
        <v>92</v>
      </c>
      <c r="H2572" t="s">
        <v>93</v>
      </c>
      <c r="I2572" t="s">
        <v>2691</v>
      </c>
      <c r="J2572" t="s">
        <v>2692</v>
      </c>
      <c r="M2572" t="s">
        <v>41</v>
      </c>
      <c r="Q2572" t="s">
        <v>42</v>
      </c>
      <c r="U2572">
        <v>8</v>
      </c>
      <c r="V2572" t="s">
        <v>841</v>
      </c>
      <c r="W2572" t="s">
        <v>895</v>
      </c>
      <c r="X2572" t="s">
        <v>2625</v>
      </c>
      <c r="Y2572" t="s">
        <v>2626</v>
      </c>
      <c r="Z2572" s="3">
        <v>97267</v>
      </c>
      <c r="AA2572" t="s">
        <v>2637</v>
      </c>
      <c r="AB2572" t="s">
        <v>2628</v>
      </c>
      <c r="AC2572" t="s">
        <v>2629</v>
      </c>
      <c r="AD2572" t="s">
        <v>2630</v>
      </c>
      <c r="AE2572" t="s">
        <v>2631</v>
      </c>
      <c r="AF2572" t="s">
        <v>2632</v>
      </c>
      <c r="AG2572" t="s">
        <v>2633</v>
      </c>
      <c r="AH2572" t="s">
        <v>2634</v>
      </c>
      <c r="AI2572" t="s">
        <v>2635</v>
      </c>
      <c r="AJ2572">
        <v>2623</v>
      </c>
    </row>
    <row r="2573" spans="1:36" ht="15" x14ac:dyDescent="0.2">
      <c r="A2573">
        <v>51</v>
      </c>
      <c r="B2573" s="3">
        <v>97267</v>
      </c>
      <c r="C2573" t="s">
        <v>131</v>
      </c>
      <c r="E2573" t="s">
        <v>132</v>
      </c>
      <c r="F2573" t="s">
        <v>1231</v>
      </c>
      <c r="I2573" t="s">
        <v>1231</v>
      </c>
      <c r="M2573" t="s">
        <v>60</v>
      </c>
      <c r="Q2573" t="s">
        <v>42</v>
      </c>
      <c r="U2573">
        <v>30</v>
      </c>
      <c r="V2573" t="s">
        <v>841</v>
      </c>
      <c r="W2573" t="s">
        <v>895</v>
      </c>
      <c r="X2573" t="s">
        <v>2625</v>
      </c>
      <c r="Y2573" t="s">
        <v>2626</v>
      </c>
      <c r="Z2573" s="3">
        <v>97267</v>
      </c>
      <c r="AA2573" t="s">
        <v>2637</v>
      </c>
      <c r="AB2573" t="s">
        <v>2628</v>
      </c>
      <c r="AC2573" t="s">
        <v>2629</v>
      </c>
      <c r="AD2573" t="s">
        <v>2630</v>
      </c>
      <c r="AE2573" t="s">
        <v>2631</v>
      </c>
      <c r="AF2573" t="s">
        <v>2632</v>
      </c>
      <c r="AG2573" t="s">
        <v>2633</v>
      </c>
      <c r="AH2573" t="s">
        <v>2634</v>
      </c>
      <c r="AI2573" t="s">
        <v>2635</v>
      </c>
      <c r="AJ2573">
        <v>2624</v>
      </c>
    </row>
    <row r="2574" spans="1:36" ht="15" x14ac:dyDescent="0.2">
      <c r="A2574">
        <v>52</v>
      </c>
      <c r="B2574" s="3">
        <v>97267</v>
      </c>
      <c r="C2574" t="s">
        <v>131</v>
      </c>
      <c r="E2574" t="s">
        <v>132</v>
      </c>
      <c r="F2574" t="s">
        <v>1231</v>
      </c>
      <c r="I2574" t="s">
        <v>2699</v>
      </c>
      <c r="M2574" t="s">
        <v>60</v>
      </c>
      <c r="Q2574" t="s">
        <v>42</v>
      </c>
      <c r="U2574">
        <v>30</v>
      </c>
      <c r="V2574" t="s">
        <v>841</v>
      </c>
      <c r="W2574" t="s">
        <v>895</v>
      </c>
      <c r="X2574" t="s">
        <v>2625</v>
      </c>
      <c r="Y2574" t="s">
        <v>2626</v>
      </c>
      <c r="Z2574" s="3">
        <v>97267</v>
      </c>
      <c r="AA2574" t="s">
        <v>2637</v>
      </c>
      <c r="AB2574" t="s">
        <v>2628</v>
      </c>
      <c r="AC2574" t="s">
        <v>2629</v>
      </c>
      <c r="AD2574" t="s">
        <v>2630</v>
      </c>
      <c r="AE2574" t="s">
        <v>2631</v>
      </c>
      <c r="AF2574" t="s">
        <v>2632</v>
      </c>
      <c r="AG2574" t="s">
        <v>2633</v>
      </c>
      <c r="AH2574" t="s">
        <v>2634</v>
      </c>
      <c r="AI2574" t="s">
        <v>2635</v>
      </c>
      <c r="AJ2574">
        <v>2625</v>
      </c>
    </row>
    <row r="2575" spans="1:36" ht="15" x14ac:dyDescent="0.2">
      <c r="A2575">
        <v>6</v>
      </c>
      <c r="B2575" s="3">
        <v>97243</v>
      </c>
      <c r="C2575" t="s">
        <v>380</v>
      </c>
      <c r="E2575" t="s">
        <v>381</v>
      </c>
      <c r="F2575" t="s">
        <v>580</v>
      </c>
      <c r="G2575" t="s">
        <v>2700</v>
      </c>
      <c r="I2575" t="s">
        <v>1366</v>
      </c>
      <c r="J2575" t="s">
        <v>2701</v>
      </c>
      <c r="K2575" t="s">
        <v>2702</v>
      </c>
      <c r="M2575" t="s">
        <v>41</v>
      </c>
      <c r="Q2575" t="s">
        <v>42</v>
      </c>
      <c r="U2575">
        <v>100</v>
      </c>
      <c r="V2575" t="s">
        <v>841</v>
      </c>
      <c r="W2575" t="s">
        <v>238</v>
      </c>
      <c r="X2575" t="s">
        <v>2429</v>
      </c>
      <c r="Y2575" t="s">
        <v>2430</v>
      </c>
      <c r="Z2575" s="3">
        <v>97243</v>
      </c>
      <c r="AA2575" t="s">
        <v>2431</v>
      </c>
      <c r="AB2575" t="s">
        <v>2432</v>
      </c>
      <c r="AC2575" t="s">
        <v>2433</v>
      </c>
      <c r="AD2575" t="s">
        <v>2434</v>
      </c>
      <c r="AE2575" t="s">
        <v>2435</v>
      </c>
      <c r="AF2575" t="s">
        <v>2436</v>
      </c>
      <c r="AG2575" t="s">
        <v>2437</v>
      </c>
      <c r="AH2575" t="s">
        <v>2438</v>
      </c>
      <c r="AI2575" t="s">
        <v>2439</v>
      </c>
      <c r="AJ2575">
        <v>2641</v>
      </c>
    </row>
    <row r="2576" spans="1:36" ht="15" x14ac:dyDescent="0.2">
      <c r="A2576">
        <v>53</v>
      </c>
      <c r="B2576" s="3">
        <v>97267</v>
      </c>
      <c r="C2576" t="s">
        <v>637</v>
      </c>
      <c r="E2576" t="s">
        <v>638</v>
      </c>
      <c r="F2576" t="s">
        <v>2703</v>
      </c>
      <c r="J2576" t="s">
        <v>96</v>
      </c>
      <c r="M2576" t="s">
        <v>41</v>
      </c>
      <c r="Q2576" t="s">
        <v>42</v>
      </c>
      <c r="U2576">
        <v>480</v>
      </c>
      <c r="V2576" t="s">
        <v>841</v>
      </c>
      <c r="W2576" t="s">
        <v>895</v>
      </c>
      <c r="X2576" t="s">
        <v>2625</v>
      </c>
      <c r="Y2576" t="s">
        <v>2626</v>
      </c>
      <c r="Z2576" s="3">
        <v>97267</v>
      </c>
      <c r="AA2576" t="s">
        <v>2637</v>
      </c>
      <c r="AB2576" t="s">
        <v>2628</v>
      </c>
      <c r="AC2576" t="s">
        <v>2629</v>
      </c>
      <c r="AD2576" t="s">
        <v>2630</v>
      </c>
      <c r="AE2576" t="s">
        <v>2631</v>
      </c>
      <c r="AF2576" t="s">
        <v>2632</v>
      </c>
      <c r="AG2576" t="s">
        <v>2633</v>
      </c>
      <c r="AH2576" t="s">
        <v>2634</v>
      </c>
      <c r="AI2576" t="s">
        <v>2635</v>
      </c>
      <c r="AJ2576">
        <v>2626</v>
      </c>
    </row>
    <row r="2577" spans="1:36" ht="15" x14ac:dyDescent="0.2">
      <c r="A2577">
        <v>54</v>
      </c>
      <c r="B2577" s="3">
        <v>97267</v>
      </c>
      <c r="C2577" t="s">
        <v>120</v>
      </c>
      <c r="E2577" t="s">
        <v>121</v>
      </c>
      <c r="F2577" t="s">
        <v>122</v>
      </c>
      <c r="H2577" t="s">
        <v>2704</v>
      </c>
      <c r="J2577" t="s">
        <v>39</v>
      </c>
      <c r="M2577" t="s">
        <v>41</v>
      </c>
      <c r="Q2577" t="s">
        <v>42</v>
      </c>
      <c r="U2577">
        <v>400</v>
      </c>
      <c r="V2577" t="s">
        <v>841</v>
      </c>
      <c r="W2577" t="s">
        <v>895</v>
      </c>
      <c r="X2577" t="s">
        <v>2625</v>
      </c>
      <c r="Y2577" t="s">
        <v>2626</v>
      </c>
      <c r="Z2577" s="3">
        <v>97267</v>
      </c>
      <c r="AA2577" t="s">
        <v>2637</v>
      </c>
      <c r="AB2577" t="s">
        <v>2628</v>
      </c>
      <c r="AC2577" t="s">
        <v>2629</v>
      </c>
      <c r="AD2577" t="s">
        <v>2630</v>
      </c>
      <c r="AE2577" t="s">
        <v>2631</v>
      </c>
      <c r="AF2577" t="s">
        <v>2632</v>
      </c>
      <c r="AG2577" t="s">
        <v>2633</v>
      </c>
      <c r="AH2577" t="s">
        <v>2634</v>
      </c>
      <c r="AI2577" t="s">
        <v>2635</v>
      </c>
      <c r="AJ2577">
        <v>2627</v>
      </c>
    </row>
    <row r="2578" spans="1:36" ht="15" x14ac:dyDescent="0.2">
      <c r="A2578">
        <v>55</v>
      </c>
      <c r="B2578" s="3">
        <v>97267</v>
      </c>
      <c r="C2578" t="s">
        <v>707</v>
      </c>
      <c r="E2578" t="s">
        <v>708</v>
      </c>
      <c r="F2578" t="s">
        <v>1742</v>
      </c>
      <c r="H2578" t="s">
        <v>2705</v>
      </c>
      <c r="I2578" t="s">
        <v>93</v>
      </c>
      <c r="M2578" t="s">
        <v>60</v>
      </c>
      <c r="Q2578" t="s">
        <v>42</v>
      </c>
      <c r="U2578">
        <v>400</v>
      </c>
      <c r="V2578" t="s">
        <v>841</v>
      </c>
      <c r="W2578" t="s">
        <v>895</v>
      </c>
      <c r="X2578" t="s">
        <v>2625</v>
      </c>
      <c r="Y2578" t="s">
        <v>2626</v>
      </c>
      <c r="Z2578" s="3">
        <v>97267</v>
      </c>
      <c r="AA2578" t="s">
        <v>2637</v>
      </c>
      <c r="AB2578" t="s">
        <v>2628</v>
      </c>
      <c r="AC2578" t="s">
        <v>2629</v>
      </c>
      <c r="AD2578" t="s">
        <v>2630</v>
      </c>
      <c r="AE2578" t="s">
        <v>2631</v>
      </c>
      <c r="AF2578" t="s">
        <v>2632</v>
      </c>
      <c r="AG2578" t="s">
        <v>2633</v>
      </c>
      <c r="AH2578" t="s">
        <v>2634</v>
      </c>
      <c r="AI2578" t="s">
        <v>2635</v>
      </c>
      <c r="AJ2578">
        <v>2629</v>
      </c>
    </row>
    <row r="2579" spans="1:36" ht="15" x14ac:dyDescent="0.2">
      <c r="A2579">
        <v>56</v>
      </c>
      <c r="B2579" s="3">
        <v>97267</v>
      </c>
      <c r="C2579" t="s">
        <v>707</v>
      </c>
      <c r="E2579" t="s">
        <v>708</v>
      </c>
      <c r="F2579" t="s">
        <v>1742</v>
      </c>
      <c r="H2579" t="s">
        <v>2705</v>
      </c>
      <c r="I2579" t="s">
        <v>93</v>
      </c>
      <c r="M2579" t="s">
        <v>60</v>
      </c>
      <c r="Q2579" t="s">
        <v>42</v>
      </c>
      <c r="U2579">
        <v>400</v>
      </c>
      <c r="V2579" t="s">
        <v>841</v>
      </c>
      <c r="W2579" t="s">
        <v>895</v>
      </c>
      <c r="X2579" t="s">
        <v>2625</v>
      </c>
      <c r="Y2579" t="s">
        <v>2626</v>
      </c>
      <c r="Z2579" s="3">
        <v>97267</v>
      </c>
      <c r="AA2579" t="s">
        <v>2637</v>
      </c>
      <c r="AB2579" t="s">
        <v>2628</v>
      </c>
      <c r="AC2579" t="s">
        <v>2629</v>
      </c>
      <c r="AD2579" t="s">
        <v>2630</v>
      </c>
      <c r="AE2579" t="s">
        <v>2631</v>
      </c>
      <c r="AF2579" t="s">
        <v>2632</v>
      </c>
      <c r="AG2579" t="s">
        <v>2633</v>
      </c>
      <c r="AH2579" t="s">
        <v>2634</v>
      </c>
      <c r="AI2579" t="s">
        <v>2635</v>
      </c>
      <c r="AJ2579">
        <v>2630</v>
      </c>
    </row>
    <row r="2580" spans="1:36" ht="15" x14ac:dyDescent="0.2">
      <c r="A2580">
        <v>57</v>
      </c>
      <c r="B2580" s="3">
        <v>97267</v>
      </c>
      <c r="C2580" t="s">
        <v>661</v>
      </c>
      <c r="E2580" t="s">
        <v>662</v>
      </c>
      <c r="F2580" t="s">
        <v>2706</v>
      </c>
      <c r="H2580" t="s">
        <v>2707</v>
      </c>
      <c r="J2580" t="s">
        <v>39</v>
      </c>
      <c r="M2580" t="s">
        <v>41</v>
      </c>
      <c r="Q2580" t="s">
        <v>42</v>
      </c>
      <c r="U2580">
        <v>180</v>
      </c>
      <c r="V2580" t="s">
        <v>841</v>
      </c>
      <c r="W2580" t="s">
        <v>895</v>
      </c>
      <c r="X2580" t="s">
        <v>2625</v>
      </c>
      <c r="Y2580" t="s">
        <v>2626</v>
      </c>
      <c r="Z2580" s="3">
        <v>97267</v>
      </c>
      <c r="AA2580" t="s">
        <v>2637</v>
      </c>
      <c r="AB2580" t="s">
        <v>2628</v>
      </c>
      <c r="AC2580" t="s">
        <v>2629</v>
      </c>
      <c r="AD2580" t="s">
        <v>2630</v>
      </c>
      <c r="AE2580" t="s">
        <v>2631</v>
      </c>
      <c r="AF2580" t="s">
        <v>2632</v>
      </c>
      <c r="AG2580" t="s">
        <v>2633</v>
      </c>
      <c r="AH2580" t="s">
        <v>2634</v>
      </c>
      <c r="AI2580" t="s">
        <v>2635</v>
      </c>
      <c r="AJ2580">
        <v>2631</v>
      </c>
    </row>
    <row r="2581" spans="1:36" ht="15" x14ac:dyDescent="0.2">
      <c r="A2581">
        <v>7</v>
      </c>
      <c r="B2581" s="3">
        <v>97243</v>
      </c>
      <c r="C2581" t="s">
        <v>2708</v>
      </c>
      <c r="E2581" t="s">
        <v>2709</v>
      </c>
      <c r="F2581" t="s">
        <v>122</v>
      </c>
      <c r="G2581" t="s">
        <v>2710</v>
      </c>
      <c r="I2581" t="s">
        <v>2711</v>
      </c>
      <c r="K2581" t="s">
        <v>2712</v>
      </c>
      <c r="M2581" t="s">
        <v>60</v>
      </c>
      <c r="N2581" t="s">
        <v>2684</v>
      </c>
      <c r="Q2581" t="s">
        <v>42</v>
      </c>
      <c r="U2581">
        <v>50</v>
      </c>
      <c r="V2581" t="s">
        <v>841</v>
      </c>
      <c r="W2581" t="s">
        <v>238</v>
      </c>
      <c r="X2581" t="s">
        <v>2429</v>
      </c>
      <c r="Y2581" t="s">
        <v>2430</v>
      </c>
      <c r="Z2581" s="3">
        <v>97243</v>
      </c>
      <c r="AA2581" t="s">
        <v>2431</v>
      </c>
      <c r="AB2581" t="s">
        <v>2432</v>
      </c>
      <c r="AC2581" t="s">
        <v>2433</v>
      </c>
      <c r="AD2581" t="s">
        <v>2434</v>
      </c>
      <c r="AE2581" t="s">
        <v>2435</v>
      </c>
      <c r="AF2581" t="s">
        <v>2436</v>
      </c>
      <c r="AG2581" t="s">
        <v>2437</v>
      </c>
      <c r="AH2581" t="s">
        <v>2438</v>
      </c>
      <c r="AI2581" t="s">
        <v>2439</v>
      </c>
      <c r="AJ2581">
        <v>2642</v>
      </c>
    </row>
    <row r="2582" spans="1:36" ht="15" x14ac:dyDescent="0.2">
      <c r="A2582">
        <v>59</v>
      </c>
      <c r="B2582" s="3">
        <v>97267</v>
      </c>
      <c r="C2582" t="s">
        <v>392</v>
      </c>
      <c r="E2582" t="s">
        <v>393</v>
      </c>
      <c r="F2582" t="s">
        <v>882</v>
      </c>
      <c r="I2582" t="s">
        <v>1581</v>
      </c>
      <c r="M2582" t="s">
        <v>60</v>
      </c>
      <c r="Q2582" t="s">
        <v>42</v>
      </c>
      <c r="U2582">
        <v>6</v>
      </c>
      <c r="V2582" t="s">
        <v>841</v>
      </c>
      <c r="W2582" t="s">
        <v>895</v>
      </c>
      <c r="X2582" t="s">
        <v>2625</v>
      </c>
      <c r="Y2582" t="s">
        <v>2626</v>
      </c>
      <c r="Z2582" s="3">
        <v>97267</v>
      </c>
      <c r="AA2582" t="s">
        <v>2637</v>
      </c>
      <c r="AB2582" t="s">
        <v>2628</v>
      </c>
      <c r="AC2582" t="s">
        <v>2629</v>
      </c>
      <c r="AD2582" t="s">
        <v>2630</v>
      </c>
      <c r="AE2582" t="s">
        <v>2631</v>
      </c>
      <c r="AF2582" t="s">
        <v>2632</v>
      </c>
      <c r="AG2582" t="s">
        <v>2633</v>
      </c>
      <c r="AH2582" t="s">
        <v>2634</v>
      </c>
      <c r="AI2582" t="s">
        <v>2635</v>
      </c>
      <c r="AJ2582">
        <v>2632</v>
      </c>
    </row>
    <row r="2583" spans="1:36" ht="15" x14ac:dyDescent="0.2">
      <c r="A2583">
        <v>60</v>
      </c>
      <c r="B2583" s="3">
        <v>97267</v>
      </c>
      <c r="C2583" t="s">
        <v>796</v>
      </c>
      <c r="E2583" t="s">
        <v>797</v>
      </c>
      <c r="F2583" t="s">
        <v>949</v>
      </c>
      <c r="J2583" t="s">
        <v>96</v>
      </c>
      <c r="M2583" t="s">
        <v>41</v>
      </c>
      <c r="Q2583" t="s">
        <v>42</v>
      </c>
      <c r="U2583">
        <v>8</v>
      </c>
      <c r="V2583" t="s">
        <v>841</v>
      </c>
      <c r="W2583" t="s">
        <v>895</v>
      </c>
      <c r="X2583" t="s">
        <v>2625</v>
      </c>
      <c r="Y2583" t="s">
        <v>2626</v>
      </c>
      <c r="Z2583" s="3">
        <v>97267</v>
      </c>
      <c r="AA2583" t="s">
        <v>2637</v>
      </c>
      <c r="AB2583" t="s">
        <v>2628</v>
      </c>
      <c r="AC2583" t="s">
        <v>2629</v>
      </c>
      <c r="AD2583" t="s">
        <v>2630</v>
      </c>
      <c r="AE2583" t="s">
        <v>2631</v>
      </c>
      <c r="AF2583" t="s">
        <v>2632</v>
      </c>
      <c r="AG2583" t="s">
        <v>2633</v>
      </c>
      <c r="AH2583" t="s">
        <v>2634</v>
      </c>
      <c r="AI2583" t="s">
        <v>2635</v>
      </c>
      <c r="AJ2583">
        <v>2633</v>
      </c>
    </row>
    <row r="2584" spans="1:36" ht="15" x14ac:dyDescent="0.2">
      <c r="A2584">
        <v>61</v>
      </c>
      <c r="B2584" s="3">
        <v>97267</v>
      </c>
      <c r="C2584" t="s">
        <v>796</v>
      </c>
      <c r="E2584" t="s">
        <v>797</v>
      </c>
      <c r="F2584" t="s">
        <v>949</v>
      </c>
      <c r="J2584" t="s">
        <v>96</v>
      </c>
      <c r="M2584" t="s">
        <v>41</v>
      </c>
      <c r="Q2584" t="s">
        <v>42</v>
      </c>
      <c r="U2584">
        <v>8</v>
      </c>
      <c r="V2584" t="s">
        <v>841</v>
      </c>
      <c r="W2584" t="s">
        <v>895</v>
      </c>
      <c r="X2584" t="s">
        <v>2625</v>
      </c>
      <c r="Y2584" t="s">
        <v>2626</v>
      </c>
      <c r="Z2584" s="3">
        <v>97267</v>
      </c>
      <c r="AA2584" t="s">
        <v>2637</v>
      </c>
      <c r="AB2584" t="s">
        <v>2628</v>
      </c>
      <c r="AC2584" t="s">
        <v>2629</v>
      </c>
      <c r="AD2584" t="s">
        <v>2630</v>
      </c>
      <c r="AE2584" t="s">
        <v>2631</v>
      </c>
      <c r="AF2584" t="s">
        <v>2632</v>
      </c>
      <c r="AG2584" t="s">
        <v>2633</v>
      </c>
      <c r="AH2584" t="s">
        <v>2634</v>
      </c>
      <c r="AI2584" t="s">
        <v>2635</v>
      </c>
      <c r="AJ2584">
        <v>2635</v>
      </c>
    </row>
    <row r="2585" spans="1:36" ht="15" x14ac:dyDescent="0.2">
      <c r="A2585">
        <v>62</v>
      </c>
      <c r="B2585" s="3">
        <v>97267</v>
      </c>
      <c r="C2585" t="s">
        <v>796</v>
      </c>
      <c r="E2585" t="s">
        <v>797</v>
      </c>
      <c r="F2585" t="s">
        <v>2713</v>
      </c>
      <c r="J2585" t="s">
        <v>96</v>
      </c>
      <c r="M2585" t="s">
        <v>41</v>
      </c>
      <c r="Q2585" t="s">
        <v>42</v>
      </c>
      <c r="U2585">
        <v>8</v>
      </c>
      <c r="V2585" t="s">
        <v>841</v>
      </c>
      <c r="W2585" t="s">
        <v>895</v>
      </c>
      <c r="X2585" t="s">
        <v>2625</v>
      </c>
      <c r="Y2585" t="s">
        <v>2626</v>
      </c>
      <c r="Z2585" s="3">
        <v>97267</v>
      </c>
      <c r="AA2585" t="s">
        <v>2637</v>
      </c>
      <c r="AB2585" t="s">
        <v>2628</v>
      </c>
      <c r="AC2585" t="s">
        <v>2629</v>
      </c>
      <c r="AD2585" t="s">
        <v>2630</v>
      </c>
      <c r="AE2585" t="s">
        <v>2631</v>
      </c>
      <c r="AF2585" t="s">
        <v>2632</v>
      </c>
      <c r="AG2585" t="s">
        <v>2633</v>
      </c>
      <c r="AH2585" t="s">
        <v>2634</v>
      </c>
      <c r="AI2585" t="s">
        <v>2635</v>
      </c>
      <c r="AJ2585">
        <v>2636</v>
      </c>
    </row>
    <row r="2586" spans="1:36" ht="15" x14ac:dyDescent="0.2">
      <c r="A2586">
        <v>3</v>
      </c>
      <c r="B2586" s="3">
        <v>97243</v>
      </c>
      <c r="C2586" t="s">
        <v>131</v>
      </c>
      <c r="E2586" t="s">
        <v>132</v>
      </c>
      <c r="F2586" t="s">
        <v>143</v>
      </c>
      <c r="I2586" t="s">
        <v>2697</v>
      </c>
      <c r="K2586" t="s">
        <v>2714</v>
      </c>
      <c r="M2586" t="s">
        <v>60</v>
      </c>
      <c r="N2586" t="s">
        <v>2684</v>
      </c>
      <c r="Q2586" t="s">
        <v>42</v>
      </c>
      <c r="U2586">
        <v>30</v>
      </c>
      <c r="V2586" t="s">
        <v>841</v>
      </c>
      <c r="W2586" t="s">
        <v>238</v>
      </c>
      <c r="X2586" t="s">
        <v>2429</v>
      </c>
      <c r="Y2586" t="s">
        <v>2430</v>
      </c>
      <c r="Z2586" s="3">
        <v>97243</v>
      </c>
      <c r="AA2586" t="s">
        <v>2431</v>
      </c>
      <c r="AB2586" t="s">
        <v>2432</v>
      </c>
      <c r="AC2586" t="s">
        <v>2433</v>
      </c>
      <c r="AD2586" t="s">
        <v>2434</v>
      </c>
      <c r="AE2586" t="s">
        <v>2435</v>
      </c>
      <c r="AF2586" t="s">
        <v>2436</v>
      </c>
      <c r="AG2586" t="s">
        <v>2437</v>
      </c>
      <c r="AH2586" t="s">
        <v>2438</v>
      </c>
      <c r="AI2586" t="s">
        <v>2439</v>
      </c>
      <c r="AJ2586">
        <v>2638</v>
      </c>
    </row>
    <row r="2587" spans="1:36" ht="15" x14ac:dyDescent="0.2">
      <c r="A2587">
        <v>5</v>
      </c>
      <c r="B2587" s="3">
        <v>97243</v>
      </c>
      <c r="C2587" t="s">
        <v>380</v>
      </c>
      <c r="E2587" t="s">
        <v>381</v>
      </c>
      <c r="F2587" t="s">
        <v>122</v>
      </c>
      <c r="I2587" t="s">
        <v>2715</v>
      </c>
      <c r="J2587" t="s">
        <v>2716</v>
      </c>
      <c r="K2587" t="s">
        <v>2717</v>
      </c>
      <c r="M2587" t="s">
        <v>60</v>
      </c>
      <c r="N2587" t="s">
        <v>2718</v>
      </c>
      <c r="Q2587" t="s">
        <v>42</v>
      </c>
      <c r="V2587" t="s">
        <v>841</v>
      </c>
      <c r="W2587" t="s">
        <v>238</v>
      </c>
      <c r="X2587" t="s">
        <v>2429</v>
      </c>
      <c r="Y2587" t="s">
        <v>2430</v>
      </c>
      <c r="Z2587" s="3">
        <v>97243</v>
      </c>
      <c r="AA2587" t="s">
        <v>2431</v>
      </c>
      <c r="AB2587" t="s">
        <v>2432</v>
      </c>
      <c r="AC2587" t="s">
        <v>2433</v>
      </c>
      <c r="AD2587" t="s">
        <v>2434</v>
      </c>
      <c r="AE2587" t="s">
        <v>2435</v>
      </c>
      <c r="AF2587" t="s">
        <v>2436</v>
      </c>
      <c r="AG2587" t="s">
        <v>2437</v>
      </c>
      <c r="AH2587" t="s">
        <v>2438</v>
      </c>
      <c r="AI2587" t="s">
        <v>2439</v>
      </c>
      <c r="AJ2587">
        <v>2640</v>
      </c>
    </row>
    <row r="2588" spans="1:36" ht="15" x14ac:dyDescent="0.2">
      <c r="A2588">
        <v>9</v>
      </c>
      <c r="B2588" s="3">
        <v>97243</v>
      </c>
      <c r="C2588" t="s">
        <v>724</v>
      </c>
      <c r="E2588" t="s">
        <v>725</v>
      </c>
      <c r="F2588" t="s">
        <v>225</v>
      </c>
      <c r="G2588" t="s">
        <v>226</v>
      </c>
      <c r="H2588" t="s">
        <v>1320</v>
      </c>
      <c r="I2588" t="s">
        <v>1366</v>
      </c>
      <c r="K2588" t="s">
        <v>2719</v>
      </c>
      <c r="M2588" t="s">
        <v>41</v>
      </c>
      <c r="Q2588" t="s">
        <v>42</v>
      </c>
      <c r="U2588">
        <v>300</v>
      </c>
      <c r="V2588" t="s">
        <v>841</v>
      </c>
      <c r="W2588" t="s">
        <v>238</v>
      </c>
      <c r="X2588" t="s">
        <v>2429</v>
      </c>
      <c r="Y2588" t="s">
        <v>2430</v>
      </c>
      <c r="Z2588" s="3">
        <v>97243</v>
      </c>
      <c r="AA2588" t="s">
        <v>2431</v>
      </c>
      <c r="AB2588" t="s">
        <v>2432</v>
      </c>
      <c r="AC2588" t="s">
        <v>2433</v>
      </c>
      <c r="AD2588" t="s">
        <v>2434</v>
      </c>
      <c r="AE2588" t="s">
        <v>2435</v>
      </c>
      <c r="AF2588" t="s">
        <v>2436</v>
      </c>
      <c r="AG2588" t="s">
        <v>2437</v>
      </c>
      <c r="AH2588" t="s">
        <v>2438</v>
      </c>
      <c r="AI2588" t="s">
        <v>2439</v>
      </c>
      <c r="AJ2588">
        <v>2643</v>
      </c>
    </row>
    <row r="2589" spans="1:36" ht="15" x14ac:dyDescent="0.2">
      <c r="A2589">
        <v>11</v>
      </c>
      <c r="B2589" s="3">
        <v>97243</v>
      </c>
      <c r="C2589" t="s">
        <v>2409</v>
      </c>
      <c r="E2589" t="s">
        <v>2410</v>
      </c>
      <c r="F2589" t="s">
        <v>2720</v>
      </c>
      <c r="G2589" t="s">
        <v>2721</v>
      </c>
      <c r="I2589" t="s">
        <v>1366</v>
      </c>
      <c r="K2589" t="s">
        <v>2722</v>
      </c>
      <c r="M2589" t="s">
        <v>41</v>
      </c>
      <c r="Q2589" t="s">
        <v>42</v>
      </c>
      <c r="U2589">
        <v>10</v>
      </c>
      <c r="V2589" t="s">
        <v>841</v>
      </c>
      <c r="W2589" t="s">
        <v>238</v>
      </c>
      <c r="X2589" t="s">
        <v>2429</v>
      </c>
      <c r="Y2589" t="s">
        <v>2430</v>
      </c>
      <c r="Z2589" s="3">
        <v>97243</v>
      </c>
      <c r="AA2589" t="s">
        <v>2431</v>
      </c>
      <c r="AB2589" t="s">
        <v>2432</v>
      </c>
      <c r="AC2589" t="s">
        <v>2433</v>
      </c>
      <c r="AD2589" t="s">
        <v>2434</v>
      </c>
      <c r="AE2589" t="s">
        <v>2435</v>
      </c>
      <c r="AF2589" t="s">
        <v>2436</v>
      </c>
      <c r="AG2589" t="s">
        <v>2437</v>
      </c>
      <c r="AH2589" t="s">
        <v>2438</v>
      </c>
      <c r="AI2589" t="s">
        <v>2439</v>
      </c>
      <c r="AJ2589">
        <v>2644</v>
      </c>
    </row>
    <row r="2590" spans="1:36" ht="15" x14ac:dyDescent="0.2">
      <c r="A2590">
        <v>12</v>
      </c>
      <c r="B2590" s="3">
        <v>97243</v>
      </c>
      <c r="C2590" t="s">
        <v>1518</v>
      </c>
      <c r="E2590" t="s">
        <v>1519</v>
      </c>
      <c r="F2590" t="s">
        <v>2720</v>
      </c>
      <c r="I2590" t="s">
        <v>2711</v>
      </c>
      <c r="K2590" t="s">
        <v>2723</v>
      </c>
      <c r="M2590" t="s">
        <v>60</v>
      </c>
      <c r="N2590" t="s">
        <v>2718</v>
      </c>
      <c r="Q2590" t="s">
        <v>42</v>
      </c>
      <c r="V2590" t="s">
        <v>841</v>
      </c>
      <c r="W2590" t="s">
        <v>238</v>
      </c>
      <c r="X2590" t="s">
        <v>2429</v>
      </c>
      <c r="Y2590" t="s">
        <v>2430</v>
      </c>
      <c r="Z2590" s="3">
        <v>97243</v>
      </c>
      <c r="AA2590" t="s">
        <v>2431</v>
      </c>
      <c r="AB2590" t="s">
        <v>2432</v>
      </c>
      <c r="AC2590" t="s">
        <v>2433</v>
      </c>
      <c r="AD2590" t="s">
        <v>2434</v>
      </c>
      <c r="AE2590" t="s">
        <v>2435</v>
      </c>
      <c r="AF2590" t="s">
        <v>2436</v>
      </c>
      <c r="AG2590" t="s">
        <v>2437</v>
      </c>
      <c r="AH2590" t="s">
        <v>2438</v>
      </c>
      <c r="AI2590" t="s">
        <v>2439</v>
      </c>
      <c r="AJ2590">
        <v>2645</v>
      </c>
    </row>
    <row r="2591" spans="1:36" ht="15" x14ac:dyDescent="0.2">
      <c r="A2591">
        <v>13</v>
      </c>
      <c r="B2591" s="3">
        <v>97243</v>
      </c>
      <c r="C2591" t="s">
        <v>661</v>
      </c>
      <c r="E2591" t="s">
        <v>662</v>
      </c>
      <c r="F2591" t="s">
        <v>2724</v>
      </c>
      <c r="G2591" t="s">
        <v>663</v>
      </c>
      <c r="I2591" t="s">
        <v>2711</v>
      </c>
      <c r="K2591" t="s">
        <v>2725</v>
      </c>
      <c r="M2591" t="s">
        <v>41</v>
      </c>
      <c r="Q2591" t="s">
        <v>42</v>
      </c>
      <c r="U2591">
        <v>150</v>
      </c>
      <c r="V2591" t="s">
        <v>841</v>
      </c>
      <c r="W2591" t="s">
        <v>238</v>
      </c>
      <c r="X2591" t="s">
        <v>2429</v>
      </c>
      <c r="Y2591" t="s">
        <v>2430</v>
      </c>
      <c r="Z2591" s="3">
        <v>97243</v>
      </c>
      <c r="AA2591" t="s">
        <v>2431</v>
      </c>
      <c r="AB2591" t="s">
        <v>2432</v>
      </c>
      <c r="AC2591" t="s">
        <v>2433</v>
      </c>
      <c r="AD2591" t="s">
        <v>2434</v>
      </c>
      <c r="AE2591" t="s">
        <v>2435</v>
      </c>
      <c r="AF2591" t="s">
        <v>2436</v>
      </c>
      <c r="AG2591" t="s">
        <v>2437</v>
      </c>
      <c r="AH2591" t="s">
        <v>2438</v>
      </c>
      <c r="AI2591" t="s">
        <v>2439</v>
      </c>
      <c r="AJ2591">
        <v>2646</v>
      </c>
    </row>
    <row r="2592" spans="1:36" ht="15" x14ac:dyDescent="0.2">
      <c r="A2592">
        <v>15</v>
      </c>
      <c r="B2592" s="3">
        <v>97243</v>
      </c>
      <c r="C2592" t="s">
        <v>637</v>
      </c>
      <c r="E2592" t="s">
        <v>638</v>
      </c>
      <c r="F2592" t="s">
        <v>2726</v>
      </c>
      <c r="G2592" t="s">
        <v>2727</v>
      </c>
      <c r="I2592" t="s">
        <v>1366</v>
      </c>
      <c r="K2592" t="s">
        <v>2725</v>
      </c>
      <c r="M2592" t="s">
        <v>119</v>
      </c>
      <c r="Q2592" t="s">
        <v>42</v>
      </c>
      <c r="U2592">
        <v>200</v>
      </c>
      <c r="V2592" t="s">
        <v>841</v>
      </c>
      <c r="W2592" t="s">
        <v>238</v>
      </c>
      <c r="X2592" t="s">
        <v>2429</v>
      </c>
      <c r="Y2592" t="s">
        <v>2430</v>
      </c>
      <c r="Z2592" s="3">
        <v>97243</v>
      </c>
      <c r="AA2592" t="s">
        <v>2431</v>
      </c>
      <c r="AB2592" t="s">
        <v>2432</v>
      </c>
      <c r="AC2592" t="s">
        <v>2433</v>
      </c>
      <c r="AD2592" t="s">
        <v>2434</v>
      </c>
      <c r="AE2592" t="s">
        <v>2435</v>
      </c>
      <c r="AF2592" t="s">
        <v>2436</v>
      </c>
      <c r="AG2592" t="s">
        <v>2437</v>
      </c>
      <c r="AH2592" t="s">
        <v>2438</v>
      </c>
      <c r="AI2592" t="s">
        <v>2439</v>
      </c>
      <c r="AJ2592">
        <v>2647</v>
      </c>
    </row>
    <row r="2593" spans="1:36" ht="15" x14ac:dyDescent="0.2">
      <c r="A2593">
        <v>18</v>
      </c>
      <c r="B2593" s="3">
        <v>97243</v>
      </c>
      <c r="C2593" t="s">
        <v>349</v>
      </c>
      <c r="E2593" t="s">
        <v>350</v>
      </c>
      <c r="F2593" t="s">
        <v>2728</v>
      </c>
      <c r="G2593" t="s">
        <v>2729</v>
      </c>
      <c r="I2593" t="s">
        <v>1341</v>
      </c>
      <c r="K2593" t="s">
        <v>2730</v>
      </c>
      <c r="M2593" t="s">
        <v>41</v>
      </c>
      <c r="Q2593" t="s">
        <v>42</v>
      </c>
      <c r="U2593">
        <v>400</v>
      </c>
      <c r="V2593" t="s">
        <v>841</v>
      </c>
      <c r="W2593" t="s">
        <v>238</v>
      </c>
      <c r="X2593" t="s">
        <v>2429</v>
      </c>
      <c r="Y2593" t="s">
        <v>2430</v>
      </c>
      <c r="Z2593" s="3">
        <v>97243</v>
      </c>
      <c r="AA2593" t="s">
        <v>2431</v>
      </c>
      <c r="AB2593" t="s">
        <v>2432</v>
      </c>
      <c r="AC2593" t="s">
        <v>2433</v>
      </c>
      <c r="AD2593" t="s">
        <v>2434</v>
      </c>
      <c r="AE2593" t="s">
        <v>2435</v>
      </c>
      <c r="AF2593" t="s">
        <v>2436</v>
      </c>
      <c r="AG2593" t="s">
        <v>2437</v>
      </c>
      <c r="AH2593" t="s">
        <v>2438</v>
      </c>
      <c r="AI2593" t="s">
        <v>2439</v>
      </c>
      <c r="AJ2593">
        <v>2650</v>
      </c>
    </row>
    <row r="2594" spans="1:36" ht="15" x14ac:dyDescent="0.2">
      <c r="A2594">
        <v>19</v>
      </c>
      <c r="B2594" s="3">
        <v>97243</v>
      </c>
      <c r="C2594" t="s">
        <v>680</v>
      </c>
      <c r="E2594" t="s">
        <v>681</v>
      </c>
      <c r="F2594" t="s">
        <v>2731</v>
      </c>
      <c r="G2594" t="s">
        <v>2732</v>
      </c>
      <c r="H2594" t="s">
        <v>1320</v>
      </c>
      <c r="I2594" t="s">
        <v>1366</v>
      </c>
      <c r="K2594" t="s">
        <v>2733</v>
      </c>
      <c r="M2594" t="s">
        <v>60</v>
      </c>
      <c r="N2594" t="s">
        <v>2684</v>
      </c>
      <c r="Q2594" t="s">
        <v>42</v>
      </c>
      <c r="U2594">
        <v>50</v>
      </c>
      <c r="V2594" t="s">
        <v>841</v>
      </c>
      <c r="W2594" t="s">
        <v>238</v>
      </c>
      <c r="X2594" t="s">
        <v>2429</v>
      </c>
      <c r="Y2594" t="s">
        <v>2430</v>
      </c>
      <c r="Z2594" s="3">
        <v>97243</v>
      </c>
      <c r="AA2594" t="s">
        <v>2431</v>
      </c>
      <c r="AB2594" t="s">
        <v>2432</v>
      </c>
      <c r="AC2594" t="s">
        <v>2433</v>
      </c>
      <c r="AD2594" t="s">
        <v>2434</v>
      </c>
      <c r="AE2594" t="s">
        <v>2435</v>
      </c>
      <c r="AF2594" t="s">
        <v>2436</v>
      </c>
      <c r="AG2594" t="s">
        <v>2437</v>
      </c>
      <c r="AH2594" t="s">
        <v>2438</v>
      </c>
      <c r="AI2594" t="s">
        <v>2439</v>
      </c>
      <c r="AJ2594">
        <v>2651</v>
      </c>
    </row>
    <row r="2595" spans="1:36" ht="15" x14ac:dyDescent="0.2">
      <c r="A2595">
        <v>22</v>
      </c>
      <c r="B2595" s="3">
        <v>97243</v>
      </c>
      <c r="C2595" t="s">
        <v>138</v>
      </c>
      <c r="E2595" t="s">
        <v>139</v>
      </c>
      <c r="F2595" t="s">
        <v>37</v>
      </c>
      <c r="G2595" t="s">
        <v>2734</v>
      </c>
      <c r="H2595" t="s">
        <v>1336</v>
      </c>
      <c r="I2595" t="s">
        <v>2715</v>
      </c>
      <c r="J2595" t="s">
        <v>2735</v>
      </c>
      <c r="M2595" t="s">
        <v>41</v>
      </c>
      <c r="Q2595" t="s">
        <v>42</v>
      </c>
      <c r="U2595">
        <v>100</v>
      </c>
      <c r="V2595" t="s">
        <v>841</v>
      </c>
      <c r="W2595" t="s">
        <v>238</v>
      </c>
      <c r="X2595" t="s">
        <v>2429</v>
      </c>
      <c r="Y2595" t="s">
        <v>2430</v>
      </c>
      <c r="Z2595" s="3">
        <v>97243</v>
      </c>
      <c r="AA2595" t="s">
        <v>2431</v>
      </c>
      <c r="AB2595" t="s">
        <v>2432</v>
      </c>
      <c r="AC2595" t="s">
        <v>2433</v>
      </c>
      <c r="AD2595" t="s">
        <v>2434</v>
      </c>
      <c r="AE2595" t="s">
        <v>2435</v>
      </c>
      <c r="AF2595" t="s">
        <v>2436</v>
      </c>
      <c r="AG2595" t="s">
        <v>2437</v>
      </c>
      <c r="AH2595" t="s">
        <v>2438</v>
      </c>
      <c r="AI2595" t="s">
        <v>2439</v>
      </c>
      <c r="AJ2595">
        <v>2654</v>
      </c>
    </row>
    <row r="2596" spans="1:36" ht="15" x14ac:dyDescent="0.2">
      <c r="A2596">
        <v>23</v>
      </c>
      <c r="B2596" s="3">
        <v>97243</v>
      </c>
      <c r="C2596" t="s">
        <v>138</v>
      </c>
      <c r="E2596" t="s">
        <v>139</v>
      </c>
      <c r="F2596" t="s">
        <v>37</v>
      </c>
      <c r="G2596" t="s">
        <v>2736</v>
      </c>
      <c r="H2596" t="s">
        <v>2737</v>
      </c>
      <c r="I2596" t="s">
        <v>1337</v>
      </c>
      <c r="J2596" t="s">
        <v>2738</v>
      </c>
      <c r="M2596" t="s">
        <v>41</v>
      </c>
      <c r="Q2596" t="s">
        <v>42</v>
      </c>
      <c r="U2596">
        <v>400</v>
      </c>
      <c r="V2596" t="s">
        <v>841</v>
      </c>
      <c r="W2596" t="s">
        <v>238</v>
      </c>
      <c r="X2596" t="s">
        <v>2429</v>
      </c>
      <c r="Y2596" t="s">
        <v>2430</v>
      </c>
      <c r="Z2596" s="3">
        <v>97243</v>
      </c>
      <c r="AA2596" t="s">
        <v>2431</v>
      </c>
      <c r="AB2596" t="s">
        <v>2432</v>
      </c>
      <c r="AC2596" t="s">
        <v>2433</v>
      </c>
      <c r="AD2596" t="s">
        <v>2434</v>
      </c>
      <c r="AE2596" t="s">
        <v>2435</v>
      </c>
      <c r="AF2596" t="s">
        <v>2436</v>
      </c>
      <c r="AG2596" t="s">
        <v>2437</v>
      </c>
      <c r="AH2596" t="s">
        <v>2438</v>
      </c>
      <c r="AI2596" t="s">
        <v>2439</v>
      </c>
      <c r="AJ2596">
        <v>2655</v>
      </c>
    </row>
    <row r="2597" spans="1:36" ht="15" x14ac:dyDescent="0.2">
      <c r="A2597">
        <v>24</v>
      </c>
      <c r="B2597" s="3">
        <v>97243</v>
      </c>
      <c r="C2597" t="s">
        <v>138</v>
      </c>
      <c r="E2597" t="s">
        <v>139</v>
      </c>
      <c r="F2597" t="s">
        <v>37</v>
      </c>
      <c r="G2597" t="s">
        <v>2734</v>
      </c>
      <c r="H2597" t="s">
        <v>1336</v>
      </c>
      <c r="I2597" t="s">
        <v>1337</v>
      </c>
      <c r="J2597" t="s">
        <v>2739</v>
      </c>
      <c r="M2597" t="s">
        <v>41</v>
      </c>
      <c r="Q2597" t="s">
        <v>42</v>
      </c>
      <c r="U2597">
        <v>20</v>
      </c>
      <c r="V2597" t="s">
        <v>841</v>
      </c>
      <c r="W2597" t="s">
        <v>238</v>
      </c>
      <c r="X2597" t="s">
        <v>2429</v>
      </c>
      <c r="Y2597" t="s">
        <v>2430</v>
      </c>
      <c r="Z2597" s="3">
        <v>97243</v>
      </c>
      <c r="AA2597" t="s">
        <v>2431</v>
      </c>
      <c r="AB2597" t="s">
        <v>2432</v>
      </c>
      <c r="AC2597" t="s">
        <v>2433</v>
      </c>
      <c r="AD2597" t="s">
        <v>2434</v>
      </c>
      <c r="AE2597" t="s">
        <v>2435</v>
      </c>
      <c r="AF2597" t="s">
        <v>2436</v>
      </c>
      <c r="AG2597" t="s">
        <v>2437</v>
      </c>
      <c r="AH2597" t="s">
        <v>2438</v>
      </c>
      <c r="AI2597" t="s">
        <v>2439</v>
      </c>
      <c r="AJ2597">
        <v>2656</v>
      </c>
    </row>
    <row r="2598" spans="1:36" ht="15" x14ac:dyDescent="0.2">
      <c r="A2598">
        <v>25</v>
      </c>
      <c r="B2598" s="3">
        <v>97243</v>
      </c>
      <c r="C2598" t="s">
        <v>138</v>
      </c>
      <c r="E2598" t="s">
        <v>139</v>
      </c>
      <c r="F2598" t="s">
        <v>37</v>
      </c>
      <c r="G2598" t="s">
        <v>2734</v>
      </c>
      <c r="H2598" t="s">
        <v>1336</v>
      </c>
      <c r="I2598" t="s">
        <v>1337</v>
      </c>
      <c r="J2598" t="s">
        <v>2739</v>
      </c>
      <c r="M2598" t="s">
        <v>41</v>
      </c>
      <c r="U2598">
        <v>20</v>
      </c>
      <c r="V2598" t="s">
        <v>841</v>
      </c>
      <c r="W2598" t="s">
        <v>238</v>
      </c>
      <c r="X2598" t="s">
        <v>2429</v>
      </c>
      <c r="Y2598" t="s">
        <v>2430</v>
      </c>
      <c r="Z2598" s="3">
        <v>97243</v>
      </c>
      <c r="AA2598" t="s">
        <v>2431</v>
      </c>
      <c r="AB2598" t="s">
        <v>2432</v>
      </c>
      <c r="AC2598" t="s">
        <v>2433</v>
      </c>
      <c r="AD2598" t="s">
        <v>2434</v>
      </c>
      <c r="AE2598" t="s">
        <v>2435</v>
      </c>
      <c r="AF2598" t="s">
        <v>2436</v>
      </c>
      <c r="AG2598" t="s">
        <v>2437</v>
      </c>
      <c r="AH2598" t="s">
        <v>2438</v>
      </c>
      <c r="AI2598" t="s">
        <v>2439</v>
      </c>
      <c r="AJ2598">
        <v>2657</v>
      </c>
    </row>
    <row r="2599" spans="1:36" ht="15" x14ac:dyDescent="0.2">
      <c r="A2599">
        <v>26</v>
      </c>
      <c r="B2599" s="3">
        <v>97243</v>
      </c>
      <c r="C2599" t="s">
        <v>138</v>
      </c>
      <c r="E2599" t="s">
        <v>139</v>
      </c>
      <c r="F2599" t="s">
        <v>37</v>
      </c>
      <c r="G2599" t="s">
        <v>2734</v>
      </c>
      <c r="H2599" t="s">
        <v>1336</v>
      </c>
      <c r="I2599" t="s">
        <v>1337</v>
      </c>
      <c r="J2599" t="s">
        <v>2739</v>
      </c>
      <c r="M2599" t="s">
        <v>41</v>
      </c>
      <c r="U2599">
        <v>20</v>
      </c>
      <c r="V2599" t="s">
        <v>841</v>
      </c>
      <c r="W2599" t="s">
        <v>238</v>
      </c>
      <c r="X2599" t="s">
        <v>2429</v>
      </c>
      <c r="Y2599" t="s">
        <v>2430</v>
      </c>
      <c r="Z2599" s="3">
        <v>97243</v>
      </c>
      <c r="AA2599" t="s">
        <v>2431</v>
      </c>
      <c r="AB2599" t="s">
        <v>2432</v>
      </c>
      <c r="AC2599" t="s">
        <v>2433</v>
      </c>
      <c r="AD2599" t="s">
        <v>2434</v>
      </c>
      <c r="AE2599" t="s">
        <v>2435</v>
      </c>
      <c r="AF2599" t="s">
        <v>2436</v>
      </c>
      <c r="AG2599" t="s">
        <v>2437</v>
      </c>
      <c r="AH2599" t="s">
        <v>2438</v>
      </c>
      <c r="AI2599" t="s">
        <v>2439</v>
      </c>
      <c r="AJ2599">
        <v>2658</v>
      </c>
    </row>
    <row r="2600" spans="1:36" ht="15" x14ac:dyDescent="0.2">
      <c r="A2600">
        <v>27</v>
      </c>
      <c r="B2600" s="3">
        <v>97243</v>
      </c>
      <c r="C2600" t="s">
        <v>138</v>
      </c>
      <c r="E2600" t="s">
        <v>139</v>
      </c>
      <c r="F2600" t="s">
        <v>37</v>
      </c>
      <c r="G2600" t="s">
        <v>2734</v>
      </c>
      <c r="H2600" t="s">
        <v>1336</v>
      </c>
      <c r="I2600" t="s">
        <v>1337</v>
      </c>
      <c r="J2600" t="s">
        <v>2739</v>
      </c>
      <c r="M2600" t="s">
        <v>60</v>
      </c>
      <c r="N2600" t="s">
        <v>2684</v>
      </c>
      <c r="U2600">
        <v>10</v>
      </c>
      <c r="V2600" t="s">
        <v>841</v>
      </c>
      <c r="W2600" t="s">
        <v>238</v>
      </c>
      <c r="X2600" t="s">
        <v>2429</v>
      </c>
      <c r="Y2600" t="s">
        <v>2430</v>
      </c>
      <c r="Z2600" s="3">
        <v>97243</v>
      </c>
      <c r="AA2600" t="s">
        <v>2431</v>
      </c>
      <c r="AB2600" t="s">
        <v>2432</v>
      </c>
      <c r="AC2600" t="s">
        <v>2433</v>
      </c>
      <c r="AD2600" t="s">
        <v>2434</v>
      </c>
      <c r="AE2600" t="s">
        <v>2435</v>
      </c>
      <c r="AF2600" t="s">
        <v>2436</v>
      </c>
      <c r="AG2600" t="s">
        <v>2437</v>
      </c>
      <c r="AH2600" t="s">
        <v>2438</v>
      </c>
      <c r="AI2600" t="s">
        <v>2439</v>
      </c>
      <c r="AJ2600">
        <v>2659</v>
      </c>
    </row>
    <row r="2601" spans="1:36" ht="15" x14ac:dyDescent="0.2">
      <c r="A2601">
        <v>28</v>
      </c>
      <c r="B2601" s="3">
        <v>97243</v>
      </c>
      <c r="C2601" t="s">
        <v>138</v>
      </c>
      <c r="E2601" t="s">
        <v>139</v>
      </c>
      <c r="F2601" t="s">
        <v>37</v>
      </c>
      <c r="G2601" t="s">
        <v>2734</v>
      </c>
      <c r="H2601" t="s">
        <v>1336</v>
      </c>
      <c r="I2601" t="s">
        <v>2740</v>
      </c>
      <c r="J2601" t="s">
        <v>2741</v>
      </c>
      <c r="M2601" t="s">
        <v>41</v>
      </c>
      <c r="U2601">
        <v>15</v>
      </c>
      <c r="V2601" t="s">
        <v>841</v>
      </c>
      <c r="W2601" t="s">
        <v>238</v>
      </c>
      <c r="X2601" t="s">
        <v>2429</v>
      </c>
      <c r="Y2601" t="s">
        <v>2430</v>
      </c>
      <c r="Z2601" s="3">
        <v>97243</v>
      </c>
      <c r="AA2601" t="s">
        <v>2431</v>
      </c>
      <c r="AB2601" t="s">
        <v>2432</v>
      </c>
      <c r="AC2601" t="s">
        <v>2433</v>
      </c>
      <c r="AD2601" t="s">
        <v>2434</v>
      </c>
      <c r="AE2601" t="s">
        <v>2435</v>
      </c>
      <c r="AF2601" t="s">
        <v>2436</v>
      </c>
      <c r="AG2601" t="s">
        <v>2437</v>
      </c>
      <c r="AH2601" t="s">
        <v>2438</v>
      </c>
      <c r="AI2601" t="s">
        <v>2439</v>
      </c>
      <c r="AJ2601">
        <v>2660</v>
      </c>
    </row>
    <row r="2602" spans="1:36" ht="15" x14ac:dyDescent="0.2">
      <c r="A2602">
        <v>29</v>
      </c>
      <c r="B2602" s="3">
        <v>97243</v>
      </c>
      <c r="C2602" t="s">
        <v>1245</v>
      </c>
      <c r="E2602" t="s">
        <v>1246</v>
      </c>
      <c r="F2602" t="s">
        <v>37</v>
      </c>
      <c r="H2602" t="s">
        <v>1320</v>
      </c>
      <c r="I2602" t="s">
        <v>2697</v>
      </c>
      <c r="J2602" t="s">
        <v>2742</v>
      </c>
      <c r="M2602" t="s">
        <v>41</v>
      </c>
      <c r="Q2602" t="s">
        <v>42</v>
      </c>
      <c r="U2602">
        <v>100</v>
      </c>
      <c r="V2602" t="s">
        <v>841</v>
      </c>
      <c r="W2602" t="s">
        <v>238</v>
      </c>
      <c r="X2602" t="s">
        <v>2429</v>
      </c>
      <c r="Y2602" t="s">
        <v>2430</v>
      </c>
      <c r="Z2602" s="3">
        <v>97243</v>
      </c>
      <c r="AA2602" t="s">
        <v>2431</v>
      </c>
      <c r="AB2602" t="s">
        <v>2432</v>
      </c>
      <c r="AC2602" t="s">
        <v>2433</v>
      </c>
      <c r="AD2602" t="s">
        <v>2434</v>
      </c>
      <c r="AE2602" t="s">
        <v>2435</v>
      </c>
      <c r="AF2602" t="s">
        <v>2436</v>
      </c>
      <c r="AG2602" t="s">
        <v>2437</v>
      </c>
      <c r="AH2602" t="s">
        <v>2438</v>
      </c>
      <c r="AI2602" t="s">
        <v>2439</v>
      </c>
      <c r="AJ2602">
        <v>2661</v>
      </c>
    </row>
    <row r="2603" spans="1:36" ht="15" x14ac:dyDescent="0.2">
      <c r="A2603">
        <v>30</v>
      </c>
      <c r="B2603" s="3">
        <v>97243</v>
      </c>
      <c r="C2603" t="s">
        <v>81</v>
      </c>
      <c r="E2603" t="s">
        <v>82</v>
      </c>
      <c r="F2603" t="s">
        <v>37</v>
      </c>
      <c r="G2603" t="s">
        <v>2743</v>
      </c>
      <c r="H2603" t="s">
        <v>1336</v>
      </c>
      <c r="I2603" t="s">
        <v>2744</v>
      </c>
      <c r="J2603" t="s">
        <v>2745</v>
      </c>
      <c r="M2603" t="s">
        <v>60</v>
      </c>
      <c r="N2603" t="s">
        <v>2684</v>
      </c>
      <c r="Q2603" t="s">
        <v>42</v>
      </c>
      <c r="U2603">
        <v>20</v>
      </c>
      <c r="V2603" t="s">
        <v>841</v>
      </c>
      <c r="W2603" t="s">
        <v>238</v>
      </c>
      <c r="X2603" t="s">
        <v>2429</v>
      </c>
      <c r="Y2603" t="s">
        <v>2430</v>
      </c>
      <c r="Z2603" s="3">
        <v>97243</v>
      </c>
      <c r="AA2603" t="s">
        <v>2431</v>
      </c>
      <c r="AB2603" t="s">
        <v>2432</v>
      </c>
      <c r="AC2603" t="s">
        <v>2433</v>
      </c>
      <c r="AD2603" t="s">
        <v>2434</v>
      </c>
      <c r="AE2603" t="s">
        <v>2435</v>
      </c>
      <c r="AF2603" t="s">
        <v>2436</v>
      </c>
      <c r="AG2603" t="s">
        <v>2437</v>
      </c>
      <c r="AH2603" t="s">
        <v>2438</v>
      </c>
      <c r="AI2603" t="s">
        <v>2439</v>
      </c>
      <c r="AJ2603">
        <v>2662</v>
      </c>
    </row>
    <row r="2604" spans="1:36" ht="15" x14ac:dyDescent="0.2">
      <c r="A2604">
        <v>31</v>
      </c>
      <c r="B2604" s="3">
        <v>97243</v>
      </c>
      <c r="C2604" t="s">
        <v>81</v>
      </c>
      <c r="E2604" t="s">
        <v>82</v>
      </c>
      <c r="F2604" t="s">
        <v>37</v>
      </c>
      <c r="G2604" t="s">
        <v>2743</v>
      </c>
      <c r="H2604" t="s">
        <v>1336</v>
      </c>
      <c r="I2604" t="s">
        <v>2744</v>
      </c>
      <c r="J2604" t="s">
        <v>2745</v>
      </c>
      <c r="M2604" t="s">
        <v>41</v>
      </c>
      <c r="Q2604" t="s">
        <v>42</v>
      </c>
      <c r="U2604">
        <v>20</v>
      </c>
      <c r="V2604" t="s">
        <v>841</v>
      </c>
      <c r="W2604" t="s">
        <v>238</v>
      </c>
      <c r="X2604" t="s">
        <v>2429</v>
      </c>
      <c r="Y2604" t="s">
        <v>2430</v>
      </c>
      <c r="Z2604" s="3">
        <v>97243</v>
      </c>
      <c r="AA2604" t="s">
        <v>2431</v>
      </c>
      <c r="AB2604" t="s">
        <v>2432</v>
      </c>
      <c r="AC2604" t="s">
        <v>2433</v>
      </c>
      <c r="AD2604" t="s">
        <v>2434</v>
      </c>
      <c r="AE2604" t="s">
        <v>2435</v>
      </c>
      <c r="AF2604" t="s">
        <v>2436</v>
      </c>
      <c r="AG2604" t="s">
        <v>2437</v>
      </c>
      <c r="AH2604" t="s">
        <v>2438</v>
      </c>
      <c r="AI2604" t="s">
        <v>2439</v>
      </c>
      <c r="AJ2604">
        <v>2663</v>
      </c>
    </row>
    <row r="2605" spans="1:36" ht="15" x14ac:dyDescent="0.2">
      <c r="A2605">
        <v>32</v>
      </c>
      <c r="B2605" s="3">
        <v>97243</v>
      </c>
      <c r="C2605" t="s">
        <v>81</v>
      </c>
      <c r="E2605" t="s">
        <v>82</v>
      </c>
      <c r="F2605" t="s">
        <v>37</v>
      </c>
      <c r="G2605" t="s">
        <v>2743</v>
      </c>
      <c r="H2605" t="s">
        <v>1336</v>
      </c>
      <c r="I2605" t="s">
        <v>1337</v>
      </c>
      <c r="J2605" t="s">
        <v>2746</v>
      </c>
      <c r="M2605" t="s">
        <v>41</v>
      </c>
      <c r="Q2605" t="s">
        <v>42</v>
      </c>
      <c r="U2605">
        <v>20</v>
      </c>
      <c r="V2605" t="s">
        <v>841</v>
      </c>
      <c r="W2605" t="s">
        <v>238</v>
      </c>
      <c r="X2605" t="s">
        <v>2429</v>
      </c>
      <c r="Y2605" t="s">
        <v>2430</v>
      </c>
      <c r="Z2605" s="3">
        <v>97243</v>
      </c>
      <c r="AA2605" t="s">
        <v>2431</v>
      </c>
      <c r="AB2605" t="s">
        <v>2432</v>
      </c>
      <c r="AC2605" t="s">
        <v>2433</v>
      </c>
      <c r="AD2605" t="s">
        <v>2434</v>
      </c>
      <c r="AE2605" t="s">
        <v>2435</v>
      </c>
      <c r="AF2605" t="s">
        <v>2436</v>
      </c>
      <c r="AG2605" t="s">
        <v>2437</v>
      </c>
      <c r="AH2605" t="s">
        <v>2438</v>
      </c>
      <c r="AI2605" t="s">
        <v>2439</v>
      </c>
      <c r="AJ2605">
        <v>2664</v>
      </c>
    </row>
    <row r="2606" spans="1:36" ht="15" x14ac:dyDescent="0.2">
      <c r="A2606">
        <v>33</v>
      </c>
      <c r="B2606" s="3">
        <v>97243</v>
      </c>
      <c r="C2606" t="s">
        <v>81</v>
      </c>
      <c r="E2606" t="s">
        <v>82</v>
      </c>
      <c r="F2606" t="s">
        <v>37</v>
      </c>
      <c r="G2606" t="s">
        <v>2743</v>
      </c>
      <c r="H2606" t="s">
        <v>1336</v>
      </c>
      <c r="I2606" t="s">
        <v>1337</v>
      </c>
      <c r="J2606" t="s">
        <v>2746</v>
      </c>
      <c r="M2606" t="s">
        <v>41</v>
      </c>
      <c r="Q2606" t="s">
        <v>42</v>
      </c>
      <c r="U2606">
        <v>20</v>
      </c>
      <c r="V2606" t="s">
        <v>841</v>
      </c>
      <c r="W2606" t="s">
        <v>238</v>
      </c>
      <c r="X2606" t="s">
        <v>2429</v>
      </c>
      <c r="Y2606" t="s">
        <v>2430</v>
      </c>
      <c r="Z2606" s="3">
        <v>97243</v>
      </c>
      <c r="AA2606" t="s">
        <v>2431</v>
      </c>
      <c r="AB2606" t="s">
        <v>2432</v>
      </c>
      <c r="AC2606" t="s">
        <v>2433</v>
      </c>
      <c r="AD2606" t="s">
        <v>2434</v>
      </c>
      <c r="AE2606" t="s">
        <v>2435</v>
      </c>
      <c r="AF2606" t="s">
        <v>2436</v>
      </c>
      <c r="AG2606" t="s">
        <v>2437</v>
      </c>
      <c r="AH2606" t="s">
        <v>2438</v>
      </c>
      <c r="AI2606" t="s">
        <v>2439</v>
      </c>
      <c r="AJ2606">
        <v>2665</v>
      </c>
    </row>
    <row r="2607" spans="1:36" ht="15" x14ac:dyDescent="0.2">
      <c r="A2607">
        <v>34</v>
      </c>
      <c r="B2607" s="3">
        <v>97243</v>
      </c>
      <c r="C2607" t="s">
        <v>81</v>
      </c>
      <c r="E2607" t="s">
        <v>82</v>
      </c>
      <c r="F2607" t="s">
        <v>37</v>
      </c>
      <c r="G2607" t="s">
        <v>2747</v>
      </c>
      <c r="H2607" t="s">
        <v>1336</v>
      </c>
      <c r="I2607" t="s">
        <v>1337</v>
      </c>
      <c r="J2607" t="s">
        <v>2746</v>
      </c>
      <c r="M2607" t="s">
        <v>41</v>
      </c>
      <c r="Q2607" t="s">
        <v>42</v>
      </c>
      <c r="U2607">
        <v>20</v>
      </c>
      <c r="V2607" t="s">
        <v>841</v>
      </c>
      <c r="W2607" t="s">
        <v>238</v>
      </c>
      <c r="X2607" t="s">
        <v>2429</v>
      </c>
      <c r="Y2607" t="s">
        <v>2430</v>
      </c>
      <c r="Z2607" s="3">
        <v>97243</v>
      </c>
      <c r="AA2607" t="s">
        <v>2431</v>
      </c>
      <c r="AB2607" t="s">
        <v>2432</v>
      </c>
      <c r="AC2607" t="s">
        <v>2433</v>
      </c>
      <c r="AD2607" t="s">
        <v>2434</v>
      </c>
      <c r="AE2607" t="s">
        <v>2435</v>
      </c>
      <c r="AF2607" t="s">
        <v>2436</v>
      </c>
      <c r="AG2607" t="s">
        <v>2437</v>
      </c>
      <c r="AH2607" t="s">
        <v>2438</v>
      </c>
      <c r="AI2607" t="s">
        <v>2439</v>
      </c>
      <c r="AJ2607">
        <v>2666</v>
      </c>
    </row>
    <row r="2608" spans="1:36" ht="15" x14ac:dyDescent="0.2">
      <c r="A2608">
        <v>35</v>
      </c>
      <c r="B2608" s="3">
        <v>97243</v>
      </c>
      <c r="C2608" t="s">
        <v>81</v>
      </c>
      <c r="E2608" t="s">
        <v>82</v>
      </c>
      <c r="F2608" t="s">
        <v>37</v>
      </c>
      <c r="G2608" t="s">
        <v>2747</v>
      </c>
      <c r="H2608" t="s">
        <v>1336</v>
      </c>
      <c r="I2608" t="s">
        <v>1337</v>
      </c>
      <c r="J2608" t="s">
        <v>2746</v>
      </c>
      <c r="M2608" t="s">
        <v>41</v>
      </c>
      <c r="Q2608" t="s">
        <v>42</v>
      </c>
      <c r="U2608">
        <v>20</v>
      </c>
      <c r="V2608" t="s">
        <v>841</v>
      </c>
      <c r="W2608" t="s">
        <v>238</v>
      </c>
      <c r="X2608" t="s">
        <v>2429</v>
      </c>
      <c r="Y2608" t="s">
        <v>2430</v>
      </c>
      <c r="Z2608" s="3">
        <v>97243</v>
      </c>
      <c r="AA2608" t="s">
        <v>2431</v>
      </c>
      <c r="AB2608" t="s">
        <v>2432</v>
      </c>
      <c r="AC2608" t="s">
        <v>2433</v>
      </c>
      <c r="AD2608" t="s">
        <v>2434</v>
      </c>
      <c r="AE2608" t="s">
        <v>2435</v>
      </c>
      <c r="AF2608" t="s">
        <v>2436</v>
      </c>
      <c r="AG2608" t="s">
        <v>2437</v>
      </c>
      <c r="AH2608" t="s">
        <v>2438</v>
      </c>
      <c r="AI2608" t="s">
        <v>2439</v>
      </c>
      <c r="AJ2608">
        <v>2667</v>
      </c>
    </row>
    <row r="2609" spans="1:36" ht="15" x14ac:dyDescent="0.2">
      <c r="A2609">
        <v>36</v>
      </c>
      <c r="B2609" s="3">
        <v>97243</v>
      </c>
      <c r="C2609" t="s">
        <v>81</v>
      </c>
      <c r="E2609" t="s">
        <v>82</v>
      </c>
      <c r="F2609" t="s">
        <v>37</v>
      </c>
      <c r="G2609" t="s">
        <v>2737</v>
      </c>
      <c r="H2609" t="s">
        <v>1336</v>
      </c>
      <c r="I2609" t="s">
        <v>2748</v>
      </c>
      <c r="J2609" t="s">
        <v>2749</v>
      </c>
      <c r="M2609" t="s">
        <v>119</v>
      </c>
      <c r="Q2609" t="s">
        <v>42</v>
      </c>
      <c r="U2609">
        <v>20</v>
      </c>
      <c r="V2609" t="s">
        <v>841</v>
      </c>
      <c r="W2609" t="s">
        <v>238</v>
      </c>
      <c r="X2609" t="s">
        <v>2429</v>
      </c>
      <c r="Y2609" t="s">
        <v>2430</v>
      </c>
      <c r="Z2609" s="3">
        <v>97243</v>
      </c>
      <c r="AA2609" t="s">
        <v>2431</v>
      </c>
      <c r="AB2609" t="s">
        <v>2432</v>
      </c>
      <c r="AC2609" t="s">
        <v>2433</v>
      </c>
      <c r="AD2609" t="s">
        <v>2434</v>
      </c>
      <c r="AE2609" t="s">
        <v>2435</v>
      </c>
      <c r="AF2609" t="s">
        <v>2436</v>
      </c>
      <c r="AG2609" t="s">
        <v>2437</v>
      </c>
      <c r="AH2609" t="s">
        <v>2438</v>
      </c>
      <c r="AI2609" t="s">
        <v>2439</v>
      </c>
      <c r="AJ2609">
        <v>2668</v>
      </c>
    </row>
    <row r="2610" spans="1:36" ht="15" x14ac:dyDescent="0.2">
      <c r="A2610">
        <v>37</v>
      </c>
      <c r="B2610" s="3">
        <v>97243</v>
      </c>
      <c r="C2610" t="s">
        <v>81</v>
      </c>
      <c r="E2610" t="s">
        <v>82</v>
      </c>
      <c r="F2610" t="s">
        <v>37</v>
      </c>
      <c r="G2610" t="s">
        <v>2737</v>
      </c>
      <c r="H2610" t="s">
        <v>1336</v>
      </c>
      <c r="I2610" t="s">
        <v>2750</v>
      </c>
      <c r="J2610" t="s">
        <v>2749</v>
      </c>
      <c r="M2610" t="s">
        <v>119</v>
      </c>
      <c r="Q2610" t="s">
        <v>42</v>
      </c>
      <c r="U2610">
        <v>20</v>
      </c>
      <c r="V2610" t="s">
        <v>841</v>
      </c>
      <c r="W2610" t="s">
        <v>238</v>
      </c>
      <c r="X2610" t="s">
        <v>2429</v>
      </c>
      <c r="Y2610" t="s">
        <v>2430</v>
      </c>
      <c r="Z2610" s="3">
        <v>97243</v>
      </c>
      <c r="AA2610" t="s">
        <v>2431</v>
      </c>
      <c r="AB2610" t="s">
        <v>2432</v>
      </c>
      <c r="AC2610" t="s">
        <v>2433</v>
      </c>
      <c r="AD2610" t="s">
        <v>2434</v>
      </c>
      <c r="AE2610" t="s">
        <v>2435</v>
      </c>
      <c r="AF2610" t="s">
        <v>2436</v>
      </c>
      <c r="AG2610" t="s">
        <v>2437</v>
      </c>
      <c r="AH2610" t="s">
        <v>2438</v>
      </c>
      <c r="AI2610" t="s">
        <v>2439</v>
      </c>
      <c r="AJ2610">
        <v>2669</v>
      </c>
    </row>
    <row r="2611" spans="1:36" ht="15" x14ac:dyDescent="0.2">
      <c r="A2611">
        <v>38</v>
      </c>
      <c r="B2611" s="3">
        <v>97243</v>
      </c>
      <c r="C2611" t="s">
        <v>81</v>
      </c>
      <c r="E2611" t="s">
        <v>82</v>
      </c>
      <c r="F2611" t="s">
        <v>37</v>
      </c>
      <c r="G2611" t="s">
        <v>2737</v>
      </c>
      <c r="H2611" t="s">
        <v>1336</v>
      </c>
      <c r="I2611" t="s">
        <v>2748</v>
      </c>
      <c r="J2611" t="s">
        <v>2749</v>
      </c>
      <c r="M2611" t="s">
        <v>119</v>
      </c>
      <c r="Q2611" t="s">
        <v>42</v>
      </c>
      <c r="U2611">
        <v>80</v>
      </c>
      <c r="V2611" t="s">
        <v>841</v>
      </c>
      <c r="W2611" t="s">
        <v>238</v>
      </c>
      <c r="X2611" t="s">
        <v>2429</v>
      </c>
      <c r="Y2611" t="s">
        <v>2430</v>
      </c>
      <c r="Z2611" s="3">
        <v>97243</v>
      </c>
      <c r="AA2611" t="s">
        <v>2431</v>
      </c>
      <c r="AB2611" t="s">
        <v>2432</v>
      </c>
      <c r="AC2611" t="s">
        <v>2433</v>
      </c>
      <c r="AD2611" t="s">
        <v>2434</v>
      </c>
      <c r="AE2611" t="s">
        <v>2435</v>
      </c>
      <c r="AF2611" t="s">
        <v>2436</v>
      </c>
      <c r="AG2611" t="s">
        <v>2437</v>
      </c>
      <c r="AH2611" t="s">
        <v>2438</v>
      </c>
      <c r="AI2611" t="s">
        <v>2439</v>
      </c>
      <c r="AJ2611">
        <v>2670</v>
      </c>
    </row>
    <row r="2612" spans="1:36" ht="15" x14ac:dyDescent="0.2">
      <c r="A2612">
        <v>39</v>
      </c>
      <c r="B2612" s="3">
        <v>97243</v>
      </c>
      <c r="C2612" t="s">
        <v>81</v>
      </c>
      <c r="E2612" t="s">
        <v>82</v>
      </c>
      <c r="F2612" t="s">
        <v>37</v>
      </c>
      <c r="G2612" t="s">
        <v>2737</v>
      </c>
      <c r="H2612" t="s">
        <v>1336</v>
      </c>
      <c r="I2612" t="s">
        <v>2748</v>
      </c>
      <c r="J2612" t="s">
        <v>2749</v>
      </c>
      <c r="M2612" t="s">
        <v>119</v>
      </c>
      <c r="Q2612" t="s">
        <v>42</v>
      </c>
      <c r="U2612">
        <v>80</v>
      </c>
      <c r="V2612" t="s">
        <v>841</v>
      </c>
      <c r="W2612" t="s">
        <v>238</v>
      </c>
      <c r="X2612" t="s">
        <v>2429</v>
      </c>
      <c r="Y2612" t="s">
        <v>2430</v>
      </c>
      <c r="Z2612" s="3">
        <v>97243</v>
      </c>
      <c r="AA2612" t="s">
        <v>2431</v>
      </c>
      <c r="AB2612" t="s">
        <v>2432</v>
      </c>
      <c r="AC2612" t="s">
        <v>2433</v>
      </c>
      <c r="AD2612" t="s">
        <v>2434</v>
      </c>
      <c r="AE2612" t="s">
        <v>2435</v>
      </c>
      <c r="AF2612" t="s">
        <v>2436</v>
      </c>
      <c r="AG2612" t="s">
        <v>2437</v>
      </c>
      <c r="AH2612" t="s">
        <v>2438</v>
      </c>
      <c r="AI2612" t="s">
        <v>2439</v>
      </c>
      <c r="AJ2612">
        <v>2671</v>
      </c>
    </row>
    <row r="2613" spans="1:36" ht="15" x14ac:dyDescent="0.2">
      <c r="A2613">
        <v>40</v>
      </c>
      <c r="B2613" s="3">
        <v>97243</v>
      </c>
      <c r="C2613" t="s">
        <v>81</v>
      </c>
      <c r="E2613" t="s">
        <v>82</v>
      </c>
      <c r="F2613" t="s">
        <v>37</v>
      </c>
      <c r="G2613" t="s">
        <v>2737</v>
      </c>
      <c r="H2613" t="s">
        <v>1336</v>
      </c>
      <c r="I2613" t="s">
        <v>2748</v>
      </c>
      <c r="J2613" t="s">
        <v>2749</v>
      </c>
      <c r="M2613" t="s">
        <v>119</v>
      </c>
      <c r="Q2613" t="s">
        <v>42</v>
      </c>
      <c r="U2613">
        <v>80</v>
      </c>
      <c r="V2613" t="s">
        <v>841</v>
      </c>
      <c r="W2613" t="s">
        <v>238</v>
      </c>
      <c r="X2613" t="s">
        <v>2429</v>
      </c>
      <c r="Y2613" t="s">
        <v>2430</v>
      </c>
      <c r="Z2613" s="3">
        <v>97243</v>
      </c>
      <c r="AA2613" t="s">
        <v>2431</v>
      </c>
      <c r="AB2613" t="s">
        <v>2432</v>
      </c>
      <c r="AC2613" t="s">
        <v>2433</v>
      </c>
      <c r="AD2613" t="s">
        <v>2434</v>
      </c>
      <c r="AE2613" t="s">
        <v>2435</v>
      </c>
      <c r="AF2613" t="s">
        <v>2436</v>
      </c>
      <c r="AG2613" t="s">
        <v>2437</v>
      </c>
      <c r="AH2613" t="s">
        <v>2438</v>
      </c>
      <c r="AI2613" t="s">
        <v>2439</v>
      </c>
      <c r="AJ2613">
        <v>2672</v>
      </c>
    </row>
    <row r="2614" spans="1:36" ht="15" x14ac:dyDescent="0.2">
      <c r="A2614">
        <v>41</v>
      </c>
      <c r="B2614" s="3">
        <v>97243</v>
      </c>
      <c r="C2614" t="s">
        <v>81</v>
      </c>
      <c r="E2614" t="s">
        <v>82</v>
      </c>
      <c r="F2614" t="s">
        <v>37</v>
      </c>
      <c r="G2614" t="s">
        <v>2737</v>
      </c>
      <c r="H2614" t="s">
        <v>1336</v>
      </c>
      <c r="I2614" t="s">
        <v>2748</v>
      </c>
      <c r="J2614" t="s">
        <v>2749</v>
      </c>
      <c r="M2614" t="s">
        <v>119</v>
      </c>
      <c r="Q2614" t="s">
        <v>42</v>
      </c>
      <c r="U2614">
        <v>80</v>
      </c>
      <c r="V2614" t="s">
        <v>841</v>
      </c>
      <c r="W2614" t="s">
        <v>238</v>
      </c>
      <c r="X2614" t="s">
        <v>2429</v>
      </c>
      <c r="Y2614" t="s">
        <v>2430</v>
      </c>
      <c r="Z2614" s="3">
        <v>97243</v>
      </c>
      <c r="AA2614" t="s">
        <v>2431</v>
      </c>
      <c r="AB2614" t="s">
        <v>2432</v>
      </c>
      <c r="AC2614" t="s">
        <v>2433</v>
      </c>
      <c r="AD2614" t="s">
        <v>2434</v>
      </c>
      <c r="AE2614" t="s">
        <v>2435</v>
      </c>
      <c r="AF2614" t="s">
        <v>2436</v>
      </c>
      <c r="AG2614" t="s">
        <v>2437</v>
      </c>
      <c r="AH2614" t="s">
        <v>2438</v>
      </c>
      <c r="AI2614" t="s">
        <v>2439</v>
      </c>
      <c r="AJ2614">
        <v>2673</v>
      </c>
    </row>
    <row r="2615" spans="1:36" ht="15" x14ac:dyDescent="0.2">
      <c r="A2615">
        <v>42</v>
      </c>
      <c r="B2615" s="3">
        <v>97243</v>
      </c>
      <c r="C2615" t="s">
        <v>91</v>
      </c>
      <c r="E2615" t="s">
        <v>92</v>
      </c>
      <c r="F2615" t="s">
        <v>37</v>
      </c>
      <c r="G2615" t="s">
        <v>2751</v>
      </c>
      <c r="H2615" t="s">
        <v>1320</v>
      </c>
      <c r="I2615" t="s">
        <v>2752</v>
      </c>
      <c r="J2615" t="s">
        <v>2753</v>
      </c>
      <c r="M2615" t="s">
        <v>41</v>
      </c>
      <c r="Q2615" t="s">
        <v>42</v>
      </c>
      <c r="U2615">
        <v>30</v>
      </c>
      <c r="V2615" t="s">
        <v>841</v>
      </c>
      <c r="W2615" t="s">
        <v>238</v>
      </c>
      <c r="X2615" t="s">
        <v>2429</v>
      </c>
      <c r="Y2615" t="s">
        <v>2430</v>
      </c>
      <c r="Z2615" s="3">
        <v>97243</v>
      </c>
      <c r="AA2615" t="s">
        <v>2431</v>
      </c>
      <c r="AB2615" t="s">
        <v>2432</v>
      </c>
      <c r="AC2615" t="s">
        <v>2433</v>
      </c>
      <c r="AD2615" t="s">
        <v>2434</v>
      </c>
      <c r="AE2615" t="s">
        <v>2435</v>
      </c>
      <c r="AF2615" t="s">
        <v>2436</v>
      </c>
      <c r="AG2615" t="s">
        <v>2437</v>
      </c>
      <c r="AH2615" t="s">
        <v>2438</v>
      </c>
      <c r="AI2615" t="s">
        <v>2439</v>
      </c>
      <c r="AJ2615">
        <v>2674</v>
      </c>
    </row>
    <row r="2616" spans="1:36" ht="15" x14ac:dyDescent="0.2">
      <c r="A2616">
        <v>43</v>
      </c>
      <c r="B2616" s="3">
        <v>97243</v>
      </c>
      <c r="C2616" t="s">
        <v>91</v>
      </c>
      <c r="E2616" t="s">
        <v>92</v>
      </c>
      <c r="F2616" t="s">
        <v>37</v>
      </c>
      <c r="G2616" t="s">
        <v>2751</v>
      </c>
      <c r="H2616" t="s">
        <v>1320</v>
      </c>
      <c r="I2616" t="s">
        <v>2752</v>
      </c>
      <c r="J2616" t="s">
        <v>2753</v>
      </c>
      <c r="M2616" t="s">
        <v>41</v>
      </c>
      <c r="Q2616" t="s">
        <v>42</v>
      </c>
      <c r="U2616">
        <v>30</v>
      </c>
      <c r="V2616" t="s">
        <v>841</v>
      </c>
      <c r="W2616" t="s">
        <v>238</v>
      </c>
      <c r="X2616" t="s">
        <v>2429</v>
      </c>
      <c r="Y2616" t="s">
        <v>2430</v>
      </c>
      <c r="Z2616" s="3">
        <v>97243</v>
      </c>
      <c r="AA2616" t="s">
        <v>2431</v>
      </c>
      <c r="AB2616" t="s">
        <v>2432</v>
      </c>
      <c r="AC2616" t="s">
        <v>2433</v>
      </c>
      <c r="AD2616" t="s">
        <v>2434</v>
      </c>
      <c r="AE2616" t="s">
        <v>2435</v>
      </c>
      <c r="AF2616" t="s">
        <v>2436</v>
      </c>
      <c r="AG2616" t="s">
        <v>2437</v>
      </c>
      <c r="AH2616" t="s">
        <v>2438</v>
      </c>
      <c r="AI2616" t="s">
        <v>2439</v>
      </c>
      <c r="AJ2616">
        <v>2675</v>
      </c>
    </row>
    <row r="2617" spans="1:36" ht="15" x14ac:dyDescent="0.2">
      <c r="A2617">
        <v>44</v>
      </c>
      <c r="B2617" s="3">
        <v>97243</v>
      </c>
      <c r="C2617" t="s">
        <v>91</v>
      </c>
      <c r="E2617" t="s">
        <v>92</v>
      </c>
      <c r="F2617" t="s">
        <v>37</v>
      </c>
      <c r="G2617" t="s">
        <v>2751</v>
      </c>
      <c r="H2617" t="s">
        <v>1320</v>
      </c>
      <c r="I2617" t="s">
        <v>2752</v>
      </c>
      <c r="J2617" t="s">
        <v>2753</v>
      </c>
      <c r="M2617" t="s">
        <v>60</v>
      </c>
      <c r="N2617" t="s">
        <v>2684</v>
      </c>
      <c r="Q2617" t="s">
        <v>42</v>
      </c>
      <c r="U2617">
        <v>30</v>
      </c>
      <c r="V2617" t="s">
        <v>841</v>
      </c>
      <c r="W2617" t="s">
        <v>238</v>
      </c>
      <c r="X2617" t="s">
        <v>2429</v>
      </c>
      <c r="Y2617" t="s">
        <v>2430</v>
      </c>
      <c r="Z2617" s="3">
        <v>97243</v>
      </c>
      <c r="AA2617" t="s">
        <v>2431</v>
      </c>
      <c r="AB2617" t="s">
        <v>2432</v>
      </c>
      <c r="AC2617" t="s">
        <v>2433</v>
      </c>
      <c r="AD2617" t="s">
        <v>2434</v>
      </c>
      <c r="AE2617" t="s">
        <v>2435</v>
      </c>
      <c r="AF2617" t="s">
        <v>2436</v>
      </c>
      <c r="AG2617" t="s">
        <v>2437</v>
      </c>
      <c r="AH2617" t="s">
        <v>2438</v>
      </c>
      <c r="AI2617" t="s">
        <v>2439</v>
      </c>
      <c r="AJ2617">
        <v>2676</v>
      </c>
    </row>
    <row r="2618" spans="1:36" ht="15" x14ac:dyDescent="0.2">
      <c r="A2618">
        <v>45</v>
      </c>
      <c r="B2618" s="3">
        <v>97243</v>
      </c>
      <c r="C2618" t="s">
        <v>91</v>
      </c>
      <c r="E2618" t="s">
        <v>92</v>
      </c>
      <c r="F2618" t="s">
        <v>37</v>
      </c>
      <c r="G2618" t="s">
        <v>2751</v>
      </c>
      <c r="H2618" t="s">
        <v>1320</v>
      </c>
      <c r="I2618" t="s">
        <v>2752</v>
      </c>
      <c r="J2618" t="s">
        <v>2753</v>
      </c>
      <c r="M2618" t="s">
        <v>60</v>
      </c>
      <c r="N2618" t="s">
        <v>2684</v>
      </c>
      <c r="Q2618" t="s">
        <v>42</v>
      </c>
      <c r="U2618">
        <v>30</v>
      </c>
      <c r="V2618" t="s">
        <v>841</v>
      </c>
      <c r="W2618" t="s">
        <v>238</v>
      </c>
      <c r="X2618" t="s">
        <v>2429</v>
      </c>
      <c r="Y2618" t="s">
        <v>2430</v>
      </c>
      <c r="Z2618" s="3">
        <v>97243</v>
      </c>
      <c r="AA2618" t="s">
        <v>2431</v>
      </c>
      <c r="AB2618" t="s">
        <v>2432</v>
      </c>
      <c r="AC2618" t="s">
        <v>2433</v>
      </c>
      <c r="AD2618" t="s">
        <v>2434</v>
      </c>
      <c r="AE2618" t="s">
        <v>2435</v>
      </c>
      <c r="AF2618" t="s">
        <v>2436</v>
      </c>
      <c r="AG2618" t="s">
        <v>2437</v>
      </c>
      <c r="AH2618" t="s">
        <v>2438</v>
      </c>
      <c r="AI2618" t="s">
        <v>2439</v>
      </c>
      <c r="AJ2618">
        <v>2677</v>
      </c>
    </row>
    <row r="2619" spans="1:36" ht="15" x14ac:dyDescent="0.2">
      <c r="A2619">
        <v>46</v>
      </c>
      <c r="B2619" s="3">
        <v>97243</v>
      </c>
      <c r="C2619" t="s">
        <v>91</v>
      </c>
      <c r="E2619" t="s">
        <v>92</v>
      </c>
      <c r="F2619" t="s">
        <v>37</v>
      </c>
      <c r="G2619" t="s">
        <v>2751</v>
      </c>
      <c r="H2619" t="s">
        <v>1320</v>
      </c>
      <c r="I2619" t="s">
        <v>2752</v>
      </c>
      <c r="J2619" t="s">
        <v>2753</v>
      </c>
      <c r="M2619" t="s">
        <v>60</v>
      </c>
      <c r="N2619" t="s">
        <v>2684</v>
      </c>
      <c r="Q2619" t="s">
        <v>42</v>
      </c>
      <c r="U2619">
        <v>30</v>
      </c>
      <c r="V2619" t="s">
        <v>841</v>
      </c>
      <c r="W2619" t="s">
        <v>238</v>
      </c>
      <c r="X2619" t="s">
        <v>2429</v>
      </c>
      <c r="Y2619" t="s">
        <v>2430</v>
      </c>
      <c r="Z2619" s="3">
        <v>97243</v>
      </c>
      <c r="AA2619" t="s">
        <v>2431</v>
      </c>
      <c r="AB2619" t="s">
        <v>2432</v>
      </c>
      <c r="AC2619" t="s">
        <v>2433</v>
      </c>
      <c r="AD2619" t="s">
        <v>2434</v>
      </c>
      <c r="AE2619" t="s">
        <v>2435</v>
      </c>
      <c r="AF2619" t="s">
        <v>2436</v>
      </c>
      <c r="AG2619" t="s">
        <v>2437</v>
      </c>
      <c r="AH2619" t="s">
        <v>2438</v>
      </c>
      <c r="AI2619" t="s">
        <v>2439</v>
      </c>
      <c r="AJ2619">
        <v>2678</v>
      </c>
    </row>
    <row r="2620" spans="1:36" ht="15" x14ac:dyDescent="0.2">
      <c r="A2620">
        <v>47</v>
      </c>
      <c r="B2620" s="3">
        <v>97243</v>
      </c>
      <c r="C2620" t="s">
        <v>91</v>
      </c>
      <c r="E2620" t="s">
        <v>92</v>
      </c>
      <c r="F2620" t="s">
        <v>37</v>
      </c>
      <c r="G2620" t="s">
        <v>2751</v>
      </c>
      <c r="H2620" t="s">
        <v>1320</v>
      </c>
      <c r="I2620" t="s">
        <v>2752</v>
      </c>
      <c r="J2620" t="s">
        <v>2753</v>
      </c>
      <c r="M2620" t="s">
        <v>60</v>
      </c>
      <c r="N2620" t="s">
        <v>2684</v>
      </c>
      <c r="Q2620" t="s">
        <v>42</v>
      </c>
      <c r="U2620">
        <v>30</v>
      </c>
      <c r="V2620" t="s">
        <v>841</v>
      </c>
      <c r="W2620" t="s">
        <v>238</v>
      </c>
      <c r="X2620" t="s">
        <v>2429</v>
      </c>
      <c r="Y2620" t="s">
        <v>2430</v>
      </c>
      <c r="Z2620" s="3">
        <v>97243</v>
      </c>
      <c r="AA2620" t="s">
        <v>2431</v>
      </c>
      <c r="AB2620" t="s">
        <v>2432</v>
      </c>
      <c r="AC2620" t="s">
        <v>2433</v>
      </c>
      <c r="AD2620" t="s">
        <v>2434</v>
      </c>
      <c r="AE2620" t="s">
        <v>2435</v>
      </c>
      <c r="AF2620" t="s">
        <v>2436</v>
      </c>
      <c r="AG2620" t="s">
        <v>2437</v>
      </c>
      <c r="AH2620" t="s">
        <v>2438</v>
      </c>
      <c r="AI2620" t="s">
        <v>2439</v>
      </c>
      <c r="AJ2620">
        <v>2679</v>
      </c>
    </row>
    <row r="2621" spans="1:36" ht="15" x14ac:dyDescent="0.2">
      <c r="A2621">
        <v>48</v>
      </c>
      <c r="B2621" s="3">
        <v>97243</v>
      </c>
      <c r="C2621" t="s">
        <v>91</v>
      </c>
      <c r="E2621" t="s">
        <v>92</v>
      </c>
      <c r="F2621" t="s">
        <v>37</v>
      </c>
      <c r="G2621" t="s">
        <v>2751</v>
      </c>
      <c r="H2621" t="s">
        <v>1320</v>
      </c>
      <c r="I2621" t="s">
        <v>2754</v>
      </c>
      <c r="J2621" t="s">
        <v>2755</v>
      </c>
      <c r="M2621" t="s">
        <v>41</v>
      </c>
      <c r="Q2621" t="s">
        <v>42</v>
      </c>
      <c r="U2621">
        <v>30</v>
      </c>
      <c r="V2621" t="s">
        <v>841</v>
      </c>
      <c r="W2621" t="s">
        <v>238</v>
      </c>
      <c r="X2621" t="s">
        <v>2429</v>
      </c>
      <c r="Y2621" t="s">
        <v>2430</v>
      </c>
      <c r="Z2621" s="3">
        <v>97243</v>
      </c>
      <c r="AA2621" t="s">
        <v>2431</v>
      </c>
      <c r="AB2621" t="s">
        <v>2432</v>
      </c>
      <c r="AC2621" t="s">
        <v>2433</v>
      </c>
      <c r="AD2621" t="s">
        <v>2434</v>
      </c>
      <c r="AE2621" t="s">
        <v>2435</v>
      </c>
      <c r="AF2621" t="s">
        <v>2436</v>
      </c>
      <c r="AG2621" t="s">
        <v>2437</v>
      </c>
      <c r="AH2621" t="s">
        <v>2438</v>
      </c>
      <c r="AI2621" t="s">
        <v>2439</v>
      </c>
      <c r="AJ2621">
        <v>2680</v>
      </c>
    </row>
    <row r="2622" spans="1:36" ht="15" x14ac:dyDescent="0.2">
      <c r="A2622">
        <v>49</v>
      </c>
      <c r="B2622" s="3">
        <v>97243</v>
      </c>
      <c r="C2622" t="s">
        <v>173</v>
      </c>
      <c r="E2622" t="s">
        <v>174</v>
      </c>
      <c r="F2622" t="s">
        <v>37</v>
      </c>
      <c r="G2622" t="s">
        <v>2756</v>
      </c>
      <c r="H2622" t="s">
        <v>1320</v>
      </c>
      <c r="I2622" t="s">
        <v>2757</v>
      </c>
      <c r="J2622" t="s">
        <v>2758</v>
      </c>
      <c r="M2622" t="s">
        <v>60</v>
      </c>
      <c r="N2622" t="s">
        <v>2718</v>
      </c>
      <c r="Q2622" t="s">
        <v>42</v>
      </c>
      <c r="V2622" t="s">
        <v>841</v>
      </c>
      <c r="W2622" t="s">
        <v>238</v>
      </c>
      <c r="X2622" t="s">
        <v>2429</v>
      </c>
      <c r="Y2622" t="s">
        <v>2430</v>
      </c>
      <c r="Z2622" s="3">
        <v>97243</v>
      </c>
      <c r="AA2622" t="s">
        <v>2431</v>
      </c>
      <c r="AB2622" t="s">
        <v>2432</v>
      </c>
      <c r="AC2622" t="s">
        <v>2433</v>
      </c>
      <c r="AD2622" t="s">
        <v>2434</v>
      </c>
      <c r="AE2622" t="s">
        <v>2435</v>
      </c>
      <c r="AF2622" t="s">
        <v>2436</v>
      </c>
      <c r="AG2622" t="s">
        <v>2437</v>
      </c>
      <c r="AH2622" t="s">
        <v>2438</v>
      </c>
      <c r="AI2622" t="s">
        <v>2439</v>
      </c>
      <c r="AJ2622">
        <v>2681</v>
      </c>
    </row>
    <row r="2623" spans="1:36" ht="15" x14ac:dyDescent="0.2">
      <c r="A2623">
        <v>50</v>
      </c>
      <c r="B2623" s="3">
        <v>97243</v>
      </c>
      <c r="C2623" t="s">
        <v>173</v>
      </c>
      <c r="E2623" t="s">
        <v>174</v>
      </c>
      <c r="F2623" t="s">
        <v>37</v>
      </c>
      <c r="G2623" t="s">
        <v>2759</v>
      </c>
      <c r="H2623" t="s">
        <v>1320</v>
      </c>
      <c r="I2623" t="s">
        <v>2757</v>
      </c>
      <c r="J2623" t="s">
        <v>2760</v>
      </c>
      <c r="M2623" t="s">
        <v>60</v>
      </c>
      <c r="N2623" t="s">
        <v>2718</v>
      </c>
      <c r="Q2623" t="s">
        <v>42</v>
      </c>
      <c r="V2623" t="s">
        <v>841</v>
      </c>
      <c r="W2623" t="s">
        <v>238</v>
      </c>
      <c r="X2623" t="s">
        <v>2429</v>
      </c>
      <c r="Y2623" t="s">
        <v>2430</v>
      </c>
      <c r="Z2623" s="3">
        <v>97243</v>
      </c>
      <c r="AA2623" t="s">
        <v>2431</v>
      </c>
      <c r="AB2623" t="s">
        <v>2432</v>
      </c>
      <c r="AC2623" t="s">
        <v>2433</v>
      </c>
      <c r="AD2623" t="s">
        <v>2434</v>
      </c>
      <c r="AE2623" t="s">
        <v>2435</v>
      </c>
      <c r="AF2623" t="s">
        <v>2436</v>
      </c>
      <c r="AG2623" t="s">
        <v>2437</v>
      </c>
      <c r="AH2623" t="s">
        <v>2438</v>
      </c>
      <c r="AI2623" t="s">
        <v>2439</v>
      </c>
      <c r="AJ2623">
        <v>2682</v>
      </c>
    </row>
    <row r="2624" spans="1:36" ht="15" x14ac:dyDescent="0.2">
      <c r="A2624">
        <v>51</v>
      </c>
      <c r="B2624" s="3">
        <v>97243</v>
      </c>
      <c r="C2624" t="s">
        <v>367</v>
      </c>
      <c r="E2624" t="s">
        <v>368</v>
      </c>
      <c r="F2624" t="s">
        <v>37</v>
      </c>
      <c r="G2624" t="s">
        <v>2761</v>
      </c>
      <c r="H2624" t="s">
        <v>1320</v>
      </c>
      <c r="I2624" t="s">
        <v>2762</v>
      </c>
      <c r="J2624" t="s">
        <v>2760</v>
      </c>
      <c r="M2624" t="s">
        <v>41</v>
      </c>
      <c r="U2624">
        <v>30</v>
      </c>
      <c r="V2624" t="s">
        <v>841</v>
      </c>
      <c r="W2624" t="s">
        <v>238</v>
      </c>
      <c r="X2624" t="s">
        <v>2429</v>
      </c>
      <c r="Y2624" t="s">
        <v>2430</v>
      </c>
      <c r="Z2624" s="3">
        <v>97243</v>
      </c>
      <c r="AA2624" t="s">
        <v>2431</v>
      </c>
      <c r="AB2624" t="s">
        <v>2432</v>
      </c>
      <c r="AC2624" t="s">
        <v>2433</v>
      </c>
      <c r="AD2624" t="s">
        <v>2434</v>
      </c>
      <c r="AE2624" t="s">
        <v>2435</v>
      </c>
      <c r="AF2624" t="s">
        <v>2436</v>
      </c>
      <c r="AG2624" t="s">
        <v>2437</v>
      </c>
      <c r="AH2624" t="s">
        <v>2438</v>
      </c>
      <c r="AI2624" t="s">
        <v>2439</v>
      </c>
      <c r="AJ2624">
        <v>2683</v>
      </c>
    </row>
    <row r="2625" spans="1:36" ht="15" x14ac:dyDescent="0.2">
      <c r="A2625">
        <v>52</v>
      </c>
      <c r="B2625" s="3">
        <v>97243</v>
      </c>
      <c r="C2625" t="s">
        <v>367</v>
      </c>
      <c r="E2625" t="s">
        <v>368</v>
      </c>
      <c r="F2625" t="s">
        <v>37</v>
      </c>
      <c r="G2625" t="s">
        <v>2761</v>
      </c>
      <c r="H2625" t="s">
        <v>1320</v>
      </c>
      <c r="I2625" t="s">
        <v>2762</v>
      </c>
      <c r="J2625" t="s">
        <v>2760</v>
      </c>
      <c r="M2625" t="s">
        <v>41</v>
      </c>
      <c r="U2625">
        <v>30</v>
      </c>
      <c r="V2625" t="s">
        <v>841</v>
      </c>
      <c r="W2625" t="s">
        <v>238</v>
      </c>
      <c r="X2625" t="s">
        <v>2429</v>
      </c>
      <c r="Y2625" t="s">
        <v>2430</v>
      </c>
      <c r="Z2625" s="3">
        <v>97243</v>
      </c>
      <c r="AA2625" t="s">
        <v>2431</v>
      </c>
      <c r="AB2625" t="s">
        <v>2432</v>
      </c>
      <c r="AC2625" t="s">
        <v>2433</v>
      </c>
      <c r="AD2625" t="s">
        <v>2434</v>
      </c>
      <c r="AE2625" t="s">
        <v>2435</v>
      </c>
      <c r="AF2625" t="s">
        <v>2436</v>
      </c>
      <c r="AG2625" t="s">
        <v>2437</v>
      </c>
      <c r="AH2625" t="s">
        <v>2438</v>
      </c>
      <c r="AI2625" t="s">
        <v>2439</v>
      </c>
      <c r="AJ2625">
        <v>2684</v>
      </c>
    </row>
    <row r="2626" spans="1:36" ht="15" x14ac:dyDescent="0.2">
      <c r="A2626">
        <v>53</v>
      </c>
      <c r="B2626" s="3">
        <v>97243</v>
      </c>
      <c r="C2626" t="s">
        <v>367</v>
      </c>
      <c r="E2626" t="s">
        <v>368</v>
      </c>
      <c r="F2626" t="s">
        <v>37</v>
      </c>
      <c r="G2626" t="s">
        <v>2761</v>
      </c>
      <c r="H2626" t="s">
        <v>1320</v>
      </c>
      <c r="I2626" t="s">
        <v>2762</v>
      </c>
      <c r="J2626" t="s">
        <v>2760</v>
      </c>
      <c r="M2626" t="s">
        <v>41</v>
      </c>
      <c r="U2626">
        <v>30</v>
      </c>
      <c r="V2626" t="s">
        <v>841</v>
      </c>
      <c r="W2626" t="s">
        <v>238</v>
      </c>
      <c r="X2626" t="s">
        <v>2429</v>
      </c>
      <c r="Y2626" t="s">
        <v>2430</v>
      </c>
      <c r="Z2626" s="3">
        <v>97243</v>
      </c>
      <c r="AA2626" t="s">
        <v>2431</v>
      </c>
      <c r="AB2626" t="s">
        <v>2432</v>
      </c>
      <c r="AC2626" t="s">
        <v>2433</v>
      </c>
      <c r="AD2626" t="s">
        <v>2434</v>
      </c>
      <c r="AE2626" t="s">
        <v>2435</v>
      </c>
      <c r="AF2626" t="s">
        <v>2436</v>
      </c>
      <c r="AG2626" t="s">
        <v>2437</v>
      </c>
      <c r="AH2626" t="s">
        <v>2438</v>
      </c>
      <c r="AI2626" t="s">
        <v>2439</v>
      </c>
      <c r="AJ2626">
        <v>2685</v>
      </c>
    </row>
    <row r="2627" spans="1:36" ht="15" x14ac:dyDescent="0.2">
      <c r="A2627">
        <v>54</v>
      </c>
      <c r="B2627" s="3">
        <v>97243</v>
      </c>
      <c r="C2627" t="s">
        <v>367</v>
      </c>
      <c r="E2627" t="s">
        <v>368</v>
      </c>
      <c r="F2627" t="s">
        <v>37</v>
      </c>
      <c r="G2627" t="s">
        <v>2763</v>
      </c>
      <c r="H2627" t="s">
        <v>1320</v>
      </c>
      <c r="I2627" t="s">
        <v>2762</v>
      </c>
      <c r="J2627" t="s">
        <v>2760</v>
      </c>
      <c r="M2627" t="s">
        <v>41</v>
      </c>
      <c r="U2627">
        <v>30</v>
      </c>
      <c r="V2627" t="s">
        <v>841</v>
      </c>
      <c r="W2627" t="s">
        <v>238</v>
      </c>
      <c r="X2627" t="s">
        <v>2429</v>
      </c>
      <c r="Y2627" t="s">
        <v>2430</v>
      </c>
      <c r="Z2627" s="3">
        <v>97243</v>
      </c>
      <c r="AA2627" t="s">
        <v>2431</v>
      </c>
      <c r="AB2627" t="s">
        <v>2432</v>
      </c>
      <c r="AC2627" t="s">
        <v>2433</v>
      </c>
      <c r="AD2627" t="s">
        <v>2434</v>
      </c>
      <c r="AE2627" t="s">
        <v>2435</v>
      </c>
      <c r="AF2627" t="s">
        <v>2436</v>
      </c>
      <c r="AG2627" t="s">
        <v>2437</v>
      </c>
      <c r="AH2627" t="s">
        <v>2438</v>
      </c>
      <c r="AI2627" t="s">
        <v>2439</v>
      </c>
      <c r="AJ2627">
        <v>2686</v>
      </c>
    </row>
    <row r="2628" spans="1:36" ht="15" x14ac:dyDescent="0.2">
      <c r="A2628">
        <v>55</v>
      </c>
      <c r="B2628" s="3">
        <v>97243</v>
      </c>
      <c r="C2628" t="s">
        <v>372</v>
      </c>
      <c r="E2628" t="s">
        <v>373</v>
      </c>
      <c r="F2628" t="s">
        <v>37</v>
      </c>
      <c r="G2628" t="s">
        <v>2764</v>
      </c>
      <c r="H2628" t="s">
        <v>2765</v>
      </c>
      <c r="I2628" t="s">
        <v>1341</v>
      </c>
      <c r="J2628" t="s">
        <v>2766</v>
      </c>
      <c r="M2628" t="s">
        <v>41</v>
      </c>
      <c r="U2628">
        <v>50</v>
      </c>
      <c r="V2628" t="s">
        <v>841</v>
      </c>
      <c r="W2628" t="s">
        <v>238</v>
      </c>
      <c r="X2628" t="s">
        <v>2429</v>
      </c>
      <c r="Y2628" t="s">
        <v>2430</v>
      </c>
      <c r="Z2628" s="3">
        <v>97243</v>
      </c>
      <c r="AA2628" t="s">
        <v>2431</v>
      </c>
      <c r="AB2628" t="s">
        <v>2432</v>
      </c>
      <c r="AC2628" t="s">
        <v>2433</v>
      </c>
      <c r="AD2628" t="s">
        <v>2434</v>
      </c>
      <c r="AE2628" t="s">
        <v>2435</v>
      </c>
      <c r="AF2628" t="s">
        <v>2436</v>
      </c>
      <c r="AG2628" t="s">
        <v>2437</v>
      </c>
      <c r="AH2628" t="s">
        <v>2438</v>
      </c>
      <c r="AI2628" t="s">
        <v>2439</v>
      </c>
      <c r="AJ2628">
        <v>2687</v>
      </c>
    </row>
    <row r="2629" spans="1:36" ht="15" x14ac:dyDescent="0.2">
      <c r="A2629">
        <v>56</v>
      </c>
      <c r="B2629" s="3">
        <v>97243</v>
      </c>
      <c r="C2629" t="s">
        <v>372</v>
      </c>
      <c r="E2629" t="s">
        <v>373</v>
      </c>
      <c r="F2629" t="s">
        <v>37</v>
      </c>
      <c r="G2629" t="s">
        <v>2767</v>
      </c>
      <c r="H2629" t="s">
        <v>2765</v>
      </c>
      <c r="I2629" t="s">
        <v>1366</v>
      </c>
      <c r="J2629" t="s">
        <v>2766</v>
      </c>
      <c r="M2629" t="s">
        <v>60</v>
      </c>
      <c r="N2629" t="s">
        <v>2718</v>
      </c>
      <c r="V2629" t="s">
        <v>841</v>
      </c>
      <c r="W2629" t="s">
        <v>238</v>
      </c>
      <c r="X2629" t="s">
        <v>2429</v>
      </c>
      <c r="Y2629" t="s">
        <v>2430</v>
      </c>
      <c r="Z2629" s="3">
        <v>97243</v>
      </c>
      <c r="AA2629" t="s">
        <v>2431</v>
      </c>
      <c r="AB2629" t="s">
        <v>2432</v>
      </c>
      <c r="AC2629" t="s">
        <v>2433</v>
      </c>
      <c r="AD2629" t="s">
        <v>2434</v>
      </c>
      <c r="AE2629" t="s">
        <v>2435</v>
      </c>
      <c r="AF2629" t="s">
        <v>2436</v>
      </c>
      <c r="AG2629" t="s">
        <v>2437</v>
      </c>
      <c r="AH2629" t="s">
        <v>2438</v>
      </c>
      <c r="AI2629" t="s">
        <v>2439</v>
      </c>
      <c r="AJ2629">
        <v>2688</v>
      </c>
    </row>
    <row r="2630" spans="1:36" ht="15" x14ac:dyDescent="0.2">
      <c r="A2630">
        <v>57</v>
      </c>
      <c r="B2630" s="3">
        <v>97243</v>
      </c>
      <c r="C2630" t="s">
        <v>500</v>
      </c>
      <c r="E2630" t="s">
        <v>501</v>
      </c>
      <c r="F2630" t="s">
        <v>37</v>
      </c>
      <c r="G2630" t="s">
        <v>2768</v>
      </c>
      <c r="H2630" t="s">
        <v>2769</v>
      </c>
      <c r="I2630" t="s">
        <v>1366</v>
      </c>
      <c r="J2630" t="s">
        <v>2770</v>
      </c>
      <c r="M2630" t="s">
        <v>41</v>
      </c>
      <c r="U2630">
        <v>50</v>
      </c>
      <c r="V2630" t="s">
        <v>841</v>
      </c>
      <c r="W2630" t="s">
        <v>238</v>
      </c>
      <c r="X2630" t="s">
        <v>2429</v>
      </c>
      <c r="Y2630" t="s">
        <v>2430</v>
      </c>
      <c r="Z2630" s="3">
        <v>97243</v>
      </c>
      <c r="AA2630" t="s">
        <v>2431</v>
      </c>
      <c r="AB2630" t="s">
        <v>2432</v>
      </c>
      <c r="AC2630" t="s">
        <v>2433</v>
      </c>
      <c r="AD2630" t="s">
        <v>2434</v>
      </c>
      <c r="AE2630" t="s">
        <v>2435</v>
      </c>
      <c r="AF2630" t="s">
        <v>2436</v>
      </c>
      <c r="AG2630" t="s">
        <v>2437</v>
      </c>
      <c r="AH2630" t="s">
        <v>2438</v>
      </c>
      <c r="AI2630" t="s">
        <v>2439</v>
      </c>
      <c r="AJ2630">
        <v>2689</v>
      </c>
    </row>
    <row r="2631" spans="1:36" ht="15" x14ac:dyDescent="0.2">
      <c r="A2631">
        <v>58</v>
      </c>
      <c r="B2631" s="3">
        <v>97243</v>
      </c>
      <c r="C2631" t="s">
        <v>173</v>
      </c>
      <c r="E2631" t="s">
        <v>174</v>
      </c>
      <c r="F2631" t="s">
        <v>37</v>
      </c>
      <c r="G2631" t="s">
        <v>2771</v>
      </c>
      <c r="H2631" t="s">
        <v>2772</v>
      </c>
      <c r="I2631" t="s">
        <v>1321</v>
      </c>
      <c r="J2631" t="s">
        <v>2773</v>
      </c>
      <c r="M2631" t="s">
        <v>60</v>
      </c>
      <c r="N2631" t="s">
        <v>2718</v>
      </c>
      <c r="Q2631" t="s">
        <v>42</v>
      </c>
      <c r="V2631" t="s">
        <v>841</v>
      </c>
      <c r="W2631" t="s">
        <v>238</v>
      </c>
      <c r="X2631" t="s">
        <v>2429</v>
      </c>
      <c r="Y2631" t="s">
        <v>2430</v>
      </c>
      <c r="Z2631" s="3">
        <v>97243</v>
      </c>
      <c r="AA2631" t="s">
        <v>2431</v>
      </c>
      <c r="AB2631" t="s">
        <v>2432</v>
      </c>
      <c r="AC2631" t="s">
        <v>2433</v>
      </c>
      <c r="AD2631" t="s">
        <v>2434</v>
      </c>
      <c r="AE2631" t="s">
        <v>2435</v>
      </c>
      <c r="AF2631" t="s">
        <v>2436</v>
      </c>
      <c r="AG2631" t="s">
        <v>2437</v>
      </c>
      <c r="AH2631" t="s">
        <v>2438</v>
      </c>
      <c r="AI2631" t="s">
        <v>2439</v>
      </c>
      <c r="AJ2631">
        <v>2690</v>
      </c>
    </row>
    <row r="2632" spans="1:36" ht="15" x14ac:dyDescent="0.2">
      <c r="A2632">
        <v>59</v>
      </c>
      <c r="B2632" s="3">
        <v>97243</v>
      </c>
      <c r="C2632" t="s">
        <v>173</v>
      </c>
      <c r="E2632" t="s">
        <v>174</v>
      </c>
      <c r="F2632" t="s">
        <v>37</v>
      </c>
      <c r="G2632" t="s">
        <v>2771</v>
      </c>
      <c r="H2632" t="s">
        <v>2774</v>
      </c>
      <c r="I2632" t="s">
        <v>1337</v>
      </c>
      <c r="J2632" t="s">
        <v>2775</v>
      </c>
      <c r="M2632" t="s">
        <v>60</v>
      </c>
      <c r="Q2632" t="s">
        <v>42</v>
      </c>
      <c r="U2632">
        <v>5</v>
      </c>
      <c r="V2632" t="s">
        <v>841</v>
      </c>
      <c r="W2632" t="s">
        <v>238</v>
      </c>
      <c r="X2632" t="s">
        <v>2429</v>
      </c>
      <c r="Y2632" t="s">
        <v>2430</v>
      </c>
      <c r="Z2632" s="3">
        <v>97243</v>
      </c>
      <c r="AA2632" t="s">
        <v>2431</v>
      </c>
      <c r="AB2632" t="s">
        <v>2432</v>
      </c>
      <c r="AC2632" t="s">
        <v>2433</v>
      </c>
      <c r="AD2632" t="s">
        <v>2434</v>
      </c>
      <c r="AE2632" t="s">
        <v>2435</v>
      </c>
      <c r="AF2632" t="s">
        <v>2436</v>
      </c>
      <c r="AG2632" t="s">
        <v>2437</v>
      </c>
      <c r="AH2632" t="s">
        <v>2438</v>
      </c>
      <c r="AI2632" t="s">
        <v>2439</v>
      </c>
      <c r="AJ2632">
        <v>2691</v>
      </c>
    </row>
    <row r="2633" spans="1:36" ht="15" x14ac:dyDescent="0.2">
      <c r="A2633">
        <v>1</v>
      </c>
      <c r="B2633" s="3">
        <v>97256</v>
      </c>
      <c r="C2633" t="s">
        <v>115</v>
      </c>
      <c r="E2633" t="s">
        <v>116</v>
      </c>
      <c r="F2633" t="s">
        <v>37</v>
      </c>
      <c r="G2633" t="s">
        <v>1694</v>
      </c>
      <c r="H2633" t="s">
        <v>39</v>
      </c>
      <c r="J2633" t="s">
        <v>1695</v>
      </c>
      <c r="M2633" t="s">
        <v>41</v>
      </c>
      <c r="V2633" t="s">
        <v>841</v>
      </c>
      <c r="W2633" t="s">
        <v>640</v>
      </c>
      <c r="X2633" t="s">
        <v>2606</v>
      </c>
      <c r="Y2633" t="s">
        <v>2607</v>
      </c>
      <c r="Z2633" s="3">
        <v>97256</v>
      </c>
      <c r="AJ2633">
        <v>3284</v>
      </c>
    </row>
    <row r="2634" spans="1:36" ht="15" x14ac:dyDescent="0.2">
      <c r="A2634">
        <v>60</v>
      </c>
      <c r="B2634" s="3">
        <v>97243</v>
      </c>
      <c r="C2634" t="s">
        <v>279</v>
      </c>
      <c r="E2634" t="s">
        <v>280</v>
      </c>
      <c r="F2634" t="s">
        <v>37</v>
      </c>
      <c r="H2634" t="s">
        <v>1336</v>
      </c>
      <c r="I2634" t="s">
        <v>1337</v>
      </c>
      <c r="J2634" t="s">
        <v>2776</v>
      </c>
      <c r="M2634" t="s">
        <v>41</v>
      </c>
      <c r="Q2634" t="s">
        <v>42</v>
      </c>
      <c r="U2634">
        <v>50</v>
      </c>
      <c r="V2634" t="s">
        <v>841</v>
      </c>
      <c r="W2634" t="s">
        <v>238</v>
      </c>
      <c r="X2634" t="s">
        <v>2429</v>
      </c>
      <c r="Y2634" t="s">
        <v>2430</v>
      </c>
      <c r="Z2634" s="3">
        <v>97243</v>
      </c>
      <c r="AA2634" t="s">
        <v>2431</v>
      </c>
      <c r="AB2634" t="s">
        <v>2432</v>
      </c>
      <c r="AC2634" t="s">
        <v>2433</v>
      </c>
      <c r="AD2634" t="s">
        <v>2434</v>
      </c>
      <c r="AE2634" t="s">
        <v>2435</v>
      </c>
      <c r="AF2634" t="s">
        <v>2436</v>
      </c>
      <c r="AG2634" t="s">
        <v>2437</v>
      </c>
      <c r="AH2634" t="s">
        <v>2438</v>
      </c>
      <c r="AI2634" t="s">
        <v>2439</v>
      </c>
      <c r="AJ2634">
        <v>2692</v>
      </c>
    </row>
    <row r="2635" spans="1:36" ht="15" x14ac:dyDescent="0.2">
      <c r="A2635">
        <v>61</v>
      </c>
      <c r="B2635" s="3">
        <v>97243</v>
      </c>
      <c r="C2635" t="s">
        <v>2777</v>
      </c>
      <c r="E2635" t="s">
        <v>2778</v>
      </c>
      <c r="F2635" t="s">
        <v>37</v>
      </c>
      <c r="G2635" t="s">
        <v>2779</v>
      </c>
      <c r="H2635" t="s">
        <v>1320</v>
      </c>
      <c r="I2635" t="s">
        <v>1321</v>
      </c>
      <c r="J2635" t="s">
        <v>2780</v>
      </c>
      <c r="M2635" t="s">
        <v>41</v>
      </c>
      <c r="Q2635" t="s">
        <v>42</v>
      </c>
      <c r="U2635">
        <v>80</v>
      </c>
      <c r="V2635" t="s">
        <v>841</v>
      </c>
      <c r="W2635" t="s">
        <v>238</v>
      </c>
      <c r="X2635" t="s">
        <v>2429</v>
      </c>
      <c r="Y2635" t="s">
        <v>2430</v>
      </c>
      <c r="Z2635" s="3">
        <v>97243</v>
      </c>
      <c r="AA2635" t="s">
        <v>2431</v>
      </c>
      <c r="AB2635" t="s">
        <v>2432</v>
      </c>
      <c r="AC2635" t="s">
        <v>2433</v>
      </c>
      <c r="AD2635" t="s">
        <v>2434</v>
      </c>
      <c r="AE2635" t="s">
        <v>2435</v>
      </c>
      <c r="AF2635" t="s">
        <v>2436</v>
      </c>
      <c r="AG2635" t="s">
        <v>2437</v>
      </c>
      <c r="AH2635" t="s">
        <v>2438</v>
      </c>
      <c r="AI2635" t="s">
        <v>2439</v>
      </c>
      <c r="AJ2635">
        <v>2693</v>
      </c>
    </row>
    <row r="2636" spans="1:36" ht="15" x14ac:dyDescent="0.2">
      <c r="A2636">
        <v>62</v>
      </c>
      <c r="B2636" s="3">
        <v>97243</v>
      </c>
      <c r="C2636" t="s">
        <v>35</v>
      </c>
      <c r="E2636" t="s">
        <v>36</v>
      </c>
      <c r="F2636" t="s">
        <v>37</v>
      </c>
      <c r="G2636" t="s">
        <v>2781</v>
      </c>
      <c r="H2636" t="s">
        <v>2782</v>
      </c>
      <c r="I2636" t="s">
        <v>2783</v>
      </c>
      <c r="J2636" t="s">
        <v>2741</v>
      </c>
      <c r="M2636" t="s">
        <v>41</v>
      </c>
      <c r="Q2636" t="s">
        <v>42</v>
      </c>
      <c r="U2636">
        <v>70</v>
      </c>
      <c r="V2636" t="s">
        <v>841</v>
      </c>
      <c r="W2636" t="s">
        <v>238</v>
      </c>
      <c r="X2636" t="s">
        <v>2429</v>
      </c>
      <c r="Y2636" t="s">
        <v>2430</v>
      </c>
      <c r="Z2636" s="3">
        <v>97243</v>
      </c>
      <c r="AA2636" t="s">
        <v>2431</v>
      </c>
      <c r="AB2636" t="s">
        <v>2432</v>
      </c>
      <c r="AC2636" t="s">
        <v>2433</v>
      </c>
      <c r="AD2636" t="s">
        <v>2434</v>
      </c>
      <c r="AE2636" t="s">
        <v>2435</v>
      </c>
      <c r="AF2636" t="s">
        <v>2436</v>
      </c>
      <c r="AG2636" t="s">
        <v>2437</v>
      </c>
      <c r="AH2636" t="s">
        <v>2438</v>
      </c>
      <c r="AI2636" t="s">
        <v>2439</v>
      </c>
      <c r="AJ2636">
        <v>2694</v>
      </c>
    </row>
    <row r="2637" spans="1:36" ht="15" x14ac:dyDescent="0.2">
      <c r="A2637">
        <v>63</v>
      </c>
      <c r="B2637" s="3">
        <v>97243</v>
      </c>
      <c r="C2637" t="s">
        <v>35</v>
      </c>
      <c r="E2637" t="s">
        <v>36</v>
      </c>
      <c r="F2637" t="s">
        <v>37</v>
      </c>
      <c r="G2637" t="s">
        <v>2743</v>
      </c>
      <c r="H2637" t="s">
        <v>1320</v>
      </c>
      <c r="I2637" t="s">
        <v>2784</v>
      </c>
      <c r="J2637" t="s">
        <v>2741</v>
      </c>
      <c r="M2637" t="s">
        <v>60</v>
      </c>
      <c r="N2637" t="s">
        <v>2718</v>
      </c>
      <c r="Q2637" t="s">
        <v>42</v>
      </c>
      <c r="V2637" t="s">
        <v>841</v>
      </c>
      <c r="W2637" t="s">
        <v>238</v>
      </c>
      <c r="X2637" t="s">
        <v>2429</v>
      </c>
      <c r="Y2637" t="s">
        <v>2430</v>
      </c>
      <c r="Z2637" s="3">
        <v>97243</v>
      </c>
      <c r="AA2637" t="s">
        <v>2431</v>
      </c>
      <c r="AB2637" t="s">
        <v>2432</v>
      </c>
      <c r="AC2637" t="s">
        <v>2433</v>
      </c>
      <c r="AD2637" t="s">
        <v>2434</v>
      </c>
      <c r="AE2637" t="s">
        <v>2435</v>
      </c>
      <c r="AF2637" t="s">
        <v>2436</v>
      </c>
      <c r="AG2637" t="s">
        <v>2437</v>
      </c>
      <c r="AH2637" t="s">
        <v>2438</v>
      </c>
      <c r="AI2637" t="s">
        <v>2439</v>
      </c>
      <c r="AJ2637">
        <v>2695</v>
      </c>
    </row>
    <row r="2638" spans="1:36" ht="15" x14ac:dyDescent="0.2">
      <c r="A2638">
        <v>64</v>
      </c>
      <c r="B2638" s="3">
        <v>97243</v>
      </c>
      <c r="C2638" t="s">
        <v>35</v>
      </c>
      <c r="E2638" t="s">
        <v>36</v>
      </c>
      <c r="F2638" t="s">
        <v>37</v>
      </c>
      <c r="G2638" t="s">
        <v>2743</v>
      </c>
      <c r="H2638" t="s">
        <v>1320</v>
      </c>
      <c r="I2638" t="s">
        <v>1321</v>
      </c>
      <c r="J2638" t="s">
        <v>2741</v>
      </c>
      <c r="M2638" t="s">
        <v>60</v>
      </c>
      <c r="N2638" t="s">
        <v>2718</v>
      </c>
      <c r="Q2638" t="s">
        <v>42</v>
      </c>
      <c r="V2638" t="s">
        <v>841</v>
      </c>
      <c r="W2638" t="s">
        <v>238</v>
      </c>
      <c r="X2638" t="s">
        <v>2429</v>
      </c>
      <c r="Y2638" t="s">
        <v>2430</v>
      </c>
      <c r="Z2638" s="3">
        <v>97243</v>
      </c>
      <c r="AA2638" t="s">
        <v>2431</v>
      </c>
      <c r="AB2638" t="s">
        <v>2432</v>
      </c>
      <c r="AC2638" t="s">
        <v>2433</v>
      </c>
      <c r="AD2638" t="s">
        <v>2434</v>
      </c>
      <c r="AE2638" t="s">
        <v>2435</v>
      </c>
      <c r="AF2638" t="s">
        <v>2436</v>
      </c>
      <c r="AG2638" t="s">
        <v>2437</v>
      </c>
      <c r="AH2638" t="s">
        <v>2438</v>
      </c>
      <c r="AI2638" t="s">
        <v>2439</v>
      </c>
      <c r="AJ2638">
        <v>2696</v>
      </c>
    </row>
    <row r="2639" spans="1:36" ht="15" x14ac:dyDescent="0.2">
      <c r="A2639">
        <v>65</v>
      </c>
      <c r="B2639" s="3">
        <v>97243</v>
      </c>
      <c r="C2639" t="s">
        <v>264</v>
      </c>
      <c r="E2639" t="s">
        <v>265</v>
      </c>
      <c r="F2639" t="s">
        <v>37</v>
      </c>
      <c r="G2639" t="s">
        <v>2743</v>
      </c>
      <c r="H2639" t="s">
        <v>2785</v>
      </c>
      <c r="I2639" t="s">
        <v>1337</v>
      </c>
      <c r="J2639" t="s">
        <v>2786</v>
      </c>
      <c r="M2639" t="s">
        <v>41</v>
      </c>
      <c r="Q2639" t="s">
        <v>42</v>
      </c>
      <c r="U2639">
        <v>30</v>
      </c>
      <c r="V2639" t="s">
        <v>841</v>
      </c>
      <c r="W2639" t="s">
        <v>238</v>
      </c>
      <c r="X2639" t="s">
        <v>2429</v>
      </c>
      <c r="Y2639" t="s">
        <v>2430</v>
      </c>
      <c r="Z2639" s="3">
        <v>97243</v>
      </c>
      <c r="AA2639" t="s">
        <v>2431</v>
      </c>
      <c r="AB2639" t="s">
        <v>2432</v>
      </c>
      <c r="AC2639" t="s">
        <v>2433</v>
      </c>
      <c r="AD2639" t="s">
        <v>2434</v>
      </c>
      <c r="AE2639" t="s">
        <v>2435</v>
      </c>
      <c r="AF2639" t="s">
        <v>2436</v>
      </c>
      <c r="AG2639" t="s">
        <v>2437</v>
      </c>
      <c r="AH2639" t="s">
        <v>2438</v>
      </c>
      <c r="AI2639" t="s">
        <v>2439</v>
      </c>
      <c r="AJ2639">
        <v>2697</v>
      </c>
    </row>
    <row r="2640" spans="1:36" ht="15" x14ac:dyDescent="0.2">
      <c r="A2640">
        <v>66</v>
      </c>
      <c r="B2640" s="3">
        <v>97243</v>
      </c>
      <c r="C2640" t="s">
        <v>1004</v>
      </c>
      <c r="E2640" t="s">
        <v>1005</v>
      </c>
      <c r="F2640" t="s">
        <v>37</v>
      </c>
      <c r="H2640" t="s">
        <v>1336</v>
      </c>
      <c r="I2640" t="s">
        <v>1337</v>
      </c>
      <c r="J2640" t="s">
        <v>2787</v>
      </c>
      <c r="M2640" t="s">
        <v>60</v>
      </c>
      <c r="N2640" t="s">
        <v>2718</v>
      </c>
      <c r="Q2640" t="s">
        <v>42</v>
      </c>
      <c r="V2640" t="s">
        <v>841</v>
      </c>
      <c r="W2640" t="s">
        <v>238</v>
      </c>
      <c r="X2640" t="s">
        <v>2429</v>
      </c>
      <c r="Y2640" t="s">
        <v>2430</v>
      </c>
      <c r="Z2640" s="3">
        <v>97243</v>
      </c>
      <c r="AA2640" t="s">
        <v>2431</v>
      </c>
      <c r="AB2640" t="s">
        <v>2432</v>
      </c>
      <c r="AC2640" t="s">
        <v>2433</v>
      </c>
      <c r="AD2640" t="s">
        <v>2434</v>
      </c>
      <c r="AE2640" t="s">
        <v>2435</v>
      </c>
      <c r="AF2640" t="s">
        <v>2436</v>
      </c>
      <c r="AG2640" t="s">
        <v>2437</v>
      </c>
      <c r="AH2640" t="s">
        <v>2438</v>
      </c>
      <c r="AI2640" t="s">
        <v>2439</v>
      </c>
      <c r="AJ2640">
        <v>2698</v>
      </c>
    </row>
    <row r="2641" spans="1:36" ht="15" x14ac:dyDescent="0.2">
      <c r="A2641">
        <v>67</v>
      </c>
      <c r="B2641" s="3">
        <v>97243</v>
      </c>
      <c r="C2641" t="s">
        <v>211</v>
      </c>
      <c r="E2641" t="s">
        <v>212</v>
      </c>
      <c r="F2641" t="s">
        <v>37</v>
      </c>
      <c r="H2641" t="s">
        <v>1320</v>
      </c>
      <c r="I2641" t="s">
        <v>2788</v>
      </c>
      <c r="J2641" t="s">
        <v>2787</v>
      </c>
      <c r="M2641" t="s">
        <v>60</v>
      </c>
      <c r="N2641" t="s">
        <v>2718</v>
      </c>
      <c r="Q2641" t="s">
        <v>42</v>
      </c>
      <c r="V2641" t="s">
        <v>841</v>
      </c>
      <c r="W2641" t="s">
        <v>238</v>
      </c>
      <c r="X2641" t="s">
        <v>2429</v>
      </c>
      <c r="Y2641" t="s">
        <v>2430</v>
      </c>
      <c r="Z2641" s="3">
        <v>97243</v>
      </c>
      <c r="AA2641" t="s">
        <v>2431</v>
      </c>
      <c r="AB2641" t="s">
        <v>2432</v>
      </c>
      <c r="AC2641" t="s">
        <v>2433</v>
      </c>
      <c r="AD2641" t="s">
        <v>2434</v>
      </c>
      <c r="AE2641" t="s">
        <v>2435</v>
      </c>
      <c r="AF2641" t="s">
        <v>2436</v>
      </c>
      <c r="AG2641" t="s">
        <v>2437</v>
      </c>
      <c r="AH2641" t="s">
        <v>2438</v>
      </c>
      <c r="AI2641" t="s">
        <v>2439</v>
      </c>
      <c r="AJ2641">
        <v>2699</v>
      </c>
    </row>
    <row r="2642" spans="1:36" ht="15" x14ac:dyDescent="0.2">
      <c r="A2642">
        <v>68</v>
      </c>
      <c r="B2642" s="3">
        <v>97243</v>
      </c>
      <c r="C2642" t="s">
        <v>211</v>
      </c>
      <c r="E2642" t="s">
        <v>212</v>
      </c>
      <c r="F2642" t="s">
        <v>37</v>
      </c>
      <c r="H2642" t="s">
        <v>1320</v>
      </c>
      <c r="I2642" t="s">
        <v>1341</v>
      </c>
      <c r="J2642" t="s">
        <v>2787</v>
      </c>
      <c r="M2642" t="s">
        <v>60</v>
      </c>
      <c r="N2642" t="s">
        <v>2718</v>
      </c>
      <c r="Q2642" t="s">
        <v>42</v>
      </c>
      <c r="V2642" t="s">
        <v>841</v>
      </c>
      <c r="W2642" t="s">
        <v>238</v>
      </c>
      <c r="X2642" t="s">
        <v>2429</v>
      </c>
      <c r="Y2642" t="s">
        <v>2430</v>
      </c>
      <c r="Z2642" s="3">
        <v>97243</v>
      </c>
      <c r="AA2642" t="s">
        <v>2431</v>
      </c>
      <c r="AB2642" t="s">
        <v>2432</v>
      </c>
      <c r="AC2642" t="s">
        <v>2433</v>
      </c>
      <c r="AD2642" t="s">
        <v>2434</v>
      </c>
      <c r="AE2642" t="s">
        <v>2435</v>
      </c>
      <c r="AF2642" t="s">
        <v>2436</v>
      </c>
      <c r="AG2642" t="s">
        <v>2437</v>
      </c>
      <c r="AH2642" t="s">
        <v>2438</v>
      </c>
      <c r="AI2642" t="s">
        <v>2439</v>
      </c>
      <c r="AJ2642">
        <v>2700</v>
      </c>
    </row>
    <row r="2643" spans="1:36" ht="15" x14ac:dyDescent="0.2">
      <c r="A2643">
        <v>69</v>
      </c>
      <c r="B2643" s="3">
        <v>97243</v>
      </c>
      <c r="C2643" t="s">
        <v>211</v>
      </c>
      <c r="E2643" t="s">
        <v>212</v>
      </c>
      <c r="F2643" t="s">
        <v>37</v>
      </c>
      <c r="H2643" t="s">
        <v>1320</v>
      </c>
      <c r="I2643" t="s">
        <v>1366</v>
      </c>
      <c r="J2643" t="s">
        <v>2787</v>
      </c>
      <c r="M2643" t="s">
        <v>60</v>
      </c>
      <c r="N2643" t="s">
        <v>2718</v>
      </c>
      <c r="Q2643" t="s">
        <v>42</v>
      </c>
      <c r="V2643" t="s">
        <v>841</v>
      </c>
      <c r="W2643" t="s">
        <v>238</v>
      </c>
      <c r="X2643" t="s">
        <v>2429</v>
      </c>
      <c r="Y2643" t="s">
        <v>2430</v>
      </c>
      <c r="Z2643" s="3">
        <v>97243</v>
      </c>
      <c r="AA2643" t="s">
        <v>2431</v>
      </c>
      <c r="AB2643" t="s">
        <v>2432</v>
      </c>
      <c r="AC2643" t="s">
        <v>2433</v>
      </c>
      <c r="AD2643" t="s">
        <v>2434</v>
      </c>
      <c r="AE2643" t="s">
        <v>2435</v>
      </c>
      <c r="AF2643" t="s">
        <v>2436</v>
      </c>
      <c r="AG2643" t="s">
        <v>2437</v>
      </c>
      <c r="AH2643" t="s">
        <v>2438</v>
      </c>
      <c r="AI2643" t="s">
        <v>2439</v>
      </c>
      <c r="AJ2643">
        <v>2701</v>
      </c>
    </row>
    <row r="2644" spans="1:36" ht="15" x14ac:dyDescent="0.2">
      <c r="A2644">
        <v>70</v>
      </c>
      <c r="B2644" s="3">
        <v>97243</v>
      </c>
      <c r="C2644" t="s">
        <v>219</v>
      </c>
      <c r="E2644" t="s">
        <v>220</v>
      </c>
      <c r="F2644" t="s">
        <v>37</v>
      </c>
      <c r="G2644" t="s">
        <v>2789</v>
      </c>
      <c r="H2644" t="s">
        <v>1320</v>
      </c>
      <c r="I2644" t="s">
        <v>1341</v>
      </c>
      <c r="J2644" t="s">
        <v>2790</v>
      </c>
      <c r="M2644" t="s">
        <v>41</v>
      </c>
      <c r="Q2644" t="s">
        <v>42</v>
      </c>
      <c r="U2644">
        <v>80</v>
      </c>
      <c r="V2644" t="s">
        <v>841</v>
      </c>
      <c r="W2644" t="s">
        <v>238</v>
      </c>
      <c r="X2644" t="s">
        <v>2429</v>
      </c>
      <c r="Y2644" t="s">
        <v>2430</v>
      </c>
      <c r="Z2644" s="3">
        <v>97243</v>
      </c>
      <c r="AA2644" t="s">
        <v>2431</v>
      </c>
      <c r="AB2644" t="s">
        <v>2432</v>
      </c>
      <c r="AC2644" t="s">
        <v>2433</v>
      </c>
      <c r="AD2644" t="s">
        <v>2434</v>
      </c>
      <c r="AE2644" t="s">
        <v>2435</v>
      </c>
      <c r="AF2644" t="s">
        <v>2436</v>
      </c>
      <c r="AG2644" t="s">
        <v>2437</v>
      </c>
      <c r="AH2644" t="s">
        <v>2438</v>
      </c>
      <c r="AI2644" t="s">
        <v>2439</v>
      </c>
      <c r="AJ2644">
        <v>2702</v>
      </c>
    </row>
    <row r="2645" spans="1:36" ht="15" x14ac:dyDescent="0.2">
      <c r="A2645">
        <v>71</v>
      </c>
      <c r="B2645" s="3">
        <v>97243</v>
      </c>
      <c r="C2645" t="s">
        <v>219</v>
      </c>
      <c r="E2645" t="s">
        <v>220</v>
      </c>
      <c r="F2645" t="s">
        <v>37</v>
      </c>
      <c r="G2645" t="s">
        <v>2789</v>
      </c>
      <c r="H2645" t="s">
        <v>1320</v>
      </c>
      <c r="I2645" t="s">
        <v>1341</v>
      </c>
      <c r="J2645" t="s">
        <v>2790</v>
      </c>
      <c r="M2645" t="s">
        <v>41</v>
      </c>
      <c r="Q2645" t="s">
        <v>42</v>
      </c>
      <c r="U2645">
        <v>80</v>
      </c>
      <c r="V2645" t="s">
        <v>841</v>
      </c>
      <c r="W2645" t="s">
        <v>238</v>
      </c>
      <c r="X2645" t="s">
        <v>2429</v>
      </c>
      <c r="Y2645" t="s">
        <v>2430</v>
      </c>
      <c r="Z2645" s="3">
        <v>97243</v>
      </c>
      <c r="AA2645" t="s">
        <v>2431</v>
      </c>
      <c r="AB2645" t="s">
        <v>2432</v>
      </c>
      <c r="AC2645" t="s">
        <v>2433</v>
      </c>
      <c r="AD2645" t="s">
        <v>2434</v>
      </c>
      <c r="AE2645" t="s">
        <v>2435</v>
      </c>
      <c r="AF2645" t="s">
        <v>2436</v>
      </c>
      <c r="AG2645" t="s">
        <v>2437</v>
      </c>
      <c r="AH2645" t="s">
        <v>2438</v>
      </c>
      <c r="AI2645" t="s">
        <v>2439</v>
      </c>
      <c r="AJ2645">
        <v>2703</v>
      </c>
    </row>
    <row r="2646" spans="1:36" ht="15" x14ac:dyDescent="0.2">
      <c r="A2646">
        <v>72</v>
      </c>
      <c r="B2646" s="3">
        <v>97243</v>
      </c>
      <c r="C2646" t="s">
        <v>219</v>
      </c>
      <c r="E2646" t="s">
        <v>220</v>
      </c>
      <c r="F2646" t="s">
        <v>37</v>
      </c>
      <c r="G2646" t="s">
        <v>2789</v>
      </c>
      <c r="H2646" t="s">
        <v>1320</v>
      </c>
      <c r="I2646" t="s">
        <v>1341</v>
      </c>
      <c r="J2646" t="s">
        <v>2790</v>
      </c>
      <c r="M2646" t="s">
        <v>41</v>
      </c>
      <c r="Q2646" t="s">
        <v>42</v>
      </c>
      <c r="U2646">
        <v>80</v>
      </c>
      <c r="V2646" t="s">
        <v>841</v>
      </c>
      <c r="W2646" t="s">
        <v>238</v>
      </c>
      <c r="X2646" t="s">
        <v>2429</v>
      </c>
      <c r="Y2646" t="s">
        <v>2430</v>
      </c>
      <c r="Z2646" s="3">
        <v>97243</v>
      </c>
      <c r="AA2646" t="s">
        <v>2431</v>
      </c>
      <c r="AB2646" t="s">
        <v>2432</v>
      </c>
      <c r="AC2646" t="s">
        <v>2433</v>
      </c>
      <c r="AD2646" t="s">
        <v>2434</v>
      </c>
      <c r="AE2646" t="s">
        <v>2435</v>
      </c>
      <c r="AF2646" t="s">
        <v>2436</v>
      </c>
      <c r="AG2646" t="s">
        <v>2437</v>
      </c>
      <c r="AH2646" t="s">
        <v>2438</v>
      </c>
      <c r="AI2646" t="s">
        <v>2439</v>
      </c>
      <c r="AJ2646">
        <v>2704</v>
      </c>
    </row>
    <row r="2647" spans="1:36" ht="15" x14ac:dyDescent="0.2">
      <c r="A2647">
        <v>73</v>
      </c>
      <c r="B2647" s="3">
        <v>97243</v>
      </c>
      <c r="C2647" t="s">
        <v>219</v>
      </c>
      <c r="E2647" t="s">
        <v>220</v>
      </c>
      <c r="F2647" t="s">
        <v>37</v>
      </c>
      <c r="G2647" t="s">
        <v>2789</v>
      </c>
      <c r="H2647" t="s">
        <v>1320</v>
      </c>
      <c r="I2647" t="s">
        <v>1341</v>
      </c>
      <c r="J2647" t="s">
        <v>2790</v>
      </c>
      <c r="M2647" t="s">
        <v>41</v>
      </c>
      <c r="Q2647" t="s">
        <v>42</v>
      </c>
      <c r="U2647">
        <v>80</v>
      </c>
      <c r="V2647" t="s">
        <v>841</v>
      </c>
      <c r="W2647" t="s">
        <v>238</v>
      </c>
      <c r="X2647" t="s">
        <v>2429</v>
      </c>
      <c r="Y2647" t="s">
        <v>2430</v>
      </c>
      <c r="Z2647" s="3">
        <v>97243</v>
      </c>
      <c r="AA2647" t="s">
        <v>2431</v>
      </c>
      <c r="AB2647" t="s">
        <v>2432</v>
      </c>
      <c r="AC2647" t="s">
        <v>2433</v>
      </c>
      <c r="AD2647" t="s">
        <v>2434</v>
      </c>
      <c r="AE2647" t="s">
        <v>2435</v>
      </c>
      <c r="AF2647" t="s">
        <v>2436</v>
      </c>
      <c r="AG2647" t="s">
        <v>2437</v>
      </c>
      <c r="AH2647" t="s">
        <v>2438</v>
      </c>
      <c r="AI2647" t="s">
        <v>2439</v>
      </c>
      <c r="AJ2647">
        <v>2705</v>
      </c>
    </row>
    <row r="2648" spans="1:36" ht="15" x14ac:dyDescent="0.2">
      <c r="A2648">
        <v>74</v>
      </c>
      <c r="B2648" s="3">
        <v>97243</v>
      </c>
      <c r="C2648" t="s">
        <v>219</v>
      </c>
      <c r="E2648" t="s">
        <v>220</v>
      </c>
      <c r="F2648" t="s">
        <v>37</v>
      </c>
      <c r="G2648" t="s">
        <v>2789</v>
      </c>
      <c r="H2648" t="s">
        <v>1320</v>
      </c>
      <c r="I2648" t="s">
        <v>1341</v>
      </c>
      <c r="J2648" t="s">
        <v>2790</v>
      </c>
      <c r="M2648" t="s">
        <v>41</v>
      </c>
      <c r="Q2648" t="s">
        <v>42</v>
      </c>
      <c r="U2648">
        <v>80</v>
      </c>
      <c r="V2648" t="s">
        <v>841</v>
      </c>
      <c r="W2648" t="s">
        <v>238</v>
      </c>
      <c r="X2648" t="s">
        <v>2429</v>
      </c>
      <c r="Y2648" t="s">
        <v>2430</v>
      </c>
      <c r="Z2648" s="3">
        <v>97243</v>
      </c>
      <c r="AA2648" t="s">
        <v>2431</v>
      </c>
      <c r="AB2648" t="s">
        <v>2432</v>
      </c>
      <c r="AC2648" t="s">
        <v>2433</v>
      </c>
      <c r="AD2648" t="s">
        <v>2434</v>
      </c>
      <c r="AE2648" t="s">
        <v>2435</v>
      </c>
      <c r="AF2648" t="s">
        <v>2436</v>
      </c>
      <c r="AG2648" t="s">
        <v>2437</v>
      </c>
      <c r="AH2648" t="s">
        <v>2438</v>
      </c>
      <c r="AI2648" t="s">
        <v>2439</v>
      </c>
      <c r="AJ2648">
        <v>2706</v>
      </c>
    </row>
    <row r="2649" spans="1:36" ht="15" x14ac:dyDescent="0.2">
      <c r="A2649">
        <v>75</v>
      </c>
      <c r="B2649" s="3">
        <v>97243</v>
      </c>
      <c r="C2649" t="s">
        <v>219</v>
      </c>
      <c r="E2649" t="s">
        <v>220</v>
      </c>
      <c r="F2649" t="s">
        <v>37</v>
      </c>
      <c r="G2649" t="s">
        <v>2789</v>
      </c>
      <c r="H2649" t="s">
        <v>1320</v>
      </c>
      <c r="I2649" t="s">
        <v>1341</v>
      </c>
      <c r="J2649" t="s">
        <v>2790</v>
      </c>
      <c r="M2649" t="s">
        <v>119</v>
      </c>
      <c r="Q2649" t="s">
        <v>42</v>
      </c>
      <c r="U2649">
        <v>80</v>
      </c>
      <c r="V2649" t="s">
        <v>841</v>
      </c>
      <c r="W2649" t="s">
        <v>238</v>
      </c>
      <c r="X2649" t="s">
        <v>2429</v>
      </c>
      <c r="Y2649" t="s">
        <v>2430</v>
      </c>
      <c r="Z2649" s="3">
        <v>97243</v>
      </c>
      <c r="AA2649" t="s">
        <v>2431</v>
      </c>
      <c r="AB2649" t="s">
        <v>2432</v>
      </c>
      <c r="AC2649" t="s">
        <v>2433</v>
      </c>
      <c r="AD2649" t="s">
        <v>2434</v>
      </c>
      <c r="AE2649" t="s">
        <v>2435</v>
      </c>
      <c r="AF2649" t="s">
        <v>2436</v>
      </c>
      <c r="AG2649" t="s">
        <v>2437</v>
      </c>
      <c r="AH2649" t="s">
        <v>2438</v>
      </c>
      <c r="AI2649" t="s">
        <v>2439</v>
      </c>
      <c r="AJ2649">
        <v>2707</v>
      </c>
    </row>
    <row r="2650" spans="1:36" ht="15" x14ac:dyDescent="0.2">
      <c r="A2650">
        <v>76</v>
      </c>
      <c r="B2650" s="3">
        <v>97243</v>
      </c>
      <c r="C2650" t="s">
        <v>442</v>
      </c>
      <c r="E2650" t="s">
        <v>443</v>
      </c>
      <c r="F2650" t="s">
        <v>37</v>
      </c>
      <c r="H2650" t="s">
        <v>2791</v>
      </c>
      <c r="I2650" t="s">
        <v>1337</v>
      </c>
      <c r="J2650" t="s">
        <v>2792</v>
      </c>
      <c r="M2650" t="s">
        <v>41</v>
      </c>
      <c r="Q2650" t="s">
        <v>42</v>
      </c>
      <c r="U2650">
        <v>100</v>
      </c>
      <c r="V2650" t="s">
        <v>841</v>
      </c>
      <c r="W2650" t="s">
        <v>238</v>
      </c>
      <c r="X2650" t="s">
        <v>2429</v>
      </c>
      <c r="Y2650" t="s">
        <v>2430</v>
      </c>
      <c r="Z2650" s="3">
        <v>97243</v>
      </c>
      <c r="AA2650" t="s">
        <v>2431</v>
      </c>
      <c r="AB2650" t="s">
        <v>2432</v>
      </c>
      <c r="AC2650" t="s">
        <v>2433</v>
      </c>
      <c r="AD2650" t="s">
        <v>2434</v>
      </c>
      <c r="AE2650" t="s">
        <v>2435</v>
      </c>
      <c r="AF2650" t="s">
        <v>2436</v>
      </c>
      <c r="AG2650" t="s">
        <v>2437</v>
      </c>
      <c r="AH2650" t="s">
        <v>2438</v>
      </c>
      <c r="AI2650" t="s">
        <v>2439</v>
      </c>
      <c r="AJ2650">
        <v>2708</v>
      </c>
    </row>
    <row r="2651" spans="1:36" ht="15" x14ac:dyDescent="0.2">
      <c r="A2651">
        <v>77</v>
      </c>
      <c r="B2651" s="3">
        <v>97243</v>
      </c>
      <c r="C2651" t="s">
        <v>194</v>
      </c>
      <c r="E2651" t="s">
        <v>195</v>
      </c>
      <c r="F2651" t="s">
        <v>37</v>
      </c>
      <c r="G2651" t="s">
        <v>2793</v>
      </c>
      <c r="H2651" t="s">
        <v>2794</v>
      </c>
      <c r="I2651" t="s">
        <v>1337</v>
      </c>
      <c r="J2651" t="s">
        <v>2795</v>
      </c>
      <c r="M2651" t="s">
        <v>41</v>
      </c>
      <c r="Q2651" t="s">
        <v>42</v>
      </c>
      <c r="U2651">
        <v>80</v>
      </c>
      <c r="V2651" t="s">
        <v>841</v>
      </c>
      <c r="W2651" t="s">
        <v>238</v>
      </c>
      <c r="X2651" t="s">
        <v>2429</v>
      </c>
      <c r="Y2651" t="s">
        <v>2430</v>
      </c>
      <c r="Z2651" s="3">
        <v>97243</v>
      </c>
      <c r="AA2651" t="s">
        <v>2431</v>
      </c>
      <c r="AB2651" t="s">
        <v>2432</v>
      </c>
      <c r="AC2651" t="s">
        <v>2433</v>
      </c>
      <c r="AD2651" t="s">
        <v>2434</v>
      </c>
      <c r="AE2651" t="s">
        <v>2435</v>
      </c>
      <c r="AF2651" t="s">
        <v>2436</v>
      </c>
      <c r="AG2651" t="s">
        <v>2437</v>
      </c>
      <c r="AH2651" t="s">
        <v>2438</v>
      </c>
      <c r="AI2651" t="s">
        <v>2439</v>
      </c>
      <c r="AJ2651">
        <v>2709</v>
      </c>
    </row>
    <row r="2652" spans="1:36" ht="15" x14ac:dyDescent="0.2">
      <c r="A2652">
        <v>78</v>
      </c>
      <c r="B2652" s="3">
        <v>97243</v>
      </c>
      <c r="C2652" t="s">
        <v>181</v>
      </c>
      <c r="E2652" t="s">
        <v>182</v>
      </c>
      <c r="F2652" t="s">
        <v>2796</v>
      </c>
      <c r="G2652" t="s">
        <v>2797</v>
      </c>
      <c r="H2652" t="s">
        <v>1320</v>
      </c>
      <c r="I2652" t="s">
        <v>1366</v>
      </c>
      <c r="M2652" t="s">
        <v>60</v>
      </c>
      <c r="N2652" t="s">
        <v>2684</v>
      </c>
      <c r="Q2652" t="s">
        <v>42</v>
      </c>
      <c r="U2652">
        <v>20</v>
      </c>
      <c r="V2652" t="s">
        <v>841</v>
      </c>
      <c r="W2652" t="s">
        <v>238</v>
      </c>
      <c r="X2652" t="s">
        <v>2429</v>
      </c>
      <c r="Y2652" t="s">
        <v>2430</v>
      </c>
      <c r="Z2652" s="3">
        <v>97243</v>
      </c>
      <c r="AA2652" t="s">
        <v>2431</v>
      </c>
      <c r="AB2652" t="s">
        <v>2432</v>
      </c>
      <c r="AC2652" t="s">
        <v>2433</v>
      </c>
      <c r="AD2652" t="s">
        <v>2434</v>
      </c>
      <c r="AE2652" t="s">
        <v>2435</v>
      </c>
      <c r="AF2652" t="s">
        <v>2436</v>
      </c>
      <c r="AG2652" t="s">
        <v>2437</v>
      </c>
      <c r="AH2652" t="s">
        <v>2438</v>
      </c>
      <c r="AI2652" t="s">
        <v>2439</v>
      </c>
      <c r="AJ2652">
        <v>2710</v>
      </c>
    </row>
    <row r="2653" spans="1:36" ht="15" x14ac:dyDescent="0.2">
      <c r="A2653">
        <v>79</v>
      </c>
      <c r="B2653" s="3">
        <v>97243</v>
      </c>
      <c r="C2653" t="s">
        <v>181</v>
      </c>
      <c r="E2653" t="s">
        <v>182</v>
      </c>
      <c r="F2653" t="s">
        <v>2798</v>
      </c>
      <c r="G2653" t="s">
        <v>275</v>
      </c>
      <c r="H2653" t="s">
        <v>93</v>
      </c>
      <c r="I2653" t="s">
        <v>2799</v>
      </c>
      <c r="M2653" t="s">
        <v>41</v>
      </c>
      <c r="Q2653" t="s">
        <v>42</v>
      </c>
      <c r="U2653">
        <v>50</v>
      </c>
      <c r="V2653" t="s">
        <v>841</v>
      </c>
      <c r="W2653" t="s">
        <v>238</v>
      </c>
      <c r="X2653" t="s">
        <v>2429</v>
      </c>
      <c r="Y2653" t="s">
        <v>2430</v>
      </c>
      <c r="Z2653" s="3">
        <v>97243</v>
      </c>
      <c r="AA2653" t="s">
        <v>2431</v>
      </c>
      <c r="AB2653" t="s">
        <v>2432</v>
      </c>
      <c r="AC2653" t="s">
        <v>2433</v>
      </c>
      <c r="AD2653" t="s">
        <v>2434</v>
      </c>
      <c r="AE2653" t="s">
        <v>2435</v>
      </c>
      <c r="AF2653" t="s">
        <v>2436</v>
      </c>
      <c r="AG2653" t="s">
        <v>2437</v>
      </c>
      <c r="AH2653" t="s">
        <v>2438</v>
      </c>
      <c r="AI2653" t="s">
        <v>2439</v>
      </c>
      <c r="AJ2653">
        <v>2711</v>
      </c>
    </row>
    <row r="2654" spans="1:36" ht="15" x14ac:dyDescent="0.2">
      <c r="A2654">
        <v>80</v>
      </c>
      <c r="B2654" s="3">
        <v>97243</v>
      </c>
      <c r="C2654" t="s">
        <v>326</v>
      </c>
      <c r="E2654" t="s">
        <v>327</v>
      </c>
      <c r="F2654" t="s">
        <v>37</v>
      </c>
      <c r="G2654" t="s">
        <v>2800</v>
      </c>
      <c r="H2654" t="s">
        <v>2801</v>
      </c>
      <c r="I2654" t="s">
        <v>1337</v>
      </c>
      <c r="J2654" t="s">
        <v>484</v>
      </c>
      <c r="M2654" t="s">
        <v>41</v>
      </c>
      <c r="Q2654" t="s">
        <v>42</v>
      </c>
      <c r="U2654">
        <v>50</v>
      </c>
      <c r="V2654" t="s">
        <v>841</v>
      </c>
      <c r="W2654" t="s">
        <v>238</v>
      </c>
      <c r="X2654" t="s">
        <v>2429</v>
      </c>
      <c r="Y2654" t="s">
        <v>2430</v>
      </c>
      <c r="Z2654" s="3">
        <v>97243</v>
      </c>
      <c r="AA2654" t="s">
        <v>2431</v>
      </c>
      <c r="AB2654" t="s">
        <v>2432</v>
      </c>
      <c r="AC2654" t="s">
        <v>2433</v>
      </c>
      <c r="AD2654" t="s">
        <v>2434</v>
      </c>
      <c r="AE2654" t="s">
        <v>2435</v>
      </c>
      <c r="AF2654" t="s">
        <v>2436</v>
      </c>
      <c r="AG2654" t="s">
        <v>2437</v>
      </c>
      <c r="AH2654" t="s">
        <v>2438</v>
      </c>
      <c r="AI2654" t="s">
        <v>2439</v>
      </c>
      <c r="AJ2654">
        <v>2712</v>
      </c>
    </row>
    <row r="2655" spans="1:36" ht="15" x14ac:dyDescent="0.2">
      <c r="A2655">
        <v>81</v>
      </c>
      <c r="B2655" s="3">
        <v>97243</v>
      </c>
      <c r="C2655" t="s">
        <v>311</v>
      </c>
      <c r="E2655" t="s">
        <v>312</v>
      </c>
      <c r="F2655" t="s">
        <v>37</v>
      </c>
      <c r="G2655" t="s">
        <v>2743</v>
      </c>
      <c r="H2655" t="s">
        <v>2802</v>
      </c>
      <c r="I2655" t="s">
        <v>1366</v>
      </c>
      <c r="J2655" t="s">
        <v>484</v>
      </c>
      <c r="M2655" t="s">
        <v>41</v>
      </c>
      <c r="Q2655" t="s">
        <v>42</v>
      </c>
      <c r="U2655">
        <v>405</v>
      </c>
      <c r="V2655" t="s">
        <v>841</v>
      </c>
      <c r="W2655" t="s">
        <v>238</v>
      </c>
      <c r="X2655" t="s">
        <v>2429</v>
      </c>
      <c r="Y2655" t="s">
        <v>2430</v>
      </c>
      <c r="Z2655" s="3">
        <v>97243</v>
      </c>
      <c r="AA2655" t="s">
        <v>2431</v>
      </c>
      <c r="AB2655" t="s">
        <v>2432</v>
      </c>
      <c r="AC2655" t="s">
        <v>2433</v>
      </c>
      <c r="AD2655" t="s">
        <v>2434</v>
      </c>
      <c r="AE2655" t="s">
        <v>2435</v>
      </c>
      <c r="AF2655" t="s">
        <v>2436</v>
      </c>
      <c r="AG2655" t="s">
        <v>2437</v>
      </c>
      <c r="AH2655" t="s">
        <v>2438</v>
      </c>
      <c r="AI2655" t="s">
        <v>2439</v>
      </c>
      <c r="AJ2655">
        <v>2713</v>
      </c>
    </row>
    <row r="2656" spans="1:36" ht="15" x14ac:dyDescent="0.2">
      <c r="A2656">
        <v>82</v>
      </c>
      <c r="B2656" s="3">
        <v>97243</v>
      </c>
      <c r="C2656" t="s">
        <v>746</v>
      </c>
      <c r="E2656" t="s">
        <v>747</v>
      </c>
      <c r="F2656" t="s">
        <v>37</v>
      </c>
      <c r="G2656" t="s">
        <v>2803</v>
      </c>
      <c r="H2656" t="s">
        <v>1320</v>
      </c>
      <c r="I2656" t="s">
        <v>2804</v>
      </c>
      <c r="J2656" t="s">
        <v>2805</v>
      </c>
      <c r="M2656" t="s">
        <v>41</v>
      </c>
      <c r="Q2656" t="s">
        <v>42</v>
      </c>
      <c r="U2656">
        <v>50</v>
      </c>
      <c r="V2656" t="s">
        <v>841</v>
      </c>
      <c r="W2656" t="s">
        <v>238</v>
      </c>
      <c r="X2656" t="s">
        <v>2429</v>
      </c>
      <c r="Y2656" t="s">
        <v>2430</v>
      </c>
      <c r="Z2656" s="3">
        <v>97243</v>
      </c>
      <c r="AA2656" t="s">
        <v>2431</v>
      </c>
      <c r="AB2656" t="s">
        <v>2432</v>
      </c>
      <c r="AC2656" t="s">
        <v>2433</v>
      </c>
      <c r="AD2656" t="s">
        <v>2434</v>
      </c>
      <c r="AE2656" t="s">
        <v>2435</v>
      </c>
      <c r="AF2656" t="s">
        <v>2436</v>
      </c>
      <c r="AG2656" t="s">
        <v>2437</v>
      </c>
      <c r="AH2656" t="s">
        <v>2438</v>
      </c>
      <c r="AI2656" t="s">
        <v>2439</v>
      </c>
      <c r="AJ2656">
        <v>2714</v>
      </c>
    </row>
    <row r="2657" spans="1:36" ht="15" x14ac:dyDescent="0.2">
      <c r="A2657">
        <v>83</v>
      </c>
      <c r="B2657" s="3">
        <v>97243</v>
      </c>
      <c r="C2657" t="s">
        <v>931</v>
      </c>
      <c r="E2657" t="s">
        <v>932</v>
      </c>
      <c r="F2657" t="s">
        <v>37</v>
      </c>
      <c r="H2657" t="s">
        <v>1336</v>
      </c>
      <c r="I2657" t="s">
        <v>1337</v>
      </c>
      <c r="M2657" t="s">
        <v>41</v>
      </c>
      <c r="U2657">
        <v>50</v>
      </c>
      <c r="V2657" t="s">
        <v>841</v>
      </c>
      <c r="W2657" t="s">
        <v>238</v>
      </c>
      <c r="X2657" t="s">
        <v>2429</v>
      </c>
      <c r="Y2657" t="s">
        <v>2430</v>
      </c>
      <c r="Z2657" s="3">
        <v>97243</v>
      </c>
      <c r="AA2657" t="s">
        <v>2431</v>
      </c>
      <c r="AB2657" t="s">
        <v>2432</v>
      </c>
      <c r="AC2657" t="s">
        <v>2433</v>
      </c>
      <c r="AD2657" t="s">
        <v>2434</v>
      </c>
      <c r="AE2657" t="s">
        <v>2435</v>
      </c>
      <c r="AF2657" t="s">
        <v>2436</v>
      </c>
      <c r="AG2657" t="s">
        <v>2437</v>
      </c>
      <c r="AH2657" t="s">
        <v>2438</v>
      </c>
      <c r="AI2657" t="s">
        <v>2439</v>
      </c>
      <c r="AJ2657">
        <v>2715</v>
      </c>
    </row>
    <row r="2658" spans="1:36" ht="15" x14ac:dyDescent="0.2">
      <c r="A2658">
        <v>84</v>
      </c>
      <c r="B2658" s="3">
        <v>97243</v>
      </c>
      <c r="C2658" t="s">
        <v>384</v>
      </c>
      <c r="E2658" t="s">
        <v>385</v>
      </c>
      <c r="F2658" t="s">
        <v>2806</v>
      </c>
      <c r="H2658" t="s">
        <v>1320</v>
      </c>
      <c r="I2658" t="s">
        <v>1341</v>
      </c>
      <c r="M2658" t="s">
        <v>60</v>
      </c>
      <c r="N2658" t="s">
        <v>2718</v>
      </c>
      <c r="V2658" t="s">
        <v>841</v>
      </c>
      <c r="W2658" t="s">
        <v>238</v>
      </c>
      <c r="X2658" t="s">
        <v>2429</v>
      </c>
      <c r="Y2658" t="s">
        <v>2430</v>
      </c>
      <c r="Z2658" s="3">
        <v>97243</v>
      </c>
      <c r="AA2658" t="s">
        <v>2431</v>
      </c>
      <c r="AB2658" t="s">
        <v>2432</v>
      </c>
      <c r="AC2658" t="s">
        <v>2433</v>
      </c>
      <c r="AD2658" t="s">
        <v>2434</v>
      </c>
      <c r="AE2658" t="s">
        <v>2435</v>
      </c>
      <c r="AF2658" t="s">
        <v>2436</v>
      </c>
      <c r="AG2658" t="s">
        <v>2437</v>
      </c>
      <c r="AH2658" t="s">
        <v>2438</v>
      </c>
      <c r="AI2658" t="s">
        <v>2439</v>
      </c>
      <c r="AJ2658">
        <v>2716</v>
      </c>
    </row>
    <row r="2659" spans="1:36" ht="15" x14ac:dyDescent="0.2">
      <c r="A2659">
        <v>85</v>
      </c>
      <c r="B2659" s="3">
        <v>97243</v>
      </c>
      <c r="C2659" t="s">
        <v>2156</v>
      </c>
      <c r="E2659" t="s">
        <v>2157</v>
      </c>
      <c r="F2659" t="s">
        <v>2807</v>
      </c>
      <c r="H2659" t="s">
        <v>2808</v>
      </c>
      <c r="I2659" t="s">
        <v>2809</v>
      </c>
      <c r="M2659" t="s">
        <v>41</v>
      </c>
      <c r="U2659">
        <v>30</v>
      </c>
      <c r="V2659" t="s">
        <v>841</v>
      </c>
      <c r="W2659" t="s">
        <v>238</v>
      </c>
      <c r="X2659" t="s">
        <v>2429</v>
      </c>
      <c r="Y2659" t="s">
        <v>2430</v>
      </c>
      <c r="Z2659" s="3">
        <v>97243</v>
      </c>
      <c r="AA2659" t="s">
        <v>2431</v>
      </c>
      <c r="AB2659" t="s">
        <v>2432</v>
      </c>
      <c r="AC2659" t="s">
        <v>2433</v>
      </c>
      <c r="AD2659" t="s">
        <v>2434</v>
      </c>
      <c r="AE2659" t="s">
        <v>2435</v>
      </c>
      <c r="AF2659" t="s">
        <v>2436</v>
      </c>
      <c r="AG2659" t="s">
        <v>2437</v>
      </c>
      <c r="AH2659" t="s">
        <v>2438</v>
      </c>
      <c r="AI2659" t="s">
        <v>2439</v>
      </c>
      <c r="AJ2659">
        <v>2717</v>
      </c>
    </row>
    <row r="2660" spans="1:36" ht="15" x14ac:dyDescent="0.2">
      <c r="A2660">
        <v>89</v>
      </c>
      <c r="B2660" s="3">
        <v>97243</v>
      </c>
      <c r="C2660" t="s">
        <v>649</v>
      </c>
      <c r="E2660" t="s">
        <v>650</v>
      </c>
      <c r="F2660" t="s">
        <v>651</v>
      </c>
      <c r="G2660" t="s">
        <v>1346</v>
      </c>
      <c r="H2660" t="s">
        <v>1320</v>
      </c>
      <c r="I2660" t="s">
        <v>2810</v>
      </c>
      <c r="K2660" t="s">
        <v>2811</v>
      </c>
      <c r="M2660" t="s">
        <v>41</v>
      </c>
      <c r="U2660">
        <v>100</v>
      </c>
      <c r="V2660" t="s">
        <v>841</v>
      </c>
      <c r="W2660" t="s">
        <v>238</v>
      </c>
      <c r="X2660" t="s">
        <v>2429</v>
      </c>
      <c r="Y2660" t="s">
        <v>2430</v>
      </c>
      <c r="Z2660" s="3">
        <v>97243</v>
      </c>
      <c r="AA2660" t="s">
        <v>2431</v>
      </c>
      <c r="AB2660" t="s">
        <v>2432</v>
      </c>
      <c r="AC2660" t="s">
        <v>2433</v>
      </c>
      <c r="AD2660" t="s">
        <v>2434</v>
      </c>
      <c r="AE2660" t="s">
        <v>2435</v>
      </c>
      <c r="AF2660" t="s">
        <v>2436</v>
      </c>
      <c r="AG2660" t="s">
        <v>2437</v>
      </c>
      <c r="AH2660" t="s">
        <v>2438</v>
      </c>
      <c r="AI2660" t="s">
        <v>2439</v>
      </c>
      <c r="AJ2660">
        <v>2718</v>
      </c>
    </row>
    <row r="2661" spans="1:36" ht="15" x14ac:dyDescent="0.2">
      <c r="A2661">
        <v>1</v>
      </c>
      <c r="B2661" s="3">
        <v>97300</v>
      </c>
      <c r="C2661" t="s">
        <v>194</v>
      </c>
      <c r="D2661" t="s">
        <v>42</v>
      </c>
      <c r="E2661" t="s">
        <v>195</v>
      </c>
      <c r="H2661" t="s">
        <v>93</v>
      </c>
      <c r="I2661" t="s">
        <v>39</v>
      </c>
      <c r="J2661" t="s">
        <v>2812</v>
      </c>
      <c r="M2661" t="s">
        <v>1136</v>
      </c>
      <c r="N2661" t="s">
        <v>2813</v>
      </c>
      <c r="Q2661" t="s">
        <v>42</v>
      </c>
      <c r="U2661">
        <v>100</v>
      </c>
      <c r="V2661" t="s">
        <v>100</v>
      </c>
      <c r="W2661" t="s">
        <v>905</v>
      </c>
      <c r="X2661" t="s">
        <v>754</v>
      </c>
      <c r="Y2661" s="4" t="s">
        <v>906</v>
      </c>
      <c r="Z2661" s="3">
        <v>97300</v>
      </c>
      <c r="AA2661" t="s">
        <v>907</v>
      </c>
      <c r="AB2661" t="s">
        <v>908</v>
      </c>
      <c r="AC2661" t="s">
        <v>909</v>
      </c>
      <c r="AD2661" t="s">
        <v>2814</v>
      </c>
      <c r="AE2661" t="s">
        <v>911</v>
      </c>
      <c r="AF2661" t="s">
        <v>912</v>
      </c>
      <c r="AJ2661">
        <v>2719</v>
      </c>
    </row>
    <row r="2662" spans="1:36" ht="15" x14ac:dyDescent="0.2">
      <c r="A2662">
        <v>2</v>
      </c>
      <c r="B2662" s="3">
        <v>97300</v>
      </c>
      <c r="C2662" t="s">
        <v>194</v>
      </c>
      <c r="D2662" t="s">
        <v>1301</v>
      </c>
      <c r="E2662" t="s">
        <v>195</v>
      </c>
      <c r="H2662" t="s">
        <v>93</v>
      </c>
      <c r="I2662" t="s">
        <v>39</v>
      </c>
      <c r="J2662" t="s">
        <v>2815</v>
      </c>
      <c r="M2662" t="s">
        <v>904</v>
      </c>
      <c r="N2662" t="s">
        <v>2813</v>
      </c>
      <c r="Q2662" t="s">
        <v>42</v>
      </c>
      <c r="U2662">
        <v>25</v>
      </c>
      <c r="V2662" t="s">
        <v>100</v>
      </c>
      <c r="W2662" t="s">
        <v>905</v>
      </c>
      <c r="X2662" t="s">
        <v>754</v>
      </c>
      <c r="Y2662" s="4" t="s">
        <v>906</v>
      </c>
      <c r="Z2662" s="3">
        <v>97300</v>
      </c>
      <c r="AA2662" t="s">
        <v>907</v>
      </c>
      <c r="AB2662" t="s">
        <v>908</v>
      </c>
      <c r="AC2662" t="s">
        <v>909</v>
      </c>
      <c r="AD2662" t="s">
        <v>910</v>
      </c>
      <c r="AE2662" t="s">
        <v>911</v>
      </c>
      <c r="AF2662" t="s">
        <v>912</v>
      </c>
      <c r="AJ2662">
        <v>2720</v>
      </c>
    </row>
    <row r="2663" spans="1:36" ht="15" x14ac:dyDescent="0.2">
      <c r="A2663">
        <v>3</v>
      </c>
      <c r="B2663" s="3">
        <v>97300</v>
      </c>
      <c r="C2663" t="s">
        <v>442</v>
      </c>
      <c r="D2663" t="s">
        <v>42</v>
      </c>
      <c r="E2663" t="s">
        <v>443</v>
      </c>
      <c r="H2663" t="s">
        <v>83</v>
      </c>
      <c r="I2663" t="s">
        <v>98</v>
      </c>
      <c r="J2663" t="s">
        <v>2816</v>
      </c>
      <c r="M2663" t="s">
        <v>1136</v>
      </c>
      <c r="N2663" t="s">
        <v>2817</v>
      </c>
      <c r="Q2663" t="s">
        <v>42</v>
      </c>
      <c r="U2663">
        <v>80</v>
      </c>
      <c r="V2663" t="s">
        <v>100</v>
      </c>
      <c r="W2663" t="s">
        <v>905</v>
      </c>
      <c r="X2663" t="s">
        <v>754</v>
      </c>
      <c r="Y2663" s="4" t="s">
        <v>906</v>
      </c>
      <c r="Z2663" s="3">
        <v>97300</v>
      </c>
      <c r="AA2663" t="s">
        <v>907</v>
      </c>
      <c r="AB2663" t="s">
        <v>908</v>
      </c>
      <c r="AC2663" t="s">
        <v>909</v>
      </c>
      <c r="AD2663" t="s">
        <v>910</v>
      </c>
      <c r="AE2663" t="s">
        <v>911</v>
      </c>
      <c r="AF2663" t="s">
        <v>912</v>
      </c>
      <c r="AJ2663">
        <v>2721</v>
      </c>
    </row>
    <row r="2664" spans="1:36" ht="15" x14ac:dyDescent="0.2">
      <c r="A2664">
        <v>4</v>
      </c>
      <c r="B2664" s="3">
        <v>97300</v>
      </c>
      <c r="C2664" t="s">
        <v>35</v>
      </c>
      <c r="D2664" t="s">
        <v>42</v>
      </c>
      <c r="E2664" t="s">
        <v>36</v>
      </c>
      <c r="H2664" t="s">
        <v>93</v>
      </c>
      <c r="I2664" t="s">
        <v>39</v>
      </c>
      <c r="J2664" t="s">
        <v>2818</v>
      </c>
      <c r="M2664" t="s">
        <v>904</v>
      </c>
      <c r="N2664" t="s">
        <v>2222</v>
      </c>
      <c r="Q2664" t="s">
        <v>42</v>
      </c>
      <c r="U2664">
        <v>50</v>
      </c>
      <c r="V2664" t="s">
        <v>100</v>
      </c>
      <c r="W2664" t="s">
        <v>905</v>
      </c>
      <c r="X2664" t="s">
        <v>754</v>
      </c>
      <c r="Y2664" s="4" t="s">
        <v>906</v>
      </c>
      <c r="Z2664" s="3">
        <v>97300</v>
      </c>
      <c r="AA2664" t="s">
        <v>907</v>
      </c>
      <c r="AB2664" t="s">
        <v>908</v>
      </c>
      <c r="AC2664" t="s">
        <v>909</v>
      </c>
      <c r="AD2664" t="s">
        <v>910</v>
      </c>
      <c r="AE2664" t="s">
        <v>911</v>
      </c>
      <c r="AF2664" t="s">
        <v>912</v>
      </c>
      <c r="AJ2664">
        <v>2722</v>
      </c>
    </row>
    <row r="2665" spans="1:36" ht="15" x14ac:dyDescent="0.2">
      <c r="A2665">
        <v>5</v>
      </c>
      <c r="B2665" s="3">
        <v>97300</v>
      </c>
      <c r="C2665" t="s">
        <v>35</v>
      </c>
      <c r="D2665" t="s">
        <v>1301</v>
      </c>
      <c r="E2665" t="s">
        <v>36</v>
      </c>
      <c r="H2665" t="s">
        <v>93</v>
      </c>
      <c r="I2665" t="s">
        <v>39</v>
      </c>
      <c r="J2665" t="s">
        <v>2818</v>
      </c>
      <c r="M2665" t="s">
        <v>1136</v>
      </c>
      <c r="N2665" t="s">
        <v>2222</v>
      </c>
      <c r="Q2665" t="s">
        <v>42</v>
      </c>
      <c r="U2665">
        <v>200</v>
      </c>
      <c r="V2665" t="s">
        <v>100</v>
      </c>
      <c r="W2665" t="s">
        <v>905</v>
      </c>
      <c r="X2665" t="s">
        <v>754</v>
      </c>
      <c r="Y2665" s="4" t="s">
        <v>906</v>
      </c>
      <c r="Z2665" s="3">
        <v>97300</v>
      </c>
      <c r="AA2665" t="s">
        <v>907</v>
      </c>
      <c r="AB2665" t="s">
        <v>908</v>
      </c>
      <c r="AC2665" t="s">
        <v>909</v>
      </c>
      <c r="AD2665" t="s">
        <v>910</v>
      </c>
      <c r="AE2665" t="s">
        <v>911</v>
      </c>
      <c r="AF2665" t="s">
        <v>912</v>
      </c>
      <c r="AJ2665">
        <v>2723</v>
      </c>
    </row>
    <row r="2666" spans="1:36" ht="15" x14ac:dyDescent="0.2">
      <c r="A2666">
        <v>6</v>
      </c>
      <c r="B2666" s="3">
        <v>97300</v>
      </c>
      <c r="C2666" t="s">
        <v>35</v>
      </c>
      <c r="D2666" t="s">
        <v>204</v>
      </c>
      <c r="E2666" t="s">
        <v>36</v>
      </c>
      <c r="H2666" t="s">
        <v>93</v>
      </c>
      <c r="I2666" t="s">
        <v>39</v>
      </c>
      <c r="J2666" t="s">
        <v>2818</v>
      </c>
      <c r="M2666" t="s">
        <v>1136</v>
      </c>
      <c r="N2666" t="s">
        <v>2222</v>
      </c>
      <c r="Q2666" t="s">
        <v>42</v>
      </c>
      <c r="U2666">
        <v>200</v>
      </c>
      <c r="V2666" t="s">
        <v>100</v>
      </c>
      <c r="W2666" t="s">
        <v>905</v>
      </c>
      <c r="X2666" t="s">
        <v>754</v>
      </c>
      <c r="Y2666" s="4" t="s">
        <v>906</v>
      </c>
      <c r="Z2666" s="3">
        <v>97300</v>
      </c>
      <c r="AA2666" t="s">
        <v>907</v>
      </c>
      <c r="AB2666" t="s">
        <v>908</v>
      </c>
      <c r="AC2666" t="s">
        <v>909</v>
      </c>
      <c r="AD2666" t="s">
        <v>910</v>
      </c>
      <c r="AE2666" t="s">
        <v>911</v>
      </c>
      <c r="AF2666" t="s">
        <v>912</v>
      </c>
      <c r="AJ2666">
        <v>2724</v>
      </c>
    </row>
    <row r="2667" spans="1:36" ht="15" x14ac:dyDescent="0.2">
      <c r="A2667">
        <v>7</v>
      </c>
      <c r="B2667" s="3">
        <v>97300</v>
      </c>
      <c r="C2667" t="s">
        <v>112</v>
      </c>
      <c r="D2667" t="s">
        <v>42</v>
      </c>
      <c r="E2667" t="s">
        <v>113</v>
      </c>
      <c r="H2667" t="s">
        <v>83</v>
      </c>
      <c r="I2667" t="s">
        <v>98</v>
      </c>
      <c r="J2667" t="s">
        <v>2819</v>
      </c>
      <c r="M2667" t="s">
        <v>1136</v>
      </c>
      <c r="N2667" t="s">
        <v>2222</v>
      </c>
      <c r="Q2667" t="s">
        <v>42</v>
      </c>
      <c r="U2667">
        <v>120</v>
      </c>
      <c r="V2667" t="s">
        <v>100</v>
      </c>
      <c r="W2667" t="s">
        <v>905</v>
      </c>
      <c r="X2667" t="s">
        <v>754</v>
      </c>
      <c r="Y2667" s="4" t="s">
        <v>906</v>
      </c>
      <c r="Z2667" s="3">
        <v>97300</v>
      </c>
      <c r="AA2667" t="s">
        <v>907</v>
      </c>
      <c r="AB2667" t="s">
        <v>908</v>
      </c>
      <c r="AC2667" t="s">
        <v>909</v>
      </c>
      <c r="AD2667" t="s">
        <v>910</v>
      </c>
      <c r="AE2667" t="s">
        <v>911</v>
      </c>
      <c r="AF2667" t="s">
        <v>912</v>
      </c>
      <c r="AJ2667">
        <v>2725</v>
      </c>
    </row>
    <row r="2668" spans="1:36" ht="15" x14ac:dyDescent="0.2">
      <c r="A2668">
        <v>8</v>
      </c>
      <c r="B2668" s="3">
        <v>97300</v>
      </c>
      <c r="C2668" t="s">
        <v>149</v>
      </c>
      <c r="D2668" t="s">
        <v>42</v>
      </c>
      <c r="E2668" t="s">
        <v>150</v>
      </c>
      <c r="H2668" t="s">
        <v>83</v>
      </c>
      <c r="I2668" t="s">
        <v>98</v>
      </c>
      <c r="J2668" t="s">
        <v>2820</v>
      </c>
      <c r="M2668" t="s">
        <v>1136</v>
      </c>
      <c r="N2668" t="s">
        <v>1536</v>
      </c>
      <c r="Q2668" t="s">
        <v>42</v>
      </c>
      <c r="U2668">
        <v>80</v>
      </c>
      <c r="V2668" t="s">
        <v>100</v>
      </c>
      <c r="W2668" t="s">
        <v>905</v>
      </c>
      <c r="X2668" t="s">
        <v>754</v>
      </c>
      <c r="Y2668" s="4" t="s">
        <v>906</v>
      </c>
      <c r="Z2668" s="3">
        <v>97300</v>
      </c>
      <c r="AA2668" t="s">
        <v>907</v>
      </c>
      <c r="AB2668" t="s">
        <v>908</v>
      </c>
      <c r="AC2668" t="s">
        <v>909</v>
      </c>
      <c r="AD2668" t="s">
        <v>910</v>
      </c>
      <c r="AE2668" t="s">
        <v>911</v>
      </c>
      <c r="AF2668" t="s">
        <v>912</v>
      </c>
      <c r="AJ2668">
        <v>2726</v>
      </c>
    </row>
    <row r="2669" spans="1:36" ht="15" x14ac:dyDescent="0.2">
      <c r="A2669">
        <v>9</v>
      </c>
      <c r="B2669" s="3">
        <v>97300</v>
      </c>
      <c r="C2669" t="s">
        <v>149</v>
      </c>
      <c r="D2669" t="s">
        <v>1301</v>
      </c>
      <c r="E2669" t="s">
        <v>150</v>
      </c>
      <c r="H2669" t="s">
        <v>83</v>
      </c>
      <c r="I2669" t="s">
        <v>98</v>
      </c>
      <c r="J2669" t="s">
        <v>2820</v>
      </c>
      <c r="M2669" t="s">
        <v>1136</v>
      </c>
      <c r="N2669" t="s">
        <v>1536</v>
      </c>
      <c r="Q2669" t="s">
        <v>42</v>
      </c>
      <c r="U2669">
        <v>80</v>
      </c>
      <c r="V2669" t="s">
        <v>100</v>
      </c>
      <c r="W2669" t="s">
        <v>905</v>
      </c>
      <c r="X2669" t="s">
        <v>754</v>
      </c>
      <c r="Y2669" s="4" t="s">
        <v>906</v>
      </c>
      <c r="Z2669" s="3">
        <v>97300</v>
      </c>
      <c r="AA2669" t="s">
        <v>907</v>
      </c>
      <c r="AB2669" t="s">
        <v>908</v>
      </c>
      <c r="AC2669" t="s">
        <v>909</v>
      </c>
      <c r="AD2669" t="s">
        <v>910</v>
      </c>
      <c r="AE2669" t="s">
        <v>911</v>
      </c>
      <c r="AF2669" t="s">
        <v>912</v>
      </c>
      <c r="AJ2669">
        <v>2727</v>
      </c>
    </row>
    <row r="2670" spans="1:36" ht="15" x14ac:dyDescent="0.2">
      <c r="A2670">
        <v>10</v>
      </c>
      <c r="B2670" s="3">
        <v>97300</v>
      </c>
      <c r="C2670" t="s">
        <v>2447</v>
      </c>
      <c r="D2670" t="s">
        <v>42</v>
      </c>
      <c r="E2670" t="s">
        <v>2448</v>
      </c>
      <c r="H2670" t="s">
        <v>83</v>
      </c>
      <c r="I2670" t="s">
        <v>98</v>
      </c>
      <c r="J2670" t="s">
        <v>2821</v>
      </c>
      <c r="M2670" t="s">
        <v>1136</v>
      </c>
      <c r="Q2670" t="s">
        <v>42</v>
      </c>
      <c r="U2670">
        <v>40</v>
      </c>
      <c r="V2670" t="s">
        <v>100</v>
      </c>
      <c r="W2670" t="s">
        <v>905</v>
      </c>
      <c r="X2670" t="s">
        <v>754</v>
      </c>
      <c r="Y2670" s="4" t="s">
        <v>906</v>
      </c>
      <c r="Z2670" s="3">
        <v>97300</v>
      </c>
      <c r="AA2670" t="s">
        <v>907</v>
      </c>
      <c r="AB2670" t="s">
        <v>908</v>
      </c>
      <c r="AC2670" t="s">
        <v>909</v>
      </c>
      <c r="AD2670" t="s">
        <v>910</v>
      </c>
      <c r="AE2670" t="s">
        <v>911</v>
      </c>
      <c r="AF2670" t="s">
        <v>912</v>
      </c>
      <c r="AJ2670">
        <v>2728</v>
      </c>
    </row>
    <row r="2671" spans="1:36" ht="15" x14ac:dyDescent="0.2">
      <c r="A2671">
        <v>18</v>
      </c>
      <c r="B2671" s="3">
        <v>97300</v>
      </c>
      <c r="C2671" t="s">
        <v>81</v>
      </c>
      <c r="E2671" t="s">
        <v>82</v>
      </c>
      <c r="H2671" t="s">
        <v>83</v>
      </c>
      <c r="I2671" t="s">
        <v>98</v>
      </c>
      <c r="M2671" t="s">
        <v>904</v>
      </c>
      <c r="Q2671" t="s">
        <v>42</v>
      </c>
      <c r="U2671">
        <v>4</v>
      </c>
      <c r="V2671" t="s">
        <v>100</v>
      </c>
      <c r="W2671" t="s">
        <v>905</v>
      </c>
      <c r="X2671" t="s">
        <v>754</v>
      </c>
      <c r="Y2671" s="4" t="s">
        <v>906</v>
      </c>
      <c r="Z2671" s="3">
        <v>97300</v>
      </c>
      <c r="AA2671" t="s">
        <v>907</v>
      </c>
      <c r="AB2671" t="s">
        <v>908</v>
      </c>
      <c r="AC2671" t="s">
        <v>909</v>
      </c>
      <c r="AD2671" t="s">
        <v>910</v>
      </c>
      <c r="AE2671" t="s">
        <v>911</v>
      </c>
      <c r="AF2671" t="s">
        <v>912</v>
      </c>
      <c r="AJ2671">
        <v>2729</v>
      </c>
    </row>
    <row r="2672" spans="1:36" ht="15" x14ac:dyDescent="0.2">
      <c r="A2672">
        <v>20</v>
      </c>
      <c r="B2672" s="3">
        <v>97300</v>
      </c>
      <c r="C2672" t="s">
        <v>81</v>
      </c>
      <c r="E2672" t="s">
        <v>82</v>
      </c>
      <c r="H2672" t="s">
        <v>83</v>
      </c>
      <c r="I2672" t="s">
        <v>98</v>
      </c>
      <c r="M2672" t="s">
        <v>904</v>
      </c>
      <c r="Q2672" t="s">
        <v>42</v>
      </c>
      <c r="U2672">
        <v>4</v>
      </c>
      <c r="V2672" t="s">
        <v>100</v>
      </c>
      <c r="W2672" t="s">
        <v>905</v>
      </c>
      <c r="X2672" t="s">
        <v>754</v>
      </c>
      <c r="Y2672" s="4" t="s">
        <v>906</v>
      </c>
      <c r="Z2672" s="3">
        <v>97300</v>
      </c>
      <c r="AA2672" t="s">
        <v>907</v>
      </c>
      <c r="AB2672" t="s">
        <v>908</v>
      </c>
      <c r="AC2672" t="s">
        <v>909</v>
      </c>
      <c r="AD2672" t="s">
        <v>910</v>
      </c>
      <c r="AE2672" t="s">
        <v>911</v>
      </c>
      <c r="AF2672" t="s">
        <v>912</v>
      </c>
      <c r="AJ2672">
        <v>2730</v>
      </c>
    </row>
    <row r="2673" spans="1:36" ht="15" x14ac:dyDescent="0.2">
      <c r="A2673">
        <v>22</v>
      </c>
      <c r="B2673" s="3">
        <v>97300</v>
      </c>
      <c r="C2673" t="s">
        <v>91</v>
      </c>
      <c r="E2673" t="s">
        <v>92</v>
      </c>
      <c r="H2673" t="s">
        <v>93</v>
      </c>
      <c r="I2673" t="s">
        <v>39</v>
      </c>
      <c r="M2673" t="s">
        <v>1136</v>
      </c>
      <c r="Q2673" t="s">
        <v>42</v>
      </c>
      <c r="U2673">
        <v>24</v>
      </c>
      <c r="V2673" t="s">
        <v>100</v>
      </c>
      <c r="W2673" t="s">
        <v>905</v>
      </c>
      <c r="X2673" t="s">
        <v>754</v>
      </c>
      <c r="Y2673" s="4" t="s">
        <v>906</v>
      </c>
      <c r="Z2673" s="3">
        <v>97300</v>
      </c>
      <c r="AA2673" t="s">
        <v>907</v>
      </c>
      <c r="AB2673" t="s">
        <v>908</v>
      </c>
      <c r="AC2673" t="s">
        <v>909</v>
      </c>
      <c r="AD2673" t="s">
        <v>910</v>
      </c>
      <c r="AE2673" t="s">
        <v>911</v>
      </c>
      <c r="AF2673" t="s">
        <v>912</v>
      </c>
      <c r="AJ2673">
        <v>2731</v>
      </c>
    </row>
    <row r="2674" spans="1:36" ht="15" x14ac:dyDescent="0.2">
      <c r="A2674">
        <v>24</v>
      </c>
      <c r="B2674" s="3">
        <v>97300</v>
      </c>
      <c r="C2674" t="s">
        <v>91</v>
      </c>
      <c r="E2674" t="s">
        <v>92</v>
      </c>
      <c r="H2674" t="s">
        <v>93</v>
      </c>
      <c r="I2674" t="s">
        <v>39</v>
      </c>
      <c r="M2674" t="s">
        <v>904</v>
      </c>
      <c r="Q2674" t="s">
        <v>42</v>
      </c>
      <c r="U2674">
        <v>6</v>
      </c>
      <c r="V2674" t="s">
        <v>100</v>
      </c>
      <c r="W2674" t="s">
        <v>905</v>
      </c>
      <c r="X2674" t="s">
        <v>754</v>
      </c>
      <c r="Y2674" s="4" t="s">
        <v>906</v>
      </c>
      <c r="Z2674" s="3">
        <v>97300</v>
      </c>
      <c r="AA2674" t="s">
        <v>907</v>
      </c>
      <c r="AB2674" t="s">
        <v>908</v>
      </c>
      <c r="AC2674" t="s">
        <v>909</v>
      </c>
      <c r="AD2674" t="s">
        <v>910</v>
      </c>
      <c r="AE2674" t="s">
        <v>911</v>
      </c>
      <c r="AF2674" t="s">
        <v>912</v>
      </c>
      <c r="AJ2674">
        <v>2732</v>
      </c>
    </row>
    <row r="2675" spans="1:36" ht="15" x14ac:dyDescent="0.2">
      <c r="A2675">
        <v>28</v>
      </c>
      <c r="B2675" s="3">
        <v>97300</v>
      </c>
      <c r="C2675" t="s">
        <v>91</v>
      </c>
      <c r="E2675" t="s">
        <v>92</v>
      </c>
      <c r="H2675" t="s">
        <v>93</v>
      </c>
      <c r="I2675" t="s">
        <v>2822</v>
      </c>
      <c r="M2675" t="s">
        <v>904</v>
      </c>
      <c r="Q2675" t="s">
        <v>42</v>
      </c>
      <c r="U2675">
        <v>6</v>
      </c>
      <c r="V2675" t="s">
        <v>100</v>
      </c>
      <c r="W2675" t="s">
        <v>905</v>
      </c>
      <c r="X2675" t="s">
        <v>754</v>
      </c>
      <c r="Y2675" s="4" t="s">
        <v>906</v>
      </c>
      <c r="Z2675" s="3">
        <v>97300</v>
      </c>
      <c r="AA2675" t="s">
        <v>907</v>
      </c>
      <c r="AB2675" t="s">
        <v>908</v>
      </c>
      <c r="AC2675" t="s">
        <v>909</v>
      </c>
      <c r="AD2675" t="s">
        <v>910</v>
      </c>
      <c r="AE2675" t="s">
        <v>911</v>
      </c>
      <c r="AF2675" t="s">
        <v>912</v>
      </c>
      <c r="AJ2675">
        <v>2733</v>
      </c>
    </row>
    <row r="2676" spans="1:36" ht="15" x14ac:dyDescent="0.2">
      <c r="A2676">
        <v>29</v>
      </c>
      <c r="B2676" s="3">
        <v>97300</v>
      </c>
      <c r="C2676" t="s">
        <v>208</v>
      </c>
      <c r="E2676" t="s">
        <v>209</v>
      </c>
      <c r="H2676" t="s">
        <v>83</v>
      </c>
      <c r="I2676" t="s">
        <v>672</v>
      </c>
      <c r="J2676" t="s">
        <v>2823</v>
      </c>
      <c r="M2676" t="s">
        <v>904</v>
      </c>
      <c r="Q2676" t="s">
        <v>42</v>
      </c>
      <c r="U2676">
        <v>5</v>
      </c>
      <c r="V2676" t="s">
        <v>100</v>
      </c>
      <c r="W2676" t="s">
        <v>905</v>
      </c>
      <c r="X2676" t="s">
        <v>754</v>
      </c>
      <c r="Y2676" s="4" t="s">
        <v>906</v>
      </c>
      <c r="Z2676" s="3">
        <v>97300</v>
      </c>
      <c r="AA2676" t="s">
        <v>907</v>
      </c>
      <c r="AB2676" t="s">
        <v>908</v>
      </c>
      <c r="AC2676" t="s">
        <v>909</v>
      </c>
      <c r="AD2676" t="s">
        <v>910</v>
      </c>
      <c r="AE2676" t="s">
        <v>911</v>
      </c>
      <c r="AF2676" t="s">
        <v>912</v>
      </c>
      <c r="AJ2676">
        <v>2734</v>
      </c>
    </row>
    <row r="2677" spans="1:36" ht="15" x14ac:dyDescent="0.2">
      <c r="A2677">
        <v>30</v>
      </c>
      <c r="B2677" s="3">
        <v>97300</v>
      </c>
      <c r="C2677" t="s">
        <v>138</v>
      </c>
      <c r="E2677" t="s">
        <v>139</v>
      </c>
      <c r="H2677" t="s">
        <v>83</v>
      </c>
      <c r="I2677" t="s">
        <v>98</v>
      </c>
      <c r="J2677" t="s">
        <v>2824</v>
      </c>
      <c r="M2677" t="s">
        <v>1136</v>
      </c>
      <c r="Q2677" t="s">
        <v>42</v>
      </c>
      <c r="U2677">
        <v>60</v>
      </c>
      <c r="V2677" t="s">
        <v>100</v>
      </c>
      <c r="W2677" t="s">
        <v>905</v>
      </c>
      <c r="X2677" t="s">
        <v>754</v>
      </c>
      <c r="Y2677" s="4" t="s">
        <v>906</v>
      </c>
      <c r="Z2677" s="3">
        <v>97300</v>
      </c>
      <c r="AA2677" t="s">
        <v>907</v>
      </c>
      <c r="AB2677" t="s">
        <v>908</v>
      </c>
      <c r="AC2677" t="s">
        <v>909</v>
      </c>
      <c r="AD2677" t="s">
        <v>910</v>
      </c>
      <c r="AE2677" t="s">
        <v>911</v>
      </c>
      <c r="AF2677" t="s">
        <v>912</v>
      </c>
      <c r="AJ2677">
        <v>2735</v>
      </c>
    </row>
    <row r="2678" spans="1:36" ht="15" x14ac:dyDescent="0.2">
      <c r="A2678">
        <v>31</v>
      </c>
      <c r="B2678" s="3">
        <v>97300</v>
      </c>
      <c r="C2678" t="s">
        <v>341</v>
      </c>
      <c r="E2678" t="s">
        <v>342</v>
      </c>
      <c r="H2678" t="s">
        <v>83</v>
      </c>
      <c r="I2678" t="s">
        <v>2825</v>
      </c>
      <c r="J2678" t="s">
        <v>2826</v>
      </c>
      <c r="M2678" t="s">
        <v>1136</v>
      </c>
      <c r="Q2678" t="s">
        <v>42</v>
      </c>
      <c r="U2678">
        <v>24</v>
      </c>
      <c r="V2678" t="s">
        <v>100</v>
      </c>
      <c r="W2678" t="s">
        <v>905</v>
      </c>
      <c r="X2678" t="s">
        <v>754</v>
      </c>
      <c r="Y2678" s="4" t="s">
        <v>906</v>
      </c>
      <c r="Z2678" s="3">
        <v>97300</v>
      </c>
      <c r="AA2678" t="s">
        <v>907</v>
      </c>
      <c r="AB2678" t="s">
        <v>908</v>
      </c>
      <c r="AC2678" t="s">
        <v>909</v>
      </c>
      <c r="AD2678" t="s">
        <v>910</v>
      </c>
      <c r="AE2678" t="s">
        <v>911</v>
      </c>
      <c r="AF2678" t="s">
        <v>912</v>
      </c>
      <c r="AJ2678">
        <v>2736</v>
      </c>
    </row>
    <row r="2679" spans="1:36" ht="15" x14ac:dyDescent="0.2">
      <c r="A2679">
        <v>32</v>
      </c>
      <c r="B2679" s="3">
        <v>97300</v>
      </c>
      <c r="C2679" t="s">
        <v>2827</v>
      </c>
      <c r="E2679" t="s">
        <v>2828</v>
      </c>
      <c r="H2679" t="s">
        <v>83</v>
      </c>
      <c r="I2679" t="s">
        <v>145</v>
      </c>
      <c r="J2679" t="s">
        <v>2829</v>
      </c>
      <c r="M2679" t="s">
        <v>904</v>
      </c>
      <c r="Q2679" t="s">
        <v>42</v>
      </c>
      <c r="U2679">
        <v>2</v>
      </c>
      <c r="V2679" t="s">
        <v>100</v>
      </c>
      <c r="W2679" t="s">
        <v>905</v>
      </c>
      <c r="X2679" t="s">
        <v>754</v>
      </c>
      <c r="Y2679" s="4" t="s">
        <v>906</v>
      </c>
      <c r="Z2679" s="3">
        <v>97300</v>
      </c>
      <c r="AA2679" t="s">
        <v>907</v>
      </c>
      <c r="AB2679" t="s">
        <v>908</v>
      </c>
      <c r="AC2679" t="s">
        <v>909</v>
      </c>
      <c r="AD2679" t="s">
        <v>910</v>
      </c>
      <c r="AE2679" t="s">
        <v>911</v>
      </c>
      <c r="AF2679" t="s">
        <v>912</v>
      </c>
      <c r="AJ2679">
        <v>2737</v>
      </c>
    </row>
    <row r="2680" spans="1:36" ht="15" x14ac:dyDescent="0.2">
      <c r="A2680">
        <v>33</v>
      </c>
      <c r="B2680" s="3">
        <v>97300</v>
      </c>
      <c r="C2680" t="s">
        <v>2830</v>
      </c>
      <c r="E2680" t="s">
        <v>2831</v>
      </c>
      <c r="H2680" t="s">
        <v>83</v>
      </c>
      <c r="I2680" t="s">
        <v>98</v>
      </c>
      <c r="J2680" t="s">
        <v>2832</v>
      </c>
      <c r="M2680" t="s">
        <v>1136</v>
      </c>
      <c r="Q2680" t="s">
        <v>42</v>
      </c>
      <c r="U2680">
        <v>32</v>
      </c>
      <c r="V2680" t="s">
        <v>100</v>
      </c>
      <c r="W2680" t="s">
        <v>905</v>
      </c>
      <c r="X2680" t="s">
        <v>754</v>
      </c>
      <c r="Y2680" s="4" t="s">
        <v>906</v>
      </c>
      <c r="Z2680" s="3">
        <v>97300</v>
      </c>
      <c r="AA2680" t="s">
        <v>907</v>
      </c>
      <c r="AB2680" t="s">
        <v>908</v>
      </c>
      <c r="AC2680" t="s">
        <v>909</v>
      </c>
      <c r="AD2680" t="s">
        <v>910</v>
      </c>
      <c r="AE2680" t="s">
        <v>911</v>
      </c>
      <c r="AF2680" t="s">
        <v>912</v>
      </c>
      <c r="AJ2680">
        <v>2738</v>
      </c>
    </row>
    <row r="2681" spans="1:36" ht="15" x14ac:dyDescent="0.2">
      <c r="A2681">
        <v>34</v>
      </c>
      <c r="B2681" s="3">
        <v>97300</v>
      </c>
      <c r="C2681" t="s">
        <v>649</v>
      </c>
      <c r="E2681" t="s">
        <v>650</v>
      </c>
      <c r="F2681" t="s">
        <v>651</v>
      </c>
      <c r="G2681" t="s">
        <v>2833</v>
      </c>
      <c r="H2681" t="s">
        <v>93</v>
      </c>
      <c r="I2681" t="s">
        <v>172</v>
      </c>
      <c r="J2681" t="s">
        <v>2834</v>
      </c>
      <c r="K2681" t="s">
        <v>2835</v>
      </c>
      <c r="M2681" t="s">
        <v>1136</v>
      </c>
      <c r="Q2681" t="s">
        <v>42</v>
      </c>
      <c r="U2681">
        <v>260</v>
      </c>
      <c r="V2681" t="s">
        <v>100</v>
      </c>
      <c r="W2681" t="s">
        <v>905</v>
      </c>
      <c r="X2681" t="s">
        <v>754</v>
      </c>
      <c r="Y2681" s="4" t="s">
        <v>906</v>
      </c>
      <c r="Z2681" s="3">
        <v>97300</v>
      </c>
      <c r="AA2681" t="s">
        <v>907</v>
      </c>
      <c r="AB2681" t="s">
        <v>908</v>
      </c>
      <c r="AC2681" t="s">
        <v>909</v>
      </c>
      <c r="AD2681" t="s">
        <v>910</v>
      </c>
      <c r="AE2681" t="s">
        <v>911</v>
      </c>
      <c r="AF2681" t="s">
        <v>912</v>
      </c>
      <c r="AJ2681">
        <v>2739</v>
      </c>
    </row>
    <row r="2682" spans="1:36" ht="15" x14ac:dyDescent="0.2">
      <c r="A2682">
        <v>35</v>
      </c>
      <c r="B2682" s="3">
        <v>97300</v>
      </c>
      <c r="C2682" t="s">
        <v>1111</v>
      </c>
      <c r="E2682" t="s">
        <v>1112</v>
      </c>
      <c r="H2682" t="s">
        <v>2836</v>
      </c>
      <c r="I2682" t="s">
        <v>70</v>
      </c>
      <c r="J2682" t="s">
        <v>2837</v>
      </c>
      <c r="M2682" t="s">
        <v>1136</v>
      </c>
      <c r="Q2682" t="s">
        <v>42</v>
      </c>
      <c r="U2682">
        <v>12</v>
      </c>
      <c r="V2682" t="s">
        <v>100</v>
      </c>
      <c r="W2682" t="s">
        <v>905</v>
      </c>
      <c r="X2682" t="s">
        <v>754</v>
      </c>
      <c r="Y2682" s="4" t="s">
        <v>906</v>
      </c>
      <c r="Z2682" s="3">
        <v>97300</v>
      </c>
      <c r="AA2682" t="s">
        <v>907</v>
      </c>
      <c r="AB2682" t="s">
        <v>908</v>
      </c>
      <c r="AC2682" t="s">
        <v>909</v>
      </c>
      <c r="AD2682" t="s">
        <v>910</v>
      </c>
      <c r="AE2682" t="s">
        <v>911</v>
      </c>
      <c r="AF2682" t="s">
        <v>912</v>
      </c>
      <c r="AJ2682">
        <v>2740</v>
      </c>
    </row>
    <row r="2683" spans="1:36" ht="15" x14ac:dyDescent="0.2">
      <c r="A2683">
        <v>36</v>
      </c>
      <c r="B2683" s="3">
        <v>97300</v>
      </c>
      <c r="C2683" t="s">
        <v>1442</v>
      </c>
      <c r="E2683" t="s">
        <v>1443</v>
      </c>
      <c r="H2683" t="s">
        <v>2838</v>
      </c>
      <c r="I2683" t="s">
        <v>39</v>
      </c>
      <c r="J2683" t="s">
        <v>2839</v>
      </c>
      <c r="M2683" t="s">
        <v>1136</v>
      </c>
      <c r="N2683" t="s">
        <v>2840</v>
      </c>
      <c r="Q2683" t="s">
        <v>42</v>
      </c>
      <c r="U2683">
        <v>548</v>
      </c>
      <c r="V2683" t="s">
        <v>100</v>
      </c>
      <c r="W2683" t="s">
        <v>905</v>
      </c>
      <c r="X2683" t="s">
        <v>754</v>
      </c>
      <c r="Y2683" s="4" t="s">
        <v>906</v>
      </c>
      <c r="Z2683" s="3">
        <v>97300</v>
      </c>
      <c r="AA2683" t="s">
        <v>907</v>
      </c>
      <c r="AB2683" t="s">
        <v>908</v>
      </c>
      <c r="AC2683" t="s">
        <v>909</v>
      </c>
      <c r="AD2683" t="s">
        <v>910</v>
      </c>
      <c r="AE2683" t="s">
        <v>911</v>
      </c>
      <c r="AF2683" t="s">
        <v>912</v>
      </c>
      <c r="AJ2683">
        <v>2741</v>
      </c>
    </row>
    <row r="2684" spans="1:36" ht="15" x14ac:dyDescent="0.2">
      <c r="A2684">
        <v>37</v>
      </c>
      <c r="B2684" s="3">
        <v>97300</v>
      </c>
      <c r="C2684" t="s">
        <v>637</v>
      </c>
      <c r="E2684" t="s">
        <v>638</v>
      </c>
      <c r="F2684" t="s">
        <v>2841</v>
      </c>
      <c r="G2684" t="s">
        <v>947</v>
      </c>
      <c r="H2684" t="s">
        <v>69</v>
      </c>
      <c r="I2684" t="s">
        <v>96</v>
      </c>
      <c r="M2684" t="s">
        <v>1136</v>
      </c>
      <c r="Q2684" t="s">
        <v>42</v>
      </c>
      <c r="U2684">
        <v>24</v>
      </c>
      <c r="V2684" t="s">
        <v>100</v>
      </c>
      <c r="W2684" t="s">
        <v>905</v>
      </c>
      <c r="X2684" t="s">
        <v>754</v>
      </c>
      <c r="Y2684" s="4" t="s">
        <v>906</v>
      </c>
      <c r="Z2684" s="3">
        <v>97300</v>
      </c>
      <c r="AA2684" t="s">
        <v>907</v>
      </c>
      <c r="AB2684" t="s">
        <v>908</v>
      </c>
      <c r="AC2684" t="s">
        <v>909</v>
      </c>
      <c r="AD2684" t="s">
        <v>910</v>
      </c>
      <c r="AE2684" t="s">
        <v>911</v>
      </c>
      <c r="AF2684" t="s">
        <v>912</v>
      </c>
      <c r="AJ2684">
        <v>2742</v>
      </c>
    </row>
    <row r="2685" spans="1:36" ht="15" x14ac:dyDescent="0.2">
      <c r="A2685">
        <v>38</v>
      </c>
      <c r="B2685" s="3">
        <v>97300</v>
      </c>
      <c r="C2685" t="s">
        <v>120</v>
      </c>
      <c r="E2685" t="s">
        <v>121</v>
      </c>
      <c r="F2685" t="s">
        <v>122</v>
      </c>
      <c r="G2685" t="s">
        <v>2842</v>
      </c>
      <c r="H2685" t="s">
        <v>69</v>
      </c>
      <c r="I2685" t="s">
        <v>39</v>
      </c>
      <c r="K2685" t="s">
        <v>2843</v>
      </c>
      <c r="M2685" t="s">
        <v>1136</v>
      </c>
      <c r="Q2685" t="s">
        <v>42</v>
      </c>
      <c r="U2685">
        <v>400</v>
      </c>
      <c r="V2685" t="s">
        <v>100</v>
      </c>
      <c r="W2685" t="s">
        <v>905</v>
      </c>
      <c r="X2685" t="s">
        <v>754</v>
      </c>
      <c r="Y2685" s="4" t="s">
        <v>906</v>
      </c>
      <c r="Z2685" s="3">
        <v>97300</v>
      </c>
      <c r="AA2685" t="s">
        <v>907</v>
      </c>
      <c r="AB2685" t="s">
        <v>908</v>
      </c>
      <c r="AC2685" t="s">
        <v>909</v>
      </c>
      <c r="AD2685" t="s">
        <v>910</v>
      </c>
      <c r="AE2685" t="s">
        <v>911</v>
      </c>
      <c r="AF2685" t="s">
        <v>912</v>
      </c>
      <c r="AJ2685">
        <v>2743</v>
      </c>
    </row>
    <row r="2686" spans="1:36" ht="15" x14ac:dyDescent="0.2">
      <c r="A2686">
        <v>39</v>
      </c>
      <c r="B2686" s="3">
        <v>97300</v>
      </c>
      <c r="C2686" t="s">
        <v>320</v>
      </c>
      <c r="E2686" t="s">
        <v>321</v>
      </c>
      <c r="F2686" t="s">
        <v>657</v>
      </c>
      <c r="G2686" t="s">
        <v>2844</v>
      </c>
      <c r="H2686" t="s">
        <v>69</v>
      </c>
      <c r="I2686" t="s">
        <v>39</v>
      </c>
      <c r="J2686" t="s">
        <v>2845</v>
      </c>
      <c r="K2686" t="s">
        <v>2846</v>
      </c>
      <c r="M2686" t="s">
        <v>1136</v>
      </c>
      <c r="Q2686" t="s">
        <v>42</v>
      </c>
      <c r="U2686">
        <v>12</v>
      </c>
      <c r="V2686" t="s">
        <v>100</v>
      </c>
      <c r="W2686" t="s">
        <v>905</v>
      </c>
      <c r="X2686" t="s">
        <v>754</v>
      </c>
      <c r="Y2686" s="4" t="s">
        <v>906</v>
      </c>
      <c r="Z2686" s="3">
        <v>97300</v>
      </c>
      <c r="AA2686" t="s">
        <v>907</v>
      </c>
      <c r="AB2686" t="s">
        <v>908</v>
      </c>
      <c r="AC2686" t="s">
        <v>909</v>
      </c>
      <c r="AD2686" t="s">
        <v>910</v>
      </c>
      <c r="AE2686" t="s">
        <v>911</v>
      </c>
      <c r="AF2686" t="s">
        <v>912</v>
      </c>
      <c r="AJ2686">
        <v>2744</v>
      </c>
    </row>
    <row r="2687" spans="1:36" ht="15" x14ac:dyDescent="0.2">
      <c r="A2687">
        <v>40</v>
      </c>
      <c r="B2687" s="3">
        <v>97300</v>
      </c>
      <c r="C2687" t="s">
        <v>223</v>
      </c>
      <c r="E2687" t="s">
        <v>224</v>
      </c>
      <c r="F2687" t="s">
        <v>657</v>
      </c>
      <c r="G2687" t="s">
        <v>2847</v>
      </c>
      <c r="H2687" t="s">
        <v>69</v>
      </c>
      <c r="I2687" t="s">
        <v>96</v>
      </c>
      <c r="K2687" t="s">
        <v>2848</v>
      </c>
      <c r="M2687" t="s">
        <v>1136</v>
      </c>
      <c r="N2687" t="s">
        <v>2849</v>
      </c>
      <c r="Q2687" t="s">
        <v>42</v>
      </c>
      <c r="U2687">
        <v>280</v>
      </c>
      <c r="V2687" t="s">
        <v>100</v>
      </c>
      <c r="W2687" t="s">
        <v>905</v>
      </c>
      <c r="X2687" t="s">
        <v>754</v>
      </c>
      <c r="Y2687" s="4" t="s">
        <v>906</v>
      </c>
      <c r="Z2687" s="3">
        <v>97300</v>
      </c>
      <c r="AA2687" t="s">
        <v>907</v>
      </c>
      <c r="AB2687" t="s">
        <v>908</v>
      </c>
      <c r="AC2687" t="s">
        <v>909</v>
      </c>
      <c r="AD2687" t="s">
        <v>910</v>
      </c>
      <c r="AE2687" t="s">
        <v>911</v>
      </c>
      <c r="AF2687" t="s">
        <v>912</v>
      </c>
      <c r="AJ2687">
        <v>2745</v>
      </c>
    </row>
    <row r="2688" spans="1:36" ht="15" x14ac:dyDescent="0.2">
      <c r="A2688">
        <v>41</v>
      </c>
      <c r="B2688" s="3">
        <v>97300</v>
      </c>
      <c r="C2688" t="s">
        <v>223</v>
      </c>
      <c r="E2688" t="s">
        <v>224</v>
      </c>
      <c r="F2688" t="s">
        <v>225</v>
      </c>
      <c r="G2688" t="s">
        <v>226</v>
      </c>
      <c r="H2688" t="s">
        <v>69</v>
      </c>
      <c r="I2688" t="s">
        <v>96</v>
      </c>
      <c r="K2688" t="s">
        <v>2850</v>
      </c>
      <c r="M2688" t="s">
        <v>1136</v>
      </c>
      <c r="N2688" t="s">
        <v>2849</v>
      </c>
      <c r="Q2688" t="s">
        <v>42</v>
      </c>
      <c r="U2688">
        <v>280</v>
      </c>
      <c r="V2688" t="s">
        <v>100</v>
      </c>
      <c r="W2688" t="s">
        <v>905</v>
      </c>
      <c r="X2688" t="s">
        <v>754</v>
      </c>
      <c r="Y2688" s="4" t="s">
        <v>906</v>
      </c>
      <c r="Z2688" s="3">
        <v>97300</v>
      </c>
      <c r="AA2688" t="s">
        <v>907</v>
      </c>
      <c r="AB2688" t="s">
        <v>908</v>
      </c>
      <c r="AC2688" t="s">
        <v>909</v>
      </c>
      <c r="AD2688" t="s">
        <v>910</v>
      </c>
      <c r="AE2688" t="s">
        <v>911</v>
      </c>
      <c r="AF2688" t="s">
        <v>912</v>
      </c>
      <c r="AJ2688">
        <v>2746</v>
      </c>
    </row>
    <row r="2689" spans="1:36" ht="15" x14ac:dyDescent="0.2">
      <c r="A2689">
        <v>42</v>
      </c>
      <c r="B2689" s="3">
        <v>97300</v>
      </c>
      <c r="C2689" t="s">
        <v>349</v>
      </c>
      <c r="E2689" t="s">
        <v>350</v>
      </c>
      <c r="F2689" t="s">
        <v>158</v>
      </c>
      <c r="G2689" t="s">
        <v>2851</v>
      </c>
      <c r="H2689" t="s">
        <v>1199</v>
      </c>
      <c r="I2689" t="s">
        <v>96</v>
      </c>
      <c r="M2689" t="s">
        <v>1136</v>
      </c>
      <c r="Q2689" t="s">
        <v>42</v>
      </c>
      <c r="U2689">
        <v>240</v>
      </c>
      <c r="V2689" t="s">
        <v>100</v>
      </c>
      <c r="W2689" t="s">
        <v>905</v>
      </c>
      <c r="X2689" t="s">
        <v>754</v>
      </c>
      <c r="Y2689" s="4" t="s">
        <v>906</v>
      </c>
      <c r="Z2689" s="3">
        <v>97300</v>
      </c>
      <c r="AA2689" t="s">
        <v>907</v>
      </c>
      <c r="AB2689" t="s">
        <v>908</v>
      </c>
      <c r="AC2689" t="s">
        <v>909</v>
      </c>
      <c r="AD2689" t="s">
        <v>910</v>
      </c>
      <c r="AE2689" t="s">
        <v>911</v>
      </c>
      <c r="AF2689" t="s">
        <v>912</v>
      </c>
      <c r="AJ2689">
        <v>2747</v>
      </c>
    </row>
    <row r="2690" spans="1:36" ht="15" x14ac:dyDescent="0.2">
      <c r="A2690">
        <v>43</v>
      </c>
      <c r="B2690" s="3">
        <v>97300</v>
      </c>
      <c r="C2690" t="s">
        <v>349</v>
      </c>
      <c r="E2690" t="s">
        <v>350</v>
      </c>
      <c r="F2690" t="s">
        <v>128</v>
      </c>
      <c r="G2690" t="s">
        <v>2852</v>
      </c>
      <c r="H2690" t="s">
        <v>93</v>
      </c>
      <c r="I2690" t="s">
        <v>96</v>
      </c>
      <c r="K2690" t="s">
        <v>2853</v>
      </c>
      <c r="M2690" t="s">
        <v>1136</v>
      </c>
      <c r="N2690" t="s">
        <v>2854</v>
      </c>
      <c r="Q2690" t="s">
        <v>42</v>
      </c>
      <c r="U2690">
        <v>200</v>
      </c>
      <c r="V2690" t="s">
        <v>100</v>
      </c>
      <c r="W2690" t="s">
        <v>905</v>
      </c>
      <c r="X2690" t="s">
        <v>754</v>
      </c>
      <c r="Y2690" s="4" t="s">
        <v>906</v>
      </c>
      <c r="Z2690" s="3">
        <v>97300</v>
      </c>
      <c r="AA2690" t="s">
        <v>907</v>
      </c>
      <c r="AB2690" t="s">
        <v>908</v>
      </c>
      <c r="AC2690" t="s">
        <v>909</v>
      </c>
      <c r="AD2690" t="s">
        <v>910</v>
      </c>
      <c r="AE2690" t="s">
        <v>911</v>
      </c>
      <c r="AF2690" t="s">
        <v>912</v>
      </c>
      <c r="AJ2690">
        <v>2748</v>
      </c>
    </row>
    <row r="2691" spans="1:36" ht="15" x14ac:dyDescent="0.2">
      <c r="A2691">
        <v>44</v>
      </c>
      <c r="B2691" s="3">
        <v>97300</v>
      </c>
      <c r="C2691" t="s">
        <v>349</v>
      </c>
      <c r="E2691" t="s">
        <v>350</v>
      </c>
      <c r="F2691" t="s">
        <v>2855</v>
      </c>
      <c r="H2691" t="s">
        <v>69</v>
      </c>
      <c r="I2691" t="s">
        <v>145</v>
      </c>
      <c r="K2691" t="s">
        <v>2856</v>
      </c>
      <c r="M2691" t="s">
        <v>1136</v>
      </c>
      <c r="N2691" t="s">
        <v>2849</v>
      </c>
      <c r="Q2691" t="s">
        <v>42</v>
      </c>
      <c r="U2691">
        <v>40</v>
      </c>
      <c r="V2691" t="s">
        <v>100</v>
      </c>
      <c r="W2691" t="s">
        <v>905</v>
      </c>
      <c r="X2691" t="s">
        <v>754</v>
      </c>
      <c r="Y2691" s="4" t="s">
        <v>906</v>
      </c>
      <c r="Z2691" s="3">
        <v>97300</v>
      </c>
      <c r="AA2691" t="s">
        <v>907</v>
      </c>
      <c r="AB2691" t="s">
        <v>908</v>
      </c>
      <c r="AC2691" t="s">
        <v>909</v>
      </c>
      <c r="AD2691" t="s">
        <v>910</v>
      </c>
      <c r="AE2691" t="s">
        <v>911</v>
      </c>
      <c r="AF2691" t="s">
        <v>912</v>
      </c>
      <c r="AJ2691">
        <v>2749</v>
      </c>
    </row>
    <row r="2692" spans="1:36" ht="15" x14ac:dyDescent="0.2">
      <c r="A2692">
        <v>45</v>
      </c>
      <c r="B2692" s="3">
        <v>97300</v>
      </c>
      <c r="C2692" t="s">
        <v>392</v>
      </c>
      <c r="E2692" t="s">
        <v>393</v>
      </c>
      <c r="F2692" t="s">
        <v>882</v>
      </c>
      <c r="H2692" t="s">
        <v>69</v>
      </c>
      <c r="I2692" t="s">
        <v>140</v>
      </c>
      <c r="J2692" t="s">
        <v>2857</v>
      </c>
      <c r="M2692" t="s">
        <v>904</v>
      </c>
      <c r="N2692" t="s">
        <v>2849</v>
      </c>
      <c r="Q2692" t="s">
        <v>42</v>
      </c>
      <c r="U2692">
        <v>7</v>
      </c>
      <c r="V2692" t="s">
        <v>100</v>
      </c>
      <c r="W2692" t="s">
        <v>905</v>
      </c>
      <c r="X2692" t="s">
        <v>754</v>
      </c>
      <c r="Y2692" s="4" t="s">
        <v>906</v>
      </c>
      <c r="Z2692" s="3">
        <v>97300</v>
      </c>
      <c r="AA2692" t="s">
        <v>907</v>
      </c>
      <c r="AB2692" t="s">
        <v>908</v>
      </c>
      <c r="AC2692" t="s">
        <v>909</v>
      </c>
      <c r="AD2692" t="s">
        <v>910</v>
      </c>
      <c r="AE2692" t="s">
        <v>911</v>
      </c>
      <c r="AF2692" t="s">
        <v>912</v>
      </c>
      <c r="AJ2692">
        <v>2750</v>
      </c>
    </row>
    <row r="2693" spans="1:36" ht="15" x14ac:dyDescent="0.2">
      <c r="A2693">
        <v>46</v>
      </c>
      <c r="B2693" s="3">
        <v>97300</v>
      </c>
      <c r="C2693" t="s">
        <v>392</v>
      </c>
      <c r="E2693" t="s">
        <v>393</v>
      </c>
      <c r="F2693" t="s">
        <v>882</v>
      </c>
      <c r="H2693" t="s">
        <v>69</v>
      </c>
      <c r="I2693" t="s">
        <v>140</v>
      </c>
      <c r="J2693" t="s">
        <v>2857</v>
      </c>
      <c r="M2693" t="s">
        <v>904</v>
      </c>
      <c r="N2693" t="s">
        <v>2849</v>
      </c>
      <c r="Q2693" t="s">
        <v>42</v>
      </c>
      <c r="U2693">
        <v>7</v>
      </c>
      <c r="V2693" t="s">
        <v>100</v>
      </c>
      <c r="W2693" t="s">
        <v>905</v>
      </c>
      <c r="X2693" t="s">
        <v>754</v>
      </c>
      <c r="Y2693" s="4" t="s">
        <v>906</v>
      </c>
      <c r="Z2693" s="3">
        <v>97300</v>
      </c>
      <c r="AA2693" t="s">
        <v>907</v>
      </c>
      <c r="AB2693" t="s">
        <v>908</v>
      </c>
      <c r="AC2693" t="s">
        <v>909</v>
      </c>
      <c r="AD2693" t="s">
        <v>910</v>
      </c>
      <c r="AE2693" t="s">
        <v>911</v>
      </c>
      <c r="AF2693" t="s">
        <v>912</v>
      </c>
      <c r="AJ2693">
        <v>2751</v>
      </c>
    </row>
    <row r="2694" spans="1:36" ht="15" x14ac:dyDescent="0.2">
      <c r="A2694">
        <v>47</v>
      </c>
      <c r="B2694" s="3">
        <v>97300</v>
      </c>
      <c r="C2694" t="s">
        <v>392</v>
      </c>
      <c r="E2694" t="s">
        <v>393</v>
      </c>
      <c r="F2694" t="s">
        <v>882</v>
      </c>
      <c r="H2694" t="s">
        <v>69</v>
      </c>
      <c r="I2694" t="s">
        <v>140</v>
      </c>
      <c r="J2694" t="s">
        <v>2857</v>
      </c>
      <c r="M2694" t="s">
        <v>904</v>
      </c>
      <c r="N2694" t="s">
        <v>2849</v>
      </c>
      <c r="Q2694" t="s">
        <v>42</v>
      </c>
      <c r="U2694">
        <v>7</v>
      </c>
      <c r="V2694" t="s">
        <v>100</v>
      </c>
      <c r="W2694" t="s">
        <v>905</v>
      </c>
      <c r="X2694" t="s">
        <v>754</v>
      </c>
      <c r="Y2694" s="4" t="s">
        <v>906</v>
      </c>
      <c r="Z2694" s="3">
        <v>97300</v>
      </c>
      <c r="AA2694" t="s">
        <v>907</v>
      </c>
      <c r="AB2694" t="s">
        <v>908</v>
      </c>
      <c r="AC2694" t="s">
        <v>909</v>
      </c>
      <c r="AD2694" t="s">
        <v>910</v>
      </c>
      <c r="AE2694" t="s">
        <v>911</v>
      </c>
      <c r="AF2694" t="s">
        <v>912</v>
      </c>
      <c r="AJ2694">
        <v>2752</v>
      </c>
    </row>
    <row r="2695" spans="1:36" ht="15" x14ac:dyDescent="0.2">
      <c r="A2695">
        <v>49</v>
      </c>
      <c r="B2695" s="3">
        <v>97300</v>
      </c>
      <c r="C2695" t="s">
        <v>349</v>
      </c>
      <c r="E2695" t="s">
        <v>350</v>
      </c>
      <c r="F2695" t="s">
        <v>158</v>
      </c>
      <c r="G2695" t="s">
        <v>2858</v>
      </c>
      <c r="H2695" t="s">
        <v>69</v>
      </c>
      <c r="I2695" t="s">
        <v>1171</v>
      </c>
      <c r="K2695" t="s">
        <v>2859</v>
      </c>
      <c r="M2695" t="s">
        <v>904</v>
      </c>
      <c r="N2695" t="s">
        <v>2860</v>
      </c>
      <c r="Q2695" t="s">
        <v>42</v>
      </c>
      <c r="U2695">
        <v>37</v>
      </c>
      <c r="V2695" t="s">
        <v>100</v>
      </c>
      <c r="W2695" t="s">
        <v>905</v>
      </c>
      <c r="X2695" t="s">
        <v>754</v>
      </c>
      <c r="Y2695" s="4" t="s">
        <v>906</v>
      </c>
      <c r="Z2695" s="3">
        <v>97300</v>
      </c>
      <c r="AA2695" t="s">
        <v>907</v>
      </c>
      <c r="AB2695" t="s">
        <v>908</v>
      </c>
      <c r="AC2695" t="s">
        <v>909</v>
      </c>
      <c r="AD2695" t="s">
        <v>910</v>
      </c>
      <c r="AE2695" t="s">
        <v>911</v>
      </c>
      <c r="AF2695" t="s">
        <v>912</v>
      </c>
      <c r="AJ2695">
        <v>2754</v>
      </c>
    </row>
    <row r="2696" spans="1:36" ht="15" x14ac:dyDescent="0.2">
      <c r="A2696">
        <v>50</v>
      </c>
      <c r="B2696" s="3">
        <v>97300</v>
      </c>
      <c r="C2696" t="s">
        <v>131</v>
      </c>
      <c r="E2696" t="s">
        <v>132</v>
      </c>
      <c r="F2696" t="s">
        <v>1231</v>
      </c>
      <c r="H2696" t="s">
        <v>1233</v>
      </c>
      <c r="I2696" t="s">
        <v>39</v>
      </c>
      <c r="M2696" t="s">
        <v>904</v>
      </c>
      <c r="Q2696" t="s">
        <v>42</v>
      </c>
      <c r="U2696">
        <v>20</v>
      </c>
      <c r="V2696" t="s">
        <v>100</v>
      </c>
      <c r="W2696" t="s">
        <v>905</v>
      </c>
      <c r="X2696" t="s">
        <v>754</v>
      </c>
      <c r="Y2696" s="4" t="s">
        <v>906</v>
      </c>
      <c r="Z2696" s="3">
        <v>97300</v>
      </c>
      <c r="AA2696" t="s">
        <v>907</v>
      </c>
      <c r="AB2696" t="s">
        <v>908</v>
      </c>
      <c r="AC2696" t="s">
        <v>909</v>
      </c>
      <c r="AD2696" t="s">
        <v>910</v>
      </c>
      <c r="AE2696" t="s">
        <v>911</v>
      </c>
      <c r="AF2696" t="s">
        <v>912</v>
      </c>
      <c r="AJ2696">
        <v>2755</v>
      </c>
    </row>
    <row r="2697" spans="1:36" ht="15" x14ac:dyDescent="0.2">
      <c r="A2697">
        <v>51</v>
      </c>
      <c r="B2697" s="3">
        <v>97300</v>
      </c>
      <c r="C2697" t="s">
        <v>1285</v>
      </c>
      <c r="E2697" t="s">
        <v>1286</v>
      </c>
      <c r="F2697" t="s">
        <v>1556</v>
      </c>
      <c r="G2697" t="s">
        <v>2861</v>
      </c>
      <c r="H2697" t="s">
        <v>69</v>
      </c>
      <c r="I2697" t="s">
        <v>1171</v>
      </c>
      <c r="M2697" t="s">
        <v>1136</v>
      </c>
      <c r="Q2697" t="s">
        <v>42</v>
      </c>
      <c r="U2697">
        <v>26</v>
      </c>
      <c r="V2697" t="s">
        <v>100</v>
      </c>
      <c r="W2697" t="s">
        <v>905</v>
      </c>
      <c r="X2697" t="s">
        <v>754</v>
      </c>
      <c r="Y2697" s="4" t="s">
        <v>906</v>
      </c>
      <c r="Z2697" s="3">
        <v>97300</v>
      </c>
      <c r="AA2697" t="s">
        <v>907</v>
      </c>
      <c r="AB2697" t="s">
        <v>908</v>
      </c>
      <c r="AC2697" t="s">
        <v>909</v>
      </c>
      <c r="AD2697" t="s">
        <v>910</v>
      </c>
      <c r="AE2697" t="s">
        <v>911</v>
      </c>
      <c r="AF2697" t="s">
        <v>912</v>
      </c>
      <c r="AJ2697">
        <v>2756</v>
      </c>
    </row>
    <row r="2698" spans="1:36" ht="15" x14ac:dyDescent="0.2">
      <c r="A2698">
        <v>52</v>
      </c>
      <c r="B2698" s="3">
        <v>97300</v>
      </c>
      <c r="C2698" t="s">
        <v>1447</v>
      </c>
      <c r="E2698" t="s">
        <v>1448</v>
      </c>
      <c r="F2698" t="s">
        <v>37</v>
      </c>
      <c r="H2698" t="s">
        <v>301</v>
      </c>
      <c r="I2698" t="s">
        <v>39</v>
      </c>
      <c r="J2698" t="s">
        <v>2862</v>
      </c>
      <c r="M2698" t="s">
        <v>1136</v>
      </c>
      <c r="Q2698" t="s">
        <v>42</v>
      </c>
      <c r="U2698">
        <v>70</v>
      </c>
      <c r="V2698" t="s">
        <v>100</v>
      </c>
      <c r="W2698" t="s">
        <v>905</v>
      </c>
      <c r="X2698" t="s">
        <v>754</v>
      </c>
      <c r="Y2698" s="4" t="s">
        <v>906</v>
      </c>
      <c r="Z2698" s="3">
        <v>97300</v>
      </c>
      <c r="AA2698" t="s">
        <v>907</v>
      </c>
      <c r="AB2698" t="s">
        <v>908</v>
      </c>
      <c r="AC2698" t="s">
        <v>909</v>
      </c>
      <c r="AD2698" t="s">
        <v>910</v>
      </c>
      <c r="AE2698" t="s">
        <v>911</v>
      </c>
      <c r="AF2698" t="s">
        <v>912</v>
      </c>
      <c r="AJ2698">
        <v>2757</v>
      </c>
    </row>
    <row r="2699" spans="1:36" ht="15" x14ac:dyDescent="0.2">
      <c r="A2699">
        <v>53</v>
      </c>
      <c r="B2699" s="3">
        <v>97300</v>
      </c>
      <c r="C2699" t="s">
        <v>707</v>
      </c>
      <c r="E2699" t="s">
        <v>708</v>
      </c>
      <c r="F2699" t="s">
        <v>2863</v>
      </c>
      <c r="H2699" t="s">
        <v>2864</v>
      </c>
      <c r="I2699" t="s">
        <v>39</v>
      </c>
      <c r="M2699" t="s">
        <v>1136</v>
      </c>
      <c r="Q2699" t="s">
        <v>42</v>
      </c>
      <c r="U2699">
        <v>120</v>
      </c>
      <c r="V2699" t="s">
        <v>100</v>
      </c>
      <c r="W2699" t="s">
        <v>905</v>
      </c>
      <c r="X2699" t="s">
        <v>754</v>
      </c>
      <c r="Y2699" s="4" t="s">
        <v>906</v>
      </c>
      <c r="Z2699" s="3">
        <v>97300</v>
      </c>
      <c r="AA2699" t="s">
        <v>907</v>
      </c>
      <c r="AB2699" t="s">
        <v>908</v>
      </c>
      <c r="AC2699" t="s">
        <v>909</v>
      </c>
      <c r="AD2699" t="s">
        <v>910</v>
      </c>
      <c r="AE2699" t="s">
        <v>911</v>
      </c>
      <c r="AF2699" t="s">
        <v>912</v>
      </c>
      <c r="AJ2699">
        <v>2758</v>
      </c>
    </row>
    <row r="2700" spans="1:36" ht="15" x14ac:dyDescent="0.2">
      <c r="A2700">
        <v>54</v>
      </c>
      <c r="B2700" s="3">
        <v>97300</v>
      </c>
      <c r="C2700" t="s">
        <v>2423</v>
      </c>
      <c r="E2700" t="s">
        <v>2424</v>
      </c>
      <c r="F2700" t="s">
        <v>2865</v>
      </c>
      <c r="G2700" t="s">
        <v>2866</v>
      </c>
      <c r="H2700" t="s">
        <v>93</v>
      </c>
      <c r="I2700" t="s">
        <v>96</v>
      </c>
      <c r="M2700" t="s">
        <v>1136</v>
      </c>
      <c r="Q2700" t="s">
        <v>42</v>
      </c>
      <c r="U2700">
        <v>32</v>
      </c>
      <c r="V2700" t="s">
        <v>100</v>
      </c>
      <c r="W2700" t="s">
        <v>905</v>
      </c>
      <c r="X2700" t="s">
        <v>754</v>
      </c>
      <c r="Y2700" s="4" t="s">
        <v>906</v>
      </c>
      <c r="Z2700" s="3">
        <v>97300</v>
      </c>
      <c r="AA2700" t="s">
        <v>907</v>
      </c>
      <c r="AB2700" t="s">
        <v>908</v>
      </c>
      <c r="AC2700" t="s">
        <v>909</v>
      </c>
      <c r="AD2700" t="s">
        <v>910</v>
      </c>
      <c r="AE2700" t="s">
        <v>911</v>
      </c>
      <c r="AF2700" t="s">
        <v>912</v>
      </c>
      <c r="AJ2700">
        <v>2759</v>
      </c>
    </row>
    <row r="2701" spans="1:36" ht="15" x14ac:dyDescent="0.2">
      <c r="A2701">
        <v>56</v>
      </c>
      <c r="B2701" s="3">
        <v>97300</v>
      </c>
      <c r="C2701" t="s">
        <v>211</v>
      </c>
      <c r="E2701" t="s">
        <v>212</v>
      </c>
      <c r="H2701" t="s">
        <v>93</v>
      </c>
      <c r="I2701" t="s">
        <v>145</v>
      </c>
      <c r="J2701" t="s">
        <v>1776</v>
      </c>
      <c r="M2701" t="s">
        <v>1136</v>
      </c>
      <c r="Q2701" t="s">
        <v>42</v>
      </c>
      <c r="U2701">
        <v>120</v>
      </c>
      <c r="V2701" t="s">
        <v>100</v>
      </c>
      <c r="W2701" t="s">
        <v>905</v>
      </c>
      <c r="X2701" t="s">
        <v>754</v>
      </c>
      <c r="Y2701" s="4" t="s">
        <v>906</v>
      </c>
      <c r="Z2701" s="3">
        <v>97300</v>
      </c>
      <c r="AA2701" t="s">
        <v>907</v>
      </c>
      <c r="AB2701" t="s">
        <v>908</v>
      </c>
      <c r="AC2701" t="s">
        <v>909</v>
      </c>
      <c r="AD2701" t="s">
        <v>910</v>
      </c>
      <c r="AE2701" t="s">
        <v>911</v>
      </c>
      <c r="AF2701" t="s">
        <v>912</v>
      </c>
      <c r="AJ2701">
        <v>2761</v>
      </c>
    </row>
    <row r="2702" spans="1:36" ht="15" x14ac:dyDescent="0.2">
      <c r="A2702">
        <v>57</v>
      </c>
      <c r="B2702" s="3">
        <v>97300</v>
      </c>
      <c r="C2702" t="s">
        <v>211</v>
      </c>
      <c r="E2702" t="s">
        <v>212</v>
      </c>
      <c r="H2702" t="s">
        <v>93</v>
      </c>
      <c r="I2702" t="s">
        <v>145</v>
      </c>
      <c r="J2702" t="s">
        <v>1776</v>
      </c>
      <c r="M2702" t="s">
        <v>1136</v>
      </c>
      <c r="Q2702" t="s">
        <v>42</v>
      </c>
      <c r="U2702">
        <v>120</v>
      </c>
      <c r="V2702" t="s">
        <v>100</v>
      </c>
      <c r="W2702" t="s">
        <v>905</v>
      </c>
      <c r="X2702" t="s">
        <v>754</v>
      </c>
      <c r="Y2702" s="4" t="s">
        <v>906</v>
      </c>
      <c r="Z2702" s="3">
        <v>97300</v>
      </c>
      <c r="AA2702" t="s">
        <v>907</v>
      </c>
      <c r="AB2702" t="s">
        <v>908</v>
      </c>
      <c r="AC2702" t="s">
        <v>909</v>
      </c>
      <c r="AD2702" t="s">
        <v>910</v>
      </c>
      <c r="AE2702" t="s">
        <v>911</v>
      </c>
      <c r="AF2702" t="s">
        <v>912</v>
      </c>
      <c r="AJ2702">
        <v>2762</v>
      </c>
    </row>
    <row r="2703" spans="1:36" ht="15" x14ac:dyDescent="0.2">
      <c r="A2703">
        <v>15</v>
      </c>
      <c r="B2703" s="3">
        <v>97210</v>
      </c>
      <c r="C2703" t="s">
        <v>166</v>
      </c>
      <c r="E2703" t="s">
        <v>167</v>
      </c>
      <c r="F2703" t="s">
        <v>2867</v>
      </c>
      <c r="G2703" t="s">
        <v>2867</v>
      </c>
      <c r="H2703" t="s">
        <v>93</v>
      </c>
      <c r="I2703" t="s">
        <v>39</v>
      </c>
      <c r="J2703" t="s">
        <v>2868</v>
      </c>
      <c r="M2703" t="s">
        <v>41</v>
      </c>
      <c r="N2703" t="s">
        <v>2867</v>
      </c>
      <c r="V2703" t="s">
        <v>2358</v>
      </c>
      <c r="W2703" t="s">
        <v>640</v>
      </c>
      <c r="X2703" t="s">
        <v>238</v>
      </c>
      <c r="Y2703" t="s">
        <v>2359</v>
      </c>
      <c r="Z2703" s="3">
        <v>97210</v>
      </c>
      <c r="AA2703" t="s">
        <v>2360</v>
      </c>
      <c r="AB2703" t="s">
        <v>2361</v>
      </c>
      <c r="AC2703" t="s">
        <v>2362</v>
      </c>
      <c r="AD2703" t="s">
        <v>2363</v>
      </c>
      <c r="AE2703" t="s">
        <v>2364</v>
      </c>
      <c r="AF2703" t="s">
        <v>2365</v>
      </c>
      <c r="AJ2703">
        <v>3011</v>
      </c>
    </row>
    <row r="2704" spans="1:36" ht="15" x14ac:dyDescent="0.2">
      <c r="A2704">
        <v>58</v>
      </c>
      <c r="B2704" s="3">
        <v>97300</v>
      </c>
      <c r="C2704" t="s">
        <v>211</v>
      </c>
      <c r="E2704" t="s">
        <v>212</v>
      </c>
      <c r="H2704" t="s">
        <v>93</v>
      </c>
      <c r="I2704" t="s">
        <v>145</v>
      </c>
      <c r="J2704" t="s">
        <v>1776</v>
      </c>
      <c r="M2704" t="s">
        <v>1136</v>
      </c>
      <c r="Q2704" t="s">
        <v>42</v>
      </c>
      <c r="U2704">
        <v>120</v>
      </c>
      <c r="V2704" t="s">
        <v>100</v>
      </c>
      <c r="W2704" t="s">
        <v>905</v>
      </c>
      <c r="X2704" t="s">
        <v>754</v>
      </c>
      <c r="Y2704" s="4" t="s">
        <v>906</v>
      </c>
      <c r="Z2704" s="3">
        <v>97300</v>
      </c>
      <c r="AA2704" t="s">
        <v>907</v>
      </c>
      <c r="AB2704" t="s">
        <v>908</v>
      </c>
      <c r="AC2704" t="s">
        <v>909</v>
      </c>
      <c r="AD2704" t="s">
        <v>910</v>
      </c>
      <c r="AE2704" t="s">
        <v>911</v>
      </c>
      <c r="AF2704" t="s">
        <v>912</v>
      </c>
      <c r="AJ2704">
        <v>2763</v>
      </c>
    </row>
    <row r="2705" spans="1:36" ht="15" x14ac:dyDescent="0.2">
      <c r="A2705">
        <v>59</v>
      </c>
      <c r="B2705" s="3">
        <v>97300</v>
      </c>
      <c r="C2705" t="s">
        <v>211</v>
      </c>
      <c r="E2705" t="s">
        <v>212</v>
      </c>
      <c r="H2705" t="s">
        <v>93</v>
      </c>
      <c r="I2705" t="s">
        <v>145</v>
      </c>
      <c r="J2705" t="s">
        <v>1776</v>
      </c>
      <c r="M2705" t="s">
        <v>1136</v>
      </c>
      <c r="Q2705" t="s">
        <v>42</v>
      </c>
      <c r="U2705">
        <v>120</v>
      </c>
      <c r="V2705" t="s">
        <v>100</v>
      </c>
      <c r="W2705" t="s">
        <v>905</v>
      </c>
      <c r="X2705" t="s">
        <v>754</v>
      </c>
      <c r="Y2705" s="4" t="s">
        <v>906</v>
      </c>
      <c r="Z2705" s="3">
        <v>97300</v>
      </c>
      <c r="AA2705" t="s">
        <v>907</v>
      </c>
      <c r="AB2705" t="s">
        <v>908</v>
      </c>
      <c r="AC2705" t="s">
        <v>909</v>
      </c>
      <c r="AD2705" t="s">
        <v>2869</v>
      </c>
      <c r="AE2705" t="s">
        <v>2870</v>
      </c>
      <c r="AF2705" t="s">
        <v>2871</v>
      </c>
      <c r="AJ2705">
        <v>2764</v>
      </c>
    </row>
    <row r="2706" spans="1:36" ht="15" x14ac:dyDescent="0.2">
      <c r="A2706">
        <v>60</v>
      </c>
      <c r="B2706" s="3">
        <v>97300</v>
      </c>
      <c r="C2706" t="s">
        <v>219</v>
      </c>
      <c r="E2706" t="s">
        <v>220</v>
      </c>
      <c r="H2706" t="s">
        <v>93</v>
      </c>
      <c r="I2706" t="s">
        <v>145</v>
      </c>
      <c r="J2706" t="s">
        <v>1776</v>
      </c>
      <c r="M2706" t="s">
        <v>1136</v>
      </c>
      <c r="Q2706" t="s">
        <v>42</v>
      </c>
      <c r="U2706">
        <v>128</v>
      </c>
      <c r="V2706" t="s">
        <v>100</v>
      </c>
      <c r="W2706" t="s">
        <v>905</v>
      </c>
      <c r="X2706" t="s">
        <v>754</v>
      </c>
      <c r="Y2706" s="4" t="s">
        <v>906</v>
      </c>
      <c r="Z2706" s="3">
        <v>97300</v>
      </c>
      <c r="AA2706" t="s">
        <v>907</v>
      </c>
      <c r="AB2706" t="s">
        <v>908</v>
      </c>
      <c r="AC2706" t="s">
        <v>909</v>
      </c>
      <c r="AD2706" t="s">
        <v>2869</v>
      </c>
      <c r="AE2706" t="s">
        <v>2870</v>
      </c>
      <c r="AF2706" t="s">
        <v>2871</v>
      </c>
      <c r="AJ2706">
        <v>2765</v>
      </c>
    </row>
    <row r="2707" spans="1:36" ht="15" x14ac:dyDescent="0.2">
      <c r="A2707">
        <v>61</v>
      </c>
      <c r="B2707" s="3">
        <v>97300</v>
      </c>
      <c r="C2707" t="s">
        <v>219</v>
      </c>
      <c r="E2707" t="s">
        <v>220</v>
      </c>
      <c r="H2707" t="s">
        <v>93</v>
      </c>
      <c r="I2707" t="s">
        <v>145</v>
      </c>
      <c r="J2707" t="s">
        <v>1776</v>
      </c>
      <c r="M2707" t="s">
        <v>1136</v>
      </c>
      <c r="Q2707" t="s">
        <v>42</v>
      </c>
      <c r="U2707">
        <v>128</v>
      </c>
      <c r="V2707" t="s">
        <v>100</v>
      </c>
      <c r="W2707" t="s">
        <v>905</v>
      </c>
      <c r="X2707" t="s">
        <v>754</v>
      </c>
      <c r="Y2707" s="4" t="s">
        <v>906</v>
      </c>
      <c r="Z2707" s="3">
        <v>97300</v>
      </c>
      <c r="AA2707" t="s">
        <v>907</v>
      </c>
      <c r="AB2707" t="s">
        <v>908</v>
      </c>
      <c r="AC2707" t="s">
        <v>909</v>
      </c>
      <c r="AD2707" t="s">
        <v>2869</v>
      </c>
      <c r="AE2707" t="s">
        <v>2870</v>
      </c>
      <c r="AF2707" t="s">
        <v>2871</v>
      </c>
      <c r="AJ2707">
        <v>2766</v>
      </c>
    </row>
    <row r="2708" spans="1:36" ht="15" x14ac:dyDescent="0.2">
      <c r="A2708">
        <v>62</v>
      </c>
      <c r="B2708" s="3">
        <v>97300</v>
      </c>
      <c r="C2708" t="s">
        <v>219</v>
      </c>
      <c r="E2708" t="s">
        <v>220</v>
      </c>
      <c r="H2708" t="s">
        <v>93</v>
      </c>
      <c r="I2708" t="s">
        <v>145</v>
      </c>
      <c r="J2708" t="s">
        <v>1776</v>
      </c>
      <c r="M2708" t="s">
        <v>904</v>
      </c>
      <c r="Q2708" t="s">
        <v>42</v>
      </c>
      <c r="U2708">
        <v>32</v>
      </c>
      <c r="V2708" t="s">
        <v>100</v>
      </c>
      <c r="W2708" t="s">
        <v>905</v>
      </c>
      <c r="X2708" t="s">
        <v>754</v>
      </c>
      <c r="Y2708" s="4" t="s">
        <v>906</v>
      </c>
      <c r="Z2708" s="3">
        <v>97300</v>
      </c>
      <c r="AA2708" t="s">
        <v>907</v>
      </c>
      <c r="AB2708" t="s">
        <v>908</v>
      </c>
      <c r="AC2708" t="s">
        <v>909</v>
      </c>
      <c r="AD2708" t="s">
        <v>2869</v>
      </c>
      <c r="AE2708" t="s">
        <v>2870</v>
      </c>
      <c r="AF2708" t="s">
        <v>2871</v>
      </c>
      <c r="AJ2708">
        <v>2767</v>
      </c>
    </row>
    <row r="2709" spans="1:36" ht="15" x14ac:dyDescent="0.2">
      <c r="A2709">
        <v>63</v>
      </c>
      <c r="B2709" s="3">
        <v>97300</v>
      </c>
      <c r="C2709" t="s">
        <v>181</v>
      </c>
      <c r="E2709" t="s">
        <v>182</v>
      </c>
      <c r="F2709" t="s">
        <v>266</v>
      </c>
      <c r="G2709" t="s">
        <v>2872</v>
      </c>
      <c r="H2709" t="s">
        <v>69</v>
      </c>
      <c r="I2709" t="s">
        <v>172</v>
      </c>
      <c r="K2709" t="s">
        <v>2873</v>
      </c>
      <c r="M2709" t="s">
        <v>1136</v>
      </c>
      <c r="Q2709" t="s">
        <v>42</v>
      </c>
      <c r="U2709">
        <v>14</v>
      </c>
      <c r="V2709" t="s">
        <v>100</v>
      </c>
      <c r="W2709" t="s">
        <v>905</v>
      </c>
      <c r="X2709" t="s">
        <v>754</v>
      </c>
      <c r="Y2709" s="4" t="s">
        <v>906</v>
      </c>
      <c r="Z2709" s="3">
        <v>97300</v>
      </c>
      <c r="AA2709" t="s">
        <v>907</v>
      </c>
      <c r="AB2709" t="s">
        <v>908</v>
      </c>
      <c r="AC2709" t="s">
        <v>909</v>
      </c>
      <c r="AD2709" t="s">
        <v>2869</v>
      </c>
      <c r="AE2709" t="s">
        <v>2870</v>
      </c>
      <c r="AF2709" t="s">
        <v>2871</v>
      </c>
      <c r="AJ2709">
        <v>2768</v>
      </c>
    </row>
    <row r="2710" spans="1:36" ht="15" x14ac:dyDescent="0.2">
      <c r="A2710">
        <v>64</v>
      </c>
      <c r="B2710" s="3">
        <v>97300</v>
      </c>
      <c r="C2710" t="s">
        <v>181</v>
      </c>
      <c r="E2710" t="s">
        <v>182</v>
      </c>
      <c r="F2710" t="s">
        <v>266</v>
      </c>
      <c r="G2710" t="s">
        <v>2874</v>
      </c>
      <c r="H2710" t="s">
        <v>69</v>
      </c>
      <c r="I2710" t="s">
        <v>96</v>
      </c>
      <c r="K2710" t="s">
        <v>2875</v>
      </c>
      <c r="M2710" t="s">
        <v>1136</v>
      </c>
      <c r="Q2710" t="s">
        <v>42</v>
      </c>
      <c r="U2710">
        <v>14</v>
      </c>
      <c r="V2710" t="s">
        <v>100</v>
      </c>
      <c r="W2710" t="s">
        <v>905</v>
      </c>
      <c r="X2710" t="s">
        <v>754</v>
      </c>
      <c r="Y2710" s="4" t="s">
        <v>906</v>
      </c>
      <c r="Z2710" s="3">
        <v>97300</v>
      </c>
      <c r="AA2710" t="s">
        <v>907</v>
      </c>
      <c r="AB2710" t="s">
        <v>908</v>
      </c>
      <c r="AC2710" t="s">
        <v>909</v>
      </c>
      <c r="AD2710" t="s">
        <v>2869</v>
      </c>
      <c r="AE2710" t="s">
        <v>2870</v>
      </c>
      <c r="AF2710" t="s">
        <v>2871</v>
      </c>
      <c r="AJ2710">
        <v>2769</v>
      </c>
    </row>
    <row r="2711" spans="1:36" ht="15" x14ac:dyDescent="0.2">
      <c r="A2711">
        <v>20</v>
      </c>
      <c r="B2711" s="3">
        <v>97300</v>
      </c>
      <c r="C2711" t="s">
        <v>219</v>
      </c>
      <c r="E2711" t="s">
        <v>220</v>
      </c>
      <c r="F2711" t="s">
        <v>37</v>
      </c>
      <c r="G2711" t="s">
        <v>37</v>
      </c>
      <c r="H2711" t="s">
        <v>93</v>
      </c>
      <c r="I2711" t="s">
        <v>145</v>
      </c>
      <c r="J2711" t="s">
        <v>2260</v>
      </c>
      <c r="M2711" t="s">
        <v>41</v>
      </c>
      <c r="Q2711" t="s">
        <v>42</v>
      </c>
      <c r="U2711">
        <v>80</v>
      </c>
      <c r="V2711" t="s">
        <v>100</v>
      </c>
      <c r="W2711" t="s">
        <v>905</v>
      </c>
      <c r="X2711" t="s">
        <v>754</v>
      </c>
      <c r="Y2711" s="4" t="s">
        <v>906</v>
      </c>
      <c r="Z2711" s="3">
        <v>97300</v>
      </c>
      <c r="AA2711" t="s">
        <v>907</v>
      </c>
      <c r="AB2711" t="s">
        <v>908</v>
      </c>
      <c r="AC2711" t="s">
        <v>909</v>
      </c>
      <c r="AD2711" t="s">
        <v>2869</v>
      </c>
      <c r="AE2711" t="s">
        <v>2870</v>
      </c>
      <c r="AF2711" t="s">
        <v>2871</v>
      </c>
      <c r="AJ2711">
        <v>2771</v>
      </c>
    </row>
    <row r="2712" spans="1:36" ht="15" x14ac:dyDescent="0.2">
      <c r="A2712">
        <v>65</v>
      </c>
      <c r="B2712" s="3">
        <v>97300</v>
      </c>
      <c r="C2712" t="s">
        <v>181</v>
      </c>
      <c r="E2712" t="s">
        <v>182</v>
      </c>
      <c r="F2712" t="s">
        <v>2411</v>
      </c>
      <c r="G2712" t="s">
        <v>2876</v>
      </c>
      <c r="H2712" t="s">
        <v>301</v>
      </c>
      <c r="I2712" t="s">
        <v>96</v>
      </c>
      <c r="M2712" t="s">
        <v>1136</v>
      </c>
      <c r="Q2712" t="s">
        <v>42</v>
      </c>
      <c r="U2712">
        <v>14</v>
      </c>
      <c r="V2712" t="s">
        <v>100</v>
      </c>
      <c r="W2712" t="s">
        <v>905</v>
      </c>
      <c r="X2712" t="s">
        <v>754</v>
      </c>
      <c r="Y2712" s="4" t="s">
        <v>906</v>
      </c>
      <c r="Z2712" s="3">
        <v>97300</v>
      </c>
      <c r="AA2712" t="s">
        <v>907</v>
      </c>
      <c r="AB2712" t="s">
        <v>908</v>
      </c>
      <c r="AC2712" t="s">
        <v>909</v>
      </c>
      <c r="AD2712" t="s">
        <v>2869</v>
      </c>
      <c r="AE2712" t="s">
        <v>2870</v>
      </c>
      <c r="AF2712" t="s">
        <v>2871</v>
      </c>
      <c r="AJ2712">
        <v>2772</v>
      </c>
    </row>
    <row r="2713" spans="1:36" ht="15" x14ac:dyDescent="0.2">
      <c r="A2713">
        <v>66</v>
      </c>
      <c r="B2713" s="3">
        <v>97300</v>
      </c>
      <c r="C2713" t="s">
        <v>181</v>
      </c>
      <c r="E2713" t="s">
        <v>182</v>
      </c>
      <c r="F2713" t="s">
        <v>185</v>
      </c>
      <c r="G2713" t="s">
        <v>585</v>
      </c>
      <c r="H2713" t="s">
        <v>69</v>
      </c>
      <c r="I2713" t="s">
        <v>96</v>
      </c>
      <c r="K2713" t="s">
        <v>2877</v>
      </c>
      <c r="M2713" t="s">
        <v>1136</v>
      </c>
      <c r="Q2713" t="s">
        <v>42</v>
      </c>
      <c r="U2713">
        <v>20</v>
      </c>
      <c r="V2713" t="s">
        <v>100</v>
      </c>
      <c r="W2713" t="s">
        <v>905</v>
      </c>
      <c r="X2713" t="s">
        <v>754</v>
      </c>
      <c r="Y2713" s="4" t="s">
        <v>906</v>
      </c>
      <c r="Z2713" s="3">
        <v>97300</v>
      </c>
      <c r="AA2713" t="s">
        <v>907</v>
      </c>
      <c r="AB2713" t="s">
        <v>908</v>
      </c>
      <c r="AC2713" t="s">
        <v>909</v>
      </c>
      <c r="AD2713" t="s">
        <v>2869</v>
      </c>
      <c r="AE2713" t="s">
        <v>2870</v>
      </c>
      <c r="AF2713" t="s">
        <v>2871</v>
      </c>
      <c r="AJ2713">
        <v>2773</v>
      </c>
    </row>
    <row r="2714" spans="1:36" ht="15" x14ac:dyDescent="0.2">
      <c r="A2714">
        <v>1</v>
      </c>
      <c r="B2714" s="3">
        <v>97270</v>
      </c>
      <c r="C2714" t="s">
        <v>35</v>
      </c>
      <c r="E2714" t="s">
        <v>36</v>
      </c>
      <c r="F2714" t="s">
        <v>37</v>
      </c>
      <c r="G2714" t="s">
        <v>516</v>
      </c>
      <c r="H2714" t="s">
        <v>93</v>
      </c>
      <c r="I2714" t="s">
        <v>39</v>
      </c>
      <c r="J2714" t="s">
        <v>2878</v>
      </c>
      <c r="M2714" t="s">
        <v>41</v>
      </c>
      <c r="V2714" t="s">
        <v>841</v>
      </c>
      <c r="W2714" t="s">
        <v>640</v>
      </c>
      <c r="X2714" t="s">
        <v>2879</v>
      </c>
      <c r="Y2714" t="s">
        <v>2879</v>
      </c>
      <c r="Z2714" s="3">
        <v>97270</v>
      </c>
      <c r="AA2714" t="s">
        <v>2880</v>
      </c>
      <c r="AB2714" t="s">
        <v>2881</v>
      </c>
      <c r="AC2714" t="s">
        <v>2882</v>
      </c>
      <c r="AD2714" t="s">
        <v>2883</v>
      </c>
      <c r="AE2714" t="s">
        <v>2884</v>
      </c>
      <c r="AF2714" t="s">
        <v>2885</v>
      </c>
      <c r="AG2714" t="s">
        <v>2883</v>
      </c>
      <c r="AH2714" t="s">
        <v>2884</v>
      </c>
      <c r="AI2714" t="s">
        <v>2885</v>
      </c>
      <c r="AJ2714">
        <v>2779</v>
      </c>
    </row>
    <row r="2715" spans="1:36" ht="15" x14ac:dyDescent="0.2">
      <c r="A2715">
        <v>2</v>
      </c>
      <c r="B2715" s="3">
        <v>97270</v>
      </c>
      <c r="C2715" t="s">
        <v>35</v>
      </c>
      <c r="E2715" t="s">
        <v>36</v>
      </c>
      <c r="F2715" t="s">
        <v>37</v>
      </c>
      <c r="G2715" t="s">
        <v>516</v>
      </c>
      <c r="H2715" t="s">
        <v>93</v>
      </c>
      <c r="I2715" t="s">
        <v>172</v>
      </c>
      <c r="J2715" t="s">
        <v>2878</v>
      </c>
      <c r="M2715" t="s">
        <v>41</v>
      </c>
      <c r="V2715" t="s">
        <v>841</v>
      </c>
      <c r="W2715" t="s">
        <v>640</v>
      </c>
      <c r="X2715" t="s">
        <v>2879</v>
      </c>
      <c r="Y2715" t="s">
        <v>2879</v>
      </c>
      <c r="Z2715" s="3">
        <v>97270</v>
      </c>
      <c r="AA2715" t="s">
        <v>2880</v>
      </c>
      <c r="AB2715" t="s">
        <v>2881</v>
      </c>
      <c r="AC2715" t="s">
        <v>2882</v>
      </c>
      <c r="AD2715" t="s">
        <v>2883</v>
      </c>
      <c r="AE2715" t="s">
        <v>2884</v>
      </c>
      <c r="AF2715" t="s">
        <v>2885</v>
      </c>
      <c r="AG2715" t="s">
        <v>2886</v>
      </c>
      <c r="AH2715" t="s">
        <v>2887</v>
      </c>
      <c r="AI2715" t="s">
        <v>2888</v>
      </c>
      <c r="AJ2715">
        <v>2780</v>
      </c>
    </row>
    <row r="2716" spans="1:36" ht="15" x14ac:dyDescent="0.2">
      <c r="A2716">
        <v>3</v>
      </c>
      <c r="B2716" s="3">
        <v>97270</v>
      </c>
      <c r="C2716" t="s">
        <v>35</v>
      </c>
      <c r="E2716" t="s">
        <v>36</v>
      </c>
      <c r="F2716" t="s">
        <v>37</v>
      </c>
      <c r="G2716" t="s">
        <v>516</v>
      </c>
      <c r="H2716" t="s">
        <v>93</v>
      </c>
      <c r="I2716" t="s">
        <v>558</v>
      </c>
      <c r="J2716" t="s">
        <v>2889</v>
      </c>
      <c r="M2716" t="s">
        <v>41</v>
      </c>
      <c r="V2716" t="s">
        <v>841</v>
      </c>
      <c r="W2716" t="s">
        <v>640</v>
      </c>
      <c r="X2716" t="s">
        <v>2879</v>
      </c>
      <c r="Y2716" t="s">
        <v>2879</v>
      </c>
      <c r="Z2716" s="3">
        <v>97270</v>
      </c>
      <c r="AA2716" t="s">
        <v>2880</v>
      </c>
      <c r="AB2716" t="s">
        <v>2881</v>
      </c>
      <c r="AC2716" t="s">
        <v>2882</v>
      </c>
      <c r="AD2716" t="s">
        <v>2883</v>
      </c>
      <c r="AE2716" t="s">
        <v>2884</v>
      </c>
      <c r="AF2716" t="s">
        <v>2885</v>
      </c>
      <c r="AG2716" t="s">
        <v>2890</v>
      </c>
      <c r="AH2716" t="s">
        <v>2891</v>
      </c>
      <c r="AI2716" t="s">
        <v>2892</v>
      </c>
      <c r="AJ2716">
        <v>2781</v>
      </c>
    </row>
    <row r="2717" spans="1:36" ht="15" x14ac:dyDescent="0.2">
      <c r="A2717">
        <v>4</v>
      </c>
      <c r="B2717" s="3">
        <v>97270</v>
      </c>
      <c r="C2717" t="s">
        <v>35</v>
      </c>
      <c r="E2717" t="s">
        <v>36</v>
      </c>
      <c r="F2717" t="s">
        <v>37</v>
      </c>
      <c r="G2717" t="s">
        <v>2893</v>
      </c>
      <c r="H2717" t="s">
        <v>93</v>
      </c>
      <c r="I2717" t="s">
        <v>2894</v>
      </c>
      <c r="J2717" t="s">
        <v>2895</v>
      </c>
      <c r="M2717" t="s">
        <v>41</v>
      </c>
      <c r="V2717" t="s">
        <v>841</v>
      </c>
      <c r="W2717" t="s">
        <v>640</v>
      </c>
      <c r="X2717" t="s">
        <v>2879</v>
      </c>
      <c r="Y2717" t="s">
        <v>2879</v>
      </c>
      <c r="Z2717" s="3">
        <v>97270</v>
      </c>
      <c r="AA2717" t="s">
        <v>2880</v>
      </c>
      <c r="AB2717" t="s">
        <v>2881</v>
      </c>
      <c r="AC2717" t="s">
        <v>2882</v>
      </c>
      <c r="AD2717" t="s">
        <v>2883</v>
      </c>
      <c r="AE2717" t="s">
        <v>2884</v>
      </c>
      <c r="AF2717" t="s">
        <v>2885</v>
      </c>
      <c r="AG2717" t="s">
        <v>2896</v>
      </c>
      <c r="AH2717" t="s">
        <v>2897</v>
      </c>
      <c r="AI2717" t="s">
        <v>2898</v>
      </c>
      <c r="AJ2717">
        <v>2782</v>
      </c>
    </row>
    <row r="2718" spans="1:36" ht="15" x14ac:dyDescent="0.2">
      <c r="A2718">
        <v>5</v>
      </c>
      <c r="B2718" s="3">
        <v>97270</v>
      </c>
      <c r="C2718" t="s">
        <v>264</v>
      </c>
      <c r="E2718" t="s">
        <v>265</v>
      </c>
      <c r="F2718" t="s">
        <v>37</v>
      </c>
      <c r="H2718" t="s">
        <v>313</v>
      </c>
      <c r="I2718" t="s">
        <v>140</v>
      </c>
      <c r="J2718" t="s">
        <v>2899</v>
      </c>
      <c r="M2718" t="s">
        <v>41</v>
      </c>
      <c r="V2718" t="s">
        <v>841</v>
      </c>
      <c r="W2718" t="s">
        <v>640</v>
      </c>
      <c r="X2718" t="s">
        <v>2879</v>
      </c>
      <c r="Y2718" t="s">
        <v>2879</v>
      </c>
      <c r="Z2718" s="3">
        <v>97270</v>
      </c>
      <c r="AA2718" t="s">
        <v>2880</v>
      </c>
      <c r="AB2718" t="s">
        <v>2881</v>
      </c>
      <c r="AC2718" t="s">
        <v>2882</v>
      </c>
      <c r="AD2718" t="s">
        <v>2883</v>
      </c>
      <c r="AE2718" t="s">
        <v>2884</v>
      </c>
      <c r="AF2718" t="s">
        <v>2885</v>
      </c>
      <c r="AG2718" t="s">
        <v>2880</v>
      </c>
      <c r="AH2718" t="s">
        <v>2881</v>
      </c>
      <c r="AI2718" t="s">
        <v>2882</v>
      </c>
      <c r="AJ2718">
        <v>2783</v>
      </c>
    </row>
    <row r="2719" spans="1:36" ht="15" x14ac:dyDescent="0.2">
      <c r="A2719">
        <v>6</v>
      </c>
      <c r="B2719" s="3">
        <v>97270</v>
      </c>
      <c r="C2719" t="s">
        <v>329</v>
      </c>
      <c r="E2719" t="s">
        <v>330</v>
      </c>
      <c r="F2719" t="s">
        <v>37</v>
      </c>
      <c r="H2719" t="s">
        <v>313</v>
      </c>
      <c r="I2719" t="s">
        <v>140</v>
      </c>
      <c r="J2719" t="s">
        <v>2900</v>
      </c>
      <c r="M2719" t="s">
        <v>41</v>
      </c>
      <c r="V2719" t="s">
        <v>841</v>
      </c>
      <c r="W2719" t="s">
        <v>640</v>
      </c>
      <c r="X2719" t="s">
        <v>2879</v>
      </c>
      <c r="Y2719" t="s">
        <v>2879</v>
      </c>
      <c r="Z2719" s="3">
        <v>97270</v>
      </c>
      <c r="AA2719" t="s">
        <v>2880</v>
      </c>
      <c r="AB2719" t="s">
        <v>2881</v>
      </c>
      <c r="AC2719" t="s">
        <v>2882</v>
      </c>
      <c r="AD2719" t="s">
        <v>2883</v>
      </c>
      <c r="AE2719" t="s">
        <v>2884</v>
      </c>
      <c r="AF2719" t="s">
        <v>2885</v>
      </c>
      <c r="AG2719" t="s">
        <v>2880</v>
      </c>
      <c r="AH2719" t="s">
        <v>2881</v>
      </c>
      <c r="AI2719" t="s">
        <v>2882</v>
      </c>
      <c r="AJ2719">
        <v>2784</v>
      </c>
    </row>
    <row r="2720" spans="1:36" ht="15" x14ac:dyDescent="0.2">
      <c r="A2720">
        <v>7</v>
      </c>
      <c r="B2720" s="3">
        <v>97270</v>
      </c>
      <c r="C2720" t="s">
        <v>329</v>
      </c>
      <c r="E2720" t="s">
        <v>330</v>
      </c>
      <c r="F2720" t="s">
        <v>37</v>
      </c>
      <c r="H2720" t="s">
        <v>313</v>
      </c>
      <c r="I2720" t="s">
        <v>84</v>
      </c>
      <c r="J2720" t="s">
        <v>2901</v>
      </c>
      <c r="M2720" t="s">
        <v>41</v>
      </c>
      <c r="V2720" t="s">
        <v>841</v>
      </c>
      <c r="W2720" t="s">
        <v>640</v>
      </c>
      <c r="X2720" t="s">
        <v>2879</v>
      </c>
      <c r="Y2720" t="s">
        <v>2879</v>
      </c>
      <c r="Z2720" s="3">
        <v>97270</v>
      </c>
      <c r="AA2720" t="s">
        <v>2880</v>
      </c>
      <c r="AB2720" t="s">
        <v>2881</v>
      </c>
      <c r="AC2720" t="s">
        <v>2882</v>
      </c>
      <c r="AD2720" t="s">
        <v>2883</v>
      </c>
      <c r="AE2720" t="s">
        <v>2884</v>
      </c>
      <c r="AF2720" t="s">
        <v>2885</v>
      </c>
      <c r="AG2720" t="s">
        <v>2880</v>
      </c>
      <c r="AH2720" t="s">
        <v>2881</v>
      </c>
      <c r="AI2720" t="s">
        <v>2882</v>
      </c>
      <c r="AJ2720">
        <v>2785</v>
      </c>
    </row>
    <row r="2721" spans="1:36" ht="15" x14ac:dyDescent="0.2">
      <c r="A2721">
        <v>8</v>
      </c>
      <c r="B2721" s="3">
        <v>97270</v>
      </c>
      <c r="C2721" t="s">
        <v>329</v>
      </c>
      <c r="E2721" t="s">
        <v>330</v>
      </c>
      <c r="F2721" t="s">
        <v>37</v>
      </c>
      <c r="G2721" t="s">
        <v>2902</v>
      </c>
      <c r="H2721" t="s">
        <v>313</v>
      </c>
      <c r="I2721" t="s">
        <v>590</v>
      </c>
      <c r="J2721" t="s">
        <v>2903</v>
      </c>
      <c r="M2721" t="s">
        <v>41</v>
      </c>
      <c r="V2721" t="s">
        <v>841</v>
      </c>
      <c r="W2721" t="s">
        <v>640</v>
      </c>
      <c r="X2721" t="s">
        <v>2879</v>
      </c>
      <c r="Y2721" t="s">
        <v>2879</v>
      </c>
      <c r="Z2721" s="3">
        <v>97270</v>
      </c>
      <c r="AA2721" t="s">
        <v>2880</v>
      </c>
      <c r="AB2721" t="s">
        <v>2881</v>
      </c>
      <c r="AC2721" t="s">
        <v>2882</v>
      </c>
      <c r="AD2721" t="s">
        <v>2883</v>
      </c>
      <c r="AE2721" t="s">
        <v>2884</v>
      </c>
      <c r="AF2721" t="s">
        <v>2885</v>
      </c>
      <c r="AG2721" t="s">
        <v>2904</v>
      </c>
      <c r="AH2721" t="s">
        <v>2905</v>
      </c>
      <c r="AI2721" t="s">
        <v>2906</v>
      </c>
      <c r="AJ2721">
        <v>2786</v>
      </c>
    </row>
    <row r="2722" spans="1:36" ht="15" x14ac:dyDescent="0.2">
      <c r="A2722">
        <v>9</v>
      </c>
      <c r="B2722" s="3">
        <v>97270</v>
      </c>
      <c r="C2722" t="s">
        <v>311</v>
      </c>
      <c r="E2722" t="s">
        <v>312</v>
      </c>
      <c r="F2722" t="s">
        <v>37</v>
      </c>
      <c r="H2722" t="s">
        <v>313</v>
      </c>
      <c r="J2722" t="s">
        <v>2907</v>
      </c>
      <c r="M2722" t="s">
        <v>41</v>
      </c>
      <c r="V2722" t="s">
        <v>841</v>
      </c>
      <c r="W2722" t="s">
        <v>640</v>
      </c>
      <c r="X2722" t="s">
        <v>2879</v>
      </c>
      <c r="Y2722" t="s">
        <v>2879</v>
      </c>
      <c r="Z2722" s="3">
        <v>97270</v>
      </c>
      <c r="AA2722" t="s">
        <v>2880</v>
      </c>
      <c r="AB2722" t="s">
        <v>2881</v>
      </c>
      <c r="AC2722" t="s">
        <v>2882</v>
      </c>
      <c r="AD2722" t="s">
        <v>2883</v>
      </c>
      <c r="AE2722" t="s">
        <v>2884</v>
      </c>
      <c r="AF2722" t="s">
        <v>2885</v>
      </c>
      <c r="AG2722" t="s">
        <v>2890</v>
      </c>
      <c r="AH2722" t="s">
        <v>2891</v>
      </c>
      <c r="AI2722" t="s">
        <v>2892</v>
      </c>
      <c r="AJ2722">
        <v>2787</v>
      </c>
    </row>
    <row r="2723" spans="1:36" ht="15" x14ac:dyDescent="0.2">
      <c r="A2723">
        <v>10</v>
      </c>
      <c r="B2723" s="3">
        <v>97270</v>
      </c>
      <c r="C2723" t="s">
        <v>311</v>
      </c>
      <c r="E2723" t="s">
        <v>312</v>
      </c>
      <c r="F2723" t="s">
        <v>37</v>
      </c>
      <c r="H2723" t="s">
        <v>313</v>
      </c>
      <c r="J2723" t="s">
        <v>2907</v>
      </c>
      <c r="M2723" t="s">
        <v>41</v>
      </c>
      <c r="V2723" t="s">
        <v>841</v>
      </c>
      <c r="W2723" t="s">
        <v>640</v>
      </c>
      <c r="X2723" t="s">
        <v>2879</v>
      </c>
      <c r="Y2723" t="s">
        <v>2879</v>
      </c>
      <c r="Z2723" s="3">
        <v>97270</v>
      </c>
      <c r="AA2723" t="s">
        <v>2880</v>
      </c>
      <c r="AB2723" t="s">
        <v>2881</v>
      </c>
      <c r="AC2723" t="s">
        <v>2882</v>
      </c>
      <c r="AD2723" t="s">
        <v>2883</v>
      </c>
      <c r="AE2723" t="s">
        <v>2884</v>
      </c>
      <c r="AF2723" t="s">
        <v>2885</v>
      </c>
      <c r="AG2723" t="s">
        <v>2880</v>
      </c>
      <c r="AH2723" t="s">
        <v>2881</v>
      </c>
      <c r="AI2723" t="s">
        <v>2882</v>
      </c>
      <c r="AJ2723">
        <v>2788</v>
      </c>
    </row>
    <row r="2724" spans="1:36" ht="15" x14ac:dyDescent="0.2">
      <c r="A2724">
        <v>11</v>
      </c>
      <c r="B2724" s="3">
        <v>97270</v>
      </c>
      <c r="C2724" t="s">
        <v>311</v>
      </c>
      <c r="E2724" t="s">
        <v>312</v>
      </c>
      <c r="F2724" t="s">
        <v>37</v>
      </c>
      <c r="H2724" t="s">
        <v>313</v>
      </c>
      <c r="J2724" t="s">
        <v>2907</v>
      </c>
      <c r="M2724" t="s">
        <v>41</v>
      </c>
      <c r="V2724" t="s">
        <v>841</v>
      </c>
      <c r="W2724" t="s">
        <v>640</v>
      </c>
      <c r="X2724" t="s">
        <v>2879</v>
      </c>
      <c r="Y2724" t="s">
        <v>2879</v>
      </c>
      <c r="Z2724" s="3">
        <v>97270</v>
      </c>
      <c r="AA2724" t="s">
        <v>2880</v>
      </c>
      <c r="AB2724" t="s">
        <v>2881</v>
      </c>
      <c r="AC2724" t="s">
        <v>2882</v>
      </c>
      <c r="AD2724" t="s">
        <v>2883</v>
      </c>
      <c r="AE2724" t="s">
        <v>2884</v>
      </c>
      <c r="AF2724" t="s">
        <v>2885</v>
      </c>
      <c r="AG2724" t="s">
        <v>2908</v>
      </c>
      <c r="AH2724" t="s">
        <v>2909</v>
      </c>
      <c r="AI2724" t="s">
        <v>2910</v>
      </c>
      <c r="AJ2724">
        <v>2789</v>
      </c>
    </row>
    <row r="2725" spans="1:36" ht="15" x14ac:dyDescent="0.2">
      <c r="A2725">
        <v>12</v>
      </c>
      <c r="B2725" s="3">
        <v>97270</v>
      </c>
      <c r="C2725" t="s">
        <v>311</v>
      </c>
      <c r="E2725" t="s">
        <v>312</v>
      </c>
      <c r="F2725" t="s">
        <v>37</v>
      </c>
      <c r="H2725" t="s">
        <v>313</v>
      </c>
      <c r="J2725" t="s">
        <v>2907</v>
      </c>
      <c r="M2725" t="s">
        <v>41</v>
      </c>
      <c r="V2725" t="s">
        <v>841</v>
      </c>
      <c r="W2725" t="s">
        <v>640</v>
      </c>
      <c r="X2725" t="s">
        <v>2879</v>
      </c>
      <c r="Y2725" t="s">
        <v>2879</v>
      </c>
      <c r="Z2725" s="3">
        <v>97270</v>
      </c>
      <c r="AA2725" t="s">
        <v>2880</v>
      </c>
      <c r="AB2725" t="s">
        <v>2881</v>
      </c>
      <c r="AC2725" t="s">
        <v>2882</v>
      </c>
      <c r="AD2725" t="s">
        <v>2883</v>
      </c>
      <c r="AE2725" t="s">
        <v>2884</v>
      </c>
      <c r="AF2725" t="s">
        <v>2885</v>
      </c>
      <c r="AG2725" t="s">
        <v>2911</v>
      </c>
      <c r="AH2725" t="s">
        <v>2912</v>
      </c>
      <c r="AI2725" t="s">
        <v>2913</v>
      </c>
      <c r="AJ2725">
        <v>2790</v>
      </c>
    </row>
    <row r="2726" spans="1:36" ht="15" x14ac:dyDescent="0.2">
      <c r="A2726">
        <v>13</v>
      </c>
      <c r="B2726" s="3">
        <v>97270</v>
      </c>
      <c r="C2726" t="s">
        <v>326</v>
      </c>
      <c r="E2726" t="s">
        <v>327</v>
      </c>
      <c r="F2726" t="s">
        <v>37</v>
      </c>
      <c r="G2726" t="s">
        <v>1688</v>
      </c>
      <c r="H2726" t="s">
        <v>83</v>
      </c>
      <c r="I2726" t="s">
        <v>84</v>
      </c>
      <c r="J2726" t="s">
        <v>2914</v>
      </c>
      <c r="M2726" t="s">
        <v>41</v>
      </c>
      <c r="V2726" t="s">
        <v>841</v>
      </c>
      <c r="W2726" t="s">
        <v>640</v>
      </c>
      <c r="X2726" t="s">
        <v>2879</v>
      </c>
      <c r="Y2726" t="s">
        <v>2879</v>
      </c>
      <c r="Z2726" s="3">
        <v>97270</v>
      </c>
      <c r="AA2726" t="s">
        <v>2880</v>
      </c>
      <c r="AB2726" t="s">
        <v>2881</v>
      </c>
      <c r="AC2726" t="s">
        <v>2882</v>
      </c>
      <c r="AD2726" t="s">
        <v>2883</v>
      </c>
      <c r="AE2726" t="s">
        <v>2884</v>
      </c>
      <c r="AF2726" t="s">
        <v>2885</v>
      </c>
      <c r="AG2726" t="s">
        <v>2911</v>
      </c>
      <c r="AH2726" t="s">
        <v>2912</v>
      </c>
      <c r="AI2726" t="s">
        <v>2913</v>
      </c>
      <c r="AJ2726">
        <v>2791</v>
      </c>
    </row>
    <row r="2727" spans="1:36" ht="15" x14ac:dyDescent="0.2">
      <c r="A2727">
        <v>14</v>
      </c>
      <c r="B2727" s="3">
        <v>97270</v>
      </c>
      <c r="C2727" t="s">
        <v>326</v>
      </c>
      <c r="E2727" t="s">
        <v>327</v>
      </c>
      <c r="F2727" t="s">
        <v>37</v>
      </c>
      <c r="G2727" t="s">
        <v>1688</v>
      </c>
      <c r="H2727" t="s">
        <v>83</v>
      </c>
      <c r="I2727" t="s">
        <v>84</v>
      </c>
      <c r="J2727" t="s">
        <v>2914</v>
      </c>
      <c r="M2727" t="s">
        <v>41</v>
      </c>
      <c r="V2727" t="s">
        <v>841</v>
      </c>
      <c r="W2727" t="s">
        <v>640</v>
      </c>
      <c r="X2727" t="s">
        <v>2879</v>
      </c>
      <c r="Y2727" t="s">
        <v>2879</v>
      </c>
      <c r="Z2727" s="3">
        <v>97270</v>
      </c>
      <c r="AA2727" t="s">
        <v>2880</v>
      </c>
      <c r="AB2727" t="s">
        <v>2881</v>
      </c>
      <c r="AC2727" t="s">
        <v>2882</v>
      </c>
      <c r="AD2727" t="s">
        <v>2883</v>
      </c>
      <c r="AE2727" t="s">
        <v>2884</v>
      </c>
      <c r="AF2727" t="s">
        <v>2885</v>
      </c>
      <c r="AG2727" t="s">
        <v>2890</v>
      </c>
      <c r="AH2727" t="s">
        <v>2891</v>
      </c>
      <c r="AI2727" t="s">
        <v>2892</v>
      </c>
      <c r="AJ2727">
        <v>2792</v>
      </c>
    </row>
    <row r="2728" spans="1:36" ht="15" x14ac:dyDescent="0.2">
      <c r="A2728">
        <v>15</v>
      </c>
      <c r="B2728" s="3">
        <v>97270</v>
      </c>
      <c r="C2728" t="s">
        <v>326</v>
      </c>
      <c r="E2728" t="s">
        <v>327</v>
      </c>
      <c r="F2728" t="s">
        <v>37</v>
      </c>
      <c r="G2728" t="s">
        <v>1688</v>
      </c>
      <c r="H2728" t="s">
        <v>83</v>
      </c>
      <c r="I2728" t="s">
        <v>84</v>
      </c>
      <c r="J2728" t="s">
        <v>2914</v>
      </c>
      <c r="M2728" t="s">
        <v>41</v>
      </c>
      <c r="V2728" t="s">
        <v>841</v>
      </c>
      <c r="W2728" t="s">
        <v>640</v>
      </c>
      <c r="X2728" t="s">
        <v>2879</v>
      </c>
      <c r="Y2728" t="s">
        <v>2879</v>
      </c>
      <c r="Z2728" s="3">
        <v>97270</v>
      </c>
      <c r="AA2728" t="s">
        <v>2880</v>
      </c>
      <c r="AB2728" t="s">
        <v>2881</v>
      </c>
      <c r="AC2728" t="s">
        <v>2882</v>
      </c>
      <c r="AD2728" t="s">
        <v>2883</v>
      </c>
      <c r="AE2728" t="s">
        <v>2884</v>
      </c>
      <c r="AF2728" t="s">
        <v>2885</v>
      </c>
      <c r="AG2728" t="s">
        <v>2886</v>
      </c>
      <c r="AH2728" t="s">
        <v>2887</v>
      </c>
      <c r="AI2728" t="s">
        <v>2888</v>
      </c>
      <c r="AJ2728">
        <v>2793</v>
      </c>
    </row>
    <row r="2729" spans="1:36" ht="15" x14ac:dyDescent="0.2">
      <c r="A2729">
        <v>16</v>
      </c>
      <c r="B2729" s="3">
        <v>97270</v>
      </c>
      <c r="C2729" t="s">
        <v>2915</v>
      </c>
      <c r="E2729" t="s">
        <v>2916</v>
      </c>
      <c r="F2729" t="s">
        <v>37</v>
      </c>
      <c r="G2729" t="s">
        <v>1688</v>
      </c>
      <c r="H2729" t="s">
        <v>93</v>
      </c>
      <c r="I2729" t="s">
        <v>39</v>
      </c>
      <c r="J2729" t="s">
        <v>2917</v>
      </c>
      <c r="M2729" t="s">
        <v>41</v>
      </c>
      <c r="V2729" t="s">
        <v>841</v>
      </c>
      <c r="W2729" t="s">
        <v>640</v>
      </c>
      <c r="X2729" t="s">
        <v>2879</v>
      </c>
      <c r="Y2729" t="s">
        <v>2879</v>
      </c>
      <c r="Z2729" s="3">
        <v>97270</v>
      </c>
      <c r="AA2729" t="s">
        <v>2880</v>
      </c>
      <c r="AB2729" t="s">
        <v>2881</v>
      </c>
      <c r="AC2729" t="s">
        <v>2882</v>
      </c>
      <c r="AD2729" t="s">
        <v>2883</v>
      </c>
      <c r="AE2729" t="s">
        <v>2884</v>
      </c>
      <c r="AF2729" t="s">
        <v>2885</v>
      </c>
      <c r="AG2729" t="s">
        <v>2883</v>
      </c>
      <c r="AH2729" t="s">
        <v>2884</v>
      </c>
      <c r="AI2729" t="s">
        <v>2885</v>
      </c>
      <c r="AJ2729">
        <v>2794</v>
      </c>
    </row>
    <row r="2730" spans="1:36" ht="15" x14ac:dyDescent="0.2">
      <c r="A2730">
        <v>17</v>
      </c>
      <c r="B2730" s="3">
        <v>97270</v>
      </c>
      <c r="C2730" t="s">
        <v>2915</v>
      </c>
      <c r="E2730" t="s">
        <v>2916</v>
      </c>
      <c r="F2730" t="s">
        <v>37</v>
      </c>
      <c r="G2730" t="s">
        <v>1688</v>
      </c>
      <c r="H2730" t="s">
        <v>93</v>
      </c>
      <c r="I2730" t="s">
        <v>39</v>
      </c>
      <c r="J2730" t="s">
        <v>2918</v>
      </c>
      <c r="M2730" t="s">
        <v>41</v>
      </c>
      <c r="V2730" t="s">
        <v>841</v>
      </c>
      <c r="W2730" t="s">
        <v>640</v>
      </c>
      <c r="X2730" t="s">
        <v>2879</v>
      </c>
      <c r="Y2730" t="s">
        <v>2879</v>
      </c>
      <c r="Z2730" s="3">
        <v>97270</v>
      </c>
      <c r="AA2730" t="s">
        <v>2880</v>
      </c>
      <c r="AB2730" t="s">
        <v>2881</v>
      </c>
      <c r="AC2730" t="s">
        <v>2882</v>
      </c>
      <c r="AD2730" t="s">
        <v>2883</v>
      </c>
      <c r="AE2730" t="s">
        <v>2884</v>
      </c>
      <c r="AF2730" t="s">
        <v>2885</v>
      </c>
      <c r="AG2730" t="s">
        <v>2880</v>
      </c>
      <c r="AH2730" t="s">
        <v>2881</v>
      </c>
      <c r="AI2730" t="s">
        <v>2882</v>
      </c>
      <c r="AJ2730">
        <v>2795</v>
      </c>
    </row>
    <row r="2731" spans="1:36" ht="15" x14ac:dyDescent="0.2">
      <c r="A2731">
        <v>18</v>
      </c>
      <c r="B2731" s="3">
        <v>97270</v>
      </c>
      <c r="C2731" t="s">
        <v>311</v>
      </c>
      <c r="E2731" t="s">
        <v>312</v>
      </c>
      <c r="F2731" t="s">
        <v>37</v>
      </c>
      <c r="G2731" t="s">
        <v>1688</v>
      </c>
      <c r="H2731" t="s">
        <v>2919</v>
      </c>
      <c r="I2731" t="s">
        <v>84</v>
      </c>
      <c r="J2731" t="s">
        <v>2907</v>
      </c>
      <c r="M2731" t="s">
        <v>41</v>
      </c>
      <c r="V2731" t="s">
        <v>841</v>
      </c>
      <c r="W2731" t="s">
        <v>640</v>
      </c>
      <c r="X2731" t="s">
        <v>2879</v>
      </c>
      <c r="Y2731" t="s">
        <v>2879</v>
      </c>
      <c r="Z2731" s="3">
        <v>97270</v>
      </c>
      <c r="AA2731" t="s">
        <v>2880</v>
      </c>
      <c r="AB2731" t="s">
        <v>2881</v>
      </c>
      <c r="AC2731" t="s">
        <v>2882</v>
      </c>
      <c r="AD2731" t="s">
        <v>2883</v>
      </c>
      <c r="AE2731" t="s">
        <v>2884</v>
      </c>
      <c r="AF2731" t="s">
        <v>2885</v>
      </c>
      <c r="AG2731" t="s">
        <v>2908</v>
      </c>
      <c r="AH2731" t="s">
        <v>2909</v>
      </c>
      <c r="AI2731" t="s">
        <v>2910</v>
      </c>
      <c r="AJ2731">
        <v>2796</v>
      </c>
    </row>
    <row r="2732" spans="1:36" ht="15" x14ac:dyDescent="0.2">
      <c r="A2732">
        <v>19</v>
      </c>
      <c r="B2732" s="3">
        <v>97270</v>
      </c>
      <c r="C2732" t="s">
        <v>442</v>
      </c>
      <c r="E2732" t="s">
        <v>443</v>
      </c>
      <c r="F2732" t="s">
        <v>37</v>
      </c>
      <c r="H2732" t="s">
        <v>83</v>
      </c>
      <c r="I2732" t="s">
        <v>98</v>
      </c>
      <c r="J2732" t="s">
        <v>2920</v>
      </c>
      <c r="M2732" t="s">
        <v>41</v>
      </c>
      <c r="V2732" t="s">
        <v>841</v>
      </c>
      <c r="W2732" t="s">
        <v>640</v>
      </c>
      <c r="X2732" t="s">
        <v>2879</v>
      </c>
      <c r="Y2732" t="s">
        <v>2879</v>
      </c>
      <c r="Z2732" s="3">
        <v>97270</v>
      </c>
      <c r="AA2732" t="s">
        <v>2880</v>
      </c>
      <c r="AB2732" t="s">
        <v>2881</v>
      </c>
      <c r="AC2732" t="s">
        <v>2882</v>
      </c>
      <c r="AD2732" t="s">
        <v>2883</v>
      </c>
      <c r="AE2732" t="s">
        <v>2884</v>
      </c>
      <c r="AF2732" t="s">
        <v>2885</v>
      </c>
      <c r="AG2732" t="s">
        <v>2883</v>
      </c>
      <c r="AH2732" t="s">
        <v>2884</v>
      </c>
      <c r="AI2732" t="s">
        <v>2885</v>
      </c>
      <c r="AJ2732">
        <v>2797</v>
      </c>
    </row>
    <row r="2733" spans="1:36" ht="15" x14ac:dyDescent="0.2">
      <c r="A2733">
        <v>20</v>
      </c>
      <c r="B2733" s="3">
        <v>97270</v>
      </c>
      <c r="C2733" t="s">
        <v>194</v>
      </c>
      <c r="E2733" t="s">
        <v>195</v>
      </c>
      <c r="F2733" t="s">
        <v>37</v>
      </c>
      <c r="G2733" t="s">
        <v>291</v>
      </c>
      <c r="H2733" t="s">
        <v>93</v>
      </c>
      <c r="I2733" t="s">
        <v>558</v>
      </c>
      <c r="J2733" t="s">
        <v>2921</v>
      </c>
      <c r="M2733" t="s">
        <v>41</v>
      </c>
      <c r="V2733" t="s">
        <v>841</v>
      </c>
      <c r="W2733" t="s">
        <v>640</v>
      </c>
      <c r="X2733" t="s">
        <v>2879</v>
      </c>
      <c r="Y2733" t="s">
        <v>2879</v>
      </c>
      <c r="Z2733" s="3">
        <v>97270</v>
      </c>
      <c r="AA2733" t="s">
        <v>2880</v>
      </c>
      <c r="AB2733" t="s">
        <v>2881</v>
      </c>
      <c r="AC2733" t="s">
        <v>2882</v>
      </c>
      <c r="AD2733" t="s">
        <v>2883</v>
      </c>
      <c r="AE2733" t="s">
        <v>2884</v>
      </c>
      <c r="AF2733" t="s">
        <v>2885</v>
      </c>
      <c r="AG2733" t="s">
        <v>2883</v>
      </c>
      <c r="AH2733" t="s">
        <v>2884</v>
      </c>
      <c r="AI2733" t="s">
        <v>2885</v>
      </c>
      <c r="AJ2733">
        <v>2798</v>
      </c>
    </row>
    <row r="2734" spans="1:36" ht="15" x14ac:dyDescent="0.2">
      <c r="A2734">
        <v>21</v>
      </c>
      <c r="B2734" s="3">
        <v>97270</v>
      </c>
      <c r="C2734" t="s">
        <v>194</v>
      </c>
      <c r="E2734" t="s">
        <v>195</v>
      </c>
      <c r="F2734" t="s">
        <v>37</v>
      </c>
      <c r="G2734" t="s">
        <v>291</v>
      </c>
      <c r="H2734" t="s">
        <v>93</v>
      </c>
      <c r="I2734" t="s">
        <v>39</v>
      </c>
      <c r="J2734" t="s">
        <v>2921</v>
      </c>
      <c r="M2734" t="s">
        <v>41</v>
      </c>
      <c r="V2734" t="s">
        <v>841</v>
      </c>
      <c r="W2734" t="s">
        <v>640</v>
      </c>
      <c r="X2734" t="s">
        <v>2879</v>
      </c>
      <c r="Y2734" t="s">
        <v>2879</v>
      </c>
      <c r="Z2734" s="3">
        <v>97270</v>
      </c>
      <c r="AA2734" t="s">
        <v>2880</v>
      </c>
      <c r="AB2734" t="s">
        <v>2881</v>
      </c>
      <c r="AC2734" t="s">
        <v>2882</v>
      </c>
      <c r="AD2734" t="s">
        <v>2883</v>
      </c>
      <c r="AE2734" t="s">
        <v>2884</v>
      </c>
      <c r="AF2734" t="s">
        <v>2885</v>
      </c>
      <c r="AG2734" t="s">
        <v>2886</v>
      </c>
      <c r="AH2734" t="s">
        <v>2887</v>
      </c>
      <c r="AI2734" t="s">
        <v>2888</v>
      </c>
      <c r="AJ2734">
        <v>2799</v>
      </c>
    </row>
    <row r="2735" spans="1:36" ht="15" x14ac:dyDescent="0.2">
      <c r="A2735">
        <v>22</v>
      </c>
      <c r="B2735" s="3">
        <v>97270</v>
      </c>
      <c r="C2735" t="s">
        <v>329</v>
      </c>
      <c r="E2735" t="s">
        <v>330</v>
      </c>
      <c r="F2735" t="s">
        <v>37</v>
      </c>
      <c r="G2735" t="s">
        <v>2922</v>
      </c>
      <c r="H2735" t="s">
        <v>313</v>
      </c>
      <c r="I2735" t="s">
        <v>84</v>
      </c>
      <c r="J2735" t="s">
        <v>2923</v>
      </c>
      <c r="M2735" t="s">
        <v>41</v>
      </c>
      <c r="V2735" t="s">
        <v>841</v>
      </c>
      <c r="W2735" t="s">
        <v>640</v>
      </c>
      <c r="X2735" t="s">
        <v>2879</v>
      </c>
      <c r="Y2735" t="s">
        <v>2879</v>
      </c>
      <c r="Z2735" s="3">
        <v>97270</v>
      </c>
      <c r="AA2735" t="s">
        <v>2880</v>
      </c>
      <c r="AB2735" t="s">
        <v>2881</v>
      </c>
      <c r="AC2735" t="s">
        <v>2882</v>
      </c>
      <c r="AD2735" t="s">
        <v>2883</v>
      </c>
      <c r="AE2735" t="s">
        <v>2884</v>
      </c>
      <c r="AF2735" t="s">
        <v>2885</v>
      </c>
      <c r="AG2735" t="s">
        <v>2883</v>
      </c>
      <c r="AH2735" t="s">
        <v>2884</v>
      </c>
      <c r="AI2735" t="s">
        <v>2885</v>
      </c>
      <c r="AJ2735">
        <v>2800</v>
      </c>
    </row>
    <row r="2736" spans="1:36" ht="15" x14ac:dyDescent="0.2">
      <c r="A2736">
        <v>23</v>
      </c>
      <c r="B2736" s="3">
        <v>97270</v>
      </c>
      <c r="C2736" t="s">
        <v>67</v>
      </c>
      <c r="E2736" t="s">
        <v>68</v>
      </c>
      <c r="F2736" t="s">
        <v>498</v>
      </c>
      <c r="G2736" t="s">
        <v>499</v>
      </c>
      <c r="H2736" t="s">
        <v>69</v>
      </c>
      <c r="I2736" t="s">
        <v>145</v>
      </c>
      <c r="J2736" t="s">
        <v>2924</v>
      </c>
      <c r="M2736" t="s">
        <v>41</v>
      </c>
      <c r="V2736" t="s">
        <v>841</v>
      </c>
      <c r="W2736" t="s">
        <v>640</v>
      </c>
      <c r="X2736" t="s">
        <v>2879</v>
      </c>
      <c r="Y2736" t="s">
        <v>2879</v>
      </c>
      <c r="Z2736" s="3">
        <v>97270</v>
      </c>
      <c r="AA2736" t="s">
        <v>2880</v>
      </c>
      <c r="AB2736" t="s">
        <v>2881</v>
      </c>
      <c r="AC2736" t="s">
        <v>2882</v>
      </c>
      <c r="AD2736" t="s">
        <v>2883</v>
      </c>
      <c r="AE2736" t="s">
        <v>2884</v>
      </c>
      <c r="AF2736" t="s">
        <v>2885</v>
      </c>
      <c r="AG2736" t="s">
        <v>2883</v>
      </c>
      <c r="AH2736" t="s">
        <v>2884</v>
      </c>
      <c r="AI2736" t="s">
        <v>2885</v>
      </c>
      <c r="AJ2736">
        <v>2801</v>
      </c>
    </row>
    <row r="2737" spans="1:36" ht="15" x14ac:dyDescent="0.2">
      <c r="A2737">
        <v>24</v>
      </c>
      <c r="B2737" s="3">
        <v>97270</v>
      </c>
      <c r="C2737" t="s">
        <v>67</v>
      </c>
      <c r="E2737" t="s">
        <v>68</v>
      </c>
      <c r="F2737" t="s">
        <v>498</v>
      </c>
      <c r="G2737" t="s">
        <v>499</v>
      </c>
      <c r="H2737" t="s">
        <v>69</v>
      </c>
      <c r="I2737" t="s">
        <v>145</v>
      </c>
      <c r="J2737" t="s">
        <v>2924</v>
      </c>
      <c r="M2737" t="s">
        <v>41</v>
      </c>
      <c r="V2737" t="s">
        <v>841</v>
      </c>
      <c r="W2737" t="s">
        <v>640</v>
      </c>
      <c r="X2737" t="s">
        <v>2879</v>
      </c>
      <c r="Y2737" t="s">
        <v>2879</v>
      </c>
      <c r="Z2737" s="3">
        <v>97270</v>
      </c>
      <c r="AA2737" t="s">
        <v>2880</v>
      </c>
      <c r="AB2737" t="s">
        <v>2881</v>
      </c>
      <c r="AC2737" t="s">
        <v>2882</v>
      </c>
      <c r="AD2737" t="s">
        <v>2883</v>
      </c>
      <c r="AE2737" t="s">
        <v>2884</v>
      </c>
      <c r="AF2737" t="s">
        <v>2885</v>
      </c>
      <c r="AG2737" t="s">
        <v>2886</v>
      </c>
      <c r="AH2737" t="s">
        <v>2887</v>
      </c>
      <c r="AI2737" t="s">
        <v>2888</v>
      </c>
      <c r="AJ2737">
        <v>2802</v>
      </c>
    </row>
    <row r="2738" spans="1:36" ht="15" x14ac:dyDescent="0.2">
      <c r="A2738">
        <v>25</v>
      </c>
      <c r="B2738" s="3">
        <v>97270</v>
      </c>
      <c r="C2738" t="s">
        <v>67</v>
      </c>
      <c r="E2738" t="s">
        <v>68</v>
      </c>
      <c r="F2738" t="s">
        <v>498</v>
      </c>
      <c r="H2738" t="s">
        <v>69</v>
      </c>
      <c r="I2738" t="s">
        <v>145</v>
      </c>
      <c r="J2738" t="s">
        <v>2925</v>
      </c>
      <c r="M2738" t="s">
        <v>41</v>
      </c>
      <c r="V2738" t="s">
        <v>841</v>
      </c>
      <c r="W2738" t="s">
        <v>640</v>
      </c>
      <c r="X2738" t="s">
        <v>2879</v>
      </c>
      <c r="Y2738" t="s">
        <v>2879</v>
      </c>
      <c r="Z2738" s="3">
        <v>97270</v>
      </c>
      <c r="AA2738" t="s">
        <v>2880</v>
      </c>
      <c r="AB2738" t="s">
        <v>2881</v>
      </c>
      <c r="AC2738" t="s">
        <v>2882</v>
      </c>
      <c r="AD2738" t="s">
        <v>2883</v>
      </c>
      <c r="AE2738" t="s">
        <v>2884</v>
      </c>
      <c r="AF2738" t="s">
        <v>2885</v>
      </c>
      <c r="AG2738" t="s">
        <v>2904</v>
      </c>
      <c r="AH2738" t="s">
        <v>2905</v>
      </c>
      <c r="AI2738" t="s">
        <v>2906</v>
      </c>
      <c r="AJ2738">
        <v>2803</v>
      </c>
    </row>
    <row r="2739" spans="1:36" ht="15" x14ac:dyDescent="0.2">
      <c r="A2739">
        <v>26</v>
      </c>
      <c r="B2739" s="3">
        <v>97270</v>
      </c>
      <c r="C2739" t="s">
        <v>367</v>
      </c>
      <c r="E2739" t="s">
        <v>368</v>
      </c>
      <c r="F2739" t="s">
        <v>37</v>
      </c>
      <c r="G2739" t="s">
        <v>2926</v>
      </c>
      <c r="H2739" t="s">
        <v>93</v>
      </c>
      <c r="I2739" t="s">
        <v>2927</v>
      </c>
      <c r="J2739" t="s">
        <v>2928</v>
      </c>
      <c r="M2739" t="s">
        <v>41</v>
      </c>
      <c r="V2739" t="s">
        <v>841</v>
      </c>
      <c r="W2739" t="s">
        <v>640</v>
      </c>
      <c r="X2739" t="s">
        <v>2879</v>
      </c>
      <c r="Y2739" t="s">
        <v>2879</v>
      </c>
      <c r="Z2739" s="3">
        <v>97270</v>
      </c>
      <c r="AA2739" t="s">
        <v>2880</v>
      </c>
      <c r="AB2739" t="s">
        <v>2881</v>
      </c>
      <c r="AC2739" t="s">
        <v>2882</v>
      </c>
      <c r="AD2739" t="s">
        <v>2883</v>
      </c>
      <c r="AE2739" t="s">
        <v>2884</v>
      </c>
      <c r="AF2739" t="s">
        <v>2885</v>
      </c>
      <c r="AG2739" t="s">
        <v>2880</v>
      </c>
      <c r="AH2739" t="s">
        <v>2881</v>
      </c>
      <c r="AI2739" t="s">
        <v>2882</v>
      </c>
      <c r="AJ2739">
        <v>2804</v>
      </c>
    </row>
    <row r="2740" spans="1:36" ht="15" x14ac:dyDescent="0.2">
      <c r="A2740">
        <v>27</v>
      </c>
      <c r="B2740" s="3">
        <v>97270</v>
      </c>
      <c r="C2740" t="s">
        <v>380</v>
      </c>
      <c r="E2740" t="s">
        <v>381</v>
      </c>
      <c r="F2740" t="s">
        <v>225</v>
      </c>
      <c r="G2740" t="s">
        <v>2929</v>
      </c>
      <c r="I2740" t="s">
        <v>96</v>
      </c>
      <c r="K2740" t="s">
        <v>2930</v>
      </c>
      <c r="M2740" t="s">
        <v>41</v>
      </c>
      <c r="V2740" t="s">
        <v>841</v>
      </c>
      <c r="W2740" t="s">
        <v>640</v>
      </c>
      <c r="X2740" t="s">
        <v>2879</v>
      </c>
      <c r="Y2740" t="s">
        <v>2879</v>
      </c>
      <c r="Z2740" s="3">
        <v>97270</v>
      </c>
      <c r="AA2740" t="s">
        <v>2880</v>
      </c>
      <c r="AB2740" t="s">
        <v>2881</v>
      </c>
      <c r="AC2740" t="s">
        <v>2882</v>
      </c>
      <c r="AD2740" t="s">
        <v>2883</v>
      </c>
      <c r="AE2740" t="s">
        <v>2884</v>
      </c>
      <c r="AF2740" t="s">
        <v>2885</v>
      </c>
      <c r="AG2740" t="s">
        <v>2904</v>
      </c>
      <c r="AH2740" t="s">
        <v>2905</v>
      </c>
      <c r="AI2740" t="s">
        <v>2906</v>
      </c>
      <c r="AJ2740">
        <v>2805</v>
      </c>
    </row>
    <row r="2741" spans="1:36" ht="15" x14ac:dyDescent="0.2">
      <c r="A2741">
        <v>28</v>
      </c>
      <c r="B2741" s="3">
        <v>97270</v>
      </c>
      <c r="C2741" t="s">
        <v>219</v>
      </c>
      <c r="E2741" t="s">
        <v>220</v>
      </c>
      <c r="F2741" t="s">
        <v>37</v>
      </c>
      <c r="H2741" t="s">
        <v>93</v>
      </c>
      <c r="I2741" t="s">
        <v>145</v>
      </c>
      <c r="M2741" t="s">
        <v>41</v>
      </c>
      <c r="V2741" t="s">
        <v>841</v>
      </c>
      <c r="W2741" t="s">
        <v>640</v>
      </c>
      <c r="X2741" t="s">
        <v>2879</v>
      </c>
      <c r="Y2741" t="s">
        <v>2879</v>
      </c>
      <c r="Z2741" s="3">
        <v>97270</v>
      </c>
      <c r="AA2741" t="s">
        <v>2880</v>
      </c>
      <c r="AB2741" t="s">
        <v>2881</v>
      </c>
      <c r="AC2741" t="s">
        <v>2882</v>
      </c>
      <c r="AD2741" t="s">
        <v>2883</v>
      </c>
      <c r="AE2741" t="s">
        <v>2884</v>
      </c>
      <c r="AF2741" t="s">
        <v>2885</v>
      </c>
      <c r="AG2741" t="s">
        <v>2904</v>
      </c>
      <c r="AH2741" t="s">
        <v>2905</v>
      </c>
      <c r="AI2741" t="s">
        <v>2906</v>
      </c>
      <c r="AJ2741">
        <v>2806</v>
      </c>
    </row>
    <row r="2742" spans="1:36" ht="15" x14ac:dyDescent="0.2">
      <c r="A2742">
        <v>29</v>
      </c>
      <c r="B2742" s="3">
        <v>97270</v>
      </c>
      <c r="C2742" t="s">
        <v>219</v>
      </c>
      <c r="E2742" t="s">
        <v>220</v>
      </c>
      <c r="F2742" t="s">
        <v>37</v>
      </c>
      <c r="H2742" t="s">
        <v>93</v>
      </c>
      <c r="I2742" t="s">
        <v>145</v>
      </c>
      <c r="M2742" t="s">
        <v>41</v>
      </c>
      <c r="V2742" t="s">
        <v>841</v>
      </c>
      <c r="W2742" t="s">
        <v>640</v>
      </c>
      <c r="X2742" t="s">
        <v>2879</v>
      </c>
      <c r="Y2742" t="s">
        <v>2879</v>
      </c>
      <c r="Z2742" s="3">
        <v>97270</v>
      </c>
      <c r="AA2742" t="s">
        <v>2880</v>
      </c>
      <c r="AB2742" t="s">
        <v>2881</v>
      </c>
      <c r="AC2742" t="s">
        <v>2882</v>
      </c>
      <c r="AD2742" t="s">
        <v>2883</v>
      </c>
      <c r="AE2742" t="s">
        <v>2884</v>
      </c>
      <c r="AF2742" t="s">
        <v>2885</v>
      </c>
      <c r="AG2742" t="s">
        <v>2904</v>
      </c>
      <c r="AH2742" t="s">
        <v>2905</v>
      </c>
      <c r="AI2742" t="s">
        <v>2906</v>
      </c>
      <c r="AJ2742">
        <v>2807</v>
      </c>
    </row>
    <row r="2743" spans="1:36" ht="15" x14ac:dyDescent="0.2">
      <c r="A2743">
        <v>30</v>
      </c>
      <c r="B2743" s="3">
        <v>97270</v>
      </c>
      <c r="C2743" t="s">
        <v>219</v>
      </c>
      <c r="E2743" t="s">
        <v>220</v>
      </c>
      <c r="F2743" t="s">
        <v>37</v>
      </c>
      <c r="H2743" t="s">
        <v>93</v>
      </c>
      <c r="I2743" t="s">
        <v>145</v>
      </c>
      <c r="M2743" t="s">
        <v>41</v>
      </c>
      <c r="V2743" t="s">
        <v>841</v>
      </c>
      <c r="W2743" t="s">
        <v>640</v>
      </c>
      <c r="X2743" t="s">
        <v>2879</v>
      </c>
      <c r="Y2743" t="s">
        <v>2879</v>
      </c>
      <c r="Z2743" s="3">
        <v>97270</v>
      </c>
      <c r="AA2743" t="s">
        <v>2880</v>
      </c>
      <c r="AB2743" t="s">
        <v>2881</v>
      </c>
      <c r="AC2743" t="s">
        <v>2882</v>
      </c>
      <c r="AD2743" t="s">
        <v>2883</v>
      </c>
      <c r="AE2743" t="s">
        <v>2884</v>
      </c>
      <c r="AF2743" t="s">
        <v>2885</v>
      </c>
      <c r="AG2743" t="s">
        <v>2904</v>
      </c>
      <c r="AH2743" t="s">
        <v>2905</v>
      </c>
      <c r="AI2743" t="s">
        <v>2906</v>
      </c>
      <c r="AJ2743">
        <v>2808</v>
      </c>
    </row>
    <row r="2744" spans="1:36" ht="15" x14ac:dyDescent="0.2">
      <c r="A2744">
        <v>38</v>
      </c>
      <c r="B2744" s="3">
        <v>97190</v>
      </c>
      <c r="C2744" t="s">
        <v>1004</v>
      </c>
      <c r="E2744" t="s">
        <v>1005</v>
      </c>
      <c r="H2744" t="s">
        <v>83</v>
      </c>
      <c r="I2744" t="s">
        <v>98</v>
      </c>
      <c r="M2744" t="s">
        <v>1387</v>
      </c>
      <c r="Q2744" t="s">
        <v>42</v>
      </c>
      <c r="V2744" t="s">
        <v>2931</v>
      </c>
      <c r="W2744" t="s">
        <v>1178</v>
      </c>
      <c r="X2744" t="s">
        <v>2932</v>
      </c>
      <c r="Y2744" s="4" t="s">
        <v>2933</v>
      </c>
      <c r="Z2744" s="3">
        <v>97190</v>
      </c>
      <c r="AA2744" t="s">
        <v>2934</v>
      </c>
      <c r="AB2744" t="s">
        <v>2935</v>
      </c>
      <c r="AC2744" t="s">
        <v>2936</v>
      </c>
      <c r="AD2744" t="s">
        <v>2937</v>
      </c>
      <c r="AE2744" t="s">
        <v>2938</v>
      </c>
      <c r="AF2744" t="s">
        <v>2939</v>
      </c>
      <c r="AG2744" t="s">
        <v>2940</v>
      </c>
      <c r="AH2744" t="s">
        <v>2941</v>
      </c>
      <c r="AI2744" t="s">
        <v>2942</v>
      </c>
      <c r="AJ2744">
        <v>2809</v>
      </c>
    </row>
    <row r="2745" spans="1:36" ht="15" x14ac:dyDescent="0.2">
      <c r="A2745">
        <v>31</v>
      </c>
      <c r="B2745" s="3">
        <v>97270</v>
      </c>
      <c r="C2745" t="s">
        <v>219</v>
      </c>
      <c r="E2745" t="s">
        <v>220</v>
      </c>
      <c r="F2745" t="s">
        <v>37</v>
      </c>
      <c r="H2745" t="s">
        <v>93</v>
      </c>
      <c r="I2745" t="s">
        <v>145</v>
      </c>
      <c r="M2745" t="s">
        <v>41</v>
      </c>
      <c r="V2745" t="s">
        <v>841</v>
      </c>
      <c r="W2745" t="s">
        <v>640</v>
      </c>
      <c r="X2745" t="s">
        <v>2879</v>
      </c>
      <c r="Y2745" t="s">
        <v>2879</v>
      </c>
      <c r="Z2745" s="3">
        <v>97270</v>
      </c>
      <c r="AA2745" t="s">
        <v>2880</v>
      </c>
      <c r="AB2745" t="s">
        <v>2881</v>
      </c>
      <c r="AC2745" t="s">
        <v>2882</v>
      </c>
      <c r="AD2745" t="s">
        <v>2883</v>
      </c>
      <c r="AE2745" t="s">
        <v>2884</v>
      </c>
      <c r="AF2745" t="s">
        <v>2885</v>
      </c>
      <c r="AG2745" t="s">
        <v>2904</v>
      </c>
      <c r="AH2745" t="s">
        <v>2905</v>
      </c>
      <c r="AI2745" t="s">
        <v>2906</v>
      </c>
      <c r="AJ2745">
        <v>2810</v>
      </c>
    </row>
    <row r="2746" spans="1:36" ht="15" x14ac:dyDescent="0.2">
      <c r="A2746">
        <v>32</v>
      </c>
      <c r="B2746" s="3">
        <v>97270</v>
      </c>
      <c r="C2746" t="s">
        <v>219</v>
      </c>
      <c r="E2746" t="s">
        <v>220</v>
      </c>
      <c r="F2746" t="s">
        <v>37</v>
      </c>
      <c r="H2746" t="s">
        <v>93</v>
      </c>
      <c r="I2746" t="s">
        <v>145</v>
      </c>
      <c r="M2746" t="s">
        <v>41</v>
      </c>
      <c r="V2746" t="s">
        <v>841</v>
      </c>
      <c r="W2746" t="s">
        <v>640</v>
      </c>
      <c r="X2746" t="s">
        <v>2879</v>
      </c>
      <c r="Y2746" t="s">
        <v>2879</v>
      </c>
      <c r="Z2746" s="3">
        <v>97270</v>
      </c>
      <c r="AA2746" t="s">
        <v>2880</v>
      </c>
      <c r="AB2746" t="s">
        <v>2881</v>
      </c>
      <c r="AC2746" t="s">
        <v>2882</v>
      </c>
      <c r="AD2746" t="s">
        <v>2883</v>
      </c>
      <c r="AE2746" t="s">
        <v>2884</v>
      </c>
      <c r="AF2746" t="s">
        <v>2885</v>
      </c>
      <c r="AG2746" t="s">
        <v>2904</v>
      </c>
      <c r="AH2746" t="s">
        <v>2905</v>
      </c>
      <c r="AI2746" t="s">
        <v>2906</v>
      </c>
      <c r="AJ2746">
        <v>2811</v>
      </c>
    </row>
    <row r="2747" spans="1:36" ht="15" x14ac:dyDescent="0.2">
      <c r="A2747">
        <v>33</v>
      </c>
      <c r="B2747" s="3">
        <v>97270</v>
      </c>
      <c r="C2747" t="s">
        <v>219</v>
      </c>
      <c r="E2747" t="s">
        <v>220</v>
      </c>
      <c r="F2747" t="s">
        <v>37</v>
      </c>
      <c r="H2747" t="s">
        <v>93</v>
      </c>
      <c r="I2747" t="s">
        <v>145</v>
      </c>
      <c r="M2747" t="s">
        <v>41</v>
      </c>
      <c r="V2747" t="s">
        <v>841</v>
      </c>
      <c r="W2747" t="s">
        <v>640</v>
      </c>
      <c r="X2747" t="s">
        <v>2879</v>
      </c>
      <c r="Y2747" t="s">
        <v>2879</v>
      </c>
      <c r="Z2747" s="3">
        <v>97270</v>
      </c>
      <c r="AA2747" t="s">
        <v>2880</v>
      </c>
      <c r="AB2747" t="s">
        <v>2881</v>
      </c>
      <c r="AC2747" t="s">
        <v>2882</v>
      </c>
      <c r="AD2747" t="s">
        <v>2883</v>
      </c>
      <c r="AE2747" t="s">
        <v>2884</v>
      </c>
      <c r="AF2747" t="s">
        <v>2885</v>
      </c>
      <c r="AG2747" t="s">
        <v>2904</v>
      </c>
      <c r="AH2747" t="s">
        <v>2905</v>
      </c>
      <c r="AI2747" t="s">
        <v>2906</v>
      </c>
      <c r="AJ2747">
        <v>2812</v>
      </c>
    </row>
    <row r="2748" spans="1:36" ht="15" x14ac:dyDescent="0.2">
      <c r="A2748">
        <v>34</v>
      </c>
      <c r="B2748" s="3">
        <v>97270</v>
      </c>
      <c r="C2748" t="s">
        <v>219</v>
      </c>
      <c r="E2748" t="s">
        <v>220</v>
      </c>
      <c r="F2748" t="s">
        <v>37</v>
      </c>
      <c r="H2748" t="s">
        <v>93</v>
      </c>
      <c r="I2748" t="s">
        <v>145</v>
      </c>
      <c r="M2748" t="s">
        <v>41</v>
      </c>
      <c r="V2748" t="s">
        <v>841</v>
      </c>
      <c r="W2748" t="s">
        <v>640</v>
      </c>
      <c r="X2748" t="s">
        <v>2879</v>
      </c>
      <c r="Y2748" t="s">
        <v>2879</v>
      </c>
      <c r="Z2748" s="3">
        <v>97270</v>
      </c>
      <c r="AA2748" t="s">
        <v>2880</v>
      </c>
      <c r="AB2748" t="s">
        <v>2881</v>
      </c>
      <c r="AC2748" t="s">
        <v>2882</v>
      </c>
      <c r="AD2748" t="s">
        <v>2883</v>
      </c>
      <c r="AE2748" t="s">
        <v>2884</v>
      </c>
      <c r="AF2748" t="s">
        <v>2885</v>
      </c>
      <c r="AG2748" t="s">
        <v>2904</v>
      </c>
      <c r="AH2748" t="s">
        <v>2905</v>
      </c>
      <c r="AI2748" t="s">
        <v>2906</v>
      </c>
      <c r="AJ2748">
        <v>2813</v>
      </c>
    </row>
    <row r="2749" spans="1:36" ht="15" x14ac:dyDescent="0.2">
      <c r="A2749">
        <v>35</v>
      </c>
      <c r="B2749" s="3">
        <v>97270</v>
      </c>
      <c r="C2749" t="s">
        <v>219</v>
      </c>
      <c r="E2749" t="s">
        <v>220</v>
      </c>
      <c r="F2749" t="s">
        <v>37</v>
      </c>
      <c r="H2749" t="s">
        <v>93</v>
      </c>
      <c r="I2749" t="s">
        <v>145</v>
      </c>
      <c r="M2749" t="s">
        <v>41</v>
      </c>
      <c r="V2749" t="s">
        <v>841</v>
      </c>
      <c r="W2749" t="s">
        <v>640</v>
      </c>
      <c r="X2749" t="s">
        <v>2879</v>
      </c>
      <c r="Y2749" t="s">
        <v>2879</v>
      </c>
      <c r="Z2749" s="3">
        <v>97270</v>
      </c>
      <c r="AA2749" t="s">
        <v>2880</v>
      </c>
      <c r="AB2749" t="s">
        <v>2881</v>
      </c>
      <c r="AC2749" t="s">
        <v>2882</v>
      </c>
      <c r="AD2749" t="s">
        <v>2883</v>
      </c>
      <c r="AE2749" t="s">
        <v>2884</v>
      </c>
      <c r="AF2749" t="s">
        <v>2885</v>
      </c>
      <c r="AG2749" t="s">
        <v>2904</v>
      </c>
      <c r="AH2749" t="s">
        <v>2905</v>
      </c>
      <c r="AI2749" t="s">
        <v>2906</v>
      </c>
      <c r="AJ2749">
        <v>2814</v>
      </c>
    </row>
    <row r="2750" spans="1:36" ht="15" x14ac:dyDescent="0.2">
      <c r="A2750">
        <v>36</v>
      </c>
      <c r="B2750" s="3">
        <v>97270</v>
      </c>
      <c r="C2750" t="s">
        <v>219</v>
      </c>
      <c r="E2750" t="s">
        <v>220</v>
      </c>
      <c r="F2750" t="s">
        <v>37</v>
      </c>
      <c r="H2750" t="s">
        <v>93</v>
      </c>
      <c r="I2750" t="s">
        <v>145</v>
      </c>
      <c r="M2750" t="s">
        <v>41</v>
      </c>
      <c r="V2750" t="s">
        <v>841</v>
      </c>
      <c r="W2750" t="s">
        <v>640</v>
      </c>
      <c r="X2750" t="s">
        <v>2879</v>
      </c>
      <c r="Y2750" t="s">
        <v>2879</v>
      </c>
      <c r="Z2750" s="3">
        <v>97270</v>
      </c>
      <c r="AA2750" t="s">
        <v>2880</v>
      </c>
      <c r="AB2750" t="s">
        <v>2881</v>
      </c>
      <c r="AC2750" t="s">
        <v>2882</v>
      </c>
      <c r="AD2750" t="s">
        <v>2883</v>
      </c>
      <c r="AE2750" t="s">
        <v>2884</v>
      </c>
      <c r="AF2750" t="s">
        <v>2885</v>
      </c>
      <c r="AG2750" t="s">
        <v>2904</v>
      </c>
      <c r="AH2750" t="s">
        <v>2905</v>
      </c>
      <c r="AI2750" t="s">
        <v>2906</v>
      </c>
      <c r="AJ2750">
        <v>2815</v>
      </c>
    </row>
    <row r="2751" spans="1:36" ht="15" x14ac:dyDescent="0.2">
      <c r="A2751">
        <v>37</v>
      </c>
      <c r="B2751" s="3">
        <v>97270</v>
      </c>
      <c r="C2751" t="s">
        <v>219</v>
      </c>
      <c r="E2751" t="s">
        <v>220</v>
      </c>
      <c r="F2751" t="s">
        <v>37</v>
      </c>
      <c r="H2751" t="s">
        <v>93</v>
      </c>
      <c r="I2751" t="s">
        <v>145</v>
      </c>
      <c r="M2751" t="s">
        <v>41</v>
      </c>
      <c r="V2751" t="s">
        <v>841</v>
      </c>
      <c r="W2751" t="s">
        <v>640</v>
      </c>
      <c r="X2751" t="s">
        <v>2879</v>
      </c>
      <c r="Y2751" t="s">
        <v>2879</v>
      </c>
      <c r="Z2751" s="3">
        <v>97270</v>
      </c>
      <c r="AA2751" t="s">
        <v>2880</v>
      </c>
      <c r="AB2751" t="s">
        <v>2881</v>
      </c>
      <c r="AC2751" t="s">
        <v>2882</v>
      </c>
      <c r="AD2751" t="s">
        <v>2883</v>
      </c>
      <c r="AE2751" t="s">
        <v>2884</v>
      </c>
      <c r="AF2751" t="s">
        <v>2885</v>
      </c>
      <c r="AG2751" t="s">
        <v>2904</v>
      </c>
      <c r="AH2751" t="s">
        <v>2905</v>
      </c>
      <c r="AI2751" t="s">
        <v>2906</v>
      </c>
      <c r="AJ2751">
        <v>2816</v>
      </c>
    </row>
    <row r="2752" spans="1:36" ht="15" x14ac:dyDescent="0.2">
      <c r="A2752">
        <v>38</v>
      </c>
      <c r="B2752" s="3">
        <v>97270</v>
      </c>
      <c r="C2752" t="s">
        <v>219</v>
      </c>
      <c r="E2752" t="s">
        <v>220</v>
      </c>
      <c r="F2752" t="s">
        <v>37</v>
      </c>
      <c r="G2752" t="s">
        <v>2943</v>
      </c>
      <c r="H2752" t="s">
        <v>93</v>
      </c>
      <c r="I2752" t="s">
        <v>145</v>
      </c>
      <c r="M2752" t="s">
        <v>41</v>
      </c>
      <c r="V2752" t="s">
        <v>841</v>
      </c>
      <c r="W2752" t="s">
        <v>640</v>
      </c>
      <c r="X2752" t="s">
        <v>2879</v>
      </c>
      <c r="Y2752" t="s">
        <v>2879</v>
      </c>
      <c r="Z2752" s="3">
        <v>97270</v>
      </c>
      <c r="AA2752" t="s">
        <v>2880</v>
      </c>
      <c r="AB2752" t="s">
        <v>2881</v>
      </c>
      <c r="AC2752" t="s">
        <v>2882</v>
      </c>
      <c r="AD2752" t="s">
        <v>2883</v>
      </c>
      <c r="AE2752" t="s">
        <v>2884</v>
      </c>
      <c r="AF2752" t="s">
        <v>2885</v>
      </c>
      <c r="AG2752" t="s">
        <v>2904</v>
      </c>
      <c r="AH2752" t="s">
        <v>2905</v>
      </c>
      <c r="AI2752" t="s">
        <v>2906</v>
      </c>
      <c r="AJ2752">
        <v>2817</v>
      </c>
    </row>
    <row r="2753" spans="1:36" ht="15" x14ac:dyDescent="0.2">
      <c r="A2753">
        <v>39</v>
      </c>
      <c r="B2753" s="3">
        <v>97270</v>
      </c>
      <c r="C2753" t="s">
        <v>219</v>
      </c>
      <c r="E2753" t="s">
        <v>220</v>
      </c>
      <c r="F2753" t="s">
        <v>37</v>
      </c>
      <c r="H2753" t="s">
        <v>93</v>
      </c>
      <c r="I2753" t="s">
        <v>145</v>
      </c>
      <c r="M2753" t="s">
        <v>41</v>
      </c>
      <c r="V2753" t="s">
        <v>841</v>
      </c>
      <c r="W2753" t="s">
        <v>640</v>
      </c>
      <c r="X2753" t="s">
        <v>2879</v>
      </c>
      <c r="Y2753" t="s">
        <v>2879</v>
      </c>
      <c r="Z2753" s="3">
        <v>97270</v>
      </c>
      <c r="AA2753" t="s">
        <v>2880</v>
      </c>
      <c r="AB2753" t="s">
        <v>2881</v>
      </c>
      <c r="AC2753" t="s">
        <v>2882</v>
      </c>
      <c r="AD2753" t="s">
        <v>2883</v>
      </c>
      <c r="AE2753" t="s">
        <v>2884</v>
      </c>
      <c r="AF2753" t="s">
        <v>2885</v>
      </c>
      <c r="AG2753" t="s">
        <v>2904</v>
      </c>
      <c r="AH2753" t="s">
        <v>2905</v>
      </c>
      <c r="AI2753" t="s">
        <v>2906</v>
      </c>
      <c r="AJ2753">
        <v>2818</v>
      </c>
    </row>
    <row r="2754" spans="1:36" ht="15" x14ac:dyDescent="0.2">
      <c r="A2754">
        <v>40</v>
      </c>
      <c r="B2754" s="3">
        <v>97270</v>
      </c>
      <c r="C2754" t="s">
        <v>219</v>
      </c>
      <c r="E2754" t="s">
        <v>220</v>
      </c>
      <c r="F2754" t="s">
        <v>37</v>
      </c>
      <c r="H2754" t="s">
        <v>93</v>
      </c>
      <c r="I2754" t="s">
        <v>145</v>
      </c>
      <c r="M2754" t="s">
        <v>41</v>
      </c>
      <c r="V2754" t="s">
        <v>841</v>
      </c>
      <c r="W2754" t="s">
        <v>640</v>
      </c>
      <c r="X2754" t="s">
        <v>2879</v>
      </c>
      <c r="Y2754" t="s">
        <v>2879</v>
      </c>
      <c r="Z2754" s="3">
        <v>97270</v>
      </c>
      <c r="AA2754" t="s">
        <v>2880</v>
      </c>
      <c r="AB2754" t="s">
        <v>2881</v>
      </c>
      <c r="AC2754" t="s">
        <v>2882</v>
      </c>
      <c r="AD2754" t="s">
        <v>2883</v>
      </c>
      <c r="AE2754" t="s">
        <v>2884</v>
      </c>
      <c r="AF2754" t="s">
        <v>2885</v>
      </c>
      <c r="AG2754" t="s">
        <v>2904</v>
      </c>
      <c r="AH2754" t="s">
        <v>2905</v>
      </c>
      <c r="AI2754" t="s">
        <v>2906</v>
      </c>
      <c r="AJ2754">
        <v>2819</v>
      </c>
    </row>
    <row r="2755" spans="1:36" ht="15" x14ac:dyDescent="0.2">
      <c r="A2755">
        <v>41</v>
      </c>
      <c r="B2755" s="3">
        <v>97270</v>
      </c>
      <c r="C2755" t="s">
        <v>219</v>
      </c>
      <c r="E2755" t="s">
        <v>220</v>
      </c>
      <c r="F2755" t="s">
        <v>37</v>
      </c>
      <c r="G2755" t="s">
        <v>2943</v>
      </c>
      <c r="H2755" t="s">
        <v>93</v>
      </c>
      <c r="I2755" t="s">
        <v>145</v>
      </c>
      <c r="M2755" t="s">
        <v>41</v>
      </c>
      <c r="V2755" t="s">
        <v>841</v>
      </c>
      <c r="W2755" t="s">
        <v>640</v>
      </c>
      <c r="X2755" t="s">
        <v>2879</v>
      </c>
      <c r="Y2755" t="s">
        <v>2879</v>
      </c>
      <c r="Z2755" s="3">
        <v>97270</v>
      </c>
      <c r="AA2755" t="s">
        <v>2880</v>
      </c>
      <c r="AB2755" t="s">
        <v>2881</v>
      </c>
      <c r="AC2755" t="s">
        <v>2882</v>
      </c>
      <c r="AD2755" t="s">
        <v>2883</v>
      </c>
      <c r="AE2755" t="s">
        <v>2884</v>
      </c>
      <c r="AF2755" t="s">
        <v>2885</v>
      </c>
      <c r="AG2755" t="s">
        <v>2904</v>
      </c>
      <c r="AH2755" t="s">
        <v>2905</v>
      </c>
      <c r="AI2755" t="s">
        <v>2906</v>
      </c>
      <c r="AJ2755">
        <v>2820</v>
      </c>
    </row>
    <row r="2756" spans="1:36" ht="15" x14ac:dyDescent="0.2">
      <c r="A2756">
        <v>42</v>
      </c>
      <c r="B2756" s="3">
        <v>97270</v>
      </c>
      <c r="C2756" t="s">
        <v>219</v>
      </c>
      <c r="E2756" t="s">
        <v>220</v>
      </c>
      <c r="F2756" t="s">
        <v>37</v>
      </c>
      <c r="H2756" t="s">
        <v>93</v>
      </c>
      <c r="I2756" t="s">
        <v>145</v>
      </c>
      <c r="M2756" t="s">
        <v>41</v>
      </c>
      <c r="V2756" t="s">
        <v>841</v>
      </c>
      <c r="W2756" t="s">
        <v>640</v>
      </c>
      <c r="X2756" t="s">
        <v>2879</v>
      </c>
      <c r="Y2756" t="s">
        <v>2879</v>
      </c>
      <c r="Z2756" s="3">
        <v>97270</v>
      </c>
      <c r="AA2756" t="s">
        <v>2880</v>
      </c>
      <c r="AB2756" t="s">
        <v>2881</v>
      </c>
      <c r="AC2756" t="s">
        <v>2882</v>
      </c>
      <c r="AD2756" t="s">
        <v>2883</v>
      </c>
      <c r="AE2756" t="s">
        <v>2884</v>
      </c>
      <c r="AF2756" t="s">
        <v>2885</v>
      </c>
      <c r="AG2756" t="s">
        <v>2904</v>
      </c>
      <c r="AH2756" t="s">
        <v>2905</v>
      </c>
      <c r="AI2756" t="s">
        <v>2906</v>
      </c>
      <c r="AJ2756">
        <v>2821</v>
      </c>
    </row>
    <row r="2757" spans="1:36" ht="15" x14ac:dyDescent="0.2">
      <c r="A2757">
        <v>43</v>
      </c>
      <c r="B2757" s="3">
        <v>97270</v>
      </c>
      <c r="C2757" t="s">
        <v>219</v>
      </c>
      <c r="E2757" t="s">
        <v>220</v>
      </c>
      <c r="F2757" t="s">
        <v>37</v>
      </c>
      <c r="H2757" t="s">
        <v>93</v>
      </c>
      <c r="I2757" t="s">
        <v>145</v>
      </c>
      <c r="M2757" t="s">
        <v>41</v>
      </c>
      <c r="V2757" t="s">
        <v>841</v>
      </c>
      <c r="W2757" t="s">
        <v>640</v>
      </c>
      <c r="X2757" t="s">
        <v>2879</v>
      </c>
      <c r="Y2757" t="s">
        <v>2879</v>
      </c>
      <c r="Z2757" s="3">
        <v>97270</v>
      </c>
      <c r="AA2757" t="s">
        <v>2880</v>
      </c>
      <c r="AB2757" t="s">
        <v>2881</v>
      </c>
      <c r="AC2757" t="s">
        <v>2882</v>
      </c>
      <c r="AD2757" t="s">
        <v>2883</v>
      </c>
      <c r="AE2757" t="s">
        <v>2884</v>
      </c>
      <c r="AF2757" t="s">
        <v>2885</v>
      </c>
      <c r="AG2757" t="s">
        <v>2904</v>
      </c>
      <c r="AH2757" t="s">
        <v>2905</v>
      </c>
      <c r="AI2757" t="s">
        <v>2906</v>
      </c>
      <c r="AJ2757">
        <v>2822</v>
      </c>
    </row>
    <row r="2758" spans="1:36" ht="15" x14ac:dyDescent="0.2">
      <c r="A2758">
        <v>44</v>
      </c>
      <c r="B2758" s="3">
        <v>97270</v>
      </c>
      <c r="C2758" t="s">
        <v>219</v>
      </c>
      <c r="E2758" t="s">
        <v>220</v>
      </c>
      <c r="F2758" t="s">
        <v>37</v>
      </c>
      <c r="H2758" t="s">
        <v>93</v>
      </c>
      <c r="I2758" t="s">
        <v>145</v>
      </c>
      <c r="M2758" t="s">
        <v>41</v>
      </c>
      <c r="V2758" t="s">
        <v>841</v>
      </c>
      <c r="W2758" t="s">
        <v>640</v>
      </c>
      <c r="X2758" t="s">
        <v>2879</v>
      </c>
      <c r="Y2758" t="s">
        <v>2879</v>
      </c>
      <c r="Z2758" s="3">
        <v>97270</v>
      </c>
      <c r="AA2758" t="s">
        <v>2880</v>
      </c>
      <c r="AB2758" t="s">
        <v>2881</v>
      </c>
      <c r="AC2758" t="s">
        <v>2882</v>
      </c>
      <c r="AD2758" t="s">
        <v>2883</v>
      </c>
      <c r="AE2758" t="s">
        <v>2884</v>
      </c>
      <c r="AF2758" t="s">
        <v>2885</v>
      </c>
      <c r="AG2758" t="s">
        <v>2904</v>
      </c>
      <c r="AH2758" t="s">
        <v>2905</v>
      </c>
      <c r="AI2758" t="s">
        <v>2906</v>
      </c>
      <c r="AJ2758">
        <v>2823</v>
      </c>
    </row>
    <row r="2759" spans="1:36" ht="15" x14ac:dyDescent="0.2">
      <c r="A2759">
        <v>45</v>
      </c>
      <c r="B2759" s="3">
        <v>97270</v>
      </c>
      <c r="C2759" t="s">
        <v>219</v>
      </c>
      <c r="E2759" t="s">
        <v>220</v>
      </c>
      <c r="F2759" t="s">
        <v>37</v>
      </c>
      <c r="H2759" t="s">
        <v>93</v>
      </c>
      <c r="I2759" t="s">
        <v>145</v>
      </c>
      <c r="M2759" t="s">
        <v>41</v>
      </c>
      <c r="V2759" t="s">
        <v>841</v>
      </c>
      <c r="W2759" t="s">
        <v>640</v>
      </c>
      <c r="X2759" t="s">
        <v>2879</v>
      </c>
      <c r="Y2759" t="s">
        <v>2879</v>
      </c>
      <c r="Z2759" s="3">
        <v>97270</v>
      </c>
      <c r="AA2759" t="s">
        <v>2880</v>
      </c>
      <c r="AB2759" t="s">
        <v>2881</v>
      </c>
      <c r="AC2759" t="s">
        <v>2882</v>
      </c>
      <c r="AD2759" t="s">
        <v>2883</v>
      </c>
      <c r="AE2759" t="s">
        <v>2884</v>
      </c>
      <c r="AF2759" t="s">
        <v>2885</v>
      </c>
      <c r="AG2759" t="s">
        <v>2904</v>
      </c>
      <c r="AH2759" t="s">
        <v>2905</v>
      </c>
      <c r="AI2759" t="s">
        <v>2906</v>
      </c>
      <c r="AJ2759">
        <v>2824</v>
      </c>
    </row>
    <row r="2760" spans="1:36" ht="15" x14ac:dyDescent="0.2">
      <c r="A2760">
        <v>46</v>
      </c>
      <c r="B2760" s="3">
        <v>97270</v>
      </c>
      <c r="C2760" t="s">
        <v>219</v>
      </c>
      <c r="E2760" t="s">
        <v>220</v>
      </c>
      <c r="F2760" t="s">
        <v>37</v>
      </c>
      <c r="G2760" t="s">
        <v>2943</v>
      </c>
      <c r="H2760" t="s">
        <v>93</v>
      </c>
      <c r="I2760" t="s">
        <v>145</v>
      </c>
      <c r="M2760" t="s">
        <v>41</v>
      </c>
      <c r="V2760" t="s">
        <v>841</v>
      </c>
      <c r="W2760" t="s">
        <v>640</v>
      </c>
      <c r="X2760" t="s">
        <v>2879</v>
      </c>
      <c r="Y2760" t="s">
        <v>2879</v>
      </c>
      <c r="Z2760" s="3">
        <v>97270</v>
      </c>
      <c r="AA2760" t="s">
        <v>2880</v>
      </c>
      <c r="AB2760" t="s">
        <v>2881</v>
      </c>
      <c r="AC2760" t="s">
        <v>2882</v>
      </c>
      <c r="AD2760" t="s">
        <v>2883</v>
      </c>
      <c r="AE2760" t="s">
        <v>2884</v>
      </c>
      <c r="AF2760" t="s">
        <v>2885</v>
      </c>
      <c r="AG2760" t="s">
        <v>2904</v>
      </c>
      <c r="AH2760" t="s">
        <v>2905</v>
      </c>
      <c r="AI2760" t="s">
        <v>2906</v>
      </c>
      <c r="AJ2760">
        <v>2825</v>
      </c>
    </row>
    <row r="2761" spans="1:36" ht="15" x14ac:dyDescent="0.2">
      <c r="A2761">
        <v>47</v>
      </c>
      <c r="B2761" s="3">
        <v>97270</v>
      </c>
      <c r="C2761" t="s">
        <v>219</v>
      </c>
      <c r="E2761" t="s">
        <v>220</v>
      </c>
      <c r="F2761" t="s">
        <v>37</v>
      </c>
      <c r="H2761" t="s">
        <v>93</v>
      </c>
      <c r="I2761" t="s">
        <v>145</v>
      </c>
      <c r="M2761" t="s">
        <v>41</v>
      </c>
      <c r="V2761" t="s">
        <v>841</v>
      </c>
      <c r="W2761" t="s">
        <v>640</v>
      </c>
      <c r="X2761" t="s">
        <v>2879</v>
      </c>
      <c r="Y2761" t="s">
        <v>2879</v>
      </c>
      <c r="Z2761" s="3">
        <v>97270</v>
      </c>
      <c r="AA2761" t="s">
        <v>2880</v>
      </c>
      <c r="AB2761" t="s">
        <v>2881</v>
      </c>
      <c r="AC2761" t="s">
        <v>2882</v>
      </c>
      <c r="AD2761" t="s">
        <v>2883</v>
      </c>
      <c r="AE2761" t="s">
        <v>2884</v>
      </c>
      <c r="AF2761" t="s">
        <v>2885</v>
      </c>
      <c r="AG2761" t="s">
        <v>2904</v>
      </c>
      <c r="AH2761" t="s">
        <v>2905</v>
      </c>
      <c r="AI2761" t="s">
        <v>2906</v>
      </c>
      <c r="AJ2761">
        <v>2826</v>
      </c>
    </row>
    <row r="2762" spans="1:36" ht="15" x14ac:dyDescent="0.2">
      <c r="A2762">
        <v>48</v>
      </c>
      <c r="B2762" s="3">
        <v>97270</v>
      </c>
      <c r="C2762" t="s">
        <v>219</v>
      </c>
      <c r="E2762" t="s">
        <v>220</v>
      </c>
      <c r="F2762" t="s">
        <v>37</v>
      </c>
      <c r="H2762" t="s">
        <v>93</v>
      </c>
      <c r="I2762" t="s">
        <v>145</v>
      </c>
      <c r="M2762" t="s">
        <v>41</v>
      </c>
      <c r="V2762" t="s">
        <v>841</v>
      </c>
      <c r="W2762" t="s">
        <v>640</v>
      </c>
      <c r="X2762" t="s">
        <v>2879</v>
      </c>
      <c r="Y2762" t="s">
        <v>2879</v>
      </c>
      <c r="Z2762" s="3">
        <v>97270</v>
      </c>
      <c r="AA2762" t="s">
        <v>2880</v>
      </c>
      <c r="AB2762" t="s">
        <v>2881</v>
      </c>
      <c r="AC2762" t="s">
        <v>2882</v>
      </c>
      <c r="AD2762" t="s">
        <v>2883</v>
      </c>
      <c r="AE2762" t="s">
        <v>2884</v>
      </c>
      <c r="AF2762" t="s">
        <v>2885</v>
      </c>
      <c r="AG2762" t="s">
        <v>2904</v>
      </c>
      <c r="AH2762" t="s">
        <v>2905</v>
      </c>
      <c r="AI2762" t="s">
        <v>2906</v>
      </c>
      <c r="AJ2762">
        <v>2827</v>
      </c>
    </row>
    <row r="2763" spans="1:36" ht="15" x14ac:dyDescent="0.2">
      <c r="A2763">
        <v>49</v>
      </c>
      <c r="B2763" s="3">
        <v>97270</v>
      </c>
      <c r="C2763" t="s">
        <v>219</v>
      </c>
      <c r="E2763" t="s">
        <v>220</v>
      </c>
      <c r="F2763" t="s">
        <v>37</v>
      </c>
      <c r="G2763" t="s">
        <v>2943</v>
      </c>
      <c r="H2763" t="s">
        <v>93</v>
      </c>
      <c r="I2763" t="s">
        <v>145</v>
      </c>
      <c r="M2763" t="s">
        <v>41</v>
      </c>
      <c r="V2763" t="s">
        <v>841</v>
      </c>
      <c r="W2763" t="s">
        <v>640</v>
      </c>
      <c r="X2763" t="s">
        <v>2879</v>
      </c>
      <c r="Y2763" t="s">
        <v>2879</v>
      </c>
      <c r="Z2763" s="3">
        <v>97270</v>
      </c>
      <c r="AA2763" t="s">
        <v>2880</v>
      </c>
      <c r="AB2763" t="s">
        <v>2881</v>
      </c>
      <c r="AC2763" t="s">
        <v>2882</v>
      </c>
      <c r="AD2763" t="s">
        <v>2883</v>
      </c>
      <c r="AE2763" t="s">
        <v>2884</v>
      </c>
      <c r="AF2763" t="s">
        <v>2885</v>
      </c>
      <c r="AG2763" t="s">
        <v>2904</v>
      </c>
      <c r="AH2763" t="s">
        <v>2905</v>
      </c>
      <c r="AI2763" t="s">
        <v>2906</v>
      </c>
      <c r="AJ2763">
        <v>2828</v>
      </c>
    </row>
    <row r="2764" spans="1:36" ht="15" x14ac:dyDescent="0.2">
      <c r="A2764">
        <v>50</v>
      </c>
      <c r="B2764" s="3">
        <v>97270</v>
      </c>
      <c r="C2764" t="s">
        <v>219</v>
      </c>
      <c r="E2764" t="s">
        <v>220</v>
      </c>
      <c r="F2764" t="s">
        <v>37</v>
      </c>
      <c r="H2764" t="s">
        <v>93</v>
      </c>
      <c r="I2764" t="s">
        <v>853</v>
      </c>
      <c r="M2764" t="s">
        <v>41</v>
      </c>
      <c r="V2764" t="s">
        <v>841</v>
      </c>
      <c r="W2764" t="s">
        <v>640</v>
      </c>
      <c r="X2764" t="s">
        <v>2879</v>
      </c>
      <c r="Y2764" t="s">
        <v>2879</v>
      </c>
      <c r="Z2764" s="3">
        <v>97270</v>
      </c>
      <c r="AA2764" t="s">
        <v>2880</v>
      </c>
      <c r="AB2764" t="s">
        <v>2881</v>
      </c>
      <c r="AC2764" t="s">
        <v>2882</v>
      </c>
      <c r="AD2764" t="s">
        <v>2883</v>
      </c>
      <c r="AE2764" t="s">
        <v>2884</v>
      </c>
      <c r="AF2764" t="s">
        <v>2885</v>
      </c>
      <c r="AG2764" t="s">
        <v>2904</v>
      </c>
      <c r="AH2764" t="s">
        <v>2905</v>
      </c>
      <c r="AI2764" t="s">
        <v>2906</v>
      </c>
      <c r="AJ2764">
        <v>2829</v>
      </c>
    </row>
    <row r="2765" spans="1:36" ht="15" x14ac:dyDescent="0.2">
      <c r="A2765">
        <v>51</v>
      </c>
      <c r="B2765" s="3">
        <v>97270</v>
      </c>
      <c r="C2765" t="s">
        <v>67</v>
      </c>
      <c r="E2765" t="s">
        <v>68</v>
      </c>
      <c r="F2765" t="s">
        <v>498</v>
      </c>
      <c r="H2765" t="s">
        <v>69</v>
      </c>
      <c r="I2765" t="s">
        <v>2944</v>
      </c>
      <c r="M2765" t="s">
        <v>41</v>
      </c>
      <c r="V2765" t="s">
        <v>841</v>
      </c>
      <c r="W2765" t="s">
        <v>640</v>
      </c>
      <c r="X2765" t="s">
        <v>2879</v>
      </c>
      <c r="Y2765" t="s">
        <v>2879</v>
      </c>
      <c r="Z2765" s="3">
        <v>97270</v>
      </c>
      <c r="AA2765" t="s">
        <v>2880</v>
      </c>
      <c r="AB2765" t="s">
        <v>2881</v>
      </c>
      <c r="AC2765" t="s">
        <v>2882</v>
      </c>
      <c r="AD2765" t="s">
        <v>2883</v>
      </c>
      <c r="AE2765" t="s">
        <v>2884</v>
      </c>
      <c r="AF2765" t="s">
        <v>2885</v>
      </c>
      <c r="AG2765" t="s">
        <v>2904</v>
      </c>
      <c r="AH2765" t="s">
        <v>2905</v>
      </c>
      <c r="AI2765" t="s">
        <v>2906</v>
      </c>
      <c r="AJ2765">
        <v>2830</v>
      </c>
    </row>
    <row r="2766" spans="1:36" ht="15" x14ac:dyDescent="0.2">
      <c r="A2766">
        <v>52</v>
      </c>
      <c r="B2766" s="3">
        <v>97270</v>
      </c>
      <c r="C2766" t="s">
        <v>67</v>
      </c>
      <c r="E2766" t="s">
        <v>68</v>
      </c>
      <c r="F2766" t="s">
        <v>498</v>
      </c>
      <c r="H2766" t="s">
        <v>69</v>
      </c>
      <c r="I2766" t="s">
        <v>2944</v>
      </c>
      <c r="M2766" t="s">
        <v>41</v>
      </c>
      <c r="V2766" t="s">
        <v>841</v>
      </c>
      <c r="W2766" t="s">
        <v>640</v>
      </c>
      <c r="X2766" t="s">
        <v>2879</v>
      </c>
      <c r="Y2766" t="s">
        <v>2879</v>
      </c>
      <c r="Z2766" s="3">
        <v>97270</v>
      </c>
      <c r="AA2766" t="s">
        <v>2880</v>
      </c>
      <c r="AB2766" t="s">
        <v>2881</v>
      </c>
      <c r="AC2766" t="s">
        <v>2882</v>
      </c>
      <c r="AD2766" t="s">
        <v>2883</v>
      </c>
      <c r="AE2766" t="s">
        <v>2884</v>
      </c>
      <c r="AF2766" t="s">
        <v>2885</v>
      </c>
      <c r="AG2766" t="s">
        <v>2904</v>
      </c>
      <c r="AH2766" t="s">
        <v>2905</v>
      </c>
      <c r="AI2766" t="s">
        <v>2906</v>
      </c>
      <c r="AJ2766">
        <v>2831</v>
      </c>
    </row>
    <row r="2767" spans="1:36" ht="15" x14ac:dyDescent="0.2">
      <c r="A2767">
        <v>53</v>
      </c>
      <c r="B2767" s="3">
        <v>97270</v>
      </c>
      <c r="C2767" t="s">
        <v>67</v>
      </c>
      <c r="E2767" t="s">
        <v>68</v>
      </c>
      <c r="F2767" t="s">
        <v>498</v>
      </c>
      <c r="H2767" t="s">
        <v>69</v>
      </c>
      <c r="I2767" t="s">
        <v>2944</v>
      </c>
      <c r="M2767" t="s">
        <v>41</v>
      </c>
      <c r="V2767" t="s">
        <v>841</v>
      </c>
      <c r="W2767" t="s">
        <v>640</v>
      </c>
      <c r="X2767" t="s">
        <v>2879</v>
      </c>
      <c r="Y2767" t="s">
        <v>2879</v>
      </c>
      <c r="Z2767" s="3">
        <v>97270</v>
      </c>
      <c r="AA2767" t="s">
        <v>2880</v>
      </c>
      <c r="AB2767" t="s">
        <v>2881</v>
      </c>
      <c r="AC2767" t="s">
        <v>2882</v>
      </c>
      <c r="AD2767" t="s">
        <v>2883</v>
      </c>
      <c r="AE2767" t="s">
        <v>2884</v>
      </c>
      <c r="AF2767" t="s">
        <v>2885</v>
      </c>
      <c r="AG2767" t="s">
        <v>2904</v>
      </c>
      <c r="AH2767" t="s">
        <v>2905</v>
      </c>
      <c r="AI2767" t="s">
        <v>2906</v>
      </c>
      <c r="AJ2767">
        <v>2832</v>
      </c>
    </row>
    <row r="2768" spans="1:36" ht="15" x14ac:dyDescent="0.2">
      <c r="A2768">
        <v>54</v>
      </c>
      <c r="B2768" s="3">
        <v>97270</v>
      </c>
      <c r="C2768" t="s">
        <v>67</v>
      </c>
      <c r="E2768" t="s">
        <v>68</v>
      </c>
      <c r="F2768" t="s">
        <v>498</v>
      </c>
      <c r="H2768" t="s">
        <v>69</v>
      </c>
      <c r="I2768" t="s">
        <v>2944</v>
      </c>
      <c r="M2768" t="s">
        <v>41</v>
      </c>
      <c r="V2768" t="s">
        <v>841</v>
      </c>
      <c r="W2768" t="s">
        <v>640</v>
      </c>
      <c r="X2768" t="s">
        <v>2879</v>
      </c>
      <c r="Y2768" t="s">
        <v>2879</v>
      </c>
      <c r="Z2768" s="3">
        <v>97270</v>
      </c>
      <c r="AA2768" t="s">
        <v>2880</v>
      </c>
      <c r="AB2768" t="s">
        <v>2881</v>
      </c>
      <c r="AC2768" t="s">
        <v>2882</v>
      </c>
      <c r="AD2768" t="s">
        <v>2883</v>
      </c>
      <c r="AE2768" t="s">
        <v>2884</v>
      </c>
      <c r="AF2768" t="s">
        <v>2885</v>
      </c>
      <c r="AG2768" t="s">
        <v>2904</v>
      </c>
      <c r="AH2768" t="s">
        <v>2905</v>
      </c>
      <c r="AI2768" t="s">
        <v>2906</v>
      </c>
      <c r="AJ2768">
        <v>2833</v>
      </c>
    </row>
    <row r="2769" spans="1:36" ht="15" x14ac:dyDescent="0.2">
      <c r="A2769">
        <v>55</v>
      </c>
      <c r="B2769" s="3">
        <v>97270</v>
      </c>
      <c r="C2769" t="s">
        <v>67</v>
      </c>
      <c r="E2769" t="s">
        <v>68</v>
      </c>
      <c r="F2769" t="s">
        <v>498</v>
      </c>
      <c r="H2769" t="s">
        <v>69</v>
      </c>
      <c r="I2769" t="s">
        <v>2944</v>
      </c>
      <c r="M2769" t="s">
        <v>41</v>
      </c>
      <c r="V2769" t="s">
        <v>841</v>
      </c>
      <c r="W2769" t="s">
        <v>640</v>
      </c>
      <c r="X2769" t="s">
        <v>2879</v>
      </c>
      <c r="Y2769" t="s">
        <v>2879</v>
      </c>
      <c r="Z2769" s="3">
        <v>97270</v>
      </c>
      <c r="AA2769" t="s">
        <v>2880</v>
      </c>
      <c r="AB2769" t="s">
        <v>2881</v>
      </c>
      <c r="AC2769" t="s">
        <v>2882</v>
      </c>
      <c r="AD2769" t="s">
        <v>2883</v>
      </c>
      <c r="AE2769" t="s">
        <v>2884</v>
      </c>
      <c r="AF2769" t="s">
        <v>2885</v>
      </c>
      <c r="AG2769" t="s">
        <v>2904</v>
      </c>
      <c r="AH2769" t="s">
        <v>2905</v>
      </c>
      <c r="AI2769" t="s">
        <v>2906</v>
      </c>
      <c r="AJ2769">
        <v>2834</v>
      </c>
    </row>
    <row r="2770" spans="1:36" ht="15" x14ac:dyDescent="0.2">
      <c r="A2770">
        <v>56</v>
      </c>
      <c r="B2770" s="3">
        <v>97270</v>
      </c>
      <c r="C2770" t="s">
        <v>67</v>
      </c>
      <c r="E2770" t="s">
        <v>68</v>
      </c>
      <c r="F2770" t="s">
        <v>498</v>
      </c>
      <c r="H2770" t="s">
        <v>69</v>
      </c>
      <c r="I2770" t="s">
        <v>2944</v>
      </c>
      <c r="M2770" t="s">
        <v>41</v>
      </c>
      <c r="V2770" t="s">
        <v>841</v>
      </c>
      <c r="W2770" t="s">
        <v>640</v>
      </c>
      <c r="X2770" t="s">
        <v>2879</v>
      </c>
      <c r="Y2770" t="s">
        <v>2879</v>
      </c>
      <c r="Z2770" s="3">
        <v>97270</v>
      </c>
      <c r="AA2770" t="s">
        <v>2880</v>
      </c>
      <c r="AB2770" t="s">
        <v>2881</v>
      </c>
      <c r="AC2770" t="s">
        <v>2882</v>
      </c>
      <c r="AD2770" t="s">
        <v>2883</v>
      </c>
      <c r="AE2770" t="s">
        <v>2884</v>
      </c>
      <c r="AF2770" t="s">
        <v>2885</v>
      </c>
      <c r="AG2770" t="s">
        <v>2904</v>
      </c>
      <c r="AH2770" t="s">
        <v>2905</v>
      </c>
      <c r="AI2770" t="s">
        <v>2906</v>
      </c>
      <c r="AJ2770">
        <v>2835</v>
      </c>
    </row>
    <row r="2771" spans="1:36" ht="15" x14ac:dyDescent="0.2">
      <c r="A2771">
        <v>57</v>
      </c>
      <c r="B2771" s="3">
        <v>97270</v>
      </c>
      <c r="C2771" t="s">
        <v>67</v>
      </c>
      <c r="E2771" t="s">
        <v>68</v>
      </c>
      <c r="F2771" t="s">
        <v>498</v>
      </c>
      <c r="H2771" t="s">
        <v>69</v>
      </c>
      <c r="I2771" t="s">
        <v>2944</v>
      </c>
      <c r="M2771" t="s">
        <v>41</v>
      </c>
      <c r="V2771" t="s">
        <v>841</v>
      </c>
      <c r="W2771" t="s">
        <v>640</v>
      </c>
      <c r="X2771" t="s">
        <v>2879</v>
      </c>
      <c r="Y2771" t="s">
        <v>2879</v>
      </c>
      <c r="Z2771" s="3">
        <v>97270</v>
      </c>
      <c r="AA2771" t="s">
        <v>2880</v>
      </c>
      <c r="AB2771" t="s">
        <v>2881</v>
      </c>
      <c r="AC2771" t="s">
        <v>2882</v>
      </c>
      <c r="AD2771" t="s">
        <v>2883</v>
      </c>
      <c r="AE2771" t="s">
        <v>2884</v>
      </c>
      <c r="AF2771" t="s">
        <v>2885</v>
      </c>
      <c r="AG2771" t="s">
        <v>2904</v>
      </c>
      <c r="AH2771" t="s">
        <v>2905</v>
      </c>
      <c r="AI2771" t="s">
        <v>2906</v>
      </c>
      <c r="AJ2771">
        <v>2836</v>
      </c>
    </row>
    <row r="2772" spans="1:36" ht="15" x14ac:dyDescent="0.2">
      <c r="A2772">
        <v>58</v>
      </c>
      <c r="B2772" s="3">
        <v>97270</v>
      </c>
      <c r="C2772" t="s">
        <v>67</v>
      </c>
      <c r="E2772" t="s">
        <v>68</v>
      </c>
      <c r="F2772" t="s">
        <v>498</v>
      </c>
      <c r="H2772" t="s">
        <v>69</v>
      </c>
      <c r="I2772" t="s">
        <v>2944</v>
      </c>
      <c r="M2772" t="s">
        <v>41</v>
      </c>
      <c r="V2772" t="s">
        <v>841</v>
      </c>
      <c r="W2772" t="s">
        <v>640</v>
      </c>
      <c r="X2772" t="s">
        <v>2879</v>
      </c>
      <c r="Y2772" t="s">
        <v>2879</v>
      </c>
      <c r="Z2772" s="3">
        <v>97270</v>
      </c>
      <c r="AA2772" t="s">
        <v>2880</v>
      </c>
      <c r="AB2772" t="s">
        <v>2881</v>
      </c>
      <c r="AC2772" t="s">
        <v>2882</v>
      </c>
      <c r="AD2772" t="s">
        <v>2883</v>
      </c>
      <c r="AE2772" t="s">
        <v>2884</v>
      </c>
      <c r="AF2772" t="s">
        <v>2885</v>
      </c>
      <c r="AG2772" t="s">
        <v>2904</v>
      </c>
      <c r="AH2772" t="s">
        <v>2905</v>
      </c>
      <c r="AI2772" t="s">
        <v>2906</v>
      </c>
      <c r="AJ2772">
        <v>2837</v>
      </c>
    </row>
    <row r="2773" spans="1:36" ht="15" x14ac:dyDescent="0.2">
      <c r="A2773">
        <v>59</v>
      </c>
      <c r="B2773" s="3">
        <v>97270</v>
      </c>
      <c r="C2773" t="s">
        <v>67</v>
      </c>
      <c r="E2773" t="s">
        <v>68</v>
      </c>
      <c r="F2773" t="s">
        <v>498</v>
      </c>
      <c r="H2773" t="s">
        <v>69</v>
      </c>
      <c r="I2773" t="s">
        <v>2944</v>
      </c>
      <c r="M2773" t="s">
        <v>41</v>
      </c>
      <c r="V2773" t="s">
        <v>841</v>
      </c>
      <c r="W2773" t="s">
        <v>640</v>
      </c>
      <c r="X2773" t="s">
        <v>2879</v>
      </c>
      <c r="Y2773" t="s">
        <v>2879</v>
      </c>
      <c r="Z2773" s="3">
        <v>97270</v>
      </c>
      <c r="AA2773" t="s">
        <v>2880</v>
      </c>
      <c r="AB2773" t="s">
        <v>2881</v>
      </c>
      <c r="AC2773" t="s">
        <v>2882</v>
      </c>
      <c r="AD2773" t="s">
        <v>2883</v>
      </c>
      <c r="AE2773" t="s">
        <v>2884</v>
      </c>
      <c r="AF2773" t="s">
        <v>2885</v>
      </c>
      <c r="AG2773" t="s">
        <v>2904</v>
      </c>
      <c r="AH2773" t="s">
        <v>2905</v>
      </c>
      <c r="AI2773" t="s">
        <v>2906</v>
      </c>
      <c r="AJ2773">
        <v>2838</v>
      </c>
    </row>
    <row r="2774" spans="1:36" ht="15" x14ac:dyDescent="0.2">
      <c r="A2774">
        <v>60</v>
      </c>
      <c r="B2774" s="3">
        <v>97270</v>
      </c>
      <c r="C2774" t="s">
        <v>67</v>
      </c>
      <c r="E2774" t="s">
        <v>68</v>
      </c>
      <c r="F2774" t="s">
        <v>498</v>
      </c>
      <c r="H2774" t="s">
        <v>69</v>
      </c>
      <c r="I2774" t="s">
        <v>2944</v>
      </c>
      <c r="M2774" t="s">
        <v>41</v>
      </c>
      <c r="V2774" t="s">
        <v>841</v>
      </c>
      <c r="W2774" t="s">
        <v>640</v>
      </c>
      <c r="X2774" t="s">
        <v>2879</v>
      </c>
      <c r="Y2774" t="s">
        <v>2879</v>
      </c>
      <c r="Z2774" s="3">
        <v>97270</v>
      </c>
      <c r="AA2774" t="s">
        <v>2880</v>
      </c>
      <c r="AB2774" t="s">
        <v>2881</v>
      </c>
      <c r="AC2774" t="s">
        <v>2882</v>
      </c>
      <c r="AD2774" t="s">
        <v>2883</v>
      </c>
      <c r="AE2774" t="s">
        <v>2884</v>
      </c>
      <c r="AF2774" t="s">
        <v>2885</v>
      </c>
      <c r="AG2774" t="s">
        <v>2904</v>
      </c>
      <c r="AH2774" t="s">
        <v>2905</v>
      </c>
      <c r="AI2774" t="s">
        <v>2906</v>
      </c>
      <c r="AJ2774">
        <v>2839</v>
      </c>
    </row>
    <row r="2775" spans="1:36" ht="15" x14ac:dyDescent="0.2">
      <c r="A2775">
        <v>61</v>
      </c>
      <c r="B2775" s="3">
        <v>97270</v>
      </c>
      <c r="C2775" t="s">
        <v>67</v>
      </c>
      <c r="E2775" t="s">
        <v>68</v>
      </c>
      <c r="F2775" t="s">
        <v>498</v>
      </c>
      <c r="H2775" t="s">
        <v>69</v>
      </c>
      <c r="I2775" t="s">
        <v>2944</v>
      </c>
      <c r="M2775" t="s">
        <v>41</v>
      </c>
      <c r="V2775" t="s">
        <v>841</v>
      </c>
      <c r="W2775" t="s">
        <v>640</v>
      </c>
      <c r="X2775" t="s">
        <v>2879</v>
      </c>
      <c r="Y2775" t="s">
        <v>2879</v>
      </c>
      <c r="Z2775" s="3">
        <v>97270</v>
      </c>
      <c r="AA2775" t="s">
        <v>2880</v>
      </c>
      <c r="AB2775" t="s">
        <v>2881</v>
      </c>
      <c r="AC2775" t="s">
        <v>2882</v>
      </c>
      <c r="AD2775" t="s">
        <v>2883</v>
      </c>
      <c r="AE2775" t="s">
        <v>2884</v>
      </c>
      <c r="AF2775" t="s">
        <v>2885</v>
      </c>
      <c r="AG2775" t="s">
        <v>2904</v>
      </c>
      <c r="AH2775" t="s">
        <v>2905</v>
      </c>
      <c r="AI2775" t="s">
        <v>2906</v>
      </c>
      <c r="AJ2775">
        <v>2840</v>
      </c>
    </row>
    <row r="2776" spans="1:36" ht="15" x14ac:dyDescent="0.2">
      <c r="A2776">
        <v>62</v>
      </c>
      <c r="B2776" s="3">
        <v>97270</v>
      </c>
      <c r="C2776" t="s">
        <v>91</v>
      </c>
      <c r="E2776" t="s">
        <v>92</v>
      </c>
      <c r="F2776" t="s">
        <v>37</v>
      </c>
      <c r="H2776" t="s">
        <v>93</v>
      </c>
      <c r="I2776" t="s">
        <v>96</v>
      </c>
      <c r="J2776" t="s">
        <v>2945</v>
      </c>
      <c r="M2776" t="s">
        <v>41</v>
      </c>
      <c r="V2776" t="s">
        <v>841</v>
      </c>
      <c r="W2776" t="s">
        <v>640</v>
      </c>
      <c r="X2776" t="s">
        <v>2879</v>
      </c>
      <c r="Y2776" t="s">
        <v>2879</v>
      </c>
      <c r="Z2776" s="3">
        <v>97270</v>
      </c>
      <c r="AA2776" t="s">
        <v>2880</v>
      </c>
      <c r="AB2776" t="s">
        <v>2881</v>
      </c>
      <c r="AC2776" t="s">
        <v>2882</v>
      </c>
      <c r="AD2776" t="s">
        <v>2883</v>
      </c>
      <c r="AE2776" t="s">
        <v>2884</v>
      </c>
      <c r="AF2776" t="s">
        <v>2885</v>
      </c>
      <c r="AG2776" t="s">
        <v>2904</v>
      </c>
      <c r="AH2776" t="s">
        <v>2905</v>
      </c>
      <c r="AI2776" t="s">
        <v>2906</v>
      </c>
      <c r="AJ2776">
        <v>2841</v>
      </c>
    </row>
    <row r="2777" spans="1:36" ht="15" x14ac:dyDescent="0.2">
      <c r="A2777">
        <v>63</v>
      </c>
      <c r="B2777" s="3">
        <v>97270</v>
      </c>
      <c r="C2777" t="s">
        <v>91</v>
      </c>
      <c r="E2777" t="s">
        <v>92</v>
      </c>
      <c r="F2777" t="s">
        <v>37</v>
      </c>
      <c r="H2777" t="s">
        <v>93</v>
      </c>
      <c r="I2777" t="s">
        <v>96</v>
      </c>
      <c r="J2777" t="s">
        <v>2945</v>
      </c>
      <c r="M2777" t="s">
        <v>41</v>
      </c>
      <c r="V2777" t="s">
        <v>841</v>
      </c>
      <c r="W2777" t="s">
        <v>640</v>
      </c>
      <c r="X2777" t="s">
        <v>2879</v>
      </c>
      <c r="Y2777" t="s">
        <v>2879</v>
      </c>
      <c r="Z2777" s="3">
        <v>97270</v>
      </c>
      <c r="AA2777" t="s">
        <v>2880</v>
      </c>
      <c r="AB2777" t="s">
        <v>2881</v>
      </c>
      <c r="AC2777" t="s">
        <v>2882</v>
      </c>
      <c r="AD2777" t="s">
        <v>2883</v>
      </c>
      <c r="AE2777" t="s">
        <v>2884</v>
      </c>
      <c r="AF2777" t="s">
        <v>2885</v>
      </c>
      <c r="AG2777" t="s">
        <v>2904</v>
      </c>
      <c r="AH2777" t="s">
        <v>2905</v>
      </c>
      <c r="AI2777" t="s">
        <v>2906</v>
      </c>
      <c r="AJ2777">
        <v>2842</v>
      </c>
    </row>
    <row r="2778" spans="1:36" ht="15" x14ac:dyDescent="0.2">
      <c r="A2778">
        <v>64</v>
      </c>
      <c r="B2778" s="3">
        <v>97270</v>
      </c>
      <c r="C2778" t="s">
        <v>91</v>
      </c>
      <c r="E2778" t="s">
        <v>92</v>
      </c>
      <c r="F2778" t="s">
        <v>37</v>
      </c>
      <c r="H2778" t="s">
        <v>93</v>
      </c>
      <c r="I2778" t="s">
        <v>96</v>
      </c>
      <c r="J2778" t="s">
        <v>2945</v>
      </c>
      <c r="M2778" t="s">
        <v>60</v>
      </c>
      <c r="V2778" t="s">
        <v>841</v>
      </c>
      <c r="W2778" t="s">
        <v>640</v>
      </c>
      <c r="X2778" t="s">
        <v>2879</v>
      </c>
      <c r="Y2778" t="s">
        <v>2879</v>
      </c>
      <c r="Z2778" s="3">
        <v>97270</v>
      </c>
      <c r="AA2778" t="s">
        <v>2880</v>
      </c>
      <c r="AB2778" t="s">
        <v>2881</v>
      </c>
      <c r="AC2778" t="s">
        <v>2882</v>
      </c>
      <c r="AD2778" t="s">
        <v>2883</v>
      </c>
      <c r="AE2778" t="s">
        <v>2884</v>
      </c>
      <c r="AF2778" t="s">
        <v>2885</v>
      </c>
      <c r="AG2778" t="s">
        <v>2904</v>
      </c>
      <c r="AH2778" t="s">
        <v>2905</v>
      </c>
      <c r="AI2778" t="s">
        <v>2906</v>
      </c>
      <c r="AJ2778">
        <v>2843</v>
      </c>
    </row>
    <row r="2779" spans="1:36" ht="15" x14ac:dyDescent="0.2">
      <c r="A2779">
        <v>65</v>
      </c>
      <c r="B2779" s="3">
        <v>97270</v>
      </c>
      <c r="C2779" t="s">
        <v>91</v>
      </c>
      <c r="E2779" t="s">
        <v>92</v>
      </c>
      <c r="F2779" t="s">
        <v>37</v>
      </c>
      <c r="H2779" t="s">
        <v>93</v>
      </c>
      <c r="I2779" t="s">
        <v>96</v>
      </c>
      <c r="J2779" t="s">
        <v>2945</v>
      </c>
      <c r="M2779" t="s">
        <v>60</v>
      </c>
      <c r="V2779" t="s">
        <v>841</v>
      </c>
      <c r="W2779" t="s">
        <v>640</v>
      </c>
      <c r="X2779" t="s">
        <v>2879</v>
      </c>
      <c r="Y2779" t="s">
        <v>2879</v>
      </c>
      <c r="Z2779" s="3">
        <v>97270</v>
      </c>
      <c r="AA2779" t="s">
        <v>2880</v>
      </c>
      <c r="AB2779" t="s">
        <v>2881</v>
      </c>
      <c r="AC2779" t="s">
        <v>2882</v>
      </c>
      <c r="AD2779" t="s">
        <v>2883</v>
      </c>
      <c r="AE2779" t="s">
        <v>2884</v>
      </c>
      <c r="AF2779" t="s">
        <v>2885</v>
      </c>
      <c r="AG2779" t="s">
        <v>2904</v>
      </c>
      <c r="AH2779" t="s">
        <v>2905</v>
      </c>
      <c r="AI2779" t="s">
        <v>2906</v>
      </c>
      <c r="AJ2779">
        <v>2844</v>
      </c>
    </row>
    <row r="2780" spans="1:36" ht="15" x14ac:dyDescent="0.2">
      <c r="A2780">
        <v>66</v>
      </c>
      <c r="B2780" s="3">
        <v>97270</v>
      </c>
      <c r="C2780" t="s">
        <v>2305</v>
      </c>
      <c r="E2780" t="s">
        <v>2306</v>
      </c>
      <c r="F2780" t="s">
        <v>37</v>
      </c>
      <c r="H2780" t="s">
        <v>83</v>
      </c>
      <c r="I2780" t="s">
        <v>98</v>
      </c>
      <c r="J2780" t="s">
        <v>2946</v>
      </c>
      <c r="M2780" t="s">
        <v>41</v>
      </c>
      <c r="V2780" t="s">
        <v>841</v>
      </c>
      <c r="W2780" t="s">
        <v>640</v>
      </c>
      <c r="X2780" t="s">
        <v>2879</v>
      </c>
      <c r="Y2780" t="s">
        <v>2879</v>
      </c>
      <c r="Z2780" s="3">
        <v>97270</v>
      </c>
      <c r="AA2780" t="s">
        <v>2880</v>
      </c>
      <c r="AB2780" t="s">
        <v>2881</v>
      </c>
      <c r="AC2780" t="s">
        <v>2882</v>
      </c>
      <c r="AD2780" t="s">
        <v>2883</v>
      </c>
      <c r="AE2780" t="s">
        <v>2884</v>
      </c>
      <c r="AF2780" t="s">
        <v>2885</v>
      </c>
      <c r="AG2780" t="s">
        <v>2904</v>
      </c>
      <c r="AH2780" t="s">
        <v>2905</v>
      </c>
      <c r="AI2780" t="s">
        <v>2906</v>
      </c>
      <c r="AJ2780">
        <v>2845</v>
      </c>
    </row>
    <row r="2781" spans="1:36" ht="15" x14ac:dyDescent="0.2">
      <c r="A2781">
        <v>67</v>
      </c>
      <c r="B2781" s="3">
        <v>97270</v>
      </c>
      <c r="C2781" t="s">
        <v>208</v>
      </c>
      <c r="E2781" t="s">
        <v>209</v>
      </c>
      <c r="F2781" t="s">
        <v>37</v>
      </c>
      <c r="H2781" t="s">
        <v>83</v>
      </c>
      <c r="I2781" t="s">
        <v>96</v>
      </c>
      <c r="J2781" t="s">
        <v>2947</v>
      </c>
      <c r="M2781" t="s">
        <v>41</v>
      </c>
      <c r="V2781" t="s">
        <v>841</v>
      </c>
      <c r="W2781" t="s">
        <v>640</v>
      </c>
      <c r="X2781" t="s">
        <v>2879</v>
      </c>
      <c r="Y2781" t="s">
        <v>2879</v>
      </c>
      <c r="Z2781" s="3">
        <v>97270</v>
      </c>
      <c r="AA2781" t="s">
        <v>2880</v>
      </c>
      <c r="AB2781" t="s">
        <v>2881</v>
      </c>
      <c r="AC2781" t="s">
        <v>2882</v>
      </c>
      <c r="AD2781" t="s">
        <v>2883</v>
      </c>
      <c r="AE2781" t="s">
        <v>2884</v>
      </c>
      <c r="AF2781" t="s">
        <v>2885</v>
      </c>
      <c r="AG2781" t="s">
        <v>2890</v>
      </c>
      <c r="AH2781" t="s">
        <v>2891</v>
      </c>
      <c r="AI2781" t="s">
        <v>2892</v>
      </c>
      <c r="AJ2781">
        <v>2846</v>
      </c>
    </row>
    <row r="2782" spans="1:36" ht="15" x14ac:dyDescent="0.2">
      <c r="A2782">
        <v>68</v>
      </c>
      <c r="B2782" s="3">
        <v>97270</v>
      </c>
      <c r="C2782" t="s">
        <v>208</v>
      </c>
      <c r="E2782" t="s">
        <v>209</v>
      </c>
      <c r="F2782" t="s">
        <v>37</v>
      </c>
      <c r="H2782" t="s">
        <v>83</v>
      </c>
      <c r="I2782" t="s">
        <v>96</v>
      </c>
      <c r="J2782" t="s">
        <v>2947</v>
      </c>
      <c r="M2782" t="s">
        <v>41</v>
      </c>
      <c r="V2782" t="s">
        <v>841</v>
      </c>
      <c r="W2782" t="s">
        <v>640</v>
      </c>
      <c r="X2782" t="s">
        <v>2879</v>
      </c>
      <c r="Y2782" t="s">
        <v>2879</v>
      </c>
      <c r="Z2782" s="3">
        <v>97270</v>
      </c>
      <c r="AA2782" t="s">
        <v>2880</v>
      </c>
      <c r="AB2782" t="s">
        <v>2881</v>
      </c>
      <c r="AC2782" t="s">
        <v>2882</v>
      </c>
      <c r="AD2782" t="s">
        <v>2883</v>
      </c>
      <c r="AE2782" t="s">
        <v>2884</v>
      </c>
      <c r="AF2782" t="s">
        <v>2885</v>
      </c>
      <c r="AG2782" t="s">
        <v>2896</v>
      </c>
      <c r="AH2782" t="s">
        <v>2897</v>
      </c>
      <c r="AI2782" t="s">
        <v>2898</v>
      </c>
      <c r="AJ2782">
        <v>2847</v>
      </c>
    </row>
    <row r="2783" spans="1:36" ht="15" x14ac:dyDescent="0.2">
      <c r="A2783">
        <v>81</v>
      </c>
      <c r="B2783" s="3">
        <v>97270</v>
      </c>
      <c r="C2783" s="6" t="s">
        <v>649</v>
      </c>
      <c r="E2783" t="s">
        <v>650</v>
      </c>
      <c r="K2783" t="s">
        <v>235</v>
      </c>
      <c r="V2783" t="s">
        <v>841</v>
      </c>
      <c r="W2783" t="s">
        <v>640</v>
      </c>
      <c r="X2783" t="s">
        <v>2879</v>
      </c>
      <c r="Y2783" t="s">
        <v>2879</v>
      </c>
      <c r="Z2783" s="3">
        <v>97270</v>
      </c>
      <c r="AA2783" t="s">
        <v>2880</v>
      </c>
      <c r="AB2783" t="s">
        <v>2881</v>
      </c>
      <c r="AC2783" t="s">
        <v>2882</v>
      </c>
      <c r="AD2783" t="s">
        <v>2883</v>
      </c>
      <c r="AE2783" t="s">
        <v>2884</v>
      </c>
      <c r="AF2783" t="s">
        <v>2885</v>
      </c>
      <c r="AG2783" t="s">
        <v>2896</v>
      </c>
      <c r="AH2783" t="s">
        <v>2897</v>
      </c>
      <c r="AI2783" t="s">
        <v>2898</v>
      </c>
      <c r="AJ2783">
        <v>2960</v>
      </c>
    </row>
    <row r="2784" spans="1:36" ht="15" x14ac:dyDescent="0.2">
      <c r="A2784">
        <v>69</v>
      </c>
      <c r="B2784" s="3">
        <v>97270</v>
      </c>
      <c r="C2784" t="s">
        <v>208</v>
      </c>
      <c r="E2784" t="s">
        <v>209</v>
      </c>
      <c r="F2784" t="s">
        <v>37</v>
      </c>
      <c r="H2784" t="s">
        <v>83</v>
      </c>
      <c r="I2784" t="s">
        <v>96</v>
      </c>
      <c r="J2784" t="s">
        <v>2947</v>
      </c>
      <c r="M2784" t="s">
        <v>41</v>
      </c>
      <c r="V2784" t="s">
        <v>841</v>
      </c>
      <c r="W2784" t="s">
        <v>640</v>
      </c>
      <c r="X2784" t="s">
        <v>2879</v>
      </c>
      <c r="Y2784" t="s">
        <v>2879</v>
      </c>
      <c r="Z2784" s="3">
        <v>97270</v>
      </c>
      <c r="AA2784" t="s">
        <v>2880</v>
      </c>
      <c r="AB2784" t="s">
        <v>2881</v>
      </c>
      <c r="AC2784" t="s">
        <v>2882</v>
      </c>
      <c r="AD2784" t="s">
        <v>2883</v>
      </c>
      <c r="AE2784" t="s">
        <v>2884</v>
      </c>
      <c r="AF2784" t="s">
        <v>2885</v>
      </c>
      <c r="AG2784" t="s">
        <v>2908</v>
      </c>
      <c r="AH2784" t="s">
        <v>2909</v>
      </c>
      <c r="AI2784" t="s">
        <v>2910</v>
      </c>
      <c r="AJ2784">
        <v>2848</v>
      </c>
    </row>
    <row r="2785" spans="1:36" ht="15" x14ac:dyDescent="0.2">
      <c r="A2785">
        <v>6</v>
      </c>
      <c r="B2785" s="3">
        <v>97190</v>
      </c>
      <c r="C2785" t="s">
        <v>149</v>
      </c>
      <c r="E2785" t="s">
        <v>150</v>
      </c>
      <c r="H2785" t="s">
        <v>83</v>
      </c>
      <c r="I2785" t="s">
        <v>98</v>
      </c>
      <c r="M2785" t="s">
        <v>1387</v>
      </c>
      <c r="Q2785" t="s">
        <v>42</v>
      </c>
      <c r="V2785" t="s">
        <v>2931</v>
      </c>
      <c r="W2785" t="s">
        <v>1178</v>
      </c>
      <c r="X2785" t="s">
        <v>2932</v>
      </c>
      <c r="Y2785" s="4" t="s">
        <v>2933</v>
      </c>
      <c r="Z2785" s="3">
        <v>97190</v>
      </c>
      <c r="AA2785" t="s">
        <v>2934</v>
      </c>
      <c r="AB2785" t="s">
        <v>2935</v>
      </c>
      <c r="AC2785" t="s">
        <v>2936</v>
      </c>
      <c r="AD2785" t="s">
        <v>2937</v>
      </c>
      <c r="AE2785" t="s">
        <v>2938</v>
      </c>
      <c r="AF2785" t="s">
        <v>2939</v>
      </c>
      <c r="AG2785" t="s">
        <v>2940</v>
      </c>
      <c r="AH2785" t="s">
        <v>2941</v>
      </c>
      <c r="AI2785" t="s">
        <v>2942</v>
      </c>
      <c r="AJ2785">
        <v>2849</v>
      </c>
    </row>
    <row r="2786" spans="1:36" ht="15" x14ac:dyDescent="0.2">
      <c r="A2786">
        <v>70</v>
      </c>
      <c r="B2786" s="3">
        <v>97270</v>
      </c>
      <c r="C2786" t="s">
        <v>500</v>
      </c>
      <c r="E2786" t="s">
        <v>501</v>
      </c>
      <c r="F2786" t="s">
        <v>37</v>
      </c>
      <c r="G2786" t="s">
        <v>1543</v>
      </c>
      <c r="H2786" t="s">
        <v>93</v>
      </c>
      <c r="I2786" t="s">
        <v>478</v>
      </c>
      <c r="J2786" t="s">
        <v>2948</v>
      </c>
      <c r="M2786" t="s">
        <v>60</v>
      </c>
      <c r="V2786" t="s">
        <v>841</v>
      </c>
      <c r="W2786" t="s">
        <v>640</v>
      </c>
      <c r="X2786" t="s">
        <v>2879</v>
      </c>
      <c r="Y2786" t="s">
        <v>2879</v>
      </c>
      <c r="Z2786" s="3">
        <v>97270</v>
      </c>
      <c r="AA2786" t="s">
        <v>2880</v>
      </c>
      <c r="AB2786" t="s">
        <v>2881</v>
      </c>
      <c r="AC2786" t="s">
        <v>2882</v>
      </c>
      <c r="AD2786" t="s">
        <v>2883</v>
      </c>
      <c r="AE2786" t="s">
        <v>2884</v>
      </c>
      <c r="AF2786" t="s">
        <v>2885</v>
      </c>
      <c r="AG2786" t="s">
        <v>2904</v>
      </c>
      <c r="AH2786" t="s">
        <v>2905</v>
      </c>
      <c r="AI2786" t="s">
        <v>2906</v>
      </c>
      <c r="AJ2786">
        <v>2850</v>
      </c>
    </row>
    <row r="2787" spans="1:36" ht="15" x14ac:dyDescent="0.2">
      <c r="A2787">
        <v>71</v>
      </c>
      <c r="B2787" s="3">
        <v>97270</v>
      </c>
      <c r="C2787" t="s">
        <v>500</v>
      </c>
      <c r="E2787" t="s">
        <v>501</v>
      </c>
      <c r="F2787" t="s">
        <v>37</v>
      </c>
      <c r="G2787" t="s">
        <v>1543</v>
      </c>
      <c r="H2787" t="s">
        <v>93</v>
      </c>
      <c r="I2787" t="s">
        <v>478</v>
      </c>
      <c r="J2787" t="s">
        <v>2948</v>
      </c>
      <c r="M2787" t="s">
        <v>60</v>
      </c>
      <c r="V2787" t="s">
        <v>841</v>
      </c>
      <c r="W2787" t="s">
        <v>640</v>
      </c>
      <c r="X2787" t="s">
        <v>2879</v>
      </c>
      <c r="Y2787" t="s">
        <v>2879</v>
      </c>
      <c r="Z2787" s="3">
        <v>97270</v>
      </c>
      <c r="AA2787" t="s">
        <v>2880</v>
      </c>
      <c r="AB2787" t="s">
        <v>2881</v>
      </c>
      <c r="AC2787" t="s">
        <v>2882</v>
      </c>
      <c r="AD2787" t="s">
        <v>2883</v>
      </c>
      <c r="AE2787" t="s">
        <v>2884</v>
      </c>
      <c r="AF2787" t="s">
        <v>2885</v>
      </c>
      <c r="AG2787" t="s">
        <v>2904</v>
      </c>
      <c r="AH2787" t="s">
        <v>2905</v>
      </c>
      <c r="AI2787" t="s">
        <v>2906</v>
      </c>
      <c r="AJ2787">
        <v>2851</v>
      </c>
    </row>
    <row r="2788" spans="1:36" ht="15" x14ac:dyDescent="0.2">
      <c r="A2788">
        <v>72</v>
      </c>
      <c r="B2788" s="3">
        <v>97270</v>
      </c>
      <c r="C2788" t="s">
        <v>746</v>
      </c>
      <c r="E2788" t="s">
        <v>747</v>
      </c>
      <c r="F2788" t="s">
        <v>37</v>
      </c>
      <c r="G2788" t="s">
        <v>2949</v>
      </c>
      <c r="H2788" t="s">
        <v>748</v>
      </c>
      <c r="I2788" t="s">
        <v>748</v>
      </c>
      <c r="J2788" t="s">
        <v>2805</v>
      </c>
      <c r="M2788" t="s">
        <v>41</v>
      </c>
      <c r="V2788" t="s">
        <v>841</v>
      </c>
      <c r="W2788" t="s">
        <v>640</v>
      </c>
      <c r="X2788" t="s">
        <v>2879</v>
      </c>
      <c r="Y2788" t="s">
        <v>2879</v>
      </c>
      <c r="Z2788" s="3">
        <v>97270</v>
      </c>
      <c r="AA2788" t="s">
        <v>2880</v>
      </c>
      <c r="AB2788" t="s">
        <v>2881</v>
      </c>
      <c r="AC2788" t="s">
        <v>2882</v>
      </c>
      <c r="AD2788" t="s">
        <v>2883</v>
      </c>
      <c r="AE2788" t="s">
        <v>2884</v>
      </c>
      <c r="AF2788" t="s">
        <v>2885</v>
      </c>
      <c r="AG2788" t="s">
        <v>2904</v>
      </c>
      <c r="AH2788" t="s">
        <v>2905</v>
      </c>
      <c r="AI2788" t="s">
        <v>2906</v>
      </c>
      <c r="AJ2788">
        <v>2852</v>
      </c>
    </row>
    <row r="2789" spans="1:36" ht="15" x14ac:dyDescent="0.2">
      <c r="A2789">
        <v>73</v>
      </c>
      <c r="B2789" s="3">
        <v>97270</v>
      </c>
      <c r="C2789" t="s">
        <v>2950</v>
      </c>
      <c r="E2789" t="s">
        <v>2951</v>
      </c>
      <c r="F2789" t="s">
        <v>657</v>
      </c>
      <c r="G2789" t="s">
        <v>2952</v>
      </c>
      <c r="H2789" t="s">
        <v>93</v>
      </c>
      <c r="I2789" t="s">
        <v>96</v>
      </c>
      <c r="M2789" t="s">
        <v>41</v>
      </c>
      <c r="V2789" t="s">
        <v>841</v>
      </c>
      <c r="W2789" t="s">
        <v>640</v>
      </c>
      <c r="X2789" t="s">
        <v>2879</v>
      </c>
      <c r="Y2789" t="s">
        <v>2879</v>
      </c>
      <c r="Z2789" s="3">
        <v>97270</v>
      </c>
      <c r="AA2789" t="s">
        <v>2880</v>
      </c>
      <c r="AB2789" t="s">
        <v>2881</v>
      </c>
      <c r="AC2789" t="s">
        <v>2882</v>
      </c>
      <c r="AD2789" t="s">
        <v>2883</v>
      </c>
      <c r="AE2789" t="s">
        <v>2884</v>
      </c>
      <c r="AF2789" t="s">
        <v>2885</v>
      </c>
      <c r="AG2789" t="s">
        <v>2904</v>
      </c>
      <c r="AH2789" t="s">
        <v>2905</v>
      </c>
      <c r="AI2789" t="s">
        <v>2906</v>
      </c>
      <c r="AJ2789">
        <v>2853</v>
      </c>
    </row>
    <row r="2790" spans="1:36" ht="15" x14ac:dyDescent="0.2">
      <c r="A2790">
        <v>74</v>
      </c>
      <c r="B2790" s="3">
        <v>97270</v>
      </c>
      <c r="C2790" t="s">
        <v>676</v>
      </c>
      <c r="E2790" t="s">
        <v>677</v>
      </c>
      <c r="F2790" t="s">
        <v>678</v>
      </c>
      <c r="G2790" t="s">
        <v>2953</v>
      </c>
      <c r="H2790" t="s">
        <v>93</v>
      </c>
      <c r="I2790" t="s">
        <v>39</v>
      </c>
      <c r="K2790" t="s">
        <v>2954</v>
      </c>
      <c r="M2790" t="s">
        <v>41</v>
      </c>
      <c r="V2790" t="s">
        <v>841</v>
      </c>
      <c r="W2790" t="s">
        <v>640</v>
      </c>
      <c r="X2790" t="s">
        <v>2879</v>
      </c>
      <c r="Y2790" t="s">
        <v>2879</v>
      </c>
      <c r="Z2790" s="3">
        <v>97270</v>
      </c>
      <c r="AA2790" t="s">
        <v>2880</v>
      </c>
      <c r="AB2790" t="s">
        <v>2881</v>
      </c>
      <c r="AC2790" t="s">
        <v>2882</v>
      </c>
      <c r="AD2790" t="s">
        <v>2883</v>
      </c>
      <c r="AE2790" t="s">
        <v>2884</v>
      </c>
      <c r="AF2790" t="s">
        <v>2885</v>
      </c>
      <c r="AG2790" t="s">
        <v>2904</v>
      </c>
      <c r="AH2790" t="s">
        <v>2905</v>
      </c>
      <c r="AI2790" t="s">
        <v>2906</v>
      </c>
      <c r="AJ2790">
        <v>2854</v>
      </c>
    </row>
    <row r="2791" spans="1:36" ht="15" x14ac:dyDescent="0.2">
      <c r="A2791">
        <v>75</v>
      </c>
      <c r="B2791" s="3">
        <v>97270</v>
      </c>
      <c r="C2791" t="s">
        <v>2454</v>
      </c>
      <c r="E2791" t="s">
        <v>2455</v>
      </c>
      <c r="H2791" t="s">
        <v>93</v>
      </c>
      <c r="I2791" t="s">
        <v>70</v>
      </c>
      <c r="M2791" t="s">
        <v>60</v>
      </c>
      <c r="V2791" t="s">
        <v>841</v>
      </c>
      <c r="W2791" t="s">
        <v>640</v>
      </c>
      <c r="X2791" t="s">
        <v>2879</v>
      </c>
      <c r="Y2791" t="s">
        <v>2879</v>
      </c>
      <c r="Z2791" s="3">
        <v>97270</v>
      </c>
      <c r="AA2791" t="s">
        <v>2880</v>
      </c>
      <c r="AB2791" t="s">
        <v>2881</v>
      </c>
      <c r="AC2791" t="s">
        <v>2882</v>
      </c>
      <c r="AD2791" t="s">
        <v>2883</v>
      </c>
      <c r="AE2791" t="s">
        <v>2884</v>
      </c>
      <c r="AF2791" t="s">
        <v>2885</v>
      </c>
      <c r="AG2791" t="s">
        <v>2904</v>
      </c>
      <c r="AH2791" t="s">
        <v>2905</v>
      </c>
      <c r="AI2791" t="s">
        <v>2906</v>
      </c>
      <c r="AJ2791">
        <v>2855</v>
      </c>
    </row>
    <row r="2792" spans="1:36" ht="15" x14ac:dyDescent="0.2">
      <c r="A2792">
        <v>76</v>
      </c>
      <c r="B2792" s="3">
        <v>97270</v>
      </c>
      <c r="C2792" t="s">
        <v>2454</v>
      </c>
      <c r="E2792" t="s">
        <v>2455</v>
      </c>
      <c r="H2792" t="s">
        <v>93</v>
      </c>
      <c r="I2792" t="s">
        <v>70</v>
      </c>
      <c r="M2792" t="s">
        <v>60</v>
      </c>
      <c r="V2792" t="s">
        <v>841</v>
      </c>
      <c r="W2792" t="s">
        <v>640</v>
      </c>
      <c r="X2792" t="s">
        <v>2879</v>
      </c>
      <c r="Y2792" t="s">
        <v>2879</v>
      </c>
      <c r="Z2792" s="3">
        <v>97270</v>
      </c>
      <c r="AA2792" t="s">
        <v>2880</v>
      </c>
      <c r="AB2792" t="s">
        <v>2881</v>
      </c>
      <c r="AC2792" t="s">
        <v>2882</v>
      </c>
      <c r="AD2792" t="s">
        <v>2883</v>
      </c>
      <c r="AE2792" t="s">
        <v>2884</v>
      </c>
      <c r="AF2792" t="s">
        <v>2885</v>
      </c>
      <c r="AG2792" t="s">
        <v>2904</v>
      </c>
      <c r="AH2792" t="s">
        <v>2905</v>
      </c>
      <c r="AI2792" t="s">
        <v>2906</v>
      </c>
      <c r="AJ2792">
        <v>2856</v>
      </c>
    </row>
    <row r="2793" spans="1:36" ht="15" x14ac:dyDescent="0.2">
      <c r="A2793">
        <v>77</v>
      </c>
      <c r="B2793" s="3">
        <v>97270</v>
      </c>
      <c r="C2793" t="s">
        <v>1670</v>
      </c>
      <c r="E2793" t="s">
        <v>1671</v>
      </c>
      <c r="F2793" t="s">
        <v>128</v>
      </c>
      <c r="H2793" t="s">
        <v>93</v>
      </c>
      <c r="M2793" t="s">
        <v>41</v>
      </c>
      <c r="V2793" t="s">
        <v>841</v>
      </c>
      <c r="W2793" t="s">
        <v>640</v>
      </c>
      <c r="X2793" t="s">
        <v>2879</v>
      </c>
      <c r="Y2793" t="s">
        <v>2879</v>
      </c>
      <c r="Z2793" s="3">
        <v>97270</v>
      </c>
      <c r="AA2793" t="s">
        <v>2880</v>
      </c>
      <c r="AB2793" t="s">
        <v>2881</v>
      </c>
      <c r="AC2793" t="s">
        <v>2882</v>
      </c>
      <c r="AD2793" t="s">
        <v>2883</v>
      </c>
      <c r="AE2793" t="s">
        <v>2884</v>
      </c>
      <c r="AF2793" t="s">
        <v>2885</v>
      </c>
      <c r="AG2793" t="s">
        <v>2904</v>
      </c>
      <c r="AH2793" t="s">
        <v>2905</v>
      </c>
      <c r="AI2793" t="s">
        <v>2906</v>
      </c>
      <c r="AJ2793">
        <v>2857</v>
      </c>
    </row>
    <row r="2794" spans="1:36" ht="15" x14ac:dyDescent="0.2">
      <c r="A2794">
        <v>78</v>
      </c>
      <c r="B2794" s="3">
        <v>97270</v>
      </c>
      <c r="C2794" t="s">
        <v>573</v>
      </c>
      <c r="E2794" t="s">
        <v>574</v>
      </c>
      <c r="H2794" t="s">
        <v>69</v>
      </c>
      <c r="I2794" t="s">
        <v>39</v>
      </c>
      <c r="M2794" t="s">
        <v>41</v>
      </c>
      <c r="V2794" t="s">
        <v>841</v>
      </c>
      <c r="W2794" t="s">
        <v>640</v>
      </c>
      <c r="X2794" t="s">
        <v>2879</v>
      </c>
      <c r="Y2794" t="s">
        <v>2879</v>
      </c>
      <c r="Z2794" s="3">
        <v>97270</v>
      </c>
      <c r="AA2794" t="s">
        <v>2880</v>
      </c>
      <c r="AB2794" t="s">
        <v>2881</v>
      </c>
      <c r="AC2794" t="s">
        <v>2882</v>
      </c>
      <c r="AD2794" t="s">
        <v>2883</v>
      </c>
      <c r="AE2794" t="s">
        <v>2884</v>
      </c>
      <c r="AF2794" t="s">
        <v>2885</v>
      </c>
      <c r="AG2794" t="s">
        <v>2904</v>
      </c>
      <c r="AH2794" t="s">
        <v>2905</v>
      </c>
      <c r="AI2794" t="s">
        <v>2906</v>
      </c>
      <c r="AJ2794">
        <v>2858</v>
      </c>
    </row>
    <row r="2795" spans="1:36" ht="15" x14ac:dyDescent="0.2">
      <c r="A2795">
        <v>79</v>
      </c>
      <c r="B2795" s="3">
        <v>97270</v>
      </c>
      <c r="C2795" t="s">
        <v>661</v>
      </c>
      <c r="E2795" t="s">
        <v>662</v>
      </c>
      <c r="F2795" t="s">
        <v>657</v>
      </c>
      <c r="G2795" t="s">
        <v>663</v>
      </c>
      <c r="H2795" t="s">
        <v>69</v>
      </c>
      <c r="I2795" t="s">
        <v>39</v>
      </c>
      <c r="K2795" t="s">
        <v>2955</v>
      </c>
      <c r="M2795" t="s">
        <v>41</v>
      </c>
      <c r="V2795" t="s">
        <v>841</v>
      </c>
      <c r="W2795" t="s">
        <v>640</v>
      </c>
      <c r="X2795" t="s">
        <v>2879</v>
      </c>
      <c r="Y2795" t="s">
        <v>2879</v>
      </c>
      <c r="Z2795" s="3">
        <v>97270</v>
      </c>
      <c r="AA2795" t="s">
        <v>2880</v>
      </c>
      <c r="AB2795" t="s">
        <v>2881</v>
      </c>
      <c r="AC2795" t="s">
        <v>2882</v>
      </c>
      <c r="AD2795" t="s">
        <v>2883</v>
      </c>
      <c r="AE2795" t="s">
        <v>2884</v>
      </c>
      <c r="AF2795" t="s">
        <v>2885</v>
      </c>
      <c r="AG2795" t="s">
        <v>2904</v>
      </c>
      <c r="AH2795" t="s">
        <v>2905</v>
      </c>
      <c r="AI2795" t="s">
        <v>2906</v>
      </c>
      <c r="AJ2795">
        <v>2859</v>
      </c>
    </row>
    <row r="2796" spans="1:36" ht="15" x14ac:dyDescent="0.2">
      <c r="A2796">
        <v>80</v>
      </c>
      <c r="B2796" s="3">
        <v>97270</v>
      </c>
      <c r="C2796" t="s">
        <v>661</v>
      </c>
      <c r="E2796" t="s">
        <v>662</v>
      </c>
      <c r="F2796" t="s">
        <v>657</v>
      </c>
      <c r="G2796" t="s">
        <v>663</v>
      </c>
      <c r="H2796" t="s">
        <v>69</v>
      </c>
      <c r="I2796" t="s">
        <v>39</v>
      </c>
      <c r="K2796" t="s">
        <v>2956</v>
      </c>
      <c r="M2796" t="s">
        <v>41</v>
      </c>
      <c r="V2796" t="s">
        <v>841</v>
      </c>
      <c r="W2796" t="s">
        <v>640</v>
      </c>
      <c r="X2796" t="s">
        <v>2879</v>
      </c>
      <c r="Y2796" t="s">
        <v>2879</v>
      </c>
      <c r="Z2796" s="3">
        <v>97270</v>
      </c>
      <c r="AA2796" t="s">
        <v>2880</v>
      </c>
      <c r="AB2796" t="s">
        <v>2881</v>
      </c>
      <c r="AC2796" t="s">
        <v>2882</v>
      </c>
      <c r="AD2796" t="s">
        <v>2883</v>
      </c>
      <c r="AE2796" t="s">
        <v>2884</v>
      </c>
      <c r="AF2796" t="s">
        <v>2885</v>
      </c>
      <c r="AG2796" t="s">
        <v>2904</v>
      </c>
      <c r="AH2796" t="s">
        <v>2905</v>
      </c>
      <c r="AI2796" t="s">
        <v>2906</v>
      </c>
      <c r="AJ2796">
        <v>2860</v>
      </c>
    </row>
    <row r="2797" spans="1:36" ht="15" x14ac:dyDescent="0.2">
      <c r="A2797">
        <v>81</v>
      </c>
      <c r="B2797" s="3">
        <v>97270</v>
      </c>
      <c r="C2797" t="s">
        <v>223</v>
      </c>
      <c r="E2797" t="s">
        <v>224</v>
      </c>
      <c r="F2797" t="s">
        <v>225</v>
      </c>
      <c r="G2797" t="s">
        <v>2957</v>
      </c>
      <c r="H2797" t="s">
        <v>93</v>
      </c>
      <c r="I2797" t="s">
        <v>227</v>
      </c>
      <c r="K2797" t="s">
        <v>2958</v>
      </c>
      <c r="M2797" t="s">
        <v>41</v>
      </c>
      <c r="V2797" t="s">
        <v>841</v>
      </c>
      <c r="W2797" t="s">
        <v>640</v>
      </c>
      <c r="X2797" t="s">
        <v>2879</v>
      </c>
      <c r="Y2797" t="s">
        <v>2879</v>
      </c>
      <c r="Z2797" s="3">
        <v>97270</v>
      </c>
      <c r="AA2797" t="s">
        <v>2880</v>
      </c>
      <c r="AB2797" t="s">
        <v>2881</v>
      </c>
      <c r="AC2797" t="s">
        <v>2882</v>
      </c>
      <c r="AD2797" t="s">
        <v>2883</v>
      </c>
      <c r="AE2797" t="s">
        <v>2884</v>
      </c>
      <c r="AF2797" t="s">
        <v>2885</v>
      </c>
      <c r="AG2797" t="s">
        <v>2904</v>
      </c>
      <c r="AH2797" t="s">
        <v>2905</v>
      </c>
      <c r="AI2797" t="s">
        <v>2906</v>
      </c>
      <c r="AJ2797">
        <v>2861</v>
      </c>
    </row>
    <row r="2798" spans="1:36" ht="15" x14ac:dyDescent="0.2">
      <c r="A2798">
        <v>82</v>
      </c>
      <c r="B2798" s="3">
        <v>97270</v>
      </c>
      <c r="C2798" t="s">
        <v>223</v>
      </c>
      <c r="E2798" t="s">
        <v>224</v>
      </c>
      <c r="F2798" t="s">
        <v>657</v>
      </c>
      <c r="G2798" t="s">
        <v>2959</v>
      </c>
      <c r="H2798" t="s">
        <v>93</v>
      </c>
      <c r="I2798" t="s">
        <v>96</v>
      </c>
      <c r="K2798" t="s">
        <v>2960</v>
      </c>
      <c r="M2798" t="s">
        <v>41</v>
      </c>
      <c r="V2798" t="s">
        <v>841</v>
      </c>
      <c r="W2798" t="s">
        <v>640</v>
      </c>
      <c r="X2798" t="s">
        <v>2879</v>
      </c>
      <c r="Y2798" t="s">
        <v>2879</v>
      </c>
      <c r="Z2798" s="3">
        <v>97270</v>
      </c>
      <c r="AA2798" t="s">
        <v>2880</v>
      </c>
      <c r="AB2798" t="s">
        <v>2881</v>
      </c>
      <c r="AC2798" t="s">
        <v>2882</v>
      </c>
      <c r="AD2798" t="s">
        <v>2883</v>
      </c>
      <c r="AE2798" t="s">
        <v>2884</v>
      </c>
      <c r="AF2798" t="s">
        <v>2885</v>
      </c>
      <c r="AG2798" t="s">
        <v>2904</v>
      </c>
      <c r="AH2798" t="s">
        <v>2905</v>
      </c>
      <c r="AI2798" t="s">
        <v>2906</v>
      </c>
      <c r="AJ2798">
        <v>2862</v>
      </c>
    </row>
    <row r="2799" spans="1:36" ht="15" x14ac:dyDescent="0.2">
      <c r="A2799">
        <v>83</v>
      </c>
      <c r="B2799" s="3">
        <v>97270</v>
      </c>
      <c r="C2799" t="s">
        <v>223</v>
      </c>
      <c r="E2799" t="s">
        <v>224</v>
      </c>
      <c r="F2799" t="s">
        <v>657</v>
      </c>
      <c r="G2799" t="s">
        <v>2959</v>
      </c>
      <c r="H2799" t="s">
        <v>93</v>
      </c>
      <c r="I2799" t="s">
        <v>96</v>
      </c>
      <c r="M2799" t="s">
        <v>41</v>
      </c>
      <c r="V2799" t="s">
        <v>841</v>
      </c>
      <c r="W2799" t="s">
        <v>640</v>
      </c>
      <c r="X2799" t="s">
        <v>2879</v>
      </c>
      <c r="Y2799" t="s">
        <v>2879</v>
      </c>
      <c r="Z2799" s="3">
        <v>97270</v>
      </c>
      <c r="AA2799" t="s">
        <v>2880</v>
      </c>
      <c r="AB2799" t="s">
        <v>2881</v>
      </c>
      <c r="AC2799" t="s">
        <v>2882</v>
      </c>
      <c r="AD2799" t="s">
        <v>2883</v>
      </c>
      <c r="AE2799" t="s">
        <v>2884</v>
      </c>
      <c r="AF2799" t="s">
        <v>2885</v>
      </c>
      <c r="AG2799" t="s">
        <v>2904</v>
      </c>
      <c r="AH2799" t="s">
        <v>2905</v>
      </c>
      <c r="AI2799" t="s">
        <v>2906</v>
      </c>
      <c r="AJ2799">
        <v>2863</v>
      </c>
    </row>
    <row r="2800" spans="1:36" ht="15" x14ac:dyDescent="0.2">
      <c r="A2800">
        <v>84</v>
      </c>
      <c r="B2800" s="3">
        <v>97270</v>
      </c>
      <c r="C2800" t="s">
        <v>120</v>
      </c>
      <c r="E2800" t="s">
        <v>121</v>
      </c>
      <c r="F2800" t="s">
        <v>122</v>
      </c>
      <c r="G2800" t="s">
        <v>123</v>
      </c>
      <c r="H2800" t="s">
        <v>69</v>
      </c>
      <c r="I2800" t="s">
        <v>577</v>
      </c>
      <c r="K2800" t="s">
        <v>2961</v>
      </c>
      <c r="M2800" t="s">
        <v>41</v>
      </c>
      <c r="N2800" t="s">
        <v>2962</v>
      </c>
      <c r="V2800" t="s">
        <v>841</v>
      </c>
      <c r="W2800" t="s">
        <v>640</v>
      </c>
      <c r="X2800" t="s">
        <v>2879</v>
      </c>
      <c r="Y2800" t="s">
        <v>2879</v>
      </c>
      <c r="Z2800" s="3">
        <v>97270</v>
      </c>
      <c r="AA2800" t="s">
        <v>2880</v>
      </c>
      <c r="AB2800" t="s">
        <v>2881</v>
      </c>
      <c r="AC2800" t="s">
        <v>2882</v>
      </c>
      <c r="AD2800" t="s">
        <v>2883</v>
      </c>
      <c r="AE2800" t="s">
        <v>2884</v>
      </c>
      <c r="AF2800" t="s">
        <v>2885</v>
      </c>
      <c r="AG2800" t="s">
        <v>2904</v>
      </c>
      <c r="AH2800" t="s">
        <v>2905</v>
      </c>
      <c r="AI2800" t="s">
        <v>2906</v>
      </c>
      <c r="AJ2800">
        <v>2864</v>
      </c>
    </row>
    <row r="2801" spans="1:36" ht="15" x14ac:dyDescent="0.2">
      <c r="A2801">
        <v>85</v>
      </c>
      <c r="B2801" s="3">
        <v>97270</v>
      </c>
      <c r="C2801" t="s">
        <v>649</v>
      </c>
      <c r="E2801" t="s">
        <v>650</v>
      </c>
      <c r="F2801" t="s">
        <v>651</v>
      </c>
      <c r="G2801" t="s">
        <v>803</v>
      </c>
      <c r="H2801" t="s">
        <v>93</v>
      </c>
      <c r="I2801" t="s">
        <v>70</v>
      </c>
      <c r="K2801" t="s">
        <v>2963</v>
      </c>
      <c r="M2801" t="s">
        <v>41</v>
      </c>
      <c r="N2801" t="s">
        <v>2964</v>
      </c>
      <c r="V2801" t="s">
        <v>841</v>
      </c>
      <c r="W2801" t="s">
        <v>640</v>
      </c>
      <c r="X2801" t="s">
        <v>2879</v>
      </c>
      <c r="Y2801" t="s">
        <v>2879</v>
      </c>
      <c r="Z2801" s="3">
        <v>97270</v>
      </c>
      <c r="AA2801" t="s">
        <v>2880</v>
      </c>
      <c r="AB2801" t="s">
        <v>2881</v>
      </c>
      <c r="AC2801" t="s">
        <v>2965</v>
      </c>
      <c r="AD2801" t="s">
        <v>2883</v>
      </c>
      <c r="AE2801" t="s">
        <v>2884</v>
      </c>
      <c r="AF2801" t="s">
        <v>2885</v>
      </c>
      <c r="AG2801" t="s">
        <v>2908</v>
      </c>
      <c r="AH2801" t="s">
        <v>2909</v>
      </c>
      <c r="AI2801" t="s">
        <v>2910</v>
      </c>
      <c r="AJ2801">
        <v>2865</v>
      </c>
    </row>
    <row r="2802" spans="1:36" ht="15" x14ac:dyDescent="0.2">
      <c r="A2802">
        <v>86</v>
      </c>
      <c r="B2802" s="3">
        <v>97270</v>
      </c>
      <c r="C2802" t="s">
        <v>384</v>
      </c>
      <c r="E2802" t="s">
        <v>385</v>
      </c>
      <c r="F2802" t="s">
        <v>2966</v>
      </c>
      <c r="H2802" t="s">
        <v>93</v>
      </c>
      <c r="I2802" t="s">
        <v>2967</v>
      </c>
      <c r="K2802" t="s">
        <v>2968</v>
      </c>
      <c r="M2802" t="s">
        <v>41</v>
      </c>
      <c r="V2802" t="s">
        <v>841</v>
      </c>
      <c r="W2802" t="s">
        <v>640</v>
      </c>
      <c r="X2802" t="s">
        <v>2879</v>
      </c>
      <c r="Y2802" t="s">
        <v>2879</v>
      </c>
      <c r="Z2802" s="3">
        <v>97270</v>
      </c>
      <c r="AA2802" t="s">
        <v>2880</v>
      </c>
      <c r="AB2802" t="s">
        <v>2881</v>
      </c>
      <c r="AC2802" t="s">
        <v>2969</v>
      </c>
      <c r="AD2802" t="s">
        <v>2883</v>
      </c>
      <c r="AE2802" t="s">
        <v>2884</v>
      </c>
      <c r="AF2802" t="s">
        <v>2885</v>
      </c>
      <c r="AG2802" t="s">
        <v>2896</v>
      </c>
      <c r="AH2802" t="s">
        <v>2897</v>
      </c>
      <c r="AI2802" t="s">
        <v>2898</v>
      </c>
      <c r="AJ2802">
        <v>2866</v>
      </c>
    </row>
    <row r="2803" spans="1:36" ht="15" x14ac:dyDescent="0.2">
      <c r="A2803">
        <v>87</v>
      </c>
      <c r="B2803" s="3">
        <v>97270</v>
      </c>
      <c r="C2803" t="s">
        <v>384</v>
      </c>
      <c r="E2803" t="s">
        <v>385</v>
      </c>
      <c r="F2803" t="s">
        <v>2966</v>
      </c>
      <c r="H2803" t="s">
        <v>93</v>
      </c>
      <c r="I2803" t="s">
        <v>2967</v>
      </c>
      <c r="K2803" t="s">
        <v>2968</v>
      </c>
      <c r="M2803" t="s">
        <v>41</v>
      </c>
      <c r="V2803" t="s">
        <v>841</v>
      </c>
      <c r="W2803" t="s">
        <v>640</v>
      </c>
      <c r="X2803" t="s">
        <v>2879</v>
      </c>
      <c r="Y2803" t="s">
        <v>2879</v>
      </c>
      <c r="Z2803" s="3">
        <v>97270</v>
      </c>
      <c r="AA2803" t="s">
        <v>2880</v>
      </c>
      <c r="AB2803" t="s">
        <v>2881</v>
      </c>
      <c r="AC2803" t="s">
        <v>2970</v>
      </c>
      <c r="AD2803" t="s">
        <v>2883</v>
      </c>
      <c r="AE2803" t="s">
        <v>2884</v>
      </c>
      <c r="AF2803" t="s">
        <v>2885</v>
      </c>
      <c r="AG2803" t="s">
        <v>2904</v>
      </c>
      <c r="AH2803" t="s">
        <v>2905</v>
      </c>
      <c r="AI2803" t="s">
        <v>2906</v>
      </c>
      <c r="AJ2803">
        <v>2867</v>
      </c>
    </row>
    <row r="2804" spans="1:36" ht="15" x14ac:dyDescent="0.2">
      <c r="A2804">
        <v>88</v>
      </c>
      <c r="B2804" s="3">
        <v>97270</v>
      </c>
      <c r="C2804" t="s">
        <v>598</v>
      </c>
      <c r="E2804" t="s">
        <v>599</v>
      </c>
      <c r="F2804" t="s">
        <v>37</v>
      </c>
      <c r="G2804" t="s">
        <v>875</v>
      </c>
      <c r="I2804" t="s">
        <v>602</v>
      </c>
      <c r="J2804" t="s">
        <v>2971</v>
      </c>
      <c r="M2804" t="s">
        <v>41</v>
      </c>
      <c r="V2804" t="s">
        <v>841</v>
      </c>
      <c r="W2804" t="s">
        <v>640</v>
      </c>
      <c r="X2804" t="s">
        <v>2879</v>
      </c>
      <c r="Y2804" t="s">
        <v>2879</v>
      </c>
      <c r="Z2804" s="3">
        <v>97270</v>
      </c>
      <c r="AA2804" t="s">
        <v>2880</v>
      </c>
      <c r="AB2804" t="s">
        <v>2881</v>
      </c>
      <c r="AC2804" t="s">
        <v>2972</v>
      </c>
      <c r="AD2804" t="s">
        <v>2883</v>
      </c>
      <c r="AE2804" t="s">
        <v>2884</v>
      </c>
      <c r="AF2804" t="s">
        <v>2885</v>
      </c>
      <c r="AG2804" t="s">
        <v>2904</v>
      </c>
      <c r="AH2804" t="s">
        <v>2905</v>
      </c>
      <c r="AI2804" t="s">
        <v>2906</v>
      </c>
      <c r="AJ2804">
        <v>2868</v>
      </c>
    </row>
    <row r="2805" spans="1:36" ht="15" x14ac:dyDescent="0.2">
      <c r="A2805">
        <v>89</v>
      </c>
      <c r="B2805" s="3">
        <v>97270</v>
      </c>
      <c r="C2805" t="s">
        <v>173</v>
      </c>
      <c r="E2805" t="s">
        <v>174</v>
      </c>
      <c r="H2805" t="s">
        <v>2973</v>
      </c>
      <c r="I2805" t="s">
        <v>96</v>
      </c>
      <c r="M2805" t="s">
        <v>60</v>
      </c>
      <c r="V2805" t="s">
        <v>841</v>
      </c>
      <c r="W2805" t="s">
        <v>640</v>
      </c>
      <c r="X2805" t="s">
        <v>2879</v>
      </c>
      <c r="Y2805" t="s">
        <v>2879</v>
      </c>
      <c r="Z2805" s="3">
        <v>97270</v>
      </c>
      <c r="AA2805" t="s">
        <v>2880</v>
      </c>
      <c r="AB2805" t="s">
        <v>2881</v>
      </c>
      <c r="AC2805" t="s">
        <v>2974</v>
      </c>
      <c r="AD2805" t="s">
        <v>2883</v>
      </c>
      <c r="AE2805" t="s">
        <v>2884</v>
      </c>
      <c r="AF2805" t="s">
        <v>2885</v>
      </c>
      <c r="AG2805" t="s">
        <v>2904</v>
      </c>
      <c r="AH2805" t="s">
        <v>2905</v>
      </c>
      <c r="AI2805" t="s">
        <v>2906</v>
      </c>
      <c r="AJ2805">
        <v>2869</v>
      </c>
    </row>
    <row r="2806" spans="1:36" ht="15" x14ac:dyDescent="0.2">
      <c r="A2806">
        <v>90</v>
      </c>
      <c r="B2806" s="3">
        <v>97270</v>
      </c>
      <c r="C2806" t="s">
        <v>354</v>
      </c>
      <c r="E2806" t="s">
        <v>355</v>
      </c>
      <c r="H2806" t="s">
        <v>93</v>
      </c>
      <c r="I2806" t="s">
        <v>145</v>
      </c>
      <c r="M2806" t="s">
        <v>41</v>
      </c>
      <c r="V2806" t="s">
        <v>841</v>
      </c>
      <c r="W2806" t="s">
        <v>640</v>
      </c>
      <c r="X2806" t="s">
        <v>2879</v>
      </c>
      <c r="Y2806" t="s">
        <v>2879</v>
      </c>
      <c r="Z2806" s="3">
        <v>97270</v>
      </c>
      <c r="AA2806" t="s">
        <v>2880</v>
      </c>
      <c r="AB2806" t="s">
        <v>2881</v>
      </c>
      <c r="AC2806" t="s">
        <v>2975</v>
      </c>
      <c r="AD2806" t="s">
        <v>2883</v>
      </c>
      <c r="AE2806" t="s">
        <v>2884</v>
      </c>
      <c r="AF2806" t="s">
        <v>2885</v>
      </c>
      <c r="AG2806" t="s">
        <v>2904</v>
      </c>
      <c r="AH2806" t="s">
        <v>2905</v>
      </c>
      <c r="AI2806" t="s">
        <v>2906</v>
      </c>
      <c r="AJ2806">
        <v>2870</v>
      </c>
    </row>
    <row r="2807" spans="1:36" ht="15" x14ac:dyDescent="0.2">
      <c r="A2807">
        <v>91</v>
      </c>
      <c r="B2807" s="3">
        <v>97270</v>
      </c>
      <c r="C2807" t="s">
        <v>604</v>
      </c>
      <c r="E2807" t="s">
        <v>605</v>
      </c>
      <c r="F2807" t="s">
        <v>498</v>
      </c>
      <c r="H2807" t="s">
        <v>69</v>
      </c>
      <c r="I2807" t="s">
        <v>98</v>
      </c>
      <c r="M2807" t="s">
        <v>41</v>
      </c>
      <c r="V2807" t="s">
        <v>841</v>
      </c>
      <c r="W2807" t="s">
        <v>640</v>
      </c>
      <c r="X2807" t="s">
        <v>2879</v>
      </c>
      <c r="Y2807" t="s">
        <v>2879</v>
      </c>
      <c r="Z2807" s="3">
        <v>97270</v>
      </c>
      <c r="AA2807" t="s">
        <v>2880</v>
      </c>
      <c r="AB2807" t="s">
        <v>2881</v>
      </c>
      <c r="AC2807" t="s">
        <v>2976</v>
      </c>
      <c r="AD2807" t="s">
        <v>2883</v>
      </c>
      <c r="AE2807" t="s">
        <v>2884</v>
      </c>
      <c r="AF2807" t="s">
        <v>2885</v>
      </c>
      <c r="AG2807" t="s">
        <v>2904</v>
      </c>
      <c r="AH2807" t="s">
        <v>2905</v>
      </c>
      <c r="AI2807" t="s">
        <v>2906</v>
      </c>
      <c r="AJ2807">
        <v>2871</v>
      </c>
    </row>
    <row r="2808" spans="1:36" ht="15" x14ac:dyDescent="0.2">
      <c r="A2808">
        <v>92</v>
      </c>
      <c r="B2808" s="3">
        <v>97270</v>
      </c>
      <c r="C2808" t="s">
        <v>1442</v>
      </c>
      <c r="E2808" t="s">
        <v>1443</v>
      </c>
      <c r="H2808" t="s">
        <v>69</v>
      </c>
      <c r="I2808" t="s">
        <v>96</v>
      </c>
      <c r="M2808" t="s">
        <v>41</v>
      </c>
      <c r="V2808" t="s">
        <v>841</v>
      </c>
      <c r="W2808" t="s">
        <v>640</v>
      </c>
      <c r="X2808" t="s">
        <v>2879</v>
      </c>
      <c r="Y2808" t="s">
        <v>2879</v>
      </c>
      <c r="Z2808" s="3">
        <v>97270</v>
      </c>
      <c r="AA2808" t="s">
        <v>2880</v>
      </c>
      <c r="AB2808" t="s">
        <v>2881</v>
      </c>
      <c r="AC2808" t="s">
        <v>2977</v>
      </c>
      <c r="AD2808" t="s">
        <v>2883</v>
      </c>
      <c r="AE2808" t="s">
        <v>2884</v>
      </c>
      <c r="AF2808" t="s">
        <v>2885</v>
      </c>
      <c r="AG2808" t="s">
        <v>2904</v>
      </c>
      <c r="AH2808" t="s">
        <v>2905</v>
      </c>
      <c r="AI2808" t="s">
        <v>2906</v>
      </c>
      <c r="AJ2808">
        <v>2872</v>
      </c>
    </row>
    <row r="2809" spans="1:36" ht="15" x14ac:dyDescent="0.2">
      <c r="A2809">
        <v>100</v>
      </c>
      <c r="B2809" s="3">
        <v>97270</v>
      </c>
      <c r="C2809" t="s">
        <v>637</v>
      </c>
      <c r="E2809" t="s">
        <v>638</v>
      </c>
      <c r="F2809" t="s">
        <v>639</v>
      </c>
      <c r="G2809" t="s">
        <v>722</v>
      </c>
      <c r="H2809" t="s">
        <v>69</v>
      </c>
      <c r="I2809" t="s">
        <v>96</v>
      </c>
      <c r="K2809" t="s">
        <v>2978</v>
      </c>
      <c r="M2809" t="s">
        <v>41</v>
      </c>
      <c r="V2809" t="s">
        <v>841</v>
      </c>
      <c r="W2809" t="s">
        <v>640</v>
      </c>
      <c r="X2809" t="s">
        <v>2879</v>
      </c>
      <c r="Y2809" t="s">
        <v>2879</v>
      </c>
      <c r="Z2809" s="3">
        <v>97270</v>
      </c>
      <c r="AA2809" t="s">
        <v>2880</v>
      </c>
      <c r="AB2809" t="s">
        <v>2881</v>
      </c>
      <c r="AC2809" t="s">
        <v>2979</v>
      </c>
      <c r="AD2809" t="s">
        <v>2883</v>
      </c>
      <c r="AE2809" t="s">
        <v>2884</v>
      </c>
      <c r="AF2809" t="s">
        <v>2885</v>
      </c>
      <c r="AG2809" t="s">
        <v>2904</v>
      </c>
      <c r="AH2809" t="s">
        <v>2905</v>
      </c>
      <c r="AI2809" t="s">
        <v>2906</v>
      </c>
      <c r="AJ2809">
        <v>2880</v>
      </c>
    </row>
    <row r="2810" spans="1:36" ht="15" x14ac:dyDescent="0.2">
      <c r="A2810">
        <v>101</v>
      </c>
      <c r="B2810" s="3">
        <v>97270</v>
      </c>
      <c r="C2810" t="s">
        <v>637</v>
      </c>
      <c r="E2810" t="s">
        <v>638</v>
      </c>
      <c r="F2810" t="s">
        <v>639</v>
      </c>
      <c r="G2810" t="s">
        <v>722</v>
      </c>
      <c r="H2810" t="s">
        <v>69</v>
      </c>
      <c r="I2810" t="s">
        <v>96</v>
      </c>
      <c r="K2810" t="s">
        <v>2980</v>
      </c>
      <c r="M2810" t="s">
        <v>41</v>
      </c>
      <c r="V2810" t="s">
        <v>841</v>
      </c>
      <c r="W2810" t="s">
        <v>640</v>
      </c>
      <c r="X2810" t="s">
        <v>2879</v>
      </c>
      <c r="Y2810" t="s">
        <v>2879</v>
      </c>
      <c r="Z2810" s="3">
        <v>97270</v>
      </c>
      <c r="AA2810" t="s">
        <v>2880</v>
      </c>
      <c r="AB2810" t="s">
        <v>2881</v>
      </c>
      <c r="AC2810" t="s">
        <v>2979</v>
      </c>
      <c r="AD2810" t="s">
        <v>2883</v>
      </c>
      <c r="AE2810" t="s">
        <v>2884</v>
      </c>
      <c r="AF2810" t="s">
        <v>2885</v>
      </c>
      <c r="AG2810" t="s">
        <v>2904</v>
      </c>
      <c r="AH2810" t="s">
        <v>2905</v>
      </c>
      <c r="AI2810" t="s">
        <v>2906</v>
      </c>
      <c r="AJ2810">
        <v>2881</v>
      </c>
    </row>
    <row r="2811" spans="1:36" ht="15" x14ac:dyDescent="0.2">
      <c r="A2811">
        <v>102</v>
      </c>
      <c r="B2811" s="3">
        <v>97270</v>
      </c>
      <c r="C2811" t="s">
        <v>407</v>
      </c>
      <c r="E2811" t="s">
        <v>408</v>
      </c>
      <c r="F2811" t="s">
        <v>417</v>
      </c>
      <c r="G2811" t="s">
        <v>2981</v>
      </c>
      <c r="I2811" t="s">
        <v>96</v>
      </c>
      <c r="J2811" t="s">
        <v>2982</v>
      </c>
      <c r="M2811" t="s">
        <v>119</v>
      </c>
      <c r="V2811" t="s">
        <v>841</v>
      </c>
      <c r="W2811" t="s">
        <v>640</v>
      </c>
      <c r="X2811" t="s">
        <v>2879</v>
      </c>
      <c r="Y2811" t="s">
        <v>2879</v>
      </c>
      <c r="Z2811" s="3">
        <v>97270</v>
      </c>
      <c r="AA2811" t="s">
        <v>2880</v>
      </c>
      <c r="AB2811" t="s">
        <v>2881</v>
      </c>
      <c r="AC2811" t="s">
        <v>2979</v>
      </c>
      <c r="AD2811" t="s">
        <v>2883</v>
      </c>
      <c r="AE2811" t="s">
        <v>2884</v>
      </c>
      <c r="AF2811" t="s">
        <v>2885</v>
      </c>
      <c r="AG2811" t="s">
        <v>2904</v>
      </c>
      <c r="AH2811" t="s">
        <v>2905</v>
      </c>
      <c r="AI2811" t="s">
        <v>2906</v>
      </c>
      <c r="AJ2811">
        <v>2882</v>
      </c>
    </row>
    <row r="2812" spans="1:36" ht="15" x14ac:dyDescent="0.2">
      <c r="A2812">
        <v>103</v>
      </c>
      <c r="B2812" s="3">
        <v>97270</v>
      </c>
      <c r="C2812" t="s">
        <v>407</v>
      </c>
      <c r="E2812" t="s">
        <v>408</v>
      </c>
      <c r="F2812" t="s">
        <v>417</v>
      </c>
      <c r="G2812" t="s">
        <v>2981</v>
      </c>
      <c r="I2812" t="s">
        <v>96</v>
      </c>
      <c r="J2812" t="s">
        <v>2983</v>
      </c>
      <c r="M2812" t="s">
        <v>119</v>
      </c>
      <c r="V2812" t="s">
        <v>841</v>
      </c>
      <c r="W2812" t="s">
        <v>640</v>
      </c>
      <c r="X2812" t="s">
        <v>2879</v>
      </c>
      <c r="Y2812" t="s">
        <v>2879</v>
      </c>
      <c r="Z2812" s="3">
        <v>97270</v>
      </c>
      <c r="AA2812" t="s">
        <v>2880</v>
      </c>
      <c r="AB2812" t="s">
        <v>2881</v>
      </c>
      <c r="AC2812" t="s">
        <v>2979</v>
      </c>
      <c r="AD2812" t="s">
        <v>2883</v>
      </c>
      <c r="AE2812" t="s">
        <v>2884</v>
      </c>
      <c r="AF2812" t="s">
        <v>2885</v>
      </c>
      <c r="AG2812" t="s">
        <v>2904</v>
      </c>
      <c r="AH2812" t="s">
        <v>2905</v>
      </c>
      <c r="AI2812" t="s">
        <v>2906</v>
      </c>
      <c r="AJ2812">
        <v>2883</v>
      </c>
    </row>
    <row r="2813" spans="1:36" ht="15" x14ac:dyDescent="0.2">
      <c r="A2813">
        <v>104</v>
      </c>
      <c r="B2813" s="3">
        <v>97270</v>
      </c>
      <c r="C2813" t="s">
        <v>407</v>
      </c>
      <c r="E2813" t="s">
        <v>408</v>
      </c>
      <c r="F2813" t="s">
        <v>417</v>
      </c>
      <c r="G2813" t="s">
        <v>2981</v>
      </c>
      <c r="I2813" t="s">
        <v>96</v>
      </c>
      <c r="J2813" t="s">
        <v>2984</v>
      </c>
      <c r="M2813" t="s">
        <v>119</v>
      </c>
      <c r="V2813" t="s">
        <v>841</v>
      </c>
      <c r="W2813" t="s">
        <v>640</v>
      </c>
      <c r="X2813" t="s">
        <v>2879</v>
      </c>
      <c r="Y2813" t="s">
        <v>2879</v>
      </c>
      <c r="Z2813" s="3">
        <v>97270</v>
      </c>
      <c r="AA2813" t="s">
        <v>2880</v>
      </c>
      <c r="AB2813" t="s">
        <v>2881</v>
      </c>
      <c r="AC2813" t="s">
        <v>2979</v>
      </c>
      <c r="AD2813" t="s">
        <v>2883</v>
      </c>
      <c r="AE2813" t="s">
        <v>2884</v>
      </c>
      <c r="AF2813" t="s">
        <v>2885</v>
      </c>
      <c r="AG2813" t="s">
        <v>2904</v>
      </c>
      <c r="AH2813" t="s">
        <v>2905</v>
      </c>
      <c r="AI2813" t="s">
        <v>2906</v>
      </c>
      <c r="AJ2813">
        <v>2884</v>
      </c>
    </row>
    <row r="2814" spans="1:36" ht="15" x14ac:dyDescent="0.2">
      <c r="A2814">
        <v>105</v>
      </c>
      <c r="B2814" s="3">
        <v>97270</v>
      </c>
      <c r="C2814" t="s">
        <v>407</v>
      </c>
      <c r="E2814" t="s">
        <v>408</v>
      </c>
      <c r="F2814" t="s">
        <v>417</v>
      </c>
      <c r="G2814" t="s">
        <v>2981</v>
      </c>
      <c r="I2814" t="s">
        <v>96</v>
      </c>
      <c r="J2814" t="s">
        <v>2985</v>
      </c>
      <c r="M2814" t="s">
        <v>119</v>
      </c>
      <c r="V2814" t="s">
        <v>841</v>
      </c>
      <c r="W2814" t="s">
        <v>640</v>
      </c>
      <c r="X2814" t="s">
        <v>2879</v>
      </c>
      <c r="Y2814" t="s">
        <v>2879</v>
      </c>
      <c r="Z2814" s="3">
        <v>97270</v>
      </c>
      <c r="AA2814" t="s">
        <v>2880</v>
      </c>
      <c r="AB2814" t="s">
        <v>2881</v>
      </c>
      <c r="AC2814" t="s">
        <v>2979</v>
      </c>
      <c r="AD2814" t="s">
        <v>2883</v>
      </c>
      <c r="AE2814" t="s">
        <v>2884</v>
      </c>
      <c r="AF2814" t="s">
        <v>2885</v>
      </c>
      <c r="AG2814" t="s">
        <v>2904</v>
      </c>
      <c r="AH2814" t="s">
        <v>2905</v>
      </c>
      <c r="AI2814" t="s">
        <v>2906</v>
      </c>
      <c r="AJ2814">
        <v>2885</v>
      </c>
    </row>
    <row r="2815" spans="1:36" ht="15" x14ac:dyDescent="0.2">
      <c r="A2815">
        <v>106</v>
      </c>
      <c r="B2815" s="3">
        <v>97270</v>
      </c>
      <c r="C2815" t="s">
        <v>407</v>
      </c>
      <c r="E2815" t="s">
        <v>408</v>
      </c>
      <c r="F2815" t="s">
        <v>409</v>
      </c>
      <c r="G2815" t="s">
        <v>2986</v>
      </c>
      <c r="I2815" t="s">
        <v>558</v>
      </c>
      <c r="K2815" t="s">
        <v>2987</v>
      </c>
      <c r="M2815" t="s">
        <v>119</v>
      </c>
      <c r="V2815" t="s">
        <v>841</v>
      </c>
      <c r="W2815" t="s">
        <v>640</v>
      </c>
      <c r="X2815" t="s">
        <v>2879</v>
      </c>
      <c r="Y2815" t="s">
        <v>2879</v>
      </c>
      <c r="Z2815" s="3">
        <v>97270</v>
      </c>
      <c r="AA2815" t="s">
        <v>2880</v>
      </c>
      <c r="AB2815" t="s">
        <v>2881</v>
      </c>
      <c r="AC2815" t="s">
        <v>2979</v>
      </c>
      <c r="AD2815" t="s">
        <v>2883</v>
      </c>
      <c r="AE2815" t="s">
        <v>2884</v>
      </c>
      <c r="AF2815" t="s">
        <v>2885</v>
      </c>
      <c r="AG2815" t="s">
        <v>2904</v>
      </c>
      <c r="AH2815" t="s">
        <v>2905</v>
      </c>
      <c r="AI2815" t="s">
        <v>2906</v>
      </c>
      <c r="AJ2815">
        <v>2886</v>
      </c>
    </row>
    <row r="2816" spans="1:36" ht="15" x14ac:dyDescent="0.2">
      <c r="A2816">
        <v>109</v>
      </c>
      <c r="B2816" s="3">
        <v>97270</v>
      </c>
      <c r="C2816" t="s">
        <v>504</v>
      </c>
      <c r="E2816" t="s">
        <v>505</v>
      </c>
      <c r="F2816" t="s">
        <v>1556</v>
      </c>
      <c r="I2816" t="s">
        <v>96</v>
      </c>
      <c r="M2816" t="s">
        <v>41</v>
      </c>
      <c r="V2816" t="s">
        <v>841</v>
      </c>
      <c r="W2816" t="s">
        <v>640</v>
      </c>
      <c r="X2816" t="s">
        <v>2879</v>
      </c>
      <c r="Y2816" t="s">
        <v>2879</v>
      </c>
      <c r="Z2816" s="3">
        <v>97270</v>
      </c>
      <c r="AA2816" t="s">
        <v>2880</v>
      </c>
      <c r="AB2816" t="s">
        <v>2881</v>
      </c>
      <c r="AC2816" t="s">
        <v>2979</v>
      </c>
      <c r="AD2816" t="s">
        <v>2883</v>
      </c>
      <c r="AE2816" t="s">
        <v>2884</v>
      </c>
      <c r="AF2816" t="s">
        <v>2885</v>
      </c>
      <c r="AG2816" t="s">
        <v>2904</v>
      </c>
      <c r="AH2816" t="s">
        <v>2905</v>
      </c>
      <c r="AI2816" t="s">
        <v>2906</v>
      </c>
      <c r="AJ2816">
        <v>2887</v>
      </c>
    </row>
    <row r="2817" spans="1:36" ht="15" x14ac:dyDescent="0.2">
      <c r="A2817">
        <v>107</v>
      </c>
      <c r="B2817" s="3">
        <v>97270</v>
      </c>
      <c r="C2817" t="s">
        <v>2988</v>
      </c>
      <c r="E2817" t="s">
        <v>2989</v>
      </c>
      <c r="G2817" t="s">
        <v>2990</v>
      </c>
      <c r="I2817" t="s">
        <v>96</v>
      </c>
      <c r="J2817" t="s">
        <v>2991</v>
      </c>
      <c r="V2817" t="s">
        <v>841</v>
      </c>
      <c r="W2817" t="s">
        <v>640</v>
      </c>
      <c r="X2817" t="s">
        <v>2879</v>
      </c>
      <c r="Y2817" t="s">
        <v>2879</v>
      </c>
      <c r="Z2817" s="3">
        <v>97270</v>
      </c>
      <c r="AA2817" t="s">
        <v>2880</v>
      </c>
      <c r="AB2817" t="s">
        <v>2881</v>
      </c>
      <c r="AC2817" t="s">
        <v>2979</v>
      </c>
      <c r="AD2817" t="s">
        <v>2883</v>
      </c>
      <c r="AE2817" t="s">
        <v>2884</v>
      </c>
      <c r="AF2817" t="s">
        <v>2885</v>
      </c>
      <c r="AG2817" t="s">
        <v>2904</v>
      </c>
      <c r="AH2817" t="s">
        <v>2905</v>
      </c>
      <c r="AI2817" t="s">
        <v>2906</v>
      </c>
      <c r="AJ2817">
        <v>2888</v>
      </c>
    </row>
    <row r="2818" spans="1:36" ht="15" x14ac:dyDescent="0.2">
      <c r="A2818">
        <v>108</v>
      </c>
      <c r="B2818" s="3">
        <v>97270</v>
      </c>
      <c r="C2818" t="s">
        <v>2273</v>
      </c>
      <c r="E2818" t="s">
        <v>2274</v>
      </c>
      <c r="F2818" t="s">
        <v>2992</v>
      </c>
      <c r="I2818" t="s">
        <v>96</v>
      </c>
      <c r="V2818" t="s">
        <v>841</v>
      </c>
      <c r="W2818" t="s">
        <v>640</v>
      </c>
      <c r="X2818" t="s">
        <v>2879</v>
      </c>
      <c r="Y2818" t="s">
        <v>2879</v>
      </c>
      <c r="Z2818" s="3">
        <v>97270</v>
      </c>
      <c r="AA2818" t="s">
        <v>2880</v>
      </c>
      <c r="AB2818" t="s">
        <v>2881</v>
      </c>
      <c r="AC2818" t="s">
        <v>2979</v>
      </c>
      <c r="AD2818" t="s">
        <v>2883</v>
      </c>
      <c r="AE2818" t="s">
        <v>2884</v>
      </c>
      <c r="AF2818" t="s">
        <v>2885</v>
      </c>
      <c r="AG2818" t="s">
        <v>2904</v>
      </c>
      <c r="AH2818" t="s">
        <v>2905</v>
      </c>
      <c r="AI2818" t="s">
        <v>2906</v>
      </c>
      <c r="AJ2818">
        <v>2889</v>
      </c>
    </row>
    <row r="2819" spans="1:36" ht="15" x14ac:dyDescent="0.2">
      <c r="A2819">
        <v>1</v>
      </c>
      <c r="B2819" s="3">
        <v>97335</v>
      </c>
      <c r="C2819" t="s">
        <v>194</v>
      </c>
      <c r="E2819" t="s">
        <v>195</v>
      </c>
      <c r="H2819" t="s">
        <v>93</v>
      </c>
      <c r="I2819" t="s">
        <v>39</v>
      </c>
      <c r="J2819" t="s">
        <v>2993</v>
      </c>
      <c r="M2819" t="s">
        <v>41</v>
      </c>
      <c r="N2819" t="s">
        <v>2994</v>
      </c>
      <c r="V2819" t="s">
        <v>841</v>
      </c>
      <c r="W2819" t="s">
        <v>2995</v>
      </c>
      <c r="X2819" t="s">
        <v>2996</v>
      </c>
      <c r="Y2819" t="s">
        <v>2997</v>
      </c>
      <c r="Z2819" s="3">
        <v>97335</v>
      </c>
      <c r="AA2819" t="s">
        <v>2998</v>
      </c>
      <c r="AB2819" t="s">
        <v>2999</v>
      </c>
      <c r="AC2819" t="s">
        <v>3000</v>
      </c>
      <c r="AD2819" t="s">
        <v>3001</v>
      </c>
      <c r="AE2819" t="s">
        <v>3002</v>
      </c>
      <c r="AF2819" t="s">
        <v>3003</v>
      </c>
      <c r="AG2819" t="s">
        <v>3004</v>
      </c>
      <c r="AH2819" t="s">
        <v>3005</v>
      </c>
      <c r="AI2819" t="s">
        <v>3006</v>
      </c>
      <c r="AJ2819">
        <v>2890</v>
      </c>
    </row>
    <row r="2820" spans="1:36" ht="15" x14ac:dyDescent="0.2">
      <c r="A2820">
        <v>2</v>
      </c>
      <c r="B2820" s="3">
        <v>97335</v>
      </c>
      <c r="C2820" t="s">
        <v>35</v>
      </c>
      <c r="E2820" t="s">
        <v>36</v>
      </c>
      <c r="H2820" t="s">
        <v>93</v>
      </c>
      <c r="I2820" t="s">
        <v>39</v>
      </c>
      <c r="J2820" t="s">
        <v>3007</v>
      </c>
      <c r="M2820" t="s">
        <v>41</v>
      </c>
      <c r="N2820" t="s">
        <v>3008</v>
      </c>
      <c r="V2820" t="s">
        <v>841</v>
      </c>
      <c r="W2820" t="s">
        <v>2995</v>
      </c>
      <c r="X2820" t="s">
        <v>2996</v>
      </c>
      <c r="Y2820" t="s">
        <v>2997</v>
      </c>
      <c r="Z2820" s="3">
        <v>97335</v>
      </c>
      <c r="AA2820" t="s">
        <v>2998</v>
      </c>
      <c r="AB2820" t="s">
        <v>2999</v>
      </c>
      <c r="AC2820" t="s">
        <v>3000</v>
      </c>
      <c r="AD2820" t="s">
        <v>3001</v>
      </c>
      <c r="AE2820" t="s">
        <v>3002</v>
      </c>
      <c r="AF2820" t="s">
        <v>3003</v>
      </c>
      <c r="AG2820" t="s">
        <v>3004</v>
      </c>
      <c r="AH2820" t="s">
        <v>3005</v>
      </c>
      <c r="AI2820" t="s">
        <v>3006</v>
      </c>
      <c r="AJ2820">
        <v>2891</v>
      </c>
    </row>
    <row r="2821" spans="1:36" ht="15" x14ac:dyDescent="0.2">
      <c r="A2821">
        <v>3</v>
      </c>
      <c r="B2821" s="3">
        <v>97335</v>
      </c>
      <c r="C2821" t="s">
        <v>35</v>
      </c>
      <c r="E2821" t="s">
        <v>36</v>
      </c>
      <c r="H2821" t="s">
        <v>93</v>
      </c>
      <c r="I2821" t="s">
        <v>39</v>
      </c>
      <c r="J2821" t="s">
        <v>3007</v>
      </c>
      <c r="M2821" t="s">
        <v>41</v>
      </c>
      <c r="N2821" t="s">
        <v>1555</v>
      </c>
      <c r="V2821" t="s">
        <v>841</v>
      </c>
      <c r="W2821" t="s">
        <v>2995</v>
      </c>
      <c r="X2821" t="s">
        <v>2996</v>
      </c>
      <c r="Y2821" t="s">
        <v>2997</v>
      </c>
      <c r="Z2821" s="3">
        <v>97335</v>
      </c>
      <c r="AA2821" t="s">
        <v>2998</v>
      </c>
      <c r="AB2821" t="s">
        <v>2999</v>
      </c>
      <c r="AC2821" t="s">
        <v>3000</v>
      </c>
      <c r="AD2821" t="s">
        <v>3001</v>
      </c>
      <c r="AE2821" t="s">
        <v>3002</v>
      </c>
      <c r="AF2821" t="s">
        <v>3003</v>
      </c>
      <c r="AG2821" t="s">
        <v>3004</v>
      </c>
      <c r="AH2821" t="s">
        <v>3005</v>
      </c>
      <c r="AI2821" t="s">
        <v>3006</v>
      </c>
      <c r="AJ2821">
        <v>2892</v>
      </c>
    </row>
    <row r="2822" spans="1:36" ht="15" x14ac:dyDescent="0.2">
      <c r="A2822">
        <v>4</v>
      </c>
      <c r="B2822" s="3">
        <v>97335</v>
      </c>
      <c r="C2822" t="s">
        <v>112</v>
      </c>
      <c r="E2822" t="s">
        <v>113</v>
      </c>
      <c r="H2822" t="s">
        <v>83</v>
      </c>
      <c r="I2822" t="s">
        <v>98</v>
      </c>
      <c r="M2822" t="s">
        <v>41</v>
      </c>
      <c r="V2822" t="s">
        <v>841</v>
      </c>
      <c r="W2822" t="s">
        <v>2995</v>
      </c>
      <c r="X2822" t="s">
        <v>2996</v>
      </c>
      <c r="Y2822" t="s">
        <v>2997</v>
      </c>
      <c r="Z2822" s="3">
        <v>97335</v>
      </c>
      <c r="AA2822" t="s">
        <v>2998</v>
      </c>
      <c r="AB2822" t="s">
        <v>2999</v>
      </c>
      <c r="AC2822" t="s">
        <v>3000</v>
      </c>
      <c r="AD2822" t="s">
        <v>3001</v>
      </c>
      <c r="AE2822" t="s">
        <v>3002</v>
      </c>
      <c r="AF2822" t="s">
        <v>3003</v>
      </c>
      <c r="AG2822" t="s">
        <v>3004</v>
      </c>
      <c r="AH2822" t="s">
        <v>3005</v>
      </c>
      <c r="AI2822" t="s">
        <v>3006</v>
      </c>
      <c r="AJ2822">
        <v>2893</v>
      </c>
    </row>
    <row r="2823" spans="1:36" ht="15" x14ac:dyDescent="0.2">
      <c r="A2823">
        <v>5</v>
      </c>
      <c r="B2823" s="3">
        <v>97335</v>
      </c>
      <c r="C2823" t="s">
        <v>112</v>
      </c>
      <c r="E2823" t="s">
        <v>113</v>
      </c>
      <c r="H2823" t="s">
        <v>83</v>
      </c>
      <c r="I2823" t="s">
        <v>98</v>
      </c>
      <c r="M2823" t="s">
        <v>60</v>
      </c>
      <c r="V2823" t="s">
        <v>841</v>
      </c>
      <c r="W2823" t="s">
        <v>2995</v>
      </c>
      <c r="X2823" t="s">
        <v>2996</v>
      </c>
      <c r="Y2823" t="s">
        <v>2997</v>
      </c>
      <c r="Z2823" s="3">
        <v>97335</v>
      </c>
      <c r="AA2823" t="s">
        <v>2998</v>
      </c>
      <c r="AB2823" t="s">
        <v>2999</v>
      </c>
      <c r="AC2823" t="s">
        <v>3000</v>
      </c>
      <c r="AD2823" t="s">
        <v>3001</v>
      </c>
      <c r="AE2823" t="s">
        <v>3002</v>
      </c>
      <c r="AF2823" t="s">
        <v>3003</v>
      </c>
      <c r="AG2823" t="s">
        <v>3004</v>
      </c>
      <c r="AH2823" t="s">
        <v>3005</v>
      </c>
      <c r="AI2823" t="s">
        <v>3006</v>
      </c>
      <c r="AJ2823">
        <v>2894</v>
      </c>
    </row>
    <row r="2824" spans="1:36" ht="15" x14ac:dyDescent="0.2">
      <c r="A2824">
        <v>6</v>
      </c>
      <c r="B2824" s="3">
        <v>97335</v>
      </c>
      <c r="C2824" t="s">
        <v>149</v>
      </c>
      <c r="E2824" t="s">
        <v>150</v>
      </c>
      <c r="H2824" t="s">
        <v>83</v>
      </c>
      <c r="I2824" t="s">
        <v>98</v>
      </c>
      <c r="J2824" t="s">
        <v>3009</v>
      </c>
      <c r="M2824" t="s">
        <v>41</v>
      </c>
      <c r="V2824" t="s">
        <v>841</v>
      </c>
      <c r="W2824" t="s">
        <v>2995</v>
      </c>
      <c r="X2824" t="s">
        <v>2996</v>
      </c>
      <c r="Y2824" t="s">
        <v>2997</v>
      </c>
      <c r="Z2824" s="3">
        <v>97335</v>
      </c>
      <c r="AA2824" t="s">
        <v>2998</v>
      </c>
      <c r="AB2824" t="s">
        <v>2999</v>
      </c>
      <c r="AC2824" t="s">
        <v>3000</v>
      </c>
      <c r="AD2824" t="s">
        <v>3001</v>
      </c>
      <c r="AE2824" t="s">
        <v>3002</v>
      </c>
      <c r="AF2824" t="s">
        <v>3003</v>
      </c>
      <c r="AG2824" t="s">
        <v>3004</v>
      </c>
      <c r="AH2824" t="s">
        <v>3005</v>
      </c>
      <c r="AI2824" t="s">
        <v>3006</v>
      </c>
      <c r="AJ2824">
        <v>2895</v>
      </c>
    </row>
    <row r="2825" spans="1:36" ht="15" x14ac:dyDescent="0.2">
      <c r="A2825">
        <v>7</v>
      </c>
      <c r="B2825" s="3">
        <v>97335</v>
      </c>
      <c r="C2825" t="s">
        <v>149</v>
      </c>
      <c r="E2825" t="s">
        <v>150</v>
      </c>
      <c r="H2825" t="s">
        <v>83</v>
      </c>
      <c r="I2825" t="s">
        <v>98</v>
      </c>
      <c r="J2825" t="s">
        <v>3009</v>
      </c>
      <c r="M2825" t="s">
        <v>41</v>
      </c>
      <c r="V2825" t="s">
        <v>841</v>
      </c>
      <c r="W2825" t="s">
        <v>2995</v>
      </c>
      <c r="X2825" t="s">
        <v>2996</v>
      </c>
      <c r="Y2825" t="s">
        <v>2997</v>
      </c>
      <c r="Z2825" s="3">
        <v>97335</v>
      </c>
      <c r="AA2825" t="s">
        <v>2998</v>
      </c>
      <c r="AB2825" t="s">
        <v>2999</v>
      </c>
      <c r="AC2825" t="s">
        <v>3000</v>
      </c>
      <c r="AD2825" t="s">
        <v>3001</v>
      </c>
      <c r="AE2825" t="s">
        <v>3002</v>
      </c>
      <c r="AF2825" t="s">
        <v>3003</v>
      </c>
      <c r="AG2825" t="s">
        <v>3004</v>
      </c>
      <c r="AH2825" t="s">
        <v>3005</v>
      </c>
      <c r="AI2825" t="s">
        <v>3006</v>
      </c>
      <c r="AJ2825">
        <v>2896</v>
      </c>
    </row>
    <row r="2826" spans="1:36" ht="15" x14ac:dyDescent="0.2">
      <c r="A2826">
        <v>8</v>
      </c>
      <c r="B2826" s="3">
        <v>97335</v>
      </c>
      <c r="C2826" t="s">
        <v>149</v>
      </c>
      <c r="E2826" t="s">
        <v>150</v>
      </c>
      <c r="H2826" t="s">
        <v>83</v>
      </c>
      <c r="I2826" t="s">
        <v>98</v>
      </c>
      <c r="J2826" t="s">
        <v>3009</v>
      </c>
      <c r="M2826" t="s">
        <v>41</v>
      </c>
      <c r="V2826" t="s">
        <v>841</v>
      </c>
      <c r="W2826" t="s">
        <v>2995</v>
      </c>
      <c r="X2826" t="s">
        <v>2996</v>
      </c>
      <c r="Y2826" t="s">
        <v>2997</v>
      </c>
      <c r="Z2826" s="3">
        <v>97335</v>
      </c>
      <c r="AA2826" t="s">
        <v>2998</v>
      </c>
      <c r="AB2826" t="s">
        <v>2999</v>
      </c>
      <c r="AC2826" t="s">
        <v>3000</v>
      </c>
      <c r="AD2826" t="s">
        <v>3001</v>
      </c>
      <c r="AE2826" t="s">
        <v>3002</v>
      </c>
      <c r="AF2826" t="s">
        <v>3003</v>
      </c>
      <c r="AG2826" t="s">
        <v>3004</v>
      </c>
      <c r="AH2826" t="s">
        <v>3005</v>
      </c>
      <c r="AI2826" t="s">
        <v>3006</v>
      </c>
      <c r="AJ2826">
        <v>2897</v>
      </c>
    </row>
    <row r="2827" spans="1:36" ht="15" x14ac:dyDescent="0.2">
      <c r="A2827">
        <v>9</v>
      </c>
      <c r="B2827" s="3">
        <v>97335</v>
      </c>
      <c r="C2827" t="s">
        <v>81</v>
      </c>
      <c r="E2827" t="s">
        <v>82</v>
      </c>
      <c r="H2827" t="s">
        <v>83</v>
      </c>
      <c r="I2827" t="s">
        <v>98</v>
      </c>
      <c r="M2827" t="s">
        <v>41</v>
      </c>
      <c r="V2827" t="s">
        <v>841</v>
      </c>
      <c r="W2827" t="s">
        <v>2995</v>
      </c>
      <c r="X2827" t="s">
        <v>2996</v>
      </c>
      <c r="Y2827" t="s">
        <v>2997</v>
      </c>
      <c r="Z2827" s="3">
        <v>97335</v>
      </c>
      <c r="AA2827" t="s">
        <v>2998</v>
      </c>
      <c r="AB2827" t="s">
        <v>2999</v>
      </c>
      <c r="AC2827" t="s">
        <v>3000</v>
      </c>
      <c r="AD2827" t="s">
        <v>3001</v>
      </c>
      <c r="AE2827" t="s">
        <v>3002</v>
      </c>
      <c r="AF2827" t="s">
        <v>3003</v>
      </c>
      <c r="AG2827" t="s">
        <v>3004</v>
      </c>
      <c r="AH2827" t="s">
        <v>3005</v>
      </c>
      <c r="AI2827" t="s">
        <v>3006</v>
      </c>
      <c r="AJ2827">
        <v>2898</v>
      </c>
    </row>
    <row r="2828" spans="1:36" ht="15" x14ac:dyDescent="0.2">
      <c r="A2828">
        <v>10</v>
      </c>
      <c r="B2828" s="3">
        <v>97335</v>
      </c>
      <c r="C2828" t="s">
        <v>81</v>
      </c>
      <c r="E2828" t="s">
        <v>82</v>
      </c>
      <c r="H2828" t="s">
        <v>83</v>
      </c>
      <c r="I2828" t="s">
        <v>98</v>
      </c>
      <c r="M2828" t="s">
        <v>41</v>
      </c>
      <c r="V2828" t="s">
        <v>841</v>
      </c>
      <c r="W2828" t="s">
        <v>2995</v>
      </c>
      <c r="X2828" t="s">
        <v>2996</v>
      </c>
      <c r="Y2828" t="s">
        <v>2997</v>
      </c>
      <c r="Z2828" s="3">
        <v>97335</v>
      </c>
      <c r="AA2828" t="s">
        <v>2998</v>
      </c>
      <c r="AB2828" t="s">
        <v>2999</v>
      </c>
      <c r="AC2828" t="s">
        <v>3000</v>
      </c>
      <c r="AD2828" t="s">
        <v>3001</v>
      </c>
      <c r="AE2828" t="s">
        <v>3002</v>
      </c>
      <c r="AF2828" t="s">
        <v>3003</v>
      </c>
      <c r="AG2828" t="s">
        <v>3004</v>
      </c>
      <c r="AH2828" t="s">
        <v>3005</v>
      </c>
      <c r="AI2828" t="s">
        <v>3006</v>
      </c>
      <c r="AJ2828">
        <v>2899</v>
      </c>
    </row>
    <row r="2829" spans="1:36" ht="15" x14ac:dyDescent="0.2">
      <c r="A2829">
        <v>11</v>
      </c>
      <c r="B2829" s="3">
        <v>97335</v>
      </c>
      <c r="C2829" t="s">
        <v>81</v>
      </c>
      <c r="E2829" t="s">
        <v>82</v>
      </c>
      <c r="H2829" t="s">
        <v>83</v>
      </c>
      <c r="I2829" t="s">
        <v>98</v>
      </c>
      <c r="M2829" t="s">
        <v>60</v>
      </c>
      <c r="V2829" t="s">
        <v>841</v>
      </c>
      <c r="W2829" t="s">
        <v>2995</v>
      </c>
      <c r="X2829" t="s">
        <v>2996</v>
      </c>
      <c r="Y2829" t="s">
        <v>2997</v>
      </c>
      <c r="Z2829" s="3">
        <v>97335</v>
      </c>
      <c r="AA2829" t="s">
        <v>2998</v>
      </c>
      <c r="AB2829" t="s">
        <v>2999</v>
      </c>
      <c r="AC2829" t="s">
        <v>3000</v>
      </c>
      <c r="AD2829" t="s">
        <v>3001</v>
      </c>
      <c r="AE2829" t="s">
        <v>3002</v>
      </c>
      <c r="AF2829" t="s">
        <v>3003</v>
      </c>
      <c r="AG2829" t="s">
        <v>3004</v>
      </c>
      <c r="AH2829" t="s">
        <v>3005</v>
      </c>
      <c r="AI2829" t="s">
        <v>3006</v>
      </c>
      <c r="AJ2829">
        <v>2900</v>
      </c>
    </row>
    <row r="2830" spans="1:36" ht="15" x14ac:dyDescent="0.2">
      <c r="A2830">
        <v>12</v>
      </c>
      <c r="B2830" s="3">
        <v>97335</v>
      </c>
      <c r="C2830" t="s">
        <v>81</v>
      </c>
      <c r="E2830" t="s">
        <v>82</v>
      </c>
      <c r="H2830" t="s">
        <v>83</v>
      </c>
      <c r="I2830" t="s">
        <v>98</v>
      </c>
      <c r="M2830" t="s">
        <v>60</v>
      </c>
      <c r="V2830" t="s">
        <v>841</v>
      </c>
      <c r="W2830" t="s">
        <v>2995</v>
      </c>
      <c r="X2830" t="s">
        <v>2996</v>
      </c>
      <c r="Y2830" t="s">
        <v>2997</v>
      </c>
      <c r="Z2830" s="3">
        <v>97335</v>
      </c>
      <c r="AA2830" t="s">
        <v>2998</v>
      </c>
      <c r="AB2830" t="s">
        <v>2999</v>
      </c>
      <c r="AC2830" t="s">
        <v>3000</v>
      </c>
      <c r="AD2830" t="s">
        <v>3001</v>
      </c>
      <c r="AE2830" t="s">
        <v>3002</v>
      </c>
      <c r="AF2830" t="s">
        <v>3003</v>
      </c>
      <c r="AG2830" t="s">
        <v>3004</v>
      </c>
      <c r="AH2830" t="s">
        <v>3005</v>
      </c>
      <c r="AI2830" t="s">
        <v>3006</v>
      </c>
      <c r="AJ2830">
        <v>2901</v>
      </c>
    </row>
    <row r="2831" spans="1:36" ht="15" x14ac:dyDescent="0.2">
      <c r="A2831">
        <v>13</v>
      </c>
      <c r="B2831" s="3">
        <v>97335</v>
      </c>
      <c r="C2831" t="s">
        <v>91</v>
      </c>
      <c r="E2831" t="s">
        <v>92</v>
      </c>
      <c r="H2831" t="s">
        <v>93</v>
      </c>
      <c r="I2831" t="s">
        <v>39</v>
      </c>
      <c r="M2831" t="s">
        <v>41</v>
      </c>
      <c r="V2831" t="s">
        <v>841</v>
      </c>
      <c r="W2831" t="s">
        <v>2995</v>
      </c>
      <c r="X2831" t="s">
        <v>2996</v>
      </c>
      <c r="Y2831" t="s">
        <v>2997</v>
      </c>
      <c r="Z2831" s="3">
        <v>97335</v>
      </c>
      <c r="AA2831" t="s">
        <v>2998</v>
      </c>
      <c r="AB2831" t="s">
        <v>2999</v>
      </c>
      <c r="AC2831" t="s">
        <v>3000</v>
      </c>
      <c r="AD2831" t="s">
        <v>3001</v>
      </c>
      <c r="AE2831" t="s">
        <v>3002</v>
      </c>
      <c r="AF2831" t="s">
        <v>3003</v>
      </c>
      <c r="AG2831" t="s">
        <v>3004</v>
      </c>
      <c r="AH2831" t="s">
        <v>3005</v>
      </c>
      <c r="AI2831" t="s">
        <v>3006</v>
      </c>
      <c r="AJ2831">
        <v>2902</v>
      </c>
    </row>
    <row r="2832" spans="1:36" ht="15" x14ac:dyDescent="0.2">
      <c r="A2832">
        <v>14</v>
      </c>
      <c r="B2832" s="3">
        <v>97335</v>
      </c>
      <c r="C2832" t="s">
        <v>91</v>
      </c>
      <c r="E2832" t="s">
        <v>92</v>
      </c>
      <c r="H2832" t="s">
        <v>93</v>
      </c>
      <c r="I2832" t="s">
        <v>39</v>
      </c>
      <c r="M2832" t="s">
        <v>41</v>
      </c>
      <c r="V2832" t="s">
        <v>841</v>
      </c>
      <c r="W2832" t="s">
        <v>2995</v>
      </c>
      <c r="X2832" t="s">
        <v>2996</v>
      </c>
      <c r="Y2832" t="s">
        <v>2997</v>
      </c>
      <c r="Z2832" s="3">
        <v>97335</v>
      </c>
      <c r="AA2832" t="s">
        <v>2998</v>
      </c>
      <c r="AB2832" t="s">
        <v>2999</v>
      </c>
      <c r="AC2832" t="s">
        <v>3000</v>
      </c>
      <c r="AD2832" t="s">
        <v>3001</v>
      </c>
      <c r="AE2832" t="s">
        <v>3002</v>
      </c>
      <c r="AF2832" t="s">
        <v>3003</v>
      </c>
      <c r="AG2832" t="s">
        <v>3004</v>
      </c>
      <c r="AH2832" t="s">
        <v>3005</v>
      </c>
      <c r="AI2832" t="s">
        <v>3006</v>
      </c>
      <c r="AJ2832">
        <v>2903</v>
      </c>
    </row>
    <row r="2833" spans="1:36" ht="15" x14ac:dyDescent="0.2">
      <c r="A2833">
        <v>15</v>
      </c>
      <c r="B2833" s="3">
        <v>97335</v>
      </c>
      <c r="C2833" t="s">
        <v>91</v>
      </c>
      <c r="E2833" t="s">
        <v>92</v>
      </c>
      <c r="H2833" t="s">
        <v>93</v>
      </c>
      <c r="I2833" t="s">
        <v>39</v>
      </c>
      <c r="M2833" t="s">
        <v>41</v>
      </c>
      <c r="V2833" t="s">
        <v>841</v>
      </c>
      <c r="W2833" t="s">
        <v>2995</v>
      </c>
      <c r="X2833" t="s">
        <v>2996</v>
      </c>
      <c r="Y2833" t="s">
        <v>2997</v>
      </c>
      <c r="Z2833" s="3">
        <v>97335</v>
      </c>
      <c r="AA2833" t="s">
        <v>2998</v>
      </c>
      <c r="AB2833" t="s">
        <v>2999</v>
      </c>
      <c r="AC2833" t="s">
        <v>3000</v>
      </c>
      <c r="AD2833" t="s">
        <v>3001</v>
      </c>
      <c r="AE2833" t="s">
        <v>3002</v>
      </c>
      <c r="AF2833" t="s">
        <v>3003</v>
      </c>
      <c r="AG2833" t="s">
        <v>3004</v>
      </c>
      <c r="AH2833" t="s">
        <v>3005</v>
      </c>
      <c r="AI2833" t="s">
        <v>3006</v>
      </c>
      <c r="AJ2833">
        <v>2904</v>
      </c>
    </row>
    <row r="2834" spans="1:36" ht="15" x14ac:dyDescent="0.2">
      <c r="A2834">
        <v>16</v>
      </c>
      <c r="B2834" s="3">
        <v>97335</v>
      </c>
      <c r="C2834" t="s">
        <v>91</v>
      </c>
      <c r="E2834" t="s">
        <v>92</v>
      </c>
      <c r="H2834" t="s">
        <v>93</v>
      </c>
      <c r="I2834" t="s">
        <v>39</v>
      </c>
      <c r="M2834" t="s">
        <v>41</v>
      </c>
      <c r="V2834" t="s">
        <v>841</v>
      </c>
      <c r="W2834" t="s">
        <v>2995</v>
      </c>
      <c r="X2834" t="s">
        <v>2996</v>
      </c>
      <c r="Y2834" t="s">
        <v>2997</v>
      </c>
      <c r="Z2834" s="3">
        <v>97335</v>
      </c>
      <c r="AA2834" t="s">
        <v>2998</v>
      </c>
      <c r="AB2834" t="s">
        <v>2999</v>
      </c>
      <c r="AC2834" t="s">
        <v>3000</v>
      </c>
      <c r="AD2834" t="s">
        <v>3001</v>
      </c>
      <c r="AE2834" t="s">
        <v>3002</v>
      </c>
      <c r="AF2834" t="s">
        <v>3003</v>
      </c>
      <c r="AG2834" t="s">
        <v>3004</v>
      </c>
      <c r="AH2834" t="s">
        <v>3005</v>
      </c>
      <c r="AI2834" t="s">
        <v>3006</v>
      </c>
      <c r="AJ2834">
        <v>2905</v>
      </c>
    </row>
    <row r="2835" spans="1:36" ht="15" x14ac:dyDescent="0.2">
      <c r="A2835">
        <v>17</v>
      </c>
      <c r="B2835" s="3">
        <v>97335</v>
      </c>
      <c r="C2835" t="s">
        <v>91</v>
      </c>
      <c r="E2835" t="s">
        <v>92</v>
      </c>
      <c r="H2835" t="s">
        <v>93</v>
      </c>
      <c r="I2835" t="s">
        <v>39</v>
      </c>
      <c r="M2835" t="s">
        <v>41</v>
      </c>
      <c r="V2835" t="s">
        <v>841</v>
      </c>
      <c r="W2835" t="s">
        <v>2995</v>
      </c>
      <c r="X2835" t="s">
        <v>2996</v>
      </c>
      <c r="Y2835" t="s">
        <v>2997</v>
      </c>
      <c r="Z2835" s="3">
        <v>97335</v>
      </c>
      <c r="AA2835" t="s">
        <v>2998</v>
      </c>
      <c r="AB2835" t="s">
        <v>2999</v>
      </c>
      <c r="AC2835" t="s">
        <v>3000</v>
      </c>
      <c r="AD2835" t="s">
        <v>3001</v>
      </c>
      <c r="AE2835" t="s">
        <v>3002</v>
      </c>
      <c r="AF2835" t="s">
        <v>3003</v>
      </c>
      <c r="AG2835" t="s">
        <v>3004</v>
      </c>
      <c r="AH2835" t="s">
        <v>3005</v>
      </c>
      <c r="AI2835" t="s">
        <v>3006</v>
      </c>
      <c r="AJ2835">
        <v>2906</v>
      </c>
    </row>
    <row r="2836" spans="1:36" ht="15" x14ac:dyDescent="0.2">
      <c r="A2836">
        <v>18</v>
      </c>
      <c r="B2836" s="3">
        <v>97335</v>
      </c>
      <c r="C2836" t="s">
        <v>91</v>
      </c>
      <c r="E2836" t="s">
        <v>92</v>
      </c>
      <c r="H2836" t="s">
        <v>93</v>
      </c>
      <c r="I2836" t="s">
        <v>39</v>
      </c>
      <c r="M2836" t="s">
        <v>60</v>
      </c>
      <c r="V2836" t="s">
        <v>841</v>
      </c>
      <c r="W2836" t="s">
        <v>2995</v>
      </c>
      <c r="X2836" t="s">
        <v>2996</v>
      </c>
      <c r="Y2836" t="s">
        <v>2997</v>
      </c>
      <c r="Z2836" s="3">
        <v>97335</v>
      </c>
      <c r="AA2836" t="s">
        <v>2998</v>
      </c>
      <c r="AB2836" t="s">
        <v>2999</v>
      </c>
      <c r="AC2836" t="s">
        <v>3000</v>
      </c>
      <c r="AD2836" t="s">
        <v>3001</v>
      </c>
      <c r="AE2836" t="s">
        <v>3002</v>
      </c>
      <c r="AF2836" t="s">
        <v>3003</v>
      </c>
      <c r="AG2836" t="s">
        <v>3004</v>
      </c>
      <c r="AH2836" t="s">
        <v>3005</v>
      </c>
      <c r="AI2836" t="s">
        <v>3006</v>
      </c>
      <c r="AJ2836">
        <v>2907</v>
      </c>
    </row>
    <row r="2837" spans="1:36" ht="15" x14ac:dyDescent="0.2">
      <c r="A2837">
        <v>19</v>
      </c>
      <c r="B2837" s="3">
        <v>97335</v>
      </c>
      <c r="C2837" t="s">
        <v>2390</v>
      </c>
      <c r="E2837" t="s">
        <v>2391</v>
      </c>
      <c r="H2837" t="s">
        <v>83</v>
      </c>
      <c r="I2837" t="s">
        <v>98</v>
      </c>
      <c r="M2837" t="s">
        <v>60</v>
      </c>
      <c r="V2837" t="s">
        <v>841</v>
      </c>
      <c r="W2837" t="s">
        <v>2995</v>
      </c>
      <c r="X2837" t="s">
        <v>2996</v>
      </c>
      <c r="Y2837" t="s">
        <v>2997</v>
      </c>
      <c r="Z2837" s="3">
        <v>97335</v>
      </c>
      <c r="AA2837" t="s">
        <v>2998</v>
      </c>
      <c r="AB2837" t="s">
        <v>2999</v>
      </c>
      <c r="AC2837" t="s">
        <v>3000</v>
      </c>
      <c r="AD2837" t="s">
        <v>3001</v>
      </c>
      <c r="AE2837" t="s">
        <v>3002</v>
      </c>
      <c r="AF2837" t="s">
        <v>3003</v>
      </c>
      <c r="AG2837" t="s">
        <v>3004</v>
      </c>
      <c r="AH2837" t="s">
        <v>3005</v>
      </c>
      <c r="AI2837" t="s">
        <v>3006</v>
      </c>
      <c r="AJ2837">
        <v>2908</v>
      </c>
    </row>
    <row r="2838" spans="1:36" ht="15" x14ac:dyDescent="0.2">
      <c r="A2838">
        <v>20</v>
      </c>
      <c r="B2838" s="3">
        <v>97335</v>
      </c>
      <c r="C2838" s="5" t="s">
        <v>2390</v>
      </c>
      <c r="E2838" t="s">
        <v>2391</v>
      </c>
      <c r="H2838" t="s">
        <v>83</v>
      </c>
      <c r="I2838" t="s">
        <v>98</v>
      </c>
      <c r="M2838" t="s">
        <v>41</v>
      </c>
      <c r="V2838" t="s">
        <v>841</v>
      </c>
      <c r="W2838" t="s">
        <v>2995</v>
      </c>
      <c r="X2838" t="s">
        <v>2996</v>
      </c>
      <c r="Y2838" t="s">
        <v>2997</v>
      </c>
      <c r="Z2838" s="3">
        <v>97335</v>
      </c>
      <c r="AA2838" t="s">
        <v>2998</v>
      </c>
      <c r="AB2838" t="s">
        <v>2999</v>
      </c>
      <c r="AC2838" t="s">
        <v>3000</v>
      </c>
      <c r="AD2838" t="s">
        <v>3001</v>
      </c>
      <c r="AE2838" t="s">
        <v>3002</v>
      </c>
      <c r="AF2838" t="s">
        <v>3003</v>
      </c>
      <c r="AG2838" t="s">
        <v>3004</v>
      </c>
      <c r="AH2838" t="s">
        <v>3005</v>
      </c>
      <c r="AI2838" t="s">
        <v>3006</v>
      </c>
      <c r="AJ2838">
        <v>2909</v>
      </c>
    </row>
    <row r="2839" spans="1:36" ht="15" x14ac:dyDescent="0.2">
      <c r="A2839">
        <v>21</v>
      </c>
      <c r="B2839" s="3">
        <v>97335</v>
      </c>
      <c r="C2839" s="5" t="s">
        <v>2390</v>
      </c>
      <c r="E2839" t="s">
        <v>2391</v>
      </c>
      <c r="H2839" t="s">
        <v>83</v>
      </c>
      <c r="I2839" t="s">
        <v>98</v>
      </c>
      <c r="M2839" t="s">
        <v>41</v>
      </c>
      <c r="V2839" t="s">
        <v>841</v>
      </c>
      <c r="W2839" t="s">
        <v>2995</v>
      </c>
      <c r="X2839" t="s">
        <v>2996</v>
      </c>
      <c r="Y2839" t="s">
        <v>2997</v>
      </c>
      <c r="Z2839" s="3">
        <v>97335</v>
      </c>
      <c r="AA2839" t="s">
        <v>2998</v>
      </c>
      <c r="AB2839" t="s">
        <v>2999</v>
      </c>
      <c r="AC2839" t="s">
        <v>3000</v>
      </c>
      <c r="AD2839" t="s">
        <v>3001</v>
      </c>
      <c r="AE2839" t="s">
        <v>3002</v>
      </c>
      <c r="AF2839" t="s">
        <v>3003</v>
      </c>
      <c r="AG2839" t="s">
        <v>3004</v>
      </c>
      <c r="AH2839" t="s">
        <v>3005</v>
      </c>
      <c r="AI2839" t="s">
        <v>3006</v>
      </c>
      <c r="AJ2839">
        <v>2910</v>
      </c>
    </row>
    <row r="2840" spans="1:36" ht="15" x14ac:dyDescent="0.2">
      <c r="A2840">
        <v>22</v>
      </c>
      <c r="B2840" s="3">
        <v>97335</v>
      </c>
      <c r="C2840" t="s">
        <v>138</v>
      </c>
      <c r="E2840" t="s">
        <v>139</v>
      </c>
      <c r="H2840" t="s">
        <v>83</v>
      </c>
      <c r="I2840" t="s">
        <v>98</v>
      </c>
      <c r="J2840" t="s">
        <v>3010</v>
      </c>
      <c r="M2840" t="s">
        <v>41</v>
      </c>
      <c r="V2840" t="s">
        <v>841</v>
      </c>
      <c r="W2840" t="s">
        <v>2995</v>
      </c>
      <c r="X2840" t="s">
        <v>2996</v>
      </c>
      <c r="Y2840" t="s">
        <v>2997</v>
      </c>
      <c r="Z2840" s="3">
        <v>97335</v>
      </c>
      <c r="AA2840" t="s">
        <v>2998</v>
      </c>
      <c r="AB2840" t="s">
        <v>2999</v>
      </c>
      <c r="AC2840" t="s">
        <v>3000</v>
      </c>
      <c r="AD2840" t="s">
        <v>3001</v>
      </c>
      <c r="AE2840" t="s">
        <v>3002</v>
      </c>
      <c r="AF2840" t="s">
        <v>3003</v>
      </c>
      <c r="AG2840" t="s">
        <v>3004</v>
      </c>
      <c r="AH2840" t="s">
        <v>3005</v>
      </c>
      <c r="AI2840" t="s">
        <v>3006</v>
      </c>
      <c r="AJ2840">
        <v>2911</v>
      </c>
    </row>
    <row r="2841" spans="1:36" ht="15" x14ac:dyDescent="0.2">
      <c r="A2841">
        <v>23</v>
      </c>
      <c r="B2841" s="3">
        <v>97335</v>
      </c>
      <c r="C2841" t="s">
        <v>138</v>
      </c>
      <c r="E2841" t="s">
        <v>139</v>
      </c>
      <c r="H2841" t="s">
        <v>83</v>
      </c>
      <c r="I2841" t="s">
        <v>98</v>
      </c>
      <c r="J2841" t="s">
        <v>3011</v>
      </c>
      <c r="M2841" t="s">
        <v>41</v>
      </c>
      <c r="V2841" t="s">
        <v>841</v>
      </c>
      <c r="W2841" t="s">
        <v>2995</v>
      </c>
      <c r="X2841" t="s">
        <v>2996</v>
      </c>
      <c r="Y2841" t="s">
        <v>2997</v>
      </c>
      <c r="Z2841" s="3">
        <v>97335</v>
      </c>
      <c r="AA2841" t="s">
        <v>2998</v>
      </c>
      <c r="AB2841" t="s">
        <v>2999</v>
      </c>
      <c r="AC2841" t="s">
        <v>3000</v>
      </c>
      <c r="AD2841" t="s">
        <v>3001</v>
      </c>
      <c r="AE2841" t="s">
        <v>3002</v>
      </c>
      <c r="AF2841" t="s">
        <v>3003</v>
      </c>
      <c r="AG2841" t="s">
        <v>3004</v>
      </c>
      <c r="AH2841" t="s">
        <v>3005</v>
      </c>
      <c r="AI2841" t="s">
        <v>3006</v>
      </c>
      <c r="AJ2841">
        <v>2912</v>
      </c>
    </row>
    <row r="2842" spans="1:36" ht="15" x14ac:dyDescent="0.2">
      <c r="A2842">
        <v>24</v>
      </c>
      <c r="B2842" s="3">
        <v>97335</v>
      </c>
      <c r="C2842" t="s">
        <v>649</v>
      </c>
      <c r="E2842" t="s">
        <v>650</v>
      </c>
      <c r="F2842" t="s">
        <v>651</v>
      </c>
      <c r="G2842" t="s">
        <v>3012</v>
      </c>
      <c r="H2842" t="s">
        <v>93</v>
      </c>
      <c r="I2842" t="s">
        <v>70</v>
      </c>
      <c r="J2842" t="s">
        <v>3013</v>
      </c>
      <c r="M2842" t="s">
        <v>41</v>
      </c>
      <c r="V2842" t="s">
        <v>841</v>
      </c>
      <c r="W2842" t="s">
        <v>2995</v>
      </c>
      <c r="X2842" t="s">
        <v>2996</v>
      </c>
      <c r="Y2842" t="s">
        <v>2997</v>
      </c>
      <c r="Z2842" s="3">
        <v>97335</v>
      </c>
      <c r="AA2842" t="s">
        <v>2998</v>
      </c>
      <c r="AB2842" t="s">
        <v>2999</v>
      </c>
      <c r="AC2842" t="s">
        <v>3000</v>
      </c>
      <c r="AD2842" t="s">
        <v>3001</v>
      </c>
      <c r="AE2842" t="s">
        <v>3002</v>
      </c>
      <c r="AF2842" t="s">
        <v>3003</v>
      </c>
      <c r="AG2842" t="s">
        <v>3004</v>
      </c>
      <c r="AH2842" t="s">
        <v>3005</v>
      </c>
      <c r="AI2842" t="s">
        <v>3006</v>
      </c>
      <c r="AJ2842">
        <v>2913</v>
      </c>
    </row>
    <row r="2843" spans="1:36" ht="15" x14ac:dyDescent="0.2">
      <c r="A2843">
        <v>25</v>
      </c>
      <c r="B2843" s="3">
        <v>97335</v>
      </c>
      <c r="C2843" t="s">
        <v>1442</v>
      </c>
      <c r="E2843" t="s">
        <v>1443</v>
      </c>
      <c r="H2843" t="s">
        <v>3014</v>
      </c>
      <c r="I2843" t="s">
        <v>39</v>
      </c>
      <c r="J2843" t="s">
        <v>3015</v>
      </c>
      <c r="M2843" t="s">
        <v>41</v>
      </c>
      <c r="V2843" t="s">
        <v>841</v>
      </c>
      <c r="W2843" t="s">
        <v>2995</v>
      </c>
      <c r="X2843" t="s">
        <v>2996</v>
      </c>
      <c r="Y2843" t="s">
        <v>2997</v>
      </c>
      <c r="Z2843" s="3">
        <v>97335</v>
      </c>
      <c r="AA2843" t="s">
        <v>2998</v>
      </c>
      <c r="AB2843" t="s">
        <v>2999</v>
      </c>
      <c r="AC2843" t="s">
        <v>3000</v>
      </c>
      <c r="AD2843" t="s">
        <v>3001</v>
      </c>
      <c r="AE2843" t="s">
        <v>3002</v>
      </c>
      <c r="AF2843" t="s">
        <v>3003</v>
      </c>
      <c r="AG2843" t="s">
        <v>3004</v>
      </c>
      <c r="AH2843" t="s">
        <v>3005</v>
      </c>
      <c r="AI2843" t="s">
        <v>3006</v>
      </c>
      <c r="AJ2843">
        <v>2914</v>
      </c>
    </row>
    <row r="2844" spans="1:36" ht="15" x14ac:dyDescent="0.2">
      <c r="A2844">
        <v>26</v>
      </c>
      <c r="B2844" s="3">
        <v>97335</v>
      </c>
      <c r="C2844" t="s">
        <v>637</v>
      </c>
      <c r="E2844" t="s">
        <v>638</v>
      </c>
      <c r="H2844" t="s">
        <v>69</v>
      </c>
      <c r="I2844" t="s">
        <v>96</v>
      </c>
      <c r="M2844" t="s">
        <v>41</v>
      </c>
      <c r="V2844" t="s">
        <v>841</v>
      </c>
      <c r="W2844" t="s">
        <v>2995</v>
      </c>
      <c r="X2844" t="s">
        <v>2996</v>
      </c>
      <c r="Y2844" t="s">
        <v>2997</v>
      </c>
      <c r="Z2844" s="3">
        <v>97335</v>
      </c>
      <c r="AA2844" t="s">
        <v>2998</v>
      </c>
      <c r="AB2844" t="s">
        <v>2999</v>
      </c>
      <c r="AC2844" t="s">
        <v>3000</v>
      </c>
      <c r="AD2844" t="s">
        <v>3001</v>
      </c>
      <c r="AE2844" t="s">
        <v>3002</v>
      </c>
      <c r="AF2844" t="s">
        <v>3003</v>
      </c>
      <c r="AG2844" t="s">
        <v>3004</v>
      </c>
      <c r="AH2844" t="s">
        <v>3005</v>
      </c>
      <c r="AI2844" t="s">
        <v>3006</v>
      </c>
      <c r="AJ2844">
        <v>2915</v>
      </c>
    </row>
    <row r="2845" spans="1:36" ht="15" x14ac:dyDescent="0.2">
      <c r="A2845">
        <v>27</v>
      </c>
      <c r="B2845" s="3">
        <v>97335</v>
      </c>
      <c r="C2845" t="s">
        <v>120</v>
      </c>
      <c r="E2845" t="s">
        <v>121</v>
      </c>
      <c r="F2845" t="s">
        <v>122</v>
      </c>
      <c r="G2845" t="s">
        <v>123</v>
      </c>
      <c r="H2845" t="s">
        <v>69</v>
      </c>
      <c r="I2845" t="s">
        <v>39</v>
      </c>
      <c r="J2845" t="s">
        <v>2845</v>
      </c>
      <c r="K2845" t="s">
        <v>3016</v>
      </c>
      <c r="M2845" t="s">
        <v>41</v>
      </c>
      <c r="V2845" t="s">
        <v>841</v>
      </c>
      <c r="W2845" t="s">
        <v>2995</v>
      </c>
      <c r="X2845" t="s">
        <v>2996</v>
      </c>
      <c r="Y2845" t="s">
        <v>2997</v>
      </c>
      <c r="Z2845" s="3">
        <v>97335</v>
      </c>
      <c r="AA2845" t="s">
        <v>2998</v>
      </c>
      <c r="AB2845" t="s">
        <v>2999</v>
      </c>
      <c r="AC2845" t="s">
        <v>3000</v>
      </c>
      <c r="AD2845" t="s">
        <v>3001</v>
      </c>
      <c r="AE2845" t="s">
        <v>3002</v>
      </c>
      <c r="AF2845" t="s">
        <v>3003</v>
      </c>
      <c r="AG2845" t="s">
        <v>3004</v>
      </c>
      <c r="AH2845" t="s">
        <v>3005</v>
      </c>
      <c r="AI2845" t="s">
        <v>3006</v>
      </c>
      <c r="AJ2845">
        <v>2916</v>
      </c>
    </row>
    <row r="2846" spans="1:36" ht="15" x14ac:dyDescent="0.2">
      <c r="A2846">
        <v>28</v>
      </c>
      <c r="B2846" s="3">
        <v>97335</v>
      </c>
      <c r="C2846" t="s">
        <v>320</v>
      </c>
      <c r="E2846" t="s">
        <v>321</v>
      </c>
      <c r="F2846" t="s">
        <v>657</v>
      </c>
      <c r="G2846" t="s">
        <v>663</v>
      </c>
      <c r="H2846" t="s">
        <v>3017</v>
      </c>
      <c r="I2846" t="s">
        <v>39</v>
      </c>
      <c r="J2846" t="s">
        <v>2845</v>
      </c>
      <c r="K2846" t="s">
        <v>3018</v>
      </c>
      <c r="M2846" t="s">
        <v>41</v>
      </c>
      <c r="V2846" t="s">
        <v>841</v>
      </c>
      <c r="W2846" t="s">
        <v>2995</v>
      </c>
      <c r="X2846" t="s">
        <v>2996</v>
      </c>
      <c r="Y2846" t="s">
        <v>2997</v>
      </c>
      <c r="Z2846" s="3">
        <v>97335</v>
      </c>
      <c r="AA2846" t="s">
        <v>2998</v>
      </c>
      <c r="AB2846" t="s">
        <v>2999</v>
      </c>
      <c r="AC2846" t="s">
        <v>3000</v>
      </c>
      <c r="AD2846" t="s">
        <v>3001</v>
      </c>
      <c r="AE2846" t="s">
        <v>3002</v>
      </c>
      <c r="AF2846" t="s">
        <v>3003</v>
      </c>
      <c r="AG2846" t="s">
        <v>3004</v>
      </c>
      <c r="AH2846" t="s">
        <v>3005</v>
      </c>
      <c r="AI2846" t="s">
        <v>3006</v>
      </c>
      <c r="AJ2846">
        <v>2917</v>
      </c>
    </row>
    <row r="2847" spans="1:36" ht="15" x14ac:dyDescent="0.2">
      <c r="A2847">
        <v>2</v>
      </c>
      <c r="B2847" s="3">
        <v>97190</v>
      </c>
      <c r="C2847" t="s">
        <v>149</v>
      </c>
      <c r="E2847" t="s">
        <v>150</v>
      </c>
      <c r="H2847" t="s">
        <v>83</v>
      </c>
      <c r="I2847" t="s">
        <v>98</v>
      </c>
      <c r="M2847" t="s">
        <v>1387</v>
      </c>
      <c r="Q2847" t="s">
        <v>42</v>
      </c>
      <c r="V2847" t="s">
        <v>2931</v>
      </c>
      <c r="W2847" t="s">
        <v>1178</v>
      </c>
      <c r="X2847" t="s">
        <v>2932</v>
      </c>
      <c r="Y2847" s="4" t="s">
        <v>2933</v>
      </c>
      <c r="Z2847" s="3">
        <v>97190</v>
      </c>
      <c r="AA2847" t="s">
        <v>2934</v>
      </c>
      <c r="AB2847" t="s">
        <v>2935</v>
      </c>
      <c r="AC2847" t="s">
        <v>2936</v>
      </c>
      <c r="AD2847" t="s">
        <v>2937</v>
      </c>
      <c r="AE2847" t="s">
        <v>2938</v>
      </c>
      <c r="AF2847" t="s">
        <v>2939</v>
      </c>
      <c r="AG2847" t="s">
        <v>2940</v>
      </c>
      <c r="AH2847" t="s">
        <v>2941</v>
      </c>
      <c r="AI2847" t="s">
        <v>2942</v>
      </c>
      <c r="AJ2847">
        <v>2922</v>
      </c>
    </row>
    <row r="2848" spans="1:36" ht="15" x14ac:dyDescent="0.2">
      <c r="A2848">
        <v>29</v>
      </c>
      <c r="B2848" s="3">
        <v>97335</v>
      </c>
      <c r="C2848" t="s">
        <v>223</v>
      </c>
      <c r="E2848" t="s">
        <v>224</v>
      </c>
      <c r="F2848" t="s">
        <v>657</v>
      </c>
      <c r="G2848" t="s">
        <v>3019</v>
      </c>
      <c r="H2848" t="s">
        <v>69</v>
      </c>
      <c r="I2848" t="s">
        <v>96</v>
      </c>
      <c r="J2848" t="s">
        <v>2845</v>
      </c>
      <c r="K2848" t="s">
        <v>3020</v>
      </c>
      <c r="M2848" t="s">
        <v>60</v>
      </c>
      <c r="V2848" t="s">
        <v>841</v>
      </c>
      <c r="W2848" t="s">
        <v>2995</v>
      </c>
      <c r="X2848" t="s">
        <v>2996</v>
      </c>
      <c r="Y2848" t="s">
        <v>2997</v>
      </c>
      <c r="Z2848" s="3">
        <v>97335</v>
      </c>
      <c r="AA2848" t="s">
        <v>2998</v>
      </c>
      <c r="AB2848" t="s">
        <v>2999</v>
      </c>
      <c r="AC2848" t="s">
        <v>3000</v>
      </c>
      <c r="AD2848" t="s">
        <v>3001</v>
      </c>
      <c r="AE2848" t="s">
        <v>3002</v>
      </c>
      <c r="AF2848" t="s">
        <v>3003</v>
      </c>
      <c r="AG2848" t="s">
        <v>3004</v>
      </c>
      <c r="AH2848" t="s">
        <v>3005</v>
      </c>
      <c r="AI2848" t="s">
        <v>3006</v>
      </c>
      <c r="AJ2848">
        <v>2918</v>
      </c>
    </row>
    <row r="2849" spans="1:36" ht="15" x14ac:dyDescent="0.2">
      <c r="A2849">
        <v>30</v>
      </c>
      <c r="B2849" s="3">
        <v>97335</v>
      </c>
      <c r="C2849" t="s">
        <v>131</v>
      </c>
      <c r="E2849" t="s">
        <v>132</v>
      </c>
      <c r="F2849" t="s">
        <v>133</v>
      </c>
      <c r="H2849" t="s">
        <v>1233</v>
      </c>
      <c r="I2849" t="s">
        <v>39</v>
      </c>
      <c r="J2849" t="s">
        <v>3021</v>
      </c>
      <c r="K2849" t="s">
        <v>3022</v>
      </c>
      <c r="M2849" t="s">
        <v>60</v>
      </c>
      <c r="V2849" t="s">
        <v>841</v>
      </c>
      <c r="W2849" t="s">
        <v>2995</v>
      </c>
      <c r="X2849" t="s">
        <v>2996</v>
      </c>
      <c r="Y2849" t="s">
        <v>2997</v>
      </c>
      <c r="Z2849" s="3">
        <v>97335</v>
      </c>
      <c r="AA2849" t="s">
        <v>2998</v>
      </c>
      <c r="AB2849" t="s">
        <v>2999</v>
      </c>
      <c r="AC2849" t="s">
        <v>3000</v>
      </c>
      <c r="AD2849" t="s">
        <v>3001</v>
      </c>
      <c r="AE2849" t="s">
        <v>3002</v>
      </c>
      <c r="AF2849" t="s">
        <v>3003</v>
      </c>
      <c r="AG2849" t="s">
        <v>3004</v>
      </c>
      <c r="AH2849" t="s">
        <v>3005</v>
      </c>
      <c r="AI2849" t="s">
        <v>3006</v>
      </c>
      <c r="AJ2849">
        <v>2919</v>
      </c>
    </row>
    <row r="2850" spans="1:36" ht="15" x14ac:dyDescent="0.2">
      <c r="A2850">
        <v>31</v>
      </c>
      <c r="B2850" s="3">
        <v>97335</v>
      </c>
      <c r="C2850" t="s">
        <v>392</v>
      </c>
      <c r="E2850" t="s">
        <v>393</v>
      </c>
      <c r="F2850" t="s">
        <v>882</v>
      </c>
      <c r="H2850" t="s">
        <v>69</v>
      </c>
      <c r="I2850" t="s">
        <v>140</v>
      </c>
      <c r="J2850" t="s">
        <v>3023</v>
      </c>
      <c r="M2850" t="s">
        <v>60</v>
      </c>
      <c r="V2850" t="s">
        <v>841</v>
      </c>
      <c r="W2850" t="s">
        <v>2995</v>
      </c>
      <c r="X2850" t="s">
        <v>2996</v>
      </c>
      <c r="Y2850" t="s">
        <v>2997</v>
      </c>
      <c r="Z2850" s="3">
        <v>97335</v>
      </c>
      <c r="AA2850" t="s">
        <v>2998</v>
      </c>
      <c r="AB2850" t="s">
        <v>2999</v>
      </c>
      <c r="AC2850" t="s">
        <v>3000</v>
      </c>
      <c r="AD2850" t="s">
        <v>3001</v>
      </c>
      <c r="AE2850" t="s">
        <v>3002</v>
      </c>
      <c r="AF2850" t="s">
        <v>3003</v>
      </c>
      <c r="AG2850" t="s">
        <v>3004</v>
      </c>
      <c r="AH2850" t="s">
        <v>3005</v>
      </c>
      <c r="AI2850" t="s">
        <v>3006</v>
      </c>
      <c r="AJ2850">
        <v>2920</v>
      </c>
    </row>
    <row r="2851" spans="1:36" ht="15" x14ac:dyDescent="0.2">
      <c r="A2851">
        <v>32</v>
      </c>
      <c r="B2851" s="3">
        <v>97335</v>
      </c>
      <c r="C2851" t="s">
        <v>392</v>
      </c>
      <c r="E2851" t="s">
        <v>393</v>
      </c>
      <c r="F2851" t="s">
        <v>882</v>
      </c>
      <c r="H2851" t="s">
        <v>69</v>
      </c>
      <c r="I2851" t="s">
        <v>140</v>
      </c>
      <c r="J2851" t="s">
        <v>3023</v>
      </c>
      <c r="M2851" t="s">
        <v>60</v>
      </c>
      <c r="V2851" t="s">
        <v>841</v>
      </c>
      <c r="W2851" t="s">
        <v>2995</v>
      </c>
      <c r="X2851" t="s">
        <v>2996</v>
      </c>
      <c r="Y2851" t="s">
        <v>2997</v>
      </c>
      <c r="Z2851" s="3">
        <v>97335</v>
      </c>
      <c r="AA2851" t="s">
        <v>2998</v>
      </c>
      <c r="AB2851" t="s">
        <v>2999</v>
      </c>
      <c r="AC2851" t="s">
        <v>3000</v>
      </c>
      <c r="AD2851" t="s">
        <v>3001</v>
      </c>
      <c r="AE2851" t="s">
        <v>3002</v>
      </c>
      <c r="AF2851" t="s">
        <v>3003</v>
      </c>
      <c r="AG2851" t="s">
        <v>3004</v>
      </c>
      <c r="AH2851" t="s">
        <v>3005</v>
      </c>
      <c r="AI2851" t="s">
        <v>3006</v>
      </c>
      <c r="AJ2851">
        <v>2921</v>
      </c>
    </row>
    <row r="2852" spans="1:36" ht="15" x14ac:dyDescent="0.2">
      <c r="A2852">
        <v>33</v>
      </c>
      <c r="B2852" s="3">
        <v>97335</v>
      </c>
      <c r="C2852" t="s">
        <v>392</v>
      </c>
      <c r="E2852" t="s">
        <v>393</v>
      </c>
      <c r="F2852" t="s">
        <v>882</v>
      </c>
      <c r="H2852" t="s">
        <v>69</v>
      </c>
      <c r="I2852" t="s">
        <v>140</v>
      </c>
      <c r="J2852" t="s">
        <v>3023</v>
      </c>
      <c r="M2852" t="s">
        <v>60</v>
      </c>
      <c r="V2852" t="s">
        <v>841</v>
      </c>
      <c r="W2852" t="s">
        <v>2995</v>
      </c>
      <c r="X2852" t="s">
        <v>2996</v>
      </c>
      <c r="Y2852" t="s">
        <v>2997</v>
      </c>
      <c r="Z2852" s="3">
        <v>97335</v>
      </c>
      <c r="AA2852" t="s">
        <v>2998</v>
      </c>
      <c r="AB2852" t="s">
        <v>2999</v>
      </c>
      <c r="AC2852" t="s">
        <v>3000</v>
      </c>
      <c r="AD2852" t="s">
        <v>3001</v>
      </c>
      <c r="AE2852" t="s">
        <v>3002</v>
      </c>
      <c r="AF2852" t="s">
        <v>3003</v>
      </c>
      <c r="AG2852" t="s">
        <v>3004</v>
      </c>
      <c r="AH2852" t="s">
        <v>3005</v>
      </c>
      <c r="AI2852" t="s">
        <v>3006</v>
      </c>
      <c r="AJ2852">
        <v>2923</v>
      </c>
    </row>
    <row r="2853" spans="1:36" ht="15" x14ac:dyDescent="0.2">
      <c r="A2853">
        <v>34</v>
      </c>
      <c r="B2853" s="3">
        <v>97335</v>
      </c>
      <c r="C2853" t="s">
        <v>211</v>
      </c>
      <c r="E2853" t="s">
        <v>212</v>
      </c>
      <c r="H2853" t="s">
        <v>93</v>
      </c>
      <c r="I2853" t="s">
        <v>145</v>
      </c>
      <c r="J2853" t="s">
        <v>3024</v>
      </c>
      <c r="M2853" t="s">
        <v>41</v>
      </c>
      <c r="V2853" t="s">
        <v>841</v>
      </c>
      <c r="W2853" t="s">
        <v>2995</v>
      </c>
      <c r="X2853" t="s">
        <v>2996</v>
      </c>
      <c r="Y2853" t="s">
        <v>2997</v>
      </c>
      <c r="Z2853" s="3">
        <v>97335</v>
      </c>
      <c r="AA2853" t="s">
        <v>2998</v>
      </c>
      <c r="AB2853" t="s">
        <v>2999</v>
      </c>
      <c r="AC2853" t="s">
        <v>3000</v>
      </c>
      <c r="AD2853" t="s">
        <v>3001</v>
      </c>
      <c r="AE2853" t="s">
        <v>3002</v>
      </c>
      <c r="AF2853" t="s">
        <v>3003</v>
      </c>
      <c r="AG2853" t="s">
        <v>3004</v>
      </c>
      <c r="AH2853" t="s">
        <v>3005</v>
      </c>
      <c r="AI2853" t="s">
        <v>3006</v>
      </c>
      <c r="AJ2853">
        <v>2924</v>
      </c>
    </row>
    <row r="2854" spans="1:36" ht="15" x14ac:dyDescent="0.2">
      <c r="A2854">
        <v>35</v>
      </c>
      <c r="B2854" s="3">
        <v>97335</v>
      </c>
      <c r="C2854" t="s">
        <v>211</v>
      </c>
      <c r="E2854" t="s">
        <v>212</v>
      </c>
      <c r="H2854" t="s">
        <v>93</v>
      </c>
      <c r="I2854" t="s">
        <v>145</v>
      </c>
      <c r="J2854" t="s">
        <v>3024</v>
      </c>
      <c r="M2854" t="s">
        <v>41</v>
      </c>
      <c r="V2854" t="s">
        <v>841</v>
      </c>
      <c r="W2854" t="s">
        <v>2995</v>
      </c>
      <c r="X2854" t="s">
        <v>2996</v>
      </c>
      <c r="Y2854" t="s">
        <v>2997</v>
      </c>
      <c r="Z2854" s="3">
        <v>97335</v>
      </c>
      <c r="AA2854" t="s">
        <v>2998</v>
      </c>
      <c r="AB2854" t="s">
        <v>2999</v>
      </c>
      <c r="AC2854" t="s">
        <v>3000</v>
      </c>
      <c r="AD2854" t="s">
        <v>3001</v>
      </c>
      <c r="AE2854" t="s">
        <v>3002</v>
      </c>
      <c r="AF2854" t="s">
        <v>3003</v>
      </c>
      <c r="AG2854" t="s">
        <v>3004</v>
      </c>
      <c r="AH2854" t="s">
        <v>3005</v>
      </c>
      <c r="AI2854" t="s">
        <v>3006</v>
      </c>
      <c r="AJ2854">
        <v>2925</v>
      </c>
    </row>
    <row r="2855" spans="1:36" ht="15" x14ac:dyDescent="0.2">
      <c r="A2855">
        <v>36</v>
      </c>
      <c r="B2855" s="3">
        <v>97335</v>
      </c>
      <c r="C2855" t="s">
        <v>211</v>
      </c>
      <c r="E2855" t="s">
        <v>212</v>
      </c>
      <c r="H2855" t="s">
        <v>93</v>
      </c>
      <c r="I2855" t="s">
        <v>145</v>
      </c>
      <c r="J2855" t="s">
        <v>3024</v>
      </c>
      <c r="M2855" t="s">
        <v>41</v>
      </c>
      <c r="V2855" t="s">
        <v>841</v>
      </c>
      <c r="W2855" t="s">
        <v>2995</v>
      </c>
      <c r="X2855" t="s">
        <v>2996</v>
      </c>
      <c r="Y2855" t="s">
        <v>2997</v>
      </c>
      <c r="Z2855" s="3">
        <v>97335</v>
      </c>
      <c r="AA2855" t="s">
        <v>2998</v>
      </c>
      <c r="AB2855" t="s">
        <v>2999</v>
      </c>
      <c r="AC2855" t="s">
        <v>3000</v>
      </c>
      <c r="AD2855" t="s">
        <v>3001</v>
      </c>
      <c r="AE2855" t="s">
        <v>3002</v>
      </c>
      <c r="AF2855" t="s">
        <v>3003</v>
      </c>
      <c r="AG2855" t="s">
        <v>3004</v>
      </c>
      <c r="AH2855" t="s">
        <v>3005</v>
      </c>
      <c r="AI2855" t="s">
        <v>3006</v>
      </c>
      <c r="AJ2855">
        <v>2926</v>
      </c>
    </row>
    <row r="2856" spans="1:36" ht="15" x14ac:dyDescent="0.2">
      <c r="A2856">
        <v>37</v>
      </c>
      <c r="B2856" s="3">
        <v>97335</v>
      </c>
      <c r="C2856" t="s">
        <v>211</v>
      </c>
      <c r="E2856" t="s">
        <v>212</v>
      </c>
      <c r="H2856" t="s">
        <v>93</v>
      </c>
      <c r="I2856" t="s">
        <v>145</v>
      </c>
      <c r="J2856" t="s">
        <v>3024</v>
      </c>
      <c r="M2856" t="s">
        <v>41</v>
      </c>
      <c r="V2856" t="s">
        <v>841</v>
      </c>
      <c r="W2856" t="s">
        <v>2995</v>
      </c>
      <c r="X2856" t="s">
        <v>2996</v>
      </c>
      <c r="Y2856" t="s">
        <v>2997</v>
      </c>
      <c r="Z2856" s="3">
        <v>97335</v>
      </c>
      <c r="AA2856" t="s">
        <v>2998</v>
      </c>
      <c r="AB2856" t="s">
        <v>2999</v>
      </c>
      <c r="AC2856" t="s">
        <v>3000</v>
      </c>
      <c r="AD2856" t="s">
        <v>3001</v>
      </c>
      <c r="AE2856" t="s">
        <v>3002</v>
      </c>
      <c r="AF2856" t="s">
        <v>3003</v>
      </c>
      <c r="AG2856" t="s">
        <v>3004</v>
      </c>
      <c r="AH2856" t="s">
        <v>3005</v>
      </c>
      <c r="AI2856" t="s">
        <v>3006</v>
      </c>
      <c r="AJ2856">
        <v>2927</v>
      </c>
    </row>
    <row r="2857" spans="1:36" ht="15" x14ac:dyDescent="0.2">
      <c r="A2857">
        <v>38</v>
      </c>
      <c r="B2857" s="3">
        <v>97335</v>
      </c>
      <c r="C2857" t="s">
        <v>211</v>
      </c>
      <c r="E2857" t="s">
        <v>212</v>
      </c>
      <c r="H2857" t="s">
        <v>93</v>
      </c>
      <c r="I2857" t="s">
        <v>145</v>
      </c>
      <c r="J2857" t="s">
        <v>3024</v>
      </c>
      <c r="M2857" t="s">
        <v>41</v>
      </c>
      <c r="V2857" t="s">
        <v>841</v>
      </c>
      <c r="W2857" t="s">
        <v>2995</v>
      </c>
      <c r="X2857" t="s">
        <v>2996</v>
      </c>
      <c r="Y2857" t="s">
        <v>2997</v>
      </c>
      <c r="Z2857" s="3">
        <v>97335</v>
      </c>
      <c r="AA2857" t="s">
        <v>2998</v>
      </c>
      <c r="AB2857" t="s">
        <v>2999</v>
      </c>
      <c r="AC2857" t="s">
        <v>3000</v>
      </c>
      <c r="AD2857" t="s">
        <v>3001</v>
      </c>
      <c r="AE2857" t="s">
        <v>3002</v>
      </c>
      <c r="AF2857" t="s">
        <v>3003</v>
      </c>
      <c r="AG2857" t="s">
        <v>3004</v>
      </c>
      <c r="AH2857" t="s">
        <v>3005</v>
      </c>
      <c r="AI2857" t="s">
        <v>3006</v>
      </c>
      <c r="AJ2857">
        <v>2928</v>
      </c>
    </row>
    <row r="2858" spans="1:36" ht="15" x14ac:dyDescent="0.2">
      <c r="A2858">
        <v>39</v>
      </c>
      <c r="B2858" s="3">
        <v>97335</v>
      </c>
      <c r="C2858" t="s">
        <v>219</v>
      </c>
      <c r="E2858" t="s">
        <v>220</v>
      </c>
      <c r="H2858" t="s">
        <v>93</v>
      </c>
      <c r="I2858" t="s">
        <v>145</v>
      </c>
      <c r="J2858" t="s">
        <v>3024</v>
      </c>
      <c r="M2858" t="s">
        <v>41</v>
      </c>
      <c r="V2858" t="s">
        <v>841</v>
      </c>
      <c r="W2858" t="s">
        <v>2995</v>
      </c>
      <c r="X2858" t="s">
        <v>2996</v>
      </c>
      <c r="Y2858" t="s">
        <v>2997</v>
      </c>
      <c r="Z2858" s="3">
        <v>97335</v>
      </c>
      <c r="AA2858" t="s">
        <v>2998</v>
      </c>
      <c r="AB2858" t="s">
        <v>2999</v>
      </c>
      <c r="AC2858" t="s">
        <v>3000</v>
      </c>
      <c r="AD2858" t="s">
        <v>3001</v>
      </c>
      <c r="AE2858" t="s">
        <v>3002</v>
      </c>
      <c r="AF2858" t="s">
        <v>3003</v>
      </c>
      <c r="AG2858" t="s">
        <v>3004</v>
      </c>
      <c r="AH2858" t="s">
        <v>3005</v>
      </c>
      <c r="AI2858" t="s">
        <v>3006</v>
      </c>
      <c r="AJ2858">
        <v>2929</v>
      </c>
    </row>
    <row r="2859" spans="1:36" ht="15" x14ac:dyDescent="0.2">
      <c r="A2859">
        <v>40</v>
      </c>
      <c r="B2859" s="3">
        <v>97335</v>
      </c>
      <c r="C2859" s="5" t="s">
        <v>219</v>
      </c>
      <c r="E2859" t="s">
        <v>220</v>
      </c>
      <c r="H2859" t="s">
        <v>93</v>
      </c>
      <c r="I2859" t="s">
        <v>145</v>
      </c>
      <c r="J2859" t="s">
        <v>3024</v>
      </c>
      <c r="M2859" t="s">
        <v>41</v>
      </c>
      <c r="V2859" t="s">
        <v>841</v>
      </c>
      <c r="W2859" t="s">
        <v>2995</v>
      </c>
      <c r="X2859" t="s">
        <v>2996</v>
      </c>
      <c r="Y2859" t="s">
        <v>2997</v>
      </c>
      <c r="Z2859" s="3">
        <v>97335</v>
      </c>
      <c r="AA2859" t="s">
        <v>2998</v>
      </c>
      <c r="AB2859" t="s">
        <v>2999</v>
      </c>
      <c r="AC2859" t="s">
        <v>3000</v>
      </c>
      <c r="AD2859" t="s">
        <v>3001</v>
      </c>
      <c r="AE2859" t="s">
        <v>3002</v>
      </c>
      <c r="AF2859" t="s">
        <v>3003</v>
      </c>
      <c r="AG2859" t="s">
        <v>3004</v>
      </c>
      <c r="AH2859" t="s">
        <v>3005</v>
      </c>
      <c r="AI2859" t="s">
        <v>3006</v>
      </c>
      <c r="AJ2859">
        <v>2930</v>
      </c>
    </row>
    <row r="2860" spans="1:36" ht="15" x14ac:dyDescent="0.2">
      <c r="A2860">
        <v>43</v>
      </c>
      <c r="B2860" s="3">
        <v>97335</v>
      </c>
      <c r="C2860" t="s">
        <v>933</v>
      </c>
      <c r="E2860" t="s">
        <v>934</v>
      </c>
      <c r="F2860" t="s">
        <v>1655</v>
      </c>
      <c r="H2860" t="s">
        <v>93</v>
      </c>
      <c r="I2860" t="s">
        <v>232</v>
      </c>
      <c r="J2860" t="s">
        <v>3023</v>
      </c>
      <c r="M2860" t="s">
        <v>60</v>
      </c>
      <c r="V2860" t="s">
        <v>841</v>
      </c>
      <c r="W2860" t="s">
        <v>2995</v>
      </c>
      <c r="X2860" t="s">
        <v>2996</v>
      </c>
      <c r="Y2860" t="s">
        <v>2997</v>
      </c>
      <c r="Z2860" s="3">
        <v>97335</v>
      </c>
      <c r="AA2860" t="s">
        <v>2998</v>
      </c>
      <c r="AB2860" t="s">
        <v>2999</v>
      </c>
      <c r="AC2860" t="s">
        <v>3000</v>
      </c>
      <c r="AD2860" t="s">
        <v>3001</v>
      </c>
      <c r="AE2860" t="s">
        <v>3002</v>
      </c>
      <c r="AF2860" t="s">
        <v>3003</v>
      </c>
      <c r="AG2860" t="s">
        <v>3004</v>
      </c>
      <c r="AH2860" t="s">
        <v>3005</v>
      </c>
      <c r="AI2860" t="s">
        <v>3006</v>
      </c>
      <c r="AJ2860">
        <v>2933</v>
      </c>
    </row>
    <row r="2861" spans="1:36" ht="15" x14ac:dyDescent="0.2">
      <c r="A2861">
        <v>44</v>
      </c>
      <c r="B2861" s="3">
        <v>97335</v>
      </c>
      <c r="C2861" t="s">
        <v>1427</v>
      </c>
      <c r="E2861" t="s">
        <v>1428</v>
      </c>
      <c r="F2861" t="s">
        <v>3025</v>
      </c>
      <c r="H2861" t="s">
        <v>83</v>
      </c>
      <c r="I2861" t="s">
        <v>70</v>
      </c>
      <c r="J2861" t="s">
        <v>3023</v>
      </c>
      <c r="M2861" t="s">
        <v>60</v>
      </c>
      <c r="V2861" t="s">
        <v>841</v>
      </c>
      <c r="W2861" t="s">
        <v>2995</v>
      </c>
      <c r="X2861" t="s">
        <v>2996</v>
      </c>
      <c r="Y2861" t="s">
        <v>2997</v>
      </c>
      <c r="Z2861" s="3">
        <v>97335</v>
      </c>
      <c r="AA2861" t="s">
        <v>2998</v>
      </c>
      <c r="AB2861" t="s">
        <v>2999</v>
      </c>
      <c r="AC2861" t="s">
        <v>3000</v>
      </c>
      <c r="AD2861" t="s">
        <v>3001</v>
      </c>
      <c r="AE2861" t="s">
        <v>3002</v>
      </c>
      <c r="AF2861" t="s">
        <v>3003</v>
      </c>
      <c r="AG2861" t="s">
        <v>3004</v>
      </c>
      <c r="AH2861" t="s">
        <v>3005</v>
      </c>
      <c r="AI2861" t="s">
        <v>3006</v>
      </c>
      <c r="AJ2861">
        <v>2934</v>
      </c>
    </row>
    <row r="2862" spans="1:36" ht="15" x14ac:dyDescent="0.2">
      <c r="A2862">
        <v>46</v>
      </c>
      <c r="B2862" s="3">
        <v>97335</v>
      </c>
      <c r="C2862" t="s">
        <v>181</v>
      </c>
      <c r="E2862" t="s">
        <v>182</v>
      </c>
      <c r="F2862" t="s">
        <v>3026</v>
      </c>
      <c r="H2862" t="s">
        <v>93</v>
      </c>
      <c r="I2862" t="s">
        <v>96</v>
      </c>
      <c r="J2862" t="s">
        <v>3021</v>
      </c>
      <c r="M2862" t="s">
        <v>41</v>
      </c>
      <c r="V2862" t="s">
        <v>841</v>
      </c>
      <c r="W2862" t="s">
        <v>2995</v>
      </c>
      <c r="X2862" t="s">
        <v>2996</v>
      </c>
      <c r="Y2862" t="s">
        <v>2997</v>
      </c>
      <c r="Z2862" s="3">
        <v>97335</v>
      </c>
      <c r="AA2862" t="s">
        <v>2998</v>
      </c>
      <c r="AB2862" t="s">
        <v>2999</v>
      </c>
      <c r="AC2862" t="s">
        <v>3000</v>
      </c>
      <c r="AD2862" t="s">
        <v>3001</v>
      </c>
      <c r="AE2862" t="s">
        <v>3002</v>
      </c>
      <c r="AF2862" t="s">
        <v>3003</v>
      </c>
      <c r="AG2862" t="s">
        <v>3004</v>
      </c>
      <c r="AH2862" t="s">
        <v>3005</v>
      </c>
      <c r="AI2862" t="s">
        <v>3006</v>
      </c>
      <c r="AJ2862">
        <v>2936</v>
      </c>
    </row>
    <row r="2863" spans="1:36" ht="15" x14ac:dyDescent="0.2">
      <c r="A2863">
        <v>47</v>
      </c>
      <c r="B2863" s="3">
        <v>97335</v>
      </c>
      <c r="C2863" t="s">
        <v>181</v>
      </c>
      <c r="E2863" t="s">
        <v>182</v>
      </c>
      <c r="F2863" t="s">
        <v>185</v>
      </c>
      <c r="H2863" t="s">
        <v>93</v>
      </c>
      <c r="I2863" t="s">
        <v>96</v>
      </c>
      <c r="J2863" t="s">
        <v>3021</v>
      </c>
      <c r="K2863" t="s">
        <v>3027</v>
      </c>
      <c r="M2863" t="s">
        <v>41</v>
      </c>
      <c r="V2863" t="s">
        <v>841</v>
      </c>
      <c r="W2863" t="s">
        <v>2995</v>
      </c>
      <c r="X2863" t="s">
        <v>2996</v>
      </c>
      <c r="Y2863" t="s">
        <v>2997</v>
      </c>
      <c r="Z2863" s="3">
        <v>97335</v>
      </c>
      <c r="AA2863" t="s">
        <v>2998</v>
      </c>
      <c r="AB2863" t="s">
        <v>2999</v>
      </c>
      <c r="AC2863" t="s">
        <v>3000</v>
      </c>
      <c r="AD2863" t="s">
        <v>3001</v>
      </c>
      <c r="AE2863" t="s">
        <v>3002</v>
      </c>
      <c r="AF2863" t="s">
        <v>3003</v>
      </c>
      <c r="AG2863" t="s">
        <v>3004</v>
      </c>
      <c r="AH2863" t="s">
        <v>3005</v>
      </c>
      <c r="AI2863" t="s">
        <v>3006</v>
      </c>
      <c r="AJ2863">
        <v>2937</v>
      </c>
    </row>
    <row r="2864" spans="1:36" ht="15" x14ac:dyDescent="0.2">
      <c r="A2864">
        <v>1</v>
      </c>
      <c r="B2864" s="3">
        <v>97306</v>
      </c>
      <c r="C2864" t="s">
        <v>211</v>
      </c>
      <c r="E2864" t="s">
        <v>212</v>
      </c>
      <c r="H2864" t="s">
        <v>93</v>
      </c>
      <c r="I2864" t="s">
        <v>1171</v>
      </c>
      <c r="J2864" t="s">
        <v>3028</v>
      </c>
      <c r="M2864" t="s">
        <v>60</v>
      </c>
      <c r="Q2864" t="s">
        <v>42</v>
      </c>
      <c r="U2864">
        <v>25</v>
      </c>
      <c r="V2864" t="s">
        <v>3029</v>
      </c>
      <c r="W2864" t="s">
        <v>1797</v>
      </c>
      <c r="X2864" t="s">
        <v>3030</v>
      </c>
      <c r="Y2864" t="s">
        <v>3031</v>
      </c>
      <c r="Z2864" s="3">
        <v>97306</v>
      </c>
      <c r="AA2864" t="s">
        <v>3032</v>
      </c>
      <c r="AB2864" t="s">
        <v>3033</v>
      </c>
      <c r="AC2864" t="s">
        <v>3034</v>
      </c>
      <c r="AD2864" t="s">
        <v>3035</v>
      </c>
      <c r="AE2864" t="s">
        <v>3036</v>
      </c>
      <c r="AF2864" t="s">
        <v>3037</v>
      </c>
      <c r="AG2864" t="s">
        <v>3038</v>
      </c>
      <c r="AH2864" t="s">
        <v>3039</v>
      </c>
      <c r="AI2864" t="s">
        <v>3040</v>
      </c>
      <c r="AJ2864">
        <v>2938</v>
      </c>
    </row>
    <row r="2865" spans="1:36" ht="15" x14ac:dyDescent="0.2">
      <c r="A2865">
        <v>44</v>
      </c>
      <c r="B2865" s="3">
        <v>97210</v>
      </c>
      <c r="C2865" t="s">
        <v>138</v>
      </c>
      <c r="E2865" t="s">
        <v>139</v>
      </c>
      <c r="F2865" t="s">
        <v>3041</v>
      </c>
      <c r="G2865" t="s">
        <v>2357</v>
      </c>
      <c r="H2865" t="s">
        <v>83</v>
      </c>
      <c r="I2865" t="s">
        <v>3042</v>
      </c>
      <c r="M2865" t="s">
        <v>41</v>
      </c>
      <c r="N2865" t="s">
        <v>3041</v>
      </c>
      <c r="V2865" t="s">
        <v>2358</v>
      </c>
      <c r="W2865" t="s">
        <v>640</v>
      </c>
      <c r="X2865" t="s">
        <v>238</v>
      </c>
      <c r="Y2865" t="s">
        <v>2359</v>
      </c>
      <c r="Z2865" s="3">
        <v>97210</v>
      </c>
      <c r="AA2865" t="s">
        <v>2360</v>
      </c>
      <c r="AB2865" t="s">
        <v>2361</v>
      </c>
      <c r="AC2865" t="s">
        <v>2362</v>
      </c>
      <c r="AD2865" t="s">
        <v>2363</v>
      </c>
      <c r="AE2865" t="s">
        <v>2364</v>
      </c>
      <c r="AF2865" t="s">
        <v>2365</v>
      </c>
      <c r="AJ2865">
        <v>3059</v>
      </c>
    </row>
    <row r="2866" spans="1:36" ht="15" x14ac:dyDescent="0.2">
      <c r="A2866">
        <v>2</v>
      </c>
      <c r="B2866" s="3">
        <v>97306</v>
      </c>
      <c r="C2866" t="s">
        <v>211</v>
      </c>
      <c r="E2866" t="s">
        <v>212</v>
      </c>
      <c r="H2866" t="s">
        <v>93</v>
      </c>
      <c r="I2866" t="s">
        <v>1171</v>
      </c>
      <c r="J2866" t="s">
        <v>3028</v>
      </c>
      <c r="M2866" t="s">
        <v>60</v>
      </c>
      <c r="Q2866" t="s">
        <v>42</v>
      </c>
      <c r="U2866">
        <v>25</v>
      </c>
      <c r="V2866" t="s">
        <v>3029</v>
      </c>
      <c r="W2866" t="s">
        <v>1797</v>
      </c>
      <c r="X2866" t="s">
        <v>3030</v>
      </c>
      <c r="Y2866" t="s">
        <v>3031</v>
      </c>
      <c r="Z2866" s="3">
        <v>97306</v>
      </c>
      <c r="AA2866" t="s">
        <v>3032</v>
      </c>
      <c r="AB2866" t="s">
        <v>3033</v>
      </c>
      <c r="AC2866" t="s">
        <v>3034</v>
      </c>
      <c r="AD2866" t="s">
        <v>3035</v>
      </c>
      <c r="AE2866" t="s">
        <v>3036</v>
      </c>
      <c r="AF2866" t="s">
        <v>3037</v>
      </c>
      <c r="AG2866" t="s">
        <v>3038</v>
      </c>
      <c r="AH2866" t="s">
        <v>3039</v>
      </c>
      <c r="AI2866" t="s">
        <v>3040</v>
      </c>
      <c r="AJ2866">
        <v>2939</v>
      </c>
    </row>
    <row r="2867" spans="1:36" ht="15" x14ac:dyDescent="0.2">
      <c r="A2867">
        <v>3</v>
      </c>
      <c r="B2867" s="3">
        <v>97306</v>
      </c>
      <c r="C2867" t="s">
        <v>211</v>
      </c>
      <c r="E2867" t="s">
        <v>212</v>
      </c>
      <c r="H2867" t="s">
        <v>93</v>
      </c>
      <c r="I2867" t="s">
        <v>1171</v>
      </c>
      <c r="J2867" t="s">
        <v>3028</v>
      </c>
      <c r="M2867" t="s">
        <v>60</v>
      </c>
      <c r="Q2867" t="s">
        <v>42</v>
      </c>
      <c r="U2867">
        <v>25</v>
      </c>
      <c r="V2867" t="s">
        <v>3029</v>
      </c>
      <c r="W2867" t="s">
        <v>1797</v>
      </c>
      <c r="X2867" t="s">
        <v>3030</v>
      </c>
      <c r="Y2867" t="s">
        <v>3031</v>
      </c>
      <c r="Z2867" s="3">
        <v>97306</v>
      </c>
      <c r="AA2867" t="s">
        <v>3032</v>
      </c>
      <c r="AB2867" t="s">
        <v>3033</v>
      </c>
      <c r="AC2867" t="s">
        <v>3034</v>
      </c>
      <c r="AD2867" t="s">
        <v>3035</v>
      </c>
      <c r="AE2867" t="s">
        <v>3036</v>
      </c>
      <c r="AF2867" t="s">
        <v>3037</v>
      </c>
      <c r="AG2867" t="s">
        <v>3038</v>
      </c>
      <c r="AH2867" t="s">
        <v>3039</v>
      </c>
      <c r="AI2867" t="s">
        <v>3040</v>
      </c>
      <c r="AJ2867">
        <v>2940</v>
      </c>
    </row>
    <row r="2868" spans="1:36" ht="15" x14ac:dyDescent="0.2">
      <c r="A2868">
        <v>4</v>
      </c>
      <c r="B2868" s="3">
        <v>97306</v>
      </c>
      <c r="C2868" t="s">
        <v>219</v>
      </c>
      <c r="E2868" t="s">
        <v>220</v>
      </c>
      <c r="H2868" t="s">
        <v>93</v>
      </c>
      <c r="I2868" t="s">
        <v>39</v>
      </c>
      <c r="J2868" t="s">
        <v>3043</v>
      </c>
      <c r="M2868" t="s">
        <v>41</v>
      </c>
      <c r="Q2868" t="s">
        <v>42</v>
      </c>
      <c r="U2868">
        <v>30</v>
      </c>
      <c r="V2868" t="s">
        <v>3029</v>
      </c>
      <c r="W2868" t="s">
        <v>1797</v>
      </c>
      <c r="X2868" t="s">
        <v>3030</v>
      </c>
      <c r="Y2868" t="s">
        <v>3031</v>
      </c>
      <c r="Z2868" s="3">
        <v>97306</v>
      </c>
      <c r="AA2868" t="s">
        <v>3032</v>
      </c>
      <c r="AB2868" t="s">
        <v>3033</v>
      </c>
      <c r="AC2868" t="s">
        <v>3034</v>
      </c>
      <c r="AD2868" t="s">
        <v>3035</v>
      </c>
      <c r="AE2868" t="s">
        <v>3036</v>
      </c>
      <c r="AF2868" t="s">
        <v>3037</v>
      </c>
      <c r="AG2868" t="s">
        <v>3038</v>
      </c>
      <c r="AH2868" t="s">
        <v>3039</v>
      </c>
      <c r="AI2868" t="s">
        <v>3040</v>
      </c>
      <c r="AJ2868">
        <v>2941</v>
      </c>
    </row>
    <row r="2869" spans="1:36" ht="15" x14ac:dyDescent="0.2">
      <c r="A2869">
        <v>5</v>
      </c>
      <c r="B2869" s="3">
        <v>97306</v>
      </c>
      <c r="C2869" t="s">
        <v>219</v>
      </c>
      <c r="E2869" t="s">
        <v>220</v>
      </c>
      <c r="H2869" t="s">
        <v>93</v>
      </c>
      <c r="I2869" t="s">
        <v>39</v>
      </c>
      <c r="J2869" t="s">
        <v>3043</v>
      </c>
      <c r="M2869" t="s">
        <v>41</v>
      </c>
      <c r="Q2869" t="s">
        <v>42</v>
      </c>
      <c r="U2869">
        <v>30</v>
      </c>
      <c r="V2869" t="s">
        <v>3029</v>
      </c>
      <c r="W2869" t="s">
        <v>1797</v>
      </c>
      <c r="X2869" t="s">
        <v>3030</v>
      </c>
      <c r="Y2869" t="s">
        <v>3031</v>
      </c>
      <c r="Z2869" s="3">
        <v>97306</v>
      </c>
      <c r="AA2869" t="s">
        <v>3032</v>
      </c>
      <c r="AB2869" t="s">
        <v>3033</v>
      </c>
      <c r="AC2869" t="s">
        <v>3034</v>
      </c>
      <c r="AD2869" t="s">
        <v>3035</v>
      </c>
      <c r="AE2869" t="s">
        <v>3036</v>
      </c>
      <c r="AF2869" t="s">
        <v>3037</v>
      </c>
      <c r="AG2869" t="s">
        <v>3038</v>
      </c>
      <c r="AH2869" t="s">
        <v>3039</v>
      </c>
      <c r="AI2869" t="s">
        <v>3040</v>
      </c>
      <c r="AJ2869">
        <v>2942</v>
      </c>
    </row>
    <row r="2870" spans="1:36" ht="15" x14ac:dyDescent="0.2">
      <c r="A2870">
        <v>6</v>
      </c>
      <c r="B2870" s="3">
        <v>97306</v>
      </c>
      <c r="C2870" t="s">
        <v>112</v>
      </c>
      <c r="E2870" t="s">
        <v>113</v>
      </c>
      <c r="H2870" t="s">
        <v>83</v>
      </c>
      <c r="I2870" t="s">
        <v>84</v>
      </c>
      <c r="J2870" t="s">
        <v>3044</v>
      </c>
      <c r="M2870" t="s">
        <v>41</v>
      </c>
      <c r="Q2870" t="s">
        <v>42</v>
      </c>
      <c r="U2870">
        <v>70</v>
      </c>
      <c r="V2870" t="s">
        <v>3029</v>
      </c>
      <c r="W2870" t="s">
        <v>1797</v>
      </c>
      <c r="X2870" t="s">
        <v>3030</v>
      </c>
      <c r="Y2870" t="s">
        <v>3031</v>
      </c>
      <c r="Z2870" s="3">
        <v>97306</v>
      </c>
      <c r="AA2870" t="s">
        <v>3032</v>
      </c>
      <c r="AB2870" t="s">
        <v>3033</v>
      </c>
      <c r="AC2870" t="s">
        <v>3034</v>
      </c>
      <c r="AD2870" t="s">
        <v>3035</v>
      </c>
      <c r="AE2870" t="s">
        <v>3036</v>
      </c>
      <c r="AF2870" t="s">
        <v>3037</v>
      </c>
      <c r="AG2870" t="s">
        <v>3038</v>
      </c>
      <c r="AH2870" t="s">
        <v>3039</v>
      </c>
      <c r="AI2870" t="s">
        <v>3040</v>
      </c>
      <c r="AJ2870">
        <v>2943</v>
      </c>
    </row>
    <row r="2871" spans="1:36" ht="15" x14ac:dyDescent="0.2">
      <c r="A2871">
        <v>3</v>
      </c>
      <c r="B2871" s="3">
        <v>97190</v>
      </c>
      <c r="C2871" t="s">
        <v>149</v>
      </c>
      <c r="E2871" t="s">
        <v>150</v>
      </c>
      <c r="H2871" t="s">
        <v>154</v>
      </c>
      <c r="I2871" t="s">
        <v>461</v>
      </c>
      <c r="M2871" t="s">
        <v>1387</v>
      </c>
      <c r="Q2871" t="s">
        <v>42</v>
      </c>
      <c r="V2871" t="s">
        <v>2931</v>
      </c>
      <c r="W2871" t="s">
        <v>1178</v>
      </c>
      <c r="X2871" t="s">
        <v>2932</v>
      </c>
      <c r="Y2871" s="4" t="s">
        <v>2933</v>
      </c>
      <c r="Z2871" s="3">
        <v>97190</v>
      </c>
      <c r="AA2871" t="s">
        <v>2934</v>
      </c>
      <c r="AB2871" t="s">
        <v>2935</v>
      </c>
      <c r="AC2871" t="s">
        <v>2936</v>
      </c>
      <c r="AD2871" t="s">
        <v>2937</v>
      </c>
      <c r="AE2871" t="s">
        <v>2938</v>
      </c>
      <c r="AF2871" t="s">
        <v>2939</v>
      </c>
      <c r="AG2871" t="s">
        <v>2940</v>
      </c>
      <c r="AH2871" t="s">
        <v>2941</v>
      </c>
      <c r="AI2871" t="s">
        <v>2942</v>
      </c>
      <c r="AJ2871">
        <v>2948</v>
      </c>
    </row>
    <row r="2872" spans="1:36" ht="15" x14ac:dyDescent="0.2">
      <c r="A2872">
        <v>7</v>
      </c>
      <c r="B2872" s="3">
        <v>97306</v>
      </c>
      <c r="C2872" t="s">
        <v>35</v>
      </c>
      <c r="E2872" t="s">
        <v>36</v>
      </c>
      <c r="H2872" t="s">
        <v>83</v>
      </c>
      <c r="I2872" t="s">
        <v>39</v>
      </c>
      <c r="J2872" t="s">
        <v>3045</v>
      </c>
      <c r="M2872" t="s">
        <v>41</v>
      </c>
      <c r="Q2872" t="s">
        <v>42</v>
      </c>
      <c r="U2872">
        <v>80</v>
      </c>
      <c r="V2872" t="s">
        <v>3029</v>
      </c>
      <c r="W2872" t="s">
        <v>1797</v>
      </c>
      <c r="X2872" t="s">
        <v>3030</v>
      </c>
      <c r="Y2872" t="s">
        <v>3031</v>
      </c>
      <c r="Z2872" s="3">
        <v>97306</v>
      </c>
      <c r="AA2872" t="s">
        <v>3032</v>
      </c>
      <c r="AB2872" t="s">
        <v>3033</v>
      </c>
      <c r="AC2872" t="s">
        <v>3034</v>
      </c>
      <c r="AD2872" t="s">
        <v>3035</v>
      </c>
      <c r="AE2872" t="s">
        <v>3036</v>
      </c>
      <c r="AF2872" t="s">
        <v>3037</v>
      </c>
      <c r="AG2872" t="s">
        <v>3038</v>
      </c>
      <c r="AH2872" t="s">
        <v>3039</v>
      </c>
      <c r="AI2872" t="s">
        <v>3040</v>
      </c>
      <c r="AJ2872">
        <v>2944</v>
      </c>
    </row>
    <row r="2873" spans="1:36" ht="15" x14ac:dyDescent="0.2">
      <c r="A2873">
        <v>8</v>
      </c>
      <c r="B2873" s="3">
        <v>97306</v>
      </c>
      <c r="C2873" t="s">
        <v>149</v>
      </c>
      <c r="E2873" t="s">
        <v>150</v>
      </c>
      <c r="H2873" t="s">
        <v>83</v>
      </c>
      <c r="I2873" t="s">
        <v>84</v>
      </c>
      <c r="J2873" t="s">
        <v>3044</v>
      </c>
      <c r="M2873" t="s">
        <v>41</v>
      </c>
      <c r="Q2873" t="s">
        <v>42</v>
      </c>
      <c r="U2873">
        <v>80</v>
      </c>
      <c r="V2873" t="s">
        <v>3029</v>
      </c>
      <c r="W2873" t="s">
        <v>1797</v>
      </c>
      <c r="X2873" t="s">
        <v>3030</v>
      </c>
      <c r="Y2873" t="s">
        <v>3031</v>
      </c>
      <c r="Z2873" s="3">
        <v>97306</v>
      </c>
      <c r="AA2873" t="s">
        <v>3032</v>
      </c>
      <c r="AB2873" t="s">
        <v>3033</v>
      </c>
      <c r="AC2873" t="s">
        <v>3034</v>
      </c>
      <c r="AD2873" t="s">
        <v>3035</v>
      </c>
      <c r="AE2873" t="s">
        <v>3036</v>
      </c>
      <c r="AF2873" t="s">
        <v>3037</v>
      </c>
      <c r="AG2873" t="s">
        <v>3038</v>
      </c>
      <c r="AH2873" t="s">
        <v>3039</v>
      </c>
      <c r="AI2873" t="s">
        <v>3040</v>
      </c>
      <c r="AJ2873">
        <v>2945</v>
      </c>
    </row>
    <row r="2874" spans="1:36" ht="15" x14ac:dyDescent="0.2">
      <c r="A2874">
        <v>9</v>
      </c>
      <c r="B2874" s="3">
        <v>97306</v>
      </c>
      <c r="C2874" t="s">
        <v>149</v>
      </c>
      <c r="E2874" t="s">
        <v>150</v>
      </c>
      <c r="H2874" t="s">
        <v>83</v>
      </c>
      <c r="I2874" t="s">
        <v>84</v>
      </c>
      <c r="J2874" t="s">
        <v>3044</v>
      </c>
      <c r="M2874" t="s">
        <v>41</v>
      </c>
      <c r="Q2874" t="s">
        <v>42</v>
      </c>
      <c r="U2874">
        <v>80</v>
      </c>
      <c r="V2874" t="s">
        <v>3029</v>
      </c>
      <c r="W2874" t="s">
        <v>1797</v>
      </c>
      <c r="X2874" t="s">
        <v>3030</v>
      </c>
      <c r="Y2874" t="s">
        <v>3031</v>
      </c>
      <c r="Z2874" s="3">
        <v>97306</v>
      </c>
      <c r="AA2874" t="s">
        <v>3032</v>
      </c>
      <c r="AB2874" t="s">
        <v>3033</v>
      </c>
      <c r="AC2874" t="s">
        <v>3034</v>
      </c>
      <c r="AD2874" t="s">
        <v>3035</v>
      </c>
      <c r="AE2874" t="s">
        <v>3036</v>
      </c>
      <c r="AF2874" t="s">
        <v>3037</v>
      </c>
      <c r="AG2874" t="s">
        <v>3038</v>
      </c>
      <c r="AH2874" t="s">
        <v>3039</v>
      </c>
      <c r="AI2874" t="s">
        <v>3040</v>
      </c>
      <c r="AJ2874">
        <v>2946</v>
      </c>
    </row>
    <row r="2875" spans="1:36" ht="15" x14ac:dyDescent="0.2">
      <c r="A2875">
        <v>10</v>
      </c>
      <c r="B2875" s="3">
        <v>97306</v>
      </c>
      <c r="C2875" t="s">
        <v>149</v>
      </c>
      <c r="E2875" t="s">
        <v>150</v>
      </c>
      <c r="H2875" t="s">
        <v>83</v>
      </c>
      <c r="I2875" t="s">
        <v>84</v>
      </c>
      <c r="J2875" t="s">
        <v>3044</v>
      </c>
      <c r="M2875" t="s">
        <v>41</v>
      </c>
      <c r="Q2875" t="s">
        <v>42</v>
      </c>
      <c r="U2875">
        <v>80</v>
      </c>
      <c r="V2875" t="s">
        <v>3029</v>
      </c>
      <c r="W2875" t="s">
        <v>1797</v>
      </c>
      <c r="X2875" t="s">
        <v>3030</v>
      </c>
      <c r="Y2875" t="s">
        <v>3031</v>
      </c>
      <c r="Z2875" s="3">
        <v>97306</v>
      </c>
      <c r="AA2875" t="s">
        <v>3032</v>
      </c>
      <c r="AB2875" t="s">
        <v>3033</v>
      </c>
      <c r="AC2875" t="s">
        <v>3034</v>
      </c>
      <c r="AD2875" t="s">
        <v>3035</v>
      </c>
      <c r="AE2875" t="s">
        <v>3036</v>
      </c>
      <c r="AF2875" t="s">
        <v>3037</v>
      </c>
      <c r="AG2875" t="s">
        <v>3038</v>
      </c>
      <c r="AH2875" t="s">
        <v>3039</v>
      </c>
      <c r="AI2875" t="s">
        <v>3040</v>
      </c>
      <c r="AJ2875">
        <v>2947</v>
      </c>
    </row>
    <row r="2876" spans="1:36" ht="15" x14ac:dyDescent="0.2">
      <c r="A2876">
        <v>11</v>
      </c>
      <c r="B2876" s="3">
        <v>97306</v>
      </c>
      <c r="C2876" t="s">
        <v>81</v>
      </c>
      <c r="E2876" t="s">
        <v>82</v>
      </c>
      <c r="H2876" t="s">
        <v>83</v>
      </c>
      <c r="I2876" t="s">
        <v>84</v>
      </c>
      <c r="J2876" t="s">
        <v>3046</v>
      </c>
      <c r="M2876" t="s">
        <v>60</v>
      </c>
      <c r="Q2876" t="s">
        <v>42</v>
      </c>
      <c r="U2876">
        <v>5</v>
      </c>
      <c r="V2876" t="s">
        <v>3029</v>
      </c>
      <c r="W2876" t="s">
        <v>1797</v>
      </c>
      <c r="X2876" t="s">
        <v>3030</v>
      </c>
      <c r="Y2876" t="s">
        <v>3031</v>
      </c>
      <c r="Z2876" s="3">
        <v>97306</v>
      </c>
      <c r="AA2876" t="s">
        <v>3032</v>
      </c>
      <c r="AB2876" t="s">
        <v>3033</v>
      </c>
      <c r="AC2876" t="s">
        <v>3034</v>
      </c>
      <c r="AD2876" t="s">
        <v>3035</v>
      </c>
      <c r="AE2876" t="s">
        <v>3036</v>
      </c>
      <c r="AF2876" t="s">
        <v>3037</v>
      </c>
      <c r="AG2876" t="s">
        <v>3038</v>
      </c>
      <c r="AH2876" t="s">
        <v>3039</v>
      </c>
      <c r="AI2876" t="s">
        <v>3040</v>
      </c>
      <c r="AJ2876">
        <v>2949</v>
      </c>
    </row>
    <row r="2877" spans="1:36" ht="15" x14ac:dyDescent="0.2">
      <c r="A2877">
        <v>13</v>
      </c>
      <c r="B2877" s="3">
        <v>97190</v>
      </c>
      <c r="C2877" t="s">
        <v>335</v>
      </c>
      <c r="E2877" t="s">
        <v>336</v>
      </c>
      <c r="H2877" t="s">
        <v>2336</v>
      </c>
      <c r="I2877" t="s">
        <v>70</v>
      </c>
      <c r="M2877" t="s">
        <v>1387</v>
      </c>
      <c r="Q2877" t="s">
        <v>42</v>
      </c>
      <c r="V2877" t="s">
        <v>2931</v>
      </c>
      <c r="W2877" t="s">
        <v>1178</v>
      </c>
      <c r="X2877" t="s">
        <v>2932</v>
      </c>
      <c r="Y2877" s="4" t="s">
        <v>2933</v>
      </c>
      <c r="Z2877" s="3">
        <v>97190</v>
      </c>
      <c r="AA2877" t="s">
        <v>2934</v>
      </c>
      <c r="AB2877" t="s">
        <v>2935</v>
      </c>
      <c r="AC2877" t="s">
        <v>2936</v>
      </c>
      <c r="AD2877" t="s">
        <v>2937</v>
      </c>
      <c r="AE2877" t="s">
        <v>2938</v>
      </c>
      <c r="AF2877" t="s">
        <v>2939</v>
      </c>
      <c r="AG2877" t="s">
        <v>2940</v>
      </c>
      <c r="AH2877" t="s">
        <v>2941</v>
      </c>
      <c r="AI2877" t="s">
        <v>2942</v>
      </c>
      <c r="AJ2877">
        <v>2972</v>
      </c>
    </row>
    <row r="2878" spans="1:36" ht="15" x14ac:dyDescent="0.2">
      <c r="A2878">
        <v>12</v>
      </c>
      <c r="B2878" s="3">
        <v>97306</v>
      </c>
      <c r="C2878" t="s">
        <v>81</v>
      </c>
      <c r="E2878" t="s">
        <v>82</v>
      </c>
      <c r="H2878" t="s">
        <v>83</v>
      </c>
      <c r="I2878" t="s">
        <v>84</v>
      </c>
      <c r="J2878" t="s">
        <v>3046</v>
      </c>
      <c r="M2878" t="s">
        <v>60</v>
      </c>
      <c r="Q2878" t="s">
        <v>42</v>
      </c>
      <c r="U2878">
        <v>5</v>
      </c>
      <c r="V2878" t="s">
        <v>3029</v>
      </c>
      <c r="W2878" t="s">
        <v>1797</v>
      </c>
      <c r="X2878" t="s">
        <v>3030</v>
      </c>
      <c r="Y2878" t="s">
        <v>3031</v>
      </c>
      <c r="Z2878" s="3">
        <v>97306</v>
      </c>
      <c r="AA2878" t="s">
        <v>3032</v>
      </c>
      <c r="AB2878" t="s">
        <v>3033</v>
      </c>
      <c r="AC2878" t="s">
        <v>3034</v>
      </c>
      <c r="AD2878" t="s">
        <v>3035</v>
      </c>
      <c r="AE2878" t="s">
        <v>3036</v>
      </c>
      <c r="AF2878" t="s">
        <v>3037</v>
      </c>
      <c r="AG2878" t="s">
        <v>3038</v>
      </c>
      <c r="AH2878" t="s">
        <v>3039</v>
      </c>
      <c r="AI2878" t="s">
        <v>3040</v>
      </c>
      <c r="AJ2878">
        <v>2950</v>
      </c>
    </row>
    <row r="2879" spans="1:36" ht="15" x14ac:dyDescent="0.2">
      <c r="A2879">
        <v>13</v>
      </c>
      <c r="B2879" s="3">
        <v>97306</v>
      </c>
      <c r="C2879" t="s">
        <v>81</v>
      </c>
      <c r="E2879" t="s">
        <v>82</v>
      </c>
      <c r="H2879" t="s">
        <v>83</v>
      </c>
      <c r="I2879" t="s">
        <v>84</v>
      </c>
      <c r="J2879" t="s">
        <v>3046</v>
      </c>
      <c r="M2879" t="s">
        <v>60</v>
      </c>
      <c r="Q2879" t="s">
        <v>42</v>
      </c>
      <c r="U2879">
        <v>5</v>
      </c>
      <c r="V2879" t="s">
        <v>3029</v>
      </c>
      <c r="W2879" t="s">
        <v>1797</v>
      </c>
      <c r="X2879" t="s">
        <v>3030</v>
      </c>
      <c r="Y2879" t="s">
        <v>3031</v>
      </c>
      <c r="Z2879" s="3">
        <v>97306</v>
      </c>
      <c r="AA2879" t="s">
        <v>3032</v>
      </c>
      <c r="AB2879" t="s">
        <v>3033</v>
      </c>
      <c r="AC2879" t="s">
        <v>3034</v>
      </c>
      <c r="AD2879" t="s">
        <v>3035</v>
      </c>
      <c r="AE2879" t="s">
        <v>3036</v>
      </c>
      <c r="AF2879" t="s">
        <v>3037</v>
      </c>
      <c r="AG2879" t="s">
        <v>3038</v>
      </c>
      <c r="AH2879" t="s">
        <v>3039</v>
      </c>
      <c r="AI2879" t="s">
        <v>3040</v>
      </c>
      <c r="AJ2879">
        <v>2951</v>
      </c>
    </row>
    <row r="2880" spans="1:36" ht="15" x14ac:dyDescent="0.2">
      <c r="A2880">
        <v>14</v>
      </c>
      <c r="B2880" s="3">
        <v>97306</v>
      </c>
      <c r="C2880" t="s">
        <v>91</v>
      </c>
      <c r="E2880" t="s">
        <v>92</v>
      </c>
      <c r="H2880" t="s">
        <v>93</v>
      </c>
      <c r="I2880" t="s">
        <v>39</v>
      </c>
      <c r="J2880" t="s">
        <v>3047</v>
      </c>
      <c r="M2880" t="s">
        <v>41</v>
      </c>
      <c r="Q2880" t="s">
        <v>42</v>
      </c>
      <c r="U2880">
        <v>5</v>
      </c>
      <c r="V2880" t="s">
        <v>3029</v>
      </c>
      <c r="W2880" t="s">
        <v>1797</v>
      </c>
      <c r="X2880" t="s">
        <v>3030</v>
      </c>
      <c r="Y2880" t="s">
        <v>3031</v>
      </c>
      <c r="Z2880" s="3">
        <v>97306</v>
      </c>
      <c r="AA2880" t="s">
        <v>3032</v>
      </c>
      <c r="AB2880" t="s">
        <v>3033</v>
      </c>
      <c r="AC2880" t="s">
        <v>3034</v>
      </c>
      <c r="AD2880" t="s">
        <v>3035</v>
      </c>
      <c r="AE2880" t="s">
        <v>3036</v>
      </c>
      <c r="AF2880" t="s">
        <v>3037</v>
      </c>
      <c r="AG2880" t="s">
        <v>3038</v>
      </c>
      <c r="AH2880" t="s">
        <v>3039</v>
      </c>
      <c r="AI2880" t="s">
        <v>3040</v>
      </c>
      <c r="AJ2880">
        <v>2952</v>
      </c>
    </row>
    <row r="2881" spans="1:36" ht="15" x14ac:dyDescent="0.2">
      <c r="A2881">
        <v>15</v>
      </c>
      <c r="B2881" s="3">
        <v>97306</v>
      </c>
      <c r="C2881" t="s">
        <v>91</v>
      </c>
      <c r="E2881" t="s">
        <v>92</v>
      </c>
      <c r="H2881" t="s">
        <v>93</v>
      </c>
      <c r="I2881" t="s">
        <v>39</v>
      </c>
      <c r="J2881" t="s">
        <v>3047</v>
      </c>
      <c r="M2881" t="s">
        <v>41</v>
      </c>
      <c r="Q2881" t="s">
        <v>42</v>
      </c>
      <c r="U2881">
        <v>5</v>
      </c>
      <c r="V2881" t="s">
        <v>3029</v>
      </c>
      <c r="W2881" t="s">
        <v>1797</v>
      </c>
      <c r="X2881" t="s">
        <v>3030</v>
      </c>
      <c r="Y2881" t="s">
        <v>3031</v>
      </c>
      <c r="Z2881" s="3">
        <v>97306</v>
      </c>
      <c r="AA2881" t="s">
        <v>3032</v>
      </c>
      <c r="AB2881" t="s">
        <v>3033</v>
      </c>
      <c r="AC2881" t="s">
        <v>3034</v>
      </c>
      <c r="AD2881" t="s">
        <v>3035</v>
      </c>
      <c r="AE2881" t="s">
        <v>3036</v>
      </c>
      <c r="AF2881" t="s">
        <v>3037</v>
      </c>
      <c r="AG2881" t="s">
        <v>3038</v>
      </c>
      <c r="AH2881" t="s">
        <v>3039</v>
      </c>
      <c r="AI2881" t="s">
        <v>3040</v>
      </c>
      <c r="AJ2881">
        <v>2953</v>
      </c>
    </row>
    <row r="2882" spans="1:36" ht="15" x14ac:dyDescent="0.2">
      <c r="A2882">
        <v>1</v>
      </c>
      <c r="B2882" s="3">
        <v>97190</v>
      </c>
      <c r="C2882" t="s">
        <v>2156</v>
      </c>
      <c r="E2882" t="s">
        <v>2157</v>
      </c>
      <c r="F2882" t="s">
        <v>3048</v>
      </c>
      <c r="H2882" t="s">
        <v>69</v>
      </c>
      <c r="I2882" t="s">
        <v>3049</v>
      </c>
      <c r="K2882" t="s">
        <v>3050</v>
      </c>
      <c r="M2882" t="s">
        <v>1387</v>
      </c>
      <c r="Q2882" t="s">
        <v>42</v>
      </c>
      <c r="V2882" t="s">
        <v>2931</v>
      </c>
      <c r="W2882" t="s">
        <v>1178</v>
      </c>
      <c r="X2882" t="s">
        <v>2932</v>
      </c>
      <c r="Y2882" s="4" t="s">
        <v>2933</v>
      </c>
      <c r="Z2882" s="3">
        <v>97190</v>
      </c>
      <c r="AA2882" t="s">
        <v>2934</v>
      </c>
      <c r="AB2882" t="s">
        <v>2935</v>
      </c>
      <c r="AC2882" t="s">
        <v>2936</v>
      </c>
      <c r="AD2882" t="s">
        <v>2937</v>
      </c>
      <c r="AE2882" t="s">
        <v>3051</v>
      </c>
      <c r="AF2882" t="s">
        <v>3052</v>
      </c>
      <c r="AG2882" t="s">
        <v>2940</v>
      </c>
      <c r="AH2882" t="s">
        <v>3053</v>
      </c>
      <c r="AI2882" t="s">
        <v>3054</v>
      </c>
      <c r="AJ2882">
        <v>2954</v>
      </c>
    </row>
    <row r="2883" spans="1:36" ht="15" x14ac:dyDescent="0.2">
      <c r="A2883">
        <v>4</v>
      </c>
      <c r="B2883" s="3">
        <v>97190</v>
      </c>
      <c r="C2883" t="s">
        <v>149</v>
      </c>
      <c r="E2883" t="s">
        <v>150</v>
      </c>
      <c r="H2883" t="s">
        <v>154</v>
      </c>
      <c r="I2883" t="s">
        <v>461</v>
      </c>
      <c r="M2883" t="s">
        <v>1387</v>
      </c>
      <c r="Q2883" t="s">
        <v>42</v>
      </c>
      <c r="V2883" t="s">
        <v>2931</v>
      </c>
      <c r="W2883" t="s">
        <v>1178</v>
      </c>
      <c r="X2883" t="s">
        <v>2932</v>
      </c>
      <c r="Y2883" s="4" t="s">
        <v>2933</v>
      </c>
      <c r="Z2883" s="3">
        <v>97190</v>
      </c>
      <c r="AA2883" t="s">
        <v>2934</v>
      </c>
      <c r="AB2883" t="s">
        <v>2935</v>
      </c>
      <c r="AC2883" t="s">
        <v>2936</v>
      </c>
      <c r="AD2883" t="s">
        <v>2937</v>
      </c>
      <c r="AE2883" t="s">
        <v>2938</v>
      </c>
      <c r="AF2883" t="s">
        <v>2939</v>
      </c>
      <c r="AG2883" t="s">
        <v>2940</v>
      </c>
      <c r="AH2883" t="s">
        <v>2941</v>
      </c>
      <c r="AI2883" t="s">
        <v>2942</v>
      </c>
      <c r="AJ2883">
        <v>2964</v>
      </c>
    </row>
    <row r="2884" spans="1:36" ht="15" x14ac:dyDescent="0.2">
      <c r="A2884">
        <v>16</v>
      </c>
      <c r="B2884" s="3">
        <v>97306</v>
      </c>
      <c r="C2884" t="s">
        <v>91</v>
      </c>
      <c r="E2884" t="s">
        <v>92</v>
      </c>
      <c r="H2884" t="s">
        <v>93</v>
      </c>
      <c r="I2884" t="s">
        <v>39</v>
      </c>
      <c r="J2884" t="s">
        <v>3047</v>
      </c>
      <c r="M2884" t="s">
        <v>41</v>
      </c>
      <c r="Q2884" t="s">
        <v>42</v>
      </c>
      <c r="U2884">
        <v>5</v>
      </c>
      <c r="V2884" t="s">
        <v>3029</v>
      </c>
      <c r="W2884" t="s">
        <v>1797</v>
      </c>
      <c r="X2884" t="s">
        <v>3030</v>
      </c>
      <c r="Y2884" t="s">
        <v>3031</v>
      </c>
      <c r="Z2884" s="3">
        <v>97306</v>
      </c>
      <c r="AA2884" t="s">
        <v>3032</v>
      </c>
      <c r="AB2884" t="s">
        <v>3033</v>
      </c>
      <c r="AC2884" t="s">
        <v>3034</v>
      </c>
      <c r="AD2884" t="s">
        <v>3035</v>
      </c>
      <c r="AE2884" t="s">
        <v>3036</v>
      </c>
      <c r="AF2884" t="s">
        <v>3037</v>
      </c>
      <c r="AG2884" t="s">
        <v>3038</v>
      </c>
      <c r="AH2884" t="s">
        <v>3039</v>
      </c>
      <c r="AI2884" t="s">
        <v>3040</v>
      </c>
      <c r="AJ2884">
        <v>2955</v>
      </c>
    </row>
    <row r="2885" spans="1:36" ht="15" x14ac:dyDescent="0.2">
      <c r="A2885">
        <v>17</v>
      </c>
      <c r="B2885" s="3">
        <v>97306</v>
      </c>
      <c r="C2885" t="s">
        <v>91</v>
      </c>
      <c r="E2885" t="s">
        <v>92</v>
      </c>
      <c r="H2885" t="s">
        <v>93</v>
      </c>
      <c r="I2885" t="s">
        <v>39</v>
      </c>
      <c r="J2885" t="s">
        <v>3047</v>
      </c>
      <c r="M2885" t="s">
        <v>41</v>
      </c>
      <c r="Q2885" t="s">
        <v>42</v>
      </c>
      <c r="U2885">
        <v>5</v>
      </c>
      <c r="V2885" t="s">
        <v>3029</v>
      </c>
      <c r="W2885" t="s">
        <v>1797</v>
      </c>
      <c r="X2885" t="s">
        <v>3030</v>
      </c>
      <c r="Y2885" t="s">
        <v>3031</v>
      </c>
      <c r="Z2885" s="3">
        <v>97306</v>
      </c>
      <c r="AA2885" t="s">
        <v>3032</v>
      </c>
      <c r="AB2885" t="s">
        <v>3033</v>
      </c>
      <c r="AC2885" t="s">
        <v>3034</v>
      </c>
      <c r="AD2885" t="s">
        <v>3035</v>
      </c>
      <c r="AE2885" t="s">
        <v>3036</v>
      </c>
      <c r="AF2885" t="s">
        <v>3037</v>
      </c>
      <c r="AG2885" t="s">
        <v>3038</v>
      </c>
      <c r="AH2885" t="s">
        <v>3039</v>
      </c>
      <c r="AI2885" t="s">
        <v>3040</v>
      </c>
      <c r="AJ2885">
        <v>2956</v>
      </c>
    </row>
    <row r="2886" spans="1:36" ht="15" x14ac:dyDescent="0.2">
      <c r="A2886">
        <v>18</v>
      </c>
      <c r="B2886" s="3">
        <v>97306</v>
      </c>
      <c r="C2886" t="s">
        <v>649</v>
      </c>
      <c r="E2886" t="s">
        <v>650</v>
      </c>
      <c r="F2886" t="s">
        <v>651</v>
      </c>
      <c r="G2886" t="s">
        <v>803</v>
      </c>
      <c r="H2886" t="s">
        <v>93</v>
      </c>
      <c r="I2886" t="s">
        <v>590</v>
      </c>
      <c r="J2886" t="s">
        <v>3055</v>
      </c>
      <c r="M2886" t="s">
        <v>41</v>
      </c>
      <c r="Q2886" t="s">
        <v>42</v>
      </c>
      <c r="U2886">
        <v>150</v>
      </c>
      <c r="V2886" t="s">
        <v>3029</v>
      </c>
      <c r="W2886" t="s">
        <v>1797</v>
      </c>
      <c r="X2886" t="s">
        <v>3030</v>
      </c>
      <c r="Y2886" t="s">
        <v>3031</v>
      </c>
      <c r="Z2886" s="3">
        <v>97306</v>
      </c>
      <c r="AA2886" t="s">
        <v>3032</v>
      </c>
      <c r="AB2886" t="s">
        <v>3033</v>
      </c>
      <c r="AC2886" t="s">
        <v>3034</v>
      </c>
      <c r="AD2886" t="s">
        <v>3035</v>
      </c>
      <c r="AE2886" t="s">
        <v>3036</v>
      </c>
      <c r="AF2886" t="s">
        <v>3037</v>
      </c>
      <c r="AG2886" t="s">
        <v>3038</v>
      </c>
      <c r="AH2886" t="s">
        <v>3039</v>
      </c>
      <c r="AI2886" t="s">
        <v>3040</v>
      </c>
      <c r="AJ2886">
        <v>2957</v>
      </c>
    </row>
    <row r="2887" spans="1:36" ht="15" x14ac:dyDescent="0.2">
      <c r="A2887">
        <v>19</v>
      </c>
      <c r="B2887" s="3">
        <v>97306</v>
      </c>
      <c r="C2887" t="s">
        <v>1111</v>
      </c>
      <c r="E2887" t="s">
        <v>1112</v>
      </c>
      <c r="I2887" t="s">
        <v>69</v>
      </c>
      <c r="J2887" t="s">
        <v>39</v>
      </c>
      <c r="M2887" t="s">
        <v>41</v>
      </c>
      <c r="Q2887" t="s">
        <v>42</v>
      </c>
      <c r="U2887">
        <v>10</v>
      </c>
      <c r="V2887" t="s">
        <v>3029</v>
      </c>
      <c r="W2887" t="s">
        <v>1797</v>
      </c>
      <c r="X2887" t="s">
        <v>3030</v>
      </c>
      <c r="Y2887" t="s">
        <v>3031</v>
      </c>
      <c r="Z2887" s="3">
        <v>97306</v>
      </c>
      <c r="AA2887" t="s">
        <v>3032</v>
      </c>
      <c r="AB2887" t="s">
        <v>3033</v>
      </c>
      <c r="AC2887" t="s">
        <v>3034</v>
      </c>
      <c r="AD2887" t="s">
        <v>3035</v>
      </c>
      <c r="AE2887" t="s">
        <v>3036</v>
      </c>
      <c r="AF2887" t="s">
        <v>3037</v>
      </c>
      <c r="AG2887" t="s">
        <v>3038</v>
      </c>
      <c r="AH2887" t="s">
        <v>3039</v>
      </c>
      <c r="AI2887" t="s">
        <v>3040</v>
      </c>
      <c r="AJ2887">
        <v>2958</v>
      </c>
    </row>
    <row r="2888" spans="1:36" ht="15" x14ac:dyDescent="0.2">
      <c r="A2888">
        <v>20</v>
      </c>
      <c r="B2888" s="3">
        <v>97306</v>
      </c>
      <c r="C2888" t="s">
        <v>131</v>
      </c>
      <c r="E2888" t="s">
        <v>132</v>
      </c>
      <c r="F2888" t="s">
        <v>133</v>
      </c>
      <c r="H2888" t="s">
        <v>93</v>
      </c>
      <c r="I2888" t="s">
        <v>39</v>
      </c>
      <c r="J2888" t="s">
        <v>3056</v>
      </c>
      <c r="M2888" t="s">
        <v>60</v>
      </c>
      <c r="Q2888" t="s">
        <v>42</v>
      </c>
      <c r="U2888">
        <v>50</v>
      </c>
      <c r="V2888" t="s">
        <v>3029</v>
      </c>
      <c r="W2888" t="s">
        <v>1797</v>
      </c>
      <c r="X2888" t="s">
        <v>3030</v>
      </c>
      <c r="Y2888" t="s">
        <v>3031</v>
      </c>
      <c r="Z2888" s="3">
        <v>97306</v>
      </c>
      <c r="AA2888" t="s">
        <v>3032</v>
      </c>
      <c r="AB2888" t="s">
        <v>3033</v>
      </c>
      <c r="AC2888" t="s">
        <v>3034</v>
      </c>
      <c r="AD2888" t="s">
        <v>3035</v>
      </c>
      <c r="AE2888" t="s">
        <v>3036</v>
      </c>
      <c r="AF2888" t="s">
        <v>3037</v>
      </c>
      <c r="AG2888" t="s">
        <v>3038</v>
      </c>
      <c r="AH2888" t="s">
        <v>3039</v>
      </c>
      <c r="AI2888" t="s">
        <v>3040</v>
      </c>
      <c r="AJ2888">
        <v>2959</v>
      </c>
    </row>
    <row r="2889" spans="1:36" ht="15" x14ac:dyDescent="0.2">
      <c r="A2889">
        <v>25</v>
      </c>
      <c r="B2889" s="3">
        <v>97306</v>
      </c>
      <c r="C2889" t="s">
        <v>91</v>
      </c>
      <c r="E2889" t="s">
        <v>92</v>
      </c>
      <c r="F2889" t="s">
        <v>37</v>
      </c>
      <c r="G2889" t="s">
        <v>37</v>
      </c>
      <c r="H2889" t="s">
        <v>93</v>
      </c>
      <c r="I2889" t="s">
        <v>98</v>
      </c>
      <c r="J2889" t="s">
        <v>1019</v>
      </c>
      <c r="M2889" t="s">
        <v>41</v>
      </c>
      <c r="N2889" t="s">
        <v>203</v>
      </c>
      <c r="Q2889" t="s">
        <v>42</v>
      </c>
      <c r="U2889">
        <v>10</v>
      </c>
      <c r="V2889" t="s">
        <v>3029</v>
      </c>
      <c r="W2889" t="s">
        <v>1797</v>
      </c>
      <c r="X2889" t="s">
        <v>3030</v>
      </c>
      <c r="Y2889" t="s">
        <v>3031</v>
      </c>
      <c r="Z2889" s="3">
        <v>97306</v>
      </c>
      <c r="AA2889" t="s">
        <v>3032</v>
      </c>
      <c r="AB2889" t="s">
        <v>3033</v>
      </c>
      <c r="AC2889" t="s">
        <v>3034</v>
      </c>
      <c r="AD2889" t="s">
        <v>3035</v>
      </c>
      <c r="AE2889" t="s">
        <v>3036</v>
      </c>
      <c r="AF2889" t="s">
        <v>3037</v>
      </c>
      <c r="AG2889" t="s">
        <v>3038</v>
      </c>
      <c r="AH2889" t="s">
        <v>3039</v>
      </c>
      <c r="AI2889" t="s">
        <v>3040</v>
      </c>
      <c r="AJ2889">
        <v>3002</v>
      </c>
    </row>
    <row r="2890" spans="1:36" ht="15" x14ac:dyDescent="0.2">
      <c r="A2890">
        <v>20</v>
      </c>
      <c r="B2890" s="3">
        <v>97306</v>
      </c>
      <c r="C2890" t="s">
        <v>223</v>
      </c>
      <c r="E2890" t="s">
        <v>224</v>
      </c>
      <c r="F2890" t="s">
        <v>225</v>
      </c>
      <c r="G2890" t="s">
        <v>3057</v>
      </c>
      <c r="H2890" t="s">
        <v>69</v>
      </c>
      <c r="I2890" t="s">
        <v>1171</v>
      </c>
      <c r="J2890" t="s">
        <v>3058</v>
      </c>
      <c r="K2890" t="s">
        <v>3059</v>
      </c>
      <c r="M2890" t="s">
        <v>41</v>
      </c>
      <c r="Q2890" t="s">
        <v>42</v>
      </c>
      <c r="U2890">
        <v>70</v>
      </c>
      <c r="V2890" t="s">
        <v>3029</v>
      </c>
      <c r="W2890" t="s">
        <v>1477</v>
      </c>
      <c r="X2890" t="s">
        <v>3060</v>
      </c>
      <c r="Y2890" t="s">
        <v>3031</v>
      </c>
      <c r="Z2890" s="3">
        <v>97306</v>
      </c>
      <c r="AA2890" t="s">
        <v>3032</v>
      </c>
      <c r="AB2890" t="s">
        <v>3033</v>
      </c>
      <c r="AC2890" t="s">
        <v>3034</v>
      </c>
      <c r="AD2890" t="s">
        <v>3035</v>
      </c>
      <c r="AE2890" t="s">
        <v>3036</v>
      </c>
      <c r="AF2890" t="s">
        <v>3037</v>
      </c>
      <c r="AG2890" t="s">
        <v>3038</v>
      </c>
      <c r="AH2890" t="s">
        <v>3039</v>
      </c>
      <c r="AI2890" t="s">
        <v>3040</v>
      </c>
      <c r="AJ2890">
        <v>2961</v>
      </c>
    </row>
    <row r="2891" spans="1:36" ht="15" x14ac:dyDescent="0.2">
      <c r="A2891">
        <v>21</v>
      </c>
      <c r="B2891" s="3">
        <v>97306</v>
      </c>
      <c r="C2891" t="s">
        <v>181</v>
      </c>
      <c r="E2891" t="s">
        <v>182</v>
      </c>
      <c r="F2891" t="s">
        <v>185</v>
      </c>
      <c r="H2891" t="s">
        <v>3061</v>
      </c>
      <c r="J2891" t="s">
        <v>1171</v>
      </c>
      <c r="M2891" t="s">
        <v>41</v>
      </c>
      <c r="Q2891" t="s">
        <v>42</v>
      </c>
      <c r="U2891">
        <v>112</v>
      </c>
      <c r="V2891" t="s">
        <v>3029</v>
      </c>
      <c r="W2891" t="s">
        <v>1477</v>
      </c>
      <c r="X2891" t="s">
        <v>3060</v>
      </c>
      <c r="Y2891" t="s">
        <v>3031</v>
      </c>
      <c r="Z2891" s="3">
        <v>97306</v>
      </c>
      <c r="AA2891" t="s">
        <v>3032</v>
      </c>
      <c r="AB2891" t="s">
        <v>3033</v>
      </c>
      <c r="AC2891" t="s">
        <v>3034</v>
      </c>
      <c r="AD2891" t="s">
        <v>3035</v>
      </c>
      <c r="AE2891" t="s">
        <v>3036</v>
      </c>
      <c r="AF2891" t="s">
        <v>3037</v>
      </c>
      <c r="AG2891" t="s">
        <v>3038</v>
      </c>
      <c r="AH2891" t="s">
        <v>3039</v>
      </c>
      <c r="AI2891" t="s">
        <v>3040</v>
      </c>
      <c r="AJ2891">
        <v>2962</v>
      </c>
    </row>
    <row r="2892" spans="1:36" ht="15" x14ac:dyDescent="0.2">
      <c r="A2892">
        <v>22</v>
      </c>
      <c r="B2892" s="3">
        <v>97306</v>
      </c>
      <c r="C2892" t="s">
        <v>181</v>
      </c>
      <c r="E2892" t="s">
        <v>182</v>
      </c>
      <c r="F2892" t="s">
        <v>3062</v>
      </c>
      <c r="H2892" t="s">
        <v>3063</v>
      </c>
      <c r="J2892" t="s">
        <v>1171</v>
      </c>
      <c r="M2892" t="s">
        <v>41</v>
      </c>
      <c r="Q2892" t="s">
        <v>42</v>
      </c>
      <c r="U2892">
        <v>112</v>
      </c>
      <c r="V2892" t="s">
        <v>3029</v>
      </c>
      <c r="W2892" t="s">
        <v>1477</v>
      </c>
      <c r="X2892" t="s">
        <v>3060</v>
      </c>
      <c r="Y2892" t="s">
        <v>3031</v>
      </c>
      <c r="Z2892" s="3">
        <v>97306</v>
      </c>
      <c r="AA2892" t="s">
        <v>3032</v>
      </c>
      <c r="AB2892" t="s">
        <v>3033</v>
      </c>
      <c r="AC2892" t="s">
        <v>3034</v>
      </c>
      <c r="AD2892" t="s">
        <v>3035</v>
      </c>
      <c r="AE2892" t="s">
        <v>3036</v>
      </c>
      <c r="AF2892" t="s">
        <v>3037</v>
      </c>
      <c r="AG2892" t="s">
        <v>3038</v>
      </c>
      <c r="AH2892" t="s">
        <v>3039</v>
      </c>
      <c r="AI2892" t="s">
        <v>3040</v>
      </c>
      <c r="AJ2892">
        <v>2963</v>
      </c>
    </row>
    <row r="2893" spans="1:36" ht="15" x14ac:dyDescent="0.2">
      <c r="A2893">
        <v>5</v>
      </c>
      <c r="B2893" s="3">
        <v>97190</v>
      </c>
      <c r="C2893" t="s">
        <v>152</v>
      </c>
      <c r="E2893" t="s">
        <v>153</v>
      </c>
      <c r="G2893" t="s">
        <v>3064</v>
      </c>
      <c r="H2893" t="s">
        <v>154</v>
      </c>
      <c r="I2893" t="s">
        <v>39</v>
      </c>
      <c r="M2893" t="s">
        <v>1387</v>
      </c>
      <c r="Q2893" t="s">
        <v>42</v>
      </c>
      <c r="V2893" t="s">
        <v>2931</v>
      </c>
      <c r="W2893" t="s">
        <v>1178</v>
      </c>
      <c r="X2893" t="s">
        <v>2932</v>
      </c>
      <c r="Y2893" s="4" t="s">
        <v>2933</v>
      </c>
      <c r="Z2893" s="3">
        <v>97190</v>
      </c>
      <c r="AA2893" t="s">
        <v>2934</v>
      </c>
      <c r="AB2893" t="s">
        <v>2935</v>
      </c>
      <c r="AC2893" t="s">
        <v>2936</v>
      </c>
      <c r="AD2893" t="s">
        <v>2937</v>
      </c>
      <c r="AE2893" t="s">
        <v>2938</v>
      </c>
      <c r="AF2893" t="s">
        <v>2939</v>
      </c>
      <c r="AG2893" t="s">
        <v>2940</v>
      </c>
      <c r="AH2893" t="s">
        <v>2941</v>
      </c>
      <c r="AI2893" t="s">
        <v>2942</v>
      </c>
      <c r="AJ2893">
        <v>2965</v>
      </c>
    </row>
    <row r="2894" spans="1:36" ht="15" x14ac:dyDescent="0.2">
      <c r="A2894">
        <v>8</v>
      </c>
      <c r="B2894" s="3">
        <v>97190</v>
      </c>
      <c r="C2894" t="s">
        <v>724</v>
      </c>
      <c r="E2894" t="s">
        <v>725</v>
      </c>
      <c r="F2894" t="s">
        <v>225</v>
      </c>
      <c r="G2894" t="s">
        <v>3065</v>
      </c>
      <c r="H2894" t="s">
        <v>69</v>
      </c>
      <c r="I2894" t="s">
        <v>532</v>
      </c>
      <c r="K2894" t="s">
        <v>3066</v>
      </c>
      <c r="M2894" t="s">
        <v>1387</v>
      </c>
      <c r="Q2894" t="s">
        <v>42</v>
      </c>
      <c r="V2894" t="s">
        <v>2931</v>
      </c>
      <c r="W2894" t="s">
        <v>1178</v>
      </c>
      <c r="X2894" t="s">
        <v>2932</v>
      </c>
      <c r="Y2894" s="4" t="s">
        <v>2933</v>
      </c>
      <c r="Z2894" s="3">
        <v>97190</v>
      </c>
      <c r="AA2894" t="s">
        <v>2934</v>
      </c>
      <c r="AB2894" t="s">
        <v>2935</v>
      </c>
      <c r="AC2894" t="s">
        <v>2936</v>
      </c>
      <c r="AD2894" t="s">
        <v>2937</v>
      </c>
      <c r="AE2894" t="s">
        <v>2938</v>
      </c>
      <c r="AF2894" t="s">
        <v>2939</v>
      </c>
      <c r="AG2894" t="s">
        <v>2940</v>
      </c>
      <c r="AH2894" t="s">
        <v>2941</v>
      </c>
      <c r="AI2894" t="s">
        <v>2942</v>
      </c>
      <c r="AJ2894">
        <v>2967</v>
      </c>
    </row>
    <row r="2895" spans="1:36" ht="15" x14ac:dyDescent="0.2">
      <c r="A2895">
        <v>9</v>
      </c>
      <c r="B2895" s="3">
        <v>97190</v>
      </c>
      <c r="C2895" s="6" t="s">
        <v>2708</v>
      </c>
      <c r="E2895" t="s">
        <v>2709</v>
      </c>
      <c r="F2895" t="s">
        <v>163</v>
      </c>
      <c r="G2895" t="s">
        <v>164</v>
      </c>
      <c r="H2895" t="s">
        <v>93</v>
      </c>
      <c r="I2895" t="s">
        <v>96</v>
      </c>
      <c r="K2895" t="s">
        <v>3067</v>
      </c>
      <c r="M2895" t="s">
        <v>1387</v>
      </c>
      <c r="Q2895" t="s">
        <v>42</v>
      </c>
      <c r="V2895" t="s">
        <v>2931</v>
      </c>
      <c r="W2895" t="s">
        <v>1178</v>
      </c>
      <c r="X2895" t="s">
        <v>2932</v>
      </c>
      <c r="Y2895" s="4" t="s">
        <v>2933</v>
      </c>
      <c r="Z2895" s="3">
        <v>97190</v>
      </c>
      <c r="AA2895" t="s">
        <v>2934</v>
      </c>
      <c r="AB2895" t="s">
        <v>2935</v>
      </c>
      <c r="AC2895" t="s">
        <v>2936</v>
      </c>
      <c r="AD2895" t="s">
        <v>2937</v>
      </c>
      <c r="AE2895" t="s">
        <v>2938</v>
      </c>
      <c r="AF2895" t="s">
        <v>2939</v>
      </c>
      <c r="AG2895" t="s">
        <v>2940</v>
      </c>
      <c r="AH2895" t="s">
        <v>2941</v>
      </c>
      <c r="AI2895" t="s">
        <v>2942</v>
      </c>
      <c r="AJ2895">
        <v>2968</v>
      </c>
    </row>
    <row r="2896" spans="1:36" ht="15" x14ac:dyDescent="0.2">
      <c r="A2896">
        <v>10</v>
      </c>
      <c r="B2896" s="3">
        <v>97190</v>
      </c>
      <c r="C2896" t="s">
        <v>120</v>
      </c>
      <c r="E2896" t="s">
        <v>121</v>
      </c>
      <c r="F2896" t="s">
        <v>122</v>
      </c>
      <c r="G2896" t="s">
        <v>123</v>
      </c>
      <c r="H2896" t="s">
        <v>69</v>
      </c>
      <c r="I2896" t="s">
        <v>3068</v>
      </c>
      <c r="K2896" t="s">
        <v>3069</v>
      </c>
      <c r="M2896" t="s">
        <v>1387</v>
      </c>
      <c r="Q2896" t="s">
        <v>42</v>
      </c>
      <c r="V2896" t="s">
        <v>2931</v>
      </c>
      <c r="W2896" t="s">
        <v>1178</v>
      </c>
      <c r="X2896" t="s">
        <v>2932</v>
      </c>
      <c r="Y2896" s="4" t="s">
        <v>2933</v>
      </c>
      <c r="Z2896" s="3">
        <v>97190</v>
      </c>
      <c r="AA2896" t="s">
        <v>2934</v>
      </c>
      <c r="AB2896" t="s">
        <v>2935</v>
      </c>
      <c r="AC2896" t="s">
        <v>2936</v>
      </c>
      <c r="AD2896" t="s">
        <v>2937</v>
      </c>
      <c r="AE2896" t="s">
        <v>2938</v>
      </c>
      <c r="AF2896" t="s">
        <v>2939</v>
      </c>
      <c r="AG2896" t="s">
        <v>2940</v>
      </c>
      <c r="AH2896" t="s">
        <v>2941</v>
      </c>
      <c r="AI2896" t="s">
        <v>2942</v>
      </c>
      <c r="AJ2896">
        <v>2969</v>
      </c>
    </row>
    <row r="2897" spans="1:36" ht="15" x14ac:dyDescent="0.2">
      <c r="A2897">
        <v>11</v>
      </c>
      <c r="B2897" s="3">
        <v>97190</v>
      </c>
      <c r="C2897" t="s">
        <v>120</v>
      </c>
      <c r="E2897" t="s">
        <v>121</v>
      </c>
      <c r="F2897" t="s">
        <v>122</v>
      </c>
      <c r="H2897" t="s">
        <v>69</v>
      </c>
      <c r="I2897" t="s">
        <v>3070</v>
      </c>
      <c r="K2897" t="s">
        <v>123</v>
      </c>
      <c r="M2897" t="s">
        <v>1387</v>
      </c>
      <c r="Q2897" t="s">
        <v>42</v>
      </c>
      <c r="V2897" t="s">
        <v>2931</v>
      </c>
      <c r="W2897" t="s">
        <v>1178</v>
      </c>
      <c r="X2897" t="s">
        <v>2932</v>
      </c>
      <c r="Y2897" s="4" t="s">
        <v>2933</v>
      </c>
      <c r="Z2897" s="3">
        <v>97190</v>
      </c>
      <c r="AA2897" t="s">
        <v>2934</v>
      </c>
      <c r="AB2897" t="s">
        <v>2935</v>
      </c>
      <c r="AC2897" t="s">
        <v>2936</v>
      </c>
      <c r="AD2897" t="s">
        <v>2937</v>
      </c>
      <c r="AE2897" t="s">
        <v>2938</v>
      </c>
      <c r="AF2897" t="s">
        <v>2939</v>
      </c>
      <c r="AG2897" t="s">
        <v>2940</v>
      </c>
      <c r="AH2897" t="s">
        <v>2941</v>
      </c>
      <c r="AI2897" t="s">
        <v>2942</v>
      </c>
      <c r="AJ2897">
        <v>2970</v>
      </c>
    </row>
    <row r="2898" spans="1:36" ht="15" x14ac:dyDescent="0.2">
      <c r="A2898">
        <v>15</v>
      </c>
      <c r="B2898" s="3">
        <v>97190</v>
      </c>
      <c r="C2898" t="s">
        <v>3071</v>
      </c>
      <c r="E2898" t="s">
        <v>3072</v>
      </c>
      <c r="H2898" t="s">
        <v>83</v>
      </c>
      <c r="I2898" t="s">
        <v>96</v>
      </c>
      <c r="M2898" t="s">
        <v>1387</v>
      </c>
      <c r="Q2898" t="s">
        <v>42</v>
      </c>
      <c r="V2898" t="s">
        <v>2931</v>
      </c>
      <c r="W2898" t="s">
        <v>1178</v>
      </c>
      <c r="X2898" t="s">
        <v>2932</v>
      </c>
      <c r="Y2898" s="4" t="s">
        <v>2933</v>
      </c>
      <c r="Z2898" s="3">
        <v>97190</v>
      </c>
      <c r="AA2898" t="s">
        <v>2934</v>
      </c>
      <c r="AB2898" t="s">
        <v>2935</v>
      </c>
      <c r="AC2898" t="s">
        <v>2936</v>
      </c>
      <c r="AD2898" t="s">
        <v>2937</v>
      </c>
      <c r="AE2898" t="s">
        <v>2938</v>
      </c>
      <c r="AF2898" t="s">
        <v>2939</v>
      </c>
      <c r="AG2898" t="s">
        <v>2940</v>
      </c>
      <c r="AH2898" t="s">
        <v>2941</v>
      </c>
      <c r="AI2898" t="s">
        <v>2942</v>
      </c>
      <c r="AJ2898">
        <v>2973</v>
      </c>
    </row>
    <row r="2899" spans="1:36" ht="15" x14ac:dyDescent="0.2">
      <c r="A2899">
        <v>14</v>
      </c>
      <c r="B2899" s="3">
        <v>97190</v>
      </c>
      <c r="C2899" t="s">
        <v>3073</v>
      </c>
      <c r="E2899" t="s">
        <v>3074</v>
      </c>
      <c r="G2899" t="s">
        <v>3075</v>
      </c>
      <c r="H2899" t="s">
        <v>69</v>
      </c>
      <c r="I2899" t="s">
        <v>70</v>
      </c>
      <c r="M2899" t="s">
        <v>1387</v>
      </c>
      <c r="Q2899" t="s">
        <v>42</v>
      </c>
      <c r="V2899" t="s">
        <v>2931</v>
      </c>
      <c r="W2899" t="s">
        <v>1178</v>
      </c>
      <c r="X2899" t="s">
        <v>2932</v>
      </c>
      <c r="Y2899" s="4" t="s">
        <v>2933</v>
      </c>
      <c r="Z2899" s="3">
        <v>97190</v>
      </c>
      <c r="AA2899" t="s">
        <v>2934</v>
      </c>
      <c r="AB2899" t="s">
        <v>2935</v>
      </c>
      <c r="AC2899" t="s">
        <v>2936</v>
      </c>
      <c r="AD2899" t="s">
        <v>2937</v>
      </c>
      <c r="AE2899" t="s">
        <v>2938</v>
      </c>
      <c r="AF2899" t="s">
        <v>2939</v>
      </c>
      <c r="AG2899" t="s">
        <v>2940</v>
      </c>
      <c r="AH2899" t="s">
        <v>2941</v>
      </c>
      <c r="AI2899" t="s">
        <v>2942</v>
      </c>
      <c r="AJ2899">
        <v>2974</v>
      </c>
    </row>
    <row r="2900" spans="1:36" ht="15" x14ac:dyDescent="0.2">
      <c r="A2900">
        <v>17</v>
      </c>
      <c r="B2900" s="3">
        <v>97190</v>
      </c>
      <c r="C2900" s="6" t="s">
        <v>1313</v>
      </c>
      <c r="E2900" t="s">
        <v>1314</v>
      </c>
      <c r="F2900" t="s">
        <v>3076</v>
      </c>
      <c r="G2900" t="s">
        <v>3077</v>
      </c>
      <c r="H2900" t="s">
        <v>69</v>
      </c>
      <c r="I2900" t="s">
        <v>70</v>
      </c>
      <c r="M2900" t="s">
        <v>1387</v>
      </c>
      <c r="Q2900" t="s">
        <v>42</v>
      </c>
      <c r="V2900" t="s">
        <v>2931</v>
      </c>
      <c r="W2900" t="s">
        <v>1178</v>
      </c>
      <c r="X2900" t="s">
        <v>2932</v>
      </c>
      <c r="Y2900" s="4" t="s">
        <v>2933</v>
      </c>
      <c r="Z2900" s="3">
        <v>97190</v>
      </c>
      <c r="AA2900" t="s">
        <v>2934</v>
      </c>
      <c r="AB2900" t="s">
        <v>2935</v>
      </c>
      <c r="AC2900" t="s">
        <v>2936</v>
      </c>
      <c r="AD2900" t="s">
        <v>2937</v>
      </c>
      <c r="AE2900" t="s">
        <v>2938</v>
      </c>
      <c r="AF2900" t="s">
        <v>2939</v>
      </c>
      <c r="AG2900" t="s">
        <v>2940</v>
      </c>
      <c r="AH2900" t="s">
        <v>2941</v>
      </c>
      <c r="AI2900" t="s">
        <v>2942</v>
      </c>
      <c r="AJ2900">
        <v>2976</v>
      </c>
    </row>
    <row r="2901" spans="1:36" ht="15" x14ac:dyDescent="0.2">
      <c r="A2901">
        <v>18</v>
      </c>
      <c r="B2901" s="3">
        <v>97190</v>
      </c>
      <c r="C2901" t="s">
        <v>194</v>
      </c>
      <c r="E2901" t="s">
        <v>195</v>
      </c>
      <c r="G2901" t="s">
        <v>3078</v>
      </c>
      <c r="H2901" t="s">
        <v>93</v>
      </c>
      <c r="I2901" t="s">
        <v>39</v>
      </c>
      <c r="M2901" t="s">
        <v>1387</v>
      </c>
      <c r="Q2901" t="s">
        <v>42</v>
      </c>
      <c r="V2901" t="s">
        <v>2931</v>
      </c>
      <c r="W2901" t="s">
        <v>1178</v>
      </c>
      <c r="X2901" t="s">
        <v>2932</v>
      </c>
      <c r="Y2901" s="4" t="s">
        <v>2933</v>
      </c>
      <c r="Z2901" s="3">
        <v>97190</v>
      </c>
      <c r="AA2901" t="s">
        <v>2934</v>
      </c>
      <c r="AB2901" t="s">
        <v>2935</v>
      </c>
      <c r="AC2901" t="s">
        <v>2936</v>
      </c>
      <c r="AD2901" t="s">
        <v>2937</v>
      </c>
      <c r="AE2901" t="s">
        <v>2938</v>
      </c>
      <c r="AF2901" t="s">
        <v>2939</v>
      </c>
      <c r="AG2901" t="s">
        <v>2940</v>
      </c>
      <c r="AH2901" t="s">
        <v>2941</v>
      </c>
      <c r="AI2901" t="s">
        <v>2942</v>
      </c>
      <c r="AJ2901">
        <v>2977</v>
      </c>
    </row>
    <row r="2902" spans="1:36" ht="15" x14ac:dyDescent="0.2">
      <c r="A2902">
        <v>19</v>
      </c>
      <c r="B2902" s="3">
        <v>97190</v>
      </c>
      <c r="C2902" t="s">
        <v>194</v>
      </c>
      <c r="E2902" t="s">
        <v>195</v>
      </c>
      <c r="H2902" t="s">
        <v>93</v>
      </c>
      <c r="I2902" t="s">
        <v>3079</v>
      </c>
      <c r="M2902" t="s">
        <v>1387</v>
      </c>
      <c r="Q2902" t="s">
        <v>42</v>
      </c>
      <c r="V2902" t="s">
        <v>2931</v>
      </c>
      <c r="W2902" t="s">
        <v>1178</v>
      </c>
      <c r="X2902" t="s">
        <v>2932</v>
      </c>
      <c r="Y2902" s="4" t="s">
        <v>2933</v>
      </c>
      <c r="Z2902" s="3">
        <v>97190</v>
      </c>
      <c r="AA2902" t="s">
        <v>2934</v>
      </c>
      <c r="AB2902" t="s">
        <v>2935</v>
      </c>
      <c r="AC2902" t="s">
        <v>2936</v>
      </c>
      <c r="AD2902" t="s">
        <v>2937</v>
      </c>
      <c r="AE2902" t="s">
        <v>2938</v>
      </c>
      <c r="AF2902" t="s">
        <v>2939</v>
      </c>
      <c r="AG2902" t="s">
        <v>2940</v>
      </c>
      <c r="AH2902" t="s">
        <v>2941</v>
      </c>
      <c r="AI2902" t="s">
        <v>2942</v>
      </c>
      <c r="AJ2902">
        <v>2978</v>
      </c>
    </row>
    <row r="2903" spans="1:36" ht="15" x14ac:dyDescent="0.2">
      <c r="A2903">
        <v>20</v>
      </c>
      <c r="B2903" s="3">
        <v>97190</v>
      </c>
      <c r="C2903" t="s">
        <v>194</v>
      </c>
      <c r="E2903" t="s">
        <v>195</v>
      </c>
      <c r="G2903" t="s">
        <v>3078</v>
      </c>
      <c r="H2903" t="s">
        <v>93</v>
      </c>
      <c r="I2903" t="s">
        <v>2328</v>
      </c>
      <c r="M2903" t="s">
        <v>1387</v>
      </c>
      <c r="Q2903" t="s">
        <v>42</v>
      </c>
      <c r="V2903" t="s">
        <v>2931</v>
      </c>
      <c r="W2903" t="s">
        <v>1178</v>
      </c>
      <c r="X2903" t="s">
        <v>2932</v>
      </c>
      <c r="Y2903" s="4" t="s">
        <v>2933</v>
      </c>
      <c r="Z2903" s="3">
        <v>97190</v>
      </c>
      <c r="AA2903" t="s">
        <v>2934</v>
      </c>
      <c r="AB2903" t="s">
        <v>2935</v>
      </c>
      <c r="AC2903" t="s">
        <v>2936</v>
      </c>
      <c r="AD2903" t="s">
        <v>2937</v>
      </c>
      <c r="AE2903" t="s">
        <v>2938</v>
      </c>
      <c r="AF2903" t="s">
        <v>2939</v>
      </c>
      <c r="AG2903" t="s">
        <v>2940</v>
      </c>
      <c r="AH2903" t="s">
        <v>2941</v>
      </c>
      <c r="AI2903" t="s">
        <v>2942</v>
      </c>
      <c r="AJ2903">
        <v>2979</v>
      </c>
    </row>
    <row r="2904" spans="1:36" ht="15" x14ac:dyDescent="0.2">
      <c r="A2904">
        <v>21</v>
      </c>
      <c r="B2904" s="3">
        <v>97190</v>
      </c>
      <c r="C2904" t="s">
        <v>194</v>
      </c>
      <c r="E2904" t="s">
        <v>195</v>
      </c>
      <c r="G2904" t="s">
        <v>3078</v>
      </c>
      <c r="H2904" t="s">
        <v>93</v>
      </c>
      <c r="I2904" t="s">
        <v>39</v>
      </c>
      <c r="M2904" t="s">
        <v>1387</v>
      </c>
      <c r="Q2904" t="s">
        <v>42</v>
      </c>
      <c r="V2904" t="s">
        <v>2931</v>
      </c>
      <c r="W2904" t="s">
        <v>1178</v>
      </c>
      <c r="X2904" t="s">
        <v>2932</v>
      </c>
      <c r="Y2904" s="4" t="s">
        <v>2933</v>
      </c>
      <c r="Z2904" s="3">
        <v>97190</v>
      </c>
      <c r="AA2904" t="s">
        <v>2934</v>
      </c>
      <c r="AB2904" t="s">
        <v>2935</v>
      </c>
      <c r="AC2904" t="s">
        <v>2936</v>
      </c>
      <c r="AD2904" t="s">
        <v>2937</v>
      </c>
      <c r="AE2904" t="s">
        <v>2938</v>
      </c>
      <c r="AF2904" t="s">
        <v>2939</v>
      </c>
      <c r="AG2904" t="s">
        <v>2940</v>
      </c>
      <c r="AH2904" t="s">
        <v>2941</v>
      </c>
      <c r="AI2904" t="s">
        <v>2942</v>
      </c>
      <c r="AJ2904">
        <v>2980</v>
      </c>
    </row>
    <row r="2905" spans="1:36" ht="15" x14ac:dyDescent="0.2">
      <c r="A2905">
        <v>22</v>
      </c>
      <c r="B2905" s="3">
        <v>97190</v>
      </c>
      <c r="C2905" t="s">
        <v>194</v>
      </c>
      <c r="E2905" t="s">
        <v>195</v>
      </c>
      <c r="G2905" t="s">
        <v>291</v>
      </c>
      <c r="H2905" t="s">
        <v>93</v>
      </c>
      <c r="I2905" t="s">
        <v>3080</v>
      </c>
      <c r="M2905" t="s">
        <v>1387</v>
      </c>
      <c r="Q2905" t="s">
        <v>42</v>
      </c>
      <c r="V2905" t="s">
        <v>2931</v>
      </c>
      <c r="W2905" t="s">
        <v>1178</v>
      </c>
      <c r="X2905" t="s">
        <v>2932</v>
      </c>
      <c r="Y2905" s="4" t="s">
        <v>2933</v>
      </c>
      <c r="Z2905" s="3">
        <v>97190</v>
      </c>
      <c r="AA2905" t="s">
        <v>2934</v>
      </c>
      <c r="AB2905" t="s">
        <v>2935</v>
      </c>
      <c r="AC2905" t="s">
        <v>2936</v>
      </c>
      <c r="AD2905" t="s">
        <v>2937</v>
      </c>
      <c r="AE2905" t="s">
        <v>2938</v>
      </c>
      <c r="AF2905" t="s">
        <v>2939</v>
      </c>
      <c r="AG2905" t="s">
        <v>2940</v>
      </c>
      <c r="AH2905" t="s">
        <v>2941</v>
      </c>
      <c r="AI2905" t="s">
        <v>2942</v>
      </c>
      <c r="AJ2905">
        <v>2981</v>
      </c>
    </row>
    <row r="2906" spans="1:36" ht="15" x14ac:dyDescent="0.2">
      <c r="A2906">
        <v>23</v>
      </c>
      <c r="B2906" s="3">
        <v>97190</v>
      </c>
      <c r="C2906" t="s">
        <v>194</v>
      </c>
      <c r="E2906" t="s">
        <v>195</v>
      </c>
      <c r="G2906" t="s">
        <v>291</v>
      </c>
      <c r="H2906" t="s">
        <v>93</v>
      </c>
      <c r="I2906" t="s">
        <v>3080</v>
      </c>
      <c r="M2906" t="s">
        <v>1387</v>
      </c>
      <c r="Q2906" t="s">
        <v>42</v>
      </c>
      <c r="V2906" t="s">
        <v>2931</v>
      </c>
      <c r="W2906" t="s">
        <v>1178</v>
      </c>
      <c r="X2906" t="s">
        <v>2932</v>
      </c>
      <c r="Y2906" s="4" t="s">
        <v>2933</v>
      </c>
      <c r="Z2906" s="3">
        <v>97190</v>
      </c>
      <c r="AA2906" t="s">
        <v>2934</v>
      </c>
      <c r="AB2906" t="s">
        <v>2935</v>
      </c>
      <c r="AC2906" t="s">
        <v>2936</v>
      </c>
      <c r="AD2906" t="s">
        <v>2937</v>
      </c>
      <c r="AE2906" t="s">
        <v>2938</v>
      </c>
      <c r="AF2906" t="s">
        <v>2939</v>
      </c>
      <c r="AG2906" t="s">
        <v>2940</v>
      </c>
      <c r="AH2906" t="s">
        <v>2941</v>
      </c>
      <c r="AI2906" t="s">
        <v>2942</v>
      </c>
      <c r="AJ2906">
        <v>2982</v>
      </c>
    </row>
    <row r="2907" spans="1:36" ht="15" x14ac:dyDescent="0.2">
      <c r="A2907">
        <v>24</v>
      </c>
      <c r="B2907" s="3">
        <v>97190</v>
      </c>
      <c r="C2907" t="s">
        <v>194</v>
      </c>
      <c r="E2907" t="s">
        <v>195</v>
      </c>
      <c r="G2907" t="s">
        <v>1647</v>
      </c>
      <c r="H2907" t="s">
        <v>93</v>
      </c>
      <c r="I2907" t="s">
        <v>39</v>
      </c>
      <c r="M2907" t="s">
        <v>1387</v>
      </c>
      <c r="Q2907" t="s">
        <v>42</v>
      </c>
      <c r="V2907" t="s">
        <v>2931</v>
      </c>
      <c r="W2907" t="s">
        <v>1178</v>
      </c>
      <c r="X2907" t="s">
        <v>2932</v>
      </c>
      <c r="Y2907" s="4" t="s">
        <v>2933</v>
      </c>
      <c r="Z2907" s="3">
        <v>97190</v>
      </c>
      <c r="AA2907" t="s">
        <v>2934</v>
      </c>
      <c r="AB2907" t="s">
        <v>2935</v>
      </c>
      <c r="AC2907" t="s">
        <v>2936</v>
      </c>
      <c r="AD2907" t="s">
        <v>2937</v>
      </c>
      <c r="AE2907" t="s">
        <v>2938</v>
      </c>
      <c r="AF2907" t="s">
        <v>2939</v>
      </c>
      <c r="AG2907" t="s">
        <v>2940</v>
      </c>
      <c r="AH2907" t="s">
        <v>2941</v>
      </c>
      <c r="AI2907" t="s">
        <v>2942</v>
      </c>
      <c r="AJ2907">
        <v>2983</v>
      </c>
    </row>
    <row r="2908" spans="1:36" ht="15" x14ac:dyDescent="0.2">
      <c r="A2908">
        <v>25</v>
      </c>
      <c r="B2908" s="3">
        <v>97190</v>
      </c>
      <c r="C2908" t="s">
        <v>194</v>
      </c>
      <c r="E2908" t="s">
        <v>195</v>
      </c>
      <c r="G2908" t="s">
        <v>3081</v>
      </c>
      <c r="H2908" t="s">
        <v>93</v>
      </c>
      <c r="I2908" t="s">
        <v>39</v>
      </c>
      <c r="M2908" t="s">
        <v>1387</v>
      </c>
      <c r="Q2908" t="s">
        <v>42</v>
      </c>
      <c r="V2908" t="s">
        <v>2931</v>
      </c>
      <c r="W2908" t="s">
        <v>1178</v>
      </c>
      <c r="X2908" t="s">
        <v>2932</v>
      </c>
      <c r="Y2908" s="4" t="s">
        <v>2933</v>
      </c>
      <c r="Z2908" s="3">
        <v>97190</v>
      </c>
      <c r="AA2908" t="s">
        <v>2934</v>
      </c>
      <c r="AB2908" t="s">
        <v>2935</v>
      </c>
      <c r="AC2908" t="s">
        <v>2936</v>
      </c>
      <c r="AD2908" t="s">
        <v>2937</v>
      </c>
      <c r="AE2908" t="s">
        <v>2938</v>
      </c>
      <c r="AF2908" t="s">
        <v>2939</v>
      </c>
      <c r="AG2908" t="s">
        <v>2940</v>
      </c>
      <c r="AH2908" t="s">
        <v>2941</v>
      </c>
      <c r="AI2908" t="s">
        <v>2942</v>
      </c>
      <c r="AJ2908">
        <v>2984</v>
      </c>
    </row>
    <row r="2909" spans="1:36" ht="15" x14ac:dyDescent="0.2">
      <c r="A2909">
        <v>26</v>
      </c>
      <c r="B2909" s="3">
        <v>97190</v>
      </c>
      <c r="C2909" t="s">
        <v>194</v>
      </c>
      <c r="E2909" t="s">
        <v>195</v>
      </c>
      <c r="G2909" t="s">
        <v>3078</v>
      </c>
      <c r="H2909" t="s">
        <v>93</v>
      </c>
      <c r="I2909" t="s">
        <v>39</v>
      </c>
      <c r="M2909" t="s">
        <v>1387</v>
      </c>
      <c r="Q2909" t="s">
        <v>42</v>
      </c>
      <c r="V2909" t="s">
        <v>2931</v>
      </c>
      <c r="W2909" t="s">
        <v>1178</v>
      </c>
      <c r="X2909" t="s">
        <v>2932</v>
      </c>
      <c r="Y2909" s="4" t="s">
        <v>2933</v>
      </c>
      <c r="Z2909" s="3">
        <v>97190</v>
      </c>
      <c r="AA2909" t="s">
        <v>2934</v>
      </c>
      <c r="AB2909" t="s">
        <v>2935</v>
      </c>
      <c r="AC2909" t="s">
        <v>2936</v>
      </c>
      <c r="AD2909" t="s">
        <v>2937</v>
      </c>
      <c r="AE2909" t="s">
        <v>2938</v>
      </c>
      <c r="AF2909" t="s">
        <v>2939</v>
      </c>
      <c r="AG2909" t="s">
        <v>2940</v>
      </c>
      <c r="AH2909" t="s">
        <v>2941</v>
      </c>
      <c r="AI2909" t="s">
        <v>2942</v>
      </c>
      <c r="AJ2909">
        <v>2985</v>
      </c>
    </row>
    <row r="2910" spans="1:36" ht="15" x14ac:dyDescent="0.2">
      <c r="A2910">
        <v>27</v>
      </c>
      <c r="B2910" s="3">
        <v>97190</v>
      </c>
      <c r="C2910" t="s">
        <v>514</v>
      </c>
      <c r="E2910" t="s">
        <v>515</v>
      </c>
      <c r="G2910" t="s">
        <v>3082</v>
      </c>
      <c r="H2910" t="s">
        <v>93</v>
      </c>
      <c r="I2910" t="s">
        <v>39</v>
      </c>
      <c r="M2910" t="s">
        <v>1387</v>
      </c>
      <c r="Q2910" t="s">
        <v>42</v>
      </c>
      <c r="V2910" t="s">
        <v>2931</v>
      </c>
      <c r="W2910" t="s">
        <v>1178</v>
      </c>
      <c r="X2910" t="s">
        <v>2932</v>
      </c>
      <c r="Y2910" s="4" t="s">
        <v>2933</v>
      </c>
      <c r="Z2910" s="3">
        <v>97190</v>
      </c>
      <c r="AA2910" t="s">
        <v>2934</v>
      </c>
      <c r="AB2910" t="s">
        <v>2935</v>
      </c>
      <c r="AC2910" t="s">
        <v>2936</v>
      </c>
      <c r="AD2910" t="s">
        <v>2937</v>
      </c>
      <c r="AE2910" t="s">
        <v>2938</v>
      </c>
      <c r="AF2910" t="s">
        <v>2939</v>
      </c>
      <c r="AG2910" t="s">
        <v>2940</v>
      </c>
      <c r="AH2910" t="s">
        <v>2941</v>
      </c>
      <c r="AI2910" t="s">
        <v>2942</v>
      </c>
      <c r="AJ2910">
        <v>2986</v>
      </c>
    </row>
    <row r="2911" spans="1:36" ht="15" x14ac:dyDescent="0.2">
      <c r="A2911">
        <v>28</v>
      </c>
      <c r="B2911" s="3">
        <v>97190</v>
      </c>
      <c r="C2911" t="s">
        <v>514</v>
      </c>
      <c r="E2911" t="s">
        <v>515</v>
      </c>
      <c r="G2911" t="s">
        <v>3082</v>
      </c>
      <c r="H2911" t="s">
        <v>93</v>
      </c>
      <c r="I2911" t="s">
        <v>39</v>
      </c>
      <c r="M2911" t="s">
        <v>1387</v>
      </c>
      <c r="Q2911" t="s">
        <v>42</v>
      </c>
      <c r="V2911" t="s">
        <v>2931</v>
      </c>
      <c r="W2911" t="s">
        <v>1178</v>
      </c>
      <c r="X2911" t="s">
        <v>2932</v>
      </c>
      <c r="Y2911" s="4" t="s">
        <v>2933</v>
      </c>
      <c r="Z2911" s="3">
        <v>97190</v>
      </c>
      <c r="AA2911" t="s">
        <v>2934</v>
      </c>
      <c r="AB2911" t="s">
        <v>2935</v>
      </c>
      <c r="AC2911" t="s">
        <v>2936</v>
      </c>
      <c r="AD2911" t="s">
        <v>2937</v>
      </c>
      <c r="AE2911" t="s">
        <v>2938</v>
      </c>
      <c r="AF2911" t="s">
        <v>2939</v>
      </c>
      <c r="AG2911" t="s">
        <v>2940</v>
      </c>
      <c r="AH2911" t="s">
        <v>2941</v>
      </c>
      <c r="AI2911" t="s">
        <v>2942</v>
      </c>
      <c r="AJ2911">
        <v>2987</v>
      </c>
    </row>
    <row r="2912" spans="1:36" ht="15" x14ac:dyDescent="0.2">
      <c r="A2912">
        <v>29</v>
      </c>
      <c r="B2912" s="3">
        <v>97190</v>
      </c>
      <c r="C2912" t="s">
        <v>514</v>
      </c>
      <c r="E2912" t="s">
        <v>515</v>
      </c>
      <c r="G2912" t="s">
        <v>3082</v>
      </c>
      <c r="H2912" t="s">
        <v>93</v>
      </c>
      <c r="I2912" t="s">
        <v>39</v>
      </c>
      <c r="M2912" t="s">
        <v>1387</v>
      </c>
      <c r="Q2912" t="s">
        <v>42</v>
      </c>
      <c r="V2912" t="s">
        <v>2931</v>
      </c>
      <c r="W2912" t="s">
        <v>1178</v>
      </c>
      <c r="X2912" t="s">
        <v>2932</v>
      </c>
      <c r="Y2912" s="4" t="s">
        <v>2933</v>
      </c>
      <c r="Z2912" s="3">
        <v>97190</v>
      </c>
      <c r="AA2912" t="s">
        <v>2934</v>
      </c>
      <c r="AB2912" t="s">
        <v>2935</v>
      </c>
      <c r="AC2912" t="s">
        <v>2936</v>
      </c>
      <c r="AD2912" t="s">
        <v>2937</v>
      </c>
      <c r="AE2912" t="s">
        <v>2938</v>
      </c>
      <c r="AF2912" t="s">
        <v>2939</v>
      </c>
      <c r="AG2912" t="s">
        <v>2940</v>
      </c>
      <c r="AH2912" t="s">
        <v>2941</v>
      </c>
      <c r="AI2912" t="s">
        <v>2942</v>
      </c>
      <c r="AJ2912">
        <v>2988</v>
      </c>
    </row>
    <row r="2913" spans="1:36" ht="15" x14ac:dyDescent="0.2">
      <c r="A2913">
        <v>30</v>
      </c>
      <c r="B2913" s="3">
        <v>97190</v>
      </c>
      <c r="C2913" t="s">
        <v>514</v>
      </c>
      <c r="E2913" t="s">
        <v>515</v>
      </c>
      <c r="H2913" t="s">
        <v>93</v>
      </c>
      <c r="I2913" t="s">
        <v>39</v>
      </c>
      <c r="M2913" t="s">
        <v>1387</v>
      </c>
      <c r="Q2913" t="s">
        <v>42</v>
      </c>
      <c r="V2913" t="s">
        <v>2931</v>
      </c>
      <c r="W2913" t="s">
        <v>1178</v>
      </c>
      <c r="X2913" t="s">
        <v>2932</v>
      </c>
      <c r="Y2913" s="4" t="s">
        <v>2933</v>
      </c>
      <c r="Z2913" s="3">
        <v>97190</v>
      </c>
      <c r="AA2913" t="s">
        <v>2934</v>
      </c>
      <c r="AB2913" t="s">
        <v>2935</v>
      </c>
      <c r="AC2913" t="s">
        <v>2936</v>
      </c>
      <c r="AD2913" t="s">
        <v>2937</v>
      </c>
      <c r="AE2913" t="s">
        <v>2938</v>
      </c>
      <c r="AF2913" t="s">
        <v>2939</v>
      </c>
      <c r="AG2913" t="s">
        <v>2940</v>
      </c>
      <c r="AH2913" t="s">
        <v>2941</v>
      </c>
      <c r="AI2913" t="s">
        <v>2942</v>
      </c>
      <c r="AJ2913">
        <v>2989</v>
      </c>
    </row>
    <row r="2914" spans="1:36" ht="15" x14ac:dyDescent="0.2">
      <c r="A2914">
        <v>31</v>
      </c>
      <c r="B2914" s="3">
        <v>97190</v>
      </c>
      <c r="C2914" t="s">
        <v>514</v>
      </c>
      <c r="E2914" t="s">
        <v>515</v>
      </c>
      <c r="H2914" t="s">
        <v>93</v>
      </c>
      <c r="I2914" t="s">
        <v>39</v>
      </c>
      <c r="M2914" t="s">
        <v>1387</v>
      </c>
      <c r="Q2914" t="s">
        <v>42</v>
      </c>
      <c r="V2914" t="s">
        <v>2931</v>
      </c>
      <c r="W2914" t="s">
        <v>1178</v>
      </c>
      <c r="X2914" t="s">
        <v>2932</v>
      </c>
      <c r="Y2914" s="4" t="s">
        <v>2933</v>
      </c>
      <c r="Z2914" s="3">
        <v>97190</v>
      </c>
      <c r="AA2914" t="s">
        <v>2934</v>
      </c>
      <c r="AB2914" t="s">
        <v>2935</v>
      </c>
      <c r="AC2914" t="s">
        <v>2936</v>
      </c>
      <c r="AD2914" t="s">
        <v>2937</v>
      </c>
      <c r="AE2914" t="s">
        <v>2938</v>
      </c>
      <c r="AF2914" t="s">
        <v>2939</v>
      </c>
      <c r="AG2914" t="s">
        <v>2940</v>
      </c>
      <c r="AH2914" t="s">
        <v>2941</v>
      </c>
      <c r="AI2914" t="s">
        <v>2942</v>
      </c>
      <c r="AJ2914">
        <v>2990</v>
      </c>
    </row>
    <row r="2915" spans="1:36" ht="15" x14ac:dyDescent="0.2">
      <c r="A2915">
        <v>32</v>
      </c>
      <c r="B2915" s="3">
        <v>97190</v>
      </c>
      <c r="C2915" t="s">
        <v>514</v>
      </c>
      <c r="E2915" t="s">
        <v>515</v>
      </c>
      <c r="G2915" t="s">
        <v>3082</v>
      </c>
      <c r="H2915" t="s">
        <v>93</v>
      </c>
      <c r="I2915" t="s">
        <v>39</v>
      </c>
      <c r="M2915" t="s">
        <v>1387</v>
      </c>
      <c r="Q2915" t="s">
        <v>42</v>
      </c>
      <c r="V2915" t="s">
        <v>2931</v>
      </c>
      <c r="W2915" t="s">
        <v>1178</v>
      </c>
      <c r="X2915" t="s">
        <v>2932</v>
      </c>
      <c r="Y2915" s="4" t="s">
        <v>2933</v>
      </c>
      <c r="Z2915" s="3">
        <v>97190</v>
      </c>
      <c r="AA2915" t="s">
        <v>2934</v>
      </c>
      <c r="AB2915" t="s">
        <v>2935</v>
      </c>
      <c r="AC2915" t="s">
        <v>2936</v>
      </c>
      <c r="AD2915" t="s">
        <v>2937</v>
      </c>
      <c r="AE2915" t="s">
        <v>2938</v>
      </c>
      <c r="AF2915" t="s">
        <v>2939</v>
      </c>
      <c r="AG2915" t="s">
        <v>2940</v>
      </c>
      <c r="AH2915" t="s">
        <v>2941</v>
      </c>
      <c r="AI2915" t="s">
        <v>2942</v>
      </c>
      <c r="AJ2915">
        <v>2991</v>
      </c>
    </row>
    <row r="2916" spans="1:36" ht="15" x14ac:dyDescent="0.2">
      <c r="A2916">
        <v>33</v>
      </c>
      <c r="B2916" s="3">
        <v>97190</v>
      </c>
      <c r="C2916" t="s">
        <v>514</v>
      </c>
      <c r="E2916" t="s">
        <v>515</v>
      </c>
      <c r="G2916" t="s">
        <v>93</v>
      </c>
      <c r="H2916" t="s">
        <v>93</v>
      </c>
      <c r="I2916" t="s">
        <v>39</v>
      </c>
      <c r="M2916" t="s">
        <v>1387</v>
      </c>
      <c r="Q2916" t="s">
        <v>42</v>
      </c>
      <c r="V2916" t="s">
        <v>2931</v>
      </c>
      <c r="W2916" t="s">
        <v>1178</v>
      </c>
      <c r="X2916" t="s">
        <v>2932</v>
      </c>
      <c r="Y2916" s="4" t="s">
        <v>2933</v>
      </c>
      <c r="Z2916" s="3">
        <v>97190</v>
      </c>
      <c r="AA2916" t="s">
        <v>2934</v>
      </c>
      <c r="AB2916" t="s">
        <v>2935</v>
      </c>
      <c r="AC2916" t="s">
        <v>2936</v>
      </c>
      <c r="AD2916" t="s">
        <v>2937</v>
      </c>
      <c r="AE2916" t="s">
        <v>2938</v>
      </c>
      <c r="AF2916" t="s">
        <v>2939</v>
      </c>
      <c r="AG2916" t="s">
        <v>2940</v>
      </c>
      <c r="AH2916" t="s">
        <v>2941</v>
      </c>
      <c r="AI2916" t="s">
        <v>2942</v>
      </c>
      <c r="AJ2916">
        <v>2992</v>
      </c>
    </row>
    <row r="2917" spans="1:36" ht="15" x14ac:dyDescent="0.2">
      <c r="A2917">
        <v>34</v>
      </c>
      <c r="B2917" s="3">
        <v>97190</v>
      </c>
      <c r="C2917" t="s">
        <v>514</v>
      </c>
      <c r="E2917" t="s">
        <v>515</v>
      </c>
      <c r="G2917" t="s">
        <v>93</v>
      </c>
      <c r="H2917" t="s">
        <v>93</v>
      </c>
      <c r="I2917" t="s">
        <v>39</v>
      </c>
      <c r="M2917" t="s">
        <v>1387</v>
      </c>
      <c r="Q2917" t="s">
        <v>42</v>
      </c>
      <c r="V2917" t="s">
        <v>2931</v>
      </c>
      <c r="W2917" t="s">
        <v>1178</v>
      </c>
      <c r="X2917" t="s">
        <v>2932</v>
      </c>
      <c r="Y2917" s="4" t="s">
        <v>2933</v>
      </c>
      <c r="Z2917" s="3">
        <v>97190</v>
      </c>
      <c r="AA2917" t="s">
        <v>2934</v>
      </c>
      <c r="AB2917" t="s">
        <v>2935</v>
      </c>
      <c r="AC2917" t="s">
        <v>2936</v>
      </c>
      <c r="AD2917" t="s">
        <v>2937</v>
      </c>
      <c r="AE2917" t="s">
        <v>2938</v>
      </c>
      <c r="AF2917" t="s">
        <v>2939</v>
      </c>
      <c r="AG2917" t="s">
        <v>2940</v>
      </c>
      <c r="AH2917" t="s">
        <v>2941</v>
      </c>
      <c r="AI2917" t="s">
        <v>2942</v>
      </c>
      <c r="AJ2917">
        <v>2993</v>
      </c>
    </row>
    <row r="2918" spans="1:36" ht="15" x14ac:dyDescent="0.2">
      <c r="A2918">
        <v>35</v>
      </c>
      <c r="B2918" s="3">
        <v>97190</v>
      </c>
      <c r="C2918" t="s">
        <v>514</v>
      </c>
      <c r="E2918" t="s">
        <v>515</v>
      </c>
      <c r="G2918" t="s">
        <v>93</v>
      </c>
      <c r="H2918" t="s">
        <v>93</v>
      </c>
      <c r="I2918" t="s">
        <v>39</v>
      </c>
      <c r="M2918" t="s">
        <v>1387</v>
      </c>
      <c r="Q2918" t="s">
        <v>42</v>
      </c>
      <c r="V2918" t="s">
        <v>2931</v>
      </c>
      <c r="W2918" t="s">
        <v>1178</v>
      </c>
      <c r="X2918" t="s">
        <v>2932</v>
      </c>
      <c r="Y2918" s="4" t="s">
        <v>2933</v>
      </c>
      <c r="Z2918" s="3">
        <v>97190</v>
      </c>
      <c r="AA2918" t="s">
        <v>2934</v>
      </c>
      <c r="AB2918" t="s">
        <v>2935</v>
      </c>
      <c r="AC2918" t="s">
        <v>2936</v>
      </c>
      <c r="AD2918" t="s">
        <v>2937</v>
      </c>
      <c r="AE2918" t="s">
        <v>2938</v>
      </c>
      <c r="AF2918" t="s">
        <v>2939</v>
      </c>
      <c r="AG2918" t="s">
        <v>2940</v>
      </c>
      <c r="AH2918" t="s">
        <v>2941</v>
      </c>
      <c r="AI2918" t="s">
        <v>2942</v>
      </c>
      <c r="AJ2918">
        <v>2994</v>
      </c>
    </row>
    <row r="2919" spans="1:36" ht="15" x14ac:dyDescent="0.2">
      <c r="A2919">
        <v>36</v>
      </c>
      <c r="B2919" s="3">
        <v>97190</v>
      </c>
      <c r="C2919" t="s">
        <v>514</v>
      </c>
      <c r="E2919" t="s">
        <v>515</v>
      </c>
      <c r="G2919" t="s">
        <v>93</v>
      </c>
      <c r="H2919" t="s">
        <v>93</v>
      </c>
      <c r="I2919" t="s">
        <v>39</v>
      </c>
      <c r="M2919" t="s">
        <v>1387</v>
      </c>
      <c r="Q2919" t="s">
        <v>42</v>
      </c>
      <c r="V2919" t="s">
        <v>2931</v>
      </c>
      <c r="W2919" t="s">
        <v>1178</v>
      </c>
      <c r="X2919" t="s">
        <v>2932</v>
      </c>
      <c r="Y2919" s="4" t="s">
        <v>2933</v>
      </c>
      <c r="Z2919" s="3">
        <v>97190</v>
      </c>
      <c r="AA2919" t="s">
        <v>2934</v>
      </c>
      <c r="AB2919" t="s">
        <v>2935</v>
      </c>
      <c r="AC2919" t="s">
        <v>2936</v>
      </c>
      <c r="AD2919" t="s">
        <v>2937</v>
      </c>
      <c r="AE2919" t="s">
        <v>2938</v>
      </c>
      <c r="AF2919" t="s">
        <v>2939</v>
      </c>
      <c r="AG2919" t="s">
        <v>2940</v>
      </c>
      <c r="AH2919" t="s">
        <v>2941</v>
      </c>
      <c r="AI2919" t="s">
        <v>2942</v>
      </c>
      <c r="AJ2919">
        <v>2995</v>
      </c>
    </row>
    <row r="2920" spans="1:36" ht="15" x14ac:dyDescent="0.2">
      <c r="A2920">
        <v>37</v>
      </c>
      <c r="B2920" s="3">
        <v>97190</v>
      </c>
      <c r="C2920" t="s">
        <v>3083</v>
      </c>
      <c r="E2920" t="s">
        <v>3084</v>
      </c>
      <c r="G2920" t="s">
        <v>3085</v>
      </c>
      <c r="H2920" t="s">
        <v>251</v>
      </c>
      <c r="I2920" t="s">
        <v>3086</v>
      </c>
      <c r="M2920" t="s">
        <v>1387</v>
      </c>
      <c r="Q2920" t="s">
        <v>42</v>
      </c>
      <c r="V2920" t="s">
        <v>2931</v>
      </c>
      <c r="W2920" t="s">
        <v>1178</v>
      </c>
      <c r="X2920" t="s">
        <v>2932</v>
      </c>
      <c r="Y2920" s="4" t="s">
        <v>2933</v>
      </c>
      <c r="Z2920" s="3">
        <v>97190</v>
      </c>
      <c r="AA2920" t="s">
        <v>2934</v>
      </c>
      <c r="AB2920" t="s">
        <v>2935</v>
      </c>
      <c r="AC2920" t="s">
        <v>2936</v>
      </c>
      <c r="AD2920" t="s">
        <v>2937</v>
      </c>
      <c r="AE2920" t="s">
        <v>2938</v>
      </c>
      <c r="AF2920" t="s">
        <v>2939</v>
      </c>
      <c r="AG2920" t="s">
        <v>2940</v>
      </c>
      <c r="AH2920" t="s">
        <v>2941</v>
      </c>
      <c r="AI2920" t="s">
        <v>2942</v>
      </c>
      <c r="AJ2920">
        <v>2996</v>
      </c>
    </row>
    <row r="2921" spans="1:36" ht="15" x14ac:dyDescent="0.2">
      <c r="A2921">
        <v>39</v>
      </c>
      <c r="B2921" s="3">
        <v>97190</v>
      </c>
      <c r="C2921" t="s">
        <v>91</v>
      </c>
      <c r="E2921" t="s">
        <v>92</v>
      </c>
      <c r="G2921" t="s">
        <v>3064</v>
      </c>
      <c r="H2921" t="s">
        <v>93</v>
      </c>
      <c r="I2921" t="s">
        <v>96</v>
      </c>
      <c r="M2921" t="s">
        <v>1387</v>
      </c>
      <c r="Q2921" t="s">
        <v>42</v>
      </c>
      <c r="V2921" t="s">
        <v>2931</v>
      </c>
      <c r="W2921" t="s">
        <v>1178</v>
      </c>
      <c r="X2921" t="s">
        <v>2932</v>
      </c>
      <c r="Y2921" s="4" t="s">
        <v>2933</v>
      </c>
      <c r="Z2921" s="3">
        <v>97190</v>
      </c>
      <c r="AA2921" t="s">
        <v>2934</v>
      </c>
      <c r="AB2921" t="s">
        <v>2935</v>
      </c>
      <c r="AC2921" t="s">
        <v>2936</v>
      </c>
      <c r="AD2921" t="s">
        <v>2937</v>
      </c>
      <c r="AE2921" t="s">
        <v>2938</v>
      </c>
      <c r="AF2921" t="s">
        <v>2939</v>
      </c>
      <c r="AG2921" t="s">
        <v>2940</v>
      </c>
      <c r="AH2921" t="s">
        <v>2941</v>
      </c>
      <c r="AI2921" t="s">
        <v>2942</v>
      </c>
      <c r="AJ2921">
        <v>2997</v>
      </c>
    </row>
    <row r="2922" spans="1:36" ht="15" x14ac:dyDescent="0.2">
      <c r="A2922">
        <v>40</v>
      </c>
      <c r="B2922" s="3">
        <v>97190</v>
      </c>
      <c r="C2922" t="s">
        <v>81</v>
      </c>
      <c r="E2922" t="s">
        <v>82</v>
      </c>
      <c r="G2922" t="s">
        <v>3064</v>
      </c>
      <c r="H2922" t="s">
        <v>83</v>
      </c>
      <c r="I2922" t="s">
        <v>98</v>
      </c>
      <c r="M2922" t="s">
        <v>1387</v>
      </c>
      <c r="Q2922" t="s">
        <v>42</v>
      </c>
      <c r="V2922" t="s">
        <v>2931</v>
      </c>
      <c r="W2922" t="s">
        <v>1178</v>
      </c>
      <c r="X2922" t="s">
        <v>2932</v>
      </c>
      <c r="Y2922" s="4" t="s">
        <v>2933</v>
      </c>
      <c r="Z2922" s="3">
        <v>97190</v>
      </c>
      <c r="AA2922" t="s">
        <v>2934</v>
      </c>
      <c r="AB2922" t="s">
        <v>2935</v>
      </c>
      <c r="AC2922" t="s">
        <v>2936</v>
      </c>
      <c r="AD2922" t="s">
        <v>2937</v>
      </c>
      <c r="AE2922" t="s">
        <v>2938</v>
      </c>
      <c r="AF2922" t="s">
        <v>2939</v>
      </c>
      <c r="AG2922" t="s">
        <v>2940</v>
      </c>
      <c r="AH2922" t="s">
        <v>2941</v>
      </c>
      <c r="AI2922" t="s">
        <v>2942</v>
      </c>
      <c r="AJ2922">
        <v>2998</v>
      </c>
    </row>
    <row r="2923" spans="1:36" ht="15" x14ac:dyDescent="0.2">
      <c r="A2923">
        <v>41</v>
      </c>
      <c r="B2923" s="3">
        <v>97190</v>
      </c>
      <c r="C2923" t="s">
        <v>81</v>
      </c>
      <c r="E2923" t="s">
        <v>82</v>
      </c>
      <c r="G2923" t="s">
        <v>3064</v>
      </c>
      <c r="H2923" t="s">
        <v>83</v>
      </c>
      <c r="I2923" t="s">
        <v>98</v>
      </c>
      <c r="M2923" t="s">
        <v>1387</v>
      </c>
      <c r="Q2923" t="s">
        <v>42</v>
      </c>
      <c r="V2923" t="s">
        <v>2931</v>
      </c>
      <c r="W2923" t="s">
        <v>1178</v>
      </c>
      <c r="X2923" t="s">
        <v>2932</v>
      </c>
      <c r="Y2923" s="4" t="s">
        <v>2933</v>
      </c>
      <c r="Z2923" s="3">
        <v>97190</v>
      </c>
      <c r="AA2923" t="s">
        <v>2934</v>
      </c>
      <c r="AB2923" t="s">
        <v>2935</v>
      </c>
      <c r="AC2923" t="s">
        <v>2936</v>
      </c>
      <c r="AD2923" t="s">
        <v>2937</v>
      </c>
      <c r="AE2923" t="s">
        <v>2938</v>
      </c>
      <c r="AF2923" t="s">
        <v>2939</v>
      </c>
      <c r="AG2923" t="s">
        <v>2940</v>
      </c>
      <c r="AH2923" t="s">
        <v>2941</v>
      </c>
      <c r="AI2923" t="s">
        <v>2942</v>
      </c>
      <c r="AJ2923">
        <v>2999</v>
      </c>
    </row>
    <row r="2924" spans="1:36" ht="15" x14ac:dyDescent="0.2">
      <c r="A2924">
        <v>42</v>
      </c>
      <c r="B2924" s="3">
        <v>97190</v>
      </c>
      <c r="C2924" t="s">
        <v>81</v>
      </c>
      <c r="E2924" t="s">
        <v>82</v>
      </c>
      <c r="G2924" t="s">
        <v>3064</v>
      </c>
      <c r="H2924" t="s">
        <v>83</v>
      </c>
      <c r="I2924" t="s">
        <v>98</v>
      </c>
      <c r="M2924" t="s">
        <v>1387</v>
      </c>
      <c r="Q2924" t="s">
        <v>42</v>
      </c>
      <c r="V2924" t="s">
        <v>2931</v>
      </c>
      <c r="W2924" t="s">
        <v>1178</v>
      </c>
      <c r="X2924" t="s">
        <v>2932</v>
      </c>
      <c r="Y2924" s="4" t="s">
        <v>2933</v>
      </c>
      <c r="Z2924" s="3">
        <v>97190</v>
      </c>
      <c r="AA2924" t="s">
        <v>2934</v>
      </c>
      <c r="AB2924" t="s">
        <v>2935</v>
      </c>
      <c r="AC2924" t="s">
        <v>2936</v>
      </c>
      <c r="AD2924" t="s">
        <v>2937</v>
      </c>
      <c r="AE2924" t="s">
        <v>2938</v>
      </c>
      <c r="AF2924" t="s">
        <v>2939</v>
      </c>
      <c r="AG2924" t="s">
        <v>2940</v>
      </c>
      <c r="AH2924" t="s">
        <v>2941</v>
      </c>
      <c r="AI2924" t="s">
        <v>2942</v>
      </c>
      <c r="AJ2924">
        <v>3000</v>
      </c>
    </row>
    <row r="2925" spans="1:36" ht="15" x14ac:dyDescent="0.2">
      <c r="A2925">
        <v>43</v>
      </c>
      <c r="B2925" s="3">
        <v>97190</v>
      </c>
      <c r="C2925" t="s">
        <v>91</v>
      </c>
      <c r="E2925" t="s">
        <v>92</v>
      </c>
      <c r="G2925" t="s">
        <v>3064</v>
      </c>
      <c r="H2925" t="s">
        <v>93</v>
      </c>
      <c r="I2925" t="s">
        <v>39</v>
      </c>
      <c r="M2925" t="s">
        <v>1387</v>
      </c>
      <c r="Q2925" t="s">
        <v>42</v>
      </c>
      <c r="V2925" t="s">
        <v>2931</v>
      </c>
      <c r="W2925" t="s">
        <v>1178</v>
      </c>
      <c r="X2925" t="s">
        <v>2932</v>
      </c>
      <c r="Y2925" s="4" t="s">
        <v>2933</v>
      </c>
      <c r="Z2925" s="3">
        <v>97190</v>
      </c>
      <c r="AA2925" t="s">
        <v>2934</v>
      </c>
      <c r="AB2925" t="s">
        <v>2935</v>
      </c>
      <c r="AC2925" t="s">
        <v>2936</v>
      </c>
      <c r="AD2925" t="s">
        <v>2937</v>
      </c>
      <c r="AE2925" t="s">
        <v>2938</v>
      </c>
      <c r="AF2925" t="s">
        <v>2939</v>
      </c>
      <c r="AG2925" t="s">
        <v>2940</v>
      </c>
      <c r="AH2925" t="s">
        <v>2941</v>
      </c>
      <c r="AI2925" t="s">
        <v>2942</v>
      </c>
      <c r="AJ2925">
        <v>3001</v>
      </c>
    </row>
    <row r="2926" spans="1:36" ht="15" x14ac:dyDescent="0.2">
      <c r="A2926">
        <v>27</v>
      </c>
      <c r="B2926" s="3">
        <v>97190</v>
      </c>
      <c r="C2926" t="s">
        <v>91</v>
      </c>
      <c r="E2926" t="s">
        <v>92</v>
      </c>
      <c r="F2926" t="s">
        <v>37</v>
      </c>
      <c r="G2926" t="s">
        <v>37</v>
      </c>
      <c r="H2926" t="s">
        <v>93</v>
      </c>
      <c r="I2926" t="s">
        <v>98</v>
      </c>
      <c r="J2926" t="s">
        <v>1019</v>
      </c>
      <c r="M2926" t="s">
        <v>41</v>
      </c>
      <c r="N2926" t="s">
        <v>203</v>
      </c>
      <c r="Q2926" t="s">
        <v>42</v>
      </c>
      <c r="U2926">
        <v>10</v>
      </c>
      <c r="V2926" t="s">
        <v>2931</v>
      </c>
      <c r="W2926" t="s">
        <v>1178</v>
      </c>
      <c r="X2926" t="s">
        <v>2932</v>
      </c>
      <c r="Y2926" s="4" t="s">
        <v>2933</v>
      </c>
      <c r="Z2926" s="3">
        <v>97190</v>
      </c>
      <c r="AA2926" t="s">
        <v>2934</v>
      </c>
      <c r="AB2926" t="s">
        <v>2935</v>
      </c>
      <c r="AC2926" t="s">
        <v>2936</v>
      </c>
      <c r="AD2926" t="s">
        <v>2937</v>
      </c>
      <c r="AE2926" t="s">
        <v>2938</v>
      </c>
      <c r="AF2926" t="s">
        <v>2939</v>
      </c>
      <c r="AG2926" t="s">
        <v>2940</v>
      </c>
      <c r="AH2926" t="s">
        <v>2941</v>
      </c>
      <c r="AI2926" t="s">
        <v>2942</v>
      </c>
      <c r="AJ2926">
        <v>3003</v>
      </c>
    </row>
    <row r="2927" spans="1:36" ht="15" x14ac:dyDescent="0.2">
      <c r="A2927">
        <v>44</v>
      </c>
      <c r="B2927" s="3">
        <v>97190</v>
      </c>
      <c r="C2927" t="s">
        <v>91</v>
      </c>
      <c r="E2927" t="s">
        <v>92</v>
      </c>
      <c r="G2927" t="s">
        <v>3064</v>
      </c>
      <c r="H2927" t="s">
        <v>93</v>
      </c>
      <c r="I2927" t="s">
        <v>39</v>
      </c>
      <c r="M2927" t="s">
        <v>1387</v>
      </c>
      <c r="Q2927" t="s">
        <v>42</v>
      </c>
      <c r="V2927" t="s">
        <v>2931</v>
      </c>
      <c r="W2927" t="s">
        <v>1178</v>
      </c>
      <c r="X2927" t="s">
        <v>2932</v>
      </c>
      <c r="Y2927" s="4" t="s">
        <v>2933</v>
      </c>
      <c r="Z2927" s="3">
        <v>97190</v>
      </c>
      <c r="AA2927" t="s">
        <v>2934</v>
      </c>
      <c r="AB2927" t="s">
        <v>2935</v>
      </c>
      <c r="AC2927" t="s">
        <v>2936</v>
      </c>
      <c r="AD2927" t="s">
        <v>2937</v>
      </c>
      <c r="AE2927" t="s">
        <v>2938</v>
      </c>
      <c r="AF2927" t="s">
        <v>2939</v>
      </c>
      <c r="AG2927" t="s">
        <v>2940</v>
      </c>
      <c r="AH2927" t="s">
        <v>2941</v>
      </c>
      <c r="AI2927" t="s">
        <v>2942</v>
      </c>
      <c r="AJ2927">
        <v>3004</v>
      </c>
    </row>
    <row r="2928" spans="1:36" ht="15" x14ac:dyDescent="0.2">
      <c r="A2928">
        <v>45</v>
      </c>
      <c r="B2928" s="3">
        <v>97190</v>
      </c>
      <c r="C2928" t="s">
        <v>3087</v>
      </c>
      <c r="E2928" t="s">
        <v>3088</v>
      </c>
      <c r="G2928" t="s">
        <v>3064</v>
      </c>
      <c r="H2928" t="s">
        <v>69</v>
      </c>
      <c r="I2928" t="s">
        <v>145</v>
      </c>
      <c r="M2928" t="s">
        <v>1387</v>
      </c>
      <c r="Q2928" t="s">
        <v>42</v>
      </c>
      <c r="V2928" t="s">
        <v>2931</v>
      </c>
      <c r="W2928" t="s">
        <v>1178</v>
      </c>
      <c r="X2928" t="s">
        <v>2932</v>
      </c>
      <c r="Y2928" s="4" t="s">
        <v>2933</v>
      </c>
      <c r="Z2928" s="3">
        <v>97190</v>
      </c>
      <c r="AA2928" t="s">
        <v>2934</v>
      </c>
      <c r="AB2928" t="s">
        <v>2935</v>
      </c>
      <c r="AC2928" t="s">
        <v>2936</v>
      </c>
      <c r="AD2928" t="s">
        <v>2937</v>
      </c>
      <c r="AE2928" t="s">
        <v>2938</v>
      </c>
      <c r="AF2928" t="s">
        <v>2939</v>
      </c>
      <c r="AG2928" t="s">
        <v>2940</v>
      </c>
      <c r="AH2928" t="s">
        <v>2941</v>
      </c>
      <c r="AI2928" t="s">
        <v>2942</v>
      </c>
      <c r="AJ2928">
        <v>3005</v>
      </c>
    </row>
    <row r="2929" spans="1:36" ht="15" x14ac:dyDescent="0.2">
      <c r="A2929">
        <v>46</v>
      </c>
      <c r="B2929" s="3">
        <v>97190</v>
      </c>
      <c r="C2929" t="s">
        <v>91</v>
      </c>
      <c r="E2929" t="s">
        <v>92</v>
      </c>
      <c r="G2929" t="s">
        <v>3064</v>
      </c>
      <c r="H2929" t="s">
        <v>93</v>
      </c>
      <c r="I2929" t="s">
        <v>98</v>
      </c>
      <c r="M2929" t="s">
        <v>1387</v>
      </c>
      <c r="Q2929" t="s">
        <v>42</v>
      </c>
      <c r="V2929" t="s">
        <v>2931</v>
      </c>
      <c r="W2929" t="s">
        <v>1178</v>
      </c>
      <c r="X2929" t="s">
        <v>2932</v>
      </c>
      <c r="Y2929" s="4" t="s">
        <v>2933</v>
      </c>
      <c r="Z2929" s="3">
        <v>97190</v>
      </c>
      <c r="AA2929" t="s">
        <v>2934</v>
      </c>
      <c r="AB2929" t="s">
        <v>2935</v>
      </c>
      <c r="AC2929" t="s">
        <v>2936</v>
      </c>
      <c r="AD2929" t="s">
        <v>2937</v>
      </c>
      <c r="AE2929" t="s">
        <v>2938</v>
      </c>
      <c r="AF2929" t="s">
        <v>2939</v>
      </c>
      <c r="AG2929" t="s">
        <v>2940</v>
      </c>
      <c r="AH2929" t="s">
        <v>2941</v>
      </c>
      <c r="AI2929" t="s">
        <v>2942</v>
      </c>
      <c r="AJ2929">
        <v>3006</v>
      </c>
    </row>
    <row r="2930" spans="1:36" ht="15" x14ac:dyDescent="0.2">
      <c r="A2930">
        <v>47</v>
      </c>
      <c r="B2930" s="3">
        <v>97190</v>
      </c>
      <c r="C2930" t="s">
        <v>3087</v>
      </c>
      <c r="E2930" t="s">
        <v>3088</v>
      </c>
      <c r="G2930" t="s">
        <v>3064</v>
      </c>
      <c r="H2930" t="s">
        <v>69</v>
      </c>
      <c r="I2930" t="s">
        <v>145</v>
      </c>
      <c r="M2930" t="s">
        <v>1387</v>
      </c>
      <c r="Q2930" t="s">
        <v>42</v>
      </c>
      <c r="V2930" t="s">
        <v>2931</v>
      </c>
      <c r="W2930" t="s">
        <v>1178</v>
      </c>
      <c r="X2930" t="s">
        <v>2932</v>
      </c>
      <c r="Y2930" s="4" t="s">
        <v>2933</v>
      </c>
      <c r="Z2930" s="3">
        <v>97190</v>
      </c>
      <c r="AA2930" t="s">
        <v>2934</v>
      </c>
      <c r="AB2930" t="s">
        <v>2935</v>
      </c>
      <c r="AC2930" t="s">
        <v>2936</v>
      </c>
      <c r="AD2930" t="s">
        <v>2937</v>
      </c>
      <c r="AE2930" t="s">
        <v>2938</v>
      </c>
      <c r="AF2930" t="s">
        <v>2939</v>
      </c>
      <c r="AG2930" t="s">
        <v>2940</v>
      </c>
      <c r="AH2930" t="s">
        <v>2941</v>
      </c>
      <c r="AI2930" t="s">
        <v>2942</v>
      </c>
      <c r="AJ2930">
        <v>3007</v>
      </c>
    </row>
    <row r="2931" spans="1:36" ht="15" x14ac:dyDescent="0.2">
      <c r="A2931">
        <v>48</v>
      </c>
      <c r="B2931" s="3">
        <v>97190</v>
      </c>
      <c r="C2931" t="s">
        <v>3087</v>
      </c>
      <c r="E2931" t="s">
        <v>3088</v>
      </c>
      <c r="G2931" t="s">
        <v>3089</v>
      </c>
      <c r="H2931" t="s">
        <v>69</v>
      </c>
      <c r="I2931" t="s">
        <v>145</v>
      </c>
      <c r="M2931" t="s">
        <v>1387</v>
      </c>
      <c r="Q2931" t="s">
        <v>42</v>
      </c>
      <c r="V2931" t="s">
        <v>2931</v>
      </c>
      <c r="W2931" t="s">
        <v>1178</v>
      </c>
      <c r="X2931" t="s">
        <v>2932</v>
      </c>
      <c r="Y2931" s="4" t="s">
        <v>2933</v>
      </c>
      <c r="Z2931" s="3">
        <v>97190</v>
      </c>
      <c r="AA2931" t="s">
        <v>2934</v>
      </c>
      <c r="AB2931" t="s">
        <v>2935</v>
      </c>
      <c r="AC2931" t="s">
        <v>2936</v>
      </c>
      <c r="AD2931" t="s">
        <v>2937</v>
      </c>
      <c r="AE2931" t="s">
        <v>2938</v>
      </c>
      <c r="AF2931" t="s">
        <v>2939</v>
      </c>
      <c r="AG2931" t="s">
        <v>2940</v>
      </c>
      <c r="AH2931" t="s">
        <v>2941</v>
      </c>
      <c r="AI2931" t="s">
        <v>2942</v>
      </c>
      <c r="AJ2931">
        <v>3008</v>
      </c>
    </row>
    <row r="2932" spans="1:36" ht="15" x14ac:dyDescent="0.2">
      <c r="A2932">
        <v>49</v>
      </c>
      <c r="B2932" s="3">
        <v>97190</v>
      </c>
      <c r="C2932" t="s">
        <v>3087</v>
      </c>
      <c r="E2932" t="s">
        <v>3088</v>
      </c>
      <c r="G2932" t="s">
        <v>3089</v>
      </c>
      <c r="H2932" t="s">
        <v>69</v>
      </c>
      <c r="I2932" t="s">
        <v>145</v>
      </c>
      <c r="M2932" t="s">
        <v>1387</v>
      </c>
      <c r="Q2932" t="s">
        <v>42</v>
      </c>
      <c r="V2932" t="s">
        <v>2931</v>
      </c>
      <c r="W2932" t="s">
        <v>1178</v>
      </c>
      <c r="X2932" t="s">
        <v>2932</v>
      </c>
      <c r="Y2932" s="4" t="s">
        <v>2933</v>
      </c>
      <c r="Z2932" s="3">
        <v>97190</v>
      </c>
      <c r="AA2932" t="s">
        <v>2934</v>
      </c>
      <c r="AB2932" t="s">
        <v>2935</v>
      </c>
      <c r="AC2932" t="s">
        <v>2936</v>
      </c>
      <c r="AD2932" t="s">
        <v>2937</v>
      </c>
      <c r="AE2932" t="s">
        <v>2938</v>
      </c>
      <c r="AF2932" t="s">
        <v>2939</v>
      </c>
      <c r="AG2932" t="s">
        <v>2940</v>
      </c>
      <c r="AH2932" t="s">
        <v>2941</v>
      </c>
      <c r="AI2932" t="s">
        <v>2942</v>
      </c>
      <c r="AJ2932">
        <v>3009</v>
      </c>
    </row>
    <row r="2933" spans="1:36" ht="15" x14ac:dyDescent="0.2">
      <c r="A2933">
        <v>50</v>
      </c>
      <c r="B2933" s="3">
        <v>97190</v>
      </c>
      <c r="C2933" t="s">
        <v>3087</v>
      </c>
      <c r="E2933" t="s">
        <v>3088</v>
      </c>
      <c r="G2933" t="s">
        <v>3089</v>
      </c>
      <c r="H2933" t="s">
        <v>69</v>
      </c>
      <c r="I2933" t="s">
        <v>145</v>
      </c>
      <c r="M2933" t="s">
        <v>1387</v>
      </c>
      <c r="Q2933" t="s">
        <v>42</v>
      </c>
      <c r="V2933" t="s">
        <v>2931</v>
      </c>
      <c r="W2933" t="s">
        <v>1178</v>
      </c>
      <c r="X2933" t="s">
        <v>2932</v>
      </c>
      <c r="Y2933" s="4" t="s">
        <v>2933</v>
      </c>
      <c r="Z2933" s="3">
        <v>97190</v>
      </c>
      <c r="AA2933" t="s">
        <v>2934</v>
      </c>
      <c r="AB2933" t="s">
        <v>2935</v>
      </c>
      <c r="AC2933" t="s">
        <v>2936</v>
      </c>
      <c r="AD2933" t="s">
        <v>2937</v>
      </c>
      <c r="AE2933" t="s">
        <v>2938</v>
      </c>
      <c r="AF2933" t="s">
        <v>2939</v>
      </c>
      <c r="AG2933" t="s">
        <v>2940</v>
      </c>
      <c r="AH2933" t="s">
        <v>2941</v>
      </c>
      <c r="AI2933" t="s">
        <v>2942</v>
      </c>
      <c r="AJ2933">
        <v>3010</v>
      </c>
    </row>
    <row r="2934" spans="1:36" ht="15" x14ac:dyDescent="0.2">
      <c r="A2934">
        <v>51</v>
      </c>
      <c r="B2934" s="3">
        <v>97190</v>
      </c>
      <c r="C2934" t="s">
        <v>3087</v>
      </c>
      <c r="E2934" t="s">
        <v>3088</v>
      </c>
      <c r="G2934" t="s">
        <v>3064</v>
      </c>
      <c r="H2934" t="s">
        <v>69</v>
      </c>
      <c r="I2934" t="s">
        <v>145</v>
      </c>
      <c r="M2934" t="s">
        <v>1387</v>
      </c>
      <c r="Q2934" t="s">
        <v>42</v>
      </c>
      <c r="V2934" t="s">
        <v>2931</v>
      </c>
      <c r="W2934" t="s">
        <v>1178</v>
      </c>
      <c r="X2934" t="s">
        <v>2932</v>
      </c>
      <c r="Y2934" s="4" t="s">
        <v>2933</v>
      </c>
      <c r="Z2934" s="3">
        <v>97190</v>
      </c>
      <c r="AA2934" t="s">
        <v>2934</v>
      </c>
      <c r="AB2934" t="s">
        <v>2935</v>
      </c>
      <c r="AC2934" t="s">
        <v>2936</v>
      </c>
      <c r="AD2934" t="s">
        <v>2937</v>
      </c>
      <c r="AE2934" t="s">
        <v>2938</v>
      </c>
      <c r="AF2934" t="s">
        <v>2939</v>
      </c>
      <c r="AG2934" t="s">
        <v>2940</v>
      </c>
      <c r="AH2934" t="s">
        <v>2941</v>
      </c>
      <c r="AI2934" t="s">
        <v>2942</v>
      </c>
      <c r="AJ2934">
        <v>3012</v>
      </c>
    </row>
    <row r="2935" spans="1:36" ht="15" x14ac:dyDescent="0.2">
      <c r="A2935">
        <v>52</v>
      </c>
      <c r="B2935" s="3">
        <v>97190</v>
      </c>
      <c r="C2935" t="s">
        <v>91</v>
      </c>
      <c r="E2935" t="s">
        <v>92</v>
      </c>
      <c r="G2935" t="s">
        <v>3064</v>
      </c>
      <c r="H2935" t="s">
        <v>93</v>
      </c>
      <c r="I2935" t="s">
        <v>96</v>
      </c>
      <c r="M2935" t="s">
        <v>1387</v>
      </c>
      <c r="Q2935" t="s">
        <v>42</v>
      </c>
      <c r="V2935" t="s">
        <v>2931</v>
      </c>
      <c r="W2935" t="s">
        <v>1178</v>
      </c>
      <c r="X2935" t="s">
        <v>2932</v>
      </c>
      <c r="Y2935" s="4" t="s">
        <v>2933</v>
      </c>
      <c r="Z2935" s="3">
        <v>97190</v>
      </c>
      <c r="AA2935" t="s">
        <v>2934</v>
      </c>
      <c r="AB2935" t="s">
        <v>2935</v>
      </c>
      <c r="AC2935" t="s">
        <v>2936</v>
      </c>
      <c r="AD2935" t="s">
        <v>2937</v>
      </c>
      <c r="AE2935" t="s">
        <v>2938</v>
      </c>
      <c r="AF2935" t="s">
        <v>2939</v>
      </c>
      <c r="AG2935" t="s">
        <v>2940</v>
      </c>
      <c r="AH2935" t="s">
        <v>2941</v>
      </c>
      <c r="AI2935" t="s">
        <v>2942</v>
      </c>
      <c r="AJ2935">
        <v>3013</v>
      </c>
    </row>
    <row r="2936" spans="1:36" ht="15" x14ac:dyDescent="0.2">
      <c r="A2936">
        <v>53</v>
      </c>
      <c r="B2936" s="3">
        <v>97190</v>
      </c>
      <c r="C2936" t="s">
        <v>91</v>
      </c>
      <c r="E2936" t="s">
        <v>92</v>
      </c>
      <c r="H2936" t="s">
        <v>301</v>
      </c>
      <c r="I2936" t="s">
        <v>96</v>
      </c>
      <c r="M2936" t="s">
        <v>1387</v>
      </c>
      <c r="Q2936" t="s">
        <v>42</v>
      </c>
      <c r="V2936" t="s">
        <v>2931</v>
      </c>
      <c r="W2936" t="s">
        <v>1178</v>
      </c>
      <c r="X2936" t="s">
        <v>2932</v>
      </c>
      <c r="Y2936" s="4" t="s">
        <v>2933</v>
      </c>
      <c r="Z2936" s="3">
        <v>97190</v>
      </c>
      <c r="AA2936" t="s">
        <v>2934</v>
      </c>
      <c r="AB2936" t="s">
        <v>2935</v>
      </c>
      <c r="AC2936" t="s">
        <v>2936</v>
      </c>
      <c r="AD2936" t="s">
        <v>2937</v>
      </c>
      <c r="AE2936" t="s">
        <v>2938</v>
      </c>
      <c r="AF2936" t="s">
        <v>2939</v>
      </c>
      <c r="AG2936" t="s">
        <v>2940</v>
      </c>
      <c r="AH2936" t="s">
        <v>2941</v>
      </c>
      <c r="AI2936" t="s">
        <v>2942</v>
      </c>
      <c r="AJ2936">
        <v>3014</v>
      </c>
    </row>
    <row r="2937" spans="1:36" ht="15" x14ac:dyDescent="0.2">
      <c r="A2937">
        <v>54</v>
      </c>
      <c r="B2937" s="3">
        <v>97190</v>
      </c>
      <c r="C2937" t="s">
        <v>91</v>
      </c>
      <c r="E2937" t="s">
        <v>92</v>
      </c>
      <c r="H2937" t="s">
        <v>301</v>
      </c>
      <c r="I2937" t="s">
        <v>96</v>
      </c>
      <c r="M2937" t="s">
        <v>1387</v>
      </c>
      <c r="Q2937" t="s">
        <v>42</v>
      </c>
      <c r="V2937" t="s">
        <v>2931</v>
      </c>
      <c r="W2937" t="s">
        <v>1178</v>
      </c>
      <c r="X2937" t="s">
        <v>2932</v>
      </c>
      <c r="Y2937" s="4" t="s">
        <v>2933</v>
      </c>
      <c r="Z2937" s="3">
        <v>97190</v>
      </c>
      <c r="AA2937" t="s">
        <v>2934</v>
      </c>
      <c r="AB2937" t="s">
        <v>2935</v>
      </c>
      <c r="AC2937" t="s">
        <v>2936</v>
      </c>
      <c r="AD2937" t="s">
        <v>2937</v>
      </c>
      <c r="AE2937" t="s">
        <v>2938</v>
      </c>
      <c r="AF2937" t="s">
        <v>2939</v>
      </c>
      <c r="AG2937" t="s">
        <v>2940</v>
      </c>
      <c r="AH2937" t="s">
        <v>2941</v>
      </c>
      <c r="AI2937" t="s">
        <v>2942</v>
      </c>
      <c r="AJ2937">
        <v>3015</v>
      </c>
    </row>
    <row r="2938" spans="1:36" ht="15" x14ac:dyDescent="0.2">
      <c r="A2938">
        <v>55</v>
      </c>
      <c r="B2938" s="3">
        <v>97190</v>
      </c>
      <c r="C2938" t="s">
        <v>91</v>
      </c>
      <c r="E2938" t="s">
        <v>92</v>
      </c>
      <c r="H2938" t="s">
        <v>301</v>
      </c>
      <c r="I2938" t="s">
        <v>96</v>
      </c>
      <c r="M2938" t="s">
        <v>1387</v>
      </c>
      <c r="Q2938" t="s">
        <v>42</v>
      </c>
      <c r="V2938" t="s">
        <v>2931</v>
      </c>
      <c r="W2938" t="s">
        <v>1178</v>
      </c>
      <c r="X2938" t="s">
        <v>2932</v>
      </c>
      <c r="Y2938" s="4" t="s">
        <v>2933</v>
      </c>
      <c r="Z2938" s="3">
        <v>97190</v>
      </c>
      <c r="AA2938" t="s">
        <v>2934</v>
      </c>
      <c r="AB2938" t="s">
        <v>2935</v>
      </c>
      <c r="AC2938" t="s">
        <v>2936</v>
      </c>
      <c r="AD2938" t="s">
        <v>2937</v>
      </c>
      <c r="AE2938" t="s">
        <v>2938</v>
      </c>
      <c r="AF2938" t="s">
        <v>2939</v>
      </c>
      <c r="AG2938" t="s">
        <v>2940</v>
      </c>
      <c r="AH2938" t="s">
        <v>2941</v>
      </c>
      <c r="AI2938" t="s">
        <v>2942</v>
      </c>
      <c r="AJ2938">
        <v>3016</v>
      </c>
    </row>
    <row r="2939" spans="1:36" ht="15" x14ac:dyDescent="0.2">
      <c r="A2939">
        <v>56</v>
      </c>
      <c r="B2939" s="3">
        <v>97190</v>
      </c>
      <c r="C2939" t="s">
        <v>91</v>
      </c>
      <c r="E2939" t="s">
        <v>92</v>
      </c>
      <c r="H2939" t="s">
        <v>301</v>
      </c>
      <c r="I2939" t="s">
        <v>96</v>
      </c>
      <c r="M2939" t="s">
        <v>1387</v>
      </c>
      <c r="Q2939" t="s">
        <v>42</v>
      </c>
      <c r="V2939" t="s">
        <v>2931</v>
      </c>
      <c r="W2939" t="s">
        <v>1178</v>
      </c>
      <c r="X2939" t="s">
        <v>2932</v>
      </c>
      <c r="Y2939" s="4" t="s">
        <v>2933</v>
      </c>
      <c r="Z2939" s="3">
        <v>97190</v>
      </c>
      <c r="AA2939" t="s">
        <v>2934</v>
      </c>
      <c r="AB2939" t="s">
        <v>2935</v>
      </c>
      <c r="AC2939" t="s">
        <v>2936</v>
      </c>
      <c r="AD2939" t="s">
        <v>2937</v>
      </c>
      <c r="AE2939" t="s">
        <v>2938</v>
      </c>
      <c r="AF2939" t="s">
        <v>2939</v>
      </c>
      <c r="AG2939" t="s">
        <v>2940</v>
      </c>
      <c r="AH2939" t="s">
        <v>2941</v>
      </c>
      <c r="AI2939" t="s">
        <v>2942</v>
      </c>
      <c r="AJ2939">
        <v>3017</v>
      </c>
    </row>
    <row r="2940" spans="1:36" ht="15" x14ac:dyDescent="0.2">
      <c r="A2940">
        <v>57</v>
      </c>
      <c r="B2940" s="3">
        <v>97190</v>
      </c>
      <c r="C2940" t="s">
        <v>81</v>
      </c>
      <c r="E2940" t="s">
        <v>82</v>
      </c>
      <c r="G2940" t="s">
        <v>3064</v>
      </c>
      <c r="H2940" t="s">
        <v>83</v>
      </c>
      <c r="I2940" t="s">
        <v>98</v>
      </c>
      <c r="M2940" t="s">
        <v>1387</v>
      </c>
      <c r="Q2940" t="s">
        <v>42</v>
      </c>
      <c r="V2940" t="s">
        <v>2931</v>
      </c>
      <c r="W2940" t="s">
        <v>1178</v>
      </c>
      <c r="X2940" t="s">
        <v>2932</v>
      </c>
      <c r="Y2940" s="4" t="s">
        <v>2933</v>
      </c>
      <c r="Z2940" s="3">
        <v>97190</v>
      </c>
      <c r="AA2940" t="s">
        <v>2934</v>
      </c>
      <c r="AB2940" t="s">
        <v>2935</v>
      </c>
      <c r="AC2940" t="s">
        <v>2936</v>
      </c>
      <c r="AD2940" t="s">
        <v>2937</v>
      </c>
      <c r="AE2940" t="s">
        <v>2938</v>
      </c>
      <c r="AF2940" t="s">
        <v>2939</v>
      </c>
      <c r="AG2940" t="s">
        <v>2940</v>
      </c>
      <c r="AH2940" t="s">
        <v>2941</v>
      </c>
      <c r="AI2940" t="s">
        <v>2942</v>
      </c>
      <c r="AJ2940">
        <v>3018</v>
      </c>
    </row>
    <row r="2941" spans="1:36" ht="15" x14ac:dyDescent="0.2">
      <c r="A2941">
        <v>58</v>
      </c>
      <c r="B2941" s="3">
        <v>97190</v>
      </c>
      <c r="C2941" t="s">
        <v>3087</v>
      </c>
      <c r="E2941" t="s">
        <v>3088</v>
      </c>
      <c r="G2941" t="s">
        <v>3064</v>
      </c>
      <c r="H2941" t="s">
        <v>69</v>
      </c>
      <c r="I2941" t="s">
        <v>145</v>
      </c>
      <c r="M2941" t="s">
        <v>1387</v>
      </c>
      <c r="Q2941" t="s">
        <v>42</v>
      </c>
      <c r="V2941" t="s">
        <v>2931</v>
      </c>
      <c r="W2941" t="s">
        <v>1178</v>
      </c>
      <c r="X2941" t="s">
        <v>2932</v>
      </c>
      <c r="Y2941" s="4" t="s">
        <v>2933</v>
      </c>
      <c r="Z2941" s="3">
        <v>97190</v>
      </c>
      <c r="AA2941" t="s">
        <v>2934</v>
      </c>
      <c r="AB2941" t="s">
        <v>2935</v>
      </c>
      <c r="AC2941" t="s">
        <v>2936</v>
      </c>
      <c r="AD2941" t="s">
        <v>2937</v>
      </c>
      <c r="AE2941" t="s">
        <v>2938</v>
      </c>
      <c r="AF2941" t="s">
        <v>2939</v>
      </c>
      <c r="AG2941" t="s">
        <v>2940</v>
      </c>
      <c r="AH2941" t="s">
        <v>2941</v>
      </c>
      <c r="AI2941" t="s">
        <v>2942</v>
      </c>
      <c r="AJ2941">
        <v>3019</v>
      </c>
    </row>
    <row r="2942" spans="1:36" ht="15" x14ac:dyDescent="0.2">
      <c r="A2942">
        <v>59</v>
      </c>
      <c r="B2942" s="3">
        <v>97190</v>
      </c>
      <c r="C2942" t="s">
        <v>3087</v>
      </c>
      <c r="E2942" t="s">
        <v>3088</v>
      </c>
      <c r="G2942" t="s">
        <v>3064</v>
      </c>
      <c r="H2942" t="s">
        <v>69</v>
      </c>
      <c r="I2942" t="s">
        <v>145</v>
      </c>
      <c r="M2942" t="s">
        <v>1387</v>
      </c>
      <c r="Q2942" t="s">
        <v>42</v>
      </c>
      <c r="V2942" t="s">
        <v>2931</v>
      </c>
      <c r="W2942" t="s">
        <v>1178</v>
      </c>
      <c r="X2942" t="s">
        <v>2932</v>
      </c>
      <c r="Y2942" s="4" t="s">
        <v>2933</v>
      </c>
      <c r="Z2942" s="3">
        <v>97190</v>
      </c>
      <c r="AA2942" t="s">
        <v>2934</v>
      </c>
      <c r="AB2942" t="s">
        <v>2935</v>
      </c>
      <c r="AC2942" t="s">
        <v>2936</v>
      </c>
      <c r="AD2942" t="s">
        <v>2937</v>
      </c>
      <c r="AE2942" t="s">
        <v>2938</v>
      </c>
      <c r="AF2942" t="s">
        <v>2939</v>
      </c>
      <c r="AG2942" t="s">
        <v>2940</v>
      </c>
      <c r="AH2942" t="s">
        <v>2941</v>
      </c>
      <c r="AI2942" t="s">
        <v>2942</v>
      </c>
      <c r="AJ2942">
        <v>3020</v>
      </c>
    </row>
    <row r="2943" spans="1:36" ht="15" x14ac:dyDescent="0.2">
      <c r="A2943">
        <v>9</v>
      </c>
      <c r="B2943" s="3">
        <v>97210</v>
      </c>
      <c r="C2943" t="s">
        <v>166</v>
      </c>
      <c r="E2943" t="s">
        <v>167</v>
      </c>
      <c r="F2943" t="s">
        <v>2867</v>
      </c>
      <c r="G2943" t="s">
        <v>2867</v>
      </c>
      <c r="H2943" t="s">
        <v>93</v>
      </c>
      <c r="I2943" t="s">
        <v>39</v>
      </c>
      <c r="J2943" t="s">
        <v>3090</v>
      </c>
      <c r="M2943" t="s">
        <v>41</v>
      </c>
      <c r="N2943" t="s">
        <v>2867</v>
      </c>
      <c r="V2943" t="s">
        <v>2358</v>
      </c>
      <c r="W2943" t="s">
        <v>640</v>
      </c>
      <c r="X2943" t="s">
        <v>238</v>
      </c>
      <c r="Y2943" t="s">
        <v>2359</v>
      </c>
      <c r="Z2943" s="3">
        <v>97210</v>
      </c>
      <c r="AA2943" t="s">
        <v>2360</v>
      </c>
      <c r="AB2943" t="s">
        <v>2361</v>
      </c>
      <c r="AC2943" t="s">
        <v>2362</v>
      </c>
      <c r="AD2943" t="s">
        <v>2363</v>
      </c>
      <c r="AE2943" t="s">
        <v>2364</v>
      </c>
      <c r="AF2943" t="s">
        <v>2365</v>
      </c>
      <c r="AJ2943">
        <v>3027</v>
      </c>
    </row>
    <row r="2944" spans="1:36" ht="15" x14ac:dyDescent="0.2">
      <c r="A2944">
        <v>60</v>
      </c>
      <c r="B2944" s="3">
        <v>97190</v>
      </c>
      <c r="C2944" t="s">
        <v>3087</v>
      </c>
      <c r="E2944" t="s">
        <v>3088</v>
      </c>
      <c r="G2944" t="s">
        <v>3064</v>
      </c>
      <c r="H2944" t="s">
        <v>69</v>
      </c>
      <c r="I2944" t="s">
        <v>145</v>
      </c>
      <c r="M2944" t="s">
        <v>1387</v>
      </c>
      <c r="Q2944" t="s">
        <v>42</v>
      </c>
      <c r="V2944" t="s">
        <v>2931</v>
      </c>
      <c r="W2944" t="s">
        <v>1178</v>
      </c>
      <c r="X2944" t="s">
        <v>2932</v>
      </c>
      <c r="Y2944" s="4" t="s">
        <v>2933</v>
      </c>
      <c r="Z2944" s="3">
        <v>97190</v>
      </c>
      <c r="AA2944" t="s">
        <v>2934</v>
      </c>
      <c r="AB2944" t="s">
        <v>2935</v>
      </c>
      <c r="AC2944" t="s">
        <v>2936</v>
      </c>
      <c r="AD2944" t="s">
        <v>2937</v>
      </c>
      <c r="AE2944" t="s">
        <v>2938</v>
      </c>
      <c r="AF2944" t="s">
        <v>2939</v>
      </c>
      <c r="AG2944" t="s">
        <v>2940</v>
      </c>
      <c r="AH2944" t="s">
        <v>2941</v>
      </c>
      <c r="AI2944" t="s">
        <v>2942</v>
      </c>
      <c r="AJ2944">
        <v>3021</v>
      </c>
    </row>
    <row r="2945" spans="1:36" ht="15" x14ac:dyDescent="0.2">
      <c r="A2945">
        <v>61</v>
      </c>
      <c r="B2945" s="3">
        <v>97190</v>
      </c>
      <c r="C2945" t="s">
        <v>91</v>
      </c>
      <c r="E2945" t="s">
        <v>92</v>
      </c>
      <c r="G2945" t="s">
        <v>3064</v>
      </c>
      <c r="H2945" t="s">
        <v>93</v>
      </c>
      <c r="I2945" t="s">
        <v>96</v>
      </c>
      <c r="M2945" t="s">
        <v>1387</v>
      </c>
      <c r="Q2945" t="s">
        <v>42</v>
      </c>
      <c r="V2945" t="s">
        <v>2931</v>
      </c>
      <c r="W2945" t="s">
        <v>1178</v>
      </c>
      <c r="X2945" t="s">
        <v>2932</v>
      </c>
      <c r="Y2945" s="4" t="s">
        <v>2933</v>
      </c>
      <c r="Z2945" s="3">
        <v>97190</v>
      </c>
      <c r="AA2945" t="s">
        <v>2934</v>
      </c>
      <c r="AB2945" t="s">
        <v>2935</v>
      </c>
      <c r="AC2945" t="s">
        <v>2936</v>
      </c>
      <c r="AD2945" t="s">
        <v>2937</v>
      </c>
      <c r="AE2945" t="s">
        <v>2938</v>
      </c>
      <c r="AF2945" t="s">
        <v>2939</v>
      </c>
      <c r="AG2945" t="s">
        <v>2940</v>
      </c>
      <c r="AH2945" t="s">
        <v>2941</v>
      </c>
      <c r="AI2945" t="s">
        <v>2942</v>
      </c>
      <c r="AJ2945">
        <v>3022</v>
      </c>
    </row>
    <row r="2946" spans="1:36" ht="15" x14ac:dyDescent="0.2">
      <c r="A2946">
        <v>62</v>
      </c>
      <c r="B2946" s="3">
        <v>97190</v>
      </c>
      <c r="C2946" t="s">
        <v>3087</v>
      </c>
      <c r="E2946" t="s">
        <v>3088</v>
      </c>
      <c r="G2946" t="s">
        <v>3064</v>
      </c>
      <c r="H2946" t="s">
        <v>69</v>
      </c>
      <c r="I2946" t="s">
        <v>145</v>
      </c>
      <c r="M2946" t="s">
        <v>1387</v>
      </c>
      <c r="Q2946" t="s">
        <v>42</v>
      </c>
      <c r="V2946" t="s">
        <v>2931</v>
      </c>
      <c r="W2946" t="s">
        <v>1178</v>
      </c>
      <c r="X2946" t="s">
        <v>2932</v>
      </c>
      <c r="Y2946" s="4" t="s">
        <v>2933</v>
      </c>
      <c r="Z2946" s="3">
        <v>97190</v>
      </c>
      <c r="AA2946" t="s">
        <v>2934</v>
      </c>
      <c r="AB2946" t="s">
        <v>2935</v>
      </c>
      <c r="AC2946" t="s">
        <v>2936</v>
      </c>
      <c r="AD2946" t="s">
        <v>2937</v>
      </c>
      <c r="AE2946" t="s">
        <v>2938</v>
      </c>
      <c r="AF2946" t="s">
        <v>2939</v>
      </c>
      <c r="AG2946" t="s">
        <v>2940</v>
      </c>
      <c r="AH2946" t="s">
        <v>2941</v>
      </c>
      <c r="AI2946" t="s">
        <v>2942</v>
      </c>
      <c r="AJ2946">
        <v>3023</v>
      </c>
    </row>
    <row r="2947" spans="1:36" ht="15" x14ac:dyDescent="0.2">
      <c r="A2947">
        <v>63</v>
      </c>
      <c r="B2947" s="3">
        <v>97190</v>
      </c>
      <c r="C2947" t="s">
        <v>81</v>
      </c>
      <c r="E2947" t="s">
        <v>82</v>
      </c>
      <c r="G2947" t="s">
        <v>3064</v>
      </c>
      <c r="H2947" t="s">
        <v>83</v>
      </c>
      <c r="I2947" t="s">
        <v>98</v>
      </c>
      <c r="M2947" t="s">
        <v>1387</v>
      </c>
      <c r="Q2947" t="s">
        <v>42</v>
      </c>
      <c r="V2947" t="s">
        <v>2931</v>
      </c>
      <c r="W2947" t="s">
        <v>1178</v>
      </c>
      <c r="X2947" t="s">
        <v>2932</v>
      </c>
      <c r="Y2947" s="4" t="s">
        <v>2933</v>
      </c>
      <c r="Z2947" s="3">
        <v>97190</v>
      </c>
      <c r="AA2947" t="s">
        <v>2934</v>
      </c>
      <c r="AB2947" t="s">
        <v>2935</v>
      </c>
      <c r="AC2947" t="s">
        <v>2936</v>
      </c>
      <c r="AD2947" t="s">
        <v>2937</v>
      </c>
      <c r="AE2947" t="s">
        <v>2938</v>
      </c>
      <c r="AF2947" t="s">
        <v>2939</v>
      </c>
      <c r="AG2947" t="s">
        <v>2940</v>
      </c>
      <c r="AH2947" t="s">
        <v>2941</v>
      </c>
      <c r="AI2947" t="s">
        <v>2942</v>
      </c>
      <c r="AJ2947">
        <v>3024</v>
      </c>
    </row>
    <row r="2948" spans="1:36" ht="15" x14ac:dyDescent="0.2">
      <c r="A2948">
        <v>64</v>
      </c>
      <c r="B2948" s="3">
        <v>97190</v>
      </c>
      <c r="C2948" t="s">
        <v>3087</v>
      </c>
      <c r="E2948" t="s">
        <v>3088</v>
      </c>
      <c r="G2948" t="s">
        <v>3064</v>
      </c>
      <c r="H2948" t="s">
        <v>69</v>
      </c>
      <c r="I2948" t="s">
        <v>145</v>
      </c>
      <c r="M2948" t="s">
        <v>1387</v>
      </c>
      <c r="Q2948" t="s">
        <v>42</v>
      </c>
      <c r="V2948" t="s">
        <v>2931</v>
      </c>
      <c r="W2948" t="s">
        <v>1178</v>
      </c>
      <c r="X2948" t="s">
        <v>2932</v>
      </c>
      <c r="Y2948" s="4" t="s">
        <v>2933</v>
      </c>
      <c r="Z2948" s="3">
        <v>97190</v>
      </c>
      <c r="AA2948" t="s">
        <v>2934</v>
      </c>
      <c r="AB2948" t="s">
        <v>2935</v>
      </c>
      <c r="AC2948" t="s">
        <v>2936</v>
      </c>
      <c r="AD2948" t="s">
        <v>2937</v>
      </c>
      <c r="AE2948" t="s">
        <v>2938</v>
      </c>
      <c r="AF2948" t="s">
        <v>2939</v>
      </c>
      <c r="AG2948" t="s">
        <v>2940</v>
      </c>
      <c r="AH2948" t="s">
        <v>2941</v>
      </c>
      <c r="AI2948" t="s">
        <v>2942</v>
      </c>
      <c r="AJ2948">
        <v>3025</v>
      </c>
    </row>
    <row r="2949" spans="1:36" ht="15" x14ac:dyDescent="0.2">
      <c r="A2949">
        <v>65</v>
      </c>
      <c r="B2949" s="3">
        <v>97190</v>
      </c>
      <c r="C2949" t="s">
        <v>3087</v>
      </c>
      <c r="E2949" t="s">
        <v>3088</v>
      </c>
      <c r="G2949" t="s">
        <v>3064</v>
      </c>
      <c r="H2949" t="s">
        <v>69</v>
      </c>
      <c r="I2949" t="s">
        <v>145</v>
      </c>
      <c r="M2949" t="s">
        <v>1387</v>
      </c>
      <c r="Q2949" t="s">
        <v>42</v>
      </c>
      <c r="V2949" t="s">
        <v>2931</v>
      </c>
      <c r="W2949" t="s">
        <v>1178</v>
      </c>
      <c r="X2949" t="s">
        <v>2932</v>
      </c>
      <c r="Y2949" s="4" t="s">
        <v>2933</v>
      </c>
      <c r="Z2949" s="3">
        <v>97190</v>
      </c>
      <c r="AA2949" t="s">
        <v>2934</v>
      </c>
      <c r="AB2949" t="s">
        <v>2935</v>
      </c>
      <c r="AC2949" t="s">
        <v>2936</v>
      </c>
      <c r="AD2949" t="s">
        <v>2937</v>
      </c>
      <c r="AE2949" t="s">
        <v>2938</v>
      </c>
      <c r="AF2949" t="s">
        <v>2939</v>
      </c>
      <c r="AG2949" t="s">
        <v>2940</v>
      </c>
      <c r="AH2949" t="s">
        <v>2941</v>
      </c>
      <c r="AI2949" t="s">
        <v>2942</v>
      </c>
      <c r="AJ2949">
        <v>3026</v>
      </c>
    </row>
    <row r="2950" spans="1:36" ht="15" x14ac:dyDescent="0.2">
      <c r="A2950">
        <v>66</v>
      </c>
      <c r="B2950" s="3">
        <v>97190</v>
      </c>
      <c r="C2950" t="s">
        <v>3087</v>
      </c>
      <c r="E2950" t="s">
        <v>3088</v>
      </c>
      <c r="G2950" t="s">
        <v>3064</v>
      </c>
      <c r="H2950" t="s">
        <v>69</v>
      </c>
      <c r="I2950" t="s">
        <v>145</v>
      </c>
      <c r="M2950" t="s">
        <v>1387</v>
      </c>
      <c r="Q2950" t="s">
        <v>42</v>
      </c>
      <c r="V2950" t="s">
        <v>2931</v>
      </c>
      <c r="W2950" t="s">
        <v>1178</v>
      </c>
      <c r="X2950" t="s">
        <v>2932</v>
      </c>
      <c r="Y2950" s="4" t="s">
        <v>2933</v>
      </c>
      <c r="Z2950" s="3">
        <v>97190</v>
      </c>
      <c r="AA2950" t="s">
        <v>2934</v>
      </c>
      <c r="AB2950" t="s">
        <v>2935</v>
      </c>
      <c r="AC2950" t="s">
        <v>2936</v>
      </c>
      <c r="AD2950" t="s">
        <v>2937</v>
      </c>
      <c r="AE2950" t="s">
        <v>2938</v>
      </c>
      <c r="AF2950" t="s">
        <v>2939</v>
      </c>
      <c r="AG2950" t="s">
        <v>2940</v>
      </c>
      <c r="AH2950" t="s">
        <v>2941</v>
      </c>
      <c r="AI2950" t="s">
        <v>2942</v>
      </c>
      <c r="AJ2950">
        <v>3028</v>
      </c>
    </row>
    <row r="2951" spans="1:36" ht="15" x14ac:dyDescent="0.2">
      <c r="A2951">
        <v>67</v>
      </c>
      <c r="B2951" s="3">
        <v>97190</v>
      </c>
      <c r="C2951" t="s">
        <v>3087</v>
      </c>
      <c r="E2951" t="s">
        <v>3088</v>
      </c>
      <c r="G2951" t="s">
        <v>3064</v>
      </c>
      <c r="H2951" t="s">
        <v>69</v>
      </c>
      <c r="I2951" t="s">
        <v>145</v>
      </c>
      <c r="M2951" t="s">
        <v>1387</v>
      </c>
      <c r="Q2951" t="s">
        <v>42</v>
      </c>
      <c r="V2951" t="s">
        <v>2931</v>
      </c>
      <c r="W2951" t="s">
        <v>1178</v>
      </c>
      <c r="X2951" t="s">
        <v>2932</v>
      </c>
      <c r="Y2951" s="4" t="s">
        <v>2933</v>
      </c>
      <c r="Z2951" s="3">
        <v>97190</v>
      </c>
      <c r="AA2951" t="s">
        <v>2934</v>
      </c>
      <c r="AB2951" t="s">
        <v>2935</v>
      </c>
      <c r="AC2951" t="s">
        <v>2936</v>
      </c>
      <c r="AD2951" t="s">
        <v>2937</v>
      </c>
      <c r="AE2951" t="s">
        <v>2938</v>
      </c>
      <c r="AF2951" t="s">
        <v>2939</v>
      </c>
      <c r="AG2951" t="s">
        <v>2940</v>
      </c>
      <c r="AH2951" t="s">
        <v>2941</v>
      </c>
      <c r="AI2951" t="s">
        <v>2942</v>
      </c>
      <c r="AJ2951">
        <v>3029</v>
      </c>
    </row>
    <row r="2952" spans="1:36" ht="15" x14ac:dyDescent="0.2">
      <c r="A2952">
        <v>68</v>
      </c>
      <c r="B2952" s="3">
        <v>97190</v>
      </c>
      <c r="C2952" t="s">
        <v>91</v>
      </c>
      <c r="E2952" t="s">
        <v>92</v>
      </c>
      <c r="G2952" t="s">
        <v>3091</v>
      </c>
      <c r="H2952" t="s">
        <v>93</v>
      </c>
      <c r="I2952" t="s">
        <v>96</v>
      </c>
      <c r="M2952" t="s">
        <v>1387</v>
      </c>
      <c r="Q2952" t="s">
        <v>42</v>
      </c>
      <c r="V2952" t="s">
        <v>2931</v>
      </c>
      <c r="W2952" t="s">
        <v>1178</v>
      </c>
      <c r="X2952" t="s">
        <v>2932</v>
      </c>
      <c r="Y2952" s="4" t="s">
        <v>2933</v>
      </c>
      <c r="Z2952" s="3">
        <v>97190</v>
      </c>
      <c r="AA2952" t="s">
        <v>2934</v>
      </c>
      <c r="AB2952" t="s">
        <v>2935</v>
      </c>
      <c r="AC2952" t="s">
        <v>2936</v>
      </c>
      <c r="AD2952" t="s">
        <v>2937</v>
      </c>
      <c r="AE2952" t="s">
        <v>2938</v>
      </c>
      <c r="AF2952" t="s">
        <v>2939</v>
      </c>
      <c r="AG2952" t="s">
        <v>2940</v>
      </c>
      <c r="AH2952" t="s">
        <v>2941</v>
      </c>
      <c r="AI2952" t="s">
        <v>2942</v>
      </c>
      <c r="AJ2952">
        <v>3030</v>
      </c>
    </row>
    <row r="2953" spans="1:36" ht="15" x14ac:dyDescent="0.2">
      <c r="A2953">
        <v>69</v>
      </c>
      <c r="B2953" s="3">
        <v>97190</v>
      </c>
      <c r="C2953" t="s">
        <v>3087</v>
      </c>
      <c r="E2953" t="s">
        <v>3088</v>
      </c>
      <c r="G2953" t="s">
        <v>3064</v>
      </c>
      <c r="H2953" t="s">
        <v>69</v>
      </c>
      <c r="I2953" t="s">
        <v>145</v>
      </c>
      <c r="M2953" t="s">
        <v>1387</v>
      </c>
      <c r="Q2953" t="s">
        <v>42</v>
      </c>
      <c r="V2953" t="s">
        <v>2931</v>
      </c>
      <c r="W2953" t="s">
        <v>1178</v>
      </c>
      <c r="X2953" t="s">
        <v>2932</v>
      </c>
      <c r="Y2953" s="4" t="s">
        <v>2933</v>
      </c>
      <c r="Z2953" s="3">
        <v>97190</v>
      </c>
      <c r="AA2953" t="s">
        <v>2934</v>
      </c>
      <c r="AB2953" t="s">
        <v>2935</v>
      </c>
      <c r="AC2953" t="s">
        <v>2936</v>
      </c>
      <c r="AD2953" t="s">
        <v>2937</v>
      </c>
      <c r="AE2953" t="s">
        <v>2938</v>
      </c>
      <c r="AF2953" t="s">
        <v>2939</v>
      </c>
      <c r="AG2953" t="s">
        <v>2940</v>
      </c>
      <c r="AH2953" t="s">
        <v>2941</v>
      </c>
      <c r="AI2953" t="s">
        <v>2942</v>
      </c>
      <c r="AJ2953">
        <v>3031</v>
      </c>
    </row>
    <row r="2954" spans="1:36" ht="15" x14ac:dyDescent="0.2">
      <c r="A2954">
        <v>70</v>
      </c>
      <c r="B2954" s="3">
        <v>97190</v>
      </c>
      <c r="C2954" t="s">
        <v>81</v>
      </c>
      <c r="E2954" t="s">
        <v>82</v>
      </c>
      <c r="G2954" t="s">
        <v>3089</v>
      </c>
      <c r="H2954" t="s">
        <v>83</v>
      </c>
      <c r="I2954" t="s">
        <v>98</v>
      </c>
      <c r="M2954" t="s">
        <v>1387</v>
      </c>
      <c r="Q2954" t="s">
        <v>42</v>
      </c>
      <c r="V2954" t="s">
        <v>2931</v>
      </c>
      <c r="W2954" t="s">
        <v>1178</v>
      </c>
      <c r="X2954" t="s">
        <v>2932</v>
      </c>
      <c r="Y2954" s="4" t="s">
        <v>2933</v>
      </c>
      <c r="Z2954" s="3">
        <v>97190</v>
      </c>
      <c r="AA2954" t="s">
        <v>2934</v>
      </c>
      <c r="AB2954" t="s">
        <v>2935</v>
      </c>
      <c r="AC2954" t="s">
        <v>2936</v>
      </c>
      <c r="AD2954" t="s">
        <v>2937</v>
      </c>
      <c r="AE2954" t="s">
        <v>2938</v>
      </c>
      <c r="AF2954" t="s">
        <v>2939</v>
      </c>
      <c r="AG2954" t="s">
        <v>2940</v>
      </c>
      <c r="AH2954" t="s">
        <v>2941</v>
      </c>
      <c r="AI2954" t="s">
        <v>2942</v>
      </c>
      <c r="AJ2954">
        <v>3032</v>
      </c>
    </row>
    <row r="2955" spans="1:36" ht="15" x14ac:dyDescent="0.2">
      <c r="A2955">
        <v>71</v>
      </c>
      <c r="B2955" s="3">
        <v>97190</v>
      </c>
      <c r="C2955" t="s">
        <v>3087</v>
      </c>
      <c r="E2955" t="s">
        <v>3088</v>
      </c>
      <c r="G2955" t="s">
        <v>3064</v>
      </c>
      <c r="H2955" t="s">
        <v>69</v>
      </c>
      <c r="I2955" t="s">
        <v>145</v>
      </c>
      <c r="M2955" t="s">
        <v>1387</v>
      </c>
      <c r="Q2955" t="s">
        <v>42</v>
      </c>
      <c r="V2955" t="s">
        <v>2931</v>
      </c>
      <c r="W2955" t="s">
        <v>1178</v>
      </c>
      <c r="X2955" t="s">
        <v>2932</v>
      </c>
      <c r="Y2955" s="4" t="s">
        <v>2933</v>
      </c>
      <c r="Z2955" s="3">
        <v>97190</v>
      </c>
      <c r="AA2955" t="s">
        <v>2934</v>
      </c>
      <c r="AB2955" t="s">
        <v>2935</v>
      </c>
      <c r="AC2955" t="s">
        <v>2936</v>
      </c>
      <c r="AD2955" t="s">
        <v>2937</v>
      </c>
      <c r="AE2955" t="s">
        <v>2938</v>
      </c>
      <c r="AF2955" t="s">
        <v>2939</v>
      </c>
      <c r="AG2955" t="s">
        <v>2940</v>
      </c>
      <c r="AH2955" t="s">
        <v>2941</v>
      </c>
      <c r="AI2955" t="s">
        <v>2942</v>
      </c>
      <c r="AJ2955">
        <v>3033</v>
      </c>
    </row>
    <row r="2956" spans="1:36" ht="15" x14ac:dyDescent="0.2">
      <c r="A2956">
        <v>72</v>
      </c>
      <c r="B2956" s="3">
        <v>97190</v>
      </c>
      <c r="C2956" t="s">
        <v>81</v>
      </c>
      <c r="E2956" t="s">
        <v>82</v>
      </c>
      <c r="G2956" t="s">
        <v>3064</v>
      </c>
      <c r="H2956" t="s">
        <v>83</v>
      </c>
      <c r="I2956" t="s">
        <v>98</v>
      </c>
      <c r="M2956" t="s">
        <v>1387</v>
      </c>
      <c r="Q2956" t="s">
        <v>42</v>
      </c>
      <c r="V2956" t="s">
        <v>2931</v>
      </c>
      <c r="W2956" t="s">
        <v>1178</v>
      </c>
      <c r="X2956" t="s">
        <v>2932</v>
      </c>
      <c r="Y2956" s="4" t="s">
        <v>2933</v>
      </c>
      <c r="Z2956" s="3">
        <v>97190</v>
      </c>
      <c r="AA2956" t="s">
        <v>2934</v>
      </c>
      <c r="AB2956" t="s">
        <v>2935</v>
      </c>
      <c r="AC2956" t="s">
        <v>2936</v>
      </c>
      <c r="AD2956" t="s">
        <v>2937</v>
      </c>
      <c r="AE2956" t="s">
        <v>2938</v>
      </c>
      <c r="AF2956" t="s">
        <v>2939</v>
      </c>
      <c r="AG2956" t="s">
        <v>2940</v>
      </c>
      <c r="AH2956" t="s">
        <v>2941</v>
      </c>
      <c r="AI2956" t="s">
        <v>2942</v>
      </c>
      <c r="AJ2956">
        <v>3034</v>
      </c>
    </row>
    <row r="2957" spans="1:36" ht="15" x14ac:dyDescent="0.2">
      <c r="A2957">
        <v>14</v>
      </c>
      <c r="B2957" s="3">
        <v>97210</v>
      </c>
      <c r="C2957" t="s">
        <v>166</v>
      </c>
      <c r="E2957" t="s">
        <v>167</v>
      </c>
      <c r="F2957" t="s">
        <v>2867</v>
      </c>
      <c r="G2957" t="s">
        <v>2867</v>
      </c>
      <c r="H2957" t="s">
        <v>93</v>
      </c>
      <c r="I2957" t="s">
        <v>39</v>
      </c>
      <c r="J2957" t="s">
        <v>3092</v>
      </c>
      <c r="M2957" t="s">
        <v>41</v>
      </c>
      <c r="N2957" t="s">
        <v>2867</v>
      </c>
      <c r="V2957" t="s">
        <v>2358</v>
      </c>
      <c r="W2957" t="s">
        <v>640</v>
      </c>
      <c r="X2957" t="s">
        <v>238</v>
      </c>
      <c r="Y2957" t="s">
        <v>2359</v>
      </c>
      <c r="Z2957" s="3">
        <v>97210</v>
      </c>
      <c r="AA2957" t="s">
        <v>2360</v>
      </c>
      <c r="AB2957" t="s">
        <v>2361</v>
      </c>
      <c r="AC2957" t="s">
        <v>2362</v>
      </c>
      <c r="AD2957" t="s">
        <v>2363</v>
      </c>
      <c r="AE2957" t="s">
        <v>2364</v>
      </c>
      <c r="AF2957" t="s">
        <v>2365</v>
      </c>
      <c r="AJ2957">
        <v>3035</v>
      </c>
    </row>
    <row r="2958" spans="1:36" ht="15" x14ac:dyDescent="0.2">
      <c r="A2958">
        <v>42</v>
      </c>
      <c r="B2958" s="3">
        <v>97256</v>
      </c>
      <c r="C2958" t="s">
        <v>1429</v>
      </c>
      <c r="E2958" t="s">
        <v>1430</v>
      </c>
      <c r="F2958" t="s">
        <v>3093</v>
      </c>
      <c r="G2958" t="s">
        <v>2177</v>
      </c>
      <c r="H2958" t="s">
        <v>3094</v>
      </c>
      <c r="I2958" t="s">
        <v>979</v>
      </c>
      <c r="M2958" t="s">
        <v>41</v>
      </c>
      <c r="V2958" t="s">
        <v>841</v>
      </c>
      <c r="W2958" t="s">
        <v>640</v>
      </c>
      <c r="X2958" t="s">
        <v>2606</v>
      </c>
      <c r="Y2958" t="s">
        <v>2607</v>
      </c>
      <c r="Z2958" s="3">
        <v>97256</v>
      </c>
      <c r="AJ2958">
        <v>3473</v>
      </c>
    </row>
    <row r="2959" spans="1:36" ht="15" x14ac:dyDescent="0.2">
      <c r="A2959">
        <v>73</v>
      </c>
      <c r="B2959" s="3">
        <v>97190</v>
      </c>
      <c r="C2959" t="s">
        <v>3087</v>
      </c>
      <c r="E2959" t="s">
        <v>3088</v>
      </c>
      <c r="G2959" t="s">
        <v>3064</v>
      </c>
      <c r="H2959" t="s">
        <v>69</v>
      </c>
      <c r="I2959" t="s">
        <v>145</v>
      </c>
      <c r="M2959" t="s">
        <v>1387</v>
      </c>
      <c r="Q2959" t="s">
        <v>42</v>
      </c>
      <c r="V2959" t="s">
        <v>2931</v>
      </c>
      <c r="W2959" t="s">
        <v>1178</v>
      </c>
      <c r="X2959" t="s">
        <v>2932</v>
      </c>
      <c r="Y2959" s="4" t="s">
        <v>2933</v>
      </c>
      <c r="Z2959" s="3">
        <v>97190</v>
      </c>
      <c r="AA2959" t="s">
        <v>2934</v>
      </c>
      <c r="AB2959" t="s">
        <v>2935</v>
      </c>
      <c r="AC2959" t="s">
        <v>2936</v>
      </c>
      <c r="AD2959" t="s">
        <v>2937</v>
      </c>
      <c r="AE2959" t="s">
        <v>2938</v>
      </c>
      <c r="AF2959" t="s">
        <v>2939</v>
      </c>
      <c r="AG2959" t="s">
        <v>2940</v>
      </c>
      <c r="AH2959" t="s">
        <v>2941</v>
      </c>
      <c r="AI2959" t="s">
        <v>2942</v>
      </c>
      <c r="AJ2959">
        <v>3036</v>
      </c>
    </row>
    <row r="2960" spans="1:36" ht="15" x14ac:dyDescent="0.2">
      <c r="A2960">
        <v>74</v>
      </c>
      <c r="B2960" s="3">
        <v>97190</v>
      </c>
      <c r="C2960" t="s">
        <v>3087</v>
      </c>
      <c r="E2960" t="s">
        <v>3088</v>
      </c>
      <c r="G2960" t="s">
        <v>3064</v>
      </c>
      <c r="H2960" t="s">
        <v>69</v>
      </c>
      <c r="I2960" t="s">
        <v>145</v>
      </c>
      <c r="M2960" t="s">
        <v>1387</v>
      </c>
      <c r="Q2960" t="s">
        <v>42</v>
      </c>
      <c r="V2960" t="s">
        <v>2931</v>
      </c>
      <c r="W2960" t="s">
        <v>1178</v>
      </c>
      <c r="X2960" t="s">
        <v>2932</v>
      </c>
      <c r="Y2960" s="4" t="s">
        <v>2933</v>
      </c>
      <c r="Z2960" s="3">
        <v>97190</v>
      </c>
      <c r="AA2960" t="s">
        <v>2934</v>
      </c>
      <c r="AB2960" t="s">
        <v>2935</v>
      </c>
      <c r="AC2960" t="s">
        <v>2936</v>
      </c>
      <c r="AD2960" t="s">
        <v>2937</v>
      </c>
      <c r="AE2960" t="s">
        <v>2938</v>
      </c>
      <c r="AF2960" t="s">
        <v>2939</v>
      </c>
      <c r="AG2960" t="s">
        <v>2940</v>
      </c>
      <c r="AH2960" t="s">
        <v>2941</v>
      </c>
      <c r="AI2960" t="s">
        <v>2942</v>
      </c>
      <c r="AJ2960">
        <v>3037</v>
      </c>
    </row>
    <row r="2961" spans="1:36" ht="15" x14ac:dyDescent="0.2">
      <c r="A2961">
        <v>75</v>
      </c>
      <c r="B2961" s="3">
        <v>97190</v>
      </c>
      <c r="C2961" t="s">
        <v>3087</v>
      </c>
      <c r="E2961" t="s">
        <v>3088</v>
      </c>
      <c r="G2961" t="s">
        <v>3064</v>
      </c>
      <c r="H2961" t="s">
        <v>69</v>
      </c>
      <c r="I2961" t="s">
        <v>145</v>
      </c>
      <c r="M2961" t="s">
        <v>1387</v>
      </c>
      <c r="Q2961" t="s">
        <v>42</v>
      </c>
      <c r="V2961" t="s">
        <v>2931</v>
      </c>
      <c r="W2961" t="s">
        <v>1178</v>
      </c>
      <c r="X2961" t="s">
        <v>2932</v>
      </c>
      <c r="Y2961" s="4" t="s">
        <v>2933</v>
      </c>
      <c r="Z2961" s="3">
        <v>97190</v>
      </c>
      <c r="AA2961" t="s">
        <v>2934</v>
      </c>
      <c r="AB2961" t="s">
        <v>2935</v>
      </c>
      <c r="AC2961" t="s">
        <v>2936</v>
      </c>
      <c r="AD2961" t="s">
        <v>2937</v>
      </c>
      <c r="AE2961" t="s">
        <v>2938</v>
      </c>
      <c r="AF2961" t="s">
        <v>2939</v>
      </c>
      <c r="AG2961" t="s">
        <v>2940</v>
      </c>
      <c r="AH2961" t="s">
        <v>2941</v>
      </c>
      <c r="AI2961" t="s">
        <v>2942</v>
      </c>
      <c r="AJ2961">
        <v>3038</v>
      </c>
    </row>
    <row r="2962" spans="1:36" ht="15" x14ac:dyDescent="0.2">
      <c r="A2962">
        <v>76</v>
      </c>
      <c r="B2962" s="3">
        <v>97190</v>
      </c>
      <c r="C2962" t="s">
        <v>3087</v>
      </c>
      <c r="E2962" t="s">
        <v>3088</v>
      </c>
      <c r="G2962" t="s">
        <v>3064</v>
      </c>
      <c r="H2962" t="s">
        <v>69</v>
      </c>
      <c r="I2962" t="s">
        <v>145</v>
      </c>
      <c r="M2962" t="s">
        <v>1387</v>
      </c>
      <c r="Q2962" t="s">
        <v>42</v>
      </c>
      <c r="V2962" t="s">
        <v>2931</v>
      </c>
      <c r="W2962" t="s">
        <v>1178</v>
      </c>
      <c r="X2962" t="s">
        <v>2932</v>
      </c>
      <c r="Y2962" s="4" t="s">
        <v>2933</v>
      </c>
      <c r="Z2962" s="3">
        <v>97190</v>
      </c>
      <c r="AA2962" t="s">
        <v>2934</v>
      </c>
      <c r="AB2962" t="s">
        <v>2935</v>
      </c>
      <c r="AC2962" t="s">
        <v>2936</v>
      </c>
      <c r="AD2962" t="s">
        <v>2937</v>
      </c>
      <c r="AE2962" t="s">
        <v>2938</v>
      </c>
      <c r="AF2962" t="s">
        <v>2939</v>
      </c>
      <c r="AG2962" t="s">
        <v>2940</v>
      </c>
      <c r="AH2962" t="s">
        <v>2941</v>
      </c>
      <c r="AI2962" t="s">
        <v>2942</v>
      </c>
      <c r="AJ2962">
        <v>3039</v>
      </c>
    </row>
    <row r="2963" spans="1:36" ht="15" x14ac:dyDescent="0.2">
      <c r="A2963">
        <v>77</v>
      </c>
      <c r="B2963" s="3">
        <v>97190</v>
      </c>
      <c r="C2963" t="s">
        <v>3087</v>
      </c>
      <c r="E2963" t="s">
        <v>3088</v>
      </c>
      <c r="G2963" t="s">
        <v>3064</v>
      </c>
      <c r="H2963" t="s">
        <v>69</v>
      </c>
      <c r="I2963" t="s">
        <v>145</v>
      </c>
      <c r="M2963" t="s">
        <v>1387</v>
      </c>
      <c r="Q2963" t="s">
        <v>42</v>
      </c>
      <c r="V2963" t="s">
        <v>2931</v>
      </c>
      <c r="W2963" t="s">
        <v>1178</v>
      </c>
      <c r="X2963" t="s">
        <v>2932</v>
      </c>
      <c r="Y2963" s="4" t="s">
        <v>2933</v>
      </c>
      <c r="Z2963" s="3">
        <v>97190</v>
      </c>
      <c r="AA2963" t="s">
        <v>2934</v>
      </c>
      <c r="AB2963" t="s">
        <v>2935</v>
      </c>
      <c r="AC2963" t="s">
        <v>2936</v>
      </c>
      <c r="AD2963" t="s">
        <v>2937</v>
      </c>
      <c r="AE2963" t="s">
        <v>2938</v>
      </c>
      <c r="AF2963" t="s">
        <v>2939</v>
      </c>
      <c r="AG2963" t="s">
        <v>2940</v>
      </c>
      <c r="AH2963" t="s">
        <v>2941</v>
      </c>
      <c r="AI2963" t="s">
        <v>2942</v>
      </c>
      <c r="AJ2963">
        <v>3040</v>
      </c>
    </row>
    <row r="2964" spans="1:36" ht="15" x14ac:dyDescent="0.2">
      <c r="A2964">
        <v>78</v>
      </c>
      <c r="B2964" s="3">
        <v>97190</v>
      </c>
      <c r="C2964" t="s">
        <v>81</v>
      </c>
      <c r="E2964" t="s">
        <v>82</v>
      </c>
      <c r="G2964" t="s">
        <v>3064</v>
      </c>
      <c r="H2964" t="s">
        <v>83</v>
      </c>
      <c r="I2964" t="s">
        <v>84</v>
      </c>
      <c r="M2964" t="s">
        <v>1387</v>
      </c>
      <c r="Q2964" t="s">
        <v>42</v>
      </c>
      <c r="V2964" t="s">
        <v>2931</v>
      </c>
      <c r="W2964" t="s">
        <v>1178</v>
      </c>
      <c r="X2964" t="s">
        <v>2932</v>
      </c>
      <c r="Y2964" s="4" t="s">
        <v>2933</v>
      </c>
      <c r="Z2964" s="3">
        <v>97190</v>
      </c>
      <c r="AA2964" t="s">
        <v>2934</v>
      </c>
      <c r="AB2964" t="s">
        <v>2935</v>
      </c>
      <c r="AC2964" t="s">
        <v>2936</v>
      </c>
      <c r="AD2964" t="s">
        <v>2937</v>
      </c>
      <c r="AE2964" t="s">
        <v>2938</v>
      </c>
      <c r="AF2964" t="s">
        <v>2939</v>
      </c>
      <c r="AG2964" t="s">
        <v>2940</v>
      </c>
      <c r="AH2964" t="s">
        <v>2941</v>
      </c>
      <c r="AI2964" t="s">
        <v>2942</v>
      </c>
      <c r="AJ2964">
        <v>3041</v>
      </c>
    </row>
    <row r="2965" spans="1:36" ht="15" x14ac:dyDescent="0.2">
      <c r="A2965">
        <v>79</v>
      </c>
      <c r="B2965" s="3">
        <v>97190</v>
      </c>
      <c r="C2965" t="s">
        <v>81</v>
      </c>
      <c r="E2965" t="s">
        <v>82</v>
      </c>
      <c r="G2965" t="s">
        <v>3064</v>
      </c>
      <c r="H2965" t="s">
        <v>83</v>
      </c>
      <c r="I2965" t="s">
        <v>84</v>
      </c>
      <c r="M2965" t="s">
        <v>1387</v>
      </c>
      <c r="Q2965" t="s">
        <v>42</v>
      </c>
      <c r="V2965" t="s">
        <v>2931</v>
      </c>
      <c r="W2965" t="s">
        <v>1178</v>
      </c>
      <c r="X2965" t="s">
        <v>2932</v>
      </c>
      <c r="Y2965" s="4" t="s">
        <v>2933</v>
      </c>
      <c r="Z2965" s="3">
        <v>97190</v>
      </c>
      <c r="AA2965" t="s">
        <v>2934</v>
      </c>
      <c r="AB2965" t="s">
        <v>2935</v>
      </c>
      <c r="AC2965" t="s">
        <v>2936</v>
      </c>
      <c r="AD2965" t="s">
        <v>2937</v>
      </c>
      <c r="AE2965" t="s">
        <v>2938</v>
      </c>
      <c r="AF2965" t="s">
        <v>2939</v>
      </c>
      <c r="AG2965" t="s">
        <v>2940</v>
      </c>
      <c r="AH2965" t="s">
        <v>2941</v>
      </c>
      <c r="AI2965" t="s">
        <v>2942</v>
      </c>
      <c r="AJ2965">
        <v>3042</v>
      </c>
    </row>
    <row r="2966" spans="1:36" ht="15" x14ac:dyDescent="0.2">
      <c r="A2966">
        <v>23</v>
      </c>
      <c r="B2966" s="3">
        <v>97210</v>
      </c>
      <c r="C2966" t="s">
        <v>115</v>
      </c>
      <c r="E2966" t="s">
        <v>116</v>
      </c>
      <c r="F2966" t="s">
        <v>3041</v>
      </c>
      <c r="G2966" t="s">
        <v>3095</v>
      </c>
      <c r="H2966" t="s">
        <v>93</v>
      </c>
      <c r="I2966" t="s">
        <v>39</v>
      </c>
      <c r="J2966" t="s">
        <v>3096</v>
      </c>
      <c r="V2966" t="s">
        <v>2358</v>
      </c>
      <c r="W2966" t="s">
        <v>640</v>
      </c>
      <c r="X2966" t="s">
        <v>238</v>
      </c>
      <c r="Y2966" t="s">
        <v>2359</v>
      </c>
      <c r="Z2966" s="3">
        <v>97210</v>
      </c>
      <c r="AA2966" t="s">
        <v>2360</v>
      </c>
      <c r="AB2966" t="s">
        <v>2361</v>
      </c>
      <c r="AC2966" t="s">
        <v>2362</v>
      </c>
      <c r="AD2966" t="s">
        <v>2363</v>
      </c>
      <c r="AE2966" t="s">
        <v>2364</v>
      </c>
      <c r="AF2966" t="s">
        <v>2365</v>
      </c>
      <c r="AJ2966">
        <v>3043</v>
      </c>
    </row>
    <row r="2967" spans="1:36" ht="15" x14ac:dyDescent="0.2">
      <c r="A2967">
        <v>80</v>
      </c>
      <c r="B2967" s="3">
        <v>97190</v>
      </c>
      <c r="C2967" t="s">
        <v>3087</v>
      </c>
      <c r="E2967" t="s">
        <v>3088</v>
      </c>
      <c r="G2967" t="s">
        <v>3064</v>
      </c>
      <c r="H2967" t="s">
        <v>69</v>
      </c>
      <c r="I2967" t="s">
        <v>145</v>
      </c>
      <c r="M2967" t="s">
        <v>1387</v>
      </c>
      <c r="Q2967" t="s">
        <v>42</v>
      </c>
      <c r="V2967" t="s">
        <v>2931</v>
      </c>
      <c r="W2967" t="s">
        <v>1178</v>
      </c>
      <c r="X2967" t="s">
        <v>2932</v>
      </c>
      <c r="Y2967" s="4" t="s">
        <v>2933</v>
      </c>
      <c r="Z2967" s="3">
        <v>97190</v>
      </c>
      <c r="AA2967" t="s">
        <v>2934</v>
      </c>
      <c r="AB2967" t="s">
        <v>2935</v>
      </c>
      <c r="AC2967" t="s">
        <v>2936</v>
      </c>
      <c r="AD2967" t="s">
        <v>2937</v>
      </c>
      <c r="AE2967" t="s">
        <v>2938</v>
      </c>
      <c r="AF2967" t="s">
        <v>2939</v>
      </c>
      <c r="AG2967" t="s">
        <v>2940</v>
      </c>
      <c r="AH2967" t="s">
        <v>2941</v>
      </c>
      <c r="AI2967" t="s">
        <v>2942</v>
      </c>
      <c r="AJ2967">
        <v>3044</v>
      </c>
    </row>
    <row r="2968" spans="1:36" ht="15" x14ac:dyDescent="0.2">
      <c r="A2968">
        <v>81</v>
      </c>
      <c r="B2968" s="3">
        <v>97190</v>
      </c>
      <c r="C2968" t="s">
        <v>91</v>
      </c>
      <c r="E2968" t="s">
        <v>92</v>
      </c>
      <c r="G2968" t="s">
        <v>3064</v>
      </c>
      <c r="H2968" t="s">
        <v>93</v>
      </c>
      <c r="I2968" t="s">
        <v>420</v>
      </c>
      <c r="M2968" t="s">
        <v>1387</v>
      </c>
      <c r="Q2968" t="s">
        <v>42</v>
      </c>
      <c r="V2968" t="s">
        <v>2931</v>
      </c>
      <c r="W2968" t="s">
        <v>1178</v>
      </c>
      <c r="X2968" t="s">
        <v>2932</v>
      </c>
      <c r="Y2968" s="4" t="s">
        <v>2933</v>
      </c>
      <c r="Z2968" s="3">
        <v>97190</v>
      </c>
      <c r="AA2968" t="s">
        <v>2934</v>
      </c>
      <c r="AB2968" t="s">
        <v>2935</v>
      </c>
      <c r="AC2968" t="s">
        <v>2936</v>
      </c>
      <c r="AD2968" t="s">
        <v>2937</v>
      </c>
      <c r="AE2968" t="s">
        <v>2938</v>
      </c>
      <c r="AF2968" t="s">
        <v>2939</v>
      </c>
      <c r="AG2968" t="s">
        <v>2940</v>
      </c>
      <c r="AH2968" t="s">
        <v>2941</v>
      </c>
      <c r="AI2968" t="s">
        <v>2942</v>
      </c>
      <c r="AJ2968">
        <v>3045</v>
      </c>
    </row>
    <row r="2969" spans="1:36" ht="15" x14ac:dyDescent="0.2">
      <c r="A2969">
        <v>82</v>
      </c>
      <c r="B2969" s="3">
        <v>97190</v>
      </c>
      <c r="C2969" t="s">
        <v>3087</v>
      </c>
      <c r="E2969" t="s">
        <v>3088</v>
      </c>
      <c r="G2969" t="s">
        <v>3064</v>
      </c>
      <c r="H2969" t="s">
        <v>69</v>
      </c>
      <c r="I2969" t="s">
        <v>145</v>
      </c>
      <c r="M2969" t="s">
        <v>1387</v>
      </c>
      <c r="Q2969" t="s">
        <v>42</v>
      </c>
      <c r="V2969" t="s">
        <v>2931</v>
      </c>
      <c r="W2969" t="s">
        <v>1178</v>
      </c>
      <c r="X2969" t="s">
        <v>2932</v>
      </c>
      <c r="Y2969" s="4" t="s">
        <v>2933</v>
      </c>
      <c r="Z2969" s="3">
        <v>97190</v>
      </c>
      <c r="AA2969" t="s">
        <v>2934</v>
      </c>
      <c r="AB2969" t="s">
        <v>2935</v>
      </c>
      <c r="AC2969" t="s">
        <v>2936</v>
      </c>
      <c r="AD2969" t="s">
        <v>2937</v>
      </c>
      <c r="AE2969" t="s">
        <v>2938</v>
      </c>
      <c r="AF2969" t="s">
        <v>2939</v>
      </c>
      <c r="AG2969" t="s">
        <v>2940</v>
      </c>
      <c r="AH2969" t="s">
        <v>2941</v>
      </c>
      <c r="AI2969" t="s">
        <v>2942</v>
      </c>
      <c r="AJ2969">
        <v>3046</v>
      </c>
    </row>
    <row r="2970" spans="1:36" ht="15" x14ac:dyDescent="0.2">
      <c r="A2970">
        <v>83</v>
      </c>
      <c r="B2970" s="3">
        <v>97190</v>
      </c>
      <c r="C2970" t="s">
        <v>3087</v>
      </c>
      <c r="E2970" t="s">
        <v>3088</v>
      </c>
      <c r="G2970" t="s">
        <v>3064</v>
      </c>
      <c r="H2970" t="s">
        <v>69</v>
      </c>
      <c r="I2970" t="s">
        <v>145</v>
      </c>
      <c r="M2970" t="s">
        <v>1387</v>
      </c>
      <c r="Q2970" t="s">
        <v>42</v>
      </c>
      <c r="V2970" t="s">
        <v>2931</v>
      </c>
      <c r="W2970" t="s">
        <v>1178</v>
      </c>
      <c r="X2970" t="s">
        <v>2932</v>
      </c>
      <c r="Y2970" s="4" t="s">
        <v>2933</v>
      </c>
      <c r="Z2970" s="3">
        <v>97190</v>
      </c>
      <c r="AA2970" t="s">
        <v>2934</v>
      </c>
      <c r="AB2970" t="s">
        <v>2935</v>
      </c>
      <c r="AC2970" t="s">
        <v>2936</v>
      </c>
      <c r="AD2970" t="s">
        <v>2937</v>
      </c>
      <c r="AE2970" t="s">
        <v>2938</v>
      </c>
      <c r="AF2970" t="s">
        <v>2939</v>
      </c>
      <c r="AG2970" t="s">
        <v>2940</v>
      </c>
      <c r="AH2970" t="s">
        <v>2941</v>
      </c>
      <c r="AI2970" t="s">
        <v>2942</v>
      </c>
      <c r="AJ2970">
        <v>3047</v>
      </c>
    </row>
    <row r="2971" spans="1:36" ht="15" x14ac:dyDescent="0.2">
      <c r="A2971">
        <v>84</v>
      </c>
      <c r="B2971" s="3">
        <v>97190</v>
      </c>
      <c r="C2971" t="s">
        <v>3087</v>
      </c>
      <c r="E2971" t="s">
        <v>3088</v>
      </c>
      <c r="G2971" t="s">
        <v>3064</v>
      </c>
      <c r="H2971" t="s">
        <v>69</v>
      </c>
      <c r="I2971" t="s">
        <v>145</v>
      </c>
      <c r="M2971" t="s">
        <v>1387</v>
      </c>
      <c r="Q2971" t="s">
        <v>42</v>
      </c>
      <c r="V2971" t="s">
        <v>2931</v>
      </c>
      <c r="W2971" t="s">
        <v>1178</v>
      </c>
      <c r="X2971" t="s">
        <v>2932</v>
      </c>
      <c r="Y2971" s="4" t="s">
        <v>2933</v>
      </c>
      <c r="Z2971" s="3">
        <v>97190</v>
      </c>
      <c r="AA2971" t="s">
        <v>2934</v>
      </c>
      <c r="AB2971" t="s">
        <v>2935</v>
      </c>
      <c r="AC2971" t="s">
        <v>2936</v>
      </c>
      <c r="AD2971" t="s">
        <v>2937</v>
      </c>
      <c r="AE2971" t="s">
        <v>2938</v>
      </c>
      <c r="AF2971" t="s">
        <v>2939</v>
      </c>
      <c r="AG2971" t="s">
        <v>2940</v>
      </c>
      <c r="AH2971" t="s">
        <v>2941</v>
      </c>
      <c r="AI2971" t="s">
        <v>2942</v>
      </c>
      <c r="AJ2971">
        <v>3048</v>
      </c>
    </row>
    <row r="2972" spans="1:36" ht="15" x14ac:dyDescent="0.2">
      <c r="A2972">
        <v>85</v>
      </c>
      <c r="B2972" s="3">
        <v>97190</v>
      </c>
      <c r="C2972" t="s">
        <v>3087</v>
      </c>
      <c r="E2972" t="s">
        <v>3088</v>
      </c>
      <c r="G2972" t="s">
        <v>3064</v>
      </c>
      <c r="H2972" t="s">
        <v>69</v>
      </c>
      <c r="I2972" t="s">
        <v>145</v>
      </c>
      <c r="M2972" t="s">
        <v>1387</v>
      </c>
      <c r="Q2972" t="s">
        <v>42</v>
      </c>
      <c r="V2972" t="s">
        <v>2931</v>
      </c>
      <c r="W2972" t="s">
        <v>1178</v>
      </c>
      <c r="X2972" t="s">
        <v>2932</v>
      </c>
      <c r="Y2972" s="4" t="s">
        <v>2933</v>
      </c>
      <c r="Z2972" s="3">
        <v>97190</v>
      </c>
      <c r="AA2972" t="s">
        <v>2934</v>
      </c>
      <c r="AB2972" t="s">
        <v>2935</v>
      </c>
      <c r="AC2972" t="s">
        <v>2936</v>
      </c>
      <c r="AD2972" t="s">
        <v>2937</v>
      </c>
      <c r="AE2972" t="s">
        <v>2938</v>
      </c>
      <c r="AF2972" t="s">
        <v>2939</v>
      </c>
      <c r="AG2972" t="s">
        <v>2940</v>
      </c>
      <c r="AH2972" t="s">
        <v>2941</v>
      </c>
      <c r="AI2972" t="s">
        <v>2942</v>
      </c>
      <c r="AJ2972">
        <v>3049</v>
      </c>
    </row>
    <row r="2973" spans="1:36" ht="15" x14ac:dyDescent="0.2">
      <c r="A2973">
        <v>60</v>
      </c>
      <c r="B2973" s="3">
        <v>97210</v>
      </c>
      <c r="C2973" t="s">
        <v>933</v>
      </c>
      <c r="E2973" t="s">
        <v>934</v>
      </c>
      <c r="F2973" t="s">
        <v>2357</v>
      </c>
      <c r="G2973" t="s">
        <v>2357</v>
      </c>
      <c r="H2973" t="s">
        <v>93</v>
      </c>
      <c r="M2973" t="s">
        <v>41</v>
      </c>
      <c r="V2973" t="s">
        <v>2358</v>
      </c>
      <c r="W2973" t="s">
        <v>640</v>
      </c>
      <c r="X2973" t="s">
        <v>238</v>
      </c>
      <c r="Y2973" t="s">
        <v>2359</v>
      </c>
      <c r="Z2973" s="3">
        <v>97210</v>
      </c>
      <c r="AA2973" t="s">
        <v>2360</v>
      </c>
      <c r="AB2973" t="s">
        <v>2361</v>
      </c>
      <c r="AC2973" t="s">
        <v>2362</v>
      </c>
      <c r="AD2973" t="s">
        <v>2363</v>
      </c>
      <c r="AE2973" t="s">
        <v>2364</v>
      </c>
      <c r="AF2973" t="s">
        <v>2365</v>
      </c>
      <c r="AJ2973">
        <v>3265</v>
      </c>
    </row>
    <row r="2974" spans="1:36" ht="15" x14ac:dyDescent="0.2">
      <c r="A2974">
        <v>86</v>
      </c>
      <c r="B2974" s="3">
        <v>97190</v>
      </c>
      <c r="C2974" t="s">
        <v>3087</v>
      </c>
      <c r="E2974" t="s">
        <v>3088</v>
      </c>
      <c r="G2974" t="s">
        <v>3064</v>
      </c>
      <c r="H2974" t="s">
        <v>69</v>
      </c>
      <c r="I2974" t="s">
        <v>145</v>
      </c>
      <c r="M2974" t="s">
        <v>1387</v>
      </c>
      <c r="Q2974" t="s">
        <v>42</v>
      </c>
      <c r="V2974" t="s">
        <v>2931</v>
      </c>
      <c r="W2974" t="s">
        <v>1178</v>
      </c>
      <c r="X2974" t="s">
        <v>2932</v>
      </c>
      <c r="Y2974" s="4" t="s">
        <v>2933</v>
      </c>
      <c r="Z2974" s="3">
        <v>97190</v>
      </c>
      <c r="AA2974" t="s">
        <v>2934</v>
      </c>
      <c r="AB2974" t="s">
        <v>2935</v>
      </c>
      <c r="AC2974" t="s">
        <v>2936</v>
      </c>
      <c r="AD2974" t="s">
        <v>2937</v>
      </c>
      <c r="AE2974" t="s">
        <v>2938</v>
      </c>
      <c r="AF2974" t="s">
        <v>2939</v>
      </c>
      <c r="AG2974" t="s">
        <v>2940</v>
      </c>
      <c r="AH2974" t="s">
        <v>2941</v>
      </c>
      <c r="AI2974" t="s">
        <v>2942</v>
      </c>
      <c r="AJ2974">
        <v>3050</v>
      </c>
    </row>
    <row r="2975" spans="1:36" ht="15" x14ac:dyDescent="0.2">
      <c r="A2975">
        <v>11</v>
      </c>
      <c r="B2975" s="3">
        <v>97210</v>
      </c>
      <c r="C2975" t="s">
        <v>166</v>
      </c>
      <c r="E2975" t="s">
        <v>167</v>
      </c>
      <c r="F2975" t="s">
        <v>2867</v>
      </c>
      <c r="G2975" t="s">
        <v>2867</v>
      </c>
      <c r="H2975" t="s">
        <v>93</v>
      </c>
      <c r="I2975" t="s">
        <v>39</v>
      </c>
      <c r="J2975" t="s">
        <v>3097</v>
      </c>
      <c r="M2975" t="s">
        <v>41</v>
      </c>
      <c r="N2975" t="s">
        <v>2867</v>
      </c>
      <c r="V2975" t="s">
        <v>2358</v>
      </c>
      <c r="W2975" t="s">
        <v>640</v>
      </c>
      <c r="X2975" t="s">
        <v>238</v>
      </c>
      <c r="Y2975" t="s">
        <v>2359</v>
      </c>
      <c r="Z2975" s="3">
        <v>97210</v>
      </c>
      <c r="AA2975" t="s">
        <v>2360</v>
      </c>
      <c r="AB2975" t="s">
        <v>2361</v>
      </c>
      <c r="AC2975" t="s">
        <v>2362</v>
      </c>
      <c r="AD2975" t="s">
        <v>2363</v>
      </c>
      <c r="AE2975" t="s">
        <v>2364</v>
      </c>
      <c r="AF2975" t="s">
        <v>2365</v>
      </c>
      <c r="AJ2975">
        <v>3051</v>
      </c>
    </row>
    <row r="2976" spans="1:36" ht="15" x14ac:dyDescent="0.2">
      <c r="A2976">
        <v>87</v>
      </c>
      <c r="B2976" s="3">
        <v>97190</v>
      </c>
      <c r="C2976" t="s">
        <v>91</v>
      </c>
      <c r="E2976" t="s">
        <v>92</v>
      </c>
      <c r="G2976" t="s">
        <v>3064</v>
      </c>
      <c r="H2976" t="s">
        <v>93</v>
      </c>
      <c r="I2976" t="s">
        <v>96</v>
      </c>
      <c r="M2976" t="s">
        <v>1387</v>
      </c>
      <c r="Q2976" t="s">
        <v>42</v>
      </c>
      <c r="V2976" t="s">
        <v>2931</v>
      </c>
      <c r="W2976" t="s">
        <v>1178</v>
      </c>
      <c r="X2976" t="s">
        <v>2932</v>
      </c>
      <c r="Y2976" s="4" t="s">
        <v>2933</v>
      </c>
      <c r="Z2976" s="3">
        <v>97190</v>
      </c>
      <c r="AA2976" t="s">
        <v>2934</v>
      </c>
      <c r="AB2976" t="s">
        <v>2935</v>
      </c>
      <c r="AC2976" t="s">
        <v>2936</v>
      </c>
      <c r="AD2976" t="s">
        <v>2937</v>
      </c>
      <c r="AE2976" t="s">
        <v>2938</v>
      </c>
      <c r="AF2976" t="s">
        <v>2939</v>
      </c>
      <c r="AG2976" t="s">
        <v>2940</v>
      </c>
      <c r="AH2976" t="s">
        <v>2941</v>
      </c>
      <c r="AI2976" t="s">
        <v>2942</v>
      </c>
      <c r="AJ2976">
        <v>3052</v>
      </c>
    </row>
    <row r="2977" spans="1:36" ht="15" x14ac:dyDescent="0.2">
      <c r="A2977">
        <v>88</v>
      </c>
      <c r="B2977" s="3">
        <v>97190</v>
      </c>
      <c r="C2977" t="s">
        <v>81</v>
      </c>
      <c r="E2977" t="s">
        <v>82</v>
      </c>
      <c r="G2977" t="s">
        <v>3064</v>
      </c>
      <c r="H2977" t="s">
        <v>83</v>
      </c>
      <c r="I2977" t="s">
        <v>98</v>
      </c>
      <c r="M2977" t="s">
        <v>1387</v>
      </c>
      <c r="Q2977" t="s">
        <v>42</v>
      </c>
      <c r="V2977" t="s">
        <v>2931</v>
      </c>
      <c r="W2977" t="s">
        <v>1178</v>
      </c>
      <c r="X2977" t="s">
        <v>2932</v>
      </c>
      <c r="Y2977" s="4" t="s">
        <v>2933</v>
      </c>
      <c r="Z2977" s="3">
        <v>97190</v>
      </c>
      <c r="AA2977" t="s">
        <v>2934</v>
      </c>
      <c r="AB2977" t="s">
        <v>2935</v>
      </c>
      <c r="AC2977" t="s">
        <v>2936</v>
      </c>
      <c r="AD2977" t="s">
        <v>2937</v>
      </c>
      <c r="AE2977" t="s">
        <v>2938</v>
      </c>
      <c r="AF2977" t="s">
        <v>2939</v>
      </c>
      <c r="AG2977" t="s">
        <v>2940</v>
      </c>
      <c r="AH2977" t="s">
        <v>2941</v>
      </c>
      <c r="AI2977" t="s">
        <v>2942</v>
      </c>
      <c r="AJ2977">
        <v>3053</v>
      </c>
    </row>
    <row r="2978" spans="1:36" ht="15" x14ac:dyDescent="0.2">
      <c r="A2978">
        <v>89</v>
      </c>
      <c r="B2978" s="3">
        <v>97190</v>
      </c>
      <c r="C2978" t="s">
        <v>173</v>
      </c>
      <c r="E2978" t="s">
        <v>174</v>
      </c>
      <c r="H2978" t="s">
        <v>93</v>
      </c>
      <c r="I2978" t="s">
        <v>461</v>
      </c>
      <c r="M2978" t="s">
        <v>1387</v>
      </c>
      <c r="Q2978" t="s">
        <v>42</v>
      </c>
      <c r="V2978" t="s">
        <v>2931</v>
      </c>
      <c r="W2978" t="s">
        <v>1178</v>
      </c>
      <c r="X2978" t="s">
        <v>2932</v>
      </c>
      <c r="Y2978" s="4" t="s">
        <v>2933</v>
      </c>
      <c r="Z2978" s="3">
        <v>97190</v>
      </c>
      <c r="AA2978" t="s">
        <v>2934</v>
      </c>
      <c r="AB2978" t="s">
        <v>2935</v>
      </c>
      <c r="AC2978" t="s">
        <v>2936</v>
      </c>
      <c r="AD2978" t="s">
        <v>2937</v>
      </c>
      <c r="AE2978" t="s">
        <v>2938</v>
      </c>
      <c r="AF2978" t="s">
        <v>2939</v>
      </c>
      <c r="AG2978" t="s">
        <v>2940</v>
      </c>
      <c r="AH2978" t="s">
        <v>2941</v>
      </c>
      <c r="AI2978" t="s">
        <v>2942</v>
      </c>
      <c r="AJ2978">
        <v>3054</v>
      </c>
    </row>
    <row r="2979" spans="1:36" ht="15" x14ac:dyDescent="0.2">
      <c r="A2979">
        <v>90</v>
      </c>
      <c r="B2979" s="3">
        <v>97190</v>
      </c>
      <c r="C2979" t="s">
        <v>173</v>
      </c>
      <c r="E2979" t="s">
        <v>174</v>
      </c>
      <c r="H2979" t="s">
        <v>93</v>
      </c>
      <c r="I2979" t="s">
        <v>461</v>
      </c>
      <c r="M2979" t="s">
        <v>1387</v>
      </c>
      <c r="Q2979" t="s">
        <v>42</v>
      </c>
      <c r="V2979" t="s">
        <v>2931</v>
      </c>
      <c r="W2979" t="s">
        <v>1178</v>
      </c>
      <c r="X2979" t="s">
        <v>2932</v>
      </c>
      <c r="Y2979" s="4" t="s">
        <v>2933</v>
      </c>
      <c r="Z2979" s="3">
        <v>97190</v>
      </c>
      <c r="AA2979" t="s">
        <v>2934</v>
      </c>
      <c r="AB2979" t="s">
        <v>2935</v>
      </c>
      <c r="AC2979" t="s">
        <v>2936</v>
      </c>
      <c r="AD2979" t="s">
        <v>2937</v>
      </c>
      <c r="AE2979" t="s">
        <v>2938</v>
      </c>
      <c r="AF2979" t="s">
        <v>2939</v>
      </c>
      <c r="AG2979" t="s">
        <v>2940</v>
      </c>
      <c r="AH2979" t="s">
        <v>2941</v>
      </c>
      <c r="AI2979" t="s">
        <v>2942</v>
      </c>
      <c r="AJ2979">
        <v>3055</v>
      </c>
    </row>
    <row r="2980" spans="1:36" ht="15" x14ac:dyDescent="0.2">
      <c r="A2980">
        <v>91</v>
      </c>
      <c r="B2980" s="3">
        <v>97190</v>
      </c>
      <c r="C2980" t="s">
        <v>173</v>
      </c>
      <c r="E2980" t="s">
        <v>174</v>
      </c>
      <c r="H2980" t="s">
        <v>93</v>
      </c>
      <c r="I2980" t="s">
        <v>461</v>
      </c>
      <c r="M2980" t="s">
        <v>1387</v>
      </c>
      <c r="Q2980" t="s">
        <v>42</v>
      </c>
      <c r="V2980" t="s">
        <v>2931</v>
      </c>
      <c r="W2980" t="s">
        <v>1178</v>
      </c>
      <c r="X2980" t="s">
        <v>2932</v>
      </c>
      <c r="Y2980" s="4" t="s">
        <v>2933</v>
      </c>
      <c r="Z2980" s="3">
        <v>97190</v>
      </c>
      <c r="AA2980" t="s">
        <v>2934</v>
      </c>
      <c r="AB2980" t="s">
        <v>2935</v>
      </c>
      <c r="AC2980" t="s">
        <v>2936</v>
      </c>
      <c r="AD2980" t="s">
        <v>2937</v>
      </c>
      <c r="AE2980" t="s">
        <v>2938</v>
      </c>
      <c r="AF2980" t="s">
        <v>2939</v>
      </c>
      <c r="AG2980" t="s">
        <v>2940</v>
      </c>
      <c r="AH2980" t="s">
        <v>2941</v>
      </c>
      <c r="AI2980" t="s">
        <v>2942</v>
      </c>
      <c r="AJ2980">
        <v>3056</v>
      </c>
    </row>
    <row r="2981" spans="1:36" ht="15" x14ac:dyDescent="0.2">
      <c r="A2981">
        <v>92</v>
      </c>
      <c r="B2981" s="3">
        <v>97190</v>
      </c>
      <c r="C2981" t="s">
        <v>173</v>
      </c>
      <c r="E2981" t="s">
        <v>174</v>
      </c>
      <c r="H2981" t="s">
        <v>93</v>
      </c>
      <c r="I2981" t="s">
        <v>461</v>
      </c>
      <c r="M2981" t="s">
        <v>1387</v>
      </c>
      <c r="Q2981" t="s">
        <v>42</v>
      </c>
      <c r="V2981" t="s">
        <v>2931</v>
      </c>
      <c r="W2981" t="s">
        <v>1178</v>
      </c>
      <c r="X2981" t="s">
        <v>2932</v>
      </c>
      <c r="Y2981" s="4" t="s">
        <v>2933</v>
      </c>
      <c r="Z2981" s="3">
        <v>97190</v>
      </c>
      <c r="AA2981" t="s">
        <v>2934</v>
      </c>
      <c r="AB2981" t="s">
        <v>2935</v>
      </c>
      <c r="AC2981" t="s">
        <v>2936</v>
      </c>
      <c r="AD2981" t="s">
        <v>2937</v>
      </c>
      <c r="AE2981" t="s">
        <v>2938</v>
      </c>
      <c r="AF2981" t="s">
        <v>2939</v>
      </c>
      <c r="AG2981" t="s">
        <v>2940</v>
      </c>
      <c r="AH2981" t="s">
        <v>2941</v>
      </c>
      <c r="AI2981" t="s">
        <v>2942</v>
      </c>
      <c r="AJ2981">
        <v>3057</v>
      </c>
    </row>
    <row r="2982" spans="1:36" ht="15" x14ac:dyDescent="0.2">
      <c r="A2982">
        <v>93</v>
      </c>
      <c r="B2982" s="3">
        <v>97190</v>
      </c>
      <c r="C2982" t="s">
        <v>173</v>
      </c>
      <c r="E2982" t="s">
        <v>174</v>
      </c>
      <c r="H2982" t="s">
        <v>93</v>
      </c>
      <c r="I2982" t="s">
        <v>461</v>
      </c>
      <c r="M2982" t="s">
        <v>1387</v>
      </c>
      <c r="Q2982" t="s">
        <v>42</v>
      </c>
      <c r="V2982" t="s">
        <v>2931</v>
      </c>
      <c r="W2982" t="s">
        <v>1178</v>
      </c>
      <c r="X2982" t="s">
        <v>2932</v>
      </c>
      <c r="Y2982" s="4" t="s">
        <v>2933</v>
      </c>
      <c r="Z2982" s="3">
        <v>97190</v>
      </c>
      <c r="AA2982" t="s">
        <v>2934</v>
      </c>
      <c r="AB2982" t="s">
        <v>2935</v>
      </c>
      <c r="AC2982" t="s">
        <v>2936</v>
      </c>
      <c r="AD2982" t="s">
        <v>2937</v>
      </c>
      <c r="AE2982" t="s">
        <v>2938</v>
      </c>
      <c r="AF2982" t="s">
        <v>2939</v>
      </c>
      <c r="AG2982" t="s">
        <v>2940</v>
      </c>
      <c r="AH2982" t="s">
        <v>2941</v>
      </c>
      <c r="AI2982" t="s">
        <v>2942</v>
      </c>
      <c r="AJ2982">
        <v>3058</v>
      </c>
    </row>
    <row r="2983" spans="1:36" ht="15" x14ac:dyDescent="0.2">
      <c r="A2983">
        <v>94</v>
      </c>
      <c r="B2983" s="3">
        <v>97190</v>
      </c>
      <c r="C2983" t="s">
        <v>173</v>
      </c>
      <c r="E2983" t="s">
        <v>174</v>
      </c>
      <c r="H2983" t="s">
        <v>93</v>
      </c>
      <c r="I2983" t="s">
        <v>461</v>
      </c>
      <c r="M2983" t="s">
        <v>1387</v>
      </c>
      <c r="Q2983" t="s">
        <v>42</v>
      </c>
      <c r="V2983" t="s">
        <v>2931</v>
      </c>
      <c r="W2983" t="s">
        <v>1178</v>
      </c>
      <c r="X2983" t="s">
        <v>2932</v>
      </c>
      <c r="Y2983" s="4" t="s">
        <v>2933</v>
      </c>
      <c r="Z2983" s="3">
        <v>97190</v>
      </c>
      <c r="AA2983" t="s">
        <v>2934</v>
      </c>
      <c r="AB2983" t="s">
        <v>2935</v>
      </c>
      <c r="AC2983" t="s">
        <v>2936</v>
      </c>
      <c r="AD2983" t="s">
        <v>2937</v>
      </c>
      <c r="AE2983" t="s">
        <v>2938</v>
      </c>
      <c r="AF2983" t="s">
        <v>2939</v>
      </c>
      <c r="AG2983" t="s">
        <v>2940</v>
      </c>
      <c r="AH2983" t="s">
        <v>2941</v>
      </c>
      <c r="AI2983" t="s">
        <v>2942</v>
      </c>
      <c r="AJ2983">
        <v>3060</v>
      </c>
    </row>
    <row r="2984" spans="1:36" ht="15" x14ac:dyDescent="0.2">
      <c r="A2984">
        <v>95</v>
      </c>
      <c r="B2984" s="3">
        <v>97190</v>
      </c>
      <c r="C2984" t="s">
        <v>173</v>
      </c>
      <c r="E2984" t="s">
        <v>174</v>
      </c>
      <c r="H2984" t="s">
        <v>93</v>
      </c>
      <c r="I2984" t="s">
        <v>461</v>
      </c>
      <c r="M2984" t="s">
        <v>1387</v>
      </c>
      <c r="Q2984" t="s">
        <v>42</v>
      </c>
      <c r="V2984" t="s">
        <v>2931</v>
      </c>
      <c r="W2984" t="s">
        <v>1178</v>
      </c>
      <c r="X2984" t="s">
        <v>2932</v>
      </c>
      <c r="Y2984" s="4" t="s">
        <v>2933</v>
      </c>
      <c r="Z2984" s="3">
        <v>97190</v>
      </c>
      <c r="AA2984" t="s">
        <v>2934</v>
      </c>
      <c r="AB2984" t="s">
        <v>2935</v>
      </c>
      <c r="AC2984" t="s">
        <v>2936</v>
      </c>
      <c r="AD2984" t="s">
        <v>2937</v>
      </c>
      <c r="AE2984" t="s">
        <v>2938</v>
      </c>
      <c r="AF2984" t="s">
        <v>2939</v>
      </c>
      <c r="AG2984" t="s">
        <v>2940</v>
      </c>
      <c r="AH2984" t="s">
        <v>2941</v>
      </c>
      <c r="AI2984" t="s">
        <v>2942</v>
      </c>
      <c r="AJ2984">
        <v>3061</v>
      </c>
    </row>
    <row r="2985" spans="1:36" ht="15" x14ac:dyDescent="0.2">
      <c r="A2985">
        <v>96</v>
      </c>
      <c r="B2985" s="3">
        <v>97190</v>
      </c>
      <c r="C2985" t="s">
        <v>173</v>
      </c>
      <c r="E2985" t="s">
        <v>174</v>
      </c>
      <c r="H2985" t="s">
        <v>93</v>
      </c>
      <c r="I2985" t="s">
        <v>461</v>
      </c>
      <c r="M2985" t="s">
        <v>1387</v>
      </c>
      <c r="Q2985" t="s">
        <v>42</v>
      </c>
      <c r="V2985" t="s">
        <v>2931</v>
      </c>
      <c r="W2985" t="s">
        <v>1178</v>
      </c>
      <c r="X2985" t="s">
        <v>2932</v>
      </c>
      <c r="Y2985" s="4" t="s">
        <v>2933</v>
      </c>
      <c r="Z2985" s="3">
        <v>97190</v>
      </c>
      <c r="AA2985" t="s">
        <v>2934</v>
      </c>
      <c r="AB2985" t="s">
        <v>2935</v>
      </c>
      <c r="AC2985" t="s">
        <v>2936</v>
      </c>
      <c r="AD2985" t="s">
        <v>2937</v>
      </c>
      <c r="AE2985" t="s">
        <v>2938</v>
      </c>
      <c r="AF2985" t="s">
        <v>2939</v>
      </c>
      <c r="AG2985" t="s">
        <v>2940</v>
      </c>
      <c r="AH2985" t="s">
        <v>2941</v>
      </c>
      <c r="AI2985" t="s">
        <v>2942</v>
      </c>
      <c r="AJ2985">
        <v>3062</v>
      </c>
    </row>
    <row r="2986" spans="1:36" ht="15" x14ac:dyDescent="0.2">
      <c r="A2986">
        <v>97</v>
      </c>
      <c r="B2986" s="3">
        <v>97190</v>
      </c>
      <c r="C2986" t="s">
        <v>1462</v>
      </c>
      <c r="E2986" t="s">
        <v>1463</v>
      </c>
      <c r="G2986" t="s">
        <v>3098</v>
      </c>
      <c r="H2986" t="s">
        <v>93</v>
      </c>
      <c r="I2986" t="s">
        <v>96</v>
      </c>
      <c r="M2986" t="s">
        <v>1387</v>
      </c>
      <c r="Q2986" t="s">
        <v>42</v>
      </c>
      <c r="V2986" t="s">
        <v>2931</v>
      </c>
      <c r="W2986" t="s">
        <v>1178</v>
      </c>
      <c r="X2986" t="s">
        <v>2932</v>
      </c>
      <c r="Y2986" s="4" t="s">
        <v>2933</v>
      </c>
      <c r="Z2986" s="3">
        <v>97190</v>
      </c>
      <c r="AA2986" t="s">
        <v>2934</v>
      </c>
      <c r="AB2986" t="s">
        <v>2935</v>
      </c>
      <c r="AC2986" t="s">
        <v>2936</v>
      </c>
      <c r="AD2986" t="s">
        <v>2937</v>
      </c>
      <c r="AE2986" t="s">
        <v>2938</v>
      </c>
      <c r="AF2986" t="s">
        <v>2939</v>
      </c>
      <c r="AG2986" t="s">
        <v>2940</v>
      </c>
      <c r="AH2986" t="s">
        <v>2941</v>
      </c>
      <c r="AI2986" t="s">
        <v>2942</v>
      </c>
      <c r="AJ2986">
        <v>3063</v>
      </c>
    </row>
    <row r="2987" spans="1:36" ht="15" x14ac:dyDescent="0.2">
      <c r="A2987">
        <v>98</v>
      </c>
      <c r="B2987" s="3">
        <v>97190</v>
      </c>
      <c r="C2987" t="s">
        <v>208</v>
      </c>
      <c r="E2987" t="s">
        <v>209</v>
      </c>
      <c r="H2987" t="s">
        <v>83</v>
      </c>
      <c r="I2987" t="s">
        <v>98</v>
      </c>
      <c r="M2987" t="s">
        <v>1387</v>
      </c>
      <c r="Q2987" t="s">
        <v>42</v>
      </c>
      <c r="V2987" t="s">
        <v>2931</v>
      </c>
      <c r="W2987" t="s">
        <v>1178</v>
      </c>
      <c r="X2987" t="s">
        <v>2932</v>
      </c>
      <c r="Y2987" s="4" t="s">
        <v>2933</v>
      </c>
      <c r="Z2987" s="3">
        <v>97190</v>
      </c>
      <c r="AA2987" t="s">
        <v>2934</v>
      </c>
      <c r="AB2987" t="s">
        <v>2935</v>
      </c>
      <c r="AC2987" t="s">
        <v>2936</v>
      </c>
      <c r="AD2987" t="s">
        <v>2937</v>
      </c>
      <c r="AE2987" t="s">
        <v>2938</v>
      </c>
      <c r="AF2987" t="s">
        <v>2939</v>
      </c>
      <c r="AG2987" t="s">
        <v>2940</v>
      </c>
      <c r="AH2987" t="s">
        <v>2941</v>
      </c>
      <c r="AI2987" t="s">
        <v>2942</v>
      </c>
      <c r="AJ2987">
        <v>3064</v>
      </c>
    </row>
    <row r="2988" spans="1:36" ht="15" x14ac:dyDescent="0.2">
      <c r="A2988">
        <v>99</v>
      </c>
      <c r="B2988" s="3">
        <v>97190</v>
      </c>
      <c r="C2988" t="s">
        <v>208</v>
      </c>
      <c r="E2988" t="s">
        <v>209</v>
      </c>
      <c r="H2988" t="s">
        <v>83</v>
      </c>
      <c r="I2988" t="s">
        <v>98</v>
      </c>
      <c r="M2988" t="s">
        <v>1387</v>
      </c>
      <c r="Q2988" t="s">
        <v>42</v>
      </c>
      <c r="V2988" t="s">
        <v>2931</v>
      </c>
      <c r="W2988" t="s">
        <v>1178</v>
      </c>
      <c r="X2988" t="s">
        <v>2932</v>
      </c>
      <c r="Y2988" s="4" t="s">
        <v>2933</v>
      </c>
      <c r="Z2988" s="3">
        <v>97190</v>
      </c>
      <c r="AA2988" t="s">
        <v>2934</v>
      </c>
      <c r="AB2988" t="s">
        <v>2935</v>
      </c>
      <c r="AC2988" t="s">
        <v>2936</v>
      </c>
      <c r="AD2988" t="s">
        <v>2937</v>
      </c>
      <c r="AE2988" t="s">
        <v>2938</v>
      </c>
      <c r="AF2988" t="s">
        <v>2939</v>
      </c>
      <c r="AG2988" t="s">
        <v>2940</v>
      </c>
      <c r="AH2988" t="s">
        <v>2941</v>
      </c>
      <c r="AI2988" t="s">
        <v>2942</v>
      </c>
      <c r="AJ2988">
        <v>3065</v>
      </c>
    </row>
    <row r="2989" spans="1:36" ht="15" x14ac:dyDescent="0.2">
      <c r="A2989">
        <v>100</v>
      </c>
      <c r="B2989" s="3">
        <v>97190</v>
      </c>
      <c r="C2989" t="s">
        <v>208</v>
      </c>
      <c r="E2989" t="s">
        <v>209</v>
      </c>
      <c r="H2989" t="s">
        <v>83</v>
      </c>
      <c r="I2989" t="s">
        <v>98</v>
      </c>
      <c r="M2989" t="s">
        <v>1387</v>
      </c>
      <c r="Q2989" t="s">
        <v>42</v>
      </c>
      <c r="V2989" t="s">
        <v>2931</v>
      </c>
      <c r="W2989" t="s">
        <v>1178</v>
      </c>
      <c r="X2989" t="s">
        <v>2932</v>
      </c>
      <c r="Y2989" s="4" t="s">
        <v>2933</v>
      </c>
      <c r="Z2989" s="3">
        <v>97190</v>
      </c>
      <c r="AA2989" t="s">
        <v>2934</v>
      </c>
      <c r="AB2989" t="s">
        <v>2935</v>
      </c>
      <c r="AC2989" t="s">
        <v>2936</v>
      </c>
      <c r="AD2989" t="s">
        <v>2937</v>
      </c>
      <c r="AE2989" t="s">
        <v>2938</v>
      </c>
      <c r="AF2989" t="s">
        <v>2939</v>
      </c>
      <c r="AG2989" t="s">
        <v>2940</v>
      </c>
      <c r="AH2989" t="s">
        <v>2941</v>
      </c>
      <c r="AI2989" t="s">
        <v>2942</v>
      </c>
      <c r="AJ2989">
        <v>3066</v>
      </c>
    </row>
    <row r="2990" spans="1:36" ht="15" x14ac:dyDescent="0.2">
      <c r="A2990">
        <v>7</v>
      </c>
      <c r="B2990" s="3">
        <v>97210</v>
      </c>
      <c r="C2990" t="s">
        <v>166</v>
      </c>
      <c r="E2990" t="s">
        <v>167</v>
      </c>
      <c r="F2990" t="s">
        <v>2867</v>
      </c>
      <c r="G2990" t="s">
        <v>2867</v>
      </c>
      <c r="H2990" t="s">
        <v>93</v>
      </c>
      <c r="I2990" t="s">
        <v>39</v>
      </c>
      <c r="J2990" t="s">
        <v>3099</v>
      </c>
      <c r="M2990" t="s">
        <v>41</v>
      </c>
      <c r="N2990" t="s">
        <v>2867</v>
      </c>
      <c r="V2990" t="s">
        <v>2358</v>
      </c>
      <c r="W2990" t="s">
        <v>640</v>
      </c>
      <c r="X2990" t="s">
        <v>238</v>
      </c>
      <c r="Y2990" t="s">
        <v>2359</v>
      </c>
      <c r="Z2990" s="3">
        <v>97210</v>
      </c>
      <c r="AA2990" t="s">
        <v>2360</v>
      </c>
      <c r="AB2990" t="s">
        <v>2361</v>
      </c>
      <c r="AC2990" t="s">
        <v>2362</v>
      </c>
      <c r="AD2990" t="s">
        <v>2363</v>
      </c>
      <c r="AE2990" t="s">
        <v>2364</v>
      </c>
      <c r="AF2990" t="s">
        <v>2365</v>
      </c>
      <c r="AJ2990">
        <v>3067</v>
      </c>
    </row>
    <row r="2991" spans="1:36" ht="15" x14ac:dyDescent="0.2">
      <c r="A2991">
        <v>101</v>
      </c>
      <c r="B2991" s="3">
        <v>97190</v>
      </c>
      <c r="C2991" t="s">
        <v>219</v>
      </c>
      <c r="E2991" t="s">
        <v>220</v>
      </c>
      <c r="H2991" t="s">
        <v>93</v>
      </c>
      <c r="I2991" t="s">
        <v>96</v>
      </c>
      <c r="M2991" t="s">
        <v>1387</v>
      </c>
      <c r="Q2991" t="s">
        <v>42</v>
      </c>
      <c r="V2991" t="s">
        <v>2931</v>
      </c>
      <c r="W2991" t="s">
        <v>1178</v>
      </c>
      <c r="X2991" t="s">
        <v>2932</v>
      </c>
      <c r="Y2991" s="4" t="s">
        <v>2933</v>
      </c>
      <c r="Z2991" s="3">
        <v>97190</v>
      </c>
      <c r="AA2991" t="s">
        <v>2934</v>
      </c>
      <c r="AB2991" t="s">
        <v>2935</v>
      </c>
      <c r="AC2991" t="s">
        <v>2936</v>
      </c>
      <c r="AD2991" t="s">
        <v>2937</v>
      </c>
      <c r="AE2991" t="s">
        <v>2938</v>
      </c>
      <c r="AF2991" t="s">
        <v>2939</v>
      </c>
      <c r="AG2991" t="s">
        <v>2940</v>
      </c>
      <c r="AH2991" t="s">
        <v>2941</v>
      </c>
      <c r="AI2991" t="s">
        <v>2942</v>
      </c>
      <c r="AJ2991">
        <v>3068</v>
      </c>
    </row>
    <row r="2992" spans="1:36" ht="15" x14ac:dyDescent="0.2">
      <c r="A2992">
        <v>102</v>
      </c>
      <c r="B2992" s="3">
        <v>97190</v>
      </c>
      <c r="C2992" t="s">
        <v>219</v>
      </c>
      <c r="E2992" t="s">
        <v>220</v>
      </c>
      <c r="H2992" t="s">
        <v>93</v>
      </c>
      <c r="I2992" t="s">
        <v>96</v>
      </c>
      <c r="M2992" t="s">
        <v>1387</v>
      </c>
      <c r="Q2992" t="s">
        <v>42</v>
      </c>
      <c r="V2992" t="s">
        <v>2931</v>
      </c>
      <c r="W2992" t="s">
        <v>1178</v>
      </c>
      <c r="X2992" t="s">
        <v>2932</v>
      </c>
      <c r="Y2992" s="4" t="s">
        <v>2933</v>
      </c>
      <c r="Z2992" s="3">
        <v>97190</v>
      </c>
      <c r="AA2992" t="s">
        <v>2934</v>
      </c>
      <c r="AB2992" t="s">
        <v>2935</v>
      </c>
      <c r="AC2992" t="s">
        <v>2936</v>
      </c>
      <c r="AD2992" t="s">
        <v>2937</v>
      </c>
      <c r="AE2992" t="s">
        <v>2938</v>
      </c>
      <c r="AF2992" t="s">
        <v>2939</v>
      </c>
      <c r="AG2992" t="s">
        <v>2940</v>
      </c>
      <c r="AH2992" t="s">
        <v>2941</v>
      </c>
      <c r="AI2992" t="s">
        <v>2942</v>
      </c>
      <c r="AJ2992">
        <v>3069</v>
      </c>
    </row>
    <row r="2993" spans="1:36" ht="15" x14ac:dyDescent="0.2">
      <c r="A2993">
        <v>103</v>
      </c>
      <c r="B2993" s="3">
        <v>97190</v>
      </c>
      <c r="C2993" t="s">
        <v>219</v>
      </c>
      <c r="E2993" t="s">
        <v>220</v>
      </c>
      <c r="H2993" t="s">
        <v>93</v>
      </c>
      <c r="I2993" t="s">
        <v>96</v>
      </c>
      <c r="M2993" t="s">
        <v>1387</v>
      </c>
      <c r="Q2993" t="s">
        <v>42</v>
      </c>
      <c r="V2993" t="s">
        <v>2931</v>
      </c>
      <c r="W2993" t="s">
        <v>1178</v>
      </c>
      <c r="X2993" t="s">
        <v>2932</v>
      </c>
      <c r="Y2993" s="4" t="s">
        <v>2933</v>
      </c>
      <c r="Z2993" s="3">
        <v>97190</v>
      </c>
      <c r="AA2993" t="s">
        <v>2934</v>
      </c>
      <c r="AB2993" t="s">
        <v>2935</v>
      </c>
      <c r="AC2993" t="s">
        <v>2936</v>
      </c>
      <c r="AD2993" t="s">
        <v>2937</v>
      </c>
      <c r="AE2993" t="s">
        <v>2938</v>
      </c>
      <c r="AF2993" t="s">
        <v>2939</v>
      </c>
      <c r="AG2993" t="s">
        <v>2940</v>
      </c>
      <c r="AH2993" t="s">
        <v>2941</v>
      </c>
      <c r="AI2993" t="s">
        <v>2942</v>
      </c>
      <c r="AJ2993">
        <v>3070</v>
      </c>
    </row>
    <row r="2994" spans="1:36" ht="15" x14ac:dyDescent="0.2">
      <c r="A2994">
        <v>104</v>
      </c>
      <c r="B2994" s="3">
        <v>97190</v>
      </c>
      <c r="C2994" t="s">
        <v>219</v>
      </c>
      <c r="E2994" t="s">
        <v>220</v>
      </c>
      <c r="H2994" t="s">
        <v>93</v>
      </c>
      <c r="I2994" t="s">
        <v>96</v>
      </c>
      <c r="M2994" t="s">
        <v>1387</v>
      </c>
      <c r="Q2994" t="s">
        <v>42</v>
      </c>
      <c r="V2994" t="s">
        <v>2931</v>
      </c>
      <c r="W2994" t="s">
        <v>1178</v>
      </c>
      <c r="X2994" t="s">
        <v>2932</v>
      </c>
      <c r="Y2994" s="4" t="s">
        <v>2933</v>
      </c>
      <c r="Z2994" s="3">
        <v>97190</v>
      </c>
      <c r="AA2994" t="s">
        <v>2934</v>
      </c>
      <c r="AB2994" t="s">
        <v>2935</v>
      </c>
      <c r="AC2994" t="s">
        <v>2936</v>
      </c>
      <c r="AD2994" t="s">
        <v>2937</v>
      </c>
      <c r="AE2994" t="s">
        <v>2938</v>
      </c>
      <c r="AF2994" t="s">
        <v>2939</v>
      </c>
      <c r="AG2994" t="s">
        <v>2940</v>
      </c>
      <c r="AH2994" t="s">
        <v>2941</v>
      </c>
      <c r="AI2994" t="s">
        <v>2942</v>
      </c>
      <c r="AJ2994">
        <v>3071</v>
      </c>
    </row>
    <row r="2995" spans="1:36" ht="15" x14ac:dyDescent="0.2">
      <c r="A2995">
        <v>105</v>
      </c>
      <c r="B2995" s="3">
        <v>97190</v>
      </c>
      <c r="C2995" t="s">
        <v>219</v>
      </c>
      <c r="E2995" t="s">
        <v>220</v>
      </c>
      <c r="H2995" t="s">
        <v>93</v>
      </c>
      <c r="I2995" t="s">
        <v>96</v>
      </c>
      <c r="M2995" t="s">
        <v>1387</v>
      </c>
      <c r="Q2995" t="s">
        <v>42</v>
      </c>
      <c r="V2995" t="s">
        <v>2931</v>
      </c>
      <c r="W2995" t="s">
        <v>1178</v>
      </c>
      <c r="X2995" t="s">
        <v>2932</v>
      </c>
      <c r="Y2995" s="4" t="s">
        <v>2933</v>
      </c>
      <c r="Z2995" s="3">
        <v>97190</v>
      </c>
      <c r="AA2995" t="s">
        <v>2934</v>
      </c>
      <c r="AB2995" t="s">
        <v>2935</v>
      </c>
      <c r="AC2995" t="s">
        <v>2936</v>
      </c>
      <c r="AD2995" t="s">
        <v>2937</v>
      </c>
      <c r="AE2995" t="s">
        <v>2938</v>
      </c>
      <c r="AF2995" t="s">
        <v>2939</v>
      </c>
      <c r="AG2995" t="s">
        <v>2940</v>
      </c>
      <c r="AH2995" t="s">
        <v>2941</v>
      </c>
      <c r="AI2995" t="s">
        <v>2942</v>
      </c>
      <c r="AJ2995">
        <v>3072</v>
      </c>
    </row>
    <row r="2996" spans="1:36" ht="15" x14ac:dyDescent="0.2">
      <c r="A2996">
        <v>106</v>
      </c>
      <c r="B2996" s="3">
        <v>97190</v>
      </c>
      <c r="C2996" t="s">
        <v>219</v>
      </c>
      <c r="E2996" t="s">
        <v>220</v>
      </c>
      <c r="H2996" t="s">
        <v>93</v>
      </c>
      <c r="I2996" t="s">
        <v>145</v>
      </c>
      <c r="M2996" t="s">
        <v>1387</v>
      </c>
      <c r="Q2996" t="s">
        <v>42</v>
      </c>
      <c r="V2996" t="s">
        <v>2931</v>
      </c>
      <c r="W2996" t="s">
        <v>1178</v>
      </c>
      <c r="X2996" t="s">
        <v>2932</v>
      </c>
      <c r="Y2996" s="4" t="s">
        <v>2933</v>
      </c>
      <c r="Z2996" s="3">
        <v>97190</v>
      </c>
      <c r="AA2996" t="s">
        <v>2934</v>
      </c>
      <c r="AB2996" t="s">
        <v>2935</v>
      </c>
      <c r="AC2996" t="s">
        <v>2936</v>
      </c>
      <c r="AD2996" t="s">
        <v>2937</v>
      </c>
      <c r="AE2996" t="s">
        <v>2938</v>
      </c>
      <c r="AF2996" t="s">
        <v>2939</v>
      </c>
      <c r="AG2996" t="s">
        <v>2940</v>
      </c>
      <c r="AH2996" t="s">
        <v>2941</v>
      </c>
      <c r="AI2996" t="s">
        <v>2942</v>
      </c>
      <c r="AJ2996">
        <v>3073</v>
      </c>
    </row>
    <row r="2997" spans="1:36" ht="15" x14ac:dyDescent="0.2">
      <c r="A2997">
        <v>107</v>
      </c>
      <c r="B2997" s="3">
        <v>97190</v>
      </c>
      <c r="C2997" t="s">
        <v>219</v>
      </c>
      <c r="E2997" t="s">
        <v>220</v>
      </c>
      <c r="H2997" t="s">
        <v>93</v>
      </c>
      <c r="I2997" t="s">
        <v>145</v>
      </c>
      <c r="M2997" t="s">
        <v>1387</v>
      </c>
      <c r="Q2997" t="s">
        <v>42</v>
      </c>
      <c r="V2997" t="s">
        <v>2931</v>
      </c>
      <c r="W2997" t="s">
        <v>1178</v>
      </c>
      <c r="X2997" t="s">
        <v>2932</v>
      </c>
      <c r="Y2997" s="4" t="s">
        <v>2933</v>
      </c>
      <c r="Z2997" s="3">
        <v>97190</v>
      </c>
      <c r="AA2997" t="s">
        <v>2934</v>
      </c>
      <c r="AB2997" t="s">
        <v>2935</v>
      </c>
      <c r="AC2997" t="s">
        <v>2936</v>
      </c>
      <c r="AD2997" t="s">
        <v>2937</v>
      </c>
      <c r="AE2997" t="s">
        <v>2938</v>
      </c>
      <c r="AF2997" t="s">
        <v>2939</v>
      </c>
      <c r="AG2997" t="s">
        <v>2940</v>
      </c>
      <c r="AH2997" t="s">
        <v>2941</v>
      </c>
      <c r="AI2997" t="s">
        <v>2942</v>
      </c>
      <c r="AJ2997">
        <v>3074</v>
      </c>
    </row>
    <row r="2998" spans="1:36" ht="15" x14ac:dyDescent="0.2">
      <c r="A2998">
        <v>108</v>
      </c>
      <c r="B2998" s="3">
        <v>97190</v>
      </c>
      <c r="C2998" t="s">
        <v>219</v>
      </c>
      <c r="E2998" t="s">
        <v>220</v>
      </c>
      <c r="H2998" t="s">
        <v>93</v>
      </c>
      <c r="I2998" t="s">
        <v>145</v>
      </c>
      <c r="M2998" t="s">
        <v>1387</v>
      </c>
      <c r="Q2998" t="s">
        <v>42</v>
      </c>
      <c r="V2998" t="s">
        <v>2931</v>
      </c>
      <c r="W2998" t="s">
        <v>1178</v>
      </c>
      <c r="X2998" t="s">
        <v>2932</v>
      </c>
      <c r="Y2998" s="4" t="s">
        <v>2933</v>
      </c>
      <c r="Z2998" s="3">
        <v>97190</v>
      </c>
      <c r="AA2998" t="s">
        <v>2934</v>
      </c>
      <c r="AB2998" t="s">
        <v>2935</v>
      </c>
      <c r="AC2998" t="s">
        <v>2936</v>
      </c>
      <c r="AD2998" t="s">
        <v>2937</v>
      </c>
      <c r="AE2998" t="s">
        <v>2938</v>
      </c>
      <c r="AF2998" t="s">
        <v>2939</v>
      </c>
      <c r="AG2998" t="s">
        <v>2940</v>
      </c>
      <c r="AH2998" t="s">
        <v>2941</v>
      </c>
      <c r="AI2998" t="s">
        <v>2942</v>
      </c>
      <c r="AJ2998">
        <v>3075</v>
      </c>
    </row>
    <row r="2999" spans="1:36" ht="15" x14ac:dyDescent="0.2">
      <c r="A2999">
        <v>109</v>
      </c>
      <c r="B2999" s="3">
        <v>97190</v>
      </c>
      <c r="C2999" t="s">
        <v>219</v>
      </c>
      <c r="E2999" t="s">
        <v>220</v>
      </c>
      <c r="H2999" t="s">
        <v>93</v>
      </c>
      <c r="I2999" t="s">
        <v>145</v>
      </c>
      <c r="M2999" t="s">
        <v>1387</v>
      </c>
      <c r="Q2999" t="s">
        <v>42</v>
      </c>
      <c r="V2999" t="s">
        <v>2931</v>
      </c>
      <c r="W2999" t="s">
        <v>1178</v>
      </c>
      <c r="X2999" t="s">
        <v>2932</v>
      </c>
      <c r="Y2999" s="4" t="s">
        <v>2933</v>
      </c>
      <c r="Z2999" s="3">
        <v>97190</v>
      </c>
      <c r="AA2999" t="s">
        <v>2934</v>
      </c>
      <c r="AB2999" t="s">
        <v>2935</v>
      </c>
      <c r="AC2999" t="s">
        <v>2936</v>
      </c>
      <c r="AD2999" t="s">
        <v>2937</v>
      </c>
      <c r="AE2999" t="s">
        <v>2938</v>
      </c>
      <c r="AF2999" t="s">
        <v>2939</v>
      </c>
      <c r="AG2999" t="s">
        <v>2940</v>
      </c>
      <c r="AH2999" t="s">
        <v>2941</v>
      </c>
      <c r="AI2999" t="s">
        <v>2942</v>
      </c>
      <c r="AJ2999">
        <v>3076</v>
      </c>
    </row>
    <row r="3000" spans="1:36" ht="15" x14ac:dyDescent="0.2">
      <c r="A3000">
        <v>110</v>
      </c>
      <c r="B3000" s="3">
        <v>97190</v>
      </c>
      <c r="C3000" t="s">
        <v>219</v>
      </c>
      <c r="E3000" t="s">
        <v>220</v>
      </c>
      <c r="H3000" t="s">
        <v>93</v>
      </c>
      <c r="I3000" t="s">
        <v>145</v>
      </c>
      <c r="M3000" t="s">
        <v>1387</v>
      </c>
      <c r="Q3000" t="s">
        <v>42</v>
      </c>
      <c r="V3000" t="s">
        <v>2931</v>
      </c>
      <c r="W3000" t="s">
        <v>1178</v>
      </c>
      <c r="X3000" t="s">
        <v>2932</v>
      </c>
      <c r="Y3000" s="4" t="s">
        <v>2933</v>
      </c>
      <c r="Z3000" s="3">
        <v>97190</v>
      </c>
      <c r="AA3000" t="s">
        <v>2934</v>
      </c>
      <c r="AB3000" t="s">
        <v>2935</v>
      </c>
      <c r="AC3000" t="s">
        <v>2936</v>
      </c>
      <c r="AD3000" t="s">
        <v>2937</v>
      </c>
      <c r="AE3000" t="s">
        <v>2938</v>
      </c>
      <c r="AF3000" t="s">
        <v>2939</v>
      </c>
      <c r="AG3000" t="s">
        <v>2940</v>
      </c>
      <c r="AH3000" t="s">
        <v>2941</v>
      </c>
      <c r="AI3000" t="s">
        <v>2942</v>
      </c>
      <c r="AJ3000">
        <v>3077</v>
      </c>
    </row>
    <row r="3001" spans="1:36" ht="15" x14ac:dyDescent="0.2">
      <c r="A3001">
        <v>111</v>
      </c>
      <c r="B3001" s="3">
        <v>97190</v>
      </c>
      <c r="C3001" t="s">
        <v>219</v>
      </c>
      <c r="E3001" t="s">
        <v>220</v>
      </c>
      <c r="H3001" t="s">
        <v>93</v>
      </c>
      <c r="I3001" t="s">
        <v>145</v>
      </c>
      <c r="M3001" t="s">
        <v>1387</v>
      </c>
      <c r="Q3001" t="s">
        <v>42</v>
      </c>
      <c r="V3001" t="s">
        <v>2931</v>
      </c>
      <c r="W3001" t="s">
        <v>1178</v>
      </c>
      <c r="X3001" t="s">
        <v>2932</v>
      </c>
      <c r="Y3001" s="4" t="s">
        <v>2933</v>
      </c>
      <c r="Z3001" s="3">
        <v>97190</v>
      </c>
      <c r="AA3001" t="s">
        <v>2934</v>
      </c>
      <c r="AB3001" t="s">
        <v>2935</v>
      </c>
      <c r="AC3001" t="s">
        <v>2936</v>
      </c>
      <c r="AD3001" t="s">
        <v>2937</v>
      </c>
      <c r="AE3001" t="s">
        <v>2938</v>
      </c>
      <c r="AF3001" t="s">
        <v>2939</v>
      </c>
      <c r="AG3001" t="s">
        <v>2940</v>
      </c>
      <c r="AH3001" t="s">
        <v>2941</v>
      </c>
      <c r="AI3001" t="s">
        <v>2942</v>
      </c>
      <c r="AJ3001">
        <v>3078</v>
      </c>
    </row>
    <row r="3002" spans="1:36" ht="15" x14ac:dyDescent="0.2">
      <c r="A3002">
        <v>112</v>
      </c>
      <c r="B3002" s="3">
        <v>97190</v>
      </c>
      <c r="C3002" t="s">
        <v>219</v>
      </c>
      <c r="E3002" t="s">
        <v>220</v>
      </c>
      <c r="H3002" t="s">
        <v>93</v>
      </c>
      <c r="I3002" t="s">
        <v>145</v>
      </c>
      <c r="M3002" t="s">
        <v>1387</v>
      </c>
      <c r="Q3002" t="s">
        <v>42</v>
      </c>
      <c r="V3002" t="s">
        <v>2931</v>
      </c>
      <c r="W3002" t="s">
        <v>1178</v>
      </c>
      <c r="X3002" t="s">
        <v>2932</v>
      </c>
      <c r="Y3002" s="4" t="s">
        <v>2933</v>
      </c>
      <c r="Z3002" s="3">
        <v>97190</v>
      </c>
      <c r="AA3002" t="s">
        <v>2934</v>
      </c>
      <c r="AB3002" t="s">
        <v>2935</v>
      </c>
      <c r="AC3002" t="s">
        <v>2936</v>
      </c>
      <c r="AD3002" t="s">
        <v>2937</v>
      </c>
      <c r="AE3002" t="s">
        <v>2938</v>
      </c>
      <c r="AF3002" t="s">
        <v>2939</v>
      </c>
      <c r="AG3002" t="s">
        <v>2940</v>
      </c>
      <c r="AH3002" t="s">
        <v>2941</v>
      </c>
      <c r="AI3002" t="s">
        <v>2942</v>
      </c>
      <c r="AJ3002">
        <v>3079</v>
      </c>
    </row>
    <row r="3003" spans="1:36" ht="15" x14ac:dyDescent="0.2">
      <c r="A3003">
        <v>8</v>
      </c>
      <c r="B3003" s="3">
        <v>97210</v>
      </c>
      <c r="C3003" t="s">
        <v>166</v>
      </c>
      <c r="E3003" t="s">
        <v>167</v>
      </c>
      <c r="F3003" t="s">
        <v>2867</v>
      </c>
      <c r="G3003" t="s">
        <v>2867</v>
      </c>
      <c r="H3003" t="s">
        <v>93</v>
      </c>
      <c r="I3003" t="s">
        <v>39</v>
      </c>
      <c r="J3003" t="s">
        <v>3100</v>
      </c>
      <c r="M3003" t="s">
        <v>41</v>
      </c>
      <c r="N3003" t="s">
        <v>2867</v>
      </c>
      <c r="V3003" t="s">
        <v>2358</v>
      </c>
      <c r="W3003" t="s">
        <v>640</v>
      </c>
      <c r="X3003" t="s">
        <v>238</v>
      </c>
      <c r="Y3003" t="s">
        <v>2359</v>
      </c>
      <c r="Z3003" s="3">
        <v>97210</v>
      </c>
      <c r="AA3003" t="s">
        <v>2360</v>
      </c>
      <c r="AB3003" t="s">
        <v>2361</v>
      </c>
      <c r="AC3003" t="s">
        <v>2362</v>
      </c>
      <c r="AD3003" t="s">
        <v>2363</v>
      </c>
      <c r="AE3003" t="s">
        <v>2364</v>
      </c>
      <c r="AF3003" t="s">
        <v>2365</v>
      </c>
      <c r="AJ3003">
        <v>3428</v>
      </c>
    </row>
    <row r="3004" spans="1:36" ht="15" x14ac:dyDescent="0.2">
      <c r="A3004">
        <v>113</v>
      </c>
      <c r="B3004" s="3">
        <v>97190</v>
      </c>
      <c r="C3004" t="s">
        <v>219</v>
      </c>
      <c r="E3004" t="s">
        <v>220</v>
      </c>
      <c r="H3004" t="s">
        <v>301</v>
      </c>
      <c r="I3004" t="s">
        <v>145</v>
      </c>
      <c r="M3004" t="s">
        <v>1387</v>
      </c>
      <c r="Q3004" t="s">
        <v>42</v>
      </c>
      <c r="V3004" t="s">
        <v>2931</v>
      </c>
      <c r="W3004" t="s">
        <v>1178</v>
      </c>
      <c r="X3004" t="s">
        <v>2932</v>
      </c>
      <c r="Y3004" s="4" t="s">
        <v>2933</v>
      </c>
      <c r="Z3004" s="3">
        <v>97190</v>
      </c>
      <c r="AA3004" t="s">
        <v>2934</v>
      </c>
      <c r="AB3004" t="s">
        <v>2935</v>
      </c>
      <c r="AC3004" t="s">
        <v>2936</v>
      </c>
      <c r="AD3004" t="s">
        <v>2937</v>
      </c>
      <c r="AE3004" t="s">
        <v>2938</v>
      </c>
      <c r="AF3004" t="s">
        <v>2939</v>
      </c>
      <c r="AG3004" t="s">
        <v>2940</v>
      </c>
      <c r="AH3004" t="s">
        <v>2941</v>
      </c>
      <c r="AI3004" t="s">
        <v>2942</v>
      </c>
      <c r="AJ3004">
        <v>3080</v>
      </c>
    </row>
    <row r="3005" spans="1:36" ht="15" x14ac:dyDescent="0.2">
      <c r="A3005">
        <v>114</v>
      </c>
      <c r="B3005" s="3">
        <v>97190</v>
      </c>
      <c r="C3005" t="s">
        <v>219</v>
      </c>
      <c r="E3005" t="s">
        <v>220</v>
      </c>
      <c r="H3005" t="s">
        <v>93</v>
      </c>
      <c r="I3005" t="s">
        <v>145</v>
      </c>
      <c r="M3005" t="s">
        <v>1387</v>
      </c>
      <c r="Q3005" t="s">
        <v>42</v>
      </c>
      <c r="V3005" t="s">
        <v>2931</v>
      </c>
      <c r="W3005" t="s">
        <v>1178</v>
      </c>
      <c r="X3005" t="s">
        <v>2932</v>
      </c>
      <c r="Y3005" s="4" t="s">
        <v>2933</v>
      </c>
      <c r="Z3005" s="3">
        <v>97190</v>
      </c>
      <c r="AA3005" t="s">
        <v>2934</v>
      </c>
      <c r="AB3005" t="s">
        <v>2935</v>
      </c>
      <c r="AC3005" t="s">
        <v>2936</v>
      </c>
      <c r="AD3005" t="s">
        <v>2937</v>
      </c>
      <c r="AE3005" t="s">
        <v>2938</v>
      </c>
      <c r="AF3005" t="s">
        <v>2939</v>
      </c>
      <c r="AG3005" t="s">
        <v>2940</v>
      </c>
      <c r="AH3005" t="s">
        <v>2941</v>
      </c>
      <c r="AI3005" t="s">
        <v>2942</v>
      </c>
      <c r="AJ3005">
        <v>3081</v>
      </c>
    </row>
    <row r="3006" spans="1:36" ht="15" x14ac:dyDescent="0.2">
      <c r="A3006">
        <v>115</v>
      </c>
      <c r="B3006" s="3">
        <v>97190</v>
      </c>
      <c r="C3006" t="s">
        <v>219</v>
      </c>
      <c r="E3006" t="s">
        <v>220</v>
      </c>
      <c r="H3006" t="s">
        <v>93</v>
      </c>
      <c r="I3006" t="s">
        <v>145</v>
      </c>
      <c r="M3006" t="s">
        <v>1387</v>
      </c>
      <c r="Q3006" t="s">
        <v>42</v>
      </c>
      <c r="V3006" t="s">
        <v>2931</v>
      </c>
      <c r="W3006" t="s">
        <v>1178</v>
      </c>
      <c r="X3006" t="s">
        <v>2932</v>
      </c>
      <c r="Y3006" s="4" t="s">
        <v>2933</v>
      </c>
      <c r="Z3006" s="3">
        <v>97190</v>
      </c>
      <c r="AA3006" t="s">
        <v>2934</v>
      </c>
      <c r="AB3006" t="s">
        <v>2935</v>
      </c>
      <c r="AC3006" t="s">
        <v>2936</v>
      </c>
      <c r="AD3006" t="s">
        <v>2937</v>
      </c>
      <c r="AE3006" t="s">
        <v>2938</v>
      </c>
      <c r="AF3006" t="s">
        <v>2939</v>
      </c>
      <c r="AG3006" t="s">
        <v>2940</v>
      </c>
      <c r="AH3006" t="s">
        <v>2941</v>
      </c>
      <c r="AI3006" t="s">
        <v>2942</v>
      </c>
      <c r="AJ3006">
        <v>3082</v>
      </c>
    </row>
    <row r="3007" spans="1:36" ht="15" x14ac:dyDescent="0.2">
      <c r="A3007">
        <v>116</v>
      </c>
      <c r="B3007" s="3">
        <v>97190</v>
      </c>
      <c r="C3007" t="s">
        <v>219</v>
      </c>
      <c r="E3007" t="s">
        <v>220</v>
      </c>
      <c r="H3007" t="s">
        <v>93</v>
      </c>
      <c r="I3007" t="s">
        <v>145</v>
      </c>
      <c r="M3007" t="s">
        <v>1387</v>
      </c>
      <c r="Q3007" t="s">
        <v>42</v>
      </c>
      <c r="V3007" t="s">
        <v>2931</v>
      </c>
      <c r="W3007" t="s">
        <v>1178</v>
      </c>
      <c r="X3007" t="s">
        <v>2932</v>
      </c>
      <c r="Y3007" s="4" t="s">
        <v>2933</v>
      </c>
      <c r="Z3007" s="3">
        <v>97190</v>
      </c>
      <c r="AA3007" t="s">
        <v>2934</v>
      </c>
      <c r="AB3007" t="s">
        <v>2935</v>
      </c>
      <c r="AC3007" t="s">
        <v>2936</v>
      </c>
      <c r="AD3007" t="s">
        <v>2937</v>
      </c>
      <c r="AE3007" t="s">
        <v>2938</v>
      </c>
      <c r="AF3007" t="s">
        <v>2939</v>
      </c>
      <c r="AG3007" t="s">
        <v>2940</v>
      </c>
      <c r="AH3007" t="s">
        <v>2941</v>
      </c>
      <c r="AI3007" t="s">
        <v>2942</v>
      </c>
      <c r="AJ3007">
        <v>3083</v>
      </c>
    </row>
    <row r="3008" spans="1:36" ht="15" x14ac:dyDescent="0.2">
      <c r="A3008">
        <v>117</v>
      </c>
      <c r="B3008" s="3">
        <v>97190</v>
      </c>
      <c r="C3008" t="s">
        <v>264</v>
      </c>
      <c r="E3008" t="s">
        <v>265</v>
      </c>
      <c r="G3008" t="s">
        <v>3101</v>
      </c>
      <c r="H3008" t="s">
        <v>154</v>
      </c>
      <c r="I3008" t="s">
        <v>98</v>
      </c>
      <c r="M3008" t="s">
        <v>1387</v>
      </c>
      <c r="Q3008" t="s">
        <v>42</v>
      </c>
      <c r="V3008" t="s">
        <v>2931</v>
      </c>
      <c r="W3008" t="s">
        <v>1178</v>
      </c>
      <c r="X3008" t="s">
        <v>2932</v>
      </c>
      <c r="Y3008" s="4" t="s">
        <v>2933</v>
      </c>
      <c r="Z3008" s="3">
        <v>97190</v>
      </c>
      <c r="AA3008" t="s">
        <v>2934</v>
      </c>
      <c r="AB3008" t="s">
        <v>2935</v>
      </c>
      <c r="AC3008" t="s">
        <v>2936</v>
      </c>
      <c r="AD3008" t="s">
        <v>2937</v>
      </c>
      <c r="AE3008" t="s">
        <v>2938</v>
      </c>
      <c r="AF3008" t="s">
        <v>2939</v>
      </c>
      <c r="AG3008" t="s">
        <v>2940</v>
      </c>
      <c r="AH3008" t="s">
        <v>2941</v>
      </c>
      <c r="AI3008" t="s">
        <v>2942</v>
      </c>
      <c r="AJ3008">
        <v>3084</v>
      </c>
    </row>
    <row r="3009" spans="1:36" ht="15" x14ac:dyDescent="0.2">
      <c r="A3009">
        <v>118</v>
      </c>
      <c r="B3009" s="3">
        <v>97190</v>
      </c>
      <c r="C3009" t="s">
        <v>35</v>
      </c>
      <c r="E3009" t="s">
        <v>36</v>
      </c>
      <c r="G3009" t="s">
        <v>3102</v>
      </c>
      <c r="H3009" t="s">
        <v>93</v>
      </c>
      <c r="I3009" t="s">
        <v>94</v>
      </c>
      <c r="M3009" t="s">
        <v>1387</v>
      </c>
      <c r="Q3009" t="s">
        <v>42</v>
      </c>
      <c r="V3009" t="s">
        <v>2931</v>
      </c>
      <c r="W3009" t="s">
        <v>1178</v>
      </c>
      <c r="X3009" t="s">
        <v>2932</v>
      </c>
      <c r="Y3009" s="4" t="s">
        <v>2933</v>
      </c>
      <c r="Z3009" s="3">
        <v>97190</v>
      </c>
      <c r="AA3009" t="s">
        <v>2934</v>
      </c>
      <c r="AB3009" t="s">
        <v>2935</v>
      </c>
      <c r="AC3009" t="s">
        <v>2936</v>
      </c>
      <c r="AD3009" t="s">
        <v>2937</v>
      </c>
      <c r="AE3009" t="s">
        <v>2938</v>
      </c>
      <c r="AF3009" t="s">
        <v>2939</v>
      </c>
      <c r="AG3009" t="s">
        <v>2940</v>
      </c>
      <c r="AH3009" t="s">
        <v>2941</v>
      </c>
      <c r="AI3009" t="s">
        <v>2942</v>
      </c>
      <c r="AJ3009">
        <v>3085</v>
      </c>
    </row>
    <row r="3010" spans="1:36" ht="15" x14ac:dyDescent="0.2">
      <c r="A3010">
        <v>119</v>
      </c>
      <c r="B3010" s="3">
        <v>97190</v>
      </c>
      <c r="C3010" t="s">
        <v>264</v>
      </c>
      <c r="E3010" t="s">
        <v>265</v>
      </c>
      <c r="G3010" t="s">
        <v>3103</v>
      </c>
      <c r="H3010" t="s">
        <v>154</v>
      </c>
      <c r="I3010" t="s">
        <v>84</v>
      </c>
      <c r="M3010" t="s">
        <v>1387</v>
      </c>
      <c r="Q3010" t="s">
        <v>42</v>
      </c>
      <c r="V3010" t="s">
        <v>2931</v>
      </c>
      <c r="W3010" t="s">
        <v>1178</v>
      </c>
      <c r="X3010" t="s">
        <v>2932</v>
      </c>
      <c r="Y3010" s="4" t="s">
        <v>2933</v>
      </c>
      <c r="Z3010" s="3">
        <v>97190</v>
      </c>
      <c r="AA3010" t="s">
        <v>2934</v>
      </c>
      <c r="AB3010" t="s">
        <v>2935</v>
      </c>
      <c r="AC3010" t="s">
        <v>2936</v>
      </c>
      <c r="AD3010" t="s">
        <v>2937</v>
      </c>
      <c r="AE3010" t="s">
        <v>2938</v>
      </c>
      <c r="AF3010" t="s">
        <v>2939</v>
      </c>
      <c r="AG3010" t="s">
        <v>2940</v>
      </c>
      <c r="AH3010" t="s">
        <v>2941</v>
      </c>
      <c r="AI3010" t="s">
        <v>2942</v>
      </c>
      <c r="AJ3010">
        <v>3086</v>
      </c>
    </row>
    <row r="3011" spans="1:36" ht="15" x14ac:dyDescent="0.2">
      <c r="A3011">
        <v>120</v>
      </c>
      <c r="B3011" s="3">
        <v>97190</v>
      </c>
      <c r="C3011" t="s">
        <v>112</v>
      </c>
      <c r="E3011" t="s">
        <v>113</v>
      </c>
      <c r="H3011" t="s">
        <v>83</v>
      </c>
      <c r="I3011" t="s">
        <v>98</v>
      </c>
      <c r="M3011" t="s">
        <v>1387</v>
      </c>
      <c r="Q3011" t="s">
        <v>42</v>
      </c>
      <c r="V3011" t="s">
        <v>2931</v>
      </c>
      <c r="W3011" t="s">
        <v>1178</v>
      </c>
      <c r="X3011" t="s">
        <v>2932</v>
      </c>
      <c r="Y3011" s="4" t="s">
        <v>2933</v>
      </c>
      <c r="Z3011" s="3">
        <v>97190</v>
      </c>
      <c r="AA3011" t="s">
        <v>2934</v>
      </c>
      <c r="AB3011" t="s">
        <v>2935</v>
      </c>
      <c r="AC3011" t="s">
        <v>2936</v>
      </c>
      <c r="AD3011" t="s">
        <v>2937</v>
      </c>
      <c r="AE3011" t="s">
        <v>2938</v>
      </c>
      <c r="AF3011" t="s">
        <v>2939</v>
      </c>
      <c r="AG3011" t="s">
        <v>2940</v>
      </c>
      <c r="AH3011" t="s">
        <v>2941</v>
      </c>
      <c r="AI3011" t="s">
        <v>2942</v>
      </c>
      <c r="AJ3011">
        <v>3087</v>
      </c>
    </row>
    <row r="3012" spans="1:36" ht="15" x14ac:dyDescent="0.2">
      <c r="A3012">
        <v>121</v>
      </c>
      <c r="B3012" s="3">
        <v>97190</v>
      </c>
      <c r="C3012" t="s">
        <v>35</v>
      </c>
      <c r="E3012" t="s">
        <v>36</v>
      </c>
      <c r="G3012" t="s">
        <v>3104</v>
      </c>
      <c r="H3012" t="s">
        <v>93</v>
      </c>
      <c r="I3012" t="s">
        <v>39</v>
      </c>
      <c r="M3012" t="s">
        <v>1387</v>
      </c>
      <c r="Q3012" t="s">
        <v>42</v>
      </c>
      <c r="V3012" t="s">
        <v>2931</v>
      </c>
      <c r="W3012" t="s">
        <v>1178</v>
      </c>
      <c r="X3012" t="s">
        <v>2932</v>
      </c>
      <c r="Y3012" s="4" t="s">
        <v>2933</v>
      </c>
      <c r="Z3012" s="3">
        <v>97190</v>
      </c>
      <c r="AA3012" t="s">
        <v>2934</v>
      </c>
      <c r="AB3012" t="s">
        <v>2935</v>
      </c>
      <c r="AC3012" t="s">
        <v>2936</v>
      </c>
      <c r="AD3012" t="s">
        <v>2937</v>
      </c>
      <c r="AE3012" t="s">
        <v>2938</v>
      </c>
      <c r="AF3012" t="s">
        <v>2939</v>
      </c>
      <c r="AG3012" t="s">
        <v>2940</v>
      </c>
      <c r="AH3012" t="s">
        <v>2941</v>
      </c>
      <c r="AI3012" t="s">
        <v>2942</v>
      </c>
      <c r="AJ3012">
        <v>3088</v>
      </c>
    </row>
    <row r="3013" spans="1:36" ht="15" x14ac:dyDescent="0.2">
      <c r="A3013">
        <v>122</v>
      </c>
      <c r="B3013" s="3">
        <v>97190</v>
      </c>
      <c r="C3013" t="s">
        <v>264</v>
      </c>
      <c r="E3013" t="s">
        <v>265</v>
      </c>
      <c r="G3013" t="s">
        <v>3105</v>
      </c>
      <c r="H3013" t="s">
        <v>154</v>
      </c>
      <c r="I3013" t="s">
        <v>98</v>
      </c>
      <c r="M3013" t="s">
        <v>1387</v>
      </c>
      <c r="Q3013" t="s">
        <v>42</v>
      </c>
      <c r="V3013" t="s">
        <v>2931</v>
      </c>
      <c r="W3013" t="s">
        <v>1178</v>
      </c>
      <c r="X3013" t="s">
        <v>2932</v>
      </c>
      <c r="Y3013" s="4" t="s">
        <v>2933</v>
      </c>
      <c r="Z3013" s="3">
        <v>97190</v>
      </c>
      <c r="AA3013" t="s">
        <v>2934</v>
      </c>
      <c r="AB3013" t="s">
        <v>2935</v>
      </c>
      <c r="AC3013" t="s">
        <v>2936</v>
      </c>
      <c r="AD3013" t="s">
        <v>2937</v>
      </c>
      <c r="AE3013" t="s">
        <v>2938</v>
      </c>
      <c r="AF3013" t="s">
        <v>2939</v>
      </c>
      <c r="AG3013" t="s">
        <v>2940</v>
      </c>
      <c r="AH3013" t="s">
        <v>2941</v>
      </c>
      <c r="AI3013" t="s">
        <v>2942</v>
      </c>
      <c r="AJ3013">
        <v>3089</v>
      </c>
    </row>
    <row r="3014" spans="1:36" ht="15" x14ac:dyDescent="0.2">
      <c r="A3014">
        <v>123</v>
      </c>
      <c r="B3014" s="3">
        <v>97190</v>
      </c>
      <c r="C3014" t="s">
        <v>264</v>
      </c>
      <c r="E3014" t="s">
        <v>265</v>
      </c>
      <c r="G3014" t="s">
        <v>3101</v>
      </c>
      <c r="H3014" t="s">
        <v>154</v>
      </c>
      <c r="I3014" t="s">
        <v>98</v>
      </c>
      <c r="M3014" t="s">
        <v>1387</v>
      </c>
      <c r="Q3014" t="s">
        <v>42</v>
      </c>
      <c r="V3014" t="s">
        <v>2931</v>
      </c>
      <c r="W3014" t="s">
        <v>1178</v>
      </c>
      <c r="X3014" t="s">
        <v>2932</v>
      </c>
      <c r="Y3014" s="4" t="s">
        <v>2933</v>
      </c>
      <c r="Z3014" s="3">
        <v>97190</v>
      </c>
      <c r="AA3014" t="s">
        <v>2934</v>
      </c>
      <c r="AB3014" t="s">
        <v>2935</v>
      </c>
      <c r="AC3014" t="s">
        <v>2936</v>
      </c>
      <c r="AD3014" t="s">
        <v>2937</v>
      </c>
      <c r="AE3014" t="s">
        <v>2938</v>
      </c>
      <c r="AF3014" t="s">
        <v>2939</v>
      </c>
      <c r="AG3014" t="s">
        <v>2940</v>
      </c>
      <c r="AH3014" t="s">
        <v>2941</v>
      </c>
      <c r="AI3014" t="s">
        <v>2942</v>
      </c>
      <c r="AJ3014">
        <v>3090</v>
      </c>
    </row>
    <row r="3015" spans="1:36" ht="15" x14ac:dyDescent="0.2">
      <c r="A3015">
        <v>124</v>
      </c>
      <c r="B3015" s="3">
        <v>97190</v>
      </c>
      <c r="C3015" t="s">
        <v>264</v>
      </c>
      <c r="E3015" t="s">
        <v>265</v>
      </c>
      <c r="G3015" t="s">
        <v>3101</v>
      </c>
      <c r="H3015" t="s">
        <v>154</v>
      </c>
      <c r="I3015" t="s">
        <v>98</v>
      </c>
      <c r="M3015" t="s">
        <v>1387</v>
      </c>
      <c r="Q3015" t="s">
        <v>42</v>
      </c>
      <c r="V3015" t="s">
        <v>2931</v>
      </c>
      <c r="W3015" t="s">
        <v>1178</v>
      </c>
      <c r="X3015" t="s">
        <v>2932</v>
      </c>
      <c r="Y3015" s="4" t="s">
        <v>2933</v>
      </c>
      <c r="Z3015" s="3">
        <v>97190</v>
      </c>
      <c r="AA3015" t="s">
        <v>2934</v>
      </c>
      <c r="AB3015" t="s">
        <v>2935</v>
      </c>
      <c r="AC3015" t="s">
        <v>2936</v>
      </c>
      <c r="AD3015" t="s">
        <v>2937</v>
      </c>
      <c r="AE3015" t="s">
        <v>2938</v>
      </c>
      <c r="AF3015" t="s">
        <v>2939</v>
      </c>
      <c r="AG3015" t="s">
        <v>2940</v>
      </c>
      <c r="AH3015" t="s">
        <v>2941</v>
      </c>
      <c r="AI3015" t="s">
        <v>2942</v>
      </c>
      <c r="AJ3015">
        <v>3091</v>
      </c>
    </row>
    <row r="3016" spans="1:36" ht="15" x14ac:dyDescent="0.2">
      <c r="A3016">
        <v>125</v>
      </c>
      <c r="B3016" s="3">
        <v>97190</v>
      </c>
      <c r="C3016" t="s">
        <v>35</v>
      </c>
      <c r="E3016" t="s">
        <v>36</v>
      </c>
      <c r="G3016" t="s">
        <v>3102</v>
      </c>
      <c r="H3016" t="s">
        <v>93</v>
      </c>
      <c r="I3016" t="s">
        <v>3106</v>
      </c>
      <c r="M3016" t="s">
        <v>1387</v>
      </c>
      <c r="Q3016" t="s">
        <v>42</v>
      </c>
      <c r="V3016" t="s">
        <v>2931</v>
      </c>
      <c r="W3016" t="s">
        <v>1178</v>
      </c>
      <c r="X3016" t="s">
        <v>2932</v>
      </c>
      <c r="Y3016" s="4" t="s">
        <v>2933</v>
      </c>
      <c r="Z3016" s="3">
        <v>97190</v>
      </c>
      <c r="AA3016" t="s">
        <v>2934</v>
      </c>
      <c r="AB3016" t="s">
        <v>2935</v>
      </c>
      <c r="AC3016" t="s">
        <v>2936</v>
      </c>
      <c r="AD3016" t="s">
        <v>2937</v>
      </c>
      <c r="AE3016" t="s">
        <v>2938</v>
      </c>
      <c r="AF3016" t="s">
        <v>2939</v>
      </c>
      <c r="AG3016" t="s">
        <v>2940</v>
      </c>
      <c r="AH3016" t="s">
        <v>2941</v>
      </c>
      <c r="AI3016" t="s">
        <v>2942</v>
      </c>
      <c r="AJ3016">
        <v>3092</v>
      </c>
    </row>
    <row r="3017" spans="1:36" ht="15" x14ac:dyDescent="0.2">
      <c r="A3017">
        <v>126</v>
      </c>
      <c r="B3017" s="3">
        <v>97190</v>
      </c>
      <c r="C3017" t="s">
        <v>264</v>
      </c>
      <c r="E3017" t="s">
        <v>265</v>
      </c>
      <c r="G3017" t="s">
        <v>3103</v>
      </c>
      <c r="H3017" t="s">
        <v>154</v>
      </c>
      <c r="I3017" t="s">
        <v>84</v>
      </c>
      <c r="M3017" t="s">
        <v>1387</v>
      </c>
      <c r="Q3017" t="s">
        <v>42</v>
      </c>
      <c r="V3017" t="s">
        <v>2931</v>
      </c>
      <c r="W3017" t="s">
        <v>1178</v>
      </c>
      <c r="X3017" t="s">
        <v>2932</v>
      </c>
      <c r="Y3017" s="4" t="s">
        <v>2933</v>
      </c>
      <c r="Z3017" s="3">
        <v>97190</v>
      </c>
      <c r="AA3017" t="s">
        <v>2934</v>
      </c>
      <c r="AB3017" t="s">
        <v>2935</v>
      </c>
      <c r="AC3017" t="s">
        <v>2936</v>
      </c>
      <c r="AD3017" t="s">
        <v>2937</v>
      </c>
      <c r="AE3017" t="s">
        <v>2938</v>
      </c>
      <c r="AF3017" t="s">
        <v>2939</v>
      </c>
      <c r="AG3017" t="s">
        <v>2940</v>
      </c>
      <c r="AH3017" t="s">
        <v>2941</v>
      </c>
      <c r="AI3017" t="s">
        <v>2942</v>
      </c>
      <c r="AJ3017">
        <v>3093</v>
      </c>
    </row>
    <row r="3018" spans="1:36" ht="15" x14ac:dyDescent="0.2">
      <c r="A3018">
        <v>127</v>
      </c>
      <c r="B3018" s="3">
        <v>97190</v>
      </c>
      <c r="C3018" t="s">
        <v>112</v>
      </c>
      <c r="E3018" t="s">
        <v>113</v>
      </c>
      <c r="H3018" t="s">
        <v>83</v>
      </c>
      <c r="I3018" t="s">
        <v>98</v>
      </c>
      <c r="M3018" t="s">
        <v>1387</v>
      </c>
      <c r="Q3018" t="s">
        <v>42</v>
      </c>
      <c r="V3018" t="s">
        <v>2931</v>
      </c>
      <c r="W3018" t="s">
        <v>1178</v>
      </c>
      <c r="X3018" t="s">
        <v>2932</v>
      </c>
      <c r="Y3018" s="4" t="s">
        <v>2933</v>
      </c>
      <c r="Z3018" s="3">
        <v>97190</v>
      </c>
      <c r="AA3018" t="s">
        <v>2934</v>
      </c>
      <c r="AB3018" t="s">
        <v>2935</v>
      </c>
      <c r="AC3018" t="s">
        <v>2936</v>
      </c>
      <c r="AD3018" t="s">
        <v>2937</v>
      </c>
      <c r="AE3018" t="s">
        <v>2938</v>
      </c>
      <c r="AF3018" t="s">
        <v>2939</v>
      </c>
      <c r="AG3018" t="s">
        <v>2940</v>
      </c>
      <c r="AH3018" t="s">
        <v>2941</v>
      </c>
      <c r="AI3018" t="s">
        <v>2942</v>
      </c>
      <c r="AJ3018">
        <v>3094</v>
      </c>
    </row>
    <row r="3019" spans="1:36" ht="15" x14ac:dyDescent="0.2">
      <c r="A3019">
        <v>128</v>
      </c>
      <c r="B3019" s="3">
        <v>97190</v>
      </c>
      <c r="C3019" t="s">
        <v>112</v>
      </c>
      <c r="E3019" t="s">
        <v>113</v>
      </c>
      <c r="G3019" t="s">
        <v>3107</v>
      </c>
      <c r="H3019" t="s">
        <v>83</v>
      </c>
      <c r="I3019" t="s">
        <v>98</v>
      </c>
      <c r="M3019" t="s">
        <v>1387</v>
      </c>
      <c r="Q3019" t="s">
        <v>42</v>
      </c>
      <c r="V3019" t="s">
        <v>2931</v>
      </c>
      <c r="W3019" t="s">
        <v>1178</v>
      </c>
      <c r="X3019" t="s">
        <v>2932</v>
      </c>
      <c r="Y3019" s="4" t="s">
        <v>2933</v>
      </c>
      <c r="Z3019" s="3">
        <v>97190</v>
      </c>
      <c r="AA3019" t="s">
        <v>2934</v>
      </c>
      <c r="AB3019" t="s">
        <v>2935</v>
      </c>
      <c r="AC3019" t="s">
        <v>2936</v>
      </c>
      <c r="AD3019" t="s">
        <v>2937</v>
      </c>
      <c r="AE3019" t="s">
        <v>2938</v>
      </c>
      <c r="AF3019" t="s">
        <v>2939</v>
      </c>
      <c r="AG3019" t="s">
        <v>2940</v>
      </c>
      <c r="AH3019" t="s">
        <v>2941</v>
      </c>
      <c r="AI3019" t="s">
        <v>2942</v>
      </c>
      <c r="AJ3019">
        <v>3095</v>
      </c>
    </row>
    <row r="3020" spans="1:36" ht="15" x14ac:dyDescent="0.2">
      <c r="A3020">
        <v>129</v>
      </c>
      <c r="B3020" s="3">
        <v>97190</v>
      </c>
      <c r="C3020" t="s">
        <v>264</v>
      </c>
      <c r="E3020" t="s">
        <v>265</v>
      </c>
      <c r="G3020" t="s">
        <v>3101</v>
      </c>
      <c r="H3020" t="s">
        <v>154</v>
      </c>
      <c r="I3020" t="s">
        <v>98</v>
      </c>
      <c r="M3020" t="s">
        <v>1387</v>
      </c>
      <c r="Q3020" t="s">
        <v>42</v>
      </c>
      <c r="V3020" t="s">
        <v>2931</v>
      </c>
      <c r="W3020" t="s">
        <v>1178</v>
      </c>
      <c r="X3020" t="s">
        <v>2932</v>
      </c>
      <c r="Y3020" s="4" t="s">
        <v>2933</v>
      </c>
      <c r="Z3020" s="3">
        <v>97190</v>
      </c>
      <c r="AA3020" t="s">
        <v>2934</v>
      </c>
      <c r="AB3020" t="s">
        <v>2935</v>
      </c>
      <c r="AC3020" t="s">
        <v>2936</v>
      </c>
      <c r="AD3020" t="s">
        <v>2937</v>
      </c>
      <c r="AE3020" t="s">
        <v>2938</v>
      </c>
      <c r="AF3020" t="s">
        <v>2939</v>
      </c>
      <c r="AG3020" t="s">
        <v>2940</v>
      </c>
      <c r="AH3020" t="s">
        <v>2941</v>
      </c>
      <c r="AI3020" t="s">
        <v>2942</v>
      </c>
      <c r="AJ3020">
        <v>3096</v>
      </c>
    </row>
    <row r="3021" spans="1:36" ht="15" x14ac:dyDescent="0.2">
      <c r="A3021">
        <v>130</v>
      </c>
      <c r="B3021" s="3">
        <v>97190</v>
      </c>
      <c r="C3021" t="s">
        <v>112</v>
      </c>
      <c r="E3021" t="s">
        <v>113</v>
      </c>
      <c r="G3021" t="s">
        <v>1023</v>
      </c>
      <c r="H3021" t="s">
        <v>83</v>
      </c>
      <c r="I3021" t="s">
        <v>98</v>
      </c>
      <c r="M3021" t="s">
        <v>1387</v>
      </c>
      <c r="Q3021" t="s">
        <v>42</v>
      </c>
      <c r="V3021" t="s">
        <v>2931</v>
      </c>
      <c r="W3021" t="s">
        <v>1178</v>
      </c>
      <c r="X3021" t="s">
        <v>2932</v>
      </c>
      <c r="Y3021" s="4" t="s">
        <v>2933</v>
      </c>
      <c r="Z3021" s="3">
        <v>97190</v>
      </c>
      <c r="AA3021" t="s">
        <v>2934</v>
      </c>
      <c r="AB3021" t="s">
        <v>2935</v>
      </c>
      <c r="AC3021" t="s">
        <v>2936</v>
      </c>
      <c r="AD3021" t="s">
        <v>2937</v>
      </c>
      <c r="AE3021" t="s">
        <v>2938</v>
      </c>
      <c r="AF3021" t="s">
        <v>2939</v>
      </c>
      <c r="AG3021" t="s">
        <v>2940</v>
      </c>
      <c r="AH3021" t="s">
        <v>2941</v>
      </c>
      <c r="AI3021" t="s">
        <v>2942</v>
      </c>
      <c r="AJ3021">
        <v>3097</v>
      </c>
    </row>
    <row r="3022" spans="1:36" ht="15" x14ac:dyDescent="0.2">
      <c r="A3022">
        <v>131</v>
      </c>
      <c r="B3022" s="3">
        <v>97190</v>
      </c>
      <c r="C3022" t="s">
        <v>264</v>
      </c>
      <c r="E3022" t="s">
        <v>265</v>
      </c>
      <c r="H3022" t="s">
        <v>154</v>
      </c>
      <c r="I3022" t="s">
        <v>532</v>
      </c>
      <c r="M3022" t="s">
        <v>1387</v>
      </c>
      <c r="Q3022" t="s">
        <v>42</v>
      </c>
      <c r="V3022" t="s">
        <v>2931</v>
      </c>
      <c r="W3022" t="s">
        <v>1178</v>
      </c>
      <c r="X3022" t="s">
        <v>2932</v>
      </c>
      <c r="Y3022" s="4" t="s">
        <v>2933</v>
      </c>
      <c r="Z3022" s="3">
        <v>97190</v>
      </c>
      <c r="AA3022" t="s">
        <v>2934</v>
      </c>
      <c r="AB3022" t="s">
        <v>2935</v>
      </c>
      <c r="AC3022" t="s">
        <v>2936</v>
      </c>
      <c r="AD3022" t="s">
        <v>2937</v>
      </c>
      <c r="AE3022" t="s">
        <v>2938</v>
      </c>
      <c r="AF3022" t="s">
        <v>2939</v>
      </c>
      <c r="AG3022" t="s">
        <v>2940</v>
      </c>
      <c r="AH3022" t="s">
        <v>2941</v>
      </c>
      <c r="AI3022" t="s">
        <v>2942</v>
      </c>
      <c r="AJ3022">
        <v>3098</v>
      </c>
    </row>
    <row r="3023" spans="1:36" ht="15" x14ac:dyDescent="0.2">
      <c r="A3023">
        <v>132</v>
      </c>
      <c r="B3023" s="3">
        <v>97190</v>
      </c>
      <c r="C3023" t="s">
        <v>264</v>
      </c>
      <c r="E3023" t="s">
        <v>265</v>
      </c>
      <c r="H3023" t="s">
        <v>154</v>
      </c>
      <c r="I3023" t="s">
        <v>532</v>
      </c>
      <c r="M3023" t="s">
        <v>1387</v>
      </c>
      <c r="Q3023" t="s">
        <v>42</v>
      </c>
      <c r="V3023" t="s">
        <v>2931</v>
      </c>
      <c r="W3023" t="s">
        <v>1178</v>
      </c>
      <c r="X3023" t="s">
        <v>2932</v>
      </c>
      <c r="Y3023" s="4" t="s">
        <v>2933</v>
      </c>
      <c r="Z3023" s="3">
        <v>97190</v>
      </c>
      <c r="AA3023" t="s">
        <v>2934</v>
      </c>
      <c r="AB3023" t="s">
        <v>2935</v>
      </c>
      <c r="AC3023" t="s">
        <v>2936</v>
      </c>
      <c r="AD3023" t="s">
        <v>2937</v>
      </c>
      <c r="AE3023" t="s">
        <v>2938</v>
      </c>
      <c r="AF3023" t="s">
        <v>2939</v>
      </c>
      <c r="AG3023" t="s">
        <v>2940</v>
      </c>
      <c r="AH3023" t="s">
        <v>2941</v>
      </c>
      <c r="AI3023" t="s">
        <v>2942</v>
      </c>
      <c r="AJ3023">
        <v>3099</v>
      </c>
    </row>
    <row r="3024" spans="1:36" ht="15" x14ac:dyDescent="0.2">
      <c r="A3024">
        <v>133</v>
      </c>
      <c r="B3024" s="3">
        <v>97190</v>
      </c>
      <c r="C3024" t="s">
        <v>264</v>
      </c>
      <c r="E3024" t="s">
        <v>265</v>
      </c>
      <c r="H3024" t="s">
        <v>154</v>
      </c>
      <c r="I3024" t="s">
        <v>532</v>
      </c>
      <c r="M3024" t="s">
        <v>1387</v>
      </c>
      <c r="Q3024" t="s">
        <v>42</v>
      </c>
      <c r="V3024" t="s">
        <v>2931</v>
      </c>
      <c r="W3024" t="s">
        <v>1178</v>
      </c>
      <c r="X3024" t="s">
        <v>2932</v>
      </c>
      <c r="Y3024" s="4" t="s">
        <v>2933</v>
      </c>
      <c r="Z3024" s="3">
        <v>97190</v>
      </c>
      <c r="AA3024" t="s">
        <v>2934</v>
      </c>
      <c r="AB3024" t="s">
        <v>2935</v>
      </c>
      <c r="AC3024" t="s">
        <v>2936</v>
      </c>
      <c r="AD3024" t="s">
        <v>2937</v>
      </c>
      <c r="AE3024" t="s">
        <v>2938</v>
      </c>
      <c r="AF3024" t="s">
        <v>2939</v>
      </c>
      <c r="AG3024" t="s">
        <v>2940</v>
      </c>
      <c r="AH3024" t="s">
        <v>2941</v>
      </c>
      <c r="AI3024" t="s">
        <v>2942</v>
      </c>
      <c r="AJ3024">
        <v>3100</v>
      </c>
    </row>
    <row r="3025" spans="1:36" ht="15" x14ac:dyDescent="0.2">
      <c r="A3025">
        <v>134</v>
      </c>
      <c r="B3025" s="3">
        <v>97190</v>
      </c>
      <c r="C3025" t="s">
        <v>264</v>
      </c>
      <c r="E3025" t="s">
        <v>265</v>
      </c>
      <c r="H3025" t="s">
        <v>154</v>
      </c>
      <c r="I3025" t="s">
        <v>532</v>
      </c>
      <c r="M3025" t="s">
        <v>1387</v>
      </c>
      <c r="Q3025" t="s">
        <v>42</v>
      </c>
      <c r="V3025" t="s">
        <v>2931</v>
      </c>
      <c r="W3025" t="s">
        <v>1178</v>
      </c>
      <c r="X3025" t="s">
        <v>2932</v>
      </c>
      <c r="Y3025" s="4" t="s">
        <v>2933</v>
      </c>
      <c r="Z3025" s="3">
        <v>97190</v>
      </c>
      <c r="AA3025" t="s">
        <v>2934</v>
      </c>
      <c r="AB3025" t="s">
        <v>2935</v>
      </c>
      <c r="AC3025" t="s">
        <v>2936</v>
      </c>
      <c r="AD3025" t="s">
        <v>2937</v>
      </c>
      <c r="AE3025" t="s">
        <v>2938</v>
      </c>
      <c r="AF3025" t="s">
        <v>2939</v>
      </c>
      <c r="AG3025" t="s">
        <v>2940</v>
      </c>
      <c r="AH3025" t="s">
        <v>2941</v>
      </c>
      <c r="AI3025" t="s">
        <v>2942</v>
      </c>
      <c r="AJ3025">
        <v>3101</v>
      </c>
    </row>
    <row r="3026" spans="1:36" ht="15" x14ac:dyDescent="0.2">
      <c r="A3026">
        <v>135</v>
      </c>
      <c r="B3026" s="3">
        <v>97190</v>
      </c>
      <c r="C3026" t="s">
        <v>35</v>
      </c>
      <c r="E3026" t="s">
        <v>36</v>
      </c>
      <c r="G3026" t="s">
        <v>3102</v>
      </c>
      <c r="H3026" t="s">
        <v>93</v>
      </c>
      <c r="I3026" t="s">
        <v>94</v>
      </c>
      <c r="M3026" t="s">
        <v>1387</v>
      </c>
      <c r="Q3026" t="s">
        <v>42</v>
      </c>
      <c r="V3026" t="s">
        <v>2931</v>
      </c>
      <c r="W3026" t="s">
        <v>1178</v>
      </c>
      <c r="X3026" t="s">
        <v>2932</v>
      </c>
      <c r="Y3026" s="4" t="s">
        <v>2933</v>
      </c>
      <c r="Z3026" s="3">
        <v>97190</v>
      </c>
      <c r="AA3026" t="s">
        <v>2934</v>
      </c>
      <c r="AB3026" t="s">
        <v>2935</v>
      </c>
      <c r="AC3026" t="s">
        <v>2936</v>
      </c>
      <c r="AD3026" t="s">
        <v>2937</v>
      </c>
      <c r="AE3026" t="s">
        <v>2938</v>
      </c>
      <c r="AF3026" t="s">
        <v>2939</v>
      </c>
      <c r="AG3026" t="s">
        <v>2940</v>
      </c>
      <c r="AH3026" t="s">
        <v>2941</v>
      </c>
      <c r="AI3026" t="s">
        <v>2942</v>
      </c>
      <c r="AJ3026">
        <v>3102</v>
      </c>
    </row>
    <row r="3027" spans="1:36" ht="15" x14ac:dyDescent="0.2">
      <c r="A3027">
        <v>136</v>
      </c>
      <c r="B3027" s="3">
        <v>97190</v>
      </c>
      <c r="C3027" t="s">
        <v>35</v>
      </c>
      <c r="E3027" t="s">
        <v>36</v>
      </c>
      <c r="G3027" t="s">
        <v>3102</v>
      </c>
      <c r="H3027" t="s">
        <v>93</v>
      </c>
      <c r="I3027" t="s">
        <v>3108</v>
      </c>
      <c r="M3027" t="s">
        <v>1387</v>
      </c>
      <c r="Q3027" t="s">
        <v>42</v>
      </c>
      <c r="V3027" t="s">
        <v>2931</v>
      </c>
      <c r="W3027" t="s">
        <v>1178</v>
      </c>
      <c r="X3027" t="s">
        <v>2932</v>
      </c>
      <c r="Y3027" s="4" t="s">
        <v>2933</v>
      </c>
      <c r="Z3027" s="3">
        <v>97190</v>
      </c>
      <c r="AA3027" t="s">
        <v>2934</v>
      </c>
      <c r="AB3027" t="s">
        <v>2935</v>
      </c>
      <c r="AC3027" t="s">
        <v>2936</v>
      </c>
      <c r="AD3027" t="s">
        <v>2937</v>
      </c>
      <c r="AE3027" t="s">
        <v>2938</v>
      </c>
      <c r="AF3027" t="s">
        <v>2939</v>
      </c>
      <c r="AG3027" t="s">
        <v>2940</v>
      </c>
      <c r="AH3027" t="s">
        <v>2941</v>
      </c>
      <c r="AI3027" t="s">
        <v>2942</v>
      </c>
      <c r="AJ3027">
        <v>3103</v>
      </c>
    </row>
    <row r="3028" spans="1:36" ht="15" x14ac:dyDescent="0.2">
      <c r="A3028">
        <v>137</v>
      </c>
      <c r="B3028" s="3">
        <v>97190</v>
      </c>
      <c r="C3028" t="s">
        <v>35</v>
      </c>
      <c r="E3028" t="s">
        <v>36</v>
      </c>
      <c r="G3028" t="s">
        <v>3102</v>
      </c>
      <c r="H3028" t="s">
        <v>93</v>
      </c>
      <c r="I3028" t="s">
        <v>94</v>
      </c>
      <c r="M3028" t="s">
        <v>1387</v>
      </c>
      <c r="Q3028" t="s">
        <v>42</v>
      </c>
      <c r="V3028" t="s">
        <v>2931</v>
      </c>
      <c r="W3028" t="s">
        <v>1178</v>
      </c>
      <c r="X3028" t="s">
        <v>2932</v>
      </c>
      <c r="Y3028" s="4" t="s">
        <v>2933</v>
      </c>
      <c r="Z3028" s="3">
        <v>97190</v>
      </c>
      <c r="AA3028" t="s">
        <v>2934</v>
      </c>
      <c r="AB3028" t="s">
        <v>2935</v>
      </c>
      <c r="AC3028" t="s">
        <v>2936</v>
      </c>
      <c r="AD3028" t="s">
        <v>2937</v>
      </c>
      <c r="AE3028" t="s">
        <v>2938</v>
      </c>
      <c r="AF3028" t="s">
        <v>2939</v>
      </c>
      <c r="AG3028" t="s">
        <v>2940</v>
      </c>
      <c r="AH3028" t="s">
        <v>2941</v>
      </c>
      <c r="AI3028" t="s">
        <v>2942</v>
      </c>
      <c r="AJ3028">
        <v>3104</v>
      </c>
    </row>
    <row r="3029" spans="1:36" ht="15" x14ac:dyDescent="0.2">
      <c r="A3029">
        <v>138</v>
      </c>
      <c r="B3029" s="3">
        <v>97190</v>
      </c>
      <c r="C3029" t="s">
        <v>372</v>
      </c>
      <c r="E3029" t="s">
        <v>373</v>
      </c>
      <c r="G3029" t="s">
        <v>3109</v>
      </c>
      <c r="H3029" t="s">
        <v>3110</v>
      </c>
      <c r="I3029" t="s">
        <v>98</v>
      </c>
      <c r="M3029" t="s">
        <v>1387</v>
      </c>
      <c r="Q3029" t="s">
        <v>204</v>
      </c>
      <c r="V3029" t="s">
        <v>2931</v>
      </c>
      <c r="W3029" t="s">
        <v>1178</v>
      </c>
      <c r="X3029" t="s">
        <v>2932</v>
      </c>
      <c r="Y3029" s="4" t="s">
        <v>2933</v>
      </c>
      <c r="Z3029" s="3">
        <v>97190</v>
      </c>
      <c r="AA3029" t="s">
        <v>2934</v>
      </c>
      <c r="AB3029" t="s">
        <v>2935</v>
      </c>
      <c r="AC3029" t="s">
        <v>2936</v>
      </c>
      <c r="AD3029" t="s">
        <v>2937</v>
      </c>
      <c r="AE3029" t="s">
        <v>2938</v>
      </c>
      <c r="AF3029" t="s">
        <v>2939</v>
      </c>
      <c r="AG3029" t="s">
        <v>2940</v>
      </c>
      <c r="AH3029" t="s">
        <v>2941</v>
      </c>
      <c r="AI3029" t="s">
        <v>2942</v>
      </c>
      <c r="AJ3029">
        <v>3105</v>
      </c>
    </row>
    <row r="3030" spans="1:36" ht="15" x14ac:dyDescent="0.2">
      <c r="A3030">
        <v>139</v>
      </c>
      <c r="B3030" s="3">
        <v>97190</v>
      </c>
      <c r="C3030" t="s">
        <v>372</v>
      </c>
      <c r="E3030" t="s">
        <v>373</v>
      </c>
      <c r="G3030" t="s">
        <v>3109</v>
      </c>
      <c r="H3030" t="s">
        <v>3110</v>
      </c>
      <c r="I3030" t="s">
        <v>98</v>
      </c>
      <c r="M3030" t="s">
        <v>1387</v>
      </c>
      <c r="Q3030" t="s">
        <v>204</v>
      </c>
      <c r="V3030" t="s">
        <v>2931</v>
      </c>
      <c r="W3030" t="s">
        <v>1178</v>
      </c>
      <c r="X3030" t="s">
        <v>2932</v>
      </c>
      <c r="Y3030" s="4" t="s">
        <v>2933</v>
      </c>
      <c r="Z3030" s="3">
        <v>97190</v>
      </c>
      <c r="AA3030" t="s">
        <v>2934</v>
      </c>
      <c r="AB3030" t="s">
        <v>2935</v>
      </c>
      <c r="AC3030" t="s">
        <v>2936</v>
      </c>
      <c r="AD3030" t="s">
        <v>2937</v>
      </c>
      <c r="AE3030" t="s">
        <v>2938</v>
      </c>
      <c r="AF3030" t="s">
        <v>2939</v>
      </c>
      <c r="AG3030" t="s">
        <v>2940</v>
      </c>
      <c r="AH3030" t="s">
        <v>2941</v>
      </c>
      <c r="AI3030" t="s">
        <v>2942</v>
      </c>
      <c r="AJ3030">
        <v>3106</v>
      </c>
    </row>
    <row r="3031" spans="1:36" ht="15" x14ac:dyDescent="0.2">
      <c r="A3031">
        <v>140</v>
      </c>
      <c r="B3031" s="3">
        <v>97190</v>
      </c>
      <c r="C3031" t="s">
        <v>372</v>
      </c>
      <c r="E3031" t="s">
        <v>373</v>
      </c>
      <c r="G3031" t="s">
        <v>3111</v>
      </c>
      <c r="H3031" t="s">
        <v>3110</v>
      </c>
      <c r="I3031" t="s">
        <v>98</v>
      </c>
      <c r="M3031" t="s">
        <v>1387</v>
      </c>
      <c r="Q3031" t="s">
        <v>204</v>
      </c>
      <c r="V3031" t="s">
        <v>2931</v>
      </c>
      <c r="W3031" t="s">
        <v>1178</v>
      </c>
      <c r="X3031" t="s">
        <v>2932</v>
      </c>
      <c r="Y3031" s="4" t="s">
        <v>2933</v>
      </c>
      <c r="Z3031" s="3">
        <v>97190</v>
      </c>
      <c r="AA3031" t="s">
        <v>2934</v>
      </c>
      <c r="AB3031" t="s">
        <v>2935</v>
      </c>
      <c r="AC3031" t="s">
        <v>2936</v>
      </c>
      <c r="AD3031" t="s">
        <v>2937</v>
      </c>
      <c r="AE3031" t="s">
        <v>2938</v>
      </c>
      <c r="AF3031" t="s">
        <v>2939</v>
      </c>
      <c r="AG3031" t="s">
        <v>2940</v>
      </c>
      <c r="AH3031" t="s">
        <v>2941</v>
      </c>
      <c r="AI3031" t="s">
        <v>2942</v>
      </c>
      <c r="AJ3031">
        <v>3107</v>
      </c>
    </row>
    <row r="3032" spans="1:36" ht="15" x14ac:dyDescent="0.2">
      <c r="A3032">
        <v>141</v>
      </c>
      <c r="B3032" s="3">
        <v>97190</v>
      </c>
      <c r="C3032" s="6" t="s">
        <v>3112</v>
      </c>
      <c r="E3032" t="s">
        <v>3113</v>
      </c>
      <c r="F3032" t="s">
        <v>3114</v>
      </c>
      <c r="G3032" t="s">
        <v>3115</v>
      </c>
      <c r="I3032" t="s">
        <v>96</v>
      </c>
      <c r="K3032" t="s">
        <v>3116</v>
      </c>
      <c r="M3032" t="s">
        <v>1387</v>
      </c>
      <c r="Q3032" t="s">
        <v>204</v>
      </c>
      <c r="V3032" t="s">
        <v>2931</v>
      </c>
      <c r="W3032" t="s">
        <v>1178</v>
      </c>
      <c r="X3032" t="s">
        <v>2932</v>
      </c>
      <c r="Y3032" s="4" t="s">
        <v>2933</v>
      </c>
      <c r="Z3032" s="3">
        <v>97190</v>
      </c>
      <c r="AA3032" t="s">
        <v>2934</v>
      </c>
      <c r="AB3032" t="s">
        <v>2935</v>
      </c>
      <c r="AC3032" t="s">
        <v>2936</v>
      </c>
      <c r="AD3032" t="s">
        <v>2937</v>
      </c>
      <c r="AE3032" t="s">
        <v>2938</v>
      </c>
      <c r="AF3032" t="s">
        <v>2939</v>
      </c>
      <c r="AG3032" t="s">
        <v>2940</v>
      </c>
      <c r="AH3032" t="s">
        <v>2941</v>
      </c>
      <c r="AI3032" t="s">
        <v>2942</v>
      </c>
      <c r="AJ3032">
        <v>3108</v>
      </c>
    </row>
    <row r="3033" spans="1:36" ht="15" x14ac:dyDescent="0.2">
      <c r="A3033">
        <v>142</v>
      </c>
      <c r="B3033" s="3">
        <v>97190</v>
      </c>
      <c r="C3033" s="6" t="s">
        <v>3112</v>
      </c>
      <c r="E3033" t="s">
        <v>3113</v>
      </c>
      <c r="F3033" t="s">
        <v>3114</v>
      </c>
      <c r="G3033" t="s">
        <v>3115</v>
      </c>
      <c r="I3033" t="s">
        <v>96</v>
      </c>
      <c r="K3033" t="s">
        <v>3117</v>
      </c>
      <c r="M3033" t="s">
        <v>1387</v>
      </c>
      <c r="Q3033" t="s">
        <v>204</v>
      </c>
      <c r="V3033" t="s">
        <v>2931</v>
      </c>
      <c r="W3033" t="s">
        <v>1178</v>
      </c>
      <c r="X3033" t="s">
        <v>2932</v>
      </c>
      <c r="Y3033" s="4" t="s">
        <v>2933</v>
      </c>
      <c r="Z3033" s="3">
        <v>97190</v>
      </c>
      <c r="AA3033" t="s">
        <v>2934</v>
      </c>
      <c r="AB3033" t="s">
        <v>2935</v>
      </c>
      <c r="AC3033" t="s">
        <v>2936</v>
      </c>
      <c r="AD3033" t="s">
        <v>2937</v>
      </c>
      <c r="AE3033" t="s">
        <v>2938</v>
      </c>
      <c r="AF3033" t="s">
        <v>2939</v>
      </c>
      <c r="AG3033" t="s">
        <v>2940</v>
      </c>
      <c r="AH3033" t="s">
        <v>2941</v>
      </c>
      <c r="AI3033" t="s">
        <v>2942</v>
      </c>
      <c r="AJ3033">
        <v>3109</v>
      </c>
    </row>
    <row r="3034" spans="1:36" ht="15" x14ac:dyDescent="0.2">
      <c r="A3034">
        <v>143</v>
      </c>
      <c r="B3034" s="3">
        <v>97190</v>
      </c>
      <c r="C3034" s="6" t="s">
        <v>3112</v>
      </c>
      <c r="E3034" t="s">
        <v>3113</v>
      </c>
      <c r="F3034" t="s">
        <v>3114</v>
      </c>
      <c r="G3034" t="s">
        <v>3115</v>
      </c>
      <c r="I3034" t="s">
        <v>96</v>
      </c>
      <c r="K3034" t="s">
        <v>3118</v>
      </c>
      <c r="M3034" t="s">
        <v>1387</v>
      </c>
      <c r="Q3034" t="s">
        <v>204</v>
      </c>
      <c r="V3034" t="s">
        <v>2931</v>
      </c>
      <c r="W3034" t="s">
        <v>1178</v>
      </c>
      <c r="X3034" t="s">
        <v>2932</v>
      </c>
      <c r="Y3034" s="4" t="s">
        <v>2933</v>
      </c>
      <c r="Z3034" s="3">
        <v>97190</v>
      </c>
      <c r="AA3034" t="s">
        <v>2934</v>
      </c>
      <c r="AB3034" t="s">
        <v>2935</v>
      </c>
      <c r="AC3034" t="s">
        <v>2936</v>
      </c>
      <c r="AD3034" t="s">
        <v>2937</v>
      </c>
      <c r="AE3034" t="s">
        <v>2938</v>
      </c>
      <c r="AF3034" t="s">
        <v>2939</v>
      </c>
      <c r="AG3034" t="s">
        <v>2940</v>
      </c>
      <c r="AH3034" t="s">
        <v>2941</v>
      </c>
      <c r="AI3034" t="s">
        <v>2942</v>
      </c>
      <c r="AJ3034">
        <v>3110</v>
      </c>
    </row>
    <row r="3035" spans="1:36" ht="15" x14ac:dyDescent="0.2">
      <c r="A3035">
        <v>144</v>
      </c>
      <c r="B3035" s="3">
        <v>97190</v>
      </c>
      <c r="C3035" s="6" t="s">
        <v>3112</v>
      </c>
      <c r="E3035" t="s">
        <v>3113</v>
      </c>
      <c r="F3035" t="s">
        <v>3114</v>
      </c>
      <c r="G3035" t="s">
        <v>3115</v>
      </c>
      <c r="I3035" t="s">
        <v>96</v>
      </c>
      <c r="K3035" t="s">
        <v>3119</v>
      </c>
      <c r="M3035" t="s">
        <v>1387</v>
      </c>
      <c r="Q3035" t="s">
        <v>204</v>
      </c>
      <c r="V3035" t="s">
        <v>2931</v>
      </c>
      <c r="W3035" t="s">
        <v>1178</v>
      </c>
      <c r="X3035" t="s">
        <v>2932</v>
      </c>
      <c r="Y3035" s="4" t="s">
        <v>2933</v>
      </c>
      <c r="Z3035" s="3">
        <v>97190</v>
      </c>
      <c r="AA3035" t="s">
        <v>2934</v>
      </c>
      <c r="AB3035" t="s">
        <v>2935</v>
      </c>
      <c r="AC3035" t="s">
        <v>2936</v>
      </c>
      <c r="AD3035" t="s">
        <v>2937</v>
      </c>
      <c r="AE3035" t="s">
        <v>2938</v>
      </c>
      <c r="AF3035" t="s">
        <v>2939</v>
      </c>
      <c r="AG3035" t="s">
        <v>2940</v>
      </c>
      <c r="AH3035" t="s">
        <v>2941</v>
      </c>
      <c r="AI3035" t="s">
        <v>2942</v>
      </c>
      <c r="AJ3035">
        <v>3111</v>
      </c>
    </row>
    <row r="3036" spans="1:36" ht="15" x14ac:dyDescent="0.2">
      <c r="A3036">
        <v>145</v>
      </c>
      <c r="B3036" s="3">
        <v>97190</v>
      </c>
      <c r="C3036" s="6" t="s">
        <v>3112</v>
      </c>
      <c r="E3036" t="s">
        <v>3113</v>
      </c>
      <c r="F3036" t="s">
        <v>3114</v>
      </c>
      <c r="G3036" t="s">
        <v>3115</v>
      </c>
      <c r="I3036" t="s">
        <v>96</v>
      </c>
      <c r="K3036" t="s">
        <v>3120</v>
      </c>
      <c r="M3036" t="s">
        <v>1387</v>
      </c>
      <c r="Q3036" t="s">
        <v>204</v>
      </c>
      <c r="V3036" t="s">
        <v>2931</v>
      </c>
      <c r="W3036" t="s">
        <v>1178</v>
      </c>
      <c r="X3036" t="s">
        <v>2932</v>
      </c>
      <c r="Y3036" s="4" t="s">
        <v>2933</v>
      </c>
      <c r="Z3036" s="3">
        <v>97190</v>
      </c>
      <c r="AA3036" t="s">
        <v>2934</v>
      </c>
      <c r="AB3036" t="s">
        <v>2935</v>
      </c>
      <c r="AC3036" t="s">
        <v>2936</v>
      </c>
      <c r="AD3036" t="s">
        <v>2937</v>
      </c>
      <c r="AE3036" t="s">
        <v>2938</v>
      </c>
      <c r="AF3036" t="s">
        <v>2939</v>
      </c>
      <c r="AG3036" t="s">
        <v>2940</v>
      </c>
      <c r="AH3036" t="s">
        <v>2941</v>
      </c>
      <c r="AI3036" t="s">
        <v>2942</v>
      </c>
      <c r="AJ3036">
        <v>3112</v>
      </c>
    </row>
    <row r="3037" spans="1:36" ht="15" x14ac:dyDescent="0.2">
      <c r="A3037">
        <v>146</v>
      </c>
      <c r="B3037" s="3">
        <v>97190</v>
      </c>
      <c r="C3037" s="6" t="s">
        <v>3112</v>
      </c>
      <c r="E3037" t="s">
        <v>3113</v>
      </c>
      <c r="F3037" t="s">
        <v>3114</v>
      </c>
      <c r="G3037" t="s">
        <v>3115</v>
      </c>
      <c r="I3037" t="s">
        <v>96</v>
      </c>
      <c r="K3037" t="s">
        <v>3121</v>
      </c>
      <c r="M3037" t="s">
        <v>1387</v>
      </c>
      <c r="Q3037" t="s">
        <v>204</v>
      </c>
      <c r="V3037" t="s">
        <v>2931</v>
      </c>
      <c r="W3037" t="s">
        <v>1178</v>
      </c>
      <c r="X3037" t="s">
        <v>2932</v>
      </c>
      <c r="Y3037" s="4" t="s">
        <v>2933</v>
      </c>
      <c r="Z3037" s="3">
        <v>97190</v>
      </c>
      <c r="AA3037" t="s">
        <v>2934</v>
      </c>
      <c r="AB3037" t="s">
        <v>2935</v>
      </c>
      <c r="AC3037" t="s">
        <v>2936</v>
      </c>
      <c r="AD3037" t="s">
        <v>2937</v>
      </c>
      <c r="AE3037" t="s">
        <v>2938</v>
      </c>
      <c r="AF3037" t="s">
        <v>2939</v>
      </c>
      <c r="AG3037" t="s">
        <v>2940</v>
      </c>
      <c r="AH3037" t="s">
        <v>2941</v>
      </c>
      <c r="AI3037" t="s">
        <v>2942</v>
      </c>
      <c r="AJ3037">
        <v>3113</v>
      </c>
    </row>
    <row r="3038" spans="1:36" ht="15" x14ac:dyDescent="0.2">
      <c r="A3038">
        <v>147</v>
      </c>
      <c r="B3038" s="3">
        <v>97190</v>
      </c>
      <c r="C3038" t="s">
        <v>293</v>
      </c>
      <c r="E3038" t="s">
        <v>294</v>
      </c>
      <c r="G3038" t="s">
        <v>3122</v>
      </c>
      <c r="I3038" t="s">
        <v>296</v>
      </c>
      <c r="M3038" t="s">
        <v>1387</v>
      </c>
      <c r="Q3038" t="s">
        <v>42</v>
      </c>
      <c r="V3038" t="s">
        <v>2931</v>
      </c>
      <c r="W3038" t="s">
        <v>1178</v>
      </c>
      <c r="X3038" t="s">
        <v>2932</v>
      </c>
      <c r="Y3038" s="4" t="s">
        <v>2933</v>
      </c>
      <c r="Z3038" s="3">
        <v>97190</v>
      </c>
      <c r="AA3038" t="s">
        <v>2934</v>
      </c>
      <c r="AB3038" t="s">
        <v>2935</v>
      </c>
      <c r="AC3038" t="s">
        <v>2936</v>
      </c>
      <c r="AD3038" t="s">
        <v>2937</v>
      </c>
      <c r="AE3038" t="s">
        <v>2938</v>
      </c>
      <c r="AF3038" t="s">
        <v>2939</v>
      </c>
      <c r="AG3038" t="s">
        <v>2940</v>
      </c>
      <c r="AH3038" t="s">
        <v>2941</v>
      </c>
      <c r="AI3038" t="s">
        <v>2942</v>
      </c>
      <c r="AJ3038">
        <v>3114</v>
      </c>
    </row>
    <row r="3039" spans="1:36" ht="15" x14ac:dyDescent="0.2">
      <c r="A3039">
        <v>148</v>
      </c>
      <c r="B3039" s="3">
        <v>97190</v>
      </c>
      <c r="C3039" t="s">
        <v>293</v>
      </c>
      <c r="E3039" t="s">
        <v>294</v>
      </c>
      <c r="G3039" t="s">
        <v>3123</v>
      </c>
      <c r="I3039" t="s">
        <v>296</v>
      </c>
      <c r="M3039" t="s">
        <v>1387</v>
      </c>
      <c r="Q3039" t="s">
        <v>42</v>
      </c>
      <c r="V3039" t="s">
        <v>2931</v>
      </c>
      <c r="W3039" t="s">
        <v>1178</v>
      </c>
      <c r="X3039" t="s">
        <v>2932</v>
      </c>
      <c r="Y3039" s="4" t="s">
        <v>2933</v>
      </c>
      <c r="Z3039" s="3">
        <v>97190</v>
      </c>
      <c r="AA3039" t="s">
        <v>2934</v>
      </c>
      <c r="AB3039" t="s">
        <v>2935</v>
      </c>
      <c r="AC3039" t="s">
        <v>2936</v>
      </c>
      <c r="AD3039" t="s">
        <v>2937</v>
      </c>
      <c r="AE3039" t="s">
        <v>2938</v>
      </c>
      <c r="AF3039" t="s">
        <v>2939</v>
      </c>
      <c r="AG3039" t="s">
        <v>2940</v>
      </c>
      <c r="AH3039" t="s">
        <v>2941</v>
      </c>
      <c r="AI3039" t="s">
        <v>2942</v>
      </c>
      <c r="AJ3039">
        <v>3115</v>
      </c>
    </row>
    <row r="3040" spans="1:36" ht="15" x14ac:dyDescent="0.2">
      <c r="A3040">
        <v>149</v>
      </c>
      <c r="B3040" s="3">
        <v>97190</v>
      </c>
      <c r="C3040" t="s">
        <v>293</v>
      </c>
      <c r="E3040" t="s">
        <v>294</v>
      </c>
      <c r="G3040" t="s">
        <v>3124</v>
      </c>
      <c r="I3040" t="s">
        <v>296</v>
      </c>
      <c r="M3040" t="s">
        <v>1387</v>
      </c>
      <c r="Q3040" t="s">
        <v>42</v>
      </c>
      <c r="V3040" t="s">
        <v>2931</v>
      </c>
      <c r="W3040" t="s">
        <v>1178</v>
      </c>
      <c r="X3040" t="s">
        <v>2932</v>
      </c>
      <c r="Y3040" s="4" t="s">
        <v>2933</v>
      </c>
      <c r="Z3040" s="3">
        <v>97190</v>
      </c>
      <c r="AA3040" t="s">
        <v>2934</v>
      </c>
      <c r="AB3040" t="s">
        <v>2935</v>
      </c>
      <c r="AC3040" t="s">
        <v>2936</v>
      </c>
      <c r="AD3040" t="s">
        <v>2937</v>
      </c>
      <c r="AE3040" t="s">
        <v>2938</v>
      </c>
      <c r="AF3040" t="s">
        <v>2939</v>
      </c>
      <c r="AG3040" t="s">
        <v>2940</v>
      </c>
      <c r="AH3040" t="s">
        <v>2941</v>
      </c>
      <c r="AI3040" t="s">
        <v>2942</v>
      </c>
      <c r="AJ3040">
        <v>3116</v>
      </c>
    </row>
    <row r="3041" spans="1:36" ht="15" x14ac:dyDescent="0.2">
      <c r="A3041">
        <v>150</v>
      </c>
      <c r="B3041" s="3">
        <v>97190</v>
      </c>
      <c r="C3041" t="s">
        <v>293</v>
      </c>
      <c r="E3041" t="s">
        <v>294</v>
      </c>
      <c r="G3041" t="s">
        <v>3124</v>
      </c>
      <c r="I3041" t="s">
        <v>296</v>
      </c>
      <c r="M3041" t="s">
        <v>1387</v>
      </c>
      <c r="Q3041" t="s">
        <v>42</v>
      </c>
      <c r="V3041" t="s">
        <v>2931</v>
      </c>
      <c r="W3041" t="s">
        <v>1178</v>
      </c>
      <c r="X3041" t="s">
        <v>2932</v>
      </c>
      <c r="Y3041" s="4" t="s">
        <v>2933</v>
      </c>
      <c r="Z3041" s="3">
        <v>97190</v>
      </c>
      <c r="AA3041" t="s">
        <v>2934</v>
      </c>
      <c r="AB3041" t="s">
        <v>2935</v>
      </c>
      <c r="AC3041" t="s">
        <v>2936</v>
      </c>
      <c r="AD3041" t="s">
        <v>2937</v>
      </c>
      <c r="AE3041" t="s">
        <v>2938</v>
      </c>
      <c r="AF3041" t="s">
        <v>2939</v>
      </c>
      <c r="AG3041" t="s">
        <v>2940</v>
      </c>
      <c r="AH3041" t="s">
        <v>2941</v>
      </c>
      <c r="AI3041" t="s">
        <v>2942</v>
      </c>
      <c r="AJ3041">
        <v>3117</v>
      </c>
    </row>
    <row r="3042" spans="1:36" ht="15" x14ac:dyDescent="0.2">
      <c r="A3042">
        <v>151</v>
      </c>
      <c r="B3042" s="3">
        <v>97190</v>
      </c>
      <c r="C3042" t="s">
        <v>293</v>
      </c>
      <c r="E3042" t="s">
        <v>294</v>
      </c>
      <c r="G3042" t="s">
        <v>3124</v>
      </c>
      <c r="I3042" t="s">
        <v>296</v>
      </c>
      <c r="M3042" t="s">
        <v>1387</v>
      </c>
      <c r="Q3042" t="s">
        <v>42</v>
      </c>
      <c r="V3042" t="s">
        <v>2931</v>
      </c>
      <c r="W3042" t="s">
        <v>1178</v>
      </c>
      <c r="X3042" t="s">
        <v>2932</v>
      </c>
      <c r="Y3042" s="4" t="s">
        <v>2933</v>
      </c>
      <c r="Z3042" s="3">
        <v>97190</v>
      </c>
      <c r="AA3042" t="s">
        <v>2934</v>
      </c>
      <c r="AB3042" t="s">
        <v>2935</v>
      </c>
      <c r="AC3042" t="s">
        <v>2936</v>
      </c>
      <c r="AD3042" t="s">
        <v>2937</v>
      </c>
      <c r="AE3042" t="s">
        <v>2938</v>
      </c>
      <c r="AF3042" t="s">
        <v>2939</v>
      </c>
      <c r="AG3042" t="s">
        <v>2940</v>
      </c>
      <c r="AH3042" t="s">
        <v>2941</v>
      </c>
      <c r="AI3042" t="s">
        <v>2942</v>
      </c>
      <c r="AJ3042">
        <v>3118</v>
      </c>
    </row>
    <row r="3043" spans="1:36" ht="15" x14ac:dyDescent="0.2">
      <c r="A3043">
        <v>152</v>
      </c>
      <c r="B3043" s="3">
        <v>97190</v>
      </c>
      <c r="C3043" t="s">
        <v>392</v>
      </c>
      <c r="E3043" t="s">
        <v>393</v>
      </c>
      <c r="F3043" t="s">
        <v>1685</v>
      </c>
      <c r="G3043" t="s">
        <v>3125</v>
      </c>
      <c r="H3043" t="s">
        <v>69</v>
      </c>
      <c r="I3043" t="s">
        <v>461</v>
      </c>
      <c r="M3043" t="s">
        <v>1387</v>
      </c>
      <c r="Q3043" t="s">
        <v>42</v>
      </c>
      <c r="V3043" t="s">
        <v>2931</v>
      </c>
      <c r="W3043" t="s">
        <v>1178</v>
      </c>
      <c r="X3043" t="s">
        <v>2932</v>
      </c>
      <c r="Y3043" s="4" t="s">
        <v>2933</v>
      </c>
      <c r="Z3043" s="3">
        <v>97190</v>
      </c>
      <c r="AA3043" t="s">
        <v>2934</v>
      </c>
      <c r="AB3043" t="s">
        <v>2935</v>
      </c>
      <c r="AC3043" t="s">
        <v>2936</v>
      </c>
      <c r="AD3043" t="s">
        <v>2937</v>
      </c>
      <c r="AE3043" t="s">
        <v>2938</v>
      </c>
      <c r="AF3043" t="s">
        <v>2939</v>
      </c>
      <c r="AG3043" t="s">
        <v>2940</v>
      </c>
      <c r="AH3043" t="s">
        <v>2941</v>
      </c>
      <c r="AI3043" t="s">
        <v>2942</v>
      </c>
      <c r="AJ3043">
        <v>3119</v>
      </c>
    </row>
    <row r="3044" spans="1:36" ht="15" x14ac:dyDescent="0.2">
      <c r="A3044">
        <v>153</v>
      </c>
      <c r="B3044" s="3">
        <v>97190</v>
      </c>
      <c r="C3044" t="s">
        <v>392</v>
      </c>
      <c r="E3044" t="s">
        <v>393</v>
      </c>
      <c r="F3044" t="s">
        <v>1685</v>
      </c>
      <c r="G3044" t="s">
        <v>3125</v>
      </c>
      <c r="H3044" t="s">
        <v>69</v>
      </c>
      <c r="I3044" t="s">
        <v>461</v>
      </c>
      <c r="M3044" t="s">
        <v>1387</v>
      </c>
      <c r="Q3044" t="s">
        <v>42</v>
      </c>
      <c r="V3044" t="s">
        <v>2931</v>
      </c>
      <c r="W3044" t="s">
        <v>1178</v>
      </c>
      <c r="X3044" t="s">
        <v>2932</v>
      </c>
      <c r="Y3044" s="4" t="s">
        <v>2933</v>
      </c>
      <c r="Z3044" s="3">
        <v>97190</v>
      </c>
      <c r="AA3044" t="s">
        <v>2934</v>
      </c>
      <c r="AB3044" t="s">
        <v>2935</v>
      </c>
      <c r="AC3044" t="s">
        <v>2936</v>
      </c>
      <c r="AD3044" t="s">
        <v>2937</v>
      </c>
      <c r="AE3044" t="s">
        <v>2938</v>
      </c>
      <c r="AF3044" t="s">
        <v>2939</v>
      </c>
      <c r="AG3044" t="s">
        <v>2940</v>
      </c>
      <c r="AH3044" t="s">
        <v>2941</v>
      </c>
      <c r="AI3044" t="s">
        <v>2942</v>
      </c>
      <c r="AJ3044">
        <v>3120</v>
      </c>
    </row>
    <row r="3045" spans="1:36" ht="15" x14ac:dyDescent="0.2">
      <c r="A3045">
        <v>154</v>
      </c>
      <c r="B3045" s="3">
        <v>97190</v>
      </c>
      <c r="C3045" t="s">
        <v>392</v>
      </c>
      <c r="E3045" t="s">
        <v>393</v>
      </c>
      <c r="F3045" t="s">
        <v>1685</v>
      </c>
      <c r="G3045" t="s">
        <v>3125</v>
      </c>
      <c r="H3045" t="s">
        <v>69</v>
      </c>
      <c r="I3045" t="s">
        <v>461</v>
      </c>
      <c r="M3045" t="s">
        <v>1387</v>
      </c>
      <c r="Q3045" t="s">
        <v>42</v>
      </c>
      <c r="V3045" t="s">
        <v>2931</v>
      </c>
      <c r="W3045" t="s">
        <v>1178</v>
      </c>
      <c r="X3045" t="s">
        <v>2932</v>
      </c>
      <c r="Y3045" s="4" t="s">
        <v>2933</v>
      </c>
      <c r="Z3045" s="3">
        <v>97190</v>
      </c>
      <c r="AA3045" t="s">
        <v>2934</v>
      </c>
      <c r="AB3045" t="s">
        <v>2935</v>
      </c>
      <c r="AC3045" t="s">
        <v>2936</v>
      </c>
      <c r="AD3045" t="s">
        <v>2937</v>
      </c>
      <c r="AE3045" t="s">
        <v>2938</v>
      </c>
      <c r="AF3045" t="s">
        <v>2939</v>
      </c>
      <c r="AG3045" t="s">
        <v>2940</v>
      </c>
      <c r="AH3045" t="s">
        <v>2941</v>
      </c>
      <c r="AI3045" t="s">
        <v>2942</v>
      </c>
      <c r="AJ3045">
        <v>3121</v>
      </c>
    </row>
    <row r="3046" spans="1:36" ht="15" x14ac:dyDescent="0.2">
      <c r="A3046">
        <v>155</v>
      </c>
      <c r="B3046" s="3">
        <v>97190</v>
      </c>
      <c r="C3046" t="s">
        <v>392</v>
      </c>
      <c r="E3046" t="s">
        <v>393</v>
      </c>
      <c r="F3046" t="s">
        <v>1685</v>
      </c>
      <c r="G3046" t="s">
        <v>3125</v>
      </c>
      <c r="H3046" t="s">
        <v>69</v>
      </c>
      <c r="I3046" t="s">
        <v>461</v>
      </c>
      <c r="M3046" t="s">
        <v>1387</v>
      </c>
      <c r="Q3046" t="s">
        <v>42</v>
      </c>
      <c r="V3046" t="s">
        <v>2931</v>
      </c>
      <c r="W3046" t="s">
        <v>1178</v>
      </c>
      <c r="X3046" t="s">
        <v>2932</v>
      </c>
      <c r="Y3046" s="4" t="s">
        <v>2933</v>
      </c>
      <c r="Z3046" s="3">
        <v>97190</v>
      </c>
      <c r="AA3046" t="s">
        <v>2934</v>
      </c>
      <c r="AB3046" t="s">
        <v>2935</v>
      </c>
      <c r="AC3046" t="s">
        <v>2936</v>
      </c>
      <c r="AD3046" t="s">
        <v>2937</v>
      </c>
      <c r="AE3046" t="s">
        <v>2938</v>
      </c>
      <c r="AF3046" t="s">
        <v>2939</v>
      </c>
      <c r="AG3046" t="s">
        <v>2940</v>
      </c>
      <c r="AH3046" t="s">
        <v>2941</v>
      </c>
      <c r="AI3046" t="s">
        <v>2942</v>
      </c>
      <c r="AJ3046">
        <v>3122</v>
      </c>
    </row>
    <row r="3047" spans="1:36" ht="15" x14ac:dyDescent="0.2">
      <c r="A3047">
        <v>156</v>
      </c>
      <c r="B3047" s="3">
        <v>97190</v>
      </c>
      <c r="C3047" t="s">
        <v>392</v>
      </c>
      <c r="E3047" t="s">
        <v>393</v>
      </c>
      <c r="F3047" t="s">
        <v>1685</v>
      </c>
      <c r="G3047" t="s">
        <v>3125</v>
      </c>
      <c r="H3047" t="s">
        <v>69</v>
      </c>
      <c r="I3047" t="s">
        <v>461</v>
      </c>
      <c r="M3047" t="s">
        <v>1387</v>
      </c>
      <c r="Q3047" t="s">
        <v>42</v>
      </c>
      <c r="V3047" t="s">
        <v>2931</v>
      </c>
      <c r="W3047" t="s">
        <v>1178</v>
      </c>
      <c r="X3047" t="s">
        <v>2932</v>
      </c>
      <c r="Y3047" s="4" t="s">
        <v>2933</v>
      </c>
      <c r="Z3047" s="3">
        <v>97190</v>
      </c>
      <c r="AA3047" t="s">
        <v>2934</v>
      </c>
      <c r="AB3047" t="s">
        <v>2935</v>
      </c>
      <c r="AC3047" t="s">
        <v>2936</v>
      </c>
      <c r="AD3047" t="s">
        <v>2937</v>
      </c>
      <c r="AE3047" t="s">
        <v>2938</v>
      </c>
      <c r="AF3047" t="s">
        <v>2939</v>
      </c>
      <c r="AG3047" t="s">
        <v>2940</v>
      </c>
      <c r="AH3047" t="s">
        <v>2941</v>
      </c>
      <c r="AI3047" t="s">
        <v>2942</v>
      </c>
      <c r="AJ3047">
        <v>3123</v>
      </c>
    </row>
    <row r="3048" spans="1:36" ht="15" x14ac:dyDescent="0.2">
      <c r="A3048">
        <v>157</v>
      </c>
      <c r="B3048" s="3">
        <v>97190</v>
      </c>
      <c r="C3048" t="s">
        <v>392</v>
      </c>
      <c r="E3048" t="s">
        <v>393</v>
      </c>
      <c r="F3048" t="s">
        <v>1685</v>
      </c>
      <c r="G3048" t="s">
        <v>3125</v>
      </c>
      <c r="H3048" t="s">
        <v>69</v>
      </c>
      <c r="I3048" t="s">
        <v>461</v>
      </c>
      <c r="M3048" t="s">
        <v>1387</v>
      </c>
      <c r="Q3048" t="s">
        <v>42</v>
      </c>
      <c r="V3048" t="s">
        <v>2931</v>
      </c>
      <c r="W3048" t="s">
        <v>1178</v>
      </c>
      <c r="X3048" t="s">
        <v>2932</v>
      </c>
      <c r="Y3048" s="4" t="s">
        <v>2933</v>
      </c>
      <c r="Z3048" s="3">
        <v>97190</v>
      </c>
      <c r="AA3048" t="s">
        <v>2934</v>
      </c>
      <c r="AB3048" t="s">
        <v>2935</v>
      </c>
      <c r="AC3048" t="s">
        <v>2936</v>
      </c>
      <c r="AD3048" t="s">
        <v>2937</v>
      </c>
      <c r="AE3048" t="s">
        <v>2938</v>
      </c>
      <c r="AF3048" t="s">
        <v>2939</v>
      </c>
      <c r="AG3048" t="s">
        <v>2940</v>
      </c>
      <c r="AH3048" t="s">
        <v>2941</v>
      </c>
      <c r="AI3048" t="s">
        <v>2942</v>
      </c>
      <c r="AJ3048">
        <v>3124</v>
      </c>
    </row>
    <row r="3049" spans="1:36" ht="15" x14ac:dyDescent="0.2">
      <c r="A3049">
        <v>160</v>
      </c>
      <c r="B3049" s="3">
        <v>97190</v>
      </c>
      <c r="C3049" t="s">
        <v>2305</v>
      </c>
      <c r="E3049" t="s">
        <v>2306</v>
      </c>
      <c r="H3049" t="s">
        <v>154</v>
      </c>
      <c r="I3049" t="s">
        <v>831</v>
      </c>
      <c r="M3049" t="s">
        <v>1387</v>
      </c>
      <c r="Q3049" t="s">
        <v>42</v>
      </c>
      <c r="V3049" t="s">
        <v>2931</v>
      </c>
      <c r="W3049" t="s">
        <v>1178</v>
      </c>
      <c r="X3049" t="s">
        <v>2932</v>
      </c>
      <c r="Y3049" s="4" t="s">
        <v>2933</v>
      </c>
      <c r="Z3049" s="3">
        <v>97190</v>
      </c>
      <c r="AA3049" t="s">
        <v>2934</v>
      </c>
      <c r="AB3049" t="s">
        <v>2935</v>
      </c>
      <c r="AC3049" t="s">
        <v>2936</v>
      </c>
      <c r="AD3049" t="s">
        <v>2937</v>
      </c>
      <c r="AE3049" t="s">
        <v>2938</v>
      </c>
      <c r="AF3049" t="s">
        <v>2939</v>
      </c>
      <c r="AG3049" t="s">
        <v>2940</v>
      </c>
      <c r="AH3049" t="s">
        <v>2941</v>
      </c>
      <c r="AI3049" t="s">
        <v>2942</v>
      </c>
      <c r="AJ3049">
        <v>3127</v>
      </c>
    </row>
    <row r="3050" spans="1:36" ht="15" x14ac:dyDescent="0.2">
      <c r="A3050">
        <v>161</v>
      </c>
      <c r="B3050" s="3">
        <v>97190</v>
      </c>
      <c r="C3050" t="s">
        <v>2305</v>
      </c>
      <c r="E3050" t="s">
        <v>2306</v>
      </c>
      <c r="H3050" t="s">
        <v>154</v>
      </c>
      <c r="I3050" t="s">
        <v>831</v>
      </c>
      <c r="M3050" t="s">
        <v>1387</v>
      </c>
      <c r="Q3050" t="s">
        <v>42</v>
      </c>
      <c r="V3050" t="s">
        <v>2931</v>
      </c>
      <c r="W3050" t="s">
        <v>1178</v>
      </c>
      <c r="X3050" t="s">
        <v>2932</v>
      </c>
      <c r="Y3050" s="4" t="s">
        <v>2933</v>
      </c>
      <c r="Z3050" s="3">
        <v>97190</v>
      </c>
      <c r="AA3050" t="s">
        <v>2934</v>
      </c>
      <c r="AB3050" t="s">
        <v>2935</v>
      </c>
      <c r="AC3050" t="s">
        <v>2936</v>
      </c>
      <c r="AD3050" t="s">
        <v>2937</v>
      </c>
      <c r="AE3050" t="s">
        <v>2938</v>
      </c>
      <c r="AF3050" t="s">
        <v>2939</v>
      </c>
      <c r="AG3050" t="s">
        <v>2940</v>
      </c>
      <c r="AH3050" t="s">
        <v>2941</v>
      </c>
      <c r="AI3050" t="s">
        <v>2942</v>
      </c>
      <c r="AJ3050">
        <v>3128</v>
      </c>
    </row>
    <row r="3051" spans="1:36" ht="15" x14ac:dyDescent="0.2">
      <c r="A3051">
        <v>162</v>
      </c>
      <c r="B3051" s="3">
        <v>97190</v>
      </c>
      <c r="C3051" t="s">
        <v>2305</v>
      </c>
      <c r="E3051" t="s">
        <v>2306</v>
      </c>
      <c r="H3051" t="s">
        <v>83</v>
      </c>
      <c r="I3051" t="s">
        <v>140</v>
      </c>
      <c r="M3051" t="s">
        <v>1387</v>
      </c>
      <c r="Q3051" t="s">
        <v>42</v>
      </c>
      <c r="V3051" t="s">
        <v>2931</v>
      </c>
      <c r="W3051" t="s">
        <v>1178</v>
      </c>
      <c r="X3051" t="s">
        <v>2932</v>
      </c>
      <c r="Y3051" s="4" t="s">
        <v>2933</v>
      </c>
      <c r="Z3051" s="3">
        <v>97190</v>
      </c>
      <c r="AA3051" t="s">
        <v>2934</v>
      </c>
      <c r="AB3051" t="s">
        <v>2935</v>
      </c>
      <c r="AC3051" t="s">
        <v>2936</v>
      </c>
      <c r="AD3051" t="s">
        <v>2937</v>
      </c>
      <c r="AE3051" t="s">
        <v>2938</v>
      </c>
      <c r="AF3051" t="s">
        <v>2939</v>
      </c>
      <c r="AG3051" t="s">
        <v>2940</v>
      </c>
      <c r="AH3051" t="s">
        <v>2941</v>
      </c>
      <c r="AI3051" t="s">
        <v>2942</v>
      </c>
      <c r="AJ3051">
        <v>3129</v>
      </c>
    </row>
    <row r="3052" spans="1:36" ht="15" x14ac:dyDescent="0.2">
      <c r="A3052">
        <v>163</v>
      </c>
      <c r="B3052" s="3">
        <v>97190</v>
      </c>
      <c r="C3052" t="s">
        <v>2305</v>
      </c>
      <c r="E3052" t="s">
        <v>2306</v>
      </c>
      <c r="H3052" t="s">
        <v>93</v>
      </c>
      <c r="I3052" t="s">
        <v>39</v>
      </c>
      <c r="M3052" t="s">
        <v>1387</v>
      </c>
      <c r="Q3052" t="s">
        <v>42</v>
      </c>
      <c r="V3052" t="s">
        <v>2931</v>
      </c>
      <c r="W3052" t="s">
        <v>1178</v>
      </c>
      <c r="X3052" t="s">
        <v>2932</v>
      </c>
      <c r="Y3052" s="4" t="s">
        <v>2933</v>
      </c>
      <c r="Z3052" s="3">
        <v>97190</v>
      </c>
      <c r="AA3052" t="s">
        <v>2934</v>
      </c>
      <c r="AB3052" t="s">
        <v>2935</v>
      </c>
      <c r="AC3052" t="s">
        <v>2936</v>
      </c>
      <c r="AD3052" t="s">
        <v>2937</v>
      </c>
      <c r="AE3052" t="s">
        <v>2938</v>
      </c>
      <c r="AF3052" t="s">
        <v>2939</v>
      </c>
      <c r="AG3052" t="s">
        <v>2940</v>
      </c>
      <c r="AH3052" t="s">
        <v>2941</v>
      </c>
      <c r="AI3052" t="s">
        <v>2942</v>
      </c>
      <c r="AJ3052">
        <v>3130</v>
      </c>
    </row>
    <row r="3053" spans="1:36" ht="15" x14ac:dyDescent="0.2">
      <c r="A3053">
        <v>164</v>
      </c>
      <c r="B3053" s="3">
        <v>97190</v>
      </c>
      <c r="C3053" t="s">
        <v>2305</v>
      </c>
      <c r="E3053" t="s">
        <v>2306</v>
      </c>
      <c r="H3053" t="s">
        <v>83</v>
      </c>
      <c r="I3053" t="s">
        <v>140</v>
      </c>
      <c r="M3053" t="s">
        <v>1387</v>
      </c>
      <c r="Q3053" t="s">
        <v>42</v>
      </c>
      <c r="V3053" t="s">
        <v>2931</v>
      </c>
      <c r="W3053" t="s">
        <v>1178</v>
      </c>
      <c r="X3053" t="s">
        <v>2932</v>
      </c>
      <c r="Y3053" s="4" t="s">
        <v>2933</v>
      </c>
      <c r="Z3053" s="3">
        <v>97190</v>
      </c>
      <c r="AA3053" t="s">
        <v>2934</v>
      </c>
      <c r="AB3053" t="s">
        <v>2935</v>
      </c>
      <c r="AC3053" t="s">
        <v>2936</v>
      </c>
      <c r="AD3053" t="s">
        <v>2937</v>
      </c>
      <c r="AE3053" t="s">
        <v>2938</v>
      </c>
      <c r="AF3053" t="s">
        <v>2939</v>
      </c>
      <c r="AG3053" t="s">
        <v>2940</v>
      </c>
      <c r="AH3053" t="s">
        <v>2941</v>
      </c>
      <c r="AI3053" t="s">
        <v>2942</v>
      </c>
      <c r="AJ3053">
        <v>3131</v>
      </c>
    </row>
    <row r="3054" spans="1:36" ht="15" x14ac:dyDescent="0.2">
      <c r="A3054">
        <v>165</v>
      </c>
      <c r="B3054" s="3">
        <v>97190</v>
      </c>
      <c r="C3054" t="s">
        <v>2305</v>
      </c>
      <c r="E3054" t="s">
        <v>2306</v>
      </c>
      <c r="H3054" t="s">
        <v>83</v>
      </c>
      <c r="I3054" t="s">
        <v>98</v>
      </c>
      <c r="M3054" t="s">
        <v>1387</v>
      </c>
      <c r="Q3054" t="s">
        <v>42</v>
      </c>
      <c r="V3054" t="s">
        <v>2931</v>
      </c>
      <c r="W3054" t="s">
        <v>1178</v>
      </c>
      <c r="X3054" t="s">
        <v>2932</v>
      </c>
      <c r="Y3054" s="4" t="s">
        <v>2933</v>
      </c>
      <c r="Z3054" s="3">
        <v>97190</v>
      </c>
      <c r="AA3054" t="s">
        <v>2934</v>
      </c>
      <c r="AB3054" t="s">
        <v>2935</v>
      </c>
      <c r="AC3054" t="s">
        <v>2936</v>
      </c>
      <c r="AD3054" t="s">
        <v>2937</v>
      </c>
      <c r="AE3054" t="s">
        <v>2938</v>
      </c>
      <c r="AF3054" t="s">
        <v>2939</v>
      </c>
      <c r="AG3054" t="s">
        <v>2940</v>
      </c>
      <c r="AH3054" t="s">
        <v>2941</v>
      </c>
      <c r="AI3054" t="s">
        <v>2942</v>
      </c>
      <c r="AJ3054">
        <v>3132</v>
      </c>
    </row>
    <row r="3055" spans="1:36" ht="15" x14ac:dyDescent="0.2">
      <c r="A3055">
        <v>32</v>
      </c>
      <c r="B3055" s="3">
        <v>97196</v>
      </c>
      <c r="C3055" t="s">
        <v>208</v>
      </c>
      <c r="E3055" t="s">
        <v>209</v>
      </c>
      <c r="I3055" t="s">
        <v>98</v>
      </c>
      <c r="J3055" t="s">
        <v>3126</v>
      </c>
      <c r="M3055" t="s">
        <v>41</v>
      </c>
      <c r="V3055" t="s">
        <v>841</v>
      </c>
      <c r="W3055" t="s">
        <v>237</v>
      </c>
      <c r="X3055" t="s">
        <v>3127</v>
      </c>
      <c r="Y3055" t="s">
        <v>3128</v>
      </c>
      <c r="Z3055" s="3">
        <v>97196</v>
      </c>
      <c r="AA3055" t="s">
        <v>3129</v>
      </c>
      <c r="AB3055" t="s">
        <v>3130</v>
      </c>
      <c r="AC3055" t="s">
        <v>3131</v>
      </c>
      <c r="AD3055" t="s">
        <v>3132</v>
      </c>
      <c r="AE3055" t="s">
        <v>3133</v>
      </c>
      <c r="AF3055" t="s">
        <v>3134</v>
      </c>
      <c r="AG3055" t="s">
        <v>3135</v>
      </c>
      <c r="AH3055" t="s">
        <v>3136</v>
      </c>
      <c r="AI3055" t="s">
        <v>3137</v>
      </c>
      <c r="AJ3055">
        <v>3133</v>
      </c>
    </row>
    <row r="3056" spans="1:36" ht="15" x14ac:dyDescent="0.2">
      <c r="A3056">
        <v>1</v>
      </c>
      <c r="B3056" s="3">
        <v>97196</v>
      </c>
      <c r="C3056" t="s">
        <v>35</v>
      </c>
      <c r="E3056" t="s">
        <v>36</v>
      </c>
      <c r="H3056" t="s">
        <v>516</v>
      </c>
      <c r="I3056" t="s">
        <v>39</v>
      </c>
      <c r="J3056" t="s">
        <v>3138</v>
      </c>
      <c r="M3056" t="s">
        <v>41</v>
      </c>
      <c r="V3056" t="s">
        <v>841</v>
      </c>
      <c r="W3056" t="s">
        <v>237</v>
      </c>
      <c r="X3056" t="s">
        <v>3127</v>
      </c>
      <c r="Y3056" t="s">
        <v>3128</v>
      </c>
      <c r="Z3056" s="3">
        <v>97196</v>
      </c>
      <c r="AA3056" t="s">
        <v>3129</v>
      </c>
      <c r="AB3056" t="s">
        <v>3130</v>
      </c>
      <c r="AC3056" t="s">
        <v>3131</v>
      </c>
      <c r="AD3056" t="s">
        <v>3132</v>
      </c>
      <c r="AE3056" t="s">
        <v>3133</v>
      </c>
      <c r="AF3056" t="s">
        <v>3134</v>
      </c>
      <c r="AG3056" t="s">
        <v>3135</v>
      </c>
      <c r="AH3056" t="s">
        <v>3136</v>
      </c>
      <c r="AI3056" t="s">
        <v>3137</v>
      </c>
      <c r="AJ3056">
        <v>3134</v>
      </c>
    </row>
    <row r="3057" spans="1:36" ht="15" x14ac:dyDescent="0.2">
      <c r="A3057">
        <v>2</v>
      </c>
      <c r="B3057" s="3">
        <v>97196</v>
      </c>
      <c r="C3057" t="s">
        <v>35</v>
      </c>
      <c r="E3057" t="s">
        <v>36</v>
      </c>
      <c r="H3057" t="s">
        <v>516</v>
      </c>
      <c r="I3057" t="s">
        <v>39</v>
      </c>
      <c r="J3057" t="s">
        <v>3139</v>
      </c>
      <c r="M3057" t="s">
        <v>60</v>
      </c>
      <c r="V3057" t="s">
        <v>841</v>
      </c>
      <c r="W3057" t="s">
        <v>237</v>
      </c>
      <c r="X3057" t="s">
        <v>3127</v>
      </c>
      <c r="Y3057" t="s">
        <v>3128</v>
      </c>
      <c r="Z3057" s="3">
        <v>97196</v>
      </c>
      <c r="AA3057" t="s">
        <v>3129</v>
      </c>
      <c r="AB3057" t="s">
        <v>3130</v>
      </c>
      <c r="AC3057" t="s">
        <v>3131</v>
      </c>
      <c r="AD3057" t="s">
        <v>3132</v>
      </c>
      <c r="AE3057" t="s">
        <v>3133</v>
      </c>
      <c r="AF3057" t="s">
        <v>3134</v>
      </c>
      <c r="AG3057" t="s">
        <v>3135</v>
      </c>
      <c r="AH3057" t="s">
        <v>3136</v>
      </c>
      <c r="AI3057" t="s">
        <v>3137</v>
      </c>
      <c r="AJ3057">
        <v>3135</v>
      </c>
    </row>
    <row r="3058" spans="1:36" ht="15" x14ac:dyDescent="0.2">
      <c r="A3058">
        <v>3</v>
      </c>
      <c r="B3058" s="3">
        <v>97196</v>
      </c>
      <c r="C3058" t="s">
        <v>35</v>
      </c>
      <c r="E3058" t="s">
        <v>36</v>
      </c>
      <c r="H3058" t="s">
        <v>516</v>
      </c>
      <c r="I3058" t="s">
        <v>39</v>
      </c>
      <c r="J3058" t="s">
        <v>3140</v>
      </c>
      <c r="M3058" t="s">
        <v>41</v>
      </c>
      <c r="V3058" t="s">
        <v>841</v>
      </c>
      <c r="W3058" t="s">
        <v>237</v>
      </c>
      <c r="X3058" t="s">
        <v>3127</v>
      </c>
      <c r="Y3058" t="s">
        <v>3128</v>
      </c>
      <c r="Z3058" s="3">
        <v>97196</v>
      </c>
      <c r="AA3058" t="s">
        <v>3129</v>
      </c>
      <c r="AB3058" t="s">
        <v>3130</v>
      </c>
      <c r="AC3058" t="s">
        <v>3131</v>
      </c>
      <c r="AD3058" t="s">
        <v>3132</v>
      </c>
      <c r="AE3058" t="s">
        <v>3133</v>
      </c>
      <c r="AF3058" t="s">
        <v>3134</v>
      </c>
      <c r="AG3058" t="s">
        <v>3135</v>
      </c>
      <c r="AH3058" t="s">
        <v>3136</v>
      </c>
      <c r="AI3058" t="s">
        <v>3137</v>
      </c>
      <c r="AJ3058">
        <v>3136</v>
      </c>
    </row>
    <row r="3059" spans="1:36" ht="15" x14ac:dyDescent="0.2">
      <c r="A3059">
        <v>4</v>
      </c>
      <c r="B3059" s="3">
        <v>97196</v>
      </c>
      <c r="C3059" t="s">
        <v>35</v>
      </c>
      <c r="E3059" t="s">
        <v>36</v>
      </c>
      <c r="H3059" t="s">
        <v>516</v>
      </c>
      <c r="I3059" t="s">
        <v>39</v>
      </c>
      <c r="J3059" t="s">
        <v>3140</v>
      </c>
      <c r="M3059" t="s">
        <v>41</v>
      </c>
      <c r="V3059" t="s">
        <v>841</v>
      </c>
      <c r="W3059" t="s">
        <v>237</v>
      </c>
      <c r="X3059" t="s">
        <v>3127</v>
      </c>
      <c r="Y3059" t="s">
        <v>3128</v>
      </c>
      <c r="Z3059" s="3">
        <v>97196</v>
      </c>
      <c r="AA3059" t="s">
        <v>3129</v>
      </c>
      <c r="AB3059" t="s">
        <v>3130</v>
      </c>
      <c r="AC3059" t="s">
        <v>3131</v>
      </c>
      <c r="AD3059" t="s">
        <v>3132</v>
      </c>
      <c r="AE3059" t="s">
        <v>3133</v>
      </c>
      <c r="AF3059" t="s">
        <v>3134</v>
      </c>
      <c r="AG3059" t="s">
        <v>3135</v>
      </c>
      <c r="AH3059" t="s">
        <v>3136</v>
      </c>
      <c r="AI3059" t="s">
        <v>3137</v>
      </c>
      <c r="AJ3059">
        <v>3137</v>
      </c>
    </row>
    <row r="3060" spans="1:36" ht="15" x14ac:dyDescent="0.2">
      <c r="A3060">
        <v>5</v>
      </c>
      <c r="B3060" s="3">
        <v>97196</v>
      </c>
      <c r="C3060" t="s">
        <v>35</v>
      </c>
      <c r="E3060" t="s">
        <v>36</v>
      </c>
      <c r="H3060" t="s">
        <v>516</v>
      </c>
      <c r="I3060" t="s">
        <v>39</v>
      </c>
      <c r="J3060" t="s">
        <v>3140</v>
      </c>
      <c r="M3060" t="s">
        <v>41</v>
      </c>
      <c r="V3060" t="s">
        <v>841</v>
      </c>
      <c r="W3060" t="s">
        <v>237</v>
      </c>
      <c r="X3060" t="s">
        <v>3127</v>
      </c>
      <c r="Y3060" t="s">
        <v>3128</v>
      </c>
      <c r="Z3060" s="3">
        <v>97196</v>
      </c>
      <c r="AA3060" t="s">
        <v>3129</v>
      </c>
      <c r="AB3060" t="s">
        <v>3130</v>
      </c>
      <c r="AC3060" t="s">
        <v>3131</v>
      </c>
      <c r="AD3060" t="s">
        <v>3132</v>
      </c>
      <c r="AE3060" t="s">
        <v>3133</v>
      </c>
      <c r="AF3060" t="s">
        <v>3134</v>
      </c>
      <c r="AG3060" t="s">
        <v>3135</v>
      </c>
      <c r="AH3060" t="s">
        <v>3136</v>
      </c>
      <c r="AI3060" t="s">
        <v>3137</v>
      </c>
      <c r="AJ3060">
        <v>3138</v>
      </c>
    </row>
    <row r="3061" spans="1:36" ht="15" x14ac:dyDescent="0.2">
      <c r="A3061">
        <v>6</v>
      </c>
      <c r="B3061" s="3">
        <v>97196</v>
      </c>
      <c r="C3061" t="s">
        <v>35</v>
      </c>
      <c r="E3061" t="s">
        <v>36</v>
      </c>
      <c r="H3061" t="s">
        <v>516</v>
      </c>
      <c r="I3061" t="s">
        <v>39</v>
      </c>
      <c r="J3061" t="s">
        <v>3140</v>
      </c>
      <c r="M3061" t="s">
        <v>41</v>
      </c>
      <c r="V3061" t="s">
        <v>841</v>
      </c>
      <c r="W3061" t="s">
        <v>237</v>
      </c>
      <c r="X3061" t="s">
        <v>3127</v>
      </c>
      <c r="Y3061" t="s">
        <v>3128</v>
      </c>
      <c r="Z3061" s="3">
        <v>97196</v>
      </c>
      <c r="AA3061" t="s">
        <v>3129</v>
      </c>
      <c r="AB3061" t="s">
        <v>3130</v>
      </c>
      <c r="AC3061" t="s">
        <v>3131</v>
      </c>
      <c r="AD3061" t="s">
        <v>3132</v>
      </c>
      <c r="AE3061" t="s">
        <v>3133</v>
      </c>
      <c r="AF3061" t="s">
        <v>3134</v>
      </c>
      <c r="AG3061" t="s">
        <v>3135</v>
      </c>
      <c r="AH3061" t="s">
        <v>3136</v>
      </c>
      <c r="AI3061" t="s">
        <v>3137</v>
      </c>
      <c r="AJ3061">
        <v>3139</v>
      </c>
    </row>
    <row r="3062" spans="1:36" ht="15" x14ac:dyDescent="0.2">
      <c r="A3062">
        <v>21</v>
      </c>
      <c r="B3062" s="3">
        <v>97210</v>
      </c>
      <c r="C3062" t="s">
        <v>112</v>
      </c>
      <c r="E3062" t="s">
        <v>113</v>
      </c>
      <c r="F3062" t="s">
        <v>3041</v>
      </c>
      <c r="G3062" t="s">
        <v>3041</v>
      </c>
      <c r="H3062" t="s">
        <v>83</v>
      </c>
      <c r="I3062" t="s">
        <v>3141</v>
      </c>
      <c r="M3062" t="s">
        <v>41</v>
      </c>
      <c r="N3062" t="s">
        <v>3041</v>
      </c>
      <c r="V3062" t="s">
        <v>2358</v>
      </c>
      <c r="W3062" t="s">
        <v>640</v>
      </c>
      <c r="X3062" t="s">
        <v>238</v>
      </c>
      <c r="Y3062" t="s">
        <v>2359</v>
      </c>
      <c r="Z3062" s="3">
        <v>97210</v>
      </c>
      <c r="AA3062" t="s">
        <v>2360</v>
      </c>
      <c r="AB3062" t="s">
        <v>2361</v>
      </c>
      <c r="AC3062" t="s">
        <v>2362</v>
      </c>
      <c r="AD3062" t="s">
        <v>2363</v>
      </c>
      <c r="AE3062" t="s">
        <v>2364</v>
      </c>
      <c r="AF3062" t="s">
        <v>2365</v>
      </c>
      <c r="AJ3062">
        <v>3140</v>
      </c>
    </row>
    <row r="3063" spans="1:36" ht="15" x14ac:dyDescent="0.2">
      <c r="A3063">
        <v>7</v>
      </c>
      <c r="B3063" s="3">
        <v>97196</v>
      </c>
      <c r="C3063" t="s">
        <v>35</v>
      </c>
      <c r="E3063" t="s">
        <v>36</v>
      </c>
      <c r="G3063" t="s">
        <v>3142</v>
      </c>
      <c r="H3063" t="s">
        <v>1555</v>
      </c>
      <c r="I3063" t="s">
        <v>39</v>
      </c>
      <c r="J3063" t="s">
        <v>3143</v>
      </c>
      <c r="M3063" t="s">
        <v>41</v>
      </c>
      <c r="V3063" t="s">
        <v>841</v>
      </c>
      <c r="W3063" t="s">
        <v>237</v>
      </c>
      <c r="X3063" t="s">
        <v>3127</v>
      </c>
      <c r="Y3063" t="s">
        <v>3128</v>
      </c>
      <c r="Z3063" s="3">
        <v>97196</v>
      </c>
      <c r="AA3063" t="s">
        <v>3129</v>
      </c>
      <c r="AB3063" t="s">
        <v>3130</v>
      </c>
      <c r="AC3063" t="s">
        <v>3131</v>
      </c>
      <c r="AD3063" t="s">
        <v>3132</v>
      </c>
      <c r="AE3063" t="s">
        <v>3133</v>
      </c>
      <c r="AF3063" t="s">
        <v>3134</v>
      </c>
      <c r="AG3063" t="s">
        <v>3135</v>
      </c>
      <c r="AH3063" t="s">
        <v>3136</v>
      </c>
      <c r="AI3063" t="s">
        <v>3137</v>
      </c>
      <c r="AJ3063">
        <v>3141</v>
      </c>
    </row>
    <row r="3064" spans="1:36" ht="15" x14ac:dyDescent="0.2">
      <c r="A3064">
        <v>13</v>
      </c>
      <c r="B3064" s="3">
        <v>97210</v>
      </c>
      <c r="C3064" t="s">
        <v>166</v>
      </c>
      <c r="E3064" t="s">
        <v>167</v>
      </c>
      <c r="F3064" t="s">
        <v>2867</v>
      </c>
      <c r="G3064" t="s">
        <v>2867</v>
      </c>
      <c r="H3064" t="s">
        <v>93</v>
      </c>
      <c r="I3064" t="s">
        <v>39</v>
      </c>
      <c r="J3064" t="s">
        <v>3144</v>
      </c>
      <c r="M3064" t="s">
        <v>41</v>
      </c>
      <c r="N3064" t="s">
        <v>2867</v>
      </c>
      <c r="V3064" t="s">
        <v>2358</v>
      </c>
      <c r="W3064" t="s">
        <v>640</v>
      </c>
      <c r="X3064" t="s">
        <v>238</v>
      </c>
      <c r="Y3064" t="s">
        <v>2359</v>
      </c>
      <c r="Z3064" s="3">
        <v>97210</v>
      </c>
      <c r="AA3064" t="s">
        <v>2360</v>
      </c>
      <c r="AB3064" t="s">
        <v>2361</v>
      </c>
      <c r="AC3064" t="s">
        <v>2362</v>
      </c>
      <c r="AD3064" t="s">
        <v>2363</v>
      </c>
      <c r="AE3064" t="s">
        <v>2364</v>
      </c>
      <c r="AF3064" t="s">
        <v>2365</v>
      </c>
      <c r="AJ3064">
        <v>3147</v>
      </c>
    </row>
    <row r="3065" spans="1:36" ht="15" x14ac:dyDescent="0.2">
      <c r="A3065">
        <v>8</v>
      </c>
      <c r="B3065" s="3">
        <v>97196</v>
      </c>
      <c r="C3065" t="s">
        <v>35</v>
      </c>
      <c r="E3065" t="s">
        <v>36</v>
      </c>
      <c r="H3065" t="s">
        <v>516</v>
      </c>
      <c r="I3065" t="s">
        <v>39</v>
      </c>
      <c r="J3065" t="s">
        <v>3145</v>
      </c>
      <c r="M3065" t="s">
        <v>41</v>
      </c>
      <c r="V3065" t="s">
        <v>841</v>
      </c>
      <c r="W3065" t="s">
        <v>237</v>
      </c>
      <c r="X3065" t="s">
        <v>3127</v>
      </c>
      <c r="Y3065" t="s">
        <v>3128</v>
      </c>
      <c r="Z3065" s="3">
        <v>97196</v>
      </c>
      <c r="AA3065" t="s">
        <v>3129</v>
      </c>
      <c r="AB3065" t="s">
        <v>3130</v>
      </c>
      <c r="AC3065" t="s">
        <v>3131</v>
      </c>
      <c r="AD3065" t="s">
        <v>3132</v>
      </c>
      <c r="AE3065" t="s">
        <v>3133</v>
      </c>
      <c r="AF3065" t="s">
        <v>3134</v>
      </c>
      <c r="AG3065" t="s">
        <v>3135</v>
      </c>
      <c r="AH3065" t="s">
        <v>3136</v>
      </c>
      <c r="AI3065" t="s">
        <v>3137</v>
      </c>
      <c r="AJ3065">
        <v>3142</v>
      </c>
    </row>
    <row r="3066" spans="1:36" ht="15" x14ac:dyDescent="0.2">
      <c r="A3066">
        <v>9</v>
      </c>
      <c r="B3066" s="3">
        <v>97196</v>
      </c>
      <c r="C3066" t="s">
        <v>35</v>
      </c>
      <c r="E3066" t="s">
        <v>36</v>
      </c>
      <c r="H3066" t="s">
        <v>516</v>
      </c>
      <c r="I3066" t="s">
        <v>39</v>
      </c>
      <c r="J3066" t="s">
        <v>3145</v>
      </c>
      <c r="M3066" t="s">
        <v>41</v>
      </c>
      <c r="V3066" t="s">
        <v>841</v>
      </c>
      <c r="W3066" t="s">
        <v>237</v>
      </c>
      <c r="X3066" t="s">
        <v>3127</v>
      </c>
      <c r="Y3066" t="s">
        <v>3128</v>
      </c>
      <c r="Z3066" s="3">
        <v>97196</v>
      </c>
      <c r="AA3066" t="s">
        <v>3129</v>
      </c>
      <c r="AB3066" t="s">
        <v>3130</v>
      </c>
      <c r="AC3066" t="s">
        <v>3131</v>
      </c>
      <c r="AD3066" t="s">
        <v>3132</v>
      </c>
      <c r="AE3066" t="s">
        <v>3133</v>
      </c>
      <c r="AF3066" t="s">
        <v>3134</v>
      </c>
      <c r="AG3066" t="s">
        <v>3135</v>
      </c>
      <c r="AH3066" t="s">
        <v>3136</v>
      </c>
      <c r="AI3066" t="s">
        <v>3137</v>
      </c>
      <c r="AJ3066">
        <v>3143</v>
      </c>
    </row>
    <row r="3067" spans="1:36" ht="15" x14ac:dyDescent="0.2">
      <c r="A3067">
        <v>10</v>
      </c>
      <c r="B3067" s="3">
        <v>97196</v>
      </c>
      <c r="C3067" t="s">
        <v>35</v>
      </c>
      <c r="E3067" t="s">
        <v>36</v>
      </c>
      <c r="H3067" t="s">
        <v>516</v>
      </c>
      <c r="I3067" t="s">
        <v>39</v>
      </c>
      <c r="J3067" t="s">
        <v>3145</v>
      </c>
      <c r="M3067" t="s">
        <v>41</v>
      </c>
      <c r="V3067" t="s">
        <v>841</v>
      </c>
      <c r="W3067" t="s">
        <v>237</v>
      </c>
      <c r="X3067" t="s">
        <v>3127</v>
      </c>
      <c r="Y3067" t="s">
        <v>3128</v>
      </c>
      <c r="Z3067" s="3">
        <v>97196</v>
      </c>
      <c r="AA3067" t="s">
        <v>3129</v>
      </c>
      <c r="AB3067" t="s">
        <v>3130</v>
      </c>
      <c r="AC3067" t="s">
        <v>3131</v>
      </c>
      <c r="AD3067" t="s">
        <v>3132</v>
      </c>
      <c r="AE3067" t="s">
        <v>3133</v>
      </c>
      <c r="AF3067" t="s">
        <v>3134</v>
      </c>
      <c r="AG3067" t="s">
        <v>3135</v>
      </c>
      <c r="AH3067" t="s">
        <v>3136</v>
      </c>
      <c r="AI3067" t="s">
        <v>3137</v>
      </c>
      <c r="AJ3067">
        <v>3144</v>
      </c>
    </row>
    <row r="3068" spans="1:36" ht="15" x14ac:dyDescent="0.2">
      <c r="A3068">
        <v>11</v>
      </c>
      <c r="B3068" s="3">
        <v>97196</v>
      </c>
      <c r="C3068" t="s">
        <v>35</v>
      </c>
      <c r="E3068" t="s">
        <v>36</v>
      </c>
      <c r="H3068" t="s">
        <v>516</v>
      </c>
      <c r="I3068" t="s">
        <v>39</v>
      </c>
      <c r="J3068" t="s">
        <v>3146</v>
      </c>
      <c r="M3068" t="s">
        <v>41</v>
      </c>
      <c r="V3068" t="s">
        <v>841</v>
      </c>
      <c r="W3068" t="s">
        <v>237</v>
      </c>
      <c r="X3068" t="s">
        <v>3127</v>
      </c>
      <c r="Y3068" t="s">
        <v>3128</v>
      </c>
      <c r="Z3068" s="3">
        <v>97196</v>
      </c>
      <c r="AA3068" t="s">
        <v>3129</v>
      </c>
      <c r="AB3068" t="s">
        <v>3130</v>
      </c>
      <c r="AC3068" t="s">
        <v>3131</v>
      </c>
      <c r="AD3068" t="s">
        <v>3132</v>
      </c>
      <c r="AE3068" t="s">
        <v>3133</v>
      </c>
      <c r="AF3068" t="s">
        <v>3134</v>
      </c>
      <c r="AG3068" t="s">
        <v>3135</v>
      </c>
      <c r="AH3068" t="s">
        <v>3136</v>
      </c>
      <c r="AI3068" t="s">
        <v>3137</v>
      </c>
      <c r="AJ3068">
        <v>3145</v>
      </c>
    </row>
    <row r="3069" spans="1:36" ht="15" x14ac:dyDescent="0.2">
      <c r="A3069">
        <v>12</v>
      </c>
      <c r="B3069" s="3">
        <v>97196</v>
      </c>
      <c r="C3069" t="s">
        <v>35</v>
      </c>
      <c r="E3069" t="s">
        <v>36</v>
      </c>
      <c r="H3069" t="s">
        <v>516</v>
      </c>
      <c r="I3069" t="s">
        <v>39</v>
      </c>
      <c r="J3069" t="s">
        <v>3147</v>
      </c>
      <c r="M3069" t="s">
        <v>41</v>
      </c>
      <c r="V3069" t="s">
        <v>841</v>
      </c>
      <c r="W3069" t="s">
        <v>237</v>
      </c>
      <c r="X3069" t="s">
        <v>3127</v>
      </c>
      <c r="Y3069" t="s">
        <v>3128</v>
      </c>
      <c r="Z3069" s="3">
        <v>97196</v>
      </c>
      <c r="AA3069" t="s">
        <v>3129</v>
      </c>
      <c r="AB3069" t="s">
        <v>3130</v>
      </c>
      <c r="AC3069" t="s">
        <v>3131</v>
      </c>
      <c r="AD3069" t="s">
        <v>3132</v>
      </c>
      <c r="AE3069" t="s">
        <v>3133</v>
      </c>
      <c r="AF3069" t="s">
        <v>3134</v>
      </c>
      <c r="AG3069" t="s">
        <v>3135</v>
      </c>
      <c r="AH3069" t="s">
        <v>3136</v>
      </c>
      <c r="AI3069" t="s">
        <v>3137</v>
      </c>
      <c r="AJ3069">
        <v>3146</v>
      </c>
    </row>
    <row r="3070" spans="1:36" ht="15" x14ac:dyDescent="0.2">
      <c r="A3070">
        <v>13</v>
      </c>
      <c r="B3070" s="3">
        <v>97196</v>
      </c>
      <c r="C3070" t="s">
        <v>264</v>
      </c>
      <c r="E3070" t="s">
        <v>265</v>
      </c>
      <c r="H3070" t="s">
        <v>1555</v>
      </c>
      <c r="I3070" t="s">
        <v>532</v>
      </c>
      <c r="J3070" t="s">
        <v>3148</v>
      </c>
      <c r="M3070" t="s">
        <v>41</v>
      </c>
      <c r="V3070" t="s">
        <v>841</v>
      </c>
      <c r="W3070" t="s">
        <v>237</v>
      </c>
      <c r="X3070" t="s">
        <v>3127</v>
      </c>
      <c r="Y3070" t="s">
        <v>3128</v>
      </c>
      <c r="Z3070" s="3">
        <v>97196</v>
      </c>
      <c r="AA3070" t="s">
        <v>3129</v>
      </c>
      <c r="AB3070" t="s">
        <v>3130</v>
      </c>
      <c r="AC3070" t="s">
        <v>3131</v>
      </c>
      <c r="AD3070" t="s">
        <v>3132</v>
      </c>
      <c r="AE3070" t="s">
        <v>3133</v>
      </c>
      <c r="AF3070" t="s">
        <v>3134</v>
      </c>
      <c r="AG3070" t="s">
        <v>3135</v>
      </c>
      <c r="AH3070" t="s">
        <v>3136</v>
      </c>
      <c r="AI3070" t="s">
        <v>3137</v>
      </c>
      <c r="AJ3070">
        <v>3148</v>
      </c>
    </row>
    <row r="3071" spans="1:36" ht="15" x14ac:dyDescent="0.2">
      <c r="A3071">
        <v>14</v>
      </c>
      <c r="B3071" s="3">
        <v>97196</v>
      </c>
      <c r="C3071" t="s">
        <v>264</v>
      </c>
      <c r="E3071" t="s">
        <v>265</v>
      </c>
      <c r="H3071" t="s">
        <v>1555</v>
      </c>
      <c r="I3071" t="s">
        <v>532</v>
      </c>
      <c r="J3071" t="s">
        <v>3148</v>
      </c>
      <c r="M3071" t="s">
        <v>41</v>
      </c>
      <c r="V3071" t="s">
        <v>841</v>
      </c>
      <c r="W3071" t="s">
        <v>237</v>
      </c>
      <c r="X3071" t="s">
        <v>3127</v>
      </c>
      <c r="Y3071" t="s">
        <v>3128</v>
      </c>
      <c r="Z3071" s="3">
        <v>97196</v>
      </c>
      <c r="AA3071" t="s">
        <v>3129</v>
      </c>
      <c r="AB3071" t="s">
        <v>3130</v>
      </c>
      <c r="AC3071" t="s">
        <v>3131</v>
      </c>
      <c r="AD3071" t="s">
        <v>3132</v>
      </c>
      <c r="AE3071" t="s">
        <v>3133</v>
      </c>
      <c r="AF3071" t="s">
        <v>3134</v>
      </c>
      <c r="AG3071" t="s">
        <v>3135</v>
      </c>
      <c r="AH3071" t="s">
        <v>3136</v>
      </c>
      <c r="AI3071" t="s">
        <v>3137</v>
      </c>
      <c r="AJ3071">
        <v>3149</v>
      </c>
    </row>
    <row r="3072" spans="1:36" ht="15" x14ac:dyDescent="0.2">
      <c r="A3072">
        <v>15</v>
      </c>
      <c r="B3072" s="3">
        <v>97196</v>
      </c>
      <c r="C3072" t="s">
        <v>264</v>
      </c>
      <c r="E3072" t="s">
        <v>265</v>
      </c>
      <c r="H3072" t="s">
        <v>1555</v>
      </c>
      <c r="I3072" t="s">
        <v>532</v>
      </c>
      <c r="J3072" t="s">
        <v>3148</v>
      </c>
      <c r="M3072" t="s">
        <v>41</v>
      </c>
      <c r="V3072" t="s">
        <v>841</v>
      </c>
      <c r="W3072" t="s">
        <v>237</v>
      </c>
      <c r="X3072" t="s">
        <v>3127</v>
      </c>
      <c r="Y3072" t="s">
        <v>3128</v>
      </c>
      <c r="Z3072" s="3">
        <v>97196</v>
      </c>
      <c r="AA3072" t="s">
        <v>3129</v>
      </c>
      <c r="AB3072" t="s">
        <v>3130</v>
      </c>
      <c r="AC3072" t="s">
        <v>3131</v>
      </c>
      <c r="AD3072" t="s">
        <v>3132</v>
      </c>
      <c r="AE3072" t="s">
        <v>3133</v>
      </c>
      <c r="AF3072" t="s">
        <v>3134</v>
      </c>
      <c r="AG3072" t="s">
        <v>3135</v>
      </c>
      <c r="AH3072" t="s">
        <v>3136</v>
      </c>
      <c r="AI3072" t="s">
        <v>3137</v>
      </c>
      <c r="AJ3072">
        <v>3150</v>
      </c>
    </row>
    <row r="3073" spans="1:36" ht="15" x14ac:dyDescent="0.2">
      <c r="A3073">
        <v>16</v>
      </c>
      <c r="B3073" s="3">
        <v>97196</v>
      </c>
      <c r="C3073" t="s">
        <v>264</v>
      </c>
      <c r="E3073" t="s">
        <v>265</v>
      </c>
      <c r="H3073" t="s">
        <v>1555</v>
      </c>
      <c r="I3073" t="s">
        <v>532</v>
      </c>
      <c r="J3073" t="s">
        <v>3148</v>
      </c>
      <c r="M3073" t="s">
        <v>41</v>
      </c>
      <c r="V3073" t="s">
        <v>841</v>
      </c>
      <c r="W3073" t="s">
        <v>237</v>
      </c>
      <c r="X3073" t="s">
        <v>3127</v>
      </c>
      <c r="Y3073" t="s">
        <v>3128</v>
      </c>
      <c r="Z3073" s="3">
        <v>97196</v>
      </c>
      <c r="AA3073" t="s">
        <v>3129</v>
      </c>
      <c r="AB3073" t="s">
        <v>3130</v>
      </c>
      <c r="AC3073" t="s">
        <v>3131</v>
      </c>
      <c r="AD3073" t="s">
        <v>3132</v>
      </c>
      <c r="AE3073" t="s">
        <v>3133</v>
      </c>
      <c r="AF3073" t="s">
        <v>3134</v>
      </c>
      <c r="AG3073" t="s">
        <v>3135</v>
      </c>
      <c r="AH3073" t="s">
        <v>3136</v>
      </c>
      <c r="AI3073" t="s">
        <v>3137</v>
      </c>
      <c r="AJ3073">
        <v>3151</v>
      </c>
    </row>
    <row r="3074" spans="1:36" ht="15" x14ac:dyDescent="0.2">
      <c r="A3074">
        <v>17</v>
      </c>
      <c r="B3074" s="3">
        <v>97196</v>
      </c>
      <c r="C3074" t="s">
        <v>279</v>
      </c>
      <c r="E3074" t="s">
        <v>280</v>
      </c>
      <c r="I3074" t="s">
        <v>39</v>
      </c>
      <c r="J3074" t="s">
        <v>3149</v>
      </c>
      <c r="M3074" t="s">
        <v>41</v>
      </c>
      <c r="V3074" t="s">
        <v>841</v>
      </c>
      <c r="W3074" t="s">
        <v>237</v>
      </c>
      <c r="X3074" t="s">
        <v>3127</v>
      </c>
      <c r="Y3074" t="s">
        <v>3128</v>
      </c>
      <c r="Z3074" s="3">
        <v>97196</v>
      </c>
      <c r="AA3074" t="s">
        <v>3129</v>
      </c>
      <c r="AB3074" t="s">
        <v>3130</v>
      </c>
      <c r="AC3074" t="s">
        <v>3131</v>
      </c>
      <c r="AD3074" t="s">
        <v>3132</v>
      </c>
      <c r="AE3074" t="s">
        <v>3133</v>
      </c>
      <c r="AF3074" t="s">
        <v>3134</v>
      </c>
      <c r="AG3074" t="s">
        <v>3135</v>
      </c>
      <c r="AH3074" t="s">
        <v>3136</v>
      </c>
      <c r="AI3074" t="s">
        <v>3137</v>
      </c>
      <c r="AJ3074">
        <v>3152</v>
      </c>
    </row>
    <row r="3075" spans="1:36" ht="15" x14ac:dyDescent="0.2">
      <c r="A3075">
        <v>18</v>
      </c>
      <c r="B3075" s="3">
        <v>97196</v>
      </c>
      <c r="C3075" t="s">
        <v>115</v>
      </c>
      <c r="E3075" t="s">
        <v>116</v>
      </c>
      <c r="H3075" t="s">
        <v>291</v>
      </c>
      <c r="I3075" t="s">
        <v>532</v>
      </c>
      <c r="J3075" t="s">
        <v>3150</v>
      </c>
      <c r="M3075" t="s">
        <v>41</v>
      </c>
      <c r="V3075" t="s">
        <v>841</v>
      </c>
      <c r="W3075" t="s">
        <v>237</v>
      </c>
      <c r="X3075" t="s">
        <v>3127</v>
      </c>
      <c r="Y3075" t="s">
        <v>3128</v>
      </c>
      <c r="Z3075" s="3">
        <v>97196</v>
      </c>
      <c r="AA3075" t="s">
        <v>3129</v>
      </c>
      <c r="AB3075" t="s">
        <v>3130</v>
      </c>
      <c r="AC3075" t="s">
        <v>3131</v>
      </c>
      <c r="AD3075" t="s">
        <v>3132</v>
      </c>
      <c r="AE3075" t="s">
        <v>3133</v>
      </c>
      <c r="AF3075" t="s">
        <v>3134</v>
      </c>
      <c r="AG3075" t="s">
        <v>3135</v>
      </c>
      <c r="AH3075" t="s">
        <v>3136</v>
      </c>
      <c r="AI3075" t="s">
        <v>3137</v>
      </c>
      <c r="AJ3075">
        <v>3153</v>
      </c>
    </row>
    <row r="3076" spans="1:36" ht="15" x14ac:dyDescent="0.2">
      <c r="A3076">
        <v>19</v>
      </c>
      <c r="B3076" s="3">
        <v>97196</v>
      </c>
      <c r="C3076" t="s">
        <v>115</v>
      </c>
      <c r="E3076" t="s">
        <v>116</v>
      </c>
      <c r="H3076" t="s">
        <v>291</v>
      </c>
      <c r="I3076" t="s">
        <v>39</v>
      </c>
      <c r="J3076" t="s">
        <v>3151</v>
      </c>
      <c r="M3076" t="s">
        <v>41</v>
      </c>
      <c r="V3076" t="s">
        <v>841</v>
      </c>
      <c r="W3076" t="s">
        <v>237</v>
      </c>
      <c r="X3076" t="s">
        <v>3127</v>
      </c>
      <c r="Y3076" t="s">
        <v>3128</v>
      </c>
      <c r="Z3076" s="3">
        <v>97196</v>
      </c>
      <c r="AA3076" t="s">
        <v>3129</v>
      </c>
      <c r="AB3076" t="s">
        <v>3130</v>
      </c>
      <c r="AC3076" t="s">
        <v>3131</v>
      </c>
      <c r="AD3076" t="s">
        <v>3132</v>
      </c>
      <c r="AE3076" t="s">
        <v>3133</v>
      </c>
      <c r="AF3076" t="s">
        <v>3134</v>
      </c>
      <c r="AG3076" t="s">
        <v>3135</v>
      </c>
      <c r="AH3076" t="s">
        <v>3136</v>
      </c>
      <c r="AI3076" t="s">
        <v>3137</v>
      </c>
      <c r="AJ3076">
        <v>3154</v>
      </c>
    </row>
    <row r="3077" spans="1:36" ht="15" x14ac:dyDescent="0.2">
      <c r="A3077">
        <v>20</v>
      </c>
      <c r="B3077" s="3">
        <v>97196</v>
      </c>
      <c r="C3077" t="s">
        <v>115</v>
      </c>
      <c r="E3077" t="s">
        <v>116</v>
      </c>
      <c r="H3077" t="s">
        <v>291</v>
      </c>
      <c r="I3077" t="s">
        <v>39</v>
      </c>
      <c r="J3077" t="s">
        <v>3151</v>
      </c>
      <c r="M3077" t="s">
        <v>41</v>
      </c>
      <c r="V3077" t="s">
        <v>841</v>
      </c>
      <c r="W3077" t="s">
        <v>237</v>
      </c>
      <c r="X3077" t="s">
        <v>3127</v>
      </c>
      <c r="Y3077" t="s">
        <v>3128</v>
      </c>
      <c r="Z3077" s="3">
        <v>97196</v>
      </c>
      <c r="AA3077" t="s">
        <v>3129</v>
      </c>
      <c r="AB3077" t="s">
        <v>3130</v>
      </c>
      <c r="AC3077" t="s">
        <v>3131</v>
      </c>
      <c r="AD3077" t="s">
        <v>3132</v>
      </c>
      <c r="AE3077" t="s">
        <v>3133</v>
      </c>
      <c r="AF3077" t="s">
        <v>3134</v>
      </c>
      <c r="AG3077" t="s">
        <v>3135</v>
      </c>
      <c r="AH3077" t="s">
        <v>3136</v>
      </c>
      <c r="AI3077" t="s">
        <v>3137</v>
      </c>
      <c r="AJ3077">
        <v>3155</v>
      </c>
    </row>
    <row r="3078" spans="1:36" ht="15" x14ac:dyDescent="0.2">
      <c r="A3078">
        <v>21</v>
      </c>
      <c r="B3078" s="3">
        <v>97196</v>
      </c>
      <c r="C3078" t="s">
        <v>514</v>
      </c>
      <c r="E3078" t="s">
        <v>515</v>
      </c>
      <c r="H3078" t="s">
        <v>516</v>
      </c>
      <c r="I3078" t="s">
        <v>39</v>
      </c>
      <c r="J3078" t="s">
        <v>3152</v>
      </c>
      <c r="M3078" t="s">
        <v>41</v>
      </c>
      <c r="V3078" t="s">
        <v>841</v>
      </c>
      <c r="W3078" t="s">
        <v>237</v>
      </c>
      <c r="X3078" t="s">
        <v>3127</v>
      </c>
      <c r="Y3078" t="s">
        <v>3128</v>
      </c>
      <c r="Z3078" s="3">
        <v>97196</v>
      </c>
      <c r="AA3078" t="s">
        <v>3129</v>
      </c>
      <c r="AB3078" t="s">
        <v>3130</v>
      </c>
      <c r="AC3078" t="s">
        <v>3131</v>
      </c>
      <c r="AD3078" t="s">
        <v>3132</v>
      </c>
      <c r="AE3078" t="s">
        <v>3133</v>
      </c>
      <c r="AF3078" t="s">
        <v>3134</v>
      </c>
      <c r="AG3078" t="s">
        <v>3135</v>
      </c>
      <c r="AH3078" t="s">
        <v>3136</v>
      </c>
      <c r="AI3078" t="s">
        <v>3137</v>
      </c>
      <c r="AJ3078">
        <v>3156</v>
      </c>
    </row>
    <row r="3079" spans="1:36" ht="15" x14ac:dyDescent="0.2">
      <c r="A3079">
        <v>22</v>
      </c>
      <c r="B3079" s="3">
        <v>97196</v>
      </c>
      <c r="C3079" t="s">
        <v>514</v>
      </c>
      <c r="E3079" t="s">
        <v>515</v>
      </c>
      <c r="H3079" t="s">
        <v>516</v>
      </c>
      <c r="I3079" t="s">
        <v>39</v>
      </c>
      <c r="J3079" t="s">
        <v>3153</v>
      </c>
      <c r="M3079" t="s">
        <v>41</v>
      </c>
      <c r="V3079" t="s">
        <v>841</v>
      </c>
      <c r="W3079" t="s">
        <v>237</v>
      </c>
      <c r="X3079" t="s">
        <v>3127</v>
      </c>
      <c r="Y3079" t="s">
        <v>3128</v>
      </c>
      <c r="Z3079" s="3">
        <v>97196</v>
      </c>
      <c r="AA3079" t="s">
        <v>3129</v>
      </c>
      <c r="AB3079" t="s">
        <v>3130</v>
      </c>
      <c r="AC3079" t="s">
        <v>3131</v>
      </c>
      <c r="AD3079" t="s">
        <v>3132</v>
      </c>
      <c r="AE3079" t="s">
        <v>3133</v>
      </c>
      <c r="AF3079" t="s">
        <v>3134</v>
      </c>
      <c r="AG3079" t="s">
        <v>3135</v>
      </c>
      <c r="AH3079" t="s">
        <v>3136</v>
      </c>
      <c r="AI3079" t="s">
        <v>3137</v>
      </c>
      <c r="AJ3079">
        <v>3157</v>
      </c>
    </row>
    <row r="3080" spans="1:36" ht="15" x14ac:dyDescent="0.2">
      <c r="A3080">
        <v>23</v>
      </c>
      <c r="B3080" s="3">
        <v>97196</v>
      </c>
      <c r="C3080" t="s">
        <v>514</v>
      </c>
      <c r="E3080" t="s">
        <v>515</v>
      </c>
      <c r="H3080" t="s">
        <v>516</v>
      </c>
      <c r="I3080" t="s">
        <v>39</v>
      </c>
      <c r="J3080" t="s">
        <v>3154</v>
      </c>
      <c r="M3080" t="s">
        <v>41</v>
      </c>
      <c r="V3080" t="s">
        <v>841</v>
      </c>
      <c r="W3080" t="s">
        <v>237</v>
      </c>
      <c r="X3080" t="s">
        <v>3127</v>
      </c>
      <c r="Y3080" t="s">
        <v>3128</v>
      </c>
      <c r="Z3080" s="3">
        <v>97196</v>
      </c>
      <c r="AA3080" t="s">
        <v>3129</v>
      </c>
      <c r="AB3080" t="s">
        <v>3130</v>
      </c>
      <c r="AC3080" t="s">
        <v>3131</v>
      </c>
      <c r="AD3080" t="s">
        <v>3132</v>
      </c>
      <c r="AE3080" t="s">
        <v>3133</v>
      </c>
      <c r="AF3080" t="s">
        <v>3134</v>
      </c>
      <c r="AG3080" t="s">
        <v>3135</v>
      </c>
      <c r="AH3080" t="s">
        <v>3136</v>
      </c>
      <c r="AI3080" t="s">
        <v>3137</v>
      </c>
      <c r="AJ3080">
        <v>3158</v>
      </c>
    </row>
    <row r="3081" spans="1:36" ht="15" x14ac:dyDescent="0.2">
      <c r="A3081">
        <v>24</v>
      </c>
      <c r="B3081" s="3">
        <v>97196</v>
      </c>
      <c r="C3081" t="s">
        <v>514</v>
      </c>
      <c r="E3081" t="s">
        <v>515</v>
      </c>
      <c r="H3081" t="s">
        <v>516</v>
      </c>
      <c r="I3081" t="s">
        <v>39</v>
      </c>
      <c r="J3081" t="s">
        <v>3155</v>
      </c>
      <c r="M3081" t="s">
        <v>41</v>
      </c>
      <c r="V3081" t="s">
        <v>841</v>
      </c>
      <c r="W3081" t="s">
        <v>237</v>
      </c>
      <c r="X3081" t="s">
        <v>3127</v>
      </c>
      <c r="Y3081" t="s">
        <v>3128</v>
      </c>
      <c r="Z3081" s="3">
        <v>97196</v>
      </c>
      <c r="AA3081" t="s">
        <v>3129</v>
      </c>
      <c r="AB3081" t="s">
        <v>3130</v>
      </c>
      <c r="AC3081" t="s">
        <v>3131</v>
      </c>
      <c r="AD3081" t="s">
        <v>3132</v>
      </c>
      <c r="AE3081" t="s">
        <v>3133</v>
      </c>
      <c r="AF3081" t="s">
        <v>3134</v>
      </c>
      <c r="AG3081" t="s">
        <v>3135</v>
      </c>
      <c r="AH3081" t="s">
        <v>3136</v>
      </c>
      <c r="AI3081" t="s">
        <v>3137</v>
      </c>
      <c r="AJ3081">
        <v>3159</v>
      </c>
    </row>
    <row r="3082" spans="1:36" ht="15" x14ac:dyDescent="0.2">
      <c r="A3082">
        <v>3</v>
      </c>
      <c r="B3082" s="3">
        <v>97210</v>
      </c>
      <c r="C3082" t="s">
        <v>219</v>
      </c>
      <c r="E3082" t="s">
        <v>220</v>
      </c>
      <c r="F3082" t="s">
        <v>3156</v>
      </c>
      <c r="G3082" t="s">
        <v>3157</v>
      </c>
      <c r="H3082" t="s">
        <v>93</v>
      </c>
      <c r="I3082" t="s">
        <v>145</v>
      </c>
      <c r="J3082" t="s">
        <v>3158</v>
      </c>
      <c r="M3082" t="s">
        <v>41</v>
      </c>
      <c r="N3082" t="s">
        <v>3095</v>
      </c>
      <c r="V3082" t="s">
        <v>2358</v>
      </c>
      <c r="W3082" t="s">
        <v>640</v>
      </c>
      <c r="X3082" t="s">
        <v>238</v>
      </c>
      <c r="Y3082" t="s">
        <v>2359</v>
      </c>
      <c r="Z3082" s="3">
        <v>97210</v>
      </c>
      <c r="AA3082" t="s">
        <v>2360</v>
      </c>
      <c r="AB3082" t="s">
        <v>2361</v>
      </c>
      <c r="AC3082" t="s">
        <v>2362</v>
      </c>
      <c r="AD3082" t="s">
        <v>2363</v>
      </c>
      <c r="AE3082" t="s">
        <v>2364</v>
      </c>
      <c r="AF3082" t="s">
        <v>2365</v>
      </c>
      <c r="AJ3082">
        <v>3160</v>
      </c>
    </row>
    <row r="3083" spans="1:36" ht="15" x14ac:dyDescent="0.2">
      <c r="A3083">
        <v>1</v>
      </c>
      <c r="B3083" s="3">
        <v>97210</v>
      </c>
      <c r="C3083" t="s">
        <v>219</v>
      </c>
      <c r="E3083" t="s">
        <v>220</v>
      </c>
      <c r="F3083" t="s">
        <v>3156</v>
      </c>
      <c r="G3083" t="s">
        <v>3157</v>
      </c>
      <c r="H3083" t="s">
        <v>93</v>
      </c>
      <c r="I3083" t="s">
        <v>145</v>
      </c>
      <c r="J3083" t="s">
        <v>1470</v>
      </c>
      <c r="M3083" t="s">
        <v>41</v>
      </c>
      <c r="N3083" t="s">
        <v>3095</v>
      </c>
      <c r="V3083" t="s">
        <v>2358</v>
      </c>
      <c r="W3083" t="s">
        <v>640</v>
      </c>
      <c r="X3083" t="s">
        <v>238</v>
      </c>
      <c r="Y3083" t="s">
        <v>2359</v>
      </c>
      <c r="Z3083" s="3">
        <v>97210</v>
      </c>
      <c r="AA3083" t="s">
        <v>2360</v>
      </c>
      <c r="AB3083" t="s">
        <v>2361</v>
      </c>
      <c r="AC3083" t="s">
        <v>2362</v>
      </c>
      <c r="AD3083" t="s">
        <v>2363</v>
      </c>
      <c r="AE3083" t="s">
        <v>2364</v>
      </c>
      <c r="AF3083" t="s">
        <v>2365</v>
      </c>
      <c r="AJ3083">
        <v>3167</v>
      </c>
    </row>
    <row r="3084" spans="1:36" ht="15" x14ac:dyDescent="0.2">
      <c r="A3084">
        <v>25</v>
      </c>
      <c r="B3084" s="3">
        <v>97196</v>
      </c>
      <c r="C3084" t="s">
        <v>514</v>
      </c>
      <c r="E3084" t="s">
        <v>515</v>
      </c>
      <c r="H3084" t="s">
        <v>516</v>
      </c>
      <c r="I3084" t="s">
        <v>39</v>
      </c>
      <c r="J3084" t="s">
        <v>3159</v>
      </c>
      <c r="M3084" t="s">
        <v>41</v>
      </c>
      <c r="V3084" t="s">
        <v>841</v>
      </c>
      <c r="W3084" t="s">
        <v>237</v>
      </c>
      <c r="X3084" t="s">
        <v>3127</v>
      </c>
      <c r="Y3084" t="s">
        <v>3128</v>
      </c>
      <c r="Z3084" s="3">
        <v>97196</v>
      </c>
      <c r="AA3084" t="s">
        <v>3129</v>
      </c>
      <c r="AB3084" t="s">
        <v>3130</v>
      </c>
      <c r="AC3084" t="s">
        <v>3131</v>
      </c>
      <c r="AD3084" t="s">
        <v>3132</v>
      </c>
      <c r="AE3084" t="s">
        <v>3133</v>
      </c>
      <c r="AF3084" t="s">
        <v>3134</v>
      </c>
      <c r="AG3084" t="s">
        <v>3135</v>
      </c>
      <c r="AH3084" t="s">
        <v>3136</v>
      </c>
      <c r="AI3084" t="s">
        <v>3137</v>
      </c>
      <c r="AJ3084">
        <v>3161</v>
      </c>
    </row>
    <row r="3085" spans="1:36" ht="15" x14ac:dyDescent="0.2">
      <c r="A3085">
        <v>26</v>
      </c>
      <c r="B3085" s="3">
        <v>97196</v>
      </c>
      <c r="C3085" t="s">
        <v>514</v>
      </c>
      <c r="E3085" t="s">
        <v>515</v>
      </c>
      <c r="H3085" t="s">
        <v>516</v>
      </c>
      <c r="I3085" t="s">
        <v>39</v>
      </c>
      <c r="J3085" t="s">
        <v>3155</v>
      </c>
      <c r="M3085" t="s">
        <v>41</v>
      </c>
      <c r="V3085" t="s">
        <v>841</v>
      </c>
      <c r="W3085" t="s">
        <v>237</v>
      </c>
      <c r="X3085" t="s">
        <v>3127</v>
      </c>
      <c r="Y3085" t="s">
        <v>3128</v>
      </c>
      <c r="Z3085" s="3">
        <v>97196</v>
      </c>
      <c r="AA3085" t="s">
        <v>3129</v>
      </c>
      <c r="AB3085" t="s">
        <v>3130</v>
      </c>
      <c r="AC3085" t="s">
        <v>3131</v>
      </c>
      <c r="AD3085" t="s">
        <v>3132</v>
      </c>
      <c r="AE3085" t="s">
        <v>3133</v>
      </c>
      <c r="AF3085" t="s">
        <v>3134</v>
      </c>
      <c r="AG3085" t="s">
        <v>3135</v>
      </c>
      <c r="AH3085" t="s">
        <v>3136</v>
      </c>
      <c r="AI3085" t="s">
        <v>3137</v>
      </c>
      <c r="AJ3085">
        <v>3162</v>
      </c>
    </row>
    <row r="3086" spans="1:36" ht="15" x14ac:dyDescent="0.2">
      <c r="A3086">
        <v>27</v>
      </c>
      <c r="B3086" s="3">
        <v>97196</v>
      </c>
      <c r="C3086" t="s">
        <v>514</v>
      </c>
      <c r="E3086" t="s">
        <v>515</v>
      </c>
      <c r="H3086" t="s">
        <v>516</v>
      </c>
      <c r="I3086" t="s">
        <v>39</v>
      </c>
      <c r="J3086" t="s">
        <v>3155</v>
      </c>
      <c r="M3086" t="s">
        <v>41</v>
      </c>
      <c r="V3086" t="s">
        <v>841</v>
      </c>
      <c r="W3086" t="s">
        <v>237</v>
      </c>
      <c r="X3086" t="s">
        <v>3127</v>
      </c>
      <c r="Y3086" t="s">
        <v>3128</v>
      </c>
      <c r="Z3086" s="3">
        <v>97196</v>
      </c>
      <c r="AA3086" t="s">
        <v>3129</v>
      </c>
      <c r="AB3086" t="s">
        <v>3130</v>
      </c>
      <c r="AC3086" t="s">
        <v>3131</v>
      </c>
      <c r="AD3086" t="s">
        <v>3132</v>
      </c>
      <c r="AE3086" t="s">
        <v>3133</v>
      </c>
      <c r="AF3086" t="s">
        <v>3134</v>
      </c>
      <c r="AG3086" t="s">
        <v>3135</v>
      </c>
      <c r="AH3086" t="s">
        <v>3136</v>
      </c>
      <c r="AI3086" t="s">
        <v>3137</v>
      </c>
      <c r="AJ3086">
        <v>3163</v>
      </c>
    </row>
    <row r="3087" spans="1:36" ht="15" x14ac:dyDescent="0.2">
      <c r="A3087">
        <v>28</v>
      </c>
      <c r="B3087" s="3">
        <v>97196</v>
      </c>
      <c r="C3087" t="s">
        <v>514</v>
      </c>
      <c r="E3087" t="s">
        <v>515</v>
      </c>
      <c r="H3087" t="s">
        <v>516</v>
      </c>
      <c r="I3087" t="s">
        <v>39</v>
      </c>
      <c r="J3087" t="s">
        <v>3160</v>
      </c>
      <c r="M3087" t="s">
        <v>41</v>
      </c>
      <c r="V3087" t="s">
        <v>841</v>
      </c>
      <c r="W3087" t="s">
        <v>237</v>
      </c>
      <c r="X3087" t="s">
        <v>3127</v>
      </c>
      <c r="Y3087" t="s">
        <v>3128</v>
      </c>
      <c r="Z3087" s="3">
        <v>97196</v>
      </c>
      <c r="AA3087" t="s">
        <v>3129</v>
      </c>
      <c r="AB3087" t="s">
        <v>3130</v>
      </c>
      <c r="AC3087" t="s">
        <v>3131</v>
      </c>
      <c r="AD3087" t="s">
        <v>3132</v>
      </c>
      <c r="AE3087" t="s">
        <v>3133</v>
      </c>
      <c r="AF3087" t="s">
        <v>3134</v>
      </c>
      <c r="AG3087" t="s">
        <v>3135</v>
      </c>
      <c r="AH3087" t="s">
        <v>3136</v>
      </c>
      <c r="AI3087" t="s">
        <v>3137</v>
      </c>
      <c r="AJ3087">
        <v>3164</v>
      </c>
    </row>
    <row r="3088" spans="1:36" ht="15" x14ac:dyDescent="0.2">
      <c r="A3088">
        <v>29</v>
      </c>
      <c r="B3088" s="3">
        <v>97196</v>
      </c>
      <c r="C3088" t="s">
        <v>514</v>
      </c>
      <c r="E3088" t="s">
        <v>515</v>
      </c>
      <c r="H3088" t="s">
        <v>516</v>
      </c>
      <c r="I3088" t="s">
        <v>39</v>
      </c>
      <c r="J3088" t="s">
        <v>3161</v>
      </c>
      <c r="M3088" t="s">
        <v>41</v>
      </c>
      <c r="V3088" t="s">
        <v>841</v>
      </c>
      <c r="W3088" t="s">
        <v>237</v>
      </c>
      <c r="X3088" t="s">
        <v>3127</v>
      </c>
      <c r="Y3088" t="s">
        <v>3128</v>
      </c>
      <c r="Z3088" s="3">
        <v>97196</v>
      </c>
      <c r="AA3088" t="s">
        <v>3129</v>
      </c>
      <c r="AB3088" t="s">
        <v>3130</v>
      </c>
      <c r="AC3088" t="s">
        <v>3131</v>
      </c>
      <c r="AD3088" t="s">
        <v>3132</v>
      </c>
      <c r="AE3088" t="s">
        <v>3133</v>
      </c>
      <c r="AF3088" t="s">
        <v>3134</v>
      </c>
      <c r="AG3088" t="s">
        <v>3135</v>
      </c>
      <c r="AH3088" t="s">
        <v>3136</v>
      </c>
      <c r="AI3088" t="s">
        <v>3137</v>
      </c>
      <c r="AJ3088">
        <v>3165</v>
      </c>
    </row>
    <row r="3089" spans="1:36" ht="15" x14ac:dyDescent="0.2">
      <c r="A3089">
        <v>30</v>
      </c>
      <c r="B3089" s="3">
        <v>97196</v>
      </c>
      <c r="C3089" t="s">
        <v>514</v>
      </c>
      <c r="E3089" t="s">
        <v>515</v>
      </c>
      <c r="H3089" t="s">
        <v>516</v>
      </c>
      <c r="I3089" t="s">
        <v>39</v>
      </c>
      <c r="J3089" t="s">
        <v>3162</v>
      </c>
      <c r="M3089" t="s">
        <v>41</v>
      </c>
      <c r="V3089" t="s">
        <v>841</v>
      </c>
      <c r="W3089" t="s">
        <v>237</v>
      </c>
      <c r="X3089" t="s">
        <v>3127</v>
      </c>
      <c r="Y3089" t="s">
        <v>3128</v>
      </c>
      <c r="Z3089" s="3">
        <v>97196</v>
      </c>
      <c r="AA3089" t="s">
        <v>3129</v>
      </c>
      <c r="AB3089" t="s">
        <v>3130</v>
      </c>
      <c r="AC3089" t="s">
        <v>3131</v>
      </c>
      <c r="AD3089" t="s">
        <v>3132</v>
      </c>
      <c r="AE3089" t="s">
        <v>3133</v>
      </c>
      <c r="AF3089" t="s">
        <v>3134</v>
      </c>
      <c r="AG3089" t="s">
        <v>3135</v>
      </c>
      <c r="AH3089" t="s">
        <v>3136</v>
      </c>
      <c r="AI3089" t="s">
        <v>3137</v>
      </c>
      <c r="AJ3089">
        <v>3166</v>
      </c>
    </row>
    <row r="3090" spans="1:36" ht="15" x14ac:dyDescent="0.2">
      <c r="A3090">
        <v>31</v>
      </c>
      <c r="B3090" s="3">
        <v>97196</v>
      </c>
      <c r="C3090" t="s">
        <v>514</v>
      </c>
      <c r="E3090" t="s">
        <v>515</v>
      </c>
      <c r="H3090" t="s">
        <v>516</v>
      </c>
      <c r="I3090" t="s">
        <v>39</v>
      </c>
      <c r="J3090" t="s">
        <v>3163</v>
      </c>
      <c r="M3090" t="s">
        <v>41</v>
      </c>
      <c r="V3090" t="s">
        <v>841</v>
      </c>
      <c r="W3090" t="s">
        <v>237</v>
      </c>
      <c r="X3090" t="s">
        <v>3127</v>
      </c>
      <c r="Y3090" t="s">
        <v>3128</v>
      </c>
      <c r="Z3090" s="3">
        <v>97196</v>
      </c>
      <c r="AA3090" t="s">
        <v>3129</v>
      </c>
      <c r="AB3090" t="s">
        <v>3130</v>
      </c>
      <c r="AC3090" t="s">
        <v>3131</v>
      </c>
      <c r="AD3090" t="s">
        <v>3132</v>
      </c>
      <c r="AE3090" t="s">
        <v>3133</v>
      </c>
      <c r="AF3090" t="s">
        <v>3134</v>
      </c>
      <c r="AG3090" t="s">
        <v>3135</v>
      </c>
      <c r="AH3090" t="s">
        <v>3136</v>
      </c>
      <c r="AI3090" t="s">
        <v>3137</v>
      </c>
      <c r="AJ3090">
        <v>3168</v>
      </c>
    </row>
    <row r="3091" spans="1:36" ht="15" x14ac:dyDescent="0.2">
      <c r="A3091">
        <v>33</v>
      </c>
      <c r="B3091" s="3">
        <v>97196</v>
      </c>
      <c r="C3091" t="s">
        <v>500</v>
      </c>
      <c r="E3091" t="s">
        <v>501</v>
      </c>
      <c r="H3091" t="s">
        <v>1543</v>
      </c>
      <c r="I3091" t="s">
        <v>96</v>
      </c>
      <c r="J3091" t="s">
        <v>3164</v>
      </c>
      <c r="M3091" t="s">
        <v>41</v>
      </c>
      <c r="V3091" t="s">
        <v>841</v>
      </c>
      <c r="W3091" t="s">
        <v>237</v>
      </c>
      <c r="X3091" t="s">
        <v>3127</v>
      </c>
      <c r="Y3091" t="s">
        <v>3128</v>
      </c>
      <c r="Z3091" s="3">
        <v>97196</v>
      </c>
      <c r="AA3091" t="s">
        <v>3129</v>
      </c>
      <c r="AB3091" t="s">
        <v>3130</v>
      </c>
      <c r="AC3091" t="s">
        <v>3131</v>
      </c>
      <c r="AD3091" t="s">
        <v>3132</v>
      </c>
      <c r="AE3091" t="s">
        <v>3133</v>
      </c>
      <c r="AF3091" t="s">
        <v>3134</v>
      </c>
      <c r="AG3091" t="s">
        <v>3135</v>
      </c>
      <c r="AH3091" t="s">
        <v>3136</v>
      </c>
      <c r="AI3091" t="s">
        <v>3137</v>
      </c>
      <c r="AJ3091">
        <v>3169</v>
      </c>
    </row>
    <row r="3092" spans="1:36" ht="15" x14ac:dyDescent="0.2">
      <c r="A3092">
        <v>34</v>
      </c>
      <c r="B3092" s="3">
        <v>97196</v>
      </c>
      <c r="C3092" t="s">
        <v>500</v>
      </c>
      <c r="E3092" t="s">
        <v>501</v>
      </c>
      <c r="H3092" t="s">
        <v>1543</v>
      </c>
      <c r="I3092" t="s">
        <v>478</v>
      </c>
      <c r="M3092" t="s">
        <v>41</v>
      </c>
      <c r="V3092" t="s">
        <v>841</v>
      </c>
      <c r="W3092" t="s">
        <v>237</v>
      </c>
      <c r="X3092" t="s">
        <v>3127</v>
      </c>
      <c r="Y3092" t="s">
        <v>3128</v>
      </c>
      <c r="Z3092" s="3">
        <v>97196</v>
      </c>
      <c r="AA3092" t="s">
        <v>3129</v>
      </c>
      <c r="AB3092" t="s">
        <v>3130</v>
      </c>
      <c r="AC3092" t="s">
        <v>3131</v>
      </c>
      <c r="AD3092" t="s">
        <v>3132</v>
      </c>
      <c r="AE3092" t="s">
        <v>3133</v>
      </c>
      <c r="AF3092" t="s">
        <v>3134</v>
      </c>
      <c r="AG3092" t="s">
        <v>3135</v>
      </c>
      <c r="AH3092" t="s">
        <v>3136</v>
      </c>
      <c r="AI3092" t="s">
        <v>3137</v>
      </c>
      <c r="AJ3092">
        <v>3170</v>
      </c>
    </row>
    <row r="3093" spans="1:36" ht="15" x14ac:dyDescent="0.2">
      <c r="A3093">
        <v>35</v>
      </c>
      <c r="B3093" s="3">
        <v>97196</v>
      </c>
      <c r="C3093" t="s">
        <v>500</v>
      </c>
      <c r="E3093" t="s">
        <v>501</v>
      </c>
      <c r="H3093" t="s">
        <v>1543</v>
      </c>
      <c r="I3093" t="s">
        <v>39</v>
      </c>
      <c r="M3093" t="s">
        <v>60</v>
      </c>
      <c r="V3093" t="s">
        <v>841</v>
      </c>
      <c r="W3093" t="s">
        <v>237</v>
      </c>
      <c r="X3093" t="s">
        <v>3127</v>
      </c>
      <c r="Y3093" t="s">
        <v>3128</v>
      </c>
      <c r="Z3093" s="3">
        <v>97196</v>
      </c>
      <c r="AA3093" t="s">
        <v>3129</v>
      </c>
      <c r="AB3093" t="s">
        <v>3130</v>
      </c>
      <c r="AC3093" t="s">
        <v>3131</v>
      </c>
      <c r="AD3093" t="s">
        <v>3132</v>
      </c>
      <c r="AE3093" t="s">
        <v>3133</v>
      </c>
      <c r="AF3093" t="s">
        <v>3134</v>
      </c>
      <c r="AG3093" t="s">
        <v>3135</v>
      </c>
      <c r="AH3093" t="s">
        <v>3136</v>
      </c>
      <c r="AI3093" t="s">
        <v>3137</v>
      </c>
      <c r="AJ3093">
        <v>3171</v>
      </c>
    </row>
    <row r="3094" spans="1:36" ht="15" x14ac:dyDescent="0.2">
      <c r="A3094">
        <v>36</v>
      </c>
      <c r="B3094" s="3">
        <v>97196</v>
      </c>
      <c r="C3094" t="s">
        <v>500</v>
      </c>
      <c r="E3094" t="s">
        <v>501</v>
      </c>
      <c r="H3094" t="s">
        <v>3165</v>
      </c>
      <c r="I3094" t="s">
        <v>39</v>
      </c>
      <c r="M3094" t="s">
        <v>60</v>
      </c>
      <c r="V3094" t="s">
        <v>841</v>
      </c>
      <c r="W3094" t="s">
        <v>237</v>
      </c>
      <c r="X3094" t="s">
        <v>3127</v>
      </c>
      <c r="Y3094" t="s">
        <v>3128</v>
      </c>
      <c r="Z3094" s="3">
        <v>97196</v>
      </c>
      <c r="AA3094" t="s">
        <v>3129</v>
      </c>
      <c r="AB3094" t="s">
        <v>3130</v>
      </c>
      <c r="AC3094" t="s">
        <v>3131</v>
      </c>
      <c r="AD3094" t="s">
        <v>3132</v>
      </c>
      <c r="AE3094" t="s">
        <v>3133</v>
      </c>
      <c r="AF3094" t="s">
        <v>3134</v>
      </c>
      <c r="AG3094" t="s">
        <v>3135</v>
      </c>
      <c r="AH3094" t="s">
        <v>3136</v>
      </c>
      <c r="AI3094" t="s">
        <v>3137</v>
      </c>
      <c r="AJ3094">
        <v>3172</v>
      </c>
    </row>
    <row r="3095" spans="1:36" ht="15" x14ac:dyDescent="0.2">
      <c r="A3095">
        <v>37</v>
      </c>
      <c r="B3095" s="3">
        <v>97196</v>
      </c>
      <c r="C3095" t="s">
        <v>737</v>
      </c>
      <c r="E3095" t="s">
        <v>738</v>
      </c>
      <c r="G3095" t="s">
        <v>325</v>
      </c>
      <c r="I3095" t="s">
        <v>96</v>
      </c>
      <c r="J3095" t="s">
        <v>3166</v>
      </c>
      <c r="M3095" t="s">
        <v>41</v>
      </c>
      <c r="V3095" t="s">
        <v>841</v>
      </c>
      <c r="W3095" t="s">
        <v>237</v>
      </c>
      <c r="X3095" t="s">
        <v>3127</v>
      </c>
      <c r="Y3095" t="s">
        <v>3128</v>
      </c>
      <c r="Z3095" s="3">
        <v>97196</v>
      </c>
      <c r="AA3095" t="s">
        <v>3129</v>
      </c>
      <c r="AB3095" t="s">
        <v>3130</v>
      </c>
      <c r="AC3095" t="s">
        <v>3131</v>
      </c>
      <c r="AD3095" t="s">
        <v>3132</v>
      </c>
      <c r="AE3095" t="s">
        <v>3133</v>
      </c>
      <c r="AF3095" t="s">
        <v>3134</v>
      </c>
      <c r="AG3095" t="s">
        <v>3135</v>
      </c>
      <c r="AH3095" t="s">
        <v>3136</v>
      </c>
      <c r="AI3095" t="s">
        <v>3137</v>
      </c>
      <c r="AJ3095">
        <v>3173</v>
      </c>
    </row>
    <row r="3096" spans="1:36" ht="15" x14ac:dyDescent="0.2">
      <c r="A3096">
        <v>71</v>
      </c>
      <c r="B3096" s="3">
        <v>97210</v>
      </c>
      <c r="C3096" t="s">
        <v>120</v>
      </c>
      <c r="E3096" t="s">
        <v>121</v>
      </c>
      <c r="F3096" t="s">
        <v>122</v>
      </c>
      <c r="K3096" t="s">
        <v>3167</v>
      </c>
      <c r="M3096" t="s">
        <v>41</v>
      </c>
      <c r="V3096" t="s">
        <v>2358</v>
      </c>
      <c r="W3096" t="s">
        <v>640</v>
      </c>
      <c r="X3096" t="s">
        <v>238</v>
      </c>
      <c r="Y3096" t="s">
        <v>2359</v>
      </c>
      <c r="Z3096" s="3">
        <v>97210</v>
      </c>
      <c r="AA3096" t="s">
        <v>2360</v>
      </c>
      <c r="AB3096" t="s">
        <v>2361</v>
      </c>
      <c r="AC3096" t="s">
        <v>2362</v>
      </c>
      <c r="AD3096" t="s">
        <v>2363</v>
      </c>
      <c r="AE3096" t="s">
        <v>2364</v>
      </c>
      <c r="AF3096" t="s">
        <v>2365</v>
      </c>
      <c r="AJ3096">
        <v>3480</v>
      </c>
    </row>
    <row r="3097" spans="1:36" ht="15" x14ac:dyDescent="0.2">
      <c r="A3097">
        <v>5</v>
      </c>
      <c r="B3097" s="3">
        <v>97210</v>
      </c>
      <c r="C3097" t="s">
        <v>219</v>
      </c>
      <c r="E3097" t="s">
        <v>220</v>
      </c>
      <c r="F3097" t="s">
        <v>3156</v>
      </c>
      <c r="G3097" t="s">
        <v>3157</v>
      </c>
      <c r="H3097" t="s">
        <v>93</v>
      </c>
      <c r="I3097" t="s">
        <v>145</v>
      </c>
      <c r="J3097" t="s">
        <v>3168</v>
      </c>
      <c r="M3097" t="s">
        <v>41</v>
      </c>
      <c r="N3097" t="s">
        <v>3095</v>
      </c>
      <c r="V3097" t="s">
        <v>2358</v>
      </c>
      <c r="W3097" t="s">
        <v>640</v>
      </c>
      <c r="X3097" t="s">
        <v>238</v>
      </c>
      <c r="Y3097" t="s">
        <v>2359</v>
      </c>
      <c r="Z3097" s="3">
        <v>97210</v>
      </c>
      <c r="AA3097" t="s">
        <v>2360</v>
      </c>
      <c r="AB3097" t="s">
        <v>2361</v>
      </c>
      <c r="AC3097" t="s">
        <v>2362</v>
      </c>
      <c r="AD3097" t="s">
        <v>2363</v>
      </c>
      <c r="AE3097" t="s">
        <v>2364</v>
      </c>
      <c r="AF3097" t="s">
        <v>2365</v>
      </c>
      <c r="AJ3097">
        <v>3174</v>
      </c>
    </row>
    <row r="3098" spans="1:36" ht="15" x14ac:dyDescent="0.2">
      <c r="A3098">
        <v>38</v>
      </c>
      <c r="B3098" s="3">
        <v>97196</v>
      </c>
      <c r="C3098" t="s">
        <v>219</v>
      </c>
      <c r="E3098" t="s">
        <v>220</v>
      </c>
      <c r="I3098" t="s">
        <v>1547</v>
      </c>
      <c r="M3098" t="s">
        <v>41</v>
      </c>
      <c r="V3098" t="s">
        <v>841</v>
      </c>
      <c r="W3098" t="s">
        <v>237</v>
      </c>
      <c r="X3098" t="s">
        <v>3127</v>
      </c>
      <c r="Y3098" t="s">
        <v>3128</v>
      </c>
      <c r="Z3098" s="3">
        <v>97196</v>
      </c>
      <c r="AA3098" t="s">
        <v>3129</v>
      </c>
      <c r="AB3098" t="s">
        <v>3130</v>
      </c>
      <c r="AC3098" t="s">
        <v>3131</v>
      </c>
      <c r="AD3098" t="s">
        <v>3132</v>
      </c>
      <c r="AE3098" t="s">
        <v>3133</v>
      </c>
      <c r="AF3098" t="s">
        <v>3134</v>
      </c>
      <c r="AG3098" t="s">
        <v>3135</v>
      </c>
      <c r="AH3098" t="s">
        <v>3136</v>
      </c>
      <c r="AI3098" t="s">
        <v>3137</v>
      </c>
      <c r="AJ3098">
        <v>3175</v>
      </c>
    </row>
    <row r="3099" spans="1:36" ht="15" x14ac:dyDescent="0.2">
      <c r="A3099">
        <v>39</v>
      </c>
      <c r="B3099" s="3">
        <v>97196</v>
      </c>
      <c r="C3099" t="s">
        <v>219</v>
      </c>
      <c r="E3099" t="s">
        <v>220</v>
      </c>
      <c r="I3099" t="s">
        <v>1547</v>
      </c>
      <c r="M3099" t="s">
        <v>41</v>
      </c>
      <c r="V3099" t="s">
        <v>841</v>
      </c>
      <c r="W3099" t="s">
        <v>237</v>
      </c>
      <c r="X3099" t="s">
        <v>3127</v>
      </c>
      <c r="Y3099" t="s">
        <v>3128</v>
      </c>
      <c r="Z3099" s="3">
        <v>97196</v>
      </c>
      <c r="AA3099" t="s">
        <v>3129</v>
      </c>
      <c r="AB3099" t="s">
        <v>3130</v>
      </c>
      <c r="AC3099" t="s">
        <v>3131</v>
      </c>
      <c r="AD3099" t="s">
        <v>3132</v>
      </c>
      <c r="AE3099" t="s">
        <v>3133</v>
      </c>
      <c r="AF3099" t="s">
        <v>3134</v>
      </c>
      <c r="AG3099" t="s">
        <v>3135</v>
      </c>
      <c r="AH3099" t="s">
        <v>3136</v>
      </c>
      <c r="AI3099" t="s">
        <v>3137</v>
      </c>
      <c r="AJ3099">
        <v>3176</v>
      </c>
    </row>
    <row r="3100" spans="1:36" ht="15" x14ac:dyDescent="0.2">
      <c r="A3100">
        <v>40</v>
      </c>
      <c r="B3100" s="3">
        <v>97196</v>
      </c>
      <c r="C3100" t="s">
        <v>219</v>
      </c>
      <c r="E3100" t="s">
        <v>220</v>
      </c>
      <c r="I3100" t="s">
        <v>1547</v>
      </c>
      <c r="M3100" t="s">
        <v>41</v>
      </c>
      <c r="V3100" t="s">
        <v>841</v>
      </c>
      <c r="W3100" t="s">
        <v>237</v>
      </c>
      <c r="X3100" t="s">
        <v>3127</v>
      </c>
      <c r="Y3100" t="s">
        <v>3128</v>
      </c>
      <c r="Z3100" s="3">
        <v>97196</v>
      </c>
      <c r="AA3100" t="s">
        <v>3129</v>
      </c>
      <c r="AB3100" t="s">
        <v>3130</v>
      </c>
      <c r="AC3100" t="s">
        <v>3131</v>
      </c>
      <c r="AD3100" t="s">
        <v>3132</v>
      </c>
      <c r="AE3100" t="s">
        <v>3133</v>
      </c>
      <c r="AF3100" t="s">
        <v>3134</v>
      </c>
      <c r="AG3100" t="s">
        <v>3135</v>
      </c>
      <c r="AH3100" t="s">
        <v>3136</v>
      </c>
      <c r="AI3100" t="s">
        <v>3137</v>
      </c>
      <c r="AJ3100">
        <v>3177</v>
      </c>
    </row>
    <row r="3101" spans="1:36" ht="15" x14ac:dyDescent="0.2">
      <c r="A3101">
        <v>41</v>
      </c>
      <c r="B3101" s="3">
        <v>97196</v>
      </c>
      <c r="C3101" t="s">
        <v>219</v>
      </c>
      <c r="E3101" t="s">
        <v>220</v>
      </c>
      <c r="I3101" t="s">
        <v>1547</v>
      </c>
      <c r="M3101" t="s">
        <v>41</v>
      </c>
      <c r="V3101" t="s">
        <v>841</v>
      </c>
      <c r="W3101" t="s">
        <v>237</v>
      </c>
      <c r="X3101" t="s">
        <v>3127</v>
      </c>
      <c r="Y3101" t="s">
        <v>3128</v>
      </c>
      <c r="Z3101" s="3">
        <v>97196</v>
      </c>
      <c r="AA3101" t="s">
        <v>3129</v>
      </c>
      <c r="AB3101" t="s">
        <v>3130</v>
      </c>
      <c r="AC3101" t="s">
        <v>3131</v>
      </c>
      <c r="AD3101" t="s">
        <v>3132</v>
      </c>
      <c r="AE3101" t="s">
        <v>3133</v>
      </c>
      <c r="AF3101" t="s">
        <v>3134</v>
      </c>
      <c r="AG3101" t="s">
        <v>3135</v>
      </c>
      <c r="AH3101" t="s">
        <v>3136</v>
      </c>
      <c r="AI3101" t="s">
        <v>3137</v>
      </c>
      <c r="AJ3101">
        <v>3178</v>
      </c>
    </row>
    <row r="3102" spans="1:36" ht="15" x14ac:dyDescent="0.2">
      <c r="A3102">
        <v>42</v>
      </c>
      <c r="B3102" s="3">
        <v>97196</v>
      </c>
      <c r="C3102" t="s">
        <v>219</v>
      </c>
      <c r="E3102" t="s">
        <v>220</v>
      </c>
      <c r="I3102" t="s">
        <v>1547</v>
      </c>
      <c r="M3102" t="s">
        <v>41</v>
      </c>
      <c r="V3102" t="s">
        <v>841</v>
      </c>
      <c r="W3102" t="s">
        <v>237</v>
      </c>
      <c r="X3102" t="s">
        <v>3127</v>
      </c>
      <c r="Y3102" t="s">
        <v>3128</v>
      </c>
      <c r="Z3102" s="3">
        <v>97196</v>
      </c>
      <c r="AA3102" t="s">
        <v>3129</v>
      </c>
      <c r="AB3102" t="s">
        <v>3130</v>
      </c>
      <c r="AC3102" t="s">
        <v>3131</v>
      </c>
      <c r="AD3102" t="s">
        <v>3132</v>
      </c>
      <c r="AE3102" t="s">
        <v>3133</v>
      </c>
      <c r="AF3102" t="s">
        <v>3134</v>
      </c>
      <c r="AG3102" t="s">
        <v>3135</v>
      </c>
      <c r="AH3102" t="s">
        <v>3136</v>
      </c>
      <c r="AI3102" t="s">
        <v>3137</v>
      </c>
      <c r="AJ3102">
        <v>3179</v>
      </c>
    </row>
    <row r="3103" spans="1:36" ht="15" x14ac:dyDescent="0.2">
      <c r="A3103">
        <v>43</v>
      </c>
      <c r="B3103" s="3">
        <v>97196</v>
      </c>
      <c r="C3103" t="s">
        <v>219</v>
      </c>
      <c r="E3103" t="s">
        <v>220</v>
      </c>
      <c r="I3103" t="s">
        <v>1547</v>
      </c>
      <c r="M3103" t="s">
        <v>41</v>
      </c>
      <c r="V3103" t="s">
        <v>841</v>
      </c>
      <c r="W3103" t="s">
        <v>237</v>
      </c>
      <c r="X3103" t="s">
        <v>3127</v>
      </c>
      <c r="Y3103" t="s">
        <v>3128</v>
      </c>
      <c r="Z3103" s="3">
        <v>97196</v>
      </c>
      <c r="AA3103" t="s">
        <v>3129</v>
      </c>
      <c r="AB3103" t="s">
        <v>3130</v>
      </c>
      <c r="AC3103" t="s">
        <v>3131</v>
      </c>
      <c r="AD3103" t="s">
        <v>3132</v>
      </c>
      <c r="AE3103" t="s">
        <v>3133</v>
      </c>
      <c r="AF3103" t="s">
        <v>3134</v>
      </c>
      <c r="AG3103" t="s">
        <v>3135</v>
      </c>
      <c r="AH3103" t="s">
        <v>3136</v>
      </c>
      <c r="AI3103" t="s">
        <v>3137</v>
      </c>
      <c r="AJ3103">
        <v>3180</v>
      </c>
    </row>
    <row r="3104" spans="1:36" ht="15" x14ac:dyDescent="0.2">
      <c r="A3104">
        <v>44</v>
      </c>
      <c r="B3104" s="3">
        <v>97196</v>
      </c>
      <c r="C3104" t="s">
        <v>219</v>
      </c>
      <c r="E3104" t="s">
        <v>220</v>
      </c>
      <c r="I3104" t="s">
        <v>1547</v>
      </c>
      <c r="M3104" t="s">
        <v>41</v>
      </c>
      <c r="V3104" t="s">
        <v>841</v>
      </c>
      <c r="W3104" t="s">
        <v>237</v>
      </c>
      <c r="X3104" t="s">
        <v>3127</v>
      </c>
      <c r="Y3104" t="s">
        <v>3128</v>
      </c>
      <c r="Z3104" s="3">
        <v>97196</v>
      </c>
      <c r="AA3104" t="s">
        <v>3129</v>
      </c>
      <c r="AB3104" t="s">
        <v>3130</v>
      </c>
      <c r="AC3104" t="s">
        <v>3131</v>
      </c>
      <c r="AD3104" t="s">
        <v>3132</v>
      </c>
      <c r="AE3104" t="s">
        <v>3133</v>
      </c>
      <c r="AF3104" t="s">
        <v>3134</v>
      </c>
      <c r="AG3104" t="s">
        <v>3135</v>
      </c>
      <c r="AH3104" t="s">
        <v>3136</v>
      </c>
      <c r="AI3104" t="s">
        <v>3137</v>
      </c>
      <c r="AJ3104">
        <v>3181</v>
      </c>
    </row>
    <row r="3105" spans="1:36" ht="15" x14ac:dyDescent="0.2">
      <c r="A3105">
        <v>45</v>
      </c>
      <c r="B3105" s="3">
        <v>97196</v>
      </c>
      <c r="C3105" t="s">
        <v>219</v>
      </c>
      <c r="E3105" t="s">
        <v>220</v>
      </c>
      <c r="I3105" t="s">
        <v>1547</v>
      </c>
      <c r="M3105" t="s">
        <v>41</v>
      </c>
      <c r="V3105" t="s">
        <v>841</v>
      </c>
      <c r="W3105" t="s">
        <v>237</v>
      </c>
      <c r="X3105" t="s">
        <v>3127</v>
      </c>
      <c r="Y3105" t="s">
        <v>3128</v>
      </c>
      <c r="Z3105" s="3">
        <v>97196</v>
      </c>
      <c r="AA3105" t="s">
        <v>3129</v>
      </c>
      <c r="AB3105" t="s">
        <v>3130</v>
      </c>
      <c r="AC3105" t="s">
        <v>3131</v>
      </c>
      <c r="AD3105" t="s">
        <v>3132</v>
      </c>
      <c r="AE3105" t="s">
        <v>3133</v>
      </c>
      <c r="AF3105" t="s">
        <v>3134</v>
      </c>
      <c r="AG3105" t="s">
        <v>3135</v>
      </c>
      <c r="AH3105" t="s">
        <v>3136</v>
      </c>
      <c r="AI3105" t="s">
        <v>3137</v>
      </c>
      <c r="AJ3105">
        <v>3182</v>
      </c>
    </row>
    <row r="3106" spans="1:36" ht="15" x14ac:dyDescent="0.2">
      <c r="A3106">
        <v>46</v>
      </c>
      <c r="B3106" s="3">
        <v>97196</v>
      </c>
      <c r="C3106" t="s">
        <v>219</v>
      </c>
      <c r="E3106" t="s">
        <v>220</v>
      </c>
      <c r="I3106" t="s">
        <v>1547</v>
      </c>
      <c r="M3106" t="s">
        <v>41</v>
      </c>
      <c r="V3106" t="s">
        <v>841</v>
      </c>
      <c r="W3106" t="s">
        <v>237</v>
      </c>
      <c r="X3106" t="s">
        <v>3127</v>
      </c>
      <c r="Y3106" t="s">
        <v>3128</v>
      </c>
      <c r="Z3106" s="3">
        <v>97196</v>
      </c>
      <c r="AA3106" t="s">
        <v>3129</v>
      </c>
      <c r="AB3106" t="s">
        <v>3130</v>
      </c>
      <c r="AC3106" t="s">
        <v>3131</v>
      </c>
      <c r="AD3106" t="s">
        <v>3132</v>
      </c>
      <c r="AE3106" t="s">
        <v>3133</v>
      </c>
      <c r="AF3106" t="s">
        <v>3134</v>
      </c>
      <c r="AG3106" t="s">
        <v>3135</v>
      </c>
      <c r="AH3106" t="s">
        <v>3136</v>
      </c>
      <c r="AI3106" t="s">
        <v>3137</v>
      </c>
      <c r="AJ3106">
        <v>3183</v>
      </c>
    </row>
    <row r="3107" spans="1:36" ht="15" x14ac:dyDescent="0.2">
      <c r="A3107">
        <v>47</v>
      </c>
      <c r="B3107" s="3">
        <v>97196</v>
      </c>
      <c r="C3107" t="s">
        <v>219</v>
      </c>
      <c r="E3107" t="s">
        <v>220</v>
      </c>
      <c r="I3107" t="s">
        <v>1547</v>
      </c>
      <c r="M3107" t="s">
        <v>41</v>
      </c>
      <c r="V3107" t="s">
        <v>841</v>
      </c>
      <c r="W3107" t="s">
        <v>237</v>
      </c>
      <c r="X3107" t="s">
        <v>3127</v>
      </c>
      <c r="Y3107" t="s">
        <v>3128</v>
      </c>
      <c r="Z3107" s="3">
        <v>97196</v>
      </c>
      <c r="AA3107" t="s">
        <v>3129</v>
      </c>
      <c r="AB3107" t="s">
        <v>3130</v>
      </c>
      <c r="AC3107" t="s">
        <v>3131</v>
      </c>
      <c r="AD3107" t="s">
        <v>3132</v>
      </c>
      <c r="AE3107" t="s">
        <v>3133</v>
      </c>
      <c r="AF3107" t="s">
        <v>3134</v>
      </c>
      <c r="AG3107" t="s">
        <v>3135</v>
      </c>
      <c r="AH3107" t="s">
        <v>3136</v>
      </c>
      <c r="AI3107" t="s">
        <v>3137</v>
      </c>
      <c r="AJ3107">
        <v>3184</v>
      </c>
    </row>
    <row r="3108" spans="1:36" ht="15" x14ac:dyDescent="0.2">
      <c r="A3108">
        <v>48</v>
      </c>
      <c r="B3108" s="3">
        <v>97196</v>
      </c>
      <c r="C3108" t="s">
        <v>211</v>
      </c>
      <c r="E3108" t="s">
        <v>212</v>
      </c>
      <c r="I3108" t="s">
        <v>96</v>
      </c>
      <c r="M3108" t="s">
        <v>41</v>
      </c>
      <c r="V3108" t="s">
        <v>841</v>
      </c>
      <c r="W3108" t="s">
        <v>237</v>
      </c>
      <c r="X3108" t="s">
        <v>3127</v>
      </c>
      <c r="Y3108" t="s">
        <v>3128</v>
      </c>
      <c r="Z3108" s="3">
        <v>97196</v>
      </c>
      <c r="AA3108" t="s">
        <v>3129</v>
      </c>
      <c r="AB3108" t="s">
        <v>3130</v>
      </c>
      <c r="AC3108" t="s">
        <v>3131</v>
      </c>
      <c r="AD3108" t="s">
        <v>3132</v>
      </c>
      <c r="AE3108" t="s">
        <v>3133</v>
      </c>
      <c r="AF3108" t="s">
        <v>3134</v>
      </c>
      <c r="AG3108" t="s">
        <v>3135</v>
      </c>
      <c r="AH3108" t="s">
        <v>3136</v>
      </c>
      <c r="AI3108" t="s">
        <v>3137</v>
      </c>
      <c r="AJ3108">
        <v>3185</v>
      </c>
    </row>
    <row r="3109" spans="1:36" ht="15" x14ac:dyDescent="0.2">
      <c r="A3109">
        <v>49</v>
      </c>
      <c r="B3109" s="3">
        <v>97196</v>
      </c>
      <c r="C3109" t="s">
        <v>211</v>
      </c>
      <c r="E3109" t="s">
        <v>212</v>
      </c>
      <c r="I3109" t="s">
        <v>96</v>
      </c>
      <c r="V3109" t="s">
        <v>841</v>
      </c>
      <c r="W3109" t="s">
        <v>237</v>
      </c>
      <c r="X3109" t="s">
        <v>3127</v>
      </c>
      <c r="Y3109" t="s">
        <v>3128</v>
      </c>
      <c r="Z3109" s="3">
        <v>97196</v>
      </c>
      <c r="AA3109" t="s">
        <v>3129</v>
      </c>
      <c r="AB3109" t="s">
        <v>3130</v>
      </c>
      <c r="AC3109" t="s">
        <v>3131</v>
      </c>
      <c r="AD3109" t="s">
        <v>3132</v>
      </c>
      <c r="AE3109" t="s">
        <v>3133</v>
      </c>
      <c r="AF3109" t="s">
        <v>3134</v>
      </c>
      <c r="AG3109" t="s">
        <v>3135</v>
      </c>
      <c r="AH3109" t="s">
        <v>3136</v>
      </c>
      <c r="AI3109" t="s">
        <v>3137</v>
      </c>
      <c r="AJ3109">
        <v>3186</v>
      </c>
    </row>
    <row r="3110" spans="1:36" ht="15" x14ac:dyDescent="0.2">
      <c r="A3110">
        <v>50</v>
      </c>
      <c r="B3110" s="3">
        <v>97196</v>
      </c>
      <c r="C3110" t="s">
        <v>211</v>
      </c>
      <c r="E3110" t="s">
        <v>212</v>
      </c>
      <c r="I3110" t="s">
        <v>96</v>
      </c>
      <c r="V3110" t="s">
        <v>841</v>
      </c>
      <c r="W3110" t="s">
        <v>237</v>
      </c>
      <c r="X3110" t="s">
        <v>3127</v>
      </c>
      <c r="Y3110" t="s">
        <v>3128</v>
      </c>
      <c r="Z3110" s="3">
        <v>97196</v>
      </c>
      <c r="AA3110" t="s">
        <v>3129</v>
      </c>
      <c r="AB3110" t="s">
        <v>3130</v>
      </c>
      <c r="AC3110" t="s">
        <v>3131</v>
      </c>
      <c r="AD3110" t="s">
        <v>3132</v>
      </c>
      <c r="AE3110" t="s">
        <v>3133</v>
      </c>
      <c r="AF3110" t="s">
        <v>3134</v>
      </c>
      <c r="AG3110" t="s">
        <v>3135</v>
      </c>
      <c r="AH3110" t="s">
        <v>3136</v>
      </c>
      <c r="AI3110" t="s">
        <v>3137</v>
      </c>
      <c r="AJ3110">
        <v>3187</v>
      </c>
    </row>
    <row r="3111" spans="1:36" ht="15" x14ac:dyDescent="0.2">
      <c r="A3111">
        <v>51</v>
      </c>
      <c r="B3111" s="3">
        <v>97196</v>
      </c>
      <c r="C3111" t="s">
        <v>112</v>
      </c>
      <c r="E3111" t="s">
        <v>113</v>
      </c>
      <c r="H3111" t="s">
        <v>3169</v>
      </c>
      <c r="I3111" t="s">
        <v>39</v>
      </c>
      <c r="J3111" t="s">
        <v>3170</v>
      </c>
      <c r="V3111" t="s">
        <v>841</v>
      </c>
      <c r="W3111" t="s">
        <v>237</v>
      </c>
      <c r="X3111" t="s">
        <v>3127</v>
      </c>
      <c r="Y3111" t="s">
        <v>3128</v>
      </c>
      <c r="Z3111" s="3">
        <v>97196</v>
      </c>
      <c r="AA3111" t="s">
        <v>3129</v>
      </c>
      <c r="AB3111" t="s">
        <v>3130</v>
      </c>
      <c r="AC3111" t="s">
        <v>3131</v>
      </c>
      <c r="AD3111" t="s">
        <v>3132</v>
      </c>
      <c r="AE3111" t="s">
        <v>3133</v>
      </c>
      <c r="AF3111" t="s">
        <v>3134</v>
      </c>
      <c r="AG3111" t="s">
        <v>3135</v>
      </c>
      <c r="AH3111" t="s">
        <v>3136</v>
      </c>
      <c r="AI3111" t="s">
        <v>3137</v>
      </c>
      <c r="AJ3111">
        <v>3188</v>
      </c>
    </row>
    <row r="3112" spans="1:36" ht="15" x14ac:dyDescent="0.2">
      <c r="A3112">
        <v>52</v>
      </c>
      <c r="B3112" s="3">
        <v>97196</v>
      </c>
      <c r="C3112" t="s">
        <v>112</v>
      </c>
      <c r="E3112" t="s">
        <v>113</v>
      </c>
      <c r="I3112" t="s">
        <v>98</v>
      </c>
      <c r="J3112" t="s">
        <v>3171</v>
      </c>
      <c r="M3112" t="s">
        <v>60</v>
      </c>
      <c r="V3112" t="s">
        <v>841</v>
      </c>
      <c r="W3112" t="s">
        <v>237</v>
      </c>
      <c r="X3112" t="s">
        <v>3127</v>
      </c>
      <c r="Y3112" t="s">
        <v>3128</v>
      </c>
      <c r="Z3112" s="3">
        <v>97196</v>
      </c>
      <c r="AA3112" t="s">
        <v>3129</v>
      </c>
      <c r="AB3112" t="s">
        <v>3130</v>
      </c>
      <c r="AC3112" t="s">
        <v>3131</v>
      </c>
      <c r="AD3112" t="s">
        <v>3132</v>
      </c>
      <c r="AE3112" t="s">
        <v>3133</v>
      </c>
      <c r="AF3112" t="s">
        <v>3134</v>
      </c>
      <c r="AG3112" t="s">
        <v>3135</v>
      </c>
      <c r="AH3112" t="s">
        <v>3136</v>
      </c>
      <c r="AI3112" t="s">
        <v>3137</v>
      </c>
      <c r="AJ3112">
        <v>3189</v>
      </c>
    </row>
    <row r="3113" spans="1:36" ht="15" x14ac:dyDescent="0.2">
      <c r="A3113">
        <v>53</v>
      </c>
      <c r="B3113" s="3">
        <v>97196</v>
      </c>
      <c r="C3113" t="s">
        <v>112</v>
      </c>
      <c r="E3113" t="s">
        <v>113</v>
      </c>
      <c r="I3113" t="s">
        <v>3172</v>
      </c>
      <c r="J3113" t="s">
        <v>3173</v>
      </c>
      <c r="M3113" t="s">
        <v>41</v>
      </c>
      <c r="V3113" t="s">
        <v>841</v>
      </c>
      <c r="W3113" t="s">
        <v>237</v>
      </c>
      <c r="X3113" t="s">
        <v>3127</v>
      </c>
      <c r="Y3113" t="s">
        <v>3128</v>
      </c>
      <c r="Z3113" s="3">
        <v>97196</v>
      </c>
      <c r="AA3113" t="s">
        <v>3129</v>
      </c>
      <c r="AB3113" t="s">
        <v>3130</v>
      </c>
      <c r="AC3113" t="s">
        <v>3131</v>
      </c>
      <c r="AD3113" t="s">
        <v>3132</v>
      </c>
      <c r="AE3113" t="s">
        <v>3133</v>
      </c>
      <c r="AF3113" t="s">
        <v>3134</v>
      </c>
      <c r="AG3113" t="s">
        <v>3135</v>
      </c>
      <c r="AH3113" t="s">
        <v>3136</v>
      </c>
      <c r="AI3113" t="s">
        <v>3137</v>
      </c>
      <c r="AJ3113">
        <v>3190</v>
      </c>
    </row>
    <row r="3114" spans="1:36" ht="15" x14ac:dyDescent="0.2">
      <c r="A3114">
        <v>54</v>
      </c>
      <c r="B3114" s="3">
        <v>97196</v>
      </c>
      <c r="C3114" t="s">
        <v>442</v>
      </c>
      <c r="E3114" t="s">
        <v>443</v>
      </c>
      <c r="H3114" t="s">
        <v>3174</v>
      </c>
      <c r="I3114" t="s">
        <v>98</v>
      </c>
      <c r="J3114" t="s">
        <v>3175</v>
      </c>
      <c r="M3114" t="s">
        <v>41</v>
      </c>
      <c r="V3114" t="s">
        <v>841</v>
      </c>
      <c r="W3114" t="s">
        <v>237</v>
      </c>
      <c r="X3114" t="s">
        <v>3127</v>
      </c>
      <c r="Y3114" t="s">
        <v>3128</v>
      </c>
      <c r="Z3114" s="3">
        <v>97196</v>
      </c>
      <c r="AA3114" t="s">
        <v>3129</v>
      </c>
      <c r="AB3114" t="s">
        <v>3130</v>
      </c>
      <c r="AC3114" t="s">
        <v>3131</v>
      </c>
      <c r="AD3114" t="s">
        <v>3132</v>
      </c>
      <c r="AE3114" t="s">
        <v>3133</v>
      </c>
      <c r="AF3114" t="s">
        <v>3134</v>
      </c>
      <c r="AG3114" t="s">
        <v>3135</v>
      </c>
      <c r="AH3114" t="s">
        <v>3136</v>
      </c>
      <c r="AI3114" t="s">
        <v>3137</v>
      </c>
      <c r="AJ3114">
        <v>3191</v>
      </c>
    </row>
    <row r="3115" spans="1:36" ht="15" x14ac:dyDescent="0.2">
      <c r="A3115">
        <v>55</v>
      </c>
      <c r="B3115" s="3">
        <v>97196</v>
      </c>
      <c r="C3115" t="s">
        <v>392</v>
      </c>
      <c r="E3115" t="s">
        <v>393</v>
      </c>
      <c r="F3115" t="s">
        <v>3176</v>
      </c>
      <c r="G3115" t="s">
        <v>1300</v>
      </c>
      <c r="V3115" t="s">
        <v>841</v>
      </c>
      <c r="W3115" t="s">
        <v>237</v>
      </c>
      <c r="X3115" t="s">
        <v>3127</v>
      </c>
      <c r="Y3115" t="s">
        <v>3128</v>
      </c>
      <c r="Z3115" s="3">
        <v>97196</v>
      </c>
      <c r="AA3115" t="s">
        <v>3129</v>
      </c>
      <c r="AB3115" t="s">
        <v>3130</v>
      </c>
      <c r="AC3115" t="s">
        <v>3131</v>
      </c>
      <c r="AD3115" t="s">
        <v>3132</v>
      </c>
      <c r="AE3115" t="s">
        <v>3133</v>
      </c>
      <c r="AF3115" t="s">
        <v>3134</v>
      </c>
      <c r="AG3115" t="s">
        <v>3135</v>
      </c>
      <c r="AH3115" t="s">
        <v>3136</v>
      </c>
      <c r="AI3115" t="s">
        <v>3137</v>
      </c>
      <c r="AJ3115">
        <v>3192</v>
      </c>
    </row>
    <row r="3116" spans="1:36" ht="15" x14ac:dyDescent="0.2">
      <c r="A3116">
        <v>56</v>
      </c>
      <c r="B3116" s="3">
        <v>97196</v>
      </c>
      <c r="C3116" t="s">
        <v>149</v>
      </c>
      <c r="E3116" t="s">
        <v>150</v>
      </c>
      <c r="G3116" t="s">
        <v>83</v>
      </c>
      <c r="I3116" t="s">
        <v>98</v>
      </c>
      <c r="J3116" t="s">
        <v>3177</v>
      </c>
      <c r="M3116" t="s">
        <v>41</v>
      </c>
      <c r="V3116" t="s">
        <v>841</v>
      </c>
      <c r="W3116" t="s">
        <v>237</v>
      </c>
      <c r="X3116" t="s">
        <v>3127</v>
      </c>
      <c r="Y3116" t="s">
        <v>3128</v>
      </c>
      <c r="Z3116" s="3">
        <v>97196</v>
      </c>
      <c r="AA3116" t="s">
        <v>3129</v>
      </c>
      <c r="AB3116" t="s">
        <v>3130</v>
      </c>
      <c r="AC3116" t="s">
        <v>3131</v>
      </c>
      <c r="AD3116" t="s">
        <v>3132</v>
      </c>
      <c r="AE3116" t="s">
        <v>3133</v>
      </c>
      <c r="AF3116" t="s">
        <v>3134</v>
      </c>
      <c r="AG3116" t="s">
        <v>3135</v>
      </c>
      <c r="AH3116" t="s">
        <v>3136</v>
      </c>
      <c r="AI3116" t="s">
        <v>3137</v>
      </c>
      <c r="AJ3116">
        <v>3193</v>
      </c>
    </row>
    <row r="3117" spans="1:36" ht="15" x14ac:dyDescent="0.2">
      <c r="A3117">
        <v>45</v>
      </c>
      <c r="B3117" s="3">
        <v>97210</v>
      </c>
      <c r="C3117" t="s">
        <v>138</v>
      </c>
      <c r="E3117" t="s">
        <v>139</v>
      </c>
      <c r="F3117" t="s">
        <v>3041</v>
      </c>
      <c r="G3117" t="s">
        <v>2357</v>
      </c>
      <c r="H3117" t="s">
        <v>83</v>
      </c>
      <c r="I3117" t="s">
        <v>3042</v>
      </c>
      <c r="M3117" t="s">
        <v>41</v>
      </c>
      <c r="N3117" t="s">
        <v>3041</v>
      </c>
      <c r="V3117" t="s">
        <v>2358</v>
      </c>
      <c r="W3117" t="s">
        <v>640</v>
      </c>
      <c r="X3117" t="s">
        <v>238</v>
      </c>
      <c r="Y3117" t="s">
        <v>2359</v>
      </c>
      <c r="Z3117" s="3">
        <v>97210</v>
      </c>
      <c r="AA3117" t="s">
        <v>2360</v>
      </c>
      <c r="AB3117" t="s">
        <v>2361</v>
      </c>
      <c r="AC3117" t="s">
        <v>2362</v>
      </c>
      <c r="AD3117" t="s">
        <v>2363</v>
      </c>
      <c r="AE3117" t="s">
        <v>2364</v>
      </c>
      <c r="AF3117" t="s">
        <v>2365</v>
      </c>
      <c r="AJ3117">
        <v>3458</v>
      </c>
    </row>
    <row r="3118" spans="1:36" ht="15" x14ac:dyDescent="0.2">
      <c r="A3118">
        <v>57</v>
      </c>
      <c r="B3118" s="3">
        <v>97196</v>
      </c>
      <c r="C3118" t="s">
        <v>149</v>
      </c>
      <c r="E3118" t="s">
        <v>150</v>
      </c>
      <c r="G3118" t="s">
        <v>83</v>
      </c>
      <c r="I3118" t="s">
        <v>98</v>
      </c>
      <c r="J3118" t="s">
        <v>3178</v>
      </c>
      <c r="M3118" t="s">
        <v>41</v>
      </c>
      <c r="V3118" t="s">
        <v>841</v>
      </c>
      <c r="W3118" t="s">
        <v>237</v>
      </c>
      <c r="X3118" t="s">
        <v>3127</v>
      </c>
      <c r="Y3118" t="s">
        <v>3128</v>
      </c>
      <c r="Z3118" s="3">
        <v>97196</v>
      </c>
      <c r="AA3118" t="s">
        <v>3129</v>
      </c>
      <c r="AB3118" t="s">
        <v>3130</v>
      </c>
      <c r="AC3118" t="s">
        <v>3131</v>
      </c>
      <c r="AD3118" t="s">
        <v>3132</v>
      </c>
      <c r="AE3118" t="s">
        <v>3133</v>
      </c>
      <c r="AF3118" t="s">
        <v>3134</v>
      </c>
      <c r="AG3118" t="s">
        <v>3135</v>
      </c>
      <c r="AH3118" t="s">
        <v>3136</v>
      </c>
      <c r="AI3118" t="s">
        <v>3137</v>
      </c>
      <c r="AJ3118">
        <v>3194</v>
      </c>
    </row>
    <row r="3119" spans="1:36" ht="15" x14ac:dyDescent="0.2">
      <c r="A3119">
        <v>156</v>
      </c>
      <c r="B3119" s="3">
        <v>97196</v>
      </c>
      <c r="C3119" t="s">
        <v>2256</v>
      </c>
      <c r="E3119" t="s">
        <v>2257</v>
      </c>
      <c r="J3119" t="s">
        <v>3179</v>
      </c>
      <c r="V3119" t="s">
        <v>841</v>
      </c>
      <c r="W3119" t="s">
        <v>237</v>
      </c>
      <c r="X3119" t="s">
        <v>3127</v>
      </c>
      <c r="Y3119" t="s">
        <v>3128</v>
      </c>
      <c r="Z3119" s="3">
        <v>97196</v>
      </c>
      <c r="AA3119" t="s">
        <v>3129</v>
      </c>
      <c r="AB3119" t="s">
        <v>3130</v>
      </c>
      <c r="AC3119" t="s">
        <v>3131</v>
      </c>
      <c r="AD3119" t="s">
        <v>3132</v>
      </c>
      <c r="AE3119" t="s">
        <v>3133</v>
      </c>
      <c r="AF3119" t="s">
        <v>3134</v>
      </c>
      <c r="AG3119" t="s">
        <v>3135</v>
      </c>
      <c r="AH3119" t="s">
        <v>3136</v>
      </c>
      <c r="AI3119" t="s">
        <v>3137</v>
      </c>
      <c r="AJ3119">
        <v>3195</v>
      </c>
    </row>
    <row r="3120" spans="1:36" ht="15" x14ac:dyDescent="0.2">
      <c r="A3120">
        <v>58</v>
      </c>
      <c r="B3120" s="3">
        <v>97196</v>
      </c>
      <c r="C3120" t="s">
        <v>149</v>
      </c>
      <c r="E3120" t="s">
        <v>150</v>
      </c>
      <c r="G3120" t="s">
        <v>83</v>
      </c>
      <c r="I3120" t="s">
        <v>96</v>
      </c>
      <c r="J3120" t="s">
        <v>3178</v>
      </c>
      <c r="M3120" t="s">
        <v>41</v>
      </c>
      <c r="V3120" t="s">
        <v>841</v>
      </c>
      <c r="W3120" t="s">
        <v>237</v>
      </c>
      <c r="X3120" t="s">
        <v>3127</v>
      </c>
      <c r="Y3120" t="s">
        <v>3128</v>
      </c>
      <c r="Z3120" s="3">
        <v>97196</v>
      </c>
      <c r="AA3120" t="s">
        <v>3129</v>
      </c>
      <c r="AB3120" t="s">
        <v>3130</v>
      </c>
      <c r="AC3120" t="s">
        <v>3131</v>
      </c>
      <c r="AD3120" t="s">
        <v>3132</v>
      </c>
      <c r="AE3120" t="s">
        <v>3133</v>
      </c>
      <c r="AF3120" t="s">
        <v>3134</v>
      </c>
      <c r="AG3120" t="s">
        <v>3135</v>
      </c>
      <c r="AH3120" t="s">
        <v>3136</v>
      </c>
      <c r="AI3120" t="s">
        <v>3137</v>
      </c>
      <c r="AJ3120">
        <v>3196</v>
      </c>
    </row>
    <row r="3121" spans="1:36" ht="15" x14ac:dyDescent="0.2">
      <c r="A3121">
        <v>59</v>
      </c>
      <c r="B3121" s="3">
        <v>97196</v>
      </c>
      <c r="C3121" t="s">
        <v>149</v>
      </c>
      <c r="E3121" t="s">
        <v>150</v>
      </c>
      <c r="G3121" t="s">
        <v>313</v>
      </c>
      <c r="I3121" t="s">
        <v>96</v>
      </c>
      <c r="J3121" t="s">
        <v>3177</v>
      </c>
      <c r="M3121" t="s">
        <v>41</v>
      </c>
      <c r="V3121" t="s">
        <v>841</v>
      </c>
      <c r="W3121" t="s">
        <v>237</v>
      </c>
      <c r="X3121" t="s">
        <v>3127</v>
      </c>
      <c r="Y3121" t="s">
        <v>3128</v>
      </c>
      <c r="Z3121" s="3">
        <v>97196</v>
      </c>
      <c r="AA3121" t="s">
        <v>3129</v>
      </c>
      <c r="AB3121" t="s">
        <v>3130</v>
      </c>
      <c r="AC3121" t="s">
        <v>3131</v>
      </c>
      <c r="AD3121" t="s">
        <v>3132</v>
      </c>
      <c r="AE3121" t="s">
        <v>3133</v>
      </c>
      <c r="AF3121" t="s">
        <v>3134</v>
      </c>
      <c r="AG3121" t="s">
        <v>3135</v>
      </c>
      <c r="AH3121" t="s">
        <v>3136</v>
      </c>
      <c r="AI3121" t="s">
        <v>3137</v>
      </c>
      <c r="AJ3121">
        <v>3197</v>
      </c>
    </row>
    <row r="3122" spans="1:36" ht="15" x14ac:dyDescent="0.2">
      <c r="A3122">
        <v>60</v>
      </c>
      <c r="B3122" s="3">
        <v>97196</v>
      </c>
      <c r="C3122" t="s">
        <v>138</v>
      </c>
      <c r="E3122" t="s">
        <v>139</v>
      </c>
      <c r="I3122" t="s">
        <v>140</v>
      </c>
      <c r="J3122" t="s">
        <v>3180</v>
      </c>
      <c r="M3122" t="s">
        <v>41</v>
      </c>
      <c r="V3122" t="s">
        <v>841</v>
      </c>
      <c r="W3122" t="s">
        <v>237</v>
      </c>
      <c r="X3122" t="s">
        <v>3127</v>
      </c>
      <c r="Y3122" t="s">
        <v>3128</v>
      </c>
      <c r="Z3122" s="3">
        <v>97196</v>
      </c>
      <c r="AA3122" t="s">
        <v>3129</v>
      </c>
      <c r="AB3122" t="s">
        <v>3130</v>
      </c>
      <c r="AC3122" t="s">
        <v>3131</v>
      </c>
      <c r="AD3122" t="s">
        <v>3132</v>
      </c>
      <c r="AE3122" t="s">
        <v>3133</v>
      </c>
      <c r="AF3122" t="s">
        <v>3134</v>
      </c>
      <c r="AG3122" t="s">
        <v>3135</v>
      </c>
      <c r="AH3122" t="s">
        <v>3136</v>
      </c>
      <c r="AI3122" t="s">
        <v>3137</v>
      </c>
      <c r="AJ3122">
        <v>3198</v>
      </c>
    </row>
    <row r="3123" spans="1:36" ht="15" x14ac:dyDescent="0.2">
      <c r="A3123">
        <v>61</v>
      </c>
      <c r="B3123" s="3">
        <v>97196</v>
      </c>
      <c r="C3123" t="s">
        <v>138</v>
      </c>
      <c r="E3123" t="s">
        <v>139</v>
      </c>
      <c r="I3123" t="s">
        <v>140</v>
      </c>
      <c r="J3123" t="s">
        <v>2638</v>
      </c>
      <c r="M3123" t="s">
        <v>41</v>
      </c>
      <c r="V3123" t="s">
        <v>841</v>
      </c>
      <c r="W3123" t="s">
        <v>237</v>
      </c>
      <c r="X3123" t="s">
        <v>3127</v>
      </c>
      <c r="Y3123" t="s">
        <v>3128</v>
      </c>
      <c r="Z3123" s="3">
        <v>97196</v>
      </c>
      <c r="AA3123" t="s">
        <v>3129</v>
      </c>
      <c r="AB3123" t="s">
        <v>3130</v>
      </c>
      <c r="AC3123" t="s">
        <v>3131</v>
      </c>
      <c r="AD3123" t="s">
        <v>3132</v>
      </c>
      <c r="AE3123" t="s">
        <v>3133</v>
      </c>
      <c r="AF3123" t="s">
        <v>3134</v>
      </c>
      <c r="AG3123" t="s">
        <v>3135</v>
      </c>
      <c r="AH3123" t="s">
        <v>3136</v>
      </c>
      <c r="AI3123" t="s">
        <v>3137</v>
      </c>
      <c r="AJ3123">
        <v>3199</v>
      </c>
    </row>
    <row r="3124" spans="1:36" ht="15" x14ac:dyDescent="0.2">
      <c r="A3124">
        <v>80</v>
      </c>
      <c r="B3124" s="3">
        <v>97196</v>
      </c>
      <c r="C3124" t="s">
        <v>1462</v>
      </c>
      <c r="E3124" t="s">
        <v>1463</v>
      </c>
      <c r="I3124" t="s">
        <v>96</v>
      </c>
      <c r="M3124" t="s">
        <v>41</v>
      </c>
      <c r="V3124" t="s">
        <v>841</v>
      </c>
      <c r="W3124" t="s">
        <v>237</v>
      </c>
      <c r="X3124" t="s">
        <v>3127</v>
      </c>
      <c r="Y3124" t="s">
        <v>3128</v>
      </c>
      <c r="Z3124" s="3">
        <v>97196</v>
      </c>
      <c r="AA3124" t="s">
        <v>3129</v>
      </c>
      <c r="AB3124" t="s">
        <v>3130</v>
      </c>
      <c r="AC3124" t="s">
        <v>3131</v>
      </c>
      <c r="AD3124" t="s">
        <v>3132</v>
      </c>
      <c r="AE3124" t="s">
        <v>3133</v>
      </c>
      <c r="AF3124" t="s">
        <v>3134</v>
      </c>
      <c r="AG3124" t="s">
        <v>3135</v>
      </c>
      <c r="AH3124" t="s">
        <v>3136</v>
      </c>
      <c r="AI3124" t="s">
        <v>3137</v>
      </c>
      <c r="AJ3124">
        <v>3218</v>
      </c>
    </row>
    <row r="3125" spans="1:36" ht="15" x14ac:dyDescent="0.2">
      <c r="A3125">
        <v>62</v>
      </c>
      <c r="B3125" s="3">
        <v>97196</v>
      </c>
      <c r="C3125" t="s">
        <v>138</v>
      </c>
      <c r="E3125" t="s">
        <v>139</v>
      </c>
      <c r="I3125" t="s">
        <v>98</v>
      </c>
      <c r="J3125" t="s">
        <v>3181</v>
      </c>
      <c r="M3125" t="s">
        <v>41</v>
      </c>
      <c r="V3125" t="s">
        <v>841</v>
      </c>
      <c r="W3125" t="s">
        <v>237</v>
      </c>
      <c r="X3125" t="s">
        <v>3127</v>
      </c>
      <c r="Y3125" t="s">
        <v>3128</v>
      </c>
      <c r="Z3125" s="3">
        <v>97196</v>
      </c>
      <c r="AA3125" t="s">
        <v>3129</v>
      </c>
      <c r="AB3125" t="s">
        <v>3130</v>
      </c>
      <c r="AC3125" t="s">
        <v>3131</v>
      </c>
      <c r="AD3125" t="s">
        <v>3132</v>
      </c>
      <c r="AE3125" t="s">
        <v>3133</v>
      </c>
      <c r="AF3125" t="s">
        <v>3134</v>
      </c>
      <c r="AG3125" t="s">
        <v>3135</v>
      </c>
      <c r="AH3125" t="s">
        <v>3136</v>
      </c>
      <c r="AI3125" t="s">
        <v>3137</v>
      </c>
      <c r="AJ3125">
        <v>3200</v>
      </c>
    </row>
    <row r="3126" spans="1:36" ht="15" x14ac:dyDescent="0.2">
      <c r="A3126">
        <v>63</v>
      </c>
      <c r="B3126" s="3">
        <v>97196</v>
      </c>
      <c r="C3126" t="s">
        <v>138</v>
      </c>
      <c r="E3126" t="s">
        <v>139</v>
      </c>
      <c r="I3126" t="s">
        <v>98</v>
      </c>
      <c r="J3126" t="s">
        <v>3181</v>
      </c>
      <c r="M3126" t="s">
        <v>41</v>
      </c>
      <c r="V3126" t="s">
        <v>841</v>
      </c>
      <c r="W3126" t="s">
        <v>237</v>
      </c>
      <c r="X3126" t="s">
        <v>3127</v>
      </c>
      <c r="Y3126" t="s">
        <v>3128</v>
      </c>
      <c r="Z3126" s="3">
        <v>97196</v>
      </c>
      <c r="AA3126" t="s">
        <v>3129</v>
      </c>
      <c r="AB3126" t="s">
        <v>3130</v>
      </c>
      <c r="AC3126" t="s">
        <v>3131</v>
      </c>
      <c r="AD3126" t="s">
        <v>3132</v>
      </c>
      <c r="AE3126" t="s">
        <v>3133</v>
      </c>
      <c r="AF3126" t="s">
        <v>3134</v>
      </c>
      <c r="AG3126" t="s">
        <v>3135</v>
      </c>
      <c r="AH3126" t="s">
        <v>3136</v>
      </c>
      <c r="AI3126" t="s">
        <v>3137</v>
      </c>
      <c r="AJ3126">
        <v>3201</v>
      </c>
    </row>
    <row r="3127" spans="1:36" ht="15" x14ac:dyDescent="0.2">
      <c r="A3127">
        <v>64</v>
      </c>
      <c r="B3127" s="3">
        <v>97196</v>
      </c>
      <c r="C3127" t="s">
        <v>1051</v>
      </c>
      <c r="E3127" t="s">
        <v>1052</v>
      </c>
      <c r="I3127" t="s">
        <v>96</v>
      </c>
      <c r="J3127" t="s">
        <v>3182</v>
      </c>
      <c r="M3127" t="s">
        <v>119</v>
      </c>
      <c r="V3127" t="s">
        <v>841</v>
      </c>
      <c r="W3127" t="s">
        <v>237</v>
      </c>
      <c r="X3127" t="s">
        <v>3127</v>
      </c>
      <c r="Y3127" t="s">
        <v>3128</v>
      </c>
      <c r="Z3127" s="3">
        <v>97196</v>
      </c>
      <c r="AA3127" t="s">
        <v>3129</v>
      </c>
      <c r="AB3127" t="s">
        <v>3130</v>
      </c>
      <c r="AC3127" t="s">
        <v>3131</v>
      </c>
      <c r="AD3127" t="s">
        <v>3132</v>
      </c>
      <c r="AE3127" t="s">
        <v>3133</v>
      </c>
      <c r="AF3127" t="s">
        <v>3134</v>
      </c>
      <c r="AG3127" t="s">
        <v>3135</v>
      </c>
      <c r="AH3127" t="s">
        <v>3136</v>
      </c>
      <c r="AI3127" t="s">
        <v>3137</v>
      </c>
      <c r="AJ3127">
        <v>3202</v>
      </c>
    </row>
    <row r="3128" spans="1:36" ht="15" x14ac:dyDescent="0.2">
      <c r="A3128">
        <v>65</v>
      </c>
      <c r="B3128" s="3">
        <v>97196</v>
      </c>
      <c r="C3128" t="s">
        <v>1245</v>
      </c>
      <c r="E3128" t="s">
        <v>1246</v>
      </c>
      <c r="I3128" t="s">
        <v>94</v>
      </c>
      <c r="J3128" t="s">
        <v>3183</v>
      </c>
      <c r="M3128" t="s">
        <v>41</v>
      </c>
      <c r="V3128" t="s">
        <v>841</v>
      </c>
      <c r="W3128" t="s">
        <v>237</v>
      </c>
      <c r="X3128" t="s">
        <v>3127</v>
      </c>
      <c r="Y3128" t="s">
        <v>3128</v>
      </c>
      <c r="Z3128" s="3">
        <v>97196</v>
      </c>
      <c r="AA3128" t="s">
        <v>3129</v>
      </c>
      <c r="AB3128" t="s">
        <v>3130</v>
      </c>
      <c r="AC3128" t="s">
        <v>3131</v>
      </c>
      <c r="AD3128" t="s">
        <v>3132</v>
      </c>
      <c r="AE3128" t="s">
        <v>3133</v>
      </c>
      <c r="AF3128" t="s">
        <v>3134</v>
      </c>
      <c r="AG3128" t="s">
        <v>3135</v>
      </c>
      <c r="AH3128" t="s">
        <v>3136</v>
      </c>
      <c r="AI3128" t="s">
        <v>3137</v>
      </c>
      <c r="AJ3128">
        <v>3203</v>
      </c>
    </row>
    <row r="3129" spans="1:36" ht="15" x14ac:dyDescent="0.2">
      <c r="A3129">
        <v>66</v>
      </c>
      <c r="B3129" s="3">
        <v>97196</v>
      </c>
      <c r="C3129" t="s">
        <v>81</v>
      </c>
      <c r="E3129" t="s">
        <v>82</v>
      </c>
      <c r="I3129" t="s">
        <v>98</v>
      </c>
      <c r="M3129" t="s">
        <v>41</v>
      </c>
      <c r="V3129" t="s">
        <v>841</v>
      </c>
      <c r="W3129" t="s">
        <v>237</v>
      </c>
      <c r="X3129" t="s">
        <v>3127</v>
      </c>
      <c r="Y3129" t="s">
        <v>3128</v>
      </c>
      <c r="Z3129" s="3">
        <v>97196</v>
      </c>
      <c r="AA3129" t="s">
        <v>3129</v>
      </c>
      <c r="AB3129" t="s">
        <v>3130</v>
      </c>
      <c r="AC3129" t="s">
        <v>3131</v>
      </c>
      <c r="AD3129" t="s">
        <v>3132</v>
      </c>
      <c r="AE3129" t="s">
        <v>3133</v>
      </c>
      <c r="AF3129" t="s">
        <v>3134</v>
      </c>
      <c r="AG3129" t="s">
        <v>3135</v>
      </c>
      <c r="AH3129" t="s">
        <v>3136</v>
      </c>
      <c r="AI3129" t="s">
        <v>3137</v>
      </c>
      <c r="AJ3129">
        <v>3204</v>
      </c>
    </row>
    <row r="3130" spans="1:36" ht="15" x14ac:dyDescent="0.2">
      <c r="A3130">
        <v>67</v>
      </c>
      <c r="B3130" s="3">
        <v>97196</v>
      </c>
      <c r="C3130" t="s">
        <v>81</v>
      </c>
      <c r="E3130" t="s">
        <v>82</v>
      </c>
      <c r="I3130" t="s">
        <v>98</v>
      </c>
      <c r="M3130" t="s">
        <v>41</v>
      </c>
      <c r="V3130" t="s">
        <v>841</v>
      </c>
      <c r="W3130" t="s">
        <v>237</v>
      </c>
      <c r="X3130" t="s">
        <v>3127</v>
      </c>
      <c r="Y3130" t="s">
        <v>3128</v>
      </c>
      <c r="Z3130" s="3">
        <v>97196</v>
      </c>
      <c r="AA3130" t="s">
        <v>3129</v>
      </c>
      <c r="AB3130" t="s">
        <v>3130</v>
      </c>
      <c r="AC3130" t="s">
        <v>3131</v>
      </c>
      <c r="AD3130" t="s">
        <v>3132</v>
      </c>
      <c r="AE3130" t="s">
        <v>3133</v>
      </c>
      <c r="AF3130" t="s">
        <v>3134</v>
      </c>
      <c r="AG3130" t="s">
        <v>3135</v>
      </c>
      <c r="AH3130" t="s">
        <v>3136</v>
      </c>
      <c r="AI3130" t="s">
        <v>3137</v>
      </c>
      <c r="AJ3130">
        <v>3205</v>
      </c>
    </row>
    <row r="3131" spans="1:36" ht="15" x14ac:dyDescent="0.2">
      <c r="A3131">
        <v>68</v>
      </c>
      <c r="B3131" s="3">
        <v>97196</v>
      </c>
      <c r="C3131" t="s">
        <v>81</v>
      </c>
      <c r="E3131" t="s">
        <v>82</v>
      </c>
      <c r="I3131" t="s">
        <v>98</v>
      </c>
      <c r="M3131" t="s">
        <v>41</v>
      </c>
      <c r="V3131" t="s">
        <v>841</v>
      </c>
      <c r="W3131" t="s">
        <v>237</v>
      </c>
      <c r="X3131" t="s">
        <v>3127</v>
      </c>
      <c r="Y3131" t="s">
        <v>3128</v>
      </c>
      <c r="Z3131" s="3">
        <v>97196</v>
      </c>
      <c r="AA3131" t="s">
        <v>3129</v>
      </c>
      <c r="AB3131" t="s">
        <v>3130</v>
      </c>
      <c r="AC3131" t="s">
        <v>3131</v>
      </c>
      <c r="AD3131" t="s">
        <v>3132</v>
      </c>
      <c r="AE3131" t="s">
        <v>3133</v>
      </c>
      <c r="AF3131" t="s">
        <v>3134</v>
      </c>
      <c r="AG3131" t="s">
        <v>3135</v>
      </c>
      <c r="AH3131" t="s">
        <v>3136</v>
      </c>
      <c r="AI3131" t="s">
        <v>3137</v>
      </c>
      <c r="AJ3131">
        <v>3206</v>
      </c>
    </row>
    <row r="3132" spans="1:36" ht="15" x14ac:dyDescent="0.2">
      <c r="A3132">
        <v>69</v>
      </c>
      <c r="B3132" s="3">
        <v>97196</v>
      </c>
      <c r="C3132" t="s">
        <v>81</v>
      </c>
      <c r="E3132" t="s">
        <v>82</v>
      </c>
      <c r="I3132" t="s">
        <v>98</v>
      </c>
      <c r="M3132" t="s">
        <v>41</v>
      </c>
      <c r="V3132" t="s">
        <v>841</v>
      </c>
      <c r="W3132" t="s">
        <v>237</v>
      </c>
      <c r="X3132" t="s">
        <v>3127</v>
      </c>
      <c r="Y3132" t="s">
        <v>3128</v>
      </c>
      <c r="Z3132" s="3">
        <v>97196</v>
      </c>
      <c r="AA3132" t="s">
        <v>3129</v>
      </c>
      <c r="AB3132" t="s">
        <v>3130</v>
      </c>
      <c r="AC3132" t="s">
        <v>3131</v>
      </c>
      <c r="AD3132" t="s">
        <v>3132</v>
      </c>
      <c r="AE3132" t="s">
        <v>3133</v>
      </c>
      <c r="AF3132" t="s">
        <v>3134</v>
      </c>
      <c r="AG3132" t="s">
        <v>3135</v>
      </c>
      <c r="AH3132" t="s">
        <v>3136</v>
      </c>
      <c r="AI3132" t="s">
        <v>3137</v>
      </c>
      <c r="AJ3132">
        <v>3207</v>
      </c>
    </row>
    <row r="3133" spans="1:36" ht="15" x14ac:dyDescent="0.2">
      <c r="A3133">
        <v>70</v>
      </c>
      <c r="B3133" s="3">
        <v>97196</v>
      </c>
      <c r="C3133" t="s">
        <v>81</v>
      </c>
      <c r="E3133" t="s">
        <v>82</v>
      </c>
      <c r="I3133" t="s">
        <v>98</v>
      </c>
      <c r="M3133" t="s">
        <v>41</v>
      </c>
      <c r="V3133" t="s">
        <v>841</v>
      </c>
      <c r="W3133" t="s">
        <v>237</v>
      </c>
      <c r="X3133" t="s">
        <v>3127</v>
      </c>
      <c r="Y3133" t="s">
        <v>3128</v>
      </c>
      <c r="Z3133" s="3">
        <v>97196</v>
      </c>
      <c r="AA3133" t="s">
        <v>3129</v>
      </c>
      <c r="AB3133" t="s">
        <v>3130</v>
      </c>
      <c r="AC3133" t="s">
        <v>3131</v>
      </c>
      <c r="AD3133" t="s">
        <v>3132</v>
      </c>
      <c r="AE3133" t="s">
        <v>3133</v>
      </c>
      <c r="AF3133" t="s">
        <v>3134</v>
      </c>
      <c r="AG3133" t="s">
        <v>3135</v>
      </c>
      <c r="AH3133" t="s">
        <v>3136</v>
      </c>
      <c r="AI3133" t="s">
        <v>3137</v>
      </c>
      <c r="AJ3133">
        <v>3208</v>
      </c>
    </row>
    <row r="3134" spans="1:36" ht="15" x14ac:dyDescent="0.2">
      <c r="A3134">
        <v>71</v>
      </c>
      <c r="B3134" s="3">
        <v>97196</v>
      </c>
      <c r="C3134" t="s">
        <v>81</v>
      </c>
      <c r="E3134" t="s">
        <v>82</v>
      </c>
      <c r="G3134" t="s">
        <v>3184</v>
      </c>
      <c r="I3134" t="s">
        <v>98</v>
      </c>
      <c r="M3134" t="s">
        <v>41</v>
      </c>
      <c r="V3134" t="s">
        <v>841</v>
      </c>
      <c r="W3134" t="s">
        <v>237</v>
      </c>
      <c r="X3134" t="s">
        <v>3127</v>
      </c>
      <c r="Y3134" t="s">
        <v>3128</v>
      </c>
      <c r="Z3134" s="3">
        <v>97196</v>
      </c>
      <c r="AA3134" t="s">
        <v>3129</v>
      </c>
      <c r="AB3134" t="s">
        <v>3130</v>
      </c>
      <c r="AC3134" t="s">
        <v>3131</v>
      </c>
      <c r="AD3134" t="s">
        <v>3132</v>
      </c>
      <c r="AE3134" t="s">
        <v>3133</v>
      </c>
      <c r="AF3134" t="s">
        <v>3134</v>
      </c>
      <c r="AG3134" t="s">
        <v>3135</v>
      </c>
      <c r="AH3134" t="s">
        <v>3136</v>
      </c>
      <c r="AI3134" t="s">
        <v>3137</v>
      </c>
      <c r="AJ3134">
        <v>3209</v>
      </c>
    </row>
    <row r="3135" spans="1:36" ht="15" x14ac:dyDescent="0.2">
      <c r="A3135">
        <v>72</v>
      </c>
      <c r="B3135" s="3">
        <v>97196</v>
      </c>
      <c r="C3135" t="s">
        <v>81</v>
      </c>
      <c r="E3135" t="s">
        <v>82</v>
      </c>
      <c r="G3135" t="s">
        <v>3184</v>
      </c>
      <c r="I3135" t="s">
        <v>98</v>
      </c>
      <c r="M3135" t="s">
        <v>41</v>
      </c>
      <c r="V3135" t="s">
        <v>841</v>
      </c>
      <c r="W3135" t="s">
        <v>237</v>
      </c>
      <c r="X3135" t="s">
        <v>3127</v>
      </c>
      <c r="Y3135" t="s">
        <v>3128</v>
      </c>
      <c r="Z3135" s="3">
        <v>97196</v>
      </c>
      <c r="AA3135" t="s">
        <v>3129</v>
      </c>
      <c r="AB3135" t="s">
        <v>3130</v>
      </c>
      <c r="AC3135" t="s">
        <v>3131</v>
      </c>
      <c r="AD3135" t="s">
        <v>3132</v>
      </c>
      <c r="AE3135" t="s">
        <v>3133</v>
      </c>
      <c r="AF3135" t="s">
        <v>3134</v>
      </c>
      <c r="AG3135" t="s">
        <v>3135</v>
      </c>
      <c r="AH3135" t="s">
        <v>3136</v>
      </c>
      <c r="AI3135" t="s">
        <v>3137</v>
      </c>
      <c r="AJ3135">
        <v>3210</v>
      </c>
    </row>
    <row r="3136" spans="1:36" ht="15" x14ac:dyDescent="0.2">
      <c r="A3136">
        <v>73</v>
      </c>
      <c r="B3136" s="3">
        <v>97196</v>
      </c>
      <c r="C3136" t="s">
        <v>81</v>
      </c>
      <c r="E3136" t="s">
        <v>82</v>
      </c>
      <c r="G3136" t="s">
        <v>3184</v>
      </c>
      <c r="I3136" t="s">
        <v>98</v>
      </c>
      <c r="M3136" t="s">
        <v>41</v>
      </c>
      <c r="V3136" t="s">
        <v>841</v>
      </c>
      <c r="W3136" t="s">
        <v>237</v>
      </c>
      <c r="X3136" t="s">
        <v>3127</v>
      </c>
      <c r="Y3136" t="s">
        <v>3128</v>
      </c>
      <c r="Z3136" s="3">
        <v>97196</v>
      </c>
      <c r="AA3136" t="s">
        <v>3129</v>
      </c>
      <c r="AB3136" t="s">
        <v>3130</v>
      </c>
      <c r="AC3136" t="s">
        <v>3131</v>
      </c>
      <c r="AD3136" t="s">
        <v>3132</v>
      </c>
      <c r="AE3136" t="s">
        <v>3133</v>
      </c>
      <c r="AF3136" t="s">
        <v>3134</v>
      </c>
      <c r="AG3136" t="s">
        <v>3135</v>
      </c>
      <c r="AH3136" t="s">
        <v>3136</v>
      </c>
      <c r="AI3136" t="s">
        <v>3137</v>
      </c>
      <c r="AJ3136">
        <v>3211</v>
      </c>
    </row>
    <row r="3137" spans="1:36" ht="15" x14ac:dyDescent="0.2">
      <c r="A3137">
        <v>74</v>
      </c>
      <c r="B3137" s="3">
        <v>97196</v>
      </c>
      <c r="C3137" t="s">
        <v>81</v>
      </c>
      <c r="E3137" t="s">
        <v>82</v>
      </c>
      <c r="G3137" t="s">
        <v>3184</v>
      </c>
      <c r="I3137" t="s">
        <v>98</v>
      </c>
      <c r="M3137" t="s">
        <v>41</v>
      </c>
      <c r="V3137" t="s">
        <v>841</v>
      </c>
      <c r="W3137" t="s">
        <v>237</v>
      </c>
      <c r="X3137" t="s">
        <v>3127</v>
      </c>
      <c r="Y3137" t="s">
        <v>3128</v>
      </c>
      <c r="Z3137" s="3">
        <v>97196</v>
      </c>
      <c r="AA3137" t="s">
        <v>3129</v>
      </c>
      <c r="AB3137" t="s">
        <v>3130</v>
      </c>
      <c r="AC3137" t="s">
        <v>3131</v>
      </c>
      <c r="AD3137" t="s">
        <v>3132</v>
      </c>
      <c r="AE3137" t="s">
        <v>3133</v>
      </c>
      <c r="AF3137" t="s">
        <v>3134</v>
      </c>
      <c r="AG3137" t="s">
        <v>3135</v>
      </c>
      <c r="AH3137" t="s">
        <v>3136</v>
      </c>
      <c r="AI3137" t="s">
        <v>3137</v>
      </c>
      <c r="AJ3137">
        <v>3212</v>
      </c>
    </row>
    <row r="3138" spans="1:36" ht="15" x14ac:dyDescent="0.2">
      <c r="A3138">
        <v>75</v>
      </c>
      <c r="B3138" s="3">
        <v>97196</v>
      </c>
      <c r="C3138" t="s">
        <v>81</v>
      </c>
      <c r="E3138" t="s">
        <v>82</v>
      </c>
      <c r="G3138" t="s">
        <v>3184</v>
      </c>
      <c r="I3138" t="s">
        <v>98</v>
      </c>
      <c r="M3138" t="s">
        <v>41</v>
      </c>
      <c r="V3138" t="s">
        <v>841</v>
      </c>
      <c r="W3138" t="s">
        <v>237</v>
      </c>
      <c r="X3138" t="s">
        <v>3127</v>
      </c>
      <c r="Y3138" t="s">
        <v>3128</v>
      </c>
      <c r="Z3138" s="3">
        <v>97196</v>
      </c>
      <c r="AA3138" t="s">
        <v>3129</v>
      </c>
      <c r="AB3138" t="s">
        <v>3130</v>
      </c>
      <c r="AC3138" t="s">
        <v>3131</v>
      </c>
      <c r="AD3138" t="s">
        <v>3132</v>
      </c>
      <c r="AE3138" t="s">
        <v>3133</v>
      </c>
      <c r="AF3138" t="s">
        <v>3134</v>
      </c>
      <c r="AG3138" t="s">
        <v>3135</v>
      </c>
      <c r="AH3138" t="s">
        <v>3136</v>
      </c>
      <c r="AI3138" t="s">
        <v>3137</v>
      </c>
      <c r="AJ3138">
        <v>3213</v>
      </c>
    </row>
    <row r="3139" spans="1:36" ht="15" x14ac:dyDescent="0.2">
      <c r="A3139">
        <v>76</v>
      </c>
      <c r="B3139" s="3">
        <v>97196</v>
      </c>
      <c r="C3139" t="s">
        <v>81</v>
      </c>
      <c r="E3139" t="s">
        <v>82</v>
      </c>
      <c r="G3139" t="s">
        <v>3184</v>
      </c>
      <c r="I3139" t="s">
        <v>98</v>
      </c>
      <c r="M3139" t="s">
        <v>41</v>
      </c>
      <c r="V3139" t="s">
        <v>841</v>
      </c>
      <c r="W3139" t="s">
        <v>237</v>
      </c>
      <c r="X3139" t="s">
        <v>3127</v>
      </c>
      <c r="Y3139" t="s">
        <v>3128</v>
      </c>
      <c r="Z3139" s="3">
        <v>97196</v>
      </c>
      <c r="AA3139" t="s">
        <v>3129</v>
      </c>
      <c r="AB3139" t="s">
        <v>3130</v>
      </c>
      <c r="AC3139" t="s">
        <v>3131</v>
      </c>
      <c r="AD3139" t="s">
        <v>3132</v>
      </c>
      <c r="AE3139" t="s">
        <v>3133</v>
      </c>
      <c r="AF3139" t="s">
        <v>3134</v>
      </c>
      <c r="AG3139" t="s">
        <v>3135</v>
      </c>
      <c r="AH3139" t="s">
        <v>3136</v>
      </c>
      <c r="AI3139" t="s">
        <v>3137</v>
      </c>
      <c r="AJ3139">
        <v>3214</v>
      </c>
    </row>
    <row r="3140" spans="1:36" ht="15" x14ac:dyDescent="0.2">
      <c r="A3140">
        <v>77</v>
      </c>
      <c r="B3140" s="3">
        <v>97196</v>
      </c>
      <c r="C3140" t="s">
        <v>81</v>
      </c>
      <c r="E3140" t="s">
        <v>82</v>
      </c>
      <c r="G3140" t="s">
        <v>3184</v>
      </c>
      <c r="I3140" t="s">
        <v>98</v>
      </c>
      <c r="M3140" t="s">
        <v>41</v>
      </c>
      <c r="V3140" t="s">
        <v>841</v>
      </c>
      <c r="W3140" t="s">
        <v>237</v>
      </c>
      <c r="X3140" t="s">
        <v>3127</v>
      </c>
      <c r="Y3140" t="s">
        <v>3128</v>
      </c>
      <c r="Z3140" s="3">
        <v>97196</v>
      </c>
      <c r="AA3140" t="s">
        <v>3129</v>
      </c>
      <c r="AB3140" t="s">
        <v>3130</v>
      </c>
      <c r="AC3140" t="s">
        <v>3131</v>
      </c>
      <c r="AD3140" t="s">
        <v>3132</v>
      </c>
      <c r="AE3140" t="s">
        <v>3133</v>
      </c>
      <c r="AF3140" t="s">
        <v>3134</v>
      </c>
      <c r="AG3140" t="s">
        <v>3135</v>
      </c>
      <c r="AH3140" t="s">
        <v>3136</v>
      </c>
      <c r="AI3140" t="s">
        <v>3137</v>
      </c>
      <c r="AJ3140">
        <v>3215</v>
      </c>
    </row>
    <row r="3141" spans="1:36" ht="15" x14ac:dyDescent="0.2">
      <c r="A3141">
        <v>78</v>
      </c>
      <c r="B3141" s="3">
        <v>97196</v>
      </c>
      <c r="C3141" t="s">
        <v>81</v>
      </c>
      <c r="E3141" t="s">
        <v>82</v>
      </c>
      <c r="G3141" t="s">
        <v>3184</v>
      </c>
      <c r="I3141" t="s">
        <v>98</v>
      </c>
      <c r="M3141" t="s">
        <v>41</v>
      </c>
      <c r="V3141" t="s">
        <v>841</v>
      </c>
      <c r="W3141" t="s">
        <v>237</v>
      </c>
      <c r="X3141" t="s">
        <v>3127</v>
      </c>
      <c r="Y3141" t="s">
        <v>3128</v>
      </c>
      <c r="Z3141" s="3">
        <v>97196</v>
      </c>
      <c r="AA3141" t="s">
        <v>3129</v>
      </c>
      <c r="AB3141" t="s">
        <v>3130</v>
      </c>
      <c r="AC3141" t="s">
        <v>3131</v>
      </c>
      <c r="AD3141" t="s">
        <v>3132</v>
      </c>
      <c r="AE3141" t="s">
        <v>3133</v>
      </c>
      <c r="AF3141" t="s">
        <v>3134</v>
      </c>
      <c r="AG3141" t="s">
        <v>3135</v>
      </c>
      <c r="AH3141" t="s">
        <v>3136</v>
      </c>
      <c r="AI3141" t="s">
        <v>3137</v>
      </c>
      <c r="AJ3141">
        <v>3216</v>
      </c>
    </row>
    <row r="3142" spans="1:36" ht="15" x14ac:dyDescent="0.2">
      <c r="A3142">
        <v>79</v>
      </c>
      <c r="B3142" s="3">
        <v>97196</v>
      </c>
      <c r="C3142" t="s">
        <v>81</v>
      </c>
      <c r="E3142" t="s">
        <v>82</v>
      </c>
      <c r="G3142" t="s">
        <v>3184</v>
      </c>
      <c r="I3142" t="s">
        <v>98</v>
      </c>
      <c r="M3142" t="s">
        <v>41</v>
      </c>
      <c r="V3142" t="s">
        <v>841</v>
      </c>
      <c r="W3142" t="s">
        <v>237</v>
      </c>
      <c r="X3142" t="s">
        <v>3127</v>
      </c>
      <c r="Y3142" t="s">
        <v>3128</v>
      </c>
      <c r="Z3142" s="3">
        <v>97196</v>
      </c>
      <c r="AA3142" t="s">
        <v>3129</v>
      </c>
      <c r="AB3142" t="s">
        <v>3130</v>
      </c>
      <c r="AC3142" t="s">
        <v>3131</v>
      </c>
      <c r="AD3142" t="s">
        <v>3132</v>
      </c>
      <c r="AE3142" t="s">
        <v>3133</v>
      </c>
      <c r="AF3142" t="s">
        <v>3134</v>
      </c>
      <c r="AG3142" t="s">
        <v>3135</v>
      </c>
      <c r="AH3142" t="s">
        <v>3136</v>
      </c>
      <c r="AI3142" t="s">
        <v>3137</v>
      </c>
      <c r="AJ3142">
        <v>3217</v>
      </c>
    </row>
    <row r="3143" spans="1:36" ht="15" x14ac:dyDescent="0.2">
      <c r="A3143">
        <v>81</v>
      </c>
      <c r="B3143" s="3">
        <v>97196</v>
      </c>
      <c r="C3143" t="s">
        <v>1462</v>
      </c>
      <c r="E3143" t="s">
        <v>1463</v>
      </c>
      <c r="I3143" t="s">
        <v>96</v>
      </c>
      <c r="M3143" t="s">
        <v>41</v>
      </c>
      <c r="V3143" t="s">
        <v>841</v>
      </c>
      <c r="W3143" t="s">
        <v>237</v>
      </c>
      <c r="X3143" t="s">
        <v>3127</v>
      </c>
      <c r="Y3143" t="s">
        <v>3128</v>
      </c>
      <c r="Z3143" s="3">
        <v>97196</v>
      </c>
      <c r="AA3143" t="s">
        <v>3129</v>
      </c>
      <c r="AB3143" t="s">
        <v>3130</v>
      </c>
      <c r="AC3143" t="s">
        <v>3131</v>
      </c>
      <c r="AD3143" t="s">
        <v>3132</v>
      </c>
      <c r="AE3143" t="s">
        <v>3133</v>
      </c>
      <c r="AF3143" t="s">
        <v>3134</v>
      </c>
      <c r="AG3143" t="s">
        <v>3135</v>
      </c>
      <c r="AH3143" t="s">
        <v>3136</v>
      </c>
      <c r="AI3143" t="s">
        <v>3137</v>
      </c>
      <c r="AJ3143">
        <v>3219</v>
      </c>
    </row>
    <row r="3144" spans="1:36" ht="15" x14ac:dyDescent="0.2">
      <c r="A3144">
        <v>82</v>
      </c>
      <c r="B3144" s="3">
        <v>97196</v>
      </c>
      <c r="C3144" t="s">
        <v>1462</v>
      </c>
      <c r="E3144" t="s">
        <v>1463</v>
      </c>
      <c r="I3144" t="s">
        <v>96</v>
      </c>
      <c r="M3144" t="s">
        <v>41</v>
      </c>
      <c r="V3144" t="s">
        <v>841</v>
      </c>
      <c r="W3144" t="s">
        <v>237</v>
      </c>
      <c r="X3144" t="s">
        <v>3127</v>
      </c>
      <c r="Y3144" t="s">
        <v>3128</v>
      </c>
      <c r="Z3144" s="3">
        <v>97196</v>
      </c>
      <c r="AA3144" t="s">
        <v>3129</v>
      </c>
      <c r="AB3144" t="s">
        <v>3130</v>
      </c>
      <c r="AC3144" t="s">
        <v>3131</v>
      </c>
      <c r="AD3144" t="s">
        <v>3132</v>
      </c>
      <c r="AE3144" t="s">
        <v>3133</v>
      </c>
      <c r="AF3144" t="s">
        <v>3134</v>
      </c>
      <c r="AG3144" t="s">
        <v>3135</v>
      </c>
      <c r="AH3144" t="s">
        <v>3136</v>
      </c>
      <c r="AI3144" t="s">
        <v>3137</v>
      </c>
      <c r="AJ3144">
        <v>3220</v>
      </c>
    </row>
    <row r="3145" spans="1:36" ht="15" x14ac:dyDescent="0.2">
      <c r="A3145">
        <v>83</v>
      </c>
      <c r="B3145" s="3">
        <v>97196</v>
      </c>
      <c r="C3145" t="s">
        <v>1462</v>
      </c>
      <c r="E3145" t="s">
        <v>1463</v>
      </c>
      <c r="I3145" t="s">
        <v>96</v>
      </c>
      <c r="M3145" t="s">
        <v>41</v>
      </c>
      <c r="V3145" t="s">
        <v>841</v>
      </c>
      <c r="W3145" t="s">
        <v>237</v>
      </c>
      <c r="X3145" t="s">
        <v>3127</v>
      </c>
      <c r="Y3145" t="s">
        <v>3128</v>
      </c>
      <c r="Z3145" s="3">
        <v>97196</v>
      </c>
      <c r="AA3145" t="s">
        <v>3129</v>
      </c>
      <c r="AB3145" t="s">
        <v>3130</v>
      </c>
      <c r="AC3145" t="s">
        <v>3131</v>
      </c>
      <c r="AD3145" t="s">
        <v>3132</v>
      </c>
      <c r="AE3145" t="s">
        <v>3133</v>
      </c>
      <c r="AF3145" t="s">
        <v>3134</v>
      </c>
      <c r="AG3145" t="s">
        <v>3135</v>
      </c>
      <c r="AH3145" t="s">
        <v>3136</v>
      </c>
      <c r="AI3145" t="s">
        <v>3137</v>
      </c>
      <c r="AJ3145">
        <v>3221</v>
      </c>
    </row>
    <row r="3146" spans="1:36" ht="15" x14ac:dyDescent="0.2">
      <c r="A3146">
        <v>84</v>
      </c>
      <c r="B3146" s="3">
        <v>97196</v>
      </c>
      <c r="C3146" t="s">
        <v>1462</v>
      </c>
      <c r="E3146" t="s">
        <v>1463</v>
      </c>
      <c r="I3146" t="s">
        <v>96</v>
      </c>
      <c r="M3146" t="s">
        <v>41</v>
      </c>
      <c r="V3146" t="s">
        <v>841</v>
      </c>
      <c r="W3146" t="s">
        <v>237</v>
      </c>
      <c r="X3146" t="s">
        <v>3127</v>
      </c>
      <c r="Y3146" t="s">
        <v>3128</v>
      </c>
      <c r="Z3146" s="3">
        <v>97196</v>
      </c>
      <c r="AA3146" t="s">
        <v>3129</v>
      </c>
      <c r="AB3146" t="s">
        <v>3130</v>
      </c>
      <c r="AC3146" t="s">
        <v>3131</v>
      </c>
      <c r="AD3146" t="s">
        <v>3132</v>
      </c>
      <c r="AE3146" t="s">
        <v>3133</v>
      </c>
      <c r="AF3146" t="s">
        <v>3134</v>
      </c>
      <c r="AG3146" t="s">
        <v>3135</v>
      </c>
      <c r="AH3146" t="s">
        <v>3136</v>
      </c>
      <c r="AI3146" t="s">
        <v>3137</v>
      </c>
      <c r="AJ3146">
        <v>3222</v>
      </c>
    </row>
    <row r="3147" spans="1:36" ht="15" x14ac:dyDescent="0.2">
      <c r="A3147">
        <v>85</v>
      </c>
      <c r="B3147" s="3">
        <v>97196</v>
      </c>
      <c r="C3147" t="s">
        <v>1462</v>
      </c>
      <c r="E3147" t="s">
        <v>1463</v>
      </c>
      <c r="I3147" t="s">
        <v>96</v>
      </c>
      <c r="M3147" t="s">
        <v>41</v>
      </c>
      <c r="V3147" t="s">
        <v>841</v>
      </c>
      <c r="W3147" t="s">
        <v>237</v>
      </c>
      <c r="X3147" t="s">
        <v>3127</v>
      </c>
      <c r="Y3147" t="s">
        <v>3128</v>
      </c>
      <c r="Z3147" s="3">
        <v>97196</v>
      </c>
      <c r="AA3147" t="s">
        <v>3129</v>
      </c>
      <c r="AB3147" t="s">
        <v>3130</v>
      </c>
      <c r="AC3147" t="s">
        <v>3131</v>
      </c>
      <c r="AD3147" t="s">
        <v>3132</v>
      </c>
      <c r="AE3147" t="s">
        <v>3133</v>
      </c>
      <c r="AF3147" t="s">
        <v>3134</v>
      </c>
      <c r="AG3147" t="s">
        <v>3135</v>
      </c>
      <c r="AH3147" t="s">
        <v>3136</v>
      </c>
      <c r="AI3147" t="s">
        <v>3137</v>
      </c>
      <c r="AJ3147">
        <v>3223</v>
      </c>
    </row>
    <row r="3148" spans="1:36" ht="15" x14ac:dyDescent="0.2">
      <c r="A3148">
        <v>86</v>
      </c>
      <c r="B3148" s="3">
        <v>97196</v>
      </c>
      <c r="C3148" t="s">
        <v>1462</v>
      </c>
      <c r="E3148" t="s">
        <v>1463</v>
      </c>
      <c r="I3148" t="s">
        <v>96</v>
      </c>
      <c r="M3148" t="s">
        <v>41</v>
      </c>
      <c r="V3148" t="s">
        <v>841</v>
      </c>
      <c r="W3148" t="s">
        <v>237</v>
      </c>
      <c r="X3148" t="s">
        <v>3127</v>
      </c>
      <c r="Y3148" t="s">
        <v>3128</v>
      </c>
      <c r="Z3148" s="3">
        <v>97196</v>
      </c>
      <c r="AA3148" t="s">
        <v>3129</v>
      </c>
      <c r="AB3148" t="s">
        <v>3130</v>
      </c>
      <c r="AC3148" t="s">
        <v>3131</v>
      </c>
      <c r="AD3148" t="s">
        <v>3132</v>
      </c>
      <c r="AE3148" t="s">
        <v>3133</v>
      </c>
      <c r="AF3148" t="s">
        <v>3134</v>
      </c>
      <c r="AG3148" t="s">
        <v>3135</v>
      </c>
      <c r="AH3148" t="s">
        <v>3136</v>
      </c>
      <c r="AI3148" t="s">
        <v>3137</v>
      </c>
      <c r="AJ3148">
        <v>3224</v>
      </c>
    </row>
    <row r="3149" spans="1:36" ht="15" x14ac:dyDescent="0.2">
      <c r="A3149">
        <v>87</v>
      </c>
      <c r="B3149" s="3">
        <v>97196</v>
      </c>
      <c r="C3149" t="s">
        <v>1462</v>
      </c>
      <c r="E3149" t="s">
        <v>1463</v>
      </c>
      <c r="I3149" t="s">
        <v>420</v>
      </c>
      <c r="M3149" t="s">
        <v>41</v>
      </c>
      <c r="V3149" t="s">
        <v>841</v>
      </c>
      <c r="W3149" t="s">
        <v>237</v>
      </c>
      <c r="X3149" t="s">
        <v>3127</v>
      </c>
      <c r="Y3149" t="s">
        <v>3128</v>
      </c>
      <c r="Z3149" s="3">
        <v>97196</v>
      </c>
      <c r="AA3149" t="s">
        <v>3129</v>
      </c>
      <c r="AB3149" t="s">
        <v>3130</v>
      </c>
      <c r="AC3149" t="s">
        <v>3131</v>
      </c>
      <c r="AD3149" t="s">
        <v>3132</v>
      </c>
      <c r="AE3149" t="s">
        <v>3133</v>
      </c>
      <c r="AF3149" t="s">
        <v>3134</v>
      </c>
      <c r="AG3149" t="s">
        <v>3135</v>
      </c>
      <c r="AH3149" t="s">
        <v>3136</v>
      </c>
      <c r="AI3149" t="s">
        <v>3137</v>
      </c>
      <c r="AJ3149">
        <v>3225</v>
      </c>
    </row>
    <row r="3150" spans="1:36" ht="15" x14ac:dyDescent="0.2">
      <c r="A3150">
        <v>88</v>
      </c>
      <c r="B3150" s="3">
        <v>97196</v>
      </c>
      <c r="C3150" t="s">
        <v>91</v>
      </c>
      <c r="E3150" t="s">
        <v>92</v>
      </c>
      <c r="G3150" t="s">
        <v>3184</v>
      </c>
      <c r="H3150" t="s">
        <v>3110</v>
      </c>
      <c r="I3150" t="s">
        <v>98</v>
      </c>
      <c r="M3150" t="s">
        <v>41</v>
      </c>
      <c r="V3150" t="s">
        <v>841</v>
      </c>
      <c r="W3150" t="s">
        <v>237</v>
      </c>
      <c r="X3150" t="s">
        <v>3127</v>
      </c>
      <c r="Y3150" t="s">
        <v>3128</v>
      </c>
      <c r="Z3150" s="3">
        <v>97196</v>
      </c>
      <c r="AA3150" t="s">
        <v>3129</v>
      </c>
      <c r="AB3150" t="s">
        <v>3130</v>
      </c>
      <c r="AC3150" t="s">
        <v>3131</v>
      </c>
      <c r="AD3150" t="s">
        <v>3132</v>
      </c>
      <c r="AE3150" t="s">
        <v>3133</v>
      </c>
      <c r="AF3150" t="s">
        <v>3134</v>
      </c>
      <c r="AG3150" t="s">
        <v>3135</v>
      </c>
      <c r="AH3150" t="s">
        <v>3136</v>
      </c>
      <c r="AI3150" t="s">
        <v>3137</v>
      </c>
      <c r="AJ3150">
        <v>3226</v>
      </c>
    </row>
    <row r="3151" spans="1:36" ht="15" x14ac:dyDescent="0.2">
      <c r="A3151">
        <v>89</v>
      </c>
      <c r="B3151" s="3">
        <v>97196</v>
      </c>
      <c r="C3151" t="s">
        <v>91</v>
      </c>
      <c r="E3151" t="s">
        <v>92</v>
      </c>
      <c r="G3151" t="s">
        <v>3184</v>
      </c>
      <c r="H3151" t="s">
        <v>3110</v>
      </c>
      <c r="I3151" t="s">
        <v>98</v>
      </c>
      <c r="M3151" t="s">
        <v>41</v>
      </c>
      <c r="V3151" t="s">
        <v>841</v>
      </c>
      <c r="W3151" t="s">
        <v>237</v>
      </c>
      <c r="X3151" t="s">
        <v>3127</v>
      </c>
      <c r="Y3151" t="s">
        <v>3128</v>
      </c>
      <c r="Z3151" s="3">
        <v>97196</v>
      </c>
      <c r="AA3151" t="s">
        <v>3129</v>
      </c>
      <c r="AB3151" t="s">
        <v>3130</v>
      </c>
      <c r="AC3151" t="s">
        <v>3131</v>
      </c>
      <c r="AD3151" t="s">
        <v>3132</v>
      </c>
      <c r="AE3151" t="s">
        <v>3133</v>
      </c>
      <c r="AF3151" t="s">
        <v>3134</v>
      </c>
      <c r="AG3151" t="s">
        <v>3135</v>
      </c>
      <c r="AH3151" t="s">
        <v>3136</v>
      </c>
      <c r="AI3151" t="s">
        <v>3137</v>
      </c>
      <c r="AJ3151">
        <v>3227</v>
      </c>
    </row>
    <row r="3152" spans="1:36" ht="15" x14ac:dyDescent="0.2">
      <c r="A3152">
        <v>90</v>
      </c>
      <c r="B3152" s="3">
        <v>97196</v>
      </c>
      <c r="C3152" t="s">
        <v>91</v>
      </c>
      <c r="E3152" t="s">
        <v>92</v>
      </c>
      <c r="G3152" t="s">
        <v>3184</v>
      </c>
      <c r="H3152" t="s">
        <v>3110</v>
      </c>
      <c r="I3152" t="s">
        <v>98</v>
      </c>
      <c r="M3152" t="s">
        <v>41</v>
      </c>
      <c r="V3152" t="s">
        <v>841</v>
      </c>
      <c r="W3152" t="s">
        <v>237</v>
      </c>
      <c r="X3152" t="s">
        <v>3127</v>
      </c>
      <c r="Y3152" t="s">
        <v>3128</v>
      </c>
      <c r="Z3152" s="3">
        <v>97196</v>
      </c>
      <c r="AA3152" t="s">
        <v>3129</v>
      </c>
      <c r="AB3152" t="s">
        <v>3130</v>
      </c>
      <c r="AC3152" t="s">
        <v>3131</v>
      </c>
      <c r="AD3152" t="s">
        <v>3132</v>
      </c>
      <c r="AE3152" t="s">
        <v>3133</v>
      </c>
      <c r="AF3152" t="s">
        <v>3134</v>
      </c>
      <c r="AG3152" t="s">
        <v>3135</v>
      </c>
      <c r="AH3152" t="s">
        <v>3136</v>
      </c>
      <c r="AI3152" t="s">
        <v>3137</v>
      </c>
      <c r="AJ3152">
        <v>3228</v>
      </c>
    </row>
    <row r="3153" spans="1:36" ht="15" x14ac:dyDescent="0.2">
      <c r="A3153">
        <v>91</v>
      </c>
      <c r="B3153" s="3">
        <v>97196</v>
      </c>
      <c r="C3153" t="s">
        <v>91</v>
      </c>
      <c r="E3153" t="s">
        <v>92</v>
      </c>
      <c r="G3153" t="s">
        <v>3184</v>
      </c>
      <c r="H3153" t="s">
        <v>3110</v>
      </c>
      <c r="I3153" t="s">
        <v>98</v>
      </c>
      <c r="M3153" t="s">
        <v>41</v>
      </c>
      <c r="V3153" t="s">
        <v>841</v>
      </c>
      <c r="W3153" t="s">
        <v>237</v>
      </c>
      <c r="X3153" t="s">
        <v>3127</v>
      </c>
      <c r="Y3153" t="s">
        <v>3128</v>
      </c>
      <c r="Z3153" s="3">
        <v>97196</v>
      </c>
      <c r="AA3153" t="s">
        <v>3129</v>
      </c>
      <c r="AB3153" t="s">
        <v>3130</v>
      </c>
      <c r="AC3153" t="s">
        <v>3131</v>
      </c>
      <c r="AD3153" t="s">
        <v>3132</v>
      </c>
      <c r="AE3153" t="s">
        <v>3133</v>
      </c>
      <c r="AF3153" t="s">
        <v>3134</v>
      </c>
      <c r="AG3153" t="s">
        <v>3135</v>
      </c>
      <c r="AH3153" t="s">
        <v>3136</v>
      </c>
      <c r="AI3153" t="s">
        <v>3137</v>
      </c>
      <c r="AJ3153">
        <v>3229</v>
      </c>
    </row>
    <row r="3154" spans="1:36" ht="15" x14ac:dyDescent="0.2">
      <c r="A3154">
        <v>92</v>
      </c>
      <c r="B3154" s="3">
        <v>97196</v>
      </c>
      <c r="C3154" t="s">
        <v>91</v>
      </c>
      <c r="E3154" t="s">
        <v>92</v>
      </c>
      <c r="G3154" t="s">
        <v>3184</v>
      </c>
      <c r="H3154" t="s">
        <v>3110</v>
      </c>
      <c r="I3154" t="s">
        <v>98</v>
      </c>
      <c r="M3154" t="s">
        <v>41</v>
      </c>
      <c r="V3154" t="s">
        <v>841</v>
      </c>
      <c r="W3154" t="s">
        <v>237</v>
      </c>
      <c r="X3154" t="s">
        <v>3127</v>
      </c>
      <c r="Y3154" t="s">
        <v>3128</v>
      </c>
      <c r="Z3154" s="3">
        <v>97196</v>
      </c>
      <c r="AA3154" t="s">
        <v>3129</v>
      </c>
      <c r="AB3154" t="s">
        <v>3130</v>
      </c>
      <c r="AC3154" t="s">
        <v>3131</v>
      </c>
      <c r="AD3154" t="s">
        <v>3132</v>
      </c>
      <c r="AE3154" t="s">
        <v>3133</v>
      </c>
      <c r="AF3154" t="s">
        <v>3134</v>
      </c>
      <c r="AG3154" t="s">
        <v>3135</v>
      </c>
      <c r="AH3154" t="s">
        <v>3136</v>
      </c>
      <c r="AI3154" t="s">
        <v>3137</v>
      </c>
      <c r="AJ3154">
        <v>3230</v>
      </c>
    </row>
    <row r="3155" spans="1:36" ht="15" x14ac:dyDescent="0.2">
      <c r="A3155">
        <v>93</v>
      </c>
      <c r="B3155" s="3">
        <v>97196</v>
      </c>
      <c r="C3155" t="s">
        <v>91</v>
      </c>
      <c r="E3155" t="s">
        <v>92</v>
      </c>
      <c r="G3155" t="s">
        <v>3184</v>
      </c>
      <c r="H3155" t="s">
        <v>3110</v>
      </c>
      <c r="I3155" t="s">
        <v>98</v>
      </c>
      <c r="M3155" t="s">
        <v>41</v>
      </c>
      <c r="V3155" t="s">
        <v>841</v>
      </c>
      <c r="W3155" t="s">
        <v>237</v>
      </c>
      <c r="X3155" t="s">
        <v>3127</v>
      </c>
      <c r="Y3155" t="s">
        <v>3128</v>
      </c>
      <c r="Z3155" s="3">
        <v>97196</v>
      </c>
      <c r="AA3155" t="s">
        <v>3129</v>
      </c>
      <c r="AB3155" t="s">
        <v>3130</v>
      </c>
      <c r="AC3155" t="s">
        <v>3131</v>
      </c>
      <c r="AD3155" t="s">
        <v>3132</v>
      </c>
      <c r="AE3155" t="s">
        <v>3133</v>
      </c>
      <c r="AF3155" t="s">
        <v>3134</v>
      </c>
      <c r="AG3155" t="s">
        <v>3135</v>
      </c>
      <c r="AH3155" t="s">
        <v>3136</v>
      </c>
      <c r="AI3155" t="s">
        <v>3137</v>
      </c>
      <c r="AJ3155">
        <v>3231</v>
      </c>
    </row>
    <row r="3156" spans="1:36" ht="15" x14ac:dyDescent="0.2">
      <c r="A3156">
        <v>94</v>
      </c>
      <c r="B3156" s="3">
        <v>97196</v>
      </c>
      <c r="C3156" t="s">
        <v>91</v>
      </c>
      <c r="E3156" t="s">
        <v>92</v>
      </c>
      <c r="G3156" t="s">
        <v>3184</v>
      </c>
      <c r="H3156" t="s">
        <v>3110</v>
      </c>
      <c r="I3156" t="s">
        <v>98</v>
      </c>
      <c r="M3156" t="s">
        <v>41</v>
      </c>
      <c r="V3156" t="s">
        <v>841</v>
      </c>
      <c r="W3156" t="s">
        <v>237</v>
      </c>
      <c r="X3156" t="s">
        <v>3127</v>
      </c>
      <c r="Y3156" t="s">
        <v>3128</v>
      </c>
      <c r="Z3156" s="3">
        <v>97196</v>
      </c>
      <c r="AA3156" t="s">
        <v>3129</v>
      </c>
      <c r="AB3156" t="s">
        <v>3130</v>
      </c>
      <c r="AC3156" t="s">
        <v>3131</v>
      </c>
      <c r="AD3156" t="s">
        <v>3132</v>
      </c>
      <c r="AE3156" t="s">
        <v>3133</v>
      </c>
      <c r="AF3156" t="s">
        <v>3134</v>
      </c>
      <c r="AG3156" t="s">
        <v>3135</v>
      </c>
      <c r="AH3156" t="s">
        <v>3136</v>
      </c>
      <c r="AI3156" t="s">
        <v>3137</v>
      </c>
      <c r="AJ3156">
        <v>3232</v>
      </c>
    </row>
    <row r="3157" spans="1:36" ht="15" x14ac:dyDescent="0.2">
      <c r="A3157">
        <v>95</v>
      </c>
      <c r="B3157" s="3">
        <v>97196</v>
      </c>
      <c r="C3157" t="s">
        <v>91</v>
      </c>
      <c r="E3157" t="s">
        <v>92</v>
      </c>
      <c r="G3157" t="s">
        <v>3184</v>
      </c>
      <c r="H3157" t="s">
        <v>3110</v>
      </c>
      <c r="I3157" t="s">
        <v>98</v>
      </c>
      <c r="M3157" t="s">
        <v>41</v>
      </c>
      <c r="V3157" t="s">
        <v>841</v>
      </c>
      <c r="W3157" t="s">
        <v>237</v>
      </c>
      <c r="X3157" t="s">
        <v>3127</v>
      </c>
      <c r="Y3157" t="s">
        <v>3128</v>
      </c>
      <c r="Z3157" s="3">
        <v>97196</v>
      </c>
      <c r="AA3157" t="s">
        <v>3129</v>
      </c>
      <c r="AB3157" t="s">
        <v>3130</v>
      </c>
      <c r="AC3157" t="s">
        <v>3131</v>
      </c>
      <c r="AD3157" t="s">
        <v>3132</v>
      </c>
      <c r="AE3157" t="s">
        <v>3133</v>
      </c>
      <c r="AF3157" t="s">
        <v>3134</v>
      </c>
      <c r="AG3157" t="s">
        <v>3135</v>
      </c>
      <c r="AH3157" t="s">
        <v>3136</v>
      </c>
      <c r="AI3157" t="s">
        <v>3137</v>
      </c>
      <c r="AJ3157">
        <v>3233</v>
      </c>
    </row>
    <row r="3158" spans="1:36" ht="15" x14ac:dyDescent="0.2">
      <c r="A3158">
        <v>96</v>
      </c>
      <c r="B3158" s="3">
        <v>97196</v>
      </c>
      <c r="C3158" t="s">
        <v>91</v>
      </c>
      <c r="E3158" t="s">
        <v>92</v>
      </c>
      <c r="G3158" t="s">
        <v>3184</v>
      </c>
      <c r="H3158" t="s">
        <v>3110</v>
      </c>
      <c r="I3158" t="s">
        <v>145</v>
      </c>
      <c r="M3158" t="s">
        <v>41</v>
      </c>
      <c r="V3158" t="s">
        <v>841</v>
      </c>
      <c r="W3158" t="s">
        <v>237</v>
      </c>
      <c r="X3158" t="s">
        <v>3127</v>
      </c>
      <c r="Y3158" t="s">
        <v>3128</v>
      </c>
      <c r="Z3158" s="3">
        <v>97196</v>
      </c>
      <c r="AA3158" t="s">
        <v>3129</v>
      </c>
      <c r="AB3158" t="s">
        <v>3130</v>
      </c>
      <c r="AC3158" t="s">
        <v>3131</v>
      </c>
      <c r="AD3158" t="s">
        <v>3132</v>
      </c>
      <c r="AE3158" t="s">
        <v>3133</v>
      </c>
      <c r="AF3158" t="s">
        <v>3134</v>
      </c>
      <c r="AG3158" t="s">
        <v>3135</v>
      </c>
      <c r="AH3158" t="s">
        <v>3136</v>
      </c>
      <c r="AI3158" t="s">
        <v>3137</v>
      </c>
      <c r="AJ3158">
        <v>3234</v>
      </c>
    </row>
    <row r="3159" spans="1:36" ht="15" x14ac:dyDescent="0.2">
      <c r="A3159">
        <v>12</v>
      </c>
      <c r="B3159" s="3">
        <v>97210</v>
      </c>
      <c r="C3159" t="s">
        <v>166</v>
      </c>
      <c r="E3159" t="s">
        <v>167</v>
      </c>
      <c r="F3159" t="s">
        <v>2867</v>
      </c>
      <c r="G3159" t="s">
        <v>2867</v>
      </c>
      <c r="H3159" t="s">
        <v>93</v>
      </c>
      <c r="I3159" t="s">
        <v>39</v>
      </c>
      <c r="J3159" t="s">
        <v>3185</v>
      </c>
      <c r="M3159" t="s">
        <v>41</v>
      </c>
      <c r="N3159" t="s">
        <v>2867</v>
      </c>
      <c r="V3159" t="s">
        <v>2358</v>
      </c>
      <c r="W3159" t="s">
        <v>640</v>
      </c>
      <c r="X3159" t="s">
        <v>238</v>
      </c>
      <c r="Y3159" t="s">
        <v>2359</v>
      </c>
      <c r="Z3159" s="3">
        <v>97210</v>
      </c>
      <c r="AA3159" t="s">
        <v>2360</v>
      </c>
      <c r="AB3159" t="s">
        <v>2361</v>
      </c>
      <c r="AC3159" t="s">
        <v>2362</v>
      </c>
      <c r="AD3159" t="s">
        <v>2363</v>
      </c>
      <c r="AE3159" t="s">
        <v>2364</v>
      </c>
      <c r="AF3159" t="s">
        <v>2365</v>
      </c>
      <c r="AJ3159">
        <v>3430</v>
      </c>
    </row>
    <row r="3160" spans="1:36" ht="15" x14ac:dyDescent="0.2">
      <c r="A3160">
        <v>97</v>
      </c>
      <c r="B3160" s="3">
        <v>97196</v>
      </c>
      <c r="C3160" t="s">
        <v>91</v>
      </c>
      <c r="E3160" t="s">
        <v>92</v>
      </c>
      <c r="G3160" t="s">
        <v>3184</v>
      </c>
      <c r="H3160" t="s">
        <v>3110</v>
      </c>
      <c r="I3160" t="s">
        <v>98</v>
      </c>
      <c r="M3160" t="s">
        <v>41</v>
      </c>
      <c r="V3160" t="s">
        <v>841</v>
      </c>
      <c r="W3160" t="s">
        <v>237</v>
      </c>
      <c r="X3160" t="s">
        <v>3127</v>
      </c>
      <c r="Y3160" t="s">
        <v>3128</v>
      </c>
      <c r="Z3160" s="3">
        <v>97196</v>
      </c>
      <c r="AA3160" t="s">
        <v>3129</v>
      </c>
      <c r="AB3160" t="s">
        <v>3130</v>
      </c>
      <c r="AC3160" t="s">
        <v>3131</v>
      </c>
      <c r="AD3160" t="s">
        <v>3132</v>
      </c>
      <c r="AE3160" t="s">
        <v>3133</v>
      </c>
      <c r="AF3160" t="s">
        <v>3134</v>
      </c>
      <c r="AG3160" t="s">
        <v>3135</v>
      </c>
      <c r="AH3160" t="s">
        <v>3136</v>
      </c>
      <c r="AI3160" t="s">
        <v>3137</v>
      </c>
      <c r="AJ3160">
        <v>3235</v>
      </c>
    </row>
    <row r="3161" spans="1:36" ht="15" x14ac:dyDescent="0.2">
      <c r="A3161">
        <v>98</v>
      </c>
      <c r="B3161" s="3">
        <v>97196</v>
      </c>
      <c r="C3161" t="s">
        <v>91</v>
      </c>
      <c r="E3161" t="s">
        <v>92</v>
      </c>
      <c r="H3161" t="s">
        <v>3186</v>
      </c>
      <c r="I3161" t="s">
        <v>98</v>
      </c>
      <c r="M3161" t="s">
        <v>41</v>
      </c>
      <c r="V3161" t="s">
        <v>841</v>
      </c>
      <c r="W3161" t="s">
        <v>237</v>
      </c>
      <c r="X3161" t="s">
        <v>3127</v>
      </c>
      <c r="Y3161" t="s">
        <v>3128</v>
      </c>
      <c r="Z3161" s="3">
        <v>97196</v>
      </c>
      <c r="AA3161" t="s">
        <v>3129</v>
      </c>
      <c r="AB3161" t="s">
        <v>3130</v>
      </c>
      <c r="AC3161" t="s">
        <v>3131</v>
      </c>
      <c r="AD3161" t="s">
        <v>3132</v>
      </c>
      <c r="AE3161" t="s">
        <v>3133</v>
      </c>
      <c r="AF3161" t="s">
        <v>3134</v>
      </c>
      <c r="AG3161" t="s">
        <v>3135</v>
      </c>
      <c r="AH3161" t="s">
        <v>3136</v>
      </c>
      <c r="AI3161" t="s">
        <v>3137</v>
      </c>
      <c r="AJ3161">
        <v>3236</v>
      </c>
    </row>
    <row r="3162" spans="1:36" ht="15" x14ac:dyDescent="0.2">
      <c r="A3162">
        <v>124</v>
      </c>
      <c r="B3162" s="3">
        <v>97196</v>
      </c>
      <c r="C3162" t="s">
        <v>608</v>
      </c>
      <c r="E3162" t="s">
        <v>609</v>
      </c>
      <c r="F3162" t="s">
        <v>610</v>
      </c>
      <c r="M3162" t="s">
        <v>41</v>
      </c>
      <c r="V3162" t="s">
        <v>841</v>
      </c>
      <c r="W3162" t="s">
        <v>237</v>
      </c>
      <c r="X3162" t="s">
        <v>3127</v>
      </c>
      <c r="Y3162" t="s">
        <v>3128</v>
      </c>
      <c r="Z3162" s="3">
        <v>97196</v>
      </c>
      <c r="AA3162" t="s">
        <v>3129</v>
      </c>
      <c r="AB3162" t="s">
        <v>3130</v>
      </c>
      <c r="AC3162" t="s">
        <v>3131</v>
      </c>
      <c r="AD3162" t="s">
        <v>3132</v>
      </c>
      <c r="AE3162" t="s">
        <v>3133</v>
      </c>
      <c r="AF3162" t="s">
        <v>3134</v>
      </c>
      <c r="AG3162" t="s">
        <v>3135</v>
      </c>
      <c r="AH3162" t="s">
        <v>3136</v>
      </c>
      <c r="AI3162" t="s">
        <v>3137</v>
      </c>
      <c r="AJ3162">
        <v>3237</v>
      </c>
    </row>
    <row r="3163" spans="1:36" ht="15" x14ac:dyDescent="0.2">
      <c r="A3163">
        <v>99</v>
      </c>
      <c r="B3163" s="3">
        <v>97196</v>
      </c>
      <c r="C3163" t="s">
        <v>91</v>
      </c>
      <c r="E3163" t="s">
        <v>92</v>
      </c>
      <c r="H3163" t="s">
        <v>3186</v>
      </c>
      <c r="I3163" t="s">
        <v>98</v>
      </c>
      <c r="M3163" t="s">
        <v>41</v>
      </c>
      <c r="V3163" t="s">
        <v>841</v>
      </c>
      <c r="W3163" t="s">
        <v>237</v>
      </c>
      <c r="X3163" t="s">
        <v>3127</v>
      </c>
      <c r="Y3163" t="s">
        <v>3128</v>
      </c>
      <c r="Z3163" s="3">
        <v>97196</v>
      </c>
      <c r="AA3163" t="s">
        <v>3129</v>
      </c>
      <c r="AB3163" t="s">
        <v>3130</v>
      </c>
      <c r="AC3163" t="s">
        <v>3131</v>
      </c>
      <c r="AD3163" t="s">
        <v>3132</v>
      </c>
      <c r="AE3163" t="s">
        <v>3133</v>
      </c>
      <c r="AF3163" t="s">
        <v>3134</v>
      </c>
      <c r="AG3163" t="s">
        <v>3135</v>
      </c>
      <c r="AH3163" t="s">
        <v>3136</v>
      </c>
      <c r="AI3163" t="s">
        <v>3137</v>
      </c>
      <c r="AJ3163">
        <v>3238</v>
      </c>
    </row>
    <row r="3164" spans="1:36" ht="15" x14ac:dyDescent="0.2">
      <c r="A3164">
        <v>100</v>
      </c>
      <c r="B3164" s="3">
        <v>97196</v>
      </c>
      <c r="C3164" t="s">
        <v>91</v>
      </c>
      <c r="E3164" t="s">
        <v>92</v>
      </c>
      <c r="I3164" t="s">
        <v>96</v>
      </c>
      <c r="M3164" t="s">
        <v>41</v>
      </c>
      <c r="V3164" t="s">
        <v>841</v>
      </c>
      <c r="W3164" t="s">
        <v>237</v>
      </c>
      <c r="X3164" t="s">
        <v>3127</v>
      </c>
      <c r="Y3164" t="s">
        <v>3128</v>
      </c>
      <c r="Z3164" s="3">
        <v>97196</v>
      </c>
      <c r="AA3164" t="s">
        <v>3129</v>
      </c>
      <c r="AB3164" t="s">
        <v>3130</v>
      </c>
      <c r="AC3164" t="s">
        <v>3131</v>
      </c>
      <c r="AD3164" t="s">
        <v>3132</v>
      </c>
      <c r="AE3164" t="s">
        <v>3133</v>
      </c>
      <c r="AF3164" t="s">
        <v>3134</v>
      </c>
      <c r="AG3164" t="s">
        <v>3135</v>
      </c>
      <c r="AH3164" t="s">
        <v>3136</v>
      </c>
      <c r="AI3164" t="s">
        <v>3137</v>
      </c>
      <c r="AJ3164">
        <v>3239</v>
      </c>
    </row>
    <row r="3165" spans="1:36" ht="15" x14ac:dyDescent="0.2">
      <c r="A3165">
        <v>101</v>
      </c>
      <c r="B3165" s="3">
        <v>97196</v>
      </c>
      <c r="C3165" t="s">
        <v>91</v>
      </c>
      <c r="E3165" t="s">
        <v>92</v>
      </c>
      <c r="H3165" t="s">
        <v>3186</v>
      </c>
      <c r="I3165" t="s">
        <v>98</v>
      </c>
      <c r="M3165" t="s">
        <v>41</v>
      </c>
      <c r="V3165" t="s">
        <v>841</v>
      </c>
      <c r="W3165" t="s">
        <v>237</v>
      </c>
      <c r="X3165" t="s">
        <v>3127</v>
      </c>
      <c r="Y3165" t="s">
        <v>3128</v>
      </c>
      <c r="Z3165" s="3">
        <v>97196</v>
      </c>
      <c r="AA3165" t="s">
        <v>3129</v>
      </c>
      <c r="AB3165" t="s">
        <v>3130</v>
      </c>
      <c r="AC3165" t="s">
        <v>3131</v>
      </c>
      <c r="AD3165" t="s">
        <v>3132</v>
      </c>
      <c r="AE3165" t="s">
        <v>3133</v>
      </c>
      <c r="AF3165" t="s">
        <v>3134</v>
      </c>
      <c r="AG3165" t="s">
        <v>3135</v>
      </c>
      <c r="AH3165" t="s">
        <v>3136</v>
      </c>
      <c r="AI3165" t="s">
        <v>3137</v>
      </c>
      <c r="AJ3165">
        <v>3240</v>
      </c>
    </row>
    <row r="3166" spans="1:36" ht="15" x14ac:dyDescent="0.2">
      <c r="A3166">
        <v>125</v>
      </c>
      <c r="B3166" s="3">
        <v>97196</v>
      </c>
      <c r="C3166" t="s">
        <v>335</v>
      </c>
      <c r="E3166" t="s">
        <v>336</v>
      </c>
      <c r="J3166" t="s">
        <v>3187</v>
      </c>
      <c r="V3166" t="s">
        <v>841</v>
      </c>
      <c r="W3166" t="s">
        <v>237</v>
      </c>
      <c r="X3166" t="s">
        <v>3127</v>
      </c>
      <c r="Y3166" t="s">
        <v>3128</v>
      </c>
      <c r="Z3166" s="3">
        <v>97196</v>
      </c>
      <c r="AA3166" t="s">
        <v>3129</v>
      </c>
      <c r="AB3166" t="s">
        <v>3130</v>
      </c>
      <c r="AC3166" t="s">
        <v>3131</v>
      </c>
      <c r="AD3166" t="s">
        <v>3132</v>
      </c>
      <c r="AE3166" t="s">
        <v>3133</v>
      </c>
      <c r="AF3166" t="s">
        <v>3134</v>
      </c>
      <c r="AG3166" t="s">
        <v>3135</v>
      </c>
      <c r="AH3166" t="s">
        <v>3136</v>
      </c>
      <c r="AI3166" t="s">
        <v>3137</v>
      </c>
      <c r="AJ3166">
        <v>3263</v>
      </c>
    </row>
    <row r="3167" spans="1:36" ht="15" x14ac:dyDescent="0.2">
      <c r="A3167">
        <v>102</v>
      </c>
      <c r="B3167" s="3">
        <v>97196</v>
      </c>
      <c r="C3167" t="s">
        <v>91</v>
      </c>
      <c r="E3167" t="s">
        <v>92</v>
      </c>
      <c r="H3167" t="s">
        <v>3186</v>
      </c>
      <c r="I3167" t="s">
        <v>98</v>
      </c>
      <c r="M3167" t="s">
        <v>41</v>
      </c>
      <c r="V3167" t="s">
        <v>841</v>
      </c>
      <c r="W3167" t="s">
        <v>237</v>
      </c>
      <c r="X3167" t="s">
        <v>3127</v>
      </c>
      <c r="Y3167" t="s">
        <v>3128</v>
      </c>
      <c r="Z3167" s="3">
        <v>97196</v>
      </c>
      <c r="AA3167" t="s">
        <v>3129</v>
      </c>
      <c r="AB3167" t="s">
        <v>3130</v>
      </c>
      <c r="AC3167" t="s">
        <v>3131</v>
      </c>
      <c r="AD3167" t="s">
        <v>3132</v>
      </c>
      <c r="AE3167" t="s">
        <v>3133</v>
      </c>
      <c r="AF3167" t="s">
        <v>3134</v>
      </c>
      <c r="AG3167" t="s">
        <v>3135</v>
      </c>
      <c r="AH3167" t="s">
        <v>3136</v>
      </c>
      <c r="AI3167" t="s">
        <v>3137</v>
      </c>
      <c r="AJ3167">
        <v>3241</v>
      </c>
    </row>
    <row r="3168" spans="1:36" ht="15" x14ac:dyDescent="0.2">
      <c r="A3168">
        <v>103</v>
      </c>
      <c r="B3168" s="3">
        <v>97196</v>
      </c>
      <c r="C3168" t="s">
        <v>91</v>
      </c>
      <c r="E3168" t="s">
        <v>92</v>
      </c>
      <c r="H3168" t="s">
        <v>3186</v>
      </c>
      <c r="I3168" t="s">
        <v>98</v>
      </c>
      <c r="M3168" t="s">
        <v>41</v>
      </c>
      <c r="V3168" t="s">
        <v>841</v>
      </c>
      <c r="W3168" t="s">
        <v>237</v>
      </c>
      <c r="X3168" t="s">
        <v>3127</v>
      </c>
      <c r="Y3168" t="s">
        <v>3128</v>
      </c>
      <c r="Z3168" s="3">
        <v>97196</v>
      </c>
      <c r="AA3168" t="s">
        <v>3129</v>
      </c>
      <c r="AB3168" t="s">
        <v>3130</v>
      </c>
      <c r="AC3168" t="s">
        <v>3131</v>
      </c>
      <c r="AD3168" t="s">
        <v>3132</v>
      </c>
      <c r="AE3168" t="s">
        <v>3133</v>
      </c>
      <c r="AF3168" t="s">
        <v>3134</v>
      </c>
      <c r="AG3168" t="s">
        <v>3135</v>
      </c>
      <c r="AH3168" t="s">
        <v>3136</v>
      </c>
      <c r="AI3168" t="s">
        <v>3137</v>
      </c>
      <c r="AJ3168">
        <v>3242</v>
      </c>
    </row>
    <row r="3169" spans="1:36" ht="15" x14ac:dyDescent="0.2">
      <c r="A3169">
        <v>104</v>
      </c>
      <c r="B3169" s="3">
        <v>97196</v>
      </c>
      <c r="C3169" t="s">
        <v>173</v>
      </c>
      <c r="E3169" t="s">
        <v>174</v>
      </c>
      <c r="G3169" t="s">
        <v>325</v>
      </c>
      <c r="I3169" t="s">
        <v>420</v>
      </c>
      <c r="M3169" t="s">
        <v>41</v>
      </c>
      <c r="V3169" t="s">
        <v>841</v>
      </c>
      <c r="W3169" t="s">
        <v>237</v>
      </c>
      <c r="X3169" t="s">
        <v>3127</v>
      </c>
      <c r="Y3169" t="s">
        <v>3128</v>
      </c>
      <c r="Z3169" s="3">
        <v>97196</v>
      </c>
      <c r="AA3169" t="s">
        <v>3129</v>
      </c>
      <c r="AB3169" t="s">
        <v>3130</v>
      </c>
      <c r="AC3169" t="s">
        <v>3131</v>
      </c>
      <c r="AD3169" t="s">
        <v>3132</v>
      </c>
      <c r="AE3169" t="s">
        <v>3133</v>
      </c>
      <c r="AF3169" t="s">
        <v>3134</v>
      </c>
      <c r="AG3169" t="s">
        <v>3135</v>
      </c>
      <c r="AH3169" t="s">
        <v>3136</v>
      </c>
      <c r="AI3169" t="s">
        <v>3137</v>
      </c>
      <c r="AJ3169">
        <v>3243</v>
      </c>
    </row>
    <row r="3170" spans="1:36" ht="15" x14ac:dyDescent="0.2">
      <c r="A3170">
        <v>107</v>
      </c>
      <c r="B3170" s="3">
        <v>97196</v>
      </c>
      <c r="C3170" t="s">
        <v>166</v>
      </c>
      <c r="E3170" t="s">
        <v>167</v>
      </c>
      <c r="G3170" t="s">
        <v>93</v>
      </c>
      <c r="I3170" t="s">
        <v>145</v>
      </c>
      <c r="J3170" t="s">
        <v>3188</v>
      </c>
      <c r="M3170" t="s">
        <v>41</v>
      </c>
      <c r="V3170" t="s">
        <v>841</v>
      </c>
      <c r="W3170" t="s">
        <v>237</v>
      </c>
      <c r="X3170" t="s">
        <v>3127</v>
      </c>
      <c r="Y3170" t="s">
        <v>3128</v>
      </c>
      <c r="Z3170" s="3">
        <v>97196</v>
      </c>
      <c r="AA3170" t="s">
        <v>3129</v>
      </c>
      <c r="AB3170" t="s">
        <v>3130</v>
      </c>
      <c r="AC3170" t="s">
        <v>3131</v>
      </c>
      <c r="AD3170" t="s">
        <v>3132</v>
      </c>
      <c r="AE3170" t="s">
        <v>3133</v>
      </c>
      <c r="AF3170" t="s">
        <v>3134</v>
      </c>
      <c r="AG3170" t="s">
        <v>3135</v>
      </c>
      <c r="AH3170" t="s">
        <v>3136</v>
      </c>
      <c r="AI3170" t="s">
        <v>3137</v>
      </c>
      <c r="AJ3170">
        <v>3244</v>
      </c>
    </row>
    <row r="3171" spans="1:36" ht="15" x14ac:dyDescent="0.2">
      <c r="A3171">
        <v>105</v>
      </c>
      <c r="B3171" s="3">
        <v>97196</v>
      </c>
      <c r="C3171" t="s">
        <v>173</v>
      </c>
      <c r="E3171" t="s">
        <v>174</v>
      </c>
      <c r="G3171" t="s">
        <v>325</v>
      </c>
      <c r="I3171" t="s">
        <v>96</v>
      </c>
      <c r="M3171" t="s">
        <v>41</v>
      </c>
      <c r="V3171" t="s">
        <v>841</v>
      </c>
      <c r="W3171" t="s">
        <v>237</v>
      </c>
      <c r="X3171" t="s">
        <v>3127</v>
      </c>
      <c r="Y3171" t="s">
        <v>3128</v>
      </c>
      <c r="Z3171" s="3">
        <v>97196</v>
      </c>
      <c r="AA3171" t="s">
        <v>3129</v>
      </c>
      <c r="AB3171" t="s">
        <v>3130</v>
      </c>
      <c r="AC3171" t="s">
        <v>3131</v>
      </c>
      <c r="AD3171" t="s">
        <v>3132</v>
      </c>
      <c r="AE3171" t="s">
        <v>3133</v>
      </c>
      <c r="AF3171" t="s">
        <v>3134</v>
      </c>
      <c r="AG3171" t="s">
        <v>3135</v>
      </c>
      <c r="AH3171" t="s">
        <v>3136</v>
      </c>
      <c r="AI3171" t="s">
        <v>3137</v>
      </c>
      <c r="AJ3171">
        <v>3245</v>
      </c>
    </row>
    <row r="3172" spans="1:36" ht="15" x14ac:dyDescent="0.2">
      <c r="A3172">
        <v>106</v>
      </c>
      <c r="B3172" s="3">
        <v>97196</v>
      </c>
      <c r="C3172" t="s">
        <v>173</v>
      </c>
      <c r="E3172" t="s">
        <v>174</v>
      </c>
      <c r="G3172" t="s">
        <v>325</v>
      </c>
      <c r="I3172" t="s">
        <v>96</v>
      </c>
      <c r="M3172" t="s">
        <v>41</v>
      </c>
      <c r="V3172" t="s">
        <v>841</v>
      </c>
      <c r="W3172" t="s">
        <v>237</v>
      </c>
      <c r="X3172" t="s">
        <v>3127</v>
      </c>
      <c r="Y3172" t="s">
        <v>3128</v>
      </c>
      <c r="Z3172" s="3">
        <v>97196</v>
      </c>
      <c r="AA3172" t="s">
        <v>3129</v>
      </c>
      <c r="AB3172" t="s">
        <v>3130</v>
      </c>
      <c r="AC3172" t="s">
        <v>3131</v>
      </c>
      <c r="AD3172" t="s">
        <v>3132</v>
      </c>
      <c r="AE3172" t="s">
        <v>3133</v>
      </c>
      <c r="AF3172" t="s">
        <v>3134</v>
      </c>
      <c r="AG3172" t="s">
        <v>3135</v>
      </c>
      <c r="AH3172" t="s">
        <v>3136</v>
      </c>
      <c r="AI3172" t="s">
        <v>3137</v>
      </c>
      <c r="AJ3172">
        <v>3246</v>
      </c>
    </row>
    <row r="3173" spans="1:36" ht="15" x14ac:dyDescent="0.2">
      <c r="A3173">
        <v>2</v>
      </c>
      <c r="B3173" s="3">
        <v>97210</v>
      </c>
      <c r="C3173" t="s">
        <v>219</v>
      </c>
      <c r="E3173" t="s">
        <v>220</v>
      </c>
      <c r="F3173" t="s">
        <v>3156</v>
      </c>
      <c r="G3173" t="s">
        <v>3157</v>
      </c>
      <c r="H3173" t="s">
        <v>93</v>
      </c>
      <c r="I3173" t="s">
        <v>145</v>
      </c>
      <c r="J3173" t="s">
        <v>3189</v>
      </c>
      <c r="M3173" t="s">
        <v>41</v>
      </c>
      <c r="N3173" t="s">
        <v>3095</v>
      </c>
      <c r="V3173" t="s">
        <v>2358</v>
      </c>
      <c r="W3173" t="s">
        <v>640</v>
      </c>
      <c r="X3173" t="s">
        <v>238</v>
      </c>
      <c r="Y3173" t="s">
        <v>2359</v>
      </c>
      <c r="Z3173" s="3">
        <v>97210</v>
      </c>
      <c r="AA3173" t="s">
        <v>2360</v>
      </c>
      <c r="AB3173" t="s">
        <v>2361</v>
      </c>
      <c r="AC3173" t="s">
        <v>2362</v>
      </c>
      <c r="AD3173" t="s">
        <v>2363</v>
      </c>
      <c r="AE3173" t="s">
        <v>2364</v>
      </c>
      <c r="AF3173" t="s">
        <v>2365</v>
      </c>
      <c r="AJ3173">
        <v>3425</v>
      </c>
    </row>
    <row r="3174" spans="1:36" ht="15" x14ac:dyDescent="0.2">
      <c r="A3174">
        <v>108</v>
      </c>
      <c r="B3174" s="3">
        <v>97196</v>
      </c>
      <c r="C3174" t="s">
        <v>166</v>
      </c>
      <c r="E3174" t="s">
        <v>167</v>
      </c>
      <c r="G3174" t="s">
        <v>93</v>
      </c>
      <c r="I3174" t="s">
        <v>39</v>
      </c>
      <c r="J3174" t="s">
        <v>3188</v>
      </c>
      <c r="M3174" t="s">
        <v>41</v>
      </c>
      <c r="V3174" t="s">
        <v>841</v>
      </c>
      <c r="W3174" t="s">
        <v>237</v>
      </c>
      <c r="X3174" t="s">
        <v>3127</v>
      </c>
      <c r="Y3174" t="s">
        <v>3128</v>
      </c>
      <c r="Z3174" s="3">
        <v>97196</v>
      </c>
      <c r="AA3174" t="s">
        <v>3129</v>
      </c>
      <c r="AB3174" t="s">
        <v>3130</v>
      </c>
      <c r="AC3174" t="s">
        <v>3131</v>
      </c>
      <c r="AD3174" t="s">
        <v>3132</v>
      </c>
      <c r="AE3174" t="s">
        <v>3133</v>
      </c>
      <c r="AF3174" t="s">
        <v>3134</v>
      </c>
      <c r="AG3174" t="s">
        <v>3135</v>
      </c>
      <c r="AH3174" t="s">
        <v>3136</v>
      </c>
      <c r="AI3174" t="s">
        <v>3137</v>
      </c>
      <c r="AJ3174">
        <v>3247</v>
      </c>
    </row>
    <row r="3175" spans="1:36" ht="15" x14ac:dyDescent="0.2">
      <c r="A3175">
        <v>109</v>
      </c>
      <c r="B3175" s="3">
        <v>97196</v>
      </c>
      <c r="C3175" t="s">
        <v>166</v>
      </c>
      <c r="E3175" t="s">
        <v>167</v>
      </c>
      <c r="G3175" t="s">
        <v>93</v>
      </c>
      <c r="I3175" t="s">
        <v>39</v>
      </c>
      <c r="J3175" t="s">
        <v>3190</v>
      </c>
      <c r="M3175" t="s">
        <v>41</v>
      </c>
      <c r="V3175" t="s">
        <v>841</v>
      </c>
      <c r="W3175" t="s">
        <v>237</v>
      </c>
      <c r="X3175" t="s">
        <v>3127</v>
      </c>
      <c r="Y3175" t="s">
        <v>3128</v>
      </c>
      <c r="Z3175" s="3">
        <v>97196</v>
      </c>
      <c r="AA3175" t="s">
        <v>3129</v>
      </c>
      <c r="AB3175" t="s">
        <v>3130</v>
      </c>
      <c r="AC3175" t="s">
        <v>3131</v>
      </c>
      <c r="AD3175" t="s">
        <v>3132</v>
      </c>
      <c r="AE3175" t="s">
        <v>3133</v>
      </c>
      <c r="AF3175" t="s">
        <v>3134</v>
      </c>
      <c r="AG3175" t="s">
        <v>3135</v>
      </c>
      <c r="AH3175" t="s">
        <v>3136</v>
      </c>
      <c r="AI3175" t="s">
        <v>3137</v>
      </c>
      <c r="AJ3175">
        <v>3248</v>
      </c>
    </row>
    <row r="3176" spans="1:36" ht="15" x14ac:dyDescent="0.2">
      <c r="A3176">
        <v>110</v>
      </c>
      <c r="B3176" s="3">
        <v>97196</v>
      </c>
      <c r="C3176" t="s">
        <v>166</v>
      </c>
      <c r="E3176" t="s">
        <v>167</v>
      </c>
      <c r="G3176" t="s">
        <v>93</v>
      </c>
      <c r="I3176" t="s">
        <v>39</v>
      </c>
      <c r="J3176" t="s">
        <v>3190</v>
      </c>
      <c r="M3176" t="s">
        <v>41</v>
      </c>
      <c r="V3176" t="s">
        <v>841</v>
      </c>
      <c r="W3176" t="s">
        <v>237</v>
      </c>
      <c r="X3176" t="s">
        <v>3127</v>
      </c>
      <c r="Y3176" t="s">
        <v>3128</v>
      </c>
      <c r="Z3176" s="3">
        <v>97196</v>
      </c>
      <c r="AA3176" t="s">
        <v>3129</v>
      </c>
      <c r="AB3176" t="s">
        <v>3130</v>
      </c>
      <c r="AC3176" t="s">
        <v>3131</v>
      </c>
      <c r="AD3176" t="s">
        <v>3132</v>
      </c>
      <c r="AE3176" t="s">
        <v>3133</v>
      </c>
      <c r="AF3176" t="s">
        <v>3134</v>
      </c>
      <c r="AG3176" t="s">
        <v>3135</v>
      </c>
      <c r="AH3176" t="s">
        <v>3136</v>
      </c>
      <c r="AI3176" t="s">
        <v>3137</v>
      </c>
      <c r="AJ3176">
        <v>3249</v>
      </c>
    </row>
    <row r="3177" spans="1:36" ht="15" x14ac:dyDescent="0.2">
      <c r="A3177">
        <v>111</v>
      </c>
      <c r="B3177" s="3">
        <v>97196</v>
      </c>
      <c r="C3177" t="s">
        <v>166</v>
      </c>
      <c r="E3177" t="s">
        <v>167</v>
      </c>
      <c r="G3177" t="s">
        <v>93</v>
      </c>
      <c r="I3177" t="s">
        <v>39</v>
      </c>
      <c r="J3177" t="s">
        <v>3190</v>
      </c>
      <c r="M3177" t="s">
        <v>41</v>
      </c>
      <c r="V3177" t="s">
        <v>841</v>
      </c>
      <c r="W3177" t="s">
        <v>237</v>
      </c>
      <c r="X3177" t="s">
        <v>3127</v>
      </c>
      <c r="Y3177" t="s">
        <v>3128</v>
      </c>
      <c r="Z3177" s="3">
        <v>97196</v>
      </c>
      <c r="AA3177" t="s">
        <v>3129</v>
      </c>
      <c r="AB3177" t="s">
        <v>3130</v>
      </c>
      <c r="AC3177" t="s">
        <v>3131</v>
      </c>
      <c r="AD3177" t="s">
        <v>3132</v>
      </c>
      <c r="AE3177" t="s">
        <v>3133</v>
      </c>
      <c r="AF3177" t="s">
        <v>3134</v>
      </c>
      <c r="AG3177" t="s">
        <v>3135</v>
      </c>
      <c r="AH3177" t="s">
        <v>3136</v>
      </c>
      <c r="AI3177" t="s">
        <v>3137</v>
      </c>
      <c r="AJ3177">
        <v>3250</v>
      </c>
    </row>
    <row r="3178" spans="1:36" ht="15" x14ac:dyDescent="0.2">
      <c r="A3178">
        <v>112</v>
      </c>
      <c r="B3178" s="3">
        <v>97196</v>
      </c>
      <c r="C3178" t="s">
        <v>166</v>
      </c>
      <c r="E3178" t="s">
        <v>167</v>
      </c>
      <c r="G3178" t="s">
        <v>93</v>
      </c>
      <c r="I3178" t="s">
        <v>39</v>
      </c>
      <c r="J3178" t="s">
        <v>3190</v>
      </c>
      <c r="M3178" t="s">
        <v>41</v>
      </c>
      <c r="V3178" t="s">
        <v>841</v>
      </c>
      <c r="W3178" t="s">
        <v>237</v>
      </c>
      <c r="X3178" t="s">
        <v>3127</v>
      </c>
      <c r="Y3178" t="s">
        <v>3128</v>
      </c>
      <c r="Z3178" s="3">
        <v>97196</v>
      </c>
      <c r="AA3178" t="s">
        <v>3129</v>
      </c>
      <c r="AB3178" t="s">
        <v>3130</v>
      </c>
      <c r="AC3178" t="s">
        <v>3131</v>
      </c>
      <c r="AD3178" t="s">
        <v>3132</v>
      </c>
      <c r="AE3178" t="s">
        <v>3133</v>
      </c>
      <c r="AF3178" t="s">
        <v>3134</v>
      </c>
      <c r="AG3178" t="s">
        <v>3135</v>
      </c>
      <c r="AH3178" t="s">
        <v>3136</v>
      </c>
      <c r="AI3178" t="s">
        <v>3137</v>
      </c>
      <c r="AJ3178">
        <v>3251</v>
      </c>
    </row>
    <row r="3179" spans="1:36" ht="15" x14ac:dyDescent="0.2">
      <c r="A3179">
        <v>113</v>
      </c>
      <c r="B3179" s="3">
        <v>97196</v>
      </c>
      <c r="C3179" t="s">
        <v>166</v>
      </c>
      <c r="E3179" t="s">
        <v>167</v>
      </c>
      <c r="G3179" t="s">
        <v>93</v>
      </c>
      <c r="I3179" t="s">
        <v>39</v>
      </c>
      <c r="J3179" t="s">
        <v>3190</v>
      </c>
      <c r="M3179" t="s">
        <v>41</v>
      </c>
      <c r="V3179" t="s">
        <v>841</v>
      </c>
      <c r="W3179" t="s">
        <v>237</v>
      </c>
      <c r="X3179" t="s">
        <v>3127</v>
      </c>
      <c r="Y3179" t="s">
        <v>3128</v>
      </c>
      <c r="Z3179" s="3">
        <v>97196</v>
      </c>
      <c r="AA3179" t="s">
        <v>3129</v>
      </c>
      <c r="AB3179" t="s">
        <v>3130</v>
      </c>
      <c r="AC3179" t="s">
        <v>3131</v>
      </c>
      <c r="AD3179" t="s">
        <v>3132</v>
      </c>
      <c r="AE3179" t="s">
        <v>3133</v>
      </c>
      <c r="AF3179" t="s">
        <v>3134</v>
      </c>
      <c r="AG3179" t="s">
        <v>3135</v>
      </c>
      <c r="AH3179" t="s">
        <v>3136</v>
      </c>
      <c r="AI3179" t="s">
        <v>3137</v>
      </c>
      <c r="AJ3179">
        <v>3252</v>
      </c>
    </row>
    <row r="3180" spans="1:36" ht="15" x14ac:dyDescent="0.2">
      <c r="A3180">
        <v>114</v>
      </c>
      <c r="B3180" s="3">
        <v>97196</v>
      </c>
      <c r="C3180" t="s">
        <v>166</v>
      </c>
      <c r="E3180" t="s">
        <v>167</v>
      </c>
      <c r="G3180" t="s">
        <v>93</v>
      </c>
      <c r="I3180" t="s">
        <v>39</v>
      </c>
      <c r="J3180" t="s">
        <v>3190</v>
      </c>
      <c r="M3180" t="s">
        <v>41</v>
      </c>
      <c r="V3180" t="s">
        <v>841</v>
      </c>
      <c r="W3180" t="s">
        <v>237</v>
      </c>
      <c r="X3180" t="s">
        <v>3127</v>
      </c>
      <c r="Y3180" t="s">
        <v>3128</v>
      </c>
      <c r="Z3180" s="3">
        <v>97196</v>
      </c>
      <c r="AA3180" t="s">
        <v>3129</v>
      </c>
      <c r="AB3180" t="s">
        <v>3130</v>
      </c>
      <c r="AC3180" t="s">
        <v>3131</v>
      </c>
      <c r="AD3180" t="s">
        <v>3132</v>
      </c>
      <c r="AE3180" t="s">
        <v>3133</v>
      </c>
      <c r="AF3180" t="s">
        <v>3134</v>
      </c>
      <c r="AG3180" t="s">
        <v>3135</v>
      </c>
      <c r="AH3180" t="s">
        <v>3136</v>
      </c>
      <c r="AI3180" t="s">
        <v>3137</v>
      </c>
      <c r="AJ3180">
        <v>3253</v>
      </c>
    </row>
    <row r="3181" spans="1:36" ht="15" x14ac:dyDescent="0.2">
      <c r="A3181">
        <v>115</v>
      </c>
      <c r="B3181" s="3">
        <v>97196</v>
      </c>
      <c r="C3181" t="s">
        <v>166</v>
      </c>
      <c r="E3181" t="s">
        <v>167</v>
      </c>
      <c r="G3181" t="s">
        <v>93</v>
      </c>
      <c r="I3181" t="s">
        <v>39</v>
      </c>
      <c r="J3181" t="s">
        <v>3190</v>
      </c>
      <c r="M3181" t="s">
        <v>41</v>
      </c>
      <c r="V3181" t="s">
        <v>841</v>
      </c>
      <c r="W3181" t="s">
        <v>237</v>
      </c>
      <c r="X3181" t="s">
        <v>3127</v>
      </c>
      <c r="Y3181" t="s">
        <v>3128</v>
      </c>
      <c r="Z3181" s="3">
        <v>97196</v>
      </c>
      <c r="AA3181" t="s">
        <v>3129</v>
      </c>
      <c r="AB3181" t="s">
        <v>3130</v>
      </c>
      <c r="AC3181" t="s">
        <v>3131</v>
      </c>
      <c r="AD3181" t="s">
        <v>3132</v>
      </c>
      <c r="AE3181" t="s">
        <v>3133</v>
      </c>
      <c r="AF3181" t="s">
        <v>3134</v>
      </c>
      <c r="AG3181" t="s">
        <v>3135</v>
      </c>
      <c r="AH3181" t="s">
        <v>3136</v>
      </c>
      <c r="AI3181" t="s">
        <v>3137</v>
      </c>
      <c r="AJ3181">
        <v>3254</v>
      </c>
    </row>
    <row r="3182" spans="1:36" ht="15" x14ac:dyDescent="0.2">
      <c r="A3182">
        <v>116</v>
      </c>
      <c r="B3182" s="3">
        <v>97196</v>
      </c>
      <c r="C3182" t="s">
        <v>166</v>
      </c>
      <c r="E3182" t="s">
        <v>167</v>
      </c>
      <c r="G3182" t="s">
        <v>93</v>
      </c>
      <c r="I3182" t="s">
        <v>39</v>
      </c>
      <c r="J3182" t="s">
        <v>3190</v>
      </c>
      <c r="M3182" t="s">
        <v>41</v>
      </c>
      <c r="V3182" t="s">
        <v>841</v>
      </c>
      <c r="W3182" t="s">
        <v>237</v>
      </c>
      <c r="X3182" t="s">
        <v>3127</v>
      </c>
      <c r="Y3182" t="s">
        <v>3128</v>
      </c>
      <c r="Z3182" s="3">
        <v>97196</v>
      </c>
      <c r="AA3182" t="s">
        <v>3129</v>
      </c>
      <c r="AB3182" t="s">
        <v>3130</v>
      </c>
      <c r="AC3182" t="s">
        <v>3131</v>
      </c>
      <c r="AD3182" t="s">
        <v>3132</v>
      </c>
      <c r="AE3182" t="s">
        <v>3133</v>
      </c>
      <c r="AF3182" t="s">
        <v>3134</v>
      </c>
      <c r="AG3182" t="s">
        <v>3135</v>
      </c>
      <c r="AH3182" t="s">
        <v>3136</v>
      </c>
      <c r="AI3182" t="s">
        <v>3137</v>
      </c>
      <c r="AJ3182">
        <v>3255</v>
      </c>
    </row>
    <row r="3183" spans="1:36" ht="15" x14ac:dyDescent="0.2">
      <c r="A3183">
        <v>117</v>
      </c>
      <c r="B3183" s="3">
        <v>97196</v>
      </c>
      <c r="C3183" t="s">
        <v>166</v>
      </c>
      <c r="E3183" t="s">
        <v>167</v>
      </c>
      <c r="G3183" t="s">
        <v>93</v>
      </c>
      <c r="I3183" t="s">
        <v>39</v>
      </c>
      <c r="J3183" t="s">
        <v>3190</v>
      </c>
      <c r="M3183" t="s">
        <v>41</v>
      </c>
      <c r="V3183" t="s">
        <v>841</v>
      </c>
      <c r="W3183" t="s">
        <v>237</v>
      </c>
      <c r="X3183" t="s">
        <v>3127</v>
      </c>
      <c r="Y3183" t="s">
        <v>3128</v>
      </c>
      <c r="Z3183" s="3">
        <v>97196</v>
      </c>
      <c r="AA3183" t="s">
        <v>3129</v>
      </c>
      <c r="AB3183" t="s">
        <v>3130</v>
      </c>
      <c r="AC3183" t="s">
        <v>3131</v>
      </c>
      <c r="AD3183" t="s">
        <v>3132</v>
      </c>
      <c r="AE3183" t="s">
        <v>3133</v>
      </c>
      <c r="AF3183" t="s">
        <v>3134</v>
      </c>
      <c r="AG3183" t="s">
        <v>3135</v>
      </c>
      <c r="AH3183" t="s">
        <v>3136</v>
      </c>
      <c r="AI3183" t="s">
        <v>3137</v>
      </c>
      <c r="AJ3183">
        <v>3256</v>
      </c>
    </row>
    <row r="3184" spans="1:36" ht="15" x14ac:dyDescent="0.2">
      <c r="A3184">
        <v>118</v>
      </c>
      <c r="B3184" s="3">
        <v>97196</v>
      </c>
      <c r="C3184" t="s">
        <v>166</v>
      </c>
      <c r="E3184" t="s">
        <v>167</v>
      </c>
      <c r="G3184" t="s">
        <v>93</v>
      </c>
      <c r="I3184" t="s">
        <v>39</v>
      </c>
      <c r="J3184" t="s">
        <v>3190</v>
      </c>
      <c r="M3184" t="s">
        <v>41</v>
      </c>
      <c r="V3184" t="s">
        <v>841</v>
      </c>
      <c r="W3184" t="s">
        <v>237</v>
      </c>
      <c r="X3184" t="s">
        <v>3127</v>
      </c>
      <c r="Y3184" t="s">
        <v>3128</v>
      </c>
      <c r="Z3184" s="3">
        <v>97196</v>
      </c>
      <c r="AA3184" t="s">
        <v>3129</v>
      </c>
      <c r="AB3184" t="s">
        <v>3130</v>
      </c>
      <c r="AC3184" t="s">
        <v>3131</v>
      </c>
      <c r="AD3184" t="s">
        <v>3132</v>
      </c>
      <c r="AE3184" t="s">
        <v>3133</v>
      </c>
      <c r="AF3184" t="s">
        <v>3134</v>
      </c>
      <c r="AG3184" t="s">
        <v>3135</v>
      </c>
      <c r="AH3184" t="s">
        <v>3136</v>
      </c>
      <c r="AI3184" t="s">
        <v>3137</v>
      </c>
      <c r="AJ3184">
        <v>3257</v>
      </c>
    </row>
    <row r="3185" spans="1:36" ht="15" x14ac:dyDescent="0.2">
      <c r="A3185">
        <v>119</v>
      </c>
      <c r="B3185" s="3">
        <v>97196</v>
      </c>
      <c r="C3185" t="s">
        <v>2156</v>
      </c>
      <c r="E3185" t="s">
        <v>2157</v>
      </c>
      <c r="F3185" t="s">
        <v>3191</v>
      </c>
      <c r="G3185" t="s">
        <v>3192</v>
      </c>
      <c r="M3185" t="s">
        <v>41</v>
      </c>
      <c r="V3185" t="s">
        <v>841</v>
      </c>
      <c r="W3185" t="s">
        <v>237</v>
      </c>
      <c r="X3185" t="s">
        <v>3127</v>
      </c>
      <c r="Y3185" t="s">
        <v>3128</v>
      </c>
      <c r="Z3185" s="3">
        <v>97196</v>
      </c>
      <c r="AA3185" t="s">
        <v>3129</v>
      </c>
      <c r="AB3185" t="s">
        <v>3130</v>
      </c>
      <c r="AC3185" t="s">
        <v>3131</v>
      </c>
      <c r="AD3185" t="s">
        <v>3132</v>
      </c>
      <c r="AE3185" t="s">
        <v>3133</v>
      </c>
      <c r="AF3185" t="s">
        <v>3134</v>
      </c>
      <c r="AG3185" t="s">
        <v>3135</v>
      </c>
      <c r="AH3185" t="s">
        <v>3136</v>
      </c>
      <c r="AI3185" t="s">
        <v>3137</v>
      </c>
      <c r="AJ3185">
        <v>3258</v>
      </c>
    </row>
    <row r="3186" spans="1:36" ht="15" x14ac:dyDescent="0.2">
      <c r="A3186">
        <v>120</v>
      </c>
      <c r="B3186" s="3">
        <v>97196</v>
      </c>
      <c r="C3186" t="s">
        <v>372</v>
      </c>
      <c r="E3186" t="s">
        <v>373</v>
      </c>
      <c r="G3186" t="s">
        <v>3193</v>
      </c>
      <c r="I3186" t="s">
        <v>98</v>
      </c>
      <c r="J3186" t="s">
        <v>3194</v>
      </c>
      <c r="M3186" t="s">
        <v>41</v>
      </c>
      <c r="V3186" t="s">
        <v>841</v>
      </c>
      <c r="W3186" t="s">
        <v>237</v>
      </c>
      <c r="X3186" t="s">
        <v>3127</v>
      </c>
      <c r="Y3186" t="s">
        <v>3128</v>
      </c>
      <c r="Z3186" s="3">
        <v>97196</v>
      </c>
      <c r="AA3186" t="s">
        <v>3129</v>
      </c>
      <c r="AB3186" t="s">
        <v>3130</v>
      </c>
      <c r="AC3186" t="s">
        <v>3131</v>
      </c>
      <c r="AD3186" t="s">
        <v>3132</v>
      </c>
      <c r="AE3186" t="s">
        <v>3133</v>
      </c>
      <c r="AF3186" t="s">
        <v>3134</v>
      </c>
      <c r="AG3186" t="s">
        <v>3135</v>
      </c>
      <c r="AH3186" t="s">
        <v>3136</v>
      </c>
      <c r="AI3186" t="s">
        <v>3137</v>
      </c>
      <c r="AJ3186">
        <v>3259</v>
      </c>
    </row>
    <row r="3187" spans="1:36" ht="15" x14ac:dyDescent="0.2">
      <c r="A3187">
        <v>121</v>
      </c>
      <c r="B3187" s="3">
        <v>97196</v>
      </c>
      <c r="C3187" t="s">
        <v>372</v>
      </c>
      <c r="E3187" t="s">
        <v>373</v>
      </c>
      <c r="G3187" t="s">
        <v>3193</v>
      </c>
      <c r="I3187" t="s">
        <v>98</v>
      </c>
      <c r="J3187" t="s">
        <v>3194</v>
      </c>
      <c r="V3187" t="s">
        <v>841</v>
      </c>
      <c r="W3187" t="s">
        <v>237</v>
      </c>
      <c r="X3187" t="s">
        <v>3127</v>
      </c>
      <c r="Y3187" t="s">
        <v>3128</v>
      </c>
      <c r="Z3187" s="3">
        <v>97196</v>
      </c>
      <c r="AA3187" t="s">
        <v>3129</v>
      </c>
      <c r="AB3187" t="s">
        <v>3130</v>
      </c>
      <c r="AC3187" t="s">
        <v>3131</v>
      </c>
      <c r="AD3187" t="s">
        <v>3132</v>
      </c>
      <c r="AE3187" t="s">
        <v>3133</v>
      </c>
      <c r="AF3187" t="s">
        <v>3134</v>
      </c>
      <c r="AG3187" t="s">
        <v>3135</v>
      </c>
      <c r="AH3187" t="s">
        <v>3136</v>
      </c>
      <c r="AI3187" t="s">
        <v>3137</v>
      </c>
      <c r="AJ3187">
        <v>3260</v>
      </c>
    </row>
    <row r="3188" spans="1:36" ht="15" x14ac:dyDescent="0.2">
      <c r="A3188">
        <v>122</v>
      </c>
      <c r="B3188" s="3">
        <v>97196</v>
      </c>
      <c r="C3188" t="s">
        <v>372</v>
      </c>
      <c r="E3188" t="s">
        <v>373</v>
      </c>
      <c r="G3188" t="s">
        <v>3193</v>
      </c>
      <c r="I3188" t="s">
        <v>98</v>
      </c>
      <c r="J3188" t="s">
        <v>3194</v>
      </c>
      <c r="V3188" t="s">
        <v>841</v>
      </c>
      <c r="W3188" t="s">
        <v>237</v>
      </c>
      <c r="X3188" t="s">
        <v>3127</v>
      </c>
      <c r="Y3188" t="s">
        <v>3128</v>
      </c>
      <c r="Z3188" s="3">
        <v>97196</v>
      </c>
      <c r="AA3188" t="s">
        <v>3129</v>
      </c>
      <c r="AB3188" t="s">
        <v>3130</v>
      </c>
      <c r="AC3188" t="s">
        <v>3131</v>
      </c>
      <c r="AD3188" t="s">
        <v>3132</v>
      </c>
      <c r="AE3188" t="s">
        <v>3133</v>
      </c>
      <c r="AF3188" t="s">
        <v>3134</v>
      </c>
      <c r="AG3188" t="s">
        <v>3135</v>
      </c>
      <c r="AH3188" t="s">
        <v>3136</v>
      </c>
      <c r="AI3188" t="s">
        <v>3137</v>
      </c>
      <c r="AJ3188">
        <v>3261</v>
      </c>
    </row>
    <row r="3189" spans="1:36" ht="15" x14ac:dyDescent="0.2">
      <c r="A3189">
        <v>123</v>
      </c>
      <c r="B3189" s="3">
        <v>97196</v>
      </c>
      <c r="C3189" t="s">
        <v>3195</v>
      </c>
      <c r="E3189" t="s">
        <v>3196</v>
      </c>
      <c r="F3189" t="s">
        <v>404</v>
      </c>
      <c r="I3189" t="s">
        <v>96</v>
      </c>
      <c r="K3189" t="s">
        <v>3197</v>
      </c>
      <c r="M3189" t="s">
        <v>41</v>
      </c>
      <c r="V3189" t="s">
        <v>841</v>
      </c>
      <c r="W3189" t="s">
        <v>237</v>
      </c>
      <c r="X3189" t="s">
        <v>3127</v>
      </c>
      <c r="Y3189" t="s">
        <v>3128</v>
      </c>
      <c r="Z3189" s="3">
        <v>97196</v>
      </c>
      <c r="AA3189" t="s">
        <v>3129</v>
      </c>
      <c r="AB3189" t="s">
        <v>3130</v>
      </c>
      <c r="AC3189" t="s">
        <v>3131</v>
      </c>
      <c r="AD3189" t="s">
        <v>3132</v>
      </c>
      <c r="AE3189" t="s">
        <v>3133</v>
      </c>
      <c r="AF3189" t="s">
        <v>3134</v>
      </c>
      <c r="AG3189" t="s">
        <v>3135</v>
      </c>
      <c r="AH3189" t="s">
        <v>3136</v>
      </c>
      <c r="AI3189" t="s">
        <v>3137</v>
      </c>
      <c r="AJ3189">
        <v>3262</v>
      </c>
    </row>
    <row r="3190" spans="1:36" ht="15" x14ac:dyDescent="0.2">
      <c r="A3190">
        <v>126</v>
      </c>
      <c r="B3190" s="3">
        <v>97196</v>
      </c>
      <c r="C3190" t="s">
        <v>407</v>
      </c>
      <c r="E3190" t="s">
        <v>408</v>
      </c>
      <c r="F3190" t="s">
        <v>409</v>
      </c>
      <c r="G3190" t="s">
        <v>3198</v>
      </c>
      <c r="I3190" t="s">
        <v>70</v>
      </c>
      <c r="K3190" t="s">
        <v>3199</v>
      </c>
      <c r="M3190" t="s">
        <v>41</v>
      </c>
      <c r="V3190" t="s">
        <v>841</v>
      </c>
      <c r="W3190" t="s">
        <v>237</v>
      </c>
      <c r="X3190" t="s">
        <v>3127</v>
      </c>
      <c r="Y3190" t="s">
        <v>3128</v>
      </c>
      <c r="Z3190" s="3">
        <v>97196</v>
      </c>
      <c r="AA3190" t="s">
        <v>3129</v>
      </c>
      <c r="AB3190" t="s">
        <v>3130</v>
      </c>
      <c r="AC3190" t="s">
        <v>3131</v>
      </c>
      <c r="AD3190" t="s">
        <v>3132</v>
      </c>
      <c r="AE3190" t="s">
        <v>3133</v>
      </c>
      <c r="AF3190" t="s">
        <v>3134</v>
      </c>
      <c r="AG3190" t="s">
        <v>3135</v>
      </c>
      <c r="AH3190" t="s">
        <v>3136</v>
      </c>
      <c r="AI3190" t="s">
        <v>3137</v>
      </c>
      <c r="AJ3190">
        <v>3264</v>
      </c>
    </row>
    <row r="3191" spans="1:36" ht="15" x14ac:dyDescent="0.2">
      <c r="A3191">
        <v>127</v>
      </c>
      <c r="B3191" s="3">
        <v>97196</v>
      </c>
      <c r="C3191" t="s">
        <v>407</v>
      </c>
      <c r="E3191" t="s">
        <v>408</v>
      </c>
      <c r="F3191" t="s">
        <v>409</v>
      </c>
      <c r="G3191" t="s">
        <v>3200</v>
      </c>
      <c r="I3191" t="s">
        <v>70</v>
      </c>
      <c r="K3191" t="s">
        <v>3201</v>
      </c>
      <c r="M3191" t="s">
        <v>41</v>
      </c>
      <c r="V3191" t="s">
        <v>841</v>
      </c>
      <c r="W3191" t="s">
        <v>237</v>
      </c>
      <c r="X3191" t="s">
        <v>3127</v>
      </c>
      <c r="Y3191" t="s">
        <v>3128</v>
      </c>
      <c r="Z3191" s="3">
        <v>97196</v>
      </c>
      <c r="AA3191" t="s">
        <v>3129</v>
      </c>
      <c r="AB3191" t="s">
        <v>3130</v>
      </c>
      <c r="AC3191" t="s">
        <v>3131</v>
      </c>
      <c r="AD3191" t="s">
        <v>3132</v>
      </c>
      <c r="AE3191" t="s">
        <v>3133</v>
      </c>
      <c r="AF3191" t="s">
        <v>3134</v>
      </c>
      <c r="AG3191" t="s">
        <v>3135</v>
      </c>
      <c r="AH3191" t="s">
        <v>3136</v>
      </c>
      <c r="AI3191" t="s">
        <v>3137</v>
      </c>
      <c r="AJ3191">
        <v>3266</v>
      </c>
    </row>
    <row r="3192" spans="1:36" ht="15" x14ac:dyDescent="0.2">
      <c r="A3192">
        <v>128</v>
      </c>
      <c r="B3192" s="3">
        <v>97196</v>
      </c>
      <c r="C3192" t="s">
        <v>407</v>
      </c>
      <c r="E3192" t="s">
        <v>408</v>
      </c>
      <c r="F3192" t="s">
        <v>417</v>
      </c>
      <c r="G3192" t="s">
        <v>3202</v>
      </c>
      <c r="I3192" t="s">
        <v>96</v>
      </c>
      <c r="K3192" t="s">
        <v>3203</v>
      </c>
      <c r="M3192" t="s">
        <v>41</v>
      </c>
      <c r="V3192" t="s">
        <v>841</v>
      </c>
      <c r="W3192" t="s">
        <v>237</v>
      </c>
      <c r="X3192" t="s">
        <v>3127</v>
      </c>
      <c r="Y3192" t="s">
        <v>3128</v>
      </c>
      <c r="Z3192" s="3">
        <v>97196</v>
      </c>
      <c r="AA3192" t="s">
        <v>3129</v>
      </c>
      <c r="AB3192" t="s">
        <v>3130</v>
      </c>
      <c r="AC3192" t="s">
        <v>3131</v>
      </c>
      <c r="AD3192" t="s">
        <v>3132</v>
      </c>
      <c r="AE3192" t="s">
        <v>3133</v>
      </c>
      <c r="AF3192" t="s">
        <v>3134</v>
      </c>
      <c r="AG3192" t="s">
        <v>3135</v>
      </c>
      <c r="AH3192" t="s">
        <v>3136</v>
      </c>
      <c r="AI3192" t="s">
        <v>3137</v>
      </c>
      <c r="AJ3192">
        <v>3267</v>
      </c>
    </row>
    <row r="3193" spans="1:36" ht="15" x14ac:dyDescent="0.2">
      <c r="A3193">
        <v>129</v>
      </c>
      <c r="B3193" s="3">
        <v>97196</v>
      </c>
      <c r="C3193" t="s">
        <v>407</v>
      </c>
      <c r="E3193" t="s">
        <v>408</v>
      </c>
      <c r="F3193" t="s">
        <v>417</v>
      </c>
      <c r="G3193" t="s">
        <v>553</v>
      </c>
      <c r="I3193" t="s">
        <v>96</v>
      </c>
      <c r="K3193" t="s">
        <v>3204</v>
      </c>
      <c r="M3193" t="s">
        <v>41</v>
      </c>
      <c r="V3193" t="s">
        <v>841</v>
      </c>
      <c r="W3193" t="s">
        <v>237</v>
      </c>
      <c r="X3193" t="s">
        <v>3127</v>
      </c>
      <c r="Y3193" t="s">
        <v>3128</v>
      </c>
      <c r="Z3193" s="3">
        <v>97196</v>
      </c>
      <c r="AA3193" t="s">
        <v>3129</v>
      </c>
      <c r="AB3193" t="s">
        <v>3130</v>
      </c>
      <c r="AC3193" t="s">
        <v>3131</v>
      </c>
      <c r="AD3193" t="s">
        <v>3132</v>
      </c>
      <c r="AE3193" t="s">
        <v>3133</v>
      </c>
      <c r="AF3193" t="s">
        <v>3134</v>
      </c>
      <c r="AG3193" t="s">
        <v>3135</v>
      </c>
      <c r="AH3193" t="s">
        <v>3136</v>
      </c>
      <c r="AI3193" t="s">
        <v>3137</v>
      </c>
      <c r="AJ3193">
        <v>3268</v>
      </c>
    </row>
    <row r="3194" spans="1:36" ht="15" x14ac:dyDescent="0.2">
      <c r="A3194">
        <v>130</v>
      </c>
      <c r="B3194" s="3">
        <v>97196</v>
      </c>
      <c r="C3194" t="s">
        <v>407</v>
      </c>
      <c r="E3194" t="s">
        <v>408</v>
      </c>
      <c r="F3194" t="s">
        <v>417</v>
      </c>
      <c r="G3194" t="s">
        <v>553</v>
      </c>
      <c r="I3194" t="s">
        <v>96</v>
      </c>
      <c r="K3194" t="s">
        <v>3205</v>
      </c>
      <c r="M3194" t="s">
        <v>41</v>
      </c>
      <c r="V3194" t="s">
        <v>841</v>
      </c>
      <c r="W3194" t="s">
        <v>237</v>
      </c>
      <c r="X3194" t="s">
        <v>3127</v>
      </c>
      <c r="Y3194" t="s">
        <v>3128</v>
      </c>
      <c r="Z3194" s="3">
        <v>97196</v>
      </c>
      <c r="AA3194" t="s">
        <v>3129</v>
      </c>
      <c r="AB3194" t="s">
        <v>3130</v>
      </c>
      <c r="AC3194" t="s">
        <v>3131</v>
      </c>
      <c r="AD3194" t="s">
        <v>3132</v>
      </c>
      <c r="AE3194" t="s">
        <v>3133</v>
      </c>
      <c r="AF3194" t="s">
        <v>3134</v>
      </c>
      <c r="AG3194" t="s">
        <v>3135</v>
      </c>
      <c r="AH3194" t="s">
        <v>3136</v>
      </c>
      <c r="AI3194" t="s">
        <v>3137</v>
      </c>
      <c r="AJ3194">
        <v>3269</v>
      </c>
    </row>
    <row r="3195" spans="1:36" ht="15" x14ac:dyDescent="0.2">
      <c r="A3195">
        <v>131</v>
      </c>
      <c r="B3195" s="3">
        <v>97196</v>
      </c>
      <c r="C3195" t="s">
        <v>407</v>
      </c>
      <c r="E3195" t="s">
        <v>408</v>
      </c>
      <c r="F3195" t="s">
        <v>570</v>
      </c>
      <c r="G3195" t="s">
        <v>3206</v>
      </c>
      <c r="I3195" t="s">
        <v>96</v>
      </c>
      <c r="K3195" t="s">
        <v>3207</v>
      </c>
      <c r="M3195" t="s">
        <v>41</v>
      </c>
      <c r="V3195" t="s">
        <v>841</v>
      </c>
      <c r="W3195" t="s">
        <v>237</v>
      </c>
      <c r="X3195" t="s">
        <v>3127</v>
      </c>
      <c r="Y3195" t="s">
        <v>3128</v>
      </c>
      <c r="Z3195" s="3">
        <v>97196</v>
      </c>
      <c r="AA3195" t="s">
        <v>3129</v>
      </c>
      <c r="AB3195" t="s">
        <v>3130</v>
      </c>
      <c r="AC3195" t="s">
        <v>3131</v>
      </c>
      <c r="AD3195" t="s">
        <v>3132</v>
      </c>
      <c r="AE3195" t="s">
        <v>3133</v>
      </c>
      <c r="AF3195" t="s">
        <v>3134</v>
      </c>
      <c r="AG3195" t="s">
        <v>3135</v>
      </c>
      <c r="AH3195" t="s">
        <v>3136</v>
      </c>
      <c r="AI3195" t="s">
        <v>3137</v>
      </c>
      <c r="AJ3195">
        <v>3270</v>
      </c>
    </row>
    <row r="3196" spans="1:36" ht="15" x14ac:dyDescent="0.2">
      <c r="A3196">
        <v>134</v>
      </c>
      <c r="B3196" s="3">
        <v>97196</v>
      </c>
      <c r="C3196" t="s">
        <v>568</v>
      </c>
      <c r="E3196" t="s">
        <v>569</v>
      </c>
      <c r="F3196" t="s">
        <v>417</v>
      </c>
      <c r="G3196" t="s">
        <v>3208</v>
      </c>
      <c r="H3196" t="s">
        <v>3209</v>
      </c>
      <c r="I3196" t="s">
        <v>172</v>
      </c>
      <c r="K3196" t="s">
        <v>3210</v>
      </c>
      <c r="M3196" t="s">
        <v>41</v>
      </c>
      <c r="V3196" t="s">
        <v>841</v>
      </c>
      <c r="W3196" t="s">
        <v>237</v>
      </c>
      <c r="X3196" t="s">
        <v>3127</v>
      </c>
      <c r="Y3196" t="s">
        <v>3128</v>
      </c>
      <c r="Z3196" s="3">
        <v>97196</v>
      </c>
      <c r="AA3196" t="s">
        <v>3129</v>
      </c>
      <c r="AB3196" t="s">
        <v>3130</v>
      </c>
      <c r="AC3196" t="s">
        <v>3131</v>
      </c>
      <c r="AD3196" t="s">
        <v>3132</v>
      </c>
      <c r="AE3196" t="s">
        <v>3133</v>
      </c>
      <c r="AF3196" t="s">
        <v>3134</v>
      </c>
      <c r="AG3196" t="s">
        <v>3135</v>
      </c>
      <c r="AH3196" t="s">
        <v>3136</v>
      </c>
      <c r="AI3196" t="s">
        <v>3137</v>
      </c>
      <c r="AJ3196">
        <v>3271</v>
      </c>
    </row>
    <row r="3197" spans="1:36" ht="15" x14ac:dyDescent="0.2">
      <c r="A3197">
        <v>132</v>
      </c>
      <c r="B3197" s="3">
        <v>97196</v>
      </c>
      <c r="C3197" t="s">
        <v>407</v>
      </c>
      <c r="E3197" t="s">
        <v>408</v>
      </c>
      <c r="F3197" t="s">
        <v>570</v>
      </c>
      <c r="G3197" t="s">
        <v>3211</v>
      </c>
      <c r="I3197" t="s">
        <v>70</v>
      </c>
      <c r="K3197" t="s">
        <v>3212</v>
      </c>
      <c r="M3197" t="s">
        <v>41</v>
      </c>
      <c r="V3197" t="s">
        <v>841</v>
      </c>
      <c r="W3197" t="s">
        <v>237</v>
      </c>
      <c r="X3197" t="s">
        <v>3127</v>
      </c>
      <c r="Y3197" t="s">
        <v>3128</v>
      </c>
      <c r="Z3197" s="3">
        <v>97196</v>
      </c>
      <c r="AA3197" t="s">
        <v>3129</v>
      </c>
      <c r="AB3197" t="s">
        <v>3130</v>
      </c>
      <c r="AC3197" t="s">
        <v>3131</v>
      </c>
      <c r="AD3197" t="s">
        <v>3132</v>
      </c>
      <c r="AE3197" t="s">
        <v>3133</v>
      </c>
      <c r="AF3197" t="s">
        <v>3134</v>
      </c>
      <c r="AG3197" t="s">
        <v>3135</v>
      </c>
      <c r="AH3197" t="s">
        <v>3136</v>
      </c>
      <c r="AI3197" t="s">
        <v>3137</v>
      </c>
      <c r="AJ3197">
        <v>3272</v>
      </c>
    </row>
    <row r="3198" spans="1:36" ht="15" x14ac:dyDescent="0.2">
      <c r="A3198">
        <v>133</v>
      </c>
      <c r="B3198" s="3">
        <v>97196</v>
      </c>
      <c r="C3198" t="s">
        <v>407</v>
      </c>
      <c r="E3198" t="s">
        <v>408</v>
      </c>
      <c r="F3198" t="s">
        <v>570</v>
      </c>
      <c r="G3198" t="s">
        <v>3213</v>
      </c>
      <c r="I3198" t="s">
        <v>96</v>
      </c>
      <c r="K3198" t="s">
        <v>3214</v>
      </c>
      <c r="M3198" t="s">
        <v>41</v>
      </c>
      <c r="V3198" t="s">
        <v>841</v>
      </c>
      <c r="W3198" t="s">
        <v>237</v>
      </c>
      <c r="X3198" t="s">
        <v>3127</v>
      </c>
      <c r="Y3198" t="s">
        <v>3128</v>
      </c>
      <c r="Z3198" s="3">
        <v>97196</v>
      </c>
      <c r="AA3198" t="s">
        <v>3129</v>
      </c>
      <c r="AB3198" t="s">
        <v>3130</v>
      </c>
      <c r="AC3198" t="s">
        <v>3131</v>
      </c>
      <c r="AD3198" t="s">
        <v>3132</v>
      </c>
      <c r="AE3198" t="s">
        <v>3133</v>
      </c>
      <c r="AF3198" t="s">
        <v>3134</v>
      </c>
      <c r="AG3198" t="s">
        <v>3135</v>
      </c>
      <c r="AH3198" t="s">
        <v>3136</v>
      </c>
      <c r="AI3198" t="s">
        <v>3137</v>
      </c>
      <c r="AJ3198">
        <v>3273</v>
      </c>
    </row>
    <row r="3199" spans="1:36" ht="15" x14ac:dyDescent="0.2">
      <c r="A3199">
        <v>135</v>
      </c>
      <c r="B3199" s="3">
        <v>97196</v>
      </c>
      <c r="C3199" t="s">
        <v>2443</v>
      </c>
      <c r="E3199" t="s">
        <v>2444</v>
      </c>
      <c r="F3199" t="s">
        <v>3114</v>
      </c>
      <c r="G3199" t="s">
        <v>3215</v>
      </c>
      <c r="H3199" t="s">
        <v>3216</v>
      </c>
      <c r="I3199" t="s">
        <v>96</v>
      </c>
      <c r="K3199" t="s">
        <v>3217</v>
      </c>
      <c r="M3199" t="s">
        <v>41</v>
      </c>
      <c r="V3199" t="s">
        <v>841</v>
      </c>
      <c r="W3199" t="s">
        <v>237</v>
      </c>
      <c r="X3199" t="s">
        <v>3127</v>
      </c>
      <c r="Y3199" t="s">
        <v>3128</v>
      </c>
      <c r="Z3199" s="3">
        <v>97196</v>
      </c>
      <c r="AA3199" t="s">
        <v>3129</v>
      </c>
      <c r="AB3199" t="s">
        <v>3130</v>
      </c>
      <c r="AC3199" t="s">
        <v>3131</v>
      </c>
      <c r="AD3199" t="s">
        <v>3132</v>
      </c>
      <c r="AE3199" t="s">
        <v>3133</v>
      </c>
      <c r="AF3199" t="s">
        <v>3134</v>
      </c>
      <c r="AG3199" t="s">
        <v>3135</v>
      </c>
      <c r="AH3199" t="s">
        <v>3136</v>
      </c>
      <c r="AI3199" t="s">
        <v>3137</v>
      </c>
      <c r="AJ3199">
        <v>3274</v>
      </c>
    </row>
    <row r="3200" spans="1:36" ht="15" x14ac:dyDescent="0.2">
      <c r="A3200">
        <v>136</v>
      </c>
      <c r="B3200" s="3">
        <v>97196</v>
      </c>
      <c r="C3200" t="s">
        <v>2443</v>
      </c>
      <c r="E3200" t="s">
        <v>2444</v>
      </c>
      <c r="F3200" t="s">
        <v>3114</v>
      </c>
      <c r="G3200" t="s">
        <v>3215</v>
      </c>
      <c r="H3200" t="s">
        <v>3216</v>
      </c>
      <c r="I3200" t="s">
        <v>96</v>
      </c>
      <c r="K3200" t="s">
        <v>3218</v>
      </c>
      <c r="M3200" t="s">
        <v>41</v>
      </c>
      <c r="V3200" t="s">
        <v>841</v>
      </c>
      <c r="W3200" t="s">
        <v>237</v>
      </c>
      <c r="X3200" t="s">
        <v>3127</v>
      </c>
      <c r="Y3200" t="s">
        <v>3128</v>
      </c>
      <c r="Z3200" s="3">
        <v>97196</v>
      </c>
      <c r="AA3200" t="s">
        <v>3129</v>
      </c>
      <c r="AB3200" t="s">
        <v>3130</v>
      </c>
      <c r="AC3200" t="s">
        <v>3131</v>
      </c>
      <c r="AD3200" t="s">
        <v>3132</v>
      </c>
      <c r="AE3200" t="s">
        <v>3133</v>
      </c>
      <c r="AF3200" t="s">
        <v>3134</v>
      </c>
      <c r="AG3200" t="s">
        <v>3135</v>
      </c>
      <c r="AH3200" t="s">
        <v>3136</v>
      </c>
      <c r="AI3200" t="s">
        <v>3137</v>
      </c>
      <c r="AJ3200">
        <v>3275</v>
      </c>
    </row>
    <row r="3201" spans="1:36" ht="15" x14ac:dyDescent="0.2">
      <c r="A3201">
        <v>137</v>
      </c>
      <c r="B3201" s="3">
        <v>97196</v>
      </c>
      <c r="C3201" t="s">
        <v>2443</v>
      </c>
      <c r="E3201" t="s">
        <v>2444</v>
      </c>
      <c r="F3201" t="s">
        <v>3114</v>
      </c>
      <c r="G3201" t="s">
        <v>3215</v>
      </c>
      <c r="H3201" t="s">
        <v>3216</v>
      </c>
      <c r="I3201" t="s">
        <v>96</v>
      </c>
      <c r="K3201" t="s">
        <v>3219</v>
      </c>
      <c r="M3201" t="s">
        <v>41</v>
      </c>
      <c r="V3201" t="s">
        <v>841</v>
      </c>
      <c r="W3201" t="s">
        <v>237</v>
      </c>
      <c r="X3201" t="s">
        <v>3127</v>
      </c>
      <c r="Y3201" t="s">
        <v>3128</v>
      </c>
      <c r="Z3201" s="3">
        <v>97196</v>
      </c>
      <c r="AA3201" t="s">
        <v>3129</v>
      </c>
      <c r="AB3201" t="s">
        <v>3130</v>
      </c>
      <c r="AC3201" t="s">
        <v>3131</v>
      </c>
      <c r="AD3201" t="s">
        <v>3132</v>
      </c>
      <c r="AE3201" t="s">
        <v>3133</v>
      </c>
      <c r="AF3201" t="s">
        <v>3134</v>
      </c>
      <c r="AG3201" t="s">
        <v>3135</v>
      </c>
      <c r="AH3201" t="s">
        <v>3136</v>
      </c>
      <c r="AI3201" t="s">
        <v>3137</v>
      </c>
      <c r="AJ3201">
        <v>3276</v>
      </c>
    </row>
    <row r="3202" spans="1:36" ht="15" x14ac:dyDescent="0.2">
      <c r="A3202">
        <v>138</v>
      </c>
      <c r="B3202" s="3">
        <v>97196</v>
      </c>
      <c r="C3202" t="s">
        <v>2443</v>
      </c>
      <c r="E3202" t="s">
        <v>2444</v>
      </c>
      <c r="F3202" t="s">
        <v>3114</v>
      </c>
      <c r="G3202" t="s">
        <v>3215</v>
      </c>
      <c r="H3202" t="s">
        <v>3216</v>
      </c>
      <c r="I3202" t="s">
        <v>96</v>
      </c>
      <c r="K3202" t="s">
        <v>3220</v>
      </c>
      <c r="M3202" t="s">
        <v>41</v>
      </c>
      <c r="V3202" t="s">
        <v>841</v>
      </c>
      <c r="W3202" t="s">
        <v>237</v>
      </c>
      <c r="X3202" t="s">
        <v>3127</v>
      </c>
      <c r="Y3202" t="s">
        <v>3128</v>
      </c>
      <c r="Z3202" s="3">
        <v>97196</v>
      </c>
      <c r="AA3202" t="s">
        <v>3129</v>
      </c>
      <c r="AB3202" t="s">
        <v>3130</v>
      </c>
      <c r="AC3202" t="s">
        <v>3131</v>
      </c>
      <c r="AD3202" t="s">
        <v>3132</v>
      </c>
      <c r="AE3202" t="s">
        <v>3133</v>
      </c>
      <c r="AF3202" t="s">
        <v>3134</v>
      </c>
      <c r="AG3202" t="s">
        <v>3135</v>
      </c>
      <c r="AH3202" t="s">
        <v>3136</v>
      </c>
      <c r="AI3202" t="s">
        <v>3137</v>
      </c>
      <c r="AJ3202">
        <v>3277</v>
      </c>
    </row>
    <row r="3203" spans="1:36" ht="15" x14ac:dyDescent="0.2">
      <c r="A3203">
        <v>139</v>
      </c>
      <c r="B3203" s="3">
        <v>97196</v>
      </c>
      <c r="C3203" t="s">
        <v>2443</v>
      </c>
      <c r="E3203" t="s">
        <v>2444</v>
      </c>
      <c r="F3203" t="s">
        <v>3114</v>
      </c>
      <c r="G3203" t="s">
        <v>3215</v>
      </c>
      <c r="H3203" t="s">
        <v>3216</v>
      </c>
      <c r="I3203" t="s">
        <v>96</v>
      </c>
      <c r="K3203" t="s">
        <v>3221</v>
      </c>
      <c r="M3203" t="s">
        <v>41</v>
      </c>
      <c r="V3203" t="s">
        <v>841</v>
      </c>
      <c r="W3203" t="s">
        <v>237</v>
      </c>
      <c r="X3203" t="s">
        <v>3127</v>
      </c>
      <c r="Y3203" t="s">
        <v>3128</v>
      </c>
      <c r="Z3203" s="3">
        <v>97196</v>
      </c>
      <c r="AA3203" t="s">
        <v>3129</v>
      </c>
      <c r="AB3203" t="s">
        <v>3130</v>
      </c>
      <c r="AC3203" t="s">
        <v>3131</v>
      </c>
      <c r="AD3203" t="s">
        <v>3132</v>
      </c>
      <c r="AE3203" t="s">
        <v>3133</v>
      </c>
      <c r="AF3203" t="s">
        <v>3134</v>
      </c>
      <c r="AG3203" t="s">
        <v>3135</v>
      </c>
      <c r="AH3203" t="s">
        <v>3136</v>
      </c>
      <c r="AI3203" t="s">
        <v>3137</v>
      </c>
      <c r="AJ3203">
        <v>3278</v>
      </c>
    </row>
    <row r="3204" spans="1:36" ht="15" x14ac:dyDescent="0.2">
      <c r="A3204">
        <v>140</v>
      </c>
      <c r="B3204" s="3">
        <v>97196</v>
      </c>
      <c r="C3204" t="s">
        <v>2443</v>
      </c>
      <c r="E3204" t="s">
        <v>2444</v>
      </c>
      <c r="F3204" t="s">
        <v>3114</v>
      </c>
      <c r="G3204" t="s">
        <v>3215</v>
      </c>
      <c r="H3204" t="s">
        <v>3216</v>
      </c>
      <c r="I3204" t="s">
        <v>96</v>
      </c>
      <c r="K3204" t="s">
        <v>3222</v>
      </c>
      <c r="M3204" t="s">
        <v>41</v>
      </c>
      <c r="V3204" t="s">
        <v>841</v>
      </c>
      <c r="W3204" t="s">
        <v>237</v>
      </c>
      <c r="X3204" t="s">
        <v>3127</v>
      </c>
      <c r="Y3204" t="s">
        <v>3128</v>
      </c>
      <c r="Z3204" s="3">
        <v>97196</v>
      </c>
      <c r="AA3204" t="s">
        <v>3129</v>
      </c>
      <c r="AB3204" t="s">
        <v>3130</v>
      </c>
      <c r="AC3204" t="s">
        <v>3131</v>
      </c>
      <c r="AD3204" t="s">
        <v>3132</v>
      </c>
      <c r="AE3204" t="s">
        <v>3133</v>
      </c>
      <c r="AF3204" t="s">
        <v>3134</v>
      </c>
      <c r="AG3204" t="s">
        <v>3135</v>
      </c>
      <c r="AH3204" t="s">
        <v>3136</v>
      </c>
      <c r="AI3204" t="s">
        <v>3137</v>
      </c>
      <c r="AJ3204">
        <v>3279</v>
      </c>
    </row>
    <row r="3205" spans="1:36" ht="15" x14ac:dyDescent="0.2">
      <c r="A3205">
        <v>141</v>
      </c>
      <c r="B3205" s="3">
        <v>97196</v>
      </c>
      <c r="C3205" t="s">
        <v>2443</v>
      </c>
      <c r="E3205" t="s">
        <v>2444</v>
      </c>
      <c r="F3205" t="s">
        <v>3114</v>
      </c>
      <c r="G3205" t="s">
        <v>3215</v>
      </c>
      <c r="H3205" t="s">
        <v>3216</v>
      </c>
      <c r="I3205" t="s">
        <v>96</v>
      </c>
      <c r="K3205" t="s">
        <v>3223</v>
      </c>
      <c r="M3205" t="s">
        <v>41</v>
      </c>
      <c r="V3205" t="s">
        <v>841</v>
      </c>
      <c r="W3205" t="s">
        <v>237</v>
      </c>
      <c r="X3205" t="s">
        <v>3127</v>
      </c>
      <c r="Y3205" t="s">
        <v>3128</v>
      </c>
      <c r="Z3205" s="3">
        <v>97196</v>
      </c>
      <c r="AA3205" t="s">
        <v>3129</v>
      </c>
      <c r="AB3205" t="s">
        <v>3130</v>
      </c>
      <c r="AC3205" t="s">
        <v>3131</v>
      </c>
      <c r="AD3205" t="s">
        <v>3132</v>
      </c>
      <c r="AE3205" t="s">
        <v>3133</v>
      </c>
      <c r="AF3205" t="s">
        <v>3134</v>
      </c>
      <c r="AG3205" t="s">
        <v>3135</v>
      </c>
      <c r="AH3205" t="s">
        <v>3136</v>
      </c>
      <c r="AI3205" t="s">
        <v>3137</v>
      </c>
      <c r="AJ3205">
        <v>3280</v>
      </c>
    </row>
    <row r="3206" spans="1:36" ht="15" x14ac:dyDescent="0.2">
      <c r="A3206">
        <v>142</v>
      </c>
      <c r="B3206" s="3">
        <v>97196</v>
      </c>
      <c r="C3206" t="s">
        <v>2443</v>
      </c>
      <c r="E3206" t="s">
        <v>2444</v>
      </c>
      <c r="F3206" t="s">
        <v>3114</v>
      </c>
      <c r="G3206" t="s">
        <v>3215</v>
      </c>
      <c r="H3206" t="s">
        <v>3216</v>
      </c>
      <c r="I3206" t="s">
        <v>96</v>
      </c>
      <c r="K3206" t="s">
        <v>3224</v>
      </c>
      <c r="V3206" t="s">
        <v>841</v>
      </c>
      <c r="W3206" t="s">
        <v>237</v>
      </c>
      <c r="X3206" t="s">
        <v>3127</v>
      </c>
      <c r="Y3206" t="s">
        <v>3128</v>
      </c>
      <c r="Z3206" s="3">
        <v>97196</v>
      </c>
      <c r="AA3206" t="s">
        <v>3129</v>
      </c>
      <c r="AB3206" t="s">
        <v>3130</v>
      </c>
      <c r="AC3206" t="s">
        <v>3131</v>
      </c>
      <c r="AD3206" t="s">
        <v>3132</v>
      </c>
      <c r="AE3206" t="s">
        <v>3133</v>
      </c>
      <c r="AF3206" t="s">
        <v>3134</v>
      </c>
      <c r="AG3206" t="s">
        <v>3135</v>
      </c>
      <c r="AH3206" t="s">
        <v>3136</v>
      </c>
      <c r="AI3206" t="s">
        <v>3137</v>
      </c>
      <c r="AJ3206">
        <v>3281</v>
      </c>
    </row>
    <row r="3207" spans="1:36" ht="15" x14ac:dyDescent="0.2">
      <c r="A3207">
        <v>143</v>
      </c>
      <c r="B3207" s="3">
        <v>97196</v>
      </c>
      <c r="C3207" t="s">
        <v>1670</v>
      </c>
      <c r="E3207" t="s">
        <v>1671</v>
      </c>
      <c r="F3207" t="s">
        <v>158</v>
      </c>
      <c r="H3207" t="s">
        <v>3225</v>
      </c>
      <c r="I3207" t="s">
        <v>96</v>
      </c>
      <c r="K3207" t="s">
        <v>3226</v>
      </c>
      <c r="V3207" t="s">
        <v>841</v>
      </c>
      <c r="W3207" t="s">
        <v>237</v>
      </c>
      <c r="X3207" t="s">
        <v>3127</v>
      </c>
      <c r="Y3207" t="s">
        <v>3128</v>
      </c>
      <c r="Z3207" s="3">
        <v>97196</v>
      </c>
      <c r="AA3207" t="s">
        <v>3129</v>
      </c>
      <c r="AB3207" t="s">
        <v>3130</v>
      </c>
      <c r="AC3207" t="s">
        <v>3131</v>
      </c>
      <c r="AD3207" t="s">
        <v>3132</v>
      </c>
      <c r="AE3207" t="s">
        <v>3133</v>
      </c>
      <c r="AF3207" t="s">
        <v>3134</v>
      </c>
      <c r="AG3207" t="s">
        <v>3135</v>
      </c>
      <c r="AH3207" t="s">
        <v>3136</v>
      </c>
      <c r="AI3207" t="s">
        <v>3137</v>
      </c>
      <c r="AJ3207">
        <v>3282</v>
      </c>
    </row>
    <row r="3208" spans="1:36" ht="15" x14ac:dyDescent="0.2">
      <c r="A3208">
        <v>144</v>
      </c>
      <c r="B3208" s="3">
        <v>97196</v>
      </c>
      <c r="C3208" t="s">
        <v>380</v>
      </c>
      <c r="E3208" t="s">
        <v>381</v>
      </c>
      <c r="F3208" t="s">
        <v>225</v>
      </c>
      <c r="H3208" t="s">
        <v>2489</v>
      </c>
      <c r="I3208" t="s">
        <v>39</v>
      </c>
      <c r="K3208" t="s">
        <v>3227</v>
      </c>
      <c r="M3208" t="s">
        <v>41</v>
      </c>
      <c r="V3208" t="s">
        <v>841</v>
      </c>
      <c r="W3208" t="s">
        <v>237</v>
      </c>
      <c r="X3208" t="s">
        <v>3127</v>
      </c>
      <c r="Y3208" t="s">
        <v>3128</v>
      </c>
      <c r="Z3208" s="3">
        <v>97196</v>
      </c>
      <c r="AA3208" t="s">
        <v>3129</v>
      </c>
      <c r="AB3208" t="s">
        <v>3130</v>
      </c>
      <c r="AC3208" t="s">
        <v>3131</v>
      </c>
      <c r="AD3208" t="s">
        <v>3132</v>
      </c>
      <c r="AE3208" t="s">
        <v>3133</v>
      </c>
      <c r="AF3208" t="s">
        <v>3134</v>
      </c>
      <c r="AG3208" t="s">
        <v>3135</v>
      </c>
      <c r="AH3208" t="s">
        <v>3136</v>
      </c>
      <c r="AI3208" t="s">
        <v>3137</v>
      </c>
      <c r="AJ3208">
        <v>3283</v>
      </c>
    </row>
    <row r="3209" spans="1:36" ht="15" x14ac:dyDescent="0.2">
      <c r="A3209">
        <v>145</v>
      </c>
      <c r="B3209" s="3">
        <v>97196</v>
      </c>
      <c r="C3209" t="s">
        <v>1285</v>
      </c>
      <c r="E3209" t="s">
        <v>1286</v>
      </c>
      <c r="F3209" t="s">
        <v>973</v>
      </c>
      <c r="G3209" t="s">
        <v>973</v>
      </c>
      <c r="I3209" t="s">
        <v>70</v>
      </c>
      <c r="K3209" t="s">
        <v>3228</v>
      </c>
      <c r="M3209" t="s">
        <v>41</v>
      </c>
      <c r="V3209" t="s">
        <v>841</v>
      </c>
      <c r="W3209" t="s">
        <v>237</v>
      </c>
      <c r="X3209" t="s">
        <v>3127</v>
      </c>
      <c r="Y3209" t="s">
        <v>3128</v>
      </c>
      <c r="Z3209" s="3">
        <v>97196</v>
      </c>
      <c r="AA3209" t="s">
        <v>3129</v>
      </c>
      <c r="AB3209" t="s">
        <v>3130</v>
      </c>
      <c r="AC3209" t="s">
        <v>3131</v>
      </c>
      <c r="AD3209" t="s">
        <v>3132</v>
      </c>
      <c r="AE3209" t="s">
        <v>3133</v>
      </c>
      <c r="AF3209" t="s">
        <v>3134</v>
      </c>
      <c r="AG3209" t="s">
        <v>3135</v>
      </c>
      <c r="AH3209" t="s">
        <v>3136</v>
      </c>
      <c r="AI3209" t="s">
        <v>3137</v>
      </c>
      <c r="AJ3209">
        <v>3285</v>
      </c>
    </row>
    <row r="3210" spans="1:36" ht="15" x14ac:dyDescent="0.2">
      <c r="A3210">
        <v>146</v>
      </c>
      <c r="B3210" s="3">
        <v>97196</v>
      </c>
      <c r="C3210" t="s">
        <v>1285</v>
      </c>
      <c r="E3210" t="s">
        <v>1286</v>
      </c>
      <c r="F3210" t="s">
        <v>3229</v>
      </c>
      <c r="G3210" t="s">
        <v>973</v>
      </c>
      <c r="I3210" t="s">
        <v>96</v>
      </c>
      <c r="K3210" t="s">
        <v>3230</v>
      </c>
      <c r="M3210" t="s">
        <v>41</v>
      </c>
      <c r="V3210" t="s">
        <v>841</v>
      </c>
      <c r="W3210" t="s">
        <v>237</v>
      </c>
      <c r="X3210" t="s">
        <v>3127</v>
      </c>
      <c r="Y3210" t="s">
        <v>3128</v>
      </c>
      <c r="Z3210" s="3">
        <v>97196</v>
      </c>
      <c r="AA3210" t="s">
        <v>3129</v>
      </c>
      <c r="AB3210" t="s">
        <v>3130</v>
      </c>
      <c r="AC3210" t="s">
        <v>3131</v>
      </c>
      <c r="AD3210" t="s">
        <v>3132</v>
      </c>
      <c r="AE3210" t="s">
        <v>3133</v>
      </c>
      <c r="AF3210" t="s">
        <v>3134</v>
      </c>
      <c r="AG3210" t="s">
        <v>3135</v>
      </c>
      <c r="AH3210" t="s">
        <v>3136</v>
      </c>
      <c r="AI3210" t="s">
        <v>3137</v>
      </c>
      <c r="AJ3210">
        <v>3286</v>
      </c>
    </row>
    <row r="3211" spans="1:36" ht="15" x14ac:dyDescent="0.2">
      <c r="A3211">
        <v>147</v>
      </c>
      <c r="B3211" s="3">
        <v>97196</v>
      </c>
      <c r="C3211" t="s">
        <v>1285</v>
      </c>
      <c r="E3211" t="s">
        <v>1286</v>
      </c>
      <c r="F3211" t="s">
        <v>3231</v>
      </c>
      <c r="I3211" t="s">
        <v>172</v>
      </c>
      <c r="M3211" t="s">
        <v>41</v>
      </c>
      <c r="V3211" t="s">
        <v>841</v>
      </c>
      <c r="W3211" t="s">
        <v>237</v>
      </c>
      <c r="X3211" t="s">
        <v>3127</v>
      </c>
      <c r="Y3211" t="s">
        <v>3128</v>
      </c>
      <c r="Z3211" s="3">
        <v>97196</v>
      </c>
      <c r="AA3211" t="s">
        <v>3129</v>
      </c>
      <c r="AB3211" t="s">
        <v>3130</v>
      </c>
      <c r="AC3211" t="s">
        <v>3131</v>
      </c>
      <c r="AD3211" t="s">
        <v>3132</v>
      </c>
      <c r="AE3211" t="s">
        <v>3133</v>
      </c>
      <c r="AF3211" t="s">
        <v>3134</v>
      </c>
      <c r="AG3211" t="s">
        <v>3135</v>
      </c>
      <c r="AH3211" t="s">
        <v>3136</v>
      </c>
      <c r="AI3211" t="s">
        <v>3137</v>
      </c>
      <c r="AJ3211">
        <v>3287</v>
      </c>
    </row>
    <row r="3212" spans="1:36" ht="15" x14ac:dyDescent="0.2">
      <c r="A3212">
        <v>148</v>
      </c>
      <c r="B3212" s="3">
        <v>97196</v>
      </c>
      <c r="C3212" t="s">
        <v>120</v>
      </c>
      <c r="E3212" t="s">
        <v>121</v>
      </c>
      <c r="F3212" t="s">
        <v>122</v>
      </c>
      <c r="G3212" t="s">
        <v>1594</v>
      </c>
      <c r="H3212" t="s">
        <v>3232</v>
      </c>
      <c r="I3212" t="s">
        <v>1596</v>
      </c>
      <c r="K3212" t="s">
        <v>3233</v>
      </c>
      <c r="M3212" t="s">
        <v>41</v>
      </c>
      <c r="V3212" t="s">
        <v>841</v>
      </c>
      <c r="W3212" t="s">
        <v>237</v>
      </c>
      <c r="X3212" t="s">
        <v>3127</v>
      </c>
      <c r="Y3212" t="s">
        <v>3128</v>
      </c>
      <c r="Z3212" s="3">
        <v>97196</v>
      </c>
      <c r="AA3212" t="s">
        <v>3129</v>
      </c>
      <c r="AB3212" t="s">
        <v>3130</v>
      </c>
      <c r="AC3212" t="s">
        <v>3131</v>
      </c>
      <c r="AD3212" t="s">
        <v>3132</v>
      </c>
      <c r="AE3212" t="s">
        <v>3133</v>
      </c>
      <c r="AF3212" t="s">
        <v>3134</v>
      </c>
      <c r="AG3212" t="s">
        <v>3135</v>
      </c>
      <c r="AH3212" t="s">
        <v>3136</v>
      </c>
      <c r="AI3212" t="s">
        <v>3137</v>
      </c>
      <c r="AJ3212">
        <v>3288</v>
      </c>
    </row>
    <row r="3213" spans="1:36" ht="15" x14ac:dyDescent="0.2">
      <c r="A3213">
        <v>149</v>
      </c>
      <c r="B3213" s="3">
        <v>97196</v>
      </c>
      <c r="C3213" t="s">
        <v>120</v>
      </c>
      <c r="E3213" t="s">
        <v>121</v>
      </c>
      <c r="F3213" t="s">
        <v>122</v>
      </c>
      <c r="G3213" t="s">
        <v>3234</v>
      </c>
      <c r="H3213" t="s">
        <v>3232</v>
      </c>
      <c r="I3213" t="s">
        <v>1596</v>
      </c>
      <c r="K3213" t="s">
        <v>3235</v>
      </c>
      <c r="M3213" t="s">
        <v>41</v>
      </c>
      <c r="V3213" t="s">
        <v>841</v>
      </c>
      <c r="W3213" t="s">
        <v>237</v>
      </c>
      <c r="X3213" t="s">
        <v>3127</v>
      </c>
      <c r="Y3213" t="s">
        <v>3128</v>
      </c>
      <c r="Z3213" s="3">
        <v>97196</v>
      </c>
      <c r="AA3213" t="s">
        <v>3129</v>
      </c>
      <c r="AB3213" t="s">
        <v>3130</v>
      </c>
      <c r="AC3213" t="s">
        <v>3131</v>
      </c>
      <c r="AD3213" t="s">
        <v>3132</v>
      </c>
      <c r="AE3213" t="s">
        <v>3133</v>
      </c>
      <c r="AF3213" t="s">
        <v>3134</v>
      </c>
      <c r="AG3213" t="s">
        <v>3135</v>
      </c>
      <c r="AH3213" t="s">
        <v>3136</v>
      </c>
      <c r="AI3213" t="s">
        <v>3137</v>
      </c>
      <c r="AJ3213">
        <v>3289</v>
      </c>
    </row>
    <row r="3214" spans="1:36" ht="15" x14ac:dyDescent="0.2">
      <c r="A3214">
        <v>150</v>
      </c>
      <c r="B3214" s="3">
        <v>97196</v>
      </c>
      <c r="C3214" t="s">
        <v>223</v>
      </c>
      <c r="E3214" t="s">
        <v>224</v>
      </c>
      <c r="F3214" t="s">
        <v>225</v>
      </c>
      <c r="G3214" t="s">
        <v>226</v>
      </c>
      <c r="H3214" t="s">
        <v>3236</v>
      </c>
      <c r="I3214" t="s">
        <v>296</v>
      </c>
      <c r="K3214" t="s">
        <v>3237</v>
      </c>
      <c r="M3214" t="s">
        <v>41</v>
      </c>
      <c r="V3214" t="s">
        <v>841</v>
      </c>
      <c r="W3214" t="s">
        <v>237</v>
      </c>
      <c r="X3214" t="s">
        <v>3127</v>
      </c>
      <c r="Y3214" t="s">
        <v>3128</v>
      </c>
      <c r="Z3214" s="3">
        <v>97196</v>
      </c>
      <c r="AA3214" t="s">
        <v>3129</v>
      </c>
      <c r="AB3214" t="s">
        <v>3130</v>
      </c>
      <c r="AC3214" t="s">
        <v>3131</v>
      </c>
      <c r="AD3214" t="s">
        <v>3132</v>
      </c>
      <c r="AE3214" t="s">
        <v>3133</v>
      </c>
      <c r="AF3214" t="s">
        <v>3134</v>
      </c>
      <c r="AG3214" t="s">
        <v>3135</v>
      </c>
      <c r="AH3214" t="s">
        <v>3136</v>
      </c>
      <c r="AI3214" t="s">
        <v>3137</v>
      </c>
      <c r="AJ3214">
        <v>3290</v>
      </c>
    </row>
    <row r="3215" spans="1:36" ht="15" x14ac:dyDescent="0.2">
      <c r="A3215">
        <v>151</v>
      </c>
      <c r="B3215" s="3">
        <v>97196</v>
      </c>
      <c r="C3215" t="s">
        <v>593</v>
      </c>
      <c r="E3215" t="s">
        <v>594</v>
      </c>
      <c r="F3215" t="s">
        <v>595</v>
      </c>
      <c r="I3215" t="s">
        <v>70</v>
      </c>
      <c r="M3215" t="s">
        <v>41</v>
      </c>
      <c r="N3215" t="s">
        <v>3238</v>
      </c>
      <c r="V3215" t="s">
        <v>841</v>
      </c>
      <c r="W3215" t="s">
        <v>237</v>
      </c>
      <c r="X3215" t="s">
        <v>3127</v>
      </c>
      <c r="Y3215" t="s">
        <v>3128</v>
      </c>
      <c r="Z3215" s="3">
        <v>97196</v>
      </c>
      <c r="AA3215" t="s">
        <v>3129</v>
      </c>
      <c r="AB3215" t="s">
        <v>3130</v>
      </c>
      <c r="AC3215" t="s">
        <v>3131</v>
      </c>
      <c r="AD3215" t="s">
        <v>3132</v>
      </c>
      <c r="AE3215" t="s">
        <v>3133</v>
      </c>
      <c r="AF3215" t="s">
        <v>3134</v>
      </c>
      <c r="AG3215" t="s">
        <v>3135</v>
      </c>
      <c r="AH3215" t="s">
        <v>3136</v>
      </c>
      <c r="AI3215" t="s">
        <v>3137</v>
      </c>
      <c r="AJ3215">
        <v>3291</v>
      </c>
    </row>
    <row r="3216" spans="1:36" ht="15" x14ac:dyDescent="0.2">
      <c r="A3216">
        <v>152</v>
      </c>
      <c r="B3216" s="3">
        <v>97196</v>
      </c>
      <c r="C3216" t="s">
        <v>131</v>
      </c>
      <c r="E3216" t="s">
        <v>132</v>
      </c>
      <c r="F3216" t="s">
        <v>133</v>
      </c>
      <c r="H3216" t="s">
        <v>93</v>
      </c>
      <c r="I3216" t="s">
        <v>3239</v>
      </c>
      <c r="M3216" t="s">
        <v>60</v>
      </c>
      <c r="V3216" t="s">
        <v>841</v>
      </c>
      <c r="W3216" t="s">
        <v>237</v>
      </c>
      <c r="X3216" t="s">
        <v>3127</v>
      </c>
      <c r="Y3216" t="s">
        <v>3128</v>
      </c>
      <c r="Z3216" s="3">
        <v>97196</v>
      </c>
      <c r="AA3216" t="s">
        <v>3129</v>
      </c>
      <c r="AB3216" t="s">
        <v>3130</v>
      </c>
      <c r="AC3216" t="s">
        <v>3131</v>
      </c>
      <c r="AD3216" t="s">
        <v>3132</v>
      </c>
      <c r="AE3216" t="s">
        <v>3133</v>
      </c>
      <c r="AF3216" t="s">
        <v>3134</v>
      </c>
      <c r="AG3216" t="s">
        <v>3135</v>
      </c>
      <c r="AH3216" t="s">
        <v>3136</v>
      </c>
      <c r="AI3216" t="s">
        <v>3137</v>
      </c>
      <c r="AJ3216">
        <v>3292</v>
      </c>
    </row>
    <row r="3217" spans="1:36" ht="15" x14ac:dyDescent="0.2">
      <c r="A3217">
        <v>153</v>
      </c>
      <c r="B3217" s="3">
        <v>97196</v>
      </c>
      <c r="C3217" t="s">
        <v>205</v>
      </c>
      <c r="E3217" t="s">
        <v>206</v>
      </c>
      <c r="I3217" t="s">
        <v>98</v>
      </c>
      <c r="J3217" t="s">
        <v>3240</v>
      </c>
      <c r="M3217" t="s">
        <v>41</v>
      </c>
      <c r="V3217" t="s">
        <v>841</v>
      </c>
      <c r="W3217" t="s">
        <v>237</v>
      </c>
      <c r="X3217" t="s">
        <v>3127</v>
      </c>
      <c r="Y3217" t="s">
        <v>3128</v>
      </c>
      <c r="Z3217" s="3">
        <v>97196</v>
      </c>
      <c r="AA3217" t="s">
        <v>3129</v>
      </c>
      <c r="AB3217" t="s">
        <v>3130</v>
      </c>
      <c r="AC3217" t="s">
        <v>3131</v>
      </c>
      <c r="AD3217" t="s">
        <v>3132</v>
      </c>
      <c r="AE3217" t="s">
        <v>3133</v>
      </c>
      <c r="AF3217" t="s">
        <v>3134</v>
      </c>
      <c r="AG3217" t="s">
        <v>3135</v>
      </c>
      <c r="AH3217" t="s">
        <v>3136</v>
      </c>
      <c r="AI3217" t="s">
        <v>3137</v>
      </c>
      <c r="AJ3217">
        <v>3293</v>
      </c>
    </row>
    <row r="3218" spans="1:36" ht="15" x14ac:dyDescent="0.2">
      <c r="A3218">
        <v>154</v>
      </c>
      <c r="B3218" s="3">
        <v>97196</v>
      </c>
      <c r="C3218" t="s">
        <v>933</v>
      </c>
      <c r="E3218" t="s">
        <v>934</v>
      </c>
      <c r="V3218" t="s">
        <v>841</v>
      </c>
      <c r="W3218" t="s">
        <v>237</v>
      </c>
      <c r="X3218" t="s">
        <v>3127</v>
      </c>
      <c r="Y3218" t="s">
        <v>3128</v>
      </c>
      <c r="Z3218" s="3">
        <v>97196</v>
      </c>
      <c r="AA3218" t="s">
        <v>3129</v>
      </c>
      <c r="AB3218" t="s">
        <v>3130</v>
      </c>
      <c r="AC3218" t="s">
        <v>3131</v>
      </c>
      <c r="AD3218" t="s">
        <v>3132</v>
      </c>
      <c r="AE3218" t="s">
        <v>3133</v>
      </c>
      <c r="AF3218" t="s">
        <v>3134</v>
      </c>
      <c r="AG3218" t="s">
        <v>3135</v>
      </c>
      <c r="AH3218" t="s">
        <v>3136</v>
      </c>
      <c r="AI3218" t="s">
        <v>3137</v>
      </c>
      <c r="AJ3218">
        <v>3294</v>
      </c>
    </row>
    <row r="3219" spans="1:36" ht="15" x14ac:dyDescent="0.2">
      <c r="A3219">
        <v>155</v>
      </c>
      <c r="B3219" s="3">
        <v>97196</v>
      </c>
      <c r="C3219" t="s">
        <v>933</v>
      </c>
      <c r="E3219" t="s">
        <v>934</v>
      </c>
      <c r="V3219" t="s">
        <v>841</v>
      </c>
      <c r="W3219" t="s">
        <v>237</v>
      </c>
      <c r="X3219" t="s">
        <v>3127</v>
      </c>
      <c r="Y3219" t="s">
        <v>3128</v>
      </c>
      <c r="Z3219" s="3">
        <v>97196</v>
      </c>
      <c r="AA3219" t="s">
        <v>3129</v>
      </c>
      <c r="AB3219" t="s">
        <v>3130</v>
      </c>
      <c r="AC3219" t="s">
        <v>3131</v>
      </c>
      <c r="AD3219" t="s">
        <v>3132</v>
      </c>
      <c r="AE3219" t="s">
        <v>3133</v>
      </c>
      <c r="AF3219" t="s">
        <v>3134</v>
      </c>
      <c r="AG3219" t="s">
        <v>3135</v>
      </c>
      <c r="AH3219" t="s">
        <v>3136</v>
      </c>
      <c r="AI3219" t="s">
        <v>3137</v>
      </c>
      <c r="AJ3219">
        <v>3295</v>
      </c>
    </row>
    <row r="3220" spans="1:36" ht="15" x14ac:dyDescent="0.2">
      <c r="A3220">
        <v>157</v>
      </c>
      <c r="B3220" s="3">
        <v>97196</v>
      </c>
      <c r="C3220" t="s">
        <v>2100</v>
      </c>
      <c r="E3220" t="s">
        <v>2101</v>
      </c>
      <c r="H3220" t="s">
        <v>3241</v>
      </c>
      <c r="I3220" t="s">
        <v>89</v>
      </c>
      <c r="M3220" t="s">
        <v>41</v>
      </c>
      <c r="N3220" t="s">
        <v>3242</v>
      </c>
      <c r="V3220" t="s">
        <v>841</v>
      </c>
      <c r="W3220" t="s">
        <v>237</v>
      </c>
      <c r="X3220" t="s">
        <v>3127</v>
      </c>
      <c r="Y3220" t="s">
        <v>3128</v>
      </c>
      <c r="Z3220" s="3">
        <v>97196</v>
      </c>
      <c r="AA3220" t="s">
        <v>3129</v>
      </c>
      <c r="AB3220" t="s">
        <v>3130</v>
      </c>
      <c r="AC3220" t="s">
        <v>3131</v>
      </c>
      <c r="AD3220" t="s">
        <v>3132</v>
      </c>
      <c r="AE3220" t="s">
        <v>3133</v>
      </c>
      <c r="AF3220" t="s">
        <v>3134</v>
      </c>
      <c r="AG3220" t="s">
        <v>3135</v>
      </c>
      <c r="AH3220" t="s">
        <v>3136</v>
      </c>
      <c r="AI3220" t="s">
        <v>3137</v>
      </c>
      <c r="AJ3220">
        <v>3296</v>
      </c>
    </row>
    <row r="3221" spans="1:36" ht="15" x14ac:dyDescent="0.2">
      <c r="A3221">
        <v>207</v>
      </c>
      <c r="B3221" s="3">
        <v>97196</v>
      </c>
      <c r="C3221" t="s">
        <v>293</v>
      </c>
      <c r="E3221" t="s">
        <v>294</v>
      </c>
      <c r="H3221" t="s">
        <v>93</v>
      </c>
      <c r="I3221" t="s">
        <v>296</v>
      </c>
      <c r="M3221" t="s">
        <v>60</v>
      </c>
      <c r="V3221" t="s">
        <v>841</v>
      </c>
      <c r="W3221" t="s">
        <v>237</v>
      </c>
      <c r="X3221" t="s">
        <v>3127</v>
      </c>
      <c r="Y3221" t="s">
        <v>3128</v>
      </c>
      <c r="Z3221" s="3">
        <v>97196</v>
      </c>
      <c r="AA3221" t="s">
        <v>3129</v>
      </c>
      <c r="AB3221" t="s">
        <v>3130</v>
      </c>
      <c r="AC3221" t="s">
        <v>3131</v>
      </c>
      <c r="AD3221" t="s">
        <v>3132</v>
      </c>
      <c r="AE3221" t="s">
        <v>3133</v>
      </c>
      <c r="AF3221" t="s">
        <v>3134</v>
      </c>
      <c r="AG3221" t="s">
        <v>3135</v>
      </c>
      <c r="AH3221" t="s">
        <v>3136</v>
      </c>
      <c r="AI3221" t="s">
        <v>3137</v>
      </c>
      <c r="AJ3221">
        <v>3297</v>
      </c>
    </row>
    <row r="3222" spans="1:36" ht="15" x14ac:dyDescent="0.2">
      <c r="A3222">
        <v>158</v>
      </c>
      <c r="B3222" s="3">
        <v>97196</v>
      </c>
      <c r="C3222" t="s">
        <v>2100</v>
      </c>
      <c r="E3222" t="s">
        <v>2101</v>
      </c>
      <c r="H3222" t="s">
        <v>3241</v>
      </c>
      <c r="I3222" t="s">
        <v>89</v>
      </c>
      <c r="M3222" t="s">
        <v>41</v>
      </c>
      <c r="N3222" t="s">
        <v>3242</v>
      </c>
      <c r="V3222" t="s">
        <v>841</v>
      </c>
      <c r="W3222" t="s">
        <v>237</v>
      </c>
      <c r="X3222" t="s">
        <v>3127</v>
      </c>
      <c r="Y3222" t="s">
        <v>3128</v>
      </c>
      <c r="Z3222" s="3">
        <v>97196</v>
      </c>
      <c r="AA3222" t="s">
        <v>3129</v>
      </c>
      <c r="AB3222" t="s">
        <v>3130</v>
      </c>
      <c r="AC3222" t="s">
        <v>3131</v>
      </c>
      <c r="AD3222" t="s">
        <v>3132</v>
      </c>
      <c r="AE3222" t="s">
        <v>3133</v>
      </c>
      <c r="AF3222" t="s">
        <v>3134</v>
      </c>
      <c r="AG3222" t="s">
        <v>3135</v>
      </c>
      <c r="AH3222" t="s">
        <v>3136</v>
      </c>
      <c r="AI3222" t="s">
        <v>3137</v>
      </c>
      <c r="AJ3222">
        <v>3298</v>
      </c>
    </row>
    <row r="3223" spans="1:36" ht="15" x14ac:dyDescent="0.2">
      <c r="A3223">
        <v>159</v>
      </c>
      <c r="B3223" s="3">
        <v>97196</v>
      </c>
      <c r="C3223" t="s">
        <v>2100</v>
      </c>
      <c r="E3223" t="s">
        <v>2101</v>
      </c>
      <c r="H3223" t="s">
        <v>3241</v>
      </c>
      <c r="I3223" t="s">
        <v>89</v>
      </c>
      <c r="M3223" t="s">
        <v>41</v>
      </c>
      <c r="N3223" t="s">
        <v>3242</v>
      </c>
      <c r="V3223" t="s">
        <v>841</v>
      </c>
      <c r="W3223" t="s">
        <v>237</v>
      </c>
      <c r="X3223" t="s">
        <v>3127</v>
      </c>
      <c r="Y3223" t="s">
        <v>3128</v>
      </c>
      <c r="Z3223" s="3">
        <v>97196</v>
      </c>
      <c r="AA3223" t="s">
        <v>3129</v>
      </c>
      <c r="AB3223" t="s">
        <v>3130</v>
      </c>
      <c r="AC3223" t="s">
        <v>3131</v>
      </c>
      <c r="AD3223" t="s">
        <v>3132</v>
      </c>
      <c r="AE3223" t="s">
        <v>3133</v>
      </c>
      <c r="AF3223" t="s">
        <v>3134</v>
      </c>
      <c r="AG3223" t="s">
        <v>3135</v>
      </c>
      <c r="AH3223" t="s">
        <v>3136</v>
      </c>
      <c r="AI3223" t="s">
        <v>3137</v>
      </c>
      <c r="AJ3223">
        <v>3299</v>
      </c>
    </row>
    <row r="3224" spans="1:36" ht="15" x14ac:dyDescent="0.2">
      <c r="A3224">
        <v>44</v>
      </c>
      <c r="B3224" s="3">
        <v>97256</v>
      </c>
      <c r="C3224" t="s">
        <v>219</v>
      </c>
      <c r="E3224" t="s">
        <v>220</v>
      </c>
      <c r="F3224" t="s">
        <v>37</v>
      </c>
      <c r="G3224" t="s">
        <v>1696</v>
      </c>
      <c r="I3224" t="s">
        <v>145</v>
      </c>
      <c r="M3224" t="s">
        <v>41</v>
      </c>
      <c r="V3224" t="s">
        <v>841</v>
      </c>
      <c r="W3224" t="s">
        <v>640</v>
      </c>
      <c r="X3224" t="s">
        <v>2606</v>
      </c>
      <c r="Y3224" t="s">
        <v>2607</v>
      </c>
      <c r="Z3224" s="3">
        <v>97256</v>
      </c>
      <c r="AA3224" t="s">
        <v>3129</v>
      </c>
      <c r="AB3224" t="s">
        <v>3130</v>
      </c>
      <c r="AC3224" t="s">
        <v>3131</v>
      </c>
      <c r="AD3224" t="s">
        <v>3132</v>
      </c>
      <c r="AE3224" t="s">
        <v>3133</v>
      </c>
      <c r="AF3224" t="s">
        <v>3134</v>
      </c>
      <c r="AG3224" t="s">
        <v>3135</v>
      </c>
      <c r="AH3224" t="s">
        <v>3136</v>
      </c>
      <c r="AI3224" t="s">
        <v>3137</v>
      </c>
      <c r="AJ3224">
        <v>3464</v>
      </c>
    </row>
    <row r="3225" spans="1:36" ht="15" x14ac:dyDescent="0.2">
      <c r="A3225">
        <v>14</v>
      </c>
      <c r="B3225" s="3">
        <v>97256</v>
      </c>
      <c r="C3225" t="s">
        <v>219</v>
      </c>
      <c r="E3225" t="s">
        <v>220</v>
      </c>
      <c r="F3225" t="s">
        <v>37</v>
      </c>
      <c r="G3225" t="s">
        <v>37</v>
      </c>
      <c r="H3225" t="s">
        <v>93</v>
      </c>
      <c r="I3225" t="s">
        <v>145</v>
      </c>
      <c r="J3225" t="s">
        <v>2260</v>
      </c>
      <c r="M3225" t="s">
        <v>41</v>
      </c>
      <c r="Q3225" t="s">
        <v>42</v>
      </c>
      <c r="U3225">
        <v>80</v>
      </c>
      <c r="V3225" t="s">
        <v>841</v>
      </c>
      <c r="W3225" t="s">
        <v>640</v>
      </c>
      <c r="X3225" t="s">
        <v>2606</v>
      </c>
      <c r="Y3225" t="s">
        <v>2607</v>
      </c>
      <c r="Z3225" s="3">
        <v>97256</v>
      </c>
      <c r="AA3225" t="s">
        <v>3129</v>
      </c>
      <c r="AB3225" t="s">
        <v>3130</v>
      </c>
      <c r="AC3225" t="s">
        <v>3131</v>
      </c>
      <c r="AD3225" t="s">
        <v>3132</v>
      </c>
      <c r="AE3225" t="s">
        <v>3133</v>
      </c>
      <c r="AF3225" t="s">
        <v>3134</v>
      </c>
      <c r="AG3225" t="s">
        <v>3135</v>
      </c>
      <c r="AH3225" t="s">
        <v>3136</v>
      </c>
      <c r="AI3225" t="s">
        <v>3137</v>
      </c>
      <c r="AJ3225">
        <v>3662</v>
      </c>
    </row>
    <row r="3226" spans="1:36" ht="15" x14ac:dyDescent="0.2">
      <c r="A3226">
        <v>160</v>
      </c>
      <c r="B3226" s="3">
        <v>97196</v>
      </c>
      <c r="C3226" t="s">
        <v>2100</v>
      </c>
      <c r="E3226" t="s">
        <v>2101</v>
      </c>
      <c r="H3226" t="s">
        <v>3241</v>
      </c>
      <c r="I3226" t="s">
        <v>89</v>
      </c>
      <c r="M3226" t="s">
        <v>41</v>
      </c>
      <c r="N3226" t="s">
        <v>3242</v>
      </c>
      <c r="V3226" t="s">
        <v>841</v>
      </c>
      <c r="W3226" t="s">
        <v>237</v>
      </c>
      <c r="X3226" t="s">
        <v>3127</v>
      </c>
      <c r="Y3226" t="s">
        <v>3128</v>
      </c>
      <c r="Z3226" s="3">
        <v>97196</v>
      </c>
      <c r="AA3226" t="s">
        <v>3129</v>
      </c>
      <c r="AB3226" t="s">
        <v>3130</v>
      </c>
      <c r="AC3226" t="s">
        <v>3131</v>
      </c>
      <c r="AD3226" t="s">
        <v>3132</v>
      </c>
      <c r="AE3226" t="s">
        <v>3133</v>
      </c>
      <c r="AF3226" t="s">
        <v>3134</v>
      </c>
      <c r="AG3226" t="s">
        <v>3135</v>
      </c>
      <c r="AH3226" t="s">
        <v>3136</v>
      </c>
      <c r="AI3226" t="s">
        <v>3137</v>
      </c>
      <c r="AJ3226">
        <v>3300</v>
      </c>
    </row>
    <row r="3227" spans="1:36" ht="15" x14ac:dyDescent="0.2">
      <c r="A3227">
        <v>161</v>
      </c>
      <c r="B3227" s="3">
        <v>97196</v>
      </c>
      <c r="C3227" t="s">
        <v>2100</v>
      </c>
      <c r="E3227" t="s">
        <v>2101</v>
      </c>
      <c r="H3227" t="s">
        <v>3241</v>
      </c>
      <c r="I3227" t="s">
        <v>89</v>
      </c>
      <c r="M3227" t="s">
        <v>41</v>
      </c>
      <c r="N3227" t="s">
        <v>3242</v>
      </c>
      <c r="V3227" t="s">
        <v>841</v>
      </c>
      <c r="W3227" t="s">
        <v>237</v>
      </c>
      <c r="X3227" t="s">
        <v>3127</v>
      </c>
      <c r="Y3227" t="s">
        <v>3128</v>
      </c>
      <c r="Z3227" s="3">
        <v>97196</v>
      </c>
      <c r="AA3227" t="s">
        <v>3129</v>
      </c>
      <c r="AB3227" t="s">
        <v>3130</v>
      </c>
      <c r="AC3227" t="s">
        <v>3131</v>
      </c>
      <c r="AD3227" t="s">
        <v>3132</v>
      </c>
      <c r="AE3227" t="s">
        <v>3133</v>
      </c>
      <c r="AF3227" t="s">
        <v>3134</v>
      </c>
      <c r="AG3227" t="s">
        <v>3135</v>
      </c>
      <c r="AH3227" t="s">
        <v>3136</v>
      </c>
      <c r="AI3227" t="s">
        <v>3137</v>
      </c>
      <c r="AJ3227">
        <v>3301</v>
      </c>
    </row>
    <row r="3228" spans="1:36" ht="15" x14ac:dyDescent="0.2">
      <c r="A3228">
        <v>162</v>
      </c>
      <c r="B3228" s="3">
        <v>97196</v>
      </c>
      <c r="C3228" t="s">
        <v>2100</v>
      </c>
      <c r="E3228" t="s">
        <v>2101</v>
      </c>
      <c r="H3228" t="s">
        <v>3241</v>
      </c>
      <c r="I3228" t="s">
        <v>89</v>
      </c>
      <c r="M3228" t="s">
        <v>41</v>
      </c>
      <c r="N3228" t="s">
        <v>3242</v>
      </c>
      <c r="V3228" t="s">
        <v>841</v>
      </c>
      <c r="W3228" t="s">
        <v>237</v>
      </c>
      <c r="X3228" t="s">
        <v>3127</v>
      </c>
      <c r="Y3228" t="s">
        <v>3128</v>
      </c>
      <c r="Z3228" s="3">
        <v>97196</v>
      </c>
      <c r="AA3228" t="s">
        <v>3129</v>
      </c>
      <c r="AB3228" t="s">
        <v>3130</v>
      </c>
      <c r="AC3228" t="s">
        <v>3131</v>
      </c>
      <c r="AD3228" t="s">
        <v>3132</v>
      </c>
      <c r="AE3228" t="s">
        <v>3133</v>
      </c>
      <c r="AF3228" t="s">
        <v>3134</v>
      </c>
      <c r="AG3228" t="s">
        <v>3135</v>
      </c>
      <c r="AH3228" t="s">
        <v>3136</v>
      </c>
      <c r="AI3228" t="s">
        <v>3137</v>
      </c>
      <c r="AJ3228">
        <v>3302</v>
      </c>
    </row>
    <row r="3229" spans="1:36" ht="15" x14ac:dyDescent="0.2">
      <c r="A3229">
        <v>163</v>
      </c>
      <c r="B3229" s="3">
        <v>97196</v>
      </c>
      <c r="C3229" t="s">
        <v>2100</v>
      </c>
      <c r="E3229" t="s">
        <v>2101</v>
      </c>
      <c r="H3229" t="s">
        <v>3241</v>
      </c>
      <c r="I3229" t="s">
        <v>89</v>
      </c>
      <c r="M3229" t="s">
        <v>41</v>
      </c>
      <c r="N3229" t="s">
        <v>3242</v>
      </c>
      <c r="V3229" t="s">
        <v>841</v>
      </c>
      <c r="W3229" t="s">
        <v>237</v>
      </c>
      <c r="X3229" t="s">
        <v>3127</v>
      </c>
      <c r="Y3229" t="s">
        <v>3128</v>
      </c>
      <c r="Z3229" s="3">
        <v>97196</v>
      </c>
      <c r="AA3229" t="s">
        <v>3129</v>
      </c>
      <c r="AB3229" t="s">
        <v>3130</v>
      </c>
      <c r="AC3229" t="s">
        <v>3131</v>
      </c>
      <c r="AD3229" t="s">
        <v>3132</v>
      </c>
      <c r="AE3229" t="s">
        <v>3133</v>
      </c>
      <c r="AF3229" t="s">
        <v>3134</v>
      </c>
      <c r="AG3229" t="s">
        <v>3135</v>
      </c>
      <c r="AH3229" t="s">
        <v>3136</v>
      </c>
      <c r="AI3229" t="s">
        <v>3137</v>
      </c>
      <c r="AJ3229">
        <v>3303</v>
      </c>
    </row>
    <row r="3230" spans="1:36" ht="15" x14ac:dyDescent="0.2">
      <c r="A3230">
        <v>164</v>
      </c>
      <c r="B3230" s="3">
        <v>97196</v>
      </c>
      <c r="C3230" t="s">
        <v>2100</v>
      </c>
      <c r="E3230" t="s">
        <v>2101</v>
      </c>
      <c r="H3230" t="s">
        <v>3241</v>
      </c>
      <c r="I3230" t="s">
        <v>89</v>
      </c>
      <c r="M3230" t="s">
        <v>41</v>
      </c>
      <c r="N3230" t="s">
        <v>3242</v>
      </c>
      <c r="V3230" t="s">
        <v>841</v>
      </c>
      <c r="W3230" t="s">
        <v>237</v>
      </c>
      <c r="X3230" t="s">
        <v>3127</v>
      </c>
      <c r="Y3230" t="s">
        <v>3128</v>
      </c>
      <c r="Z3230" s="3">
        <v>97196</v>
      </c>
      <c r="AA3230" t="s">
        <v>3129</v>
      </c>
      <c r="AB3230" t="s">
        <v>3130</v>
      </c>
      <c r="AC3230" t="s">
        <v>3131</v>
      </c>
      <c r="AD3230" t="s">
        <v>3132</v>
      </c>
      <c r="AE3230" t="s">
        <v>3133</v>
      </c>
      <c r="AF3230" t="s">
        <v>3134</v>
      </c>
      <c r="AG3230" t="s">
        <v>3135</v>
      </c>
      <c r="AH3230" t="s">
        <v>3136</v>
      </c>
      <c r="AI3230" t="s">
        <v>3137</v>
      </c>
      <c r="AJ3230">
        <v>3304</v>
      </c>
    </row>
    <row r="3231" spans="1:36" ht="15" x14ac:dyDescent="0.2">
      <c r="A3231">
        <v>165</v>
      </c>
      <c r="B3231" s="3">
        <v>97196</v>
      </c>
      <c r="C3231" t="s">
        <v>2100</v>
      </c>
      <c r="E3231" t="s">
        <v>2101</v>
      </c>
      <c r="H3231" t="s">
        <v>3241</v>
      </c>
      <c r="I3231" t="s">
        <v>89</v>
      </c>
      <c r="M3231" t="s">
        <v>41</v>
      </c>
      <c r="N3231" t="s">
        <v>3242</v>
      </c>
      <c r="V3231" t="s">
        <v>841</v>
      </c>
      <c r="W3231" t="s">
        <v>237</v>
      </c>
      <c r="X3231" t="s">
        <v>3127</v>
      </c>
      <c r="Y3231" t="s">
        <v>3128</v>
      </c>
      <c r="Z3231" s="3">
        <v>97196</v>
      </c>
      <c r="AA3231" t="s">
        <v>3129</v>
      </c>
      <c r="AB3231" t="s">
        <v>3130</v>
      </c>
      <c r="AC3231" t="s">
        <v>3131</v>
      </c>
      <c r="AD3231" t="s">
        <v>3132</v>
      </c>
      <c r="AE3231" t="s">
        <v>3133</v>
      </c>
      <c r="AF3231" t="s">
        <v>3134</v>
      </c>
      <c r="AG3231" t="s">
        <v>3135</v>
      </c>
      <c r="AH3231" t="s">
        <v>3136</v>
      </c>
      <c r="AI3231" t="s">
        <v>3137</v>
      </c>
      <c r="AJ3231">
        <v>3305</v>
      </c>
    </row>
    <row r="3232" spans="1:36" ht="15" x14ac:dyDescent="0.2">
      <c r="A3232">
        <v>166</v>
      </c>
      <c r="B3232" s="3">
        <v>97196</v>
      </c>
      <c r="C3232" t="s">
        <v>2100</v>
      </c>
      <c r="E3232" t="s">
        <v>2101</v>
      </c>
      <c r="H3232" t="s">
        <v>3241</v>
      </c>
      <c r="I3232" t="s">
        <v>89</v>
      </c>
      <c r="M3232" t="s">
        <v>41</v>
      </c>
      <c r="N3232" t="s">
        <v>3242</v>
      </c>
      <c r="V3232" t="s">
        <v>841</v>
      </c>
      <c r="W3232" t="s">
        <v>237</v>
      </c>
      <c r="X3232" t="s">
        <v>3127</v>
      </c>
      <c r="Y3232" t="s">
        <v>3128</v>
      </c>
      <c r="Z3232" s="3">
        <v>97196</v>
      </c>
      <c r="AA3232" t="s">
        <v>3129</v>
      </c>
      <c r="AB3232" t="s">
        <v>3130</v>
      </c>
      <c r="AC3232" t="s">
        <v>3131</v>
      </c>
      <c r="AD3232" t="s">
        <v>3132</v>
      </c>
      <c r="AE3232" t="s">
        <v>3133</v>
      </c>
      <c r="AF3232" t="s">
        <v>3134</v>
      </c>
      <c r="AG3232" t="s">
        <v>3135</v>
      </c>
      <c r="AH3232" t="s">
        <v>3136</v>
      </c>
      <c r="AI3232" t="s">
        <v>3137</v>
      </c>
      <c r="AJ3232">
        <v>3306</v>
      </c>
    </row>
    <row r="3233" spans="1:36" ht="15" x14ac:dyDescent="0.2">
      <c r="A3233">
        <v>167</v>
      </c>
      <c r="B3233" s="3">
        <v>97196</v>
      </c>
      <c r="C3233" t="s">
        <v>2100</v>
      </c>
      <c r="E3233" t="s">
        <v>2101</v>
      </c>
      <c r="H3233" t="s">
        <v>3241</v>
      </c>
      <c r="I3233" t="s">
        <v>89</v>
      </c>
      <c r="M3233" t="s">
        <v>41</v>
      </c>
      <c r="N3233" t="s">
        <v>3242</v>
      </c>
      <c r="V3233" t="s">
        <v>841</v>
      </c>
      <c r="W3233" t="s">
        <v>237</v>
      </c>
      <c r="X3233" t="s">
        <v>3127</v>
      </c>
      <c r="Y3233" t="s">
        <v>3128</v>
      </c>
      <c r="Z3233" s="3">
        <v>97196</v>
      </c>
      <c r="AA3233" t="s">
        <v>3129</v>
      </c>
      <c r="AB3233" t="s">
        <v>3130</v>
      </c>
      <c r="AC3233" t="s">
        <v>3131</v>
      </c>
      <c r="AD3233" t="s">
        <v>3132</v>
      </c>
      <c r="AE3233" t="s">
        <v>3133</v>
      </c>
      <c r="AF3233" t="s">
        <v>3134</v>
      </c>
      <c r="AG3233" t="s">
        <v>3135</v>
      </c>
      <c r="AH3233" t="s">
        <v>3136</v>
      </c>
      <c r="AI3233" t="s">
        <v>3137</v>
      </c>
      <c r="AJ3233">
        <v>3307</v>
      </c>
    </row>
    <row r="3234" spans="1:36" ht="15" x14ac:dyDescent="0.2">
      <c r="A3234">
        <v>168</v>
      </c>
      <c r="B3234" s="3">
        <v>97196</v>
      </c>
      <c r="C3234" t="s">
        <v>2100</v>
      </c>
      <c r="E3234" t="s">
        <v>2101</v>
      </c>
      <c r="H3234" t="s">
        <v>3241</v>
      </c>
      <c r="I3234" t="s">
        <v>89</v>
      </c>
      <c r="M3234" t="s">
        <v>41</v>
      </c>
      <c r="N3234" t="s">
        <v>3242</v>
      </c>
      <c r="V3234" t="s">
        <v>841</v>
      </c>
      <c r="W3234" t="s">
        <v>237</v>
      </c>
      <c r="X3234" t="s">
        <v>3127</v>
      </c>
      <c r="Y3234" t="s">
        <v>3128</v>
      </c>
      <c r="Z3234" s="3">
        <v>97196</v>
      </c>
      <c r="AA3234" t="s">
        <v>3129</v>
      </c>
      <c r="AB3234" t="s">
        <v>3130</v>
      </c>
      <c r="AC3234" t="s">
        <v>3131</v>
      </c>
      <c r="AD3234" t="s">
        <v>3132</v>
      </c>
      <c r="AE3234" t="s">
        <v>3133</v>
      </c>
      <c r="AF3234" t="s">
        <v>3134</v>
      </c>
      <c r="AG3234" t="s">
        <v>3135</v>
      </c>
      <c r="AH3234" t="s">
        <v>3136</v>
      </c>
      <c r="AI3234" t="s">
        <v>3137</v>
      </c>
      <c r="AJ3234">
        <v>3308</v>
      </c>
    </row>
    <row r="3235" spans="1:36" ht="15" x14ac:dyDescent="0.2">
      <c r="A3235">
        <v>169</v>
      </c>
      <c r="B3235" s="3">
        <v>97196</v>
      </c>
      <c r="C3235" t="s">
        <v>2100</v>
      </c>
      <c r="E3235" t="s">
        <v>2101</v>
      </c>
      <c r="H3235" t="s">
        <v>3241</v>
      </c>
      <c r="I3235" t="s">
        <v>89</v>
      </c>
      <c r="M3235" t="s">
        <v>41</v>
      </c>
      <c r="N3235" t="s">
        <v>3242</v>
      </c>
      <c r="V3235" t="s">
        <v>841</v>
      </c>
      <c r="W3235" t="s">
        <v>237</v>
      </c>
      <c r="X3235" t="s">
        <v>3127</v>
      </c>
      <c r="Y3235" t="s">
        <v>3128</v>
      </c>
      <c r="Z3235" s="3">
        <v>97196</v>
      </c>
      <c r="AA3235" t="s">
        <v>3129</v>
      </c>
      <c r="AB3235" t="s">
        <v>3130</v>
      </c>
      <c r="AC3235" t="s">
        <v>3131</v>
      </c>
      <c r="AD3235" t="s">
        <v>3132</v>
      </c>
      <c r="AE3235" t="s">
        <v>3133</v>
      </c>
      <c r="AF3235" t="s">
        <v>3134</v>
      </c>
      <c r="AG3235" t="s">
        <v>3135</v>
      </c>
      <c r="AH3235" t="s">
        <v>3136</v>
      </c>
      <c r="AI3235" t="s">
        <v>3137</v>
      </c>
      <c r="AJ3235">
        <v>3309</v>
      </c>
    </row>
    <row r="3236" spans="1:36" ht="15" x14ac:dyDescent="0.2">
      <c r="A3236">
        <v>170</v>
      </c>
      <c r="B3236" s="3">
        <v>97196</v>
      </c>
      <c r="C3236" t="s">
        <v>2100</v>
      </c>
      <c r="E3236" t="s">
        <v>2101</v>
      </c>
      <c r="H3236" t="s">
        <v>3241</v>
      </c>
      <c r="I3236" t="s">
        <v>89</v>
      </c>
      <c r="M3236" t="s">
        <v>41</v>
      </c>
      <c r="N3236" t="s">
        <v>3242</v>
      </c>
      <c r="V3236" t="s">
        <v>841</v>
      </c>
      <c r="W3236" t="s">
        <v>237</v>
      </c>
      <c r="X3236" t="s">
        <v>3127</v>
      </c>
      <c r="Y3236" t="s">
        <v>3128</v>
      </c>
      <c r="Z3236" s="3">
        <v>97196</v>
      </c>
      <c r="AA3236" t="s">
        <v>3129</v>
      </c>
      <c r="AB3236" t="s">
        <v>3130</v>
      </c>
      <c r="AC3236" t="s">
        <v>3131</v>
      </c>
      <c r="AD3236" t="s">
        <v>3132</v>
      </c>
      <c r="AE3236" t="s">
        <v>3133</v>
      </c>
      <c r="AF3236" t="s">
        <v>3134</v>
      </c>
      <c r="AG3236" t="s">
        <v>3135</v>
      </c>
      <c r="AH3236" t="s">
        <v>3136</v>
      </c>
      <c r="AI3236" t="s">
        <v>3137</v>
      </c>
      <c r="AJ3236">
        <v>3310</v>
      </c>
    </row>
    <row r="3237" spans="1:36" ht="15" x14ac:dyDescent="0.2">
      <c r="A3237">
        <v>171</v>
      </c>
      <c r="B3237" s="3">
        <v>97196</v>
      </c>
      <c r="C3237" t="s">
        <v>2100</v>
      </c>
      <c r="E3237" t="s">
        <v>2101</v>
      </c>
      <c r="H3237" t="s">
        <v>3241</v>
      </c>
      <c r="I3237" t="s">
        <v>89</v>
      </c>
      <c r="M3237" t="s">
        <v>41</v>
      </c>
      <c r="N3237" t="s">
        <v>3242</v>
      </c>
      <c r="V3237" t="s">
        <v>841</v>
      </c>
      <c r="W3237" t="s">
        <v>237</v>
      </c>
      <c r="X3237" t="s">
        <v>3127</v>
      </c>
      <c r="Y3237" t="s">
        <v>3128</v>
      </c>
      <c r="Z3237" s="3">
        <v>97196</v>
      </c>
      <c r="AA3237" t="s">
        <v>3129</v>
      </c>
      <c r="AB3237" t="s">
        <v>3130</v>
      </c>
      <c r="AC3237" t="s">
        <v>3131</v>
      </c>
      <c r="AD3237" t="s">
        <v>3132</v>
      </c>
      <c r="AE3237" t="s">
        <v>3133</v>
      </c>
      <c r="AF3237" t="s">
        <v>3134</v>
      </c>
      <c r="AG3237" t="s">
        <v>3135</v>
      </c>
      <c r="AH3237" t="s">
        <v>3136</v>
      </c>
      <c r="AI3237" t="s">
        <v>3137</v>
      </c>
      <c r="AJ3237">
        <v>3311</v>
      </c>
    </row>
    <row r="3238" spans="1:36" ht="15" x14ac:dyDescent="0.2">
      <c r="A3238">
        <v>172</v>
      </c>
      <c r="B3238" s="3">
        <v>97196</v>
      </c>
      <c r="C3238" t="s">
        <v>2100</v>
      </c>
      <c r="E3238" t="s">
        <v>2101</v>
      </c>
      <c r="H3238" t="s">
        <v>3241</v>
      </c>
      <c r="I3238" t="s">
        <v>89</v>
      </c>
      <c r="M3238" t="s">
        <v>41</v>
      </c>
      <c r="N3238" t="s">
        <v>3242</v>
      </c>
      <c r="V3238" t="s">
        <v>841</v>
      </c>
      <c r="W3238" t="s">
        <v>237</v>
      </c>
      <c r="X3238" t="s">
        <v>3127</v>
      </c>
      <c r="Y3238" t="s">
        <v>3128</v>
      </c>
      <c r="Z3238" s="3">
        <v>97196</v>
      </c>
      <c r="AA3238" t="s">
        <v>3129</v>
      </c>
      <c r="AB3238" t="s">
        <v>3130</v>
      </c>
      <c r="AC3238" t="s">
        <v>3131</v>
      </c>
      <c r="AD3238" t="s">
        <v>3132</v>
      </c>
      <c r="AE3238" t="s">
        <v>3133</v>
      </c>
      <c r="AF3238" t="s">
        <v>3134</v>
      </c>
      <c r="AG3238" t="s">
        <v>3135</v>
      </c>
      <c r="AH3238" t="s">
        <v>3136</v>
      </c>
      <c r="AI3238" t="s">
        <v>3137</v>
      </c>
      <c r="AJ3238">
        <v>3312</v>
      </c>
    </row>
    <row r="3239" spans="1:36" ht="15" x14ac:dyDescent="0.2">
      <c r="A3239">
        <v>173</v>
      </c>
      <c r="B3239" s="3">
        <v>97196</v>
      </c>
      <c r="C3239" t="s">
        <v>2100</v>
      </c>
      <c r="E3239" t="s">
        <v>2101</v>
      </c>
      <c r="H3239" t="s">
        <v>3241</v>
      </c>
      <c r="I3239" t="s">
        <v>89</v>
      </c>
      <c r="M3239" t="s">
        <v>41</v>
      </c>
      <c r="N3239" t="s">
        <v>3242</v>
      </c>
      <c r="V3239" t="s">
        <v>841</v>
      </c>
      <c r="W3239" t="s">
        <v>237</v>
      </c>
      <c r="X3239" t="s">
        <v>3127</v>
      </c>
      <c r="Y3239" t="s">
        <v>3128</v>
      </c>
      <c r="Z3239" s="3">
        <v>97196</v>
      </c>
      <c r="AA3239" t="s">
        <v>3129</v>
      </c>
      <c r="AB3239" t="s">
        <v>3130</v>
      </c>
      <c r="AC3239" t="s">
        <v>3131</v>
      </c>
      <c r="AD3239" t="s">
        <v>3132</v>
      </c>
      <c r="AE3239" t="s">
        <v>3133</v>
      </c>
      <c r="AF3239" t="s">
        <v>3134</v>
      </c>
      <c r="AG3239" t="s">
        <v>3135</v>
      </c>
      <c r="AH3239" t="s">
        <v>3136</v>
      </c>
      <c r="AI3239" t="s">
        <v>3137</v>
      </c>
      <c r="AJ3239">
        <v>3313</v>
      </c>
    </row>
    <row r="3240" spans="1:36" ht="15" x14ac:dyDescent="0.2">
      <c r="A3240">
        <v>174</v>
      </c>
      <c r="B3240" s="3">
        <v>97196</v>
      </c>
      <c r="C3240" t="s">
        <v>2100</v>
      </c>
      <c r="E3240" t="s">
        <v>2101</v>
      </c>
      <c r="H3240" t="s">
        <v>3241</v>
      </c>
      <c r="I3240" t="s">
        <v>89</v>
      </c>
      <c r="M3240" t="s">
        <v>41</v>
      </c>
      <c r="N3240" t="s">
        <v>3242</v>
      </c>
      <c r="V3240" t="s">
        <v>841</v>
      </c>
      <c r="W3240" t="s">
        <v>237</v>
      </c>
      <c r="X3240" t="s">
        <v>3127</v>
      </c>
      <c r="Y3240" t="s">
        <v>3128</v>
      </c>
      <c r="Z3240" s="3">
        <v>97196</v>
      </c>
      <c r="AA3240" t="s">
        <v>3129</v>
      </c>
      <c r="AB3240" t="s">
        <v>3130</v>
      </c>
      <c r="AC3240" t="s">
        <v>3131</v>
      </c>
      <c r="AD3240" t="s">
        <v>3132</v>
      </c>
      <c r="AE3240" t="s">
        <v>3133</v>
      </c>
      <c r="AF3240" t="s">
        <v>3134</v>
      </c>
      <c r="AG3240" t="s">
        <v>3135</v>
      </c>
      <c r="AH3240" t="s">
        <v>3136</v>
      </c>
      <c r="AI3240" t="s">
        <v>3137</v>
      </c>
      <c r="AJ3240">
        <v>3314</v>
      </c>
    </row>
    <row r="3241" spans="1:36" ht="15" x14ac:dyDescent="0.2">
      <c r="A3241">
        <v>175</v>
      </c>
      <c r="B3241" s="3">
        <v>97196</v>
      </c>
      <c r="C3241" t="s">
        <v>2100</v>
      </c>
      <c r="E3241" t="s">
        <v>2101</v>
      </c>
      <c r="H3241" t="s">
        <v>3241</v>
      </c>
      <c r="I3241" t="s">
        <v>89</v>
      </c>
      <c r="M3241" t="s">
        <v>41</v>
      </c>
      <c r="N3241" t="s">
        <v>3242</v>
      </c>
      <c r="V3241" t="s">
        <v>841</v>
      </c>
      <c r="W3241" t="s">
        <v>237</v>
      </c>
      <c r="X3241" t="s">
        <v>3127</v>
      </c>
      <c r="Y3241" t="s">
        <v>3128</v>
      </c>
      <c r="Z3241" s="3">
        <v>97196</v>
      </c>
      <c r="AA3241" t="s">
        <v>3129</v>
      </c>
      <c r="AB3241" t="s">
        <v>3130</v>
      </c>
      <c r="AC3241" t="s">
        <v>3131</v>
      </c>
      <c r="AD3241" t="s">
        <v>3132</v>
      </c>
      <c r="AE3241" t="s">
        <v>3133</v>
      </c>
      <c r="AF3241" t="s">
        <v>3134</v>
      </c>
      <c r="AG3241" t="s">
        <v>3135</v>
      </c>
      <c r="AH3241" t="s">
        <v>3136</v>
      </c>
      <c r="AI3241" t="s">
        <v>3137</v>
      </c>
      <c r="AJ3241">
        <v>3315</v>
      </c>
    </row>
    <row r="3242" spans="1:36" ht="15" x14ac:dyDescent="0.2">
      <c r="A3242">
        <v>176</v>
      </c>
      <c r="B3242" s="3">
        <v>97196</v>
      </c>
      <c r="C3242" t="s">
        <v>2100</v>
      </c>
      <c r="E3242" t="s">
        <v>2101</v>
      </c>
      <c r="H3242" t="s">
        <v>3241</v>
      </c>
      <c r="I3242" t="s">
        <v>89</v>
      </c>
      <c r="M3242" t="s">
        <v>41</v>
      </c>
      <c r="N3242" t="s">
        <v>3242</v>
      </c>
      <c r="V3242" t="s">
        <v>841</v>
      </c>
      <c r="W3242" t="s">
        <v>237</v>
      </c>
      <c r="X3242" t="s">
        <v>3127</v>
      </c>
      <c r="Y3242" t="s">
        <v>3128</v>
      </c>
      <c r="Z3242" s="3">
        <v>97196</v>
      </c>
      <c r="AA3242" t="s">
        <v>3129</v>
      </c>
      <c r="AB3242" t="s">
        <v>3130</v>
      </c>
      <c r="AC3242" t="s">
        <v>3131</v>
      </c>
      <c r="AD3242" t="s">
        <v>3132</v>
      </c>
      <c r="AE3242" t="s">
        <v>3133</v>
      </c>
      <c r="AF3242" t="s">
        <v>3134</v>
      </c>
      <c r="AG3242" t="s">
        <v>3135</v>
      </c>
      <c r="AH3242" t="s">
        <v>3136</v>
      </c>
      <c r="AI3242" t="s">
        <v>3137</v>
      </c>
      <c r="AJ3242">
        <v>3316</v>
      </c>
    </row>
    <row r="3243" spans="1:36" ht="15" x14ac:dyDescent="0.2">
      <c r="A3243">
        <v>177</v>
      </c>
      <c r="B3243" s="3">
        <v>97196</v>
      </c>
      <c r="C3243" t="s">
        <v>2100</v>
      </c>
      <c r="E3243" t="s">
        <v>2101</v>
      </c>
      <c r="H3243" t="s">
        <v>3241</v>
      </c>
      <c r="I3243" t="s">
        <v>89</v>
      </c>
      <c r="M3243" t="s">
        <v>41</v>
      </c>
      <c r="N3243" t="s">
        <v>3242</v>
      </c>
      <c r="V3243" t="s">
        <v>841</v>
      </c>
      <c r="W3243" t="s">
        <v>237</v>
      </c>
      <c r="X3243" t="s">
        <v>3127</v>
      </c>
      <c r="Y3243" t="s">
        <v>3128</v>
      </c>
      <c r="Z3243" s="3">
        <v>97196</v>
      </c>
      <c r="AA3243" t="s">
        <v>3129</v>
      </c>
      <c r="AB3243" t="s">
        <v>3130</v>
      </c>
      <c r="AC3243" t="s">
        <v>3131</v>
      </c>
      <c r="AD3243" t="s">
        <v>3132</v>
      </c>
      <c r="AE3243" t="s">
        <v>3133</v>
      </c>
      <c r="AF3243" t="s">
        <v>3134</v>
      </c>
      <c r="AG3243" t="s">
        <v>3135</v>
      </c>
      <c r="AH3243" t="s">
        <v>3136</v>
      </c>
      <c r="AI3243" t="s">
        <v>3137</v>
      </c>
      <c r="AJ3243">
        <v>3317</v>
      </c>
    </row>
    <row r="3244" spans="1:36" ht="15" x14ac:dyDescent="0.2">
      <c r="A3244">
        <v>178</v>
      </c>
      <c r="B3244" s="3">
        <v>97196</v>
      </c>
      <c r="C3244" t="s">
        <v>2100</v>
      </c>
      <c r="E3244" t="s">
        <v>2101</v>
      </c>
      <c r="H3244" t="s">
        <v>3241</v>
      </c>
      <c r="I3244" t="s">
        <v>89</v>
      </c>
      <c r="M3244" t="s">
        <v>41</v>
      </c>
      <c r="N3244" t="s">
        <v>3242</v>
      </c>
      <c r="V3244" t="s">
        <v>841</v>
      </c>
      <c r="W3244" t="s">
        <v>237</v>
      </c>
      <c r="X3244" t="s">
        <v>3127</v>
      </c>
      <c r="Y3244" t="s">
        <v>3128</v>
      </c>
      <c r="Z3244" s="3">
        <v>97196</v>
      </c>
      <c r="AA3244" t="s">
        <v>3129</v>
      </c>
      <c r="AB3244" t="s">
        <v>3130</v>
      </c>
      <c r="AC3244" t="s">
        <v>3131</v>
      </c>
      <c r="AD3244" t="s">
        <v>3132</v>
      </c>
      <c r="AE3244" t="s">
        <v>3133</v>
      </c>
      <c r="AF3244" t="s">
        <v>3134</v>
      </c>
      <c r="AG3244" t="s">
        <v>3135</v>
      </c>
      <c r="AH3244" t="s">
        <v>3136</v>
      </c>
      <c r="AI3244" t="s">
        <v>3137</v>
      </c>
      <c r="AJ3244">
        <v>3318</v>
      </c>
    </row>
    <row r="3245" spans="1:36" ht="15" x14ac:dyDescent="0.2">
      <c r="A3245">
        <v>179</v>
      </c>
      <c r="B3245" s="3">
        <v>97196</v>
      </c>
      <c r="C3245" t="s">
        <v>2100</v>
      </c>
      <c r="E3245" t="s">
        <v>2101</v>
      </c>
      <c r="H3245" t="s">
        <v>3241</v>
      </c>
      <c r="I3245" t="s">
        <v>89</v>
      </c>
      <c r="M3245" t="s">
        <v>41</v>
      </c>
      <c r="N3245" t="s">
        <v>3242</v>
      </c>
      <c r="V3245" t="s">
        <v>841</v>
      </c>
      <c r="W3245" t="s">
        <v>237</v>
      </c>
      <c r="X3245" t="s">
        <v>3127</v>
      </c>
      <c r="Y3245" t="s">
        <v>3128</v>
      </c>
      <c r="Z3245" s="3">
        <v>97196</v>
      </c>
      <c r="AA3245" t="s">
        <v>3129</v>
      </c>
      <c r="AB3245" t="s">
        <v>3130</v>
      </c>
      <c r="AC3245" t="s">
        <v>3131</v>
      </c>
      <c r="AD3245" t="s">
        <v>3132</v>
      </c>
      <c r="AE3245" t="s">
        <v>3133</v>
      </c>
      <c r="AF3245" t="s">
        <v>3134</v>
      </c>
      <c r="AG3245" t="s">
        <v>3135</v>
      </c>
      <c r="AH3245" t="s">
        <v>3136</v>
      </c>
      <c r="AI3245" t="s">
        <v>3137</v>
      </c>
      <c r="AJ3245">
        <v>3319</v>
      </c>
    </row>
    <row r="3246" spans="1:36" ht="15" x14ac:dyDescent="0.2">
      <c r="A3246">
        <v>180</v>
      </c>
      <c r="B3246" s="3">
        <v>97196</v>
      </c>
      <c r="C3246" t="s">
        <v>2100</v>
      </c>
      <c r="E3246" t="s">
        <v>2101</v>
      </c>
      <c r="H3246" t="s">
        <v>3241</v>
      </c>
      <c r="I3246" t="s">
        <v>89</v>
      </c>
      <c r="M3246" t="s">
        <v>41</v>
      </c>
      <c r="N3246" t="s">
        <v>3242</v>
      </c>
      <c r="V3246" t="s">
        <v>841</v>
      </c>
      <c r="W3246" t="s">
        <v>237</v>
      </c>
      <c r="X3246" t="s">
        <v>3127</v>
      </c>
      <c r="Y3246" t="s">
        <v>3128</v>
      </c>
      <c r="Z3246" s="3">
        <v>97196</v>
      </c>
      <c r="AA3246" t="s">
        <v>3129</v>
      </c>
      <c r="AB3246" t="s">
        <v>3130</v>
      </c>
      <c r="AC3246" t="s">
        <v>3131</v>
      </c>
      <c r="AD3246" t="s">
        <v>3132</v>
      </c>
      <c r="AE3246" t="s">
        <v>3133</v>
      </c>
      <c r="AF3246" t="s">
        <v>3134</v>
      </c>
      <c r="AG3246" t="s">
        <v>3135</v>
      </c>
      <c r="AH3246" t="s">
        <v>3136</v>
      </c>
      <c r="AI3246" t="s">
        <v>3137</v>
      </c>
      <c r="AJ3246">
        <v>3320</v>
      </c>
    </row>
    <row r="3247" spans="1:36" ht="15" x14ac:dyDescent="0.2">
      <c r="A3247">
        <v>181</v>
      </c>
      <c r="B3247" s="3">
        <v>97196</v>
      </c>
      <c r="C3247" t="s">
        <v>2100</v>
      </c>
      <c r="E3247" t="s">
        <v>2101</v>
      </c>
      <c r="H3247" t="s">
        <v>3241</v>
      </c>
      <c r="I3247" t="s">
        <v>89</v>
      </c>
      <c r="M3247" t="s">
        <v>41</v>
      </c>
      <c r="N3247" t="s">
        <v>3242</v>
      </c>
      <c r="V3247" t="s">
        <v>841</v>
      </c>
      <c r="W3247" t="s">
        <v>237</v>
      </c>
      <c r="X3247" t="s">
        <v>3127</v>
      </c>
      <c r="Y3247" t="s">
        <v>3128</v>
      </c>
      <c r="Z3247" s="3">
        <v>97196</v>
      </c>
      <c r="AA3247" t="s">
        <v>3129</v>
      </c>
      <c r="AB3247" t="s">
        <v>3130</v>
      </c>
      <c r="AC3247" t="s">
        <v>3131</v>
      </c>
      <c r="AD3247" t="s">
        <v>3132</v>
      </c>
      <c r="AE3247" t="s">
        <v>3133</v>
      </c>
      <c r="AF3247" t="s">
        <v>3134</v>
      </c>
      <c r="AG3247" t="s">
        <v>3135</v>
      </c>
      <c r="AH3247" t="s">
        <v>3136</v>
      </c>
      <c r="AI3247" t="s">
        <v>3137</v>
      </c>
      <c r="AJ3247">
        <v>3321</v>
      </c>
    </row>
    <row r="3248" spans="1:36" ht="15" x14ac:dyDescent="0.2">
      <c r="A3248">
        <v>182</v>
      </c>
      <c r="B3248" s="3">
        <v>97196</v>
      </c>
      <c r="C3248" t="s">
        <v>2100</v>
      </c>
      <c r="E3248" t="s">
        <v>2101</v>
      </c>
      <c r="H3248" t="s">
        <v>3241</v>
      </c>
      <c r="I3248" t="s">
        <v>89</v>
      </c>
      <c r="M3248" t="s">
        <v>41</v>
      </c>
      <c r="N3248" t="s">
        <v>3242</v>
      </c>
      <c r="V3248" t="s">
        <v>841</v>
      </c>
      <c r="W3248" t="s">
        <v>237</v>
      </c>
      <c r="X3248" t="s">
        <v>3127</v>
      </c>
      <c r="Y3248" t="s">
        <v>3128</v>
      </c>
      <c r="Z3248" s="3">
        <v>97196</v>
      </c>
      <c r="AA3248" t="s">
        <v>3129</v>
      </c>
      <c r="AB3248" t="s">
        <v>3130</v>
      </c>
      <c r="AC3248" t="s">
        <v>3131</v>
      </c>
      <c r="AD3248" t="s">
        <v>3132</v>
      </c>
      <c r="AE3248" t="s">
        <v>3133</v>
      </c>
      <c r="AF3248" t="s">
        <v>3134</v>
      </c>
      <c r="AG3248" t="s">
        <v>3135</v>
      </c>
      <c r="AH3248" t="s">
        <v>3136</v>
      </c>
      <c r="AI3248" t="s">
        <v>3137</v>
      </c>
      <c r="AJ3248">
        <v>3322</v>
      </c>
    </row>
    <row r="3249" spans="1:36" ht="15" x14ac:dyDescent="0.2">
      <c r="A3249">
        <v>183</v>
      </c>
      <c r="B3249" s="3">
        <v>97196</v>
      </c>
      <c r="C3249" t="s">
        <v>2100</v>
      </c>
      <c r="E3249" t="s">
        <v>2101</v>
      </c>
      <c r="H3249" t="s">
        <v>3241</v>
      </c>
      <c r="I3249" t="s">
        <v>89</v>
      </c>
      <c r="M3249" t="s">
        <v>41</v>
      </c>
      <c r="N3249" t="s">
        <v>3242</v>
      </c>
      <c r="V3249" t="s">
        <v>841</v>
      </c>
      <c r="W3249" t="s">
        <v>237</v>
      </c>
      <c r="X3249" t="s">
        <v>3127</v>
      </c>
      <c r="Y3249" t="s">
        <v>3128</v>
      </c>
      <c r="Z3249" s="3">
        <v>97196</v>
      </c>
      <c r="AA3249" t="s">
        <v>3129</v>
      </c>
      <c r="AB3249" t="s">
        <v>3130</v>
      </c>
      <c r="AC3249" t="s">
        <v>3131</v>
      </c>
      <c r="AD3249" t="s">
        <v>3132</v>
      </c>
      <c r="AE3249" t="s">
        <v>3133</v>
      </c>
      <c r="AF3249" t="s">
        <v>3134</v>
      </c>
      <c r="AG3249" t="s">
        <v>3135</v>
      </c>
      <c r="AH3249" t="s">
        <v>3136</v>
      </c>
      <c r="AI3249" t="s">
        <v>3137</v>
      </c>
      <c r="AJ3249">
        <v>3323</v>
      </c>
    </row>
    <row r="3250" spans="1:36" ht="15" x14ac:dyDescent="0.2">
      <c r="A3250">
        <v>184</v>
      </c>
      <c r="B3250" s="3">
        <v>97196</v>
      </c>
      <c r="C3250" t="s">
        <v>2100</v>
      </c>
      <c r="E3250" t="s">
        <v>2101</v>
      </c>
      <c r="H3250" t="s">
        <v>3241</v>
      </c>
      <c r="I3250" t="s">
        <v>89</v>
      </c>
      <c r="M3250" t="s">
        <v>41</v>
      </c>
      <c r="N3250" t="s">
        <v>3242</v>
      </c>
      <c r="V3250" t="s">
        <v>841</v>
      </c>
      <c r="W3250" t="s">
        <v>237</v>
      </c>
      <c r="X3250" t="s">
        <v>3127</v>
      </c>
      <c r="Y3250" t="s">
        <v>3128</v>
      </c>
      <c r="Z3250" s="3">
        <v>97196</v>
      </c>
      <c r="AA3250" t="s">
        <v>3129</v>
      </c>
      <c r="AB3250" t="s">
        <v>3130</v>
      </c>
      <c r="AC3250" t="s">
        <v>3131</v>
      </c>
      <c r="AD3250" t="s">
        <v>3132</v>
      </c>
      <c r="AE3250" t="s">
        <v>3133</v>
      </c>
      <c r="AF3250" t="s">
        <v>3134</v>
      </c>
      <c r="AG3250" t="s">
        <v>3135</v>
      </c>
      <c r="AH3250" t="s">
        <v>3136</v>
      </c>
      <c r="AI3250" t="s">
        <v>3137</v>
      </c>
      <c r="AJ3250">
        <v>3324</v>
      </c>
    </row>
    <row r="3251" spans="1:36" ht="15" x14ac:dyDescent="0.2">
      <c r="A3251">
        <v>185</v>
      </c>
      <c r="B3251" s="3">
        <v>97196</v>
      </c>
      <c r="C3251" t="s">
        <v>2100</v>
      </c>
      <c r="E3251" t="s">
        <v>2101</v>
      </c>
      <c r="H3251" t="s">
        <v>3241</v>
      </c>
      <c r="I3251" t="s">
        <v>89</v>
      </c>
      <c r="M3251" t="s">
        <v>41</v>
      </c>
      <c r="N3251" t="s">
        <v>3242</v>
      </c>
      <c r="V3251" t="s">
        <v>841</v>
      </c>
      <c r="W3251" t="s">
        <v>237</v>
      </c>
      <c r="X3251" t="s">
        <v>3127</v>
      </c>
      <c r="Y3251" t="s">
        <v>3128</v>
      </c>
      <c r="Z3251" s="3">
        <v>97196</v>
      </c>
      <c r="AA3251" t="s">
        <v>3129</v>
      </c>
      <c r="AB3251" t="s">
        <v>3130</v>
      </c>
      <c r="AC3251" t="s">
        <v>3131</v>
      </c>
      <c r="AD3251" t="s">
        <v>3132</v>
      </c>
      <c r="AE3251" t="s">
        <v>3133</v>
      </c>
      <c r="AF3251" t="s">
        <v>3134</v>
      </c>
      <c r="AG3251" t="s">
        <v>3135</v>
      </c>
      <c r="AH3251" t="s">
        <v>3136</v>
      </c>
      <c r="AI3251" t="s">
        <v>3137</v>
      </c>
      <c r="AJ3251">
        <v>3325</v>
      </c>
    </row>
    <row r="3252" spans="1:36" ht="15" x14ac:dyDescent="0.2">
      <c r="A3252">
        <v>186</v>
      </c>
      <c r="B3252" s="3">
        <v>97196</v>
      </c>
      <c r="C3252" t="s">
        <v>2100</v>
      </c>
      <c r="E3252" t="s">
        <v>2101</v>
      </c>
      <c r="H3252" t="s">
        <v>3241</v>
      </c>
      <c r="I3252" t="s">
        <v>89</v>
      </c>
      <c r="M3252" t="s">
        <v>41</v>
      </c>
      <c r="N3252" t="s">
        <v>3242</v>
      </c>
      <c r="V3252" t="s">
        <v>841</v>
      </c>
      <c r="W3252" t="s">
        <v>237</v>
      </c>
      <c r="X3252" t="s">
        <v>3127</v>
      </c>
      <c r="Y3252" t="s">
        <v>3128</v>
      </c>
      <c r="Z3252" s="3">
        <v>97196</v>
      </c>
      <c r="AA3252" t="s">
        <v>3129</v>
      </c>
      <c r="AB3252" t="s">
        <v>3130</v>
      </c>
      <c r="AC3252" t="s">
        <v>3131</v>
      </c>
      <c r="AD3252" t="s">
        <v>3132</v>
      </c>
      <c r="AE3252" t="s">
        <v>3133</v>
      </c>
      <c r="AF3252" t="s">
        <v>3134</v>
      </c>
      <c r="AG3252" t="s">
        <v>3135</v>
      </c>
      <c r="AH3252" t="s">
        <v>3136</v>
      </c>
      <c r="AI3252" t="s">
        <v>3137</v>
      </c>
      <c r="AJ3252">
        <v>3326</v>
      </c>
    </row>
    <row r="3253" spans="1:36" ht="15" x14ac:dyDescent="0.2">
      <c r="A3253">
        <v>187</v>
      </c>
      <c r="B3253" s="3">
        <v>97196</v>
      </c>
      <c r="C3253" t="s">
        <v>2100</v>
      </c>
      <c r="E3253" t="s">
        <v>2101</v>
      </c>
      <c r="H3253" t="s">
        <v>3241</v>
      </c>
      <c r="I3253" t="s">
        <v>89</v>
      </c>
      <c r="M3253" t="s">
        <v>41</v>
      </c>
      <c r="N3253" t="s">
        <v>3242</v>
      </c>
      <c r="V3253" t="s">
        <v>841</v>
      </c>
      <c r="W3253" t="s">
        <v>237</v>
      </c>
      <c r="X3253" t="s">
        <v>3127</v>
      </c>
      <c r="Y3253" t="s">
        <v>3128</v>
      </c>
      <c r="Z3253" s="3">
        <v>97196</v>
      </c>
      <c r="AA3253" t="s">
        <v>3129</v>
      </c>
      <c r="AB3253" t="s">
        <v>3130</v>
      </c>
      <c r="AC3253" t="s">
        <v>3131</v>
      </c>
      <c r="AD3253" t="s">
        <v>3132</v>
      </c>
      <c r="AE3253" t="s">
        <v>3133</v>
      </c>
      <c r="AF3253" t="s">
        <v>3134</v>
      </c>
      <c r="AG3253" t="s">
        <v>3135</v>
      </c>
      <c r="AH3253" t="s">
        <v>3136</v>
      </c>
      <c r="AI3253" t="s">
        <v>3137</v>
      </c>
      <c r="AJ3253">
        <v>3327</v>
      </c>
    </row>
    <row r="3254" spans="1:36" ht="15" x14ac:dyDescent="0.2">
      <c r="A3254">
        <v>188</v>
      </c>
      <c r="B3254" s="3">
        <v>97196</v>
      </c>
      <c r="C3254" t="s">
        <v>2100</v>
      </c>
      <c r="E3254" t="s">
        <v>2101</v>
      </c>
      <c r="H3254" t="s">
        <v>3241</v>
      </c>
      <c r="I3254" t="s">
        <v>89</v>
      </c>
      <c r="M3254" t="s">
        <v>41</v>
      </c>
      <c r="N3254" t="s">
        <v>3242</v>
      </c>
      <c r="V3254" t="s">
        <v>841</v>
      </c>
      <c r="W3254" t="s">
        <v>237</v>
      </c>
      <c r="X3254" t="s">
        <v>3127</v>
      </c>
      <c r="Y3254" t="s">
        <v>3128</v>
      </c>
      <c r="Z3254" s="3">
        <v>97196</v>
      </c>
      <c r="AA3254" t="s">
        <v>3129</v>
      </c>
      <c r="AB3254" t="s">
        <v>3130</v>
      </c>
      <c r="AC3254" t="s">
        <v>3131</v>
      </c>
      <c r="AD3254" t="s">
        <v>3132</v>
      </c>
      <c r="AE3254" t="s">
        <v>3133</v>
      </c>
      <c r="AF3254" t="s">
        <v>3134</v>
      </c>
      <c r="AG3254" t="s">
        <v>3135</v>
      </c>
      <c r="AH3254" t="s">
        <v>3136</v>
      </c>
      <c r="AI3254" t="s">
        <v>3137</v>
      </c>
      <c r="AJ3254">
        <v>3328</v>
      </c>
    </row>
    <row r="3255" spans="1:36" ht="15" x14ac:dyDescent="0.2">
      <c r="A3255">
        <v>189</v>
      </c>
      <c r="B3255" s="3">
        <v>97196</v>
      </c>
      <c r="C3255" t="s">
        <v>2100</v>
      </c>
      <c r="E3255" t="s">
        <v>2101</v>
      </c>
      <c r="H3255" t="s">
        <v>3241</v>
      </c>
      <c r="I3255" t="s">
        <v>89</v>
      </c>
      <c r="M3255" t="s">
        <v>41</v>
      </c>
      <c r="N3255" t="s">
        <v>3242</v>
      </c>
      <c r="V3255" t="s">
        <v>841</v>
      </c>
      <c r="W3255" t="s">
        <v>237</v>
      </c>
      <c r="X3255" t="s">
        <v>3127</v>
      </c>
      <c r="Y3255" t="s">
        <v>3128</v>
      </c>
      <c r="Z3255" s="3">
        <v>97196</v>
      </c>
      <c r="AA3255" t="s">
        <v>3129</v>
      </c>
      <c r="AB3255" t="s">
        <v>3130</v>
      </c>
      <c r="AC3255" t="s">
        <v>3131</v>
      </c>
      <c r="AD3255" t="s">
        <v>3132</v>
      </c>
      <c r="AE3255" t="s">
        <v>3133</v>
      </c>
      <c r="AF3255" t="s">
        <v>3134</v>
      </c>
      <c r="AG3255" t="s">
        <v>3135</v>
      </c>
      <c r="AH3255" t="s">
        <v>3136</v>
      </c>
      <c r="AI3255" t="s">
        <v>3137</v>
      </c>
      <c r="AJ3255">
        <v>3329</v>
      </c>
    </row>
    <row r="3256" spans="1:36" ht="15" x14ac:dyDescent="0.2">
      <c r="A3256">
        <v>190</v>
      </c>
      <c r="B3256" s="3">
        <v>97196</v>
      </c>
      <c r="C3256" t="s">
        <v>2100</v>
      </c>
      <c r="E3256" t="s">
        <v>2101</v>
      </c>
      <c r="H3256" t="s">
        <v>3241</v>
      </c>
      <c r="I3256" t="s">
        <v>89</v>
      </c>
      <c r="M3256" t="s">
        <v>41</v>
      </c>
      <c r="N3256" t="s">
        <v>3242</v>
      </c>
      <c r="V3256" t="s">
        <v>841</v>
      </c>
      <c r="W3256" t="s">
        <v>237</v>
      </c>
      <c r="X3256" t="s">
        <v>3127</v>
      </c>
      <c r="Y3256" t="s">
        <v>3128</v>
      </c>
      <c r="Z3256" s="3">
        <v>97196</v>
      </c>
      <c r="AA3256" t="s">
        <v>3129</v>
      </c>
      <c r="AB3256" t="s">
        <v>3130</v>
      </c>
      <c r="AC3256" t="s">
        <v>3131</v>
      </c>
      <c r="AD3256" t="s">
        <v>3132</v>
      </c>
      <c r="AE3256" t="s">
        <v>3133</v>
      </c>
      <c r="AF3256" t="s">
        <v>3134</v>
      </c>
      <c r="AG3256" t="s">
        <v>3135</v>
      </c>
      <c r="AH3256" t="s">
        <v>3136</v>
      </c>
      <c r="AI3256" t="s">
        <v>3137</v>
      </c>
      <c r="AJ3256">
        <v>3330</v>
      </c>
    </row>
    <row r="3257" spans="1:36" ht="15" x14ac:dyDescent="0.2">
      <c r="A3257">
        <v>191</v>
      </c>
      <c r="B3257" s="3">
        <v>97196</v>
      </c>
      <c r="C3257" t="s">
        <v>2100</v>
      </c>
      <c r="E3257" t="s">
        <v>2101</v>
      </c>
      <c r="H3257" t="s">
        <v>3241</v>
      </c>
      <c r="I3257" t="s">
        <v>89</v>
      </c>
      <c r="M3257" t="s">
        <v>41</v>
      </c>
      <c r="N3257" t="s">
        <v>3242</v>
      </c>
      <c r="V3257" t="s">
        <v>841</v>
      </c>
      <c r="W3257" t="s">
        <v>237</v>
      </c>
      <c r="X3257" t="s">
        <v>3127</v>
      </c>
      <c r="Y3257" t="s">
        <v>3128</v>
      </c>
      <c r="Z3257" s="3">
        <v>97196</v>
      </c>
      <c r="AA3257" t="s">
        <v>3129</v>
      </c>
      <c r="AB3257" t="s">
        <v>3130</v>
      </c>
      <c r="AC3257" t="s">
        <v>3131</v>
      </c>
      <c r="AD3257" t="s">
        <v>3132</v>
      </c>
      <c r="AE3257" t="s">
        <v>3133</v>
      </c>
      <c r="AF3257" t="s">
        <v>3134</v>
      </c>
      <c r="AG3257" t="s">
        <v>3135</v>
      </c>
      <c r="AH3257" t="s">
        <v>3136</v>
      </c>
      <c r="AI3257" t="s">
        <v>3137</v>
      </c>
      <c r="AJ3257">
        <v>3331</v>
      </c>
    </row>
    <row r="3258" spans="1:36" ht="15" x14ac:dyDescent="0.2">
      <c r="A3258">
        <v>192</v>
      </c>
      <c r="B3258" s="3">
        <v>97196</v>
      </c>
      <c r="C3258" t="s">
        <v>2100</v>
      </c>
      <c r="E3258" t="s">
        <v>2101</v>
      </c>
      <c r="H3258" t="s">
        <v>3241</v>
      </c>
      <c r="I3258" t="s">
        <v>89</v>
      </c>
      <c r="M3258" t="s">
        <v>41</v>
      </c>
      <c r="N3258" t="s">
        <v>3242</v>
      </c>
      <c r="V3258" t="s">
        <v>841</v>
      </c>
      <c r="W3258" t="s">
        <v>237</v>
      </c>
      <c r="X3258" t="s">
        <v>3127</v>
      </c>
      <c r="Y3258" t="s">
        <v>3128</v>
      </c>
      <c r="Z3258" s="3">
        <v>97196</v>
      </c>
      <c r="AA3258" t="s">
        <v>3129</v>
      </c>
      <c r="AB3258" t="s">
        <v>3130</v>
      </c>
      <c r="AC3258" t="s">
        <v>3131</v>
      </c>
      <c r="AD3258" t="s">
        <v>3132</v>
      </c>
      <c r="AE3258" t="s">
        <v>3133</v>
      </c>
      <c r="AF3258" t="s">
        <v>3134</v>
      </c>
      <c r="AG3258" t="s">
        <v>3135</v>
      </c>
      <c r="AH3258" t="s">
        <v>3136</v>
      </c>
      <c r="AI3258" t="s">
        <v>3137</v>
      </c>
      <c r="AJ3258">
        <v>3332</v>
      </c>
    </row>
    <row r="3259" spans="1:36" ht="15" x14ac:dyDescent="0.2">
      <c r="A3259">
        <v>193</v>
      </c>
      <c r="B3259" s="3">
        <v>97196</v>
      </c>
      <c r="C3259" t="s">
        <v>2100</v>
      </c>
      <c r="E3259" t="s">
        <v>2101</v>
      </c>
      <c r="H3259" t="s">
        <v>3241</v>
      </c>
      <c r="I3259" t="s">
        <v>89</v>
      </c>
      <c r="M3259" t="s">
        <v>41</v>
      </c>
      <c r="N3259" t="s">
        <v>3242</v>
      </c>
      <c r="V3259" t="s">
        <v>841</v>
      </c>
      <c r="W3259" t="s">
        <v>237</v>
      </c>
      <c r="X3259" t="s">
        <v>3127</v>
      </c>
      <c r="Y3259" t="s">
        <v>3128</v>
      </c>
      <c r="Z3259" s="3">
        <v>97196</v>
      </c>
      <c r="AA3259" t="s">
        <v>3129</v>
      </c>
      <c r="AB3259" t="s">
        <v>3130</v>
      </c>
      <c r="AC3259" t="s">
        <v>3131</v>
      </c>
      <c r="AD3259" t="s">
        <v>3132</v>
      </c>
      <c r="AE3259" t="s">
        <v>3133</v>
      </c>
      <c r="AF3259" t="s">
        <v>3134</v>
      </c>
      <c r="AG3259" t="s">
        <v>3135</v>
      </c>
      <c r="AH3259" t="s">
        <v>3136</v>
      </c>
      <c r="AI3259" t="s">
        <v>3137</v>
      </c>
      <c r="AJ3259">
        <v>3333</v>
      </c>
    </row>
    <row r="3260" spans="1:36" ht="15" x14ac:dyDescent="0.2">
      <c r="A3260">
        <v>194</v>
      </c>
      <c r="B3260" s="3">
        <v>97196</v>
      </c>
      <c r="C3260" t="s">
        <v>2100</v>
      </c>
      <c r="E3260" t="s">
        <v>2101</v>
      </c>
      <c r="H3260" t="s">
        <v>3241</v>
      </c>
      <c r="I3260" t="s">
        <v>89</v>
      </c>
      <c r="M3260" t="s">
        <v>41</v>
      </c>
      <c r="N3260" t="s">
        <v>3242</v>
      </c>
      <c r="V3260" t="s">
        <v>841</v>
      </c>
      <c r="W3260" t="s">
        <v>237</v>
      </c>
      <c r="X3260" t="s">
        <v>3127</v>
      </c>
      <c r="Y3260" t="s">
        <v>3128</v>
      </c>
      <c r="Z3260" s="3">
        <v>97196</v>
      </c>
      <c r="AA3260" t="s">
        <v>3129</v>
      </c>
      <c r="AB3260" t="s">
        <v>3130</v>
      </c>
      <c r="AC3260" t="s">
        <v>3131</v>
      </c>
      <c r="AD3260" t="s">
        <v>3132</v>
      </c>
      <c r="AE3260" t="s">
        <v>3133</v>
      </c>
      <c r="AF3260" t="s">
        <v>3134</v>
      </c>
      <c r="AG3260" t="s">
        <v>3135</v>
      </c>
      <c r="AH3260" t="s">
        <v>3136</v>
      </c>
      <c r="AI3260" t="s">
        <v>3137</v>
      </c>
      <c r="AJ3260">
        <v>3334</v>
      </c>
    </row>
    <row r="3261" spans="1:36" ht="15" x14ac:dyDescent="0.2">
      <c r="A3261">
        <v>195</v>
      </c>
      <c r="B3261" s="3">
        <v>97196</v>
      </c>
      <c r="C3261" t="s">
        <v>2100</v>
      </c>
      <c r="E3261" t="s">
        <v>2101</v>
      </c>
      <c r="H3261" t="s">
        <v>3241</v>
      </c>
      <c r="I3261" t="s">
        <v>89</v>
      </c>
      <c r="M3261" t="s">
        <v>41</v>
      </c>
      <c r="N3261" t="s">
        <v>3242</v>
      </c>
      <c r="V3261" t="s">
        <v>841</v>
      </c>
      <c r="W3261" t="s">
        <v>237</v>
      </c>
      <c r="X3261" t="s">
        <v>3127</v>
      </c>
      <c r="Y3261" t="s">
        <v>3128</v>
      </c>
      <c r="Z3261" s="3">
        <v>97196</v>
      </c>
      <c r="AA3261" t="s">
        <v>3129</v>
      </c>
      <c r="AB3261" t="s">
        <v>3130</v>
      </c>
      <c r="AC3261" t="s">
        <v>3131</v>
      </c>
      <c r="AD3261" t="s">
        <v>3132</v>
      </c>
      <c r="AE3261" t="s">
        <v>3133</v>
      </c>
      <c r="AF3261" t="s">
        <v>3134</v>
      </c>
      <c r="AG3261" t="s">
        <v>3135</v>
      </c>
      <c r="AH3261" t="s">
        <v>3136</v>
      </c>
      <c r="AI3261" t="s">
        <v>3137</v>
      </c>
      <c r="AJ3261">
        <v>3335</v>
      </c>
    </row>
    <row r="3262" spans="1:36" ht="15" x14ac:dyDescent="0.2">
      <c r="A3262">
        <v>196</v>
      </c>
      <c r="B3262" s="3">
        <v>97196</v>
      </c>
      <c r="C3262" t="s">
        <v>2100</v>
      </c>
      <c r="E3262" t="s">
        <v>2101</v>
      </c>
      <c r="H3262" t="s">
        <v>3241</v>
      </c>
      <c r="I3262" t="s">
        <v>89</v>
      </c>
      <c r="M3262" t="s">
        <v>41</v>
      </c>
      <c r="N3262" t="s">
        <v>3242</v>
      </c>
      <c r="V3262" t="s">
        <v>841</v>
      </c>
      <c r="W3262" t="s">
        <v>237</v>
      </c>
      <c r="X3262" t="s">
        <v>3127</v>
      </c>
      <c r="Y3262" t="s">
        <v>3128</v>
      </c>
      <c r="Z3262" s="3">
        <v>97196</v>
      </c>
      <c r="AA3262" t="s">
        <v>3129</v>
      </c>
      <c r="AB3262" t="s">
        <v>3130</v>
      </c>
      <c r="AC3262" t="s">
        <v>3131</v>
      </c>
      <c r="AD3262" t="s">
        <v>3132</v>
      </c>
      <c r="AE3262" t="s">
        <v>3133</v>
      </c>
      <c r="AF3262" t="s">
        <v>3134</v>
      </c>
      <c r="AG3262" t="s">
        <v>3135</v>
      </c>
      <c r="AH3262" t="s">
        <v>3136</v>
      </c>
      <c r="AI3262" t="s">
        <v>3137</v>
      </c>
      <c r="AJ3262">
        <v>3336</v>
      </c>
    </row>
    <row r="3263" spans="1:36" ht="15" x14ac:dyDescent="0.2">
      <c r="A3263">
        <v>197</v>
      </c>
      <c r="B3263" s="3">
        <v>97196</v>
      </c>
      <c r="C3263" t="s">
        <v>2100</v>
      </c>
      <c r="E3263" t="s">
        <v>2101</v>
      </c>
      <c r="H3263" t="s">
        <v>3241</v>
      </c>
      <c r="I3263" t="s">
        <v>89</v>
      </c>
      <c r="M3263" t="s">
        <v>41</v>
      </c>
      <c r="N3263" t="s">
        <v>3242</v>
      </c>
      <c r="V3263" t="s">
        <v>841</v>
      </c>
      <c r="W3263" t="s">
        <v>237</v>
      </c>
      <c r="X3263" t="s">
        <v>3127</v>
      </c>
      <c r="Y3263" t="s">
        <v>3128</v>
      </c>
      <c r="Z3263" s="3">
        <v>97196</v>
      </c>
      <c r="AA3263" t="s">
        <v>3129</v>
      </c>
      <c r="AB3263" t="s">
        <v>3130</v>
      </c>
      <c r="AC3263" t="s">
        <v>3131</v>
      </c>
      <c r="AD3263" t="s">
        <v>3132</v>
      </c>
      <c r="AE3263" t="s">
        <v>3133</v>
      </c>
      <c r="AF3263" t="s">
        <v>3134</v>
      </c>
      <c r="AG3263" t="s">
        <v>3135</v>
      </c>
      <c r="AH3263" t="s">
        <v>3136</v>
      </c>
      <c r="AI3263" t="s">
        <v>3137</v>
      </c>
      <c r="AJ3263">
        <v>3337</v>
      </c>
    </row>
    <row r="3264" spans="1:36" ht="15" x14ac:dyDescent="0.2">
      <c r="A3264">
        <v>198</v>
      </c>
      <c r="B3264" s="3">
        <v>97196</v>
      </c>
      <c r="C3264" t="s">
        <v>2100</v>
      </c>
      <c r="E3264" t="s">
        <v>2101</v>
      </c>
      <c r="H3264" t="s">
        <v>3241</v>
      </c>
      <c r="I3264" t="s">
        <v>89</v>
      </c>
      <c r="M3264" t="s">
        <v>41</v>
      </c>
      <c r="N3264" t="s">
        <v>3242</v>
      </c>
      <c r="V3264" t="s">
        <v>841</v>
      </c>
      <c r="W3264" t="s">
        <v>237</v>
      </c>
      <c r="X3264" t="s">
        <v>3127</v>
      </c>
      <c r="Y3264" t="s">
        <v>3128</v>
      </c>
      <c r="Z3264" s="3">
        <v>97196</v>
      </c>
      <c r="AA3264" t="s">
        <v>3129</v>
      </c>
      <c r="AB3264" t="s">
        <v>3130</v>
      </c>
      <c r="AC3264" t="s">
        <v>3131</v>
      </c>
      <c r="AD3264" t="s">
        <v>3132</v>
      </c>
      <c r="AE3264" t="s">
        <v>3133</v>
      </c>
      <c r="AF3264" t="s">
        <v>3134</v>
      </c>
      <c r="AG3264" t="s">
        <v>3135</v>
      </c>
      <c r="AH3264" t="s">
        <v>3136</v>
      </c>
      <c r="AI3264" t="s">
        <v>3137</v>
      </c>
      <c r="AJ3264">
        <v>3338</v>
      </c>
    </row>
    <row r="3265" spans="1:36" ht="15" x14ac:dyDescent="0.2">
      <c r="A3265">
        <v>199</v>
      </c>
      <c r="B3265" s="3">
        <v>97196</v>
      </c>
      <c r="C3265" t="s">
        <v>2100</v>
      </c>
      <c r="E3265" t="s">
        <v>2101</v>
      </c>
      <c r="H3265" t="s">
        <v>3241</v>
      </c>
      <c r="I3265" t="s">
        <v>89</v>
      </c>
      <c r="M3265" t="s">
        <v>41</v>
      </c>
      <c r="N3265" t="s">
        <v>3242</v>
      </c>
      <c r="V3265" t="s">
        <v>841</v>
      </c>
      <c r="W3265" t="s">
        <v>237</v>
      </c>
      <c r="X3265" t="s">
        <v>3127</v>
      </c>
      <c r="Y3265" t="s">
        <v>3128</v>
      </c>
      <c r="Z3265" s="3">
        <v>97196</v>
      </c>
      <c r="AA3265" t="s">
        <v>3129</v>
      </c>
      <c r="AB3265" t="s">
        <v>3130</v>
      </c>
      <c r="AC3265" t="s">
        <v>3131</v>
      </c>
      <c r="AD3265" t="s">
        <v>3132</v>
      </c>
      <c r="AE3265" t="s">
        <v>3133</v>
      </c>
      <c r="AF3265" t="s">
        <v>3134</v>
      </c>
      <c r="AG3265" t="s">
        <v>3135</v>
      </c>
      <c r="AH3265" t="s">
        <v>3136</v>
      </c>
      <c r="AI3265" t="s">
        <v>3137</v>
      </c>
      <c r="AJ3265">
        <v>3339</v>
      </c>
    </row>
    <row r="3266" spans="1:36" ht="15" x14ac:dyDescent="0.2">
      <c r="A3266">
        <v>200</v>
      </c>
      <c r="B3266" s="3">
        <v>97196</v>
      </c>
      <c r="C3266" t="s">
        <v>2100</v>
      </c>
      <c r="E3266" t="s">
        <v>2101</v>
      </c>
      <c r="H3266" t="s">
        <v>3241</v>
      </c>
      <c r="I3266" t="s">
        <v>89</v>
      </c>
      <c r="M3266" t="s">
        <v>41</v>
      </c>
      <c r="N3266" t="s">
        <v>3242</v>
      </c>
      <c r="V3266" t="s">
        <v>841</v>
      </c>
      <c r="W3266" t="s">
        <v>237</v>
      </c>
      <c r="X3266" t="s">
        <v>3127</v>
      </c>
      <c r="Y3266" t="s">
        <v>3128</v>
      </c>
      <c r="Z3266" s="3">
        <v>97196</v>
      </c>
      <c r="AA3266" t="s">
        <v>3129</v>
      </c>
      <c r="AB3266" t="s">
        <v>3130</v>
      </c>
      <c r="AC3266" t="s">
        <v>3131</v>
      </c>
      <c r="AD3266" t="s">
        <v>3132</v>
      </c>
      <c r="AE3266" t="s">
        <v>3133</v>
      </c>
      <c r="AF3266" t="s">
        <v>3134</v>
      </c>
      <c r="AG3266" t="s">
        <v>3135</v>
      </c>
      <c r="AH3266" t="s">
        <v>3136</v>
      </c>
      <c r="AI3266" t="s">
        <v>3137</v>
      </c>
      <c r="AJ3266">
        <v>3340</v>
      </c>
    </row>
    <row r="3267" spans="1:36" ht="15" x14ac:dyDescent="0.2">
      <c r="A3267">
        <v>201</v>
      </c>
      <c r="B3267" s="3">
        <v>97196</v>
      </c>
      <c r="C3267" t="s">
        <v>2100</v>
      </c>
      <c r="E3267" t="s">
        <v>2101</v>
      </c>
      <c r="H3267" t="s">
        <v>3241</v>
      </c>
      <c r="I3267" t="s">
        <v>89</v>
      </c>
      <c r="M3267" t="s">
        <v>41</v>
      </c>
      <c r="N3267" t="s">
        <v>3242</v>
      </c>
      <c r="V3267" t="s">
        <v>841</v>
      </c>
      <c r="W3267" t="s">
        <v>237</v>
      </c>
      <c r="X3267" t="s">
        <v>3127</v>
      </c>
      <c r="Y3267" t="s">
        <v>3128</v>
      </c>
      <c r="Z3267" s="3">
        <v>97196</v>
      </c>
      <c r="AA3267" t="s">
        <v>3129</v>
      </c>
      <c r="AB3267" t="s">
        <v>3130</v>
      </c>
      <c r="AC3267" t="s">
        <v>3131</v>
      </c>
      <c r="AD3267" t="s">
        <v>3132</v>
      </c>
      <c r="AE3267" t="s">
        <v>3133</v>
      </c>
      <c r="AF3267" t="s">
        <v>3134</v>
      </c>
      <c r="AG3267" t="s">
        <v>3135</v>
      </c>
      <c r="AH3267" t="s">
        <v>3136</v>
      </c>
      <c r="AI3267" t="s">
        <v>3137</v>
      </c>
      <c r="AJ3267">
        <v>3341</v>
      </c>
    </row>
    <row r="3268" spans="1:36" ht="15" x14ac:dyDescent="0.2">
      <c r="A3268">
        <v>202</v>
      </c>
      <c r="B3268" s="3">
        <v>97196</v>
      </c>
      <c r="C3268" t="s">
        <v>2100</v>
      </c>
      <c r="E3268" t="s">
        <v>2101</v>
      </c>
      <c r="H3268" t="s">
        <v>3241</v>
      </c>
      <c r="I3268" t="s">
        <v>89</v>
      </c>
      <c r="M3268" t="s">
        <v>41</v>
      </c>
      <c r="N3268" t="s">
        <v>3242</v>
      </c>
      <c r="V3268" t="s">
        <v>841</v>
      </c>
      <c r="W3268" t="s">
        <v>237</v>
      </c>
      <c r="X3268" t="s">
        <v>3127</v>
      </c>
      <c r="Y3268" t="s">
        <v>3128</v>
      </c>
      <c r="Z3268" s="3">
        <v>97196</v>
      </c>
      <c r="AA3268" t="s">
        <v>3129</v>
      </c>
      <c r="AB3268" t="s">
        <v>3130</v>
      </c>
      <c r="AC3268" t="s">
        <v>3131</v>
      </c>
      <c r="AD3268" t="s">
        <v>3132</v>
      </c>
      <c r="AE3268" t="s">
        <v>3133</v>
      </c>
      <c r="AF3268" t="s">
        <v>3134</v>
      </c>
      <c r="AG3268" t="s">
        <v>3135</v>
      </c>
      <c r="AH3268" t="s">
        <v>3136</v>
      </c>
      <c r="AI3268" t="s">
        <v>3137</v>
      </c>
      <c r="AJ3268">
        <v>3342</v>
      </c>
    </row>
    <row r="3269" spans="1:36" ht="15" x14ac:dyDescent="0.2">
      <c r="A3269">
        <v>203</v>
      </c>
      <c r="B3269" s="3">
        <v>97196</v>
      </c>
      <c r="C3269" t="s">
        <v>2100</v>
      </c>
      <c r="E3269" t="s">
        <v>2101</v>
      </c>
      <c r="H3269" t="s">
        <v>3241</v>
      </c>
      <c r="I3269" t="s">
        <v>89</v>
      </c>
      <c r="M3269" t="s">
        <v>41</v>
      </c>
      <c r="N3269" t="s">
        <v>3242</v>
      </c>
      <c r="V3269" t="s">
        <v>841</v>
      </c>
      <c r="W3269" t="s">
        <v>237</v>
      </c>
      <c r="X3269" t="s">
        <v>3127</v>
      </c>
      <c r="Y3269" t="s">
        <v>3128</v>
      </c>
      <c r="Z3269" s="3">
        <v>97196</v>
      </c>
      <c r="AA3269" t="s">
        <v>3129</v>
      </c>
      <c r="AB3269" t="s">
        <v>3130</v>
      </c>
      <c r="AC3269" t="s">
        <v>3131</v>
      </c>
      <c r="AD3269" t="s">
        <v>3132</v>
      </c>
      <c r="AE3269" t="s">
        <v>3133</v>
      </c>
      <c r="AF3269" t="s">
        <v>3134</v>
      </c>
      <c r="AG3269" t="s">
        <v>3135</v>
      </c>
      <c r="AH3269" t="s">
        <v>3136</v>
      </c>
      <c r="AI3269" t="s">
        <v>3137</v>
      </c>
      <c r="AJ3269">
        <v>3343</v>
      </c>
    </row>
    <row r="3270" spans="1:36" ht="15" x14ac:dyDescent="0.2">
      <c r="A3270">
        <v>204</v>
      </c>
      <c r="B3270" s="3">
        <v>97196</v>
      </c>
      <c r="C3270" t="s">
        <v>2100</v>
      </c>
      <c r="E3270" t="s">
        <v>2101</v>
      </c>
      <c r="H3270" t="s">
        <v>3241</v>
      </c>
      <c r="I3270" t="s">
        <v>89</v>
      </c>
      <c r="M3270" t="s">
        <v>41</v>
      </c>
      <c r="N3270" t="s">
        <v>3242</v>
      </c>
      <c r="V3270" t="s">
        <v>841</v>
      </c>
      <c r="W3270" t="s">
        <v>237</v>
      </c>
      <c r="X3270" t="s">
        <v>3127</v>
      </c>
      <c r="Y3270" t="s">
        <v>3128</v>
      </c>
      <c r="Z3270" s="3">
        <v>97196</v>
      </c>
      <c r="AA3270" t="s">
        <v>3129</v>
      </c>
      <c r="AB3270" t="s">
        <v>3130</v>
      </c>
      <c r="AC3270" t="s">
        <v>3131</v>
      </c>
      <c r="AD3270" t="s">
        <v>3132</v>
      </c>
      <c r="AE3270" t="s">
        <v>3133</v>
      </c>
      <c r="AF3270" t="s">
        <v>3134</v>
      </c>
      <c r="AG3270" t="s">
        <v>3135</v>
      </c>
      <c r="AH3270" t="s">
        <v>3136</v>
      </c>
      <c r="AI3270" t="s">
        <v>3137</v>
      </c>
      <c r="AJ3270">
        <v>3344</v>
      </c>
    </row>
    <row r="3271" spans="1:36" ht="15" x14ac:dyDescent="0.2">
      <c r="A3271">
        <v>205</v>
      </c>
      <c r="B3271" s="3">
        <v>97196</v>
      </c>
      <c r="C3271" t="s">
        <v>2100</v>
      </c>
      <c r="E3271" t="s">
        <v>2101</v>
      </c>
      <c r="H3271" t="s">
        <v>3241</v>
      </c>
      <c r="I3271" t="s">
        <v>89</v>
      </c>
      <c r="M3271" t="s">
        <v>41</v>
      </c>
      <c r="N3271" t="s">
        <v>3242</v>
      </c>
      <c r="V3271" t="s">
        <v>841</v>
      </c>
      <c r="W3271" t="s">
        <v>237</v>
      </c>
      <c r="X3271" t="s">
        <v>3127</v>
      </c>
      <c r="Y3271" t="s">
        <v>3128</v>
      </c>
      <c r="Z3271" s="3">
        <v>97196</v>
      </c>
      <c r="AA3271" t="s">
        <v>3129</v>
      </c>
      <c r="AB3271" t="s">
        <v>3130</v>
      </c>
      <c r="AC3271" t="s">
        <v>3131</v>
      </c>
      <c r="AD3271" t="s">
        <v>3132</v>
      </c>
      <c r="AE3271" t="s">
        <v>3133</v>
      </c>
      <c r="AF3271" t="s">
        <v>3134</v>
      </c>
      <c r="AG3271" t="s">
        <v>3135</v>
      </c>
      <c r="AH3271" t="s">
        <v>3136</v>
      </c>
      <c r="AI3271" t="s">
        <v>3137</v>
      </c>
      <c r="AJ3271">
        <v>3345</v>
      </c>
    </row>
    <row r="3272" spans="1:36" ht="15" x14ac:dyDescent="0.2">
      <c r="A3272">
        <v>206</v>
      </c>
      <c r="B3272" s="3">
        <v>97196</v>
      </c>
      <c r="C3272" t="s">
        <v>2100</v>
      </c>
      <c r="E3272" t="s">
        <v>2101</v>
      </c>
      <c r="H3272" t="s">
        <v>3241</v>
      </c>
      <c r="I3272" t="s">
        <v>89</v>
      </c>
      <c r="M3272" t="s">
        <v>41</v>
      </c>
      <c r="N3272" t="s">
        <v>3242</v>
      </c>
      <c r="V3272" t="s">
        <v>841</v>
      </c>
      <c r="W3272" t="s">
        <v>237</v>
      </c>
      <c r="X3272" t="s">
        <v>3127</v>
      </c>
      <c r="Y3272" t="s">
        <v>3128</v>
      </c>
      <c r="Z3272" s="3">
        <v>97196</v>
      </c>
      <c r="AA3272" t="s">
        <v>3129</v>
      </c>
      <c r="AB3272" t="s">
        <v>3130</v>
      </c>
      <c r="AC3272" t="s">
        <v>3131</v>
      </c>
      <c r="AD3272" t="s">
        <v>3132</v>
      </c>
      <c r="AE3272" t="s">
        <v>3133</v>
      </c>
      <c r="AF3272" t="s">
        <v>3134</v>
      </c>
      <c r="AG3272" t="s">
        <v>3135</v>
      </c>
      <c r="AH3272" t="s">
        <v>3136</v>
      </c>
      <c r="AI3272" t="s">
        <v>3137</v>
      </c>
      <c r="AJ3272">
        <v>3346</v>
      </c>
    </row>
    <row r="3273" spans="1:36" ht="15" x14ac:dyDescent="0.2">
      <c r="A3273">
        <v>208</v>
      </c>
      <c r="B3273" s="3">
        <v>97196</v>
      </c>
      <c r="C3273" t="s">
        <v>293</v>
      </c>
      <c r="E3273" t="s">
        <v>294</v>
      </c>
      <c r="H3273" t="s">
        <v>93</v>
      </c>
      <c r="I3273" t="s">
        <v>296</v>
      </c>
      <c r="M3273" t="s">
        <v>60</v>
      </c>
      <c r="V3273" t="s">
        <v>841</v>
      </c>
      <c r="W3273" t="s">
        <v>237</v>
      </c>
      <c r="X3273" t="s">
        <v>3127</v>
      </c>
      <c r="Y3273" t="s">
        <v>3128</v>
      </c>
      <c r="Z3273" s="3">
        <v>97196</v>
      </c>
      <c r="AA3273" t="s">
        <v>3129</v>
      </c>
      <c r="AB3273" t="s">
        <v>3130</v>
      </c>
      <c r="AC3273" t="s">
        <v>3131</v>
      </c>
      <c r="AD3273" t="s">
        <v>3132</v>
      </c>
      <c r="AE3273" t="s">
        <v>3133</v>
      </c>
      <c r="AF3273" t="s">
        <v>3134</v>
      </c>
      <c r="AG3273" t="s">
        <v>3135</v>
      </c>
      <c r="AH3273" t="s">
        <v>3136</v>
      </c>
      <c r="AI3273" t="s">
        <v>3137</v>
      </c>
      <c r="AJ3273">
        <v>3347</v>
      </c>
    </row>
    <row r="3274" spans="1:36" ht="15" x14ac:dyDescent="0.2">
      <c r="A3274">
        <v>209</v>
      </c>
      <c r="B3274" s="3">
        <v>97196</v>
      </c>
      <c r="C3274" t="s">
        <v>161</v>
      </c>
      <c r="E3274" t="s">
        <v>162</v>
      </c>
      <c r="F3274" t="s">
        <v>163</v>
      </c>
      <c r="G3274" t="s">
        <v>3243</v>
      </c>
      <c r="I3274" t="s">
        <v>39</v>
      </c>
      <c r="K3274" t="s">
        <v>3244</v>
      </c>
      <c r="M3274" t="s">
        <v>41</v>
      </c>
      <c r="V3274" t="s">
        <v>841</v>
      </c>
      <c r="W3274" t="s">
        <v>237</v>
      </c>
      <c r="X3274" t="s">
        <v>3127</v>
      </c>
      <c r="Y3274" t="s">
        <v>3128</v>
      </c>
      <c r="Z3274" s="3">
        <v>97196</v>
      </c>
      <c r="AA3274" t="s">
        <v>3129</v>
      </c>
      <c r="AB3274" t="s">
        <v>3130</v>
      </c>
      <c r="AC3274" t="s">
        <v>3131</v>
      </c>
      <c r="AD3274" t="s">
        <v>3132</v>
      </c>
      <c r="AE3274" t="s">
        <v>3133</v>
      </c>
      <c r="AF3274" t="s">
        <v>3134</v>
      </c>
      <c r="AG3274" t="s">
        <v>3135</v>
      </c>
      <c r="AH3274" t="s">
        <v>3136</v>
      </c>
      <c r="AI3274" t="s">
        <v>3137</v>
      </c>
      <c r="AJ3274">
        <v>3348</v>
      </c>
    </row>
    <row r="3275" spans="1:36" ht="15" x14ac:dyDescent="0.2">
      <c r="A3275">
        <v>1</v>
      </c>
      <c r="B3275" s="3">
        <v>97331</v>
      </c>
      <c r="C3275" t="s">
        <v>181</v>
      </c>
      <c r="E3275" t="s">
        <v>182</v>
      </c>
      <c r="F3275" t="s">
        <v>3245</v>
      </c>
      <c r="G3275" t="s">
        <v>3246</v>
      </c>
      <c r="H3275" t="s">
        <v>69</v>
      </c>
      <c r="I3275" t="s">
        <v>96</v>
      </c>
      <c r="J3275" t="s">
        <v>3247</v>
      </c>
      <c r="K3275" t="s">
        <v>3248</v>
      </c>
      <c r="M3275" t="s">
        <v>60</v>
      </c>
      <c r="N3275" t="s">
        <v>1439</v>
      </c>
      <c r="Q3275" t="s">
        <v>42</v>
      </c>
      <c r="U3275">
        <v>3</v>
      </c>
      <c r="V3275" t="s">
        <v>3249</v>
      </c>
      <c r="W3275" t="s">
        <v>3250</v>
      </c>
      <c r="X3275" t="s">
        <v>3251</v>
      </c>
      <c r="Y3275" t="s">
        <v>3252</v>
      </c>
      <c r="Z3275" s="3">
        <v>97331</v>
      </c>
      <c r="AA3275" t="s">
        <v>3253</v>
      </c>
      <c r="AB3275" t="s">
        <v>3254</v>
      </c>
      <c r="AC3275" t="s">
        <v>3255</v>
      </c>
      <c r="AD3275" t="s">
        <v>3256</v>
      </c>
      <c r="AE3275" t="s">
        <v>3257</v>
      </c>
      <c r="AF3275" t="s">
        <v>3258</v>
      </c>
      <c r="AG3275" t="s">
        <v>3259</v>
      </c>
      <c r="AH3275" t="s">
        <v>3260</v>
      </c>
      <c r="AI3275" t="s">
        <v>3261</v>
      </c>
      <c r="AJ3275">
        <v>3349</v>
      </c>
    </row>
    <row r="3276" spans="1:36" ht="15" x14ac:dyDescent="0.2">
      <c r="A3276">
        <v>2</v>
      </c>
      <c r="B3276" s="3">
        <v>97331</v>
      </c>
      <c r="C3276" t="s">
        <v>181</v>
      </c>
      <c r="E3276" t="s">
        <v>182</v>
      </c>
      <c r="F3276" t="s">
        <v>3245</v>
      </c>
      <c r="G3276" t="s">
        <v>3246</v>
      </c>
      <c r="H3276" t="s">
        <v>69</v>
      </c>
      <c r="I3276" t="s">
        <v>96</v>
      </c>
      <c r="J3276" t="s">
        <v>3247</v>
      </c>
      <c r="K3276" t="s">
        <v>3262</v>
      </c>
      <c r="M3276" t="s">
        <v>41</v>
      </c>
      <c r="Q3276" t="s">
        <v>42</v>
      </c>
      <c r="U3276">
        <v>12</v>
      </c>
      <c r="V3276" t="s">
        <v>3249</v>
      </c>
      <c r="W3276" t="s">
        <v>3250</v>
      </c>
      <c r="X3276" t="s">
        <v>3251</v>
      </c>
      <c r="Y3276" t="s">
        <v>3252</v>
      </c>
      <c r="Z3276" s="3">
        <v>97331</v>
      </c>
      <c r="AA3276" t="s">
        <v>3253</v>
      </c>
      <c r="AB3276" t="s">
        <v>3254</v>
      </c>
      <c r="AC3276" t="s">
        <v>3255</v>
      </c>
      <c r="AD3276" t="s">
        <v>3256</v>
      </c>
      <c r="AE3276" t="s">
        <v>3257</v>
      </c>
      <c r="AF3276" t="s">
        <v>3258</v>
      </c>
      <c r="AG3276" t="s">
        <v>3259</v>
      </c>
      <c r="AH3276" t="s">
        <v>3260</v>
      </c>
      <c r="AI3276" t="s">
        <v>3261</v>
      </c>
      <c r="AJ3276">
        <v>3350</v>
      </c>
    </row>
    <row r="3277" spans="1:36" ht="15" x14ac:dyDescent="0.2">
      <c r="A3277">
        <v>3</v>
      </c>
      <c r="B3277" s="3">
        <v>97331</v>
      </c>
      <c r="C3277" t="s">
        <v>181</v>
      </c>
      <c r="E3277" t="s">
        <v>182</v>
      </c>
      <c r="F3277" t="s">
        <v>185</v>
      </c>
      <c r="H3277" t="s">
        <v>69</v>
      </c>
      <c r="I3277" t="s">
        <v>96</v>
      </c>
      <c r="J3277" t="s">
        <v>3247</v>
      </c>
      <c r="K3277" t="s">
        <v>3263</v>
      </c>
      <c r="M3277" t="s">
        <v>119</v>
      </c>
      <c r="Q3277" t="s">
        <v>42</v>
      </c>
      <c r="U3277">
        <v>21</v>
      </c>
      <c r="V3277" t="s">
        <v>3249</v>
      </c>
      <c r="W3277" t="s">
        <v>3250</v>
      </c>
      <c r="X3277" t="s">
        <v>3251</v>
      </c>
      <c r="Y3277" t="s">
        <v>3252</v>
      </c>
      <c r="Z3277" s="3">
        <v>97331</v>
      </c>
      <c r="AA3277" t="s">
        <v>3253</v>
      </c>
      <c r="AB3277" t="s">
        <v>3254</v>
      </c>
      <c r="AC3277" t="s">
        <v>3255</v>
      </c>
      <c r="AD3277" t="s">
        <v>3256</v>
      </c>
      <c r="AE3277" t="s">
        <v>3257</v>
      </c>
      <c r="AF3277" t="s">
        <v>3258</v>
      </c>
      <c r="AG3277" t="s">
        <v>3259</v>
      </c>
      <c r="AH3277" t="s">
        <v>3260</v>
      </c>
      <c r="AI3277" t="s">
        <v>3261</v>
      </c>
      <c r="AJ3277">
        <v>3351</v>
      </c>
    </row>
    <row r="3278" spans="1:36" ht="15" x14ac:dyDescent="0.2">
      <c r="A3278">
        <v>4</v>
      </c>
      <c r="B3278" s="3">
        <v>97331</v>
      </c>
      <c r="C3278" t="s">
        <v>131</v>
      </c>
      <c r="E3278" t="s">
        <v>132</v>
      </c>
      <c r="F3278" t="s">
        <v>1649</v>
      </c>
      <c r="H3278" t="s">
        <v>93</v>
      </c>
      <c r="I3278" t="s">
        <v>39</v>
      </c>
      <c r="M3278" t="s">
        <v>60</v>
      </c>
      <c r="N3278" t="s">
        <v>1654</v>
      </c>
      <c r="Q3278" t="s">
        <v>42</v>
      </c>
      <c r="U3278">
        <v>22</v>
      </c>
      <c r="V3278" t="s">
        <v>3249</v>
      </c>
      <c r="W3278" t="s">
        <v>3250</v>
      </c>
      <c r="X3278" t="s">
        <v>3251</v>
      </c>
      <c r="Y3278" t="s">
        <v>3252</v>
      </c>
      <c r="Z3278" s="3">
        <v>97331</v>
      </c>
      <c r="AA3278" t="s">
        <v>3253</v>
      </c>
      <c r="AB3278" t="s">
        <v>3254</v>
      </c>
      <c r="AC3278" t="s">
        <v>3255</v>
      </c>
      <c r="AD3278" t="s">
        <v>3256</v>
      </c>
      <c r="AE3278" t="s">
        <v>3257</v>
      </c>
      <c r="AF3278" t="s">
        <v>3258</v>
      </c>
      <c r="AG3278" t="s">
        <v>3259</v>
      </c>
      <c r="AH3278" t="s">
        <v>3260</v>
      </c>
      <c r="AI3278" t="s">
        <v>3261</v>
      </c>
      <c r="AJ3278">
        <v>3352</v>
      </c>
    </row>
    <row r="3279" spans="1:36" ht="15" x14ac:dyDescent="0.2">
      <c r="A3279">
        <v>6</v>
      </c>
      <c r="B3279" s="3">
        <v>97210</v>
      </c>
      <c r="C3279" t="s">
        <v>219</v>
      </c>
      <c r="E3279" t="s">
        <v>220</v>
      </c>
      <c r="F3279" t="s">
        <v>3156</v>
      </c>
      <c r="G3279" t="s">
        <v>3157</v>
      </c>
      <c r="H3279" t="s">
        <v>93</v>
      </c>
      <c r="I3279" t="s">
        <v>145</v>
      </c>
      <c r="J3279" t="s">
        <v>3264</v>
      </c>
      <c r="M3279" t="s">
        <v>41</v>
      </c>
      <c r="N3279" t="s">
        <v>3095</v>
      </c>
      <c r="V3279" t="s">
        <v>2358</v>
      </c>
      <c r="W3279" t="s">
        <v>640</v>
      </c>
      <c r="X3279" t="s">
        <v>238</v>
      </c>
      <c r="Y3279" t="s">
        <v>2359</v>
      </c>
      <c r="Z3279" s="3">
        <v>97210</v>
      </c>
      <c r="AA3279" t="s">
        <v>2360</v>
      </c>
      <c r="AB3279" t="s">
        <v>2361</v>
      </c>
      <c r="AC3279" t="s">
        <v>2362</v>
      </c>
      <c r="AD3279" t="s">
        <v>2363</v>
      </c>
      <c r="AE3279" t="s">
        <v>2364</v>
      </c>
      <c r="AF3279" t="s">
        <v>2365</v>
      </c>
      <c r="AJ3279">
        <v>3427</v>
      </c>
    </row>
    <row r="3280" spans="1:36" ht="15" x14ac:dyDescent="0.2">
      <c r="A3280">
        <v>5</v>
      </c>
      <c r="B3280" s="3">
        <v>97331</v>
      </c>
      <c r="C3280" t="s">
        <v>219</v>
      </c>
      <c r="E3280" t="s">
        <v>220</v>
      </c>
      <c r="H3280" t="s">
        <v>93</v>
      </c>
      <c r="I3280" t="s">
        <v>39</v>
      </c>
      <c r="J3280" t="s">
        <v>3265</v>
      </c>
      <c r="M3280" t="s">
        <v>41</v>
      </c>
      <c r="Q3280" t="s">
        <v>42</v>
      </c>
      <c r="U3280">
        <v>120</v>
      </c>
      <c r="V3280" t="s">
        <v>3249</v>
      </c>
      <c r="W3280" t="s">
        <v>3250</v>
      </c>
      <c r="X3280" t="s">
        <v>3251</v>
      </c>
      <c r="Y3280" t="s">
        <v>3252</v>
      </c>
      <c r="Z3280" s="3">
        <v>97331</v>
      </c>
      <c r="AA3280" t="s">
        <v>3253</v>
      </c>
      <c r="AB3280" t="s">
        <v>3254</v>
      </c>
      <c r="AC3280" t="s">
        <v>3255</v>
      </c>
      <c r="AD3280" t="s">
        <v>3256</v>
      </c>
      <c r="AE3280" t="s">
        <v>3257</v>
      </c>
      <c r="AF3280" t="s">
        <v>3258</v>
      </c>
      <c r="AG3280" t="s">
        <v>3259</v>
      </c>
      <c r="AH3280" t="s">
        <v>3260</v>
      </c>
      <c r="AI3280" t="s">
        <v>3261</v>
      </c>
      <c r="AJ3280">
        <v>3353</v>
      </c>
    </row>
    <row r="3281" spans="1:36" ht="15" x14ac:dyDescent="0.2">
      <c r="A3281">
        <v>6</v>
      </c>
      <c r="B3281" s="3">
        <v>97331</v>
      </c>
      <c r="C3281" t="s">
        <v>219</v>
      </c>
      <c r="E3281" t="s">
        <v>220</v>
      </c>
      <c r="H3281" t="s">
        <v>93</v>
      </c>
      <c r="I3281" t="s">
        <v>39</v>
      </c>
      <c r="J3281" t="s">
        <v>3265</v>
      </c>
      <c r="M3281" t="s">
        <v>41</v>
      </c>
      <c r="Q3281" t="s">
        <v>42</v>
      </c>
      <c r="U3281">
        <v>120</v>
      </c>
      <c r="V3281" t="s">
        <v>3249</v>
      </c>
      <c r="W3281" t="s">
        <v>3250</v>
      </c>
      <c r="X3281" t="s">
        <v>3251</v>
      </c>
      <c r="Y3281" t="s">
        <v>3252</v>
      </c>
      <c r="Z3281" s="3">
        <v>97331</v>
      </c>
      <c r="AA3281" t="s">
        <v>3253</v>
      </c>
      <c r="AB3281" t="s">
        <v>3254</v>
      </c>
      <c r="AC3281" t="s">
        <v>3255</v>
      </c>
      <c r="AD3281" t="s">
        <v>3256</v>
      </c>
      <c r="AE3281" t="s">
        <v>3257</v>
      </c>
      <c r="AF3281" t="s">
        <v>3258</v>
      </c>
      <c r="AG3281" t="s">
        <v>3259</v>
      </c>
      <c r="AH3281" t="s">
        <v>3260</v>
      </c>
      <c r="AI3281" t="s">
        <v>3261</v>
      </c>
      <c r="AJ3281">
        <v>3354</v>
      </c>
    </row>
    <row r="3282" spans="1:36" ht="15" x14ac:dyDescent="0.2">
      <c r="A3282">
        <v>7</v>
      </c>
      <c r="B3282" s="3">
        <v>97331</v>
      </c>
      <c r="C3282" t="s">
        <v>219</v>
      </c>
      <c r="E3282" t="s">
        <v>220</v>
      </c>
      <c r="H3282" t="s">
        <v>93</v>
      </c>
      <c r="I3282" t="s">
        <v>39</v>
      </c>
      <c r="J3282" t="s">
        <v>3265</v>
      </c>
      <c r="M3282" t="s">
        <v>41</v>
      </c>
      <c r="Q3282" t="s">
        <v>42</v>
      </c>
      <c r="U3282">
        <v>120</v>
      </c>
      <c r="V3282" t="s">
        <v>3249</v>
      </c>
      <c r="W3282" t="s">
        <v>3250</v>
      </c>
      <c r="X3282" t="s">
        <v>3251</v>
      </c>
      <c r="Y3282" t="s">
        <v>3252</v>
      </c>
      <c r="Z3282" s="3">
        <v>97331</v>
      </c>
      <c r="AA3282" t="s">
        <v>3253</v>
      </c>
      <c r="AB3282" t="s">
        <v>3254</v>
      </c>
      <c r="AC3282" t="s">
        <v>3255</v>
      </c>
      <c r="AD3282" t="s">
        <v>3256</v>
      </c>
      <c r="AE3282" t="s">
        <v>3257</v>
      </c>
      <c r="AF3282" t="s">
        <v>3258</v>
      </c>
      <c r="AG3282" t="s">
        <v>3259</v>
      </c>
      <c r="AH3282" t="s">
        <v>3260</v>
      </c>
      <c r="AI3282" t="s">
        <v>3261</v>
      </c>
      <c r="AJ3282">
        <v>3355</v>
      </c>
    </row>
    <row r="3283" spans="1:36" ht="15" x14ac:dyDescent="0.2">
      <c r="A3283">
        <v>8</v>
      </c>
      <c r="B3283" s="3">
        <v>97331</v>
      </c>
      <c r="C3283" t="s">
        <v>219</v>
      </c>
      <c r="E3283" t="s">
        <v>220</v>
      </c>
      <c r="H3283" t="s">
        <v>93</v>
      </c>
      <c r="I3283" t="s">
        <v>145</v>
      </c>
      <c r="J3283" t="s">
        <v>3265</v>
      </c>
      <c r="M3283" t="s">
        <v>60</v>
      </c>
      <c r="Q3283" t="s">
        <v>42</v>
      </c>
      <c r="U3283">
        <v>30</v>
      </c>
      <c r="V3283" t="s">
        <v>3249</v>
      </c>
      <c r="W3283" t="s">
        <v>3250</v>
      </c>
      <c r="X3283" t="s">
        <v>3251</v>
      </c>
      <c r="Y3283" t="s">
        <v>3252</v>
      </c>
      <c r="Z3283" s="3">
        <v>97331</v>
      </c>
      <c r="AA3283" t="s">
        <v>3253</v>
      </c>
      <c r="AB3283" t="s">
        <v>3254</v>
      </c>
      <c r="AC3283" t="s">
        <v>3255</v>
      </c>
      <c r="AD3283" t="s">
        <v>3256</v>
      </c>
      <c r="AE3283" t="s">
        <v>3257</v>
      </c>
      <c r="AF3283" t="s">
        <v>3258</v>
      </c>
      <c r="AG3283" t="s">
        <v>3259</v>
      </c>
      <c r="AH3283" t="s">
        <v>3260</v>
      </c>
      <c r="AI3283" t="s">
        <v>3261</v>
      </c>
      <c r="AJ3283">
        <v>3356</v>
      </c>
    </row>
    <row r="3284" spans="1:36" ht="15" x14ac:dyDescent="0.2">
      <c r="A3284">
        <v>9</v>
      </c>
      <c r="B3284" s="3">
        <v>97331</v>
      </c>
      <c r="C3284" t="s">
        <v>264</v>
      </c>
      <c r="E3284" t="s">
        <v>265</v>
      </c>
      <c r="H3284" t="s">
        <v>154</v>
      </c>
      <c r="I3284" t="s">
        <v>98</v>
      </c>
      <c r="J3284" t="s">
        <v>3266</v>
      </c>
      <c r="M3284" t="s">
        <v>41</v>
      </c>
      <c r="Q3284" t="s">
        <v>42</v>
      </c>
      <c r="U3284">
        <v>60</v>
      </c>
      <c r="V3284" t="s">
        <v>3249</v>
      </c>
      <c r="W3284" t="s">
        <v>3250</v>
      </c>
      <c r="X3284" t="s">
        <v>3251</v>
      </c>
      <c r="Y3284" t="s">
        <v>3252</v>
      </c>
      <c r="Z3284" s="3">
        <v>97331</v>
      </c>
      <c r="AA3284" t="s">
        <v>3253</v>
      </c>
      <c r="AB3284" t="s">
        <v>3254</v>
      </c>
      <c r="AC3284" t="s">
        <v>3255</v>
      </c>
      <c r="AD3284" t="s">
        <v>3256</v>
      </c>
      <c r="AE3284" t="s">
        <v>3257</v>
      </c>
      <c r="AF3284" t="s">
        <v>3258</v>
      </c>
      <c r="AG3284" t="s">
        <v>3259</v>
      </c>
      <c r="AH3284" t="s">
        <v>3260</v>
      </c>
      <c r="AI3284" t="s">
        <v>3261</v>
      </c>
      <c r="AJ3284">
        <v>3357</v>
      </c>
    </row>
    <row r="3285" spans="1:36" ht="15" x14ac:dyDescent="0.2">
      <c r="A3285">
        <v>10</v>
      </c>
      <c r="B3285" s="3">
        <v>97331</v>
      </c>
      <c r="C3285" t="s">
        <v>264</v>
      </c>
      <c r="E3285" t="s">
        <v>265</v>
      </c>
      <c r="H3285" t="s">
        <v>154</v>
      </c>
      <c r="I3285" t="s">
        <v>98</v>
      </c>
      <c r="J3285" t="s">
        <v>3266</v>
      </c>
      <c r="M3285" t="s">
        <v>41</v>
      </c>
      <c r="Q3285" t="s">
        <v>42</v>
      </c>
      <c r="U3285">
        <v>60</v>
      </c>
      <c r="V3285" t="s">
        <v>3249</v>
      </c>
      <c r="W3285" t="s">
        <v>3250</v>
      </c>
      <c r="X3285" t="s">
        <v>3251</v>
      </c>
      <c r="Y3285" t="s">
        <v>3252</v>
      </c>
      <c r="Z3285" s="3">
        <v>97331</v>
      </c>
      <c r="AA3285" t="s">
        <v>3253</v>
      </c>
      <c r="AB3285" t="s">
        <v>3254</v>
      </c>
      <c r="AC3285" t="s">
        <v>3255</v>
      </c>
      <c r="AD3285" t="s">
        <v>3256</v>
      </c>
      <c r="AE3285" t="s">
        <v>3257</v>
      </c>
      <c r="AF3285" t="s">
        <v>3258</v>
      </c>
      <c r="AG3285" t="s">
        <v>3259</v>
      </c>
      <c r="AH3285" t="s">
        <v>3260</v>
      </c>
      <c r="AI3285" t="s">
        <v>3261</v>
      </c>
      <c r="AJ3285">
        <v>3358</v>
      </c>
    </row>
    <row r="3286" spans="1:36" ht="15" x14ac:dyDescent="0.2">
      <c r="A3286">
        <v>11</v>
      </c>
      <c r="B3286" s="3">
        <v>97331</v>
      </c>
      <c r="C3286" t="s">
        <v>311</v>
      </c>
      <c r="E3286" t="s">
        <v>312</v>
      </c>
      <c r="H3286" t="s">
        <v>154</v>
      </c>
      <c r="I3286" t="s">
        <v>98</v>
      </c>
      <c r="J3286" t="s">
        <v>3267</v>
      </c>
      <c r="M3286" t="s">
        <v>41</v>
      </c>
      <c r="Q3286" t="s">
        <v>42</v>
      </c>
      <c r="U3286">
        <v>100</v>
      </c>
      <c r="V3286" t="s">
        <v>3249</v>
      </c>
      <c r="W3286" t="s">
        <v>3250</v>
      </c>
      <c r="X3286" t="s">
        <v>3251</v>
      </c>
      <c r="Y3286" t="s">
        <v>3252</v>
      </c>
      <c r="Z3286" s="3">
        <v>97331</v>
      </c>
      <c r="AA3286" t="s">
        <v>3253</v>
      </c>
      <c r="AB3286" t="s">
        <v>3254</v>
      </c>
      <c r="AC3286" t="s">
        <v>3255</v>
      </c>
      <c r="AD3286" t="s">
        <v>3256</v>
      </c>
      <c r="AE3286" t="s">
        <v>3257</v>
      </c>
      <c r="AF3286" t="s">
        <v>3258</v>
      </c>
      <c r="AG3286" t="s">
        <v>3259</v>
      </c>
      <c r="AH3286" t="s">
        <v>3260</v>
      </c>
      <c r="AI3286" t="s">
        <v>3261</v>
      </c>
      <c r="AJ3286">
        <v>3359</v>
      </c>
    </row>
    <row r="3287" spans="1:36" ht="15" x14ac:dyDescent="0.2">
      <c r="A3287">
        <v>12</v>
      </c>
      <c r="B3287" s="3">
        <v>97331</v>
      </c>
      <c r="C3287" t="s">
        <v>311</v>
      </c>
      <c r="E3287" t="s">
        <v>312</v>
      </c>
      <c r="H3287" t="s">
        <v>154</v>
      </c>
      <c r="I3287" t="s">
        <v>98</v>
      </c>
      <c r="J3287" t="s">
        <v>3267</v>
      </c>
      <c r="M3287" t="s">
        <v>41</v>
      </c>
      <c r="Q3287" t="s">
        <v>42</v>
      </c>
      <c r="U3287">
        <v>100</v>
      </c>
      <c r="V3287" t="s">
        <v>3249</v>
      </c>
      <c r="W3287" t="s">
        <v>3250</v>
      </c>
      <c r="X3287" t="s">
        <v>3251</v>
      </c>
      <c r="Y3287" t="s">
        <v>3252</v>
      </c>
      <c r="Z3287" s="3">
        <v>97331</v>
      </c>
      <c r="AA3287" t="s">
        <v>3253</v>
      </c>
      <c r="AB3287" t="s">
        <v>3254</v>
      </c>
      <c r="AC3287" t="s">
        <v>3255</v>
      </c>
      <c r="AD3287" t="s">
        <v>3256</v>
      </c>
      <c r="AE3287" t="s">
        <v>3257</v>
      </c>
      <c r="AF3287" t="s">
        <v>3258</v>
      </c>
      <c r="AG3287" t="s">
        <v>3259</v>
      </c>
      <c r="AH3287" t="s">
        <v>3260</v>
      </c>
      <c r="AI3287" t="s">
        <v>3261</v>
      </c>
      <c r="AJ3287">
        <v>3360</v>
      </c>
    </row>
    <row r="3288" spans="1:36" ht="15" x14ac:dyDescent="0.2">
      <c r="A3288">
        <v>13</v>
      </c>
      <c r="B3288" s="3">
        <v>97331</v>
      </c>
      <c r="C3288" t="s">
        <v>35</v>
      </c>
      <c r="E3288" t="s">
        <v>36</v>
      </c>
      <c r="H3288" t="s">
        <v>93</v>
      </c>
      <c r="I3288" t="s">
        <v>98</v>
      </c>
      <c r="J3288" t="s">
        <v>3268</v>
      </c>
      <c r="M3288" t="s">
        <v>41</v>
      </c>
      <c r="Q3288" t="s">
        <v>42</v>
      </c>
      <c r="U3288">
        <v>112</v>
      </c>
      <c r="V3288" t="s">
        <v>3249</v>
      </c>
      <c r="W3288" t="s">
        <v>3250</v>
      </c>
      <c r="X3288" t="s">
        <v>3251</v>
      </c>
      <c r="Y3288" t="s">
        <v>3252</v>
      </c>
      <c r="Z3288" s="3">
        <v>97331</v>
      </c>
      <c r="AA3288" t="s">
        <v>3253</v>
      </c>
      <c r="AB3288" t="s">
        <v>3254</v>
      </c>
      <c r="AC3288" t="s">
        <v>3255</v>
      </c>
      <c r="AD3288" t="s">
        <v>3256</v>
      </c>
      <c r="AE3288" t="s">
        <v>3257</v>
      </c>
      <c r="AF3288" t="s">
        <v>3258</v>
      </c>
      <c r="AG3288" t="s">
        <v>3259</v>
      </c>
      <c r="AH3288" t="s">
        <v>3260</v>
      </c>
      <c r="AI3288" t="s">
        <v>3261</v>
      </c>
      <c r="AJ3288">
        <v>3361</v>
      </c>
    </row>
    <row r="3289" spans="1:36" ht="15" x14ac:dyDescent="0.2">
      <c r="A3289">
        <v>14</v>
      </c>
      <c r="B3289" s="3">
        <v>97331</v>
      </c>
      <c r="C3289" t="s">
        <v>35</v>
      </c>
      <c r="E3289" t="s">
        <v>36</v>
      </c>
      <c r="H3289" t="s">
        <v>93</v>
      </c>
      <c r="I3289" t="s">
        <v>39</v>
      </c>
      <c r="J3289" t="s">
        <v>3268</v>
      </c>
      <c r="M3289" t="s">
        <v>41</v>
      </c>
      <c r="Q3289" t="s">
        <v>42</v>
      </c>
      <c r="U3289">
        <v>320</v>
      </c>
      <c r="V3289" t="s">
        <v>3249</v>
      </c>
      <c r="W3289" t="s">
        <v>3250</v>
      </c>
      <c r="X3289" t="s">
        <v>3251</v>
      </c>
      <c r="Y3289" t="s">
        <v>3252</v>
      </c>
      <c r="Z3289" s="3">
        <v>97331</v>
      </c>
      <c r="AA3289" t="s">
        <v>3253</v>
      </c>
      <c r="AB3289" t="s">
        <v>3254</v>
      </c>
      <c r="AC3289" t="s">
        <v>3255</v>
      </c>
      <c r="AD3289" t="s">
        <v>3256</v>
      </c>
      <c r="AE3289" t="s">
        <v>3257</v>
      </c>
      <c r="AF3289" t="s">
        <v>3258</v>
      </c>
      <c r="AG3289" t="s">
        <v>3259</v>
      </c>
      <c r="AH3289" t="s">
        <v>3260</v>
      </c>
      <c r="AI3289" t="s">
        <v>3261</v>
      </c>
      <c r="AJ3289">
        <v>3362</v>
      </c>
    </row>
    <row r="3290" spans="1:36" ht="15" x14ac:dyDescent="0.2">
      <c r="A3290">
        <v>15</v>
      </c>
      <c r="B3290" s="3">
        <v>97331</v>
      </c>
      <c r="C3290" t="s">
        <v>35</v>
      </c>
      <c r="E3290" t="s">
        <v>36</v>
      </c>
      <c r="H3290" t="s">
        <v>93</v>
      </c>
      <c r="I3290" t="s">
        <v>39</v>
      </c>
      <c r="J3290" t="s">
        <v>3268</v>
      </c>
      <c r="M3290" t="s">
        <v>41</v>
      </c>
      <c r="Q3290" t="s">
        <v>42</v>
      </c>
      <c r="U3290">
        <v>320</v>
      </c>
      <c r="V3290" t="s">
        <v>3249</v>
      </c>
      <c r="W3290" t="s">
        <v>3250</v>
      </c>
      <c r="X3290" t="s">
        <v>3251</v>
      </c>
      <c r="Y3290" t="s">
        <v>3252</v>
      </c>
      <c r="Z3290" s="3">
        <v>97331</v>
      </c>
      <c r="AA3290" t="s">
        <v>3253</v>
      </c>
      <c r="AB3290" t="s">
        <v>3254</v>
      </c>
      <c r="AC3290" t="s">
        <v>3255</v>
      </c>
      <c r="AD3290" t="s">
        <v>3256</v>
      </c>
      <c r="AE3290" t="s">
        <v>3257</v>
      </c>
      <c r="AF3290" t="s">
        <v>3258</v>
      </c>
      <c r="AG3290" t="s">
        <v>3259</v>
      </c>
      <c r="AH3290" t="s">
        <v>3260</v>
      </c>
      <c r="AI3290" t="s">
        <v>3261</v>
      </c>
      <c r="AJ3290">
        <v>3363</v>
      </c>
    </row>
    <row r="3291" spans="1:36" ht="15" x14ac:dyDescent="0.2">
      <c r="A3291">
        <v>16</v>
      </c>
      <c r="B3291" s="3">
        <v>97331</v>
      </c>
      <c r="C3291" t="s">
        <v>35</v>
      </c>
      <c r="E3291" t="s">
        <v>36</v>
      </c>
      <c r="H3291" t="s">
        <v>93</v>
      </c>
      <c r="I3291" t="s">
        <v>39</v>
      </c>
      <c r="J3291" t="s">
        <v>3268</v>
      </c>
      <c r="M3291" t="s">
        <v>41</v>
      </c>
      <c r="Q3291" t="s">
        <v>42</v>
      </c>
      <c r="U3291">
        <v>320</v>
      </c>
      <c r="V3291" t="s">
        <v>3249</v>
      </c>
      <c r="W3291" t="s">
        <v>3250</v>
      </c>
      <c r="X3291" t="s">
        <v>3251</v>
      </c>
      <c r="Y3291" t="s">
        <v>3252</v>
      </c>
      <c r="Z3291" s="3">
        <v>97331</v>
      </c>
      <c r="AA3291" t="s">
        <v>3253</v>
      </c>
      <c r="AB3291" t="s">
        <v>3254</v>
      </c>
      <c r="AC3291" t="s">
        <v>3255</v>
      </c>
      <c r="AD3291" t="s">
        <v>3256</v>
      </c>
      <c r="AE3291" t="s">
        <v>3257</v>
      </c>
      <c r="AF3291" t="s">
        <v>3258</v>
      </c>
      <c r="AG3291" t="s">
        <v>3259</v>
      </c>
      <c r="AH3291" t="s">
        <v>3260</v>
      </c>
      <c r="AI3291" t="s">
        <v>3261</v>
      </c>
      <c r="AJ3291">
        <v>3364</v>
      </c>
    </row>
    <row r="3292" spans="1:36" ht="15" x14ac:dyDescent="0.2">
      <c r="A3292">
        <v>17</v>
      </c>
      <c r="B3292" s="3">
        <v>97331</v>
      </c>
      <c r="C3292" t="s">
        <v>35</v>
      </c>
      <c r="E3292" t="s">
        <v>36</v>
      </c>
      <c r="H3292" t="s">
        <v>93</v>
      </c>
      <c r="I3292" t="s">
        <v>39</v>
      </c>
      <c r="J3292" t="s">
        <v>3268</v>
      </c>
      <c r="M3292" t="s">
        <v>60</v>
      </c>
      <c r="Q3292" t="s">
        <v>42</v>
      </c>
      <c r="U3292">
        <v>80</v>
      </c>
      <c r="V3292" t="s">
        <v>3249</v>
      </c>
      <c r="W3292" t="s">
        <v>3250</v>
      </c>
      <c r="X3292" t="s">
        <v>3251</v>
      </c>
      <c r="Y3292" t="s">
        <v>3252</v>
      </c>
      <c r="Z3292" s="3">
        <v>97331</v>
      </c>
      <c r="AA3292" t="s">
        <v>3253</v>
      </c>
      <c r="AB3292" t="s">
        <v>3254</v>
      </c>
      <c r="AC3292" t="s">
        <v>3255</v>
      </c>
      <c r="AD3292" t="s">
        <v>3256</v>
      </c>
      <c r="AE3292" t="s">
        <v>3257</v>
      </c>
      <c r="AF3292" t="s">
        <v>3258</v>
      </c>
      <c r="AG3292" t="s">
        <v>3259</v>
      </c>
      <c r="AH3292" t="s">
        <v>3260</v>
      </c>
      <c r="AI3292" t="s">
        <v>3261</v>
      </c>
      <c r="AJ3292">
        <v>3365</v>
      </c>
    </row>
    <row r="3293" spans="1:36" ht="15" x14ac:dyDescent="0.2">
      <c r="A3293">
        <v>18</v>
      </c>
      <c r="B3293" s="3">
        <v>97331</v>
      </c>
      <c r="C3293" t="s">
        <v>457</v>
      </c>
      <c r="E3293" t="s">
        <v>458</v>
      </c>
      <c r="H3293" t="s">
        <v>154</v>
      </c>
      <c r="I3293" t="s">
        <v>98</v>
      </c>
      <c r="J3293" t="s">
        <v>3269</v>
      </c>
      <c r="M3293" t="s">
        <v>41</v>
      </c>
      <c r="Q3293" t="s">
        <v>42</v>
      </c>
      <c r="U3293">
        <v>72</v>
      </c>
      <c r="V3293" t="s">
        <v>3249</v>
      </c>
      <c r="W3293" t="s">
        <v>3250</v>
      </c>
      <c r="X3293" t="s">
        <v>3251</v>
      </c>
      <c r="Y3293" t="s">
        <v>3252</v>
      </c>
      <c r="Z3293" s="3">
        <v>97331</v>
      </c>
      <c r="AA3293" t="s">
        <v>3253</v>
      </c>
      <c r="AB3293" t="s">
        <v>3254</v>
      </c>
      <c r="AC3293" t="s">
        <v>3255</v>
      </c>
      <c r="AD3293" t="s">
        <v>3256</v>
      </c>
      <c r="AE3293" t="s">
        <v>3257</v>
      </c>
      <c r="AF3293" t="s">
        <v>3258</v>
      </c>
      <c r="AG3293" t="s">
        <v>3259</v>
      </c>
      <c r="AH3293" t="s">
        <v>3260</v>
      </c>
      <c r="AI3293" t="s">
        <v>3261</v>
      </c>
      <c r="AJ3293">
        <v>3366</v>
      </c>
    </row>
    <row r="3294" spans="1:36" ht="15" x14ac:dyDescent="0.2">
      <c r="A3294">
        <v>19</v>
      </c>
      <c r="B3294" s="3">
        <v>97331</v>
      </c>
      <c r="C3294" t="s">
        <v>457</v>
      </c>
      <c r="E3294" t="s">
        <v>458</v>
      </c>
      <c r="H3294" t="s">
        <v>154</v>
      </c>
      <c r="I3294" t="s">
        <v>172</v>
      </c>
      <c r="J3294" t="s">
        <v>3270</v>
      </c>
      <c r="M3294" t="s">
        <v>41</v>
      </c>
      <c r="Q3294" t="s">
        <v>42</v>
      </c>
      <c r="U3294">
        <v>48</v>
      </c>
      <c r="V3294" t="s">
        <v>3249</v>
      </c>
      <c r="W3294" t="s">
        <v>3250</v>
      </c>
      <c r="X3294" t="s">
        <v>3251</v>
      </c>
      <c r="Y3294" t="s">
        <v>3252</v>
      </c>
      <c r="Z3294" s="3">
        <v>97331</v>
      </c>
      <c r="AA3294" t="s">
        <v>3253</v>
      </c>
      <c r="AB3294" t="s">
        <v>3254</v>
      </c>
      <c r="AC3294" t="s">
        <v>3255</v>
      </c>
      <c r="AD3294" t="s">
        <v>3256</v>
      </c>
      <c r="AE3294" t="s">
        <v>3257</v>
      </c>
      <c r="AF3294" t="s">
        <v>3258</v>
      </c>
      <c r="AG3294" t="s">
        <v>3259</v>
      </c>
      <c r="AH3294" t="s">
        <v>3260</v>
      </c>
      <c r="AI3294" t="s">
        <v>3261</v>
      </c>
      <c r="AJ3294">
        <v>3367</v>
      </c>
    </row>
    <row r="3295" spans="1:36" ht="15" x14ac:dyDescent="0.2">
      <c r="A3295">
        <v>20</v>
      </c>
      <c r="B3295" s="3">
        <v>97331</v>
      </c>
      <c r="C3295" t="s">
        <v>457</v>
      </c>
      <c r="E3295" t="s">
        <v>458</v>
      </c>
      <c r="H3295" t="s">
        <v>154</v>
      </c>
      <c r="I3295" t="s">
        <v>172</v>
      </c>
      <c r="J3295" t="s">
        <v>3271</v>
      </c>
      <c r="M3295" t="s">
        <v>41</v>
      </c>
      <c r="Q3295" t="s">
        <v>42</v>
      </c>
      <c r="U3295">
        <v>48</v>
      </c>
      <c r="V3295" t="s">
        <v>3249</v>
      </c>
      <c r="W3295" t="s">
        <v>3250</v>
      </c>
      <c r="X3295" t="s">
        <v>3251</v>
      </c>
      <c r="Y3295" t="s">
        <v>3252</v>
      </c>
      <c r="Z3295" s="3">
        <v>97331</v>
      </c>
      <c r="AA3295" t="s">
        <v>3253</v>
      </c>
      <c r="AB3295" t="s">
        <v>3254</v>
      </c>
      <c r="AC3295" t="s">
        <v>3255</v>
      </c>
      <c r="AD3295" t="s">
        <v>3256</v>
      </c>
      <c r="AE3295" t="s">
        <v>3257</v>
      </c>
      <c r="AF3295" t="s">
        <v>3258</v>
      </c>
      <c r="AG3295" t="s">
        <v>3259</v>
      </c>
      <c r="AH3295" t="s">
        <v>3260</v>
      </c>
      <c r="AI3295" t="s">
        <v>3261</v>
      </c>
      <c r="AJ3295">
        <v>3368</v>
      </c>
    </row>
    <row r="3296" spans="1:36" ht="15" x14ac:dyDescent="0.2">
      <c r="A3296">
        <v>21</v>
      </c>
      <c r="B3296" s="3">
        <v>97331</v>
      </c>
      <c r="C3296" t="s">
        <v>457</v>
      </c>
      <c r="E3296" t="s">
        <v>458</v>
      </c>
      <c r="H3296" t="s">
        <v>154</v>
      </c>
      <c r="I3296" t="s">
        <v>98</v>
      </c>
      <c r="J3296" t="s">
        <v>3269</v>
      </c>
      <c r="M3296" t="s">
        <v>41</v>
      </c>
      <c r="Q3296" t="s">
        <v>42</v>
      </c>
      <c r="U3296">
        <v>72</v>
      </c>
      <c r="V3296" t="s">
        <v>3249</v>
      </c>
      <c r="W3296" t="s">
        <v>3250</v>
      </c>
      <c r="X3296" t="s">
        <v>3251</v>
      </c>
      <c r="Y3296" t="s">
        <v>3252</v>
      </c>
      <c r="Z3296" s="3">
        <v>97331</v>
      </c>
      <c r="AA3296" t="s">
        <v>3253</v>
      </c>
      <c r="AB3296" t="s">
        <v>3254</v>
      </c>
      <c r="AC3296" t="s">
        <v>3255</v>
      </c>
      <c r="AD3296" t="s">
        <v>3256</v>
      </c>
      <c r="AE3296" t="s">
        <v>3257</v>
      </c>
      <c r="AF3296" t="s">
        <v>3258</v>
      </c>
      <c r="AG3296" t="s">
        <v>3259</v>
      </c>
      <c r="AH3296" t="s">
        <v>3260</v>
      </c>
      <c r="AI3296" t="s">
        <v>3261</v>
      </c>
      <c r="AJ3296">
        <v>3369</v>
      </c>
    </row>
    <row r="3297" spans="1:36" ht="15" x14ac:dyDescent="0.2">
      <c r="A3297">
        <v>22</v>
      </c>
      <c r="B3297" s="3">
        <v>97331</v>
      </c>
      <c r="C3297" t="s">
        <v>514</v>
      </c>
      <c r="E3297" t="s">
        <v>515</v>
      </c>
      <c r="H3297" t="s">
        <v>93</v>
      </c>
      <c r="I3297" t="s">
        <v>39</v>
      </c>
      <c r="J3297" t="s">
        <v>3272</v>
      </c>
      <c r="M3297" t="s">
        <v>41</v>
      </c>
      <c r="Q3297" t="s">
        <v>42</v>
      </c>
      <c r="U3297">
        <v>152</v>
      </c>
      <c r="V3297" t="s">
        <v>3249</v>
      </c>
      <c r="W3297" t="s">
        <v>3250</v>
      </c>
      <c r="X3297" t="s">
        <v>3251</v>
      </c>
      <c r="Y3297" t="s">
        <v>3252</v>
      </c>
      <c r="Z3297" s="3">
        <v>97331</v>
      </c>
      <c r="AA3297" t="s">
        <v>3253</v>
      </c>
      <c r="AB3297" t="s">
        <v>3254</v>
      </c>
      <c r="AC3297" t="s">
        <v>3255</v>
      </c>
      <c r="AD3297" t="s">
        <v>3256</v>
      </c>
      <c r="AE3297" t="s">
        <v>3257</v>
      </c>
      <c r="AF3297" t="s">
        <v>3258</v>
      </c>
      <c r="AG3297" t="s">
        <v>3259</v>
      </c>
      <c r="AH3297" t="s">
        <v>3260</v>
      </c>
      <c r="AI3297" t="s">
        <v>3261</v>
      </c>
      <c r="AJ3297">
        <v>3370</v>
      </c>
    </row>
    <row r="3298" spans="1:36" ht="15" x14ac:dyDescent="0.2">
      <c r="A3298">
        <v>23</v>
      </c>
      <c r="B3298" s="3">
        <v>97331</v>
      </c>
      <c r="C3298" t="s">
        <v>514</v>
      </c>
      <c r="E3298" t="s">
        <v>515</v>
      </c>
      <c r="H3298" t="s">
        <v>93</v>
      </c>
      <c r="I3298" t="s">
        <v>39</v>
      </c>
      <c r="J3298" t="s">
        <v>3272</v>
      </c>
      <c r="M3298" t="s">
        <v>41</v>
      </c>
      <c r="Q3298" t="s">
        <v>42</v>
      </c>
      <c r="U3298">
        <v>152</v>
      </c>
      <c r="V3298" t="s">
        <v>3249</v>
      </c>
      <c r="W3298" t="s">
        <v>3250</v>
      </c>
      <c r="X3298" t="s">
        <v>3251</v>
      </c>
      <c r="Y3298" t="s">
        <v>3252</v>
      </c>
      <c r="Z3298" s="3">
        <v>97331</v>
      </c>
      <c r="AA3298" t="s">
        <v>3253</v>
      </c>
      <c r="AB3298" t="s">
        <v>3254</v>
      </c>
      <c r="AC3298" t="s">
        <v>3255</v>
      </c>
      <c r="AD3298" t="s">
        <v>3256</v>
      </c>
      <c r="AE3298" t="s">
        <v>3257</v>
      </c>
      <c r="AF3298" t="s">
        <v>3258</v>
      </c>
      <c r="AG3298" t="s">
        <v>3259</v>
      </c>
      <c r="AH3298" t="s">
        <v>3260</v>
      </c>
      <c r="AI3298" t="s">
        <v>3261</v>
      </c>
      <c r="AJ3298">
        <v>3371</v>
      </c>
    </row>
    <row r="3299" spans="1:36" ht="15" x14ac:dyDescent="0.2">
      <c r="A3299">
        <v>24</v>
      </c>
      <c r="B3299" s="3">
        <v>97331</v>
      </c>
      <c r="C3299" t="s">
        <v>514</v>
      </c>
      <c r="E3299" t="s">
        <v>515</v>
      </c>
      <c r="H3299" t="s">
        <v>93</v>
      </c>
      <c r="I3299" t="s">
        <v>39</v>
      </c>
      <c r="J3299" t="s">
        <v>3272</v>
      </c>
      <c r="M3299" t="s">
        <v>41</v>
      </c>
      <c r="Q3299" t="s">
        <v>42</v>
      </c>
      <c r="U3299">
        <v>152</v>
      </c>
      <c r="V3299" t="s">
        <v>3249</v>
      </c>
      <c r="W3299" t="s">
        <v>3250</v>
      </c>
      <c r="X3299" t="s">
        <v>3251</v>
      </c>
      <c r="Y3299" t="s">
        <v>3252</v>
      </c>
      <c r="Z3299" s="3">
        <v>97331</v>
      </c>
      <c r="AA3299" t="s">
        <v>3253</v>
      </c>
      <c r="AB3299" t="s">
        <v>3254</v>
      </c>
      <c r="AC3299" t="s">
        <v>3255</v>
      </c>
      <c r="AD3299" t="s">
        <v>3256</v>
      </c>
      <c r="AE3299" t="s">
        <v>3257</v>
      </c>
      <c r="AF3299" t="s">
        <v>3258</v>
      </c>
      <c r="AG3299" t="s">
        <v>3259</v>
      </c>
      <c r="AH3299" t="s">
        <v>3260</v>
      </c>
      <c r="AI3299" t="s">
        <v>3261</v>
      </c>
      <c r="AJ3299">
        <v>3372</v>
      </c>
    </row>
    <row r="3300" spans="1:36" ht="15" x14ac:dyDescent="0.2">
      <c r="A3300">
        <v>25</v>
      </c>
      <c r="B3300" s="3">
        <v>97331</v>
      </c>
      <c r="C3300" t="s">
        <v>514</v>
      </c>
      <c r="E3300" t="s">
        <v>515</v>
      </c>
      <c r="H3300" t="s">
        <v>93</v>
      </c>
      <c r="I3300" t="s">
        <v>39</v>
      </c>
      <c r="J3300" t="s">
        <v>3272</v>
      </c>
      <c r="M3300" t="s">
        <v>119</v>
      </c>
      <c r="Q3300" t="s">
        <v>42</v>
      </c>
      <c r="U3300">
        <v>266</v>
      </c>
      <c r="V3300" t="s">
        <v>3249</v>
      </c>
      <c r="W3300" t="s">
        <v>3250</v>
      </c>
      <c r="X3300" t="s">
        <v>3251</v>
      </c>
      <c r="Y3300" t="s">
        <v>3252</v>
      </c>
      <c r="Z3300" s="3">
        <v>97331</v>
      </c>
      <c r="AA3300" t="s">
        <v>3253</v>
      </c>
      <c r="AB3300" t="s">
        <v>3254</v>
      </c>
      <c r="AC3300" t="s">
        <v>3255</v>
      </c>
      <c r="AD3300" t="s">
        <v>3256</v>
      </c>
      <c r="AE3300" t="s">
        <v>3257</v>
      </c>
      <c r="AF3300" t="s">
        <v>3258</v>
      </c>
      <c r="AG3300" t="s">
        <v>3259</v>
      </c>
      <c r="AH3300" t="s">
        <v>3260</v>
      </c>
      <c r="AI3300" t="s">
        <v>3261</v>
      </c>
      <c r="AJ3300">
        <v>3373</v>
      </c>
    </row>
    <row r="3301" spans="1:36" ht="15" x14ac:dyDescent="0.2">
      <c r="A3301">
        <v>26</v>
      </c>
      <c r="B3301" s="3">
        <v>97331</v>
      </c>
      <c r="C3301" t="s">
        <v>514</v>
      </c>
      <c r="E3301" t="s">
        <v>515</v>
      </c>
      <c r="H3301" t="s">
        <v>93</v>
      </c>
      <c r="I3301" t="s">
        <v>39</v>
      </c>
      <c r="J3301" t="s">
        <v>3272</v>
      </c>
      <c r="M3301" t="s">
        <v>119</v>
      </c>
      <c r="Q3301" t="s">
        <v>42</v>
      </c>
      <c r="U3301">
        <v>266</v>
      </c>
      <c r="V3301" t="s">
        <v>3249</v>
      </c>
      <c r="W3301" t="s">
        <v>3250</v>
      </c>
      <c r="X3301" t="s">
        <v>3251</v>
      </c>
      <c r="Y3301" t="s">
        <v>3252</v>
      </c>
      <c r="Z3301" s="3">
        <v>97331</v>
      </c>
      <c r="AA3301" t="s">
        <v>3253</v>
      </c>
      <c r="AB3301" t="s">
        <v>3254</v>
      </c>
      <c r="AC3301" t="s">
        <v>3255</v>
      </c>
      <c r="AD3301" t="s">
        <v>3256</v>
      </c>
      <c r="AE3301" t="s">
        <v>3257</v>
      </c>
      <c r="AF3301" t="s">
        <v>3258</v>
      </c>
      <c r="AG3301" t="s">
        <v>3259</v>
      </c>
      <c r="AH3301" t="s">
        <v>3260</v>
      </c>
      <c r="AI3301" t="s">
        <v>3261</v>
      </c>
      <c r="AJ3301">
        <v>3374</v>
      </c>
    </row>
    <row r="3302" spans="1:36" ht="15" x14ac:dyDescent="0.2">
      <c r="A3302">
        <v>27</v>
      </c>
      <c r="B3302" s="3">
        <v>97331</v>
      </c>
      <c r="C3302" t="s">
        <v>445</v>
      </c>
      <c r="E3302" t="s">
        <v>446</v>
      </c>
      <c r="H3302" t="s">
        <v>154</v>
      </c>
      <c r="I3302" t="s">
        <v>98</v>
      </c>
      <c r="J3302" t="s">
        <v>3273</v>
      </c>
      <c r="M3302" t="s">
        <v>119</v>
      </c>
      <c r="Q3302" t="s">
        <v>42</v>
      </c>
      <c r="U3302">
        <v>210</v>
      </c>
      <c r="V3302" t="s">
        <v>3249</v>
      </c>
      <c r="W3302" t="s">
        <v>3250</v>
      </c>
      <c r="X3302" t="s">
        <v>3251</v>
      </c>
      <c r="Y3302" t="s">
        <v>3252</v>
      </c>
      <c r="Z3302" s="3">
        <v>97331</v>
      </c>
      <c r="AA3302" t="s">
        <v>3253</v>
      </c>
      <c r="AB3302" t="s">
        <v>3254</v>
      </c>
      <c r="AC3302" t="s">
        <v>3255</v>
      </c>
      <c r="AD3302" t="s">
        <v>3256</v>
      </c>
      <c r="AE3302" t="s">
        <v>3257</v>
      </c>
      <c r="AF3302" t="s">
        <v>3258</v>
      </c>
      <c r="AG3302" t="s">
        <v>3259</v>
      </c>
      <c r="AH3302" t="s">
        <v>3260</v>
      </c>
      <c r="AI3302" t="s">
        <v>3261</v>
      </c>
      <c r="AJ3302">
        <v>3375</v>
      </c>
    </row>
    <row r="3303" spans="1:36" ht="15" x14ac:dyDescent="0.2">
      <c r="A3303">
        <v>28</v>
      </c>
      <c r="B3303" s="3">
        <v>97331</v>
      </c>
      <c r="C3303" t="s">
        <v>445</v>
      </c>
      <c r="E3303" t="s">
        <v>446</v>
      </c>
      <c r="H3303" t="s">
        <v>154</v>
      </c>
      <c r="I3303" t="s">
        <v>98</v>
      </c>
      <c r="J3303" t="s">
        <v>3273</v>
      </c>
      <c r="M3303" t="s">
        <v>119</v>
      </c>
      <c r="Q3303" t="s">
        <v>42</v>
      </c>
      <c r="U3303">
        <v>210</v>
      </c>
      <c r="V3303" t="s">
        <v>3249</v>
      </c>
      <c r="W3303" t="s">
        <v>3250</v>
      </c>
      <c r="X3303" t="s">
        <v>3251</v>
      </c>
      <c r="Y3303" t="s">
        <v>3252</v>
      </c>
      <c r="Z3303" s="3">
        <v>97331</v>
      </c>
      <c r="AA3303" t="s">
        <v>3253</v>
      </c>
      <c r="AB3303" t="s">
        <v>3254</v>
      </c>
      <c r="AC3303" t="s">
        <v>3255</v>
      </c>
      <c r="AD3303" t="s">
        <v>3256</v>
      </c>
      <c r="AE3303" t="s">
        <v>3257</v>
      </c>
      <c r="AF3303" t="s">
        <v>3258</v>
      </c>
      <c r="AG3303" t="s">
        <v>3259</v>
      </c>
      <c r="AH3303" t="s">
        <v>3260</v>
      </c>
      <c r="AI3303" t="s">
        <v>3261</v>
      </c>
      <c r="AJ3303">
        <v>3376</v>
      </c>
    </row>
    <row r="3304" spans="1:36" ht="15" x14ac:dyDescent="0.2">
      <c r="A3304">
        <v>29</v>
      </c>
      <c r="B3304" s="3">
        <v>97331</v>
      </c>
      <c r="C3304" t="s">
        <v>194</v>
      </c>
      <c r="E3304" t="s">
        <v>195</v>
      </c>
      <c r="H3304" t="s">
        <v>3274</v>
      </c>
      <c r="I3304" t="s">
        <v>39</v>
      </c>
      <c r="J3304" t="s">
        <v>3275</v>
      </c>
      <c r="M3304" t="s">
        <v>41</v>
      </c>
      <c r="Q3304" t="s">
        <v>42</v>
      </c>
      <c r="U3304">
        <v>160</v>
      </c>
      <c r="V3304" t="s">
        <v>3249</v>
      </c>
      <c r="W3304" t="s">
        <v>3250</v>
      </c>
      <c r="X3304" t="s">
        <v>3251</v>
      </c>
      <c r="Y3304" t="s">
        <v>3252</v>
      </c>
      <c r="Z3304" s="3">
        <v>97331</v>
      </c>
      <c r="AA3304" t="s">
        <v>3253</v>
      </c>
      <c r="AB3304" t="s">
        <v>3254</v>
      </c>
      <c r="AC3304" t="s">
        <v>3255</v>
      </c>
      <c r="AD3304" t="s">
        <v>3256</v>
      </c>
      <c r="AE3304" t="s">
        <v>3257</v>
      </c>
      <c r="AF3304" t="s">
        <v>3258</v>
      </c>
      <c r="AG3304" t="s">
        <v>3259</v>
      </c>
      <c r="AH3304" t="s">
        <v>3260</v>
      </c>
      <c r="AI3304" t="s">
        <v>3261</v>
      </c>
      <c r="AJ3304">
        <v>3377</v>
      </c>
    </row>
    <row r="3305" spans="1:36" ht="15" x14ac:dyDescent="0.2">
      <c r="A3305">
        <v>30</v>
      </c>
      <c r="B3305" s="3">
        <v>97331</v>
      </c>
      <c r="C3305" t="s">
        <v>194</v>
      </c>
      <c r="E3305" t="s">
        <v>195</v>
      </c>
      <c r="H3305" t="s">
        <v>93</v>
      </c>
      <c r="I3305" t="s">
        <v>39</v>
      </c>
      <c r="J3305" t="s">
        <v>3275</v>
      </c>
      <c r="M3305" t="s">
        <v>119</v>
      </c>
      <c r="Q3305" t="s">
        <v>42</v>
      </c>
      <c r="U3305">
        <v>280</v>
      </c>
      <c r="V3305" t="s">
        <v>3249</v>
      </c>
      <c r="W3305" t="s">
        <v>3250</v>
      </c>
      <c r="X3305" t="s">
        <v>3251</v>
      </c>
      <c r="Y3305" t="s">
        <v>3252</v>
      </c>
      <c r="Z3305" s="3">
        <v>97331</v>
      </c>
      <c r="AA3305" t="s">
        <v>3253</v>
      </c>
      <c r="AB3305" t="s">
        <v>3254</v>
      </c>
      <c r="AC3305" t="s">
        <v>3255</v>
      </c>
      <c r="AD3305" t="s">
        <v>3256</v>
      </c>
      <c r="AE3305" t="s">
        <v>3257</v>
      </c>
      <c r="AF3305" t="s">
        <v>3258</v>
      </c>
      <c r="AG3305" t="s">
        <v>3259</v>
      </c>
      <c r="AH3305" t="s">
        <v>3260</v>
      </c>
      <c r="AI3305" t="s">
        <v>3261</v>
      </c>
      <c r="AJ3305">
        <v>3378</v>
      </c>
    </row>
    <row r="3306" spans="1:36" ht="15" x14ac:dyDescent="0.2">
      <c r="A3306">
        <v>31</v>
      </c>
      <c r="B3306" s="3">
        <v>97331</v>
      </c>
      <c r="C3306" t="s">
        <v>3276</v>
      </c>
      <c r="E3306" t="s">
        <v>3277</v>
      </c>
      <c r="H3306" t="s">
        <v>154</v>
      </c>
      <c r="I3306" t="s">
        <v>98</v>
      </c>
      <c r="J3306" t="s">
        <v>3278</v>
      </c>
      <c r="M3306" t="s">
        <v>41</v>
      </c>
      <c r="Q3306" t="s">
        <v>42</v>
      </c>
      <c r="U3306">
        <v>104</v>
      </c>
      <c r="V3306" t="s">
        <v>3249</v>
      </c>
      <c r="W3306" t="s">
        <v>3250</v>
      </c>
      <c r="X3306" t="s">
        <v>3251</v>
      </c>
      <c r="Y3306" t="s">
        <v>3252</v>
      </c>
      <c r="Z3306" s="3">
        <v>97331</v>
      </c>
      <c r="AA3306" t="s">
        <v>3253</v>
      </c>
      <c r="AB3306" t="s">
        <v>3254</v>
      </c>
      <c r="AC3306" t="s">
        <v>3255</v>
      </c>
      <c r="AD3306" t="s">
        <v>3256</v>
      </c>
      <c r="AE3306" t="s">
        <v>3257</v>
      </c>
      <c r="AF3306" t="s">
        <v>3258</v>
      </c>
      <c r="AG3306" t="s">
        <v>3259</v>
      </c>
      <c r="AH3306" t="s">
        <v>3260</v>
      </c>
      <c r="AI3306" t="s">
        <v>3261</v>
      </c>
      <c r="AJ3306">
        <v>3379</v>
      </c>
    </row>
    <row r="3307" spans="1:36" ht="15" x14ac:dyDescent="0.2">
      <c r="A3307">
        <v>32</v>
      </c>
      <c r="B3307" s="3">
        <v>97331</v>
      </c>
      <c r="C3307" t="s">
        <v>3276</v>
      </c>
      <c r="E3307" t="s">
        <v>3277</v>
      </c>
      <c r="H3307" t="s">
        <v>154</v>
      </c>
      <c r="I3307" t="s">
        <v>98</v>
      </c>
      <c r="J3307" t="s">
        <v>3278</v>
      </c>
      <c r="M3307" t="s">
        <v>119</v>
      </c>
      <c r="Q3307" t="s">
        <v>42</v>
      </c>
      <c r="U3307">
        <v>182</v>
      </c>
      <c r="V3307" t="s">
        <v>3249</v>
      </c>
      <c r="W3307" t="s">
        <v>3250</v>
      </c>
      <c r="X3307" t="s">
        <v>3251</v>
      </c>
      <c r="Y3307" t="s">
        <v>3252</v>
      </c>
      <c r="Z3307" s="3">
        <v>97331</v>
      </c>
      <c r="AA3307" t="s">
        <v>3253</v>
      </c>
      <c r="AB3307" t="s">
        <v>3254</v>
      </c>
      <c r="AC3307" t="s">
        <v>3255</v>
      </c>
      <c r="AD3307" t="s">
        <v>3256</v>
      </c>
      <c r="AE3307" t="s">
        <v>3257</v>
      </c>
      <c r="AF3307" t="s">
        <v>3258</v>
      </c>
      <c r="AG3307" t="s">
        <v>3259</v>
      </c>
      <c r="AH3307" t="s">
        <v>3260</v>
      </c>
      <c r="AI3307" t="s">
        <v>3261</v>
      </c>
      <c r="AJ3307">
        <v>3380</v>
      </c>
    </row>
    <row r="3308" spans="1:36" ht="15" x14ac:dyDescent="0.2">
      <c r="A3308">
        <v>33</v>
      </c>
      <c r="B3308" s="3">
        <v>97331</v>
      </c>
      <c r="C3308" t="s">
        <v>91</v>
      </c>
      <c r="E3308" t="s">
        <v>92</v>
      </c>
      <c r="G3308" t="s">
        <v>1707</v>
      </c>
      <c r="H3308" t="s">
        <v>93</v>
      </c>
      <c r="I3308" t="s">
        <v>96</v>
      </c>
      <c r="J3308" t="s">
        <v>3279</v>
      </c>
      <c r="M3308" t="s">
        <v>41</v>
      </c>
      <c r="Q3308" t="s">
        <v>42</v>
      </c>
      <c r="U3308">
        <v>20</v>
      </c>
      <c r="V3308" t="s">
        <v>3249</v>
      </c>
      <c r="W3308" t="s">
        <v>3250</v>
      </c>
      <c r="X3308" t="s">
        <v>3251</v>
      </c>
      <c r="Y3308" t="s">
        <v>3252</v>
      </c>
      <c r="Z3308" s="3">
        <v>97331</v>
      </c>
      <c r="AA3308" t="s">
        <v>3253</v>
      </c>
      <c r="AB3308" t="s">
        <v>3254</v>
      </c>
      <c r="AC3308" t="s">
        <v>3255</v>
      </c>
      <c r="AD3308" t="s">
        <v>3256</v>
      </c>
      <c r="AE3308" t="s">
        <v>3257</v>
      </c>
      <c r="AF3308" t="s">
        <v>3258</v>
      </c>
      <c r="AG3308" t="s">
        <v>3259</v>
      </c>
      <c r="AH3308" t="s">
        <v>3260</v>
      </c>
      <c r="AI3308" t="s">
        <v>3261</v>
      </c>
      <c r="AJ3308">
        <v>3381</v>
      </c>
    </row>
    <row r="3309" spans="1:36" ht="15" x14ac:dyDescent="0.2">
      <c r="A3309">
        <v>34</v>
      </c>
      <c r="B3309" s="3">
        <v>97331</v>
      </c>
      <c r="C3309" t="s">
        <v>91</v>
      </c>
      <c r="E3309" t="s">
        <v>92</v>
      </c>
      <c r="G3309" t="s">
        <v>1707</v>
      </c>
      <c r="H3309" t="s">
        <v>93</v>
      </c>
      <c r="I3309" t="s">
        <v>96</v>
      </c>
      <c r="J3309" t="s">
        <v>3279</v>
      </c>
      <c r="M3309" t="s">
        <v>41</v>
      </c>
      <c r="Q3309" t="s">
        <v>42</v>
      </c>
      <c r="U3309">
        <v>20</v>
      </c>
      <c r="V3309" t="s">
        <v>3249</v>
      </c>
      <c r="W3309" t="s">
        <v>3250</v>
      </c>
      <c r="X3309" t="s">
        <v>3251</v>
      </c>
      <c r="Y3309" t="s">
        <v>3252</v>
      </c>
      <c r="Z3309" s="3">
        <v>97331</v>
      </c>
      <c r="AA3309" t="s">
        <v>3253</v>
      </c>
      <c r="AB3309" t="s">
        <v>3254</v>
      </c>
      <c r="AC3309" t="s">
        <v>3255</v>
      </c>
      <c r="AD3309" t="s">
        <v>3256</v>
      </c>
      <c r="AE3309" t="s">
        <v>3257</v>
      </c>
      <c r="AF3309" t="s">
        <v>3258</v>
      </c>
      <c r="AG3309" t="s">
        <v>3259</v>
      </c>
      <c r="AH3309" t="s">
        <v>3260</v>
      </c>
      <c r="AI3309" t="s">
        <v>3261</v>
      </c>
      <c r="AJ3309">
        <v>3382</v>
      </c>
    </row>
    <row r="3310" spans="1:36" ht="15" x14ac:dyDescent="0.2">
      <c r="A3310">
        <v>35</v>
      </c>
      <c r="B3310" s="3">
        <v>97331</v>
      </c>
      <c r="C3310" t="s">
        <v>91</v>
      </c>
      <c r="E3310" t="s">
        <v>92</v>
      </c>
      <c r="G3310" t="s">
        <v>1707</v>
      </c>
      <c r="H3310" t="s">
        <v>93</v>
      </c>
      <c r="I3310" t="s">
        <v>96</v>
      </c>
      <c r="J3310" t="s">
        <v>3279</v>
      </c>
      <c r="M3310" t="s">
        <v>41</v>
      </c>
      <c r="Q3310" t="s">
        <v>42</v>
      </c>
      <c r="U3310">
        <v>20</v>
      </c>
      <c r="V3310" t="s">
        <v>3249</v>
      </c>
      <c r="W3310" t="s">
        <v>3250</v>
      </c>
      <c r="X3310" t="s">
        <v>3251</v>
      </c>
      <c r="Y3310" t="s">
        <v>3252</v>
      </c>
      <c r="Z3310" s="3">
        <v>97331</v>
      </c>
      <c r="AA3310" t="s">
        <v>3253</v>
      </c>
      <c r="AB3310" t="s">
        <v>3254</v>
      </c>
      <c r="AC3310" t="s">
        <v>3255</v>
      </c>
      <c r="AD3310" t="s">
        <v>3256</v>
      </c>
      <c r="AE3310" t="s">
        <v>3257</v>
      </c>
      <c r="AF3310" t="s">
        <v>3258</v>
      </c>
      <c r="AG3310" t="s">
        <v>3259</v>
      </c>
      <c r="AH3310" t="s">
        <v>3260</v>
      </c>
      <c r="AI3310" t="s">
        <v>3261</v>
      </c>
      <c r="AJ3310">
        <v>3383</v>
      </c>
    </row>
    <row r="3311" spans="1:36" ht="15" x14ac:dyDescent="0.2">
      <c r="A3311">
        <v>36</v>
      </c>
      <c r="B3311" s="3">
        <v>97331</v>
      </c>
      <c r="C3311" t="s">
        <v>91</v>
      </c>
      <c r="E3311" t="s">
        <v>92</v>
      </c>
      <c r="G3311" t="s">
        <v>1707</v>
      </c>
      <c r="H3311" t="s">
        <v>93</v>
      </c>
      <c r="I3311" t="s">
        <v>96</v>
      </c>
      <c r="J3311" t="s">
        <v>3279</v>
      </c>
      <c r="M3311" t="s">
        <v>41</v>
      </c>
      <c r="Q3311" t="s">
        <v>42</v>
      </c>
      <c r="U3311">
        <v>20</v>
      </c>
      <c r="V3311" t="s">
        <v>3249</v>
      </c>
      <c r="W3311" t="s">
        <v>3250</v>
      </c>
      <c r="X3311" t="s">
        <v>3251</v>
      </c>
      <c r="Y3311" t="s">
        <v>3252</v>
      </c>
      <c r="Z3311" s="3">
        <v>97331</v>
      </c>
      <c r="AA3311" t="s">
        <v>3253</v>
      </c>
      <c r="AB3311" t="s">
        <v>3254</v>
      </c>
      <c r="AC3311" t="s">
        <v>3255</v>
      </c>
      <c r="AD3311" t="s">
        <v>3256</v>
      </c>
      <c r="AE3311" t="s">
        <v>3257</v>
      </c>
      <c r="AF3311" t="s">
        <v>3258</v>
      </c>
      <c r="AG3311" t="s">
        <v>3259</v>
      </c>
      <c r="AH3311" t="s">
        <v>3260</v>
      </c>
      <c r="AI3311" t="s">
        <v>3261</v>
      </c>
      <c r="AJ3311">
        <v>3384</v>
      </c>
    </row>
    <row r="3312" spans="1:36" ht="15" x14ac:dyDescent="0.2">
      <c r="A3312">
        <v>37</v>
      </c>
      <c r="B3312" s="3">
        <v>97331</v>
      </c>
      <c r="C3312" t="s">
        <v>91</v>
      </c>
      <c r="E3312" t="s">
        <v>92</v>
      </c>
      <c r="G3312" t="s">
        <v>1707</v>
      </c>
      <c r="H3312" t="s">
        <v>93</v>
      </c>
      <c r="I3312" t="s">
        <v>96</v>
      </c>
      <c r="J3312" t="s">
        <v>3279</v>
      </c>
      <c r="M3312" t="s">
        <v>119</v>
      </c>
      <c r="Q3312" t="s">
        <v>42</v>
      </c>
      <c r="U3312">
        <v>35</v>
      </c>
      <c r="V3312" t="s">
        <v>3249</v>
      </c>
      <c r="W3312" t="s">
        <v>3250</v>
      </c>
      <c r="X3312" t="s">
        <v>3251</v>
      </c>
      <c r="Y3312" t="s">
        <v>3252</v>
      </c>
      <c r="Z3312" s="3">
        <v>97331</v>
      </c>
      <c r="AA3312" t="s">
        <v>3253</v>
      </c>
      <c r="AB3312" t="s">
        <v>3254</v>
      </c>
      <c r="AC3312" t="s">
        <v>3255</v>
      </c>
      <c r="AD3312" t="s">
        <v>3256</v>
      </c>
      <c r="AE3312" t="s">
        <v>3257</v>
      </c>
      <c r="AF3312" t="s">
        <v>3258</v>
      </c>
      <c r="AG3312" t="s">
        <v>3259</v>
      </c>
      <c r="AH3312" t="s">
        <v>3260</v>
      </c>
      <c r="AI3312" t="s">
        <v>3261</v>
      </c>
      <c r="AJ3312">
        <v>3385</v>
      </c>
    </row>
    <row r="3313" spans="1:36" ht="15" x14ac:dyDescent="0.2">
      <c r="A3313">
        <v>38</v>
      </c>
      <c r="B3313" s="3">
        <v>97331</v>
      </c>
      <c r="C3313" t="s">
        <v>91</v>
      </c>
      <c r="E3313" t="s">
        <v>92</v>
      </c>
      <c r="G3313" t="s">
        <v>1707</v>
      </c>
      <c r="H3313" t="s">
        <v>93</v>
      </c>
      <c r="I3313" t="s">
        <v>96</v>
      </c>
      <c r="J3313" t="s">
        <v>3279</v>
      </c>
      <c r="M3313" t="s">
        <v>119</v>
      </c>
      <c r="Q3313" t="s">
        <v>42</v>
      </c>
      <c r="U3313">
        <v>35</v>
      </c>
      <c r="V3313" t="s">
        <v>3249</v>
      </c>
      <c r="W3313" t="s">
        <v>3250</v>
      </c>
      <c r="X3313" t="s">
        <v>3251</v>
      </c>
      <c r="Y3313" t="s">
        <v>3252</v>
      </c>
      <c r="Z3313" s="3">
        <v>97331</v>
      </c>
      <c r="AA3313" t="s">
        <v>3253</v>
      </c>
      <c r="AB3313" t="s">
        <v>3254</v>
      </c>
      <c r="AC3313" t="s">
        <v>3255</v>
      </c>
      <c r="AD3313" t="s">
        <v>3256</v>
      </c>
      <c r="AE3313" t="s">
        <v>3257</v>
      </c>
      <c r="AF3313" t="s">
        <v>3258</v>
      </c>
      <c r="AG3313" t="s">
        <v>3259</v>
      </c>
      <c r="AH3313" t="s">
        <v>3260</v>
      </c>
      <c r="AI3313" t="s">
        <v>3261</v>
      </c>
      <c r="AJ3313">
        <v>3386</v>
      </c>
    </row>
    <row r="3314" spans="1:36" ht="15" x14ac:dyDescent="0.2">
      <c r="A3314">
        <v>39</v>
      </c>
      <c r="B3314" s="3">
        <v>97331</v>
      </c>
      <c r="C3314" t="s">
        <v>91</v>
      </c>
      <c r="E3314" t="s">
        <v>92</v>
      </c>
      <c r="G3314" t="s">
        <v>1707</v>
      </c>
      <c r="H3314" t="s">
        <v>93</v>
      </c>
      <c r="I3314" t="s">
        <v>96</v>
      </c>
      <c r="J3314" t="s">
        <v>3279</v>
      </c>
      <c r="M3314" t="s">
        <v>119</v>
      </c>
      <c r="Q3314" t="s">
        <v>42</v>
      </c>
      <c r="U3314">
        <v>35</v>
      </c>
      <c r="V3314" t="s">
        <v>3249</v>
      </c>
      <c r="W3314" t="s">
        <v>3250</v>
      </c>
      <c r="X3314" t="s">
        <v>3251</v>
      </c>
      <c r="Y3314" t="s">
        <v>3252</v>
      </c>
      <c r="Z3314" s="3">
        <v>97331</v>
      </c>
      <c r="AA3314" t="s">
        <v>3253</v>
      </c>
      <c r="AB3314" t="s">
        <v>3254</v>
      </c>
      <c r="AC3314" t="s">
        <v>3255</v>
      </c>
      <c r="AD3314" t="s">
        <v>3256</v>
      </c>
      <c r="AE3314" t="s">
        <v>3257</v>
      </c>
      <c r="AF3314" t="s">
        <v>3258</v>
      </c>
      <c r="AG3314" t="s">
        <v>3259</v>
      </c>
      <c r="AH3314" t="s">
        <v>3260</v>
      </c>
      <c r="AI3314" t="s">
        <v>3261</v>
      </c>
      <c r="AJ3314">
        <v>3387</v>
      </c>
    </row>
    <row r="3315" spans="1:36" ht="15" x14ac:dyDescent="0.2">
      <c r="A3315">
        <v>40</v>
      </c>
      <c r="B3315" s="3">
        <v>97331</v>
      </c>
      <c r="C3315" t="s">
        <v>91</v>
      </c>
      <c r="E3315" t="s">
        <v>92</v>
      </c>
      <c r="G3315" t="s">
        <v>1707</v>
      </c>
      <c r="H3315" t="s">
        <v>93</v>
      </c>
      <c r="I3315" t="s">
        <v>96</v>
      </c>
      <c r="J3315" t="s">
        <v>3279</v>
      </c>
      <c r="M3315" t="s">
        <v>119</v>
      </c>
      <c r="Q3315" t="s">
        <v>42</v>
      </c>
      <c r="U3315">
        <v>35</v>
      </c>
      <c r="V3315" t="s">
        <v>3249</v>
      </c>
      <c r="W3315" t="s">
        <v>3250</v>
      </c>
      <c r="X3315" t="s">
        <v>3251</v>
      </c>
      <c r="Y3315" t="s">
        <v>3252</v>
      </c>
      <c r="Z3315" s="3">
        <v>97331</v>
      </c>
      <c r="AA3315" t="s">
        <v>3253</v>
      </c>
      <c r="AB3315" t="s">
        <v>3254</v>
      </c>
      <c r="AC3315" t="s">
        <v>3255</v>
      </c>
      <c r="AD3315" t="s">
        <v>3256</v>
      </c>
      <c r="AE3315" t="s">
        <v>3257</v>
      </c>
      <c r="AF3315" t="s">
        <v>3258</v>
      </c>
      <c r="AG3315" t="s">
        <v>3259</v>
      </c>
      <c r="AH3315" t="s">
        <v>3260</v>
      </c>
      <c r="AI3315" t="s">
        <v>3261</v>
      </c>
      <c r="AJ3315">
        <v>3388</v>
      </c>
    </row>
    <row r="3316" spans="1:36" ht="15" x14ac:dyDescent="0.2">
      <c r="A3316">
        <v>41</v>
      </c>
      <c r="B3316" s="3">
        <v>97331</v>
      </c>
      <c r="C3316" t="s">
        <v>91</v>
      </c>
      <c r="E3316" t="s">
        <v>92</v>
      </c>
      <c r="H3316" t="s">
        <v>93</v>
      </c>
      <c r="I3316" t="s">
        <v>98</v>
      </c>
      <c r="J3316" t="s">
        <v>3280</v>
      </c>
      <c r="M3316" t="s">
        <v>60</v>
      </c>
      <c r="Q3316" t="s">
        <v>42</v>
      </c>
      <c r="U3316">
        <v>4</v>
      </c>
      <c r="V3316" t="s">
        <v>3249</v>
      </c>
      <c r="W3316" t="s">
        <v>3250</v>
      </c>
      <c r="X3316" t="s">
        <v>3251</v>
      </c>
      <c r="Y3316" t="s">
        <v>3252</v>
      </c>
      <c r="Z3316" s="3">
        <v>97331</v>
      </c>
      <c r="AA3316" t="s">
        <v>3253</v>
      </c>
      <c r="AB3316" t="s">
        <v>3254</v>
      </c>
      <c r="AC3316" t="s">
        <v>3255</v>
      </c>
      <c r="AD3316" t="s">
        <v>3256</v>
      </c>
      <c r="AE3316" t="s">
        <v>3257</v>
      </c>
      <c r="AF3316" t="s">
        <v>3258</v>
      </c>
      <c r="AG3316" t="s">
        <v>3259</v>
      </c>
      <c r="AH3316" t="s">
        <v>3260</v>
      </c>
      <c r="AI3316" t="s">
        <v>3261</v>
      </c>
      <c r="AJ3316">
        <v>3389</v>
      </c>
    </row>
    <row r="3317" spans="1:36" ht="15" x14ac:dyDescent="0.2">
      <c r="A3317">
        <v>42</v>
      </c>
      <c r="B3317" s="3">
        <v>97331</v>
      </c>
      <c r="C3317" t="s">
        <v>91</v>
      </c>
      <c r="E3317" t="s">
        <v>92</v>
      </c>
      <c r="H3317" t="s">
        <v>93</v>
      </c>
      <c r="I3317" t="s">
        <v>98</v>
      </c>
      <c r="J3317" t="s">
        <v>3280</v>
      </c>
      <c r="M3317" t="s">
        <v>60</v>
      </c>
      <c r="Q3317" t="s">
        <v>42</v>
      </c>
      <c r="U3317">
        <v>4</v>
      </c>
      <c r="V3317" t="s">
        <v>3249</v>
      </c>
      <c r="W3317" t="s">
        <v>3250</v>
      </c>
      <c r="X3317" t="s">
        <v>3251</v>
      </c>
      <c r="Y3317" t="s">
        <v>3252</v>
      </c>
      <c r="Z3317" s="3">
        <v>97331</v>
      </c>
      <c r="AA3317" t="s">
        <v>3253</v>
      </c>
      <c r="AB3317" t="s">
        <v>3254</v>
      </c>
      <c r="AC3317" t="s">
        <v>3255</v>
      </c>
      <c r="AD3317" t="s">
        <v>3256</v>
      </c>
      <c r="AE3317" t="s">
        <v>3257</v>
      </c>
      <c r="AF3317" t="s">
        <v>3258</v>
      </c>
      <c r="AG3317" t="s">
        <v>3259</v>
      </c>
      <c r="AH3317" t="s">
        <v>3260</v>
      </c>
      <c r="AI3317" t="s">
        <v>3261</v>
      </c>
      <c r="AJ3317">
        <v>3390</v>
      </c>
    </row>
    <row r="3318" spans="1:36" ht="15" x14ac:dyDescent="0.2">
      <c r="A3318">
        <v>43</v>
      </c>
      <c r="B3318" s="3">
        <v>97331</v>
      </c>
      <c r="C3318" t="s">
        <v>91</v>
      </c>
      <c r="E3318" t="s">
        <v>92</v>
      </c>
      <c r="H3318" t="s">
        <v>93</v>
      </c>
      <c r="I3318" t="s">
        <v>98</v>
      </c>
      <c r="J3318" t="s">
        <v>3280</v>
      </c>
      <c r="M3318" t="s">
        <v>60</v>
      </c>
      <c r="Q3318" t="s">
        <v>42</v>
      </c>
      <c r="U3318">
        <v>4</v>
      </c>
      <c r="V3318" t="s">
        <v>3249</v>
      </c>
      <c r="W3318" t="s">
        <v>3250</v>
      </c>
      <c r="X3318" t="s">
        <v>3251</v>
      </c>
      <c r="Y3318" t="s">
        <v>3252</v>
      </c>
      <c r="Z3318" s="3">
        <v>97331</v>
      </c>
      <c r="AA3318" t="s">
        <v>3253</v>
      </c>
      <c r="AB3318" t="s">
        <v>3254</v>
      </c>
      <c r="AC3318" t="s">
        <v>3255</v>
      </c>
      <c r="AD3318" t="s">
        <v>3256</v>
      </c>
      <c r="AE3318" t="s">
        <v>3257</v>
      </c>
      <c r="AF3318" t="s">
        <v>3258</v>
      </c>
      <c r="AG3318" t="s">
        <v>3259</v>
      </c>
      <c r="AH3318" t="s">
        <v>3260</v>
      </c>
      <c r="AI3318" t="s">
        <v>3261</v>
      </c>
      <c r="AJ3318">
        <v>3391</v>
      </c>
    </row>
    <row r="3319" spans="1:36" ht="15" x14ac:dyDescent="0.2">
      <c r="A3319">
        <v>44</v>
      </c>
      <c r="B3319" s="3">
        <v>97331</v>
      </c>
      <c r="C3319" t="s">
        <v>91</v>
      </c>
      <c r="E3319" t="s">
        <v>92</v>
      </c>
      <c r="H3319" t="s">
        <v>93</v>
      </c>
      <c r="I3319" t="s">
        <v>98</v>
      </c>
      <c r="J3319" t="s">
        <v>3280</v>
      </c>
      <c r="M3319" t="s">
        <v>60</v>
      </c>
      <c r="Q3319" t="s">
        <v>42</v>
      </c>
      <c r="U3319">
        <v>4</v>
      </c>
      <c r="V3319" t="s">
        <v>3249</v>
      </c>
      <c r="W3319" t="s">
        <v>3250</v>
      </c>
      <c r="X3319" t="s">
        <v>3251</v>
      </c>
      <c r="Y3319" t="s">
        <v>3252</v>
      </c>
      <c r="Z3319" s="3">
        <v>97331</v>
      </c>
      <c r="AA3319" t="s">
        <v>3253</v>
      </c>
      <c r="AB3319" t="s">
        <v>3254</v>
      </c>
      <c r="AC3319" t="s">
        <v>3255</v>
      </c>
      <c r="AD3319" t="s">
        <v>3256</v>
      </c>
      <c r="AE3319" t="s">
        <v>3257</v>
      </c>
      <c r="AF3319" t="s">
        <v>3258</v>
      </c>
      <c r="AG3319" t="s">
        <v>3259</v>
      </c>
      <c r="AH3319" t="s">
        <v>3260</v>
      </c>
      <c r="AI3319" t="s">
        <v>3261</v>
      </c>
      <c r="AJ3319">
        <v>3392</v>
      </c>
    </row>
    <row r="3320" spans="1:36" ht="15" x14ac:dyDescent="0.2">
      <c r="A3320">
        <v>45</v>
      </c>
      <c r="B3320" s="3">
        <v>97331</v>
      </c>
      <c r="C3320" t="s">
        <v>91</v>
      </c>
      <c r="E3320" t="s">
        <v>92</v>
      </c>
      <c r="H3320" t="s">
        <v>93</v>
      </c>
      <c r="I3320" t="s">
        <v>98</v>
      </c>
      <c r="J3320" t="s">
        <v>3280</v>
      </c>
      <c r="M3320" t="s">
        <v>60</v>
      </c>
      <c r="Q3320" t="s">
        <v>42</v>
      </c>
      <c r="U3320">
        <v>4</v>
      </c>
      <c r="V3320" t="s">
        <v>3249</v>
      </c>
      <c r="W3320" t="s">
        <v>3250</v>
      </c>
      <c r="X3320" t="s">
        <v>3251</v>
      </c>
      <c r="Y3320" t="s">
        <v>3252</v>
      </c>
      <c r="Z3320" s="3">
        <v>97331</v>
      </c>
      <c r="AA3320" t="s">
        <v>3253</v>
      </c>
      <c r="AB3320" t="s">
        <v>3254</v>
      </c>
      <c r="AC3320" t="s">
        <v>3255</v>
      </c>
      <c r="AD3320" t="s">
        <v>3256</v>
      </c>
      <c r="AE3320" t="s">
        <v>3257</v>
      </c>
      <c r="AF3320" t="s">
        <v>3258</v>
      </c>
      <c r="AG3320" t="s">
        <v>3259</v>
      </c>
      <c r="AH3320" t="s">
        <v>3260</v>
      </c>
      <c r="AI3320" t="s">
        <v>3261</v>
      </c>
      <c r="AJ3320">
        <v>3393</v>
      </c>
    </row>
    <row r="3321" spans="1:36" ht="15" x14ac:dyDescent="0.2">
      <c r="A3321">
        <v>46</v>
      </c>
      <c r="B3321" s="3">
        <v>97331</v>
      </c>
      <c r="C3321" t="s">
        <v>91</v>
      </c>
      <c r="E3321" t="s">
        <v>92</v>
      </c>
      <c r="H3321" t="s">
        <v>93</v>
      </c>
      <c r="I3321" t="s">
        <v>98</v>
      </c>
      <c r="J3321" t="s">
        <v>3280</v>
      </c>
      <c r="M3321" t="s">
        <v>60</v>
      </c>
      <c r="Q3321" t="s">
        <v>42</v>
      </c>
      <c r="U3321">
        <v>4</v>
      </c>
      <c r="V3321" t="s">
        <v>3249</v>
      </c>
      <c r="W3321" t="s">
        <v>3250</v>
      </c>
      <c r="X3321" t="s">
        <v>3251</v>
      </c>
      <c r="Y3321" t="s">
        <v>3252</v>
      </c>
      <c r="Z3321" s="3">
        <v>97331</v>
      </c>
      <c r="AA3321" t="s">
        <v>3253</v>
      </c>
      <c r="AB3321" t="s">
        <v>3254</v>
      </c>
      <c r="AC3321" t="s">
        <v>3255</v>
      </c>
      <c r="AD3321" t="s">
        <v>3256</v>
      </c>
      <c r="AE3321" t="s">
        <v>3257</v>
      </c>
      <c r="AF3321" t="s">
        <v>3258</v>
      </c>
      <c r="AG3321" t="s">
        <v>3259</v>
      </c>
      <c r="AH3321" t="s">
        <v>3260</v>
      </c>
      <c r="AI3321" t="s">
        <v>3261</v>
      </c>
      <c r="AJ3321">
        <v>3394</v>
      </c>
    </row>
    <row r="3322" spans="1:36" ht="15" x14ac:dyDescent="0.2">
      <c r="A3322">
        <v>47</v>
      </c>
      <c r="B3322" s="3">
        <v>97331</v>
      </c>
      <c r="C3322" t="s">
        <v>91</v>
      </c>
      <c r="E3322" t="s">
        <v>92</v>
      </c>
      <c r="H3322" t="s">
        <v>93</v>
      </c>
      <c r="I3322" t="s">
        <v>98</v>
      </c>
      <c r="J3322" t="s">
        <v>3280</v>
      </c>
      <c r="M3322" t="s">
        <v>60</v>
      </c>
      <c r="Q3322" t="s">
        <v>42</v>
      </c>
      <c r="U3322">
        <v>4</v>
      </c>
      <c r="V3322" t="s">
        <v>3249</v>
      </c>
      <c r="W3322" t="s">
        <v>3250</v>
      </c>
      <c r="X3322" t="s">
        <v>3251</v>
      </c>
      <c r="Y3322" t="s">
        <v>3252</v>
      </c>
      <c r="Z3322" s="3">
        <v>97331</v>
      </c>
      <c r="AA3322" t="s">
        <v>3253</v>
      </c>
      <c r="AB3322" t="s">
        <v>3254</v>
      </c>
      <c r="AC3322" t="s">
        <v>3255</v>
      </c>
      <c r="AD3322" t="s">
        <v>3256</v>
      </c>
      <c r="AE3322" t="s">
        <v>3257</v>
      </c>
      <c r="AF3322" t="s">
        <v>3258</v>
      </c>
      <c r="AG3322" t="s">
        <v>3259</v>
      </c>
      <c r="AH3322" t="s">
        <v>3260</v>
      </c>
      <c r="AI3322" t="s">
        <v>3261</v>
      </c>
      <c r="AJ3322">
        <v>3395</v>
      </c>
    </row>
    <row r="3323" spans="1:36" ht="15" x14ac:dyDescent="0.2">
      <c r="A3323">
        <v>48</v>
      </c>
      <c r="B3323" s="3">
        <v>97331</v>
      </c>
      <c r="C3323" t="s">
        <v>91</v>
      </c>
      <c r="E3323" t="s">
        <v>92</v>
      </c>
      <c r="H3323" t="s">
        <v>93</v>
      </c>
      <c r="I3323" t="s">
        <v>98</v>
      </c>
      <c r="J3323" t="s">
        <v>3280</v>
      </c>
      <c r="M3323" t="s">
        <v>60</v>
      </c>
      <c r="Q3323" t="s">
        <v>42</v>
      </c>
      <c r="U3323">
        <v>4</v>
      </c>
      <c r="V3323" t="s">
        <v>3249</v>
      </c>
      <c r="W3323" t="s">
        <v>3250</v>
      </c>
      <c r="X3323" t="s">
        <v>3251</v>
      </c>
      <c r="Y3323" t="s">
        <v>3252</v>
      </c>
      <c r="Z3323" s="3">
        <v>97331</v>
      </c>
      <c r="AA3323" t="s">
        <v>3253</v>
      </c>
      <c r="AB3323" t="s">
        <v>3254</v>
      </c>
      <c r="AC3323" t="s">
        <v>3255</v>
      </c>
      <c r="AD3323" t="s">
        <v>3256</v>
      </c>
      <c r="AE3323" t="s">
        <v>3257</v>
      </c>
      <c r="AF3323" t="s">
        <v>3258</v>
      </c>
      <c r="AG3323" t="s">
        <v>3259</v>
      </c>
      <c r="AH3323" t="s">
        <v>3260</v>
      </c>
      <c r="AI3323" t="s">
        <v>3261</v>
      </c>
      <c r="AJ3323">
        <v>3396</v>
      </c>
    </row>
    <row r="3324" spans="1:36" ht="15" x14ac:dyDescent="0.2">
      <c r="A3324">
        <v>49</v>
      </c>
      <c r="B3324" s="3">
        <v>97331</v>
      </c>
      <c r="C3324" t="s">
        <v>91</v>
      </c>
      <c r="E3324" t="s">
        <v>92</v>
      </c>
      <c r="H3324" t="s">
        <v>93</v>
      </c>
      <c r="I3324" t="s">
        <v>98</v>
      </c>
      <c r="J3324" t="s">
        <v>3280</v>
      </c>
      <c r="M3324" t="s">
        <v>60</v>
      </c>
      <c r="Q3324" t="s">
        <v>42</v>
      </c>
      <c r="U3324">
        <v>4</v>
      </c>
      <c r="V3324" t="s">
        <v>3249</v>
      </c>
      <c r="W3324" t="s">
        <v>3250</v>
      </c>
      <c r="X3324" t="s">
        <v>3251</v>
      </c>
      <c r="Y3324" t="s">
        <v>3252</v>
      </c>
      <c r="Z3324" s="3">
        <v>97331</v>
      </c>
      <c r="AA3324" t="s">
        <v>3253</v>
      </c>
      <c r="AB3324" t="s">
        <v>3254</v>
      </c>
      <c r="AC3324" t="s">
        <v>3255</v>
      </c>
      <c r="AD3324" t="s">
        <v>3256</v>
      </c>
      <c r="AE3324" t="s">
        <v>3257</v>
      </c>
      <c r="AF3324" t="s">
        <v>3258</v>
      </c>
      <c r="AG3324" t="s">
        <v>3259</v>
      </c>
      <c r="AH3324" t="s">
        <v>3260</v>
      </c>
      <c r="AI3324" t="s">
        <v>3261</v>
      </c>
      <c r="AJ3324">
        <v>3397</v>
      </c>
    </row>
    <row r="3325" spans="1:36" ht="15" x14ac:dyDescent="0.2">
      <c r="A3325">
        <v>50</v>
      </c>
      <c r="B3325" s="3">
        <v>97331</v>
      </c>
      <c r="C3325" t="s">
        <v>91</v>
      </c>
      <c r="E3325" t="s">
        <v>92</v>
      </c>
      <c r="H3325" t="s">
        <v>93</v>
      </c>
      <c r="I3325" t="s">
        <v>98</v>
      </c>
      <c r="J3325" t="s">
        <v>3280</v>
      </c>
      <c r="M3325" t="s">
        <v>60</v>
      </c>
      <c r="Q3325" t="s">
        <v>42</v>
      </c>
      <c r="U3325">
        <v>4</v>
      </c>
      <c r="V3325" t="s">
        <v>3249</v>
      </c>
      <c r="W3325" t="s">
        <v>3250</v>
      </c>
      <c r="X3325" t="s">
        <v>3251</v>
      </c>
      <c r="Y3325" t="s">
        <v>3252</v>
      </c>
      <c r="Z3325" s="3">
        <v>97331</v>
      </c>
      <c r="AA3325" t="s">
        <v>3253</v>
      </c>
      <c r="AB3325" t="s">
        <v>3254</v>
      </c>
      <c r="AC3325" t="s">
        <v>3255</v>
      </c>
      <c r="AD3325" t="s">
        <v>3256</v>
      </c>
      <c r="AE3325" t="s">
        <v>3257</v>
      </c>
      <c r="AF3325" t="s">
        <v>3258</v>
      </c>
      <c r="AG3325" t="s">
        <v>3259</v>
      </c>
      <c r="AH3325" t="s">
        <v>3260</v>
      </c>
      <c r="AI3325" t="s">
        <v>3261</v>
      </c>
      <c r="AJ3325">
        <v>3398</v>
      </c>
    </row>
    <row r="3326" spans="1:36" ht="15" x14ac:dyDescent="0.2">
      <c r="A3326">
        <v>51</v>
      </c>
      <c r="B3326" s="3">
        <v>97331</v>
      </c>
      <c r="C3326" t="s">
        <v>81</v>
      </c>
      <c r="E3326" t="s">
        <v>82</v>
      </c>
      <c r="H3326" t="s">
        <v>83</v>
      </c>
      <c r="I3326" t="s">
        <v>98</v>
      </c>
      <c r="J3326" t="s">
        <v>3281</v>
      </c>
      <c r="M3326" t="s">
        <v>60</v>
      </c>
      <c r="Q3326" t="s">
        <v>42</v>
      </c>
      <c r="U3326">
        <v>3</v>
      </c>
      <c r="V3326" t="s">
        <v>3249</v>
      </c>
      <c r="W3326" t="s">
        <v>3250</v>
      </c>
      <c r="X3326" t="s">
        <v>3251</v>
      </c>
      <c r="Y3326" t="s">
        <v>3252</v>
      </c>
      <c r="Z3326" s="3">
        <v>97331</v>
      </c>
      <c r="AA3326" t="s">
        <v>3253</v>
      </c>
      <c r="AB3326" t="s">
        <v>3254</v>
      </c>
      <c r="AC3326" t="s">
        <v>3255</v>
      </c>
      <c r="AD3326" t="s">
        <v>3256</v>
      </c>
      <c r="AE3326" t="s">
        <v>3257</v>
      </c>
      <c r="AF3326" t="s">
        <v>3258</v>
      </c>
      <c r="AG3326" t="s">
        <v>3259</v>
      </c>
      <c r="AH3326" t="s">
        <v>3260</v>
      </c>
      <c r="AI3326" t="s">
        <v>3261</v>
      </c>
      <c r="AJ3326">
        <v>3399</v>
      </c>
    </row>
    <row r="3327" spans="1:36" ht="15" x14ac:dyDescent="0.2">
      <c r="A3327">
        <v>52</v>
      </c>
      <c r="B3327" s="3">
        <v>97331</v>
      </c>
      <c r="C3327" t="s">
        <v>81</v>
      </c>
      <c r="E3327" t="s">
        <v>82</v>
      </c>
      <c r="H3327" t="s">
        <v>83</v>
      </c>
      <c r="I3327" t="s">
        <v>98</v>
      </c>
      <c r="J3327" t="s">
        <v>3281</v>
      </c>
      <c r="M3327" t="s">
        <v>60</v>
      </c>
      <c r="Q3327" t="s">
        <v>42</v>
      </c>
      <c r="U3327">
        <v>3</v>
      </c>
      <c r="V3327" t="s">
        <v>3249</v>
      </c>
      <c r="W3327" t="s">
        <v>3250</v>
      </c>
      <c r="X3327" t="s">
        <v>3251</v>
      </c>
      <c r="Y3327" t="s">
        <v>3252</v>
      </c>
      <c r="Z3327" s="3">
        <v>97331</v>
      </c>
      <c r="AA3327" t="s">
        <v>3253</v>
      </c>
      <c r="AB3327" t="s">
        <v>3254</v>
      </c>
      <c r="AC3327" t="s">
        <v>3255</v>
      </c>
      <c r="AD3327" t="s">
        <v>3256</v>
      </c>
      <c r="AE3327" t="s">
        <v>3257</v>
      </c>
      <c r="AF3327" t="s">
        <v>3258</v>
      </c>
      <c r="AG3327" t="s">
        <v>3259</v>
      </c>
      <c r="AH3327" t="s">
        <v>3260</v>
      </c>
      <c r="AI3327" t="s">
        <v>3261</v>
      </c>
      <c r="AJ3327">
        <v>3400</v>
      </c>
    </row>
    <row r="3328" spans="1:36" ht="15" x14ac:dyDescent="0.2">
      <c r="A3328">
        <v>53</v>
      </c>
      <c r="B3328" s="3">
        <v>97331</v>
      </c>
      <c r="C3328" t="s">
        <v>81</v>
      </c>
      <c r="E3328" t="s">
        <v>82</v>
      </c>
      <c r="H3328" t="s">
        <v>83</v>
      </c>
      <c r="I3328" t="s">
        <v>98</v>
      </c>
      <c r="J3328" t="s">
        <v>3281</v>
      </c>
      <c r="M3328" t="s">
        <v>60</v>
      </c>
      <c r="Q3328" t="s">
        <v>42</v>
      </c>
      <c r="U3328">
        <v>3</v>
      </c>
      <c r="V3328" t="s">
        <v>3249</v>
      </c>
      <c r="W3328" t="s">
        <v>3250</v>
      </c>
      <c r="X3328" t="s">
        <v>3251</v>
      </c>
      <c r="Y3328" t="s">
        <v>3252</v>
      </c>
      <c r="Z3328" s="3">
        <v>97331</v>
      </c>
      <c r="AA3328" t="s">
        <v>3253</v>
      </c>
      <c r="AB3328" t="s">
        <v>3254</v>
      </c>
      <c r="AC3328" t="s">
        <v>3255</v>
      </c>
      <c r="AD3328" t="s">
        <v>3256</v>
      </c>
      <c r="AE3328" t="s">
        <v>3257</v>
      </c>
      <c r="AF3328" t="s">
        <v>3258</v>
      </c>
      <c r="AG3328" t="s">
        <v>3259</v>
      </c>
      <c r="AH3328" t="s">
        <v>3260</v>
      </c>
      <c r="AI3328" t="s">
        <v>3261</v>
      </c>
      <c r="AJ3328">
        <v>3401</v>
      </c>
    </row>
    <row r="3329" spans="1:36" ht="15" x14ac:dyDescent="0.2">
      <c r="A3329">
        <v>54</v>
      </c>
      <c r="B3329" s="3">
        <v>97331</v>
      </c>
      <c r="C3329" t="s">
        <v>81</v>
      </c>
      <c r="E3329" t="s">
        <v>82</v>
      </c>
      <c r="H3329" t="s">
        <v>83</v>
      </c>
      <c r="I3329" t="s">
        <v>98</v>
      </c>
      <c r="J3329" t="s">
        <v>3281</v>
      </c>
      <c r="M3329" t="s">
        <v>60</v>
      </c>
      <c r="Q3329" t="s">
        <v>42</v>
      </c>
      <c r="U3329">
        <v>3</v>
      </c>
      <c r="V3329" t="s">
        <v>3249</v>
      </c>
      <c r="W3329" t="s">
        <v>3250</v>
      </c>
      <c r="X3329" t="s">
        <v>3251</v>
      </c>
      <c r="Y3329" t="s">
        <v>3252</v>
      </c>
      <c r="Z3329" s="3">
        <v>97331</v>
      </c>
      <c r="AA3329" t="s">
        <v>3253</v>
      </c>
      <c r="AB3329" t="s">
        <v>3254</v>
      </c>
      <c r="AC3329" t="s">
        <v>3255</v>
      </c>
      <c r="AD3329" t="s">
        <v>3256</v>
      </c>
      <c r="AE3329" t="s">
        <v>3257</v>
      </c>
      <c r="AF3329" t="s">
        <v>3258</v>
      </c>
      <c r="AG3329" t="s">
        <v>3259</v>
      </c>
      <c r="AH3329" t="s">
        <v>3260</v>
      </c>
      <c r="AI3329" t="s">
        <v>3261</v>
      </c>
      <c r="AJ3329">
        <v>3402</v>
      </c>
    </row>
    <row r="3330" spans="1:36" ht="15" x14ac:dyDescent="0.2">
      <c r="A3330">
        <v>55</v>
      </c>
      <c r="B3330" s="3">
        <v>97331</v>
      </c>
      <c r="C3330" t="s">
        <v>81</v>
      </c>
      <c r="E3330" t="s">
        <v>82</v>
      </c>
      <c r="H3330" t="s">
        <v>83</v>
      </c>
      <c r="I3330" t="s">
        <v>98</v>
      </c>
      <c r="J3330" t="s">
        <v>3281</v>
      </c>
      <c r="M3330" t="s">
        <v>60</v>
      </c>
      <c r="Q3330" t="s">
        <v>42</v>
      </c>
      <c r="U3330">
        <v>3</v>
      </c>
      <c r="V3330" t="s">
        <v>3249</v>
      </c>
      <c r="W3330" t="s">
        <v>3250</v>
      </c>
      <c r="X3330" t="s">
        <v>3251</v>
      </c>
      <c r="Y3330" t="s">
        <v>3252</v>
      </c>
      <c r="Z3330" s="3">
        <v>97331</v>
      </c>
      <c r="AA3330" t="s">
        <v>3253</v>
      </c>
      <c r="AB3330" t="s">
        <v>3254</v>
      </c>
      <c r="AC3330" t="s">
        <v>3255</v>
      </c>
      <c r="AD3330" t="s">
        <v>3256</v>
      </c>
      <c r="AE3330" t="s">
        <v>3257</v>
      </c>
      <c r="AF3330" t="s">
        <v>3258</v>
      </c>
      <c r="AG3330" t="s">
        <v>3259</v>
      </c>
      <c r="AH3330" t="s">
        <v>3260</v>
      </c>
      <c r="AI3330" t="s">
        <v>3261</v>
      </c>
      <c r="AJ3330">
        <v>3403</v>
      </c>
    </row>
    <row r="3331" spans="1:36" ht="15" x14ac:dyDescent="0.2">
      <c r="A3331">
        <v>56</v>
      </c>
      <c r="B3331" s="3">
        <v>97331</v>
      </c>
      <c r="C3331" t="s">
        <v>81</v>
      </c>
      <c r="E3331" t="s">
        <v>82</v>
      </c>
      <c r="H3331" t="s">
        <v>83</v>
      </c>
      <c r="I3331" t="s">
        <v>98</v>
      </c>
      <c r="J3331" t="s">
        <v>3281</v>
      </c>
      <c r="M3331" t="s">
        <v>60</v>
      </c>
      <c r="Q3331" t="s">
        <v>42</v>
      </c>
      <c r="U3331">
        <v>3</v>
      </c>
      <c r="V3331" t="s">
        <v>3249</v>
      </c>
      <c r="W3331" t="s">
        <v>3250</v>
      </c>
      <c r="X3331" t="s">
        <v>3251</v>
      </c>
      <c r="Y3331" t="s">
        <v>3252</v>
      </c>
      <c r="Z3331" s="3">
        <v>97331</v>
      </c>
      <c r="AA3331" t="s">
        <v>3253</v>
      </c>
      <c r="AB3331" t="s">
        <v>3254</v>
      </c>
      <c r="AC3331" t="s">
        <v>3255</v>
      </c>
      <c r="AD3331" t="s">
        <v>3256</v>
      </c>
      <c r="AE3331" t="s">
        <v>3257</v>
      </c>
      <c r="AF3331" t="s">
        <v>3258</v>
      </c>
      <c r="AG3331" t="s">
        <v>3259</v>
      </c>
      <c r="AH3331" t="s">
        <v>3260</v>
      </c>
      <c r="AI3331" t="s">
        <v>3261</v>
      </c>
      <c r="AJ3331">
        <v>3404</v>
      </c>
    </row>
    <row r="3332" spans="1:36" ht="15" x14ac:dyDescent="0.2">
      <c r="A3332">
        <v>57</v>
      </c>
      <c r="B3332" s="3">
        <v>97331</v>
      </c>
      <c r="C3332" t="s">
        <v>81</v>
      </c>
      <c r="E3332" t="s">
        <v>82</v>
      </c>
      <c r="H3332" t="s">
        <v>83</v>
      </c>
      <c r="I3332" t="s">
        <v>98</v>
      </c>
      <c r="J3332" t="s">
        <v>3281</v>
      </c>
      <c r="M3332" t="s">
        <v>60</v>
      </c>
      <c r="Q3332" t="s">
        <v>42</v>
      </c>
      <c r="U3332">
        <v>3</v>
      </c>
      <c r="V3332" t="s">
        <v>3249</v>
      </c>
      <c r="W3332" t="s">
        <v>3250</v>
      </c>
      <c r="X3332" t="s">
        <v>3251</v>
      </c>
      <c r="Y3332" t="s">
        <v>3252</v>
      </c>
      <c r="Z3332" s="3">
        <v>97331</v>
      </c>
      <c r="AA3332" t="s">
        <v>3253</v>
      </c>
      <c r="AB3332" t="s">
        <v>3254</v>
      </c>
      <c r="AC3332" t="s">
        <v>3255</v>
      </c>
      <c r="AD3332" t="s">
        <v>3256</v>
      </c>
      <c r="AE3332" t="s">
        <v>3257</v>
      </c>
      <c r="AF3332" t="s">
        <v>3258</v>
      </c>
      <c r="AG3332" t="s">
        <v>3259</v>
      </c>
      <c r="AH3332" t="s">
        <v>3260</v>
      </c>
      <c r="AI3332" t="s">
        <v>3261</v>
      </c>
      <c r="AJ3332">
        <v>3405</v>
      </c>
    </row>
    <row r="3333" spans="1:36" ht="15" x14ac:dyDescent="0.2">
      <c r="A3333">
        <v>58</v>
      </c>
      <c r="B3333" s="3">
        <v>97331</v>
      </c>
      <c r="C3333" t="s">
        <v>81</v>
      </c>
      <c r="E3333" t="s">
        <v>82</v>
      </c>
      <c r="H3333" t="s">
        <v>83</v>
      </c>
      <c r="I3333" t="s">
        <v>98</v>
      </c>
      <c r="J3333" t="s">
        <v>3281</v>
      </c>
      <c r="M3333" t="s">
        <v>60</v>
      </c>
      <c r="Q3333" t="s">
        <v>42</v>
      </c>
      <c r="U3333">
        <v>3</v>
      </c>
      <c r="V3333" t="s">
        <v>3249</v>
      </c>
      <c r="W3333" t="s">
        <v>3250</v>
      </c>
      <c r="X3333" t="s">
        <v>3251</v>
      </c>
      <c r="Y3333" t="s">
        <v>3252</v>
      </c>
      <c r="Z3333" s="3">
        <v>97331</v>
      </c>
      <c r="AA3333" t="s">
        <v>3253</v>
      </c>
      <c r="AB3333" t="s">
        <v>3254</v>
      </c>
      <c r="AC3333" t="s">
        <v>3255</v>
      </c>
      <c r="AD3333" t="s">
        <v>3256</v>
      </c>
      <c r="AE3333" t="s">
        <v>3257</v>
      </c>
      <c r="AF3333" t="s">
        <v>3258</v>
      </c>
      <c r="AG3333" t="s">
        <v>3259</v>
      </c>
      <c r="AH3333" t="s">
        <v>3260</v>
      </c>
      <c r="AI3333" t="s">
        <v>3261</v>
      </c>
      <c r="AJ3333">
        <v>3406</v>
      </c>
    </row>
    <row r="3334" spans="1:36" ht="15" x14ac:dyDescent="0.2">
      <c r="A3334">
        <v>59</v>
      </c>
      <c r="B3334" s="3">
        <v>97331</v>
      </c>
      <c r="C3334" t="s">
        <v>173</v>
      </c>
      <c r="E3334" t="s">
        <v>174</v>
      </c>
      <c r="G3334" t="s">
        <v>1707</v>
      </c>
      <c r="H3334" t="s">
        <v>462</v>
      </c>
      <c r="I3334" t="s">
        <v>96</v>
      </c>
      <c r="J3334" t="s">
        <v>3282</v>
      </c>
      <c r="M3334" t="s">
        <v>41</v>
      </c>
      <c r="Q3334" t="s">
        <v>42</v>
      </c>
      <c r="U3334">
        <v>60</v>
      </c>
      <c r="V3334" t="s">
        <v>3249</v>
      </c>
      <c r="W3334" t="s">
        <v>3250</v>
      </c>
      <c r="X3334" t="s">
        <v>3251</v>
      </c>
      <c r="Y3334" t="s">
        <v>3252</v>
      </c>
      <c r="Z3334" s="3">
        <v>97331</v>
      </c>
      <c r="AA3334" t="s">
        <v>3253</v>
      </c>
      <c r="AB3334" t="s">
        <v>3254</v>
      </c>
      <c r="AC3334" t="s">
        <v>3255</v>
      </c>
      <c r="AD3334" t="s">
        <v>3256</v>
      </c>
      <c r="AE3334" t="s">
        <v>3257</v>
      </c>
      <c r="AF3334" t="s">
        <v>3258</v>
      </c>
      <c r="AG3334" t="s">
        <v>3259</v>
      </c>
      <c r="AH3334" t="s">
        <v>3260</v>
      </c>
      <c r="AI3334" t="s">
        <v>3261</v>
      </c>
      <c r="AJ3334">
        <v>3407</v>
      </c>
    </row>
    <row r="3335" spans="1:36" ht="15" x14ac:dyDescent="0.2">
      <c r="A3335">
        <v>60</v>
      </c>
      <c r="B3335" s="3">
        <v>97331</v>
      </c>
      <c r="C3335" t="s">
        <v>173</v>
      </c>
      <c r="E3335" t="s">
        <v>174</v>
      </c>
      <c r="G3335" t="s">
        <v>1707</v>
      </c>
      <c r="H3335" t="s">
        <v>93</v>
      </c>
      <c r="I3335" t="s">
        <v>96</v>
      </c>
      <c r="J3335" t="s">
        <v>3282</v>
      </c>
      <c r="M3335" t="s">
        <v>60</v>
      </c>
      <c r="Q3335" t="s">
        <v>42</v>
      </c>
      <c r="U3335">
        <v>15</v>
      </c>
      <c r="V3335" t="s">
        <v>3249</v>
      </c>
      <c r="W3335" t="s">
        <v>3250</v>
      </c>
      <c r="X3335" t="s">
        <v>3251</v>
      </c>
      <c r="Y3335" t="s">
        <v>3252</v>
      </c>
      <c r="Z3335" s="3">
        <v>97331</v>
      </c>
      <c r="AA3335" t="s">
        <v>3253</v>
      </c>
      <c r="AB3335" t="s">
        <v>3254</v>
      </c>
      <c r="AC3335" t="s">
        <v>3255</v>
      </c>
      <c r="AD3335" t="s">
        <v>3256</v>
      </c>
      <c r="AE3335" t="s">
        <v>3257</v>
      </c>
      <c r="AF3335" t="s">
        <v>3258</v>
      </c>
      <c r="AG3335" t="s">
        <v>3259</v>
      </c>
      <c r="AH3335" t="s">
        <v>3260</v>
      </c>
      <c r="AI3335" t="s">
        <v>3261</v>
      </c>
      <c r="AJ3335">
        <v>3408</v>
      </c>
    </row>
    <row r="3336" spans="1:36" ht="15" x14ac:dyDescent="0.2">
      <c r="A3336">
        <v>61</v>
      </c>
      <c r="B3336" s="3">
        <v>97331</v>
      </c>
      <c r="C3336" t="s">
        <v>279</v>
      </c>
      <c r="E3336" t="s">
        <v>280</v>
      </c>
      <c r="M3336" t="s">
        <v>60</v>
      </c>
      <c r="Q3336" t="s">
        <v>42</v>
      </c>
      <c r="U3336">
        <v>18</v>
      </c>
      <c r="V3336" t="s">
        <v>3249</v>
      </c>
      <c r="W3336" t="s">
        <v>3250</v>
      </c>
      <c r="X3336" t="s">
        <v>3251</v>
      </c>
      <c r="Y3336" t="s">
        <v>3252</v>
      </c>
      <c r="Z3336" s="3">
        <v>97331</v>
      </c>
      <c r="AA3336" t="s">
        <v>3253</v>
      </c>
      <c r="AB3336" t="s">
        <v>3254</v>
      </c>
      <c r="AC3336" t="s">
        <v>3255</v>
      </c>
      <c r="AD3336" t="s">
        <v>3256</v>
      </c>
      <c r="AE3336" t="s">
        <v>3257</v>
      </c>
      <c r="AF3336" t="s">
        <v>3258</v>
      </c>
      <c r="AG3336" t="s">
        <v>3259</v>
      </c>
      <c r="AH3336" t="s">
        <v>3260</v>
      </c>
      <c r="AI3336" t="s">
        <v>3261</v>
      </c>
      <c r="AJ3336">
        <v>3409</v>
      </c>
    </row>
    <row r="3337" spans="1:36" ht="15" x14ac:dyDescent="0.2">
      <c r="A3337">
        <v>62</v>
      </c>
      <c r="B3337" s="3">
        <v>97331</v>
      </c>
      <c r="C3337" t="s">
        <v>3283</v>
      </c>
      <c r="E3337" t="s">
        <v>3284</v>
      </c>
      <c r="F3337" t="s">
        <v>122</v>
      </c>
      <c r="H3337" t="s">
        <v>93</v>
      </c>
      <c r="I3337" t="s">
        <v>39</v>
      </c>
      <c r="J3337" t="s">
        <v>3285</v>
      </c>
      <c r="K3337" t="s">
        <v>3286</v>
      </c>
      <c r="M3337" t="s">
        <v>41</v>
      </c>
      <c r="Q3337" t="s">
        <v>42</v>
      </c>
      <c r="U3337">
        <v>460</v>
      </c>
      <c r="V3337" t="s">
        <v>3249</v>
      </c>
      <c r="W3337" t="s">
        <v>3250</v>
      </c>
      <c r="X3337" t="s">
        <v>3251</v>
      </c>
      <c r="Y3337" t="s">
        <v>3252</v>
      </c>
      <c r="Z3337" s="3">
        <v>97331</v>
      </c>
      <c r="AA3337" t="s">
        <v>3253</v>
      </c>
      <c r="AB3337" t="s">
        <v>3254</v>
      </c>
      <c r="AC3337" t="s">
        <v>3255</v>
      </c>
      <c r="AD3337" t="s">
        <v>3256</v>
      </c>
      <c r="AE3337" t="s">
        <v>3257</v>
      </c>
      <c r="AF3337" t="s">
        <v>3258</v>
      </c>
      <c r="AG3337" t="s">
        <v>3259</v>
      </c>
      <c r="AH3337" t="s">
        <v>3260</v>
      </c>
      <c r="AI3337" t="s">
        <v>3261</v>
      </c>
      <c r="AJ3337">
        <v>3410</v>
      </c>
    </row>
    <row r="3338" spans="1:36" ht="15" x14ac:dyDescent="0.2">
      <c r="A3338">
        <v>63</v>
      </c>
      <c r="B3338" s="3">
        <v>97331</v>
      </c>
      <c r="C3338" t="s">
        <v>230</v>
      </c>
      <c r="E3338" t="s">
        <v>231</v>
      </c>
      <c r="F3338" t="s">
        <v>225</v>
      </c>
      <c r="G3338" t="s">
        <v>1517</v>
      </c>
      <c r="H3338" t="s">
        <v>69</v>
      </c>
      <c r="I3338" t="s">
        <v>96</v>
      </c>
      <c r="J3338" t="s">
        <v>3287</v>
      </c>
      <c r="M3338" t="s">
        <v>41</v>
      </c>
      <c r="Q3338" t="s">
        <v>42</v>
      </c>
      <c r="U3338">
        <v>180</v>
      </c>
      <c r="V3338" t="s">
        <v>3249</v>
      </c>
      <c r="W3338" t="s">
        <v>3250</v>
      </c>
      <c r="X3338" t="s">
        <v>3251</v>
      </c>
      <c r="Y3338" t="s">
        <v>3252</v>
      </c>
      <c r="Z3338" s="3">
        <v>97331</v>
      </c>
      <c r="AA3338" t="s">
        <v>3253</v>
      </c>
      <c r="AB3338" t="s">
        <v>3254</v>
      </c>
      <c r="AC3338" t="s">
        <v>3255</v>
      </c>
      <c r="AD3338" t="s">
        <v>3256</v>
      </c>
      <c r="AE3338" t="s">
        <v>3257</v>
      </c>
      <c r="AF3338" t="s">
        <v>3258</v>
      </c>
      <c r="AG3338" t="s">
        <v>3259</v>
      </c>
      <c r="AH3338" t="s">
        <v>3260</v>
      </c>
      <c r="AI3338" t="s">
        <v>3261</v>
      </c>
      <c r="AJ3338">
        <v>3411</v>
      </c>
    </row>
    <row r="3339" spans="1:36" ht="15" x14ac:dyDescent="0.2">
      <c r="A3339">
        <v>64</v>
      </c>
      <c r="B3339" s="3">
        <v>97331</v>
      </c>
      <c r="C3339" t="s">
        <v>349</v>
      </c>
      <c r="E3339" t="s">
        <v>350</v>
      </c>
      <c r="F3339" t="s">
        <v>128</v>
      </c>
      <c r="H3339" t="s">
        <v>93</v>
      </c>
      <c r="I3339" t="s">
        <v>39</v>
      </c>
      <c r="K3339" t="s">
        <v>3288</v>
      </c>
      <c r="M3339" t="s">
        <v>60</v>
      </c>
      <c r="Q3339" t="s">
        <v>42</v>
      </c>
      <c r="U3339">
        <v>90</v>
      </c>
      <c r="V3339" t="s">
        <v>3249</v>
      </c>
      <c r="W3339" t="s">
        <v>3250</v>
      </c>
      <c r="X3339" t="s">
        <v>3251</v>
      </c>
      <c r="Y3339" t="s">
        <v>3252</v>
      </c>
      <c r="Z3339" s="3">
        <v>97331</v>
      </c>
      <c r="AA3339" t="s">
        <v>3253</v>
      </c>
      <c r="AB3339" t="s">
        <v>3254</v>
      </c>
      <c r="AC3339" t="s">
        <v>3255</v>
      </c>
      <c r="AD3339" t="s">
        <v>3256</v>
      </c>
      <c r="AE3339" t="s">
        <v>3257</v>
      </c>
      <c r="AF3339" t="s">
        <v>3258</v>
      </c>
      <c r="AG3339" t="s">
        <v>3259</v>
      </c>
      <c r="AH3339" t="s">
        <v>3260</v>
      </c>
      <c r="AI3339" t="s">
        <v>3261</v>
      </c>
      <c r="AJ3339">
        <v>3412</v>
      </c>
    </row>
    <row r="3340" spans="1:36" ht="15" x14ac:dyDescent="0.2">
      <c r="A3340">
        <v>65</v>
      </c>
      <c r="B3340" s="3">
        <v>97331</v>
      </c>
      <c r="C3340" t="s">
        <v>707</v>
      </c>
      <c r="E3340" t="s">
        <v>708</v>
      </c>
      <c r="H3340" t="s">
        <v>3289</v>
      </c>
      <c r="I3340" t="s">
        <v>96</v>
      </c>
      <c r="K3340" t="s">
        <v>3290</v>
      </c>
      <c r="M3340" t="s">
        <v>60</v>
      </c>
      <c r="Q3340" t="s">
        <v>42</v>
      </c>
      <c r="U3340">
        <v>60</v>
      </c>
      <c r="V3340" t="s">
        <v>3249</v>
      </c>
      <c r="W3340" t="s">
        <v>3250</v>
      </c>
      <c r="X3340" t="s">
        <v>3251</v>
      </c>
      <c r="Y3340" t="s">
        <v>3252</v>
      </c>
      <c r="Z3340" s="3">
        <v>97331</v>
      </c>
      <c r="AA3340" t="s">
        <v>3253</v>
      </c>
      <c r="AB3340" t="s">
        <v>3254</v>
      </c>
      <c r="AC3340" t="s">
        <v>3255</v>
      </c>
      <c r="AD3340" t="s">
        <v>3256</v>
      </c>
      <c r="AE3340" t="s">
        <v>3257</v>
      </c>
      <c r="AF3340" t="s">
        <v>3258</v>
      </c>
      <c r="AG3340" t="s">
        <v>3259</v>
      </c>
      <c r="AH3340" t="s">
        <v>3260</v>
      </c>
      <c r="AI3340" t="s">
        <v>3261</v>
      </c>
      <c r="AJ3340">
        <v>3413</v>
      </c>
    </row>
    <row r="3341" spans="1:36" ht="15" x14ac:dyDescent="0.2">
      <c r="A3341">
        <v>66</v>
      </c>
      <c r="B3341" s="3">
        <v>97331</v>
      </c>
      <c r="C3341" t="s">
        <v>573</v>
      </c>
      <c r="E3341" t="s">
        <v>574</v>
      </c>
      <c r="F3341" t="s">
        <v>1663</v>
      </c>
      <c r="G3341" t="s">
        <v>3291</v>
      </c>
      <c r="I3341" t="s">
        <v>39</v>
      </c>
      <c r="K3341" t="s">
        <v>3292</v>
      </c>
      <c r="M3341" t="s">
        <v>60</v>
      </c>
      <c r="Q3341" t="s">
        <v>42</v>
      </c>
      <c r="U3341">
        <v>8</v>
      </c>
      <c r="V3341" t="s">
        <v>3249</v>
      </c>
      <c r="W3341" t="s">
        <v>3250</v>
      </c>
      <c r="X3341" t="s">
        <v>3251</v>
      </c>
      <c r="Y3341" t="s">
        <v>3252</v>
      </c>
      <c r="Z3341" s="3">
        <v>97331</v>
      </c>
      <c r="AA3341" t="s">
        <v>3253</v>
      </c>
      <c r="AB3341" t="s">
        <v>3254</v>
      </c>
      <c r="AC3341" t="s">
        <v>3255</v>
      </c>
      <c r="AD3341" t="s">
        <v>3256</v>
      </c>
      <c r="AE3341" t="s">
        <v>3257</v>
      </c>
      <c r="AF3341" t="s">
        <v>3258</v>
      </c>
      <c r="AG3341" t="s">
        <v>3259</v>
      </c>
      <c r="AH3341" t="s">
        <v>3260</v>
      </c>
      <c r="AI3341" t="s">
        <v>3261</v>
      </c>
      <c r="AJ3341">
        <v>3414</v>
      </c>
    </row>
    <row r="3342" spans="1:36" ht="15" x14ac:dyDescent="0.2">
      <c r="A3342">
        <v>67</v>
      </c>
      <c r="B3342" s="3">
        <v>97331</v>
      </c>
      <c r="C3342" t="s">
        <v>680</v>
      </c>
      <c r="E3342" t="s">
        <v>681</v>
      </c>
      <c r="F3342" t="s">
        <v>128</v>
      </c>
      <c r="G3342" t="s">
        <v>3293</v>
      </c>
      <c r="I3342" t="s">
        <v>96</v>
      </c>
      <c r="J3342" t="s">
        <v>3294</v>
      </c>
      <c r="M3342" t="s">
        <v>60</v>
      </c>
      <c r="Q3342" t="s">
        <v>42</v>
      </c>
      <c r="U3342">
        <v>11</v>
      </c>
      <c r="V3342" t="s">
        <v>3249</v>
      </c>
      <c r="W3342" t="s">
        <v>3250</v>
      </c>
      <c r="X3342" t="s">
        <v>3251</v>
      </c>
      <c r="Y3342" t="s">
        <v>3252</v>
      </c>
      <c r="Z3342" s="3">
        <v>97331</v>
      </c>
      <c r="AA3342" t="s">
        <v>3253</v>
      </c>
      <c r="AB3342" t="s">
        <v>3254</v>
      </c>
      <c r="AC3342" t="s">
        <v>3255</v>
      </c>
      <c r="AD3342" t="s">
        <v>3256</v>
      </c>
      <c r="AE3342" t="s">
        <v>3257</v>
      </c>
      <c r="AF3342" t="s">
        <v>3258</v>
      </c>
      <c r="AG3342" t="s">
        <v>3259</v>
      </c>
      <c r="AH3342" t="s">
        <v>3260</v>
      </c>
      <c r="AI3342" t="s">
        <v>3261</v>
      </c>
      <c r="AJ3342">
        <v>3415</v>
      </c>
    </row>
    <row r="3343" spans="1:36" ht="15" x14ac:dyDescent="0.2">
      <c r="A3343">
        <v>69</v>
      </c>
      <c r="B3343" s="3">
        <v>97331</v>
      </c>
      <c r="C3343" t="s">
        <v>3283</v>
      </c>
      <c r="E3343" t="s">
        <v>3284</v>
      </c>
      <c r="F3343" t="s">
        <v>122</v>
      </c>
      <c r="H3343" t="s">
        <v>93</v>
      </c>
      <c r="I3343" t="s">
        <v>39</v>
      </c>
      <c r="J3343" t="s">
        <v>3285</v>
      </c>
      <c r="K3343" t="s">
        <v>3295</v>
      </c>
      <c r="M3343" t="s">
        <v>41</v>
      </c>
      <c r="Q3343" t="s">
        <v>42</v>
      </c>
      <c r="U3343">
        <v>460</v>
      </c>
      <c r="V3343" t="s">
        <v>3249</v>
      </c>
      <c r="W3343" t="s">
        <v>3250</v>
      </c>
      <c r="X3343" t="s">
        <v>3251</v>
      </c>
      <c r="Y3343" t="s">
        <v>3252</v>
      </c>
      <c r="Z3343" s="3">
        <v>97331</v>
      </c>
      <c r="AA3343" t="s">
        <v>3253</v>
      </c>
      <c r="AB3343" t="s">
        <v>3254</v>
      </c>
      <c r="AC3343" t="s">
        <v>3255</v>
      </c>
      <c r="AD3343" t="s">
        <v>3256</v>
      </c>
      <c r="AE3343" t="s">
        <v>3257</v>
      </c>
      <c r="AF3343" t="s">
        <v>3258</v>
      </c>
      <c r="AG3343" t="s">
        <v>3259</v>
      </c>
      <c r="AH3343" t="s">
        <v>3260</v>
      </c>
      <c r="AI3343" t="s">
        <v>3261</v>
      </c>
      <c r="AJ3343">
        <v>3417</v>
      </c>
    </row>
    <row r="3344" spans="1:36" ht="15" x14ac:dyDescent="0.2">
      <c r="A3344">
        <v>70</v>
      </c>
      <c r="B3344" s="3">
        <v>97331</v>
      </c>
      <c r="C3344" t="s">
        <v>3296</v>
      </c>
      <c r="E3344" t="s">
        <v>3297</v>
      </c>
      <c r="F3344" t="s">
        <v>3298</v>
      </c>
      <c r="H3344" t="s">
        <v>69</v>
      </c>
      <c r="I3344" t="s">
        <v>70</v>
      </c>
      <c r="M3344" t="s">
        <v>60</v>
      </c>
      <c r="Q3344" t="s">
        <v>42</v>
      </c>
      <c r="U3344">
        <v>35</v>
      </c>
      <c r="V3344" t="s">
        <v>3249</v>
      </c>
      <c r="W3344" t="s">
        <v>3250</v>
      </c>
      <c r="X3344" t="s">
        <v>3251</v>
      </c>
      <c r="Y3344" t="s">
        <v>3252</v>
      </c>
      <c r="Z3344" s="3">
        <v>97331</v>
      </c>
      <c r="AA3344" t="s">
        <v>3253</v>
      </c>
      <c r="AB3344" t="s">
        <v>3254</v>
      </c>
      <c r="AC3344" t="s">
        <v>3255</v>
      </c>
      <c r="AD3344" t="s">
        <v>3256</v>
      </c>
      <c r="AE3344" t="s">
        <v>3257</v>
      </c>
      <c r="AF3344" t="s">
        <v>3258</v>
      </c>
      <c r="AG3344" t="s">
        <v>3259</v>
      </c>
      <c r="AH3344" t="s">
        <v>3260</v>
      </c>
      <c r="AI3344" t="s">
        <v>3261</v>
      </c>
      <c r="AJ3344">
        <v>3418</v>
      </c>
    </row>
    <row r="3345" spans="1:36" ht="15" x14ac:dyDescent="0.2">
      <c r="A3345">
        <v>71</v>
      </c>
      <c r="B3345" s="3">
        <v>97331</v>
      </c>
      <c r="C3345" t="s">
        <v>407</v>
      </c>
      <c r="E3345" t="s">
        <v>408</v>
      </c>
      <c r="F3345" t="s">
        <v>561</v>
      </c>
      <c r="G3345" t="s">
        <v>3299</v>
      </c>
      <c r="H3345" t="s">
        <v>69</v>
      </c>
      <c r="I3345" t="s">
        <v>96</v>
      </c>
      <c r="K3345" t="s">
        <v>3300</v>
      </c>
      <c r="M3345" t="s">
        <v>60</v>
      </c>
      <c r="Q3345" t="s">
        <v>42</v>
      </c>
      <c r="U3345">
        <v>60</v>
      </c>
      <c r="V3345" t="s">
        <v>3249</v>
      </c>
      <c r="W3345" t="s">
        <v>3250</v>
      </c>
      <c r="X3345" t="s">
        <v>3251</v>
      </c>
      <c r="Y3345" t="s">
        <v>3252</v>
      </c>
      <c r="Z3345" s="3">
        <v>97331</v>
      </c>
      <c r="AA3345" t="s">
        <v>3253</v>
      </c>
      <c r="AB3345" t="s">
        <v>3254</v>
      </c>
      <c r="AC3345" t="s">
        <v>3255</v>
      </c>
      <c r="AD3345" t="s">
        <v>3256</v>
      </c>
      <c r="AE3345" t="s">
        <v>3257</v>
      </c>
      <c r="AF3345" t="s">
        <v>3258</v>
      </c>
      <c r="AG3345" t="s">
        <v>3259</v>
      </c>
      <c r="AH3345" t="s">
        <v>3260</v>
      </c>
      <c r="AI3345" t="s">
        <v>3261</v>
      </c>
      <c r="AJ3345">
        <v>3419</v>
      </c>
    </row>
    <row r="3346" spans="1:36" ht="15" x14ac:dyDescent="0.2">
      <c r="A3346">
        <v>72</v>
      </c>
      <c r="B3346" s="3">
        <v>97331</v>
      </c>
      <c r="C3346" t="s">
        <v>407</v>
      </c>
      <c r="E3346" t="s">
        <v>408</v>
      </c>
      <c r="F3346" t="s">
        <v>561</v>
      </c>
      <c r="G3346" t="s">
        <v>3299</v>
      </c>
      <c r="H3346" t="s">
        <v>69</v>
      </c>
      <c r="I3346" t="s">
        <v>96</v>
      </c>
      <c r="K3346" t="s">
        <v>3301</v>
      </c>
      <c r="M3346" t="s">
        <v>60</v>
      </c>
      <c r="Q3346" t="s">
        <v>42</v>
      </c>
      <c r="U3346">
        <v>60</v>
      </c>
      <c r="V3346" t="s">
        <v>3249</v>
      </c>
      <c r="W3346" t="s">
        <v>3250</v>
      </c>
      <c r="X3346" t="s">
        <v>3251</v>
      </c>
      <c r="Y3346" t="s">
        <v>3252</v>
      </c>
      <c r="Z3346" s="3">
        <v>97331</v>
      </c>
      <c r="AA3346" t="s">
        <v>3253</v>
      </c>
      <c r="AB3346" t="s">
        <v>3254</v>
      </c>
      <c r="AC3346" t="s">
        <v>3255</v>
      </c>
      <c r="AD3346" t="s">
        <v>3256</v>
      </c>
      <c r="AE3346" t="s">
        <v>3257</v>
      </c>
      <c r="AF3346" t="s">
        <v>3258</v>
      </c>
      <c r="AG3346" t="s">
        <v>3259</v>
      </c>
      <c r="AH3346" t="s">
        <v>3260</v>
      </c>
      <c r="AI3346" t="s">
        <v>3261</v>
      </c>
      <c r="AJ3346">
        <v>3420</v>
      </c>
    </row>
    <row r="3347" spans="1:36" ht="15" x14ac:dyDescent="0.2">
      <c r="A3347">
        <v>73</v>
      </c>
      <c r="B3347" s="3">
        <v>97331</v>
      </c>
      <c r="C3347" t="s">
        <v>407</v>
      </c>
      <c r="E3347" t="s">
        <v>408</v>
      </c>
      <c r="F3347" t="s">
        <v>561</v>
      </c>
      <c r="G3347" t="s">
        <v>3299</v>
      </c>
      <c r="H3347" t="s">
        <v>69</v>
      </c>
      <c r="I3347" t="s">
        <v>96</v>
      </c>
      <c r="J3347" t="s">
        <v>3302</v>
      </c>
      <c r="M3347" t="s">
        <v>60</v>
      </c>
      <c r="Q3347" t="s">
        <v>42</v>
      </c>
      <c r="U3347">
        <v>60</v>
      </c>
      <c r="V3347" t="s">
        <v>3249</v>
      </c>
      <c r="W3347" t="s">
        <v>3250</v>
      </c>
      <c r="X3347" t="s">
        <v>3251</v>
      </c>
      <c r="Y3347" t="s">
        <v>3252</v>
      </c>
      <c r="Z3347" s="3">
        <v>97331</v>
      </c>
      <c r="AA3347" t="s">
        <v>3253</v>
      </c>
      <c r="AB3347" t="s">
        <v>3254</v>
      </c>
      <c r="AC3347" t="s">
        <v>3255</v>
      </c>
      <c r="AD3347" t="s">
        <v>3256</v>
      </c>
      <c r="AE3347" t="s">
        <v>3257</v>
      </c>
      <c r="AF3347" t="s">
        <v>3258</v>
      </c>
      <c r="AG3347" t="s">
        <v>3259</v>
      </c>
      <c r="AH3347" t="s">
        <v>3260</v>
      </c>
      <c r="AI3347" t="s">
        <v>3261</v>
      </c>
      <c r="AJ3347">
        <v>3421</v>
      </c>
    </row>
    <row r="3348" spans="1:36" ht="15" x14ac:dyDescent="0.2">
      <c r="A3348">
        <v>74</v>
      </c>
      <c r="B3348" s="3">
        <v>97331</v>
      </c>
      <c r="C3348" t="s">
        <v>407</v>
      </c>
      <c r="E3348" t="s">
        <v>408</v>
      </c>
      <c r="F3348" t="s">
        <v>561</v>
      </c>
      <c r="G3348" t="s">
        <v>3299</v>
      </c>
      <c r="H3348" t="s">
        <v>69</v>
      </c>
      <c r="I3348" t="s">
        <v>96</v>
      </c>
      <c r="J3348" t="s">
        <v>3303</v>
      </c>
      <c r="M3348" t="s">
        <v>60</v>
      </c>
      <c r="Q3348" t="s">
        <v>42</v>
      </c>
      <c r="U3348">
        <v>60</v>
      </c>
      <c r="V3348" t="s">
        <v>3249</v>
      </c>
      <c r="W3348" t="s">
        <v>3250</v>
      </c>
      <c r="X3348" t="s">
        <v>3251</v>
      </c>
      <c r="Y3348" t="s">
        <v>3252</v>
      </c>
      <c r="Z3348" s="3">
        <v>97331</v>
      </c>
      <c r="AA3348" t="s">
        <v>3253</v>
      </c>
      <c r="AB3348" t="s">
        <v>3254</v>
      </c>
      <c r="AC3348" t="s">
        <v>3255</v>
      </c>
      <c r="AD3348" t="s">
        <v>3256</v>
      </c>
      <c r="AE3348" t="s">
        <v>3257</v>
      </c>
      <c r="AF3348" t="s">
        <v>3258</v>
      </c>
      <c r="AG3348" t="s">
        <v>3259</v>
      </c>
      <c r="AH3348" t="s">
        <v>3260</v>
      </c>
      <c r="AI3348" t="s">
        <v>3261</v>
      </c>
      <c r="AJ3348">
        <v>3422</v>
      </c>
    </row>
    <row r="3349" spans="1:36" ht="15" x14ac:dyDescent="0.2">
      <c r="A3349">
        <v>75</v>
      </c>
      <c r="B3349" s="3">
        <v>97331</v>
      </c>
      <c r="C3349" t="s">
        <v>407</v>
      </c>
      <c r="E3349" t="s">
        <v>408</v>
      </c>
      <c r="F3349" t="s">
        <v>409</v>
      </c>
      <c r="G3349" t="s">
        <v>3304</v>
      </c>
      <c r="H3349" t="s">
        <v>69</v>
      </c>
      <c r="I3349" t="s">
        <v>70</v>
      </c>
      <c r="K3349" t="s">
        <v>3305</v>
      </c>
      <c r="M3349" t="s">
        <v>41</v>
      </c>
      <c r="Q3349" t="s">
        <v>42</v>
      </c>
      <c r="U3349">
        <v>252</v>
      </c>
      <c r="V3349" t="s">
        <v>3249</v>
      </c>
      <c r="W3349" t="s">
        <v>3250</v>
      </c>
      <c r="X3349" t="s">
        <v>3251</v>
      </c>
      <c r="Y3349" t="s">
        <v>3252</v>
      </c>
      <c r="Z3349" s="3">
        <v>97331</v>
      </c>
      <c r="AA3349" t="s">
        <v>3253</v>
      </c>
      <c r="AB3349" t="s">
        <v>3254</v>
      </c>
      <c r="AC3349" t="s">
        <v>3255</v>
      </c>
      <c r="AD3349" t="s">
        <v>3256</v>
      </c>
      <c r="AE3349" t="s">
        <v>3257</v>
      </c>
      <c r="AF3349" t="s">
        <v>3258</v>
      </c>
      <c r="AG3349" t="s">
        <v>3259</v>
      </c>
      <c r="AH3349" t="s">
        <v>3260</v>
      </c>
      <c r="AI3349" t="s">
        <v>3261</v>
      </c>
      <c r="AJ3349">
        <v>3423</v>
      </c>
    </row>
    <row r="3350" spans="1:36" ht="15" x14ac:dyDescent="0.2">
      <c r="A3350">
        <v>4</v>
      </c>
      <c r="B3350" s="3">
        <v>97210</v>
      </c>
      <c r="C3350" t="s">
        <v>219</v>
      </c>
      <c r="E3350" t="s">
        <v>220</v>
      </c>
      <c r="F3350" t="s">
        <v>3156</v>
      </c>
      <c r="G3350" t="s">
        <v>3157</v>
      </c>
      <c r="H3350" t="s">
        <v>93</v>
      </c>
      <c r="I3350" t="s">
        <v>145</v>
      </c>
      <c r="J3350" t="s">
        <v>3306</v>
      </c>
      <c r="M3350" t="s">
        <v>41</v>
      </c>
      <c r="N3350" t="s">
        <v>3095</v>
      </c>
      <c r="V3350" t="s">
        <v>2358</v>
      </c>
      <c r="W3350" t="s">
        <v>640</v>
      </c>
      <c r="X3350" t="s">
        <v>238</v>
      </c>
      <c r="Y3350" t="s">
        <v>2359</v>
      </c>
      <c r="Z3350" s="3">
        <v>97210</v>
      </c>
      <c r="AA3350" t="s">
        <v>2360</v>
      </c>
      <c r="AB3350" t="s">
        <v>2361</v>
      </c>
      <c r="AC3350" t="s">
        <v>2362</v>
      </c>
      <c r="AD3350" t="s">
        <v>2363</v>
      </c>
      <c r="AE3350" t="s">
        <v>2364</v>
      </c>
      <c r="AF3350" t="s">
        <v>2365</v>
      </c>
      <c r="AJ3350">
        <v>3426</v>
      </c>
    </row>
    <row r="3351" spans="1:36" ht="15" x14ac:dyDescent="0.2">
      <c r="A3351">
        <v>76</v>
      </c>
      <c r="B3351" s="3">
        <v>97331</v>
      </c>
      <c r="C3351" t="s">
        <v>407</v>
      </c>
      <c r="E3351" t="s">
        <v>408</v>
      </c>
      <c r="F3351" t="s">
        <v>417</v>
      </c>
      <c r="G3351" t="s">
        <v>553</v>
      </c>
      <c r="H3351" t="s">
        <v>69</v>
      </c>
      <c r="I3351" t="s">
        <v>96</v>
      </c>
      <c r="J3351" t="s">
        <v>3307</v>
      </c>
      <c r="M3351" t="s">
        <v>119</v>
      </c>
      <c r="Q3351" t="s">
        <v>42</v>
      </c>
      <c r="U3351">
        <v>300</v>
      </c>
      <c r="V3351" t="s">
        <v>3249</v>
      </c>
      <c r="W3351" t="s">
        <v>3250</v>
      </c>
      <c r="X3351" t="s">
        <v>3251</v>
      </c>
      <c r="Y3351" t="s">
        <v>3252</v>
      </c>
      <c r="Z3351" s="3">
        <v>97331</v>
      </c>
      <c r="AA3351" t="s">
        <v>3253</v>
      </c>
      <c r="AB3351" t="s">
        <v>3254</v>
      </c>
      <c r="AC3351" t="s">
        <v>3255</v>
      </c>
      <c r="AD3351" t="s">
        <v>3256</v>
      </c>
      <c r="AE3351" t="s">
        <v>3257</v>
      </c>
      <c r="AF3351" t="s">
        <v>3258</v>
      </c>
      <c r="AG3351" t="s">
        <v>3259</v>
      </c>
      <c r="AH3351" t="s">
        <v>3260</v>
      </c>
      <c r="AI3351" t="s">
        <v>3261</v>
      </c>
      <c r="AJ3351">
        <v>3424</v>
      </c>
    </row>
    <row r="3352" spans="1:36" ht="15" x14ac:dyDescent="0.2">
      <c r="A3352">
        <v>10</v>
      </c>
      <c r="B3352" s="3">
        <v>97210</v>
      </c>
      <c r="C3352" t="s">
        <v>166</v>
      </c>
      <c r="E3352" t="s">
        <v>167</v>
      </c>
      <c r="F3352" t="s">
        <v>2867</v>
      </c>
      <c r="G3352" t="s">
        <v>2867</v>
      </c>
      <c r="H3352" t="s">
        <v>93</v>
      </c>
      <c r="I3352" t="s">
        <v>39</v>
      </c>
      <c r="J3352" t="s">
        <v>3308</v>
      </c>
      <c r="M3352" t="s">
        <v>41</v>
      </c>
      <c r="N3352" t="s">
        <v>2867</v>
      </c>
      <c r="V3352" t="s">
        <v>2358</v>
      </c>
      <c r="W3352" t="s">
        <v>640</v>
      </c>
      <c r="X3352" t="s">
        <v>238</v>
      </c>
      <c r="Y3352" t="s">
        <v>2359</v>
      </c>
      <c r="Z3352" s="3">
        <v>97210</v>
      </c>
      <c r="AA3352" t="s">
        <v>2360</v>
      </c>
      <c r="AB3352" t="s">
        <v>2361</v>
      </c>
      <c r="AC3352" t="s">
        <v>2362</v>
      </c>
      <c r="AD3352" t="s">
        <v>2363</v>
      </c>
      <c r="AE3352" t="s">
        <v>2364</v>
      </c>
      <c r="AF3352" t="s">
        <v>2365</v>
      </c>
      <c r="AJ3352">
        <v>3429</v>
      </c>
    </row>
    <row r="3353" spans="1:36" ht="15" x14ac:dyDescent="0.2">
      <c r="A3353">
        <v>16</v>
      </c>
      <c r="B3353" s="3">
        <v>97210</v>
      </c>
      <c r="C3353" t="s">
        <v>35</v>
      </c>
      <c r="E3353" t="s">
        <v>36</v>
      </c>
      <c r="F3353" t="s">
        <v>3041</v>
      </c>
      <c r="G3353" t="s">
        <v>2867</v>
      </c>
      <c r="H3353" t="s">
        <v>93</v>
      </c>
      <c r="I3353" t="s">
        <v>39</v>
      </c>
      <c r="J3353" t="s">
        <v>3309</v>
      </c>
      <c r="M3353" t="s">
        <v>41</v>
      </c>
      <c r="N3353" t="s">
        <v>3095</v>
      </c>
      <c r="V3353" t="s">
        <v>2358</v>
      </c>
      <c r="W3353" t="s">
        <v>640</v>
      </c>
      <c r="X3353" t="s">
        <v>238</v>
      </c>
      <c r="Y3353" t="s">
        <v>2359</v>
      </c>
      <c r="Z3353" s="3">
        <v>97210</v>
      </c>
      <c r="AA3353" t="s">
        <v>2360</v>
      </c>
      <c r="AB3353" t="s">
        <v>2361</v>
      </c>
      <c r="AC3353" t="s">
        <v>2362</v>
      </c>
      <c r="AD3353" t="s">
        <v>2363</v>
      </c>
      <c r="AE3353" t="s">
        <v>2364</v>
      </c>
      <c r="AF3353" t="s">
        <v>2365</v>
      </c>
      <c r="AJ3353">
        <v>3432</v>
      </c>
    </row>
    <row r="3354" spans="1:36" ht="15" x14ac:dyDescent="0.2">
      <c r="A3354">
        <v>17</v>
      </c>
      <c r="B3354" s="3">
        <v>97210</v>
      </c>
      <c r="C3354" t="s">
        <v>35</v>
      </c>
      <c r="E3354" t="s">
        <v>36</v>
      </c>
      <c r="F3354" t="s">
        <v>3041</v>
      </c>
      <c r="G3354" t="s">
        <v>2867</v>
      </c>
      <c r="H3354" t="s">
        <v>93</v>
      </c>
      <c r="I3354" t="s">
        <v>39</v>
      </c>
      <c r="J3354" t="s">
        <v>3310</v>
      </c>
      <c r="M3354" t="s">
        <v>41</v>
      </c>
      <c r="N3354" t="s">
        <v>3095</v>
      </c>
      <c r="V3354" t="s">
        <v>2358</v>
      </c>
      <c r="W3354" t="s">
        <v>640</v>
      </c>
      <c r="X3354" t="s">
        <v>238</v>
      </c>
      <c r="Y3354" t="s">
        <v>2359</v>
      </c>
      <c r="Z3354" s="3">
        <v>97210</v>
      </c>
      <c r="AA3354" t="s">
        <v>2360</v>
      </c>
      <c r="AB3354" t="s">
        <v>2361</v>
      </c>
      <c r="AC3354" t="s">
        <v>2362</v>
      </c>
      <c r="AD3354" t="s">
        <v>2363</v>
      </c>
      <c r="AE3354" t="s">
        <v>2364</v>
      </c>
      <c r="AF3354" t="s">
        <v>2365</v>
      </c>
      <c r="AJ3354">
        <v>3433</v>
      </c>
    </row>
    <row r="3355" spans="1:36" ht="15" x14ac:dyDescent="0.2">
      <c r="A3355">
        <v>18</v>
      </c>
      <c r="B3355" s="3">
        <v>97210</v>
      </c>
      <c r="C3355" t="s">
        <v>35</v>
      </c>
      <c r="E3355" t="s">
        <v>36</v>
      </c>
      <c r="F3355" t="s">
        <v>3041</v>
      </c>
      <c r="G3355" t="s">
        <v>2867</v>
      </c>
      <c r="H3355" t="s">
        <v>93</v>
      </c>
      <c r="I3355" t="s">
        <v>39</v>
      </c>
      <c r="J3355" t="s">
        <v>3311</v>
      </c>
      <c r="M3355" t="s">
        <v>41</v>
      </c>
      <c r="N3355" t="s">
        <v>3095</v>
      </c>
      <c r="V3355" t="s">
        <v>2358</v>
      </c>
      <c r="W3355" t="s">
        <v>640</v>
      </c>
      <c r="X3355" t="s">
        <v>238</v>
      </c>
      <c r="Y3355" t="s">
        <v>2359</v>
      </c>
      <c r="Z3355" s="3">
        <v>97210</v>
      </c>
      <c r="AA3355" t="s">
        <v>2360</v>
      </c>
      <c r="AB3355" t="s">
        <v>2361</v>
      </c>
      <c r="AC3355" t="s">
        <v>2362</v>
      </c>
      <c r="AD3355" t="s">
        <v>2363</v>
      </c>
      <c r="AE3355" t="s">
        <v>2364</v>
      </c>
      <c r="AF3355" t="s">
        <v>2365</v>
      </c>
      <c r="AJ3355">
        <v>3434</v>
      </c>
    </row>
    <row r="3356" spans="1:36" ht="15" x14ac:dyDescent="0.2">
      <c r="A3356">
        <v>19</v>
      </c>
      <c r="B3356" s="3">
        <v>97210</v>
      </c>
      <c r="C3356" s="5" t="s">
        <v>35</v>
      </c>
      <c r="E3356" t="s">
        <v>36</v>
      </c>
      <c r="F3356" t="s">
        <v>3041</v>
      </c>
      <c r="G3356" t="s">
        <v>2867</v>
      </c>
      <c r="H3356" t="s">
        <v>93</v>
      </c>
      <c r="I3356" t="s">
        <v>39</v>
      </c>
      <c r="J3356" t="s">
        <v>3311</v>
      </c>
      <c r="M3356" t="s">
        <v>41</v>
      </c>
      <c r="N3356" t="s">
        <v>3095</v>
      </c>
      <c r="V3356" t="s">
        <v>2358</v>
      </c>
      <c r="W3356" t="s">
        <v>640</v>
      </c>
      <c r="X3356" t="s">
        <v>238</v>
      </c>
      <c r="Y3356" t="s">
        <v>2359</v>
      </c>
      <c r="Z3356" s="3">
        <v>97210</v>
      </c>
      <c r="AA3356" t="s">
        <v>2360</v>
      </c>
      <c r="AB3356" t="s">
        <v>2361</v>
      </c>
      <c r="AC3356" t="s">
        <v>2362</v>
      </c>
      <c r="AD3356" t="s">
        <v>2363</v>
      </c>
      <c r="AE3356" t="s">
        <v>2364</v>
      </c>
      <c r="AF3356" t="s">
        <v>2365</v>
      </c>
      <c r="AJ3356">
        <v>3435</v>
      </c>
    </row>
    <row r="3357" spans="1:36" ht="15" x14ac:dyDescent="0.2">
      <c r="A3357">
        <v>20</v>
      </c>
      <c r="B3357" s="3">
        <v>97210</v>
      </c>
      <c r="C3357" t="s">
        <v>35</v>
      </c>
      <c r="E3357" t="s">
        <v>36</v>
      </c>
      <c r="F3357" t="s">
        <v>3041</v>
      </c>
      <c r="G3357" t="s">
        <v>2867</v>
      </c>
      <c r="H3357" t="s">
        <v>93</v>
      </c>
      <c r="I3357" t="s">
        <v>39</v>
      </c>
      <c r="J3357" t="s">
        <v>3312</v>
      </c>
      <c r="M3357" t="s">
        <v>41</v>
      </c>
      <c r="N3357" t="s">
        <v>3095</v>
      </c>
      <c r="V3357" t="s">
        <v>2358</v>
      </c>
      <c r="W3357" t="s">
        <v>640</v>
      </c>
      <c r="X3357" t="s">
        <v>238</v>
      </c>
      <c r="Y3357" t="s">
        <v>2359</v>
      </c>
      <c r="Z3357" s="3">
        <v>97210</v>
      </c>
      <c r="AA3357" t="s">
        <v>2360</v>
      </c>
      <c r="AB3357" t="s">
        <v>2361</v>
      </c>
      <c r="AC3357" t="s">
        <v>2362</v>
      </c>
      <c r="AD3357" t="s">
        <v>2363</v>
      </c>
      <c r="AE3357" t="s">
        <v>2364</v>
      </c>
      <c r="AF3357" t="s">
        <v>2365</v>
      </c>
      <c r="AJ3357">
        <v>3436</v>
      </c>
    </row>
    <row r="3358" spans="1:36" ht="15" x14ac:dyDescent="0.2">
      <c r="A3358">
        <v>3</v>
      </c>
      <c r="B3358" s="3">
        <v>97256</v>
      </c>
      <c r="C3358" t="s">
        <v>115</v>
      </c>
      <c r="E3358" t="s">
        <v>116</v>
      </c>
      <c r="F3358" t="s">
        <v>37</v>
      </c>
      <c r="G3358" t="s">
        <v>1694</v>
      </c>
      <c r="H3358" t="s">
        <v>39</v>
      </c>
      <c r="J3358" t="s">
        <v>1695</v>
      </c>
      <c r="M3358" t="s">
        <v>41</v>
      </c>
      <c r="V3358" t="s">
        <v>841</v>
      </c>
      <c r="W3358" t="s">
        <v>640</v>
      </c>
      <c r="X3358" t="s">
        <v>2606</v>
      </c>
      <c r="Y3358" t="s">
        <v>2607</v>
      </c>
      <c r="Z3358" s="3">
        <v>97256</v>
      </c>
      <c r="AJ3358">
        <v>3482</v>
      </c>
    </row>
    <row r="3359" spans="1:36" ht="15" x14ac:dyDescent="0.2">
      <c r="A3359">
        <v>22</v>
      </c>
      <c r="B3359" s="3">
        <v>97210</v>
      </c>
      <c r="C3359" t="s">
        <v>115</v>
      </c>
      <c r="E3359" t="s">
        <v>116</v>
      </c>
      <c r="F3359" t="s">
        <v>3041</v>
      </c>
      <c r="G3359" t="s">
        <v>3095</v>
      </c>
      <c r="H3359" t="s">
        <v>93</v>
      </c>
      <c r="I3359" t="s">
        <v>39</v>
      </c>
      <c r="J3359" t="s">
        <v>3313</v>
      </c>
      <c r="V3359" t="s">
        <v>2358</v>
      </c>
      <c r="W3359" t="s">
        <v>640</v>
      </c>
      <c r="X3359" t="s">
        <v>238</v>
      </c>
      <c r="Y3359" t="s">
        <v>2359</v>
      </c>
      <c r="Z3359" s="3">
        <v>97210</v>
      </c>
      <c r="AA3359" t="s">
        <v>2360</v>
      </c>
      <c r="AB3359" t="s">
        <v>2361</v>
      </c>
      <c r="AC3359" t="s">
        <v>2362</v>
      </c>
      <c r="AD3359" t="s">
        <v>2363</v>
      </c>
      <c r="AE3359" t="s">
        <v>2364</v>
      </c>
      <c r="AF3359" t="s">
        <v>2365</v>
      </c>
      <c r="AJ3359">
        <v>3437</v>
      </c>
    </row>
    <row r="3360" spans="1:36" ht="15" x14ac:dyDescent="0.2">
      <c r="A3360">
        <v>24</v>
      </c>
      <c r="B3360" s="3">
        <v>97210</v>
      </c>
      <c r="C3360" t="s">
        <v>115</v>
      </c>
      <c r="E3360" t="s">
        <v>116</v>
      </c>
      <c r="F3360" t="s">
        <v>3041</v>
      </c>
      <c r="G3360" t="s">
        <v>3095</v>
      </c>
      <c r="H3360" t="s">
        <v>93</v>
      </c>
      <c r="I3360" t="s">
        <v>39</v>
      </c>
      <c r="J3360" t="s">
        <v>3314</v>
      </c>
      <c r="V3360" t="s">
        <v>2358</v>
      </c>
      <c r="W3360" t="s">
        <v>640</v>
      </c>
      <c r="X3360" t="s">
        <v>238</v>
      </c>
      <c r="Y3360" t="s">
        <v>2359</v>
      </c>
      <c r="Z3360" s="3">
        <v>97210</v>
      </c>
      <c r="AA3360" t="s">
        <v>2360</v>
      </c>
      <c r="AB3360" t="s">
        <v>2361</v>
      </c>
      <c r="AC3360" t="s">
        <v>2362</v>
      </c>
      <c r="AD3360" t="s">
        <v>2363</v>
      </c>
      <c r="AE3360" t="s">
        <v>2364</v>
      </c>
      <c r="AF3360" t="s">
        <v>2365</v>
      </c>
      <c r="AJ3360">
        <v>3438</v>
      </c>
    </row>
    <row r="3361" spans="1:36" ht="15" x14ac:dyDescent="0.2">
      <c r="A3361">
        <v>25</v>
      </c>
      <c r="B3361" s="3">
        <v>97210</v>
      </c>
      <c r="C3361" t="s">
        <v>115</v>
      </c>
      <c r="E3361" t="s">
        <v>116</v>
      </c>
      <c r="F3361" t="s">
        <v>3041</v>
      </c>
      <c r="G3361" t="s">
        <v>3095</v>
      </c>
      <c r="H3361" t="s">
        <v>93</v>
      </c>
      <c r="I3361" t="s">
        <v>39</v>
      </c>
      <c r="J3361" t="s">
        <v>3315</v>
      </c>
      <c r="V3361" t="s">
        <v>2358</v>
      </c>
      <c r="W3361" t="s">
        <v>640</v>
      </c>
      <c r="X3361" t="s">
        <v>238</v>
      </c>
      <c r="Y3361" t="s">
        <v>2359</v>
      </c>
      <c r="Z3361" s="3">
        <v>97210</v>
      </c>
      <c r="AA3361" t="s">
        <v>2360</v>
      </c>
      <c r="AB3361" t="s">
        <v>2361</v>
      </c>
      <c r="AC3361" t="s">
        <v>2362</v>
      </c>
      <c r="AD3361" t="s">
        <v>2363</v>
      </c>
      <c r="AE3361" t="s">
        <v>2364</v>
      </c>
      <c r="AF3361" t="s">
        <v>2365</v>
      </c>
      <c r="AJ3361">
        <v>3439</v>
      </c>
    </row>
    <row r="3362" spans="1:36" ht="15" x14ac:dyDescent="0.2">
      <c r="A3362">
        <v>26</v>
      </c>
      <c r="B3362" s="3">
        <v>97210</v>
      </c>
      <c r="C3362" t="s">
        <v>115</v>
      </c>
      <c r="E3362" t="s">
        <v>116</v>
      </c>
      <c r="F3362" t="s">
        <v>3041</v>
      </c>
      <c r="G3362" t="s">
        <v>3095</v>
      </c>
      <c r="H3362" t="s">
        <v>93</v>
      </c>
      <c r="I3362" t="s">
        <v>39</v>
      </c>
      <c r="J3362" t="s">
        <v>3316</v>
      </c>
      <c r="V3362" t="s">
        <v>2358</v>
      </c>
      <c r="W3362" t="s">
        <v>640</v>
      </c>
      <c r="X3362" t="s">
        <v>238</v>
      </c>
      <c r="Y3362" t="s">
        <v>2359</v>
      </c>
      <c r="Z3362" s="3">
        <v>97210</v>
      </c>
      <c r="AA3362" t="s">
        <v>2360</v>
      </c>
      <c r="AB3362" t="s">
        <v>2361</v>
      </c>
      <c r="AC3362" t="s">
        <v>2362</v>
      </c>
      <c r="AD3362" t="s">
        <v>2363</v>
      </c>
      <c r="AE3362" t="s">
        <v>2364</v>
      </c>
      <c r="AF3362" t="s">
        <v>2365</v>
      </c>
      <c r="AJ3362">
        <v>3440</v>
      </c>
    </row>
    <row r="3363" spans="1:36" ht="15" x14ac:dyDescent="0.2">
      <c r="A3363">
        <v>27</v>
      </c>
      <c r="B3363" s="3">
        <v>97210</v>
      </c>
      <c r="C3363" t="s">
        <v>514</v>
      </c>
      <c r="E3363" t="s">
        <v>515</v>
      </c>
      <c r="F3363" t="s">
        <v>3041</v>
      </c>
      <c r="G3363" t="s">
        <v>3041</v>
      </c>
      <c r="H3363" t="s">
        <v>93</v>
      </c>
      <c r="I3363" t="s">
        <v>39</v>
      </c>
      <c r="J3363" t="s">
        <v>3317</v>
      </c>
      <c r="M3363" t="s">
        <v>41</v>
      </c>
      <c r="N3363" t="s">
        <v>3095</v>
      </c>
      <c r="V3363" t="s">
        <v>2358</v>
      </c>
      <c r="W3363" t="s">
        <v>640</v>
      </c>
      <c r="X3363" t="s">
        <v>238</v>
      </c>
      <c r="Y3363" t="s">
        <v>2359</v>
      </c>
      <c r="Z3363" s="3">
        <v>97210</v>
      </c>
      <c r="AA3363" t="s">
        <v>2360</v>
      </c>
      <c r="AB3363" t="s">
        <v>2361</v>
      </c>
      <c r="AC3363" t="s">
        <v>2362</v>
      </c>
      <c r="AD3363" t="s">
        <v>2363</v>
      </c>
      <c r="AE3363" t="s">
        <v>2364</v>
      </c>
      <c r="AF3363" t="s">
        <v>2365</v>
      </c>
      <c r="AJ3363">
        <v>3441</v>
      </c>
    </row>
    <row r="3364" spans="1:36" ht="15" x14ac:dyDescent="0.2">
      <c r="A3364">
        <v>28</v>
      </c>
      <c r="B3364" s="3">
        <v>97210</v>
      </c>
      <c r="C3364" t="s">
        <v>514</v>
      </c>
      <c r="E3364" t="s">
        <v>515</v>
      </c>
      <c r="F3364" t="s">
        <v>3041</v>
      </c>
      <c r="G3364" t="s">
        <v>3041</v>
      </c>
      <c r="H3364" t="s">
        <v>93</v>
      </c>
      <c r="I3364" t="s">
        <v>39</v>
      </c>
      <c r="J3364" t="s">
        <v>3318</v>
      </c>
      <c r="M3364" t="s">
        <v>41</v>
      </c>
      <c r="N3364" t="s">
        <v>3095</v>
      </c>
      <c r="V3364" t="s">
        <v>2358</v>
      </c>
      <c r="W3364" t="s">
        <v>640</v>
      </c>
      <c r="X3364" t="s">
        <v>238</v>
      </c>
      <c r="Y3364" t="s">
        <v>2359</v>
      </c>
      <c r="Z3364" s="3">
        <v>97210</v>
      </c>
      <c r="AA3364" t="s">
        <v>2360</v>
      </c>
      <c r="AB3364" t="s">
        <v>2361</v>
      </c>
      <c r="AC3364" t="s">
        <v>2362</v>
      </c>
      <c r="AD3364" t="s">
        <v>2363</v>
      </c>
      <c r="AE3364" t="s">
        <v>2364</v>
      </c>
      <c r="AF3364" t="s">
        <v>2365</v>
      </c>
      <c r="AJ3364">
        <v>3442</v>
      </c>
    </row>
    <row r="3365" spans="1:36" ht="15" x14ac:dyDescent="0.2">
      <c r="A3365">
        <v>29</v>
      </c>
      <c r="B3365" s="3">
        <v>97210</v>
      </c>
      <c r="C3365" t="s">
        <v>514</v>
      </c>
      <c r="E3365" t="s">
        <v>515</v>
      </c>
      <c r="F3365" t="s">
        <v>3041</v>
      </c>
      <c r="G3365" t="s">
        <v>3041</v>
      </c>
      <c r="H3365" t="s">
        <v>93</v>
      </c>
      <c r="I3365" t="s">
        <v>39</v>
      </c>
      <c r="J3365" t="s">
        <v>3319</v>
      </c>
      <c r="M3365" t="s">
        <v>41</v>
      </c>
      <c r="N3365" t="s">
        <v>3095</v>
      </c>
      <c r="V3365" t="s">
        <v>2358</v>
      </c>
      <c r="W3365" t="s">
        <v>640</v>
      </c>
      <c r="X3365" t="s">
        <v>238</v>
      </c>
      <c r="Y3365" t="s">
        <v>2359</v>
      </c>
      <c r="Z3365" s="3">
        <v>97210</v>
      </c>
      <c r="AA3365" t="s">
        <v>2360</v>
      </c>
      <c r="AB3365" t="s">
        <v>2361</v>
      </c>
      <c r="AC3365" t="s">
        <v>2362</v>
      </c>
      <c r="AD3365" t="s">
        <v>2363</v>
      </c>
      <c r="AE3365" t="s">
        <v>2364</v>
      </c>
      <c r="AF3365" t="s">
        <v>2365</v>
      </c>
      <c r="AJ3365">
        <v>3443</v>
      </c>
    </row>
    <row r="3366" spans="1:36" ht="15" x14ac:dyDescent="0.2">
      <c r="A3366">
        <v>30</v>
      </c>
      <c r="B3366" s="3">
        <v>97210</v>
      </c>
      <c r="C3366" t="s">
        <v>514</v>
      </c>
      <c r="E3366" t="s">
        <v>515</v>
      </c>
      <c r="F3366" t="s">
        <v>3041</v>
      </c>
      <c r="G3366" t="s">
        <v>3041</v>
      </c>
      <c r="H3366" t="s">
        <v>93</v>
      </c>
      <c r="I3366" t="s">
        <v>39</v>
      </c>
      <c r="J3366" t="s">
        <v>3320</v>
      </c>
      <c r="M3366" t="s">
        <v>41</v>
      </c>
      <c r="N3366" t="s">
        <v>3095</v>
      </c>
      <c r="V3366" t="s">
        <v>2358</v>
      </c>
      <c r="W3366" t="s">
        <v>640</v>
      </c>
      <c r="X3366" t="s">
        <v>238</v>
      </c>
      <c r="Y3366" t="s">
        <v>2359</v>
      </c>
      <c r="Z3366" s="3">
        <v>97210</v>
      </c>
      <c r="AA3366" t="s">
        <v>2360</v>
      </c>
      <c r="AB3366" t="s">
        <v>2361</v>
      </c>
      <c r="AC3366" t="s">
        <v>2362</v>
      </c>
      <c r="AD3366" t="s">
        <v>2363</v>
      </c>
      <c r="AE3366" t="s">
        <v>2364</v>
      </c>
      <c r="AF3366" t="s">
        <v>2365</v>
      </c>
      <c r="AJ3366">
        <v>3444</v>
      </c>
    </row>
    <row r="3367" spans="1:36" ht="15" x14ac:dyDescent="0.2">
      <c r="A3367">
        <v>31</v>
      </c>
      <c r="B3367" s="3">
        <v>97210</v>
      </c>
      <c r="C3367" t="s">
        <v>514</v>
      </c>
      <c r="E3367" t="s">
        <v>515</v>
      </c>
      <c r="F3367" t="s">
        <v>3041</v>
      </c>
      <c r="G3367" t="s">
        <v>3041</v>
      </c>
      <c r="H3367" t="s">
        <v>93</v>
      </c>
      <c r="I3367" t="s">
        <v>39</v>
      </c>
      <c r="J3367" t="s">
        <v>3321</v>
      </c>
      <c r="M3367" t="s">
        <v>41</v>
      </c>
      <c r="N3367" t="s">
        <v>3095</v>
      </c>
      <c r="V3367" t="s">
        <v>2358</v>
      </c>
      <c r="W3367" t="s">
        <v>640</v>
      </c>
      <c r="X3367" t="s">
        <v>238</v>
      </c>
      <c r="Y3367" t="s">
        <v>2359</v>
      </c>
      <c r="Z3367" s="3">
        <v>97210</v>
      </c>
      <c r="AA3367" t="s">
        <v>2360</v>
      </c>
      <c r="AB3367" t="s">
        <v>2361</v>
      </c>
      <c r="AC3367" t="s">
        <v>2362</v>
      </c>
      <c r="AD3367" t="s">
        <v>2363</v>
      </c>
      <c r="AE3367" t="s">
        <v>2364</v>
      </c>
      <c r="AF3367" t="s">
        <v>2365</v>
      </c>
      <c r="AJ3367">
        <v>3445</v>
      </c>
    </row>
    <row r="3368" spans="1:36" ht="15" x14ac:dyDescent="0.2">
      <c r="A3368">
        <v>32</v>
      </c>
      <c r="B3368" s="3">
        <v>97210</v>
      </c>
      <c r="C3368" t="s">
        <v>514</v>
      </c>
      <c r="E3368" t="s">
        <v>515</v>
      </c>
      <c r="F3368" t="s">
        <v>3041</v>
      </c>
      <c r="G3368" t="s">
        <v>3041</v>
      </c>
      <c r="H3368" t="s">
        <v>93</v>
      </c>
      <c r="I3368" t="s">
        <v>39</v>
      </c>
      <c r="J3368" t="s">
        <v>3322</v>
      </c>
      <c r="M3368" t="s">
        <v>41</v>
      </c>
      <c r="N3368" t="s">
        <v>3095</v>
      </c>
      <c r="V3368" t="s">
        <v>2358</v>
      </c>
      <c r="W3368" t="s">
        <v>640</v>
      </c>
      <c r="X3368" t="s">
        <v>238</v>
      </c>
      <c r="Y3368" t="s">
        <v>2359</v>
      </c>
      <c r="Z3368" s="3">
        <v>97210</v>
      </c>
      <c r="AA3368" t="s">
        <v>2360</v>
      </c>
      <c r="AB3368" t="s">
        <v>2361</v>
      </c>
      <c r="AC3368" t="s">
        <v>2362</v>
      </c>
      <c r="AD3368" t="s">
        <v>2363</v>
      </c>
      <c r="AE3368" t="s">
        <v>2364</v>
      </c>
      <c r="AF3368" t="s">
        <v>2365</v>
      </c>
      <c r="AJ3368">
        <v>3446</v>
      </c>
    </row>
    <row r="3369" spans="1:36" ht="15" x14ac:dyDescent="0.2">
      <c r="A3369">
        <v>33</v>
      </c>
      <c r="B3369" s="3">
        <v>97210</v>
      </c>
      <c r="C3369" t="s">
        <v>1462</v>
      </c>
      <c r="E3369" t="s">
        <v>1463</v>
      </c>
      <c r="F3369" t="s">
        <v>3041</v>
      </c>
      <c r="G3369" t="s">
        <v>3041</v>
      </c>
      <c r="I3369" t="s">
        <v>98</v>
      </c>
      <c r="M3369" t="s">
        <v>41</v>
      </c>
      <c r="V3369" t="s">
        <v>2358</v>
      </c>
      <c r="W3369" t="s">
        <v>640</v>
      </c>
      <c r="X3369" t="s">
        <v>238</v>
      </c>
      <c r="Y3369" t="s">
        <v>2359</v>
      </c>
      <c r="Z3369" s="3">
        <v>97210</v>
      </c>
      <c r="AA3369" t="s">
        <v>2360</v>
      </c>
      <c r="AB3369" t="s">
        <v>2361</v>
      </c>
      <c r="AC3369" t="s">
        <v>2362</v>
      </c>
      <c r="AD3369" t="s">
        <v>2363</v>
      </c>
      <c r="AE3369" t="s">
        <v>2364</v>
      </c>
      <c r="AF3369" t="s">
        <v>2365</v>
      </c>
      <c r="AJ3369">
        <v>3447</v>
      </c>
    </row>
    <row r="3370" spans="1:36" ht="15" x14ac:dyDescent="0.2">
      <c r="A3370">
        <v>34</v>
      </c>
      <c r="B3370" s="3">
        <v>97210</v>
      </c>
      <c r="C3370" t="s">
        <v>81</v>
      </c>
      <c r="E3370" t="s">
        <v>82</v>
      </c>
      <c r="F3370" t="s">
        <v>3041</v>
      </c>
      <c r="G3370" t="s">
        <v>3041</v>
      </c>
      <c r="H3370" t="s">
        <v>83</v>
      </c>
      <c r="I3370" t="s">
        <v>98</v>
      </c>
      <c r="M3370" t="s">
        <v>41</v>
      </c>
      <c r="V3370" t="s">
        <v>2358</v>
      </c>
      <c r="W3370" t="s">
        <v>640</v>
      </c>
      <c r="X3370" t="s">
        <v>238</v>
      </c>
      <c r="Y3370" t="s">
        <v>2359</v>
      </c>
      <c r="Z3370" s="3">
        <v>97210</v>
      </c>
      <c r="AA3370" t="s">
        <v>2360</v>
      </c>
      <c r="AB3370" t="s">
        <v>2361</v>
      </c>
      <c r="AC3370" t="s">
        <v>2362</v>
      </c>
      <c r="AD3370" t="s">
        <v>2363</v>
      </c>
      <c r="AE3370" t="s">
        <v>2364</v>
      </c>
      <c r="AF3370" t="s">
        <v>2365</v>
      </c>
      <c r="AJ3370">
        <v>3448</v>
      </c>
    </row>
    <row r="3371" spans="1:36" ht="15" x14ac:dyDescent="0.2">
      <c r="A3371">
        <v>35</v>
      </c>
      <c r="B3371" s="3">
        <v>97210</v>
      </c>
      <c r="C3371" t="s">
        <v>81</v>
      </c>
      <c r="E3371" t="s">
        <v>82</v>
      </c>
      <c r="F3371" t="s">
        <v>3041</v>
      </c>
      <c r="G3371" t="s">
        <v>3041</v>
      </c>
      <c r="H3371" t="s">
        <v>83</v>
      </c>
      <c r="I3371" t="s">
        <v>98</v>
      </c>
      <c r="M3371" t="s">
        <v>41</v>
      </c>
      <c r="V3371" t="s">
        <v>2358</v>
      </c>
      <c r="W3371" t="s">
        <v>640</v>
      </c>
      <c r="X3371" t="s">
        <v>238</v>
      </c>
      <c r="Y3371" t="s">
        <v>2359</v>
      </c>
      <c r="Z3371" s="3">
        <v>97210</v>
      </c>
      <c r="AA3371" t="s">
        <v>2360</v>
      </c>
      <c r="AB3371" t="s">
        <v>2361</v>
      </c>
      <c r="AC3371" t="s">
        <v>2362</v>
      </c>
      <c r="AD3371" t="s">
        <v>2363</v>
      </c>
      <c r="AE3371" t="s">
        <v>2364</v>
      </c>
      <c r="AF3371" t="s">
        <v>2365</v>
      </c>
      <c r="AJ3371">
        <v>3449</v>
      </c>
    </row>
    <row r="3372" spans="1:36" ht="15" x14ac:dyDescent="0.2">
      <c r="A3372">
        <v>36</v>
      </c>
      <c r="B3372" s="3">
        <v>97210</v>
      </c>
      <c r="C3372" t="s">
        <v>81</v>
      </c>
      <c r="E3372" t="s">
        <v>82</v>
      </c>
      <c r="F3372" t="s">
        <v>3041</v>
      </c>
      <c r="G3372" t="s">
        <v>3041</v>
      </c>
      <c r="H3372" t="s">
        <v>83</v>
      </c>
      <c r="I3372" t="s">
        <v>98</v>
      </c>
      <c r="M3372" t="s">
        <v>41</v>
      </c>
      <c r="V3372" t="s">
        <v>2358</v>
      </c>
      <c r="W3372" t="s">
        <v>640</v>
      </c>
      <c r="X3372" t="s">
        <v>238</v>
      </c>
      <c r="Y3372" t="s">
        <v>2359</v>
      </c>
      <c r="Z3372" s="3">
        <v>97210</v>
      </c>
      <c r="AA3372" t="s">
        <v>2360</v>
      </c>
      <c r="AB3372" t="s">
        <v>2361</v>
      </c>
      <c r="AC3372" t="s">
        <v>2362</v>
      </c>
      <c r="AD3372" t="s">
        <v>2363</v>
      </c>
      <c r="AE3372" t="s">
        <v>2364</v>
      </c>
      <c r="AF3372" t="s">
        <v>2365</v>
      </c>
      <c r="AJ3372">
        <v>3450</v>
      </c>
    </row>
    <row r="3373" spans="1:36" ht="15" x14ac:dyDescent="0.2">
      <c r="A3373">
        <v>37</v>
      </c>
      <c r="B3373" s="3">
        <v>97210</v>
      </c>
      <c r="C3373" t="s">
        <v>81</v>
      </c>
      <c r="E3373" t="s">
        <v>82</v>
      </c>
      <c r="F3373" t="s">
        <v>3041</v>
      </c>
      <c r="G3373" t="s">
        <v>3041</v>
      </c>
      <c r="H3373" t="s">
        <v>83</v>
      </c>
      <c r="I3373" t="s">
        <v>98</v>
      </c>
      <c r="M3373" t="s">
        <v>41</v>
      </c>
      <c r="V3373" t="s">
        <v>2358</v>
      </c>
      <c r="W3373" t="s">
        <v>640</v>
      </c>
      <c r="X3373" t="s">
        <v>238</v>
      </c>
      <c r="Y3373" t="s">
        <v>2359</v>
      </c>
      <c r="Z3373" s="3">
        <v>97210</v>
      </c>
      <c r="AA3373" t="s">
        <v>2360</v>
      </c>
      <c r="AB3373" t="s">
        <v>2361</v>
      </c>
      <c r="AC3373" t="s">
        <v>2362</v>
      </c>
      <c r="AD3373" t="s">
        <v>2363</v>
      </c>
      <c r="AE3373" t="s">
        <v>2364</v>
      </c>
      <c r="AF3373" t="s">
        <v>2365</v>
      </c>
      <c r="AJ3373">
        <v>3451</v>
      </c>
    </row>
    <row r="3374" spans="1:36" ht="15" x14ac:dyDescent="0.2">
      <c r="A3374">
        <v>38</v>
      </c>
      <c r="B3374" s="3">
        <v>97210</v>
      </c>
      <c r="C3374" t="s">
        <v>81</v>
      </c>
      <c r="E3374" t="s">
        <v>82</v>
      </c>
      <c r="F3374" t="s">
        <v>3041</v>
      </c>
      <c r="G3374" t="s">
        <v>3041</v>
      </c>
      <c r="H3374" t="s">
        <v>83</v>
      </c>
      <c r="I3374" t="s">
        <v>98</v>
      </c>
      <c r="M3374" t="s">
        <v>41</v>
      </c>
      <c r="V3374" t="s">
        <v>2358</v>
      </c>
      <c r="W3374" t="s">
        <v>640</v>
      </c>
      <c r="X3374" t="s">
        <v>238</v>
      </c>
      <c r="Y3374" t="s">
        <v>2359</v>
      </c>
      <c r="Z3374" s="3">
        <v>97210</v>
      </c>
      <c r="AA3374" t="s">
        <v>2360</v>
      </c>
      <c r="AB3374" t="s">
        <v>2361</v>
      </c>
      <c r="AC3374" t="s">
        <v>2362</v>
      </c>
      <c r="AD3374" t="s">
        <v>2363</v>
      </c>
      <c r="AE3374" t="s">
        <v>2364</v>
      </c>
      <c r="AF3374" t="s">
        <v>2365</v>
      </c>
      <c r="AJ3374">
        <v>3452</v>
      </c>
    </row>
    <row r="3375" spans="1:36" ht="15" x14ac:dyDescent="0.2">
      <c r="A3375">
        <v>39</v>
      </c>
      <c r="B3375" s="3">
        <v>97210</v>
      </c>
      <c r="C3375" t="s">
        <v>81</v>
      </c>
      <c r="E3375" t="s">
        <v>82</v>
      </c>
      <c r="F3375" t="s">
        <v>3041</v>
      </c>
      <c r="G3375" t="s">
        <v>3041</v>
      </c>
      <c r="H3375" t="s">
        <v>83</v>
      </c>
      <c r="I3375" t="s">
        <v>98</v>
      </c>
      <c r="M3375" t="s">
        <v>41</v>
      </c>
      <c r="V3375" t="s">
        <v>2358</v>
      </c>
      <c r="W3375" t="s">
        <v>640</v>
      </c>
      <c r="X3375" t="s">
        <v>238</v>
      </c>
      <c r="Y3375" t="s">
        <v>2359</v>
      </c>
      <c r="Z3375" s="3">
        <v>97210</v>
      </c>
      <c r="AA3375" t="s">
        <v>2360</v>
      </c>
      <c r="AB3375" t="s">
        <v>2361</v>
      </c>
      <c r="AC3375" t="s">
        <v>2362</v>
      </c>
      <c r="AD3375" t="s">
        <v>2363</v>
      </c>
      <c r="AE3375" t="s">
        <v>2364</v>
      </c>
      <c r="AF3375" t="s">
        <v>2365</v>
      </c>
      <c r="AJ3375">
        <v>3453</v>
      </c>
    </row>
    <row r="3376" spans="1:36" ht="15" x14ac:dyDescent="0.2">
      <c r="A3376">
        <v>40</v>
      </c>
      <c r="B3376" s="3">
        <v>97210</v>
      </c>
      <c r="C3376" t="s">
        <v>81</v>
      </c>
      <c r="E3376" t="s">
        <v>82</v>
      </c>
      <c r="F3376" t="s">
        <v>3041</v>
      </c>
      <c r="G3376" t="s">
        <v>3041</v>
      </c>
      <c r="H3376" t="s">
        <v>83</v>
      </c>
      <c r="I3376" t="s">
        <v>98</v>
      </c>
      <c r="M3376" t="s">
        <v>41</v>
      </c>
      <c r="V3376" t="s">
        <v>2358</v>
      </c>
      <c r="W3376" t="s">
        <v>640</v>
      </c>
      <c r="X3376" t="s">
        <v>238</v>
      </c>
      <c r="Y3376" t="s">
        <v>2359</v>
      </c>
      <c r="Z3376" s="3">
        <v>97210</v>
      </c>
      <c r="AA3376" t="s">
        <v>2360</v>
      </c>
      <c r="AB3376" t="s">
        <v>2361</v>
      </c>
      <c r="AC3376" t="s">
        <v>2362</v>
      </c>
      <c r="AD3376" t="s">
        <v>2363</v>
      </c>
      <c r="AE3376" t="s">
        <v>2364</v>
      </c>
      <c r="AF3376" t="s">
        <v>2365</v>
      </c>
      <c r="AJ3376">
        <v>3454</v>
      </c>
    </row>
    <row r="3377" spans="1:36" ht="15" x14ac:dyDescent="0.2">
      <c r="A3377">
        <v>41</v>
      </c>
      <c r="B3377" s="3">
        <v>97210</v>
      </c>
      <c r="C3377" t="s">
        <v>81</v>
      </c>
      <c r="E3377" t="s">
        <v>82</v>
      </c>
      <c r="F3377" t="s">
        <v>3041</v>
      </c>
      <c r="G3377" t="s">
        <v>3041</v>
      </c>
      <c r="H3377" t="s">
        <v>83</v>
      </c>
      <c r="I3377" t="s">
        <v>98</v>
      </c>
      <c r="M3377" t="s">
        <v>41</v>
      </c>
      <c r="V3377" t="s">
        <v>2358</v>
      </c>
      <c r="W3377" t="s">
        <v>640</v>
      </c>
      <c r="X3377" t="s">
        <v>238</v>
      </c>
      <c r="Y3377" t="s">
        <v>2359</v>
      </c>
      <c r="Z3377" s="3">
        <v>97210</v>
      </c>
      <c r="AA3377" t="s">
        <v>2360</v>
      </c>
      <c r="AB3377" t="s">
        <v>2361</v>
      </c>
      <c r="AC3377" t="s">
        <v>2362</v>
      </c>
      <c r="AD3377" t="s">
        <v>2363</v>
      </c>
      <c r="AE3377" t="s">
        <v>2364</v>
      </c>
      <c r="AF3377" t="s">
        <v>2365</v>
      </c>
      <c r="AJ3377">
        <v>3455</v>
      </c>
    </row>
    <row r="3378" spans="1:36" ht="15" x14ac:dyDescent="0.2">
      <c r="A3378">
        <v>42</v>
      </c>
      <c r="B3378" s="3">
        <v>97210</v>
      </c>
      <c r="C3378" t="s">
        <v>149</v>
      </c>
      <c r="E3378" t="s">
        <v>150</v>
      </c>
      <c r="H3378" t="s">
        <v>83</v>
      </c>
      <c r="I3378" t="s">
        <v>98</v>
      </c>
      <c r="M3378" t="s">
        <v>41</v>
      </c>
      <c r="N3378" t="s">
        <v>3041</v>
      </c>
      <c r="V3378" t="s">
        <v>2358</v>
      </c>
      <c r="W3378" t="s">
        <v>640</v>
      </c>
      <c r="X3378" t="s">
        <v>238</v>
      </c>
      <c r="Y3378" t="s">
        <v>2359</v>
      </c>
      <c r="Z3378" s="3">
        <v>97210</v>
      </c>
      <c r="AA3378" t="s">
        <v>2360</v>
      </c>
      <c r="AB3378" t="s">
        <v>2361</v>
      </c>
      <c r="AC3378" t="s">
        <v>2362</v>
      </c>
      <c r="AD3378" t="s">
        <v>2363</v>
      </c>
      <c r="AE3378" t="s">
        <v>2364</v>
      </c>
      <c r="AF3378" t="s">
        <v>2365</v>
      </c>
      <c r="AJ3378">
        <v>3456</v>
      </c>
    </row>
    <row r="3379" spans="1:36" ht="15" x14ac:dyDescent="0.2">
      <c r="A3379">
        <v>43</v>
      </c>
      <c r="B3379" s="3">
        <v>97210</v>
      </c>
      <c r="C3379" t="s">
        <v>149</v>
      </c>
      <c r="E3379" t="s">
        <v>150</v>
      </c>
      <c r="H3379" t="s">
        <v>83</v>
      </c>
      <c r="I3379" t="s">
        <v>3042</v>
      </c>
      <c r="M3379" t="s">
        <v>41</v>
      </c>
      <c r="N3379" t="s">
        <v>3041</v>
      </c>
      <c r="V3379" t="s">
        <v>2358</v>
      </c>
      <c r="W3379" t="s">
        <v>640</v>
      </c>
      <c r="X3379" t="s">
        <v>238</v>
      </c>
      <c r="Y3379" t="s">
        <v>2359</v>
      </c>
      <c r="Z3379" s="3">
        <v>97210</v>
      </c>
      <c r="AA3379" t="s">
        <v>2360</v>
      </c>
      <c r="AB3379" t="s">
        <v>2361</v>
      </c>
      <c r="AC3379" t="s">
        <v>2362</v>
      </c>
      <c r="AD3379" t="s">
        <v>2363</v>
      </c>
      <c r="AE3379" t="s">
        <v>2364</v>
      </c>
      <c r="AF3379" t="s">
        <v>2365</v>
      </c>
      <c r="AJ3379">
        <v>3457</v>
      </c>
    </row>
    <row r="3380" spans="1:36" ht="15" x14ac:dyDescent="0.2">
      <c r="A3380">
        <v>46</v>
      </c>
      <c r="B3380" s="3">
        <v>97210</v>
      </c>
      <c r="C3380" t="s">
        <v>91</v>
      </c>
      <c r="E3380" t="s">
        <v>92</v>
      </c>
      <c r="F3380" t="s">
        <v>3041</v>
      </c>
      <c r="G3380" t="s">
        <v>2357</v>
      </c>
      <c r="H3380" t="s">
        <v>93</v>
      </c>
      <c r="I3380" t="s">
        <v>98</v>
      </c>
      <c r="M3380" t="s">
        <v>41</v>
      </c>
      <c r="V3380" t="s">
        <v>2358</v>
      </c>
      <c r="W3380" t="s">
        <v>640</v>
      </c>
      <c r="X3380" t="s">
        <v>238</v>
      </c>
      <c r="Y3380" t="s">
        <v>2359</v>
      </c>
      <c r="Z3380" s="3">
        <v>97210</v>
      </c>
      <c r="AA3380" t="s">
        <v>2360</v>
      </c>
      <c r="AB3380" t="s">
        <v>2361</v>
      </c>
      <c r="AC3380" t="s">
        <v>2362</v>
      </c>
      <c r="AD3380" t="s">
        <v>2363</v>
      </c>
      <c r="AE3380" t="s">
        <v>2364</v>
      </c>
      <c r="AF3380" t="s">
        <v>2365</v>
      </c>
      <c r="AJ3380">
        <v>3459</v>
      </c>
    </row>
    <row r="3381" spans="1:36" ht="15" x14ac:dyDescent="0.2">
      <c r="A3381">
        <v>47</v>
      </c>
      <c r="B3381" s="3">
        <v>97210</v>
      </c>
      <c r="C3381" t="s">
        <v>91</v>
      </c>
      <c r="E3381" t="s">
        <v>92</v>
      </c>
      <c r="F3381" t="s">
        <v>3041</v>
      </c>
      <c r="G3381" t="s">
        <v>2357</v>
      </c>
      <c r="H3381" t="s">
        <v>93</v>
      </c>
      <c r="I3381" t="s">
        <v>98</v>
      </c>
      <c r="M3381" t="s">
        <v>41</v>
      </c>
      <c r="V3381" t="s">
        <v>2358</v>
      </c>
      <c r="W3381" t="s">
        <v>640</v>
      </c>
      <c r="X3381" t="s">
        <v>238</v>
      </c>
      <c r="Y3381" t="s">
        <v>2359</v>
      </c>
      <c r="Z3381" s="3">
        <v>97210</v>
      </c>
      <c r="AA3381" t="s">
        <v>2360</v>
      </c>
      <c r="AB3381" t="s">
        <v>2361</v>
      </c>
      <c r="AC3381" t="s">
        <v>2362</v>
      </c>
      <c r="AD3381" t="s">
        <v>2363</v>
      </c>
      <c r="AE3381" t="s">
        <v>2364</v>
      </c>
      <c r="AF3381" t="s">
        <v>2365</v>
      </c>
      <c r="AJ3381">
        <v>3460</v>
      </c>
    </row>
    <row r="3382" spans="1:36" ht="15" x14ac:dyDescent="0.2">
      <c r="A3382">
        <v>48</v>
      </c>
      <c r="B3382" s="3">
        <v>97210</v>
      </c>
      <c r="C3382" t="s">
        <v>91</v>
      </c>
      <c r="E3382" t="s">
        <v>92</v>
      </c>
      <c r="F3382" t="s">
        <v>3041</v>
      </c>
      <c r="G3382" t="s">
        <v>2357</v>
      </c>
      <c r="H3382" t="s">
        <v>93</v>
      </c>
      <c r="I3382" t="s">
        <v>98</v>
      </c>
      <c r="M3382" t="s">
        <v>41</v>
      </c>
      <c r="V3382" t="s">
        <v>2358</v>
      </c>
      <c r="W3382" t="s">
        <v>640</v>
      </c>
      <c r="X3382" t="s">
        <v>238</v>
      </c>
      <c r="Y3382" t="s">
        <v>2359</v>
      </c>
      <c r="Z3382" s="3">
        <v>97210</v>
      </c>
      <c r="AA3382" t="s">
        <v>2360</v>
      </c>
      <c r="AB3382" t="s">
        <v>2361</v>
      </c>
      <c r="AC3382" t="s">
        <v>2362</v>
      </c>
      <c r="AD3382" t="s">
        <v>2363</v>
      </c>
      <c r="AE3382" t="s">
        <v>2364</v>
      </c>
      <c r="AF3382" t="s">
        <v>2365</v>
      </c>
      <c r="AJ3382">
        <v>3461</v>
      </c>
    </row>
    <row r="3383" spans="1:36" ht="15" x14ac:dyDescent="0.2">
      <c r="A3383">
        <v>49</v>
      </c>
      <c r="B3383" s="3">
        <v>97210</v>
      </c>
      <c r="C3383" t="s">
        <v>91</v>
      </c>
      <c r="E3383" t="s">
        <v>92</v>
      </c>
      <c r="F3383" t="s">
        <v>3041</v>
      </c>
      <c r="G3383" t="s">
        <v>2357</v>
      </c>
      <c r="H3383" t="s">
        <v>93</v>
      </c>
      <c r="I3383" t="s">
        <v>98</v>
      </c>
      <c r="M3383" t="s">
        <v>41</v>
      </c>
      <c r="V3383" t="s">
        <v>2358</v>
      </c>
      <c r="W3383" t="s">
        <v>640</v>
      </c>
      <c r="X3383" t="s">
        <v>238</v>
      </c>
      <c r="Y3383" t="s">
        <v>2359</v>
      </c>
      <c r="Z3383" s="3">
        <v>97210</v>
      </c>
      <c r="AA3383" t="s">
        <v>2360</v>
      </c>
      <c r="AB3383" t="s">
        <v>2361</v>
      </c>
      <c r="AC3383" t="s">
        <v>2362</v>
      </c>
      <c r="AD3383" t="s">
        <v>2363</v>
      </c>
      <c r="AE3383" t="s">
        <v>2364</v>
      </c>
      <c r="AF3383" t="s">
        <v>2365</v>
      </c>
      <c r="AJ3383">
        <v>3462</v>
      </c>
    </row>
    <row r="3384" spans="1:36" ht="15" x14ac:dyDescent="0.2">
      <c r="A3384">
        <v>50</v>
      </c>
      <c r="B3384" s="3">
        <v>97210</v>
      </c>
      <c r="C3384" t="s">
        <v>91</v>
      </c>
      <c r="E3384" t="s">
        <v>92</v>
      </c>
      <c r="F3384" t="s">
        <v>3041</v>
      </c>
      <c r="G3384" t="s">
        <v>2357</v>
      </c>
      <c r="H3384" t="s">
        <v>93</v>
      </c>
      <c r="I3384" t="s">
        <v>98</v>
      </c>
      <c r="M3384" t="s">
        <v>41</v>
      </c>
      <c r="V3384" t="s">
        <v>2358</v>
      </c>
      <c r="W3384" t="s">
        <v>640</v>
      </c>
      <c r="X3384" t="s">
        <v>238</v>
      </c>
      <c r="Y3384" t="s">
        <v>2359</v>
      </c>
      <c r="Z3384" s="3">
        <v>97210</v>
      </c>
      <c r="AA3384" t="s">
        <v>2360</v>
      </c>
      <c r="AB3384" t="s">
        <v>2361</v>
      </c>
      <c r="AC3384" t="s">
        <v>2362</v>
      </c>
      <c r="AD3384" t="s">
        <v>2363</v>
      </c>
      <c r="AE3384" t="s">
        <v>2364</v>
      </c>
      <c r="AF3384" t="s">
        <v>2365</v>
      </c>
      <c r="AJ3384">
        <v>3463</v>
      </c>
    </row>
    <row r="3385" spans="1:36" ht="15" x14ac:dyDescent="0.2">
      <c r="A3385">
        <v>51</v>
      </c>
      <c r="B3385" s="3">
        <v>97210</v>
      </c>
      <c r="C3385" t="s">
        <v>91</v>
      </c>
      <c r="E3385" t="s">
        <v>92</v>
      </c>
      <c r="F3385" t="s">
        <v>3041</v>
      </c>
      <c r="G3385" t="s">
        <v>2357</v>
      </c>
      <c r="H3385" t="s">
        <v>93</v>
      </c>
      <c r="I3385" t="s">
        <v>98</v>
      </c>
      <c r="M3385" t="s">
        <v>41</v>
      </c>
      <c r="V3385" t="s">
        <v>2358</v>
      </c>
      <c r="W3385" t="s">
        <v>640</v>
      </c>
      <c r="X3385" t="s">
        <v>238</v>
      </c>
      <c r="Y3385" t="s">
        <v>2359</v>
      </c>
      <c r="Z3385" s="3">
        <v>97210</v>
      </c>
      <c r="AA3385" t="s">
        <v>2360</v>
      </c>
      <c r="AB3385" t="s">
        <v>2361</v>
      </c>
      <c r="AC3385" t="s">
        <v>2362</v>
      </c>
      <c r="AD3385" t="s">
        <v>2363</v>
      </c>
      <c r="AE3385" t="s">
        <v>2364</v>
      </c>
      <c r="AF3385" t="s">
        <v>2365</v>
      </c>
      <c r="AJ3385">
        <v>3465</v>
      </c>
    </row>
    <row r="3386" spans="1:36" ht="15" x14ac:dyDescent="0.2">
      <c r="A3386">
        <v>52</v>
      </c>
      <c r="B3386" s="3">
        <v>97210</v>
      </c>
      <c r="C3386" t="s">
        <v>91</v>
      </c>
      <c r="E3386" t="s">
        <v>92</v>
      </c>
      <c r="F3386" t="s">
        <v>3041</v>
      </c>
      <c r="G3386" t="s">
        <v>2357</v>
      </c>
      <c r="H3386" t="s">
        <v>93</v>
      </c>
      <c r="I3386" t="s">
        <v>98</v>
      </c>
      <c r="M3386" t="s">
        <v>41</v>
      </c>
      <c r="V3386" t="s">
        <v>2358</v>
      </c>
      <c r="W3386" t="s">
        <v>640</v>
      </c>
      <c r="X3386" t="s">
        <v>238</v>
      </c>
      <c r="Y3386" t="s">
        <v>2359</v>
      </c>
      <c r="Z3386" s="3">
        <v>97210</v>
      </c>
      <c r="AA3386" t="s">
        <v>2360</v>
      </c>
      <c r="AB3386" t="s">
        <v>2361</v>
      </c>
      <c r="AC3386" t="s">
        <v>2362</v>
      </c>
      <c r="AD3386" t="s">
        <v>2363</v>
      </c>
      <c r="AE3386" t="s">
        <v>2364</v>
      </c>
      <c r="AF3386" t="s">
        <v>2365</v>
      </c>
      <c r="AJ3386">
        <v>3466</v>
      </c>
    </row>
    <row r="3387" spans="1:36" ht="15" x14ac:dyDescent="0.2">
      <c r="A3387">
        <v>53</v>
      </c>
      <c r="B3387" s="3">
        <v>97210</v>
      </c>
      <c r="C3387" t="s">
        <v>91</v>
      </c>
      <c r="E3387" t="s">
        <v>92</v>
      </c>
      <c r="F3387" t="s">
        <v>3041</v>
      </c>
      <c r="G3387" t="s">
        <v>2357</v>
      </c>
      <c r="H3387" t="s">
        <v>93</v>
      </c>
      <c r="I3387" t="s">
        <v>98</v>
      </c>
      <c r="M3387" t="s">
        <v>41</v>
      </c>
      <c r="V3387" t="s">
        <v>2358</v>
      </c>
      <c r="W3387" t="s">
        <v>640</v>
      </c>
      <c r="X3387" t="s">
        <v>238</v>
      </c>
      <c r="Y3387" t="s">
        <v>2359</v>
      </c>
      <c r="Z3387" s="3">
        <v>97210</v>
      </c>
      <c r="AA3387" t="s">
        <v>2360</v>
      </c>
      <c r="AB3387" t="s">
        <v>2361</v>
      </c>
      <c r="AC3387" t="s">
        <v>2362</v>
      </c>
      <c r="AD3387" t="s">
        <v>2363</v>
      </c>
      <c r="AE3387" t="s">
        <v>2364</v>
      </c>
      <c r="AF3387" t="s">
        <v>2365</v>
      </c>
      <c r="AJ3387">
        <v>3467</v>
      </c>
    </row>
    <row r="3388" spans="1:36" ht="15" x14ac:dyDescent="0.2">
      <c r="A3388">
        <v>54</v>
      </c>
      <c r="B3388" s="3">
        <v>97210</v>
      </c>
      <c r="C3388" t="s">
        <v>91</v>
      </c>
      <c r="E3388" t="s">
        <v>92</v>
      </c>
      <c r="F3388" t="s">
        <v>3041</v>
      </c>
      <c r="G3388" t="s">
        <v>2357</v>
      </c>
      <c r="H3388" t="s">
        <v>93</v>
      </c>
      <c r="I3388" t="s">
        <v>98</v>
      </c>
      <c r="M3388" t="s">
        <v>41</v>
      </c>
      <c r="V3388" t="s">
        <v>2358</v>
      </c>
      <c r="W3388" t="s">
        <v>640</v>
      </c>
      <c r="X3388" t="s">
        <v>238</v>
      </c>
      <c r="Y3388" t="s">
        <v>2359</v>
      </c>
      <c r="Z3388" s="3">
        <v>97210</v>
      </c>
      <c r="AA3388" t="s">
        <v>2360</v>
      </c>
      <c r="AB3388" t="s">
        <v>2361</v>
      </c>
      <c r="AC3388" t="s">
        <v>2362</v>
      </c>
      <c r="AD3388" t="s">
        <v>2363</v>
      </c>
      <c r="AE3388" t="s">
        <v>2364</v>
      </c>
      <c r="AF3388" t="s">
        <v>2365</v>
      </c>
      <c r="AJ3388">
        <v>3468</v>
      </c>
    </row>
    <row r="3389" spans="1:36" ht="15" x14ac:dyDescent="0.2">
      <c r="A3389">
        <v>55</v>
      </c>
      <c r="B3389" s="3">
        <v>97210</v>
      </c>
      <c r="C3389" t="s">
        <v>91</v>
      </c>
      <c r="E3389" t="s">
        <v>92</v>
      </c>
      <c r="F3389" t="s">
        <v>3041</v>
      </c>
      <c r="G3389" t="s">
        <v>2357</v>
      </c>
      <c r="H3389" t="s">
        <v>93</v>
      </c>
      <c r="I3389" t="s">
        <v>98</v>
      </c>
      <c r="M3389" t="s">
        <v>41</v>
      </c>
      <c r="V3389" t="s">
        <v>2358</v>
      </c>
      <c r="W3389" t="s">
        <v>640</v>
      </c>
      <c r="X3389" t="s">
        <v>238</v>
      </c>
      <c r="Y3389" t="s">
        <v>2359</v>
      </c>
      <c r="Z3389" s="3">
        <v>97210</v>
      </c>
      <c r="AA3389" t="s">
        <v>2360</v>
      </c>
      <c r="AB3389" t="s">
        <v>2361</v>
      </c>
      <c r="AC3389" t="s">
        <v>2362</v>
      </c>
      <c r="AD3389" t="s">
        <v>2363</v>
      </c>
      <c r="AE3389" t="s">
        <v>2364</v>
      </c>
      <c r="AF3389" t="s">
        <v>2365</v>
      </c>
      <c r="AJ3389">
        <v>3469</v>
      </c>
    </row>
    <row r="3390" spans="1:36" ht="15" x14ac:dyDescent="0.2">
      <c r="A3390">
        <v>56</v>
      </c>
      <c r="B3390" s="3">
        <v>97210</v>
      </c>
      <c r="C3390" t="s">
        <v>91</v>
      </c>
      <c r="E3390" t="s">
        <v>92</v>
      </c>
      <c r="F3390" t="s">
        <v>3041</v>
      </c>
      <c r="G3390" t="s">
        <v>2357</v>
      </c>
      <c r="H3390" t="s">
        <v>93</v>
      </c>
      <c r="I3390" t="s">
        <v>577</v>
      </c>
      <c r="M3390" t="s">
        <v>41</v>
      </c>
      <c r="V3390" t="s">
        <v>2358</v>
      </c>
      <c r="W3390" t="s">
        <v>640</v>
      </c>
      <c r="X3390" t="s">
        <v>238</v>
      </c>
      <c r="Y3390" t="s">
        <v>2359</v>
      </c>
      <c r="Z3390" s="3">
        <v>97210</v>
      </c>
      <c r="AA3390" t="s">
        <v>2360</v>
      </c>
      <c r="AB3390" t="s">
        <v>2361</v>
      </c>
      <c r="AC3390" t="s">
        <v>2362</v>
      </c>
      <c r="AD3390" t="s">
        <v>2363</v>
      </c>
      <c r="AE3390" t="s">
        <v>2364</v>
      </c>
      <c r="AF3390" t="s">
        <v>2365</v>
      </c>
      <c r="AJ3390">
        <v>3470</v>
      </c>
    </row>
    <row r="3391" spans="1:36" ht="15" x14ac:dyDescent="0.2">
      <c r="A3391">
        <v>53</v>
      </c>
      <c r="B3391" s="3">
        <v>97256</v>
      </c>
      <c r="C3391" t="s">
        <v>211</v>
      </c>
      <c r="E3391" t="s">
        <v>212</v>
      </c>
      <c r="F3391" t="s">
        <v>37</v>
      </c>
      <c r="G3391" t="s">
        <v>1696</v>
      </c>
      <c r="I3391" t="s">
        <v>145</v>
      </c>
      <c r="M3391" t="s">
        <v>60</v>
      </c>
      <c r="V3391" t="s">
        <v>841</v>
      </c>
      <c r="W3391" t="s">
        <v>640</v>
      </c>
      <c r="X3391" t="s">
        <v>2606</v>
      </c>
      <c r="Y3391" t="s">
        <v>2607</v>
      </c>
      <c r="Z3391" s="3">
        <v>97256</v>
      </c>
      <c r="AJ3391">
        <v>3536</v>
      </c>
    </row>
    <row r="3392" spans="1:36" ht="15" x14ac:dyDescent="0.2">
      <c r="A3392">
        <v>57</v>
      </c>
      <c r="B3392" s="3">
        <v>97210</v>
      </c>
      <c r="C3392" s="5" t="s">
        <v>91</v>
      </c>
      <c r="E3392" t="s">
        <v>92</v>
      </c>
      <c r="F3392" t="s">
        <v>3041</v>
      </c>
      <c r="G3392" t="s">
        <v>2357</v>
      </c>
      <c r="H3392" t="s">
        <v>93</v>
      </c>
      <c r="I3392" t="s">
        <v>577</v>
      </c>
      <c r="M3392" t="s">
        <v>41</v>
      </c>
      <c r="V3392" t="s">
        <v>2358</v>
      </c>
      <c r="W3392" t="s">
        <v>640</v>
      </c>
      <c r="X3392" t="s">
        <v>238</v>
      </c>
      <c r="Y3392" t="s">
        <v>2359</v>
      </c>
      <c r="Z3392" s="3">
        <v>97210</v>
      </c>
      <c r="AA3392" t="s">
        <v>2360</v>
      </c>
      <c r="AB3392" t="s">
        <v>2361</v>
      </c>
      <c r="AC3392" t="s">
        <v>2362</v>
      </c>
      <c r="AD3392" t="s">
        <v>2363</v>
      </c>
      <c r="AE3392" t="s">
        <v>2364</v>
      </c>
      <c r="AF3392" t="s">
        <v>2365</v>
      </c>
      <c r="AJ3392">
        <v>3471</v>
      </c>
    </row>
    <row r="3393" spans="1:36" ht="15" x14ac:dyDescent="0.2">
      <c r="A3393">
        <v>58</v>
      </c>
      <c r="B3393" s="3">
        <v>97210</v>
      </c>
      <c r="C3393" s="5" t="s">
        <v>91</v>
      </c>
      <c r="E3393" t="s">
        <v>92</v>
      </c>
      <c r="F3393" t="s">
        <v>3041</v>
      </c>
      <c r="G3393" t="s">
        <v>2357</v>
      </c>
      <c r="H3393" t="s">
        <v>93</v>
      </c>
      <c r="I3393" t="s">
        <v>577</v>
      </c>
      <c r="M3393" t="s">
        <v>41</v>
      </c>
      <c r="V3393" t="s">
        <v>2358</v>
      </c>
      <c r="W3393" t="s">
        <v>640</v>
      </c>
      <c r="X3393" t="s">
        <v>238</v>
      </c>
      <c r="Y3393" t="s">
        <v>2359</v>
      </c>
      <c r="Z3393" s="3">
        <v>97210</v>
      </c>
      <c r="AA3393" t="s">
        <v>2360</v>
      </c>
      <c r="AB3393" t="s">
        <v>2361</v>
      </c>
      <c r="AC3393" t="s">
        <v>2362</v>
      </c>
      <c r="AD3393" t="s">
        <v>2363</v>
      </c>
      <c r="AE3393" t="s">
        <v>2364</v>
      </c>
      <c r="AF3393" t="s">
        <v>2365</v>
      </c>
      <c r="AJ3393">
        <v>3472</v>
      </c>
    </row>
    <row r="3394" spans="1:36" ht="15" x14ac:dyDescent="0.2">
      <c r="A3394">
        <v>59</v>
      </c>
      <c r="B3394" s="3">
        <v>97210</v>
      </c>
      <c r="C3394" t="s">
        <v>3323</v>
      </c>
      <c r="E3394" t="s">
        <v>3324</v>
      </c>
      <c r="F3394" t="s">
        <v>3041</v>
      </c>
      <c r="G3394" t="s">
        <v>2357</v>
      </c>
      <c r="H3394" t="s">
        <v>3325</v>
      </c>
      <c r="M3394" t="s">
        <v>41</v>
      </c>
      <c r="V3394" t="s">
        <v>2358</v>
      </c>
      <c r="W3394" t="s">
        <v>640</v>
      </c>
      <c r="X3394" t="s">
        <v>238</v>
      </c>
      <c r="Y3394" t="s">
        <v>2359</v>
      </c>
      <c r="Z3394" s="3">
        <v>97210</v>
      </c>
      <c r="AA3394" t="s">
        <v>2360</v>
      </c>
      <c r="AB3394" t="s">
        <v>2361</v>
      </c>
      <c r="AC3394" t="s">
        <v>2362</v>
      </c>
      <c r="AD3394" t="s">
        <v>2363</v>
      </c>
      <c r="AE3394" t="s">
        <v>2364</v>
      </c>
      <c r="AF3394" t="s">
        <v>2365</v>
      </c>
      <c r="AJ3394">
        <v>3474</v>
      </c>
    </row>
    <row r="3395" spans="1:36" ht="15" x14ac:dyDescent="0.2">
      <c r="A3395">
        <v>72</v>
      </c>
      <c r="B3395" s="3">
        <v>97210</v>
      </c>
      <c r="C3395" t="s">
        <v>120</v>
      </c>
      <c r="E3395" t="s">
        <v>121</v>
      </c>
      <c r="F3395" t="s">
        <v>122</v>
      </c>
      <c r="K3395" t="s">
        <v>3326</v>
      </c>
      <c r="M3395" t="s">
        <v>41</v>
      </c>
      <c r="V3395" t="s">
        <v>2358</v>
      </c>
      <c r="W3395" t="s">
        <v>640</v>
      </c>
      <c r="X3395" t="s">
        <v>238</v>
      </c>
      <c r="Y3395" t="s">
        <v>2359</v>
      </c>
      <c r="Z3395" s="3">
        <v>97210</v>
      </c>
      <c r="AA3395" t="s">
        <v>2360</v>
      </c>
      <c r="AB3395" t="s">
        <v>2361</v>
      </c>
      <c r="AC3395" t="s">
        <v>2362</v>
      </c>
      <c r="AD3395" t="s">
        <v>2363</v>
      </c>
      <c r="AE3395" t="s">
        <v>2364</v>
      </c>
      <c r="AF3395" t="s">
        <v>2365</v>
      </c>
      <c r="AJ3395">
        <v>3481</v>
      </c>
    </row>
    <row r="3396" spans="1:36" ht="15" x14ac:dyDescent="0.2">
      <c r="A3396">
        <v>73</v>
      </c>
      <c r="B3396" s="3">
        <v>97210</v>
      </c>
      <c r="C3396" t="s">
        <v>724</v>
      </c>
      <c r="E3396" t="s">
        <v>725</v>
      </c>
      <c r="F3396" t="s">
        <v>225</v>
      </c>
      <c r="G3396" t="s">
        <v>226</v>
      </c>
      <c r="K3396" t="s">
        <v>3327</v>
      </c>
      <c r="M3396" t="s">
        <v>41</v>
      </c>
      <c r="V3396" t="s">
        <v>2358</v>
      </c>
      <c r="W3396" t="s">
        <v>640</v>
      </c>
      <c r="X3396" t="s">
        <v>238</v>
      </c>
      <c r="Y3396" t="s">
        <v>2359</v>
      </c>
      <c r="Z3396" s="3">
        <v>97210</v>
      </c>
      <c r="AA3396" t="s">
        <v>2360</v>
      </c>
      <c r="AB3396" t="s">
        <v>2361</v>
      </c>
      <c r="AC3396" t="s">
        <v>2362</v>
      </c>
      <c r="AD3396" t="s">
        <v>2363</v>
      </c>
      <c r="AE3396" t="s">
        <v>2364</v>
      </c>
      <c r="AF3396" t="s">
        <v>2365</v>
      </c>
      <c r="AJ3396">
        <v>3483</v>
      </c>
    </row>
    <row r="3397" spans="1:36" ht="15" x14ac:dyDescent="0.2">
      <c r="A3397">
        <v>26</v>
      </c>
      <c r="B3397" s="3">
        <v>97210</v>
      </c>
      <c r="C3397" t="s">
        <v>91</v>
      </c>
      <c r="E3397" t="s">
        <v>92</v>
      </c>
      <c r="F3397" t="s">
        <v>37</v>
      </c>
      <c r="G3397" t="s">
        <v>37</v>
      </c>
      <c r="H3397" t="s">
        <v>93</v>
      </c>
      <c r="I3397" t="s">
        <v>98</v>
      </c>
      <c r="J3397" t="s">
        <v>1019</v>
      </c>
      <c r="M3397" t="s">
        <v>41</v>
      </c>
      <c r="N3397" t="s">
        <v>203</v>
      </c>
      <c r="Q3397" t="s">
        <v>42</v>
      </c>
      <c r="U3397">
        <v>10</v>
      </c>
      <c r="V3397" t="s">
        <v>2358</v>
      </c>
      <c r="W3397" t="s">
        <v>640</v>
      </c>
      <c r="X3397" t="s">
        <v>238</v>
      </c>
      <c r="Y3397" t="s">
        <v>2359</v>
      </c>
      <c r="Z3397" s="3">
        <v>97210</v>
      </c>
      <c r="AA3397" t="s">
        <v>2360</v>
      </c>
      <c r="AB3397" t="s">
        <v>2361</v>
      </c>
      <c r="AC3397" t="s">
        <v>2362</v>
      </c>
      <c r="AD3397" t="s">
        <v>2363</v>
      </c>
      <c r="AE3397" t="s">
        <v>2364</v>
      </c>
      <c r="AF3397" t="s">
        <v>2365</v>
      </c>
      <c r="AJ3397">
        <v>3575</v>
      </c>
    </row>
    <row r="3398" spans="1:36" ht="15" x14ac:dyDescent="0.2">
      <c r="A3398">
        <v>74</v>
      </c>
      <c r="B3398" s="3">
        <v>97210</v>
      </c>
      <c r="C3398" t="s">
        <v>593</v>
      </c>
      <c r="E3398" t="s">
        <v>594</v>
      </c>
      <c r="F3398" t="s">
        <v>3328</v>
      </c>
      <c r="G3398" t="s">
        <v>596</v>
      </c>
      <c r="M3398" t="s">
        <v>41</v>
      </c>
      <c r="V3398" t="s">
        <v>2358</v>
      </c>
      <c r="W3398" t="s">
        <v>640</v>
      </c>
      <c r="X3398" t="s">
        <v>238</v>
      </c>
      <c r="Y3398" t="s">
        <v>2359</v>
      </c>
      <c r="Z3398" s="3">
        <v>97210</v>
      </c>
      <c r="AA3398" t="s">
        <v>2360</v>
      </c>
      <c r="AB3398" t="s">
        <v>2361</v>
      </c>
      <c r="AC3398" t="s">
        <v>2362</v>
      </c>
      <c r="AD3398" t="s">
        <v>2363</v>
      </c>
      <c r="AE3398" t="s">
        <v>2364</v>
      </c>
      <c r="AF3398" t="s">
        <v>2365</v>
      </c>
      <c r="AJ3398">
        <v>3484</v>
      </c>
    </row>
    <row r="3399" spans="1:36" ht="15" x14ac:dyDescent="0.2">
      <c r="A3399">
        <v>76</v>
      </c>
      <c r="B3399" s="3">
        <v>97210</v>
      </c>
      <c r="C3399" t="s">
        <v>933</v>
      </c>
      <c r="E3399" t="s">
        <v>934</v>
      </c>
      <c r="F3399" t="s">
        <v>935</v>
      </c>
      <c r="M3399" t="s">
        <v>60</v>
      </c>
      <c r="V3399" t="s">
        <v>2358</v>
      </c>
      <c r="W3399" t="s">
        <v>640</v>
      </c>
      <c r="X3399" t="s">
        <v>238</v>
      </c>
      <c r="Y3399" t="s">
        <v>2359</v>
      </c>
      <c r="Z3399" s="3">
        <v>97210</v>
      </c>
      <c r="AA3399" t="s">
        <v>2360</v>
      </c>
      <c r="AB3399" t="s">
        <v>2361</v>
      </c>
      <c r="AC3399" t="s">
        <v>2362</v>
      </c>
      <c r="AD3399" t="s">
        <v>2363</v>
      </c>
      <c r="AE3399" t="s">
        <v>2364</v>
      </c>
      <c r="AF3399" t="s">
        <v>2365</v>
      </c>
      <c r="AJ3399">
        <v>3486</v>
      </c>
    </row>
    <row r="3400" spans="1:36" ht="15" x14ac:dyDescent="0.2">
      <c r="A3400">
        <v>77</v>
      </c>
      <c r="B3400" s="3">
        <v>97210</v>
      </c>
      <c r="C3400" t="s">
        <v>380</v>
      </c>
      <c r="E3400" t="s">
        <v>381</v>
      </c>
      <c r="F3400" t="s">
        <v>225</v>
      </c>
      <c r="G3400" t="s">
        <v>3329</v>
      </c>
      <c r="I3400" t="s">
        <v>39</v>
      </c>
      <c r="K3400" t="s">
        <v>3330</v>
      </c>
      <c r="M3400" t="s">
        <v>41</v>
      </c>
      <c r="V3400" t="s">
        <v>2358</v>
      </c>
      <c r="W3400" t="s">
        <v>640</v>
      </c>
      <c r="X3400" t="s">
        <v>238</v>
      </c>
      <c r="Y3400" t="s">
        <v>2359</v>
      </c>
      <c r="Z3400" s="3">
        <v>97210</v>
      </c>
      <c r="AA3400" t="s">
        <v>2360</v>
      </c>
      <c r="AB3400" t="s">
        <v>2361</v>
      </c>
      <c r="AC3400" t="s">
        <v>2362</v>
      </c>
      <c r="AD3400" t="s">
        <v>2363</v>
      </c>
      <c r="AE3400" t="s">
        <v>2364</v>
      </c>
      <c r="AF3400" t="s">
        <v>2365</v>
      </c>
      <c r="AJ3400">
        <v>3487</v>
      </c>
    </row>
    <row r="3401" spans="1:36" ht="15" x14ac:dyDescent="0.2">
      <c r="A3401">
        <v>4</v>
      </c>
      <c r="B3401" s="3">
        <v>97256</v>
      </c>
      <c r="C3401" t="s">
        <v>81</v>
      </c>
      <c r="E3401" t="s">
        <v>82</v>
      </c>
      <c r="F3401" t="s">
        <v>37</v>
      </c>
      <c r="G3401" t="s">
        <v>1709</v>
      </c>
      <c r="I3401" t="s">
        <v>98</v>
      </c>
      <c r="J3401" t="s">
        <v>1710</v>
      </c>
      <c r="M3401" t="s">
        <v>41</v>
      </c>
      <c r="V3401" t="s">
        <v>841</v>
      </c>
      <c r="W3401" t="s">
        <v>640</v>
      </c>
      <c r="X3401" t="s">
        <v>2606</v>
      </c>
      <c r="Y3401" t="s">
        <v>2607</v>
      </c>
      <c r="Z3401" s="3">
        <v>97256</v>
      </c>
      <c r="AJ3401">
        <v>3489</v>
      </c>
    </row>
    <row r="3402" spans="1:36" ht="15" x14ac:dyDescent="0.2">
      <c r="A3402">
        <v>6</v>
      </c>
      <c r="B3402" s="3">
        <v>97256</v>
      </c>
      <c r="C3402" t="s">
        <v>81</v>
      </c>
      <c r="E3402" t="s">
        <v>82</v>
      </c>
      <c r="F3402" t="s">
        <v>37</v>
      </c>
      <c r="G3402" t="s">
        <v>1709</v>
      </c>
      <c r="I3402" t="s">
        <v>98</v>
      </c>
      <c r="J3402" t="s">
        <v>1710</v>
      </c>
      <c r="M3402" t="s">
        <v>41</v>
      </c>
      <c r="V3402" t="s">
        <v>841</v>
      </c>
      <c r="W3402" t="s">
        <v>640</v>
      </c>
      <c r="X3402" t="s">
        <v>2606</v>
      </c>
      <c r="Y3402" t="s">
        <v>2607</v>
      </c>
      <c r="Z3402" s="3">
        <v>97256</v>
      </c>
      <c r="AJ3402">
        <v>3491</v>
      </c>
    </row>
    <row r="3403" spans="1:36" ht="15" x14ac:dyDescent="0.2">
      <c r="A3403">
        <v>7</v>
      </c>
      <c r="B3403" s="3">
        <v>97256</v>
      </c>
      <c r="C3403" t="s">
        <v>81</v>
      </c>
      <c r="E3403" t="s">
        <v>82</v>
      </c>
      <c r="F3403" t="s">
        <v>37</v>
      </c>
      <c r="G3403" t="s">
        <v>1709</v>
      </c>
      <c r="I3403" t="s">
        <v>98</v>
      </c>
      <c r="J3403" t="s">
        <v>1710</v>
      </c>
      <c r="M3403" t="s">
        <v>41</v>
      </c>
      <c r="V3403" t="s">
        <v>841</v>
      </c>
      <c r="W3403" t="s">
        <v>640</v>
      </c>
      <c r="X3403" t="s">
        <v>2606</v>
      </c>
      <c r="Y3403" t="s">
        <v>2607</v>
      </c>
      <c r="Z3403" s="3">
        <v>97256</v>
      </c>
      <c r="AJ3403">
        <v>3492</v>
      </c>
    </row>
    <row r="3404" spans="1:36" ht="15" x14ac:dyDescent="0.2">
      <c r="A3404">
        <v>8</v>
      </c>
      <c r="B3404" s="3">
        <v>97256</v>
      </c>
      <c r="C3404" t="s">
        <v>81</v>
      </c>
      <c r="E3404" t="s">
        <v>82</v>
      </c>
      <c r="F3404" t="s">
        <v>37</v>
      </c>
      <c r="G3404" t="s">
        <v>1709</v>
      </c>
      <c r="I3404" t="s">
        <v>98</v>
      </c>
      <c r="J3404" t="s">
        <v>1710</v>
      </c>
      <c r="M3404" t="s">
        <v>41</v>
      </c>
      <c r="V3404" t="s">
        <v>841</v>
      </c>
      <c r="W3404" t="s">
        <v>640</v>
      </c>
      <c r="X3404" t="s">
        <v>2606</v>
      </c>
      <c r="Y3404" t="s">
        <v>2607</v>
      </c>
      <c r="Z3404" s="3">
        <v>97256</v>
      </c>
      <c r="AJ3404">
        <v>3493</v>
      </c>
    </row>
    <row r="3405" spans="1:36" ht="15" x14ac:dyDescent="0.2">
      <c r="A3405">
        <v>9</v>
      </c>
      <c r="B3405" s="3">
        <v>97256</v>
      </c>
      <c r="C3405" t="s">
        <v>81</v>
      </c>
      <c r="E3405" t="s">
        <v>82</v>
      </c>
      <c r="F3405" t="s">
        <v>37</v>
      </c>
      <c r="G3405" t="s">
        <v>1709</v>
      </c>
      <c r="I3405" t="s">
        <v>98</v>
      </c>
      <c r="J3405" t="s">
        <v>1710</v>
      </c>
      <c r="M3405" t="s">
        <v>41</v>
      </c>
      <c r="V3405" t="s">
        <v>841</v>
      </c>
      <c r="W3405" t="s">
        <v>640</v>
      </c>
      <c r="X3405" t="s">
        <v>2606</v>
      </c>
      <c r="Y3405" t="s">
        <v>2607</v>
      </c>
      <c r="Z3405" s="3">
        <v>97256</v>
      </c>
      <c r="AJ3405">
        <v>3494</v>
      </c>
    </row>
    <row r="3406" spans="1:36" ht="15" x14ac:dyDescent="0.2">
      <c r="A3406">
        <v>10</v>
      </c>
      <c r="B3406" s="3">
        <v>97256</v>
      </c>
      <c r="C3406" t="s">
        <v>81</v>
      </c>
      <c r="E3406" t="s">
        <v>82</v>
      </c>
      <c r="F3406" t="s">
        <v>37</v>
      </c>
      <c r="G3406" t="s">
        <v>1709</v>
      </c>
      <c r="I3406" t="s">
        <v>98</v>
      </c>
      <c r="J3406" t="s">
        <v>1710</v>
      </c>
      <c r="M3406" t="s">
        <v>41</v>
      </c>
      <c r="V3406" t="s">
        <v>841</v>
      </c>
      <c r="W3406" t="s">
        <v>640</v>
      </c>
      <c r="X3406" t="s">
        <v>2606</v>
      </c>
      <c r="Y3406" t="s">
        <v>2607</v>
      </c>
      <c r="Z3406" s="3">
        <v>97256</v>
      </c>
      <c r="AJ3406">
        <v>3495</v>
      </c>
    </row>
    <row r="3407" spans="1:36" ht="15" x14ac:dyDescent="0.2">
      <c r="A3407">
        <v>11</v>
      </c>
      <c r="B3407" s="3">
        <v>97256</v>
      </c>
      <c r="C3407" t="s">
        <v>81</v>
      </c>
      <c r="E3407" t="s">
        <v>82</v>
      </c>
      <c r="F3407" t="s">
        <v>37</v>
      </c>
      <c r="G3407" t="s">
        <v>38</v>
      </c>
      <c r="I3407" t="s">
        <v>98</v>
      </c>
      <c r="J3407" t="s">
        <v>1710</v>
      </c>
      <c r="M3407" t="s">
        <v>41</v>
      </c>
      <c r="V3407" t="s">
        <v>841</v>
      </c>
      <c r="W3407" t="s">
        <v>640</v>
      </c>
      <c r="X3407" t="s">
        <v>2606</v>
      </c>
      <c r="Y3407" t="s">
        <v>2607</v>
      </c>
      <c r="Z3407" s="3">
        <v>97256</v>
      </c>
      <c r="AJ3407">
        <v>3496</v>
      </c>
    </row>
    <row r="3408" spans="1:36" ht="15" x14ac:dyDescent="0.2">
      <c r="A3408">
        <v>12</v>
      </c>
      <c r="B3408" s="3">
        <v>97256</v>
      </c>
      <c r="C3408" t="s">
        <v>81</v>
      </c>
      <c r="E3408" t="s">
        <v>82</v>
      </c>
      <c r="F3408" t="s">
        <v>37</v>
      </c>
      <c r="G3408" t="s">
        <v>38</v>
      </c>
      <c r="I3408" t="s">
        <v>98</v>
      </c>
      <c r="J3408" t="s">
        <v>1710</v>
      </c>
      <c r="M3408" t="s">
        <v>41</v>
      </c>
      <c r="V3408" t="s">
        <v>841</v>
      </c>
      <c r="W3408" t="s">
        <v>640</v>
      </c>
      <c r="X3408" t="s">
        <v>2606</v>
      </c>
      <c r="Y3408" t="s">
        <v>2607</v>
      </c>
      <c r="Z3408" s="3">
        <v>97256</v>
      </c>
      <c r="AJ3408">
        <v>3497</v>
      </c>
    </row>
    <row r="3409" spans="1:36" ht="15" x14ac:dyDescent="0.2">
      <c r="A3409">
        <v>13</v>
      </c>
      <c r="B3409" s="3">
        <v>97256</v>
      </c>
      <c r="C3409" t="s">
        <v>81</v>
      </c>
      <c r="E3409" t="s">
        <v>82</v>
      </c>
      <c r="F3409" t="s">
        <v>37</v>
      </c>
      <c r="G3409" t="s">
        <v>38</v>
      </c>
      <c r="I3409" t="s">
        <v>98</v>
      </c>
      <c r="J3409" t="s">
        <v>1710</v>
      </c>
      <c r="M3409" t="s">
        <v>41</v>
      </c>
      <c r="V3409" t="s">
        <v>841</v>
      </c>
      <c r="W3409" t="s">
        <v>640</v>
      </c>
      <c r="X3409" t="s">
        <v>2606</v>
      </c>
      <c r="Y3409" t="s">
        <v>2607</v>
      </c>
      <c r="Z3409" s="3">
        <v>97256</v>
      </c>
      <c r="AJ3409">
        <v>3498</v>
      </c>
    </row>
    <row r="3410" spans="1:36" ht="15" x14ac:dyDescent="0.2">
      <c r="A3410">
        <v>14</v>
      </c>
      <c r="B3410" s="3">
        <v>97256</v>
      </c>
      <c r="C3410" t="s">
        <v>81</v>
      </c>
      <c r="E3410" t="s">
        <v>82</v>
      </c>
      <c r="F3410" t="s">
        <v>37</v>
      </c>
      <c r="G3410" t="s">
        <v>38</v>
      </c>
      <c r="I3410" t="s">
        <v>98</v>
      </c>
      <c r="J3410" t="s">
        <v>1710</v>
      </c>
      <c r="M3410" t="s">
        <v>41</v>
      </c>
      <c r="V3410" t="s">
        <v>841</v>
      </c>
      <c r="W3410" t="s">
        <v>640</v>
      </c>
      <c r="X3410" t="s">
        <v>2606</v>
      </c>
      <c r="Y3410" t="s">
        <v>2607</v>
      </c>
      <c r="Z3410" s="3">
        <v>97256</v>
      </c>
      <c r="AJ3410">
        <v>3499</v>
      </c>
    </row>
    <row r="3411" spans="1:36" ht="15" x14ac:dyDescent="0.2">
      <c r="A3411">
        <v>15</v>
      </c>
      <c r="B3411" s="3">
        <v>97256</v>
      </c>
      <c r="C3411" t="s">
        <v>81</v>
      </c>
      <c r="E3411" t="s">
        <v>82</v>
      </c>
      <c r="F3411" t="s">
        <v>37</v>
      </c>
      <c r="G3411" t="s">
        <v>38</v>
      </c>
      <c r="I3411" t="s">
        <v>98</v>
      </c>
      <c r="J3411" t="s">
        <v>1710</v>
      </c>
      <c r="M3411" t="s">
        <v>60</v>
      </c>
      <c r="V3411" t="s">
        <v>841</v>
      </c>
      <c r="W3411" t="s">
        <v>640</v>
      </c>
      <c r="X3411" t="s">
        <v>2606</v>
      </c>
      <c r="Y3411" t="s">
        <v>2607</v>
      </c>
      <c r="Z3411" s="3">
        <v>97256</v>
      </c>
      <c r="AJ3411">
        <v>3500</v>
      </c>
    </row>
    <row r="3412" spans="1:36" ht="15" x14ac:dyDescent="0.2">
      <c r="A3412">
        <v>16</v>
      </c>
      <c r="B3412" s="3">
        <v>97256</v>
      </c>
      <c r="C3412" t="s">
        <v>91</v>
      </c>
      <c r="E3412" t="s">
        <v>92</v>
      </c>
      <c r="F3412" t="s">
        <v>37</v>
      </c>
      <c r="G3412" t="s">
        <v>325</v>
      </c>
      <c r="I3412" t="s">
        <v>98</v>
      </c>
      <c r="J3412" t="s">
        <v>1731</v>
      </c>
      <c r="M3412" t="s">
        <v>41</v>
      </c>
      <c r="V3412" t="s">
        <v>841</v>
      </c>
      <c r="W3412" t="s">
        <v>640</v>
      </c>
      <c r="X3412" t="s">
        <v>2606</v>
      </c>
      <c r="Y3412" t="s">
        <v>2607</v>
      </c>
      <c r="Z3412" s="3">
        <v>97256</v>
      </c>
      <c r="AJ3412">
        <v>3501</v>
      </c>
    </row>
    <row r="3413" spans="1:36" ht="15" x14ac:dyDescent="0.2">
      <c r="A3413">
        <v>17</v>
      </c>
      <c r="B3413" s="3">
        <v>97256</v>
      </c>
      <c r="C3413" t="s">
        <v>91</v>
      </c>
      <c r="E3413" t="s">
        <v>92</v>
      </c>
      <c r="F3413" t="s">
        <v>37</v>
      </c>
      <c r="G3413" t="s">
        <v>325</v>
      </c>
      <c r="I3413" t="s">
        <v>98</v>
      </c>
      <c r="J3413" t="s">
        <v>1731</v>
      </c>
      <c r="M3413" t="s">
        <v>41</v>
      </c>
      <c r="V3413" t="s">
        <v>841</v>
      </c>
      <c r="W3413" t="s">
        <v>640</v>
      </c>
      <c r="X3413" t="s">
        <v>2606</v>
      </c>
      <c r="Y3413" t="s">
        <v>2607</v>
      </c>
      <c r="Z3413" s="3">
        <v>97256</v>
      </c>
      <c r="AJ3413">
        <v>3502</v>
      </c>
    </row>
    <row r="3414" spans="1:36" ht="15" x14ac:dyDescent="0.2">
      <c r="A3414">
        <v>18</v>
      </c>
      <c r="B3414" s="3">
        <v>97256</v>
      </c>
      <c r="C3414" t="s">
        <v>91</v>
      </c>
      <c r="E3414" t="s">
        <v>92</v>
      </c>
      <c r="F3414" t="s">
        <v>37</v>
      </c>
      <c r="G3414" t="s">
        <v>325</v>
      </c>
      <c r="I3414" t="s">
        <v>98</v>
      </c>
      <c r="J3414" t="s">
        <v>1731</v>
      </c>
      <c r="M3414" t="s">
        <v>41</v>
      </c>
      <c r="V3414" t="s">
        <v>841</v>
      </c>
      <c r="W3414" t="s">
        <v>640</v>
      </c>
      <c r="X3414" t="s">
        <v>2606</v>
      </c>
      <c r="Y3414" t="s">
        <v>2607</v>
      </c>
      <c r="Z3414" s="3">
        <v>97256</v>
      </c>
      <c r="AJ3414">
        <v>3503</v>
      </c>
    </row>
    <row r="3415" spans="1:36" ht="15" x14ac:dyDescent="0.2">
      <c r="A3415">
        <v>19</v>
      </c>
      <c r="B3415" s="3">
        <v>97256</v>
      </c>
      <c r="C3415" t="s">
        <v>91</v>
      </c>
      <c r="E3415" t="s">
        <v>92</v>
      </c>
      <c r="F3415" t="s">
        <v>37</v>
      </c>
      <c r="G3415" t="s">
        <v>325</v>
      </c>
      <c r="I3415" t="s">
        <v>98</v>
      </c>
      <c r="J3415" t="s">
        <v>1731</v>
      </c>
      <c r="M3415" t="s">
        <v>41</v>
      </c>
      <c r="V3415" t="s">
        <v>841</v>
      </c>
      <c r="W3415" t="s">
        <v>640</v>
      </c>
      <c r="X3415" t="s">
        <v>2606</v>
      </c>
      <c r="Y3415" t="s">
        <v>2607</v>
      </c>
      <c r="Z3415" s="3">
        <v>97256</v>
      </c>
      <c r="AJ3415">
        <v>3504</v>
      </c>
    </row>
    <row r="3416" spans="1:36" ht="15" x14ac:dyDescent="0.2">
      <c r="A3416">
        <v>20</v>
      </c>
      <c r="B3416" s="3">
        <v>97256</v>
      </c>
      <c r="C3416" t="s">
        <v>91</v>
      </c>
      <c r="E3416" t="s">
        <v>92</v>
      </c>
      <c r="F3416" t="s">
        <v>37</v>
      </c>
      <c r="G3416" t="s">
        <v>325</v>
      </c>
      <c r="I3416" t="s">
        <v>98</v>
      </c>
      <c r="J3416" t="s">
        <v>1731</v>
      </c>
      <c r="M3416" t="s">
        <v>41</v>
      </c>
      <c r="V3416" t="s">
        <v>841</v>
      </c>
      <c r="W3416" t="s">
        <v>640</v>
      </c>
      <c r="X3416" t="s">
        <v>2606</v>
      </c>
      <c r="Y3416" t="s">
        <v>2607</v>
      </c>
      <c r="Z3416" s="3">
        <v>97256</v>
      </c>
      <c r="AJ3416">
        <v>3505</v>
      </c>
    </row>
    <row r="3417" spans="1:36" ht="15" x14ac:dyDescent="0.2">
      <c r="A3417">
        <v>21</v>
      </c>
      <c r="B3417" s="3">
        <v>97256</v>
      </c>
      <c r="C3417" t="s">
        <v>91</v>
      </c>
      <c r="E3417" t="s">
        <v>92</v>
      </c>
      <c r="F3417" t="s">
        <v>37</v>
      </c>
      <c r="G3417" t="s">
        <v>325</v>
      </c>
      <c r="I3417" t="s">
        <v>98</v>
      </c>
      <c r="J3417" t="s">
        <v>1731</v>
      </c>
      <c r="M3417" t="s">
        <v>41</v>
      </c>
      <c r="V3417" t="s">
        <v>841</v>
      </c>
      <c r="W3417" t="s">
        <v>640</v>
      </c>
      <c r="X3417" t="s">
        <v>2606</v>
      </c>
      <c r="Y3417" t="s">
        <v>2607</v>
      </c>
      <c r="Z3417" s="3">
        <v>97256</v>
      </c>
      <c r="AJ3417">
        <v>3506</v>
      </c>
    </row>
    <row r="3418" spans="1:36" ht="15" x14ac:dyDescent="0.2">
      <c r="A3418">
        <v>22</v>
      </c>
      <c r="B3418" s="3">
        <v>97256</v>
      </c>
      <c r="C3418" t="s">
        <v>91</v>
      </c>
      <c r="E3418" t="s">
        <v>92</v>
      </c>
      <c r="F3418" t="s">
        <v>37</v>
      </c>
      <c r="G3418" t="s">
        <v>325</v>
      </c>
      <c r="I3418" t="s">
        <v>98</v>
      </c>
      <c r="J3418" t="s">
        <v>1731</v>
      </c>
      <c r="M3418" t="s">
        <v>41</v>
      </c>
      <c r="V3418" t="s">
        <v>841</v>
      </c>
      <c r="W3418" t="s">
        <v>640</v>
      </c>
      <c r="X3418" t="s">
        <v>2606</v>
      </c>
      <c r="Y3418" t="s">
        <v>2607</v>
      </c>
      <c r="Z3418" s="3">
        <v>97256</v>
      </c>
      <c r="AJ3418">
        <v>3507</v>
      </c>
    </row>
    <row r="3419" spans="1:36" ht="15" x14ac:dyDescent="0.2">
      <c r="A3419">
        <v>23</v>
      </c>
      <c r="B3419" s="3">
        <v>97256</v>
      </c>
      <c r="C3419" t="s">
        <v>91</v>
      </c>
      <c r="E3419" t="s">
        <v>92</v>
      </c>
      <c r="F3419" t="s">
        <v>37</v>
      </c>
      <c r="G3419" t="s">
        <v>325</v>
      </c>
      <c r="I3419" t="s">
        <v>98</v>
      </c>
      <c r="J3419" t="s">
        <v>1731</v>
      </c>
      <c r="M3419" t="s">
        <v>41</v>
      </c>
      <c r="V3419" t="s">
        <v>841</v>
      </c>
      <c r="W3419" t="s">
        <v>640</v>
      </c>
      <c r="X3419" t="s">
        <v>2606</v>
      </c>
      <c r="Y3419" t="s">
        <v>2607</v>
      </c>
      <c r="Z3419" s="3">
        <v>97256</v>
      </c>
      <c r="AJ3419">
        <v>3508</v>
      </c>
    </row>
    <row r="3420" spans="1:36" ht="15" x14ac:dyDescent="0.2">
      <c r="A3420">
        <v>24</v>
      </c>
      <c r="B3420" s="3">
        <v>97256</v>
      </c>
      <c r="C3420" t="s">
        <v>35</v>
      </c>
      <c r="E3420" t="s">
        <v>36</v>
      </c>
      <c r="F3420" t="s">
        <v>37</v>
      </c>
      <c r="G3420" t="s">
        <v>38</v>
      </c>
      <c r="H3420" t="s">
        <v>3331</v>
      </c>
      <c r="I3420" t="s">
        <v>3332</v>
      </c>
      <c r="J3420" t="s">
        <v>1726</v>
      </c>
      <c r="M3420" t="s">
        <v>41</v>
      </c>
      <c r="V3420" t="s">
        <v>841</v>
      </c>
      <c r="W3420" t="s">
        <v>640</v>
      </c>
      <c r="X3420" t="s">
        <v>2606</v>
      </c>
      <c r="Y3420" t="s">
        <v>2607</v>
      </c>
      <c r="Z3420" s="3">
        <v>97256</v>
      </c>
      <c r="AJ3420">
        <v>3509</v>
      </c>
    </row>
    <row r="3421" spans="1:36" ht="15" x14ac:dyDescent="0.2">
      <c r="A3421">
        <v>43</v>
      </c>
      <c r="B3421" s="3">
        <v>97256</v>
      </c>
      <c r="C3421" t="s">
        <v>219</v>
      </c>
      <c r="E3421" t="s">
        <v>220</v>
      </c>
      <c r="F3421" t="s">
        <v>37</v>
      </c>
      <c r="G3421" t="s">
        <v>1696</v>
      </c>
      <c r="I3421" t="s">
        <v>145</v>
      </c>
      <c r="M3421" t="s">
        <v>41</v>
      </c>
      <c r="V3421" t="s">
        <v>841</v>
      </c>
      <c r="W3421" t="s">
        <v>640</v>
      </c>
      <c r="X3421" t="s">
        <v>2606</v>
      </c>
      <c r="Y3421" t="s">
        <v>2607</v>
      </c>
      <c r="Z3421" s="3">
        <v>97256</v>
      </c>
      <c r="AJ3421">
        <v>3527</v>
      </c>
    </row>
    <row r="3422" spans="1:36" ht="15" x14ac:dyDescent="0.2">
      <c r="A3422">
        <v>25</v>
      </c>
      <c r="B3422" s="3">
        <v>97256</v>
      </c>
      <c r="C3422" t="s">
        <v>35</v>
      </c>
      <c r="E3422" t="s">
        <v>36</v>
      </c>
      <c r="F3422" t="s">
        <v>37</v>
      </c>
      <c r="G3422" t="s">
        <v>38</v>
      </c>
      <c r="H3422" t="s">
        <v>3331</v>
      </c>
      <c r="I3422" t="s">
        <v>3332</v>
      </c>
      <c r="J3422" t="s">
        <v>1726</v>
      </c>
      <c r="M3422" t="s">
        <v>41</v>
      </c>
      <c r="V3422" t="s">
        <v>841</v>
      </c>
      <c r="W3422" t="s">
        <v>640</v>
      </c>
      <c r="X3422" t="s">
        <v>2606</v>
      </c>
      <c r="Y3422" t="s">
        <v>2607</v>
      </c>
      <c r="Z3422" s="3">
        <v>97256</v>
      </c>
      <c r="AJ3422">
        <v>3510</v>
      </c>
    </row>
    <row r="3423" spans="1:36" ht="15" x14ac:dyDescent="0.2">
      <c r="A3423">
        <v>26</v>
      </c>
      <c r="B3423" s="3">
        <v>97256</v>
      </c>
      <c r="C3423" t="s">
        <v>35</v>
      </c>
      <c r="E3423" t="s">
        <v>36</v>
      </c>
      <c r="F3423" t="s">
        <v>37</v>
      </c>
      <c r="G3423" t="s">
        <v>38</v>
      </c>
      <c r="H3423" t="s">
        <v>3331</v>
      </c>
      <c r="I3423" t="s">
        <v>3332</v>
      </c>
      <c r="J3423" t="s">
        <v>1726</v>
      </c>
      <c r="M3423" t="s">
        <v>41</v>
      </c>
      <c r="V3423" t="s">
        <v>841</v>
      </c>
      <c r="W3423" t="s">
        <v>640</v>
      </c>
      <c r="X3423" t="s">
        <v>2606</v>
      </c>
      <c r="Y3423" t="s">
        <v>2607</v>
      </c>
      <c r="Z3423" s="3">
        <v>97256</v>
      </c>
      <c r="AJ3423">
        <v>3511</v>
      </c>
    </row>
    <row r="3424" spans="1:36" ht="15" x14ac:dyDescent="0.2">
      <c r="A3424">
        <v>27</v>
      </c>
      <c r="B3424" s="3">
        <v>97256</v>
      </c>
      <c r="C3424" t="s">
        <v>35</v>
      </c>
      <c r="E3424" t="s">
        <v>36</v>
      </c>
      <c r="F3424" t="s">
        <v>37</v>
      </c>
      <c r="G3424" t="s">
        <v>38</v>
      </c>
      <c r="H3424" t="s">
        <v>3331</v>
      </c>
      <c r="I3424" t="s">
        <v>3332</v>
      </c>
      <c r="J3424" t="s">
        <v>1726</v>
      </c>
      <c r="M3424" t="s">
        <v>60</v>
      </c>
      <c r="V3424" t="s">
        <v>841</v>
      </c>
      <c r="W3424" t="s">
        <v>640</v>
      </c>
      <c r="X3424" t="s">
        <v>2606</v>
      </c>
      <c r="Y3424" t="s">
        <v>2607</v>
      </c>
      <c r="Z3424" s="3">
        <v>97256</v>
      </c>
      <c r="AJ3424">
        <v>3512</v>
      </c>
    </row>
    <row r="3425" spans="1:36" ht="15" x14ac:dyDescent="0.2">
      <c r="A3425">
        <v>28</v>
      </c>
      <c r="B3425" s="3">
        <v>97256</v>
      </c>
      <c r="C3425" t="s">
        <v>326</v>
      </c>
      <c r="E3425" t="s">
        <v>327</v>
      </c>
      <c r="F3425" t="s">
        <v>37</v>
      </c>
      <c r="G3425" t="s">
        <v>1688</v>
      </c>
      <c r="I3425" t="s">
        <v>98</v>
      </c>
      <c r="J3425" t="s">
        <v>1725</v>
      </c>
      <c r="M3425" t="s">
        <v>41</v>
      </c>
      <c r="V3425" t="s">
        <v>841</v>
      </c>
      <c r="W3425" t="s">
        <v>640</v>
      </c>
      <c r="X3425" t="s">
        <v>2606</v>
      </c>
      <c r="Y3425" t="s">
        <v>2607</v>
      </c>
      <c r="Z3425" s="3">
        <v>97256</v>
      </c>
      <c r="AJ3425">
        <v>3513</v>
      </c>
    </row>
    <row r="3426" spans="1:36" ht="15" x14ac:dyDescent="0.2">
      <c r="A3426">
        <v>29</v>
      </c>
      <c r="B3426" s="3">
        <v>97256</v>
      </c>
      <c r="C3426" t="s">
        <v>326</v>
      </c>
      <c r="E3426" t="s">
        <v>327</v>
      </c>
      <c r="F3426" t="s">
        <v>37</v>
      </c>
      <c r="G3426" t="s">
        <v>1688</v>
      </c>
      <c r="I3426" t="s">
        <v>98</v>
      </c>
      <c r="J3426" t="s">
        <v>3333</v>
      </c>
      <c r="M3426" t="s">
        <v>41</v>
      </c>
      <c r="V3426" t="s">
        <v>841</v>
      </c>
      <c r="W3426" t="s">
        <v>640</v>
      </c>
      <c r="X3426" t="s">
        <v>2606</v>
      </c>
      <c r="Y3426" t="s">
        <v>2607</v>
      </c>
      <c r="Z3426" s="3">
        <v>97256</v>
      </c>
      <c r="AJ3426">
        <v>3514</v>
      </c>
    </row>
    <row r="3427" spans="1:36" ht="15" x14ac:dyDescent="0.2">
      <c r="A3427">
        <v>30</v>
      </c>
      <c r="B3427" s="3">
        <v>97256</v>
      </c>
      <c r="C3427" t="s">
        <v>279</v>
      </c>
      <c r="E3427" t="s">
        <v>280</v>
      </c>
      <c r="F3427" t="s">
        <v>37</v>
      </c>
      <c r="G3427" t="s">
        <v>1694</v>
      </c>
      <c r="I3427" t="s">
        <v>98</v>
      </c>
      <c r="J3427" t="s">
        <v>3334</v>
      </c>
      <c r="M3427" t="s">
        <v>41</v>
      </c>
      <c r="V3427" t="s">
        <v>841</v>
      </c>
      <c r="W3427" t="s">
        <v>640</v>
      </c>
      <c r="X3427" t="s">
        <v>2606</v>
      </c>
      <c r="Y3427" t="s">
        <v>2607</v>
      </c>
      <c r="Z3427" s="3">
        <v>97256</v>
      </c>
      <c r="AJ3427">
        <v>3515</v>
      </c>
    </row>
    <row r="3428" spans="1:36" ht="15" x14ac:dyDescent="0.2">
      <c r="A3428">
        <v>31</v>
      </c>
      <c r="B3428" s="3">
        <v>97256</v>
      </c>
      <c r="C3428" t="s">
        <v>138</v>
      </c>
      <c r="E3428" t="s">
        <v>139</v>
      </c>
      <c r="F3428" t="s">
        <v>37</v>
      </c>
      <c r="G3428" t="s">
        <v>2322</v>
      </c>
      <c r="I3428" t="s">
        <v>140</v>
      </c>
      <c r="J3428" t="s">
        <v>1729</v>
      </c>
      <c r="M3428" t="s">
        <v>41</v>
      </c>
      <c r="V3428" t="s">
        <v>841</v>
      </c>
      <c r="W3428" t="s">
        <v>640</v>
      </c>
      <c r="X3428" t="s">
        <v>2606</v>
      </c>
      <c r="Y3428" t="s">
        <v>2607</v>
      </c>
      <c r="Z3428" s="3">
        <v>97256</v>
      </c>
      <c r="AJ3428">
        <v>3516</v>
      </c>
    </row>
    <row r="3429" spans="1:36" ht="15" x14ac:dyDescent="0.2">
      <c r="A3429">
        <v>32</v>
      </c>
      <c r="B3429" s="3">
        <v>97256</v>
      </c>
      <c r="C3429" t="s">
        <v>138</v>
      </c>
      <c r="E3429" t="s">
        <v>139</v>
      </c>
      <c r="F3429" t="s">
        <v>37</v>
      </c>
      <c r="G3429" t="s">
        <v>2322</v>
      </c>
      <c r="I3429" t="s">
        <v>140</v>
      </c>
      <c r="J3429" t="s">
        <v>1729</v>
      </c>
      <c r="M3429" t="s">
        <v>41</v>
      </c>
      <c r="V3429" t="s">
        <v>841</v>
      </c>
      <c r="W3429" t="s">
        <v>640</v>
      </c>
      <c r="X3429" t="s">
        <v>2606</v>
      </c>
      <c r="Y3429" t="s">
        <v>2607</v>
      </c>
      <c r="Z3429" s="3">
        <v>97256</v>
      </c>
      <c r="AJ3429">
        <v>3517</v>
      </c>
    </row>
    <row r="3430" spans="1:36" ht="15" x14ac:dyDescent="0.2">
      <c r="A3430">
        <v>33</v>
      </c>
      <c r="B3430" s="3">
        <v>97256</v>
      </c>
      <c r="C3430" t="s">
        <v>138</v>
      </c>
      <c r="E3430" t="s">
        <v>139</v>
      </c>
      <c r="F3430" t="s">
        <v>37</v>
      </c>
      <c r="G3430" t="s">
        <v>2322</v>
      </c>
      <c r="I3430" t="s">
        <v>98</v>
      </c>
      <c r="J3430" t="s">
        <v>3335</v>
      </c>
      <c r="M3430" t="s">
        <v>41</v>
      </c>
      <c r="V3430" t="s">
        <v>841</v>
      </c>
      <c r="W3430" t="s">
        <v>640</v>
      </c>
      <c r="X3430" t="s">
        <v>2606</v>
      </c>
      <c r="Y3430" t="s">
        <v>2607</v>
      </c>
      <c r="Z3430" s="3">
        <v>97256</v>
      </c>
      <c r="AJ3430">
        <v>3518</v>
      </c>
    </row>
    <row r="3431" spans="1:36" ht="15" x14ac:dyDescent="0.2">
      <c r="A3431">
        <v>34</v>
      </c>
      <c r="B3431" s="3">
        <v>97256</v>
      </c>
      <c r="C3431" t="s">
        <v>138</v>
      </c>
      <c r="E3431" t="s">
        <v>139</v>
      </c>
      <c r="F3431" t="s">
        <v>37</v>
      </c>
      <c r="G3431" t="s">
        <v>2322</v>
      </c>
      <c r="I3431" t="s">
        <v>98</v>
      </c>
      <c r="J3431" t="s">
        <v>3336</v>
      </c>
      <c r="M3431" t="s">
        <v>41</v>
      </c>
      <c r="V3431" t="s">
        <v>841</v>
      </c>
      <c r="W3431" t="s">
        <v>640</v>
      </c>
      <c r="X3431" t="s">
        <v>2606</v>
      </c>
      <c r="Y3431" t="s">
        <v>2607</v>
      </c>
      <c r="Z3431" s="3">
        <v>97256</v>
      </c>
      <c r="AJ3431">
        <v>3519</v>
      </c>
    </row>
    <row r="3432" spans="1:36" ht="15" x14ac:dyDescent="0.2">
      <c r="A3432">
        <v>35</v>
      </c>
      <c r="B3432" s="3">
        <v>97256</v>
      </c>
      <c r="C3432" t="s">
        <v>138</v>
      </c>
      <c r="E3432" t="s">
        <v>139</v>
      </c>
      <c r="F3432" t="s">
        <v>37</v>
      </c>
      <c r="G3432" t="s">
        <v>2322</v>
      </c>
      <c r="I3432" t="s">
        <v>98</v>
      </c>
      <c r="J3432" t="s">
        <v>3337</v>
      </c>
      <c r="M3432" t="s">
        <v>41</v>
      </c>
      <c r="V3432" t="s">
        <v>841</v>
      </c>
      <c r="W3432" t="s">
        <v>640</v>
      </c>
      <c r="X3432" t="s">
        <v>2606</v>
      </c>
      <c r="Y3432" t="s">
        <v>2607</v>
      </c>
      <c r="Z3432" s="3">
        <v>97256</v>
      </c>
      <c r="AJ3432">
        <v>3520</v>
      </c>
    </row>
    <row r="3433" spans="1:36" ht="15" x14ac:dyDescent="0.2">
      <c r="A3433">
        <v>36</v>
      </c>
      <c r="B3433" s="3">
        <v>97256</v>
      </c>
      <c r="C3433" t="s">
        <v>138</v>
      </c>
      <c r="E3433" t="s">
        <v>139</v>
      </c>
      <c r="F3433" t="s">
        <v>37</v>
      </c>
      <c r="G3433" t="s">
        <v>2322</v>
      </c>
      <c r="I3433" t="s">
        <v>98</v>
      </c>
      <c r="J3433" t="s">
        <v>3338</v>
      </c>
      <c r="M3433" t="s">
        <v>41</v>
      </c>
      <c r="V3433" t="s">
        <v>841</v>
      </c>
      <c r="W3433" t="s">
        <v>640</v>
      </c>
      <c r="X3433" t="s">
        <v>2606</v>
      </c>
      <c r="Y3433" t="s">
        <v>2607</v>
      </c>
      <c r="Z3433" s="3">
        <v>97256</v>
      </c>
      <c r="AJ3433">
        <v>3521</v>
      </c>
    </row>
    <row r="3434" spans="1:36" ht="15" x14ac:dyDescent="0.2">
      <c r="A3434">
        <v>37</v>
      </c>
      <c r="B3434" s="3">
        <v>97256</v>
      </c>
      <c r="C3434" t="s">
        <v>112</v>
      </c>
      <c r="E3434" t="s">
        <v>113</v>
      </c>
      <c r="F3434" t="s">
        <v>37</v>
      </c>
      <c r="G3434" t="s">
        <v>63</v>
      </c>
      <c r="I3434" t="s">
        <v>39</v>
      </c>
      <c r="J3434" t="s">
        <v>3339</v>
      </c>
      <c r="M3434" t="s">
        <v>41</v>
      </c>
      <c r="V3434" t="s">
        <v>841</v>
      </c>
      <c r="W3434" t="s">
        <v>640</v>
      </c>
      <c r="X3434" t="s">
        <v>2606</v>
      </c>
      <c r="Y3434" t="s">
        <v>2607</v>
      </c>
      <c r="Z3434" s="3">
        <v>97256</v>
      </c>
      <c r="AJ3434">
        <v>3522</v>
      </c>
    </row>
    <row r="3435" spans="1:36" ht="15" x14ac:dyDescent="0.2">
      <c r="A3435">
        <v>38</v>
      </c>
      <c r="B3435" s="3">
        <v>97256</v>
      </c>
      <c r="C3435" t="s">
        <v>514</v>
      </c>
      <c r="E3435" t="s">
        <v>515</v>
      </c>
      <c r="F3435" t="s">
        <v>37</v>
      </c>
      <c r="G3435" t="s">
        <v>516</v>
      </c>
      <c r="I3435" t="s">
        <v>39</v>
      </c>
      <c r="J3435" t="s">
        <v>1732</v>
      </c>
      <c r="M3435" t="s">
        <v>41</v>
      </c>
      <c r="V3435" t="s">
        <v>841</v>
      </c>
      <c r="W3435" t="s">
        <v>640</v>
      </c>
      <c r="X3435" t="s">
        <v>2606</v>
      </c>
      <c r="Y3435" t="s">
        <v>2607</v>
      </c>
      <c r="Z3435" s="3">
        <v>97256</v>
      </c>
      <c r="AJ3435">
        <v>3523</v>
      </c>
    </row>
    <row r="3436" spans="1:36" ht="15" x14ac:dyDescent="0.2">
      <c r="A3436">
        <v>39</v>
      </c>
      <c r="B3436" s="3">
        <v>97256</v>
      </c>
      <c r="C3436" t="s">
        <v>514</v>
      </c>
      <c r="E3436" t="s">
        <v>515</v>
      </c>
      <c r="F3436" t="s">
        <v>37</v>
      </c>
      <c r="G3436" t="s">
        <v>516</v>
      </c>
      <c r="I3436" t="s">
        <v>39</v>
      </c>
      <c r="J3436" t="s">
        <v>1732</v>
      </c>
      <c r="M3436" t="s">
        <v>41</v>
      </c>
      <c r="V3436" t="s">
        <v>841</v>
      </c>
      <c r="W3436" t="s">
        <v>640</v>
      </c>
      <c r="X3436" t="s">
        <v>2606</v>
      </c>
      <c r="Y3436" t="s">
        <v>2607</v>
      </c>
      <c r="Z3436" s="3">
        <v>97256</v>
      </c>
      <c r="AJ3436">
        <v>3524</v>
      </c>
    </row>
    <row r="3437" spans="1:36" ht="15" x14ac:dyDescent="0.2">
      <c r="A3437">
        <v>40</v>
      </c>
      <c r="B3437" s="3">
        <v>97256</v>
      </c>
      <c r="C3437" t="s">
        <v>514</v>
      </c>
      <c r="E3437" t="s">
        <v>515</v>
      </c>
      <c r="F3437" t="s">
        <v>37</v>
      </c>
      <c r="G3437" t="s">
        <v>516</v>
      </c>
      <c r="I3437" t="s">
        <v>39</v>
      </c>
      <c r="J3437" t="s">
        <v>1732</v>
      </c>
      <c r="M3437" t="s">
        <v>41</v>
      </c>
      <c r="V3437" t="s">
        <v>841</v>
      </c>
      <c r="W3437" t="s">
        <v>640</v>
      </c>
      <c r="X3437" t="s">
        <v>2606</v>
      </c>
      <c r="Y3437" t="s">
        <v>2607</v>
      </c>
      <c r="Z3437" s="3">
        <v>97256</v>
      </c>
      <c r="AJ3437">
        <v>3525</v>
      </c>
    </row>
    <row r="3438" spans="1:36" ht="15" x14ac:dyDescent="0.2">
      <c r="A3438">
        <v>41</v>
      </c>
      <c r="B3438" s="3">
        <v>97256</v>
      </c>
      <c r="C3438" t="s">
        <v>208</v>
      </c>
      <c r="E3438" t="s">
        <v>209</v>
      </c>
      <c r="F3438" t="s">
        <v>37</v>
      </c>
      <c r="G3438" t="s">
        <v>3340</v>
      </c>
      <c r="I3438" t="s">
        <v>145</v>
      </c>
      <c r="J3438" t="s">
        <v>3341</v>
      </c>
      <c r="M3438" t="s">
        <v>41</v>
      </c>
      <c r="V3438" t="s">
        <v>841</v>
      </c>
      <c r="W3438" t="s">
        <v>640</v>
      </c>
      <c r="X3438" t="s">
        <v>2606</v>
      </c>
      <c r="Y3438" t="s">
        <v>2607</v>
      </c>
      <c r="Z3438" s="3">
        <v>97256</v>
      </c>
      <c r="AJ3438">
        <v>3526</v>
      </c>
    </row>
    <row r="3439" spans="1:36" ht="15" x14ac:dyDescent="0.2">
      <c r="A3439">
        <v>45</v>
      </c>
      <c r="B3439" s="3">
        <v>97256</v>
      </c>
      <c r="C3439" t="s">
        <v>219</v>
      </c>
      <c r="E3439" t="s">
        <v>220</v>
      </c>
      <c r="F3439" t="s">
        <v>37</v>
      </c>
      <c r="G3439" t="s">
        <v>1696</v>
      </c>
      <c r="I3439" t="s">
        <v>145</v>
      </c>
      <c r="M3439" t="s">
        <v>41</v>
      </c>
      <c r="V3439" t="s">
        <v>841</v>
      </c>
      <c r="W3439" t="s">
        <v>640</v>
      </c>
      <c r="X3439" t="s">
        <v>2606</v>
      </c>
      <c r="Y3439" t="s">
        <v>2607</v>
      </c>
      <c r="Z3439" s="3">
        <v>97256</v>
      </c>
      <c r="AJ3439">
        <v>3528</v>
      </c>
    </row>
    <row r="3440" spans="1:36" ht="15" x14ac:dyDescent="0.2">
      <c r="A3440">
        <v>46</v>
      </c>
      <c r="B3440" s="3">
        <v>97256</v>
      </c>
      <c r="C3440" t="s">
        <v>219</v>
      </c>
      <c r="E3440" t="s">
        <v>220</v>
      </c>
      <c r="F3440" t="s">
        <v>37</v>
      </c>
      <c r="G3440" t="s">
        <v>1696</v>
      </c>
      <c r="I3440" t="s">
        <v>145</v>
      </c>
      <c r="M3440" t="s">
        <v>41</v>
      </c>
      <c r="V3440" t="s">
        <v>841</v>
      </c>
      <c r="W3440" t="s">
        <v>640</v>
      </c>
      <c r="X3440" t="s">
        <v>2606</v>
      </c>
      <c r="Y3440" t="s">
        <v>2607</v>
      </c>
      <c r="Z3440" s="3">
        <v>97256</v>
      </c>
      <c r="AJ3440">
        <v>3529</v>
      </c>
    </row>
    <row r="3441" spans="1:36" ht="15" x14ac:dyDescent="0.2">
      <c r="A3441">
        <v>47</v>
      </c>
      <c r="B3441" s="3">
        <v>97256</v>
      </c>
      <c r="C3441" t="s">
        <v>219</v>
      </c>
      <c r="E3441" t="s">
        <v>220</v>
      </c>
      <c r="F3441" t="s">
        <v>37</v>
      </c>
      <c r="G3441" t="s">
        <v>1696</v>
      </c>
      <c r="I3441" t="s">
        <v>145</v>
      </c>
      <c r="M3441" t="s">
        <v>41</v>
      </c>
      <c r="V3441" t="s">
        <v>841</v>
      </c>
      <c r="W3441" t="s">
        <v>640</v>
      </c>
      <c r="X3441" t="s">
        <v>2606</v>
      </c>
      <c r="Y3441" t="s">
        <v>2607</v>
      </c>
      <c r="Z3441" s="3">
        <v>97256</v>
      </c>
      <c r="AJ3441">
        <v>3530</v>
      </c>
    </row>
    <row r="3442" spans="1:36" ht="15" x14ac:dyDescent="0.2">
      <c r="A3442">
        <v>48</v>
      </c>
      <c r="B3442" s="3">
        <v>97256</v>
      </c>
      <c r="C3442" t="s">
        <v>219</v>
      </c>
      <c r="E3442" t="s">
        <v>220</v>
      </c>
      <c r="F3442" t="s">
        <v>37</v>
      </c>
      <c r="G3442" t="s">
        <v>1696</v>
      </c>
      <c r="I3442" t="s">
        <v>145</v>
      </c>
      <c r="M3442" t="s">
        <v>41</v>
      </c>
      <c r="V3442" t="s">
        <v>841</v>
      </c>
      <c r="W3442" t="s">
        <v>640</v>
      </c>
      <c r="X3442" t="s">
        <v>2606</v>
      </c>
      <c r="Y3442" t="s">
        <v>2607</v>
      </c>
      <c r="Z3442" s="3">
        <v>97256</v>
      </c>
      <c r="AJ3442">
        <v>3531</v>
      </c>
    </row>
    <row r="3443" spans="1:36" ht="15" x14ac:dyDescent="0.2">
      <c r="A3443">
        <v>49</v>
      </c>
      <c r="B3443" s="3">
        <v>97256</v>
      </c>
      <c r="C3443" t="s">
        <v>219</v>
      </c>
      <c r="E3443" t="s">
        <v>220</v>
      </c>
      <c r="F3443" t="s">
        <v>37</v>
      </c>
      <c r="G3443" t="s">
        <v>1696</v>
      </c>
      <c r="I3443" t="s">
        <v>145</v>
      </c>
      <c r="M3443" t="s">
        <v>41</v>
      </c>
      <c r="V3443" t="s">
        <v>841</v>
      </c>
      <c r="W3443" t="s">
        <v>640</v>
      </c>
      <c r="X3443" t="s">
        <v>2606</v>
      </c>
      <c r="Y3443" t="s">
        <v>2607</v>
      </c>
      <c r="Z3443" s="3">
        <v>97256</v>
      </c>
      <c r="AJ3443">
        <v>3532</v>
      </c>
    </row>
    <row r="3444" spans="1:36" ht="15" x14ac:dyDescent="0.2">
      <c r="A3444">
        <v>50</v>
      </c>
      <c r="B3444" s="3">
        <v>97256</v>
      </c>
      <c r="C3444" t="s">
        <v>219</v>
      </c>
      <c r="E3444" t="s">
        <v>220</v>
      </c>
      <c r="F3444" t="s">
        <v>37</v>
      </c>
      <c r="G3444" t="s">
        <v>1696</v>
      </c>
      <c r="I3444" t="s">
        <v>145</v>
      </c>
      <c r="M3444" t="s">
        <v>41</v>
      </c>
      <c r="V3444" t="s">
        <v>841</v>
      </c>
      <c r="W3444" t="s">
        <v>640</v>
      </c>
      <c r="X3444" t="s">
        <v>2606</v>
      </c>
      <c r="Y3444" t="s">
        <v>2607</v>
      </c>
      <c r="Z3444" s="3">
        <v>97256</v>
      </c>
      <c r="AJ3444">
        <v>3533</v>
      </c>
    </row>
    <row r="3445" spans="1:36" ht="15" x14ac:dyDescent="0.2">
      <c r="A3445">
        <v>51</v>
      </c>
      <c r="B3445" s="3">
        <v>97256</v>
      </c>
      <c r="C3445" t="s">
        <v>219</v>
      </c>
      <c r="E3445" t="s">
        <v>220</v>
      </c>
      <c r="F3445" t="s">
        <v>37</v>
      </c>
      <c r="G3445" t="s">
        <v>1696</v>
      </c>
      <c r="I3445" t="s">
        <v>145</v>
      </c>
      <c r="M3445" t="s">
        <v>41</v>
      </c>
      <c r="V3445" t="s">
        <v>841</v>
      </c>
      <c r="W3445" t="s">
        <v>640</v>
      </c>
      <c r="X3445" t="s">
        <v>2606</v>
      </c>
      <c r="Y3445" t="s">
        <v>2607</v>
      </c>
      <c r="Z3445" s="3">
        <v>97256</v>
      </c>
      <c r="AJ3445">
        <v>3534</v>
      </c>
    </row>
    <row r="3446" spans="1:36" ht="15" x14ac:dyDescent="0.2">
      <c r="A3446">
        <v>52</v>
      </c>
      <c r="B3446" s="3">
        <v>97256</v>
      </c>
      <c r="C3446" t="s">
        <v>219</v>
      </c>
      <c r="E3446" t="s">
        <v>220</v>
      </c>
      <c r="F3446" t="s">
        <v>37</v>
      </c>
      <c r="G3446" t="s">
        <v>1696</v>
      </c>
      <c r="I3446" t="s">
        <v>145</v>
      </c>
      <c r="M3446" t="s">
        <v>41</v>
      </c>
      <c r="N3446" t="s">
        <v>3342</v>
      </c>
      <c r="V3446" t="s">
        <v>841</v>
      </c>
      <c r="W3446" t="s">
        <v>640</v>
      </c>
      <c r="X3446" t="s">
        <v>2606</v>
      </c>
      <c r="Y3446" t="s">
        <v>2607</v>
      </c>
      <c r="Z3446" s="3">
        <v>97256</v>
      </c>
      <c r="AJ3446">
        <v>3535</v>
      </c>
    </row>
    <row r="3447" spans="1:36" ht="15" x14ac:dyDescent="0.2">
      <c r="A3447">
        <v>54</v>
      </c>
      <c r="B3447" s="3">
        <v>97256</v>
      </c>
      <c r="C3447" t="s">
        <v>211</v>
      </c>
      <c r="E3447" t="s">
        <v>212</v>
      </c>
      <c r="F3447" t="s">
        <v>37</v>
      </c>
      <c r="G3447" t="s">
        <v>1696</v>
      </c>
      <c r="I3447" t="s">
        <v>145</v>
      </c>
      <c r="M3447" t="s">
        <v>60</v>
      </c>
      <c r="V3447" t="s">
        <v>841</v>
      </c>
      <c r="W3447" t="s">
        <v>640</v>
      </c>
      <c r="X3447" t="s">
        <v>2606</v>
      </c>
      <c r="Y3447" t="s">
        <v>2607</v>
      </c>
      <c r="Z3447" s="3">
        <v>97256</v>
      </c>
      <c r="AJ3447">
        <v>3537</v>
      </c>
    </row>
    <row r="3448" spans="1:36" ht="15" x14ac:dyDescent="0.2">
      <c r="A3448">
        <v>55</v>
      </c>
      <c r="B3448" s="3">
        <v>97256</v>
      </c>
      <c r="C3448" t="s">
        <v>120</v>
      </c>
      <c r="E3448" t="s">
        <v>121</v>
      </c>
      <c r="F3448" t="s">
        <v>122</v>
      </c>
      <c r="G3448" t="s">
        <v>123</v>
      </c>
      <c r="H3448" t="s">
        <v>69</v>
      </c>
      <c r="I3448" t="s">
        <v>39</v>
      </c>
      <c r="K3448" t="s">
        <v>3343</v>
      </c>
      <c r="M3448" t="s">
        <v>41</v>
      </c>
      <c r="N3448" t="s">
        <v>2262</v>
      </c>
      <c r="V3448" t="s">
        <v>841</v>
      </c>
      <c r="W3448" t="s">
        <v>640</v>
      </c>
      <c r="X3448" t="s">
        <v>2606</v>
      </c>
      <c r="Y3448" t="s">
        <v>2607</v>
      </c>
      <c r="Z3448" s="3">
        <v>97256</v>
      </c>
      <c r="AJ3448">
        <v>3538</v>
      </c>
    </row>
    <row r="3449" spans="1:36" ht="15" x14ac:dyDescent="0.2">
      <c r="A3449">
        <v>56</v>
      </c>
      <c r="B3449" s="3">
        <v>97256</v>
      </c>
      <c r="C3449" t="s">
        <v>120</v>
      </c>
      <c r="E3449" t="s">
        <v>121</v>
      </c>
      <c r="F3449" t="s">
        <v>122</v>
      </c>
      <c r="G3449" t="s">
        <v>123</v>
      </c>
      <c r="H3449" t="s">
        <v>69</v>
      </c>
      <c r="I3449" t="s">
        <v>39</v>
      </c>
      <c r="K3449" t="s">
        <v>3344</v>
      </c>
      <c r="M3449" t="s">
        <v>41</v>
      </c>
      <c r="N3449" t="s">
        <v>2262</v>
      </c>
      <c r="V3449" t="s">
        <v>841</v>
      </c>
      <c r="W3449" t="s">
        <v>640</v>
      </c>
      <c r="X3449" t="s">
        <v>2606</v>
      </c>
      <c r="Y3449" t="s">
        <v>2607</v>
      </c>
      <c r="Z3449" s="3">
        <v>97256</v>
      </c>
      <c r="AJ3449">
        <v>3539</v>
      </c>
    </row>
    <row r="3450" spans="1:36" ht="15" x14ac:dyDescent="0.2">
      <c r="A3450">
        <v>57</v>
      </c>
      <c r="B3450" s="3">
        <v>97256</v>
      </c>
      <c r="C3450" t="s">
        <v>161</v>
      </c>
      <c r="E3450" t="s">
        <v>162</v>
      </c>
      <c r="F3450" t="s">
        <v>1252</v>
      </c>
      <c r="G3450" t="s">
        <v>1737</v>
      </c>
      <c r="H3450" t="s">
        <v>93</v>
      </c>
      <c r="I3450" t="s">
        <v>96</v>
      </c>
      <c r="J3450" t="s">
        <v>3345</v>
      </c>
      <c r="M3450" t="s">
        <v>41</v>
      </c>
      <c r="V3450" t="s">
        <v>841</v>
      </c>
      <c r="W3450" t="s">
        <v>640</v>
      </c>
      <c r="X3450" t="s">
        <v>2606</v>
      </c>
      <c r="Y3450" t="s">
        <v>2607</v>
      </c>
      <c r="Z3450" s="3">
        <v>97256</v>
      </c>
      <c r="AJ3450">
        <v>3540</v>
      </c>
    </row>
    <row r="3451" spans="1:36" ht="15" x14ac:dyDescent="0.2">
      <c r="A3451">
        <v>58</v>
      </c>
      <c r="B3451" s="3">
        <v>97256</v>
      </c>
      <c r="C3451" t="s">
        <v>707</v>
      </c>
      <c r="E3451" t="s">
        <v>708</v>
      </c>
      <c r="F3451" t="s">
        <v>1742</v>
      </c>
      <c r="H3451" t="s">
        <v>93</v>
      </c>
      <c r="I3451" t="s">
        <v>748</v>
      </c>
      <c r="K3451" t="s">
        <v>3346</v>
      </c>
      <c r="M3451" t="s">
        <v>60</v>
      </c>
      <c r="V3451" t="s">
        <v>841</v>
      </c>
      <c r="W3451" t="s">
        <v>640</v>
      </c>
      <c r="X3451" t="s">
        <v>2606</v>
      </c>
      <c r="Y3451" t="s">
        <v>2607</v>
      </c>
      <c r="Z3451" s="3">
        <v>97256</v>
      </c>
      <c r="AJ3451">
        <v>3541</v>
      </c>
    </row>
    <row r="3452" spans="1:36" ht="15" x14ac:dyDescent="0.2">
      <c r="A3452">
        <v>59</v>
      </c>
      <c r="B3452" s="3">
        <v>97256</v>
      </c>
      <c r="C3452" t="s">
        <v>1670</v>
      </c>
      <c r="E3452" t="s">
        <v>1671</v>
      </c>
      <c r="F3452" t="s">
        <v>128</v>
      </c>
      <c r="G3452" t="s">
        <v>1741</v>
      </c>
      <c r="H3452" t="s">
        <v>93</v>
      </c>
      <c r="M3452" t="s">
        <v>60</v>
      </c>
      <c r="V3452" t="s">
        <v>841</v>
      </c>
      <c r="W3452" t="s">
        <v>640</v>
      </c>
      <c r="X3452" t="s">
        <v>2606</v>
      </c>
      <c r="Y3452" t="s">
        <v>2607</v>
      </c>
      <c r="Z3452" s="3">
        <v>97256</v>
      </c>
      <c r="AJ3452">
        <v>3542</v>
      </c>
    </row>
    <row r="3453" spans="1:36" ht="15" x14ac:dyDescent="0.2">
      <c r="A3453">
        <v>60</v>
      </c>
      <c r="B3453" s="3">
        <v>97256</v>
      </c>
      <c r="C3453" t="s">
        <v>680</v>
      </c>
      <c r="E3453" t="s">
        <v>681</v>
      </c>
      <c r="H3453" t="s">
        <v>93</v>
      </c>
      <c r="I3453" t="s">
        <v>145</v>
      </c>
      <c r="M3453" t="s">
        <v>60</v>
      </c>
      <c r="V3453" t="s">
        <v>841</v>
      </c>
      <c r="W3453" t="s">
        <v>640</v>
      </c>
      <c r="X3453" t="s">
        <v>2606</v>
      </c>
      <c r="Y3453" t="s">
        <v>2607</v>
      </c>
      <c r="Z3453" s="3">
        <v>97256</v>
      </c>
      <c r="AJ3453">
        <v>3543</v>
      </c>
    </row>
    <row r="3454" spans="1:36" ht="15" x14ac:dyDescent="0.2">
      <c r="A3454">
        <v>61</v>
      </c>
      <c r="B3454" s="3">
        <v>97256</v>
      </c>
      <c r="C3454" t="s">
        <v>175</v>
      </c>
      <c r="E3454" t="s">
        <v>176</v>
      </c>
      <c r="F3454" t="s">
        <v>3347</v>
      </c>
      <c r="G3454" t="s">
        <v>3348</v>
      </c>
      <c r="H3454" t="s">
        <v>69</v>
      </c>
      <c r="I3454" t="s">
        <v>96</v>
      </c>
      <c r="K3454" t="s">
        <v>3349</v>
      </c>
      <c r="M3454" t="s">
        <v>41</v>
      </c>
      <c r="V3454" t="s">
        <v>841</v>
      </c>
      <c r="W3454" t="s">
        <v>640</v>
      </c>
      <c r="X3454" t="s">
        <v>2606</v>
      </c>
      <c r="Y3454" t="s">
        <v>2607</v>
      </c>
      <c r="Z3454" s="3">
        <v>97256</v>
      </c>
      <c r="AJ3454">
        <v>3544</v>
      </c>
    </row>
    <row r="3455" spans="1:36" ht="15" x14ac:dyDescent="0.2">
      <c r="A3455">
        <v>62</v>
      </c>
      <c r="B3455" s="3">
        <v>97256</v>
      </c>
      <c r="C3455" t="s">
        <v>175</v>
      </c>
      <c r="E3455" t="s">
        <v>176</v>
      </c>
      <c r="F3455" t="s">
        <v>3350</v>
      </c>
      <c r="G3455" t="s">
        <v>3351</v>
      </c>
      <c r="H3455" t="s">
        <v>69</v>
      </c>
      <c r="I3455" t="s">
        <v>96</v>
      </c>
      <c r="J3455" t="s">
        <v>3352</v>
      </c>
      <c r="M3455" t="s">
        <v>41</v>
      </c>
      <c r="V3455" t="s">
        <v>841</v>
      </c>
      <c r="W3455" t="s">
        <v>640</v>
      </c>
      <c r="X3455" t="s">
        <v>2606</v>
      </c>
      <c r="Y3455" t="s">
        <v>2607</v>
      </c>
      <c r="Z3455" s="3">
        <v>97256</v>
      </c>
      <c r="AJ3455">
        <v>3545</v>
      </c>
    </row>
    <row r="3456" spans="1:36" ht="15" x14ac:dyDescent="0.2">
      <c r="A3456">
        <v>63</v>
      </c>
      <c r="B3456" s="3">
        <v>97256</v>
      </c>
      <c r="C3456" t="s">
        <v>131</v>
      </c>
      <c r="E3456" t="s">
        <v>132</v>
      </c>
      <c r="F3456" t="s">
        <v>133</v>
      </c>
      <c r="G3456" t="s">
        <v>1650</v>
      </c>
      <c r="I3456" t="s">
        <v>39</v>
      </c>
      <c r="M3456" t="s">
        <v>60</v>
      </c>
      <c r="V3456" t="s">
        <v>841</v>
      </c>
      <c r="W3456" t="s">
        <v>640</v>
      </c>
      <c r="X3456" t="s">
        <v>2606</v>
      </c>
      <c r="Y3456" t="s">
        <v>2607</v>
      </c>
      <c r="Z3456" s="3">
        <v>97256</v>
      </c>
      <c r="AJ3456">
        <v>3546</v>
      </c>
    </row>
    <row r="3457" spans="1:36" ht="15" x14ac:dyDescent="0.2">
      <c r="A3457">
        <v>64</v>
      </c>
      <c r="B3457" s="3">
        <v>97256</v>
      </c>
      <c r="C3457" t="s">
        <v>608</v>
      </c>
      <c r="E3457" t="s">
        <v>609</v>
      </c>
      <c r="F3457" t="s">
        <v>610</v>
      </c>
      <c r="G3457" t="s">
        <v>611</v>
      </c>
      <c r="I3457" t="s">
        <v>39</v>
      </c>
      <c r="M3457" t="s">
        <v>41</v>
      </c>
      <c r="V3457" t="s">
        <v>841</v>
      </c>
      <c r="W3457" t="s">
        <v>640</v>
      </c>
      <c r="X3457" t="s">
        <v>2606</v>
      </c>
      <c r="Y3457" t="s">
        <v>2607</v>
      </c>
      <c r="Z3457" s="3">
        <v>97256</v>
      </c>
      <c r="AJ3457">
        <v>3547</v>
      </c>
    </row>
    <row r="3458" spans="1:36" ht="15" x14ac:dyDescent="0.2">
      <c r="A3458">
        <v>65</v>
      </c>
      <c r="B3458" s="3">
        <v>97256</v>
      </c>
      <c r="C3458" t="s">
        <v>608</v>
      </c>
      <c r="E3458" t="s">
        <v>609</v>
      </c>
      <c r="F3458" t="s">
        <v>610</v>
      </c>
      <c r="G3458" t="s">
        <v>611</v>
      </c>
      <c r="I3458" t="s">
        <v>39</v>
      </c>
      <c r="M3458" t="s">
        <v>41</v>
      </c>
      <c r="V3458" t="s">
        <v>841</v>
      </c>
      <c r="W3458" t="s">
        <v>640</v>
      </c>
      <c r="X3458" t="s">
        <v>2606</v>
      </c>
      <c r="Y3458" t="s">
        <v>2607</v>
      </c>
      <c r="Z3458" s="3">
        <v>97256</v>
      </c>
      <c r="AJ3458">
        <v>3548</v>
      </c>
    </row>
    <row r="3459" spans="1:36" ht="15" x14ac:dyDescent="0.2">
      <c r="A3459">
        <v>66</v>
      </c>
      <c r="B3459" s="3">
        <v>97256</v>
      </c>
      <c r="C3459" t="s">
        <v>604</v>
      </c>
      <c r="E3459" t="s">
        <v>605</v>
      </c>
      <c r="F3459" t="s">
        <v>1584</v>
      </c>
      <c r="H3459" t="s">
        <v>3353</v>
      </c>
      <c r="I3459" t="s">
        <v>94</v>
      </c>
      <c r="M3459" t="s">
        <v>41</v>
      </c>
      <c r="V3459" t="s">
        <v>841</v>
      </c>
      <c r="W3459" t="s">
        <v>640</v>
      </c>
      <c r="X3459" t="s">
        <v>2606</v>
      </c>
      <c r="Y3459" t="s">
        <v>2607</v>
      </c>
      <c r="Z3459" s="3">
        <v>97256</v>
      </c>
      <c r="AJ3459">
        <v>3549</v>
      </c>
    </row>
    <row r="3460" spans="1:36" ht="15" x14ac:dyDescent="0.2">
      <c r="A3460">
        <v>67</v>
      </c>
      <c r="B3460" s="3">
        <v>97256</v>
      </c>
      <c r="C3460" t="s">
        <v>604</v>
      </c>
      <c r="E3460" t="s">
        <v>605</v>
      </c>
      <c r="F3460" t="s">
        <v>1584</v>
      </c>
      <c r="H3460" t="s">
        <v>3354</v>
      </c>
      <c r="I3460" t="s">
        <v>96</v>
      </c>
      <c r="M3460" t="s">
        <v>41</v>
      </c>
      <c r="V3460" t="s">
        <v>841</v>
      </c>
      <c r="W3460" t="s">
        <v>640</v>
      </c>
      <c r="X3460" t="s">
        <v>2606</v>
      </c>
      <c r="Y3460" t="s">
        <v>2607</v>
      </c>
      <c r="Z3460" s="3">
        <v>97256</v>
      </c>
      <c r="AJ3460">
        <v>3550</v>
      </c>
    </row>
    <row r="3461" spans="1:36" ht="15" x14ac:dyDescent="0.2">
      <c r="A3461">
        <v>68</v>
      </c>
      <c r="B3461" s="3">
        <v>97256</v>
      </c>
      <c r="C3461" t="s">
        <v>604</v>
      </c>
      <c r="E3461" t="s">
        <v>605</v>
      </c>
      <c r="F3461" t="s">
        <v>1584</v>
      </c>
      <c r="H3461" t="s">
        <v>1585</v>
      </c>
      <c r="I3461" t="s">
        <v>94</v>
      </c>
      <c r="M3461" t="s">
        <v>41</v>
      </c>
      <c r="V3461" t="s">
        <v>841</v>
      </c>
      <c r="W3461" t="s">
        <v>640</v>
      </c>
      <c r="X3461" t="s">
        <v>2606</v>
      </c>
      <c r="Y3461" t="s">
        <v>2607</v>
      </c>
      <c r="Z3461" s="3">
        <v>97256</v>
      </c>
      <c r="AJ3461">
        <v>3551</v>
      </c>
    </row>
    <row r="3462" spans="1:36" ht="15" x14ac:dyDescent="0.2">
      <c r="A3462">
        <v>69</v>
      </c>
      <c r="B3462" s="3">
        <v>97256</v>
      </c>
      <c r="C3462" t="s">
        <v>604</v>
      </c>
      <c r="E3462" t="s">
        <v>605</v>
      </c>
      <c r="F3462" t="s">
        <v>1584</v>
      </c>
      <c r="H3462" t="s">
        <v>1585</v>
      </c>
      <c r="I3462" t="s">
        <v>94</v>
      </c>
      <c r="M3462" t="s">
        <v>41</v>
      </c>
      <c r="V3462" t="s">
        <v>841</v>
      </c>
      <c r="W3462" t="s">
        <v>640</v>
      </c>
      <c r="X3462" t="s">
        <v>2606</v>
      </c>
      <c r="Y3462" t="s">
        <v>2607</v>
      </c>
      <c r="Z3462" s="3">
        <v>97256</v>
      </c>
      <c r="AJ3462">
        <v>3552</v>
      </c>
    </row>
    <row r="3463" spans="1:36" ht="15" x14ac:dyDescent="0.2">
      <c r="A3463">
        <v>70</v>
      </c>
      <c r="B3463" s="3">
        <v>97256</v>
      </c>
      <c r="C3463" t="s">
        <v>504</v>
      </c>
      <c r="E3463" t="s">
        <v>505</v>
      </c>
      <c r="H3463" t="s">
        <v>93</v>
      </c>
      <c r="I3463" t="s">
        <v>96</v>
      </c>
      <c r="M3463" t="s">
        <v>41</v>
      </c>
      <c r="V3463" t="s">
        <v>841</v>
      </c>
      <c r="W3463" t="s">
        <v>640</v>
      </c>
      <c r="X3463" t="s">
        <v>2606</v>
      </c>
      <c r="Y3463" t="s">
        <v>2607</v>
      </c>
      <c r="Z3463" s="3">
        <v>97256</v>
      </c>
      <c r="AJ3463">
        <v>3553</v>
      </c>
    </row>
    <row r="3464" spans="1:36" ht="15" x14ac:dyDescent="0.2">
      <c r="A3464">
        <v>71</v>
      </c>
      <c r="B3464" s="3">
        <v>97256</v>
      </c>
      <c r="C3464" t="s">
        <v>181</v>
      </c>
      <c r="E3464" t="s">
        <v>182</v>
      </c>
      <c r="F3464" t="s">
        <v>3355</v>
      </c>
      <c r="G3464" t="s">
        <v>586</v>
      </c>
      <c r="H3464" t="s">
        <v>93</v>
      </c>
      <c r="I3464" t="s">
        <v>3356</v>
      </c>
      <c r="M3464" t="s">
        <v>41</v>
      </c>
      <c r="V3464" t="s">
        <v>841</v>
      </c>
      <c r="W3464" t="s">
        <v>640</v>
      </c>
      <c r="X3464" t="s">
        <v>2606</v>
      </c>
      <c r="Y3464" t="s">
        <v>2607</v>
      </c>
      <c r="Z3464" s="3">
        <v>97256</v>
      </c>
      <c r="AJ3464">
        <v>3554</v>
      </c>
    </row>
    <row r="3465" spans="1:36" ht="15" x14ac:dyDescent="0.2">
      <c r="A3465">
        <v>72</v>
      </c>
      <c r="B3465" s="3">
        <v>97256</v>
      </c>
      <c r="C3465" t="s">
        <v>181</v>
      </c>
      <c r="E3465" t="s">
        <v>182</v>
      </c>
      <c r="F3465" t="s">
        <v>3357</v>
      </c>
      <c r="G3465" t="s">
        <v>3358</v>
      </c>
      <c r="H3465" t="s">
        <v>93</v>
      </c>
      <c r="I3465" t="s">
        <v>70</v>
      </c>
      <c r="M3465" t="s">
        <v>41</v>
      </c>
      <c r="V3465" t="s">
        <v>841</v>
      </c>
      <c r="W3465" t="s">
        <v>640</v>
      </c>
      <c r="X3465" t="s">
        <v>2606</v>
      </c>
      <c r="Y3465" t="s">
        <v>2607</v>
      </c>
      <c r="Z3465" s="3">
        <v>97256</v>
      </c>
      <c r="AJ3465">
        <v>3555</v>
      </c>
    </row>
    <row r="3466" spans="1:36" ht="15" x14ac:dyDescent="0.2">
      <c r="A3466">
        <v>73</v>
      </c>
      <c r="B3466" s="3">
        <v>97256</v>
      </c>
      <c r="C3466" t="s">
        <v>507</v>
      </c>
      <c r="E3466" t="s">
        <v>508</v>
      </c>
      <c r="F3466" t="s">
        <v>3359</v>
      </c>
      <c r="H3466" t="s">
        <v>69</v>
      </c>
      <c r="I3466" t="s">
        <v>96</v>
      </c>
      <c r="K3466" t="s">
        <v>3360</v>
      </c>
      <c r="M3466" t="s">
        <v>119</v>
      </c>
      <c r="V3466" t="s">
        <v>841</v>
      </c>
      <c r="W3466" t="s">
        <v>640</v>
      </c>
      <c r="X3466" t="s">
        <v>2606</v>
      </c>
      <c r="Y3466" t="s">
        <v>2607</v>
      </c>
      <c r="Z3466" s="3">
        <v>97256</v>
      </c>
      <c r="AJ3466">
        <v>3556</v>
      </c>
    </row>
    <row r="3467" spans="1:36" ht="15" x14ac:dyDescent="0.2">
      <c r="A3467">
        <v>74</v>
      </c>
      <c r="B3467" s="3">
        <v>97256</v>
      </c>
      <c r="C3467" t="s">
        <v>507</v>
      </c>
      <c r="E3467" t="s">
        <v>508</v>
      </c>
      <c r="F3467" t="s">
        <v>3361</v>
      </c>
      <c r="G3467" t="s">
        <v>3362</v>
      </c>
      <c r="H3467" t="s">
        <v>93</v>
      </c>
      <c r="I3467" t="s">
        <v>478</v>
      </c>
      <c r="J3467" t="s">
        <v>3363</v>
      </c>
      <c r="M3467" t="s">
        <v>119</v>
      </c>
      <c r="V3467" t="s">
        <v>841</v>
      </c>
      <c r="W3467" t="s">
        <v>640</v>
      </c>
      <c r="X3467" t="s">
        <v>2606</v>
      </c>
      <c r="Y3467" t="s">
        <v>2607</v>
      </c>
      <c r="Z3467" s="3">
        <v>97256</v>
      </c>
      <c r="AJ3467">
        <v>3557</v>
      </c>
    </row>
    <row r="3468" spans="1:36" ht="15" x14ac:dyDescent="0.2">
      <c r="A3468">
        <v>75</v>
      </c>
      <c r="B3468" s="3">
        <v>97256</v>
      </c>
      <c r="C3468" t="s">
        <v>1747</v>
      </c>
      <c r="E3468" t="s">
        <v>1748</v>
      </c>
      <c r="F3468" t="s">
        <v>1749</v>
      </c>
      <c r="G3468" t="s">
        <v>1750</v>
      </c>
      <c r="I3468" t="s">
        <v>70</v>
      </c>
      <c r="K3468" t="s">
        <v>3364</v>
      </c>
      <c r="M3468" t="s">
        <v>119</v>
      </c>
      <c r="V3468" t="s">
        <v>841</v>
      </c>
      <c r="W3468" t="s">
        <v>640</v>
      </c>
      <c r="X3468" t="s">
        <v>2606</v>
      </c>
      <c r="Y3468" t="s">
        <v>2607</v>
      </c>
      <c r="Z3468" s="3">
        <v>97256</v>
      </c>
      <c r="AJ3468">
        <v>3558</v>
      </c>
    </row>
    <row r="3469" spans="1:36" ht="15" x14ac:dyDescent="0.2">
      <c r="A3469">
        <v>1</v>
      </c>
      <c r="B3469" s="3">
        <v>97197</v>
      </c>
      <c r="C3469" t="s">
        <v>264</v>
      </c>
      <c r="E3469" t="s">
        <v>265</v>
      </c>
      <c r="H3469" t="s">
        <v>1555</v>
      </c>
      <c r="I3469" t="s">
        <v>70</v>
      </c>
      <c r="J3469" t="s">
        <v>3365</v>
      </c>
      <c r="M3469" t="s">
        <v>41</v>
      </c>
      <c r="N3469" t="s">
        <v>3366</v>
      </c>
      <c r="V3469" t="s">
        <v>753</v>
      </c>
      <c r="W3469" t="s">
        <v>1797</v>
      </c>
      <c r="X3469" t="s">
        <v>1354</v>
      </c>
      <c r="Y3469" s="4" t="s">
        <v>3367</v>
      </c>
      <c r="Z3469" s="3">
        <v>97197</v>
      </c>
      <c r="AA3469" t="s">
        <v>3368</v>
      </c>
      <c r="AB3469" t="s">
        <v>3369</v>
      </c>
      <c r="AC3469" t="s">
        <v>3370</v>
      </c>
      <c r="AD3469" t="s">
        <v>3371</v>
      </c>
      <c r="AE3469" t="s">
        <v>3372</v>
      </c>
      <c r="AF3469" t="s">
        <v>3373</v>
      </c>
      <c r="AG3469" t="s">
        <v>3374</v>
      </c>
      <c r="AH3469" t="s">
        <v>3375</v>
      </c>
      <c r="AI3469" t="s">
        <v>3376</v>
      </c>
      <c r="AJ3469">
        <v>3559</v>
      </c>
    </row>
    <row r="3470" spans="1:36" ht="15" x14ac:dyDescent="0.2">
      <c r="A3470">
        <v>2</v>
      </c>
      <c r="B3470" s="3">
        <v>97197</v>
      </c>
      <c r="C3470" t="s">
        <v>264</v>
      </c>
      <c r="E3470" t="s">
        <v>265</v>
      </c>
      <c r="H3470" t="s">
        <v>1555</v>
      </c>
      <c r="I3470" t="s">
        <v>70</v>
      </c>
      <c r="J3470" t="s">
        <v>3377</v>
      </c>
      <c r="M3470" t="s">
        <v>41</v>
      </c>
      <c r="N3470" t="s">
        <v>3366</v>
      </c>
      <c r="V3470" t="s">
        <v>753</v>
      </c>
      <c r="W3470" t="s">
        <v>1797</v>
      </c>
      <c r="X3470" t="s">
        <v>1354</v>
      </c>
      <c r="Y3470" s="4" t="s">
        <v>3367</v>
      </c>
      <c r="Z3470" s="3">
        <v>97197</v>
      </c>
      <c r="AA3470" t="s">
        <v>3368</v>
      </c>
      <c r="AB3470" t="s">
        <v>3369</v>
      </c>
      <c r="AC3470" t="s">
        <v>3370</v>
      </c>
      <c r="AD3470" t="s">
        <v>3371</v>
      </c>
      <c r="AE3470" t="s">
        <v>3372</v>
      </c>
      <c r="AF3470" t="s">
        <v>3373</v>
      </c>
      <c r="AG3470" t="s">
        <v>3374</v>
      </c>
      <c r="AH3470" t="s">
        <v>3375</v>
      </c>
      <c r="AI3470" t="s">
        <v>3376</v>
      </c>
      <c r="AJ3470">
        <v>3560</v>
      </c>
    </row>
    <row r="3471" spans="1:36" ht="15" x14ac:dyDescent="0.2">
      <c r="A3471">
        <v>3</v>
      </c>
      <c r="B3471" s="3">
        <v>97197</v>
      </c>
      <c r="C3471" t="s">
        <v>264</v>
      </c>
      <c r="E3471" t="s">
        <v>265</v>
      </c>
      <c r="H3471" t="s">
        <v>1555</v>
      </c>
      <c r="I3471" t="s">
        <v>70</v>
      </c>
      <c r="J3471" t="s">
        <v>3378</v>
      </c>
      <c r="M3471" t="s">
        <v>41</v>
      </c>
      <c r="N3471" t="s">
        <v>3366</v>
      </c>
      <c r="V3471" t="s">
        <v>753</v>
      </c>
      <c r="W3471" t="s">
        <v>1797</v>
      </c>
      <c r="X3471" t="s">
        <v>1354</v>
      </c>
      <c r="Y3471" s="4" t="s">
        <v>3367</v>
      </c>
      <c r="Z3471" s="3">
        <v>97197</v>
      </c>
      <c r="AA3471" t="s">
        <v>3368</v>
      </c>
      <c r="AB3471" t="s">
        <v>3369</v>
      </c>
      <c r="AC3471" t="s">
        <v>3370</v>
      </c>
      <c r="AD3471" t="s">
        <v>3371</v>
      </c>
      <c r="AE3471" t="s">
        <v>3372</v>
      </c>
      <c r="AF3471" t="s">
        <v>3373</v>
      </c>
      <c r="AG3471" t="s">
        <v>3374</v>
      </c>
      <c r="AH3471" t="s">
        <v>3375</v>
      </c>
      <c r="AI3471" t="s">
        <v>3376</v>
      </c>
      <c r="AJ3471">
        <v>3561</v>
      </c>
    </row>
    <row r="3472" spans="1:36" ht="15" x14ac:dyDescent="0.2">
      <c r="A3472">
        <v>4</v>
      </c>
      <c r="B3472" s="3">
        <v>97197</v>
      </c>
      <c r="C3472" t="s">
        <v>264</v>
      </c>
      <c r="E3472" t="s">
        <v>265</v>
      </c>
      <c r="H3472" t="s">
        <v>1555</v>
      </c>
      <c r="I3472" t="s">
        <v>70</v>
      </c>
      <c r="J3472" t="s">
        <v>3379</v>
      </c>
      <c r="M3472" t="s">
        <v>41</v>
      </c>
      <c r="N3472" t="s">
        <v>3366</v>
      </c>
      <c r="V3472" t="s">
        <v>753</v>
      </c>
      <c r="W3472" t="s">
        <v>1797</v>
      </c>
      <c r="X3472" t="s">
        <v>1354</v>
      </c>
      <c r="Y3472" s="4" t="s">
        <v>3367</v>
      </c>
      <c r="Z3472" s="3">
        <v>97197</v>
      </c>
      <c r="AA3472" t="s">
        <v>3368</v>
      </c>
      <c r="AB3472" t="s">
        <v>3369</v>
      </c>
      <c r="AC3472" t="s">
        <v>3370</v>
      </c>
      <c r="AD3472" t="s">
        <v>3371</v>
      </c>
      <c r="AE3472" t="s">
        <v>3372</v>
      </c>
      <c r="AF3472" t="s">
        <v>3373</v>
      </c>
      <c r="AG3472" t="s">
        <v>3374</v>
      </c>
      <c r="AH3472" t="s">
        <v>3375</v>
      </c>
      <c r="AI3472" t="s">
        <v>3376</v>
      </c>
      <c r="AJ3472">
        <v>3562</v>
      </c>
    </row>
    <row r="3473" spans="1:36" ht="15" x14ac:dyDescent="0.2">
      <c r="A3473">
        <v>5</v>
      </c>
      <c r="B3473" s="3">
        <v>97197</v>
      </c>
      <c r="C3473" t="s">
        <v>670</v>
      </c>
      <c r="E3473" t="s">
        <v>671</v>
      </c>
      <c r="H3473" t="s">
        <v>1555</v>
      </c>
      <c r="I3473" t="s">
        <v>89</v>
      </c>
      <c r="J3473" t="s">
        <v>3380</v>
      </c>
      <c r="M3473" t="s">
        <v>41</v>
      </c>
      <c r="N3473" t="s">
        <v>3381</v>
      </c>
      <c r="V3473" t="s">
        <v>753</v>
      </c>
      <c r="W3473" t="s">
        <v>1797</v>
      </c>
      <c r="X3473" t="s">
        <v>1354</v>
      </c>
      <c r="Y3473" s="4" t="s">
        <v>3367</v>
      </c>
      <c r="Z3473" s="3">
        <v>97197</v>
      </c>
      <c r="AA3473" t="s">
        <v>3368</v>
      </c>
      <c r="AB3473" t="s">
        <v>3369</v>
      </c>
      <c r="AC3473" t="s">
        <v>3370</v>
      </c>
      <c r="AD3473" t="s">
        <v>3371</v>
      </c>
      <c r="AE3473" t="s">
        <v>3372</v>
      </c>
      <c r="AF3473" t="s">
        <v>3373</v>
      </c>
      <c r="AG3473" t="s">
        <v>3374</v>
      </c>
      <c r="AH3473" t="s">
        <v>3375</v>
      </c>
      <c r="AI3473" t="s">
        <v>3376</v>
      </c>
      <c r="AJ3473">
        <v>3563</v>
      </c>
    </row>
    <row r="3474" spans="1:36" ht="15" x14ac:dyDescent="0.2">
      <c r="A3474">
        <v>6</v>
      </c>
      <c r="B3474" s="3">
        <v>97197</v>
      </c>
      <c r="C3474" t="s">
        <v>457</v>
      </c>
      <c r="E3474" t="s">
        <v>458</v>
      </c>
      <c r="I3474" t="s">
        <v>831</v>
      </c>
      <c r="J3474" t="s">
        <v>3382</v>
      </c>
      <c r="M3474" t="s">
        <v>41</v>
      </c>
      <c r="N3474" t="s">
        <v>3366</v>
      </c>
      <c r="V3474" t="s">
        <v>753</v>
      </c>
      <c r="W3474" t="s">
        <v>1797</v>
      </c>
      <c r="X3474" t="s">
        <v>1354</v>
      </c>
      <c r="Y3474" s="4" t="s">
        <v>3367</v>
      </c>
      <c r="Z3474" s="3">
        <v>97197</v>
      </c>
      <c r="AA3474" t="s">
        <v>3368</v>
      </c>
      <c r="AB3474" t="s">
        <v>3369</v>
      </c>
      <c r="AC3474" t="s">
        <v>3370</v>
      </c>
      <c r="AD3474" t="s">
        <v>3371</v>
      </c>
      <c r="AE3474" t="s">
        <v>3372</v>
      </c>
      <c r="AF3474" t="s">
        <v>3373</v>
      </c>
      <c r="AG3474" t="s">
        <v>3374</v>
      </c>
      <c r="AH3474" t="s">
        <v>3375</v>
      </c>
      <c r="AI3474" t="s">
        <v>3376</v>
      </c>
      <c r="AJ3474">
        <v>3564</v>
      </c>
    </row>
    <row r="3475" spans="1:36" ht="15" x14ac:dyDescent="0.2">
      <c r="A3475">
        <v>7</v>
      </c>
      <c r="B3475" s="3">
        <v>97197</v>
      </c>
      <c r="C3475" t="s">
        <v>138</v>
      </c>
      <c r="E3475" t="s">
        <v>139</v>
      </c>
      <c r="G3475" t="s">
        <v>83</v>
      </c>
      <c r="I3475" t="s">
        <v>172</v>
      </c>
      <c r="J3475" t="s">
        <v>3383</v>
      </c>
      <c r="M3475" t="s">
        <v>41</v>
      </c>
      <c r="N3475" t="s">
        <v>3366</v>
      </c>
      <c r="V3475" t="s">
        <v>753</v>
      </c>
      <c r="W3475" t="s">
        <v>1797</v>
      </c>
      <c r="X3475" t="s">
        <v>1354</v>
      </c>
      <c r="Y3475" s="4" t="s">
        <v>3367</v>
      </c>
      <c r="Z3475" s="3">
        <v>97197</v>
      </c>
      <c r="AA3475" t="s">
        <v>3368</v>
      </c>
      <c r="AB3475" t="s">
        <v>3369</v>
      </c>
      <c r="AC3475" t="s">
        <v>3370</v>
      </c>
      <c r="AD3475" t="s">
        <v>3371</v>
      </c>
      <c r="AE3475" t="s">
        <v>3372</v>
      </c>
      <c r="AF3475" t="s">
        <v>3373</v>
      </c>
      <c r="AG3475" t="s">
        <v>3374</v>
      </c>
      <c r="AH3475" t="s">
        <v>3375</v>
      </c>
      <c r="AI3475" t="s">
        <v>3376</v>
      </c>
      <c r="AJ3475">
        <v>3565</v>
      </c>
    </row>
    <row r="3476" spans="1:36" ht="15" x14ac:dyDescent="0.2">
      <c r="A3476">
        <v>8</v>
      </c>
      <c r="B3476" s="3">
        <v>97197</v>
      </c>
      <c r="C3476" t="s">
        <v>91</v>
      </c>
      <c r="E3476" t="s">
        <v>92</v>
      </c>
      <c r="G3476" t="s">
        <v>93</v>
      </c>
      <c r="I3476" t="s">
        <v>96</v>
      </c>
      <c r="J3476" t="s">
        <v>3384</v>
      </c>
      <c r="M3476" t="s">
        <v>41</v>
      </c>
      <c r="N3476" t="s">
        <v>3366</v>
      </c>
      <c r="V3476" t="s">
        <v>3385</v>
      </c>
      <c r="W3476" t="s">
        <v>1797</v>
      </c>
      <c r="X3476" t="s">
        <v>1354</v>
      </c>
      <c r="Y3476" s="4" t="s">
        <v>3367</v>
      </c>
      <c r="Z3476" s="3">
        <v>97197</v>
      </c>
      <c r="AA3476" t="s">
        <v>3368</v>
      </c>
      <c r="AB3476" t="s">
        <v>3369</v>
      </c>
      <c r="AC3476" t="s">
        <v>3370</v>
      </c>
      <c r="AD3476" t="s">
        <v>3371</v>
      </c>
      <c r="AE3476" t="s">
        <v>3372</v>
      </c>
      <c r="AF3476" t="s">
        <v>3373</v>
      </c>
      <c r="AG3476" t="s">
        <v>3374</v>
      </c>
      <c r="AH3476" t="s">
        <v>3375</v>
      </c>
      <c r="AI3476" t="s">
        <v>3376</v>
      </c>
      <c r="AJ3476">
        <v>3566</v>
      </c>
    </row>
    <row r="3477" spans="1:36" ht="15" x14ac:dyDescent="0.2">
      <c r="A3477">
        <v>9</v>
      </c>
      <c r="B3477" s="3">
        <v>97197</v>
      </c>
      <c r="C3477" t="s">
        <v>91</v>
      </c>
      <c r="E3477" t="s">
        <v>92</v>
      </c>
      <c r="G3477" t="s">
        <v>93</v>
      </c>
      <c r="I3477" t="s">
        <v>96</v>
      </c>
      <c r="J3477" t="s">
        <v>3384</v>
      </c>
      <c r="M3477" t="s">
        <v>60</v>
      </c>
      <c r="N3477" t="s">
        <v>3366</v>
      </c>
      <c r="V3477" t="s">
        <v>3386</v>
      </c>
      <c r="W3477" t="s">
        <v>1797</v>
      </c>
      <c r="X3477" t="s">
        <v>1354</v>
      </c>
      <c r="Y3477" s="4" t="s">
        <v>3367</v>
      </c>
      <c r="Z3477" s="3">
        <v>97197</v>
      </c>
      <c r="AA3477" t="s">
        <v>3368</v>
      </c>
      <c r="AB3477" t="s">
        <v>3369</v>
      </c>
      <c r="AC3477" t="s">
        <v>3370</v>
      </c>
      <c r="AD3477" t="s">
        <v>3371</v>
      </c>
      <c r="AE3477" t="s">
        <v>3372</v>
      </c>
      <c r="AF3477" t="s">
        <v>3373</v>
      </c>
      <c r="AG3477" t="s">
        <v>3374</v>
      </c>
      <c r="AH3477" t="s">
        <v>3375</v>
      </c>
      <c r="AI3477" t="s">
        <v>3376</v>
      </c>
      <c r="AJ3477">
        <v>3567</v>
      </c>
    </row>
    <row r="3478" spans="1:36" ht="15" x14ac:dyDescent="0.2">
      <c r="A3478">
        <v>10</v>
      </c>
      <c r="B3478" s="3">
        <v>97197</v>
      </c>
      <c r="C3478" t="s">
        <v>91</v>
      </c>
      <c r="E3478" t="s">
        <v>92</v>
      </c>
      <c r="G3478" t="s">
        <v>93</v>
      </c>
      <c r="I3478" t="s">
        <v>96</v>
      </c>
      <c r="J3478" t="s">
        <v>3384</v>
      </c>
      <c r="M3478" t="s">
        <v>60</v>
      </c>
      <c r="N3478" t="s">
        <v>3366</v>
      </c>
      <c r="V3478" t="s">
        <v>3387</v>
      </c>
      <c r="W3478" t="s">
        <v>1797</v>
      </c>
      <c r="X3478" t="s">
        <v>1354</v>
      </c>
      <c r="Y3478" s="4" t="s">
        <v>3367</v>
      </c>
      <c r="Z3478" s="3">
        <v>97197</v>
      </c>
      <c r="AA3478" t="s">
        <v>3368</v>
      </c>
      <c r="AB3478" t="s">
        <v>3369</v>
      </c>
      <c r="AC3478" t="s">
        <v>3370</v>
      </c>
      <c r="AD3478" t="s">
        <v>3371</v>
      </c>
      <c r="AE3478" t="s">
        <v>3372</v>
      </c>
      <c r="AF3478" t="s">
        <v>3373</v>
      </c>
      <c r="AG3478" t="s">
        <v>3374</v>
      </c>
      <c r="AH3478" t="s">
        <v>3375</v>
      </c>
      <c r="AI3478" t="s">
        <v>3376</v>
      </c>
      <c r="AJ3478">
        <v>3568</v>
      </c>
    </row>
    <row r="3479" spans="1:36" ht="15" x14ac:dyDescent="0.2">
      <c r="A3479">
        <v>3</v>
      </c>
      <c r="B3479" s="3">
        <v>97191</v>
      </c>
      <c r="C3479" t="s">
        <v>35</v>
      </c>
      <c r="E3479" t="s">
        <v>36</v>
      </c>
      <c r="H3479" t="s">
        <v>93</v>
      </c>
      <c r="I3479" t="s">
        <v>155</v>
      </c>
      <c r="J3479" t="s">
        <v>3388</v>
      </c>
      <c r="M3479" t="s">
        <v>41</v>
      </c>
      <c r="Q3479" t="s">
        <v>42</v>
      </c>
      <c r="U3479">
        <v>80</v>
      </c>
      <c r="V3479" t="s">
        <v>2931</v>
      </c>
      <c r="W3479" t="s">
        <v>1178</v>
      </c>
      <c r="X3479" t="s">
        <v>2932</v>
      </c>
      <c r="Y3479" s="4" t="s">
        <v>3389</v>
      </c>
      <c r="Z3479" s="3">
        <v>97191</v>
      </c>
      <c r="AA3479" t="s">
        <v>3390</v>
      </c>
      <c r="AB3479" t="s">
        <v>3391</v>
      </c>
      <c r="AC3479" t="s">
        <v>3392</v>
      </c>
      <c r="AD3479" t="s">
        <v>3393</v>
      </c>
      <c r="AE3479" t="s">
        <v>3394</v>
      </c>
      <c r="AF3479" t="s">
        <v>3395</v>
      </c>
      <c r="AG3479" t="s">
        <v>3396</v>
      </c>
      <c r="AH3479" t="s">
        <v>3053</v>
      </c>
      <c r="AI3479" t="s">
        <v>3054</v>
      </c>
      <c r="AJ3479">
        <v>3569</v>
      </c>
    </row>
    <row r="3480" spans="1:36" ht="15" x14ac:dyDescent="0.2">
      <c r="A3480">
        <v>11</v>
      </c>
      <c r="B3480" s="3">
        <v>97197</v>
      </c>
      <c r="C3480" t="s">
        <v>81</v>
      </c>
      <c r="E3480" t="s">
        <v>82</v>
      </c>
      <c r="G3480" t="s">
        <v>83</v>
      </c>
      <c r="I3480" t="s">
        <v>89</v>
      </c>
      <c r="J3480" t="s">
        <v>3397</v>
      </c>
      <c r="M3480" t="s">
        <v>41</v>
      </c>
      <c r="N3480" t="s">
        <v>3366</v>
      </c>
      <c r="V3480" t="s">
        <v>3398</v>
      </c>
      <c r="W3480" t="s">
        <v>1797</v>
      </c>
      <c r="X3480" t="s">
        <v>1354</v>
      </c>
      <c r="Y3480" s="4" t="s">
        <v>3367</v>
      </c>
      <c r="Z3480" s="3">
        <v>97197</v>
      </c>
      <c r="AA3480" t="s">
        <v>3368</v>
      </c>
      <c r="AB3480" t="s">
        <v>3369</v>
      </c>
      <c r="AC3480" t="s">
        <v>3370</v>
      </c>
      <c r="AD3480" t="s">
        <v>3371</v>
      </c>
      <c r="AE3480" t="s">
        <v>3372</v>
      </c>
      <c r="AF3480" t="s">
        <v>3373</v>
      </c>
      <c r="AG3480" t="s">
        <v>3374</v>
      </c>
      <c r="AH3480" t="s">
        <v>3375</v>
      </c>
      <c r="AI3480" t="s">
        <v>3376</v>
      </c>
      <c r="AJ3480">
        <v>3570</v>
      </c>
    </row>
    <row r="3481" spans="1:36" ht="15" x14ac:dyDescent="0.2">
      <c r="A3481">
        <v>35</v>
      </c>
      <c r="B3481" s="3">
        <v>97197</v>
      </c>
      <c r="C3481" t="s">
        <v>933</v>
      </c>
      <c r="E3481" t="s">
        <v>934</v>
      </c>
      <c r="F3481" t="s">
        <v>935</v>
      </c>
      <c r="M3481" t="s">
        <v>41</v>
      </c>
      <c r="N3481" t="s">
        <v>3366</v>
      </c>
      <c r="V3481" t="s">
        <v>753</v>
      </c>
      <c r="W3481" t="s">
        <v>1797</v>
      </c>
      <c r="X3481" t="s">
        <v>1354</v>
      </c>
      <c r="Y3481" s="4" t="s">
        <v>3367</v>
      </c>
      <c r="Z3481" s="3">
        <v>97197</v>
      </c>
      <c r="AA3481" t="s">
        <v>3368</v>
      </c>
      <c r="AB3481" t="s">
        <v>3369</v>
      </c>
      <c r="AC3481" t="s">
        <v>3370</v>
      </c>
      <c r="AD3481" t="s">
        <v>3371</v>
      </c>
      <c r="AE3481" t="s">
        <v>3372</v>
      </c>
      <c r="AF3481" t="s">
        <v>3373</v>
      </c>
      <c r="AG3481" t="s">
        <v>3374</v>
      </c>
      <c r="AH3481" t="s">
        <v>3375</v>
      </c>
      <c r="AI3481" t="s">
        <v>3376</v>
      </c>
      <c r="AJ3481">
        <v>3596</v>
      </c>
    </row>
    <row r="3482" spans="1:36" ht="15" x14ac:dyDescent="0.2">
      <c r="A3482">
        <v>12</v>
      </c>
      <c r="B3482" s="3">
        <v>97197</v>
      </c>
      <c r="C3482" t="s">
        <v>81</v>
      </c>
      <c r="E3482" t="s">
        <v>82</v>
      </c>
      <c r="G3482" t="s">
        <v>83</v>
      </c>
      <c r="I3482" t="s">
        <v>89</v>
      </c>
      <c r="J3482" t="s">
        <v>3399</v>
      </c>
      <c r="M3482" t="s">
        <v>41</v>
      </c>
      <c r="N3482" t="s">
        <v>3366</v>
      </c>
      <c r="V3482" t="s">
        <v>3400</v>
      </c>
      <c r="W3482" t="s">
        <v>1797</v>
      </c>
      <c r="X3482" t="s">
        <v>1354</v>
      </c>
      <c r="Y3482" s="4" t="s">
        <v>3367</v>
      </c>
      <c r="Z3482" s="3">
        <v>97197</v>
      </c>
      <c r="AA3482" t="s">
        <v>3368</v>
      </c>
      <c r="AB3482" t="s">
        <v>3369</v>
      </c>
      <c r="AC3482" t="s">
        <v>3370</v>
      </c>
      <c r="AD3482" t="s">
        <v>3371</v>
      </c>
      <c r="AE3482" t="s">
        <v>3372</v>
      </c>
      <c r="AF3482" t="s">
        <v>3373</v>
      </c>
      <c r="AG3482" t="s">
        <v>3374</v>
      </c>
      <c r="AH3482" t="s">
        <v>3375</v>
      </c>
      <c r="AI3482" t="s">
        <v>3376</v>
      </c>
      <c r="AJ3482">
        <v>3571</v>
      </c>
    </row>
    <row r="3483" spans="1:36" ht="15" x14ac:dyDescent="0.2">
      <c r="A3483">
        <v>13</v>
      </c>
      <c r="B3483" s="3">
        <v>97197</v>
      </c>
      <c r="C3483" t="s">
        <v>81</v>
      </c>
      <c r="E3483" t="s">
        <v>82</v>
      </c>
      <c r="G3483" t="s">
        <v>83</v>
      </c>
      <c r="I3483" t="s">
        <v>89</v>
      </c>
      <c r="J3483" t="s">
        <v>3401</v>
      </c>
      <c r="M3483" t="s">
        <v>41</v>
      </c>
      <c r="N3483" t="s">
        <v>3366</v>
      </c>
      <c r="V3483" t="s">
        <v>3402</v>
      </c>
      <c r="W3483" t="s">
        <v>1797</v>
      </c>
      <c r="X3483" t="s">
        <v>1354</v>
      </c>
      <c r="Y3483" s="4" t="s">
        <v>3367</v>
      </c>
      <c r="Z3483" s="3">
        <v>97197</v>
      </c>
      <c r="AA3483" t="s">
        <v>3368</v>
      </c>
      <c r="AB3483" t="s">
        <v>3369</v>
      </c>
      <c r="AC3483" t="s">
        <v>3370</v>
      </c>
      <c r="AD3483" t="s">
        <v>3371</v>
      </c>
      <c r="AE3483" t="s">
        <v>3372</v>
      </c>
      <c r="AF3483" t="s">
        <v>3373</v>
      </c>
      <c r="AG3483" t="s">
        <v>3374</v>
      </c>
      <c r="AH3483" t="s">
        <v>3375</v>
      </c>
      <c r="AI3483" t="s">
        <v>3376</v>
      </c>
      <c r="AJ3483">
        <v>3572</v>
      </c>
    </row>
    <row r="3484" spans="1:36" ht="15" x14ac:dyDescent="0.2">
      <c r="A3484">
        <v>14</v>
      </c>
      <c r="B3484" s="3">
        <v>97197</v>
      </c>
      <c r="C3484" t="s">
        <v>81</v>
      </c>
      <c r="E3484" t="s">
        <v>82</v>
      </c>
      <c r="G3484" t="s">
        <v>83</v>
      </c>
      <c r="I3484" t="s">
        <v>98</v>
      </c>
      <c r="J3484" t="s">
        <v>3403</v>
      </c>
      <c r="M3484" t="s">
        <v>41</v>
      </c>
      <c r="N3484" t="s">
        <v>3366</v>
      </c>
      <c r="V3484" t="s">
        <v>3404</v>
      </c>
      <c r="W3484" t="s">
        <v>1797</v>
      </c>
      <c r="X3484" t="s">
        <v>1354</v>
      </c>
      <c r="Y3484" s="4" t="s">
        <v>3367</v>
      </c>
      <c r="Z3484" s="3">
        <v>97197</v>
      </c>
      <c r="AA3484" t="s">
        <v>3368</v>
      </c>
      <c r="AB3484" t="s">
        <v>3369</v>
      </c>
      <c r="AC3484" t="s">
        <v>3370</v>
      </c>
      <c r="AD3484" t="s">
        <v>3371</v>
      </c>
      <c r="AE3484" t="s">
        <v>3372</v>
      </c>
      <c r="AF3484" t="s">
        <v>3373</v>
      </c>
      <c r="AG3484" t="s">
        <v>3374</v>
      </c>
      <c r="AH3484" t="s">
        <v>3375</v>
      </c>
      <c r="AI3484" t="s">
        <v>3376</v>
      </c>
      <c r="AJ3484">
        <v>3573</v>
      </c>
    </row>
    <row r="3485" spans="1:36" ht="15" x14ac:dyDescent="0.2">
      <c r="A3485">
        <v>15</v>
      </c>
      <c r="B3485" s="3">
        <v>97197</v>
      </c>
      <c r="C3485" t="s">
        <v>81</v>
      </c>
      <c r="E3485" t="s">
        <v>82</v>
      </c>
      <c r="G3485" t="s">
        <v>83</v>
      </c>
      <c r="I3485" t="s">
        <v>98</v>
      </c>
      <c r="J3485" t="s">
        <v>3405</v>
      </c>
      <c r="M3485" t="s">
        <v>41</v>
      </c>
      <c r="N3485" t="s">
        <v>3366</v>
      </c>
      <c r="V3485" t="s">
        <v>3406</v>
      </c>
      <c r="W3485" t="s">
        <v>1797</v>
      </c>
      <c r="X3485" t="s">
        <v>1354</v>
      </c>
      <c r="Y3485" s="4" t="s">
        <v>3367</v>
      </c>
      <c r="Z3485" s="3">
        <v>97197</v>
      </c>
      <c r="AA3485" t="s">
        <v>3368</v>
      </c>
      <c r="AB3485" t="s">
        <v>3369</v>
      </c>
      <c r="AC3485" t="s">
        <v>3370</v>
      </c>
      <c r="AD3485" t="s">
        <v>3371</v>
      </c>
      <c r="AE3485" t="s">
        <v>3372</v>
      </c>
      <c r="AF3485" t="s">
        <v>3373</v>
      </c>
      <c r="AG3485" t="s">
        <v>3374</v>
      </c>
      <c r="AH3485" t="s">
        <v>3375</v>
      </c>
      <c r="AI3485" t="s">
        <v>3376</v>
      </c>
      <c r="AJ3485">
        <v>3574</v>
      </c>
    </row>
    <row r="3486" spans="1:36" ht="15" x14ac:dyDescent="0.2">
      <c r="A3486">
        <v>28</v>
      </c>
      <c r="B3486" s="3">
        <v>97197</v>
      </c>
      <c r="C3486" t="s">
        <v>91</v>
      </c>
      <c r="E3486" t="s">
        <v>92</v>
      </c>
      <c r="F3486" t="s">
        <v>37</v>
      </c>
      <c r="G3486" t="s">
        <v>37</v>
      </c>
      <c r="H3486" t="s">
        <v>93</v>
      </c>
      <c r="I3486" t="s">
        <v>98</v>
      </c>
      <c r="J3486" t="s">
        <v>1019</v>
      </c>
      <c r="M3486" t="s">
        <v>41</v>
      </c>
      <c r="N3486" t="s">
        <v>203</v>
      </c>
      <c r="Q3486" t="s">
        <v>42</v>
      </c>
      <c r="U3486">
        <v>10</v>
      </c>
      <c r="V3486" t="s">
        <v>3406</v>
      </c>
      <c r="W3486" t="s">
        <v>1797</v>
      </c>
      <c r="X3486" t="s">
        <v>1354</v>
      </c>
      <c r="Y3486" s="4" t="s">
        <v>3367</v>
      </c>
      <c r="Z3486" s="3">
        <v>97197</v>
      </c>
      <c r="AA3486" t="s">
        <v>3368</v>
      </c>
      <c r="AB3486" t="s">
        <v>3369</v>
      </c>
      <c r="AC3486" t="s">
        <v>3370</v>
      </c>
      <c r="AD3486" t="s">
        <v>3371</v>
      </c>
      <c r="AE3486" t="s">
        <v>3372</v>
      </c>
      <c r="AF3486" t="s">
        <v>3373</v>
      </c>
      <c r="AG3486" t="s">
        <v>3374</v>
      </c>
      <c r="AH3486" t="s">
        <v>3375</v>
      </c>
      <c r="AI3486" t="s">
        <v>3376</v>
      </c>
      <c r="AJ3486">
        <v>3576</v>
      </c>
    </row>
    <row r="3487" spans="1:36" ht="15" x14ac:dyDescent="0.2">
      <c r="A3487">
        <v>16</v>
      </c>
      <c r="B3487" s="3">
        <v>97197</v>
      </c>
      <c r="C3487" t="s">
        <v>173</v>
      </c>
      <c r="E3487" t="s">
        <v>174</v>
      </c>
      <c r="G3487" t="s">
        <v>3407</v>
      </c>
      <c r="H3487" t="s">
        <v>491</v>
      </c>
      <c r="I3487" t="s">
        <v>420</v>
      </c>
      <c r="J3487" t="s">
        <v>3408</v>
      </c>
      <c r="M3487" t="s">
        <v>41</v>
      </c>
      <c r="N3487" t="s">
        <v>3366</v>
      </c>
      <c r="V3487" t="s">
        <v>3409</v>
      </c>
      <c r="W3487" t="s">
        <v>1797</v>
      </c>
      <c r="X3487" t="s">
        <v>1354</v>
      </c>
      <c r="Y3487" s="4" t="s">
        <v>3367</v>
      </c>
      <c r="Z3487" s="3">
        <v>97197</v>
      </c>
      <c r="AA3487" t="s">
        <v>3368</v>
      </c>
      <c r="AB3487" t="s">
        <v>3369</v>
      </c>
      <c r="AC3487" t="s">
        <v>3370</v>
      </c>
      <c r="AD3487" t="s">
        <v>3371</v>
      </c>
      <c r="AE3487" t="s">
        <v>3372</v>
      </c>
      <c r="AF3487" t="s">
        <v>3373</v>
      </c>
      <c r="AG3487" t="s">
        <v>3374</v>
      </c>
      <c r="AH3487" t="s">
        <v>3375</v>
      </c>
      <c r="AI3487" t="s">
        <v>3376</v>
      </c>
      <c r="AJ3487">
        <v>3577</v>
      </c>
    </row>
    <row r="3488" spans="1:36" ht="15" x14ac:dyDescent="0.2">
      <c r="A3488">
        <v>17</v>
      </c>
      <c r="B3488" s="3">
        <v>97197</v>
      </c>
      <c r="C3488" t="s">
        <v>208</v>
      </c>
      <c r="E3488" t="s">
        <v>209</v>
      </c>
      <c r="G3488" t="s">
        <v>3407</v>
      </c>
      <c r="H3488" t="s">
        <v>491</v>
      </c>
      <c r="I3488" t="s">
        <v>420</v>
      </c>
      <c r="J3488" t="s">
        <v>3408</v>
      </c>
      <c r="M3488" t="s">
        <v>41</v>
      </c>
      <c r="N3488" t="s">
        <v>3366</v>
      </c>
      <c r="V3488" t="s">
        <v>3410</v>
      </c>
      <c r="W3488" t="s">
        <v>1797</v>
      </c>
      <c r="X3488" t="s">
        <v>1354</v>
      </c>
      <c r="Y3488" s="4" t="s">
        <v>3367</v>
      </c>
      <c r="Z3488" s="3">
        <v>97197</v>
      </c>
      <c r="AA3488" t="s">
        <v>3368</v>
      </c>
      <c r="AB3488" t="s">
        <v>3369</v>
      </c>
      <c r="AC3488" t="s">
        <v>3370</v>
      </c>
      <c r="AD3488" t="s">
        <v>3371</v>
      </c>
      <c r="AE3488" t="s">
        <v>3372</v>
      </c>
      <c r="AF3488" t="s">
        <v>3373</v>
      </c>
      <c r="AG3488" t="s">
        <v>3374</v>
      </c>
      <c r="AH3488" t="s">
        <v>3375</v>
      </c>
      <c r="AI3488" t="s">
        <v>3376</v>
      </c>
      <c r="AJ3488">
        <v>3578</v>
      </c>
    </row>
    <row r="3489" spans="1:36" ht="15" x14ac:dyDescent="0.2">
      <c r="A3489">
        <v>18</v>
      </c>
      <c r="B3489" s="3">
        <v>97197</v>
      </c>
      <c r="C3489" t="s">
        <v>138</v>
      </c>
      <c r="E3489" t="s">
        <v>139</v>
      </c>
      <c r="G3489" t="s">
        <v>3407</v>
      </c>
      <c r="H3489" t="s">
        <v>491</v>
      </c>
      <c r="I3489" t="s">
        <v>420</v>
      </c>
      <c r="J3489" t="s">
        <v>3408</v>
      </c>
      <c r="M3489" t="s">
        <v>41</v>
      </c>
      <c r="N3489" t="s">
        <v>3366</v>
      </c>
      <c r="V3489" t="s">
        <v>3411</v>
      </c>
      <c r="W3489" t="s">
        <v>1797</v>
      </c>
      <c r="X3489" t="s">
        <v>1354</v>
      </c>
      <c r="Y3489" s="4" t="s">
        <v>3367</v>
      </c>
      <c r="Z3489" s="3">
        <v>97197</v>
      </c>
      <c r="AA3489" t="s">
        <v>3368</v>
      </c>
      <c r="AB3489" t="s">
        <v>3369</v>
      </c>
      <c r="AC3489" t="s">
        <v>3370</v>
      </c>
      <c r="AD3489" t="s">
        <v>3371</v>
      </c>
      <c r="AE3489" t="s">
        <v>3372</v>
      </c>
      <c r="AF3489" t="s">
        <v>3373</v>
      </c>
      <c r="AG3489" t="s">
        <v>3374</v>
      </c>
      <c r="AH3489" t="s">
        <v>3375</v>
      </c>
      <c r="AI3489" t="s">
        <v>3376</v>
      </c>
      <c r="AJ3489">
        <v>3579</v>
      </c>
    </row>
    <row r="3490" spans="1:36" ht="15" x14ac:dyDescent="0.2">
      <c r="A3490">
        <v>19</v>
      </c>
      <c r="B3490" s="3">
        <v>97197</v>
      </c>
      <c r="C3490" t="s">
        <v>138</v>
      </c>
      <c r="E3490" t="s">
        <v>139</v>
      </c>
      <c r="G3490" t="s">
        <v>3407</v>
      </c>
      <c r="H3490" t="s">
        <v>491</v>
      </c>
      <c r="I3490" t="s">
        <v>420</v>
      </c>
      <c r="J3490" t="s">
        <v>3408</v>
      </c>
      <c r="M3490" t="s">
        <v>41</v>
      </c>
      <c r="N3490" t="s">
        <v>3366</v>
      </c>
      <c r="V3490" t="s">
        <v>3412</v>
      </c>
      <c r="W3490" t="s">
        <v>1797</v>
      </c>
      <c r="X3490" t="s">
        <v>1354</v>
      </c>
      <c r="Y3490" s="4" t="s">
        <v>3367</v>
      </c>
      <c r="Z3490" s="3">
        <v>97197</v>
      </c>
      <c r="AA3490" t="s">
        <v>3368</v>
      </c>
      <c r="AB3490" t="s">
        <v>3369</v>
      </c>
      <c r="AC3490" t="s">
        <v>3370</v>
      </c>
      <c r="AD3490" t="s">
        <v>3371</v>
      </c>
      <c r="AE3490" t="s">
        <v>3372</v>
      </c>
      <c r="AF3490" t="s">
        <v>3373</v>
      </c>
      <c r="AG3490" t="s">
        <v>3374</v>
      </c>
      <c r="AH3490" t="s">
        <v>3375</v>
      </c>
      <c r="AI3490" t="s">
        <v>3376</v>
      </c>
      <c r="AJ3490">
        <v>3580</v>
      </c>
    </row>
    <row r="3491" spans="1:36" ht="15" x14ac:dyDescent="0.2">
      <c r="A3491">
        <v>20</v>
      </c>
      <c r="B3491" s="3">
        <v>97197</v>
      </c>
      <c r="C3491" t="s">
        <v>326</v>
      </c>
      <c r="E3491" t="s">
        <v>327</v>
      </c>
      <c r="G3491" t="s">
        <v>3407</v>
      </c>
      <c r="H3491" t="s">
        <v>491</v>
      </c>
      <c r="I3491" t="s">
        <v>420</v>
      </c>
      <c r="J3491" t="s">
        <v>3408</v>
      </c>
      <c r="M3491" t="s">
        <v>41</v>
      </c>
      <c r="N3491" t="s">
        <v>3366</v>
      </c>
      <c r="V3491" t="s">
        <v>3413</v>
      </c>
      <c r="W3491" t="s">
        <v>1797</v>
      </c>
      <c r="X3491" t="s">
        <v>1354</v>
      </c>
      <c r="Y3491" s="4" t="s">
        <v>3367</v>
      </c>
      <c r="Z3491" s="3">
        <v>97197</v>
      </c>
      <c r="AA3491" t="s">
        <v>3368</v>
      </c>
      <c r="AB3491" t="s">
        <v>3369</v>
      </c>
      <c r="AC3491" t="s">
        <v>3370</v>
      </c>
      <c r="AD3491" t="s">
        <v>3371</v>
      </c>
      <c r="AE3491" t="s">
        <v>3372</v>
      </c>
      <c r="AF3491" t="s">
        <v>3373</v>
      </c>
      <c r="AG3491" t="s">
        <v>3374</v>
      </c>
      <c r="AH3491" t="s">
        <v>3375</v>
      </c>
      <c r="AI3491" t="s">
        <v>3376</v>
      </c>
      <c r="AJ3491">
        <v>3581</v>
      </c>
    </row>
    <row r="3492" spans="1:36" ht="15" x14ac:dyDescent="0.2">
      <c r="A3492">
        <v>21</v>
      </c>
      <c r="B3492" s="3">
        <v>97197</v>
      </c>
      <c r="C3492" t="s">
        <v>326</v>
      </c>
      <c r="E3492" t="s">
        <v>327</v>
      </c>
      <c r="G3492" t="s">
        <v>3407</v>
      </c>
      <c r="H3492" t="s">
        <v>491</v>
      </c>
      <c r="I3492" t="s">
        <v>420</v>
      </c>
      <c r="J3492" t="s">
        <v>3408</v>
      </c>
      <c r="M3492" t="s">
        <v>41</v>
      </c>
      <c r="N3492" t="s">
        <v>3366</v>
      </c>
      <c r="V3492" t="s">
        <v>3414</v>
      </c>
      <c r="W3492" t="s">
        <v>1797</v>
      </c>
      <c r="X3492" t="s">
        <v>1354</v>
      </c>
      <c r="Y3492" s="4" t="s">
        <v>3367</v>
      </c>
      <c r="Z3492" s="3">
        <v>97197</v>
      </c>
      <c r="AA3492" t="s">
        <v>3368</v>
      </c>
      <c r="AB3492" t="s">
        <v>3369</v>
      </c>
      <c r="AC3492" t="s">
        <v>3370</v>
      </c>
      <c r="AD3492" t="s">
        <v>3371</v>
      </c>
      <c r="AE3492" t="s">
        <v>3372</v>
      </c>
      <c r="AF3492" t="s">
        <v>3373</v>
      </c>
      <c r="AG3492" t="s">
        <v>3374</v>
      </c>
      <c r="AH3492" t="s">
        <v>3375</v>
      </c>
      <c r="AI3492" t="s">
        <v>3376</v>
      </c>
      <c r="AJ3492">
        <v>3582</v>
      </c>
    </row>
    <row r="3493" spans="1:36" ht="15" x14ac:dyDescent="0.2">
      <c r="A3493">
        <v>22</v>
      </c>
      <c r="B3493" s="3">
        <v>97197</v>
      </c>
      <c r="C3493" t="s">
        <v>326</v>
      </c>
      <c r="E3493" t="s">
        <v>327</v>
      </c>
      <c r="G3493" t="s">
        <v>3407</v>
      </c>
      <c r="H3493" t="s">
        <v>491</v>
      </c>
      <c r="I3493" t="s">
        <v>420</v>
      </c>
      <c r="J3493" t="s">
        <v>3408</v>
      </c>
      <c r="M3493" t="s">
        <v>41</v>
      </c>
      <c r="N3493" t="s">
        <v>3366</v>
      </c>
      <c r="V3493" t="s">
        <v>3415</v>
      </c>
      <c r="W3493" t="s">
        <v>1797</v>
      </c>
      <c r="X3493" t="s">
        <v>1354</v>
      </c>
      <c r="Y3493" s="4" t="s">
        <v>3367</v>
      </c>
      <c r="Z3493" s="3">
        <v>97197</v>
      </c>
      <c r="AA3493" t="s">
        <v>3368</v>
      </c>
      <c r="AB3493" t="s">
        <v>3369</v>
      </c>
      <c r="AC3493" t="s">
        <v>3370</v>
      </c>
      <c r="AD3493" t="s">
        <v>3371</v>
      </c>
      <c r="AE3493" t="s">
        <v>3372</v>
      </c>
      <c r="AF3493" t="s">
        <v>3373</v>
      </c>
      <c r="AG3493" t="s">
        <v>3374</v>
      </c>
      <c r="AH3493" t="s">
        <v>3375</v>
      </c>
      <c r="AI3493" t="s">
        <v>3376</v>
      </c>
      <c r="AJ3493">
        <v>3583</v>
      </c>
    </row>
    <row r="3494" spans="1:36" ht="15" x14ac:dyDescent="0.2">
      <c r="A3494">
        <v>23</v>
      </c>
      <c r="B3494" s="3">
        <v>97197</v>
      </c>
      <c r="C3494" t="s">
        <v>442</v>
      </c>
      <c r="E3494" t="s">
        <v>443</v>
      </c>
      <c r="G3494" t="s">
        <v>83</v>
      </c>
      <c r="I3494" t="s">
        <v>98</v>
      </c>
      <c r="J3494" t="s">
        <v>3416</v>
      </c>
      <c r="M3494" t="s">
        <v>60</v>
      </c>
      <c r="N3494" t="s">
        <v>3366</v>
      </c>
      <c r="P3494" s="1">
        <v>36566</v>
      </c>
      <c r="V3494" t="s">
        <v>753</v>
      </c>
      <c r="W3494" t="s">
        <v>1797</v>
      </c>
      <c r="X3494" t="s">
        <v>1354</v>
      </c>
      <c r="Y3494" s="4" t="s">
        <v>3367</v>
      </c>
      <c r="Z3494" s="3">
        <v>97197</v>
      </c>
      <c r="AA3494" t="s">
        <v>3368</v>
      </c>
      <c r="AB3494" t="s">
        <v>3369</v>
      </c>
      <c r="AC3494" t="s">
        <v>3370</v>
      </c>
      <c r="AD3494" t="s">
        <v>3371</v>
      </c>
      <c r="AE3494" t="s">
        <v>3372</v>
      </c>
      <c r="AF3494" t="s">
        <v>3373</v>
      </c>
      <c r="AG3494" t="s">
        <v>3374</v>
      </c>
      <c r="AH3494" t="s">
        <v>3375</v>
      </c>
      <c r="AI3494" t="s">
        <v>3376</v>
      </c>
      <c r="AJ3494">
        <v>3584</v>
      </c>
    </row>
    <row r="3495" spans="1:36" ht="15" x14ac:dyDescent="0.2">
      <c r="A3495">
        <v>24</v>
      </c>
      <c r="B3495" s="3">
        <v>97197</v>
      </c>
      <c r="C3495" t="s">
        <v>194</v>
      </c>
      <c r="E3495" t="s">
        <v>195</v>
      </c>
      <c r="G3495" t="s">
        <v>93</v>
      </c>
      <c r="H3495" t="s">
        <v>3078</v>
      </c>
      <c r="I3495" t="s">
        <v>39</v>
      </c>
      <c r="J3495" t="s">
        <v>3417</v>
      </c>
      <c r="M3495" t="s">
        <v>41</v>
      </c>
      <c r="N3495" t="s">
        <v>3366</v>
      </c>
      <c r="P3495" s="1">
        <v>37381</v>
      </c>
      <c r="V3495" t="s">
        <v>753</v>
      </c>
      <c r="W3495" t="s">
        <v>1797</v>
      </c>
      <c r="X3495" t="s">
        <v>1354</v>
      </c>
      <c r="Y3495" s="4" t="s">
        <v>3367</v>
      </c>
      <c r="Z3495" s="3">
        <v>97197</v>
      </c>
      <c r="AA3495" t="s">
        <v>3368</v>
      </c>
      <c r="AB3495" t="s">
        <v>3369</v>
      </c>
      <c r="AC3495" t="s">
        <v>3370</v>
      </c>
      <c r="AD3495" t="s">
        <v>3371</v>
      </c>
      <c r="AE3495" t="s">
        <v>3372</v>
      </c>
      <c r="AF3495" t="s">
        <v>3373</v>
      </c>
      <c r="AG3495" t="s">
        <v>3374</v>
      </c>
      <c r="AH3495" t="s">
        <v>3375</v>
      </c>
      <c r="AI3495" t="s">
        <v>3376</v>
      </c>
      <c r="AJ3495">
        <v>3585</v>
      </c>
    </row>
    <row r="3496" spans="1:36" ht="15" x14ac:dyDescent="0.2">
      <c r="A3496">
        <v>25</v>
      </c>
      <c r="B3496" s="3">
        <v>97197</v>
      </c>
      <c r="C3496" t="s">
        <v>194</v>
      </c>
      <c r="E3496" t="s">
        <v>195</v>
      </c>
      <c r="G3496" t="s">
        <v>93</v>
      </c>
      <c r="H3496" t="s">
        <v>3078</v>
      </c>
      <c r="I3496" t="s">
        <v>39</v>
      </c>
      <c r="J3496" t="s">
        <v>3418</v>
      </c>
      <c r="M3496" t="s">
        <v>41</v>
      </c>
      <c r="N3496" t="s">
        <v>3366</v>
      </c>
      <c r="P3496" s="1">
        <v>37381</v>
      </c>
      <c r="V3496" t="s">
        <v>753</v>
      </c>
      <c r="W3496" t="s">
        <v>1797</v>
      </c>
      <c r="X3496" t="s">
        <v>1354</v>
      </c>
      <c r="Y3496" s="4" t="s">
        <v>3367</v>
      </c>
      <c r="Z3496" s="3">
        <v>97197</v>
      </c>
      <c r="AA3496" t="s">
        <v>3368</v>
      </c>
      <c r="AB3496" t="s">
        <v>3369</v>
      </c>
      <c r="AC3496" t="s">
        <v>3370</v>
      </c>
      <c r="AD3496" t="s">
        <v>3371</v>
      </c>
      <c r="AE3496" t="s">
        <v>3372</v>
      </c>
      <c r="AF3496" t="s">
        <v>3373</v>
      </c>
      <c r="AG3496" t="s">
        <v>3374</v>
      </c>
      <c r="AH3496" t="s">
        <v>3375</v>
      </c>
      <c r="AI3496" t="s">
        <v>3376</v>
      </c>
      <c r="AJ3496">
        <v>3586</v>
      </c>
    </row>
    <row r="3497" spans="1:36" ht="15" x14ac:dyDescent="0.2">
      <c r="A3497">
        <v>26</v>
      </c>
      <c r="B3497" s="3">
        <v>97197</v>
      </c>
      <c r="C3497" t="s">
        <v>194</v>
      </c>
      <c r="E3497" t="s">
        <v>195</v>
      </c>
      <c r="G3497" t="s">
        <v>93</v>
      </c>
      <c r="H3497" t="s">
        <v>3078</v>
      </c>
      <c r="I3497" t="s">
        <v>3419</v>
      </c>
      <c r="J3497" t="s">
        <v>3420</v>
      </c>
      <c r="M3497" t="s">
        <v>41</v>
      </c>
      <c r="N3497" t="s">
        <v>3366</v>
      </c>
      <c r="P3497" s="1">
        <v>37381</v>
      </c>
      <c r="V3497" t="s">
        <v>753</v>
      </c>
      <c r="W3497" t="s">
        <v>1797</v>
      </c>
      <c r="X3497" t="s">
        <v>1354</v>
      </c>
      <c r="Y3497" s="4" t="s">
        <v>3367</v>
      </c>
      <c r="Z3497" s="3">
        <v>97197</v>
      </c>
      <c r="AA3497" t="s">
        <v>3368</v>
      </c>
      <c r="AB3497" t="s">
        <v>3369</v>
      </c>
      <c r="AC3497" t="s">
        <v>3370</v>
      </c>
      <c r="AD3497" t="s">
        <v>3371</v>
      </c>
      <c r="AE3497" t="s">
        <v>3372</v>
      </c>
      <c r="AF3497" t="s">
        <v>3373</v>
      </c>
      <c r="AG3497" t="s">
        <v>3374</v>
      </c>
      <c r="AH3497" t="s">
        <v>3375</v>
      </c>
      <c r="AI3497" t="s">
        <v>3376</v>
      </c>
      <c r="AJ3497">
        <v>3587</v>
      </c>
    </row>
    <row r="3498" spans="1:36" ht="15" x14ac:dyDescent="0.2">
      <c r="A3498">
        <v>27</v>
      </c>
      <c r="B3498" s="3">
        <v>97197</v>
      </c>
      <c r="C3498" t="s">
        <v>514</v>
      </c>
      <c r="E3498" t="s">
        <v>515</v>
      </c>
      <c r="G3498" t="s">
        <v>93</v>
      </c>
      <c r="H3498" t="s">
        <v>1026</v>
      </c>
      <c r="I3498" t="s">
        <v>39</v>
      </c>
      <c r="J3498" t="s">
        <v>3421</v>
      </c>
      <c r="M3498" t="s">
        <v>41</v>
      </c>
      <c r="N3498" t="s">
        <v>3366</v>
      </c>
      <c r="P3498" s="1">
        <v>39815</v>
      </c>
      <c r="V3498" t="s">
        <v>753</v>
      </c>
      <c r="W3498" t="s">
        <v>1797</v>
      </c>
      <c r="X3498" t="s">
        <v>1354</v>
      </c>
      <c r="Y3498" s="4" t="s">
        <v>3367</v>
      </c>
      <c r="Z3498" s="3">
        <v>97197</v>
      </c>
      <c r="AA3498" t="s">
        <v>3368</v>
      </c>
      <c r="AB3498" t="s">
        <v>3369</v>
      </c>
      <c r="AC3498" t="s">
        <v>3370</v>
      </c>
      <c r="AD3498" t="s">
        <v>3371</v>
      </c>
      <c r="AE3498" t="s">
        <v>3372</v>
      </c>
      <c r="AF3498" t="s">
        <v>3373</v>
      </c>
      <c r="AG3498" t="s">
        <v>3374</v>
      </c>
      <c r="AH3498" t="s">
        <v>3375</v>
      </c>
      <c r="AI3498" t="s">
        <v>3376</v>
      </c>
      <c r="AJ3498">
        <v>3588</v>
      </c>
    </row>
    <row r="3499" spans="1:36" ht="15" x14ac:dyDescent="0.2">
      <c r="A3499">
        <v>28</v>
      </c>
      <c r="B3499" s="3">
        <v>97197</v>
      </c>
      <c r="C3499" t="s">
        <v>514</v>
      </c>
      <c r="E3499" t="s">
        <v>515</v>
      </c>
      <c r="G3499" t="s">
        <v>93</v>
      </c>
      <c r="H3499" t="s">
        <v>1026</v>
      </c>
      <c r="I3499" t="s">
        <v>39</v>
      </c>
      <c r="J3499" t="s">
        <v>3421</v>
      </c>
      <c r="M3499" t="s">
        <v>41</v>
      </c>
      <c r="N3499" t="s">
        <v>3366</v>
      </c>
      <c r="P3499" s="1">
        <v>40180</v>
      </c>
      <c r="V3499" t="s">
        <v>753</v>
      </c>
      <c r="W3499" t="s">
        <v>1797</v>
      </c>
      <c r="X3499" t="s">
        <v>1354</v>
      </c>
      <c r="Y3499" s="4" t="s">
        <v>3367</v>
      </c>
      <c r="Z3499" s="3">
        <v>97197</v>
      </c>
      <c r="AA3499" t="s">
        <v>3368</v>
      </c>
      <c r="AB3499" t="s">
        <v>3369</v>
      </c>
      <c r="AC3499" t="s">
        <v>3370</v>
      </c>
      <c r="AD3499" t="s">
        <v>3371</v>
      </c>
      <c r="AE3499" t="s">
        <v>3372</v>
      </c>
      <c r="AF3499" t="s">
        <v>3373</v>
      </c>
      <c r="AG3499" t="s">
        <v>3374</v>
      </c>
      <c r="AH3499" t="s">
        <v>3375</v>
      </c>
      <c r="AI3499" t="s">
        <v>3376</v>
      </c>
      <c r="AJ3499">
        <v>3589</v>
      </c>
    </row>
    <row r="3500" spans="1:36" ht="15" x14ac:dyDescent="0.2">
      <c r="A3500">
        <v>29</v>
      </c>
      <c r="B3500" s="3">
        <v>97197</v>
      </c>
      <c r="C3500" t="s">
        <v>514</v>
      </c>
      <c r="E3500" t="s">
        <v>515</v>
      </c>
      <c r="G3500" t="s">
        <v>93</v>
      </c>
      <c r="H3500" t="s">
        <v>1026</v>
      </c>
      <c r="I3500" t="s">
        <v>3422</v>
      </c>
      <c r="J3500" t="s">
        <v>3421</v>
      </c>
      <c r="M3500" t="s">
        <v>41</v>
      </c>
      <c r="N3500" t="s">
        <v>3366</v>
      </c>
      <c r="P3500" s="1">
        <v>40180</v>
      </c>
      <c r="V3500" t="s">
        <v>753</v>
      </c>
      <c r="W3500" t="s">
        <v>1797</v>
      </c>
      <c r="X3500" t="s">
        <v>1354</v>
      </c>
      <c r="Y3500" s="4" t="s">
        <v>3367</v>
      </c>
      <c r="Z3500" s="3">
        <v>97197</v>
      </c>
      <c r="AA3500" t="s">
        <v>3368</v>
      </c>
      <c r="AB3500" t="s">
        <v>3369</v>
      </c>
      <c r="AC3500" t="s">
        <v>3370</v>
      </c>
      <c r="AD3500" t="s">
        <v>3371</v>
      </c>
      <c r="AE3500" t="s">
        <v>3372</v>
      </c>
      <c r="AF3500" t="s">
        <v>3373</v>
      </c>
      <c r="AG3500" t="s">
        <v>3374</v>
      </c>
      <c r="AH3500" t="s">
        <v>3375</v>
      </c>
      <c r="AI3500" t="s">
        <v>3376</v>
      </c>
      <c r="AJ3500">
        <v>3590</v>
      </c>
    </row>
    <row r="3501" spans="1:36" ht="15" x14ac:dyDescent="0.2">
      <c r="A3501">
        <v>30</v>
      </c>
      <c r="B3501" s="3">
        <v>97197</v>
      </c>
      <c r="C3501" t="s">
        <v>514</v>
      </c>
      <c r="E3501" t="s">
        <v>515</v>
      </c>
      <c r="G3501" t="s">
        <v>93</v>
      </c>
      <c r="H3501" t="s">
        <v>1026</v>
      </c>
      <c r="I3501" t="s">
        <v>3422</v>
      </c>
      <c r="J3501" t="s">
        <v>3421</v>
      </c>
      <c r="M3501" t="s">
        <v>41</v>
      </c>
      <c r="N3501" t="s">
        <v>3366</v>
      </c>
      <c r="P3501" s="1">
        <v>40180</v>
      </c>
      <c r="V3501" t="s">
        <v>753</v>
      </c>
      <c r="W3501" t="s">
        <v>1797</v>
      </c>
      <c r="X3501" t="s">
        <v>1354</v>
      </c>
      <c r="Y3501" s="4" t="s">
        <v>3367</v>
      </c>
      <c r="Z3501" s="3">
        <v>97197</v>
      </c>
      <c r="AA3501" t="s">
        <v>3368</v>
      </c>
      <c r="AB3501" t="s">
        <v>3369</v>
      </c>
      <c r="AC3501" t="s">
        <v>3370</v>
      </c>
      <c r="AD3501" t="s">
        <v>3371</v>
      </c>
      <c r="AE3501" t="s">
        <v>3372</v>
      </c>
      <c r="AF3501" t="s">
        <v>3373</v>
      </c>
      <c r="AG3501" t="s">
        <v>3374</v>
      </c>
      <c r="AH3501" t="s">
        <v>3375</v>
      </c>
      <c r="AI3501" t="s">
        <v>3376</v>
      </c>
      <c r="AJ3501">
        <v>3591</v>
      </c>
    </row>
    <row r="3502" spans="1:36" ht="15" x14ac:dyDescent="0.2">
      <c r="A3502">
        <v>31</v>
      </c>
      <c r="B3502" s="3">
        <v>97197</v>
      </c>
      <c r="C3502" t="s">
        <v>219</v>
      </c>
      <c r="E3502" t="s">
        <v>220</v>
      </c>
      <c r="G3502" t="s">
        <v>93</v>
      </c>
      <c r="I3502" t="s">
        <v>145</v>
      </c>
      <c r="J3502" t="s">
        <v>3423</v>
      </c>
      <c r="M3502" t="s">
        <v>41</v>
      </c>
      <c r="N3502" t="s">
        <v>3366</v>
      </c>
      <c r="V3502" t="s">
        <v>753</v>
      </c>
      <c r="W3502" t="s">
        <v>1797</v>
      </c>
      <c r="X3502" t="s">
        <v>1354</v>
      </c>
      <c r="Y3502" s="4" t="s">
        <v>3367</v>
      </c>
      <c r="Z3502" s="3">
        <v>97197</v>
      </c>
      <c r="AA3502" t="s">
        <v>3368</v>
      </c>
      <c r="AB3502" t="s">
        <v>3369</v>
      </c>
      <c r="AC3502" t="s">
        <v>3370</v>
      </c>
      <c r="AD3502" t="s">
        <v>3371</v>
      </c>
      <c r="AE3502" t="s">
        <v>3372</v>
      </c>
      <c r="AF3502" t="s">
        <v>3373</v>
      </c>
      <c r="AG3502" t="s">
        <v>3374</v>
      </c>
      <c r="AH3502" t="s">
        <v>3375</v>
      </c>
      <c r="AI3502" t="s">
        <v>3376</v>
      </c>
      <c r="AJ3502">
        <v>3592</v>
      </c>
    </row>
    <row r="3503" spans="1:36" ht="15" x14ac:dyDescent="0.2">
      <c r="A3503">
        <v>52</v>
      </c>
      <c r="B3503" s="3">
        <v>97197</v>
      </c>
      <c r="C3503" s="6" t="s">
        <v>264</v>
      </c>
      <c r="E3503" t="s">
        <v>265</v>
      </c>
      <c r="H3503" t="s">
        <v>313</v>
      </c>
      <c r="I3503" t="s">
        <v>1385</v>
      </c>
      <c r="M3503" t="s">
        <v>1387</v>
      </c>
      <c r="Q3503" t="s">
        <v>42</v>
      </c>
      <c r="V3503" t="s">
        <v>753</v>
      </c>
      <c r="W3503" t="s">
        <v>1797</v>
      </c>
      <c r="X3503" t="s">
        <v>1354</v>
      </c>
      <c r="Y3503" s="4" t="s">
        <v>3367</v>
      </c>
      <c r="Z3503" s="3">
        <v>97197</v>
      </c>
      <c r="AA3503" t="s">
        <v>3368</v>
      </c>
      <c r="AB3503" t="s">
        <v>3369</v>
      </c>
      <c r="AC3503" t="s">
        <v>3370</v>
      </c>
      <c r="AD3503" t="s">
        <v>3371</v>
      </c>
      <c r="AE3503" t="s">
        <v>3372</v>
      </c>
      <c r="AF3503" t="s">
        <v>3373</v>
      </c>
      <c r="AG3503" t="s">
        <v>3374</v>
      </c>
      <c r="AH3503" t="s">
        <v>3375</v>
      </c>
      <c r="AI3503" t="s">
        <v>3376</v>
      </c>
      <c r="AJ3503">
        <v>3620</v>
      </c>
    </row>
    <row r="3504" spans="1:36" ht="15" x14ac:dyDescent="0.2">
      <c r="A3504">
        <v>32</v>
      </c>
      <c r="B3504" s="3">
        <v>97197</v>
      </c>
      <c r="C3504" t="s">
        <v>219</v>
      </c>
      <c r="E3504" t="s">
        <v>220</v>
      </c>
      <c r="G3504" t="s">
        <v>93</v>
      </c>
      <c r="I3504" t="s">
        <v>145</v>
      </c>
      <c r="J3504" t="s">
        <v>3423</v>
      </c>
      <c r="M3504" t="s">
        <v>41</v>
      </c>
      <c r="N3504" t="s">
        <v>3366</v>
      </c>
      <c r="V3504" t="s">
        <v>753</v>
      </c>
      <c r="W3504" t="s">
        <v>1797</v>
      </c>
      <c r="X3504" t="s">
        <v>1354</v>
      </c>
      <c r="Y3504" s="4" t="s">
        <v>3367</v>
      </c>
      <c r="Z3504" s="3">
        <v>97197</v>
      </c>
      <c r="AA3504" t="s">
        <v>3368</v>
      </c>
      <c r="AB3504" t="s">
        <v>3369</v>
      </c>
      <c r="AC3504" t="s">
        <v>3370</v>
      </c>
      <c r="AD3504" t="s">
        <v>3371</v>
      </c>
      <c r="AE3504" t="s">
        <v>3372</v>
      </c>
      <c r="AF3504" t="s">
        <v>3373</v>
      </c>
      <c r="AG3504" t="s">
        <v>3374</v>
      </c>
      <c r="AH3504" t="s">
        <v>3375</v>
      </c>
      <c r="AI3504" t="s">
        <v>3376</v>
      </c>
      <c r="AJ3504">
        <v>3593</v>
      </c>
    </row>
    <row r="3505" spans="1:36" ht="15" x14ac:dyDescent="0.2">
      <c r="A3505">
        <v>33</v>
      </c>
      <c r="B3505" s="3">
        <v>97197</v>
      </c>
      <c r="C3505" t="s">
        <v>219</v>
      </c>
      <c r="E3505" t="s">
        <v>220</v>
      </c>
      <c r="G3505" t="s">
        <v>93</v>
      </c>
      <c r="I3505" t="s">
        <v>145</v>
      </c>
      <c r="J3505" t="s">
        <v>3423</v>
      </c>
      <c r="M3505" t="s">
        <v>41</v>
      </c>
      <c r="N3505" t="s">
        <v>3366</v>
      </c>
      <c r="V3505" t="s">
        <v>753</v>
      </c>
      <c r="W3505" t="s">
        <v>1797</v>
      </c>
      <c r="X3505" t="s">
        <v>1354</v>
      </c>
      <c r="Y3505" s="4" t="s">
        <v>3367</v>
      </c>
      <c r="Z3505" s="3">
        <v>97197</v>
      </c>
      <c r="AA3505" t="s">
        <v>3368</v>
      </c>
      <c r="AB3505" t="s">
        <v>3369</v>
      </c>
      <c r="AC3505" t="s">
        <v>3370</v>
      </c>
      <c r="AD3505" t="s">
        <v>3371</v>
      </c>
      <c r="AE3505" t="s">
        <v>3372</v>
      </c>
      <c r="AF3505" t="s">
        <v>3373</v>
      </c>
      <c r="AG3505" t="s">
        <v>3374</v>
      </c>
      <c r="AH3505" t="s">
        <v>3375</v>
      </c>
      <c r="AI3505" t="s">
        <v>3376</v>
      </c>
      <c r="AJ3505">
        <v>3594</v>
      </c>
    </row>
    <row r="3506" spans="1:36" ht="15" x14ac:dyDescent="0.2">
      <c r="A3506">
        <v>34</v>
      </c>
      <c r="B3506" s="3">
        <v>97197</v>
      </c>
      <c r="C3506" t="s">
        <v>219</v>
      </c>
      <c r="E3506" t="s">
        <v>220</v>
      </c>
      <c r="G3506" t="s">
        <v>93</v>
      </c>
      <c r="I3506" t="s">
        <v>145</v>
      </c>
      <c r="J3506" t="s">
        <v>3423</v>
      </c>
      <c r="M3506" t="s">
        <v>41</v>
      </c>
      <c r="N3506" t="s">
        <v>3366</v>
      </c>
      <c r="V3506" t="s">
        <v>753</v>
      </c>
      <c r="W3506" t="s">
        <v>1797</v>
      </c>
      <c r="X3506" t="s">
        <v>1354</v>
      </c>
      <c r="Y3506" s="4" t="s">
        <v>3367</v>
      </c>
      <c r="Z3506" s="3">
        <v>97197</v>
      </c>
      <c r="AA3506" t="s">
        <v>3368</v>
      </c>
      <c r="AB3506" t="s">
        <v>3369</v>
      </c>
      <c r="AC3506" t="s">
        <v>3370</v>
      </c>
      <c r="AD3506" t="s">
        <v>3371</v>
      </c>
      <c r="AE3506" t="s">
        <v>3372</v>
      </c>
      <c r="AF3506" t="s">
        <v>3373</v>
      </c>
      <c r="AG3506" t="s">
        <v>3374</v>
      </c>
      <c r="AH3506" t="s">
        <v>3375</v>
      </c>
      <c r="AI3506" t="s">
        <v>3376</v>
      </c>
      <c r="AJ3506">
        <v>3595</v>
      </c>
    </row>
    <row r="3507" spans="1:36" ht="15" x14ac:dyDescent="0.2">
      <c r="A3507">
        <v>4</v>
      </c>
      <c r="B3507" s="3">
        <v>97191</v>
      </c>
      <c r="C3507" t="s">
        <v>35</v>
      </c>
      <c r="E3507" t="s">
        <v>36</v>
      </c>
      <c r="H3507" t="s">
        <v>93</v>
      </c>
      <c r="I3507" t="s">
        <v>155</v>
      </c>
      <c r="J3507" t="s">
        <v>3424</v>
      </c>
      <c r="M3507" t="s">
        <v>41</v>
      </c>
      <c r="Q3507" t="s">
        <v>42</v>
      </c>
      <c r="U3507">
        <v>80</v>
      </c>
      <c r="V3507" t="s">
        <v>2931</v>
      </c>
      <c r="W3507" t="s">
        <v>1178</v>
      </c>
      <c r="X3507" t="s">
        <v>2932</v>
      </c>
      <c r="Y3507" s="4" t="s">
        <v>3389</v>
      </c>
      <c r="Z3507" s="3">
        <v>97191</v>
      </c>
      <c r="AA3507" t="s">
        <v>3390</v>
      </c>
      <c r="AB3507" t="s">
        <v>3391</v>
      </c>
      <c r="AC3507" t="s">
        <v>3392</v>
      </c>
      <c r="AD3507" t="s">
        <v>3393</v>
      </c>
      <c r="AE3507" t="s">
        <v>3394</v>
      </c>
      <c r="AF3507" t="s">
        <v>3395</v>
      </c>
      <c r="AG3507" t="s">
        <v>3396</v>
      </c>
      <c r="AH3507" t="s">
        <v>3053</v>
      </c>
      <c r="AI3507" t="s">
        <v>3054</v>
      </c>
      <c r="AJ3507">
        <v>3597</v>
      </c>
    </row>
    <row r="3508" spans="1:36" ht="15" x14ac:dyDescent="0.2">
      <c r="A3508">
        <v>36</v>
      </c>
      <c r="B3508" s="3">
        <v>97197</v>
      </c>
      <c r="C3508" t="s">
        <v>120</v>
      </c>
      <c r="E3508" t="s">
        <v>121</v>
      </c>
      <c r="F3508" t="s">
        <v>122</v>
      </c>
      <c r="H3508" t="s">
        <v>1595</v>
      </c>
      <c r="I3508" t="s">
        <v>577</v>
      </c>
      <c r="K3508" t="s">
        <v>3425</v>
      </c>
      <c r="M3508" t="s">
        <v>41</v>
      </c>
      <c r="N3508" t="s">
        <v>3366</v>
      </c>
      <c r="V3508" t="s">
        <v>753</v>
      </c>
      <c r="W3508" t="s">
        <v>1797</v>
      </c>
      <c r="X3508" t="s">
        <v>1354</v>
      </c>
      <c r="Y3508" s="4" t="s">
        <v>3367</v>
      </c>
      <c r="Z3508" s="3">
        <v>97197</v>
      </c>
      <c r="AA3508" t="s">
        <v>3368</v>
      </c>
      <c r="AB3508" t="s">
        <v>3369</v>
      </c>
      <c r="AC3508" t="s">
        <v>3370</v>
      </c>
      <c r="AD3508" t="s">
        <v>3371</v>
      </c>
      <c r="AE3508" t="s">
        <v>3372</v>
      </c>
      <c r="AF3508" t="s">
        <v>3373</v>
      </c>
      <c r="AG3508" t="s">
        <v>3374</v>
      </c>
      <c r="AH3508" t="s">
        <v>3375</v>
      </c>
      <c r="AI3508" t="s">
        <v>3376</v>
      </c>
      <c r="AJ3508">
        <v>3598</v>
      </c>
    </row>
    <row r="3509" spans="1:36" ht="15" x14ac:dyDescent="0.2">
      <c r="A3509">
        <v>7</v>
      </c>
      <c r="B3509" s="3">
        <v>97231</v>
      </c>
      <c r="C3509" t="s">
        <v>81</v>
      </c>
      <c r="E3509" t="s">
        <v>82</v>
      </c>
      <c r="H3509" t="s">
        <v>83</v>
      </c>
      <c r="I3509" t="s">
        <v>98</v>
      </c>
      <c r="J3509" t="s">
        <v>3426</v>
      </c>
      <c r="M3509" t="s">
        <v>41</v>
      </c>
      <c r="Q3509" t="s">
        <v>3427</v>
      </c>
      <c r="U3509">
        <v>45</v>
      </c>
      <c r="V3509" t="s">
        <v>3428</v>
      </c>
      <c r="W3509" t="s">
        <v>3429</v>
      </c>
      <c r="X3509" t="s">
        <v>238</v>
      </c>
      <c r="Y3509" t="s">
        <v>3430</v>
      </c>
      <c r="Z3509" s="3">
        <v>97231</v>
      </c>
      <c r="AA3509" t="s">
        <v>3431</v>
      </c>
      <c r="AB3509" t="s">
        <v>3432</v>
      </c>
      <c r="AC3509" t="s">
        <v>3433</v>
      </c>
      <c r="AD3509" t="s">
        <v>3434</v>
      </c>
      <c r="AE3509" t="s">
        <v>3435</v>
      </c>
      <c r="AF3509" t="s">
        <v>3436</v>
      </c>
      <c r="AG3509" t="s">
        <v>3437</v>
      </c>
      <c r="AH3509" t="s">
        <v>3438</v>
      </c>
      <c r="AI3509" t="s">
        <v>3439</v>
      </c>
      <c r="AJ3509">
        <v>3608</v>
      </c>
    </row>
    <row r="3510" spans="1:36" ht="15" x14ac:dyDescent="0.2">
      <c r="A3510">
        <v>37</v>
      </c>
      <c r="B3510" s="3">
        <v>97197</v>
      </c>
      <c r="C3510" t="s">
        <v>223</v>
      </c>
      <c r="E3510" t="s">
        <v>224</v>
      </c>
      <c r="F3510" t="s">
        <v>1589</v>
      </c>
      <c r="G3510" t="s">
        <v>226</v>
      </c>
      <c r="H3510" t="s">
        <v>3440</v>
      </c>
      <c r="I3510" t="s">
        <v>831</v>
      </c>
      <c r="K3510" t="s">
        <v>3441</v>
      </c>
      <c r="M3510" t="s">
        <v>41</v>
      </c>
      <c r="N3510" t="s">
        <v>3366</v>
      </c>
      <c r="P3510" s="1">
        <v>40274</v>
      </c>
      <c r="V3510" t="s">
        <v>753</v>
      </c>
      <c r="W3510" t="s">
        <v>1797</v>
      </c>
      <c r="X3510" t="s">
        <v>1354</v>
      </c>
      <c r="Y3510" s="4" t="s">
        <v>3367</v>
      </c>
      <c r="Z3510" s="3">
        <v>97197</v>
      </c>
      <c r="AA3510" t="s">
        <v>3368</v>
      </c>
      <c r="AB3510" t="s">
        <v>3369</v>
      </c>
      <c r="AC3510" t="s">
        <v>3370</v>
      </c>
      <c r="AD3510" t="s">
        <v>3371</v>
      </c>
      <c r="AE3510" t="s">
        <v>3372</v>
      </c>
      <c r="AF3510" t="s">
        <v>3373</v>
      </c>
      <c r="AG3510" t="s">
        <v>3374</v>
      </c>
      <c r="AH3510" t="s">
        <v>3375</v>
      </c>
      <c r="AI3510" t="s">
        <v>3376</v>
      </c>
      <c r="AJ3510">
        <v>3599</v>
      </c>
    </row>
    <row r="3511" spans="1:36" ht="15" x14ac:dyDescent="0.2">
      <c r="A3511">
        <v>38</v>
      </c>
      <c r="B3511" s="3">
        <v>97197</v>
      </c>
      <c r="C3511" t="s">
        <v>407</v>
      </c>
      <c r="E3511" t="s">
        <v>408</v>
      </c>
      <c r="F3511" t="s">
        <v>417</v>
      </c>
      <c r="G3511" t="s">
        <v>553</v>
      </c>
      <c r="I3511" t="s">
        <v>96</v>
      </c>
      <c r="K3511" t="s">
        <v>3442</v>
      </c>
      <c r="M3511" t="s">
        <v>119</v>
      </c>
      <c r="N3511" t="s">
        <v>3443</v>
      </c>
      <c r="Q3511" t="s">
        <v>42</v>
      </c>
      <c r="V3511" t="s">
        <v>753</v>
      </c>
      <c r="W3511" t="s">
        <v>1797</v>
      </c>
      <c r="X3511" t="s">
        <v>1354</v>
      </c>
      <c r="Y3511" s="4" t="s">
        <v>3367</v>
      </c>
      <c r="Z3511" s="3">
        <v>97197</v>
      </c>
      <c r="AA3511" t="s">
        <v>3368</v>
      </c>
      <c r="AB3511" t="s">
        <v>3369</v>
      </c>
      <c r="AC3511" t="s">
        <v>3370</v>
      </c>
      <c r="AD3511" t="s">
        <v>3371</v>
      </c>
      <c r="AE3511" t="s">
        <v>3372</v>
      </c>
      <c r="AF3511" t="s">
        <v>3373</v>
      </c>
      <c r="AG3511" t="s">
        <v>3374</v>
      </c>
      <c r="AH3511" t="s">
        <v>3375</v>
      </c>
      <c r="AI3511" t="s">
        <v>3376</v>
      </c>
      <c r="AJ3511">
        <v>3600</v>
      </c>
    </row>
    <row r="3512" spans="1:36" ht="15" x14ac:dyDescent="0.2">
      <c r="A3512">
        <v>39</v>
      </c>
      <c r="B3512" s="3">
        <v>97197</v>
      </c>
      <c r="C3512" t="s">
        <v>407</v>
      </c>
      <c r="E3512" t="s">
        <v>408</v>
      </c>
      <c r="F3512" t="s">
        <v>409</v>
      </c>
      <c r="G3512" t="s">
        <v>1613</v>
      </c>
      <c r="I3512" t="s">
        <v>70</v>
      </c>
      <c r="K3512" t="s">
        <v>3444</v>
      </c>
      <c r="M3512" t="s">
        <v>41</v>
      </c>
      <c r="N3512" t="s">
        <v>3366</v>
      </c>
      <c r="Q3512" t="s">
        <v>42</v>
      </c>
      <c r="V3512" t="s">
        <v>753</v>
      </c>
      <c r="W3512" t="s">
        <v>1797</v>
      </c>
      <c r="X3512" t="s">
        <v>1354</v>
      </c>
      <c r="Y3512" s="4" t="s">
        <v>3367</v>
      </c>
      <c r="Z3512" s="3">
        <v>97197</v>
      </c>
      <c r="AA3512" t="s">
        <v>3368</v>
      </c>
      <c r="AB3512" t="s">
        <v>3369</v>
      </c>
      <c r="AC3512" t="s">
        <v>3370</v>
      </c>
      <c r="AD3512" t="s">
        <v>3371</v>
      </c>
      <c r="AE3512" t="s">
        <v>3372</v>
      </c>
      <c r="AF3512" t="s">
        <v>3373</v>
      </c>
      <c r="AG3512" t="s">
        <v>3374</v>
      </c>
      <c r="AH3512" t="s">
        <v>3375</v>
      </c>
      <c r="AI3512" t="s">
        <v>3376</v>
      </c>
      <c r="AJ3512">
        <v>3601</v>
      </c>
    </row>
    <row r="3513" spans="1:36" ht="15" x14ac:dyDescent="0.2">
      <c r="A3513">
        <v>1</v>
      </c>
      <c r="B3513" s="3">
        <v>97207</v>
      </c>
      <c r="C3513" t="s">
        <v>81</v>
      </c>
      <c r="E3513" t="s">
        <v>82</v>
      </c>
      <c r="H3513" t="s">
        <v>83</v>
      </c>
      <c r="I3513" t="s">
        <v>84</v>
      </c>
      <c r="J3513" t="s">
        <v>3445</v>
      </c>
      <c r="M3513" t="s">
        <v>1387</v>
      </c>
      <c r="Q3513" t="s">
        <v>204</v>
      </c>
      <c r="U3513">
        <v>30</v>
      </c>
      <c r="V3513" t="s">
        <v>916</v>
      </c>
      <c r="W3513" t="s">
        <v>3446</v>
      </c>
      <c r="X3513" t="s">
        <v>3447</v>
      </c>
      <c r="Y3513" t="s">
        <v>3448</v>
      </c>
      <c r="Z3513" s="3">
        <v>97207</v>
      </c>
      <c r="AA3513" t="s">
        <v>3449</v>
      </c>
      <c r="AB3513" t="s">
        <v>3450</v>
      </c>
      <c r="AC3513" t="s">
        <v>3451</v>
      </c>
      <c r="AD3513" t="s">
        <v>3452</v>
      </c>
      <c r="AE3513" t="s">
        <v>3453</v>
      </c>
      <c r="AF3513" t="s">
        <v>3454</v>
      </c>
      <c r="AG3513" t="s">
        <v>3455</v>
      </c>
      <c r="AH3513" t="s">
        <v>3456</v>
      </c>
      <c r="AI3513" t="s">
        <v>3457</v>
      </c>
      <c r="AJ3513">
        <v>3603</v>
      </c>
    </row>
    <row r="3514" spans="1:36" ht="15" x14ac:dyDescent="0.2">
      <c r="A3514">
        <v>2</v>
      </c>
      <c r="B3514" s="3">
        <v>97207</v>
      </c>
      <c r="C3514" t="s">
        <v>81</v>
      </c>
      <c r="E3514" t="s">
        <v>82</v>
      </c>
      <c r="H3514" t="s">
        <v>83</v>
      </c>
      <c r="I3514" t="s">
        <v>84</v>
      </c>
      <c r="J3514" t="s">
        <v>3445</v>
      </c>
      <c r="M3514" t="s">
        <v>1387</v>
      </c>
      <c r="Q3514" t="s">
        <v>204</v>
      </c>
      <c r="U3514">
        <v>30</v>
      </c>
      <c r="V3514" t="s">
        <v>916</v>
      </c>
      <c r="W3514" t="s">
        <v>3446</v>
      </c>
      <c r="X3514" t="s">
        <v>3447</v>
      </c>
      <c r="Y3514" t="s">
        <v>3448</v>
      </c>
      <c r="Z3514" s="3">
        <v>97207</v>
      </c>
      <c r="AA3514" t="s">
        <v>3449</v>
      </c>
      <c r="AB3514" t="s">
        <v>3450</v>
      </c>
      <c r="AC3514" t="s">
        <v>3451</v>
      </c>
      <c r="AD3514" t="s">
        <v>3452</v>
      </c>
      <c r="AE3514" t="s">
        <v>3453</v>
      </c>
      <c r="AF3514" t="s">
        <v>3454</v>
      </c>
      <c r="AG3514" t="s">
        <v>3455</v>
      </c>
      <c r="AH3514" t="s">
        <v>3456</v>
      </c>
      <c r="AI3514" t="s">
        <v>3457</v>
      </c>
      <c r="AJ3514">
        <v>3604</v>
      </c>
    </row>
    <row r="3515" spans="1:36" ht="15" x14ac:dyDescent="0.2">
      <c r="A3515">
        <v>3</v>
      </c>
      <c r="B3515" s="3">
        <v>97207</v>
      </c>
      <c r="C3515" t="s">
        <v>81</v>
      </c>
      <c r="E3515" t="s">
        <v>82</v>
      </c>
      <c r="H3515" t="s">
        <v>83</v>
      </c>
      <c r="I3515" t="s">
        <v>84</v>
      </c>
      <c r="J3515" t="s">
        <v>3445</v>
      </c>
      <c r="M3515" t="s">
        <v>1387</v>
      </c>
      <c r="Q3515" t="s">
        <v>204</v>
      </c>
      <c r="U3515">
        <v>30</v>
      </c>
      <c r="V3515" t="s">
        <v>916</v>
      </c>
      <c r="W3515" t="s">
        <v>3446</v>
      </c>
      <c r="X3515" t="s">
        <v>3447</v>
      </c>
      <c r="Y3515" t="s">
        <v>3448</v>
      </c>
      <c r="Z3515" s="3">
        <v>97207</v>
      </c>
      <c r="AA3515" t="s">
        <v>3449</v>
      </c>
      <c r="AB3515" t="s">
        <v>3450</v>
      </c>
      <c r="AC3515" t="s">
        <v>3451</v>
      </c>
      <c r="AD3515" t="s">
        <v>3452</v>
      </c>
      <c r="AE3515" t="s">
        <v>3453</v>
      </c>
      <c r="AF3515" t="s">
        <v>3454</v>
      </c>
      <c r="AG3515" t="s">
        <v>3455</v>
      </c>
      <c r="AH3515" t="s">
        <v>3456</v>
      </c>
      <c r="AI3515" t="s">
        <v>3457</v>
      </c>
      <c r="AJ3515">
        <v>3605</v>
      </c>
    </row>
    <row r="3516" spans="1:36" ht="15" x14ac:dyDescent="0.2">
      <c r="A3516">
        <v>4</v>
      </c>
      <c r="B3516" s="3">
        <v>97207</v>
      </c>
      <c r="C3516" t="s">
        <v>81</v>
      </c>
      <c r="E3516" t="s">
        <v>82</v>
      </c>
      <c r="H3516" t="s">
        <v>83</v>
      </c>
      <c r="I3516" t="s">
        <v>84</v>
      </c>
      <c r="J3516" t="s">
        <v>3445</v>
      </c>
      <c r="M3516" t="s">
        <v>1387</v>
      </c>
      <c r="Q3516" t="s">
        <v>204</v>
      </c>
      <c r="U3516">
        <v>30</v>
      </c>
      <c r="V3516" t="s">
        <v>916</v>
      </c>
      <c r="W3516" t="s">
        <v>3446</v>
      </c>
      <c r="X3516" t="s">
        <v>3447</v>
      </c>
      <c r="Y3516" t="s">
        <v>3448</v>
      </c>
      <c r="Z3516" s="3">
        <v>97207</v>
      </c>
      <c r="AA3516" t="s">
        <v>3449</v>
      </c>
      <c r="AB3516" t="s">
        <v>3450</v>
      </c>
      <c r="AC3516" t="s">
        <v>3451</v>
      </c>
      <c r="AD3516" t="s">
        <v>3452</v>
      </c>
      <c r="AE3516" t="s">
        <v>3453</v>
      </c>
      <c r="AF3516" t="s">
        <v>3454</v>
      </c>
      <c r="AG3516" t="s">
        <v>3455</v>
      </c>
      <c r="AH3516" t="s">
        <v>3456</v>
      </c>
      <c r="AI3516" t="s">
        <v>3457</v>
      </c>
      <c r="AJ3516">
        <v>3606</v>
      </c>
    </row>
    <row r="3517" spans="1:36" ht="15" x14ac:dyDescent="0.2">
      <c r="A3517">
        <v>5</v>
      </c>
      <c r="B3517" s="3">
        <v>97207</v>
      </c>
      <c r="C3517" t="s">
        <v>81</v>
      </c>
      <c r="E3517" t="s">
        <v>82</v>
      </c>
      <c r="H3517" t="s">
        <v>83</v>
      </c>
      <c r="I3517" t="s">
        <v>84</v>
      </c>
      <c r="J3517" t="s">
        <v>3445</v>
      </c>
      <c r="M3517" t="s">
        <v>1387</v>
      </c>
      <c r="Q3517" t="s">
        <v>204</v>
      </c>
      <c r="U3517">
        <v>30</v>
      </c>
      <c r="V3517" t="s">
        <v>916</v>
      </c>
      <c r="W3517" t="s">
        <v>3446</v>
      </c>
      <c r="X3517" t="s">
        <v>3447</v>
      </c>
      <c r="Y3517" t="s">
        <v>3448</v>
      </c>
      <c r="Z3517" s="3">
        <v>97207</v>
      </c>
      <c r="AA3517" t="s">
        <v>3449</v>
      </c>
      <c r="AB3517" t="s">
        <v>3450</v>
      </c>
      <c r="AC3517" t="s">
        <v>3451</v>
      </c>
      <c r="AD3517" t="s">
        <v>3452</v>
      </c>
      <c r="AE3517" t="s">
        <v>3453</v>
      </c>
      <c r="AF3517" t="s">
        <v>3454</v>
      </c>
      <c r="AG3517" t="s">
        <v>3455</v>
      </c>
      <c r="AH3517" t="s">
        <v>3456</v>
      </c>
      <c r="AI3517" t="s">
        <v>3457</v>
      </c>
      <c r="AJ3517">
        <v>3607</v>
      </c>
    </row>
    <row r="3518" spans="1:36" ht="15" x14ac:dyDescent="0.2">
      <c r="A3518">
        <v>6</v>
      </c>
      <c r="B3518" s="3">
        <v>97207</v>
      </c>
      <c r="C3518" t="s">
        <v>81</v>
      </c>
      <c r="E3518" t="s">
        <v>82</v>
      </c>
      <c r="H3518" t="s">
        <v>83</v>
      </c>
      <c r="I3518" t="s">
        <v>84</v>
      </c>
      <c r="J3518" t="s">
        <v>3445</v>
      </c>
      <c r="M3518" t="s">
        <v>1387</v>
      </c>
      <c r="Q3518" t="s">
        <v>204</v>
      </c>
      <c r="U3518">
        <v>30</v>
      </c>
      <c r="V3518" t="s">
        <v>916</v>
      </c>
      <c r="W3518" t="s">
        <v>3446</v>
      </c>
      <c r="X3518" t="s">
        <v>3447</v>
      </c>
      <c r="Y3518" t="s">
        <v>3448</v>
      </c>
      <c r="Z3518" s="3">
        <v>97207</v>
      </c>
      <c r="AA3518" t="s">
        <v>3449</v>
      </c>
      <c r="AB3518" t="s">
        <v>3450</v>
      </c>
      <c r="AC3518" t="s">
        <v>3451</v>
      </c>
      <c r="AD3518" t="s">
        <v>3452</v>
      </c>
      <c r="AE3518" t="s">
        <v>3453</v>
      </c>
      <c r="AF3518" t="s">
        <v>3454</v>
      </c>
      <c r="AG3518" t="s">
        <v>3455</v>
      </c>
      <c r="AH3518" t="s">
        <v>3456</v>
      </c>
      <c r="AI3518" t="s">
        <v>3457</v>
      </c>
      <c r="AJ3518">
        <v>3609</v>
      </c>
    </row>
    <row r="3519" spans="1:36" ht="15" x14ac:dyDescent="0.2">
      <c r="A3519">
        <v>28</v>
      </c>
      <c r="B3519" s="3">
        <v>97210</v>
      </c>
      <c r="C3519" t="s">
        <v>568</v>
      </c>
      <c r="E3519" t="s">
        <v>569</v>
      </c>
      <c r="F3519" t="s">
        <v>3458</v>
      </c>
      <c r="G3519" t="s">
        <v>3459</v>
      </c>
      <c r="K3519" t="s">
        <v>3460</v>
      </c>
      <c r="M3519" t="s">
        <v>60</v>
      </c>
      <c r="V3519" t="s">
        <v>3461</v>
      </c>
      <c r="W3519" t="s">
        <v>640</v>
      </c>
      <c r="X3519" t="s">
        <v>238</v>
      </c>
      <c r="Y3519" t="s">
        <v>2359</v>
      </c>
      <c r="Z3519" s="3">
        <v>97210</v>
      </c>
      <c r="AA3519" t="s">
        <v>2360</v>
      </c>
      <c r="AD3519" t="s">
        <v>2363</v>
      </c>
      <c r="AE3519" t="s">
        <v>2364</v>
      </c>
      <c r="AF3519" t="s">
        <v>2365</v>
      </c>
      <c r="AJ3519">
        <v>7584</v>
      </c>
    </row>
    <row r="3520" spans="1:36" ht="15" x14ac:dyDescent="0.2">
      <c r="A3520">
        <v>7</v>
      </c>
      <c r="B3520" s="3">
        <v>97207</v>
      </c>
      <c r="C3520" t="s">
        <v>81</v>
      </c>
      <c r="E3520" t="s">
        <v>82</v>
      </c>
      <c r="H3520" t="s">
        <v>83</v>
      </c>
      <c r="I3520" t="s">
        <v>84</v>
      </c>
      <c r="J3520" t="s">
        <v>3445</v>
      </c>
      <c r="M3520" t="s">
        <v>1387</v>
      </c>
      <c r="Q3520" t="s">
        <v>204</v>
      </c>
      <c r="U3520">
        <v>30</v>
      </c>
      <c r="V3520" t="s">
        <v>916</v>
      </c>
      <c r="W3520" t="s">
        <v>3446</v>
      </c>
      <c r="X3520" t="s">
        <v>3447</v>
      </c>
      <c r="Y3520" t="s">
        <v>3448</v>
      </c>
      <c r="Z3520" s="3">
        <v>97207</v>
      </c>
      <c r="AA3520" t="s">
        <v>3449</v>
      </c>
      <c r="AB3520" t="s">
        <v>3450</v>
      </c>
      <c r="AC3520" t="s">
        <v>3451</v>
      </c>
      <c r="AD3520" t="s">
        <v>3452</v>
      </c>
      <c r="AE3520" t="s">
        <v>3453</v>
      </c>
      <c r="AF3520" t="s">
        <v>3454</v>
      </c>
      <c r="AG3520" t="s">
        <v>3455</v>
      </c>
      <c r="AH3520" t="s">
        <v>3456</v>
      </c>
      <c r="AI3520" t="s">
        <v>3457</v>
      </c>
      <c r="AJ3520">
        <v>3610</v>
      </c>
    </row>
    <row r="3521" spans="1:36" ht="15" x14ac:dyDescent="0.2">
      <c r="A3521">
        <v>8</v>
      </c>
      <c r="B3521" s="3">
        <v>97207</v>
      </c>
      <c r="C3521" t="s">
        <v>81</v>
      </c>
      <c r="E3521" t="s">
        <v>82</v>
      </c>
      <c r="H3521" t="s">
        <v>83</v>
      </c>
      <c r="I3521" t="s">
        <v>84</v>
      </c>
      <c r="J3521" t="s">
        <v>3445</v>
      </c>
      <c r="M3521" t="s">
        <v>1387</v>
      </c>
      <c r="Q3521" t="s">
        <v>204</v>
      </c>
      <c r="U3521">
        <v>30</v>
      </c>
      <c r="V3521" t="s">
        <v>916</v>
      </c>
      <c r="W3521" t="s">
        <v>3446</v>
      </c>
      <c r="X3521" t="s">
        <v>3447</v>
      </c>
      <c r="Y3521" t="s">
        <v>3448</v>
      </c>
      <c r="Z3521" s="3">
        <v>97207</v>
      </c>
      <c r="AA3521" t="s">
        <v>3449</v>
      </c>
      <c r="AB3521" t="s">
        <v>3450</v>
      </c>
      <c r="AC3521" t="s">
        <v>3451</v>
      </c>
      <c r="AD3521" t="s">
        <v>3452</v>
      </c>
      <c r="AE3521" t="s">
        <v>3453</v>
      </c>
      <c r="AF3521" t="s">
        <v>3454</v>
      </c>
      <c r="AG3521" t="s">
        <v>3455</v>
      </c>
      <c r="AH3521" t="s">
        <v>3456</v>
      </c>
      <c r="AI3521" t="s">
        <v>3457</v>
      </c>
      <c r="AJ3521">
        <v>3611</v>
      </c>
    </row>
    <row r="3522" spans="1:36" ht="15" x14ac:dyDescent="0.2">
      <c r="A3522">
        <v>9</v>
      </c>
      <c r="B3522" s="3">
        <v>97207</v>
      </c>
      <c r="C3522" t="s">
        <v>81</v>
      </c>
      <c r="E3522" t="s">
        <v>82</v>
      </c>
      <c r="H3522" t="s">
        <v>83</v>
      </c>
      <c r="I3522" t="s">
        <v>98</v>
      </c>
      <c r="J3522" t="s">
        <v>3445</v>
      </c>
      <c r="M3522" t="s">
        <v>1387</v>
      </c>
      <c r="Q3522" t="s">
        <v>204</v>
      </c>
      <c r="U3522">
        <v>30</v>
      </c>
      <c r="V3522" t="s">
        <v>916</v>
      </c>
      <c r="W3522" t="s">
        <v>3446</v>
      </c>
      <c r="X3522" t="s">
        <v>3447</v>
      </c>
      <c r="Y3522" t="s">
        <v>3448</v>
      </c>
      <c r="Z3522" s="3">
        <v>97207</v>
      </c>
      <c r="AA3522" t="s">
        <v>3449</v>
      </c>
      <c r="AB3522" t="s">
        <v>3450</v>
      </c>
      <c r="AC3522" t="s">
        <v>3451</v>
      </c>
      <c r="AD3522" t="s">
        <v>3452</v>
      </c>
      <c r="AE3522" t="s">
        <v>3453</v>
      </c>
      <c r="AF3522" t="s">
        <v>3454</v>
      </c>
      <c r="AG3522" t="s">
        <v>3455</v>
      </c>
      <c r="AH3522" t="s">
        <v>3456</v>
      </c>
      <c r="AI3522" t="s">
        <v>3457</v>
      </c>
      <c r="AJ3522">
        <v>3612</v>
      </c>
    </row>
    <row r="3523" spans="1:36" ht="15" x14ac:dyDescent="0.2">
      <c r="A3523">
        <v>10</v>
      </c>
      <c r="B3523" s="3">
        <v>97207</v>
      </c>
      <c r="C3523" t="s">
        <v>81</v>
      </c>
      <c r="E3523" t="s">
        <v>82</v>
      </c>
      <c r="H3523" t="s">
        <v>83</v>
      </c>
      <c r="I3523" t="s">
        <v>98</v>
      </c>
      <c r="J3523" t="s">
        <v>3445</v>
      </c>
      <c r="M3523" t="s">
        <v>1387</v>
      </c>
      <c r="Q3523" t="s">
        <v>204</v>
      </c>
      <c r="U3523">
        <v>30</v>
      </c>
      <c r="V3523" t="s">
        <v>916</v>
      </c>
      <c r="W3523" t="s">
        <v>3446</v>
      </c>
      <c r="X3523" t="s">
        <v>3447</v>
      </c>
      <c r="Y3523" t="s">
        <v>3448</v>
      </c>
      <c r="Z3523" s="3">
        <v>97207</v>
      </c>
      <c r="AA3523" t="s">
        <v>3449</v>
      </c>
      <c r="AB3523" t="s">
        <v>3450</v>
      </c>
      <c r="AC3523" t="s">
        <v>3451</v>
      </c>
      <c r="AD3523" t="s">
        <v>3452</v>
      </c>
      <c r="AE3523" t="s">
        <v>3453</v>
      </c>
      <c r="AF3523" t="s">
        <v>3454</v>
      </c>
      <c r="AG3523" t="s">
        <v>3455</v>
      </c>
      <c r="AH3523" t="s">
        <v>3456</v>
      </c>
      <c r="AI3523" t="s">
        <v>3457</v>
      </c>
      <c r="AJ3523">
        <v>3613</v>
      </c>
    </row>
    <row r="3524" spans="1:36" ht="15" x14ac:dyDescent="0.2">
      <c r="A3524">
        <v>84</v>
      </c>
      <c r="B3524" s="3">
        <v>97191</v>
      </c>
      <c r="C3524" t="s">
        <v>293</v>
      </c>
      <c r="E3524" t="s">
        <v>294</v>
      </c>
      <c r="H3524" t="s">
        <v>93</v>
      </c>
      <c r="I3524" t="s">
        <v>296</v>
      </c>
      <c r="J3524" t="s">
        <v>3462</v>
      </c>
      <c r="M3524" t="s">
        <v>41</v>
      </c>
      <c r="Q3524" t="s">
        <v>42</v>
      </c>
      <c r="U3524">
        <v>60</v>
      </c>
      <c r="V3524" t="s">
        <v>2931</v>
      </c>
      <c r="W3524" t="s">
        <v>1178</v>
      </c>
      <c r="X3524" t="s">
        <v>2932</v>
      </c>
      <c r="Y3524" s="4" t="s">
        <v>3389</v>
      </c>
      <c r="Z3524" s="3">
        <v>97191</v>
      </c>
      <c r="AA3524" t="s">
        <v>3390</v>
      </c>
      <c r="AB3524" t="s">
        <v>3391</v>
      </c>
      <c r="AC3524" t="s">
        <v>3392</v>
      </c>
      <c r="AD3524" t="s">
        <v>3393</v>
      </c>
      <c r="AE3524" t="s">
        <v>3394</v>
      </c>
      <c r="AF3524" t="s">
        <v>3395</v>
      </c>
      <c r="AG3524" t="s">
        <v>3396</v>
      </c>
      <c r="AH3524" t="s">
        <v>3053</v>
      </c>
      <c r="AI3524" t="s">
        <v>3054</v>
      </c>
      <c r="AJ3524">
        <v>3614</v>
      </c>
    </row>
    <row r="3525" spans="1:36" ht="15" x14ac:dyDescent="0.2">
      <c r="A3525">
        <v>1</v>
      </c>
      <c r="B3525" s="3">
        <v>97191</v>
      </c>
      <c r="C3525" t="s">
        <v>380</v>
      </c>
      <c r="E3525" t="s">
        <v>381</v>
      </c>
      <c r="F3525" t="s">
        <v>1524</v>
      </c>
      <c r="G3525" t="s">
        <v>3463</v>
      </c>
      <c r="H3525" t="s">
        <v>503</v>
      </c>
      <c r="I3525" t="s">
        <v>39</v>
      </c>
      <c r="J3525" t="s">
        <v>3464</v>
      </c>
      <c r="K3525" t="s">
        <v>3465</v>
      </c>
      <c r="M3525" t="s">
        <v>41</v>
      </c>
      <c r="Q3525" t="s">
        <v>204</v>
      </c>
      <c r="U3525">
        <v>60</v>
      </c>
      <c r="V3525" t="s">
        <v>2931</v>
      </c>
      <c r="W3525" t="s">
        <v>1178</v>
      </c>
      <c r="X3525" t="s">
        <v>2932</v>
      </c>
      <c r="Y3525" s="4" t="s">
        <v>3389</v>
      </c>
      <c r="Z3525" s="3">
        <v>97191</v>
      </c>
      <c r="AA3525" t="s">
        <v>3390</v>
      </c>
      <c r="AB3525" t="s">
        <v>3391</v>
      </c>
      <c r="AC3525" t="s">
        <v>3392</v>
      </c>
      <c r="AD3525" t="s">
        <v>3393</v>
      </c>
      <c r="AE3525" t="s">
        <v>3394</v>
      </c>
      <c r="AF3525" t="s">
        <v>3395</v>
      </c>
      <c r="AG3525" t="s">
        <v>3396</v>
      </c>
      <c r="AH3525" t="s">
        <v>3053</v>
      </c>
      <c r="AI3525" t="s">
        <v>3054</v>
      </c>
      <c r="AJ3525">
        <v>3626</v>
      </c>
    </row>
    <row r="3526" spans="1:36" ht="15" x14ac:dyDescent="0.2">
      <c r="A3526">
        <v>11</v>
      </c>
      <c r="B3526" s="3">
        <v>97207</v>
      </c>
      <c r="C3526" t="s">
        <v>81</v>
      </c>
      <c r="E3526" t="s">
        <v>82</v>
      </c>
      <c r="H3526" t="s">
        <v>83</v>
      </c>
      <c r="I3526" t="s">
        <v>98</v>
      </c>
      <c r="J3526" t="s">
        <v>3445</v>
      </c>
      <c r="M3526" t="s">
        <v>1387</v>
      </c>
      <c r="Q3526" t="s">
        <v>204</v>
      </c>
      <c r="U3526">
        <v>30</v>
      </c>
      <c r="V3526" t="s">
        <v>916</v>
      </c>
      <c r="W3526" t="s">
        <v>3446</v>
      </c>
      <c r="X3526" t="s">
        <v>3447</v>
      </c>
      <c r="Y3526" t="s">
        <v>3448</v>
      </c>
      <c r="Z3526" s="3">
        <v>97207</v>
      </c>
      <c r="AA3526" t="s">
        <v>3449</v>
      </c>
      <c r="AB3526" t="s">
        <v>3450</v>
      </c>
      <c r="AC3526" t="s">
        <v>3451</v>
      </c>
      <c r="AD3526" t="s">
        <v>3452</v>
      </c>
      <c r="AE3526" t="s">
        <v>3453</v>
      </c>
      <c r="AF3526" t="s">
        <v>3454</v>
      </c>
      <c r="AG3526" t="s">
        <v>3455</v>
      </c>
      <c r="AH3526" t="s">
        <v>3456</v>
      </c>
      <c r="AI3526" t="s">
        <v>3457</v>
      </c>
      <c r="AJ3526">
        <v>3615</v>
      </c>
    </row>
    <row r="3527" spans="1:36" ht="15" x14ac:dyDescent="0.2">
      <c r="A3527">
        <v>12</v>
      </c>
      <c r="B3527" s="3">
        <v>97207</v>
      </c>
      <c r="C3527" t="s">
        <v>81</v>
      </c>
      <c r="E3527" t="s">
        <v>82</v>
      </c>
      <c r="H3527" t="s">
        <v>83</v>
      </c>
      <c r="I3527" t="s">
        <v>98</v>
      </c>
      <c r="J3527" t="s">
        <v>3445</v>
      </c>
      <c r="M3527" t="s">
        <v>1387</v>
      </c>
      <c r="Q3527" t="s">
        <v>204</v>
      </c>
      <c r="U3527">
        <v>30</v>
      </c>
      <c r="V3527" t="s">
        <v>916</v>
      </c>
      <c r="W3527" t="s">
        <v>3446</v>
      </c>
      <c r="X3527" t="s">
        <v>3447</v>
      </c>
      <c r="Y3527" t="s">
        <v>3448</v>
      </c>
      <c r="Z3527" s="3">
        <v>97207</v>
      </c>
      <c r="AA3527" t="s">
        <v>3449</v>
      </c>
      <c r="AB3527" t="s">
        <v>3450</v>
      </c>
      <c r="AC3527" t="s">
        <v>3451</v>
      </c>
      <c r="AD3527" t="s">
        <v>3452</v>
      </c>
      <c r="AE3527" t="s">
        <v>3453</v>
      </c>
      <c r="AF3527" t="s">
        <v>3454</v>
      </c>
      <c r="AG3527" t="s">
        <v>3455</v>
      </c>
      <c r="AH3527" t="s">
        <v>3456</v>
      </c>
      <c r="AI3527" t="s">
        <v>3457</v>
      </c>
      <c r="AJ3527">
        <v>3616</v>
      </c>
    </row>
    <row r="3528" spans="1:36" ht="15" x14ac:dyDescent="0.2">
      <c r="A3528">
        <v>13</v>
      </c>
      <c r="B3528" s="3">
        <v>97207</v>
      </c>
      <c r="C3528" t="s">
        <v>81</v>
      </c>
      <c r="E3528" t="s">
        <v>82</v>
      </c>
      <c r="H3528" t="s">
        <v>83</v>
      </c>
      <c r="I3528" t="s">
        <v>98</v>
      </c>
      <c r="J3528" t="s">
        <v>3445</v>
      </c>
      <c r="M3528" t="s">
        <v>1387</v>
      </c>
      <c r="Q3528" t="s">
        <v>204</v>
      </c>
      <c r="U3528">
        <v>30</v>
      </c>
      <c r="V3528" t="s">
        <v>916</v>
      </c>
      <c r="W3528" t="s">
        <v>3446</v>
      </c>
      <c r="X3528" t="s">
        <v>3447</v>
      </c>
      <c r="Y3528" t="s">
        <v>3448</v>
      </c>
      <c r="Z3528" s="3">
        <v>97207</v>
      </c>
      <c r="AA3528" t="s">
        <v>3449</v>
      </c>
      <c r="AB3528" t="s">
        <v>3450</v>
      </c>
      <c r="AC3528" t="s">
        <v>3451</v>
      </c>
      <c r="AD3528" t="s">
        <v>3452</v>
      </c>
      <c r="AE3528" t="s">
        <v>3453</v>
      </c>
      <c r="AF3528" t="s">
        <v>3454</v>
      </c>
      <c r="AG3528" t="s">
        <v>3455</v>
      </c>
      <c r="AH3528" t="s">
        <v>3456</v>
      </c>
      <c r="AI3528" t="s">
        <v>3457</v>
      </c>
      <c r="AJ3528">
        <v>3617</v>
      </c>
    </row>
    <row r="3529" spans="1:36" ht="15" x14ac:dyDescent="0.2">
      <c r="A3529">
        <v>14</v>
      </c>
      <c r="B3529" s="3">
        <v>97207</v>
      </c>
      <c r="C3529" t="s">
        <v>81</v>
      </c>
      <c r="E3529" t="s">
        <v>82</v>
      </c>
      <c r="H3529" t="s">
        <v>83</v>
      </c>
      <c r="I3529" t="s">
        <v>98</v>
      </c>
      <c r="J3529" t="s">
        <v>3445</v>
      </c>
      <c r="M3529" t="s">
        <v>1387</v>
      </c>
      <c r="Q3529" t="s">
        <v>204</v>
      </c>
      <c r="U3529">
        <v>30</v>
      </c>
      <c r="V3529" t="s">
        <v>916</v>
      </c>
      <c r="W3529" t="s">
        <v>3446</v>
      </c>
      <c r="X3529" t="s">
        <v>3447</v>
      </c>
      <c r="Y3529" t="s">
        <v>3448</v>
      </c>
      <c r="Z3529" s="3">
        <v>97207</v>
      </c>
      <c r="AA3529" t="s">
        <v>3449</v>
      </c>
      <c r="AB3529" t="s">
        <v>3450</v>
      </c>
      <c r="AC3529" t="s">
        <v>3451</v>
      </c>
      <c r="AD3529" t="s">
        <v>3452</v>
      </c>
      <c r="AE3529" t="s">
        <v>3453</v>
      </c>
      <c r="AF3529" t="s">
        <v>3454</v>
      </c>
      <c r="AG3529" t="s">
        <v>3455</v>
      </c>
      <c r="AH3529" t="s">
        <v>3456</v>
      </c>
      <c r="AI3529" t="s">
        <v>3457</v>
      </c>
      <c r="AJ3529">
        <v>3618</v>
      </c>
    </row>
    <row r="3530" spans="1:36" ht="15" x14ac:dyDescent="0.2">
      <c r="A3530">
        <v>16</v>
      </c>
      <c r="B3530" s="3">
        <v>97207</v>
      </c>
      <c r="C3530" t="s">
        <v>138</v>
      </c>
      <c r="E3530" t="s">
        <v>139</v>
      </c>
      <c r="H3530" t="s">
        <v>1384</v>
      </c>
      <c r="I3530" t="s">
        <v>1385</v>
      </c>
      <c r="J3530" t="s">
        <v>1386</v>
      </c>
      <c r="M3530" t="s">
        <v>1387</v>
      </c>
      <c r="Q3530" t="s">
        <v>204</v>
      </c>
      <c r="U3530">
        <v>80</v>
      </c>
      <c r="V3530" t="s">
        <v>916</v>
      </c>
      <c r="W3530" t="s">
        <v>3446</v>
      </c>
      <c r="X3530" t="s">
        <v>3447</v>
      </c>
      <c r="Y3530" t="s">
        <v>3448</v>
      </c>
      <c r="Z3530" s="3">
        <v>97207</v>
      </c>
      <c r="AA3530" t="s">
        <v>3449</v>
      </c>
      <c r="AB3530" t="s">
        <v>3450</v>
      </c>
      <c r="AC3530" t="s">
        <v>3451</v>
      </c>
      <c r="AD3530" t="s">
        <v>3452</v>
      </c>
      <c r="AE3530" t="s">
        <v>3453</v>
      </c>
      <c r="AF3530" t="s">
        <v>3454</v>
      </c>
      <c r="AG3530" t="s">
        <v>3455</v>
      </c>
      <c r="AH3530" t="s">
        <v>3456</v>
      </c>
      <c r="AI3530" t="s">
        <v>3457</v>
      </c>
      <c r="AJ3530">
        <v>3619</v>
      </c>
    </row>
    <row r="3531" spans="1:36" ht="15" x14ac:dyDescent="0.2">
      <c r="A3531">
        <v>17</v>
      </c>
      <c r="B3531" s="3">
        <v>97207</v>
      </c>
      <c r="C3531" t="s">
        <v>219</v>
      </c>
      <c r="E3531" t="s">
        <v>220</v>
      </c>
      <c r="H3531" t="s">
        <v>93</v>
      </c>
      <c r="I3531" t="s">
        <v>145</v>
      </c>
      <c r="M3531" t="s">
        <v>3466</v>
      </c>
      <c r="Q3531" t="s">
        <v>42</v>
      </c>
      <c r="U3531">
        <v>300</v>
      </c>
      <c r="V3531" t="s">
        <v>916</v>
      </c>
      <c r="W3531" t="s">
        <v>3446</v>
      </c>
      <c r="X3531" t="s">
        <v>3447</v>
      </c>
      <c r="Y3531" t="s">
        <v>3448</v>
      </c>
      <c r="Z3531" s="3">
        <v>97207</v>
      </c>
      <c r="AA3531" t="s">
        <v>3449</v>
      </c>
      <c r="AB3531" t="s">
        <v>3450</v>
      </c>
      <c r="AC3531" t="s">
        <v>3451</v>
      </c>
      <c r="AD3531" t="s">
        <v>3452</v>
      </c>
      <c r="AE3531" t="s">
        <v>3453</v>
      </c>
      <c r="AF3531" t="s">
        <v>3454</v>
      </c>
      <c r="AG3531" t="s">
        <v>3455</v>
      </c>
      <c r="AH3531" t="s">
        <v>3456</v>
      </c>
      <c r="AI3531" t="s">
        <v>3457</v>
      </c>
      <c r="AJ3531">
        <v>3621</v>
      </c>
    </row>
    <row r="3532" spans="1:36" ht="15" x14ac:dyDescent="0.2">
      <c r="A3532">
        <v>18</v>
      </c>
      <c r="B3532" s="3">
        <v>97207</v>
      </c>
      <c r="C3532" t="s">
        <v>219</v>
      </c>
      <c r="E3532" t="s">
        <v>220</v>
      </c>
      <c r="H3532" t="s">
        <v>93</v>
      </c>
      <c r="I3532" t="s">
        <v>145</v>
      </c>
      <c r="M3532" t="s">
        <v>3466</v>
      </c>
      <c r="Q3532" t="s">
        <v>42</v>
      </c>
      <c r="U3532">
        <v>300</v>
      </c>
      <c r="V3532" t="s">
        <v>916</v>
      </c>
      <c r="W3532" t="s">
        <v>3446</v>
      </c>
      <c r="X3532" t="s">
        <v>3447</v>
      </c>
      <c r="Y3532" t="s">
        <v>3448</v>
      </c>
      <c r="Z3532" s="3">
        <v>97207</v>
      </c>
      <c r="AA3532" t="s">
        <v>3449</v>
      </c>
      <c r="AB3532" t="s">
        <v>3450</v>
      </c>
      <c r="AC3532" t="s">
        <v>3451</v>
      </c>
      <c r="AD3532" t="s">
        <v>3452</v>
      </c>
      <c r="AE3532" t="s">
        <v>3453</v>
      </c>
      <c r="AF3532" t="s">
        <v>3454</v>
      </c>
      <c r="AG3532" t="s">
        <v>3455</v>
      </c>
      <c r="AH3532" t="s">
        <v>3456</v>
      </c>
      <c r="AI3532" t="s">
        <v>3457</v>
      </c>
      <c r="AJ3532">
        <v>3622</v>
      </c>
    </row>
    <row r="3533" spans="1:36" ht="15" x14ac:dyDescent="0.2">
      <c r="A3533">
        <v>19</v>
      </c>
      <c r="B3533" s="3">
        <v>97207</v>
      </c>
      <c r="C3533" t="s">
        <v>219</v>
      </c>
      <c r="E3533" t="s">
        <v>220</v>
      </c>
      <c r="H3533" t="s">
        <v>93</v>
      </c>
      <c r="I3533" t="s">
        <v>145</v>
      </c>
      <c r="M3533" t="s">
        <v>3466</v>
      </c>
      <c r="Q3533" t="s">
        <v>42</v>
      </c>
      <c r="U3533">
        <v>300</v>
      </c>
      <c r="V3533" t="s">
        <v>916</v>
      </c>
      <c r="W3533" t="s">
        <v>3446</v>
      </c>
      <c r="X3533" t="s">
        <v>3447</v>
      </c>
      <c r="Y3533" t="s">
        <v>3448</v>
      </c>
      <c r="Z3533" s="3">
        <v>97207</v>
      </c>
      <c r="AA3533" t="s">
        <v>3449</v>
      </c>
      <c r="AB3533" t="s">
        <v>3450</v>
      </c>
      <c r="AC3533" t="s">
        <v>3451</v>
      </c>
      <c r="AD3533" t="s">
        <v>3452</v>
      </c>
      <c r="AE3533" t="s">
        <v>3453</v>
      </c>
      <c r="AF3533" t="s">
        <v>3454</v>
      </c>
      <c r="AG3533" t="s">
        <v>3455</v>
      </c>
      <c r="AH3533" t="s">
        <v>3456</v>
      </c>
      <c r="AI3533" t="s">
        <v>3457</v>
      </c>
      <c r="AJ3533">
        <v>3623</v>
      </c>
    </row>
    <row r="3534" spans="1:36" ht="15" x14ac:dyDescent="0.2">
      <c r="A3534">
        <v>20</v>
      </c>
      <c r="B3534" s="3">
        <v>97207</v>
      </c>
      <c r="C3534" t="s">
        <v>219</v>
      </c>
      <c r="E3534" t="s">
        <v>220</v>
      </c>
      <c r="H3534" t="s">
        <v>93</v>
      </c>
      <c r="I3534" t="s">
        <v>145</v>
      </c>
      <c r="M3534" t="s">
        <v>3466</v>
      </c>
      <c r="Q3534" t="s">
        <v>42</v>
      </c>
      <c r="U3534">
        <v>300</v>
      </c>
      <c r="V3534" t="s">
        <v>916</v>
      </c>
      <c r="W3534" t="s">
        <v>3446</v>
      </c>
      <c r="X3534" t="s">
        <v>3447</v>
      </c>
      <c r="Y3534" t="s">
        <v>3448</v>
      </c>
      <c r="Z3534" s="3">
        <v>97207</v>
      </c>
      <c r="AA3534" t="s">
        <v>3449</v>
      </c>
      <c r="AB3534" t="s">
        <v>3450</v>
      </c>
      <c r="AC3534" t="s">
        <v>3451</v>
      </c>
      <c r="AD3534" t="s">
        <v>3452</v>
      </c>
      <c r="AE3534" t="s">
        <v>3453</v>
      </c>
      <c r="AF3534" t="s">
        <v>3454</v>
      </c>
      <c r="AG3534" t="s">
        <v>3455</v>
      </c>
      <c r="AH3534" t="s">
        <v>3456</v>
      </c>
      <c r="AI3534" t="s">
        <v>3457</v>
      </c>
      <c r="AJ3534">
        <v>3624</v>
      </c>
    </row>
    <row r="3535" spans="1:36" ht="15" x14ac:dyDescent="0.2">
      <c r="A3535">
        <v>21</v>
      </c>
      <c r="B3535" s="3">
        <v>97207</v>
      </c>
      <c r="C3535" t="s">
        <v>219</v>
      </c>
      <c r="E3535" t="s">
        <v>220</v>
      </c>
      <c r="H3535" t="s">
        <v>93</v>
      </c>
      <c r="I3535" t="s">
        <v>145</v>
      </c>
      <c r="M3535" t="s">
        <v>3466</v>
      </c>
      <c r="Q3535" t="s">
        <v>42</v>
      </c>
      <c r="U3535">
        <v>300</v>
      </c>
      <c r="V3535" t="s">
        <v>916</v>
      </c>
      <c r="W3535" t="s">
        <v>3446</v>
      </c>
      <c r="X3535" t="s">
        <v>3447</v>
      </c>
      <c r="Y3535" t="s">
        <v>3448</v>
      </c>
      <c r="Z3535" s="3">
        <v>97207</v>
      </c>
      <c r="AA3535" t="s">
        <v>3449</v>
      </c>
      <c r="AB3535" t="s">
        <v>3450</v>
      </c>
      <c r="AC3535" t="s">
        <v>3451</v>
      </c>
      <c r="AD3535" t="s">
        <v>3452</v>
      </c>
      <c r="AE3535" t="s">
        <v>3453</v>
      </c>
      <c r="AF3535" t="s">
        <v>3454</v>
      </c>
      <c r="AG3535" t="s">
        <v>3455</v>
      </c>
      <c r="AH3535" t="s">
        <v>3456</v>
      </c>
      <c r="AI3535" t="s">
        <v>3457</v>
      </c>
      <c r="AJ3535">
        <v>3625</v>
      </c>
    </row>
    <row r="3536" spans="1:36" ht="15" x14ac:dyDescent="0.2">
      <c r="A3536">
        <v>6</v>
      </c>
      <c r="B3536" s="3">
        <v>97191</v>
      </c>
      <c r="C3536" t="s">
        <v>35</v>
      </c>
      <c r="E3536" t="s">
        <v>36</v>
      </c>
      <c r="H3536" t="s">
        <v>93</v>
      </c>
      <c r="I3536" t="s">
        <v>155</v>
      </c>
      <c r="J3536" t="s">
        <v>3424</v>
      </c>
      <c r="M3536" t="s">
        <v>41</v>
      </c>
      <c r="Q3536" t="s">
        <v>42</v>
      </c>
      <c r="U3536">
        <v>80</v>
      </c>
      <c r="V3536" t="s">
        <v>2931</v>
      </c>
      <c r="W3536" t="s">
        <v>1178</v>
      </c>
      <c r="X3536" t="s">
        <v>2932</v>
      </c>
      <c r="Y3536" s="4" t="s">
        <v>3389</v>
      </c>
      <c r="Z3536" s="3">
        <v>97191</v>
      </c>
      <c r="AA3536" t="s">
        <v>3390</v>
      </c>
      <c r="AB3536" t="s">
        <v>3391</v>
      </c>
      <c r="AC3536" t="s">
        <v>3392</v>
      </c>
      <c r="AD3536" t="s">
        <v>3393</v>
      </c>
      <c r="AE3536" t="s">
        <v>3394</v>
      </c>
      <c r="AF3536" t="s">
        <v>3395</v>
      </c>
      <c r="AG3536" t="s">
        <v>3396</v>
      </c>
      <c r="AH3536" t="s">
        <v>3053</v>
      </c>
      <c r="AI3536" t="s">
        <v>3054</v>
      </c>
      <c r="AJ3536">
        <v>3632</v>
      </c>
    </row>
    <row r="3537" spans="1:36" ht="15" x14ac:dyDescent="0.2">
      <c r="A3537">
        <v>22</v>
      </c>
      <c r="B3537" s="3">
        <v>97207</v>
      </c>
      <c r="C3537" t="s">
        <v>219</v>
      </c>
      <c r="E3537" t="s">
        <v>220</v>
      </c>
      <c r="H3537" t="s">
        <v>93</v>
      </c>
      <c r="I3537" t="s">
        <v>145</v>
      </c>
      <c r="M3537" t="s">
        <v>3466</v>
      </c>
      <c r="Q3537" t="s">
        <v>42</v>
      </c>
      <c r="U3537">
        <v>300</v>
      </c>
      <c r="V3537" t="s">
        <v>916</v>
      </c>
      <c r="W3537" t="s">
        <v>3446</v>
      </c>
      <c r="X3537" t="s">
        <v>3447</v>
      </c>
      <c r="Y3537" t="s">
        <v>3448</v>
      </c>
      <c r="Z3537" s="3">
        <v>97207</v>
      </c>
      <c r="AA3537" t="s">
        <v>3449</v>
      </c>
      <c r="AB3537" t="s">
        <v>3450</v>
      </c>
      <c r="AC3537" t="s">
        <v>3451</v>
      </c>
      <c r="AD3537" t="s">
        <v>3452</v>
      </c>
      <c r="AE3537" t="s">
        <v>3453</v>
      </c>
      <c r="AF3537" t="s">
        <v>3454</v>
      </c>
      <c r="AG3537" t="s">
        <v>3455</v>
      </c>
      <c r="AH3537" t="s">
        <v>3456</v>
      </c>
      <c r="AI3537" t="s">
        <v>3457</v>
      </c>
      <c r="AJ3537">
        <v>3627</v>
      </c>
    </row>
    <row r="3538" spans="1:36" ht="15" x14ac:dyDescent="0.2">
      <c r="A3538">
        <v>23</v>
      </c>
      <c r="B3538" s="3">
        <v>97207</v>
      </c>
      <c r="C3538" t="s">
        <v>219</v>
      </c>
      <c r="E3538" t="s">
        <v>220</v>
      </c>
      <c r="H3538" t="s">
        <v>93</v>
      </c>
      <c r="I3538" t="s">
        <v>145</v>
      </c>
      <c r="M3538" t="s">
        <v>3466</v>
      </c>
      <c r="Q3538" t="s">
        <v>42</v>
      </c>
      <c r="U3538">
        <v>300</v>
      </c>
      <c r="V3538" t="s">
        <v>916</v>
      </c>
      <c r="W3538" t="s">
        <v>3446</v>
      </c>
      <c r="X3538" t="s">
        <v>3447</v>
      </c>
      <c r="Y3538" t="s">
        <v>3448</v>
      </c>
      <c r="Z3538" s="3">
        <v>97207</v>
      </c>
      <c r="AA3538" t="s">
        <v>3449</v>
      </c>
      <c r="AB3538" t="s">
        <v>3450</v>
      </c>
      <c r="AC3538" t="s">
        <v>3451</v>
      </c>
      <c r="AD3538" t="s">
        <v>3452</v>
      </c>
      <c r="AE3538" t="s">
        <v>3453</v>
      </c>
      <c r="AF3538" t="s">
        <v>3454</v>
      </c>
      <c r="AG3538" t="s">
        <v>3455</v>
      </c>
      <c r="AH3538" t="s">
        <v>3456</v>
      </c>
      <c r="AI3538" t="s">
        <v>3457</v>
      </c>
      <c r="AJ3538">
        <v>3628</v>
      </c>
    </row>
    <row r="3539" spans="1:36" ht="15" x14ac:dyDescent="0.2">
      <c r="A3539">
        <v>24</v>
      </c>
      <c r="B3539" s="3">
        <v>97207</v>
      </c>
      <c r="C3539" s="5" t="s">
        <v>219</v>
      </c>
      <c r="E3539" t="s">
        <v>220</v>
      </c>
      <c r="H3539" t="s">
        <v>93</v>
      </c>
      <c r="I3539" t="s">
        <v>96</v>
      </c>
      <c r="M3539" t="s">
        <v>3467</v>
      </c>
      <c r="Q3539" t="s">
        <v>42</v>
      </c>
      <c r="U3539">
        <v>100</v>
      </c>
      <c r="V3539" t="s">
        <v>916</v>
      </c>
      <c r="W3539" t="s">
        <v>3446</v>
      </c>
      <c r="X3539" t="s">
        <v>3447</v>
      </c>
      <c r="Y3539" t="s">
        <v>3448</v>
      </c>
      <c r="Z3539" s="3">
        <v>97207</v>
      </c>
      <c r="AA3539" t="s">
        <v>3449</v>
      </c>
      <c r="AB3539" t="s">
        <v>3450</v>
      </c>
      <c r="AC3539" t="s">
        <v>3451</v>
      </c>
      <c r="AD3539" t="s">
        <v>3452</v>
      </c>
      <c r="AE3539" t="s">
        <v>3453</v>
      </c>
      <c r="AF3539" t="s">
        <v>3454</v>
      </c>
      <c r="AG3539" t="s">
        <v>3455</v>
      </c>
      <c r="AH3539" t="s">
        <v>3456</v>
      </c>
      <c r="AI3539" t="s">
        <v>3457</v>
      </c>
      <c r="AJ3539">
        <v>3629</v>
      </c>
    </row>
    <row r="3540" spans="1:36" ht="15" x14ac:dyDescent="0.2">
      <c r="A3540">
        <v>25</v>
      </c>
      <c r="B3540" s="3">
        <v>97207</v>
      </c>
      <c r="C3540" s="5" t="s">
        <v>219</v>
      </c>
      <c r="E3540" t="s">
        <v>220</v>
      </c>
      <c r="H3540" t="s">
        <v>93</v>
      </c>
      <c r="I3540" t="s">
        <v>96</v>
      </c>
      <c r="M3540" t="s">
        <v>3467</v>
      </c>
      <c r="Q3540" t="s">
        <v>42</v>
      </c>
      <c r="U3540">
        <v>100</v>
      </c>
      <c r="V3540" t="s">
        <v>916</v>
      </c>
      <c r="W3540" t="s">
        <v>3446</v>
      </c>
      <c r="X3540" t="s">
        <v>3447</v>
      </c>
      <c r="Y3540" t="s">
        <v>3448</v>
      </c>
      <c r="Z3540" s="3">
        <v>97207</v>
      </c>
      <c r="AA3540" t="s">
        <v>3449</v>
      </c>
      <c r="AB3540" t="s">
        <v>3450</v>
      </c>
      <c r="AC3540" t="s">
        <v>3451</v>
      </c>
      <c r="AD3540" t="s">
        <v>3452</v>
      </c>
      <c r="AE3540" t="s">
        <v>3453</v>
      </c>
      <c r="AF3540" t="s">
        <v>3454</v>
      </c>
      <c r="AG3540" t="s">
        <v>3455</v>
      </c>
      <c r="AH3540" t="s">
        <v>3456</v>
      </c>
      <c r="AI3540" t="s">
        <v>3457</v>
      </c>
      <c r="AJ3540">
        <v>3630</v>
      </c>
    </row>
    <row r="3541" spans="1:36" ht="15" x14ac:dyDescent="0.2">
      <c r="A3541">
        <v>26</v>
      </c>
      <c r="B3541" s="3">
        <v>97207</v>
      </c>
      <c r="C3541" t="s">
        <v>115</v>
      </c>
      <c r="E3541" t="s">
        <v>116</v>
      </c>
      <c r="H3541" t="s">
        <v>93</v>
      </c>
      <c r="I3541" t="s">
        <v>39</v>
      </c>
      <c r="M3541" t="s">
        <v>1387</v>
      </c>
      <c r="Q3541" t="s">
        <v>42</v>
      </c>
      <c r="U3541">
        <v>150</v>
      </c>
      <c r="V3541" t="s">
        <v>916</v>
      </c>
      <c r="W3541" t="s">
        <v>3446</v>
      </c>
      <c r="X3541" t="s">
        <v>3447</v>
      </c>
      <c r="Y3541" t="s">
        <v>3448</v>
      </c>
      <c r="Z3541" s="3">
        <v>97207</v>
      </c>
      <c r="AA3541" t="s">
        <v>3449</v>
      </c>
      <c r="AB3541" t="s">
        <v>3450</v>
      </c>
      <c r="AC3541" t="s">
        <v>3451</v>
      </c>
      <c r="AD3541" t="s">
        <v>3452</v>
      </c>
      <c r="AE3541" t="s">
        <v>3453</v>
      </c>
      <c r="AF3541" t="s">
        <v>3454</v>
      </c>
      <c r="AG3541" t="s">
        <v>3455</v>
      </c>
      <c r="AH3541" t="s">
        <v>3456</v>
      </c>
      <c r="AI3541" t="s">
        <v>3457</v>
      </c>
      <c r="AJ3541">
        <v>3631</v>
      </c>
    </row>
    <row r="3542" spans="1:36" ht="15" x14ac:dyDescent="0.2">
      <c r="A3542">
        <v>2</v>
      </c>
      <c r="B3542" s="3">
        <v>97191</v>
      </c>
      <c r="C3542" t="s">
        <v>1462</v>
      </c>
      <c r="E3542" t="s">
        <v>1463</v>
      </c>
      <c r="G3542" t="s">
        <v>3098</v>
      </c>
      <c r="H3542" t="s">
        <v>3468</v>
      </c>
      <c r="I3542" t="s">
        <v>98</v>
      </c>
      <c r="J3542" t="s">
        <v>3469</v>
      </c>
      <c r="M3542" t="s">
        <v>41</v>
      </c>
      <c r="Q3542" t="s">
        <v>42</v>
      </c>
      <c r="U3542">
        <v>40</v>
      </c>
      <c r="V3542" t="s">
        <v>2931</v>
      </c>
      <c r="W3542" t="s">
        <v>1178</v>
      </c>
      <c r="X3542" t="s">
        <v>2932</v>
      </c>
      <c r="Y3542" s="4" t="s">
        <v>3389</v>
      </c>
      <c r="Z3542" s="3">
        <v>97191</v>
      </c>
      <c r="AA3542" t="s">
        <v>3390</v>
      </c>
      <c r="AB3542" t="s">
        <v>3391</v>
      </c>
      <c r="AC3542" t="s">
        <v>3392</v>
      </c>
      <c r="AD3542" t="s">
        <v>3393</v>
      </c>
      <c r="AE3542" t="s">
        <v>3394</v>
      </c>
      <c r="AF3542" t="s">
        <v>3395</v>
      </c>
      <c r="AG3542" t="s">
        <v>3396</v>
      </c>
      <c r="AH3542" t="s">
        <v>3053</v>
      </c>
      <c r="AI3542" t="s">
        <v>3054</v>
      </c>
      <c r="AJ3542">
        <v>3638</v>
      </c>
    </row>
    <row r="3543" spans="1:36" ht="15" x14ac:dyDescent="0.2">
      <c r="A3543">
        <v>27</v>
      </c>
      <c r="B3543" s="3">
        <v>97207</v>
      </c>
      <c r="C3543" t="s">
        <v>115</v>
      </c>
      <c r="E3543" t="s">
        <v>116</v>
      </c>
      <c r="H3543" t="s">
        <v>93</v>
      </c>
      <c r="I3543" t="s">
        <v>39</v>
      </c>
      <c r="M3543" t="s">
        <v>1387</v>
      </c>
      <c r="Q3543" t="s">
        <v>42</v>
      </c>
      <c r="U3543">
        <v>150</v>
      </c>
      <c r="V3543" t="s">
        <v>916</v>
      </c>
      <c r="W3543" t="s">
        <v>3446</v>
      </c>
      <c r="X3543" t="s">
        <v>3447</v>
      </c>
      <c r="Y3543" t="s">
        <v>3448</v>
      </c>
      <c r="Z3543" s="3">
        <v>97207</v>
      </c>
      <c r="AA3543" t="s">
        <v>3449</v>
      </c>
      <c r="AB3543" t="s">
        <v>3450</v>
      </c>
      <c r="AC3543" t="s">
        <v>3451</v>
      </c>
      <c r="AD3543" t="s">
        <v>3452</v>
      </c>
      <c r="AE3543" t="s">
        <v>3453</v>
      </c>
      <c r="AF3543" t="s">
        <v>3454</v>
      </c>
      <c r="AG3543" t="s">
        <v>3455</v>
      </c>
      <c r="AH3543" t="s">
        <v>3456</v>
      </c>
      <c r="AI3543" t="s">
        <v>3457</v>
      </c>
      <c r="AJ3543">
        <v>3633</v>
      </c>
    </row>
    <row r="3544" spans="1:36" ht="15" x14ac:dyDescent="0.2">
      <c r="A3544">
        <v>28</v>
      </c>
      <c r="B3544" s="3">
        <v>97207</v>
      </c>
      <c r="C3544" t="s">
        <v>115</v>
      </c>
      <c r="E3544" t="s">
        <v>116</v>
      </c>
      <c r="H3544" t="s">
        <v>93</v>
      </c>
      <c r="I3544" t="s">
        <v>39</v>
      </c>
      <c r="M3544" t="s">
        <v>1387</v>
      </c>
      <c r="Q3544" t="s">
        <v>42</v>
      </c>
      <c r="U3544">
        <v>150</v>
      </c>
      <c r="V3544" t="s">
        <v>916</v>
      </c>
      <c r="W3544" t="s">
        <v>3446</v>
      </c>
      <c r="X3544" t="s">
        <v>3447</v>
      </c>
      <c r="Y3544" t="s">
        <v>3448</v>
      </c>
      <c r="Z3544" s="3">
        <v>97207</v>
      </c>
      <c r="AA3544" t="s">
        <v>3449</v>
      </c>
      <c r="AB3544" t="s">
        <v>3450</v>
      </c>
      <c r="AC3544" t="s">
        <v>3451</v>
      </c>
      <c r="AD3544" t="s">
        <v>3452</v>
      </c>
      <c r="AE3544" t="s">
        <v>3453</v>
      </c>
      <c r="AF3544" t="s">
        <v>3454</v>
      </c>
      <c r="AG3544" t="s">
        <v>3455</v>
      </c>
      <c r="AH3544" t="s">
        <v>3456</v>
      </c>
      <c r="AI3544" t="s">
        <v>3457</v>
      </c>
      <c r="AJ3544">
        <v>3634</v>
      </c>
    </row>
    <row r="3545" spans="1:36" ht="15" x14ac:dyDescent="0.2">
      <c r="A3545">
        <v>29</v>
      </c>
      <c r="B3545" s="3">
        <v>97207</v>
      </c>
      <c r="C3545" t="s">
        <v>115</v>
      </c>
      <c r="E3545" t="s">
        <v>116</v>
      </c>
      <c r="H3545" t="s">
        <v>93</v>
      </c>
      <c r="I3545" t="s">
        <v>39</v>
      </c>
      <c r="M3545" t="s">
        <v>1387</v>
      </c>
      <c r="Q3545" t="s">
        <v>42</v>
      </c>
      <c r="U3545">
        <v>150</v>
      </c>
      <c r="V3545" t="s">
        <v>916</v>
      </c>
      <c r="W3545" t="s">
        <v>3446</v>
      </c>
      <c r="X3545" t="s">
        <v>3447</v>
      </c>
      <c r="Y3545" t="s">
        <v>3448</v>
      </c>
      <c r="Z3545" s="3">
        <v>97207</v>
      </c>
      <c r="AA3545" t="s">
        <v>3449</v>
      </c>
      <c r="AB3545" t="s">
        <v>3450</v>
      </c>
      <c r="AC3545" t="s">
        <v>3451</v>
      </c>
      <c r="AD3545" t="s">
        <v>3452</v>
      </c>
      <c r="AE3545" t="s">
        <v>3453</v>
      </c>
      <c r="AF3545" t="s">
        <v>3454</v>
      </c>
      <c r="AG3545" t="s">
        <v>3455</v>
      </c>
      <c r="AH3545" t="s">
        <v>3456</v>
      </c>
      <c r="AI3545" t="s">
        <v>3457</v>
      </c>
      <c r="AJ3545">
        <v>3635</v>
      </c>
    </row>
    <row r="3546" spans="1:36" ht="15" x14ac:dyDescent="0.2">
      <c r="A3546">
        <v>30</v>
      </c>
      <c r="B3546" s="3">
        <v>97207</v>
      </c>
      <c r="C3546" t="s">
        <v>35</v>
      </c>
      <c r="E3546" t="s">
        <v>36</v>
      </c>
      <c r="H3546" t="s">
        <v>93</v>
      </c>
      <c r="I3546" t="s">
        <v>39</v>
      </c>
      <c r="J3546" t="s">
        <v>3470</v>
      </c>
      <c r="M3546" t="s">
        <v>1387</v>
      </c>
      <c r="Q3546" t="s">
        <v>42</v>
      </c>
      <c r="U3546">
        <v>300</v>
      </c>
      <c r="V3546" t="s">
        <v>916</v>
      </c>
      <c r="W3546" t="s">
        <v>3446</v>
      </c>
      <c r="X3546" t="s">
        <v>3447</v>
      </c>
      <c r="Y3546" t="s">
        <v>3448</v>
      </c>
      <c r="Z3546" s="3">
        <v>97207</v>
      </c>
      <c r="AA3546" t="s">
        <v>3449</v>
      </c>
      <c r="AB3546" t="s">
        <v>3450</v>
      </c>
      <c r="AC3546" t="s">
        <v>3451</v>
      </c>
      <c r="AD3546" t="s">
        <v>3452</v>
      </c>
      <c r="AE3546" t="s">
        <v>3453</v>
      </c>
      <c r="AF3546" t="s">
        <v>3454</v>
      </c>
      <c r="AG3546" t="s">
        <v>3455</v>
      </c>
      <c r="AH3546" t="s">
        <v>3456</v>
      </c>
      <c r="AI3546" t="s">
        <v>3457</v>
      </c>
      <c r="AJ3546">
        <v>3636</v>
      </c>
    </row>
    <row r="3547" spans="1:36" ht="15" x14ac:dyDescent="0.2">
      <c r="A3547">
        <v>31</v>
      </c>
      <c r="B3547" s="3">
        <v>97207</v>
      </c>
      <c r="C3547" t="s">
        <v>35</v>
      </c>
      <c r="E3547" t="s">
        <v>36</v>
      </c>
      <c r="H3547" t="s">
        <v>93</v>
      </c>
      <c r="I3547" t="s">
        <v>39</v>
      </c>
      <c r="J3547" t="s">
        <v>3470</v>
      </c>
      <c r="M3547" t="s">
        <v>1387</v>
      </c>
      <c r="Q3547" t="s">
        <v>42</v>
      </c>
      <c r="U3547">
        <v>300</v>
      </c>
      <c r="V3547" t="s">
        <v>916</v>
      </c>
      <c r="W3547" t="s">
        <v>3446</v>
      </c>
      <c r="X3547" t="s">
        <v>3447</v>
      </c>
      <c r="Y3547" t="s">
        <v>3448</v>
      </c>
      <c r="Z3547" s="3">
        <v>97207</v>
      </c>
      <c r="AA3547" t="s">
        <v>3449</v>
      </c>
      <c r="AB3547" t="s">
        <v>3450</v>
      </c>
      <c r="AC3547" t="s">
        <v>3451</v>
      </c>
      <c r="AD3547" t="s">
        <v>3452</v>
      </c>
      <c r="AE3547" t="s">
        <v>3453</v>
      </c>
      <c r="AF3547" t="s">
        <v>3454</v>
      </c>
      <c r="AG3547" t="s">
        <v>3455</v>
      </c>
      <c r="AH3547" t="s">
        <v>3456</v>
      </c>
      <c r="AI3547" t="s">
        <v>3457</v>
      </c>
      <c r="AJ3547">
        <v>3637</v>
      </c>
    </row>
    <row r="3548" spans="1:36" ht="15" x14ac:dyDescent="0.2">
      <c r="A3548">
        <v>84</v>
      </c>
      <c r="B3548" s="3">
        <v>97191</v>
      </c>
      <c r="C3548" t="s">
        <v>293</v>
      </c>
      <c r="E3548" t="s">
        <v>294</v>
      </c>
      <c r="H3548" t="s">
        <v>93</v>
      </c>
      <c r="I3548" t="s">
        <v>296</v>
      </c>
      <c r="J3548" t="s">
        <v>3462</v>
      </c>
      <c r="M3548" t="s">
        <v>41</v>
      </c>
      <c r="Q3548" t="s">
        <v>42</v>
      </c>
      <c r="U3548">
        <v>60</v>
      </c>
      <c r="V3548" t="s">
        <v>2931</v>
      </c>
      <c r="W3548" t="s">
        <v>1178</v>
      </c>
      <c r="X3548" t="s">
        <v>2932</v>
      </c>
      <c r="Y3548" s="4" t="s">
        <v>3389</v>
      </c>
      <c r="Z3548" s="3">
        <v>97191</v>
      </c>
      <c r="AA3548" t="s">
        <v>3390</v>
      </c>
      <c r="AB3548" t="s">
        <v>3391</v>
      </c>
      <c r="AC3548" t="s">
        <v>3392</v>
      </c>
      <c r="AD3548" t="s">
        <v>3393</v>
      </c>
      <c r="AE3548" t="s">
        <v>3394</v>
      </c>
      <c r="AF3548" t="s">
        <v>3395</v>
      </c>
      <c r="AG3548" t="s">
        <v>3396</v>
      </c>
      <c r="AH3548" t="s">
        <v>3053</v>
      </c>
      <c r="AI3548" t="s">
        <v>3054</v>
      </c>
      <c r="AJ3548">
        <v>3644</v>
      </c>
    </row>
    <row r="3549" spans="1:36" ht="15" x14ac:dyDescent="0.2">
      <c r="A3549">
        <v>32</v>
      </c>
      <c r="B3549" s="3">
        <v>97207</v>
      </c>
      <c r="C3549" t="s">
        <v>35</v>
      </c>
      <c r="E3549" t="s">
        <v>36</v>
      </c>
      <c r="H3549" t="s">
        <v>93</v>
      </c>
      <c r="I3549" t="s">
        <v>39</v>
      </c>
      <c r="J3549" t="s">
        <v>3470</v>
      </c>
      <c r="M3549" t="s">
        <v>1387</v>
      </c>
      <c r="Q3549" t="s">
        <v>42</v>
      </c>
      <c r="U3549">
        <v>300</v>
      </c>
      <c r="V3549" t="s">
        <v>916</v>
      </c>
      <c r="W3549" t="s">
        <v>3446</v>
      </c>
      <c r="X3549" t="s">
        <v>3447</v>
      </c>
      <c r="Y3549" t="s">
        <v>3448</v>
      </c>
      <c r="Z3549" s="3">
        <v>97207</v>
      </c>
      <c r="AA3549" t="s">
        <v>3449</v>
      </c>
      <c r="AB3549" t="s">
        <v>3450</v>
      </c>
      <c r="AC3549" t="s">
        <v>3451</v>
      </c>
      <c r="AD3549" t="s">
        <v>3452</v>
      </c>
      <c r="AE3549" t="s">
        <v>3453</v>
      </c>
      <c r="AF3549" t="s">
        <v>3454</v>
      </c>
      <c r="AG3549" t="s">
        <v>3455</v>
      </c>
      <c r="AH3549" t="s">
        <v>3456</v>
      </c>
      <c r="AI3549" t="s">
        <v>3457</v>
      </c>
      <c r="AJ3549">
        <v>3639</v>
      </c>
    </row>
    <row r="3550" spans="1:36" ht="15" x14ac:dyDescent="0.2">
      <c r="A3550">
        <v>33</v>
      </c>
      <c r="B3550" s="3">
        <v>97207</v>
      </c>
      <c r="C3550" t="s">
        <v>35</v>
      </c>
      <c r="E3550" t="s">
        <v>36</v>
      </c>
      <c r="H3550" t="s">
        <v>93</v>
      </c>
      <c r="I3550" t="s">
        <v>39</v>
      </c>
      <c r="J3550" t="s">
        <v>3470</v>
      </c>
      <c r="M3550" t="s">
        <v>1387</v>
      </c>
      <c r="Q3550" t="s">
        <v>42</v>
      </c>
      <c r="U3550">
        <v>300</v>
      </c>
      <c r="V3550" t="s">
        <v>916</v>
      </c>
      <c r="W3550" t="s">
        <v>3446</v>
      </c>
      <c r="X3550" t="s">
        <v>3447</v>
      </c>
      <c r="Y3550" t="s">
        <v>3448</v>
      </c>
      <c r="Z3550" s="3">
        <v>97207</v>
      </c>
      <c r="AA3550" t="s">
        <v>3449</v>
      </c>
      <c r="AB3550" t="s">
        <v>3450</v>
      </c>
      <c r="AC3550" t="s">
        <v>3451</v>
      </c>
      <c r="AD3550" t="s">
        <v>3452</v>
      </c>
      <c r="AE3550" t="s">
        <v>3453</v>
      </c>
      <c r="AF3550" t="s">
        <v>3454</v>
      </c>
      <c r="AG3550" t="s">
        <v>3455</v>
      </c>
      <c r="AH3550" t="s">
        <v>3456</v>
      </c>
      <c r="AI3550" t="s">
        <v>3457</v>
      </c>
      <c r="AJ3550">
        <v>3640</v>
      </c>
    </row>
    <row r="3551" spans="1:36" ht="15" x14ac:dyDescent="0.2">
      <c r="A3551">
        <v>34</v>
      </c>
      <c r="B3551" s="3">
        <v>97207</v>
      </c>
      <c r="C3551" t="s">
        <v>35</v>
      </c>
      <c r="E3551" t="s">
        <v>36</v>
      </c>
      <c r="H3551" t="s">
        <v>93</v>
      </c>
      <c r="I3551" t="s">
        <v>39</v>
      </c>
      <c r="J3551" t="s">
        <v>3470</v>
      </c>
      <c r="M3551" t="s">
        <v>1387</v>
      </c>
      <c r="Q3551" t="s">
        <v>42</v>
      </c>
      <c r="U3551">
        <v>300</v>
      </c>
      <c r="V3551" t="s">
        <v>916</v>
      </c>
      <c r="W3551" t="s">
        <v>3446</v>
      </c>
      <c r="X3551" t="s">
        <v>3447</v>
      </c>
      <c r="Y3551" t="s">
        <v>3448</v>
      </c>
      <c r="Z3551" s="3">
        <v>97207</v>
      </c>
      <c r="AA3551" t="s">
        <v>3449</v>
      </c>
      <c r="AB3551" t="s">
        <v>3450</v>
      </c>
      <c r="AC3551" t="s">
        <v>3451</v>
      </c>
      <c r="AD3551" t="s">
        <v>3452</v>
      </c>
      <c r="AE3551" t="s">
        <v>3453</v>
      </c>
      <c r="AF3551" t="s">
        <v>3454</v>
      </c>
      <c r="AG3551" t="s">
        <v>3455</v>
      </c>
      <c r="AH3551" t="s">
        <v>3456</v>
      </c>
      <c r="AI3551" t="s">
        <v>3457</v>
      </c>
      <c r="AJ3551">
        <v>3641</v>
      </c>
    </row>
    <row r="3552" spans="1:36" ht="15" x14ac:dyDescent="0.2">
      <c r="A3552">
        <v>35</v>
      </c>
      <c r="B3552" s="3">
        <v>97207</v>
      </c>
      <c r="C3552" t="s">
        <v>35</v>
      </c>
      <c r="E3552" t="s">
        <v>36</v>
      </c>
      <c r="H3552" t="s">
        <v>93</v>
      </c>
      <c r="I3552" t="s">
        <v>39</v>
      </c>
      <c r="J3552" t="s">
        <v>3470</v>
      </c>
      <c r="M3552" t="s">
        <v>1387</v>
      </c>
      <c r="Q3552" t="s">
        <v>42</v>
      </c>
      <c r="U3552">
        <v>300</v>
      </c>
      <c r="V3552" t="s">
        <v>916</v>
      </c>
      <c r="W3552" t="s">
        <v>3446</v>
      </c>
      <c r="X3552" t="s">
        <v>3447</v>
      </c>
      <c r="Y3552" t="s">
        <v>3448</v>
      </c>
      <c r="Z3552" s="3">
        <v>97207</v>
      </c>
      <c r="AA3552" t="s">
        <v>3449</v>
      </c>
      <c r="AB3552" t="s">
        <v>3450</v>
      </c>
      <c r="AC3552" t="s">
        <v>3451</v>
      </c>
      <c r="AD3552" t="s">
        <v>3452</v>
      </c>
      <c r="AE3552" t="s">
        <v>3453</v>
      </c>
      <c r="AF3552" t="s">
        <v>3454</v>
      </c>
      <c r="AG3552" t="s">
        <v>3455</v>
      </c>
      <c r="AH3552" t="s">
        <v>3456</v>
      </c>
      <c r="AI3552" t="s">
        <v>3457</v>
      </c>
      <c r="AJ3552">
        <v>3642</v>
      </c>
    </row>
    <row r="3553" spans="1:36" ht="15" x14ac:dyDescent="0.2">
      <c r="A3553">
        <v>36</v>
      </c>
      <c r="B3553" s="3">
        <v>97207</v>
      </c>
      <c r="C3553" t="s">
        <v>514</v>
      </c>
      <c r="E3553" t="s">
        <v>515</v>
      </c>
      <c r="H3553" t="s">
        <v>93</v>
      </c>
      <c r="I3553" t="s">
        <v>39</v>
      </c>
      <c r="J3553" t="s">
        <v>3471</v>
      </c>
      <c r="M3553" t="s">
        <v>1387</v>
      </c>
      <c r="Q3553" t="s">
        <v>42</v>
      </c>
      <c r="U3553">
        <v>120</v>
      </c>
      <c r="V3553" t="s">
        <v>916</v>
      </c>
      <c r="W3553" t="s">
        <v>3446</v>
      </c>
      <c r="X3553" t="s">
        <v>3447</v>
      </c>
      <c r="Y3553" t="s">
        <v>3448</v>
      </c>
      <c r="Z3553" s="3">
        <v>97207</v>
      </c>
      <c r="AA3553" t="s">
        <v>3449</v>
      </c>
      <c r="AB3553" t="s">
        <v>3450</v>
      </c>
      <c r="AC3553" t="s">
        <v>3451</v>
      </c>
      <c r="AD3553" t="s">
        <v>3452</v>
      </c>
      <c r="AE3553" t="s">
        <v>3453</v>
      </c>
      <c r="AF3553" t="s">
        <v>3454</v>
      </c>
      <c r="AG3553" t="s">
        <v>3455</v>
      </c>
      <c r="AH3553" t="s">
        <v>3456</v>
      </c>
      <c r="AI3553" t="s">
        <v>3457</v>
      </c>
      <c r="AJ3553">
        <v>3643</v>
      </c>
    </row>
    <row r="3554" spans="1:36" ht="15" x14ac:dyDescent="0.2">
      <c r="A3554">
        <v>31</v>
      </c>
      <c r="B3554" s="3">
        <v>97337</v>
      </c>
      <c r="C3554" t="s">
        <v>181</v>
      </c>
      <c r="E3554" t="s">
        <v>182</v>
      </c>
      <c r="I3554" t="s">
        <v>96</v>
      </c>
      <c r="M3554" t="s">
        <v>41</v>
      </c>
      <c r="Q3554" t="s">
        <v>42</v>
      </c>
      <c r="V3554" t="s">
        <v>841</v>
      </c>
      <c r="W3554" t="s">
        <v>3472</v>
      </c>
      <c r="X3554" t="s">
        <v>2996</v>
      </c>
      <c r="Y3554" s="4" t="s">
        <v>3473</v>
      </c>
      <c r="Z3554" s="3">
        <v>97337</v>
      </c>
      <c r="AA3554" t="s">
        <v>3474</v>
      </c>
      <c r="AB3554" t="s">
        <v>3475</v>
      </c>
      <c r="AC3554" t="s">
        <v>3476</v>
      </c>
      <c r="AD3554" t="s">
        <v>3477</v>
      </c>
      <c r="AE3554" t="s">
        <v>3478</v>
      </c>
      <c r="AF3554" t="s">
        <v>3479</v>
      </c>
      <c r="AG3554" t="s">
        <v>3480</v>
      </c>
      <c r="AJ3554">
        <v>3656</v>
      </c>
    </row>
    <row r="3555" spans="1:36" ht="15" x14ac:dyDescent="0.2">
      <c r="A3555">
        <v>37</v>
      </c>
      <c r="B3555" s="3">
        <v>97207</v>
      </c>
      <c r="C3555" t="s">
        <v>514</v>
      </c>
      <c r="E3555" t="s">
        <v>515</v>
      </c>
      <c r="H3555" t="s">
        <v>93</v>
      </c>
      <c r="I3555" t="s">
        <v>39</v>
      </c>
      <c r="J3555" t="s">
        <v>3471</v>
      </c>
      <c r="M3555" t="s">
        <v>1387</v>
      </c>
      <c r="Q3555" t="s">
        <v>42</v>
      </c>
      <c r="U3555">
        <v>120</v>
      </c>
      <c r="V3555" t="s">
        <v>916</v>
      </c>
      <c r="W3555" t="s">
        <v>3446</v>
      </c>
      <c r="X3555" t="s">
        <v>3447</v>
      </c>
      <c r="Y3555" t="s">
        <v>3448</v>
      </c>
      <c r="Z3555" s="3">
        <v>97207</v>
      </c>
      <c r="AA3555" t="s">
        <v>3449</v>
      </c>
      <c r="AB3555" t="s">
        <v>3450</v>
      </c>
      <c r="AC3555" t="s">
        <v>3451</v>
      </c>
      <c r="AD3555" t="s">
        <v>3452</v>
      </c>
      <c r="AE3555" t="s">
        <v>3453</v>
      </c>
      <c r="AF3555" t="s">
        <v>3454</v>
      </c>
      <c r="AG3555" t="s">
        <v>3455</v>
      </c>
      <c r="AH3555" t="s">
        <v>3456</v>
      </c>
      <c r="AI3555" t="s">
        <v>3457</v>
      </c>
      <c r="AJ3555">
        <v>3645</v>
      </c>
    </row>
    <row r="3556" spans="1:36" ht="15" x14ac:dyDescent="0.2">
      <c r="A3556">
        <v>38</v>
      </c>
      <c r="B3556" s="3">
        <v>97207</v>
      </c>
      <c r="C3556" t="s">
        <v>514</v>
      </c>
      <c r="E3556" t="s">
        <v>515</v>
      </c>
      <c r="H3556" t="s">
        <v>93</v>
      </c>
      <c r="I3556" t="s">
        <v>39</v>
      </c>
      <c r="J3556" t="s">
        <v>3471</v>
      </c>
      <c r="M3556" t="s">
        <v>1387</v>
      </c>
      <c r="Q3556" t="s">
        <v>42</v>
      </c>
      <c r="U3556">
        <v>120</v>
      </c>
      <c r="V3556" t="s">
        <v>916</v>
      </c>
      <c r="W3556" t="s">
        <v>3446</v>
      </c>
      <c r="X3556" t="s">
        <v>3447</v>
      </c>
      <c r="Y3556" t="s">
        <v>3448</v>
      </c>
      <c r="Z3556" s="3">
        <v>97207</v>
      </c>
      <c r="AA3556" t="s">
        <v>3449</v>
      </c>
      <c r="AB3556" t="s">
        <v>3450</v>
      </c>
      <c r="AC3556" t="s">
        <v>3451</v>
      </c>
      <c r="AD3556" t="s">
        <v>3452</v>
      </c>
      <c r="AE3556" t="s">
        <v>3453</v>
      </c>
      <c r="AF3556" t="s">
        <v>3454</v>
      </c>
      <c r="AG3556" t="s">
        <v>3455</v>
      </c>
      <c r="AH3556" t="s">
        <v>3456</v>
      </c>
      <c r="AI3556" t="s">
        <v>3457</v>
      </c>
      <c r="AJ3556">
        <v>3646</v>
      </c>
    </row>
    <row r="3557" spans="1:36" ht="15" x14ac:dyDescent="0.2">
      <c r="A3557">
        <v>39</v>
      </c>
      <c r="B3557" s="3">
        <v>97207</v>
      </c>
      <c r="C3557" t="s">
        <v>514</v>
      </c>
      <c r="E3557" t="s">
        <v>515</v>
      </c>
      <c r="H3557" t="s">
        <v>93</v>
      </c>
      <c r="I3557" t="s">
        <v>39</v>
      </c>
      <c r="J3557" t="s">
        <v>3471</v>
      </c>
      <c r="M3557" t="s">
        <v>1387</v>
      </c>
      <c r="Q3557" t="s">
        <v>42</v>
      </c>
      <c r="U3557">
        <v>120</v>
      </c>
      <c r="V3557" t="s">
        <v>916</v>
      </c>
      <c r="W3557" t="s">
        <v>3446</v>
      </c>
      <c r="X3557" t="s">
        <v>3447</v>
      </c>
      <c r="Y3557" t="s">
        <v>3448</v>
      </c>
      <c r="Z3557" s="3">
        <v>97207</v>
      </c>
      <c r="AA3557" t="s">
        <v>3449</v>
      </c>
      <c r="AB3557" t="s">
        <v>3450</v>
      </c>
      <c r="AC3557" t="s">
        <v>3451</v>
      </c>
      <c r="AD3557" t="s">
        <v>3452</v>
      </c>
      <c r="AE3557" t="s">
        <v>3453</v>
      </c>
      <c r="AF3557" t="s">
        <v>3454</v>
      </c>
      <c r="AG3557" t="s">
        <v>3455</v>
      </c>
      <c r="AH3557" t="s">
        <v>3456</v>
      </c>
      <c r="AI3557" t="s">
        <v>3457</v>
      </c>
      <c r="AJ3557">
        <v>3647</v>
      </c>
    </row>
    <row r="3558" spans="1:36" ht="15" x14ac:dyDescent="0.2">
      <c r="A3558">
        <v>40</v>
      </c>
      <c r="B3558" s="3">
        <v>97207</v>
      </c>
      <c r="C3558" t="s">
        <v>514</v>
      </c>
      <c r="E3558" t="s">
        <v>515</v>
      </c>
      <c r="H3558" t="s">
        <v>93</v>
      </c>
      <c r="I3558" t="s">
        <v>39</v>
      </c>
      <c r="J3558" t="s">
        <v>3471</v>
      </c>
      <c r="M3558" t="s">
        <v>1387</v>
      </c>
      <c r="Q3558" t="s">
        <v>42</v>
      </c>
      <c r="U3558">
        <v>120</v>
      </c>
      <c r="V3558" t="s">
        <v>916</v>
      </c>
      <c r="W3558" t="s">
        <v>3446</v>
      </c>
      <c r="X3558" t="s">
        <v>3447</v>
      </c>
      <c r="Y3558" t="s">
        <v>3448</v>
      </c>
      <c r="Z3558" s="3">
        <v>97207</v>
      </c>
      <c r="AA3558" t="s">
        <v>3449</v>
      </c>
      <c r="AB3558" t="s">
        <v>3450</v>
      </c>
      <c r="AC3558" t="s">
        <v>3451</v>
      </c>
      <c r="AD3558" t="s">
        <v>3452</v>
      </c>
      <c r="AE3558" t="s">
        <v>3453</v>
      </c>
      <c r="AF3558" t="s">
        <v>3454</v>
      </c>
      <c r="AG3558" t="s">
        <v>3455</v>
      </c>
      <c r="AH3558" t="s">
        <v>3456</v>
      </c>
      <c r="AI3558" t="s">
        <v>3457</v>
      </c>
      <c r="AJ3558">
        <v>3648</v>
      </c>
    </row>
    <row r="3559" spans="1:36" ht="15" x14ac:dyDescent="0.2">
      <c r="A3559">
        <v>41</v>
      </c>
      <c r="B3559" s="3">
        <v>97207</v>
      </c>
      <c r="C3559" t="s">
        <v>514</v>
      </c>
      <c r="E3559" t="s">
        <v>515</v>
      </c>
      <c r="H3559" t="s">
        <v>93</v>
      </c>
      <c r="I3559" t="s">
        <v>39</v>
      </c>
      <c r="J3559" t="s">
        <v>3471</v>
      </c>
      <c r="M3559" t="s">
        <v>1387</v>
      </c>
      <c r="Q3559" t="s">
        <v>42</v>
      </c>
      <c r="U3559">
        <v>120</v>
      </c>
      <c r="V3559" t="s">
        <v>916</v>
      </c>
      <c r="W3559" t="s">
        <v>3446</v>
      </c>
      <c r="X3559" t="s">
        <v>3447</v>
      </c>
      <c r="Y3559" t="s">
        <v>3448</v>
      </c>
      <c r="Z3559" s="3">
        <v>97207</v>
      </c>
      <c r="AA3559" t="s">
        <v>3449</v>
      </c>
      <c r="AB3559" t="s">
        <v>3450</v>
      </c>
      <c r="AC3559" t="s">
        <v>3451</v>
      </c>
      <c r="AD3559" t="s">
        <v>3452</v>
      </c>
      <c r="AE3559" t="s">
        <v>3453</v>
      </c>
      <c r="AF3559" t="s">
        <v>3454</v>
      </c>
      <c r="AG3559" t="s">
        <v>3455</v>
      </c>
      <c r="AH3559" t="s">
        <v>3456</v>
      </c>
      <c r="AI3559" t="s">
        <v>3457</v>
      </c>
      <c r="AJ3559">
        <v>3649</v>
      </c>
    </row>
    <row r="3560" spans="1:36" ht="15" x14ac:dyDescent="0.2">
      <c r="A3560">
        <v>56</v>
      </c>
      <c r="B3560" s="3">
        <v>97239</v>
      </c>
      <c r="C3560" t="s">
        <v>931</v>
      </c>
      <c r="E3560" t="s">
        <v>932</v>
      </c>
      <c r="F3560" t="s">
        <v>37</v>
      </c>
      <c r="G3560" t="s">
        <v>37</v>
      </c>
      <c r="H3560" t="s">
        <v>83</v>
      </c>
      <c r="I3560" t="s">
        <v>98</v>
      </c>
      <c r="J3560" t="s">
        <v>3481</v>
      </c>
      <c r="M3560" t="s">
        <v>41</v>
      </c>
      <c r="Q3560" t="s">
        <v>42</v>
      </c>
      <c r="U3560">
        <v>90</v>
      </c>
      <c r="V3560" t="s">
        <v>3482</v>
      </c>
      <c r="W3560" t="s">
        <v>3483</v>
      </c>
      <c r="X3560" t="s">
        <v>238</v>
      </c>
      <c r="Y3560" t="s">
        <v>3484</v>
      </c>
      <c r="Z3560" s="3">
        <v>97239</v>
      </c>
      <c r="AA3560" t="s">
        <v>3485</v>
      </c>
      <c r="AB3560" t="s">
        <v>3486</v>
      </c>
      <c r="AC3560" t="s">
        <v>3487</v>
      </c>
      <c r="AD3560" t="s">
        <v>3488</v>
      </c>
      <c r="AE3560" t="s">
        <v>3489</v>
      </c>
      <c r="AF3560" t="s">
        <v>3490</v>
      </c>
      <c r="AG3560" t="s">
        <v>3491</v>
      </c>
      <c r="AH3560" t="s">
        <v>3492</v>
      </c>
      <c r="AI3560" t="s">
        <v>3493</v>
      </c>
      <c r="AJ3560">
        <v>5294</v>
      </c>
    </row>
    <row r="3561" spans="1:36" ht="15" x14ac:dyDescent="0.2">
      <c r="A3561">
        <v>8</v>
      </c>
      <c r="B3561" s="3">
        <v>97191</v>
      </c>
      <c r="C3561" t="s">
        <v>35</v>
      </c>
      <c r="E3561" t="s">
        <v>36</v>
      </c>
      <c r="H3561" t="s">
        <v>93</v>
      </c>
      <c r="I3561" t="s">
        <v>155</v>
      </c>
      <c r="J3561" t="s">
        <v>3424</v>
      </c>
      <c r="M3561" t="s">
        <v>41</v>
      </c>
      <c r="Q3561" t="s">
        <v>42</v>
      </c>
      <c r="U3561">
        <v>80</v>
      </c>
      <c r="V3561" t="s">
        <v>2931</v>
      </c>
      <c r="W3561" t="s">
        <v>1178</v>
      </c>
      <c r="X3561" t="s">
        <v>2932</v>
      </c>
      <c r="Y3561" s="4" t="s">
        <v>3389</v>
      </c>
      <c r="Z3561" s="3">
        <v>97191</v>
      </c>
      <c r="AA3561" t="s">
        <v>3390</v>
      </c>
      <c r="AB3561" t="s">
        <v>3391</v>
      </c>
      <c r="AC3561" t="s">
        <v>3392</v>
      </c>
      <c r="AD3561" t="s">
        <v>3393</v>
      </c>
      <c r="AE3561" t="s">
        <v>3394</v>
      </c>
      <c r="AF3561" t="s">
        <v>3395</v>
      </c>
      <c r="AG3561" t="s">
        <v>3396</v>
      </c>
      <c r="AH3561" t="s">
        <v>3053</v>
      </c>
      <c r="AI3561" t="s">
        <v>3054</v>
      </c>
      <c r="AJ3561">
        <v>3650</v>
      </c>
    </row>
    <row r="3562" spans="1:36" ht="15" x14ac:dyDescent="0.2">
      <c r="A3562">
        <v>42</v>
      </c>
      <c r="B3562" s="3">
        <v>97207</v>
      </c>
      <c r="C3562" t="s">
        <v>514</v>
      </c>
      <c r="E3562" t="s">
        <v>515</v>
      </c>
      <c r="H3562" t="s">
        <v>93</v>
      </c>
      <c r="I3562" t="s">
        <v>39</v>
      </c>
      <c r="J3562" t="s">
        <v>3471</v>
      </c>
      <c r="M3562" t="s">
        <v>1387</v>
      </c>
      <c r="Q3562" t="s">
        <v>42</v>
      </c>
      <c r="U3562">
        <v>120</v>
      </c>
      <c r="V3562" t="s">
        <v>916</v>
      </c>
      <c r="W3562" t="s">
        <v>3446</v>
      </c>
      <c r="X3562" t="s">
        <v>3447</v>
      </c>
      <c r="Y3562" t="s">
        <v>3448</v>
      </c>
      <c r="Z3562" s="3">
        <v>97207</v>
      </c>
      <c r="AA3562" t="s">
        <v>3449</v>
      </c>
      <c r="AB3562" t="s">
        <v>3450</v>
      </c>
      <c r="AC3562" t="s">
        <v>3451</v>
      </c>
      <c r="AD3562" t="s">
        <v>3452</v>
      </c>
      <c r="AE3562" t="s">
        <v>3453</v>
      </c>
      <c r="AF3562" t="s">
        <v>3454</v>
      </c>
      <c r="AG3562" t="s">
        <v>3455</v>
      </c>
      <c r="AH3562" t="s">
        <v>3456</v>
      </c>
      <c r="AI3562" t="s">
        <v>3457</v>
      </c>
      <c r="AJ3562">
        <v>3651</v>
      </c>
    </row>
    <row r="3563" spans="1:36" ht="15" x14ac:dyDescent="0.2">
      <c r="A3563">
        <v>43</v>
      </c>
      <c r="B3563" s="3">
        <v>97207</v>
      </c>
      <c r="C3563" t="s">
        <v>175</v>
      </c>
      <c r="E3563" t="s">
        <v>176</v>
      </c>
      <c r="F3563" t="s">
        <v>973</v>
      </c>
      <c r="G3563" t="s">
        <v>3494</v>
      </c>
      <c r="H3563" t="s">
        <v>69</v>
      </c>
      <c r="I3563" t="s">
        <v>96</v>
      </c>
      <c r="J3563" t="s">
        <v>3495</v>
      </c>
      <c r="M3563" t="s">
        <v>1387</v>
      </c>
      <c r="Q3563" t="s">
        <v>42</v>
      </c>
      <c r="U3563">
        <v>20</v>
      </c>
      <c r="V3563" t="s">
        <v>916</v>
      </c>
      <c r="W3563" t="s">
        <v>3446</v>
      </c>
      <c r="X3563" t="s">
        <v>3447</v>
      </c>
      <c r="Y3563" t="s">
        <v>3448</v>
      </c>
      <c r="Z3563" s="3">
        <v>97207</v>
      </c>
      <c r="AA3563" t="s">
        <v>3449</v>
      </c>
      <c r="AB3563" t="s">
        <v>3450</v>
      </c>
      <c r="AC3563" t="s">
        <v>3451</v>
      </c>
      <c r="AD3563" t="s">
        <v>3452</v>
      </c>
      <c r="AE3563" t="s">
        <v>3453</v>
      </c>
      <c r="AF3563" t="s">
        <v>3454</v>
      </c>
      <c r="AG3563" t="s">
        <v>3455</v>
      </c>
      <c r="AH3563" t="s">
        <v>3456</v>
      </c>
      <c r="AI3563" t="s">
        <v>3457</v>
      </c>
      <c r="AJ3563">
        <v>3652</v>
      </c>
    </row>
    <row r="3564" spans="1:36" ht="15" x14ac:dyDescent="0.2">
      <c r="A3564">
        <v>45</v>
      </c>
      <c r="B3564" s="3">
        <v>97207</v>
      </c>
      <c r="C3564" t="s">
        <v>933</v>
      </c>
      <c r="E3564" t="s">
        <v>934</v>
      </c>
      <c r="F3564" t="s">
        <v>935</v>
      </c>
      <c r="H3564" t="s">
        <v>3496</v>
      </c>
      <c r="I3564" t="s">
        <v>3497</v>
      </c>
      <c r="M3564" t="s">
        <v>3467</v>
      </c>
      <c r="Q3564" t="s">
        <v>42</v>
      </c>
      <c r="U3564">
        <v>40</v>
      </c>
      <c r="V3564" t="s">
        <v>916</v>
      </c>
      <c r="W3564" t="s">
        <v>3446</v>
      </c>
      <c r="X3564" t="s">
        <v>3447</v>
      </c>
      <c r="Y3564" t="s">
        <v>3448</v>
      </c>
      <c r="Z3564" s="3">
        <v>97207</v>
      </c>
      <c r="AA3564" t="s">
        <v>3449</v>
      </c>
      <c r="AB3564" t="s">
        <v>3450</v>
      </c>
      <c r="AC3564" t="s">
        <v>3451</v>
      </c>
      <c r="AD3564" t="s">
        <v>3452</v>
      </c>
      <c r="AE3564" t="s">
        <v>3453</v>
      </c>
      <c r="AF3564" t="s">
        <v>3454</v>
      </c>
      <c r="AG3564" t="s">
        <v>3455</v>
      </c>
      <c r="AH3564" t="s">
        <v>3456</v>
      </c>
      <c r="AI3564" t="s">
        <v>3457</v>
      </c>
      <c r="AJ3564">
        <v>3654</v>
      </c>
    </row>
    <row r="3565" spans="1:36" ht="15" x14ac:dyDescent="0.2">
      <c r="A3565">
        <v>5</v>
      </c>
      <c r="B3565" s="3">
        <v>97231</v>
      </c>
      <c r="C3565" t="s">
        <v>81</v>
      </c>
      <c r="E3565" t="s">
        <v>82</v>
      </c>
      <c r="H3565" t="s">
        <v>83</v>
      </c>
      <c r="I3565" t="s">
        <v>98</v>
      </c>
      <c r="J3565" t="s">
        <v>3426</v>
      </c>
      <c r="M3565" t="s">
        <v>41</v>
      </c>
      <c r="Q3565" t="s">
        <v>3427</v>
      </c>
      <c r="U3565">
        <v>45</v>
      </c>
      <c r="V3565" t="s">
        <v>3428</v>
      </c>
      <c r="W3565" t="s">
        <v>3429</v>
      </c>
      <c r="X3565" t="s">
        <v>238</v>
      </c>
      <c r="Y3565" t="s">
        <v>3430</v>
      </c>
      <c r="Z3565" s="3">
        <v>97231</v>
      </c>
      <c r="AA3565" t="s">
        <v>3431</v>
      </c>
      <c r="AB3565" t="s">
        <v>3432</v>
      </c>
      <c r="AC3565" t="s">
        <v>3433</v>
      </c>
      <c r="AD3565" t="s">
        <v>3434</v>
      </c>
      <c r="AE3565" t="s">
        <v>3435</v>
      </c>
      <c r="AF3565" t="s">
        <v>3436</v>
      </c>
      <c r="AG3565" t="s">
        <v>3437</v>
      </c>
      <c r="AH3565" t="s">
        <v>3438</v>
      </c>
      <c r="AI3565" t="s">
        <v>3439</v>
      </c>
      <c r="AJ3565">
        <v>3679</v>
      </c>
    </row>
    <row r="3566" spans="1:36" ht="15" x14ac:dyDescent="0.2">
      <c r="A3566">
        <v>46</v>
      </c>
      <c r="B3566" s="3">
        <v>97207</v>
      </c>
      <c r="C3566" t="s">
        <v>933</v>
      </c>
      <c r="E3566" t="s">
        <v>934</v>
      </c>
      <c r="F3566" t="s">
        <v>935</v>
      </c>
      <c r="H3566" t="s">
        <v>3496</v>
      </c>
      <c r="I3566" t="s">
        <v>3497</v>
      </c>
      <c r="M3566" t="s">
        <v>3467</v>
      </c>
      <c r="Q3566" t="s">
        <v>42</v>
      </c>
      <c r="U3566">
        <v>40</v>
      </c>
      <c r="V3566" t="s">
        <v>916</v>
      </c>
      <c r="W3566" t="s">
        <v>3446</v>
      </c>
      <c r="X3566" t="s">
        <v>3447</v>
      </c>
      <c r="Y3566" t="s">
        <v>3448</v>
      </c>
      <c r="Z3566" s="3">
        <v>97207</v>
      </c>
      <c r="AA3566" t="s">
        <v>3449</v>
      </c>
      <c r="AB3566" t="s">
        <v>3450</v>
      </c>
      <c r="AC3566" t="s">
        <v>3451</v>
      </c>
      <c r="AD3566" t="s">
        <v>3452</v>
      </c>
      <c r="AE3566" t="s">
        <v>3453</v>
      </c>
      <c r="AF3566" t="s">
        <v>3454</v>
      </c>
      <c r="AG3566" t="s">
        <v>3455</v>
      </c>
      <c r="AH3566" t="s">
        <v>3456</v>
      </c>
      <c r="AI3566" t="s">
        <v>3457</v>
      </c>
      <c r="AJ3566">
        <v>3655</v>
      </c>
    </row>
    <row r="3567" spans="1:36" ht="15" x14ac:dyDescent="0.2">
      <c r="A3567">
        <v>47</v>
      </c>
      <c r="B3567" s="3">
        <v>97207</v>
      </c>
      <c r="C3567" t="s">
        <v>933</v>
      </c>
      <c r="E3567" t="s">
        <v>934</v>
      </c>
      <c r="F3567" t="s">
        <v>935</v>
      </c>
      <c r="H3567" t="s">
        <v>3496</v>
      </c>
      <c r="I3567" t="s">
        <v>3497</v>
      </c>
      <c r="M3567" t="s">
        <v>3467</v>
      </c>
      <c r="Q3567" t="s">
        <v>42</v>
      </c>
      <c r="U3567">
        <v>40</v>
      </c>
      <c r="V3567" t="s">
        <v>916</v>
      </c>
      <c r="W3567" t="s">
        <v>3446</v>
      </c>
      <c r="X3567" t="s">
        <v>3447</v>
      </c>
      <c r="Y3567" t="s">
        <v>3448</v>
      </c>
      <c r="Z3567" s="3">
        <v>97207</v>
      </c>
      <c r="AA3567" t="s">
        <v>3449</v>
      </c>
      <c r="AB3567" t="s">
        <v>3450</v>
      </c>
      <c r="AC3567" t="s">
        <v>3451</v>
      </c>
      <c r="AD3567" t="s">
        <v>3452</v>
      </c>
      <c r="AE3567" t="s">
        <v>3453</v>
      </c>
      <c r="AF3567" t="s">
        <v>3454</v>
      </c>
      <c r="AG3567" t="s">
        <v>3455</v>
      </c>
      <c r="AH3567" t="s">
        <v>3456</v>
      </c>
      <c r="AI3567" t="s">
        <v>3457</v>
      </c>
      <c r="AJ3567">
        <v>3657</v>
      </c>
    </row>
    <row r="3568" spans="1:36" ht="15" x14ac:dyDescent="0.2">
      <c r="A3568">
        <v>48</v>
      </c>
      <c r="B3568" s="3">
        <v>97207</v>
      </c>
      <c r="C3568" t="s">
        <v>933</v>
      </c>
      <c r="E3568" t="s">
        <v>934</v>
      </c>
      <c r="F3568" t="s">
        <v>935</v>
      </c>
      <c r="H3568" t="s">
        <v>3496</v>
      </c>
      <c r="I3568" t="s">
        <v>3497</v>
      </c>
      <c r="M3568" t="s">
        <v>3467</v>
      </c>
      <c r="Q3568" t="s">
        <v>42</v>
      </c>
      <c r="U3568">
        <v>40</v>
      </c>
      <c r="V3568" t="s">
        <v>916</v>
      </c>
      <c r="W3568" t="s">
        <v>3446</v>
      </c>
      <c r="X3568" t="s">
        <v>3447</v>
      </c>
      <c r="Y3568" t="s">
        <v>3448</v>
      </c>
      <c r="Z3568" s="3">
        <v>97207</v>
      </c>
      <c r="AA3568" t="s">
        <v>3449</v>
      </c>
      <c r="AB3568" t="s">
        <v>3450</v>
      </c>
      <c r="AC3568" t="s">
        <v>3451</v>
      </c>
      <c r="AD3568" t="s">
        <v>3452</v>
      </c>
      <c r="AE3568" t="s">
        <v>3453</v>
      </c>
      <c r="AF3568" t="s">
        <v>3454</v>
      </c>
      <c r="AG3568" t="s">
        <v>3455</v>
      </c>
      <c r="AH3568" t="s">
        <v>3456</v>
      </c>
      <c r="AI3568" t="s">
        <v>3457</v>
      </c>
      <c r="AJ3568">
        <v>3658</v>
      </c>
    </row>
    <row r="3569" spans="1:36" ht="15" x14ac:dyDescent="0.2">
      <c r="A3569">
        <v>49</v>
      </c>
      <c r="B3569" s="3">
        <v>97207</v>
      </c>
      <c r="C3569" t="s">
        <v>2256</v>
      </c>
      <c r="E3569" t="s">
        <v>2257</v>
      </c>
      <c r="H3569" t="s">
        <v>3498</v>
      </c>
      <c r="I3569" t="s">
        <v>70</v>
      </c>
      <c r="M3569" t="s">
        <v>1387</v>
      </c>
      <c r="Q3569" t="s">
        <v>42</v>
      </c>
      <c r="U3569">
        <v>40</v>
      </c>
      <c r="V3569" t="s">
        <v>916</v>
      </c>
      <c r="W3569" t="s">
        <v>3446</v>
      </c>
      <c r="X3569" t="s">
        <v>3447</v>
      </c>
      <c r="Y3569" t="s">
        <v>3448</v>
      </c>
      <c r="Z3569" s="3">
        <v>97207</v>
      </c>
      <c r="AA3569" t="s">
        <v>3449</v>
      </c>
      <c r="AB3569" t="s">
        <v>3450</v>
      </c>
      <c r="AC3569" t="s">
        <v>3451</v>
      </c>
      <c r="AD3569" t="s">
        <v>3452</v>
      </c>
      <c r="AE3569" t="s">
        <v>3453</v>
      </c>
      <c r="AF3569" t="s">
        <v>3454</v>
      </c>
      <c r="AG3569" t="s">
        <v>3455</v>
      </c>
      <c r="AH3569" t="s">
        <v>3456</v>
      </c>
      <c r="AI3569" t="s">
        <v>3457</v>
      </c>
      <c r="AJ3569">
        <v>3659</v>
      </c>
    </row>
    <row r="3570" spans="1:36" ht="15" x14ac:dyDescent="0.2">
      <c r="A3570">
        <v>50</v>
      </c>
      <c r="B3570" s="3">
        <v>97207</v>
      </c>
      <c r="C3570" t="s">
        <v>380</v>
      </c>
      <c r="E3570" t="s">
        <v>381</v>
      </c>
      <c r="F3570" t="s">
        <v>225</v>
      </c>
      <c r="G3570" t="s">
        <v>3499</v>
      </c>
      <c r="H3570" t="s">
        <v>3500</v>
      </c>
      <c r="I3570" t="s">
        <v>96</v>
      </c>
      <c r="K3570" t="s">
        <v>3501</v>
      </c>
      <c r="M3570" t="s">
        <v>3466</v>
      </c>
      <c r="Q3570" t="s">
        <v>42</v>
      </c>
      <c r="U3570">
        <v>700</v>
      </c>
      <c r="V3570" t="s">
        <v>916</v>
      </c>
      <c r="W3570" t="s">
        <v>3446</v>
      </c>
      <c r="X3570" t="s">
        <v>3447</v>
      </c>
      <c r="Y3570" t="s">
        <v>3448</v>
      </c>
      <c r="Z3570" s="3">
        <v>97207</v>
      </c>
      <c r="AA3570" t="s">
        <v>3449</v>
      </c>
      <c r="AB3570" t="s">
        <v>3450</v>
      </c>
      <c r="AC3570" t="s">
        <v>3451</v>
      </c>
      <c r="AD3570" t="s">
        <v>3452</v>
      </c>
      <c r="AE3570" t="s">
        <v>3453</v>
      </c>
      <c r="AF3570" t="s">
        <v>3454</v>
      </c>
      <c r="AG3570" t="s">
        <v>3455</v>
      </c>
      <c r="AH3570" t="s">
        <v>3456</v>
      </c>
      <c r="AI3570" t="s">
        <v>3457</v>
      </c>
      <c r="AJ3570">
        <v>3660</v>
      </c>
    </row>
    <row r="3571" spans="1:36" ht="15" x14ac:dyDescent="0.2">
      <c r="A3571">
        <v>6</v>
      </c>
      <c r="B3571" s="3">
        <v>97207</v>
      </c>
      <c r="C3571" t="s">
        <v>219</v>
      </c>
      <c r="E3571" t="s">
        <v>220</v>
      </c>
      <c r="F3571" t="s">
        <v>37</v>
      </c>
      <c r="G3571" t="s">
        <v>37</v>
      </c>
      <c r="H3571" t="s">
        <v>93</v>
      </c>
      <c r="I3571" t="s">
        <v>145</v>
      </c>
      <c r="J3571" t="s">
        <v>2260</v>
      </c>
      <c r="M3571" t="s">
        <v>41</v>
      </c>
      <c r="Q3571" t="s">
        <v>42</v>
      </c>
      <c r="U3571">
        <v>80</v>
      </c>
      <c r="V3571" t="s">
        <v>916</v>
      </c>
      <c r="W3571" t="s">
        <v>3446</v>
      </c>
      <c r="X3571" t="s">
        <v>3447</v>
      </c>
      <c r="Y3571" t="s">
        <v>3448</v>
      </c>
      <c r="Z3571" s="3">
        <v>97207</v>
      </c>
      <c r="AA3571" t="s">
        <v>3449</v>
      </c>
      <c r="AB3571" t="s">
        <v>3450</v>
      </c>
      <c r="AC3571" t="s">
        <v>3451</v>
      </c>
      <c r="AD3571" t="s">
        <v>3452</v>
      </c>
      <c r="AE3571" t="s">
        <v>3453</v>
      </c>
      <c r="AF3571" t="s">
        <v>3454</v>
      </c>
      <c r="AG3571" t="s">
        <v>3455</v>
      </c>
      <c r="AH3571" t="s">
        <v>3456</v>
      </c>
      <c r="AI3571" t="s">
        <v>3457</v>
      </c>
      <c r="AJ3571">
        <v>4581</v>
      </c>
    </row>
    <row r="3572" spans="1:36" ht="15" x14ac:dyDescent="0.2">
      <c r="A3572">
        <v>51</v>
      </c>
      <c r="B3572" s="3">
        <v>97207</v>
      </c>
      <c r="C3572" t="s">
        <v>264</v>
      </c>
      <c r="E3572" t="s">
        <v>265</v>
      </c>
      <c r="H3572" t="s">
        <v>313</v>
      </c>
      <c r="I3572" t="s">
        <v>1385</v>
      </c>
      <c r="M3572" t="s">
        <v>1387</v>
      </c>
      <c r="Q3572" t="s">
        <v>42</v>
      </c>
      <c r="U3572">
        <v>400</v>
      </c>
      <c r="V3572" t="s">
        <v>916</v>
      </c>
      <c r="W3572" t="s">
        <v>3446</v>
      </c>
      <c r="X3572" t="s">
        <v>3447</v>
      </c>
      <c r="Y3572" t="s">
        <v>3448</v>
      </c>
      <c r="Z3572" s="3">
        <v>97207</v>
      </c>
      <c r="AA3572" t="s">
        <v>3449</v>
      </c>
      <c r="AB3572" t="s">
        <v>3450</v>
      </c>
      <c r="AC3572" t="s">
        <v>3451</v>
      </c>
      <c r="AD3572" t="s">
        <v>3452</v>
      </c>
      <c r="AE3572" t="s">
        <v>3453</v>
      </c>
      <c r="AF3572" t="s">
        <v>3454</v>
      </c>
      <c r="AG3572" t="s">
        <v>3455</v>
      </c>
      <c r="AH3572" t="s">
        <v>3456</v>
      </c>
      <c r="AI3572" t="s">
        <v>3457</v>
      </c>
      <c r="AJ3572">
        <v>3661</v>
      </c>
    </row>
    <row r="3573" spans="1:36" ht="15" x14ac:dyDescent="0.2">
      <c r="A3573">
        <v>16</v>
      </c>
      <c r="B3573" s="3">
        <v>97207</v>
      </c>
      <c r="C3573" t="s">
        <v>219</v>
      </c>
      <c r="E3573" t="s">
        <v>220</v>
      </c>
      <c r="F3573" t="s">
        <v>37</v>
      </c>
      <c r="G3573" t="s">
        <v>37</v>
      </c>
      <c r="H3573" t="s">
        <v>93</v>
      </c>
      <c r="I3573" t="s">
        <v>145</v>
      </c>
      <c r="J3573" t="s">
        <v>2260</v>
      </c>
      <c r="M3573" t="s">
        <v>41</v>
      </c>
      <c r="Q3573" t="s">
        <v>42</v>
      </c>
      <c r="U3573">
        <v>80</v>
      </c>
      <c r="V3573" t="s">
        <v>916</v>
      </c>
      <c r="W3573" t="s">
        <v>3446</v>
      </c>
      <c r="X3573" t="s">
        <v>3447</v>
      </c>
      <c r="Y3573" t="s">
        <v>3448</v>
      </c>
      <c r="Z3573" s="3">
        <v>97207</v>
      </c>
      <c r="AA3573" t="s">
        <v>3449</v>
      </c>
      <c r="AB3573" t="s">
        <v>3450</v>
      </c>
      <c r="AC3573" t="s">
        <v>3451</v>
      </c>
      <c r="AD3573" t="s">
        <v>3452</v>
      </c>
      <c r="AE3573" t="s">
        <v>3453</v>
      </c>
      <c r="AF3573" t="s">
        <v>3454</v>
      </c>
      <c r="AG3573" t="s">
        <v>3455</v>
      </c>
      <c r="AH3573" t="s">
        <v>3456</v>
      </c>
      <c r="AI3573" t="s">
        <v>3457</v>
      </c>
      <c r="AJ3573">
        <v>3663</v>
      </c>
    </row>
    <row r="3574" spans="1:36" ht="15" x14ac:dyDescent="0.2">
      <c r="A3574">
        <v>53</v>
      </c>
      <c r="B3574" s="3">
        <v>97207</v>
      </c>
      <c r="C3574" t="s">
        <v>3502</v>
      </c>
      <c r="E3574" t="s">
        <v>3503</v>
      </c>
      <c r="H3574" t="s">
        <v>313</v>
      </c>
      <c r="I3574" t="s">
        <v>3504</v>
      </c>
      <c r="M3574" t="s">
        <v>1387</v>
      </c>
      <c r="Q3574" t="s">
        <v>42</v>
      </c>
      <c r="U3574">
        <v>200</v>
      </c>
      <c r="V3574" t="s">
        <v>916</v>
      </c>
      <c r="W3574" t="s">
        <v>3446</v>
      </c>
      <c r="X3574" t="s">
        <v>3447</v>
      </c>
      <c r="Y3574" t="s">
        <v>3448</v>
      </c>
      <c r="Z3574" s="3">
        <v>97207</v>
      </c>
      <c r="AA3574" t="s">
        <v>3449</v>
      </c>
      <c r="AB3574" t="s">
        <v>3450</v>
      </c>
      <c r="AC3574" t="s">
        <v>3451</v>
      </c>
      <c r="AD3574" t="s">
        <v>3452</v>
      </c>
      <c r="AE3574" t="s">
        <v>3453</v>
      </c>
      <c r="AF3574" t="s">
        <v>3454</v>
      </c>
      <c r="AG3574" t="s">
        <v>3455</v>
      </c>
      <c r="AH3574" t="s">
        <v>3456</v>
      </c>
      <c r="AI3574" t="s">
        <v>3457</v>
      </c>
      <c r="AJ3574">
        <v>3664</v>
      </c>
    </row>
    <row r="3575" spans="1:36" ht="15" x14ac:dyDescent="0.2">
      <c r="A3575">
        <v>54</v>
      </c>
      <c r="B3575" s="3">
        <v>97207</v>
      </c>
      <c r="C3575" t="s">
        <v>3502</v>
      </c>
      <c r="E3575" t="s">
        <v>3503</v>
      </c>
      <c r="H3575" t="s">
        <v>313</v>
      </c>
      <c r="I3575" t="s">
        <v>3504</v>
      </c>
      <c r="M3575" t="s">
        <v>1387</v>
      </c>
      <c r="Q3575" t="s">
        <v>42</v>
      </c>
      <c r="U3575">
        <v>200</v>
      </c>
      <c r="V3575" t="s">
        <v>916</v>
      </c>
      <c r="W3575" t="s">
        <v>3446</v>
      </c>
      <c r="X3575" t="s">
        <v>3447</v>
      </c>
      <c r="Y3575" t="s">
        <v>3448</v>
      </c>
      <c r="Z3575" s="3">
        <v>97207</v>
      </c>
      <c r="AA3575" t="s">
        <v>3449</v>
      </c>
      <c r="AB3575" t="s">
        <v>3450</v>
      </c>
      <c r="AC3575" t="s">
        <v>3451</v>
      </c>
      <c r="AD3575" t="s">
        <v>3452</v>
      </c>
      <c r="AE3575" t="s">
        <v>3453</v>
      </c>
      <c r="AF3575" t="s">
        <v>3454</v>
      </c>
      <c r="AG3575" t="s">
        <v>3455</v>
      </c>
      <c r="AH3575" t="s">
        <v>3456</v>
      </c>
      <c r="AI3575" t="s">
        <v>3457</v>
      </c>
      <c r="AJ3575">
        <v>3665</v>
      </c>
    </row>
    <row r="3576" spans="1:36" ht="15" x14ac:dyDescent="0.2">
      <c r="A3576">
        <v>55</v>
      </c>
      <c r="B3576" s="3">
        <v>97207</v>
      </c>
      <c r="C3576" t="s">
        <v>2777</v>
      </c>
      <c r="E3576" t="s">
        <v>2778</v>
      </c>
      <c r="H3576" t="s">
        <v>313</v>
      </c>
      <c r="I3576" t="s">
        <v>3504</v>
      </c>
      <c r="M3576" t="s">
        <v>1387</v>
      </c>
      <c r="Q3576" t="s">
        <v>42</v>
      </c>
      <c r="U3576">
        <v>130</v>
      </c>
      <c r="V3576" t="s">
        <v>916</v>
      </c>
      <c r="W3576" t="s">
        <v>3446</v>
      </c>
      <c r="X3576" t="s">
        <v>3447</v>
      </c>
      <c r="Y3576" t="s">
        <v>3448</v>
      </c>
      <c r="Z3576" s="3">
        <v>97207</v>
      </c>
      <c r="AA3576" t="s">
        <v>3449</v>
      </c>
      <c r="AB3576" t="s">
        <v>3450</v>
      </c>
      <c r="AC3576" t="s">
        <v>3451</v>
      </c>
      <c r="AD3576" t="s">
        <v>3452</v>
      </c>
      <c r="AE3576" t="s">
        <v>3453</v>
      </c>
      <c r="AF3576" t="s">
        <v>3454</v>
      </c>
      <c r="AG3576" t="s">
        <v>3455</v>
      </c>
      <c r="AH3576" t="s">
        <v>3456</v>
      </c>
      <c r="AI3576" t="s">
        <v>3457</v>
      </c>
      <c r="AJ3576">
        <v>3666</v>
      </c>
    </row>
    <row r="3577" spans="1:36" ht="15" x14ac:dyDescent="0.2">
      <c r="A3577">
        <v>56</v>
      </c>
      <c r="B3577" s="3">
        <v>97207</v>
      </c>
      <c r="C3577" t="s">
        <v>311</v>
      </c>
      <c r="E3577" t="s">
        <v>312</v>
      </c>
      <c r="H3577" t="s">
        <v>313</v>
      </c>
      <c r="I3577" t="s">
        <v>3504</v>
      </c>
      <c r="M3577" t="s">
        <v>1387</v>
      </c>
      <c r="Q3577" t="s">
        <v>42</v>
      </c>
      <c r="U3577">
        <v>70</v>
      </c>
      <c r="V3577" t="s">
        <v>916</v>
      </c>
      <c r="W3577" t="s">
        <v>3446</v>
      </c>
      <c r="X3577" t="s">
        <v>3447</v>
      </c>
      <c r="Y3577" t="s">
        <v>3448</v>
      </c>
      <c r="Z3577" s="3">
        <v>97207</v>
      </c>
      <c r="AA3577" t="s">
        <v>3449</v>
      </c>
      <c r="AB3577" t="s">
        <v>3450</v>
      </c>
      <c r="AC3577" t="s">
        <v>3451</v>
      </c>
      <c r="AD3577" t="s">
        <v>3452</v>
      </c>
      <c r="AE3577" t="s">
        <v>3453</v>
      </c>
      <c r="AF3577" t="s">
        <v>3454</v>
      </c>
      <c r="AG3577" t="s">
        <v>3455</v>
      </c>
      <c r="AH3577" t="s">
        <v>3456</v>
      </c>
      <c r="AI3577" t="s">
        <v>3457</v>
      </c>
      <c r="AJ3577">
        <v>3667</v>
      </c>
    </row>
    <row r="3578" spans="1:36" ht="15" x14ac:dyDescent="0.2">
      <c r="A3578">
        <v>57</v>
      </c>
      <c r="B3578" s="3">
        <v>97207</v>
      </c>
      <c r="C3578" t="s">
        <v>311</v>
      </c>
      <c r="E3578" t="s">
        <v>312</v>
      </c>
      <c r="H3578" t="s">
        <v>313</v>
      </c>
      <c r="I3578" t="s">
        <v>3504</v>
      </c>
      <c r="M3578" t="s">
        <v>1387</v>
      </c>
      <c r="Q3578" t="s">
        <v>42</v>
      </c>
      <c r="U3578">
        <v>70</v>
      </c>
      <c r="V3578" t="s">
        <v>916</v>
      </c>
      <c r="W3578" t="s">
        <v>3446</v>
      </c>
      <c r="X3578" t="s">
        <v>3447</v>
      </c>
      <c r="Y3578" t="s">
        <v>3448</v>
      </c>
      <c r="Z3578" s="3">
        <v>97207</v>
      </c>
      <c r="AA3578" t="s">
        <v>3449</v>
      </c>
      <c r="AB3578" t="s">
        <v>3450</v>
      </c>
      <c r="AC3578" t="s">
        <v>3451</v>
      </c>
      <c r="AD3578" t="s">
        <v>3452</v>
      </c>
      <c r="AE3578" t="s">
        <v>3453</v>
      </c>
      <c r="AF3578" t="s">
        <v>3454</v>
      </c>
      <c r="AG3578" t="s">
        <v>3455</v>
      </c>
      <c r="AH3578" t="s">
        <v>3456</v>
      </c>
      <c r="AI3578" t="s">
        <v>3457</v>
      </c>
      <c r="AJ3578">
        <v>3668</v>
      </c>
    </row>
    <row r="3579" spans="1:36" ht="15" x14ac:dyDescent="0.2">
      <c r="A3579">
        <v>58</v>
      </c>
      <c r="B3579" s="3">
        <v>97207</v>
      </c>
      <c r="C3579" t="s">
        <v>311</v>
      </c>
      <c r="E3579" t="s">
        <v>312</v>
      </c>
      <c r="H3579" t="s">
        <v>313</v>
      </c>
      <c r="I3579" t="s">
        <v>3504</v>
      </c>
      <c r="M3579" t="s">
        <v>1387</v>
      </c>
      <c r="Q3579" t="s">
        <v>42</v>
      </c>
      <c r="U3579">
        <v>70</v>
      </c>
      <c r="V3579" t="s">
        <v>916</v>
      </c>
      <c r="W3579" t="s">
        <v>3446</v>
      </c>
      <c r="X3579" t="s">
        <v>3447</v>
      </c>
      <c r="Y3579" t="s">
        <v>3448</v>
      </c>
      <c r="Z3579" s="3">
        <v>97207</v>
      </c>
      <c r="AA3579" t="s">
        <v>3449</v>
      </c>
      <c r="AB3579" t="s">
        <v>3450</v>
      </c>
      <c r="AC3579" t="s">
        <v>3451</v>
      </c>
      <c r="AD3579" t="s">
        <v>3452</v>
      </c>
      <c r="AE3579" t="s">
        <v>3453</v>
      </c>
      <c r="AF3579" t="s">
        <v>3454</v>
      </c>
      <c r="AG3579" t="s">
        <v>3455</v>
      </c>
      <c r="AH3579" t="s">
        <v>3456</v>
      </c>
      <c r="AI3579" t="s">
        <v>3457</v>
      </c>
      <c r="AJ3579">
        <v>3669</v>
      </c>
    </row>
    <row r="3580" spans="1:36" ht="15" x14ac:dyDescent="0.2">
      <c r="A3580">
        <v>59</v>
      </c>
      <c r="B3580" s="3">
        <v>97207</v>
      </c>
      <c r="C3580" t="s">
        <v>670</v>
      </c>
      <c r="E3580" t="s">
        <v>671</v>
      </c>
      <c r="H3580" t="s">
        <v>83</v>
      </c>
      <c r="I3580" t="s">
        <v>1385</v>
      </c>
      <c r="M3580" t="s">
        <v>1387</v>
      </c>
      <c r="Q3580" t="s">
        <v>42</v>
      </c>
      <c r="U3580">
        <v>200</v>
      </c>
      <c r="V3580" t="s">
        <v>916</v>
      </c>
      <c r="W3580" t="s">
        <v>3446</v>
      </c>
      <c r="X3580" t="s">
        <v>3447</v>
      </c>
      <c r="Y3580" t="s">
        <v>3448</v>
      </c>
      <c r="Z3580" s="3">
        <v>97207</v>
      </c>
      <c r="AA3580" t="s">
        <v>3449</v>
      </c>
      <c r="AB3580" t="s">
        <v>3450</v>
      </c>
      <c r="AC3580" t="s">
        <v>3451</v>
      </c>
      <c r="AD3580" t="s">
        <v>3452</v>
      </c>
      <c r="AE3580" t="s">
        <v>3453</v>
      </c>
      <c r="AF3580" t="s">
        <v>3454</v>
      </c>
      <c r="AG3580" t="s">
        <v>3455</v>
      </c>
      <c r="AH3580" t="s">
        <v>3456</v>
      </c>
      <c r="AI3580" t="s">
        <v>3457</v>
      </c>
      <c r="AJ3580">
        <v>3670</v>
      </c>
    </row>
    <row r="3581" spans="1:36" ht="15" x14ac:dyDescent="0.2">
      <c r="A3581">
        <v>60</v>
      </c>
      <c r="B3581" s="3">
        <v>97207</v>
      </c>
      <c r="C3581" t="s">
        <v>670</v>
      </c>
      <c r="E3581" t="s">
        <v>671</v>
      </c>
      <c r="H3581" t="s">
        <v>83</v>
      </c>
      <c r="I3581" t="s">
        <v>1385</v>
      </c>
      <c r="M3581" t="s">
        <v>1387</v>
      </c>
      <c r="Q3581" t="s">
        <v>42</v>
      </c>
      <c r="U3581">
        <v>200</v>
      </c>
      <c r="V3581" t="s">
        <v>916</v>
      </c>
      <c r="W3581" t="s">
        <v>3446</v>
      </c>
      <c r="X3581" t="s">
        <v>3447</v>
      </c>
      <c r="Y3581" t="s">
        <v>3448</v>
      </c>
      <c r="Z3581" s="3">
        <v>97207</v>
      </c>
      <c r="AA3581" t="s">
        <v>3449</v>
      </c>
      <c r="AB3581" t="s">
        <v>3450</v>
      </c>
      <c r="AC3581" t="s">
        <v>3451</v>
      </c>
      <c r="AD3581" t="s">
        <v>3452</v>
      </c>
      <c r="AE3581" t="s">
        <v>3453</v>
      </c>
      <c r="AF3581" t="s">
        <v>3454</v>
      </c>
      <c r="AG3581" t="s">
        <v>3455</v>
      </c>
      <c r="AH3581" t="s">
        <v>3456</v>
      </c>
      <c r="AI3581" t="s">
        <v>3457</v>
      </c>
      <c r="AJ3581">
        <v>3671</v>
      </c>
    </row>
    <row r="3582" spans="1:36" ht="15" x14ac:dyDescent="0.2">
      <c r="A3582">
        <v>61</v>
      </c>
      <c r="B3582" s="3">
        <v>97207</v>
      </c>
      <c r="C3582" t="s">
        <v>173</v>
      </c>
      <c r="E3582" t="s">
        <v>174</v>
      </c>
      <c r="H3582" t="s">
        <v>3505</v>
      </c>
      <c r="I3582" t="s">
        <v>96</v>
      </c>
      <c r="M3582" t="s">
        <v>1387</v>
      </c>
      <c r="Q3582" t="s">
        <v>42</v>
      </c>
      <c r="U3582">
        <v>180</v>
      </c>
      <c r="V3582" t="s">
        <v>916</v>
      </c>
      <c r="W3582" t="s">
        <v>3446</v>
      </c>
      <c r="X3582" t="s">
        <v>3447</v>
      </c>
      <c r="Y3582" t="s">
        <v>3448</v>
      </c>
      <c r="Z3582" s="3">
        <v>97207</v>
      </c>
      <c r="AA3582" t="s">
        <v>3449</v>
      </c>
      <c r="AB3582" t="s">
        <v>3450</v>
      </c>
      <c r="AC3582" t="s">
        <v>3451</v>
      </c>
      <c r="AD3582" t="s">
        <v>3452</v>
      </c>
      <c r="AE3582" t="s">
        <v>3453</v>
      </c>
      <c r="AF3582" t="s">
        <v>3454</v>
      </c>
      <c r="AG3582" t="s">
        <v>3455</v>
      </c>
      <c r="AH3582" t="s">
        <v>3456</v>
      </c>
      <c r="AI3582" t="s">
        <v>3457</v>
      </c>
      <c r="AJ3582">
        <v>3672</v>
      </c>
    </row>
    <row r="3583" spans="1:36" ht="15" x14ac:dyDescent="0.2">
      <c r="A3583">
        <v>62</v>
      </c>
      <c r="B3583" s="3">
        <v>97207</v>
      </c>
      <c r="C3583" t="s">
        <v>173</v>
      </c>
      <c r="E3583" t="s">
        <v>174</v>
      </c>
      <c r="H3583" t="s">
        <v>3505</v>
      </c>
      <c r="I3583" t="s">
        <v>96</v>
      </c>
      <c r="M3583" t="s">
        <v>1387</v>
      </c>
      <c r="Q3583" t="s">
        <v>42</v>
      </c>
      <c r="U3583">
        <v>150</v>
      </c>
      <c r="V3583" t="s">
        <v>916</v>
      </c>
      <c r="W3583" t="s">
        <v>3446</v>
      </c>
      <c r="X3583" t="s">
        <v>3447</v>
      </c>
      <c r="Y3583" t="s">
        <v>3448</v>
      </c>
      <c r="Z3583" s="3">
        <v>97207</v>
      </c>
      <c r="AA3583" t="s">
        <v>3449</v>
      </c>
      <c r="AB3583" t="s">
        <v>3450</v>
      </c>
      <c r="AC3583" t="s">
        <v>3451</v>
      </c>
      <c r="AD3583" t="s">
        <v>3452</v>
      </c>
      <c r="AE3583" t="s">
        <v>3453</v>
      </c>
      <c r="AF3583" t="s">
        <v>3454</v>
      </c>
      <c r="AG3583" t="s">
        <v>3455</v>
      </c>
      <c r="AH3583" t="s">
        <v>3456</v>
      </c>
      <c r="AI3583" t="s">
        <v>3457</v>
      </c>
      <c r="AJ3583">
        <v>3673</v>
      </c>
    </row>
    <row r="3584" spans="1:36" ht="15" x14ac:dyDescent="0.2">
      <c r="A3584">
        <v>63</v>
      </c>
      <c r="B3584" s="3">
        <v>97207</v>
      </c>
      <c r="C3584" t="s">
        <v>173</v>
      </c>
      <c r="E3584" t="s">
        <v>174</v>
      </c>
      <c r="H3584" t="s">
        <v>3505</v>
      </c>
      <c r="I3584" t="s">
        <v>96</v>
      </c>
      <c r="M3584" t="s">
        <v>1387</v>
      </c>
      <c r="Q3584" t="s">
        <v>42</v>
      </c>
      <c r="U3584">
        <v>150</v>
      </c>
      <c r="V3584" t="s">
        <v>916</v>
      </c>
      <c r="W3584" t="s">
        <v>3446</v>
      </c>
      <c r="X3584" t="s">
        <v>3447</v>
      </c>
      <c r="Y3584" t="s">
        <v>3448</v>
      </c>
      <c r="Z3584" s="3">
        <v>97207</v>
      </c>
      <c r="AA3584" t="s">
        <v>3449</v>
      </c>
      <c r="AB3584" t="s">
        <v>3450</v>
      </c>
      <c r="AC3584" t="s">
        <v>3451</v>
      </c>
      <c r="AD3584" t="s">
        <v>3452</v>
      </c>
      <c r="AE3584" t="s">
        <v>3453</v>
      </c>
      <c r="AF3584" t="s">
        <v>3454</v>
      </c>
      <c r="AG3584" t="s">
        <v>3455</v>
      </c>
      <c r="AH3584" t="s">
        <v>3456</v>
      </c>
      <c r="AI3584" t="s">
        <v>3457</v>
      </c>
      <c r="AJ3584">
        <v>3674</v>
      </c>
    </row>
    <row r="3585" spans="1:36" ht="15" x14ac:dyDescent="0.2">
      <c r="A3585">
        <v>64</v>
      </c>
      <c r="B3585" s="3">
        <v>97207</v>
      </c>
      <c r="C3585" t="s">
        <v>173</v>
      </c>
      <c r="E3585" t="s">
        <v>174</v>
      </c>
      <c r="H3585" t="s">
        <v>3505</v>
      </c>
      <c r="I3585" t="s">
        <v>96</v>
      </c>
      <c r="M3585" t="s">
        <v>1387</v>
      </c>
      <c r="Q3585" t="s">
        <v>42</v>
      </c>
      <c r="V3585" t="s">
        <v>916</v>
      </c>
      <c r="W3585" t="s">
        <v>3446</v>
      </c>
      <c r="X3585" t="s">
        <v>3447</v>
      </c>
      <c r="Y3585" t="s">
        <v>3448</v>
      </c>
      <c r="Z3585" s="3">
        <v>97207</v>
      </c>
      <c r="AA3585" t="s">
        <v>3449</v>
      </c>
      <c r="AB3585" t="s">
        <v>3450</v>
      </c>
      <c r="AC3585" t="s">
        <v>3451</v>
      </c>
      <c r="AD3585" t="s">
        <v>3452</v>
      </c>
      <c r="AE3585" t="s">
        <v>3453</v>
      </c>
      <c r="AF3585" t="s">
        <v>3454</v>
      </c>
      <c r="AG3585" t="s">
        <v>3455</v>
      </c>
      <c r="AH3585" t="s">
        <v>3456</v>
      </c>
      <c r="AI3585" t="s">
        <v>3457</v>
      </c>
      <c r="AJ3585">
        <v>3675</v>
      </c>
    </row>
    <row r="3586" spans="1:36" ht="15" x14ac:dyDescent="0.2">
      <c r="A3586">
        <v>65</v>
      </c>
      <c r="B3586" s="3">
        <v>97207</v>
      </c>
      <c r="C3586" t="s">
        <v>173</v>
      </c>
      <c r="E3586" t="s">
        <v>174</v>
      </c>
      <c r="H3586" t="s">
        <v>3505</v>
      </c>
      <c r="I3586" t="s">
        <v>96</v>
      </c>
      <c r="M3586" t="s">
        <v>3467</v>
      </c>
      <c r="Q3586" t="s">
        <v>42</v>
      </c>
      <c r="V3586" t="s">
        <v>916</v>
      </c>
      <c r="W3586" t="s">
        <v>3446</v>
      </c>
      <c r="X3586" t="s">
        <v>3447</v>
      </c>
      <c r="Y3586" t="s">
        <v>3448</v>
      </c>
      <c r="Z3586" s="3">
        <v>97207</v>
      </c>
      <c r="AA3586" t="s">
        <v>3449</v>
      </c>
      <c r="AB3586" t="s">
        <v>3450</v>
      </c>
      <c r="AC3586" t="s">
        <v>3451</v>
      </c>
      <c r="AD3586" t="s">
        <v>3452</v>
      </c>
      <c r="AE3586" t="s">
        <v>3453</v>
      </c>
      <c r="AF3586" t="s">
        <v>3454</v>
      </c>
      <c r="AG3586" t="s">
        <v>3455</v>
      </c>
      <c r="AH3586" t="s">
        <v>3456</v>
      </c>
      <c r="AI3586" t="s">
        <v>3457</v>
      </c>
      <c r="AJ3586">
        <v>3676</v>
      </c>
    </row>
    <row r="3587" spans="1:36" ht="15" x14ac:dyDescent="0.2">
      <c r="A3587">
        <v>66</v>
      </c>
      <c r="B3587" s="3">
        <v>97207</v>
      </c>
      <c r="C3587" t="s">
        <v>173</v>
      </c>
      <c r="E3587" t="s">
        <v>174</v>
      </c>
      <c r="H3587" t="s">
        <v>3505</v>
      </c>
      <c r="I3587" t="s">
        <v>96</v>
      </c>
      <c r="M3587" t="s">
        <v>3467</v>
      </c>
      <c r="Q3587" t="s">
        <v>42</v>
      </c>
      <c r="V3587" t="s">
        <v>916</v>
      </c>
      <c r="W3587" t="s">
        <v>3446</v>
      </c>
      <c r="X3587" t="s">
        <v>3447</v>
      </c>
      <c r="Y3587" t="s">
        <v>3448</v>
      </c>
      <c r="Z3587" s="3">
        <v>97207</v>
      </c>
      <c r="AA3587" t="s">
        <v>3449</v>
      </c>
      <c r="AB3587" t="s">
        <v>3450</v>
      </c>
      <c r="AC3587" t="s">
        <v>3451</v>
      </c>
      <c r="AD3587" t="s">
        <v>3452</v>
      </c>
      <c r="AE3587" t="s">
        <v>3453</v>
      </c>
      <c r="AF3587" t="s">
        <v>3454</v>
      </c>
      <c r="AG3587" t="s">
        <v>3455</v>
      </c>
      <c r="AH3587" t="s">
        <v>3456</v>
      </c>
      <c r="AI3587" t="s">
        <v>3457</v>
      </c>
      <c r="AJ3587">
        <v>3677</v>
      </c>
    </row>
    <row r="3588" spans="1:36" ht="15" x14ac:dyDescent="0.2">
      <c r="A3588">
        <v>67</v>
      </c>
      <c r="B3588" s="3">
        <v>97207</v>
      </c>
      <c r="C3588" t="s">
        <v>173</v>
      </c>
      <c r="E3588" t="s">
        <v>174</v>
      </c>
      <c r="H3588" t="s">
        <v>3505</v>
      </c>
      <c r="I3588" t="s">
        <v>96</v>
      </c>
      <c r="M3588" t="s">
        <v>1387</v>
      </c>
      <c r="Q3588" t="s">
        <v>42</v>
      </c>
      <c r="V3588" t="s">
        <v>916</v>
      </c>
      <c r="W3588" t="s">
        <v>3446</v>
      </c>
      <c r="X3588" t="s">
        <v>3447</v>
      </c>
      <c r="Y3588" t="s">
        <v>3448</v>
      </c>
      <c r="Z3588" s="3">
        <v>97207</v>
      </c>
      <c r="AA3588" t="s">
        <v>3449</v>
      </c>
      <c r="AB3588" t="s">
        <v>3450</v>
      </c>
      <c r="AC3588" t="s">
        <v>3451</v>
      </c>
      <c r="AD3588" t="s">
        <v>3452</v>
      </c>
      <c r="AE3588" t="s">
        <v>3453</v>
      </c>
      <c r="AF3588" t="s">
        <v>3454</v>
      </c>
      <c r="AG3588" t="s">
        <v>3455</v>
      </c>
      <c r="AH3588" t="s">
        <v>3456</v>
      </c>
      <c r="AI3588" t="s">
        <v>3457</v>
      </c>
      <c r="AJ3588">
        <v>3678</v>
      </c>
    </row>
    <row r="3589" spans="1:36" ht="15" x14ac:dyDescent="0.2">
      <c r="A3589">
        <v>68</v>
      </c>
      <c r="B3589" s="3">
        <v>97207</v>
      </c>
      <c r="C3589" t="s">
        <v>3506</v>
      </c>
      <c r="E3589" t="s">
        <v>3507</v>
      </c>
      <c r="H3589" t="s">
        <v>3508</v>
      </c>
      <c r="I3589" t="s">
        <v>96</v>
      </c>
      <c r="M3589" t="s">
        <v>1387</v>
      </c>
      <c r="Q3589" t="s">
        <v>42</v>
      </c>
      <c r="U3589">
        <v>180</v>
      </c>
      <c r="V3589" t="s">
        <v>916</v>
      </c>
      <c r="W3589" t="s">
        <v>3446</v>
      </c>
      <c r="X3589" t="s">
        <v>3447</v>
      </c>
      <c r="Y3589" t="s">
        <v>3448</v>
      </c>
      <c r="Z3589" s="3">
        <v>97207</v>
      </c>
      <c r="AA3589" t="s">
        <v>3449</v>
      </c>
      <c r="AB3589" t="s">
        <v>3450</v>
      </c>
      <c r="AC3589" t="s">
        <v>3451</v>
      </c>
      <c r="AD3589" t="s">
        <v>3452</v>
      </c>
      <c r="AE3589" t="s">
        <v>3453</v>
      </c>
      <c r="AF3589" t="s">
        <v>3454</v>
      </c>
      <c r="AG3589" t="s">
        <v>3455</v>
      </c>
      <c r="AH3589" t="s">
        <v>3456</v>
      </c>
      <c r="AI3589" t="s">
        <v>3457</v>
      </c>
      <c r="AJ3589">
        <v>3680</v>
      </c>
    </row>
    <row r="3590" spans="1:36" ht="15" x14ac:dyDescent="0.2">
      <c r="A3590">
        <v>69</v>
      </c>
      <c r="B3590" s="3">
        <v>97207</v>
      </c>
      <c r="C3590" t="s">
        <v>3506</v>
      </c>
      <c r="E3590" t="s">
        <v>3507</v>
      </c>
      <c r="H3590" t="s">
        <v>3508</v>
      </c>
      <c r="I3590" t="s">
        <v>96</v>
      </c>
      <c r="M3590" t="s">
        <v>1387</v>
      </c>
      <c r="Q3590" t="s">
        <v>42</v>
      </c>
      <c r="U3590">
        <v>180</v>
      </c>
      <c r="V3590" t="s">
        <v>916</v>
      </c>
      <c r="W3590" t="s">
        <v>3446</v>
      </c>
      <c r="X3590" t="s">
        <v>3447</v>
      </c>
      <c r="Y3590" t="s">
        <v>3448</v>
      </c>
      <c r="Z3590" s="3">
        <v>97207</v>
      </c>
      <c r="AA3590" t="s">
        <v>3449</v>
      </c>
      <c r="AB3590" t="s">
        <v>3450</v>
      </c>
      <c r="AC3590" t="s">
        <v>3451</v>
      </c>
      <c r="AD3590" t="s">
        <v>3452</v>
      </c>
      <c r="AE3590" t="s">
        <v>3453</v>
      </c>
      <c r="AF3590" t="s">
        <v>3454</v>
      </c>
      <c r="AG3590" t="s">
        <v>3455</v>
      </c>
      <c r="AH3590" t="s">
        <v>3456</v>
      </c>
      <c r="AI3590" t="s">
        <v>3457</v>
      </c>
      <c r="AJ3590">
        <v>3681</v>
      </c>
    </row>
    <row r="3591" spans="1:36" ht="15" x14ac:dyDescent="0.2">
      <c r="A3591">
        <v>71</v>
      </c>
      <c r="B3591" s="3">
        <v>97207</v>
      </c>
      <c r="C3591" t="s">
        <v>161</v>
      </c>
      <c r="E3591" t="s">
        <v>162</v>
      </c>
      <c r="F3591" t="s">
        <v>163</v>
      </c>
      <c r="H3591" t="s">
        <v>93</v>
      </c>
      <c r="I3591" t="s">
        <v>96</v>
      </c>
      <c r="M3591" t="s">
        <v>3467</v>
      </c>
      <c r="Q3591" t="s">
        <v>42</v>
      </c>
      <c r="U3591">
        <v>50</v>
      </c>
      <c r="V3591" t="s">
        <v>916</v>
      </c>
      <c r="W3591" t="s">
        <v>3446</v>
      </c>
      <c r="X3591" t="s">
        <v>3447</v>
      </c>
      <c r="Y3591" t="s">
        <v>3448</v>
      </c>
      <c r="Z3591" s="3">
        <v>97207</v>
      </c>
      <c r="AA3591" t="s">
        <v>3449</v>
      </c>
      <c r="AB3591" t="s">
        <v>3450</v>
      </c>
      <c r="AC3591" t="s">
        <v>3451</v>
      </c>
      <c r="AD3591" t="s">
        <v>3452</v>
      </c>
      <c r="AE3591" t="s">
        <v>3453</v>
      </c>
      <c r="AF3591" t="s">
        <v>3454</v>
      </c>
      <c r="AG3591" t="s">
        <v>3455</v>
      </c>
      <c r="AH3591" t="s">
        <v>3456</v>
      </c>
      <c r="AI3591" t="s">
        <v>3457</v>
      </c>
      <c r="AJ3591">
        <v>3683</v>
      </c>
    </row>
    <row r="3592" spans="1:36" ht="15" x14ac:dyDescent="0.2">
      <c r="A3592">
        <v>72</v>
      </c>
      <c r="B3592" s="3">
        <v>97207</v>
      </c>
      <c r="C3592" t="s">
        <v>1077</v>
      </c>
      <c r="E3592" t="s">
        <v>1078</v>
      </c>
      <c r="F3592" t="s">
        <v>698</v>
      </c>
      <c r="G3592" t="s">
        <v>3509</v>
      </c>
      <c r="H3592" t="s">
        <v>93</v>
      </c>
      <c r="I3592" t="s">
        <v>70</v>
      </c>
      <c r="M3592" t="s">
        <v>1387</v>
      </c>
      <c r="Q3592" t="s">
        <v>42</v>
      </c>
      <c r="U3592">
        <v>50</v>
      </c>
      <c r="V3592" t="s">
        <v>916</v>
      </c>
      <c r="W3592" t="s">
        <v>3446</v>
      </c>
      <c r="X3592" t="s">
        <v>3447</v>
      </c>
      <c r="Y3592" t="s">
        <v>3448</v>
      </c>
      <c r="Z3592" s="3">
        <v>97207</v>
      </c>
      <c r="AA3592" t="s">
        <v>3449</v>
      </c>
      <c r="AB3592" t="s">
        <v>3450</v>
      </c>
      <c r="AC3592" t="s">
        <v>3451</v>
      </c>
      <c r="AD3592" t="s">
        <v>3452</v>
      </c>
      <c r="AE3592" t="s">
        <v>3453</v>
      </c>
      <c r="AF3592" t="s">
        <v>3454</v>
      </c>
      <c r="AG3592" t="s">
        <v>3455</v>
      </c>
      <c r="AH3592" t="s">
        <v>3456</v>
      </c>
      <c r="AI3592" t="s">
        <v>3457</v>
      </c>
      <c r="AJ3592">
        <v>3684</v>
      </c>
    </row>
    <row r="3593" spans="1:36" ht="15" x14ac:dyDescent="0.2">
      <c r="A3593">
        <v>73</v>
      </c>
      <c r="B3593" s="3">
        <v>97207</v>
      </c>
      <c r="C3593" t="s">
        <v>392</v>
      </c>
      <c r="E3593" t="s">
        <v>393</v>
      </c>
      <c r="H3593" t="s">
        <v>69</v>
      </c>
      <c r="I3593" t="s">
        <v>3510</v>
      </c>
      <c r="M3593" t="s">
        <v>1387</v>
      </c>
      <c r="Q3593" t="s">
        <v>42</v>
      </c>
      <c r="U3593">
        <v>50</v>
      </c>
      <c r="V3593" t="s">
        <v>916</v>
      </c>
      <c r="W3593" t="s">
        <v>3446</v>
      </c>
      <c r="X3593" t="s">
        <v>3447</v>
      </c>
      <c r="Y3593" t="s">
        <v>3448</v>
      </c>
      <c r="Z3593" s="3">
        <v>97207</v>
      </c>
      <c r="AA3593" t="s">
        <v>3449</v>
      </c>
      <c r="AB3593" t="s">
        <v>3450</v>
      </c>
      <c r="AC3593" t="s">
        <v>3451</v>
      </c>
      <c r="AD3593" t="s">
        <v>3452</v>
      </c>
      <c r="AE3593" t="s">
        <v>3453</v>
      </c>
      <c r="AF3593" t="s">
        <v>3454</v>
      </c>
      <c r="AG3593" t="s">
        <v>3455</v>
      </c>
      <c r="AH3593" t="s">
        <v>3456</v>
      </c>
      <c r="AI3593" t="s">
        <v>3457</v>
      </c>
      <c r="AJ3593">
        <v>3685</v>
      </c>
    </row>
    <row r="3594" spans="1:36" ht="15" x14ac:dyDescent="0.2">
      <c r="A3594">
        <v>74</v>
      </c>
      <c r="B3594" s="3">
        <v>97207</v>
      </c>
      <c r="C3594" t="s">
        <v>2156</v>
      </c>
      <c r="E3594" t="s">
        <v>2157</v>
      </c>
      <c r="F3594" t="s">
        <v>3511</v>
      </c>
      <c r="G3594" t="s">
        <v>3511</v>
      </c>
      <c r="H3594" t="s">
        <v>1394</v>
      </c>
      <c r="I3594" t="s">
        <v>3512</v>
      </c>
      <c r="M3594" t="s">
        <v>1387</v>
      </c>
      <c r="Q3594" t="s">
        <v>42</v>
      </c>
      <c r="U3594">
        <v>30</v>
      </c>
      <c r="V3594" t="s">
        <v>916</v>
      </c>
      <c r="W3594" t="s">
        <v>3446</v>
      </c>
      <c r="X3594" t="s">
        <v>3447</v>
      </c>
      <c r="Y3594" t="s">
        <v>3448</v>
      </c>
      <c r="Z3594" s="3">
        <v>97207</v>
      </c>
      <c r="AA3594" t="s">
        <v>3449</v>
      </c>
      <c r="AB3594" t="s">
        <v>3450</v>
      </c>
      <c r="AC3594" t="s">
        <v>3451</v>
      </c>
      <c r="AD3594" t="s">
        <v>3452</v>
      </c>
      <c r="AE3594" t="s">
        <v>3453</v>
      </c>
      <c r="AF3594" t="s">
        <v>3454</v>
      </c>
      <c r="AG3594" t="s">
        <v>3455</v>
      </c>
      <c r="AH3594" t="s">
        <v>3456</v>
      </c>
      <c r="AI3594" t="s">
        <v>3457</v>
      </c>
      <c r="AJ3594">
        <v>3686</v>
      </c>
    </row>
    <row r="3595" spans="1:36" ht="15" x14ac:dyDescent="0.2">
      <c r="A3595">
        <v>75</v>
      </c>
      <c r="B3595" s="3">
        <v>97207</v>
      </c>
      <c r="C3595" t="s">
        <v>3513</v>
      </c>
      <c r="E3595" t="s">
        <v>3514</v>
      </c>
      <c r="F3595" t="s">
        <v>3515</v>
      </c>
      <c r="H3595" t="s">
        <v>93</v>
      </c>
      <c r="I3595" t="s">
        <v>145</v>
      </c>
      <c r="M3595" t="s">
        <v>3466</v>
      </c>
      <c r="Q3595" t="s">
        <v>42</v>
      </c>
      <c r="V3595" t="s">
        <v>916</v>
      </c>
      <c r="W3595" t="s">
        <v>3446</v>
      </c>
      <c r="X3595" t="s">
        <v>3447</v>
      </c>
      <c r="Y3595" t="s">
        <v>3448</v>
      </c>
      <c r="Z3595" s="3">
        <v>97207</v>
      </c>
      <c r="AA3595" t="s">
        <v>3449</v>
      </c>
      <c r="AB3595" t="s">
        <v>3450</v>
      </c>
      <c r="AC3595" t="s">
        <v>3451</v>
      </c>
      <c r="AD3595" t="s">
        <v>3452</v>
      </c>
      <c r="AE3595" t="s">
        <v>3453</v>
      </c>
      <c r="AF3595" t="s">
        <v>3454</v>
      </c>
      <c r="AG3595" t="s">
        <v>3455</v>
      </c>
      <c r="AH3595" t="s">
        <v>3456</v>
      </c>
      <c r="AI3595" t="s">
        <v>3457</v>
      </c>
      <c r="AJ3595">
        <v>3687</v>
      </c>
    </row>
    <row r="3596" spans="1:36" ht="15" x14ac:dyDescent="0.2">
      <c r="A3596">
        <v>76</v>
      </c>
      <c r="B3596" s="3">
        <v>97207</v>
      </c>
      <c r="C3596" t="s">
        <v>3513</v>
      </c>
      <c r="E3596" t="s">
        <v>3514</v>
      </c>
      <c r="F3596" t="s">
        <v>3515</v>
      </c>
      <c r="H3596" t="s">
        <v>93</v>
      </c>
      <c r="I3596" t="s">
        <v>96</v>
      </c>
      <c r="M3596" t="s">
        <v>3466</v>
      </c>
      <c r="Q3596" t="s">
        <v>42</v>
      </c>
      <c r="V3596" t="s">
        <v>916</v>
      </c>
      <c r="W3596" t="s">
        <v>3446</v>
      </c>
      <c r="X3596" t="s">
        <v>3447</v>
      </c>
      <c r="Y3596" t="s">
        <v>3448</v>
      </c>
      <c r="Z3596" s="3">
        <v>97207</v>
      </c>
      <c r="AA3596" t="s">
        <v>3449</v>
      </c>
      <c r="AB3596" t="s">
        <v>3450</v>
      </c>
      <c r="AC3596" t="s">
        <v>3451</v>
      </c>
      <c r="AD3596" t="s">
        <v>3452</v>
      </c>
      <c r="AE3596" t="s">
        <v>3453</v>
      </c>
      <c r="AF3596" t="s">
        <v>3454</v>
      </c>
      <c r="AG3596" t="s">
        <v>3455</v>
      </c>
      <c r="AH3596" t="s">
        <v>3456</v>
      </c>
      <c r="AI3596" t="s">
        <v>3457</v>
      </c>
      <c r="AJ3596">
        <v>3688</v>
      </c>
    </row>
    <row r="3597" spans="1:36" ht="15" x14ac:dyDescent="0.2">
      <c r="A3597">
        <v>77</v>
      </c>
      <c r="B3597" s="3">
        <v>97207</v>
      </c>
      <c r="C3597" t="s">
        <v>181</v>
      </c>
      <c r="E3597" t="s">
        <v>182</v>
      </c>
      <c r="F3597" t="s">
        <v>3516</v>
      </c>
      <c r="H3597" t="s">
        <v>69</v>
      </c>
      <c r="I3597" t="s">
        <v>96</v>
      </c>
      <c r="M3597" t="s">
        <v>3466</v>
      </c>
      <c r="Q3597" t="s">
        <v>42</v>
      </c>
      <c r="U3597">
        <v>40</v>
      </c>
      <c r="V3597" t="s">
        <v>916</v>
      </c>
      <c r="W3597" t="s">
        <v>3446</v>
      </c>
      <c r="X3597" t="s">
        <v>3447</v>
      </c>
      <c r="Y3597" t="s">
        <v>3448</v>
      </c>
      <c r="Z3597" s="3">
        <v>97207</v>
      </c>
      <c r="AA3597" t="s">
        <v>3449</v>
      </c>
      <c r="AB3597" t="s">
        <v>3450</v>
      </c>
      <c r="AC3597" t="s">
        <v>3451</v>
      </c>
      <c r="AD3597" t="s">
        <v>3452</v>
      </c>
      <c r="AE3597" t="s">
        <v>3453</v>
      </c>
      <c r="AF3597" t="s">
        <v>3454</v>
      </c>
      <c r="AG3597" t="s">
        <v>3455</v>
      </c>
      <c r="AH3597" t="s">
        <v>3456</v>
      </c>
      <c r="AI3597" t="s">
        <v>3457</v>
      </c>
      <c r="AJ3597">
        <v>3689</v>
      </c>
    </row>
    <row r="3598" spans="1:36" ht="15" x14ac:dyDescent="0.2">
      <c r="A3598">
        <v>82</v>
      </c>
      <c r="B3598" s="3">
        <v>97191</v>
      </c>
      <c r="C3598" t="s">
        <v>293</v>
      </c>
      <c r="E3598" t="s">
        <v>294</v>
      </c>
      <c r="H3598" t="s">
        <v>93</v>
      </c>
      <c r="I3598" t="s">
        <v>296</v>
      </c>
      <c r="J3598" t="s">
        <v>3462</v>
      </c>
      <c r="M3598" t="s">
        <v>41</v>
      </c>
      <c r="Q3598" t="s">
        <v>42</v>
      </c>
      <c r="U3598">
        <v>60</v>
      </c>
      <c r="V3598" t="s">
        <v>2931</v>
      </c>
      <c r="W3598" t="s">
        <v>1178</v>
      </c>
      <c r="X3598" t="s">
        <v>2932</v>
      </c>
      <c r="Y3598" s="4" t="s">
        <v>3389</v>
      </c>
      <c r="Z3598" s="3">
        <v>97191</v>
      </c>
      <c r="AA3598" t="s">
        <v>3390</v>
      </c>
      <c r="AB3598" t="s">
        <v>3391</v>
      </c>
      <c r="AC3598" t="s">
        <v>3392</v>
      </c>
      <c r="AD3598" t="s">
        <v>3393</v>
      </c>
      <c r="AE3598" t="s">
        <v>3394</v>
      </c>
      <c r="AF3598" t="s">
        <v>3395</v>
      </c>
      <c r="AG3598" t="s">
        <v>3396</v>
      </c>
      <c r="AH3598" t="s">
        <v>3053</v>
      </c>
      <c r="AI3598" t="s">
        <v>3054</v>
      </c>
      <c r="AJ3598">
        <v>3690</v>
      </c>
    </row>
    <row r="3599" spans="1:36" ht="15" x14ac:dyDescent="0.2">
      <c r="A3599">
        <v>78</v>
      </c>
      <c r="B3599" s="3">
        <v>97207</v>
      </c>
      <c r="C3599" t="s">
        <v>181</v>
      </c>
      <c r="E3599" t="s">
        <v>182</v>
      </c>
      <c r="F3599" t="s">
        <v>3516</v>
      </c>
      <c r="H3599" t="s">
        <v>69</v>
      </c>
      <c r="I3599" t="s">
        <v>96</v>
      </c>
      <c r="M3599" t="s">
        <v>3466</v>
      </c>
      <c r="Q3599" t="s">
        <v>42</v>
      </c>
      <c r="U3599">
        <v>40</v>
      </c>
      <c r="V3599" t="s">
        <v>916</v>
      </c>
      <c r="W3599" t="s">
        <v>3446</v>
      </c>
      <c r="X3599" t="s">
        <v>3447</v>
      </c>
      <c r="Y3599" t="s">
        <v>3448</v>
      </c>
      <c r="Z3599" s="3">
        <v>97207</v>
      </c>
      <c r="AA3599" t="s">
        <v>3449</v>
      </c>
      <c r="AB3599" t="s">
        <v>3450</v>
      </c>
      <c r="AC3599" t="s">
        <v>3451</v>
      </c>
      <c r="AD3599" t="s">
        <v>3452</v>
      </c>
      <c r="AE3599" t="s">
        <v>3453</v>
      </c>
      <c r="AF3599" t="s">
        <v>3454</v>
      </c>
      <c r="AG3599" t="s">
        <v>3455</v>
      </c>
      <c r="AH3599" t="s">
        <v>3456</v>
      </c>
      <c r="AI3599" t="s">
        <v>3457</v>
      </c>
      <c r="AJ3599">
        <v>3691</v>
      </c>
    </row>
    <row r="3600" spans="1:36" ht="15" x14ac:dyDescent="0.2">
      <c r="A3600">
        <v>79</v>
      </c>
      <c r="B3600" s="3">
        <v>97207</v>
      </c>
      <c r="C3600" t="s">
        <v>181</v>
      </c>
      <c r="E3600" t="s">
        <v>182</v>
      </c>
      <c r="F3600" t="s">
        <v>3516</v>
      </c>
      <c r="H3600" t="s">
        <v>69</v>
      </c>
      <c r="I3600" t="s">
        <v>96</v>
      </c>
      <c r="M3600" t="s">
        <v>3466</v>
      </c>
      <c r="Q3600" t="s">
        <v>42</v>
      </c>
      <c r="U3600">
        <v>40</v>
      </c>
      <c r="V3600" t="s">
        <v>916</v>
      </c>
      <c r="W3600" t="s">
        <v>3446</v>
      </c>
      <c r="X3600" t="s">
        <v>3447</v>
      </c>
      <c r="Y3600" t="s">
        <v>3448</v>
      </c>
      <c r="Z3600" s="3">
        <v>97207</v>
      </c>
      <c r="AA3600" t="s">
        <v>3449</v>
      </c>
      <c r="AB3600" t="s">
        <v>3450</v>
      </c>
      <c r="AC3600" t="s">
        <v>3451</v>
      </c>
      <c r="AD3600" t="s">
        <v>3452</v>
      </c>
      <c r="AE3600" t="s">
        <v>3453</v>
      </c>
      <c r="AF3600" t="s">
        <v>3454</v>
      </c>
      <c r="AG3600" t="s">
        <v>3455</v>
      </c>
      <c r="AH3600" t="s">
        <v>3456</v>
      </c>
      <c r="AI3600" t="s">
        <v>3457</v>
      </c>
      <c r="AJ3600">
        <v>3692</v>
      </c>
    </row>
    <row r="3601" spans="1:36" ht="15" x14ac:dyDescent="0.2">
      <c r="A3601">
        <v>80</v>
      </c>
      <c r="B3601" s="3">
        <v>97207</v>
      </c>
      <c r="C3601" t="s">
        <v>1598</v>
      </c>
      <c r="E3601" t="s">
        <v>1599</v>
      </c>
      <c r="F3601" t="s">
        <v>122</v>
      </c>
      <c r="G3601" t="s">
        <v>1369</v>
      </c>
      <c r="H3601" t="s">
        <v>3517</v>
      </c>
      <c r="I3601" t="s">
        <v>478</v>
      </c>
      <c r="K3601" t="s">
        <v>3518</v>
      </c>
      <c r="M3601" t="s">
        <v>1387</v>
      </c>
      <c r="Q3601" t="s">
        <v>42</v>
      </c>
      <c r="U3601">
        <v>400</v>
      </c>
      <c r="V3601" t="s">
        <v>916</v>
      </c>
      <c r="W3601" t="s">
        <v>3446</v>
      </c>
      <c r="X3601" t="s">
        <v>3447</v>
      </c>
      <c r="Y3601" t="s">
        <v>3448</v>
      </c>
      <c r="Z3601" s="3">
        <v>97207</v>
      </c>
      <c r="AA3601" t="s">
        <v>3449</v>
      </c>
      <c r="AB3601" t="s">
        <v>3450</v>
      </c>
      <c r="AC3601" t="s">
        <v>3451</v>
      </c>
      <c r="AD3601" t="s">
        <v>3452</v>
      </c>
      <c r="AE3601" t="s">
        <v>3453</v>
      </c>
      <c r="AF3601" t="s">
        <v>3454</v>
      </c>
      <c r="AG3601" t="s">
        <v>3455</v>
      </c>
      <c r="AH3601" t="s">
        <v>3456</v>
      </c>
      <c r="AI3601" t="s">
        <v>3457</v>
      </c>
      <c r="AJ3601">
        <v>3693</v>
      </c>
    </row>
    <row r="3602" spans="1:36" ht="15" x14ac:dyDescent="0.2">
      <c r="A3602">
        <v>5</v>
      </c>
      <c r="B3602" s="3">
        <v>97191</v>
      </c>
      <c r="C3602" t="s">
        <v>35</v>
      </c>
      <c r="E3602" t="s">
        <v>36</v>
      </c>
      <c r="H3602" t="s">
        <v>93</v>
      </c>
      <c r="I3602" t="s">
        <v>155</v>
      </c>
      <c r="J3602" t="s">
        <v>3424</v>
      </c>
      <c r="M3602" t="s">
        <v>41</v>
      </c>
      <c r="Q3602" t="s">
        <v>42</v>
      </c>
      <c r="U3602">
        <v>80</v>
      </c>
      <c r="V3602" t="s">
        <v>2931</v>
      </c>
      <c r="W3602" t="s">
        <v>1178</v>
      </c>
      <c r="X3602" t="s">
        <v>2932</v>
      </c>
      <c r="Y3602" s="4" t="s">
        <v>3389</v>
      </c>
      <c r="Z3602" s="3">
        <v>97191</v>
      </c>
      <c r="AA3602" t="s">
        <v>3390</v>
      </c>
      <c r="AB3602" t="s">
        <v>3391</v>
      </c>
      <c r="AC3602" t="s">
        <v>3392</v>
      </c>
      <c r="AD3602" t="s">
        <v>3393</v>
      </c>
      <c r="AE3602" t="s">
        <v>3394</v>
      </c>
      <c r="AF3602" t="s">
        <v>3395</v>
      </c>
      <c r="AG3602" t="s">
        <v>3396</v>
      </c>
      <c r="AH3602" t="s">
        <v>3053</v>
      </c>
      <c r="AI3602" t="s">
        <v>3054</v>
      </c>
      <c r="AJ3602">
        <v>3699</v>
      </c>
    </row>
    <row r="3603" spans="1:36" ht="15" x14ac:dyDescent="0.2">
      <c r="A3603">
        <v>81</v>
      </c>
      <c r="B3603" s="3">
        <v>97207</v>
      </c>
      <c r="C3603" t="s">
        <v>1598</v>
      </c>
      <c r="E3603" t="s">
        <v>1599</v>
      </c>
      <c r="F3603" t="s">
        <v>122</v>
      </c>
      <c r="G3603" t="s">
        <v>1369</v>
      </c>
      <c r="H3603" t="s">
        <v>3517</v>
      </c>
      <c r="I3603" t="s">
        <v>478</v>
      </c>
      <c r="K3603" t="s">
        <v>3519</v>
      </c>
      <c r="M3603" t="s">
        <v>1387</v>
      </c>
      <c r="Q3603" t="s">
        <v>42</v>
      </c>
      <c r="V3603" t="s">
        <v>916</v>
      </c>
      <c r="W3603" t="s">
        <v>3446</v>
      </c>
      <c r="X3603" t="s">
        <v>3447</v>
      </c>
      <c r="Y3603" t="s">
        <v>3448</v>
      </c>
      <c r="Z3603" s="3">
        <v>97207</v>
      </c>
      <c r="AA3603" t="s">
        <v>3449</v>
      </c>
      <c r="AB3603" t="s">
        <v>3450</v>
      </c>
      <c r="AC3603" t="s">
        <v>3451</v>
      </c>
      <c r="AD3603" t="s">
        <v>3452</v>
      </c>
      <c r="AE3603" t="s">
        <v>3453</v>
      </c>
      <c r="AF3603" t="s">
        <v>3454</v>
      </c>
      <c r="AG3603" t="s">
        <v>3455</v>
      </c>
      <c r="AH3603" t="s">
        <v>3456</v>
      </c>
      <c r="AI3603" t="s">
        <v>3457</v>
      </c>
      <c r="AJ3603">
        <v>3694</v>
      </c>
    </row>
    <row r="3604" spans="1:36" ht="15" x14ac:dyDescent="0.2">
      <c r="A3604">
        <v>82</v>
      </c>
      <c r="B3604" s="3">
        <v>97207</v>
      </c>
      <c r="C3604" t="s">
        <v>223</v>
      </c>
      <c r="E3604" t="s">
        <v>224</v>
      </c>
      <c r="F3604" t="s">
        <v>225</v>
      </c>
      <c r="G3604" t="s">
        <v>3520</v>
      </c>
      <c r="H3604" t="s">
        <v>3517</v>
      </c>
      <c r="I3604" t="s">
        <v>478</v>
      </c>
      <c r="K3604" t="s">
        <v>3521</v>
      </c>
      <c r="M3604" t="s">
        <v>1387</v>
      </c>
      <c r="Q3604" t="s">
        <v>42</v>
      </c>
      <c r="V3604" t="s">
        <v>916</v>
      </c>
      <c r="W3604" t="s">
        <v>3446</v>
      </c>
      <c r="X3604" t="s">
        <v>3447</v>
      </c>
      <c r="Y3604" t="s">
        <v>3448</v>
      </c>
      <c r="Z3604" s="3">
        <v>97207</v>
      </c>
      <c r="AA3604" t="s">
        <v>3449</v>
      </c>
      <c r="AB3604" t="s">
        <v>3450</v>
      </c>
      <c r="AC3604" t="s">
        <v>3451</v>
      </c>
      <c r="AD3604" t="s">
        <v>3452</v>
      </c>
      <c r="AE3604" t="s">
        <v>3453</v>
      </c>
      <c r="AF3604" t="s">
        <v>3454</v>
      </c>
      <c r="AG3604" t="s">
        <v>3455</v>
      </c>
      <c r="AH3604" t="s">
        <v>3456</v>
      </c>
      <c r="AI3604" t="s">
        <v>3457</v>
      </c>
      <c r="AJ3604">
        <v>3695</v>
      </c>
    </row>
    <row r="3605" spans="1:36" ht="15" x14ac:dyDescent="0.2">
      <c r="A3605">
        <v>83</v>
      </c>
      <c r="B3605" s="3">
        <v>97207</v>
      </c>
      <c r="C3605" t="s">
        <v>254</v>
      </c>
      <c r="E3605" t="s">
        <v>255</v>
      </c>
      <c r="F3605" t="s">
        <v>657</v>
      </c>
      <c r="G3605" t="s">
        <v>3522</v>
      </c>
      <c r="H3605" t="s">
        <v>3517</v>
      </c>
      <c r="I3605" t="s">
        <v>478</v>
      </c>
      <c r="M3605" t="s">
        <v>1387</v>
      </c>
      <c r="Q3605" t="s">
        <v>1301</v>
      </c>
      <c r="U3605">
        <v>250</v>
      </c>
      <c r="V3605" t="s">
        <v>916</v>
      </c>
      <c r="W3605" t="s">
        <v>3446</v>
      </c>
      <c r="X3605" t="s">
        <v>3447</v>
      </c>
      <c r="Y3605" t="s">
        <v>3448</v>
      </c>
      <c r="Z3605" s="3">
        <v>97207</v>
      </c>
      <c r="AA3605" t="s">
        <v>3449</v>
      </c>
      <c r="AB3605" t="s">
        <v>3450</v>
      </c>
      <c r="AC3605" t="s">
        <v>3451</v>
      </c>
      <c r="AD3605" t="s">
        <v>3452</v>
      </c>
      <c r="AE3605" t="s">
        <v>3453</v>
      </c>
      <c r="AF3605" t="s">
        <v>3454</v>
      </c>
      <c r="AG3605" t="s">
        <v>3455</v>
      </c>
      <c r="AH3605" t="s">
        <v>3456</v>
      </c>
      <c r="AI3605" t="s">
        <v>3457</v>
      </c>
      <c r="AJ3605">
        <v>3696</v>
      </c>
    </row>
    <row r="3606" spans="1:36" ht="15" x14ac:dyDescent="0.2">
      <c r="A3606">
        <v>84</v>
      </c>
      <c r="B3606" s="3">
        <v>97207</v>
      </c>
      <c r="C3606" t="s">
        <v>254</v>
      </c>
      <c r="E3606" t="s">
        <v>255</v>
      </c>
      <c r="F3606" t="s">
        <v>122</v>
      </c>
      <c r="G3606" t="s">
        <v>3523</v>
      </c>
      <c r="H3606" t="s">
        <v>3517</v>
      </c>
      <c r="I3606" t="s">
        <v>478</v>
      </c>
      <c r="M3606" t="s">
        <v>3467</v>
      </c>
      <c r="Q3606" t="s">
        <v>1301</v>
      </c>
      <c r="U3606">
        <v>250</v>
      </c>
      <c r="V3606" t="s">
        <v>916</v>
      </c>
      <c r="W3606" t="s">
        <v>3446</v>
      </c>
      <c r="X3606" t="s">
        <v>3447</v>
      </c>
      <c r="Y3606" t="s">
        <v>3448</v>
      </c>
      <c r="Z3606" s="3">
        <v>97207</v>
      </c>
      <c r="AA3606" t="s">
        <v>3449</v>
      </c>
      <c r="AB3606" t="s">
        <v>3450</v>
      </c>
      <c r="AC3606" t="s">
        <v>3451</v>
      </c>
      <c r="AD3606" t="s">
        <v>3452</v>
      </c>
      <c r="AE3606" t="s">
        <v>3453</v>
      </c>
      <c r="AF3606" t="s">
        <v>3454</v>
      </c>
      <c r="AG3606" t="s">
        <v>3455</v>
      </c>
      <c r="AH3606" t="s">
        <v>3456</v>
      </c>
      <c r="AI3606" t="s">
        <v>3457</v>
      </c>
      <c r="AJ3606">
        <v>3697</v>
      </c>
    </row>
    <row r="3607" spans="1:36" ht="15" x14ac:dyDescent="0.2">
      <c r="A3607">
        <v>85</v>
      </c>
      <c r="B3607" s="3">
        <v>97207</v>
      </c>
      <c r="C3607" t="s">
        <v>254</v>
      </c>
      <c r="E3607" t="s">
        <v>255</v>
      </c>
      <c r="F3607" t="s">
        <v>122</v>
      </c>
      <c r="G3607" t="s">
        <v>3524</v>
      </c>
      <c r="H3607" t="s">
        <v>3517</v>
      </c>
      <c r="I3607" t="s">
        <v>478</v>
      </c>
      <c r="M3607" t="s">
        <v>3467</v>
      </c>
      <c r="Q3607" t="s">
        <v>1301</v>
      </c>
      <c r="U3607">
        <v>250</v>
      </c>
      <c r="V3607" t="s">
        <v>916</v>
      </c>
      <c r="W3607" t="s">
        <v>3446</v>
      </c>
      <c r="X3607" t="s">
        <v>3447</v>
      </c>
      <c r="Y3607" t="s">
        <v>3448</v>
      </c>
      <c r="Z3607" s="3">
        <v>97207</v>
      </c>
      <c r="AA3607" t="s">
        <v>3449</v>
      </c>
      <c r="AB3607" t="s">
        <v>3450</v>
      </c>
      <c r="AC3607" t="s">
        <v>3451</v>
      </c>
      <c r="AD3607" t="s">
        <v>3452</v>
      </c>
      <c r="AE3607" t="s">
        <v>3453</v>
      </c>
      <c r="AF3607" t="s">
        <v>3454</v>
      </c>
      <c r="AG3607" t="s">
        <v>3455</v>
      </c>
      <c r="AH3607" t="s">
        <v>3456</v>
      </c>
      <c r="AI3607" t="s">
        <v>3457</v>
      </c>
      <c r="AJ3607">
        <v>3698</v>
      </c>
    </row>
    <row r="3608" spans="1:36" ht="15" x14ac:dyDescent="0.2">
      <c r="A3608">
        <v>7</v>
      </c>
      <c r="B3608" s="3">
        <v>97191</v>
      </c>
      <c r="C3608" t="s">
        <v>35</v>
      </c>
      <c r="E3608" t="s">
        <v>36</v>
      </c>
      <c r="H3608" t="s">
        <v>93</v>
      </c>
      <c r="I3608" t="s">
        <v>155</v>
      </c>
      <c r="J3608" t="s">
        <v>3424</v>
      </c>
      <c r="M3608" t="s">
        <v>41</v>
      </c>
      <c r="Q3608" t="s">
        <v>42</v>
      </c>
      <c r="U3608">
        <v>80</v>
      </c>
      <c r="V3608" t="s">
        <v>2931</v>
      </c>
      <c r="W3608" t="s">
        <v>1178</v>
      </c>
      <c r="X3608" t="s">
        <v>2932</v>
      </c>
      <c r="Y3608" s="4" t="s">
        <v>3389</v>
      </c>
      <c r="Z3608" s="3">
        <v>97191</v>
      </c>
      <c r="AA3608" t="s">
        <v>3390</v>
      </c>
      <c r="AB3608" t="s">
        <v>3391</v>
      </c>
      <c r="AC3608" t="s">
        <v>3392</v>
      </c>
      <c r="AD3608" t="s">
        <v>3393</v>
      </c>
      <c r="AE3608" t="s">
        <v>3394</v>
      </c>
      <c r="AF3608" t="s">
        <v>3395</v>
      </c>
      <c r="AG3608" t="s">
        <v>3396</v>
      </c>
      <c r="AH3608" t="s">
        <v>3053</v>
      </c>
      <c r="AI3608" t="s">
        <v>3054</v>
      </c>
      <c r="AJ3608">
        <v>3700</v>
      </c>
    </row>
    <row r="3609" spans="1:36" ht="15" x14ac:dyDescent="0.2">
      <c r="A3609">
        <v>9</v>
      </c>
      <c r="B3609" s="3">
        <v>97191</v>
      </c>
      <c r="C3609" t="s">
        <v>35</v>
      </c>
      <c r="E3609" t="s">
        <v>36</v>
      </c>
      <c r="H3609" t="s">
        <v>93</v>
      </c>
      <c r="I3609" t="s">
        <v>155</v>
      </c>
      <c r="J3609" t="s">
        <v>3424</v>
      </c>
      <c r="M3609" t="s">
        <v>41</v>
      </c>
      <c r="Q3609" t="s">
        <v>42</v>
      </c>
      <c r="U3609">
        <v>80</v>
      </c>
      <c r="V3609" t="s">
        <v>2931</v>
      </c>
      <c r="W3609" t="s">
        <v>1178</v>
      </c>
      <c r="X3609" t="s">
        <v>2932</v>
      </c>
      <c r="Y3609" s="4" t="s">
        <v>3389</v>
      </c>
      <c r="Z3609" s="3">
        <v>97191</v>
      </c>
      <c r="AA3609" t="s">
        <v>3390</v>
      </c>
      <c r="AB3609" t="s">
        <v>3391</v>
      </c>
      <c r="AC3609" t="s">
        <v>3392</v>
      </c>
      <c r="AD3609" t="s">
        <v>3393</v>
      </c>
      <c r="AE3609" t="s">
        <v>3394</v>
      </c>
      <c r="AF3609" t="s">
        <v>3395</v>
      </c>
      <c r="AG3609" t="s">
        <v>3396</v>
      </c>
      <c r="AH3609" t="s">
        <v>3053</v>
      </c>
      <c r="AI3609" t="s">
        <v>3054</v>
      </c>
      <c r="AJ3609">
        <v>3701</v>
      </c>
    </row>
    <row r="3610" spans="1:36" ht="15" x14ac:dyDescent="0.2">
      <c r="A3610">
        <v>10</v>
      </c>
      <c r="B3610" s="3">
        <v>97191</v>
      </c>
      <c r="C3610" t="s">
        <v>35</v>
      </c>
      <c r="E3610" t="s">
        <v>36</v>
      </c>
      <c r="H3610" t="s">
        <v>93</v>
      </c>
      <c r="I3610" t="s">
        <v>155</v>
      </c>
      <c r="J3610" t="s">
        <v>3424</v>
      </c>
      <c r="M3610" t="s">
        <v>41</v>
      </c>
      <c r="Q3610" t="s">
        <v>42</v>
      </c>
      <c r="U3610">
        <v>80</v>
      </c>
      <c r="V3610" t="s">
        <v>2931</v>
      </c>
      <c r="W3610" t="s">
        <v>1178</v>
      </c>
      <c r="X3610" t="s">
        <v>2932</v>
      </c>
      <c r="Y3610" s="4" t="s">
        <v>3389</v>
      </c>
      <c r="Z3610" s="3">
        <v>97191</v>
      </c>
      <c r="AA3610" t="s">
        <v>3390</v>
      </c>
      <c r="AB3610" t="s">
        <v>3391</v>
      </c>
      <c r="AC3610" t="s">
        <v>3392</v>
      </c>
      <c r="AD3610" t="s">
        <v>3393</v>
      </c>
      <c r="AE3610" t="s">
        <v>3394</v>
      </c>
      <c r="AF3610" t="s">
        <v>3395</v>
      </c>
      <c r="AG3610" t="s">
        <v>3396</v>
      </c>
      <c r="AH3610" t="s">
        <v>3053</v>
      </c>
      <c r="AI3610" t="s">
        <v>3054</v>
      </c>
      <c r="AJ3610">
        <v>3702</v>
      </c>
    </row>
    <row r="3611" spans="1:36" ht="15" x14ac:dyDescent="0.2">
      <c r="A3611">
        <v>11</v>
      </c>
      <c r="B3611" s="3">
        <v>97191</v>
      </c>
      <c r="C3611" t="s">
        <v>35</v>
      </c>
      <c r="E3611" t="s">
        <v>36</v>
      </c>
      <c r="H3611" t="s">
        <v>93</v>
      </c>
      <c r="I3611" t="s">
        <v>155</v>
      </c>
      <c r="J3611" t="s">
        <v>3525</v>
      </c>
      <c r="M3611" t="s">
        <v>41</v>
      </c>
      <c r="Q3611" t="s">
        <v>42</v>
      </c>
      <c r="U3611">
        <v>80</v>
      </c>
      <c r="V3611" t="s">
        <v>2931</v>
      </c>
      <c r="W3611" t="s">
        <v>1178</v>
      </c>
      <c r="X3611" t="s">
        <v>2932</v>
      </c>
      <c r="Y3611" s="4" t="s">
        <v>3389</v>
      </c>
      <c r="Z3611" s="3">
        <v>97191</v>
      </c>
      <c r="AA3611" t="s">
        <v>3390</v>
      </c>
      <c r="AB3611" t="s">
        <v>3391</v>
      </c>
      <c r="AC3611" t="s">
        <v>3392</v>
      </c>
      <c r="AD3611" t="s">
        <v>3393</v>
      </c>
      <c r="AE3611" t="s">
        <v>3394</v>
      </c>
      <c r="AF3611" t="s">
        <v>3395</v>
      </c>
      <c r="AG3611" t="s">
        <v>3396</v>
      </c>
      <c r="AH3611" t="s">
        <v>3053</v>
      </c>
      <c r="AI3611" t="s">
        <v>3054</v>
      </c>
      <c r="AJ3611">
        <v>3703</v>
      </c>
    </row>
    <row r="3612" spans="1:36" ht="15" x14ac:dyDescent="0.2">
      <c r="A3612">
        <v>12</v>
      </c>
      <c r="B3612" s="3">
        <v>97191</v>
      </c>
      <c r="C3612" t="s">
        <v>35</v>
      </c>
      <c r="E3612" t="s">
        <v>36</v>
      </c>
      <c r="H3612" t="s">
        <v>93</v>
      </c>
      <c r="I3612" t="s">
        <v>155</v>
      </c>
      <c r="J3612" t="s">
        <v>3424</v>
      </c>
      <c r="M3612" t="s">
        <v>41</v>
      </c>
      <c r="Q3612" t="s">
        <v>42</v>
      </c>
      <c r="U3612">
        <v>80</v>
      </c>
      <c r="V3612" t="s">
        <v>2931</v>
      </c>
      <c r="W3612" t="s">
        <v>1178</v>
      </c>
      <c r="X3612" t="s">
        <v>2932</v>
      </c>
      <c r="Y3612" s="4" t="s">
        <v>3389</v>
      </c>
      <c r="Z3612" s="3">
        <v>97191</v>
      </c>
      <c r="AA3612" t="s">
        <v>3390</v>
      </c>
      <c r="AB3612" t="s">
        <v>3391</v>
      </c>
      <c r="AC3612" t="s">
        <v>3392</v>
      </c>
      <c r="AD3612" t="s">
        <v>3393</v>
      </c>
      <c r="AE3612" t="s">
        <v>3394</v>
      </c>
      <c r="AF3612" t="s">
        <v>3395</v>
      </c>
      <c r="AG3612" t="s">
        <v>3396</v>
      </c>
      <c r="AH3612" t="s">
        <v>3053</v>
      </c>
      <c r="AI3612" t="s">
        <v>3054</v>
      </c>
      <c r="AJ3612">
        <v>3704</v>
      </c>
    </row>
    <row r="3613" spans="1:36" ht="15" x14ac:dyDescent="0.2">
      <c r="A3613">
        <v>13</v>
      </c>
      <c r="B3613" s="3">
        <v>97191</v>
      </c>
      <c r="C3613" t="s">
        <v>35</v>
      </c>
      <c r="E3613" t="s">
        <v>36</v>
      </c>
      <c r="H3613" t="s">
        <v>93</v>
      </c>
      <c r="I3613" t="s">
        <v>155</v>
      </c>
      <c r="J3613" t="s">
        <v>3424</v>
      </c>
      <c r="M3613" t="s">
        <v>41</v>
      </c>
      <c r="Q3613" t="s">
        <v>42</v>
      </c>
      <c r="U3613">
        <v>80</v>
      </c>
      <c r="V3613" t="s">
        <v>2931</v>
      </c>
      <c r="W3613" t="s">
        <v>1178</v>
      </c>
      <c r="X3613" t="s">
        <v>2932</v>
      </c>
      <c r="Y3613" s="4" t="s">
        <v>3389</v>
      </c>
      <c r="Z3613" s="3">
        <v>97191</v>
      </c>
      <c r="AA3613" t="s">
        <v>3390</v>
      </c>
      <c r="AB3613" t="s">
        <v>3391</v>
      </c>
      <c r="AC3613" t="s">
        <v>3392</v>
      </c>
      <c r="AD3613" t="s">
        <v>3393</v>
      </c>
      <c r="AE3613" t="s">
        <v>3394</v>
      </c>
      <c r="AF3613" t="s">
        <v>3395</v>
      </c>
      <c r="AG3613" t="s">
        <v>3396</v>
      </c>
      <c r="AH3613" t="s">
        <v>3053</v>
      </c>
      <c r="AI3613" t="s">
        <v>3054</v>
      </c>
      <c r="AJ3613">
        <v>3705</v>
      </c>
    </row>
    <row r="3614" spans="1:36" ht="15" x14ac:dyDescent="0.2">
      <c r="A3614">
        <v>14</v>
      </c>
      <c r="B3614" s="3">
        <v>97191</v>
      </c>
      <c r="C3614" t="s">
        <v>35</v>
      </c>
      <c r="E3614" t="s">
        <v>36</v>
      </c>
      <c r="H3614" t="s">
        <v>154</v>
      </c>
      <c r="I3614" t="s">
        <v>3526</v>
      </c>
      <c r="J3614" t="s">
        <v>3527</v>
      </c>
      <c r="M3614" t="s">
        <v>41</v>
      </c>
      <c r="Q3614" t="s">
        <v>42</v>
      </c>
      <c r="U3614">
        <v>80</v>
      </c>
      <c r="V3614" t="s">
        <v>2931</v>
      </c>
      <c r="W3614" t="s">
        <v>1178</v>
      </c>
      <c r="X3614" t="s">
        <v>2932</v>
      </c>
      <c r="Y3614" s="4" t="s">
        <v>3389</v>
      </c>
      <c r="Z3614" s="3">
        <v>97191</v>
      </c>
      <c r="AA3614" t="s">
        <v>3390</v>
      </c>
      <c r="AB3614" t="s">
        <v>3391</v>
      </c>
      <c r="AC3614" t="s">
        <v>3392</v>
      </c>
      <c r="AD3614" t="s">
        <v>3393</v>
      </c>
      <c r="AE3614" t="s">
        <v>3394</v>
      </c>
      <c r="AF3614" t="s">
        <v>3395</v>
      </c>
      <c r="AG3614" t="s">
        <v>3396</v>
      </c>
      <c r="AH3614" t="s">
        <v>3053</v>
      </c>
      <c r="AI3614" t="s">
        <v>3054</v>
      </c>
      <c r="AJ3614">
        <v>3706</v>
      </c>
    </row>
    <row r="3615" spans="1:36" ht="15" x14ac:dyDescent="0.2">
      <c r="A3615">
        <v>15</v>
      </c>
      <c r="B3615" s="3">
        <v>97191</v>
      </c>
      <c r="C3615" t="s">
        <v>35</v>
      </c>
      <c r="E3615" t="s">
        <v>36</v>
      </c>
      <c r="H3615" t="s">
        <v>154</v>
      </c>
      <c r="I3615" t="s">
        <v>3526</v>
      </c>
      <c r="J3615" t="s">
        <v>3527</v>
      </c>
      <c r="M3615" t="s">
        <v>41</v>
      </c>
      <c r="Q3615" t="s">
        <v>42</v>
      </c>
      <c r="U3615">
        <v>80</v>
      </c>
      <c r="V3615" t="s">
        <v>2931</v>
      </c>
      <c r="W3615" t="s">
        <v>1178</v>
      </c>
      <c r="X3615" t="s">
        <v>2932</v>
      </c>
      <c r="Y3615" s="4" t="s">
        <v>3389</v>
      </c>
      <c r="Z3615" s="3">
        <v>97191</v>
      </c>
      <c r="AA3615" t="s">
        <v>3390</v>
      </c>
      <c r="AB3615" t="s">
        <v>3391</v>
      </c>
      <c r="AC3615" t="s">
        <v>3392</v>
      </c>
      <c r="AD3615" t="s">
        <v>3393</v>
      </c>
      <c r="AE3615" t="s">
        <v>3394</v>
      </c>
      <c r="AF3615" t="s">
        <v>3395</v>
      </c>
      <c r="AG3615" t="s">
        <v>3396</v>
      </c>
      <c r="AH3615" t="s">
        <v>3053</v>
      </c>
      <c r="AI3615" t="s">
        <v>3054</v>
      </c>
      <c r="AJ3615">
        <v>3707</v>
      </c>
    </row>
    <row r="3616" spans="1:36" ht="15" x14ac:dyDescent="0.2">
      <c r="A3616">
        <v>16</v>
      </c>
      <c r="B3616" s="3">
        <v>97191</v>
      </c>
      <c r="C3616" t="s">
        <v>35</v>
      </c>
      <c r="E3616" t="s">
        <v>36</v>
      </c>
      <c r="H3616" t="s">
        <v>154</v>
      </c>
      <c r="I3616" t="s">
        <v>3526</v>
      </c>
      <c r="J3616" t="s">
        <v>3527</v>
      </c>
      <c r="M3616" t="s">
        <v>41</v>
      </c>
      <c r="Q3616" t="s">
        <v>42</v>
      </c>
      <c r="U3616">
        <v>80</v>
      </c>
      <c r="V3616" t="s">
        <v>2931</v>
      </c>
      <c r="W3616" t="s">
        <v>1178</v>
      </c>
      <c r="X3616" t="s">
        <v>2932</v>
      </c>
      <c r="Y3616" s="4" t="s">
        <v>3389</v>
      </c>
      <c r="Z3616" s="3">
        <v>97191</v>
      </c>
      <c r="AA3616" t="s">
        <v>3390</v>
      </c>
      <c r="AB3616" t="s">
        <v>3391</v>
      </c>
      <c r="AC3616" t="s">
        <v>3392</v>
      </c>
      <c r="AD3616" t="s">
        <v>3393</v>
      </c>
      <c r="AE3616" t="s">
        <v>3394</v>
      </c>
      <c r="AF3616" t="s">
        <v>3395</v>
      </c>
      <c r="AG3616" t="s">
        <v>3396</v>
      </c>
      <c r="AH3616" t="s">
        <v>3053</v>
      </c>
      <c r="AI3616" t="s">
        <v>3054</v>
      </c>
      <c r="AJ3616">
        <v>3708</v>
      </c>
    </row>
    <row r="3617" spans="1:36" ht="15" x14ac:dyDescent="0.2">
      <c r="A3617">
        <v>17</v>
      </c>
      <c r="B3617" s="3">
        <v>97191</v>
      </c>
      <c r="C3617" t="s">
        <v>35</v>
      </c>
      <c r="E3617" t="s">
        <v>36</v>
      </c>
      <c r="H3617" t="s">
        <v>154</v>
      </c>
      <c r="I3617" t="s">
        <v>3526</v>
      </c>
      <c r="J3617" t="s">
        <v>3527</v>
      </c>
      <c r="M3617" t="s">
        <v>41</v>
      </c>
      <c r="Q3617" t="s">
        <v>42</v>
      </c>
      <c r="U3617">
        <v>80</v>
      </c>
      <c r="V3617" t="s">
        <v>2931</v>
      </c>
      <c r="W3617" t="s">
        <v>1178</v>
      </c>
      <c r="X3617" t="s">
        <v>2932</v>
      </c>
      <c r="Y3617" s="4" t="s">
        <v>3389</v>
      </c>
      <c r="Z3617" s="3">
        <v>97191</v>
      </c>
      <c r="AA3617" t="s">
        <v>3390</v>
      </c>
      <c r="AB3617" t="s">
        <v>3391</v>
      </c>
      <c r="AC3617" t="s">
        <v>3392</v>
      </c>
      <c r="AD3617" t="s">
        <v>3393</v>
      </c>
      <c r="AE3617" t="s">
        <v>3394</v>
      </c>
      <c r="AF3617" t="s">
        <v>3395</v>
      </c>
      <c r="AG3617" t="s">
        <v>3396</v>
      </c>
      <c r="AH3617" t="s">
        <v>3053</v>
      </c>
      <c r="AI3617" t="s">
        <v>3054</v>
      </c>
      <c r="AJ3617">
        <v>3709</v>
      </c>
    </row>
    <row r="3618" spans="1:36" ht="15" x14ac:dyDescent="0.2">
      <c r="A3618">
        <v>18</v>
      </c>
      <c r="B3618" s="3">
        <v>97191</v>
      </c>
      <c r="C3618" t="s">
        <v>35</v>
      </c>
      <c r="E3618" t="s">
        <v>36</v>
      </c>
      <c r="H3618" t="s">
        <v>83</v>
      </c>
      <c r="I3618" t="s">
        <v>84</v>
      </c>
      <c r="J3618" t="s">
        <v>3528</v>
      </c>
      <c r="M3618" t="s">
        <v>41</v>
      </c>
      <c r="Q3618" t="s">
        <v>42</v>
      </c>
      <c r="U3618">
        <v>120</v>
      </c>
      <c r="V3618" t="s">
        <v>2931</v>
      </c>
      <c r="W3618" t="s">
        <v>1178</v>
      </c>
      <c r="X3618" t="s">
        <v>2932</v>
      </c>
      <c r="Y3618" s="4" t="s">
        <v>3389</v>
      </c>
      <c r="Z3618" s="3">
        <v>97191</v>
      </c>
      <c r="AA3618" t="s">
        <v>3390</v>
      </c>
      <c r="AB3618" t="s">
        <v>3391</v>
      </c>
      <c r="AC3618" t="s">
        <v>3392</v>
      </c>
      <c r="AD3618" t="s">
        <v>3393</v>
      </c>
      <c r="AE3618" t="s">
        <v>3394</v>
      </c>
      <c r="AF3618" t="s">
        <v>3395</v>
      </c>
      <c r="AG3618" t="s">
        <v>3396</v>
      </c>
      <c r="AH3618" t="s">
        <v>3053</v>
      </c>
      <c r="AI3618" t="s">
        <v>3054</v>
      </c>
      <c r="AJ3618">
        <v>3710</v>
      </c>
    </row>
    <row r="3619" spans="1:36" ht="15" x14ac:dyDescent="0.2">
      <c r="A3619">
        <v>19</v>
      </c>
      <c r="B3619" s="3">
        <v>97191</v>
      </c>
      <c r="C3619" s="5" t="s">
        <v>514</v>
      </c>
      <c r="E3619" t="s">
        <v>515</v>
      </c>
      <c r="G3619" t="s">
        <v>3529</v>
      </c>
      <c r="H3619" t="s">
        <v>3530</v>
      </c>
      <c r="I3619" t="s">
        <v>155</v>
      </c>
      <c r="J3619" t="s">
        <v>3531</v>
      </c>
      <c r="M3619" t="s">
        <v>41</v>
      </c>
      <c r="Q3619" t="s">
        <v>42</v>
      </c>
      <c r="U3619">
        <v>140</v>
      </c>
      <c r="V3619" t="s">
        <v>2931</v>
      </c>
      <c r="W3619" t="s">
        <v>1178</v>
      </c>
      <c r="X3619" t="s">
        <v>2932</v>
      </c>
      <c r="Y3619" s="4" t="s">
        <v>3389</v>
      </c>
      <c r="Z3619" s="3">
        <v>97191</v>
      </c>
      <c r="AA3619" t="s">
        <v>3390</v>
      </c>
      <c r="AB3619" t="s">
        <v>3391</v>
      </c>
      <c r="AC3619" t="s">
        <v>3392</v>
      </c>
      <c r="AD3619" t="s">
        <v>3393</v>
      </c>
      <c r="AE3619" t="s">
        <v>3394</v>
      </c>
      <c r="AF3619" t="s">
        <v>3395</v>
      </c>
      <c r="AG3619" t="s">
        <v>3396</v>
      </c>
      <c r="AH3619" t="s">
        <v>3053</v>
      </c>
      <c r="AI3619" t="s">
        <v>3054</v>
      </c>
      <c r="AJ3619">
        <v>3711</v>
      </c>
    </row>
    <row r="3620" spans="1:36" ht="15" x14ac:dyDescent="0.2">
      <c r="A3620">
        <v>20</v>
      </c>
      <c r="B3620" s="3">
        <v>97191</v>
      </c>
      <c r="C3620" s="5" t="s">
        <v>514</v>
      </c>
      <c r="E3620" t="s">
        <v>515</v>
      </c>
      <c r="G3620" t="s">
        <v>3532</v>
      </c>
      <c r="H3620" t="s">
        <v>3530</v>
      </c>
      <c r="I3620" t="s">
        <v>155</v>
      </c>
      <c r="J3620" t="s">
        <v>3531</v>
      </c>
      <c r="M3620" t="s">
        <v>41</v>
      </c>
      <c r="Q3620" t="s">
        <v>42</v>
      </c>
      <c r="U3620">
        <v>160</v>
      </c>
      <c r="V3620" t="s">
        <v>2931</v>
      </c>
      <c r="W3620" t="s">
        <v>1178</v>
      </c>
      <c r="X3620" t="s">
        <v>2932</v>
      </c>
      <c r="Y3620" s="4" t="s">
        <v>3389</v>
      </c>
      <c r="Z3620" s="3">
        <v>97191</v>
      </c>
      <c r="AA3620" t="s">
        <v>3390</v>
      </c>
      <c r="AB3620" t="s">
        <v>3391</v>
      </c>
      <c r="AC3620" t="s">
        <v>3392</v>
      </c>
      <c r="AD3620" t="s">
        <v>3393</v>
      </c>
      <c r="AE3620" t="s">
        <v>3394</v>
      </c>
      <c r="AF3620" t="s">
        <v>3395</v>
      </c>
      <c r="AG3620" t="s">
        <v>3396</v>
      </c>
      <c r="AH3620" t="s">
        <v>3053</v>
      </c>
      <c r="AI3620" t="s">
        <v>3054</v>
      </c>
      <c r="AJ3620">
        <v>3712</v>
      </c>
    </row>
    <row r="3621" spans="1:36" ht="15" x14ac:dyDescent="0.2">
      <c r="A3621">
        <v>21</v>
      </c>
      <c r="B3621" s="3">
        <v>97191</v>
      </c>
      <c r="C3621" s="5" t="s">
        <v>514</v>
      </c>
      <c r="E3621" t="s">
        <v>515</v>
      </c>
      <c r="G3621" t="s">
        <v>3532</v>
      </c>
      <c r="H3621" t="s">
        <v>3530</v>
      </c>
      <c r="I3621" t="s">
        <v>155</v>
      </c>
      <c r="J3621" t="s">
        <v>3531</v>
      </c>
      <c r="M3621" t="s">
        <v>41</v>
      </c>
      <c r="Q3621" t="s">
        <v>42</v>
      </c>
      <c r="U3621">
        <v>160</v>
      </c>
      <c r="V3621" t="s">
        <v>2931</v>
      </c>
      <c r="W3621" t="s">
        <v>1178</v>
      </c>
      <c r="X3621" t="s">
        <v>2932</v>
      </c>
      <c r="Y3621" s="4" t="s">
        <v>3389</v>
      </c>
      <c r="Z3621" s="3">
        <v>97191</v>
      </c>
      <c r="AA3621" t="s">
        <v>3390</v>
      </c>
      <c r="AB3621" t="s">
        <v>3391</v>
      </c>
      <c r="AC3621" t="s">
        <v>3392</v>
      </c>
      <c r="AD3621" t="s">
        <v>3393</v>
      </c>
      <c r="AE3621" t="s">
        <v>3394</v>
      </c>
      <c r="AF3621" t="s">
        <v>3395</v>
      </c>
      <c r="AG3621" t="s">
        <v>3396</v>
      </c>
      <c r="AH3621" t="s">
        <v>3053</v>
      </c>
      <c r="AI3621" t="s">
        <v>3054</v>
      </c>
      <c r="AJ3621">
        <v>3713</v>
      </c>
    </row>
    <row r="3622" spans="1:36" ht="15" x14ac:dyDescent="0.2">
      <c r="A3622">
        <v>22</v>
      </c>
      <c r="B3622" s="3">
        <v>97191</v>
      </c>
      <c r="C3622" s="5" t="s">
        <v>514</v>
      </c>
      <c r="E3622" t="s">
        <v>515</v>
      </c>
      <c r="G3622" t="s">
        <v>3532</v>
      </c>
      <c r="H3622" t="s">
        <v>3530</v>
      </c>
      <c r="I3622" t="s">
        <v>155</v>
      </c>
      <c r="J3622" t="s">
        <v>3531</v>
      </c>
      <c r="M3622" t="s">
        <v>41</v>
      </c>
      <c r="Q3622" t="s">
        <v>42</v>
      </c>
      <c r="U3622">
        <v>160</v>
      </c>
      <c r="V3622" t="s">
        <v>2931</v>
      </c>
      <c r="W3622" t="s">
        <v>1178</v>
      </c>
      <c r="X3622" t="s">
        <v>2932</v>
      </c>
      <c r="Y3622" s="4" t="s">
        <v>3389</v>
      </c>
      <c r="Z3622" s="3">
        <v>97191</v>
      </c>
      <c r="AA3622" t="s">
        <v>3390</v>
      </c>
      <c r="AB3622" t="s">
        <v>3391</v>
      </c>
      <c r="AC3622" t="s">
        <v>3392</v>
      </c>
      <c r="AD3622" t="s">
        <v>3393</v>
      </c>
      <c r="AE3622" t="s">
        <v>3394</v>
      </c>
      <c r="AF3622" t="s">
        <v>3395</v>
      </c>
      <c r="AG3622" t="s">
        <v>3396</v>
      </c>
      <c r="AH3622" t="s">
        <v>3053</v>
      </c>
      <c r="AI3622" t="s">
        <v>3054</v>
      </c>
      <c r="AJ3622">
        <v>3714</v>
      </c>
    </row>
    <row r="3623" spans="1:36" ht="15" x14ac:dyDescent="0.2">
      <c r="A3623">
        <v>23</v>
      </c>
      <c r="B3623" s="3">
        <v>97191</v>
      </c>
      <c r="C3623" s="5" t="s">
        <v>514</v>
      </c>
      <c r="E3623" t="s">
        <v>515</v>
      </c>
      <c r="G3623" t="s">
        <v>3532</v>
      </c>
      <c r="H3623" t="s">
        <v>3530</v>
      </c>
      <c r="I3623" t="s">
        <v>155</v>
      </c>
      <c r="J3623" t="s">
        <v>3531</v>
      </c>
      <c r="M3623" t="s">
        <v>41</v>
      </c>
      <c r="Q3623" t="s">
        <v>42</v>
      </c>
      <c r="U3623">
        <v>160</v>
      </c>
      <c r="V3623" t="s">
        <v>2931</v>
      </c>
      <c r="W3623" t="s">
        <v>1178</v>
      </c>
      <c r="X3623" t="s">
        <v>2932</v>
      </c>
      <c r="Y3623" s="4" t="s">
        <v>3389</v>
      </c>
      <c r="Z3623" s="3">
        <v>97191</v>
      </c>
      <c r="AA3623" t="s">
        <v>3390</v>
      </c>
      <c r="AB3623" t="s">
        <v>3391</v>
      </c>
      <c r="AC3623" t="s">
        <v>3392</v>
      </c>
      <c r="AD3623" t="s">
        <v>3393</v>
      </c>
      <c r="AE3623" t="s">
        <v>3394</v>
      </c>
      <c r="AF3623" t="s">
        <v>3395</v>
      </c>
      <c r="AG3623" t="s">
        <v>3396</v>
      </c>
      <c r="AH3623" t="s">
        <v>3053</v>
      </c>
      <c r="AI3623" t="s">
        <v>3054</v>
      </c>
      <c r="AJ3623">
        <v>3715</v>
      </c>
    </row>
    <row r="3624" spans="1:36" ht="15" x14ac:dyDescent="0.2">
      <c r="A3624">
        <v>24</v>
      </c>
      <c r="B3624" s="3">
        <v>97191</v>
      </c>
      <c r="C3624" s="5" t="s">
        <v>514</v>
      </c>
      <c r="E3624" t="s">
        <v>515</v>
      </c>
      <c r="G3624" t="s">
        <v>3532</v>
      </c>
      <c r="H3624" t="s">
        <v>3530</v>
      </c>
      <c r="I3624" t="s">
        <v>155</v>
      </c>
      <c r="J3624" t="s">
        <v>3531</v>
      </c>
      <c r="M3624" t="s">
        <v>41</v>
      </c>
      <c r="Q3624" t="s">
        <v>42</v>
      </c>
      <c r="U3624">
        <v>160</v>
      </c>
      <c r="V3624" t="s">
        <v>2931</v>
      </c>
      <c r="W3624" t="s">
        <v>1178</v>
      </c>
      <c r="X3624" t="s">
        <v>2932</v>
      </c>
      <c r="Y3624" s="4" t="s">
        <v>3389</v>
      </c>
      <c r="Z3624" s="3">
        <v>97191</v>
      </c>
      <c r="AA3624" t="s">
        <v>3390</v>
      </c>
      <c r="AB3624" t="s">
        <v>3391</v>
      </c>
      <c r="AC3624" t="s">
        <v>3392</v>
      </c>
      <c r="AD3624" t="s">
        <v>3393</v>
      </c>
      <c r="AE3624" t="s">
        <v>3394</v>
      </c>
      <c r="AF3624" t="s">
        <v>3395</v>
      </c>
      <c r="AG3624" t="s">
        <v>3396</v>
      </c>
      <c r="AH3624" t="s">
        <v>3053</v>
      </c>
      <c r="AI3624" t="s">
        <v>3054</v>
      </c>
      <c r="AJ3624">
        <v>3716</v>
      </c>
    </row>
    <row r="3625" spans="1:36" ht="15" x14ac:dyDescent="0.2">
      <c r="A3625">
        <v>25</v>
      </c>
      <c r="B3625" s="3">
        <v>97191</v>
      </c>
      <c r="C3625" s="5" t="s">
        <v>514</v>
      </c>
      <c r="E3625" t="s">
        <v>515</v>
      </c>
      <c r="G3625" t="s">
        <v>3532</v>
      </c>
      <c r="H3625" t="s">
        <v>3530</v>
      </c>
      <c r="I3625" t="s">
        <v>155</v>
      </c>
      <c r="J3625" t="s">
        <v>3531</v>
      </c>
      <c r="M3625" t="s">
        <v>41</v>
      </c>
      <c r="Q3625" t="s">
        <v>42</v>
      </c>
      <c r="U3625">
        <v>160</v>
      </c>
      <c r="V3625" t="s">
        <v>2931</v>
      </c>
      <c r="W3625" t="s">
        <v>1178</v>
      </c>
      <c r="X3625" t="s">
        <v>2932</v>
      </c>
      <c r="Y3625" s="4" t="s">
        <v>3389</v>
      </c>
      <c r="Z3625" s="3">
        <v>97191</v>
      </c>
      <c r="AA3625" t="s">
        <v>3390</v>
      </c>
      <c r="AB3625" t="s">
        <v>3391</v>
      </c>
      <c r="AC3625" t="s">
        <v>3392</v>
      </c>
      <c r="AD3625" t="s">
        <v>3393</v>
      </c>
      <c r="AE3625" t="s">
        <v>3394</v>
      </c>
      <c r="AF3625" t="s">
        <v>3395</v>
      </c>
      <c r="AG3625" t="s">
        <v>3396</v>
      </c>
      <c r="AH3625" t="s">
        <v>3053</v>
      </c>
      <c r="AI3625" t="s">
        <v>3054</v>
      </c>
      <c r="AJ3625">
        <v>3717</v>
      </c>
    </row>
    <row r="3626" spans="1:36" ht="15" x14ac:dyDescent="0.2">
      <c r="A3626">
        <v>26</v>
      </c>
      <c r="B3626" s="3">
        <v>97191</v>
      </c>
      <c r="C3626" s="5" t="s">
        <v>514</v>
      </c>
      <c r="E3626" t="s">
        <v>515</v>
      </c>
      <c r="G3626" t="s">
        <v>3532</v>
      </c>
      <c r="H3626" t="s">
        <v>3530</v>
      </c>
      <c r="I3626" t="s">
        <v>155</v>
      </c>
      <c r="J3626" t="s">
        <v>3531</v>
      </c>
      <c r="M3626" t="s">
        <v>41</v>
      </c>
      <c r="Q3626" t="s">
        <v>42</v>
      </c>
      <c r="U3626">
        <v>160</v>
      </c>
      <c r="V3626" t="s">
        <v>2931</v>
      </c>
      <c r="W3626" t="s">
        <v>1178</v>
      </c>
      <c r="X3626" t="s">
        <v>2932</v>
      </c>
      <c r="Y3626" s="4" t="s">
        <v>3389</v>
      </c>
      <c r="Z3626" s="3">
        <v>97191</v>
      </c>
      <c r="AA3626" t="s">
        <v>3390</v>
      </c>
      <c r="AB3626" t="s">
        <v>3391</v>
      </c>
      <c r="AC3626" t="s">
        <v>3392</v>
      </c>
      <c r="AD3626" t="s">
        <v>3393</v>
      </c>
      <c r="AE3626" t="s">
        <v>3394</v>
      </c>
      <c r="AF3626" t="s">
        <v>3395</v>
      </c>
      <c r="AG3626" t="s">
        <v>3396</v>
      </c>
      <c r="AH3626" t="s">
        <v>3053</v>
      </c>
      <c r="AI3626" t="s">
        <v>3054</v>
      </c>
      <c r="AJ3626">
        <v>3718</v>
      </c>
    </row>
    <row r="3627" spans="1:36" ht="15" x14ac:dyDescent="0.2">
      <c r="A3627">
        <v>27</v>
      </c>
      <c r="B3627" s="3">
        <v>97191</v>
      </c>
      <c r="C3627" s="5" t="s">
        <v>514</v>
      </c>
      <c r="E3627" t="s">
        <v>515</v>
      </c>
      <c r="G3627" t="s">
        <v>3532</v>
      </c>
      <c r="H3627" t="s">
        <v>3530</v>
      </c>
      <c r="I3627" t="s">
        <v>155</v>
      </c>
      <c r="J3627" t="s">
        <v>3531</v>
      </c>
      <c r="M3627" t="s">
        <v>41</v>
      </c>
      <c r="Q3627" t="s">
        <v>42</v>
      </c>
      <c r="U3627">
        <v>160</v>
      </c>
      <c r="V3627" t="s">
        <v>2931</v>
      </c>
      <c r="W3627" t="s">
        <v>1178</v>
      </c>
      <c r="X3627" t="s">
        <v>2932</v>
      </c>
      <c r="Y3627" s="4" t="s">
        <v>3389</v>
      </c>
      <c r="Z3627" s="3">
        <v>97191</v>
      </c>
      <c r="AA3627" t="s">
        <v>3390</v>
      </c>
      <c r="AB3627" t="s">
        <v>3391</v>
      </c>
      <c r="AC3627" t="s">
        <v>3392</v>
      </c>
      <c r="AD3627" t="s">
        <v>3393</v>
      </c>
      <c r="AE3627" t="s">
        <v>3394</v>
      </c>
      <c r="AF3627" t="s">
        <v>3395</v>
      </c>
      <c r="AG3627" t="s">
        <v>3396</v>
      </c>
      <c r="AH3627" t="s">
        <v>3053</v>
      </c>
      <c r="AI3627" t="s">
        <v>3054</v>
      </c>
      <c r="AJ3627">
        <v>3719</v>
      </c>
    </row>
    <row r="3628" spans="1:36" ht="15" x14ac:dyDescent="0.2">
      <c r="A3628">
        <v>28</v>
      </c>
      <c r="B3628" s="3">
        <v>97191</v>
      </c>
      <c r="C3628" s="5" t="s">
        <v>514</v>
      </c>
      <c r="E3628" t="s">
        <v>515</v>
      </c>
      <c r="G3628" t="s">
        <v>3532</v>
      </c>
      <c r="H3628" t="s">
        <v>3530</v>
      </c>
      <c r="I3628" t="s">
        <v>155</v>
      </c>
      <c r="J3628" t="s">
        <v>3531</v>
      </c>
      <c r="M3628" t="s">
        <v>41</v>
      </c>
      <c r="Q3628" t="s">
        <v>42</v>
      </c>
      <c r="U3628">
        <v>160</v>
      </c>
      <c r="V3628" t="s">
        <v>2931</v>
      </c>
      <c r="W3628" t="s">
        <v>1178</v>
      </c>
      <c r="X3628" t="s">
        <v>2932</v>
      </c>
      <c r="Y3628" s="4" t="s">
        <v>3389</v>
      </c>
      <c r="Z3628" s="3">
        <v>97191</v>
      </c>
      <c r="AA3628" t="s">
        <v>3390</v>
      </c>
      <c r="AB3628" t="s">
        <v>3391</v>
      </c>
      <c r="AC3628" t="s">
        <v>3392</v>
      </c>
      <c r="AD3628" t="s">
        <v>3393</v>
      </c>
      <c r="AE3628" t="s">
        <v>3394</v>
      </c>
      <c r="AF3628" t="s">
        <v>3395</v>
      </c>
      <c r="AG3628" t="s">
        <v>3396</v>
      </c>
      <c r="AH3628" t="s">
        <v>3053</v>
      </c>
      <c r="AI3628" t="s">
        <v>3054</v>
      </c>
      <c r="AJ3628">
        <v>3720</v>
      </c>
    </row>
    <row r="3629" spans="1:36" ht="15" x14ac:dyDescent="0.2">
      <c r="A3629">
        <v>29</v>
      </c>
      <c r="B3629" s="3">
        <v>97191</v>
      </c>
      <c r="C3629" s="5" t="s">
        <v>514</v>
      </c>
      <c r="E3629" t="s">
        <v>515</v>
      </c>
      <c r="G3629" t="s">
        <v>3532</v>
      </c>
      <c r="H3629" t="s">
        <v>3530</v>
      </c>
      <c r="I3629" t="s">
        <v>155</v>
      </c>
      <c r="J3629" t="s">
        <v>3531</v>
      </c>
      <c r="M3629" t="s">
        <v>41</v>
      </c>
      <c r="Q3629" t="s">
        <v>42</v>
      </c>
      <c r="U3629">
        <v>160</v>
      </c>
      <c r="V3629" t="s">
        <v>2931</v>
      </c>
      <c r="W3629" t="s">
        <v>1178</v>
      </c>
      <c r="X3629" t="s">
        <v>2932</v>
      </c>
      <c r="Y3629" s="4" t="s">
        <v>3389</v>
      </c>
      <c r="Z3629" s="3">
        <v>97191</v>
      </c>
      <c r="AA3629" t="s">
        <v>3390</v>
      </c>
      <c r="AB3629" t="s">
        <v>3391</v>
      </c>
      <c r="AC3629" t="s">
        <v>3392</v>
      </c>
      <c r="AD3629" t="s">
        <v>3393</v>
      </c>
      <c r="AE3629" t="s">
        <v>3394</v>
      </c>
      <c r="AF3629" t="s">
        <v>3395</v>
      </c>
      <c r="AG3629" t="s">
        <v>3396</v>
      </c>
      <c r="AH3629" t="s">
        <v>3053</v>
      </c>
      <c r="AI3629" t="s">
        <v>3054</v>
      </c>
      <c r="AJ3629">
        <v>3721</v>
      </c>
    </row>
    <row r="3630" spans="1:36" ht="15" x14ac:dyDescent="0.2">
      <c r="A3630">
        <v>30</v>
      </c>
      <c r="B3630" s="3">
        <v>97191</v>
      </c>
      <c r="C3630" s="5" t="s">
        <v>514</v>
      </c>
      <c r="E3630" t="s">
        <v>515</v>
      </c>
      <c r="G3630" t="s">
        <v>3532</v>
      </c>
      <c r="H3630" t="s">
        <v>3530</v>
      </c>
      <c r="I3630" t="s">
        <v>155</v>
      </c>
      <c r="J3630" t="s">
        <v>3531</v>
      </c>
      <c r="M3630" t="s">
        <v>41</v>
      </c>
      <c r="Q3630" t="s">
        <v>42</v>
      </c>
      <c r="U3630">
        <v>160</v>
      </c>
      <c r="V3630" t="s">
        <v>2931</v>
      </c>
      <c r="W3630" t="s">
        <v>1178</v>
      </c>
      <c r="X3630" t="s">
        <v>2932</v>
      </c>
      <c r="Y3630" s="4" t="s">
        <v>3389</v>
      </c>
      <c r="Z3630" s="3">
        <v>97191</v>
      </c>
      <c r="AA3630" t="s">
        <v>3390</v>
      </c>
      <c r="AB3630" t="s">
        <v>3391</v>
      </c>
      <c r="AC3630" t="s">
        <v>3392</v>
      </c>
      <c r="AD3630" t="s">
        <v>3393</v>
      </c>
      <c r="AE3630" t="s">
        <v>3394</v>
      </c>
      <c r="AF3630" t="s">
        <v>3395</v>
      </c>
      <c r="AG3630" t="s">
        <v>3396</v>
      </c>
      <c r="AH3630" t="s">
        <v>3053</v>
      </c>
      <c r="AI3630" t="s">
        <v>3054</v>
      </c>
      <c r="AJ3630">
        <v>3722</v>
      </c>
    </row>
    <row r="3631" spans="1:36" ht="15" x14ac:dyDescent="0.2">
      <c r="A3631">
        <v>31</v>
      </c>
      <c r="B3631" s="3">
        <v>97191</v>
      </c>
      <c r="C3631" t="s">
        <v>194</v>
      </c>
      <c r="E3631" t="s">
        <v>195</v>
      </c>
      <c r="G3631" t="s">
        <v>291</v>
      </c>
      <c r="H3631" t="s">
        <v>93</v>
      </c>
      <c r="I3631" t="s">
        <v>155</v>
      </c>
      <c r="J3631" t="s">
        <v>3533</v>
      </c>
      <c r="M3631" t="s">
        <v>41</v>
      </c>
      <c r="Q3631" t="s">
        <v>42</v>
      </c>
      <c r="U3631">
        <v>200</v>
      </c>
      <c r="V3631" t="s">
        <v>2931</v>
      </c>
      <c r="W3631" t="s">
        <v>1178</v>
      </c>
      <c r="X3631" t="s">
        <v>2932</v>
      </c>
      <c r="Y3631" s="4" t="s">
        <v>3389</v>
      </c>
      <c r="Z3631" s="3">
        <v>97191</v>
      </c>
      <c r="AA3631" t="s">
        <v>3390</v>
      </c>
      <c r="AB3631" t="s">
        <v>3391</v>
      </c>
      <c r="AC3631" t="s">
        <v>3392</v>
      </c>
      <c r="AD3631" t="s">
        <v>3393</v>
      </c>
      <c r="AE3631" t="s">
        <v>3394</v>
      </c>
      <c r="AF3631" t="s">
        <v>3395</v>
      </c>
      <c r="AG3631" t="s">
        <v>3396</v>
      </c>
      <c r="AH3631" t="s">
        <v>3053</v>
      </c>
      <c r="AI3631" t="s">
        <v>3054</v>
      </c>
      <c r="AJ3631">
        <v>3723</v>
      </c>
    </row>
    <row r="3632" spans="1:36" ht="15" x14ac:dyDescent="0.2">
      <c r="A3632">
        <v>32</v>
      </c>
      <c r="B3632" s="3">
        <v>97191</v>
      </c>
      <c r="C3632" t="s">
        <v>194</v>
      </c>
      <c r="E3632" t="s">
        <v>195</v>
      </c>
      <c r="G3632" t="s">
        <v>291</v>
      </c>
      <c r="H3632" t="s">
        <v>93</v>
      </c>
      <c r="I3632" t="s">
        <v>155</v>
      </c>
      <c r="J3632" t="s">
        <v>3533</v>
      </c>
      <c r="M3632" t="s">
        <v>41</v>
      </c>
      <c r="Q3632" t="s">
        <v>42</v>
      </c>
      <c r="U3632">
        <v>200</v>
      </c>
      <c r="V3632" t="s">
        <v>2931</v>
      </c>
      <c r="W3632" t="s">
        <v>1178</v>
      </c>
      <c r="X3632" t="s">
        <v>2932</v>
      </c>
      <c r="Y3632" s="4" t="s">
        <v>3389</v>
      </c>
      <c r="Z3632" s="3">
        <v>97191</v>
      </c>
      <c r="AA3632" t="s">
        <v>3390</v>
      </c>
      <c r="AB3632" t="s">
        <v>3391</v>
      </c>
      <c r="AC3632" t="s">
        <v>3392</v>
      </c>
      <c r="AD3632" t="s">
        <v>3393</v>
      </c>
      <c r="AE3632" t="s">
        <v>3394</v>
      </c>
      <c r="AF3632" t="s">
        <v>3395</v>
      </c>
      <c r="AG3632" t="s">
        <v>3396</v>
      </c>
      <c r="AH3632" t="s">
        <v>3053</v>
      </c>
      <c r="AI3632" t="s">
        <v>3054</v>
      </c>
      <c r="AJ3632">
        <v>3724</v>
      </c>
    </row>
    <row r="3633" spans="1:36" ht="15" x14ac:dyDescent="0.2">
      <c r="A3633">
        <v>33</v>
      </c>
      <c r="B3633" s="3">
        <v>97191</v>
      </c>
      <c r="C3633" t="s">
        <v>194</v>
      </c>
      <c r="E3633" t="s">
        <v>195</v>
      </c>
      <c r="G3633" t="s">
        <v>291</v>
      </c>
      <c r="H3633" t="s">
        <v>93</v>
      </c>
      <c r="I3633" t="s">
        <v>155</v>
      </c>
      <c r="J3633" t="s">
        <v>3533</v>
      </c>
      <c r="M3633" t="s">
        <v>41</v>
      </c>
      <c r="Q3633" t="s">
        <v>42</v>
      </c>
      <c r="U3633">
        <v>200</v>
      </c>
      <c r="V3633" t="s">
        <v>2931</v>
      </c>
      <c r="W3633" t="s">
        <v>1178</v>
      </c>
      <c r="X3633" t="s">
        <v>2932</v>
      </c>
      <c r="Y3633" s="4" t="s">
        <v>3389</v>
      </c>
      <c r="Z3633" s="3">
        <v>97191</v>
      </c>
      <c r="AA3633" t="s">
        <v>3390</v>
      </c>
      <c r="AB3633" t="s">
        <v>3391</v>
      </c>
      <c r="AC3633" t="s">
        <v>3392</v>
      </c>
      <c r="AD3633" t="s">
        <v>3393</v>
      </c>
      <c r="AE3633" t="s">
        <v>3394</v>
      </c>
      <c r="AF3633" t="s">
        <v>3395</v>
      </c>
      <c r="AG3633" t="s">
        <v>3396</v>
      </c>
      <c r="AH3633" t="s">
        <v>3053</v>
      </c>
      <c r="AI3633" t="s">
        <v>3054</v>
      </c>
      <c r="AJ3633">
        <v>3725</v>
      </c>
    </row>
    <row r="3634" spans="1:36" ht="15" x14ac:dyDescent="0.2">
      <c r="A3634">
        <v>34</v>
      </c>
      <c r="B3634" s="3">
        <v>97191</v>
      </c>
      <c r="C3634" t="s">
        <v>194</v>
      </c>
      <c r="E3634" t="s">
        <v>195</v>
      </c>
      <c r="G3634" t="s">
        <v>291</v>
      </c>
      <c r="H3634" t="s">
        <v>93</v>
      </c>
      <c r="I3634" t="s">
        <v>155</v>
      </c>
      <c r="J3634" t="s">
        <v>3534</v>
      </c>
      <c r="M3634" t="s">
        <v>41</v>
      </c>
      <c r="Q3634" t="s">
        <v>42</v>
      </c>
      <c r="U3634">
        <v>200</v>
      </c>
      <c r="V3634" t="s">
        <v>2931</v>
      </c>
      <c r="W3634" t="s">
        <v>1178</v>
      </c>
      <c r="X3634" t="s">
        <v>2932</v>
      </c>
      <c r="Y3634" s="4" t="s">
        <v>3389</v>
      </c>
      <c r="Z3634" s="3">
        <v>97191</v>
      </c>
      <c r="AA3634" t="s">
        <v>3390</v>
      </c>
      <c r="AB3634" t="s">
        <v>3391</v>
      </c>
      <c r="AC3634" t="s">
        <v>3392</v>
      </c>
      <c r="AD3634" t="s">
        <v>3393</v>
      </c>
      <c r="AE3634" t="s">
        <v>3394</v>
      </c>
      <c r="AF3634" t="s">
        <v>3395</v>
      </c>
      <c r="AG3634" t="s">
        <v>3396</v>
      </c>
      <c r="AH3634" t="s">
        <v>3053</v>
      </c>
      <c r="AI3634" t="s">
        <v>3054</v>
      </c>
      <c r="AJ3634">
        <v>3726</v>
      </c>
    </row>
    <row r="3635" spans="1:36" ht="15" x14ac:dyDescent="0.2">
      <c r="A3635">
        <v>35</v>
      </c>
      <c r="B3635" s="3">
        <v>97191</v>
      </c>
      <c r="C3635" t="s">
        <v>194</v>
      </c>
      <c r="E3635" t="s">
        <v>195</v>
      </c>
      <c r="G3635" t="s">
        <v>291</v>
      </c>
      <c r="H3635" t="s">
        <v>93</v>
      </c>
      <c r="I3635" t="s">
        <v>155</v>
      </c>
      <c r="J3635" t="s">
        <v>3534</v>
      </c>
      <c r="M3635" t="s">
        <v>41</v>
      </c>
      <c r="Q3635" t="s">
        <v>42</v>
      </c>
      <c r="U3635">
        <v>200</v>
      </c>
      <c r="V3635" t="s">
        <v>2931</v>
      </c>
      <c r="W3635" t="s">
        <v>1178</v>
      </c>
      <c r="X3635" t="s">
        <v>2932</v>
      </c>
      <c r="Y3635" s="4" t="s">
        <v>3389</v>
      </c>
      <c r="Z3635" s="3">
        <v>97191</v>
      </c>
      <c r="AA3635" t="s">
        <v>3390</v>
      </c>
      <c r="AB3635" t="s">
        <v>3391</v>
      </c>
      <c r="AC3635" t="s">
        <v>3392</v>
      </c>
      <c r="AD3635" t="s">
        <v>3393</v>
      </c>
      <c r="AE3635" t="s">
        <v>3394</v>
      </c>
      <c r="AF3635" t="s">
        <v>3395</v>
      </c>
      <c r="AG3635" t="s">
        <v>3396</v>
      </c>
      <c r="AH3635" t="s">
        <v>3053</v>
      </c>
      <c r="AI3635" t="s">
        <v>3054</v>
      </c>
      <c r="AJ3635">
        <v>3727</v>
      </c>
    </row>
    <row r="3636" spans="1:36" ht="15" x14ac:dyDescent="0.2">
      <c r="A3636">
        <v>36</v>
      </c>
      <c r="B3636" s="3">
        <v>97191</v>
      </c>
      <c r="C3636" t="s">
        <v>194</v>
      </c>
      <c r="E3636" t="s">
        <v>195</v>
      </c>
      <c r="G3636" t="s">
        <v>291</v>
      </c>
      <c r="H3636" t="s">
        <v>93</v>
      </c>
      <c r="I3636" t="s">
        <v>155</v>
      </c>
      <c r="J3636" t="s">
        <v>3534</v>
      </c>
      <c r="M3636" t="s">
        <v>41</v>
      </c>
      <c r="Q3636" t="s">
        <v>42</v>
      </c>
      <c r="U3636">
        <v>200</v>
      </c>
      <c r="V3636" t="s">
        <v>2931</v>
      </c>
      <c r="W3636" t="s">
        <v>1178</v>
      </c>
      <c r="X3636" t="s">
        <v>2932</v>
      </c>
      <c r="Y3636" s="4" t="s">
        <v>3389</v>
      </c>
      <c r="Z3636" s="3">
        <v>97191</v>
      </c>
      <c r="AA3636" t="s">
        <v>3390</v>
      </c>
      <c r="AB3636" t="s">
        <v>3391</v>
      </c>
      <c r="AC3636" t="s">
        <v>3392</v>
      </c>
      <c r="AD3636" t="s">
        <v>3393</v>
      </c>
      <c r="AE3636" t="s">
        <v>3394</v>
      </c>
      <c r="AF3636" t="s">
        <v>3395</v>
      </c>
      <c r="AG3636" t="s">
        <v>3396</v>
      </c>
      <c r="AH3636" t="s">
        <v>3053</v>
      </c>
      <c r="AI3636" t="s">
        <v>3054</v>
      </c>
      <c r="AJ3636">
        <v>3728</v>
      </c>
    </row>
    <row r="3637" spans="1:36" ht="15" x14ac:dyDescent="0.2">
      <c r="A3637">
        <v>37</v>
      </c>
      <c r="B3637" s="3">
        <v>97191</v>
      </c>
      <c r="C3637" t="s">
        <v>67</v>
      </c>
      <c r="E3637" t="s">
        <v>68</v>
      </c>
      <c r="G3637" t="s">
        <v>3469</v>
      </c>
      <c r="H3637" t="s">
        <v>3535</v>
      </c>
      <c r="I3637" t="s">
        <v>98</v>
      </c>
      <c r="J3637" t="s">
        <v>3469</v>
      </c>
      <c r="M3637" t="s">
        <v>41</v>
      </c>
      <c r="Q3637" t="s">
        <v>42</v>
      </c>
      <c r="U3637">
        <v>48</v>
      </c>
      <c r="V3637" t="s">
        <v>2931</v>
      </c>
      <c r="W3637" t="s">
        <v>1178</v>
      </c>
      <c r="X3637" t="s">
        <v>2932</v>
      </c>
      <c r="Y3637" s="4" t="s">
        <v>3389</v>
      </c>
      <c r="Z3637" s="3">
        <v>97191</v>
      </c>
      <c r="AA3637" t="s">
        <v>3390</v>
      </c>
      <c r="AB3637" t="s">
        <v>3391</v>
      </c>
      <c r="AC3637" t="s">
        <v>3392</v>
      </c>
      <c r="AD3637" t="s">
        <v>3393</v>
      </c>
      <c r="AE3637" t="s">
        <v>3394</v>
      </c>
      <c r="AF3637" t="s">
        <v>3395</v>
      </c>
      <c r="AG3637" t="s">
        <v>3396</v>
      </c>
      <c r="AH3637" t="s">
        <v>3053</v>
      </c>
      <c r="AI3637" t="s">
        <v>3054</v>
      </c>
      <c r="AJ3637">
        <v>3729</v>
      </c>
    </row>
    <row r="3638" spans="1:36" ht="15" x14ac:dyDescent="0.2">
      <c r="A3638">
        <v>38</v>
      </c>
      <c r="B3638" s="3">
        <v>97191</v>
      </c>
      <c r="C3638" t="s">
        <v>67</v>
      </c>
      <c r="E3638" t="s">
        <v>68</v>
      </c>
      <c r="G3638" t="s">
        <v>3469</v>
      </c>
      <c r="H3638" t="s">
        <v>3535</v>
      </c>
      <c r="I3638" t="s">
        <v>98</v>
      </c>
      <c r="J3638" t="s">
        <v>3469</v>
      </c>
      <c r="M3638" t="s">
        <v>41</v>
      </c>
      <c r="Q3638" t="s">
        <v>42</v>
      </c>
      <c r="U3638">
        <v>48</v>
      </c>
      <c r="V3638" t="s">
        <v>2931</v>
      </c>
      <c r="W3638" t="s">
        <v>1178</v>
      </c>
      <c r="X3638" t="s">
        <v>2932</v>
      </c>
      <c r="Y3638" s="4" t="s">
        <v>3389</v>
      </c>
      <c r="Z3638" s="3">
        <v>97191</v>
      </c>
      <c r="AA3638" t="s">
        <v>3390</v>
      </c>
      <c r="AB3638" t="s">
        <v>3391</v>
      </c>
      <c r="AC3638" t="s">
        <v>3392</v>
      </c>
      <c r="AD3638" t="s">
        <v>3393</v>
      </c>
      <c r="AE3638" t="s">
        <v>3394</v>
      </c>
      <c r="AF3638" t="s">
        <v>3395</v>
      </c>
      <c r="AG3638" t="s">
        <v>3396</v>
      </c>
      <c r="AH3638" t="s">
        <v>3053</v>
      </c>
      <c r="AI3638" t="s">
        <v>3054</v>
      </c>
      <c r="AJ3638">
        <v>3730</v>
      </c>
    </row>
    <row r="3639" spans="1:36" ht="15" x14ac:dyDescent="0.2">
      <c r="A3639">
        <v>39</v>
      </c>
      <c r="B3639" s="3">
        <v>97191</v>
      </c>
      <c r="C3639" t="s">
        <v>67</v>
      </c>
      <c r="E3639" t="s">
        <v>68</v>
      </c>
      <c r="G3639" t="s">
        <v>3469</v>
      </c>
      <c r="H3639" t="s">
        <v>3535</v>
      </c>
      <c r="I3639" t="s">
        <v>98</v>
      </c>
      <c r="J3639" t="s">
        <v>3469</v>
      </c>
      <c r="M3639" t="s">
        <v>41</v>
      </c>
      <c r="Q3639" t="s">
        <v>42</v>
      </c>
      <c r="U3639">
        <v>48</v>
      </c>
      <c r="V3639" t="s">
        <v>2931</v>
      </c>
      <c r="W3639" t="s">
        <v>1178</v>
      </c>
      <c r="X3639" t="s">
        <v>2932</v>
      </c>
      <c r="Y3639" s="4" t="s">
        <v>3389</v>
      </c>
      <c r="Z3639" s="3">
        <v>97191</v>
      </c>
      <c r="AA3639" t="s">
        <v>3390</v>
      </c>
      <c r="AB3639" t="s">
        <v>3391</v>
      </c>
      <c r="AC3639" t="s">
        <v>3392</v>
      </c>
      <c r="AD3639" t="s">
        <v>3393</v>
      </c>
      <c r="AE3639" t="s">
        <v>3394</v>
      </c>
      <c r="AF3639" t="s">
        <v>3395</v>
      </c>
      <c r="AG3639" t="s">
        <v>3396</v>
      </c>
      <c r="AH3639" t="s">
        <v>3053</v>
      </c>
      <c r="AI3639" t="s">
        <v>3054</v>
      </c>
      <c r="AJ3639">
        <v>3731</v>
      </c>
    </row>
    <row r="3640" spans="1:36" ht="15" x14ac:dyDescent="0.2">
      <c r="A3640">
        <v>40</v>
      </c>
      <c r="B3640" s="3">
        <v>97191</v>
      </c>
      <c r="C3640" t="s">
        <v>67</v>
      </c>
      <c r="E3640" t="s">
        <v>68</v>
      </c>
      <c r="G3640" t="s">
        <v>3469</v>
      </c>
      <c r="H3640" t="s">
        <v>3535</v>
      </c>
      <c r="I3640" t="s">
        <v>98</v>
      </c>
      <c r="J3640" t="s">
        <v>3469</v>
      </c>
      <c r="M3640" t="s">
        <v>41</v>
      </c>
      <c r="Q3640" t="s">
        <v>42</v>
      </c>
      <c r="U3640">
        <v>48</v>
      </c>
      <c r="V3640" t="s">
        <v>2931</v>
      </c>
      <c r="W3640" t="s">
        <v>1178</v>
      </c>
      <c r="X3640" t="s">
        <v>2932</v>
      </c>
      <c r="Y3640" s="4" t="s">
        <v>3389</v>
      </c>
      <c r="Z3640" s="3">
        <v>97191</v>
      </c>
      <c r="AA3640" t="s">
        <v>3390</v>
      </c>
      <c r="AB3640" t="s">
        <v>3391</v>
      </c>
      <c r="AC3640" t="s">
        <v>3392</v>
      </c>
      <c r="AD3640" t="s">
        <v>3393</v>
      </c>
      <c r="AE3640" t="s">
        <v>3394</v>
      </c>
      <c r="AF3640" t="s">
        <v>3395</v>
      </c>
      <c r="AG3640" t="s">
        <v>3396</v>
      </c>
      <c r="AH3640" t="s">
        <v>3053</v>
      </c>
      <c r="AI3640" t="s">
        <v>3054</v>
      </c>
      <c r="AJ3640">
        <v>3732</v>
      </c>
    </row>
    <row r="3641" spans="1:36" ht="15" x14ac:dyDescent="0.2">
      <c r="A3641">
        <v>41</v>
      </c>
      <c r="B3641" s="3">
        <v>97191</v>
      </c>
      <c r="C3641" t="s">
        <v>67</v>
      </c>
      <c r="E3641" t="s">
        <v>68</v>
      </c>
      <c r="G3641" t="s">
        <v>3469</v>
      </c>
      <c r="H3641" t="s">
        <v>3535</v>
      </c>
      <c r="I3641" t="s">
        <v>98</v>
      </c>
      <c r="J3641" t="s">
        <v>3469</v>
      </c>
      <c r="M3641" t="s">
        <v>41</v>
      </c>
      <c r="Q3641" t="s">
        <v>42</v>
      </c>
      <c r="U3641">
        <v>48</v>
      </c>
      <c r="V3641" t="s">
        <v>2931</v>
      </c>
      <c r="W3641" t="s">
        <v>1178</v>
      </c>
      <c r="X3641" t="s">
        <v>2932</v>
      </c>
      <c r="Y3641" s="4" t="s">
        <v>3389</v>
      </c>
      <c r="Z3641" s="3">
        <v>97191</v>
      </c>
      <c r="AA3641" t="s">
        <v>3390</v>
      </c>
      <c r="AB3641" t="s">
        <v>3391</v>
      </c>
      <c r="AC3641" t="s">
        <v>3392</v>
      </c>
      <c r="AD3641" t="s">
        <v>3393</v>
      </c>
      <c r="AE3641" t="s">
        <v>3394</v>
      </c>
      <c r="AF3641" t="s">
        <v>3395</v>
      </c>
      <c r="AG3641" t="s">
        <v>3396</v>
      </c>
      <c r="AH3641" t="s">
        <v>3053</v>
      </c>
      <c r="AI3641" t="s">
        <v>3054</v>
      </c>
      <c r="AJ3641">
        <v>3733</v>
      </c>
    </row>
    <row r="3642" spans="1:36" ht="15" x14ac:dyDescent="0.2">
      <c r="A3642">
        <v>58</v>
      </c>
      <c r="B3642" s="3">
        <v>97191</v>
      </c>
      <c r="C3642" t="s">
        <v>1039</v>
      </c>
      <c r="E3642" t="s">
        <v>1040</v>
      </c>
      <c r="F3642" t="s">
        <v>3536</v>
      </c>
      <c r="G3642" t="s">
        <v>3537</v>
      </c>
      <c r="H3642" t="s">
        <v>93</v>
      </c>
      <c r="I3642" t="s">
        <v>420</v>
      </c>
      <c r="K3642" t="s">
        <v>3538</v>
      </c>
      <c r="M3642" t="s">
        <v>41</v>
      </c>
      <c r="Q3642" t="s">
        <v>42</v>
      </c>
      <c r="U3642">
        <v>200</v>
      </c>
      <c r="V3642" t="s">
        <v>2931</v>
      </c>
      <c r="W3642" t="s">
        <v>1178</v>
      </c>
      <c r="X3642" t="s">
        <v>2932</v>
      </c>
      <c r="Y3642" s="4" t="s">
        <v>3389</v>
      </c>
      <c r="Z3642" s="3">
        <v>97191</v>
      </c>
      <c r="AA3642" t="s">
        <v>3390</v>
      </c>
      <c r="AB3642" t="s">
        <v>3391</v>
      </c>
      <c r="AC3642" t="s">
        <v>3392</v>
      </c>
      <c r="AD3642" t="s">
        <v>3393</v>
      </c>
      <c r="AE3642" t="s">
        <v>3394</v>
      </c>
      <c r="AF3642" t="s">
        <v>3395</v>
      </c>
      <c r="AG3642" t="s">
        <v>3396</v>
      </c>
      <c r="AH3642" t="s">
        <v>3053</v>
      </c>
      <c r="AI3642" t="s">
        <v>3054</v>
      </c>
      <c r="AJ3642">
        <v>3750</v>
      </c>
    </row>
    <row r="3643" spans="1:36" ht="15" x14ac:dyDescent="0.2">
      <c r="A3643">
        <v>42</v>
      </c>
      <c r="B3643" s="3">
        <v>97191</v>
      </c>
      <c r="C3643" t="s">
        <v>67</v>
      </c>
      <c r="E3643" t="s">
        <v>68</v>
      </c>
      <c r="G3643" t="s">
        <v>3469</v>
      </c>
      <c r="H3643" t="s">
        <v>3535</v>
      </c>
      <c r="I3643" t="s">
        <v>98</v>
      </c>
      <c r="J3643" t="s">
        <v>3469</v>
      </c>
      <c r="M3643" t="s">
        <v>41</v>
      </c>
      <c r="Q3643" t="s">
        <v>42</v>
      </c>
      <c r="U3643">
        <v>48</v>
      </c>
      <c r="V3643" t="s">
        <v>2931</v>
      </c>
      <c r="W3643" t="s">
        <v>1178</v>
      </c>
      <c r="X3643" t="s">
        <v>2932</v>
      </c>
      <c r="Y3643" s="4" t="s">
        <v>3389</v>
      </c>
      <c r="Z3643" s="3">
        <v>97191</v>
      </c>
      <c r="AA3643" t="s">
        <v>3390</v>
      </c>
      <c r="AB3643" t="s">
        <v>3391</v>
      </c>
      <c r="AC3643" t="s">
        <v>3392</v>
      </c>
      <c r="AD3643" t="s">
        <v>3393</v>
      </c>
      <c r="AE3643" t="s">
        <v>3394</v>
      </c>
      <c r="AF3643" t="s">
        <v>3395</v>
      </c>
      <c r="AG3643" t="s">
        <v>3396</v>
      </c>
      <c r="AH3643" t="s">
        <v>3053</v>
      </c>
      <c r="AI3643" t="s">
        <v>3054</v>
      </c>
      <c r="AJ3643">
        <v>3734</v>
      </c>
    </row>
    <row r="3644" spans="1:36" ht="15" x14ac:dyDescent="0.2">
      <c r="A3644">
        <v>43</v>
      </c>
      <c r="B3644" s="3">
        <v>97191</v>
      </c>
      <c r="C3644" t="s">
        <v>67</v>
      </c>
      <c r="E3644" t="s">
        <v>68</v>
      </c>
      <c r="G3644" t="s">
        <v>3469</v>
      </c>
      <c r="H3644" t="s">
        <v>3535</v>
      </c>
      <c r="I3644" t="s">
        <v>98</v>
      </c>
      <c r="J3644" t="s">
        <v>3469</v>
      </c>
      <c r="M3644" t="s">
        <v>41</v>
      </c>
      <c r="Q3644" t="s">
        <v>42</v>
      </c>
      <c r="U3644">
        <v>48</v>
      </c>
      <c r="V3644" t="s">
        <v>2931</v>
      </c>
      <c r="W3644" t="s">
        <v>1178</v>
      </c>
      <c r="X3644" t="s">
        <v>2932</v>
      </c>
      <c r="Y3644" s="4" t="s">
        <v>3389</v>
      </c>
      <c r="Z3644" s="3">
        <v>97191</v>
      </c>
      <c r="AA3644" t="s">
        <v>3390</v>
      </c>
      <c r="AB3644" t="s">
        <v>3391</v>
      </c>
      <c r="AC3644" t="s">
        <v>3392</v>
      </c>
      <c r="AD3644" t="s">
        <v>3393</v>
      </c>
      <c r="AE3644" t="s">
        <v>3394</v>
      </c>
      <c r="AF3644" t="s">
        <v>3395</v>
      </c>
      <c r="AG3644" t="s">
        <v>3396</v>
      </c>
      <c r="AH3644" t="s">
        <v>3053</v>
      </c>
      <c r="AI3644" t="s">
        <v>3054</v>
      </c>
      <c r="AJ3644">
        <v>3735</v>
      </c>
    </row>
    <row r="3645" spans="1:36" ht="15" x14ac:dyDescent="0.2">
      <c r="A3645">
        <v>44</v>
      </c>
      <c r="B3645" s="3">
        <v>97191</v>
      </c>
      <c r="C3645" t="s">
        <v>67</v>
      </c>
      <c r="E3645" t="s">
        <v>68</v>
      </c>
      <c r="G3645" t="s">
        <v>3469</v>
      </c>
      <c r="H3645" t="s">
        <v>3535</v>
      </c>
      <c r="I3645" t="s">
        <v>98</v>
      </c>
      <c r="J3645" t="s">
        <v>3469</v>
      </c>
      <c r="M3645" t="s">
        <v>41</v>
      </c>
      <c r="Q3645" t="s">
        <v>42</v>
      </c>
      <c r="U3645">
        <v>48</v>
      </c>
      <c r="V3645" t="s">
        <v>2931</v>
      </c>
      <c r="W3645" t="s">
        <v>1178</v>
      </c>
      <c r="X3645" t="s">
        <v>2932</v>
      </c>
      <c r="Y3645" s="4" t="s">
        <v>3389</v>
      </c>
      <c r="Z3645" s="3">
        <v>97191</v>
      </c>
      <c r="AA3645" t="s">
        <v>3390</v>
      </c>
      <c r="AB3645" t="s">
        <v>3391</v>
      </c>
      <c r="AC3645" t="s">
        <v>3392</v>
      </c>
      <c r="AD3645" t="s">
        <v>3393</v>
      </c>
      <c r="AE3645" t="s">
        <v>3394</v>
      </c>
      <c r="AF3645" t="s">
        <v>3395</v>
      </c>
      <c r="AG3645" t="s">
        <v>3396</v>
      </c>
      <c r="AH3645" t="s">
        <v>3053</v>
      </c>
      <c r="AI3645" t="s">
        <v>3054</v>
      </c>
      <c r="AJ3645">
        <v>3736</v>
      </c>
    </row>
    <row r="3646" spans="1:36" ht="15" x14ac:dyDescent="0.2">
      <c r="A3646">
        <v>45</v>
      </c>
      <c r="B3646" s="3">
        <v>97191</v>
      </c>
      <c r="C3646" t="s">
        <v>67</v>
      </c>
      <c r="E3646" t="s">
        <v>68</v>
      </c>
      <c r="G3646" t="s">
        <v>3469</v>
      </c>
      <c r="H3646" t="s">
        <v>3535</v>
      </c>
      <c r="I3646" t="s">
        <v>98</v>
      </c>
      <c r="J3646" t="s">
        <v>3469</v>
      </c>
      <c r="M3646" t="s">
        <v>41</v>
      </c>
      <c r="Q3646" t="s">
        <v>42</v>
      </c>
      <c r="U3646">
        <v>48</v>
      </c>
      <c r="V3646" t="s">
        <v>2931</v>
      </c>
      <c r="W3646" t="s">
        <v>1178</v>
      </c>
      <c r="X3646" t="s">
        <v>2932</v>
      </c>
      <c r="Y3646" s="4" t="s">
        <v>3389</v>
      </c>
      <c r="Z3646" s="3">
        <v>97191</v>
      </c>
      <c r="AA3646" t="s">
        <v>3390</v>
      </c>
      <c r="AB3646" t="s">
        <v>3391</v>
      </c>
      <c r="AC3646" t="s">
        <v>3392</v>
      </c>
      <c r="AD3646" t="s">
        <v>3393</v>
      </c>
      <c r="AE3646" t="s">
        <v>3394</v>
      </c>
      <c r="AF3646" t="s">
        <v>3395</v>
      </c>
      <c r="AG3646" t="s">
        <v>3396</v>
      </c>
      <c r="AH3646" t="s">
        <v>3053</v>
      </c>
      <c r="AI3646" t="s">
        <v>3054</v>
      </c>
      <c r="AJ3646">
        <v>3737</v>
      </c>
    </row>
    <row r="3647" spans="1:36" ht="15" x14ac:dyDescent="0.2">
      <c r="A3647">
        <v>46</v>
      </c>
      <c r="B3647" s="3">
        <v>97191</v>
      </c>
      <c r="C3647" t="s">
        <v>67</v>
      </c>
      <c r="E3647" t="s">
        <v>68</v>
      </c>
      <c r="G3647" t="s">
        <v>3469</v>
      </c>
      <c r="H3647" t="s">
        <v>3535</v>
      </c>
      <c r="I3647" t="s">
        <v>98</v>
      </c>
      <c r="J3647" t="s">
        <v>3469</v>
      </c>
      <c r="M3647" t="s">
        <v>41</v>
      </c>
      <c r="Q3647" t="s">
        <v>42</v>
      </c>
      <c r="U3647">
        <v>48</v>
      </c>
      <c r="V3647" t="s">
        <v>2931</v>
      </c>
      <c r="W3647" t="s">
        <v>1178</v>
      </c>
      <c r="X3647" t="s">
        <v>2932</v>
      </c>
      <c r="Y3647" s="4" t="s">
        <v>3389</v>
      </c>
      <c r="Z3647" s="3">
        <v>97191</v>
      </c>
      <c r="AA3647" t="s">
        <v>3390</v>
      </c>
      <c r="AB3647" t="s">
        <v>3391</v>
      </c>
      <c r="AC3647" t="s">
        <v>3392</v>
      </c>
      <c r="AD3647" t="s">
        <v>3393</v>
      </c>
      <c r="AE3647" t="s">
        <v>3394</v>
      </c>
      <c r="AF3647" t="s">
        <v>3395</v>
      </c>
      <c r="AG3647" t="s">
        <v>3396</v>
      </c>
      <c r="AH3647" t="s">
        <v>3053</v>
      </c>
      <c r="AI3647" t="s">
        <v>3054</v>
      </c>
      <c r="AJ3647">
        <v>3738</v>
      </c>
    </row>
    <row r="3648" spans="1:36" ht="15" x14ac:dyDescent="0.2">
      <c r="A3648">
        <v>47</v>
      </c>
      <c r="B3648" s="3">
        <v>97191</v>
      </c>
      <c r="C3648" t="s">
        <v>67</v>
      </c>
      <c r="E3648" t="s">
        <v>68</v>
      </c>
      <c r="G3648" t="s">
        <v>3469</v>
      </c>
      <c r="H3648" t="s">
        <v>3539</v>
      </c>
      <c r="I3648" t="s">
        <v>98</v>
      </c>
      <c r="J3648" t="s">
        <v>3469</v>
      </c>
      <c r="M3648" t="s">
        <v>41</v>
      </c>
      <c r="Q3648" t="s">
        <v>42</v>
      </c>
      <c r="U3648">
        <v>56</v>
      </c>
      <c r="V3648" t="s">
        <v>2931</v>
      </c>
      <c r="W3648" t="s">
        <v>1178</v>
      </c>
      <c r="X3648" t="s">
        <v>2932</v>
      </c>
      <c r="Y3648" s="4" t="s">
        <v>3389</v>
      </c>
      <c r="Z3648" s="3">
        <v>97191</v>
      </c>
      <c r="AA3648" t="s">
        <v>3390</v>
      </c>
      <c r="AB3648" t="s">
        <v>3391</v>
      </c>
      <c r="AC3648" t="s">
        <v>3392</v>
      </c>
      <c r="AD3648" t="s">
        <v>3393</v>
      </c>
      <c r="AE3648" t="s">
        <v>3394</v>
      </c>
      <c r="AF3648" t="s">
        <v>3395</v>
      </c>
      <c r="AG3648" t="s">
        <v>3396</v>
      </c>
      <c r="AH3648" t="s">
        <v>3053</v>
      </c>
      <c r="AI3648" t="s">
        <v>3054</v>
      </c>
      <c r="AJ3648">
        <v>3739</v>
      </c>
    </row>
    <row r="3649" spans="1:36" ht="15" x14ac:dyDescent="0.2">
      <c r="A3649">
        <v>83</v>
      </c>
      <c r="B3649" s="3">
        <v>97191</v>
      </c>
      <c r="C3649" t="s">
        <v>293</v>
      </c>
      <c r="E3649" t="s">
        <v>294</v>
      </c>
      <c r="H3649" t="s">
        <v>93</v>
      </c>
      <c r="I3649" t="s">
        <v>296</v>
      </c>
      <c r="J3649" t="s">
        <v>3462</v>
      </c>
      <c r="M3649" t="s">
        <v>41</v>
      </c>
      <c r="Q3649" t="s">
        <v>42</v>
      </c>
      <c r="U3649">
        <v>60</v>
      </c>
      <c r="V3649" t="s">
        <v>2931</v>
      </c>
      <c r="W3649" t="s">
        <v>1178</v>
      </c>
      <c r="X3649" t="s">
        <v>2932</v>
      </c>
      <c r="Y3649" s="4" t="s">
        <v>3389</v>
      </c>
      <c r="Z3649" s="3">
        <v>97191</v>
      </c>
      <c r="AA3649" t="s">
        <v>3390</v>
      </c>
      <c r="AB3649" t="s">
        <v>3391</v>
      </c>
      <c r="AC3649" t="s">
        <v>3392</v>
      </c>
      <c r="AD3649" t="s">
        <v>3393</v>
      </c>
      <c r="AE3649" t="s">
        <v>3394</v>
      </c>
      <c r="AF3649" t="s">
        <v>3395</v>
      </c>
      <c r="AG3649" t="s">
        <v>3396</v>
      </c>
      <c r="AH3649" t="s">
        <v>3053</v>
      </c>
      <c r="AI3649" t="s">
        <v>3054</v>
      </c>
      <c r="AJ3649">
        <v>3774</v>
      </c>
    </row>
    <row r="3650" spans="1:36" ht="15" x14ac:dyDescent="0.2">
      <c r="A3650">
        <v>48</v>
      </c>
      <c r="B3650" s="3">
        <v>97191</v>
      </c>
      <c r="C3650" t="s">
        <v>67</v>
      </c>
      <c r="E3650" t="s">
        <v>68</v>
      </c>
      <c r="G3650" t="s">
        <v>3469</v>
      </c>
      <c r="H3650" t="s">
        <v>3539</v>
      </c>
      <c r="I3650" t="s">
        <v>98</v>
      </c>
      <c r="J3650" t="s">
        <v>3469</v>
      </c>
      <c r="M3650" t="s">
        <v>41</v>
      </c>
      <c r="Q3650" t="s">
        <v>42</v>
      </c>
      <c r="U3650">
        <v>56</v>
      </c>
      <c r="V3650" t="s">
        <v>2931</v>
      </c>
      <c r="W3650" t="s">
        <v>1178</v>
      </c>
      <c r="X3650" t="s">
        <v>2932</v>
      </c>
      <c r="Y3650" s="4" t="s">
        <v>3389</v>
      </c>
      <c r="Z3650" s="3">
        <v>97191</v>
      </c>
      <c r="AA3650" t="s">
        <v>3390</v>
      </c>
      <c r="AB3650" t="s">
        <v>3391</v>
      </c>
      <c r="AC3650" t="s">
        <v>3392</v>
      </c>
      <c r="AD3650" t="s">
        <v>3393</v>
      </c>
      <c r="AE3650" t="s">
        <v>3394</v>
      </c>
      <c r="AF3650" t="s">
        <v>3395</v>
      </c>
      <c r="AG3650" t="s">
        <v>3396</v>
      </c>
      <c r="AH3650" t="s">
        <v>3053</v>
      </c>
      <c r="AI3650" t="s">
        <v>3054</v>
      </c>
      <c r="AJ3650">
        <v>3740</v>
      </c>
    </row>
    <row r="3651" spans="1:36" ht="15" x14ac:dyDescent="0.2">
      <c r="A3651">
        <v>49</v>
      </c>
      <c r="B3651" s="3">
        <v>97191</v>
      </c>
      <c r="C3651" t="s">
        <v>67</v>
      </c>
      <c r="E3651" t="s">
        <v>68</v>
      </c>
      <c r="G3651" t="s">
        <v>3469</v>
      </c>
      <c r="H3651" t="s">
        <v>3539</v>
      </c>
      <c r="I3651" t="s">
        <v>98</v>
      </c>
      <c r="J3651" t="s">
        <v>3469</v>
      </c>
      <c r="M3651" t="s">
        <v>41</v>
      </c>
      <c r="Q3651" t="s">
        <v>42</v>
      </c>
      <c r="U3651">
        <v>56</v>
      </c>
      <c r="V3651" t="s">
        <v>2931</v>
      </c>
      <c r="W3651" t="s">
        <v>1178</v>
      </c>
      <c r="X3651" t="s">
        <v>2932</v>
      </c>
      <c r="Y3651" s="4" t="s">
        <v>3389</v>
      </c>
      <c r="Z3651" s="3">
        <v>97191</v>
      </c>
      <c r="AA3651" t="s">
        <v>3390</v>
      </c>
      <c r="AB3651" t="s">
        <v>3391</v>
      </c>
      <c r="AC3651" t="s">
        <v>3392</v>
      </c>
      <c r="AD3651" t="s">
        <v>3393</v>
      </c>
      <c r="AE3651" t="s">
        <v>3394</v>
      </c>
      <c r="AF3651" t="s">
        <v>3395</v>
      </c>
      <c r="AG3651" t="s">
        <v>3396</v>
      </c>
      <c r="AH3651" t="s">
        <v>3053</v>
      </c>
      <c r="AI3651" t="s">
        <v>3054</v>
      </c>
      <c r="AJ3651">
        <v>3741</v>
      </c>
    </row>
    <row r="3652" spans="1:36" ht="15" x14ac:dyDescent="0.2">
      <c r="A3652">
        <v>50</v>
      </c>
      <c r="B3652" s="3">
        <v>97191</v>
      </c>
      <c r="C3652" t="s">
        <v>67</v>
      </c>
      <c r="E3652" t="s">
        <v>68</v>
      </c>
      <c r="G3652" t="s">
        <v>3469</v>
      </c>
      <c r="H3652" t="s">
        <v>3539</v>
      </c>
      <c r="I3652" t="s">
        <v>98</v>
      </c>
      <c r="J3652" t="s">
        <v>3469</v>
      </c>
      <c r="M3652" t="s">
        <v>41</v>
      </c>
      <c r="Q3652" t="s">
        <v>42</v>
      </c>
      <c r="U3652">
        <v>56</v>
      </c>
      <c r="V3652" t="s">
        <v>2931</v>
      </c>
      <c r="W3652" t="s">
        <v>1178</v>
      </c>
      <c r="X3652" t="s">
        <v>2932</v>
      </c>
      <c r="Y3652" s="4" t="s">
        <v>3389</v>
      </c>
      <c r="Z3652" s="3">
        <v>97191</v>
      </c>
      <c r="AA3652" t="s">
        <v>3390</v>
      </c>
      <c r="AB3652" t="s">
        <v>3391</v>
      </c>
      <c r="AC3652" t="s">
        <v>3392</v>
      </c>
      <c r="AD3652" t="s">
        <v>3393</v>
      </c>
      <c r="AE3652" t="s">
        <v>3394</v>
      </c>
      <c r="AF3652" t="s">
        <v>3395</v>
      </c>
      <c r="AG3652" t="s">
        <v>3396</v>
      </c>
      <c r="AH3652" t="s">
        <v>3053</v>
      </c>
      <c r="AI3652" t="s">
        <v>3054</v>
      </c>
      <c r="AJ3652">
        <v>3742</v>
      </c>
    </row>
    <row r="3653" spans="1:36" ht="15" x14ac:dyDescent="0.2">
      <c r="A3653">
        <v>55</v>
      </c>
      <c r="B3653" s="3">
        <v>97191</v>
      </c>
      <c r="C3653" t="s">
        <v>442</v>
      </c>
      <c r="E3653" t="s">
        <v>443</v>
      </c>
      <c r="G3653" t="s">
        <v>533</v>
      </c>
      <c r="H3653" t="s">
        <v>83</v>
      </c>
      <c r="I3653" t="s">
        <v>89</v>
      </c>
      <c r="J3653" t="s">
        <v>3540</v>
      </c>
      <c r="M3653" t="s">
        <v>41</v>
      </c>
      <c r="Q3653" t="s">
        <v>204</v>
      </c>
      <c r="U3653">
        <v>100</v>
      </c>
      <c r="V3653" t="s">
        <v>2931</v>
      </c>
      <c r="W3653" t="s">
        <v>1178</v>
      </c>
      <c r="X3653" t="s">
        <v>2932</v>
      </c>
      <c r="Y3653" s="4" t="s">
        <v>3389</v>
      </c>
      <c r="Z3653" s="3">
        <v>97191</v>
      </c>
      <c r="AA3653" t="s">
        <v>3390</v>
      </c>
      <c r="AB3653" t="s">
        <v>3391</v>
      </c>
      <c r="AC3653" t="s">
        <v>3392</v>
      </c>
      <c r="AD3653" t="s">
        <v>3393</v>
      </c>
      <c r="AE3653" t="s">
        <v>3394</v>
      </c>
      <c r="AF3653" t="s">
        <v>3395</v>
      </c>
      <c r="AG3653" t="s">
        <v>3396</v>
      </c>
      <c r="AH3653" t="s">
        <v>3053</v>
      </c>
      <c r="AI3653" t="s">
        <v>3054</v>
      </c>
      <c r="AJ3653">
        <v>3743</v>
      </c>
    </row>
    <row r="3654" spans="1:36" ht="15" x14ac:dyDescent="0.2">
      <c r="A3654">
        <v>51</v>
      </c>
      <c r="B3654" s="3">
        <v>97191</v>
      </c>
      <c r="C3654" t="s">
        <v>67</v>
      </c>
      <c r="E3654" t="s">
        <v>68</v>
      </c>
      <c r="G3654" t="s">
        <v>3469</v>
      </c>
      <c r="H3654" t="s">
        <v>3539</v>
      </c>
      <c r="I3654" t="s">
        <v>98</v>
      </c>
      <c r="J3654" t="s">
        <v>3469</v>
      </c>
      <c r="M3654" t="s">
        <v>41</v>
      </c>
      <c r="Q3654" t="s">
        <v>42</v>
      </c>
      <c r="U3654">
        <v>56</v>
      </c>
      <c r="V3654" t="s">
        <v>2931</v>
      </c>
      <c r="W3654" t="s">
        <v>1178</v>
      </c>
      <c r="X3654" t="s">
        <v>2932</v>
      </c>
      <c r="Y3654" s="4" t="s">
        <v>3389</v>
      </c>
      <c r="Z3654" s="3">
        <v>97191</v>
      </c>
      <c r="AA3654" t="s">
        <v>3390</v>
      </c>
      <c r="AB3654" t="s">
        <v>3391</v>
      </c>
      <c r="AC3654" t="s">
        <v>3392</v>
      </c>
      <c r="AD3654" t="s">
        <v>3393</v>
      </c>
      <c r="AE3654" t="s">
        <v>3394</v>
      </c>
      <c r="AF3654" t="s">
        <v>3395</v>
      </c>
      <c r="AG3654" t="s">
        <v>3396</v>
      </c>
      <c r="AH3654" t="s">
        <v>3053</v>
      </c>
      <c r="AI3654" t="s">
        <v>3054</v>
      </c>
      <c r="AJ3654">
        <v>3744</v>
      </c>
    </row>
    <row r="3655" spans="1:36" ht="15" x14ac:dyDescent="0.2">
      <c r="A3655">
        <v>52</v>
      </c>
      <c r="B3655" s="3">
        <v>97191</v>
      </c>
      <c r="C3655" t="s">
        <v>67</v>
      </c>
      <c r="E3655" t="s">
        <v>68</v>
      </c>
      <c r="G3655" t="s">
        <v>3469</v>
      </c>
      <c r="H3655" t="s">
        <v>3539</v>
      </c>
      <c r="I3655" t="s">
        <v>98</v>
      </c>
      <c r="J3655" t="s">
        <v>3469</v>
      </c>
      <c r="M3655" t="s">
        <v>41</v>
      </c>
      <c r="Q3655" t="s">
        <v>42</v>
      </c>
      <c r="U3655">
        <v>56</v>
      </c>
      <c r="V3655" t="s">
        <v>2931</v>
      </c>
      <c r="W3655" t="s">
        <v>1178</v>
      </c>
      <c r="X3655" t="s">
        <v>2932</v>
      </c>
      <c r="Y3655" s="4" t="s">
        <v>3389</v>
      </c>
      <c r="Z3655" s="3">
        <v>97191</v>
      </c>
      <c r="AA3655" t="s">
        <v>3390</v>
      </c>
      <c r="AB3655" t="s">
        <v>3391</v>
      </c>
      <c r="AC3655" t="s">
        <v>3392</v>
      </c>
      <c r="AD3655" t="s">
        <v>3393</v>
      </c>
      <c r="AE3655" t="s">
        <v>3394</v>
      </c>
      <c r="AF3655" t="s">
        <v>3395</v>
      </c>
      <c r="AG3655" t="s">
        <v>3396</v>
      </c>
      <c r="AH3655" t="s">
        <v>3053</v>
      </c>
      <c r="AI3655" t="s">
        <v>3054</v>
      </c>
      <c r="AJ3655">
        <v>3745</v>
      </c>
    </row>
    <row r="3656" spans="1:36" ht="15" x14ac:dyDescent="0.2">
      <c r="A3656">
        <v>79</v>
      </c>
      <c r="B3656" s="3">
        <v>97191</v>
      </c>
      <c r="C3656" t="s">
        <v>249</v>
      </c>
      <c r="E3656" t="s">
        <v>250</v>
      </c>
      <c r="G3656" t="s">
        <v>3469</v>
      </c>
      <c r="H3656" t="s">
        <v>251</v>
      </c>
      <c r="I3656" t="s">
        <v>145</v>
      </c>
      <c r="J3656" t="s">
        <v>3469</v>
      </c>
      <c r="M3656" t="s">
        <v>41</v>
      </c>
      <c r="Q3656" t="s">
        <v>42</v>
      </c>
      <c r="U3656">
        <v>100</v>
      </c>
      <c r="V3656" t="s">
        <v>2931</v>
      </c>
      <c r="W3656" t="s">
        <v>1178</v>
      </c>
      <c r="X3656" t="s">
        <v>2932</v>
      </c>
      <c r="Y3656" s="4" t="s">
        <v>3389</v>
      </c>
      <c r="Z3656" s="3">
        <v>97191</v>
      </c>
      <c r="AA3656" t="s">
        <v>3390</v>
      </c>
      <c r="AB3656" t="s">
        <v>3391</v>
      </c>
      <c r="AC3656" t="s">
        <v>3392</v>
      </c>
      <c r="AD3656" t="s">
        <v>3393</v>
      </c>
      <c r="AE3656" t="s">
        <v>3394</v>
      </c>
      <c r="AF3656" t="s">
        <v>3395</v>
      </c>
      <c r="AG3656" t="s">
        <v>3396</v>
      </c>
      <c r="AH3656" t="s">
        <v>3053</v>
      </c>
      <c r="AI3656" t="s">
        <v>3054</v>
      </c>
      <c r="AJ3656">
        <v>3771</v>
      </c>
    </row>
    <row r="3657" spans="1:36" ht="15" x14ac:dyDescent="0.2">
      <c r="A3657">
        <v>53</v>
      </c>
      <c r="B3657" s="3">
        <v>97191</v>
      </c>
      <c r="C3657" t="s">
        <v>67</v>
      </c>
      <c r="E3657" t="s">
        <v>68</v>
      </c>
      <c r="G3657" t="s">
        <v>3469</v>
      </c>
      <c r="H3657" t="s">
        <v>3539</v>
      </c>
      <c r="I3657" t="s">
        <v>98</v>
      </c>
      <c r="J3657" t="s">
        <v>3469</v>
      </c>
      <c r="M3657" t="s">
        <v>41</v>
      </c>
      <c r="Q3657" t="s">
        <v>42</v>
      </c>
      <c r="U3657">
        <v>56</v>
      </c>
      <c r="V3657" t="s">
        <v>2931</v>
      </c>
      <c r="W3657" t="s">
        <v>1178</v>
      </c>
      <c r="X3657" t="s">
        <v>2932</v>
      </c>
      <c r="Y3657" s="4" t="s">
        <v>3389</v>
      </c>
      <c r="Z3657" s="3">
        <v>97191</v>
      </c>
      <c r="AA3657" t="s">
        <v>3390</v>
      </c>
      <c r="AB3657" t="s">
        <v>3391</v>
      </c>
      <c r="AC3657" t="s">
        <v>3392</v>
      </c>
      <c r="AD3657" t="s">
        <v>3393</v>
      </c>
      <c r="AE3657" t="s">
        <v>3394</v>
      </c>
      <c r="AF3657" t="s">
        <v>3395</v>
      </c>
      <c r="AG3657" t="s">
        <v>3396</v>
      </c>
      <c r="AH3657" t="s">
        <v>3053</v>
      </c>
      <c r="AI3657" t="s">
        <v>3054</v>
      </c>
      <c r="AJ3657">
        <v>3746</v>
      </c>
    </row>
    <row r="3658" spans="1:36" ht="15" x14ac:dyDescent="0.2">
      <c r="A3658">
        <v>54</v>
      </c>
      <c r="B3658" s="3">
        <v>97191</v>
      </c>
      <c r="C3658" t="s">
        <v>67</v>
      </c>
      <c r="E3658" t="s">
        <v>68</v>
      </c>
      <c r="G3658" t="s">
        <v>3469</v>
      </c>
      <c r="H3658" t="s">
        <v>3539</v>
      </c>
      <c r="I3658" t="s">
        <v>98</v>
      </c>
      <c r="J3658" t="s">
        <v>3469</v>
      </c>
      <c r="M3658" t="s">
        <v>41</v>
      </c>
      <c r="Q3658" t="s">
        <v>42</v>
      </c>
      <c r="U3658">
        <v>56</v>
      </c>
      <c r="V3658" t="s">
        <v>2931</v>
      </c>
      <c r="W3658" t="s">
        <v>1178</v>
      </c>
      <c r="X3658" t="s">
        <v>2932</v>
      </c>
      <c r="Y3658" s="4" t="s">
        <v>3389</v>
      </c>
      <c r="Z3658" s="3">
        <v>97191</v>
      </c>
      <c r="AA3658" t="s">
        <v>3390</v>
      </c>
      <c r="AB3658" t="s">
        <v>3391</v>
      </c>
      <c r="AC3658" t="s">
        <v>3392</v>
      </c>
      <c r="AD3658" t="s">
        <v>3393</v>
      </c>
      <c r="AE3658" t="s">
        <v>3394</v>
      </c>
      <c r="AF3658" t="s">
        <v>3395</v>
      </c>
      <c r="AG3658" t="s">
        <v>3396</v>
      </c>
      <c r="AH3658" t="s">
        <v>3053</v>
      </c>
      <c r="AI3658" t="s">
        <v>3054</v>
      </c>
      <c r="AJ3658">
        <v>3747</v>
      </c>
    </row>
    <row r="3659" spans="1:36" ht="15" x14ac:dyDescent="0.2">
      <c r="A3659">
        <v>56</v>
      </c>
      <c r="B3659" s="3">
        <v>97191</v>
      </c>
      <c r="C3659" t="s">
        <v>442</v>
      </c>
      <c r="E3659" t="s">
        <v>443</v>
      </c>
      <c r="G3659" t="s">
        <v>533</v>
      </c>
      <c r="H3659" t="s">
        <v>83</v>
      </c>
      <c r="I3659" t="s">
        <v>89</v>
      </c>
      <c r="J3659" t="s">
        <v>3540</v>
      </c>
      <c r="M3659" t="s">
        <v>41</v>
      </c>
      <c r="Q3659" t="s">
        <v>204</v>
      </c>
      <c r="U3659">
        <v>100</v>
      </c>
      <c r="V3659" t="s">
        <v>2931</v>
      </c>
      <c r="W3659" t="s">
        <v>1178</v>
      </c>
      <c r="X3659" t="s">
        <v>2932</v>
      </c>
      <c r="Y3659" s="4" t="s">
        <v>3389</v>
      </c>
      <c r="Z3659" s="3">
        <v>97191</v>
      </c>
      <c r="AA3659" t="s">
        <v>3390</v>
      </c>
      <c r="AB3659" t="s">
        <v>3391</v>
      </c>
      <c r="AC3659" t="s">
        <v>3392</v>
      </c>
      <c r="AD3659" t="s">
        <v>3393</v>
      </c>
      <c r="AE3659" t="s">
        <v>3394</v>
      </c>
      <c r="AF3659" t="s">
        <v>3395</v>
      </c>
      <c r="AG3659" t="s">
        <v>3396</v>
      </c>
      <c r="AH3659" t="s">
        <v>3053</v>
      </c>
      <c r="AI3659" t="s">
        <v>3054</v>
      </c>
      <c r="AJ3659">
        <v>3748</v>
      </c>
    </row>
    <row r="3660" spans="1:36" ht="15" x14ac:dyDescent="0.2">
      <c r="A3660">
        <v>57</v>
      </c>
      <c r="B3660" s="3">
        <v>97191</v>
      </c>
      <c r="C3660" t="s">
        <v>442</v>
      </c>
      <c r="E3660" t="s">
        <v>443</v>
      </c>
      <c r="G3660" t="s">
        <v>533</v>
      </c>
      <c r="H3660" t="s">
        <v>83</v>
      </c>
      <c r="I3660" t="s">
        <v>89</v>
      </c>
      <c r="J3660" t="s">
        <v>3540</v>
      </c>
      <c r="M3660" t="s">
        <v>41</v>
      </c>
      <c r="Q3660" t="s">
        <v>204</v>
      </c>
      <c r="U3660">
        <v>100</v>
      </c>
      <c r="V3660" t="s">
        <v>2931</v>
      </c>
      <c r="W3660" t="s">
        <v>1178</v>
      </c>
      <c r="X3660" t="s">
        <v>2932</v>
      </c>
      <c r="Y3660" s="4" t="s">
        <v>3389</v>
      </c>
      <c r="Z3660" s="3">
        <v>97191</v>
      </c>
      <c r="AA3660" t="s">
        <v>3390</v>
      </c>
      <c r="AB3660" t="s">
        <v>3391</v>
      </c>
      <c r="AC3660" t="s">
        <v>3392</v>
      </c>
      <c r="AD3660" t="s">
        <v>3393</v>
      </c>
      <c r="AE3660" t="s">
        <v>3394</v>
      </c>
      <c r="AF3660" t="s">
        <v>3395</v>
      </c>
      <c r="AG3660" t="s">
        <v>3396</v>
      </c>
      <c r="AH3660" t="s">
        <v>3053</v>
      </c>
      <c r="AI3660" t="s">
        <v>3054</v>
      </c>
      <c r="AJ3660">
        <v>3749</v>
      </c>
    </row>
    <row r="3661" spans="1:36" ht="15" x14ac:dyDescent="0.2">
      <c r="A3661">
        <v>59</v>
      </c>
      <c r="B3661" s="3">
        <v>97191</v>
      </c>
      <c r="C3661" t="s">
        <v>219</v>
      </c>
      <c r="E3661" t="s">
        <v>220</v>
      </c>
      <c r="G3661" t="s">
        <v>536</v>
      </c>
      <c r="H3661" t="s">
        <v>93</v>
      </c>
      <c r="I3661" t="s">
        <v>145</v>
      </c>
      <c r="J3661" t="s">
        <v>3469</v>
      </c>
      <c r="M3661" t="s">
        <v>41</v>
      </c>
      <c r="Q3661" t="s">
        <v>42</v>
      </c>
      <c r="U3661">
        <v>120</v>
      </c>
      <c r="V3661" t="s">
        <v>2931</v>
      </c>
      <c r="W3661" t="s">
        <v>1178</v>
      </c>
      <c r="X3661" t="s">
        <v>2932</v>
      </c>
      <c r="Y3661" s="4" t="s">
        <v>3389</v>
      </c>
      <c r="Z3661" s="3">
        <v>97191</v>
      </c>
      <c r="AA3661" t="s">
        <v>3390</v>
      </c>
      <c r="AB3661" t="s">
        <v>3391</v>
      </c>
      <c r="AC3661" t="s">
        <v>3392</v>
      </c>
      <c r="AD3661" t="s">
        <v>3393</v>
      </c>
      <c r="AE3661" t="s">
        <v>3394</v>
      </c>
      <c r="AF3661" t="s">
        <v>3395</v>
      </c>
      <c r="AG3661" t="s">
        <v>3396</v>
      </c>
      <c r="AH3661" t="s">
        <v>3053</v>
      </c>
      <c r="AI3661" t="s">
        <v>3054</v>
      </c>
      <c r="AJ3661">
        <v>3751</v>
      </c>
    </row>
    <row r="3662" spans="1:36" ht="15" x14ac:dyDescent="0.2">
      <c r="A3662">
        <v>60</v>
      </c>
      <c r="B3662" s="3">
        <v>97191</v>
      </c>
      <c r="C3662" t="s">
        <v>219</v>
      </c>
      <c r="E3662" t="s">
        <v>220</v>
      </c>
      <c r="G3662" t="s">
        <v>536</v>
      </c>
      <c r="H3662" t="s">
        <v>93</v>
      </c>
      <c r="I3662" t="s">
        <v>145</v>
      </c>
      <c r="J3662" t="s">
        <v>3469</v>
      </c>
      <c r="M3662" t="s">
        <v>41</v>
      </c>
      <c r="Q3662" t="s">
        <v>42</v>
      </c>
      <c r="U3662">
        <v>120</v>
      </c>
      <c r="V3662" t="s">
        <v>2931</v>
      </c>
      <c r="W3662" t="s">
        <v>1178</v>
      </c>
      <c r="X3662" t="s">
        <v>2932</v>
      </c>
      <c r="Y3662" s="4" t="s">
        <v>3389</v>
      </c>
      <c r="Z3662" s="3">
        <v>97191</v>
      </c>
      <c r="AA3662" t="s">
        <v>3390</v>
      </c>
      <c r="AB3662" t="s">
        <v>3391</v>
      </c>
      <c r="AC3662" t="s">
        <v>3392</v>
      </c>
      <c r="AD3662" t="s">
        <v>3393</v>
      </c>
      <c r="AE3662" t="s">
        <v>3394</v>
      </c>
      <c r="AF3662" t="s">
        <v>3395</v>
      </c>
      <c r="AG3662" t="s">
        <v>3396</v>
      </c>
      <c r="AH3662" t="s">
        <v>3053</v>
      </c>
      <c r="AI3662" t="s">
        <v>3054</v>
      </c>
      <c r="AJ3662">
        <v>3752</v>
      </c>
    </row>
    <row r="3663" spans="1:36" ht="15" x14ac:dyDescent="0.2">
      <c r="A3663">
        <v>61</v>
      </c>
      <c r="B3663" s="3">
        <v>97191</v>
      </c>
      <c r="C3663" t="s">
        <v>219</v>
      </c>
      <c r="E3663" t="s">
        <v>220</v>
      </c>
      <c r="G3663" t="s">
        <v>536</v>
      </c>
      <c r="H3663" t="s">
        <v>93</v>
      </c>
      <c r="I3663" t="s">
        <v>145</v>
      </c>
      <c r="J3663" t="s">
        <v>3469</v>
      </c>
      <c r="M3663" t="s">
        <v>41</v>
      </c>
      <c r="Q3663" t="s">
        <v>42</v>
      </c>
      <c r="U3663">
        <v>120</v>
      </c>
      <c r="V3663" t="s">
        <v>2931</v>
      </c>
      <c r="W3663" t="s">
        <v>1178</v>
      </c>
      <c r="X3663" t="s">
        <v>2932</v>
      </c>
      <c r="Y3663" s="4" t="s">
        <v>3389</v>
      </c>
      <c r="Z3663" s="3">
        <v>97191</v>
      </c>
      <c r="AA3663" t="s">
        <v>3390</v>
      </c>
      <c r="AB3663" t="s">
        <v>3391</v>
      </c>
      <c r="AC3663" t="s">
        <v>3392</v>
      </c>
      <c r="AD3663" t="s">
        <v>3393</v>
      </c>
      <c r="AE3663" t="s">
        <v>3394</v>
      </c>
      <c r="AF3663" t="s">
        <v>3395</v>
      </c>
      <c r="AG3663" t="s">
        <v>3396</v>
      </c>
      <c r="AH3663" t="s">
        <v>3053</v>
      </c>
      <c r="AI3663" t="s">
        <v>3054</v>
      </c>
      <c r="AJ3663">
        <v>3753</v>
      </c>
    </row>
    <row r="3664" spans="1:36" ht="15" x14ac:dyDescent="0.2">
      <c r="A3664">
        <v>62</v>
      </c>
      <c r="B3664" s="3">
        <v>97191</v>
      </c>
      <c r="C3664" t="s">
        <v>219</v>
      </c>
      <c r="E3664" t="s">
        <v>220</v>
      </c>
      <c r="G3664" t="s">
        <v>536</v>
      </c>
      <c r="H3664" t="s">
        <v>93</v>
      </c>
      <c r="I3664" t="s">
        <v>145</v>
      </c>
      <c r="J3664" t="s">
        <v>3469</v>
      </c>
      <c r="M3664" t="s">
        <v>41</v>
      </c>
      <c r="Q3664" t="s">
        <v>42</v>
      </c>
      <c r="U3664">
        <v>120</v>
      </c>
      <c r="V3664" t="s">
        <v>2931</v>
      </c>
      <c r="W3664" t="s">
        <v>1178</v>
      </c>
      <c r="X3664" t="s">
        <v>2932</v>
      </c>
      <c r="Y3664" s="4" t="s">
        <v>3389</v>
      </c>
      <c r="Z3664" s="3">
        <v>97191</v>
      </c>
      <c r="AA3664" t="s">
        <v>3390</v>
      </c>
      <c r="AB3664" t="s">
        <v>3391</v>
      </c>
      <c r="AC3664" t="s">
        <v>3392</v>
      </c>
      <c r="AD3664" t="s">
        <v>3393</v>
      </c>
      <c r="AE3664" t="s">
        <v>3394</v>
      </c>
      <c r="AF3664" t="s">
        <v>3395</v>
      </c>
      <c r="AG3664" t="s">
        <v>3396</v>
      </c>
      <c r="AH3664" t="s">
        <v>3053</v>
      </c>
      <c r="AI3664" t="s">
        <v>3054</v>
      </c>
      <c r="AJ3664">
        <v>3754</v>
      </c>
    </row>
    <row r="3665" spans="1:36" ht="15" x14ac:dyDescent="0.2">
      <c r="A3665">
        <v>63</v>
      </c>
      <c r="B3665" s="3">
        <v>97191</v>
      </c>
      <c r="C3665" t="s">
        <v>219</v>
      </c>
      <c r="E3665" t="s">
        <v>220</v>
      </c>
      <c r="G3665" t="s">
        <v>536</v>
      </c>
      <c r="H3665" t="s">
        <v>93</v>
      </c>
      <c r="I3665" t="s">
        <v>145</v>
      </c>
      <c r="J3665" t="s">
        <v>3469</v>
      </c>
      <c r="M3665" t="s">
        <v>41</v>
      </c>
      <c r="Q3665" t="s">
        <v>42</v>
      </c>
      <c r="U3665">
        <v>120</v>
      </c>
      <c r="V3665" t="s">
        <v>2931</v>
      </c>
      <c r="W3665" t="s">
        <v>1178</v>
      </c>
      <c r="X3665" t="s">
        <v>2932</v>
      </c>
      <c r="Y3665" s="4" t="s">
        <v>3389</v>
      </c>
      <c r="Z3665" s="3">
        <v>97191</v>
      </c>
      <c r="AA3665" t="s">
        <v>3390</v>
      </c>
      <c r="AB3665" t="s">
        <v>3391</v>
      </c>
      <c r="AC3665" t="s">
        <v>3392</v>
      </c>
      <c r="AD3665" t="s">
        <v>3393</v>
      </c>
      <c r="AE3665" t="s">
        <v>3394</v>
      </c>
      <c r="AF3665" t="s">
        <v>3395</v>
      </c>
      <c r="AG3665" t="s">
        <v>3396</v>
      </c>
      <c r="AH3665" t="s">
        <v>3053</v>
      </c>
      <c r="AI3665" t="s">
        <v>3054</v>
      </c>
      <c r="AJ3665">
        <v>3755</v>
      </c>
    </row>
    <row r="3666" spans="1:36" ht="15" x14ac:dyDescent="0.2">
      <c r="A3666">
        <v>64</v>
      </c>
      <c r="B3666" s="3">
        <v>97191</v>
      </c>
      <c r="C3666" t="s">
        <v>219</v>
      </c>
      <c r="E3666" t="s">
        <v>220</v>
      </c>
      <c r="G3666" t="s">
        <v>536</v>
      </c>
      <c r="H3666" t="s">
        <v>93</v>
      </c>
      <c r="I3666" t="s">
        <v>145</v>
      </c>
      <c r="J3666" t="s">
        <v>3469</v>
      </c>
      <c r="M3666" t="s">
        <v>41</v>
      </c>
      <c r="Q3666" t="s">
        <v>42</v>
      </c>
      <c r="U3666">
        <v>120</v>
      </c>
      <c r="V3666" t="s">
        <v>2931</v>
      </c>
      <c r="W3666" t="s">
        <v>1178</v>
      </c>
      <c r="X3666" t="s">
        <v>2932</v>
      </c>
      <c r="Y3666" s="4" t="s">
        <v>3389</v>
      </c>
      <c r="Z3666" s="3">
        <v>97191</v>
      </c>
      <c r="AA3666" t="s">
        <v>3390</v>
      </c>
      <c r="AB3666" t="s">
        <v>3391</v>
      </c>
      <c r="AC3666" t="s">
        <v>3392</v>
      </c>
      <c r="AD3666" t="s">
        <v>3393</v>
      </c>
      <c r="AE3666" t="s">
        <v>3394</v>
      </c>
      <c r="AF3666" t="s">
        <v>3395</v>
      </c>
      <c r="AG3666" t="s">
        <v>3396</v>
      </c>
      <c r="AH3666" t="s">
        <v>3053</v>
      </c>
      <c r="AI3666" t="s">
        <v>3054</v>
      </c>
      <c r="AJ3666">
        <v>3756</v>
      </c>
    </row>
    <row r="3667" spans="1:36" ht="15" x14ac:dyDescent="0.2">
      <c r="A3667">
        <v>65</v>
      </c>
      <c r="B3667" s="3">
        <v>97191</v>
      </c>
      <c r="C3667" t="s">
        <v>219</v>
      </c>
      <c r="E3667" t="s">
        <v>220</v>
      </c>
      <c r="G3667" t="s">
        <v>536</v>
      </c>
      <c r="H3667" t="s">
        <v>93</v>
      </c>
      <c r="I3667" t="s">
        <v>155</v>
      </c>
      <c r="J3667" t="s">
        <v>3469</v>
      </c>
      <c r="M3667" t="s">
        <v>41</v>
      </c>
      <c r="Q3667" t="s">
        <v>42</v>
      </c>
      <c r="U3667">
        <v>120</v>
      </c>
      <c r="V3667" t="s">
        <v>2931</v>
      </c>
      <c r="W3667" t="s">
        <v>1178</v>
      </c>
      <c r="X3667" t="s">
        <v>2932</v>
      </c>
      <c r="Y3667" s="4" t="s">
        <v>3389</v>
      </c>
      <c r="Z3667" s="3">
        <v>97191</v>
      </c>
      <c r="AA3667" t="s">
        <v>3390</v>
      </c>
      <c r="AB3667" t="s">
        <v>3391</v>
      </c>
      <c r="AC3667" t="s">
        <v>3392</v>
      </c>
      <c r="AD3667" t="s">
        <v>3393</v>
      </c>
      <c r="AE3667" t="s">
        <v>3394</v>
      </c>
      <c r="AF3667" t="s">
        <v>3395</v>
      </c>
      <c r="AG3667" t="s">
        <v>3396</v>
      </c>
      <c r="AH3667" t="s">
        <v>3053</v>
      </c>
      <c r="AI3667" t="s">
        <v>3054</v>
      </c>
      <c r="AJ3667">
        <v>3757</v>
      </c>
    </row>
    <row r="3668" spans="1:36" ht="15" x14ac:dyDescent="0.2">
      <c r="A3668">
        <v>66</v>
      </c>
      <c r="B3668" s="3">
        <v>97191</v>
      </c>
      <c r="C3668" t="s">
        <v>219</v>
      </c>
      <c r="E3668" t="s">
        <v>220</v>
      </c>
      <c r="G3668" t="s">
        <v>536</v>
      </c>
      <c r="H3668" t="s">
        <v>93</v>
      </c>
      <c r="I3668" t="s">
        <v>155</v>
      </c>
      <c r="J3668" t="s">
        <v>3469</v>
      </c>
      <c r="M3668" t="s">
        <v>41</v>
      </c>
      <c r="Q3668" t="s">
        <v>42</v>
      </c>
      <c r="U3668">
        <v>120</v>
      </c>
      <c r="V3668" t="s">
        <v>2931</v>
      </c>
      <c r="W3668" t="s">
        <v>1178</v>
      </c>
      <c r="X3668" t="s">
        <v>2932</v>
      </c>
      <c r="Y3668" s="4" t="s">
        <v>3389</v>
      </c>
      <c r="Z3668" s="3">
        <v>97191</v>
      </c>
      <c r="AA3668" t="s">
        <v>3390</v>
      </c>
      <c r="AB3668" t="s">
        <v>3391</v>
      </c>
      <c r="AC3668" t="s">
        <v>3392</v>
      </c>
      <c r="AD3668" t="s">
        <v>3393</v>
      </c>
      <c r="AE3668" t="s">
        <v>3394</v>
      </c>
      <c r="AF3668" t="s">
        <v>3395</v>
      </c>
      <c r="AG3668" t="s">
        <v>3396</v>
      </c>
      <c r="AH3668" t="s">
        <v>3053</v>
      </c>
      <c r="AI3668" t="s">
        <v>3054</v>
      </c>
      <c r="AJ3668">
        <v>3758</v>
      </c>
    </row>
    <row r="3669" spans="1:36" ht="15" x14ac:dyDescent="0.2">
      <c r="A3669">
        <v>67</v>
      </c>
      <c r="B3669" s="3">
        <v>97191</v>
      </c>
      <c r="C3669" t="s">
        <v>219</v>
      </c>
      <c r="E3669" t="s">
        <v>220</v>
      </c>
      <c r="G3669" t="s">
        <v>536</v>
      </c>
      <c r="H3669" t="s">
        <v>93</v>
      </c>
      <c r="I3669" t="s">
        <v>155</v>
      </c>
      <c r="J3669" t="s">
        <v>3469</v>
      </c>
      <c r="M3669" t="s">
        <v>41</v>
      </c>
      <c r="Q3669" t="s">
        <v>42</v>
      </c>
      <c r="U3669">
        <v>120</v>
      </c>
      <c r="V3669" t="s">
        <v>2931</v>
      </c>
      <c r="W3669" t="s">
        <v>1178</v>
      </c>
      <c r="X3669" t="s">
        <v>2932</v>
      </c>
      <c r="Y3669" s="4" t="s">
        <v>3389</v>
      </c>
      <c r="Z3669" s="3">
        <v>97191</v>
      </c>
      <c r="AA3669" t="s">
        <v>3390</v>
      </c>
      <c r="AB3669" t="s">
        <v>3391</v>
      </c>
      <c r="AC3669" t="s">
        <v>3392</v>
      </c>
      <c r="AD3669" t="s">
        <v>3393</v>
      </c>
      <c r="AE3669" t="s">
        <v>3394</v>
      </c>
      <c r="AF3669" t="s">
        <v>3395</v>
      </c>
      <c r="AG3669" t="s">
        <v>3396</v>
      </c>
      <c r="AH3669" t="s">
        <v>3053</v>
      </c>
      <c r="AI3669" t="s">
        <v>3054</v>
      </c>
      <c r="AJ3669">
        <v>3759</v>
      </c>
    </row>
    <row r="3670" spans="1:36" ht="15" x14ac:dyDescent="0.2">
      <c r="A3670">
        <v>68</v>
      </c>
      <c r="B3670" s="3">
        <v>97191</v>
      </c>
      <c r="C3670" t="s">
        <v>219</v>
      </c>
      <c r="E3670" t="s">
        <v>220</v>
      </c>
      <c r="G3670" t="s">
        <v>536</v>
      </c>
      <c r="H3670" t="s">
        <v>93</v>
      </c>
      <c r="I3670" t="s">
        <v>155</v>
      </c>
      <c r="J3670" t="s">
        <v>3469</v>
      </c>
      <c r="M3670" t="s">
        <v>41</v>
      </c>
      <c r="Q3670" t="s">
        <v>42</v>
      </c>
      <c r="U3670">
        <v>120</v>
      </c>
      <c r="V3670" t="s">
        <v>2931</v>
      </c>
      <c r="W3670" t="s">
        <v>1178</v>
      </c>
      <c r="X3670" t="s">
        <v>2932</v>
      </c>
      <c r="Y3670" s="4" t="s">
        <v>3389</v>
      </c>
      <c r="Z3670" s="3">
        <v>97191</v>
      </c>
      <c r="AA3670" t="s">
        <v>3390</v>
      </c>
      <c r="AB3670" t="s">
        <v>3391</v>
      </c>
      <c r="AC3670" t="s">
        <v>3392</v>
      </c>
      <c r="AD3670" t="s">
        <v>3393</v>
      </c>
      <c r="AE3670" t="s">
        <v>3394</v>
      </c>
      <c r="AF3670" t="s">
        <v>3395</v>
      </c>
      <c r="AG3670" t="s">
        <v>3396</v>
      </c>
      <c r="AH3670" t="s">
        <v>3053</v>
      </c>
      <c r="AI3670" t="s">
        <v>3054</v>
      </c>
      <c r="AJ3670">
        <v>3760</v>
      </c>
    </row>
    <row r="3671" spans="1:36" ht="15" x14ac:dyDescent="0.2">
      <c r="A3671">
        <v>69</v>
      </c>
      <c r="B3671" s="3">
        <v>97191</v>
      </c>
      <c r="C3671" t="s">
        <v>219</v>
      </c>
      <c r="E3671" t="s">
        <v>220</v>
      </c>
      <c r="G3671" t="s">
        <v>536</v>
      </c>
      <c r="H3671" t="s">
        <v>93</v>
      </c>
      <c r="I3671" t="s">
        <v>155</v>
      </c>
      <c r="J3671" t="s">
        <v>3469</v>
      </c>
      <c r="M3671" t="s">
        <v>41</v>
      </c>
      <c r="Q3671" t="s">
        <v>42</v>
      </c>
      <c r="U3671">
        <v>120</v>
      </c>
      <c r="V3671" t="s">
        <v>2931</v>
      </c>
      <c r="W3671" t="s">
        <v>1178</v>
      </c>
      <c r="X3671" t="s">
        <v>2932</v>
      </c>
      <c r="Y3671" s="4" t="s">
        <v>3389</v>
      </c>
      <c r="Z3671" s="3">
        <v>97191</v>
      </c>
      <c r="AA3671" t="s">
        <v>3390</v>
      </c>
      <c r="AB3671" t="s">
        <v>3391</v>
      </c>
      <c r="AC3671" t="s">
        <v>3392</v>
      </c>
      <c r="AD3671" t="s">
        <v>3393</v>
      </c>
      <c r="AE3671" t="s">
        <v>3394</v>
      </c>
      <c r="AF3671" t="s">
        <v>3395</v>
      </c>
      <c r="AG3671" t="s">
        <v>3396</v>
      </c>
      <c r="AH3671" t="s">
        <v>3053</v>
      </c>
      <c r="AI3671" t="s">
        <v>3054</v>
      </c>
      <c r="AJ3671">
        <v>3761</v>
      </c>
    </row>
    <row r="3672" spans="1:36" ht="15" x14ac:dyDescent="0.2">
      <c r="A3672">
        <v>70</v>
      </c>
      <c r="B3672" s="3">
        <v>97191</v>
      </c>
      <c r="C3672" t="s">
        <v>219</v>
      </c>
      <c r="E3672" t="s">
        <v>220</v>
      </c>
      <c r="G3672" t="s">
        <v>536</v>
      </c>
      <c r="H3672" t="s">
        <v>93</v>
      </c>
      <c r="I3672" t="s">
        <v>155</v>
      </c>
      <c r="J3672" t="s">
        <v>3469</v>
      </c>
      <c r="M3672" t="s">
        <v>41</v>
      </c>
      <c r="Q3672" t="s">
        <v>42</v>
      </c>
      <c r="U3672">
        <v>120</v>
      </c>
      <c r="V3672" t="s">
        <v>2931</v>
      </c>
      <c r="W3672" t="s">
        <v>1178</v>
      </c>
      <c r="X3672" t="s">
        <v>2932</v>
      </c>
      <c r="Y3672" s="4" t="s">
        <v>3389</v>
      </c>
      <c r="Z3672" s="3">
        <v>97191</v>
      </c>
      <c r="AA3672" t="s">
        <v>3390</v>
      </c>
      <c r="AB3672" t="s">
        <v>3391</v>
      </c>
      <c r="AC3672" t="s">
        <v>3392</v>
      </c>
      <c r="AD3672" t="s">
        <v>3393</v>
      </c>
      <c r="AE3672" t="s">
        <v>3394</v>
      </c>
      <c r="AF3672" t="s">
        <v>3395</v>
      </c>
      <c r="AG3672" t="s">
        <v>3396</v>
      </c>
      <c r="AH3672" t="s">
        <v>3053</v>
      </c>
      <c r="AI3672" t="s">
        <v>3054</v>
      </c>
      <c r="AJ3672">
        <v>3762</v>
      </c>
    </row>
    <row r="3673" spans="1:36" ht="15" x14ac:dyDescent="0.2">
      <c r="A3673">
        <v>71</v>
      </c>
      <c r="B3673" s="3">
        <v>97191</v>
      </c>
      <c r="C3673" t="s">
        <v>219</v>
      </c>
      <c r="E3673" t="s">
        <v>220</v>
      </c>
      <c r="G3673" t="s">
        <v>536</v>
      </c>
      <c r="H3673" t="s">
        <v>93</v>
      </c>
      <c r="I3673" t="s">
        <v>155</v>
      </c>
      <c r="J3673" t="s">
        <v>3469</v>
      </c>
      <c r="M3673" t="s">
        <v>41</v>
      </c>
      <c r="Q3673" t="s">
        <v>42</v>
      </c>
      <c r="U3673">
        <v>120</v>
      </c>
      <c r="V3673" t="s">
        <v>2931</v>
      </c>
      <c r="W3673" t="s">
        <v>1178</v>
      </c>
      <c r="X3673" t="s">
        <v>2932</v>
      </c>
      <c r="Y3673" s="4" t="s">
        <v>3389</v>
      </c>
      <c r="Z3673" s="3">
        <v>97191</v>
      </c>
      <c r="AA3673" t="s">
        <v>3390</v>
      </c>
      <c r="AB3673" t="s">
        <v>3391</v>
      </c>
      <c r="AC3673" t="s">
        <v>3392</v>
      </c>
      <c r="AD3673" t="s">
        <v>3393</v>
      </c>
      <c r="AE3673" t="s">
        <v>3394</v>
      </c>
      <c r="AF3673" t="s">
        <v>3395</v>
      </c>
      <c r="AG3673" t="s">
        <v>3396</v>
      </c>
      <c r="AH3673" t="s">
        <v>3053</v>
      </c>
      <c r="AI3673" t="s">
        <v>3054</v>
      </c>
      <c r="AJ3673">
        <v>3763</v>
      </c>
    </row>
    <row r="3674" spans="1:36" ht="15" x14ac:dyDescent="0.2">
      <c r="A3674">
        <v>72</v>
      </c>
      <c r="B3674" s="3">
        <v>97191</v>
      </c>
      <c r="C3674" t="s">
        <v>219</v>
      </c>
      <c r="E3674" t="s">
        <v>220</v>
      </c>
      <c r="G3674" t="s">
        <v>536</v>
      </c>
      <c r="H3674" t="s">
        <v>93</v>
      </c>
      <c r="I3674" t="s">
        <v>155</v>
      </c>
      <c r="J3674" t="s">
        <v>3469</v>
      </c>
      <c r="M3674" t="s">
        <v>41</v>
      </c>
      <c r="Q3674" t="s">
        <v>42</v>
      </c>
      <c r="U3674">
        <v>120</v>
      </c>
      <c r="V3674" t="s">
        <v>2931</v>
      </c>
      <c r="W3674" t="s">
        <v>1178</v>
      </c>
      <c r="X3674" t="s">
        <v>2932</v>
      </c>
      <c r="Y3674" s="4" t="s">
        <v>3389</v>
      </c>
      <c r="Z3674" s="3">
        <v>97191</v>
      </c>
      <c r="AA3674" t="s">
        <v>3390</v>
      </c>
      <c r="AB3674" t="s">
        <v>3391</v>
      </c>
      <c r="AC3674" t="s">
        <v>3392</v>
      </c>
      <c r="AD3674" t="s">
        <v>3393</v>
      </c>
      <c r="AE3674" t="s">
        <v>3394</v>
      </c>
      <c r="AF3674" t="s">
        <v>3395</v>
      </c>
      <c r="AG3674" t="s">
        <v>3396</v>
      </c>
      <c r="AH3674" t="s">
        <v>3053</v>
      </c>
      <c r="AI3674" t="s">
        <v>3054</v>
      </c>
      <c r="AJ3674">
        <v>3764</v>
      </c>
    </row>
    <row r="3675" spans="1:36" ht="15" x14ac:dyDescent="0.2">
      <c r="A3675">
        <v>73</v>
      </c>
      <c r="B3675" s="3">
        <v>97191</v>
      </c>
      <c r="C3675" t="s">
        <v>219</v>
      </c>
      <c r="E3675" t="s">
        <v>220</v>
      </c>
      <c r="G3675" t="s">
        <v>536</v>
      </c>
      <c r="H3675" t="s">
        <v>93</v>
      </c>
      <c r="I3675" t="s">
        <v>155</v>
      </c>
      <c r="J3675" t="s">
        <v>3469</v>
      </c>
      <c r="M3675" t="s">
        <v>41</v>
      </c>
      <c r="Q3675" t="s">
        <v>42</v>
      </c>
      <c r="U3675">
        <v>120</v>
      </c>
      <c r="V3675" t="s">
        <v>2931</v>
      </c>
      <c r="W3675" t="s">
        <v>1178</v>
      </c>
      <c r="X3675" t="s">
        <v>2932</v>
      </c>
      <c r="Y3675" s="4" t="s">
        <v>3389</v>
      </c>
      <c r="Z3675" s="3">
        <v>97191</v>
      </c>
      <c r="AA3675" t="s">
        <v>3390</v>
      </c>
      <c r="AB3675" t="s">
        <v>3391</v>
      </c>
      <c r="AC3675" t="s">
        <v>3392</v>
      </c>
      <c r="AD3675" t="s">
        <v>3393</v>
      </c>
      <c r="AE3675" t="s">
        <v>3394</v>
      </c>
      <c r="AF3675" t="s">
        <v>3395</v>
      </c>
      <c r="AG3675" t="s">
        <v>3396</v>
      </c>
      <c r="AH3675" t="s">
        <v>3053</v>
      </c>
      <c r="AI3675" t="s">
        <v>3054</v>
      </c>
      <c r="AJ3675">
        <v>3765</v>
      </c>
    </row>
    <row r="3676" spans="1:36" ht="15" x14ac:dyDescent="0.2">
      <c r="A3676">
        <v>74</v>
      </c>
      <c r="B3676" s="3">
        <v>97191</v>
      </c>
      <c r="C3676" t="s">
        <v>219</v>
      </c>
      <c r="E3676" t="s">
        <v>220</v>
      </c>
      <c r="G3676" t="s">
        <v>536</v>
      </c>
      <c r="H3676" t="s">
        <v>93</v>
      </c>
      <c r="I3676" t="s">
        <v>155</v>
      </c>
      <c r="J3676" t="s">
        <v>3469</v>
      </c>
      <c r="M3676" t="s">
        <v>41</v>
      </c>
      <c r="Q3676" t="s">
        <v>42</v>
      </c>
      <c r="U3676">
        <v>120</v>
      </c>
      <c r="V3676" t="s">
        <v>2931</v>
      </c>
      <c r="W3676" t="s">
        <v>1178</v>
      </c>
      <c r="X3676" t="s">
        <v>2932</v>
      </c>
      <c r="Y3676" s="4" t="s">
        <v>3389</v>
      </c>
      <c r="Z3676" s="3">
        <v>97191</v>
      </c>
      <c r="AA3676" t="s">
        <v>3390</v>
      </c>
      <c r="AB3676" t="s">
        <v>3391</v>
      </c>
      <c r="AC3676" t="s">
        <v>3392</v>
      </c>
      <c r="AD3676" t="s">
        <v>3393</v>
      </c>
      <c r="AE3676" t="s">
        <v>3394</v>
      </c>
      <c r="AF3676" t="s">
        <v>3395</v>
      </c>
      <c r="AG3676" t="s">
        <v>3396</v>
      </c>
      <c r="AH3676" t="s">
        <v>3053</v>
      </c>
      <c r="AI3676" t="s">
        <v>3054</v>
      </c>
      <c r="AJ3676">
        <v>3766</v>
      </c>
    </row>
    <row r="3677" spans="1:36" ht="15" x14ac:dyDescent="0.2">
      <c r="A3677">
        <v>75</v>
      </c>
      <c r="B3677" s="3">
        <v>97191</v>
      </c>
      <c r="C3677" t="s">
        <v>219</v>
      </c>
      <c r="E3677" t="s">
        <v>220</v>
      </c>
      <c r="G3677" t="s">
        <v>536</v>
      </c>
      <c r="H3677" t="s">
        <v>93</v>
      </c>
      <c r="I3677" t="s">
        <v>155</v>
      </c>
      <c r="J3677" t="s">
        <v>3469</v>
      </c>
      <c r="M3677" t="s">
        <v>41</v>
      </c>
      <c r="Q3677" t="s">
        <v>42</v>
      </c>
      <c r="U3677">
        <v>120</v>
      </c>
      <c r="V3677" t="s">
        <v>2931</v>
      </c>
      <c r="W3677" t="s">
        <v>1178</v>
      </c>
      <c r="X3677" t="s">
        <v>2932</v>
      </c>
      <c r="Y3677" s="4" t="s">
        <v>3389</v>
      </c>
      <c r="Z3677" s="3">
        <v>97191</v>
      </c>
      <c r="AA3677" t="s">
        <v>3390</v>
      </c>
      <c r="AB3677" t="s">
        <v>3391</v>
      </c>
      <c r="AC3677" t="s">
        <v>3392</v>
      </c>
      <c r="AD3677" t="s">
        <v>3393</v>
      </c>
      <c r="AE3677" t="s">
        <v>3394</v>
      </c>
      <c r="AF3677" t="s">
        <v>3395</v>
      </c>
      <c r="AG3677" t="s">
        <v>3396</v>
      </c>
      <c r="AH3677" t="s">
        <v>3053</v>
      </c>
      <c r="AI3677" t="s">
        <v>3054</v>
      </c>
      <c r="AJ3677">
        <v>3767</v>
      </c>
    </row>
    <row r="3678" spans="1:36" ht="15" x14ac:dyDescent="0.2">
      <c r="A3678">
        <v>76</v>
      </c>
      <c r="B3678" s="3">
        <v>97191</v>
      </c>
      <c r="C3678" t="s">
        <v>219</v>
      </c>
      <c r="E3678" t="s">
        <v>220</v>
      </c>
      <c r="G3678" t="s">
        <v>545</v>
      </c>
      <c r="H3678" t="s">
        <v>93</v>
      </c>
      <c r="I3678" t="s">
        <v>145</v>
      </c>
      <c r="J3678" t="s">
        <v>3469</v>
      </c>
      <c r="M3678" t="s">
        <v>41</v>
      </c>
      <c r="Q3678" t="s">
        <v>42</v>
      </c>
      <c r="U3678">
        <v>60</v>
      </c>
      <c r="V3678" t="s">
        <v>2931</v>
      </c>
      <c r="W3678" t="s">
        <v>1178</v>
      </c>
      <c r="X3678" t="s">
        <v>2932</v>
      </c>
      <c r="Y3678" s="4" t="s">
        <v>3389</v>
      </c>
      <c r="Z3678" s="3">
        <v>97191</v>
      </c>
      <c r="AA3678" t="s">
        <v>3390</v>
      </c>
      <c r="AB3678" t="s">
        <v>3391</v>
      </c>
      <c r="AC3678" t="s">
        <v>3392</v>
      </c>
      <c r="AD3678" t="s">
        <v>3393</v>
      </c>
      <c r="AE3678" t="s">
        <v>3394</v>
      </c>
      <c r="AF3678" t="s">
        <v>3395</v>
      </c>
      <c r="AG3678" t="s">
        <v>3396</v>
      </c>
      <c r="AH3678" t="s">
        <v>3053</v>
      </c>
      <c r="AI3678" t="s">
        <v>3054</v>
      </c>
      <c r="AJ3678">
        <v>3768</v>
      </c>
    </row>
    <row r="3679" spans="1:36" ht="15" x14ac:dyDescent="0.2">
      <c r="A3679">
        <v>77</v>
      </c>
      <c r="B3679" s="3">
        <v>97191</v>
      </c>
      <c r="C3679" t="s">
        <v>219</v>
      </c>
      <c r="E3679" t="s">
        <v>220</v>
      </c>
      <c r="G3679" t="s">
        <v>545</v>
      </c>
      <c r="H3679" t="s">
        <v>93</v>
      </c>
      <c r="I3679" t="s">
        <v>145</v>
      </c>
      <c r="J3679" t="s">
        <v>3469</v>
      </c>
      <c r="M3679" t="s">
        <v>41</v>
      </c>
      <c r="Q3679" t="s">
        <v>42</v>
      </c>
      <c r="U3679">
        <v>60</v>
      </c>
      <c r="V3679" t="s">
        <v>2931</v>
      </c>
      <c r="W3679" t="s">
        <v>1178</v>
      </c>
      <c r="X3679" t="s">
        <v>2932</v>
      </c>
      <c r="Y3679" s="4" t="s">
        <v>3389</v>
      </c>
      <c r="Z3679" s="3">
        <v>97191</v>
      </c>
      <c r="AA3679" t="s">
        <v>3390</v>
      </c>
      <c r="AB3679" t="s">
        <v>3391</v>
      </c>
      <c r="AC3679" t="s">
        <v>3392</v>
      </c>
      <c r="AD3679" t="s">
        <v>3393</v>
      </c>
      <c r="AE3679" t="s">
        <v>3394</v>
      </c>
      <c r="AF3679" t="s">
        <v>3395</v>
      </c>
      <c r="AG3679" t="s">
        <v>3396</v>
      </c>
      <c r="AH3679" t="s">
        <v>3053</v>
      </c>
      <c r="AI3679" t="s">
        <v>3054</v>
      </c>
      <c r="AJ3679">
        <v>3769</v>
      </c>
    </row>
    <row r="3680" spans="1:36" ht="15" x14ac:dyDescent="0.2">
      <c r="A3680">
        <v>78</v>
      </c>
      <c r="B3680" s="3">
        <v>97191</v>
      </c>
      <c r="C3680" t="s">
        <v>933</v>
      </c>
      <c r="E3680" t="s">
        <v>934</v>
      </c>
      <c r="F3680" t="s">
        <v>3541</v>
      </c>
      <c r="G3680" t="s">
        <v>1655</v>
      </c>
      <c r="H3680" t="s">
        <v>93</v>
      </c>
      <c r="I3680" t="s">
        <v>979</v>
      </c>
      <c r="J3680" t="s">
        <v>3469</v>
      </c>
      <c r="M3680" t="s">
        <v>41</v>
      </c>
      <c r="Q3680" t="s">
        <v>42</v>
      </c>
      <c r="U3680">
        <v>80</v>
      </c>
      <c r="V3680" t="s">
        <v>2931</v>
      </c>
      <c r="W3680" t="s">
        <v>1178</v>
      </c>
      <c r="X3680" t="s">
        <v>2932</v>
      </c>
      <c r="Y3680" s="4" t="s">
        <v>3389</v>
      </c>
      <c r="Z3680" s="3">
        <v>97191</v>
      </c>
      <c r="AA3680" t="s">
        <v>3390</v>
      </c>
      <c r="AB3680" t="s">
        <v>3391</v>
      </c>
      <c r="AC3680" t="s">
        <v>3392</v>
      </c>
      <c r="AD3680" t="s">
        <v>3393</v>
      </c>
      <c r="AE3680" t="s">
        <v>3394</v>
      </c>
      <c r="AF3680" t="s">
        <v>3395</v>
      </c>
      <c r="AG3680" t="s">
        <v>3396</v>
      </c>
      <c r="AH3680" t="s">
        <v>3053</v>
      </c>
      <c r="AI3680" t="s">
        <v>3054</v>
      </c>
      <c r="AJ3680">
        <v>3770</v>
      </c>
    </row>
    <row r="3681" spans="1:36" ht="15" x14ac:dyDescent="0.2">
      <c r="A3681">
        <v>80</v>
      </c>
      <c r="B3681" s="3">
        <v>97191</v>
      </c>
      <c r="C3681" t="s">
        <v>149</v>
      </c>
      <c r="E3681" t="s">
        <v>150</v>
      </c>
      <c r="G3681" t="s">
        <v>3542</v>
      </c>
      <c r="H3681" t="s">
        <v>83</v>
      </c>
      <c r="I3681" t="s">
        <v>155</v>
      </c>
      <c r="J3681" t="s">
        <v>484</v>
      </c>
      <c r="M3681" t="s">
        <v>41</v>
      </c>
      <c r="Q3681" t="s">
        <v>42</v>
      </c>
      <c r="U3681">
        <v>48</v>
      </c>
      <c r="V3681" t="s">
        <v>2931</v>
      </c>
      <c r="W3681" t="s">
        <v>1178</v>
      </c>
      <c r="X3681" t="s">
        <v>2932</v>
      </c>
      <c r="Y3681" s="4" t="s">
        <v>3389</v>
      </c>
      <c r="Z3681" s="3">
        <v>97191</v>
      </c>
      <c r="AA3681" t="s">
        <v>3390</v>
      </c>
      <c r="AB3681" t="s">
        <v>3391</v>
      </c>
      <c r="AC3681" t="s">
        <v>3392</v>
      </c>
      <c r="AD3681" t="s">
        <v>3393</v>
      </c>
      <c r="AE3681" t="s">
        <v>3394</v>
      </c>
      <c r="AF3681" t="s">
        <v>3395</v>
      </c>
      <c r="AG3681" t="s">
        <v>3396</v>
      </c>
      <c r="AH3681" t="s">
        <v>3053</v>
      </c>
      <c r="AI3681" t="s">
        <v>3054</v>
      </c>
      <c r="AJ3681">
        <v>3772</v>
      </c>
    </row>
    <row r="3682" spans="1:36" ht="15" x14ac:dyDescent="0.2">
      <c r="A3682">
        <v>81</v>
      </c>
      <c r="B3682" s="3">
        <v>97191</v>
      </c>
      <c r="C3682" t="s">
        <v>149</v>
      </c>
      <c r="E3682" t="s">
        <v>150</v>
      </c>
      <c r="G3682" t="s">
        <v>888</v>
      </c>
      <c r="H3682" t="s">
        <v>154</v>
      </c>
      <c r="I3682" t="s">
        <v>96</v>
      </c>
      <c r="J3682" t="s">
        <v>3527</v>
      </c>
      <c r="M3682" t="s">
        <v>41</v>
      </c>
      <c r="Q3682" t="s">
        <v>42</v>
      </c>
      <c r="U3682">
        <v>48</v>
      </c>
      <c r="V3682" t="s">
        <v>2931</v>
      </c>
      <c r="W3682" t="s">
        <v>1178</v>
      </c>
      <c r="X3682" t="s">
        <v>2932</v>
      </c>
      <c r="Y3682" s="4" t="s">
        <v>3389</v>
      </c>
      <c r="Z3682" s="3">
        <v>97191</v>
      </c>
      <c r="AA3682" t="s">
        <v>3390</v>
      </c>
      <c r="AB3682" t="s">
        <v>3391</v>
      </c>
      <c r="AC3682" t="s">
        <v>3392</v>
      </c>
      <c r="AD3682" t="s">
        <v>3393</v>
      </c>
      <c r="AE3682" t="s">
        <v>3394</v>
      </c>
      <c r="AF3682" t="s">
        <v>3395</v>
      </c>
      <c r="AG3682" t="s">
        <v>3396</v>
      </c>
      <c r="AH3682" t="s">
        <v>3053</v>
      </c>
      <c r="AI3682" t="s">
        <v>3054</v>
      </c>
      <c r="AJ3682">
        <v>3773</v>
      </c>
    </row>
    <row r="3683" spans="1:36" ht="15" x14ac:dyDescent="0.2">
      <c r="A3683">
        <v>85</v>
      </c>
      <c r="B3683" s="3">
        <v>97191</v>
      </c>
      <c r="C3683" t="s">
        <v>335</v>
      </c>
      <c r="E3683" t="s">
        <v>336</v>
      </c>
      <c r="G3683" t="s">
        <v>2336</v>
      </c>
      <c r="H3683" t="s">
        <v>83</v>
      </c>
      <c r="I3683" t="s">
        <v>70</v>
      </c>
      <c r="J3683" t="s">
        <v>3543</v>
      </c>
      <c r="M3683" t="s">
        <v>41</v>
      </c>
      <c r="Q3683" t="s">
        <v>204</v>
      </c>
      <c r="U3683">
        <v>60</v>
      </c>
      <c r="V3683" t="s">
        <v>2931</v>
      </c>
      <c r="W3683" t="s">
        <v>1178</v>
      </c>
      <c r="X3683" t="s">
        <v>2932</v>
      </c>
      <c r="Y3683" s="4" t="s">
        <v>3389</v>
      </c>
      <c r="Z3683" s="3">
        <v>97191</v>
      </c>
      <c r="AA3683" t="s">
        <v>3390</v>
      </c>
      <c r="AB3683" t="s">
        <v>3391</v>
      </c>
      <c r="AC3683" t="s">
        <v>3392</v>
      </c>
      <c r="AD3683" t="s">
        <v>3393</v>
      </c>
      <c r="AE3683" t="s">
        <v>3394</v>
      </c>
      <c r="AF3683" t="s">
        <v>3395</v>
      </c>
      <c r="AG3683" t="s">
        <v>3396</v>
      </c>
      <c r="AH3683" t="s">
        <v>3053</v>
      </c>
      <c r="AI3683" t="s">
        <v>3054</v>
      </c>
      <c r="AJ3683">
        <v>3775</v>
      </c>
    </row>
    <row r="3684" spans="1:36" ht="15" x14ac:dyDescent="0.2">
      <c r="A3684">
        <v>86</v>
      </c>
      <c r="B3684" s="3">
        <v>97191</v>
      </c>
      <c r="C3684" t="s">
        <v>335</v>
      </c>
      <c r="E3684" t="s">
        <v>336</v>
      </c>
      <c r="G3684" t="s">
        <v>2336</v>
      </c>
      <c r="H3684" t="s">
        <v>83</v>
      </c>
      <c r="I3684" t="s">
        <v>70</v>
      </c>
      <c r="J3684" t="s">
        <v>3543</v>
      </c>
      <c r="M3684" t="s">
        <v>41</v>
      </c>
      <c r="Q3684" t="s">
        <v>204</v>
      </c>
      <c r="U3684">
        <v>60</v>
      </c>
      <c r="V3684" t="s">
        <v>2931</v>
      </c>
      <c r="W3684" t="s">
        <v>1178</v>
      </c>
      <c r="X3684" t="s">
        <v>2932</v>
      </c>
      <c r="Y3684" s="4" t="s">
        <v>3389</v>
      </c>
      <c r="Z3684" s="3">
        <v>97191</v>
      </c>
      <c r="AA3684" t="s">
        <v>3390</v>
      </c>
      <c r="AB3684" t="s">
        <v>3391</v>
      </c>
      <c r="AC3684" t="s">
        <v>3392</v>
      </c>
      <c r="AD3684" t="s">
        <v>3393</v>
      </c>
      <c r="AE3684" t="s">
        <v>3394</v>
      </c>
      <c r="AF3684" t="s">
        <v>3395</v>
      </c>
      <c r="AG3684" t="s">
        <v>3396</v>
      </c>
      <c r="AH3684" t="s">
        <v>3053</v>
      </c>
      <c r="AI3684" t="s">
        <v>3054</v>
      </c>
      <c r="AJ3684">
        <v>3776</v>
      </c>
    </row>
    <row r="3685" spans="1:36" ht="15" x14ac:dyDescent="0.2">
      <c r="A3685">
        <v>87</v>
      </c>
      <c r="B3685" s="3">
        <v>97191</v>
      </c>
      <c r="C3685" t="s">
        <v>194</v>
      </c>
      <c r="E3685" t="s">
        <v>195</v>
      </c>
      <c r="G3685" t="s">
        <v>3544</v>
      </c>
      <c r="H3685" t="s">
        <v>3545</v>
      </c>
      <c r="I3685" t="s">
        <v>96</v>
      </c>
      <c r="J3685" t="s">
        <v>3546</v>
      </c>
      <c r="M3685" t="s">
        <v>41</v>
      </c>
      <c r="Q3685" t="s">
        <v>42</v>
      </c>
      <c r="U3685">
        <v>100</v>
      </c>
      <c r="V3685" t="s">
        <v>2931</v>
      </c>
      <c r="W3685" t="s">
        <v>1178</v>
      </c>
      <c r="X3685" t="s">
        <v>2932</v>
      </c>
      <c r="Y3685" s="4" t="s">
        <v>3389</v>
      </c>
      <c r="Z3685" s="3">
        <v>97191</v>
      </c>
      <c r="AA3685" t="s">
        <v>3390</v>
      </c>
      <c r="AB3685" t="s">
        <v>3391</v>
      </c>
      <c r="AC3685" t="s">
        <v>3392</v>
      </c>
      <c r="AD3685" t="s">
        <v>3393</v>
      </c>
      <c r="AE3685" t="s">
        <v>3394</v>
      </c>
      <c r="AF3685" t="s">
        <v>3395</v>
      </c>
      <c r="AG3685" t="s">
        <v>3396</v>
      </c>
      <c r="AH3685" t="s">
        <v>3053</v>
      </c>
      <c r="AI3685" t="s">
        <v>3054</v>
      </c>
      <c r="AJ3685">
        <v>3777</v>
      </c>
    </row>
    <row r="3686" spans="1:36" ht="15" x14ac:dyDescent="0.2">
      <c r="A3686">
        <v>89</v>
      </c>
      <c r="B3686" s="3">
        <v>97191</v>
      </c>
      <c r="C3686" t="s">
        <v>138</v>
      </c>
      <c r="E3686" t="s">
        <v>139</v>
      </c>
      <c r="G3686" t="s">
        <v>888</v>
      </c>
      <c r="H3686" t="s">
        <v>83</v>
      </c>
      <c r="I3686" t="s">
        <v>89</v>
      </c>
      <c r="J3686" t="s">
        <v>767</v>
      </c>
      <c r="M3686" t="s">
        <v>41</v>
      </c>
      <c r="Q3686" t="s">
        <v>42</v>
      </c>
      <c r="U3686">
        <v>40</v>
      </c>
      <c r="V3686" t="s">
        <v>2931</v>
      </c>
      <c r="W3686" t="s">
        <v>1178</v>
      </c>
      <c r="X3686" t="s">
        <v>2932</v>
      </c>
      <c r="Y3686" s="4" t="s">
        <v>3389</v>
      </c>
      <c r="Z3686" s="3">
        <v>97191</v>
      </c>
      <c r="AA3686" t="s">
        <v>3390</v>
      </c>
      <c r="AB3686" t="s">
        <v>3391</v>
      </c>
      <c r="AC3686" t="s">
        <v>3392</v>
      </c>
      <c r="AD3686" t="s">
        <v>3393</v>
      </c>
      <c r="AE3686" t="s">
        <v>3394</v>
      </c>
      <c r="AF3686" t="s">
        <v>3395</v>
      </c>
      <c r="AG3686" t="s">
        <v>3396</v>
      </c>
      <c r="AH3686" t="s">
        <v>3053</v>
      </c>
      <c r="AI3686" t="s">
        <v>3054</v>
      </c>
      <c r="AJ3686">
        <v>3779</v>
      </c>
    </row>
    <row r="3687" spans="1:36" ht="15" x14ac:dyDescent="0.2">
      <c r="A3687">
        <v>90</v>
      </c>
      <c r="B3687" s="3">
        <v>97191</v>
      </c>
      <c r="C3687" t="s">
        <v>138</v>
      </c>
      <c r="E3687" t="s">
        <v>139</v>
      </c>
      <c r="G3687" t="s">
        <v>888</v>
      </c>
      <c r="H3687" t="s">
        <v>83</v>
      </c>
      <c r="I3687" t="s">
        <v>89</v>
      </c>
      <c r="J3687" t="s">
        <v>767</v>
      </c>
      <c r="M3687" t="s">
        <v>41</v>
      </c>
      <c r="Q3687" t="s">
        <v>42</v>
      </c>
      <c r="U3687">
        <v>40</v>
      </c>
      <c r="V3687" t="s">
        <v>2931</v>
      </c>
      <c r="W3687" t="s">
        <v>1178</v>
      </c>
      <c r="X3687" t="s">
        <v>2932</v>
      </c>
      <c r="Y3687" s="4" t="s">
        <v>3389</v>
      </c>
      <c r="Z3687" s="3">
        <v>97191</v>
      </c>
      <c r="AA3687" t="s">
        <v>3390</v>
      </c>
      <c r="AB3687" t="s">
        <v>3391</v>
      </c>
      <c r="AC3687" t="s">
        <v>3392</v>
      </c>
      <c r="AD3687" t="s">
        <v>3393</v>
      </c>
      <c r="AE3687" t="s">
        <v>3394</v>
      </c>
      <c r="AF3687" t="s">
        <v>3395</v>
      </c>
      <c r="AG3687" t="s">
        <v>3396</v>
      </c>
      <c r="AH3687" t="s">
        <v>3053</v>
      </c>
      <c r="AI3687" t="s">
        <v>3054</v>
      </c>
      <c r="AJ3687">
        <v>3780</v>
      </c>
    </row>
    <row r="3688" spans="1:36" ht="15" x14ac:dyDescent="0.2">
      <c r="A3688">
        <v>91</v>
      </c>
      <c r="B3688" s="3">
        <v>97191</v>
      </c>
      <c r="C3688" t="s">
        <v>372</v>
      </c>
      <c r="E3688" t="s">
        <v>373</v>
      </c>
      <c r="G3688" t="s">
        <v>3547</v>
      </c>
      <c r="H3688" t="s">
        <v>83</v>
      </c>
      <c r="I3688" t="s">
        <v>296</v>
      </c>
      <c r="J3688" t="s">
        <v>3548</v>
      </c>
      <c r="M3688" t="s">
        <v>41</v>
      </c>
      <c r="Q3688" t="s">
        <v>42</v>
      </c>
      <c r="U3688">
        <v>240</v>
      </c>
      <c r="V3688" t="s">
        <v>3549</v>
      </c>
      <c r="W3688" t="s">
        <v>1178</v>
      </c>
      <c r="X3688" t="s">
        <v>2932</v>
      </c>
      <c r="Y3688" s="4" t="s">
        <v>3389</v>
      </c>
      <c r="Z3688" s="3">
        <v>97191</v>
      </c>
      <c r="AA3688" t="s">
        <v>3390</v>
      </c>
      <c r="AB3688" t="s">
        <v>3391</v>
      </c>
      <c r="AC3688" t="s">
        <v>3392</v>
      </c>
      <c r="AD3688" t="s">
        <v>3393</v>
      </c>
      <c r="AE3688" t="s">
        <v>3394</v>
      </c>
      <c r="AF3688" t="s">
        <v>3395</v>
      </c>
      <c r="AG3688" t="s">
        <v>3396</v>
      </c>
      <c r="AH3688" t="s">
        <v>3053</v>
      </c>
      <c r="AI3688" t="s">
        <v>3054</v>
      </c>
      <c r="AJ3688">
        <v>3781</v>
      </c>
    </row>
    <row r="3689" spans="1:36" ht="15" x14ac:dyDescent="0.2">
      <c r="A3689">
        <v>92</v>
      </c>
      <c r="B3689" s="3">
        <v>97191</v>
      </c>
      <c r="C3689" t="s">
        <v>372</v>
      </c>
      <c r="E3689" t="s">
        <v>373</v>
      </c>
      <c r="G3689" t="s">
        <v>3547</v>
      </c>
      <c r="H3689" t="s">
        <v>83</v>
      </c>
      <c r="I3689" t="s">
        <v>296</v>
      </c>
      <c r="J3689" t="s">
        <v>3550</v>
      </c>
      <c r="M3689" t="s">
        <v>41</v>
      </c>
      <c r="Q3689" t="s">
        <v>42</v>
      </c>
      <c r="U3689">
        <v>160</v>
      </c>
      <c r="V3689" t="s">
        <v>3549</v>
      </c>
      <c r="W3689" t="s">
        <v>1178</v>
      </c>
      <c r="X3689" t="s">
        <v>2932</v>
      </c>
      <c r="Y3689" s="4" t="s">
        <v>3389</v>
      </c>
      <c r="Z3689" s="3">
        <v>97191</v>
      </c>
      <c r="AA3689" t="s">
        <v>3390</v>
      </c>
      <c r="AB3689" t="s">
        <v>3391</v>
      </c>
      <c r="AC3689" t="s">
        <v>3392</v>
      </c>
      <c r="AD3689" t="s">
        <v>3393</v>
      </c>
      <c r="AE3689" t="s">
        <v>3394</v>
      </c>
      <c r="AF3689" t="s">
        <v>3395</v>
      </c>
      <c r="AG3689" t="s">
        <v>3396</v>
      </c>
      <c r="AH3689" t="s">
        <v>3053</v>
      </c>
      <c r="AI3689" t="s">
        <v>3054</v>
      </c>
      <c r="AJ3689">
        <v>3782</v>
      </c>
    </row>
    <row r="3690" spans="1:36" ht="15" x14ac:dyDescent="0.2">
      <c r="A3690">
        <v>93</v>
      </c>
      <c r="B3690" s="3">
        <v>97191</v>
      </c>
      <c r="C3690" t="s">
        <v>372</v>
      </c>
      <c r="E3690" t="s">
        <v>373</v>
      </c>
      <c r="G3690" t="s">
        <v>3547</v>
      </c>
      <c r="H3690" t="s">
        <v>83</v>
      </c>
      <c r="I3690" t="s">
        <v>296</v>
      </c>
      <c r="J3690" t="s">
        <v>3550</v>
      </c>
      <c r="M3690" t="s">
        <v>41</v>
      </c>
      <c r="Q3690" t="s">
        <v>42</v>
      </c>
      <c r="U3690">
        <v>160</v>
      </c>
      <c r="V3690" t="s">
        <v>3549</v>
      </c>
      <c r="W3690" t="s">
        <v>1178</v>
      </c>
      <c r="X3690" t="s">
        <v>2932</v>
      </c>
      <c r="Y3690" s="4" t="s">
        <v>3389</v>
      </c>
      <c r="Z3690" s="3">
        <v>97191</v>
      </c>
      <c r="AA3690" t="s">
        <v>3390</v>
      </c>
      <c r="AB3690" t="s">
        <v>3391</v>
      </c>
      <c r="AC3690" t="s">
        <v>3392</v>
      </c>
      <c r="AD3690" t="s">
        <v>3393</v>
      </c>
      <c r="AE3690" t="s">
        <v>3394</v>
      </c>
      <c r="AF3690" t="s">
        <v>3395</v>
      </c>
      <c r="AG3690" t="s">
        <v>3396</v>
      </c>
      <c r="AH3690" t="s">
        <v>3053</v>
      </c>
      <c r="AI3690" t="s">
        <v>3054</v>
      </c>
      <c r="AJ3690">
        <v>3783</v>
      </c>
    </row>
    <row r="3691" spans="1:36" ht="15" x14ac:dyDescent="0.2">
      <c r="A3691">
        <v>94</v>
      </c>
      <c r="B3691" s="3">
        <v>97191</v>
      </c>
      <c r="C3691" t="s">
        <v>120</v>
      </c>
      <c r="E3691" t="s">
        <v>121</v>
      </c>
      <c r="F3691" t="s">
        <v>122</v>
      </c>
      <c r="G3691" t="s">
        <v>123</v>
      </c>
      <c r="H3691" t="s">
        <v>93</v>
      </c>
      <c r="I3691" t="s">
        <v>232</v>
      </c>
      <c r="K3691" t="s">
        <v>3551</v>
      </c>
      <c r="M3691" t="s">
        <v>41</v>
      </c>
      <c r="Q3691" t="s">
        <v>42</v>
      </c>
      <c r="U3691">
        <v>320</v>
      </c>
      <c r="V3691" t="s">
        <v>3549</v>
      </c>
      <c r="W3691" t="s">
        <v>1178</v>
      </c>
      <c r="X3691" t="s">
        <v>2932</v>
      </c>
      <c r="Y3691" s="4" t="s">
        <v>3389</v>
      </c>
      <c r="Z3691" s="3">
        <v>97191</v>
      </c>
      <c r="AA3691" t="s">
        <v>3390</v>
      </c>
      <c r="AB3691" t="s">
        <v>3391</v>
      </c>
      <c r="AC3691" t="s">
        <v>3392</v>
      </c>
      <c r="AD3691" t="s">
        <v>3393</v>
      </c>
      <c r="AE3691" t="s">
        <v>3394</v>
      </c>
      <c r="AF3691" t="s">
        <v>3395</v>
      </c>
      <c r="AG3691" t="s">
        <v>3396</v>
      </c>
      <c r="AH3691" t="s">
        <v>3053</v>
      </c>
      <c r="AI3691" t="s">
        <v>3054</v>
      </c>
      <c r="AJ3691">
        <v>3784</v>
      </c>
    </row>
    <row r="3692" spans="1:36" ht="15" x14ac:dyDescent="0.2">
      <c r="A3692">
        <v>95</v>
      </c>
      <c r="B3692" s="3">
        <v>97191</v>
      </c>
      <c r="C3692" t="s">
        <v>120</v>
      </c>
      <c r="E3692" t="s">
        <v>121</v>
      </c>
      <c r="F3692" t="s">
        <v>122</v>
      </c>
      <c r="G3692" t="s">
        <v>123</v>
      </c>
      <c r="H3692" t="s">
        <v>93</v>
      </c>
      <c r="I3692" t="s">
        <v>232</v>
      </c>
      <c r="K3692" t="s">
        <v>3552</v>
      </c>
      <c r="M3692" t="s">
        <v>41</v>
      </c>
      <c r="Q3692" t="s">
        <v>42</v>
      </c>
      <c r="U3692">
        <v>320</v>
      </c>
      <c r="V3692" t="s">
        <v>3549</v>
      </c>
      <c r="W3692" t="s">
        <v>1178</v>
      </c>
      <c r="X3692" t="s">
        <v>2932</v>
      </c>
      <c r="Y3692" s="4" t="s">
        <v>3389</v>
      </c>
      <c r="Z3692" s="3">
        <v>97191</v>
      </c>
      <c r="AA3692" t="s">
        <v>3390</v>
      </c>
      <c r="AB3692" t="s">
        <v>3391</v>
      </c>
      <c r="AC3692" t="s">
        <v>3392</v>
      </c>
      <c r="AD3692" t="s">
        <v>3393</v>
      </c>
      <c r="AE3692" t="s">
        <v>3394</v>
      </c>
      <c r="AF3692" t="s">
        <v>3395</v>
      </c>
      <c r="AG3692" t="s">
        <v>3396</v>
      </c>
      <c r="AH3692" t="s">
        <v>3053</v>
      </c>
      <c r="AI3692" t="s">
        <v>3054</v>
      </c>
      <c r="AJ3692">
        <v>3785</v>
      </c>
    </row>
    <row r="3693" spans="1:36" ht="15" x14ac:dyDescent="0.2">
      <c r="A3693">
        <v>96</v>
      </c>
      <c r="B3693" s="3">
        <v>97191</v>
      </c>
      <c r="C3693" t="s">
        <v>161</v>
      </c>
      <c r="E3693" t="s">
        <v>162</v>
      </c>
      <c r="F3693" t="s">
        <v>163</v>
      </c>
      <c r="H3693" t="s">
        <v>503</v>
      </c>
      <c r="I3693" t="s">
        <v>658</v>
      </c>
      <c r="J3693" t="s">
        <v>888</v>
      </c>
      <c r="K3693" t="s">
        <v>3553</v>
      </c>
      <c r="M3693" t="s">
        <v>41</v>
      </c>
      <c r="Q3693" t="s">
        <v>42</v>
      </c>
      <c r="U3693">
        <v>48</v>
      </c>
      <c r="V3693" t="s">
        <v>3549</v>
      </c>
      <c r="W3693" t="s">
        <v>1178</v>
      </c>
      <c r="X3693" t="s">
        <v>2932</v>
      </c>
      <c r="Y3693" s="4" t="s">
        <v>3389</v>
      </c>
      <c r="Z3693" s="3">
        <v>97191</v>
      </c>
      <c r="AA3693" t="s">
        <v>3390</v>
      </c>
      <c r="AB3693" t="s">
        <v>3391</v>
      </c>
      <c r="AC3693" t="s">
        <v>3392</v>
      </c>
      <c r="AD3693" t="s">
        <v>3393</v>
      </c>
      <c r="AE3693" t="s">
        <v>3394</v>
      </c>
      <c r="AF3693" t="s">
        <v>3395</v>
      </c>
      <c r="AG3693" t="s">
        <v>3396</v>
      </c>
      <c r="AH3693" t="s">
        <v>3053</v>
      </c>
      <c r="AI3693" t="s">
        <v>3054</v>
      </c>
      <c r="AJ3693">
        <v>3786</v>
      </c>
    </row>
    <row r="3694" spans="1:36" ht="15" x14ac:dyDescent="0.2">
      <c r="A3694">
        <v>97</v>
      </c>
      <c r="B3694" s="3">
        <v>97191</v>
      </c>
      <c r="C3694" t="s">
        <v>35</v>
      </c>
      <c r="E3694" t="s">
        <v>36</v>
      </c>
      <c r="H3694" t="s">
        <v>3554</v>
      </c>
      <c r="I3694" t="s">
        <v>369</v>
      </c>
      <c r="J3694" t="s">
        <v>2171</v>
      </c>
      <c r="M3694" t="s">
        <v>41</v>
      </c>
      <c r="Q3694" t="s">
        <v>42</v>
      </c>
      <c r="U3694">
        <v>120</v>
      </c>
      <c r="V3694" t="s">
        <v>2931</v>
      </c>
      <c r="W3694" t="s">
        <v>1178</v>
      </c>
      <c r="X3694" t="s">
        <v>2932</v>
      </c>
      <c r="Y3694" s="4" t="s">
        <v>3389</v>
      </c>
      <c r="Z3694" s="3">
        <v>97191</v>
      </c>
      <c r="AA3694" t="s">
        <v>3390</v>
      </c>
      <c r="AB3694" t="s">
        <v>3391</v>
      </c>
      <c r="AC3694" t="s">
        <v>3392</v>
      </c>
      <c r="AD3694" t="s">
        <v>3393</v>
      </c>
      <c r="AE3694" t="s">
        <v>3394</v>
      </c>
      <c r="AF3694" t="s">
        <v>3395</v>
      </c>
      <c r="AG3694" t="s">
        <v>3396</v>
      </c>
      <c r="AH3694" t="s">
        <v>3053</v>
      </c>
      <c r="AI3694" t="s">
        <v>3054</v>
      </c>
      <c r="AJ3694">
        <v>3787</v>
      </c>
    </row>
    <row r="3695" spans="1:36" ht="15" x14ac:dyDescent="0.2">
      <c r="A3695">
        <v>98</v>
      </c>
      <c r="B3695" s="3">
        <v>97191</v>
      </c>
      <c r="C3695" t="s">
        <v>67</v>
      </c>
      <c r="E3695" t="s">
        <v>68</v>
      </c>
      <c r="G3695" t="s">
        <v>3469</v>
      </c>
      <c r="H3695" t="s">
        <v>3555</v>
      </c>
      <c r="I3695" t="s">
        <v>96</v>
      </c>
      <c r="J3695" t="s">
        <v>3469</v>
      </c>
      <c r="M3695" t="s">
        <v>41</v>
      </c>
      <c r="Q3695" t="s">
        <v>42</v>
      </c>
      <c r="U3695">
        <v>48</v>
      </c>
      <c r="V3695" t="s">
        <v>2931</v>
      </c>
      <c r="W3695" t="s">
        <v>1178</v>
      </c>
      <c r="X3695" t="s">
        <v>2932</v>
      </c>
      <c r="Y3695" s="4" t="s">
        <v>3389</v>
      </c>
      <c r="Z3695" s="3">
        <v>97191</v>
      </c>
      <c r="AA3695" t="s">
        <v>3390</v>
      </c>
      <c r="AB3695" t="s">
        <v>3391</v>
      </c>
      <c r="AC3695" t="s">
        <v>3392</v>
      </c>
      <c r="AD3695" t="s">
        <v>3393</v>
      </c>
      <c r="AE3695" t="s">
        <v>3394</v>
      </c>
      <c r="AF3695" t="s">
        <v>3395</v>
      </c>
      <c r="AG3695" t="s">
        <v>3396</v>
      </c>
      <c r="AH3695" t="s">
        <v>3053</v>
      </c>
      <c r="AI3695" t="s">
        <v>3054</v>
      </c>
      <c r="AJ3695">
        <v>3788</v>
      </c>
    </row>
    <row r="3696" spans="1:36" ht="15" x14ac:dyDescent="0.2">
      <c r="A3696">
        <v>99</v>
      </c>
      <c r="B3696" s="3">
        <v>97191</v>
      </c>
      <c r="C3696" t="s">
        <v>67</v>
      </c>
      <c r="E3696" t="s">
        <v>68</v>
      </c>
      <c r="G3696" t="s">
        <v>3469</v>
      </c>
      <c r="H3696" t="s">
        <v>3555</v>
      </c>
      <c r="I3696" t="s">
        <v>96</v>
      </c>
      <c r="J3696" t="s">
        <v>3469</v>
      </c>
      <c r="M3696" t="s">
        <v>41</v>
      </c>
      <c r="Q3696" t="s">
        <v>42</v>
      </c>
      <c r="U3696">
        <v>48</v>
      </c>
      <c r="V3696" t="s">
        <v>2931</v>
      </c>
      <c r="W3696" t="s">
        <v>1178</v>
      </c>
      <c r="X3696" t="s">
        <v>2932</v>
      </c>
      <c r="Y3696" s="4" t="s">
        <v>3389</v>
      </c>
      <c r="Z3696" s="3">
        <v>97191</v>
      </c>
      <c r="AA3696" t="s">
        <v>3390</v>
      </c>
      <c r="AB3696" t="s">
        <v>3391</v>
      </c>
      <c r="AC3696" t="s">
        <v>3392</v>
      </c>
      <c r="AD3696" t="s">
        <v>3393</v>
      </c>
      <c r="AE3696" t="s">
        <v>3394</v>
      </c>
      <c r="AF3696" t="s">
        <v>3395</v>
      </c>
      <c r="AG3696" t="s">
        <v>3396</v>
      </c>
      <c r="AH3696" t="s">
        <v>3053</v>
      </c>
      <c r="AI3696" t="s">
        <v>3054</v>
      </c>
      <c r="AJ3696">
        <v>3789</v>
      </c>
    </row>
    <row r="3697" spans="1:36" ht="15" x14ac:dyDescent="0.2">
      <c r="A3697">
        <v>100</v>
      </c>
      <c r="B3697" s="3">
        <v>97191</v>
      </c>
      <c r="C3697" t="s">
        <v>67</v>
      </c>
      <c r="E3697" t="s">
        <v>68</v>
      </c>
      <c r="G3697" t="s">
        <v>3469</v>
      </c>
      <c r="H3697" t="s">
        <v>3555</v>
      </c>
      <c r="I3697" t="s">
        <v>96</v>
      </c>
      <c r="J3697" t="s">
        <v>3469</v>
      </c>
      <c r="M3697" t="s">
        <v>41</v>
      </c>
      <c r="Q3697" t="s">
        <v>42</v>
      </c>
      <c r="U3697">
        <v>48</v>
      </c>
      <c r="V3697" t="s">
        <v>2931</v>
      </c>
      <c r="W3697" t="s">
        <v>1178</v>
      </c>
      <c r="X3697" t="s">
        <v>2932</v>
      </c>
      <c r="Y3697" s="4" t="s">
        <v>3389</v>
      </c>
      <c r="Z3697" s="3">
        <v>97191</v>
      </c>
      <c r="AA3697" t="s">
        <v>3390</v>
      </c>
      <c r="AB3697" t="s">
        <v>3391</v>
      </c>
      <c r="AC3697" t="s">
        <v>3392</v>
      </c>
      <c r="AD3697" t="s">
        <v>3393</v>
      </c>
      <c r="AE3697" t="s">
        <v>3394</v>
      </c>
      <c r="AF3697" t="s">
        <v>3395</v>
      </c>
      <c r="AG3697" t="s">
        <v>3396</v>
      </c>
      <c r="AH3697" t="s">
        <v>3053</v>
      </c>
      <c r="AI3697" t="s">
        <v>3054</v>
      </c>
      <c r="AJ3697">
        <v>3790</v>
      </c>
    </row>
    <row r="3698" spans="1:36" ht="15" x14ac:dyDescent="0.2">
      <c r="A3698">
        <v>101</v>
      </c>
      <c r="B3698" s="3">
        <v>97191</v>
      </c>
      <c r="C3698" t="s">
        <v>67</v>
      </c>
      <c r="E3698" t="s">
        <v>68</v>
      </c>
      <c r="G3698" t="s">
        <v>3469</v>
      </c>
      <c r="H3698" t="s">
        <v>3555</v>
      </c>
      <c r="I3698" t="s">
        <v>96</v>
      </c>
      <c r="J3698" t="s">
        <v>3469</v>
      </c>
      <c r="M3698" t="s">
        <v>41</v>
      </c>
      <c r="Q3698" t="s">
        <v>42</v>
      </c>
      <c r="U3698">
        <v>48</v>
      </c>
      <c r="V3698" t="s">
        <v>2931</v>
      </c>
      <c r="W3698" t="s">
        <v>1178</v>
      </c>
      <c r="X3698" t="s">
        <v>2932</v>
      </c>
      <c r="Y3698" s="4" t="s">
        <v>3389</v>
      </c>
      <c r="Z3698" s="3">
        <v>97191</v>
      </c>
      <c r="AA3698" t="s">
        <v>3390</v>
      </c>
      <c r="AB3698" t="s">
        <v>3391</v>
      </c>
      <c r="AC3698" t="s">
        <v>3392</v>
      </c>
      <c r="AD3698" t="s">
        <v>3393</v>
      </c>
      <c r="AE3698" t="s">
        <v>3394</v>
      </c>
      <c r="AF3698" t="s">
        <v>3395</v>
      </c>
      <c r="AG3698" t="s">
        <v>3396</v>
      </c>
      <c r="AH3698" t="s">
        <v>3053</v>
      </c>
      <c r="AI3698" t="s">
        <v>3054</v>
      </c>
      <c r="AJ3698">
        <v>3791</v>
      </c>
    </row>
    <row r="3699" spans="1:36" ht="15" x14ac:dyDescent="0.2">
      <c r="A3699">
        <v>102</v>
      </c>
      <c r="B3699" s="3">
        <v>97191</v>
      </c>
      <c r="C3699" t="s">
        <v>67</v>
      </c>
      <c r="E3699" t="s">
        <v>68</v>
      </c>
      <c r="G3699" t="s">
        <v>3469</v>
      </c>
      <c r="H3699" t="s">
        <v>3555</v>
      </c>
      <c r="I3699" t="s">
        <v>96</v>
      </c>
      <c r="J3699" t="s">
        <v>3469</v>
      </c>
      <c r="M3699" t="s">
        <v>41</v>
      </c>
      <c r="Q3699" t="s">
        <v>42</v>
      </c>
      <c r="U3699">
        <v>48</v>
      </c>
      <c r="V3699" t="s">
        <v>2931</v>
      </c>
      <c r="W3699" t="s">
        <v>1178</v>
      </c>
      <c r="X3699" t="s">
        <v>2932</v>
      </c>
      <c r="Y3699" s="4" t="s">
        <v>3389</v>
      </c>
      <c r="Z3699" s="3">
        <v>97191</v>
      </c>
      <c r="AA3699" t="s">
        <v>3390</v>
      </c>
      <c r="AB3699" t="s">
        <v>3391</v>
      </c>
      <c r="AC3699" t="s">
        <v>3392</v>
      </c>
      <c r="AD3699" t="s">
        <v>3393</v>
      </c>
      <c r="AE3699" t="s">
        <v>3394</v>
      </c>
      <c r="AF3699" t="s">
        <v>3395</v>
      </c>
      <c r="AG3699" t="s">
        <v>3396</v>
      </c>
      <c r="AH3699" t="s">
        <v>3053</v>
      </c>
      <c r="AI3699" t="s">
        <v>3054</v>
      </c>
      <c r="AJ3699">
        <v>3792</v>
      </c>
    </row>
    <row r="3700" spans="1:36" ht="15" x14ac:dyDescent="0.2">
      <c r="A3700">
        <v>103</v>
      </c>
      <c r="B3700" s="3">
        <v>97191</v>
      </c>
      <c r="C3700" t="s">
        <v>67</v>
      </c>
      <c r="E3700" t="s">
        <v>68</v>
      </c>
      <c r="G3700" t="s">
        <v>3469</v>
      </c>
      <c r="H3700" t="s">
        <v>3555</v>
      </c>
      <c r="I3700" t="s">
        <v>96</v>
      </c>
      <c r="J3700" t="s">
        <v>3469</v>
      </c>
      <c r="M3700" t="s">
        <v>41</v>
      </c>
      <c r="Q3700" t="s">
        <v>42</v>
      </c>
      <c r="U3700">
        <v>48</v>
      </c>
      <c r="V3700" t="s">
        <v>2931</v>
      </c>
      <c r="W3700" t="s">
        <v>1178</v>
      </c>
      <c r="X3700" t="s">
        <v>2932</v>
      </c>
      <c r="Y3700" s="4" t="s">
        <v>3389</v>
      </c>
      <c r="Z3700" s="3">
        <v>97191</v>
      </c>
      <c r="AA3700" t="s">
        <v>3390</v>
      </c>
      <c r="AB3700" t="s">
        <v>3391</v>
      </c>
      <c r="AC3700" t="s">
        <v>3392</v>
      </c>
      <c r="AD3700" t="s">
        <v>3393</v>
      </c>
      <c r="AE3700" t="s">
        <v>3394</v>
      </c>
      <c r="AF3700" t="s">
        <v>3395</v>
      </c>
      <c r="AG3700" t="s">
        <v>3396</v>
      </c>
      <c r="AH3700" t="s">
        <v>3053</v>
      </c>
      <c r="AI3700" t="s">
        <v>3054</v>
      </c>
      <c r="AJ3700">
        <v>3793</v>
      </c>
    </row>
    <row r="3701" spans="1:36" ht="15" x14ac:dyDescent="0.2">
      <c r="A3701">
        <v>104</v>
      </c>
      <c r="B3701" s="3">
        <v>97191</v>
      </c>
      <c r="C3701" t="s">
        <v>67</v>
      </c>
      <c r="E3701" t="s">
        <v>68</v>
      </c>
      <c r="G3701" t="s">
        <v>3469</v>
      </c>
      <c r="H3701" t="s">
        <v>3555</v>
      </c>
      <c r="I3701" t="s">
        <v>96</v>
      </c>
      <c r="J3701" t="s">
        <v>3469</v>
      </c>
      <c r="M3701" t="s">
        <v>41</v>
      </c>
      <c r="Q3701" t="s">
        <v>42</v>
      </c>
      <c r="U3701">
        <v>48</v>
      </c>
      <c r="V3701" t="s">
        <v>2931</v>
      </c>
      <c r="W3701" t="s">
        <v>1178</v>
      </c>
      <c r="X3701" t="s">
        <v>2932</v>
      </c>
      <c r="Y3701" s="4" t="s">
        <v>3389</v>
      </c>
      <c r="Z3701" s="3">
        <v>97191</v>
      </c>
      <c r="AA3701" t="s">
        <v>3390</v>
      </c>
      <c r="AB3701" t="s">
        <v>3391</v>
      </c>
      <c r="AC3701" t="s">
        <v>3392</v>
      </c>
      <c r="AD3701" t="s">
        <v>3393</v>
      </c>
      <c r="AE3701" t="s">
        <v>3394</v>
      </c>
      <c r="AF3701" t="s">
        <v>3395</v>
      </c>
      <c r="AG3701" t="s">
        <v>3396</v>
      </c>
      <c r="AH3701" t="s">
        <v>3053</v>
      </c>
      <c r="AI3701" t="s">
        <v>3054</v>
      </c>
      <c r="AJ3701">
        <v>3794</v>
      </c>
    </row>
    <row r="3702" spans="1:36" ht="15" x14ac:dyDescent="0.2">
      <c r="A3702">
        <v>105</v>
      </c>
      <c r="B3702" s="3">
        <v>97191</v>
      </c>
      <c r="C3702" t="s">
        <v>67</v>
      </c>
      <c r="E3702" t="s">
        <v>68</v>
      </c>
      <c r="G3702" t="s">
        <v>3469</v>
      </c>
      <c r="H3702" t="s">
        <v>3555</v>
      </c>
      <c r="I3702" t="s">
        <v>96</v>
      </c>
      <c r="J3702" t="s">
        <v>3469</v>
      </c>
      <c r="M3702" t="s">
        <v>41</v>
      </c>
      <c r="Q3702" t="s">
        <v>42</v>
      </c>
      <c r="U3702">
        <v>48</v>
      </c>
      <c r="V3702" t="s">
        <v>2931</v>
      </c>
      <c r="W3702" t="s">
        <v>1178</v>
      </c>
      <c r="X3702" t="s">
        <v>2932</v>
      </c>
      <c r="Y3702" s="4" t="s">
        <v>3389</v>
      </c>
      <c r="Z3702" s="3">
        <v>97191</v>
      </c>
      <c r="AA3702" t="s">
        <v>3390</v>
      </c>
      <c r="AB3702" t="s">
        <v>3391</v>
      </c>
      <c r="AC3702" t="s">
        <v>3392</v>
      </c>
      <c r="AD3702" t="s">
        <v>3393</v>
      </c>
      <c r="AE3702" t="s">
        <v>3394</v>
      </c>
      <c r="AF3702" t="s">
        <v>3395</v>
      </c>
      <c r="AG3702" t="s">
        <v>3396</v>
      </c>
      <c r="AH3702" t="s">
        <v>3053</v>
      </c>
      <c r="AI3702" t="s">
        <v>3054</v>
      </c>
      <c r="AJ3702">
        <v>3795</v>
      </c>
    </row>
    <row r="3703" spans="1:36" ht="15" x14ac:dyDescent="0.2">
      <c r="A3703">
        <v>105</v>
      </c>
      <c r="B3703" s="3">
        <v>97191</v>
      </c>
      <c r="C3703" t="s">
        <v>67</v>
      </c>
      <c r="E3703" t="s">
        <v>68</v>
      </c>
      <c r="G3703" t="s">
        <v>3469</v>
      </c>
      <c r="H3703" t="s">
        <v>3556</v>
      </c>
      <c r="I3703" t="s">
        <v>89</v>
      </c>
      <c r="J3703" t="s">
        <v>3469</v>
      </c>
      <c r="M3703" t="s">
        <v>41</v>
      </c>
      <c r="Q3703" t="s">
        <v>42</v>
      </c>
      <c r="U3703">
        <v>56</v>
      </c>
      <c r="V3703" t="s">
        <v>2931</v>
      </c>
      <c r="W3703" t="s">
        <v>1178</v>
      </c>
      <c r="X3703" t="s">
        <v>2932</v>
      </c>
      <c r="Y3703" s="4" t="s">
        <v>3389</v>
      </c>
      <c r="Z3703" s="3">
        <v>97191</v>
      </c>
      <c r="AA3703" t="s">
        <v>3390</v>
      </c>
      <c r="AB3703" t="s">
        <v>3391</v>
      </c>
      <c r="AC3703" t="s">
        <v>3392</v>
      </c>
      <c r="AD3703" t="s">
        <v>3393</v>
      </c>
      <c r="AE3703" t="s">
        <v>3394</v>
      </c>
      <c r="AF3703" t="s">
        <v>3395</v>
      </c>
      <c r="AG3703" t="s">
        <v>3396</v>
      </c>
      <c r="AH3703" t="s">
        <v>3053</v>
      </c>
      <c r="AI3703" t="s">
        <v>3054</v>
      </c>
      <c r="AJ3703">
        <v>3796</v>
      </c>
    </row>
    <row r="3704" spans="1:36" ht="15" x14ac:dyDescent="0.2">
      <c r="A3704">
        <v>122</v>
      </c>
      <c r="B3704" s="3">
        <v>97191</v>
      </c>
      <c r="C3704" t="s">
        <v>181</v>
      </c>
      <c r="E3704" t="s">
        <v>182</v>
      </c>
      <c r="F3704" t="s">
        <v>185</v>
      </c>
      <c r="G3704" t="s">
        <v>888</v>
      </c>
      <c r="I3704" t="s">
        <v>1366</v>
      </c>
      <c r="K3704" t="s">
        <v>3557</v>
      </c>
      <c r="M3704" t="s">
        <v>41</v>
      </c>
      <c r="Q3704" t="s">
        <v>42</v>
      </c>
      <c r="U3704">
        <v>60</v>
      </c>
      <c r="V3704" t="s">
        <v>2931</v>
      </c>
      <c r="W3704" t="s">
        <v>1178</v>
      </c>
      <c r="X3704" t="s">
        <v>2932</v>
      </c>
      <c r="Y3704" s="4" t="s">
        <v>3389</v>
      </c>
      <c r="Z3704" s="3">
        <v>97191</v>
      </c>
      <c r="AA3704" t="s">
        <v>3390</v>
      </c>
      <c r="AB3704" t="s">
        <v>3391</v>
      </c>
      <c r="AC3704" t="s">
        <v>3392</v>
      </c>
      <c r="AD3704" t="s">
        <v>3393</v>
      </c>
      <c r="AE3704" t="s">
        <v>3394</v>
      </c>
      <c r="AF3704" t="s">
        <v>3395</v>
      </c>
      <c r="AG3704" t="s">
        <v>3396</v>
      </c>
      <c r="AH3704" t="s">
        <v>3053</v>
      </c>
      <c r="AI3704" t="s">
        <v>3054</v>
      </c>
      <c r="AJ3704">
        <v>3812</v>
      </c>
    </row>
    <row r="3705" spans="1:36" ht="15" x14ac:dyDescent="0.2">
      <c r="A3705">
        <v>107</v>
      </c>
      <c r="B3705" s="3">
        <v>97191</v>
      </c>
      <c r="C3705" t="s">
        <v>67</v>
      </c>
      <c r="E3705" t="s">
        <v>68</v>
      </c>
      <c r="G3705" t="s">
        <v>3469</v>
      </c>
      <c r="H3705" t="s">
        <v>3556</v>
      </c>
      <c r="I3705" t="s">
        <v>89</v>
      </c>
      <c r="J3705" t="s">
        <v>3469</v>
      </c>
      <c r="M3705" t="s">
        <v>41</v>
      </c>
      <c r="Q3705" t="s">
        <v>42</v>
      </c>
      <c r="U3705">
        <v>56</v>
      </c>
      <c r="V3705" t="s">
        <v>2931</v>
      </c>
      <c r="W3705" t="s">
        <v>1178</v>
      </c>
      <c r="X3705" t="s">
        <v>2932</v>
      </c>
      <c r="Y3705" s="4" t="s">
        <v>3389</v>
      </c>
      <c r="Z3705" s="3">
        <v>97191</v>
      </c>
      <c r="AA3705" t="s">
        <v>3390</v>
      </c>
      <c r="AB3705" t="s">
        <v>3391</v>
      </c>
      <c r="AC3705" t="s">
        <v>3392</v>
      </c>
      <c r="AD3705" t="s">
        <v>3393</v>
      </c>
      <c r="AE3705" t="s">
        <v>3394</v>
      </c>
      <c r="AF3705" t="s">
        <v>3395</v>
      </c>
      <c r="AG3705" t="s">
        <v>3396</v>
      </c>
      <c r="AH3705" t="s">
        <v>3053</v>
      </c>
      <c r="AI3705" t="s">
        <v>3054</v>
      </c>
      <c r="AJ3705">
        <v>3797</v>
      </c>
    </row>
    <row r="3706" spans="1:36" ht="15" x14ac:dyDescent="0.2">
      <c r="A3706">
        <v>108</v>
      </c>
      <c r="B3706" s="3">
        <v>97191</v>
      </c>
      <c r="C3706" t="s">
        <v>67</v>
      </c>
      <c r="E3706" t="s">
        <v>68</v>
      </c>
      <c r="G3706" t="s">
        <v>3469</v>
      </c>
      <c r="H3706" t="s">
        <v>93</v>
      </c>
      <c r="I3706" t="s">
        <v>96</v>
      </c>
      <c r="J3706" t="s">
        <v>3469</v>
      </c>
      <c r="M3706" t="s">
        <v>41</v>
      </c>
      <c r="Q3706" t="s">
        <v>42</v>
      </c>
      <c r="U3706">
        <v>56</v>
      </c>
      <c r="V3706" t="s">
        <v>2931</v>
      </c>
      <c r="W3706" t="s">
        <v>1178</v>
      </c>
      <c r="X3706" t="s">
        <v>2932</v>
      </c>
      <c r="Y3706" s="4" t="s">
        <v>3389</v>
      </c>
      <c r="Z3706" s="3">
        <v>97191</v>
      </c>
      <c r="AA3706" t="s">
        <v>3390</v>
      </c>
      <c r="AB3706" t="s">
        <v>3391</v>
      </c>
      <c r="AC3706" t="s">
        <v>3392</v>
      </c>
      <c r="AD3706" t="s">
        <v>3393</v>
      </c>
      <c r="AE3706" t="s">
        <v>3394</v>
      </c>
      <c r="AF3706" t="s">
        <v>3395</v>
      </c>
      <c r="AG3706" t="s">
        <v>3396</v>
      </c>
      <c r="AH3706" t="s">
        <v>3053</v>
      </c>
      <c r="AI3706" t="s">
        <v>3054</v>
      </c>
      <c r="AJ3706">
        <v>3798</v>
      </c>
    </row>
    <row r="3707" spans="1:36" ht="15" x14ac:dyDescent="0.2">
      <c r="A3707">
        <v>109</v>
      </c>
      <c r="B3707" s="3">
        <v>97191</v>
      </c>
      <c r="C3707" t="s">
        <v>67</v>
      </c>
      <c r="E3707" t="s">
        <v>68</v>
      </c>
      <c r="G3707" t="s">
        <v>3469</v>
      </c>
      <c r="H3707" t="s">
        <v>93</v>
      </c>
      <c r="I3707" t="s">
        <v>96</v>
      </c>
      <c r="J3707" t="s">
        <v>3469</v>
      </c>
      <c r="M3707" t="s">
        <v>41</v>
      </c>
      <c r="Q3707" t="s">
        <v>42</v>
      </c>
      <c r="U3707">
        <v>56</v>
      </c>
      <c r="V3707" t="s">
        <v>2931</v>
      </c>
      <c r="W3707" t="s">
        <v>1178</v>
      </c>
      <c r="X3707" t="s">
        <v>2932</v>
      </c>
      <c r="Y3707" s="4" t="s">
        <v>3389</v>
      </c>
      <c r="Z3707" s="3">
        <v>97191</v>
      </c>
      <c r="AA3707" t="s">
        <v>3390</v>
      </c>
      <c r="AB3707" t="s">
        <v>3391</v>
      </c>
      <c r="AC3707" t="s">
        <v>3392</v>
      </c>
      <c r="AD3707" t="s">
        <v>3393</v>
      </c>
      <c r="AE3707" t="s">
        <v>3394</v>
      </c>
      <c r="AF3707" t="s">
        <v>3395</v>
      </c>
      <c r="AG3707" t="s">
        <v>3396</v>
      </c>
      <c r="AH3707" t="s">
        <v>3053</v>
      </c>
      <c r="AI3707" t="s">
        <v>3054</v>
      </c>
      <c r="AJ3707">
        <v>3799</v>
      </c>
    </row>
    <row r="3708" spans="1:36" ht="15" x14ac:dyDescent="0.2">
      <c r="A3708">
        <v>110</v>
      </c>
      <c r="B3708" s="3">
        <v>97191</v>
      </c>
      <c r="C3708" t="s">
        <v>67</v>
      </c>
      <c r="E3708" t="s">
        <v>68</v>
      </c>
      <c r="G3708" t="s">
        <v>3469</v>
      </c>
      <c r="H3708" t="s">
        <v>93</v>
      </c>
      <c r="I3708" t="s">
        <v>96</v>
      </c>
      <c r="J3708" t="s">
        <v>3469</v>
      </c>
      <c r="M3708" t="s">
        <v>41</v>
      </c>
      <c r="Q3708" t="s">
        <v>42</v>
      </c>
      <c r="U3708">
        <v>56</v>
      </c>
      <c r="V3708" t="s">
        <v>2931</v>
      </c>
      <c r="W3708" t="s">
        <v>1178</v>
      </c>
      <c r="X3708" t="s">
        <v>2932</v>
      </c>
      <c r="Y3708" s="4" t="s">
        <v>3389</v>
      </c>
      <c r="Z3708" s="3">
        <v>97191</v>
      </c>
      <c r="AA3708" t="s">
        <v>3390</v>
      </c>
      <c r="AB3708" t="s">
        <v>3391</v>
      </c>
      <c r="AC3708" t="s">
        <v>3392</v>
      </c>
      <c r="AD3708" t="s">
        <v>3393</v>
      </c>
      <c r="AE3708" t="s">
        <v>3394</v>
      </c>
      <c r="AF3708" t="s">
        <v>3395</v>
      </c>
      <c r="AG3708" t="s">
        <v>3396</v>
      </c>
      <c r="AH3708" t="s">
        <v>3053</v>
      </c>
      <c r="AI3708" t="s">
        <v>3054</v>
      </c>
      <c r="AJ3708">
        <v>3800</v>
      </c>
    </row>
    <row r="3709" spans="1:36" ht="15" x14ac:dyDescent="0.2">
      <c r="A3709">
        <v>111</v>
      </c>
      <c r="B3709" s="3">
        <v>97191</v>
      </c>
      <c r="C3709" t="s">
        <v>67</v>
      </c>
      <c r="E3709" t="s">
        <v>68</v>
      </c>
      <c r="G3709" t="s">
        <v>3469</v>
      </c>
      <c r="H3709" t="s">
        <v>93</v>
      </c>
      <c r="I3709" t="s">
        <v>96</v>
      </c>
      <c r="J3709" t="s">
        <v>3469</v>
      </c>
      <c r="M3709" t="s">
        <v>41</v>
      </c>
      <c r="Q3709" t="s">
        <v>42</v>
      </c>
      <c r="U3709">
        <v>56</v>
      </c>
      <c r="V3709" t="s">
        <v>2931</v>
      </c>
      <c r="W3709" t="s">
        <v>1178</v>
      </c>
      <c r="X3709" t="s">
        <v>2932</v>
      </c>
      <c r="Y3709" s="4" t="s">
        <v>3389</v>
      </c>
      <c r="Z3709" s="3">
        <v>97191</v>
      </c>
      <c r="AA3709" t="s">
        <v>3390</v>
      </c>
      <c r="AB3709" t="s">
        <v>3391</v>
      </c>
      <c r="AC3709" t="s">
        <v>3392</v>
      </c>
      <c r="AD3709" t="s">
        <v>3393</v>
      </c>
      <c r="AE3709" t="s">
        <v>3394</v>
      </c>
      <c r="AF3709" t="s">
        <v>3395</v>
      </c>
      <c r="AG3709" t="s">
        <v>3396</v>
      </c>
      <c r="AH3709" t="s">
        <v>3053</v>
      </c>
      <c r="AI3709" t="s">
        <v>3054</v>
      </c>
      <c r="AJ3709">
        <v>3801</v>
      </c>
    </row>
    <row r="3710" spans="1:36" ht="15" x14ac:dyDescent="0.2">
      <c r="A3710">
        <v>112</v>
      </c>
      <c r="B3710" s="3">
        <v>97191</v>
      </c>
      <c r="C3710" t="s">
        <v>67</v>
      </c>
      <c r="E3710" t="s">
        <v>68</v>
      </c>
      <c r="G3710" t="s">
        <v>3469</v>
      </c>
      <c r="H3710" t="s">
        <v>93</v>
      </c>
      <c r="I3710" t="s">
        <v>96</v>
      </c>
      <c r="J3710" t="s">
        <v>3469</v>
      </c>
      <c r="M3710" t="s">
        <v>41</v>
      </c>
      <c r="Q3710" t="s">
        <v>42</v>
      </c>
      <c r="U3710">
        <v>56</v>
      </c>
      <c r="V3710" t="s">
        <v>2931</v>
      </c>
      <c r="W3710" t="s">
        <v>1178</v>
      </c>
      <c r="X3710" t="s">
        <v>2932</v>
      </c>
      <c r="Y3710" s="4" t="s">
        <v>3389</v>
      </c>
      <c r="Z3710" s="3">
        <v>97191</v>
      </c>
      <c r="AA3710" t="s">
        <v>3390</v>
      </c>
      <c r="AB3710" t="s">
        <v>3391</v>
      </c>
      <c r="AC3710" t="s">
        <v>3392</v>
      </c>
      <c r="AD3710" t="s">
        <v>3393</v>
      </c>
      <c r="AE3710" t="s">
        <v>3394</v>
      </c>
      <c r="AF3710" t="s">
        <v>3395</v>
      </c>
      <c r="AG3710" t="s">
        <v>3396</v>
      </c>
      <c r="AH3710" t="s">
        <v>3053</v>
      </c>
      <c r="AI3710" t="s">
        <v>3054</v>
      </c>
      <c r="AJ3710">
        <v>3802</v>
      </c>
    </row>
    <row r="3711" spans="1:36" ht="15" x14ac:dyDescent="0.2">
      <c r="A3711">
        <v>113</v>
      </c>
      <c r="B3711" s="3">
        <v>97191</v>
      </c>
      <c r="C3711" t="s">
        <v>67</v>
      </c>
      <c r="E3711" t="s">
        <v>68</v>
      </c>
      <c r="G3711" t="s">
        <v>3469</v>
      </c>
      <c r="H3711" t="s">
        <v>93</v>
      </c>
      <c r="I3711" t="s">
        <v>96</v>
      </c>
      <c r="J3711" t="s">
        <v>3469</v>
      </c>
      <c r="M3711" t="s">
        <v>41</v>
      </c>
      <c r="Q3711" t="s">
        <v>42</v>
      </c>
      <c r="U3711">
        <v>56</v>
      </c>
      <c r="V3711" t="s">
        <v>2931</v>
      </c>
      <c r="W3711" t="s">
        <v>1178</v>
      </c>
      <c r="X3711" t="s">
        <v>2932</v>
      </c>
      <c r="Y3711" s="4" t="s">
        <v>3389</v>
      </c>
      <c r="Z3711" s="3">
        <v>97191</v>
      </c>
      <c r="AA3711" t="s">
        <v>3390</v>
      </c>
      <c r="AB3711" t="s">
        <v>3391</v>
      </c>
      <c r="AC3711" t="s">
        <v>3392</v>
      </c>
      <c r="AD3711" t="s">
        <v>3393</v>
      </c>
      <c r="AE3711" t="s">
        <v>3394</v>
      </c>
      <c r="AF3711" t="s">
        <v>3395</v>
      </c>
      <c r="AG3711" t="s">
        <v>3396</v>
      </c>
      <c r="AH3711" t="s">
        <v>3053</v>
      </c>
      <c r="AI3711" t="s">
        <v>3054</v>
      </c>
      <c r="AJ3711">
        <v>3803</v>
      </c>
    </row>
    <row r="3712" spans="1:36" ht="15" x14ac:dyDescent="0.2">
      <c r="A3712">
        <v>114</v>
      </c>
      <c r="B3712" s="3">
        <v>97191</v>
      </c>
      <c r="C3712" t="s">
        <v>67</v>
      </c>
      <c r="E3712" t="s">
        <v>68</v>
      </c>
      <c r="G3712" t="s">
        <v>3469</v>
      </c>
      <c r="H3712" t="s">
        <v>93</v>
      </c>
      <c r="I3712" t="s">
        <v>96</v>
      </c>
      <c r="J3712" t="s">
        <v>3469</v>
      </c>
      <c r="M3712" t="s">
        <v>41</v>
      </c>
      <c r="Q3712" t="s">
        <v>42</v>
      </c>
      <c r="U3712">
        <v>56</v>
      </c>
      <c r="V3712" t="s">
        <v>2931</v>
      </c>
      <c r="W3712" t="s">
        <v>1178</v>
      </c>
      <c r="X3712" t="s">
        <v>2932</v>
      </c>
      <c r="Y3712" s="4" t="s">
        <v>3389</v>
      </c>
      <c r="Z3712" s="3">
        <v>97191</v>
      </c>
      <c r="AA3712" t="s">
        <v>3390</v>
      </c>
      <c r="AB3712" t="s">
        <v>3391</v>
      </c>
      <c r="AC3712" t="s">
        <v>3392</v>
      </c>
      <c r="AD3712" t="s">
        <v>3393</v>
      </c>
      <c r="AE3712" t="s">
        <v>3394</v>
      </c>
      <c r="AF3712" t="s">
        <v>3395</v>
      </c>
      <c r="AG3712" t="s">
        <v>3396</v>
      </c>
      <c r="AH3712" t="s">
        <v>3053</v>
      </c>
      <c r="AI3712" t="s">
        <v>3054</v>
      </c>
      <c r="AJ3712">
        <v>3804</v>
      </c>
    </row>
    <row r="3713" spans="1:36" ht="15" x14ac:dyDescent="0.2">
      <c r="A3713">
        <v>115</v>
      </c>
      <c r="B3713" s="3">
        <v>97191</v>
      </c>
      <c r="C3713" t="s">
        <v>67</v>
      </c>
      <c r="E3713" t="s">
        <v>68</v>
      </c>
      <c r="G3713" t="s">
        <v>3469</v>
      </c>
      <c r="H3713" t="s">
        <v>93</v>
      </c>
      <c r="I3713" t="s">
        <v>96</v>
      </c>
      <c r="J3713" t="s">
        <v>3469</v>
      </c>
      <c r="M3713" t="s">
        <v>41</v>
      </c>
      <c r="Q3713" t="s">
        <v>42</v>
      </c>
      <c r="U3713">
        <v>56</v>
      </c>
      <c r="V3713" t="s">
        <v>2931</v>
      </c>
      <c r="W3713" t="s">
        <v>1178</v>
      </c>
      <c r="X3713" t="s">
        <v>2932</v>
      </c>
      <c r="Y3713" s="4" t="s">
        <v>3389</v>
      </c>
      <c r="Z3713" s="3">
        <v>97191</v>
      </c>
      <c r="AA3713" t="s">
        <v>3390</v>
      </c>
      <c r="AB3713" t="s">
        <v>3391</v>
      </c>
      <c r="AC3713" t="s">
        <v>3392</v>
      </c>
      <c r="AD3713" t="s">
        <v>3393</v>
      </c>
      <c r="AE3713" t="s">
        <v>3394</v>
      </c>
      <c r="AF3713" t="s">
        <v>3395</v>
      </c>
      <c r="AG3713" t="s">
        <v>3396</v>
      </c>
      <c r="AH3713" t="s">
        <v>3053</v>
      </c>
      <c r="AI3713" t="s">
        <v>3054</v>
      </c>
      <c r="AJ3713">
        <v>3805</v>
      </c>
    </row>
    <row r="3714" spans="1:36" ht="15" x14ac:dyDescent="0.2">
      <c r="A3714">
        <v>116</v>
      </c>
      <c r="B3714" s="3">
        <v>97191</v>
      </c>
      <c r="C3714" t="s">
        <v>349</v>
      </c>
      <c r="E3714" t="s">
        <v>350</v>
      </c>
      <c r="F3714" t="s">
        <v>3114</v>
      </c>
      <c r="G3714" t="s">
        <v>3115</v>
      </c>
      <c r="H3714" t="s">
        <v>503</v>
      </c>
      <c r="I3714" t="s">
        <v>96</v>
      </c>
      <c r="J3714" t="s">
        <v>3469</v>
      </c>
      <c r="K3714" t="s">
        <v>3558</v>
      </c>
      <c r="M3714" t="s">
        <v>41</v>
      </c>
      <c r="Q3714" t="s">
        <v>42</v>
      </c>
      <c r="U3714">
        <v>800</v>
      </c>
      <c r="V3714" t="s">
        <v>2931</v>
      </c>
      <c r="W3714" t="s">
        <v>1178</v>
      </c>
      <c r="X3714" t="s">
        <v>2932</v>
      </c>
      <c r="Y3714" s="4" t="s">
        <v>3389</v>
      </c>
      <c r="Z3714" s="3">
        <v>97191</v>
      </c>
      <c r="AA3714" t="s">
        <v>3390</v>
      </c>
      <c r="AB3714" t="s">
        <v>3391</v>
      </c>
      <c r="AC3714" t="s">
        <v>3392</v>
      </c>
      <c r="AD3714" t="s">
        <v>3393</v>
      </c>
      <c r="AE3714" t="s">
        <v>3394</v>
      </c>
      <c r="AF3714" t="s">
        <v>3395</v>
      </c>
      <c r="AG3714" t="s">
        <v>3396</v>
      </c>
      <c r="AH3714" t="s">
        <v>3053</v>
      </c>
      <c r="AI3714" t="s">
        <v>3054</v>
      </c>
      <c r="AJ3714">
        <v>3806</v>
      </c>
    </row>
    <row r="3715" spans="1:36" ht="15" x14ac:dyDescent="0.2">
      <c r="A3715">
        <v>117</v>
      </c>
      <c r="B3715" s="3">
        <v>97191</v>
      </c>
      <c r="C3715" t="s">
        <v>349</v>
      </c>
      <c r="E3715" t="s">
        <v>350</v>
      </c>
      <c r="F3715" t="s">
        <v>3114</v>
      </c>
      <c r="G3715" t="s">
        <v>3115</v>
      </c>
      <c r="H3715" t="s">
        <v>503</v>
      </c>
      <c r="I3715" t="s">
        <v>96</v>
      </c>
      <c r="J3715" t="s">
        <v>3469</v>
      </c>
      <c r="K3715" t="s">
        <v>3559</v>
      </c>
      <c r="M3715" t="s">
        <v>41</v>
      </c>
      <c r="Q3715" t="s">
        <v>42</v>
      </c>
      <c r="U3715">
        <v>800</v>
      </c>
      <c r="V3715" t="s">
        <v>2931</v>
      </c>
      <c r="W3715" t="s">
        <v>1178</v>
      </c>
      <c r="X3715" t="s">
        <v>2932</v>
      </c>
      <c r="Y3715" s="4" t="s">
        <v>3389</v>
      </c>
      <c r="Z3715" s="3">
        <v>97191</v>
      </c>
      <c r="AA3715" t="s">
        <v>3390</v>
      </c>
      <c r="AB3715" t="s">
        <v>3391</v>
      </c>
      <c r="AC3715" t="s">
        <v>3392</v>
      </c>
      <c r="AD3715" t="s">
        <v>3393</v>
      </c>
      <c r="AE3715" t="s">
        <v>3394</v>
      </c>
      <c r="AF3715" t="s">
        <v>3395</v>
      </c>
      <c r="AG3715" t="s">
        <v>3396</v>
      </c>
      <c r="AH3715" t="s">
        <v>3053</v>
      </c>
      <c r="AI3715" t="s">
        <v>3054</v>
      </c>
      <c r="AJ3715">
        <v>3807</v>
      </c>
    </row>
    <row r="3716" spans="1:36" ht="15" x14ac:dyDescent="0.2">
      <c r="A3716">
        <v>118</v>
      </c>
      <c r="B3716" s="3">
        <v>97191</v>
      </c>
      <c r="C3716" t="s">
        <v>349</v>
      </c>
      <c r="E3716" t="s">
        <v>350</v>
      </c>
      <c r="F3716" t="s">
        <v>3114</v>
      </c>
      <c r="G3716" t="s">
        <v>3115</v>
      </c>
      <c r="H3716" t="s">
        <v>503</v>
      </c>
      <c r="I3716" t="s">
        <v>96</v>
      </c>
      <c r="J3716" t="s">
        <v>3469</v>
      </c>
      <c r="K3716" t="s">
        <v>3560</v>
      </c>
      <c r="M3716" t="s">
        <v>41</v>
      </c>
      <c r="Q3716" t="s">
        <v>42</v>
      </c>
      <c r="U3716">
        <v>800</v>
      </c>
      <c r="V3716" t="s">
        <v>2931</v>
      </c>
      <c r="W3716" t="s">
        <v>1178</v>
      </c>
      <c r="X3716" t="s">
        <v>2932</v>
      </c>
      <c r="Y3716" s="4" t="s">
        <v>3389</v>
      </c>
      <c r="Z3716" s="3">
        <v>97191</v>
      </c>
      <c r="AA3716" t="s">
        <v>3390</v>
      </c>
      <c r="AB3716" t="s">
        <v>3391</v>
      </c>
      <c r="AC3716" t="s">
        <v>3392</v>
      </c>
      <c r="AD3716" t="s">
        <v>3393</v>
      </c>
      <c r="AE3716" t="s">
        <v>3394</v>
      </c>
      <c r="AF3716" t="s">
        <v>3395</v>
      </c>
      <c r="AG3716" t="s">
        <v>3396</v>
      </c>
      <c r="AH3716" t="s">
        <v>3053</v>
      </c>
      <c r="AI3716" t="s">
        <v>3054</v>
      </c>
      <c r="AJ3716">
        <v>3808</v>
      </c>
    </row>
    <row r="3717" spans="1:36" ht="15" x14ac:dyDescent="0.2">
      <c r="A3717">
        <v>119</v>
      </c>
      <c r="B3717" s="3">
        <v>97191</v>
      </c>
      <c r="C3717" t="s">
        <v>349</v>
      </c>
      <c r="E3717" t="s">
        <v>350</v>
      </c>
      <c r="F3717" t="s">
        <v>3114</v>
      </c>
      <c r="G3717" t="s">
        <v>3115</v>
      </c>
      <c r="H3717" t="s">
        <v>503</v>
      </c>
      <c r="I3717" t="s">
        <v>96</v>
      </c>
      <c r="J3717" t="s">
        <v>3469</v>
      </c>
      <c r="K3717" t="s">
        <v>3561</v>
      </c>
      <c r="M3717" t="s">
        <v>41</v>
      </c>
      <c r="Q3717" t="s">
        <v>42</v>
      </c>
      <c r="U3717">
        <v>800</v>
      </c>
      <c r="V3717" t="s">
        <v>2931</v>
      </c>
      <c r="W3717" t="s">
        <v>1178</v>
      </c>
      <c r="X3717" t="s">
        <v>2932</v>
      </c>
      <c r="Y3717" s="4" t="s">
        <v>3389</v>
      </c>
      <c r="Z3717" s="3">
        <v>97191</v>
      </c>
      <c r="AA3717" t="s">
        <v>3390</v>
      </c>
      <c r="AB3717" t="s">
        <v>3391</v>
      </c>
      <c r="AC3717" t="s">
        <v>3392</v>
      </c>
      <c r="AD3717" t="s">
        <v>3393</v>
      </c>
      <c r="AE3717" t="s">
        <v>3394</v>
      </c>
      <c r="AF3717" t="s">
        <v>3395</v>
      </c>
      <c r="AG3717" t="s">
        <v>3396</v>
      </c>
      <c r="AH3717" t="s">
        <v>3053</v>
      </c>
      <c r="AI3717" t="s">
        <v>3054</v>
      </c>
      <c r="AJ3717">
        <v>3809</v>
      </c>
    </row>
    <row r="3718" spans="1:36" ht="15" x14ac:dyDescent="0.2">
      <c r="A3718">
        <v>52</v>
      </c>
      <c r="B3718" s="3">
        <v>97239</v>
      </c>
      <c r="C3718" t="s">
        <v>407</v>
      </c>
      <c r="E3718" t="s">
        <v>408</v>
      </c>
      <c r="F3718" t="s">
        <v>561</v>
      </c>
      <c r="G3718" t="s">
        <v>3562</v>
      </c>
      <c r="H3718" t="s">
        <v>69</v>
      </c>
      <c r="I3718" t="s">
        <v>96</v>
      </c>
      <c r="J3718" t="s">
        <v>3563</v>
      </c>
      <c r="K3718" t="s">
        <v>3564</v>
      </c>
      <c r="M3718" t="s">
        <v>41</v>
      </c>
      <c r="Q3718" t="s">
        <v>204</v>
      </c>
      <c r="U3718">
        <v>800</v>
      </c>
      <c r="V3718" t="s">
        <v>3482</v>
      </c>
      <c r="W3718" t="s">
        <v>1178</v>
      </c>
      <c r="X3718" t="s">
        <v>238</v>
      </c>
      <c r="Y3718" t="s">
        <v>3484</v>
      </c>
      <c r="Z3718" s="3">
        <v>97239</v>
      </c>
      <c r="AA3718" t="s">
        <v>3485</v>
      </c>
      <c r="AB3718" t="s">
        <v>3486</v>
      </c>
      <c r="AC3718" t="s">
        <v>3487</v>
      </c>
      <c r="AD3718" t="s">
        <v>3488</v>
      </c>
      <c r="AE3718" t="s">
        <v>3489</v>
      </c>
      <c r="AF3718" t="s">
        <v>3490</v>
      </c>
      <c r="AG3718" t="s">
        <v>3491</v>
      </c>
      <c r="AH3718" t="s">
        <v>3492</v>
      </c>
      <c r="AI3718" t="s">
        <v>3493</v>
      </c>
      <c r="AJ3718">
        <v>5290</v>
      </c>
    </row>
    <row r="3719" spans="1:36" ht="15" x14ac:dyDescent="0.2">
      <c r="A3719">
        <v>120</v>
      </c>
      <c r="B3719" s="3">
        <v>97191</v>
      </c>
      <c r="C3719" t="s">
        <v>349</v>
      </c>
      <c r="E3719" t="s">
        <v>350</v>
      </c>
      <c r="F3719" t="s">
        <v>3114</v>
      </c>
      <c r="G3719" t="s">
        <v>3115</v>
      </c>
      <c r="H3719" t="s">
        <v>503</v>
      </c>
      <c r="I3719" t="s">
        <v>96</v>
      </c>
      <c r="J3719" t="s">
        <v>3469</v>
      </c>
      <c r="K3719" t="s">
        <v>3565</v>
      </c>
      <c r="M3719" t="s">
        <v>41</v>
      </c>
      <c r="Q3719" t="s">
        <v>42</v>
      </c>
      <c r="U3719">
        <v>800</v>
      </c>
      <c r="V3719" t="s">
        <v>2931</v>
      </c>
      <c r="W3719" t="s">
        <v>1178</v>
      </c>
      <c r="X3719" t="s">
        <v>2932</v>
      </c>
      <c r="Y3719" s="4" t="s">
        <v>3389</v>
      </c>
      <c r="Z3719" s="3">
        <v>97191</v>
      </c>
      <c r="AA3719" t="s">
        <v>3390</v>
      </c>
      <c r="AB3719" t="s">
        <v>3391</v>
      </c>
      <c r="AC3719" t="s">
        <v>3392</v>
      </c>
      <c r="AD3719" t="s">
        <v>3393</v>
      </c>
      <c r="AE3719" t="s">
        <v>3394</v>
      </c>
      <c r="AF3719" t="s">
        <v>3395</v>
      </c>
      <c r="AG3719" t="s">
        <v>3396</v>
      </c>
      <c r="AH3719" t="s">
        <v>3053</v>
      </c>
      <c r="AI3719" t="s">
        <v>3054</v>
      </c>
      <c r="AJ3719">
        <v>3810</v>
      </c>
    </row>
    <row r="3720" spans="1:36" ht="15" x14ac:dyDescent="0.2">
      <c r="A3720">
        <v>121</v>
      </c>
      <c r="B3720" s="3">
        <v>97191</v>
      </c>
      <c r="C3720" t="s">
        <v>349</v>
      </c>
      <c r="E3720" t="s">
        <v>350</v>
      </c>
      <c r="F3720" t="s">
        <v>3114</v>
      </c>
      <c r="G3720" t="s">
        <v>3115</v>
      </c>
      <c r="H3720" t="s">
        <v>503</v>
      </c>
      <c r="I3720" t="s">
        <v>96</v>
      </c>
      <c r="J3720" t="s">
        <v>3469</v>
      </c>
      <c r="K3720" t="s">
        <v>3566</v>
      </c>
      <c r="M3720" t="s">
        <v>41</v>
      </c>
      <c r="Q3720" t="s">
        <v>42</v>
      </c>
      <c r="U3720">
        <v>800</v>
      </c>
      <c r="V3720" t="s">
        <v>2931</v>
      </c>
      <c r="W3720" t="s">
        <v>1178</v>
      </c>
      <c r="X3720" t="s">
        <v>2932</v>
      </c>
      <c r="Y3720" s="4" t="s">
        <v>3389</v>
      </c>
      <c r="Z3720" s="3">
        <v>97191</v>
      </c>
      <c r="AA3720" t="s">
        <v>3390</v>
      </c>
      <c r="AB3720" t="s">
        <v>3391</v>
      </c>
      <c r="AC3720" t="s">
        <v>3392</v>
      </c>
      <c r="AD3720" t="s">
        <v>3393</v>
      </c>
      <c r="AE3720" t="s">
        <v>3394</v>
      </c>
      <c r="AF3720" t="s">
        <v>3395</v>
      </c>
      <c r="AG3720" t="s">
        <v>3396</v>
      </c>
      <c r="AH3720" t="s">
        <v>3053</v>
      </c>
      <c r="AI3720" t="s">
        <v>3054</v>
      </c>
      <c r="AJ3720">
        <v>3811</v>
      </c>
    </row>
    <row r="3721" spans="1:36" ht="15" x14ac:dyDescent="0.2">
      <c r="A3721">
        <v>82</v>
      </c>
      <c r="B3721" s="3">
        <v>97191</v>
      </c>
      <c r="C3721" t="s">
        <v>293</v>
      </c>
      <c r="E3721" t="s">
        <v>294</v>
      </c>
      <c r="H3721" t="s">
        <v>93</v>
      </c>
      <c r="I3721" t="s">
        <v>296</v>
      </c>
      <c r="J3721" t="s">
        <v>3462</v>
      </c>
      <c r="M3721" t="s">
        <v>41</v>
      </c>
      <c r="Q3721" t="s">
        <v>42</v>
      </c>
      <c r="U3721">
        <v>60</v>
      </c>
      <c r="V3721" t="s">
        <v>2931</v>
      </c>
      <c r="W3721" t="s">
        <v>1178</v>
      </c>
      <c r="X3721" t="s">
        <v>2932</v>
      </c>
      <c r="Y3721" s="4" t="s">
        <v>3389</v>
      </c>
      <c r="Z3721" s="3">
        <v>97191</v>
      </c>
      <c r="AA3721" t="s">
        <v>3390</v>
      </c>
      <c r="AB3721" t="s">
        <v>3391</v>
      </c>
      <c r="AC3721" t="s">
        <v>3392</v>
      </c>
      <c r="AD3721" t="s">
        <v>3393</v>
      </c>
      <c r="AE3721" t="s">
        <v>3394</v>
      </c>
      <c r="AF3721" t="s">
        <v>3395</v>
      </c>
      <c r="AG3721" t="s">
        <v>3396</v>
      </c>
      <c r="AH3721" t="s">
        <v>3053</v>
      </c>
      <c r="AI3721" t="s">
        <v>3054</v>
      </c>
      <c r="AJ3721">
        <v>3813</v>
      </c>
    </row>
    <row r="3722" spans="1:36" ht="15" x14ac:dyDescent="0.2">
      <c r="A3722">
        <v>123</v>
      </c>
      <c r="B3722" s="3">
        <v>97191</v>
      </c>
      <c r="C3722" t="s">
        <v>181</v>
      </c>
      <c r="E3722" t="s">
        <v>182</v>
      </c>
      <c r="F3722" t="s">
        <v>185</v>
      </c>
      <c r="G3722" t="s">
        <v>888</v>
      </c>
      <c r="I3722" t="s">
        <v>1366</v>
      </c>
      <c r="K3722" t="s">
        <v>3567</v>
      </c>
      <c r="M3722" t="s">
        <v>41</v>
      </c>
      <c r="Q3722" t="s">
        <v>42</v>
      </c>
      <c r="U3722">
        <v>60</v>
      </c>
      <c r="V3722" t="s">
        <v>2931</v>
      </c>
      <c r="W3722" t="s">
        <v>1178</v>
      </c>
      <c r="X3722" t="s">
        <v>2932</v>
      </c>
      <c r="Y3722" s="4" t="s">
        <v>3389</v>
      </c>
      <c r="Z3722" s="3">
        <v>97191</v>
      </c>
      <c r="AA3722" t="s">
        <v>3390</v>
      </c>
      <c r="AB3722" t="s">
        <v>3391</v>
      </c>
      <c r="AC3722" t="s">
        <v>3392</v>
      </c>
      <c r="AD3722" t="s">
        <v>3393</v>
      </c>
      <c r="AE3722" t="s">
        <v>3394</v>
      </c>
      <c r="AF3722" t="s">
        <v>3395</v>
      </c>
      <c r="AG3722" t="s">
        <v>3396</v>
      </c>
      <c r="AH3722" t="s">
        <v>3053</v>
      </c>
      <c r="AI3722" t="s">
        <v>3054</v>
      </c>
      <c r="AJ3722">
        <v>3814</v>
      </c>
    </row>
    <row r="3723" spans="1:36" ht="15" x14ac:dyDescent="0.2">
      <c r="A3723">
        <v>1</v>
      </c>
      <c r="B3723" s="3">
        <v>97191</v>
      </c>
      <c r="C3723" t="s">
        <v>380</v>
      </c>
      <c r="E3723" t="s">
        <v>381</v>
      </c>
      <c r="F3723" t="s">
        <v>1524</v>
      </c>
      <c r="G3723" t="s">
        <v>3463</v>
      </c>
      <c r="H3723" t="s">
        <v>503</v>
      </c>
      <c r="I3723" t="s">
        <v>39</v>
      </c>
      <c r="J3723" t="s">
        <v>3464</v>
      </c>
      <c r="K3723" t="s">
        <v>3465</v>
      </c>
      <c r="M3723" t="s">
        <v>41</v>
      </c>
      <c r="Q3723" t="s">
        <v>204</v>
      </c>
      <c r="U3723">
        <v>60</v>
      </c>
      <c r="V3723" t="s">
        <v>2931</v>
      </c>
      <c r="W3723" t="s">
        <v>1178</v>
      </c>
      <c r="X3723" t="s">
        <v>2932</v>
      </c>
      <c r="Y3723" s="4" t="s">
        <v>3389</v>
      </c>
      <c r="Z3723" s="3">
        <v>97191</v>
      </c>
      <c r="AA3723" t="s">
        <v>3390</v>
      </c>
      <c r="AB3723" t="s">
        <v>3391</v>
      </c>
      <c r="AC3723" t="s">
        <v>3392</v>
      </c>
      <c r="AD3723" t="s">
        <v>3393</v>
      </c>
      <c r="AE3723" t="s">
        <v>3394</v>
      </c>
      <c r="AF3723" t="s">
        <v>3395</v>
      </c>
      <c r="AG3723" t="s">
        <v>3396</v>
      </c>
      <c r="AH3723" t="s">
        <v>3053</v>
      </c>
      <c r="AI3723" t="s">
        <v>3054</v>
      </c>
      <c r="AJ3723">
        <v>3815</v>
      </c>
    </row>
    <row r="3724" spans="1:36" ht="15" x14ac:dyDescent="0.2">
      <c r="A3724">
        <v>2</v>
      </c>
      <c r="B3724" s="3">
        <v>97191</v>
      </c>
      <c r="C3724" t="s">
        <v>1462</v>
      </c>
      <c r="E3724" t="s">
        <v>1463</v>
      </c>
      <c r="G3724" t="s">
        <v>3098</v>
      </c>
      <c r="H3724" t="s">
        <v>3468</v>
      </c>
      <c r="I3724" t="s">
        <v>98</v>
      </c>
      <c r="J3724" t="s">
        <v>3469</v>
      </c>
      <c r="M3724" t="s">
        <v>41</v>
      </c>
      <c r="Q3724" t="s">
        <v>42</v>
      </c>
      <c r="U3724">
        <v>40</v>
      </c>
      <c r="V3724" t="s">
        <v>2931</v>
      </c>
      <c r="W3724" t="s">
        <v>1178</v>
      </c>
      <c r="X3724" t="s">
        <v>2932</v>
      </c>
      <c r="Y3724" s="4" t="s">
        <v>3389</v>
      </c>
      <c r="Z3724" s="3">
        <v>97191</v>
      </c>
      <c r="AA3724" t="s">
        <v>3390</v>
      </c>
      <c r="AB3724" t="s">
        <v>3391</v>
      </c>
      <c r="AC3724" t="s">
        <v>3392</v>
      </c>
      <c r="AD3724" t="s">
        <v>3393</v>
      </c>
      <c r="AE3724" t="s">
        <v>3394</v>
      </c>
      <c r="AF3724" t="s">
        <v>3395</v>
      </c>
      <c r="AG3724" t="s">
        <v>3396</v>
      </c>
      <c r="AH3724" t="s">
        <v>3053</v>
      </c>
      <c r="AI3724" t="s">
        <v>3054</v>
      </c>
      <c r="AJ3724">
        <v>3816</v>
      </c>
    </row>
    <row r="3725" spans="1:36" ht="15" x14ac:dyDescent="0.2">
      <c r="A3725">
        <v>3</v>
      </c>
      <c r="B3725" s="3">
        <v>97191</v>
      </c>
      <c r="C3725" t="s">
        <v>35</v>
      </c>
      <c r="E3725" t="s">
        <v>36</v>
      </c>
      <c r="H3725" t="s">
        <v>93</v>
      </c>
      <c r="I3725" t="s">
        <v>155</v>
      </c>
      <c r="J3725" t="s">
        <v>3388</v>
      </c>
      <c r="M3725" t="s">
        <v>41</v>
      </c>
      <c r="Q3725" t="s">
        <v>42</v>
      </c>
      <c r="U3725">
        <v>80</v>
      </c>
      <c r="V3725" t="s">
        <v>2931</v>
      </c>
      <c r="W3725" t="s">
        <v>1178</v>
      </c>
      <c r="X3725" t="s">
        <v>2932</v>
      </c>
      <c r="Y3725" s="4" t="s">
        <v>3389</v>
      </c>
      <c r="Z3725" s="3">
        <v>97191</v>
      </c>
      <c r="AA3725" t="s">
        <v>3390</v>
      </c>
      <c r="AB3725" t="s">
        <v>3391</v>
      </c>
      <c r="AC3725" t="s">
        <v>3392</v>
      </c>
      <c r="AD3725" t="s">
        <v>3393</v>
      </c>
      <c r="AE3725" t="s">
        <v>3394</v>
      </c>
      <c r="AF3725" t="s">
        <v>3395</v>
      </c>
      <c r="AG3725" t="s">
        <v>3396</v>
      </c>
      <c r="AH3725" t="s">
        <v>3053</v>
      </c>
      <c r="AI3725" t="s">
        <v>3054</v>
      </c>
      <c r="AJ3725">
        <v>3817</v>
      </c>
    </row>
    <row r="3726" spans="1:36" ht="15" x14ac:dyDescent="0.2">
      <c r="A3726">
        <v>4</v>
      </c>
      <c r="B3726" s="3">
        <v>97191</v>
      </c>
      <c r="C3726" t="s">
        <v>35</v>
      </c>
      <c r="E3726" t="s">
        <v>36</v>
      </c>
      <c r="H3726" t="s">
        <v>93</v>
      </c>
      <c r="I3726" t="s">
        <v>155</v>
      </c>
      <c r="J3726" t="s">
        <v>3424</v>
      </c>
      <c r="M3726" t="s">
        <v>41</v>
      </c>
      <c r="Q3726" t="s">
        <v>42</v>
      </c>
      <c r="U3726">
        <v>80</v>
      </c>
      <c r="V3726" t="s">
        <v>2931</v>
      </c>
      <c r="W3726" t="s">
        <v>1178</v>
      </c>
      <c r="X3726" t="s">
        <v>2932</v>
      </c>
      <c r="Y3726" s="4" t="s">
        <v>3389</v>
      </c>
      <c r="Z3726" s="3">
        <v>97191</v>
      </c>
      <c r="AA3726" t="s">
        <v>3390</v>
      </c>
      <c r="AB3726" t="s">
        <v>3391</v>
      </c>
      <c r="AC3726" t="s">
        <v>3392</v>
      </c>
      <c r="AD3726" t="s">
        <v>3393</v>
      </c>
      <c r="AE3726" t="s">
        <v>3394</v>
      </c>
      <c r="AF3726" t="s">
        <v>3395</v>
      </c>
      <c r="AG3726" t="s">
        <v>3396</v>
      </c>
      <c r="AH3726" t="s">
        <v>3053</v>
      </c>
      <c r="AI3726" t="s">
        <v>3054</v>
      </c>
      <c r="AJ3726">
        <v>3818</v>
      </c>
    </row>
    <row r="3727" spans="1:36" ht="15" x14ac:dyDescent="0.2">
      <c r="A3727">
        <v>5</v>
      </c>
      <c r="B3727" s="3">
        <v>97191</v>
      </c>
      <c r="C3727" t="s">
        <v>35</v>
      </c>
      <c r="E3727" t="s">
        <v>36</v>
      </c>
      <c r="H3727" t="s">
        <v>93</v>
      </c>
      <c r="I3727" t="s">
        <v>155</v>
      </c>
      <c r="J3727" t="s">
        <v>3424</v>
      </c>
      <c r="M3727" t="s">
        <v>41</v>
      </c>
      <c r="Q3727" t="s">
        <v>42</v>
      </c>
      <c r="U3727">
        <v>80</v>
      </c>
      <c r="V3727" t="s">
        <v>2931</v>
      </c>
      <c r="W3727" t="s">
        <v>1178</v>
      </c>
      <c r="X3727" t="s">
        <v>2932</v>
      </c>
      <c r="Y3727" s="4" t="s">
        <v>3389</v>
      </c>
      <c r="Z3727" s="3">
        <v>97191</v>
      </c>
      <c r="AA3727" t="s">
        <v>3390</v>
      </c>
      <c r="AB3727" t="s">
        <v>3391</v>
      </c>
      <c r="AC3727" t="s">
        <v>3392</v>
      </c>
      <c r="AD3727" t="s">
        <v>3393</v>
      </c>
      <c r="AE3727" t="s">
        <v>3394</v>
      </c>
      <c r="AF3727" t="s">
        <v>3395</v>
      </c>
      <c r="AG3727" t="s">
        <v>3396</v>
      </c>
      <c r="AH3727" t="s">
        <v>3053</v>
      </c>
      <c r="AI3727" t="s">
        <v>3054</v>
      </c>
      <c r="AJ3727">
        <v>3819</v>
      </c>
    </row>
    <row r="3728" spans="1:36" ht="15" x14ac:dyDescent="0.2">
      <c r="A3728">
        <v>6</v>
      </c>
      <c r="B3728" s="3">
        <v>97191</v>
      </c>
      <c r="C3728" t="s">
        <v>35</v>
      </c>
      <c r="E3728" t="s">
        <v>36</v>
      </c>
      <c r="H3728" t="s">
        <v>93</v>
      </c>
      <c r="I3728" t="s">
        <v>155</v>
      </c>
      <c r="J3728" t="s">
        <v>3424</v>
      </c>
      <c r="M3728" t="s">
        <v>41</v>
      </c>
      <c r="Q3728" t="s">
        <v>42</v>
      </c>
      <c r="U3728">
        <v>80</v>
      </c>
      <c r="V3728" t="s">
        <v>2931</v>
      </c>
      <c r="W3728" t="s">
        <v>1178</v>
      </c>
      <c r="X3728" t="s">
        <v>2932</v>
      </c>
      <c r="Y3728" s="4" t="s">
        <v>3389</v>
      </c>
      <c r="Z3728" s="3">
        <v>97191</v>
      </c>
      <c r="AA3728" t="s">
        <v>3390</v>
      </c>
      <c r="AB3728" t="s">
        <v>3391</v>
      </c>
      <c r="AC3728" t="s">
        <v>3392</v>
      </c>
      <c r="AD3728" t="s">
        <v>3393</v>
      </c>
      <c r="AE3728" t="s">
        <v>3394</v>
      </c>
      <c r="AF3728" t="s">
        <v>3395</v>
      </c>
      <c r="AG3728" t="s">
        <v>3396</v>
      </c>
      <c r="AH3728" t="s">
        <v>3053</v>
      </c>
      <c r="AI3728" t="s">
        <v>3054</v>
      </c>
      <c r="AJ3728">
        <v>3820</v>
      </c>
    </row>
    <row r="3729" spans="1:36" ht="15" x14ac:dyDescent="0.2">
      <c r="A3729">
        <v>7</v>
      </c>
      <c r="B3729" s="3">
        <v>97191</v>
      </c>
      <c r="C3729" t="s">
        <v>35</v>
      </c>
      <c r="E3729" t="s">
        <v>36</v>
      </c>
      <c r="H3729" t="s">
        <v>93</v>
      </c>
      <c r="I3729" t="s">
        <v>155</v>
      </c>
      <c r="J3729" t="s">
        <v>3424</v>
      </c>
      <c r="M3729" t="s">
        <v>41</v>
      </c>
      <c r="Q3729" t="s">
        <v>42</v>
      </c>
      <c r="U3729">
        <v>80</v>
      </c>
      <c r="V3729" t="s">
        <v>2931</v>
      </c>
      <c r="W3729" t="s">
        <v>1178</v>
      </c>
      <c r="X3729" t="s">
        <v>2932</v>
      </c>
      <c r="Y3729" s="4" t="s">
        <v>3389</v>
      </c>
      <c r="Z3729" s="3">
        <v>97191</v>
      </c>
      <c r="AA3729" t="s">
        <v>3390</v>
      </c>
      <c r="AB3729" t="s">
        <v>3391</v>
      </c>
      <c r="AC3729" t="s">
        <v>3392</v>
      </c>
      <c r="AD3729" t="s">
        <v>3393</v>
      </c>
      <c r="AE3729" t="s">
        <v>3394</v>
      </c>
      <c r="AF3729" t="s">
        <v>3395</v>
      </c>
      <c r="AG3729" t="s">
        <v>3396</v>
      </c>
      <c r="AH3729" t="s">
        <v>3053</v>
      </c>
      <c r="AI3729" t="s">
        <v>3054</v>
      </c>
      <c r="AJ3729">
        <v>3821</v>
      </c>
    </row>
    <row r="3730" spans="1:36" ht="15" x14ac:dyDescent="0.2">
      <c r="A3730">
        <v>8</v>
      </c>
      <c r="B3730" s="3">
        <v>97191</v>
      </c>
      <c r="C3730" t="s">
        <v>35</v>
      </c>
      <c r="E3730" t="s">
        <v>36</v>
      </c>
      <c r="H3730" t="s">
        <v>93</v>
      </c>
      <c r="I3730" t="s">
        <v>155</v>
      </c>
      <c r="J3730" t="s">
        <v>3424</v>
      </c>
      <c r="M3730" t="s">
        <v>41</v>
      </c>
      <c r="Q3730" t="s">
        <v>42</v>
      </c>
      <c r="U3730">
        <v>80</v>
      </c>
      <c r="V3730" t="s">
        <v>2931</v>
      </c>
      <c r="W3730" t="s">
        <v>1178</v>
      </c>
      <c r="X3730" t="s">
        <v>2932</v>
      </c>
      <c r="Y3730" s="4" t="s">
        <v>3389</v>
      </c>
      <c r="Z3730" s="3">
        <v>97191</v>
      </c>
      <c r="AA3730" t="s">
        <v>3390</v>
      </c>
      <c r="AB3730" t="s">
        <v>3391</v>
      </c>
      <c r="AC3730" t="s">
        <v>3392</v>
      </c>
      <c r="AD3730" t="s">
        <v>3393</v>
      </c>
      <c r="AE3730" t="s">
        <v>3394</v>
      </c>
      <c r="AF3730" t="s">
        <v>3395</v>
      </c>
      <c r="AG3730" t="s">
        <v>3396</v>
      </c>
      <c r="AH3730" t="s">
        <v>3053</v>
      </c>
      <c r="AI3730" t="s">
        <v>3054</v>
      </c>
      <c r="AJ3730">
        <v>3822</v>
      </c>
    </row>
    <row r="3731" spans="1:36" ht="15" x14ac:dyDescent="0.2">
      <c r="A3731">
        <v>9</v>
      </c>
      <c r="B3731" s="3">
        <v>97191</v>
      </c>
      <c r="C3731" t="s">
        <v>35</v>
      </c>
      <c r="E3731" t="s">
        <v>36</v>
      </c>
      <c r="H3731" t="s">
        <v>93</v>
      </c>
      <c r="I3731" t="s">
        <v>155</v>
      </c>
      <c r="J3731" t="s">
        <v>3424</v>
      </c>
      <c r="M3731" t="s">
        <v>41</v>
      </c>
      <c r="Q3731" t="s">
        <v>42</v>
      </c>
      <c r="U3731">
        <v>80</v>
      </c>
      <c r="V3731" t="s">
        <v>2931</v>
      </c>
      <c r="W3731" t="s">
        <v>1178</v>
      </c>
      <c r="X3731" t="s">
        <v>2932</v>
      </c>
      <c r="Y3731" s="4" t="s">
        <v>3389</v>
      </c>
      <c r="Z3731" s="3">
        <v>97191</v>
      </c>
      <c r="AA3731" t="s">
        <v>3390</v>
      </c>
      <c r="AB3731" t="s">
        <v>3391</v>
      </c>
      <c r="AC3731" t="s">
        <v>3392</v>
      </c>
      <c r="AD3731" t="s">
        <v>3393</v>
      </c>
      <c r="AE3731" t="s">
        <v>3394</v>
      </c>
      <c r="AF3731" t="s">
        <v>3395</v>
      </c>
      <c r="AG3731" t="s">
        <v>3396</v>
      </c>
      <c r="AH3731" t="s">
        <v>3053</v>
      </c>
      <c r="AI3731" t="s">
        <v>3054</v>
      </c>
      <c r="AJ3731">
        <v>3823</v>
      </c>
    </row>
    <row r="3732" spans="1:36" ht="15" x14ac:dyDescent="0.2">
      <c r="A3732">
        <v>10</v>
      </c>
      <c r="B3732" s="3">
        <v>97191</v>
      </c>
      <c r="C3732" t="s">
        <v>35</v>
      </c>
      <c r="E3732" t="s">
        <v>36</v>
      </c>
      <c r="H3732" t="s">
        <v>93</v>
      </c>
      <c r="I3732" t="s">
        <v>155</v>
      </c>
      <c r="J3732" t="s">
        <v>3424</v>
      </c>
      <c r="M3732" t="s">
        <v>41</v>
      </c>
      <c r="Q3732" t="s">
        <v>42</v>
      </c>
      <c r="U3732">
        <v>80</v>
      </c>
      <c r="V3732" t="s">
        <v>2931</v>
      </c>
      <c r="W3732" t="s">
        <v>1178</v>
      </c>
      <c r="X3732" t="s">
        <v>2932</v>
      </c>
      <c r="Y3732" s="4" t="s">
        <v>3389</v>
      </c>
      <c r="Z3732" s="3">
        <v>97191</v>
      </c>
      <c r="AA3732" t="s">
        <v>3390</v>
      </c>
      <c r="AB3732" t="s">
        <v>3391</v>
      </c>
      <c r="AC3732" t="s">
        <v>3392</v>
      </c>
      <c r="AD3732" t="s">
        <v>3393</v>
      </c>
      <c r="AE3732" t="s">
        <v>3394</v>
      </c>
      <c r="AF3732" t="s">
        <v>3395</v>
      </c>
      <c r="AG3732" t="s">
        <v>3396</v>
      </c>
      <c r="AH3732" t="s">
        <v>3053</v>
      </c>
      <c r="AI3732" t="s">
        <v>3054</v>
      </c>
      <c r="AJ3732">
        <v>3824</v>
      </c>
    </row>
    <row r="3733" spans="1:36" ht="15" x14ac:dyDescent="0.2">
      <c r="A3733">
        <v>11</v>
      </c>
      <c r="B3733" s="3">
        <v>97191</v>
      </c>
      <c r="C3733" t="s">
        <v>35</v>
      </c>
      <c r="E3733" t="s">
        <v>36</v>
      </c>
      <c r="H3733" t="s">
        <v>93</v>
      </c>
      <c r="I3733" t="s">
        <v>155</v>
      </c>
      <c r="J3733" t="s">
        <v>3525</v>
      </c>
      <c r="M3733" t="s">
        <v>41</v>
      </c>
      <c r="Q3733" t="s">
        <v>42</v>
      </c>
      <c r="U3733">
        <v>80</v>
      </c>
      <c r="V3733" t="s">
        <v>2931</v>
      </c>
      <c r="W3733" t="s">
        <v>1178</v>
      </c>
      <c r="X3733" t="s">
        <v>2932</v>
      </c>
      <c r="Y3733" s="4" t="s">
        <v>3389</v>
      </c>
      <c r="Z3733" s="3">
        <v>97191</v>
      </c>
      <c r="AA3733" t="s">
        <v>3390</v>
      </c>
      <c r="AB3733" t="s">
        <v>3391</v>
      </c>
      <c r="AC3733" t="s">
        <v>3392</v>
      </c>
      <c r="AD3733" t="s">
        <v>3393</v>
      </c>
      <c r="AE3733" t="s">
        <v>3394</v>
      </c>
      <c r="AF3733" t="s">
        <v>3395</v>
      </c>
      <c r="AG3733" t="s">
        <v>3396</v>
      </c>
      <c r="AH3733" t="s">
        <v>3053</v>
      </c>
      <c r="AI3733" t="s">
        <v>3054</v>
      </c>
      <c r="AJ3733">
        <v>3825</v>
      </c>
    </row>
    <row r="3734" spans="1:36" ht="15" x14ac:dyDescent="0.2">
      <c r="A3734">
        <v>12</v>
      </c>
      <c r="B3734" s="3">
        <v>97191</v>
      </c>
      <c r="C3734" t="s">
        <v>35</v>
      </c>
      <c r="E3734" t="s">
        <v>36</v>
      </c>
      <c r="H3734" t="s">
        <v>93</v>
      </c>
      <c r="I3734" t="s">
        <v>155</v>
      </c>
      <c r="J3734" t="s">
        <v>3424</v>
      </c>
      <c r="M3734" t="s">
        <v>41</v>
      </c>
      <c r="Q3734" t="s">
        <v>42</v>
      </c>
      <c r="U3734">
        <v>80</v>
      </c>
      <c r="V3734" t="s">
        <v>2931</v>
      </c>
      <c r="W3734" t="s">
        <v>1178</v>
      </c>
      <c r="X3734" t="s">
        <v>2932</v>
      </c>
      <c r="Y3734" s="4" t="s">
        <v>3389</v>
      </c>
      <c r="Z3734" s="3">
        <v>97191</v>
      </c>
      <c r="AA3734" t="s">
        <v>3390</v>
      </c>
      <c r="AB3734" t="s">
        <v>3391</v>
      </c>
      <c r="AC3734" t="s">
        <v>3392</v>
      </c>
      <c r="AD3734" t="s">
        <v>3393</v>
      </c>
      <c r="AE3734" t="s">
        <v>3394</v>
      </c>
      <c r="AF3734" t="s">
        <v>3395</v>
      </c>
      <c r="AG3734" t="s">
        <v>3396</v>
      </c>
      <c r="AH3734" t="s">
        <v>3053</v>
      </c>
      <c r="AI3734" t="s">
        <v>3054</v>
      </c>
      <c r="AJ3734">
        <v>3826</v>
      </c>
    </row>
    <row r="3735" spans="1:36" ht="15" x14ac:dyDescent="0.2">
      <c r="A3735">
        <v>13</v>
      </c>
      <c r="B3735" s="3">
        <v>97191</v>
      </c>
      <c r="C3735" t="s">
        <v>35</v>
      </c>
      <c r="E3735" t="s">
        <v>36</v>
      </c>
      <c r="H3735" t="s">
        <v>93</v>
      </c>
      <c r="I3735" t="s">
        <v>155</v>
      </c>
      <c r="J3735" t="s">
        <v>3424</v>
      </c>
      <c r="M3735" t="s">
        <v>41</v>
      </c>
      <c r="Q3735" t="s">
        <v>42</v>
      </c>
      <c r="U3735">
        <v>80</v>
      </c>
      <c r="V3735" t="s">
        <v>2931</v>
      </c>
      <c r="W3735" t="s">
        <v>1178</v>
      </c>
      <c r="X3735" t="s">
        <v>2932</v>
      </c>
      <c r="Y3735" s="4" t="s">
        <v>3389</v>
      </c>
      <c r="Z3735" s="3">
        <v>97191</v>
      </c>
      <c r="AA3735" t="s">
        <v>3390</v>
      </c>
      <c r="AB3735" t="s">
        <v>3391</v>
      </c>
      <c r="AC3735" t="s">
        <v>3392</v>
      </c>
      <c r="AD3735" t="s">
        <v>3393</v>
      </c>
      <c r="AE3735" t="s">
        <v>3394</v>
      </c>
      <c r="AF3735" t="s">
        <v>3395</v>
      </c>
      <c r="AG3735" t="s">
        <v>3396</v>
      </c>
      <c r="AH3735" t="s">
        <v>3053</v>
      </c>
      <c r="AI3735" t="s">
        <v>3054</v>
      </c>
      <c r="AJ3735">
        <v>3827</v>
      </c>
    </row>
    <row r="3736" spans="1:36" ht="15" x14ac:dyDescent="0.2">
      <c r="A3736">
        <v>14</v>
      </c>
      <c r="B3736" s="3">
        <v>97191</v>
      </c>
      <c r="C3736" t="s">
        <v>35</v>
      </c>
      <c r="E3736" t="s">
        <v>36</v>
      </c>
      <c r="H3736" t="s">
        <v>154</v>
      </c>
      <c r="I3736" t="s">
        <v>3526</v>
      </c>
      <c r="J3736" t="s">
        <v>3527</v>
      </c>
      <c r="M3736" t="s">
        <v>41</v>
      </c>
      <c r="Q3736" t="s">
        <v>42</v>
      </c>
      <c r="U3736">
        <v>80</v>
      </c>
      <c r="V3736" t="s">
        <v>2931</v>
      </c>
      <c r="W3736" t="s">
        <v>1178</v>
      </c>
      <c r="X3736" t="s">
        <v>2932</v>
      </c>
      <c r="Y3736" s="4" t="s">
        <v>3389</v>
      </c>
      <c r="Z3736" s="3">
        <v>97191</v>
      </c>
      <c r="AA3736" t="s">
        <v>3390</v>
      </c>
      <c r="AB3736" t="s">
        <v>3391</v>
      </c>
      <c r="AC3736" t="s">
        <v>3392</v>
      </c>
      <c r="AD3736" t="s">
        <v>3393</v>
      </c>
      <c r="AE3736" t="s">
        <v>3394</v>
      </c>
      <c r="AF3736" t="s">
        <v>3395</v>
      </c>
      <c r="AG3736" t="s">
        <v>3396</v>
      </c>
      <c r="AH3736" t="s">
        <v>3053</v>
      </c>
      <c r="AI3736" t="s">
        <v>3054</v>
      </c>
      <c r="AJ3736">
        <v>3828</v>
      </c>
    </row>
    <row r="3737" spans="1:36" ht="15" x14ac:dyDescent="0.2">
      <c r="A3737">
        <v>15</v>
      </c>
      <c r="B3737" s="3">
        <v>97191</v>
      </c>
      <c r="C3737" t="s">
        <v>35</v>
      </c>
      <c r="E3737" t="s">
        <v>36</v>
      </c>
      <c r="H3737" t="s">
        <v>154</v>
      </c>
      <c r="I3737" t="s">
        <v>3526</v>
      </c>
      <c r="J3737" t="s">
        <v>3527</v>
      </c>
      <c r="M3737" t="s">
        <v>41</v>
      </c>
      <c r="Q3737" t="s">
        <v>42</v>
      </c>
      <c r="U3737">
        <v>80</v>
      </c>
      <c r="V3737" t="s">
        <v>2931</v>
      </c>
      <c r="W3737" t="s">
        <v>1178</v>
      </c>
      <c r="X3737" t="s">
        <v>2932</v>
      </c>
      <c r="Y3737" s="4" t="s">
        <v>3389</v>
      </c>
      <c r="Z3737" s="3">
        <v>97191</v>
      </c>
      <c r="AA3737" t="s">
        <v>3390</v>
      </c>
      <c r="AB3737" t="s">
        <v>3391</v>
      </c>
      <c r="AC3737" t="s">
        <v>3392</v>
      </c>
      <c r="AD3737" t="s">
        <v>3393</v>
      </c>
      <c r="AE3737" t="s">
        <v>3394</v>
      </c>
      <c r="AF3737" t="s">
        <v>3395</v>
      </c>
      <c r="AG3737" t="s">
        <v>3396</v>
      </c>
      <c r="AH3737" t="s">
        <v>3053</v>
      </c>
      <c r="AI3737" t="s">
        <v>3054</v>
      </c>
      <c r="AJ3737">
        <v>3829</v>
      </c>
    </row>
    <row r="3738" spans="1:36" ht="15" x14ac:dyDescent="0.2">
      <c r="A3738">
        <v>16</v>
      </c>
      <c r="B3738" s="3">
        <v>97191</v>
      </c>
      <c r="C3738" t="s">
        <v>35</v>
      </c>
      <c r="E3738" t="s">
        <v>36</v>
      </c>
      <c r="H3738" t="s">
        <v>154</v>
      </c>
      <c r="I3738" t="s">
        <v>3526</v>
      </c>
      <c r="J3738" t="s">
        <v>3527</v>
      </c>
      <c r="M3738" t="s">
        <v>41</v>
      </c>
      <c r="Q3738" t="s">
        <v>42</v>
      </c>
      <c r="U3738">
        <v>80</v>
      </c>
      <c r="V3738" t="s">
        <v>2931</v>
      </c>
      <c r="W3738" t="s">
        <v>1178</v>
      </c>
      <c r="X3738" t="s">
        <v>2932</v>
      </c>
      <c r="Y3738" s="4" t="s">
        <v>3389</v>
      </c>
      <c r="Z3738" s="3">
        <v>97191</v>
      </c>
      <c r="AA3738" t="s">
        <v>3390</v>
      </c>
      <c r="AB3738" t="s">
        <v>3391</v>
      </c>
      <c r="AC3738" t="s">
        <v>3392</v>
      </c>
      <c r="AD3738" t="s">
        <v>3393</v>
      </c>
      <c r="AE3738" t="s">
        <v>3394</v>
      </c>
      <c r="AF3738" t="s">
        <v>3395</v>
      </c>
      <c r="AG3738" t="s">
        <v>3396</v>
      </c>
      <c r="AH3738" t="s">
        <v>3053</v>
      </c>
      <c r="AI3738" t="s">
        <v>3054</v>
      </c>
      <c r="AJ3738">
        <v>3830</v>
      </c>
    </row>
    <row r="3739" spans="1:36" ht="15" x14ac:dyDescent="0.2">
      <c r="A3739">
        <v>17</v>
      </c>
      <c r="B3739" s="3">
        <v>97191</v>
      </c>
      <c r="C3739" t="s">
        <v>35</v>
      </c>
      <c r="E3739" t="s">
        <v>36</v>
      </c>
      <c r="H3739" t="s">
        <v>154</v>
      </c>
      <c r="I3739" t="s">
        <v>3526</v>
      </c>
      <c r="J3739" t="s">
        <v>3527</v>
      </c>
      <c r="M3739" t="s">
        <v>41</v>
      </c>
      <c r="Q3739" t="s">
        <v>42</v>
      </c>
      <c r="U3739">
        <v>80</v>
      </c>
      <c r="V3739" t="s">
        <v>2931</v>
      </c>
      <c r="W3739" t="s">
        <v>1178</v>
      </c>
      <c r="X3739" t="s">
        <v>2932</v>
      </c>
      <c r="Y3739" s="4" t="s">
        <v>3389</v>
      </c>
      <c r="Z3739" s="3">
        <v>97191</v>
      </c>
      <c r="AA3739" t="s">
        <v>3390</v>
      </c>
      <c r="AB3739" t="s">
        <v>3391</v>
      </c>
      <c r="AC3739" t="s">
        <v>3392</v>
      </c>
      <c r="AD3739" t="s">
        <v>3393</v>
      </c>
      <c r="AE3739" t="s">
        <v>3394</v>
      </c>
      <c r="AF3739" t="s">
        <v>3395</v>
      </c>
      <c r="AG3739" t="s">
        <v>3396</v>
      </c>
      <c r="AH3739" t="s">
        <v>3053</v>
      </c>
      <c r="AI3739" t="s">
        <v>3054</v>
      </c>
      <c r="AJ3739">
        <v>3831</v>
      </c>
    </row>
    <row r="3740" spans="1:36" ht="15" x14ac:dyDescent="0.2">
      <c r="A3740">
        <v>18</v>
      </c>
      <c r="B3740" s="3">
        <v>97191</v>
      </c>
      <c r="C3740" t="s">
        <v>35</v>
      </c>
      <c r="E3740" t="s">
        <v>36</v>
      </c>
      <c r="H3740" t="s">
        <v>83</v>
      </c>
      <c r="I3740" t="s">
        <v>84</v>
      </c>
      <c r="J3740" t="s">
        <v>3528</v>
      </c>
      <c r="M3740" t="s">
        <v>41</v>
      </c>
      <c r="Q3740" t="s">
        <v>42</v>
      </c>
      <c r="U3740">
        <v>120</v>
      </c>
      <c r="V3740" t="s">
        <v>2931</v>
      </c>
      <c r="W3740" t="s">
        <v>1178</v>
      </c>
      <c r="X3740" t="s">
        <v>2932</v>
      </c>
      <c r="Y3740" s="4" t="s">
        <v>3389</v>
      </c>
      <c r="Z3740" s="3">
        <v>97191</v>
      </c>
      <c r="AA3740" t="s">
        <v>3390</v>
      </c>
      <c r="AB3740" t="s">
        <v>3391</v>
      </c>
      <c r="AC3740" t="s">
        <v>3392</v>
      </c>
      <c r="AD3740" t="s">
        <v>3393</v>
      </c>
      <c r="AE3740" t="s">
        <v>3394</v>
      </c>
      <c r="AF3740" t="s">
        <v>3395</v>
      </c>
      <c r="AG3740" t="s">
        <v>3396</v>
      </c>
      <c r="AH3740" t="s">
        <v>3053</v>
      </c>
      <c r="AI3740" t="s">
        <v>3054</v>
      </c>
      <c r="AJ3740">
        <v>3832</v>
      </c>
    </row>
    <row r="3741" spans="1:36" ht="15" x14ac:dyDescent="0.2">
      <c r="A3741">
        <v>19</v>
      </c>
      <c r="B3741" s="3">
        <v>97191</v>
      </c>
      <c r="C3741" s="5" t="s">
        <v>514</v>
      </c>
      <c r="E3741" t="s">
        <v>515</v>
      </c>
      <c r="G3741" t="s">
        <v>3529</v>
      </c>
      <c r="H3741" t="s">
        <v>3530</v>
      </c>
      <c r="I3741" t="s">
        <v>155</v>
      </c>
      <c r="J3741" t="s">
        <v>3531</v>
      </c>
      <c r="M3741" t="s">
        <v>41</v>
      </c>
      <c r="Q3741" t="s">
        <v>42</v>
      </c>
      <c r="U3741">
        <v>140</v>
      </c>
      <c r="V3741" t="s">
        <v>2931</v>
      </c>
      <c r="W3741" t="s">
        <v>1178</v>
      </c>
      <c r="X3741" t="s">
        <v>2932</v>
      </c>
      <c r="Y3741" s="4" t="s">
        <v>3389</v>
      </c>
      <c r="Z3741" s="3">
        <v>97191</v>
      </c>
      <c r="AA3741" t="s">
        <v>3390</v>
      </c>
      <c r="AB3741" t="s">
        <v>3391</v>
      </c>
      <c r="AC3741" t="s">
        <v>3392</v>
      </c>
      <c r="AD3741" t="s">
        <v>3393</v>
      </c>
      <c r="AE3741" t="s">
        <v>3394</v>
      </c>
      <c r="AF3741" t="s">
        <v>3395</v>
      </c>
      <c r="AG3741" t="s">
        <v>3396</v>
      </c>
      <c r="AH3741" t="s">
        <v>3053</v>
      </c>
      <c r="AI3741" t="s">
        <v>3054</v>
      </c>
      <c r="AJ3741">
        <v>3833</v>
      </c>
    </row>
    <row r="3742" spans="1:36" ht="15" x14ac:dyDescent="0.2">
      <c r="A3742">
        <v>20</v>
      </c>
      <c r="B3742" s="3">
        <v>97191</v>
      </c>
      <c r="C3742" s="5" t="s">
        <v>514</v>
      </c>
      <c r="E3742" t="s">
        <v>515</v>
      </c>
      <c r="G3742" t="s">
        <v>3532</v>
      </c>
      <c r="H3742" t="s">
        <v>3530</v>
      </c>
      <c r="I3742" t="s">
        <v>155</v>
      </c>
      <c r="J3742" t="s">
        <v>3531</v>
      </c>
      <c r="M3742" t="s">
        <v>41</v>
      </c>
      <c r="Q3742" t="s">
        <v>42</v>
      </c>
      <c r="U3742">
        <v>160</v>
      </c>
      <c r="V3742" t="s">
        <v>2931</v>
      </c>
      <c r="W3742" t="s">
        <v>1178</v>
      </c>
      <c r="X3742" t="s">
        <v>2932</v>
      </c>
      <c r="Y3742" s="4" t="s">
        <v>3389</v>
      </c>
      <c r="Z3742" s="3">
        <v>97191</v>
      </c>
      <c r="AA3742" t="s">
        <v>3390</v>
      </c>
      <c r="AB3742" t="s">
        <v>3391</v>
      </c>
      <c r="AC3742" t="s">
        <v>3392</v>
      </c>
      <c r="AD3742" t="s">
        <v>3393</v>
      </c>
      <c r="AE3742" t="s">
        <v>3394</v>
      </c>
      <c r="AF3742" t="s">
        <v>3395</v>
      </c>
      <c r="AG3742" t="s">
        <v>3396</v>
      </c>
      <c r="AH3742" t="s">
        <v>3053</v>
      </c>
      <c r="AI3742" t="s">
        <v>3054</v>
      </c>
      <c r="AJ3742">
        <v>3834</v>
      </c>
    </row>
    <row r="3743" spans="1:36" ht="15" x14ac:dyDescent="0.2">
      <c r="A3743">
        <v>21</v>
      </c>
      <c r="B3743" s="3">
        <v>97191</v>
      </c>
      <c r="C3743" s="5" t="s">
        <v>514</v>
      </c>
      <c r="E3743" t="s">
        <v>515</v>
      </c>
      <c r="G3743" t="s">
        <v>3532</v>
      </c>
      <c r="H3743" t="s">
        <v>3530</v>
      </c>
      <c r="I3743" t="s">
        <v>155</v>
      </c>
      <c r="J3743" t="s">
        <v>3531</v>
      </c>
      <c r="M3743" t="s">
        <v>41</v>
      </c>
      <c r="Q3743" t="s">
        <v>42</v>
      </c>
      <c r="U3743">
        <v>160</v>
      </c>
      <c r="V3743" t="s">
        <v>2931</v>
      </c>
      <c r="W3743" t="s">
        <v>1178</v>
      </c>
      <c r="X3743" t="s">
        <v>2932</v>
      </c>
      <c r="Y3743" s="4" t="s">
        <v>3389</v>
      </c>
      <c r="Z3743" s="3">
        <v>97191</v>
      </c>
      <c r="AA3743" t="s">
        <v>3390</v>
      </c>
      <c r="AB3743" t="s">
        <v>3391</v>
      </c>
      <c r="AC3743" t="s">
        <v>3392</v>
      </c>
      <c r="AD3743" t="s">
        <v>3393</v>
      </c>
      <c r="AE3743" t="s">
        <v>3394</v>
      </c>
      <c r="AF3743" t="s">
        <v>3395</v>
      </c>
      <c r="AG3743" t="s">
        <v>3396</v>
      </c>
      <c r="AH3743" t="s">
        <v>3053</v>
      </c>
      <c r="AI3743" t="s">
        <v>3054</v>
      </c>
      <c r="AJ3743">
        <v>3835</v>
      </c>
    </row>
    <row r="3744" spans="1:36" ht="15" x14ac:dyDescent="0.2">
      <c r="A3744">
        <v>22</v>
      </c>
      <c r="B3744" s="3">
        <v>97191</v>
      </c>
      <c r="C3744" s="5" t="s">
        <v>514</v>
      </c>
      <c r="E3744" t="s">
        <v>515</v>
      </c>
      <c r="G3744" t="s">
        <v>3532</v>
      </c>
      <c r="H3744" t="s">
        <v>3530</v>
      </c>
      <c r="I3744" t="s">
        <v>155</v>
      </c>
      <c r="J3744" t="s">
        <v>3531</v>
      </c>
      <c r="M3744" t="s">
        <v>41</v>
      </c>
      <c r="Q3744" t="s">
        <v>42</v>
      </c>
      <c r="U3744">
        <v>160</v>
      </c>
      <c r="V3744" t="s">
        <v>2931</v>
      </c>
      <c r="W3744" t="s">
        <v>1178</v>
      </c>
      <c r="X3744" t="s">
        <v>2932</v>
      </c>
      <c r="Y3744" s="4" t="s">
        <v>3389</v>
      </c>
      <c r="Z3744" s="3">
        <v>97191</v>
      </c>
      <c r="AA3744" t="s">
        <v>3390</v>
      </c>
      <c r="AB3744" t="s">
        <v>3391</v>
      </c>
      <c r="AC3744" t="s">
        <v>3392</v>
      </c>
      <c r="AD3744" t="s">
        <v>3393</v>
      </c>
      <c r="AE3744" t="s">
        <v>3394</v>
      </c>
      <c r="AF3744" t="s">
        <v>3395</v>
      </c>
      <c r="AG3744" t="s">
        <v>3396</v>
      </c>
      <c r="AH3744" t="s">
        <v>3053</v>
      </c>
      <c r="AI3744" t="s">
        <v>3054</v>
      </c>
      <c r="AJ3744">
        <v>3836</v>
      </c>
    </row>
    <row r="3745" spans="1:36" ht="15" x14ac:dyDescent="0.2">
      <c r="A3745">
        <v>23</v>
      </c>
      <c r="B3745" s="3">
        <v>97191</v>
      </c>
      <c r="C3745" s="5" t="s">
        <v>514</v>
      </c>
      <c r="E3745" t="s">
        <v>515</v>
      </c>
      <c r="G3745" t="s">
        <v>3532</v>
      </c>
      <c r="H3745" t="s">
        <v>3530</v>
      </c>
      <c r="I3745" t="s">
        <v>155</v>
      </c>
      <c r="J3745" t="s">
        <v>3531</v>
      </c>
      <c r="M3745" t="s">
        <v>41</v>
      </c>
      <c r="Q3745" t="s">
        <v>42</v>
      </c>
      <c r="U3745">
        <v>160</v>
      </c>
      <c r="V3745" t="s">
        <v>2931</v>
      </c>
      <c r="W3745" t="s">
        <v>1178</v>
      </c>
      <c r="X3745" t="s">
        <v>2932</v>
      </c>
      <c r="Y3745" s="4" t="s">
        <v>3389</v>
      </c>
      <c r="Z3745" s="3">
        <v>97191</v>
      </c>
      <c r="AA3745" t="s">
        <v>3390</v>
      </c>
      <c r="AB3745" t="s">
        <v>3391</v>
      </c>
      <c r="AC3745" t="s">
        <v>3392</v>
      </c>
      <c r="AD3745" t="s">
        <v>3393</v>
      </c>
      <c r="AE3745" t="s">
        <v>3394</v>
      </c>
      <c r="AF3745" t="s">
        <v>3395</v>
      </c>
      <c r="AG3745" t="s">
        <v>3396</v>
      </c>
      <c r="AH3745" t="s">
        <v>3053</v>
      </c>
      <c r="AI3745" t="s">
        <v>3054</v>
      </c>
      <c r="AJ3745">
        <v>3837</v>
      </c>
    </row>
    <row r="3746" spans="1:36" ht="15" x14ac:dyDescent="0.2">
      <c r="A3746">
        <v>24</v>
      </c>
      <c r="B3746" s="3">
        <v>97191</v>
      </c>
      <c r="C3746" s="5" t="s">
        <v>514</v>
      </c>
      <c r="E3746" t="s">
        <v>515</v>
      </c>
      <c r="G3746" t="s">
        <v>3532</v>
      </c>
      <c r="H3746" t="s">
        <v>3530</v>
      </c>
      <c r="I3746" t="s">
        <v>155</v>
      </c>
      <c r="J3746" t="s">
        <v>3531</v>
      </c>
      <c r="M3746" t="s">
        <v>41</v>
      </c>
      <c r="Q3746" t="s">
        <v>42</v>
      </c>
      <c r="U3746">
        <v>160</v>
      </c>
      <c r="V3746" t="s">
        <v>2931</v>
      </c>
      <c r="W3746" t="s">
        <v>1178</v>
      </c>
      <c r="X3746" t="s">
        <v>2932</v>
      </c>
      <c r="Y3746" s="4" t="s">
        <v>3389</v>
      </c>
      <c r="Z3746" s="3">
        <v>97191</v>
      </c>
      <c r="AA3746" t="s">
        <v>3390</v>
      </c>
      <c r="AB3746" t="s">
        <v>3391</v>
      </c>
      <c r="AC3746" t="s">
        <v>3392</v>
      </c>
      <c r="AD3746" t="s">
        <v>3393</v>
      </c>
      <c r="AE3746" t="s">
        <v>3394</v>
      </c>
      <c r="AF3746" t="s">
        <v>3395</v>
      </c>
      <c r="AG3746" t="s">
        <v>3396</v>
      </c>
      <c r="AH3746" t="s">
        <v>3053</v>
      </c>
      <c r="AI3746" t="s">
        <v>3054</v>
      </c>
      <c r="AJ3746">
        <v>3838</v>
      </c>
    </row>
    <row r="3747" spans="1:36" ht="15" x14ac:dyDescent="0.2">
      <c r="A3747">
        <v>25</v>
      </c>
      <c r="B3747" s="3">
        <v>97191</v>
      </c>
      <c r="C3747" s="5" t="s">
        <v>514</v>
      </c>
      <c r="E3747" t="s">
        <v>515</v>
      </c>
      <c r="G3747" t="s">
        <v>3532</v>
      </c>
      <c r="H3747" t="s">
        <v>3530</v>
      </c>
      <c r="I3747" t="s">
        <v>155</v>
      </c>
      <c r="J3747" t="s">
        <v>3531</v>
      </c>
      <c r="M3747" t="s">
        <v>41</v>
      </c>
      <c r="Q3747" t="s">
        <v>42</v>
      </c>
      <c r="U3747">
        <v>160</v>
      </c>
      <c r="V3747" t="s">
        <v>2931</v>
      </c>
      <c r="W3747" t="s">
        <v>1178</v>
      </c>
      <c r="X3747" t="s">
        <v>2932</v>
      </c>
      <c r="Y3747" s="4" t="s">
        <v>3389</v>
      </c>
      <c r="Z3747" s="3">
        <v>97191</v>
      </c>
      <c r="AA3747" t="s">
        <v>3390</v>
      </c>
      <c r="AB3747" t="s">
        <v>3391</v>
      </c>
      <c r="AC3747" t="s">
        <v>3392</v>
      </c>
      <c r="AD3747" t="s">
        <v>3393</v>
      </c>
      <c r="AE3747" t="s">
        <v>3394</v>
      </c>
      <c r="AF3747" t="s">
        <v>3395</v>
      </c>
      <c r="AG3747" t="s">
        <v>3396</v>
      </c>
      <c r="AH3747" t="s">
        <v>3053</v>
      </c>
      <c r="AI3747" t="s">
        <v>3054</v>
      </c>
      <c r="AJ3747">
        <v>3839</v>
      </c>
    </row>
    <row r="3748" spans="1:36" ht="15" x14ac:dyDescent="0.2">
      <c r="A3748">
        <v>26</v>
      </c>
      <c r="B3748" s="3">
        <v>97191</v>
      </c>
      <c r="C3748" s="5" t="s">
        <v>514</v>
      </c>
      <c r="E3748" t="s">
        <v>515</v>
      </c>
      <c r="G3748" t="s">
        <v>3532</v>
      </c>
      <c r="H3748" t="s">
        <v>3530</v>
      </c>
      <c r="I3748" t="s">
        <v>155</v>
      </c>
      <c r="J3748" t="s">
        <v>3531</v>
      </c>
      <c r="M3748" t="s">
        <v>41</v>
      </c>
      <c r="Q3748" t="s">
        <v>42</v>
      </c>
      <c r="U3748">
        <v>160</v>
      </c>
      <c r="V3748" t="s">
        <v>2931</v>
      </c>
      <c r="W3748" t="s">
        <v>1178</v>
      </c>
      <c r="X3748" t="s">
        <v>2932</v>
      </c>
      <c r="Y3748" s="4" t="s">
        <v>3389</v>
      </c>
      <c r="Z3748" s="3">
        <v>97191</v>
      </c>
      <c r="AA3748" t="s">
        <v>3390</v>
      </c>
      <c r="AB3748" t="s">
        <v>3391</v>
      </c>
      <c r="AC3748" t="s">
        <v>3392</v>
      </c>
      <c r="AD3748" t="s">
        <v>3393</v>
      </c>
      <c r="AE3748" t="s">
        <v>3394</v>
      </c>
      <c r="AF3748" t="s">
        <v>3395</v>
      </c>
      <c r="AG3748" t="s">
        <v>3396</v>
      </c>
      <c r="AH3748" t="s">
        <v>3053</v>
      </c>
      <c r="AI3748" t="s">
        <v>3054</v>
      </c>
      <c r="AJ3748">
        <v>3840</v>
      </c>
    </row>
    <row r="3749" spans="1:36" ht="15" x14ac:dyDescent="0.2">
      <c r="A3749">
        <v>27</v>
      </c>
      <c r="B3749" s="3">
        <v>97191</v>
      </c>
      <c r="C3749" s="5" t="s">
        <v>514</v>
      </c>
      <c r="E3749" t="s">
        <v>515</v>
      </c>
      <c r="G3749" t="s">
        <v>3532</v>
      </c>
      <c r="H3749" t="s">
        <v>3530</v>
      </c>
      <c r="I3749" t="s">
        <v>155</v>
      </c>
      <c r="J3749" t="s">
        <v>3531</v>
      </c>
      <c r="M3749" t="s">
        <v>41</v>
      </c>
      <c r="Q3749" t="s">
        <v>42</v>
      </c>
      <c r="U3749">
        <v>160</v>
      </c>
      <c r="V3749" t="s">
        <v>2931</v>
      </c>
      <c r="W3749" t="s">
        <v>1178</v>
      </c>
      <c r="X3749" t="s">
        <v>2932</v>
      </c>
      <c r="Y3749" s="4" t="s">
        <v>3389</v>
      </c>
      <c r="Z3749" s="3">
        <v>97191</v>
      </c>
      <c r="AA3749" t="s">
        <v>3390</v>
      </c>
      <c r="AB3749" t="s">
        <v>3391</v>
      </c>
      <c r="AC3749" t="s">
        <v>3392</v>
      </c>
      <c r="AD3749" t="s">
        <v>3393</v>
      </c>
      <c r="AE3749" t="s">
        <v>3394</v>
      </c>
      <c r="AF3749" t="s">
        <v>3395</v>
      </c>
      <c r="AG3749" t="s">
        <v>3396</v>
      </c>
      <c r="AH3749" t="s">
        <v>3053</v>
      </c>
      <c r="AI3749" t="s">
        <v>3054</v>
      </c>
      <c r="AJ3749">
        <v>3841</v>
      </c>
    </row>
    <row r="3750" spans="1:36" ht="15" x14ac:dyDescent="0.2">
      <c r="A3750">
        <v>28</v>
      </c>
      <c r="B3750" s="3">
        <v>97191</v>
      </c>
      <c r="C3750" s="5" t="s">
        <v>514</v>
      </c>
      <c r="E3750" t="s">
        <v>515</v>
      </c>
      <c r="G3750" t="s">
        <v>3532</v>
      </c>
      <c r="H3750" t="s">
        <v>3530</v>
      </c>
      <c r="I3750" t="s">
        <v>155</v>
      </c>
      <c r="J3750" t="s">
        <v>3531</v>
      </c>
      <c r="M3750" t="s">
        <v>41</v>
      </c>
      <c r="Q3750" t="s">
        <v>42</v>
      </c>
      <c r="U3750">
        <v>160</v>
      </c>
      <c r="V3750" t="s">
        <v>2931</v>
      </c>
      <c r="W3750" t="s">
        <v>1178</v>
      </c>
      <c r="X3750" t="s">
        <v>2932</v>
      </c>
      <c r="Y3750" s="4" t="s">
        <v>3389</v>
      </c>
      <c r="Z3750" s="3">
        <v>97191</v>
      </c>
      <c r="AA3750" t="s">
        <v>3390</v>
      </c>
      <c r="AB3750" t="s">
        <v>3391</v>
      </c>
      <c r="AC3750" t="s">
        <v>3392</v>
      </c>
      <c r="AD3750" t="s">
        <v>3393</v>
      </c>
      <c r="AE3750" t="s">
        <v>3394</v>
      </c>
      <c r="AF3750" t="s">
        <v>3395</v>
      </c>
      <c r="AG3750" t="s">
        <v>3396</v>
      </c>
      <c r="AH3750" t="s">
        <v>3053</v>
      </c>
      <c r="AI3750" t="s">
        <v>3054</v>
      </c>
      <c r="AJ3750">
        <v>3842</v>
      </c>
    </row>
    <row r="3751" spans="1:36" ht="15" x14ac:dyDescent="0.2">
      <c r="A3751">
        <v>29</v>
      </c>
      <c r="B3751" s="3">
        <v>97191</v>
      </c>
      <c r="C3751" s="5" t="s">
        <v>514</v>
      </c>
      <c r="E3751" t="s">
        <v>515</v>
      </c>
      <c r="G3751" t="s">
        <v>3532</v>
      </c>
      <c r="H3751" t="s">
        <v>3530</v>
      </c>
      <c r="I3751" t="s">
        <v>155</v>
      </c>
      <c r="J3751" t="s">
        <v>3531</v>
      </c>
      <c r="M3751" t="s">
        <v>41</v>
      </c>
      <c r="Q3751" t="s">
        <v>42</v>
      </c>
      <c r="U3751">
        <v>160</v>
      </c>
      <c r="V3751" t="s">
        <v>2931</v>
      </c>
      <c r="W3751" t="s">
        <v>1178</v>
      </c>
      <c r="X3751" t="s">
        <v>2932</v>
      </c>
      <c r="Y3751" s="4" t="s">
        <v>3389</v>
      </c>
      <c r="Z3751" s="3">
        <v>97191</v>
      </c>
      <c r="AA3751" t="s">
        <v>3390</v>
      </c>
      <c r="AB3751" t="s">
        <v>3391</v>
      </c>
      <c r="AC3751" t="s">
        <v>3392</v>
      </c>
      <c r="AD3751" t="s">
        <v>3393</v>
      </c>
      <c r="AE3751" t="s">
        <v>3394</v>
      </c>
      <c r="AF3751" t="s">
        <v>3395</v>
      </c>
      <c r="AG3751" t="s">
        <v>3396</v>
      </c>
      <c r="AH3751" t="s">
        <v>3053</v>
      </c>
      <c r="AI3751" t="s">
        <v>3054</v>
      </c>
      <c r="AJ3751">
        <v>3843</v>
      </c>
    </row>
    <row r="3752" spans="1:36" ht="15" x14ac:dyDescent="0.2">
      <c r="A3752">
        <v>30</v>
      </c>
      <c r="B3752" s="3">
        <v>97191</v>
      </c>
      <c r="C3752" s="5" t="s">
        <v>514</v>
      </c>
      <c r="E3752" t="s">
        <v>515</v>
      </c>
      <c r="G3752" t="s">
        <v>3532</v>
      </c>
      <c r="H3752" t="s">
        <v>3530</v>
      </c>
      <c r="I3752" t="s">
        <v>155</v>
      </c>
      <c r="J3752" t="s">
        <v>3531</v>
      </c>
      <c r="M3752" t="s">
        <v>41</v>
      </c>
      <c r="Q3752" t="s">
        <v>42</v>
      </c>
      <c r="U3752">
        <v>160</v>
      </c>
      <c r="V3752" t="s">
        <v>2931</v>
      </c>
      <c r="W3752" t="s">
        <v>1178</v>
      </c>
      <c r="X3752" t="s">
        <v>2932</v>
      </c>
      <c r="Y3752" s="4" t="s">
        <v>3389</v>
      </c>
      <c r="Z3752" s="3">
        <v>97191</v>
      </c>
      <c r="AA3752" t="s">
        <v>3390</v>
      </c>
      <c r="AB3752" t="s">
        <v>3391</v>
      </c>
      <c r="AC3752" t="s">
        <v>3392</v>
      </c>
      <c r="AD3752" t="s">
        <v>3393</v>
      </c>
      <c r="AE3752" t="s">
        <v>3394</v>
      </c>
      <c r="AF3752" t="s">
        <v>3395</v>
      </c>
      <c r="AG3752" t="s">
        <v>3396</v>
      </c>
      <c r="AH3752" t="s">
        <v>3053</v>
      </c>
      <c r="AI3752" t="s">
        <v>3054</v>
      </c>
      <c r="AJ3752">
        <v>3844</v>
      </c>
    </row>
    <row r="3753" spans="1:36" ht="15" x14ac:dyDescent="0.2">
      <c r="A3753">
        <v>31</v>
      </c>
      <c r="B3753" s="3">
        <v>97191</v>
      </c>
      <c r="C3753" t="s">
        <v>194</v>
      </c>
      <c r="E3753" t="s">
        <v>195</v>
      </c>
      <c r="G3753" t="s">
        <v>291</v>
      </c>
      <c r="H3753" t="s">
        <v>93</v>
      </c>
      <c r="I3753" t="s">
        <v>155</v>
      </c>
      <c r="J3753" t="s">
        <v>3533</v>
      </c>
      <c r="M3753" t="s">
        <v>41</v>
      </c>
      <c r="Q3753" t="s">
        <v>42</v>
      </c>
      <c r="U3753">
        <v>200</v>
      </c>
      <c r="V3753" t="s">
        <v>2931</v>
      </c>
      <c r="W3753" t="s">
        <v>1178</v>
      </c>
      <c r="X3753" t="s">
        <v>2932</v>
      </c>
      <c r="Y3753" s="4" t="s">
        <v>3389</v>
      </c>
      <c r="Z3753" s="3">
        <v>97191</v>
      </c>
      <c r="AA3753" t="s">
        <v>3390</v>
      </c>
      <c r="AB3753" t="s">
        <v>3391</v>
      </c>
      <c r="AC3753" t="s">
        <v>3392</v>
      </c>
      <c r="AD3753" t="s">
        <v>3393</v>
      </c>
      <c r="AE3753" t="s">
        <v>3394</v>
      </c>
      <c r="AF3753" t="s">
        <v>3395</v>
      </c>
      <c r="AG3753" t="s">
        <v>3396</v>
      </c>
      <c r="AH3753" t="s">
        <v>3053</v>
      </c>
      <c r="AI3753" t="s">
        <v>3054</v>
      </c>
      <c r="AJ3753">
        <v>3845</v>
      </c>
    </row>
    <row r="3754" spans="1:36" ht="15" x14ac:dyDescent="0.2">
      <c r="A3754">
        <v>32</v>
      </c>
      <c r="B3754" s="3">
        <v>97191</v>
      </c>
      <c r="C3754" t="s">
        <v>194</v>
      </c>
      <c r="E3754" t="s">
        <v>195</v>
      </c>
      <c r="G3754" t="s">
        <v>291</v>
      </c>
      <c r="H3754" t="s">
        <v>93</v>
      </c>
      <c r="I3754" t="s">
        <v>155</v>
      </c>
      <c r="J3754" t="s">
        <v>3533</v>
      </c>
      <c r="M3754" t="s">
        <v>41</v>
      </c>
      <c r="Q3754" t="s">
        <v>42</v>
      </c>
      <c r="U3754">
        <v>200</v>
      </c>
      <c r="V3754" t="s">
        <v>2931</v>
      </c>
      <c r="W3754" t="s">
        <v>1178</v>
      </c>
      <c r="X3754" t="s">
        <v>2932</v>
      </c>
      <c r="Y3754" s="4" t="s">
        <v>3389</v>
      </c>
      <c r="Z3754" s="3">
        <v>97191</v>
      </c>
      <c r="AA3754" t="s">
        <v>3390</v>
      </c>
      <c r="AB3754" t="s">
        <v>3391</v>
      </c>
      <c r="AC3754" t="s">
        <v>3392</v>
      </c>
      <c r="AD3754" t="s">
        <v>3393</v>
      </c>
      <c r="AE3754" t="s">
        <v>3394</v>
      </c>
      <c r="AF3754" t="s">
        <v>3395</v>
      </c>
      <c r="AG3754" t="s">
        <v>3396</v>
      </c>
      <c r="AH3754" t="s">
        <v>3053</v>
      </c>
      <c r="AI3754" t="s">
        <v>3054</v>
      </c>
      <c r="AJ3754">
        <v>3846</v>
      </c>
    </row>
    <row r="3755" spans="1:36" ht="15" x14ac:dyDescent="0.2">
      <c r="A3755">
        <v>33</v>
      </c>
      <c r="B3755" s="3">
        <v>97191</v>
      </c>
      <c r="C3755" t="s">
        <v>194</v>
      </c>
      <c r="E3755" t="s">
        <v>195</v>
      </c>
      <c r="G3755" t="s">
        <v>291</v>
      </c>
      <c r="H3755" t="s">
        <v>93</v>
      </c>
      <c r="I3755" t="s">
        <v>155</v>
      </c>
      <c r="J3755" t="s">
        <v>3533</v>
      </c>
      <c r="M3755" t="s">
        <v>41</v>
      </c>
      <c r="Q3755" t="s">
        <v>42</v>
      </c>
      <c r="U3755">
        <v>200</v>
      </c>
      <c r="V3755" t="s">
        <v>2931</v>
      </c>
      <c r="W3755" t="s">
        <v>1178</v>
      </c>
      <c r="X3755" t="s">
        <v>2932</v>
      </c>
      <c r="Y3755" s="4" t="s">
        <v>3389</v>
      </c>
      <c r="Z3755" s="3">
        <v>97191</v>
      </c>
      <c r="AA3755" t="s">
        <v>3390</v>
      </c>
      <c r="AB3755" t="s">
        <v>3391</v>
      </c>
      <c r="AC3755" t="s">
        <v>3392</v>
      </c>
      <c r="AD3755" t="s">
        <v>3393</v>
      </c>
      <c r="AE3755" t="s">
        <v>3394</v>
      </c>
      <c r="AF3755" t="s">
        <v>3395</v>
      </c>
      <c r="AG3755" t="s">
        <v>3396</v>
      </c>
      <c r="AH3755" t="s">
        <v>3053</v>
      </c>
      <c r="AI3755" t="s">
        <v>3054</v>
      </c>
      <c r="AJ3755">
        <v>3847</v>
      </c>
    </row>
    <row r="3756" spans="1:36" ht="15" x14ac:dyDescent="0.2">
      <c r="A3756">
        <v>34</v>
      </c>
      <c r="B3756" s="3">
        <v>97191</v>
      </c>
      <c r="C3756" t="s">
        <v>194</v>
      </c>
      <c r="E3756" t="s">
        <v>195</v>
      </c>
      <c r="G3756" t="s">
        <v>291</v>
      </c>
      <c r="H3756" t="s">
        <v>93</v>
      </c>
      <c r="I3756" t="s">
        <v>155</v>
      </c>
      <c r="J3756" t="s">
        <v>3534</v>
      </c>
      <c r="M3756" t="s">
        <v>41</v>
      </c>
      <c r="Q3756" t="s">
        <v>42</v>
      </c>
      <c r="U3756">
        <v>200</v>
      </c>
      <c r="V3756" t="s">
        <v>2931</v>
      </c>
      <c r="W3756" t="s">
        <v>1178</v>
      </c>
      <c r="X3756" t="s">
        <v>2932</v>
      </c>
      <c r="Y3756" s="4" t="s">
        <v>3389</v>
      </c>
      <c r="Z3756" s="3">
        <v>97191</v>
      </c>
      <c r="AA3756" t="s">
        <v>3390</v>
      </c>
      <c r="AB3756" t="s">
        <v>3391</v>
      </c>
      <c r="AC3756" t="s">
        <v>3392</v>
      </c>
      <c r="AD3756" t="s">
        <v>3393</v>
      </c>
      <c r="AE3756" t="s">
        <v>3394</v>
      </c>
      <c r="AF3756" t="s">
        <v>3395</v>
      </c>
      <c r="AG3756" t="s">
        <v>3396</v>
      </c>
      <c r="AH3756" t="s">
        <v>3053</v>
      </c>
      <c r="AI3756" t="s">
        <v>3054</v>
      </c>
      <c r="AJ3756">
        <v>3848</v>
      </c>
    </row>
    <row r="3757" spans="1:36" ht="15" x14ac:dyDescent="0.2">
      <c r="A3757">
        <v>35</v>
      </c>
      <c r="B3757" s="3">
        <v>97191</v>
      </c>
      <c r="C3757" t="s">
        <v>194</v>
      </c>
      <c r="E3757" t="s">
        <v>195</v>
      </c>
      <c r="G3757" t="s">
        <v>291</v>
      </c>
      <c r="H3757" t="s">
        <v>93</v>
      </c>
      <c r="I3757" t="s">
        <v>155</v>
      </c>
      <c r="J3757" t="s">
        <v>3534</v>
      </c>
      <c r="M3757" t="s">
        <v>41</v>
      </c>
      <c r="Q3757" t="s">
        <v>42</v>
      </c>
      <c r="U3757">
        <v>200</v>
      </c>
      <c r="V3757" t="s">
        <v>2931</v>
      </c>
      <c r="W3757" t="s">
        <v>1178</v>
      </c>
      <c r="X3757" t="s">
        <v>2932</v>
      </c>
      <c r="Y3757" s="4" t="s">
        <v>3389</v>
      </c>
      <c r="Z3757" s="3">
        <v>97191</v>
      </c>
      <c r="AA3757" t="s">
        <v>3390</v>
      </c>
      <c r="AB3757" t="s">
        <v>3391</v>
      </c>
      <c r="AC3757" t="s">
        <v>3392</v>
      </c>
      <c r="AD3757" t="s">
        <v>3393</v>
      </c>
      <c r="AE3757" t="s">
        <v>3394</v>
      </c>
      <c r="AF3757" t="s">
        <v>3395</v>
      </c>
      <c r="AG3757" t="s">
        <v>3396</v>
      </c>
      <c r="AH3757" t="s">
        <v>3053</v>
      </c>
      <c r="AI3757" t="s">
        <v>3054</v>
      </c>
      <c r="AJ3757">
        <v>3849</v>
      </c>
    </row>
    <row r="3758" spans="1:36" ht="15" x14ac:dyDescent="0.2">
      <c r="A3758">
        <v>36</v>
      </c>
      <c r="B3758" s="3">
        <v>97191</v>
      </c>
      <c r="C3758" t="s">
        <v>194</v>
      </c>
      <c r="E3758" t="s">
        <v>195</v>
      </c>
      <c r="G3758" t="s">
        <v>291</v>
      </c>
      <c r="H3758" t="s">
        <v>93</v>
      </c>
      <c r="I3758" t="s">
        <v>155</v>
      </c>
      <c r="J3758" t="s">
        <v>3534</v>
      </c>
      <c r="M3758" t="s">
        <v>41</v>
      </c>
      <c r="Q3758" t="s">
        <v>42</v>
      </c>
      <c r="U3758">
        <v>200</v>
      </c>
      <c r="V3758" t="s">
        <v>2931</v>
      </c>
      <c r="W3758" t="s">
        <v>1178</v>
      </c>
      <c r="X3758" t="s">
        <v>2932</v>
      </c>
      <c r="Y3758" s="4" t="s">
        <v>3389</v>
      </c>
      <c r="Z3758" s="3">
        <v>97191</v>
      </c>
      <c r="AA3758" t="s">
        <v>3390</v>
      </c>
      <c r="AB3758" t="s">
        <v>3391</v>
      </c>
      <c r="AC3758" t="s">
        <v>3392</v>
      </c>
      <c r="AD3758" t="s">
        <v>3393</v>
      </c>
      <c r="AE3758" t="s">
        <v>3394</v>
      </c>
      <c r="AF3758" t="s">
        <v>3395</v>
      </c>
      <c r="AG3758" t="s">
        <v>3396</v>
      </c>
      <c r="AH3758" t="s">
        <v>3053</v>
      </c>
      <c r="AI3758" t="s">
        <v>3054</v>
      </c>
      <c r="AJ3758">
        <v>3850</v>
      </c>
    </row>
    <row r="3759" spans="1:36" ht="15" x14ac:dyDescent="0.2">
      <c r="A3759">
        <v>37</v>
      </c>
      <c r="B3759" s="3">
        <v>97191</v>
      </c>
      <c r="C3759" t="s">
        <v>67</v>
      </c>
      <c r="E3759" t="s">
        <v>68</v>
      </c>
      <c r="G3759" t="s">
        <v>3469</v>
      </c>
      <c r="H3759" t="s">
        <v>3535</v>
      </c>
      <c r="I3759" t="s">
        <v>98</v>
      </c>
      <c r="J3759" t="s">
        <v>3469</v>
      </c>
      <c r="M3759" t="s">
        <v>41</v>
      </c>
      <c r="Q3759" t="s">
        <v>42</v>
      </c>
      <c r="U3759">
        <v>48</v>
      </c>
      <c r="V3759" t="s">
        <v>2931</v>
      </c>
      <c r="W3759" t="s">
        <v>1178</v>
      </c>
      <c r="X3759" t="s">
        <v>2932</v>
      </c>
      <c r="Y3759" s="4" t="s">
        <v>3389</v>
      </c>
      <c r="Z3759" s="3">
        <v>97191</v>
      </c>
      <c r="AA3759" t="s">
        <v>3390</v>
      </c>
      <c r="AB3759" t="s">
        <v>3391</v>
      </c>
      <c r="AC3759" t="s">
        <v>3392</v>
      </c>
      <c r="AD3759" t="s">
        <v>3393</v>
      </c>
      <c r="AE3759" t="s">
        <v>3394</v>
      </c>
      <c r="AF3759" t="s">
        <v>3395</v>
      </c>
      <c r="AG3759" t="s">
        <v>3396</v>
      </c>
      <c r="AH3759" t="s">
        <v>3053</v>
      </c>
      <c r="AI3759" t="s">
        <v>3054</v>
      </c>
      <c r="AJ3759">
        <v>3851</v>
      </c>
    </row>
    <row r="3760" spans="1:36" ht="15" x14ac:dyDescent="0.2">
      <c r="A3760">
        <v>38</v>
      </c>
      <c r="B3760" s="3">
        <v>97191</v>
      </c>
      <c r="C3760" t="s">
        <v>67</v>
      </c>
      <c r="E3760" t="s">
        <v>68</v>
      </c>
      <c r="G3760" t="s">
        <v>3469</v>
      </c>
      <c r="H3760" t="s">
        <v>3535</v>
      </c>
      <c r="I3760" t="s">
        <v>98</v>
      </c>
      <c r="J3760" t="s">
        <v>3469</v>
      </c>
      <c r="M3760" t="s">
        <v>41</v>
      </c>
      <c r="Q3760" t="s">
        <v>42</v>
      </c>
      <c r="U3760">
        <v>48</v>
      </c>
      <c r="V3760" t="s">
        <v>2931</v>
      </c>
      <c r="W3760" t="s">
        <v>1178</v>
      </c>
      <c r="X3760" t="s">
        <v>2932</v>
      </c>
      <c r="Y3760" s="4" t="s">
        <v>3389</v>
      </c>
      <c r="Z3760" s="3">
        <v>97191</v>
      </c>
      <c r="AA3760" t="s">
        <v>3390</v>
      </c>
      <c r="AB3760" t="s">
        <v>3391</v>
      </c>
      <c r="AC3760" t="s">
        <v>3392</v>
      </c>
      <c r="AD3760" t="s">
        <v>3393</v>
      </c>
      <c r="AE3760" t="s">
        <v>3394</v>
      </c>
      <c r="AF3760" t="s">
        <v>3395</v>
      </c>
      <c r="AG3760" t="s">
        <v>3396</v>
      </c>
      <c r="AH3760" t="s">
        <v>3053</v>
      </c>
      <c r="AI3760" t="s">
        <v>3054</v>
      </c>
      <c r="AJ3760">
        <v>3852</v>
      </c>
    </row>
    <row r="3761" spans="1:36" ht="15" x14ac:dyDescent="0.2">
      <c r="A3761">
        <v>39</v>
      </c>
      <c r="B3761" s="3">
        <v>97191</v>
      </c>
      <c r="C3761" t="s">
        <v>67</v>
      </c>
      <c r="E3761" t="s">
        <v>68</v>
      </c>
      <c r="G3761" t="s">
        <v>3469</v>
      </c>
      <c r="H3761" t="s">
        <v>3535</v>
      </c>
      <c r="I3761" t="s">
        <v>98</v>
      </c>
      <c r="J3761" t="s">
        <v>3469</v>
      </c>
      <c r="M3761" t="s">
        <v>41</v>
      </c>
      <c r="Q3761" t="s">
        <v>42</v>
      </c>
      <c r="U3761">
        <v>48</v>
      </c>
      <c r="V3761" t="s">
        <v>2931</v>
      </c>
      <c r="W3761" t="s">
        <v>1178</v>
      </c>
      <c r="X3761" t="s">
        <v>2932</v>
      </c>
      <c r="Y3761" s="4" t="s">
        <v>3389</v>
      </c>
      <c r="Z3761" s="3">
        <v>97191</v>
      </c>
      <c r="AA3761" t="s">
        <v>3390</v>
      </c>
      <c r="AB3761" t="s">
        <v>3391</v>
      </c>
      <c r="AC3761" t="s">
        <v>3392</v>
      </c>
      <c r="AD3761" t="s">
        <v>3393</v>
      </c>
      <c r="AE3761" t="s">
        <v>3394</v>
      </c>
      <c r="AF3761" t="s">
        <v>3395</v>
      </c>
      <c r="AG3761" t="s">
        <v>3396</v>
      </c>
      <c r="AH3761" t="s">
        <v>3053</v>
      </c>
      <c r="AI3761" t="s">
        <v>3054</v>
      </c>
      <c r="AJ3761">
        <v>3853</v>
      </c>
    </row>
    <row r="3762" spans="1:36" ht="15" x14ac:dyDescent="0.2">
      <c r="A3762">
        <v>40</v>
      </c>
      <c r="B3762" s="3">
        <v>97191</v>
      </c>
      <c r="C3762" t="s">
        <v>67</v>
      </c>
      <c r="E3762" t="s">
        <v>68</v>
      </c>
      <c r="G3762" t="s">
        <v>3469</v>
      </c>
      <c r="H3762" t="s">
        <v>3535</v>
      </c>
      <c r="I3762" t="s">
        <v>98</v>
      </c>
      <c r="J3762" t="s">
        <v>3469</v>
      </c>
      <c r="M3762" t="s">
        <v>41</v>
      </c>
      <c r="Q3762" t="s">
        <v>42</v>
      </c>
      <c r="U3762">
        <v>48</v>
      </c>
      <c r="V3762" t="s">
        <v>2931</v>
      </c>
      <c r="W3762" t="s">
        <v>1178</v>
      </c>
      <c r="X3762" t="s">
        <v>2932</v>
      </c>
      <c r="Y3762" s="4" t="s">
        <v>3389</v>
      </c>
      <c r="Z3762" s="3">
        <v>97191</v>
      </c>
      <c r="AA3762" t="s">
        <v>3390</v>
      </c>
      <c r="AB3762" t="s">
        <v>3391</v>
      </c>
      <c r="AC3762" t="s">
        <v>3392</v>
      </c>
      <c r="AD3762" t="s">
        <v>3393</v>
      </c>
      <c r="AE3762" t="s">
        <v>3394</v>
      </c>
      <c r="AF3762" t="s">
        <v>3395</v>
      </c>
      <c r="AG3762" t="s">
        <v>3396</v>
      </c>
      <c r="AH3762" t="s">
        <v>3053</v>
      </c>
      <c r="AI3762" t="s">
        <v>3054</v>
      </c>
      <c r="AJ3762">
        <v>3854</v>
      </c>
    </row>
    <row r="3763" spans="1:36" ht="15" x14ac:dyDescent="0.2">
      <c r="A3763">
        <v>41</v>
      </c>
      <c r="B3763" s="3">
        <v>97191</v>
      </c>
      <c r="C3763" t="s">
        <v>67</v>
      </c>
      <c r="E3763" t="s">
        <v>68</v>
      </c>
      <c r="G3763" t="s">
        <v>3469</v>
      </c>
      <c r="H3763" t="s">
        <v>3535</v>
      </c>
      <c r="I3763" t="s">
        <v>98</v>
      </c>
      <c r="J3763" t="s">
        <v>3469</v>
      </c>
      <c r="M3763" t="s">
        <v>41</v>
      </c>
      <c r="Q3763" t="s">
        <v>42</v>
      </c>
      <c r="U3763">
        <v>48</v>
      </c>
      <c r="V3763" t="s">
        <v>2931</v>
      </c>
      <c r="W3763" t="s">
        <v>1178</v>
      </c>
      <c r="X3763" t="s">
        <v>2932</v>
      </c>
      <c r="Y3763" s="4" t="s">
        <v>3389</v>
      </c>
      <c r="Z3763" s="3">
        <v>97191</v>
      </c>
      <c r="AA3763" t="s">
        <v>3390</v>
      </c>
      <c r="AB3763" t="s">
        <v>3391</v>
      </c>
      <c r="AC3763" t="s">
        <v>3392</v>
      </c>
      <c r="AD3763" t="s">
        <v>3393</v>
      </c>
      <c r="AE3763" t="s">
        <v>3394</v>
      </c>
      <c r="AF3763" t="s">
        <v>3395</v>
      </c>
      <c r="AG3763" t="s">
        <v>3396</v>
      </c>
      <c r="AH3763" t="s">
        <v>3053</v>
      </c>
      <c r="AI3763" t="s">
        <v>3054</v>
      </c>
      <c r="AJ3763">
        <v>3855</v>
      </c>
    </row>
    <row r="3764" spans="1:36" ht="15" x14ac:dyDescent="0.2">
      <c r="A3764">
        <v>42</v>
      </c>
      <c r="B3764" s="3">
        <v>97191</v>
      </c>
      <c r="C3764" t="s">
        <v>67</v>
      </c>
      <c r="E3764" t="s">
        <v>68</v>
      </c>
      <c r="G3764" t="s">
        <v>3469</v>
      </c>
      <c r="H3764" t="s">
        <v>3535</v>
      </c>
      <c r="I3764" t="s">
        <v>98</v>
      </c>
      <c r="J3764" t="s">
        <v>3469</v>
      </c>
      <c r="M3764" t="s">
        <v>41</v>
      </c>
      <c r="Q3764" t="s">
        <v>42</v>
      </c>
      <c r="U3764">
        <v>48</v>
      </c>
      <c r="V3764" t="s">
        <v>2931</v>
      </c>
      <c r="W3764" t="s">
        <v>1178</v>
      </c>
      <c r="X3764" t="s">
        <v>2932</v>
      </c>
      <c r="Y3764" s="4" t="s">
        <v>3389</v>
      </c>
      <c r="Z3764" s="3">
        <v>97191</v>
      </c>
      <c r="AA3764" t="s">
        <v>3390</v>
      </c>
      <c r="AB3764" t="s">
        <v>3391</v>
      </c>
      <c r="AC3764" t="s">
        <v>3392</v>
      </c>
      <c r="AD3764" t="s">
        <v>3393</v>
      </c>
      <c r="AE3764" t="s">
        <v>3394</v>
      </c>
      <c r="AF3764" t="s">
        <v>3395</v>
      </c>
      <c r="AG3764" t="s">
        <v>3396</v>
      </c>
      <c r="AH3764" t="s">
        <v>3053</v>
      </c>
      <c r="AI3764" t="s">
        <v>3054</v>
      </c>
      <c r="AJ3764">
        <v>3856</v>
      </c>
    </row>
    <row r="3765" spans="1:36" ht="15" x14ac:dyDescent="0.2">
      <c r="A3765">
        <v>43</v>
      </c>
      <c r="B3765" s="3">
        <v>97191</v>
      </c>
      <c r="C3765" t="s">
        <v>67</v>
      </c>
      <c r="E3765" t="s">
        <v>68</v>
      </c>
      <c r="G3765" t="s">
        <v>3469</v>
      </c>
      <c r="H3765" t="s">
        <v>3535</v>
      </c>
      <c r="I3765" t="s">
        <v>98</v>
      </c>
      <c r="J3765" t="s">
        <v>3469</v>
      </c>
      <c r="M3765" t="s">
        <v>41</v>
      </c>
      <c r="Q3765" t="s">
        <v>42</v>
      </c>
      <c r="U3765">
        <v>48</v>
      </c>
      <c r="V3765" t="s">
        <v>2931</v>
      </c>
      <c r="W3765" t="s">
        <v>1178</v>
      </c>
      <c r="X3765" t="s">
        <v>2932</v>
      </c>
      <c r="Y3765" s="4" t="s">
        <v>3389</v>
      </c>
      <c r="Z3765" s="3">
        <v>97191</v>
      </c>
      <c r="AA3765" t="s">
        <v>3390</v>
      </c>
      <c r="AB3765" t="s">
        <v>3391</v>
      </c>
      <c r="AC3765" t="s">
        <v>3392</v>
      </c>
      <c r="AD3765" t="s">
        <v>3393</v>
      </c>
      <c r="AE3765" t="s">
        <v>3394</v>
      </c>
      <c r="AF3765" t="s">
        <v>3395</v>
      </c>
      <c r="AG3765" t="s">
        <v>3396</v>
      </c>
      <c r="AH3765" t="s">
        <v>3053</v>
      </c>
      <c r="AI3765" t="s">
        <v>3054</v>
      </c>
      <c r="AJ3765">
        <v>3857</v>
      </c>
    </row>
    <row r="3766" spans="1:36" ht="15" x14ac:dyDescent="0.2">
      <c r="A3766">
        <v>44</v>
      </c>
      <c r="B3766" s="3">
        <v>97191</v>
      </c>
      <c r="C3766" t="s">
        <v>67</v>
      </c>
      <c r="E3766" t="s">
        <v>68</v>
      </c>
      <c r="G3766" t="s">
        <v>3469</v>
      </c>
      <c r="H3766" t="s">
        <v>3535</v>
      </c>
      <c r="I3766" t="s">
        <v>98</v>
      </c>
      <c r="J3766" t="s">
        <v>3469</v>
      </c>
      <c r="M3766" t="s">
        <v>41</v>
      </c>
      <c r="Q3766" t="s">
        <v>42</v>
      </c>
      <c r="U3766">
        <v>48</v>
      </c>
      <c r="V3766" t="s">
        <v>2931</v>
      </c>
      <c r="W3766" t="s">
        <v>1178</v>
      </c>
      <c r="X3766" t="s">
        <v>2932</v>
      </c>
      <c r="Y3766" s="4" t="s">
        <v>3389</v>
      </c>
      <c r="Z3766" s="3">
        <v>97191</v>
      </c>
      <c r="AA3766" t="s">
        <v>3390</v>
      </c>
      <c r="AB3766" t="s">
        <v>3391</v>
      </c>
      <c r="AC3766" t="s">
        <v>3392</v>
      </c>
      <c r="AD3766" t="s">
        <v>3393</v>
      </c>
      <c r="AE3766" t="s">
        <v>3394</v>
      </c>
      <c r="AF3766" t="s">
        <v>3395</v>
      </c>
      <c r="AG3766" t="s">
        <v>3396</v>
      </c>
      <c r="AH3766" t="s">
        <v>3053</v>
      </c>
      <c r="AI3766" t="s">
        <v>3054</v>
      </c>
      <c r="AJ3766">
        <v>3858</v>
      </c>
    </row>
    <row r="3767" spans="1:36" ht="15" x14ac:dyDescent="0.2">
      <c r="A3767">
        <v>83</v>
      </c>
      <c r="B3767" s="3">
        <v>97191</v>
      </c>
      <c r="C3767" t="s">
        <v>293</v>
      </c>
      <c r="E3767" t="s">
        <v>294</v>
      </c>
      <c r="H3767" t="s">
        <v>93</v>
      </c>
      <c r="I3767" t="s">
        <v>296</v>
      </c>
      <c r="J3767" t="s">
        <v>3462</v>
      </c>
      <c r="M3767" t="s">
        <v>41</v>
      </c>
      <c r="Q3767" t="s">
        <v>42</v>
      </c>
      <c r="U3767">
        <v>60</v>
      </c>
      <c r="V3767" t="s">
        <v>2931</v>
      </c>
      <c r="W3767" t="s">
        <v>1178</v>
      </c>
      <c r="X3767" t="s">
        <v>2932</v>
      </c>
      <c r="Y3767" s="4" t="s">
        <v>3389</v>
      </c>
      <c r="Z3767" s="3">
        <v>97191</v>
      </c>
      <c r="AA3767" t="s">
        <v>3390</v>
      </c>
      <c r="AB3767" t="s">
        <v>3391</v>
      </c>
      <c r="AC3767" t="s">
        <v>3392</v>
      </c>
      <c r="AD3767" t="s">
        <v>3393</v>
      </c>
      <c r="AE3767" t="s">
        <v>3394</v>
      </c>
      <c r="AF3767" t="s">
        <v>3395</v>
      </c>
      <c r="AG3767" t="s">
        <v>3396</v>
      </c>
      <c r="AH3767" t="s">
        <v>3053</v>
      </c>
      <c r="AI3767" t="s">
        <v>3054</v>
      </c>
      <c r="AJ3767">
        <v>3896</v>
      </c>
    </row>
    <row r="3768" spans="1:36" ht="15" x14ac:dyDescent="0.2">
      <c r="A3768">
        <v>45</v>
      </c>
      <c r="B3768" s="3">
        <v>97191</v>
      </c>
      <c r="C3768" t="s">
        <v>67</v>
      </c>
      <c r="E3768" t="s">
        <v>68</v>
      </c>
      <c r="G3768" t="s">
        <v>3469</v>
      </c>
      <c r="H3768" t="s">
        <v>3535</v>
      </c>
      <c r="I3768" t="s">
        <v>98</v>
      </c>
      <c r="J3768" t="s">
        <v>3469</v>
      </c>
      <c r="M3768" t="s">
        <v>41</v>
      </c>
      <c r="Q3768" t="s">
        <v>42</v>
      </c>
      <c r="U3768">
        <v>48</v>
      </c>
      <c r="V3768" t="s">
        <v>2931</v>
      </c>
      <c r="W3768" t="s">
        <v>1178</v>
      </c>
      <c r="X3768" t="s">
        <v>2932</v>
      </c>
      <c r="Y3768" s="4" t="s">
        <v>3389</v>
      </c>
      <c r="Z3768" s="3">
        <v>97191</v>
      </c>
      <c r="AA3768" t="s">
        <v>3390</v>
      </c>
      <c r="AB3768" t="s">
        <v>3391</v>
      </c>
      <c r="AC3768" t="s">
        <v>3392</v>
      </c>
      <c r="AD3768" t="s">
        <v>3393</v>
      </c>
      <c r="AE3768" t="s">
        <v>3394</v>
      </c>
      <c r="AF3768" t="s">
        <v>3395</v>
      </c>
      <c r="AG3768" t="s">
        <v>3396</v>
      </c>
      <c r="AH3768" t="s">
        <v>3053</v>
      </c>
      <c r="AI3768" t="s">
        <v>3054</v>
      </c>
      <c r="AJ3768">
        <v>3859</v>
      </c>
    </row>
    <row r="3769" spans="1:36" ht="15" x14ac:dyDescent="0.2">
      <c r="A3769">
        <v>46</v>
      </c>
      <c r="B3769" s="3">
        <v>97191</v>
      </c>
      <c r="C3769" t="s">
        <v>67</v>
      </c>
      <c r="E3769" t="s">
        <v>68</v>
      </c>
      <c r="G3769" t="s">
        <v>3469</v>
      </c>
      <c r="H3769" t="s">
        <v>3535</v>
      </c>
      <c r="I3769" t="s">
        <v>98</v>
      </c>
      <c r="J3769" t="s">
        <v>3469</v>
      </c>
      <c r="M3769" t="s">
        <v>41</v>
      </c>
      <c r="Q3769" t="s">
        <v>42</v>
      </c>
      <c r="U3769">
        <v>48</v>
      </c>
      <c r="V3769" t="s">
        <v>2931</v>
      </c>
      <c r="W3769" t="s">
        <v>1178</v>
      </c>
      <c r="X3769" t="s">
        <v>2932</v>
      </c>
      <c r="Y3769" s="4" t="s">
        <v>3389</v>
      </c>
      <c r="Z3769" s="3">
        <v>97191</v>
      </c>
      <c r="AA3769" t="s">
        <v>3390</v>
      </c>
      <c r="AB3769" t="s">
        <v>3391</v>
      </c>
      <c r="AC3769" t="s">
        <v>3392</v>
      </c>
      <c r="AD3769" t="s">
        <v>3393</v>
      </c>
      <c r="AE3769" t="s">
        <v>3394</v>
      </c>
      <c r="AF3769" t="s">
        <v>3395</v>
      </c>
      <c r="AG3769" t="s">
        <v>3396</v>
      </c>
      <c r="AH3769" t="s">
        <v>3053</v>
      </c>
      <c r="AI3769" t="s">
        <v>3054</v>
      </c>
      <c r="AJ3769">
        <v>3860</v>
      </c>
    </row>
    <row r="3770" spans="1:36" ht="15" x14ac:dyDescent="0.2">
      <c r="A3770">
        <v>47</v>
      </c>
      <c r="B3770" s="3">
        <v>97191</v>
      </c>
      <c r="C3770" t="s">
        <v>67</v>
      </c>
      <c r="E3770" t="s">
        <v>68</v>
      </c>
      <c r="G3770" t="s">
        <v>3469</v>
      </c>
      <c r="H3770" t="s">
        <v>3539</v>
      </c>
      <c r="I3770" t="s">
        <v>98</v>
      </c>
      <c r="J3770" t="s">
        <v>3469</v>
      </c>
      <c r="M3770" t="s">
        <v>41</v>
      </c>
      <c r="Q3770" t="s">
        <v>42</v>
      </c>
      <c r="U3770">
        <v>56</v>
      </c>
      <c r="V3770" t="s">
        <v>2931</v>
      </c>
      <c r="W3770" t="s">
        <v>1178</v>
      </c>
      <c r="X3770" t="s">
        <v>2932</v>
      </c>
      <c r="Y3770" s="4" t="s">
        <v>3389</v>
      </c>
      <c r="Z3770" s="3">
        <v>97191</v>
      </c>
      <c r="AA3770" t="s">
        <v>3390</v>
      </c>
      <c r="AB3770" t="s">
        <v>3391</v>
      </c>
      <c r="AC3770" t="s">
        <v>3392</v>
      </c>
      <c r="AD3770" t="s">
        <v>3393</v>
      </c>
      <c r="AE3770" t="s">
        <v>3394</v>
      </c>
      <c r="AF3770" t="s">
        <v>3395</v>
      </c>
      <c r="AG3770" t="s">
        <v>3396</v>
      </c>
      <c r="AH3770" t="s">
        <v>3053</v>
      </c>
      <c r="AI3770" t="s">
        <v>3054</v>
      </c>
      <c r="AJ3770">
        <v>3861</v>
      </c>
    </row>
    <row r="3771" spans="1:36" ht="15" x14ac:dyDescent="0.2">
      <c r="A3771">
        <v>58</v>
      </c>
      <c r="B3771" s="3">
        <v>97191</v>
      </c>
      <c r="C3771" t="s">
        <v>1039</v>
      </c>
      <c r="E3771" t="s">
        <v>1040</v>
      </c>
      <c r="F3771" t="s">
        <v>3536</v>
      </c>
      <c r="G3771" t="s">
        <v>3537</v>
      </c>
      <c r="H3771" t="s">
        <v>93</v>
      </c>
      <c r="I3771" t="s">
        <v>420</v>
      </c>
      <c r="K3771" t="s">
        <v>3538</v>
      </c>
      <c r="M3771" t="s">
        <v>41</v>
      </c>
      <c r="Q3771" t="s">
        <v>42</v>
      </c>
      <c r="U3771">
        <v>200</v>
      </c>
      <c r="V3771" t="s">
        <v>2931</v>
      </c>
      <c r="W3771" t="s">
        <v>1178</v>
      </c>
      <c r="X3771" t="s">
        <v>2932</v>
      </c>
      <c r="Y3771" s="4" t="s">
        <v>3389</v>
      </c>
      <c r="Z3771" s="3">
        <v>97191</v>
      </c>
      <c r="AA3771" t="s">
        <v>3390</v>
      </c>
      <c r="AB3771" t="s">
        <v>3391</v>
      </c>
      <c r="AC3771" t="s">
        <v>3392</v>
      </c>
      <c r="AD3771" t="s">
        <v>3393</v>
      </c>
      <c r="AE3771" t="s">
        <v>3394</v>
      </c>
      <c r="AF3771" t="s">
        <v>3395</v>
      </c>
      <c r="AG3771" t="s">
        <v>3396</v>
      </c>
      <c r="AH3771" t="s">
        <v>3053</v>
      </c>
      <c r="AI3771" t="s">
        <v>3054</v>
      </c>
      <c r="AJ3771">
        <v>3862</v>
      </c>
    </row>
    <row r="3772" spans="1:36" ht="15" x14ac:dyDescent="0.2">
      <c r="A3772">
        <v>48</v>
      </c>
      <c r="B3772" s="3">
        <v>97191</v>
      </c>
      <c r="C3772" t="s">
        <v>67</v>
      </c>
      <c r="E3772" t="s">
        <v>68</v>
      </c>
      <c r="G3772" t="s">
        <v>3469</v>
      </c>
      <c r="H3772" t="s">
        <v>3539</v>
      </c>
      <c r="I3772" t="s">
        <v>98</v>
      </c>
      <c r="J3772" t="s">
        <v>3469</v>
      </c>
      <c r="M3772" t="s">
        <v>41</v>
      </c>
      <c r="Q3772" t="s">
        <v>42</v>
      </c>
      <c r="U3772">
        <v>56</v>
      </c>
      <c r="V3772" t="s">
        <v>2931</v>
      </c>
      <c r="W3772" t="s">
        <v>1178</v>
      </c>
      <c r="X3772" t="s">
        <v>2932</v>
      </c>
      <c r="Y3772" s="4" t="s">
        <v>3389</v>
      </c>
      <c r="Z3772" s="3">
        <v>97191</v>
      </c>
      <c r="AA3772" t="s">
        <v>3390</v>
      </c>
      <c r="AB3772" t="s">
        <v>3391</v>
      </c>
      <c r="AC3772" t="s">
        <v>3392</v>
      </c>
      <c r="AD3772" t="s">
        <v>3393</v>
      </c>
      <c r="AE3772" t="s">
        <v>3394</v>
      </c>
      <c r="AF3772" t="s">
        <v>3395</v>
      </c>
      <c r="AG3772" t="s">
        <v>3396</v>
      </c>
      <c r="AH3772" t="s">
        <v>3053</v>
      </c>
      <c r="AI3772" t="s">
        <v>3054</v>
      </c>
      <c r="AJ3772">
        <v>3863</v>
      </c>
    </row>
    <row r="3773" spans="1:36" ht="15" x14ac:dyDescent="0.2">
      <c r="A3773">
        <v>49</v>
      </c>
      <c r="B3773" s="3">
        <v>97191</v>
      </c>
      <c r="C3773" t="s">
        <v>67</v>
      </c>
      <c r="E3773" t="s">
        <v>68</v>
      </c>
      <c r="G3773" t="s">
        <v>3469</v>
      </c>
      <c r="H3773" t="s">
        <v>3539</v>
      </c>
      <c r="I3773" t="s">
        <v>98</v>
      </c>
      <c r="J3773" t="s">
        <v>3469</v>
      </c>
      <c r="M3773" t="s">
        <v>41</v>
      </c>
      <c r="Q3773" t="s">
        <v>42</v>
      </c>
      <c r="U3773">
        <v>56</v>
      </c>
      <c r="V3773" t="s">
        <v>2931</v>
      </c>
      <c r="W3773" t="s">
        <v>1178</v>
      </c>
      <c r="X3773" t="s">
        <v>2932</v>
      </c>
      <c r="Y3773" s="4" t="s">
        <v>3389</v>
      </c>
      <c r="Z3773" s="3">
        <v>97191</v>
      </c>
      <c r="AA3773" t="s">
        <v>3390</v>
      </c>
      <c r="AB3773" t="s">
        <v>3391</v>
      </c>
      <c r="AC3773" t="s">
        <v>3392</v>
      </c>
      <c r="AD3773" t="s">
        <v>3393</v>
      </c>
      <c r="AE3773" t="s">
        <v>3394</v>
      </c>
      <c r="AF3773" t="s">
        <v>3395</v>
      </c>
      <c r="AG3773" t="s">
        <v>3396</v>
      </c>
      <c r="AH3773" t="s">
        <v>3053</v>
      </c>
      <c r="AI3773" t="s">
        <v>3054</v>
      </c>
      <c r="AJ3773">
        <v>3864</v>
      </c>
    </row>
    <row r="3774" spans="1:36" ht="15" x14ac:dyDescent="0.2">
      <c r="A3774">
        <v>56</v>
      </c>
      <c r="B3774" s="3">
        <v>97191</v>
      </c>
      <c r="C3774" t="s">
        <v>442</v>
      </c>
      <c r="E3774" t="s">
        <v>443</v>
      </c>
      <c r="G3774" t="s">
        <v>533</v>
      </c>
      <c r="H3774" t="s">
        <v>83</v>
      </c>
      <c r="I3774" t="s">
        <v>89</v>
      </c>
      <c r="J3774" t="s">
        <v>3540</v>
      </c>
      <c r="M3774" t="s">
        <v>41</v>
      </c>
      <c r="Q3774" t="s">
        <v>204</v>
      </c>
      <c r="U3774">
        <v>100</v>
      </c>
      <c r="V3774" t="s">
        <v>2931</v>
      </c>
      <c r="W3774" t="s">
        <v>1178</v>
      </c>
      <c r="X3774" t="s">
        <v>2932</v>
      </c>
      <c r="Y3774" s="4" t="s">
        <v>3389</v>
      </c>
      <c r="Z3774" s="3">
        <v>97191</v>
      </c>
      <c r="AA3774" t="s">
        <v>3390</v>
      </c>
      <c r="AB3774" t="s">
        <v>3391</v>
      </c>
      <c r="AC3774" t="s">
        <v>3392</v>
      </c>
      <c r="AD3774" t="s">
        <v>3393</v>
      </c>
      <c r="AE3774" t="s">
        <v>3394</v>
      </c>
      <c r="AF3774" t="s">
        <v>3395</v>
      </c>
      <c r="AG3774" t="s">
        <v>3396</v>
      </c>
      <c r="AH3774" t="s">
        <v>3053</v>
      </c>
      <c r="AI3774" t="s">
        <v>3054</v>
      </c>
      <c r="AJ3774">
        <v>3869</v>
      </c>
    </row>
    <row r="3775" spans="1:36" ht="15" x14ac:dyDescent="0.2">
      <c r="A3775">
        <v>50</v>
      </c>
      <c r="B3775" s="3">
        <v>97191</v>
      </c>
      <c r="C3775" t="s">
        <v>67</v>
      </c>
      <c r="E3775" t="s">
        <v>68</v>
      </c>
      <c r="G3775" t="s">
        <v>3469</v>
      </c>
      <c r="H3775" t="s">
        <v>3539</v>
      </c>
      <c r="I3775" t="s">
        <v>98</v>
      </c>
      <c r="J3775" t="s">
        <v>3469</v>
      </c>
      <c r="M3775" t="s">
        <v>41</v>
      </c>
      <c r="Q3775" t="s">
        <v>42</v>
      </c>
      <c r="U3775">
        <v>56</v>
      </c>
      <c r="V3775" t="s">
        <v>2931</v>
      </c>
      <c r="W3775" t="s">
        <v>1178</v>
      </c>
      <c r="X3775" t="s">
        <v>2932</v>
      </c>
      <c r="Y3775" s="4" t="s">
        <v>3389</v>
      </c>
      <c r="Z3775" s="3">
        <v>97191</v>
      </c>
      <c r="AA3775" t="s">
        <v>3390</v>
      </c>
      <c r="AB3775" t="s">
        <v>3391</v>
      </c>
      <c r="AC3775" t="s">
        <v>3392</v>
      </c>
      <c r="AD3775" t="s">
        <v>3393</v>
      </c>
      <c r="AE3775" t="s">
        <v>3394</v>
      </c>
      <c r="AF3775" t="s">
        <v>3395</v>
      </c>
      <c r="AG3775" t="s">
        <v>3396</v>
      </c>
      <c r="AH3775" t="s">
        <v>3053</v>
      </c>
      <c r="AI3775" t="s">
        <v>3054</v>
      </c>
      <c r="AJ3775">
        <v>3865</v>
      </c>
    </row>
    <row r="3776" spans="1:36" ht="15" x14ac:dyDescent="0.2">
      <c r="A3776">
        <v>51</v>
      </c>
      <c r="B3776" s="3">
        <v>97191</v>
      </c>
      <c r="C3776" t="s">
        <v>67</v>
      </c>
      <c r="E3776" t="s">
        <v>68</v>
      </c>
      <c r="G3776" t="s">
        <v>3469</v>
      </c>
      <c r="H3776" t="s">
        <v>3539</v>
      </c>
      <c r="I3776" t="s">
        <v>98</v>
      </c>
      <c r="J3776" t="s">
        <v>3469</v>
      </c>
      <c r="M3776" t="s">
        <v>41</v>
      </c>
      <c r="Q3776" t="s">
        <v>42</v>
      </c>
      <c r="U3776">
        <v>56</v>
      </c>
      <c r="V3776" t="s">
        <v>2931</v>
      </c>
      <c r="W3776" t="s">
        <v>1178</v>
      </c>
      <c r="X3776" t="s">
        <v>2932</v>
      </c>
      <c r="Y3776" s="4" t="s">
        <v>3389</v>
      </c>
      <c r="Z3776" s="3">
        <v>97191</v>
      </c>
      <c r="AA3776" t="s">
        <v>3390</v>
      </c>
      <c r="AB3776" t="s">
        <v>3391</v>
      </c>
      <c r="AC3776" t="s">
        <v>3392</v>
      </c>
      <c r="AD3776" t="s">
        <v>3393</v>
      </c>
      <c r="AE3776" t="s">
        <v>3394</v>
      </c>
      <c r="AF3776" t="s">
        <v>3395</v>
      </c>
      <c r="AG3776" t="s">
        <v>3396</v>
      </c>
      <c r="AH3776" t="s">
        <v>3053</v>
      </c>
      <c r="AI3776" t="s">
        <v>3054</v>
      </c>
      <c r="AJ3776">
        <v>3866</v>
      </c>
    </row>
    <row r="3777" spans="1:36" ht="15" x14ac:dyDescent="0.2">
      <c r="A3777">
        <v>52</v>
      </c>
      <c r="B3777" s="3">
        <v>97191</v>
      </c>
      <c r="C3777" t="s">
        <v>67</v>
      </c>
      <c r="E3777" t="s">
        <v>68</v>
      </c>
      <c r="G3777" t="s">
        <v>3469</v>
      </c>
      <c r="H3777" t="s">
        <v>3539</v>
      </c>
      <c r="I3777" t="s">
        <v>98</v>
      </c>
      <c r="J3777" t="s">
        <v>3469</v>
      </c>
      <c r="M3777" t="s">
        <v>41</v>
      </c>
      <c r="Q3777" t="s">
        <v>42</v>
      </c>
      <c r="U3777">
        <v>56</v>
      </c>
      <c r="V3777" t="s">
        <v>2931</v>
      </c>
      <c r="W3777" t="s">
        <v>1178</v>
      </c>
      <c r="X3777" t="s">
        <v>2932</v>
      </c>
      <c r="Y3777" s="4" t="s">
        <v>3389</v>
      </c>
      <c r="Z3777" s="3">
        <v>97191</v>
      </c>
      <c r="AA3777" t="s">
        <v>3390</v>
      </c>
      <c r="AB3777" t="s">
        <v>3391</v>
      </c>
      <c r="AC3777" t="s">
        <v>3392</v>
      </c>
      <c r="AD3777" t="s">
        <v>3393</v>
      </c>
      <c r="AE3777" t="s">
        <v>3394</v>
      </c>
      <c r="AF3777" t="s">
        <v>3395</v>
      </c>
      <c r="AG3777" t="s">
        <v>3396</v>
      </c>
      <c r="AH3777" t="s">
        <v>3053</v>
      </c>
      <c r="AI3777" t="s">
        <v>3054</v>
      </c>
      <c r="AJ3777">
        <v>3867</v>
      </c>
    </row>
    <row r="3778" spans="1:36" ht="15" x14ac:dyDescent="0.2">
      <c r="A3778">
        <v>53</v>
      </c>
      <c r="B3778" s="3">
        <v>97191</v>
      </c>
      <c r="C3778" t="s">
        <v>67</v>
      </c>
      <c r="E3778" t="s">
        <v>68</v>
      </c>
      <c r="G3778" t="s">
        <v>3469</v>
      </c>
      <c r="H3778" t="s">
        <v>3539</v>
      </c>
      <c r="I3778" t="s">
        <v>98</v>
      </c>
      <c r="J3778" t="s">
        <v>3469</v>
      </c>
      <c r="M3778" t="s">
        <v>41</v>
      </c>
      <c r="Q3778" t="s">
        <v>42</v>
      </c>
      <c r="U3778">
        <v>56</v>
      </c>
      <c r="V3778" t="s">
        <v>2931</v>
      </c>
      <c r="W3778" t="s">
        <v>1178</v>
      </c>
      <c r="X3778" t="s">
        <v>2932</v>
      </c>
      <c r="Y3778" s="4" t="s">
        <v>3389</v>
      </c>
      <c r="Z3778" s="3">
        <v>97191</v>
      </c>
      <c r="AA3778" t="s">
        <v>3390</v>
      </c>
      <c r="AB3778" t="s">
        <v>3391</v>
      </c>
      <c r="AC3778" t="s">
        <v>3392</v>
      </c>
      <c r="AD3778" t="s">
        <v>3393</v>
      </c>
      <c r="AE3778" t="s">
        <v>3394</v>
      </c>
      <c r="AF3778" t="s">
        <v>3395</v>
      </c>
      <c r="AG3778" t="s">
        <v>3396</v>
      </c>
      <c r="AH3778" t="s">
        <v>3053</v>
      </c>
      <c r="AI3778" t="s">
        <v>3054</v>
      </c>
      <c r="AJ3778">
        <v>3868</v>
      </c>
    </row>
    <row r="3779" spans="1:36" ht="15" x14ac:dyDescent="0.2">
      <c r="A3779">
        <v>54</v>
      </c>
      <c r="B3779" s="3">
        <v>97191</v>
      </c>
      <c r="C3779" t="s">
        <v>67</v>
      </c>
      <c r="E3779" t="s">
        <v>68</v>
      </c>
      <c r="G3779" t="s">
        <v>3469</v>
      </c>
      <c r="H3779" t="s">
        <v>3539</v>
      </c>
      <c r="I3779" t="s">
        <v>98</v>
      </c>
      <c r="J3779" t="s">
        <v>3469</v>
      </c>
      <c r="M3779" t="s">
        <v>41</v>
      </c>
      <c r="Q3779" t="s">
        <v>42</v>
      </c>
      <c r="U3779">
        <v>56</v>
      </c>
      <c r="V3779" t="s">
        <v>2931</v>
      </c>
      <c r="W3779" t="s">
        <v>1178</v>
      </c>
      <c r="X3779" t="s">
        <v>2932</v>
      </c>
      <c r="Y3779" s="4" t="s">
        <v>3389</v>
      </c>
      <c r="Z3779" s="3">
        <v>97191</v>
      </c>
      <c r="AA3779" t="s">
        <v>3390</v>
      </c>
      <c r="AB3779" t="s">
        <v>3391</v>
      </c>
      <c r="AC3779" t="s">
        <v>3392</v>
      </c>
      <c r="AD3779" t="s">
        <v>3393</v>
      </c>
      <c r="AE3779" t="s">
        <v>3394</v>
      </c>
      <c r="AF3779" t="s">
        <v>3395</v>
      </c>
      <c r="AG3779" t="s">
        <v>3396</v>
      </c>
      <c r="AH3779" t="s">
        <v>3053</v>
      </c>
      <c r="AI3779" t="s">
        <v>3054</v>
      </c>
      <c r="AJ3779">
        <v>3870</v>
      </c>
    </row>
    <row r="3780" spans="1:36" ht="15" x14ac:dyDescent="0.2">
      <c r="A3780">
        <v>55</v>
      </c>
      <c r="B3780" s="3">
        <v>97191</v>
      </c>
      <c r="C3780" t="s">
        <v>442</v>
      </c>
      <c r="E3780" t="s">
        <v>443</v>
      </c>
      <c r="G3780" t="s">
        <v>533</v>
      </c>
      <c r="H3780" t="s">
        <v>83</v>
      </c>
      <c r="I3780" t="s">
        <v>89</v>
      </c>
      <c r="J3780" t="s">
        <v>3540</v>
      </c>
      <c r="M3780" t="s">
        <v>41</v>
      </c>
      <c r="Q3780" t="s">
        <v>204</v>
      </c>
      <c r="U3780">
        <v>100</v>
      </c>
      <c r="V3780" t="s">
        <v>2931</v>
      </c>
      <c r="W3780" t="s">
        <v>1178</v>
      </c>
      <c r="X3780" t="s">
        <v>2932</v>
      </c>
      <c r="Y3780" s="4" t="s">
        <v>3389</v>
      </c>
      <c r="Z3780" s="3">
        <v>97191</v>
      </c>
      <c r="AA3780" t="s">
        <v>3390</v>
      </c>
      <c r="AB3780" t="s">
        <v>3391</v>
      </c>
      <c r="AC3780" t="s">
        <v>3392</v>
      </c>
      <c r="AD3780" t="s">
        <v>3393</v>
      </c>
      <c r="AE3780" t="s">
        <v>3394</v>
      </c>
      <c r="AF3780" t="s">
        <v>3395</v>
      </c>
      <c r="AG3780" t="s">
        <v>3396</v>
      </c>
      <c r="AH3780" t="s">
        <v>3053</v>
      </c>
      <c r="AI3780" t="s">
        <v>3054</v>
      </c>
      <c r="AJ3780">
        <v>3871</v>
      </c>
    </row>
    <row r="3781" spans="1:36" ht="15" x14ac:dyDescent="0.2">
      <c r="A3781">
        <v>79</v>
      </c>
      <c r="B3781" s="3">
        <v>97191</v>
      </c>
      <c r="C3781" t="s">
        <v>249</v>
      </c>
      <c r="E3781" t="s">
        <v>250</v>
      </c>
      <c r="G3781" t="s">
        <v>3469</v>
      </c>
      <c r="H3781" t="s">
        <v>251</v>
      </c>
      <c r="I3781" t="s">
        <v>145</v>
      </c>
      <c r="J3781" t="s">
        <v>3469</v>
      </c>
      <c r="M3781" t="s">
        <v>41</v>
      </c>
      <c r="Q3781" t="s">
        <v>42</v>
      </c>
      <c r="U3781">
        <v>100</v>
      </c>
      <c r="V3781" t="s">
        <v>2931</v>
      </c>
      <c r="W3781" t="s">
        <v>1178</v>
      </c>
      <c r="X3781" t="s">
        <v>2932</v>
      </c>
      <c r="Y3781" s="4" t="s">
        <v>3389</v>
      </c>
      <c r="Z3781" s="3">
        <v>97191</v>
      </c>
      <c r="AA3781" t="s">
        <v>3390</v>
      </c>
      <c r="AB3781" t="s">
        <v>3391</v>
      </c>
      <c r="AC3781" t="s">
        <v>3392</v>
      </c>
      <c r="AD3781" t="s">
        <v>3393</v>
      </c>
      <c r="AE3781" t="s">
        <v>3394</v>
      </c>
      <c r="AF3781" t="s">
        <v>3395</v>
      </c>
      <c r="AG3781" t="s">
        <v>3396</v>
      </c>
      <c r="AH3781" t="s">
        <v>3053</v>
      </c>
      <c r="AI3781" t="s">
        <v>3054</v>
      </c>
      <c r="AJ3781">
        <v>3893</v>
      </c>
    </row>
    <row r="3782" spans="1:36" ht="15" x14ac:dyDescent="0.2">
      <c r="A3782">
        <v>57</v>
      </c>
      <c r="B3782" s="3">
        <v>97191</v>
      </c>
      <c r="C3782" t="s">
        <v>442</v>
      </c>
      <c r="E3782" t="s">
        <v>443</v>
      </c>
      <c r="G3782" t="s">
        <v>533</v>
      </c>
      <c r="H3782" t="s">
        <v>83</v>
      </c>
      <c r="I3782" t="s">
        <v>89</v>
      </c>
      <c r="J3782" t="s">
        <v>3540</v>
      </c>
      <c r="M3782" t="s">
        <v>41</v>
      </c>
      <c r="Q3782" t="s">
        <v>204</v>
      </c>
      <c r="U3782">
        <v>100</v>
      </c>
      <c r="V3782" t="s">
        <v>2931</v>
      </c>
      <c r="W3782" t="s">
        <v>1178</v>
      </c>
      <c r="X3782" t="s">
        <v>2932</v>
      </c>
      <c r="Y3782" s="4" t="s">
        <v>3389</v>
      </c>
      <c r="Z3782" s="3">
        <v>97191</v>
      </c>
      <c r="AA3782" t="s">
        <v>3390</v>
      </c>
      <c r="AB3782" t="s">
        <v>3391</v>
      </c>
      <c r="AC3782" t="s">
        <v>3392</v>
      </c>
      <c r="AD3782" t="s">
        <v>3393</v>
      </c>
      <c r="AE3782" t="s">
        <v>3394</v>
      </c>
      <c r="AF3782" t="s">
        <v>3395</v>
      </c>
      <c r="AG3782" t="s">
        <v>3396</v>
      </c>
      <c r="AH3782" t="s">
        <v>3053</v>
      </c>
      <c r="AI3782" t="s">
        <v>3054</v>
      </c>
      <c r="AJ3782">
        <v>3872</v>
      </c>
    </row>
    <row r="3783" spans="1:36" ht="15" x14ac:dyDescent="0.2">
      <c r="A3783">
        <v>59</v>
      </c>
      <c r="B3783" s="3">
        <v>97191</v>
      </c>
      <c r="C3783" t="s">
        <v>219</v>
      </c>
      <c r="E3783" t="s">
        <v>220</v>
      </c>
      <c r="G3783" t="s">
        <v>536</v>
      </c>
      <c r="H3783" t="s">
        <v>93</v>
      </c>
      <c r="I3783" t="s">
        <v>145</v>
      </c>
      <c r="J3783" t="s">
        <v>3469</v>
      </c>
      <c r="M3783" t="s">
        <v>41</v>
      </c>
      <c r="Q3783" t="s">
        <v>42</v>
      </c>
      <c r="U3783">
        <v>120</v>
      </c>
      <c r="V3783" t="s">
        <v>2931</v>
      </c>
      <c r="W3783" t="s">
        <v>1178</v>
      </c>
      <c r="X3783" t="s">
        <v>2932</v>
      </c>
      <c r="Y3783" s="4" t="s">
        <v>3389</v>
      </c>
      <c r="Z3783" s="3">
        <v>97191</v>
      </c>
      <c r="AA3783" t="s">
        <v>3390</v>
      </c>
      <c r="AB3783" t="s">
        <v>3391</v>
      </c>
      <c r="AC3783" t="s">
        <v>3392</v>
      </c>
      <c r="AD3783" t="s">
        <v>3393</v>
      </c>
      <c r="AE3783" t="s">
        <v>3394</v>
      </c>
      <c r="AF3783" t="s">
        <v>3395</v>
      </c>
      <c r="AG3783" t="s">
        <v>3396</v>
      </c>
      <c r="AH3783" t="s">
        <v>3053</v>
      </c>
      <c r="AI3783" t="s">
        <v>3054</v>
      </c>
      <c r="AJ3783">
        <v>3873</v>
      </c>
    </row>
    <row r="3784" spans="1:36" ht="15" x14ac:dyDescent="0.2">
      <c r="A3784">
        <v>60</v>
      </c>
      <c r="B3784" s="3">
        <v>97191</v>
      </c>
      <c r="C3784" t="s">
        <v>219</v>
      </c>
      <c r="E3784" t="s">
        <v>220</v>
      </c>
      <c r="G3784" t="s">
        <v>536</v>
      </c>
      <c r="H3784" t="s">
        <v>93</v>
      </c>
      <c r="I3784" t="s">
        <v>145</v>
      </c>
      <c r="J3784" t="s">
        <v>3469</v>
      </c>
      <c r="M3784" t="s">
        <v>41</v>
      </c>
      <c r="Q3784" t="s">
        <v>42</v>
      </c>
      <c r="U3784">
        <v>120</v>
      </c>
      <c r="V3784" t="s">
        <v>2931</v>
      </c>
      <c r="W3784" t="s">
        <v>1178</v>
      </c>
      <c r="X3784" t="s">
        <v>2932</v>
      </c>
      <c r="Y3784" s="4" t="s">
        <v>3389</v>
      </c>
      <c r="Z3784" s="3">
        <v>97191</v>
      </c>
      <c r="AA3784" t="s">
        <v>3390</v>
      </c>
      <c r="AB3784" t="s">
        <v>3391</v>
      </c>
      <c r="AC3784" t="s">
        <v>3392</v>
      </c>
      <c r="AD3784" t="s">
        <v>3393</v>
      </c>
      <c r="AE3784" t="s">
        <v>3394</v>
      </c>
      <c r="AF3784" t="s">
        <v>3395</v>
      </c>
      <c r="AG3784" t="s">
        <v>3396</v>
      </c>
      <c r="AH3784" t="s">
        <v>3053</v>
      </c>
      <c r="AI3784" t="s">
        <v>3054</v>
      </c>
      <c r="AJ3784">
        <v>3874</v>
      </c>
    </row>
    <row r="3785" spans="1:36" ht="15" x14ac:dyDescent="0.2">
      <c r="A3785">
        <v>61</v>
      </c>
      <c r="B3785" s="3">
        <v>97191</v>
      </c>
      <c r="C3785" t="s">
        <v>219</v>
      </c>
      <c r="E3785" t="s">
        <v>220</v>
      </c>
      <c r="G3785" t="s">
        <v>536</v>
      </c>
      <c r="H3785" t="s">
        <v>93</v>
      </c>
      <c r="I3785" t="s">
        <v>145</v>
      </c>
      <c r="J3785" t="s">
        <v>3469</v>
      </c>
      <c r="M3785" t="s">
        <v>41</v>
      </c>
      <c r="Q3785" t="s">
        <v>42</v>
      </c>
      <c r="U3785">
        <v>120</v>
      </c>
      <c r="V3785" t="s">
        <v>2931</v>
      </c>
      <c r="W3785" t="s">
        <v>1178</v>
      </c>
      <c r="X3785" t="s">
        <v>2932</v>
      </c>
      <c r="Y3785" s="4" t="s">
        <v>3389</v>
      </c>
      <c r="Z3785" s="3">
        <v>97191</v>
      </c>
      <c r="AA3785" t="s">
        <v>3390</v>
      </c>
      <c r="AB3785" t="s">
        <v>3391</v>
      </c>
      <c r="AC3785" t="s">
        <v>3392</v>
      </c>
      <c r="AD3785" t="s">
        <v>3393</v>
      </c>
      <c r="AE3785" t="s">
        <v>3394</v>
      </c>
      <c r="AF3785" t="s">
        <v>3395</v>
      </c>
      <c r="AG3785" t="s">
        <v>3396</v>
      </c>
      <c r="AH3785" t="s">
        <v>3053</v>
      </c>
      <c r="AI3785" t="s">
        <v>3054</v>
      </c>
      <c r="AJ3785">
        <v>3875</v>
      </c>
    </row>
    <row r="3786" spans="1:36" ht="15" x14ac:dyDescent="0.2">
      <c r="A3786">
        <v>62</v>
      </c>
      <c r="B3786" s="3">
        <v>97191</v>
      </c>
      <c r="C3786" t="s">
        <v>219</v>
      </c>
      <c r="E3786" t="s">
        <v>220</v>
      </c>
      <c r="G3786" t="s">
        <v>536</v>
      </c>
      <c r="H3786" t="s">
        <v>93</v>
      </c>
      <c r="I3786" t="s">
        <v>145</v>
      </c>
      <c r="J3786" t="s">
        <v>3469</v>
      </c>
      <c r="M3786" t="s">
        <v>41</v>
      </c>
      <c r="Q3786" t="s">
        <v>42</v>
      </c>
      <c r="U3786">
        <v>120</v>
      </c>
      <c r="V3786" t="s">
        <v>2931</v>
      </c>
      <c r="W3786" t="s">
        <v>1178</v>
      </c>
      <c r="X3786" t="s">
        <v>2932</v>
      </c>
      <c r="Y3786" s="4" t="s">
        <v>3389</v>
      </c>
      <c r="Z3786" s="3">
        <v>97191</v>
      </c>
      <c r="AA3786" t="s">
        <v>3390</v>
      </c>
      <c r="AB3786" t="s">
        <v>3391</v>
      </c>
      <c r="AC3786" t="s">
        <v>3392</v>
      </c>
      <c r="AD3786" t="s">
        <v>3393</v>
      </c>
      <c r="AE3786" t="s">
        <v>3394</v>
      </c>
      <c r="AF3786" t="s">
        <v>3395</v>
      </c>
      <c r="AG3786" t="s">
        <v>3396</v>
      </c>
      <c r="AH3786" t="s">
        <v>3053</v>
      </c>
      <c r="AI3786" t="s">
        <v>3054</v>
      </c>
      <c r="AJ3786">
        <v>3876</v>
      </c>
    </row>
    <row r="3787" spans="1:36" ht="15" x14ac:dyDescent="0.2">
      <c r="A3787">
        <v>63</v>
      </c>
      <c r="B3787" s="3">
        <v>97191</v>
      </c>
      <c r="C3787" t="s">
        <v>219</v>
      </c>
      <c r="E3787" t="s">
        <v>220</v>
      </c>
      <c r="G3787" t="s">
        <v>536</v>
      </c>
      <c r="H3787" t="s">
        <v>93</v>
      </c>
      <c r="I3787" t="s">
        <v>145</v>
      </c>
      <c r="J3787" t="s">
        <v>3469</v>
      </c>
      <c r="M3787" t="s">
        <v>41</v>
      </c>
      <c r="Q3787" t="s">
        <v>42</v>
      </c>
      <c r="U3787">
        <v>120</v>
      </c>
      <c r="V3787" t="s">
        <v>2931</v>
      </c>
      <c r="W3787" t="s">
        <v>1178</v>
      </c>
      <c r="X3787" t="s">
        <v>2932</v>
      </c>
      <c r="Y3787" s="4" t="s">
        <v>3389</v>
      </c>
      <c r="Z3787" s="3">
        <v>97191</v>
      </c>
      <c r="AA3787" t="s">
        <v>3390</v>
      </c>
      <c r="AB3787" t="s">
        <v>3391</v>
      </c>
      <c r="AC3787" t="s">
        <v>3392</v>
      </c>
      <c r="AD3787" t="s">
        <v>3393</v>
      </c>
      <c r="AE3787" t="s">
        <v>3394</v>
      </c>
      <c r="AF3787" t="s">
        <v>3395</v>
      </c>
      <c r="AG3787" t="s">
        <v>3396</v>
      </c>
      <c r="AH3787" t="s">
        <v>3053</v>
      </c>
      <c r="AI3787" t="s">
        <v>3054</v>
      </c>
      <c r="AJ3787">
        <v>3877</v>
      </c>
    </row>
    <row r="3788" spans="1:36" ht="15" x14ac:dyDescent="0.2">
      <c r="A3788">
        <v>64</v>
      </c>
      <c r="B3788" s="3">
        <v>97191</v>
      </c>
      <c r="C3788" t="s">
        <v>219</v>
      </c>
      <c r="E3788" t="s">
        <v>220</v>
      </c>
      <c r="G3788" t="s">
        <v>536</v>
      </c>
      <c r="H3788" t="s">
        <v>93</v>
      </c>
      <c r="I3788" t="s">
        <v>145</v>
      </c>
      <c r="J3788" t="s">
        <v>3469</v>
      </c>
      <c r="M3788" t="s">
        <v>41</v>
      </c>
      <c r="Q3788" t="s">
        <v>42</v>
      </c>
      <c r="U3788">
        <v>120</v>
      </c>
      <c r="V3788" t="s">
        <v>2931</v>
      </c>
      <c r="W3788" t="s">
        <v>1178</v>
      </c>
      <c r="X3788" t="s">
        <v>2932</v>
      </c>
      <c r="Y3788" s="4" t="s">
        <v>3389</v>
      </c>
      <c r="Z3788" s="3">
        <v>97191</v>
      </c>
      <c r="AA3788" t="s">
        <v>3390</v>
      </c>
      <c r="AB3788" t="s">
        <v>3391</v>
      </c>
      <c r="AC3788" t="s">
        <v>3392</v>
      </c>
      <c r="AD3788" t="s">
        <v>3393</v>
      </c>
      <c r="AE3788" t="s">
        <v>3394</v>
      </c>
      <c r="AF3788" t="s">
        <v>3395</v>
      </c>
      <c r="AG3788" t="s">
        <v>3396</v>
      </c>
      <c r="AH3788" t="s">
        <v>3053</v>
      </c>
      <c r="AI3788" t="s">
        <v>3054</v>
      </c>
      <c r="AJ3788">
        <v>3878</v>
      </c>
    </row>
    <row r="3789" spans="1:36" ht="15" x14ac:dyDescent="0.2">
      <c r="A3789">
        <v>65</v>
      </c>
      <c r="B3789" s="3">
        <v>97191</v>
      </c>
      <c r="C3789" t="s">
        <v>219</v>
      </c>
      <c r="E3789" t="s">
        <v>220</v>
      </c>
      <c r="G3789" t="s">
        <v>536</v>
      </c>
      <c r="H3789" t="s">
        <v>93</v>
      </c>
      <c r="I3789" t="s">
        <v>155</v>
      </c>
      <c r="J3789" t="s">
        <v>3469</v>
      </c>
      <c r="M3789" t="s">
        <v>41</v>
      </c>
      <c r="Q3789" t="s">
        <v>42</v>
      </c>
      <c r="U3789">
        <v>120</v>
      </c>
      <c r="V3789" t="s">
        <v>2931</v>
      </c>
      <c r="W3789" t="s">
        <v>1178</v>
      </c>
      <c r="X3789" t="s">
        <v>2932</v>
      </c>
      <c r="Y3789" s="4" t="s">
        <v>3389</v>
      </c>
      <c r="Z3789" s="3">
        <v>97191</v>
      </c>
      <c r="AA3789" t="s">
        <v>3390</v>
      </c>
      <c r="AB3789" t="s">
        <v>3391</v>
      </c>
      <c r="AC3789" t="s">
        <v>3392</v>
      </c>
      <c r="AD3789" t="s">
        <v>3393</v>
      </c>
      <c r="AE3789" t="s">
        <v>3394</v>
      </c>
      <c r="AF3789" t="s">
        <v>3395</v>
      </c>
      <c r="AG3789" t="s">
        <v>3396</v>
      </c>
      <c r="AH3789" t="s">
        <v>3053</v>
      </c>
      <c r="AI3789" t="s">
        <v>3054</v>
      </c>
      <c r="AJ3789">
        <v>3879</v>
      </c>
    </row>
    <row r="3790" spans="1:36" ht="15" x14ac:dyDescent="0.2">
      <c r="A3790">
        <v>66</v>
      </c>
      <c r="B3790" s="3">
        <v>97191</v>
      </c>
      <c r="C3790" t="s">
        <v>219</v>
      </c>
      <c r="E3790" t="s">
        <v>220</v>
      </c>
      <c r="G3790" t="s">
        <v>536</v>
      </c>
      <c r="H3790" t="s">
        <v>93</v>
      </c>
      <c r="I3790" t="s">
        <v>155</v>
      </c>
      <c r="J3790" t="s">
        <v>3469</v>
      </c>
      <c r="M3790" t="s">
        <v>41</v>
      </c>
      <c r="Q3790" t="s">
        <v>42</v>
      </c>
      <c r="U3790">
        <v>120</v>
      </c>
      <c r="V3790" t="s">
        <v>2931</v>
      </c>
      <c r="W3790" t="s">
        <v>1178</v>
      </c>
      <c r="X3790" t="s">
        <v>2932</v>
      </c>
      <c r="Y3790" s="4" t="s">
        <v>3389</v>
      </c>
      <c r="Z3790" s="3">
        <v>97191</v>
      </c>
      <c r="AA3790" t="s">
        <v>3390</v>
      </c>
      <c r="AB3790" t="s">
        <v>3391</v>
      </c>
      <c r="AC3790" t="s">
        <v>3392</v>
      </c>
      <c r="AD3790" t="s">
        <v>3393</v>
      </c>
      <c r="AE3790" t="s">
        <v>3394</v>
      </c>
      <c r="AF3790" t="s">
        <v>3395</v>
      </c>
      <c r="AG3790" t="s">
        <v>3396</v>
      </c>
      <c r="AH3790" t="s">
        <v>3053</v>
      </c>
      <c r="AI3790" t="s">
        <v>3054</v>
      </c>
      <c r="AJ3790">
        <v>3880</v>
      </c>
    </row>
    <row r="3791" spans="1:36" ht="15" x14ac:dyDescent="0.2">
      <c r="A3791">
        <v>67</v>
      </c>
      <c r="B3791" s="3">
        <v>97191</v>
      </c>
      <c r="C3791" t="s">
        <v>219</v>
      </c>
      <c r="E3791" t="s">
        <v>220</v>
      </c>
      <c r="G3791" t="s">
        <v>536</v>
      </c>
      <c r="H3791" t="s">
        <v>93</v>
      </c>
      <c r="I3791" t="s">
        <v>155</v>
      </c>
      <c r="J3791" t="s">
        <v>3469</v>
      </c>
      <c r="M3791" t="s">
        <v>41</v>
      </c>
      <c r="Q3791" t="s">
        <v>42</v>
      </c>
      <c r="U3791">
        <v>120</v>
      </c>
      <c r="V3791" t="s">
        <v>2931</v>
      </c>
      <c r="W3791" t="s">
        <v>1178</v>
      </c>
      <c r="X3791" t="s">
        <v>2932</v>
      </c>
      <c r="Y3791" s="4" t="s">
        <v>3389</v>
      </c>
      <c r="Z3791" s="3">
        <v>97191</v>
      </c>
      <c r="AA3791" t="s">
        <v>3390</v>
      </c>
      <c r="AB3791" t="s">
        <v>3391</v>
      </c>
      <c r="AC3791" t="s">
        <v>3392</v>
      </c>
      <c r="AD3791" t="s">
        <v>3393</v>
      </c>
      <c r="AE3791" t="s">
        <v>3394</v>
      </c>
      <c r="AF3791" t="s">
        <v>3395</v>
      </c>
      <c r="AG3791" t="s">
        <v>3396</v>
      </c>
      <c r="AH3791" t="s">
        <v>3053</v>
      </c>
      <c r="AI3791" t="s">
        <v>3054</v>
      </c>
      <c r="AJ3791">
        <v>3881</v>
      </c>
    </row>
    <row r="3792" spans="1:36" ht="15" x14ac:dyDescent="0.2">
      <c r="A3792">
        <v>68</v>
      </c>
      <c r="B3792" s="3">
        <v>97191</v>
      </c>
      <c r="C3792" t="s">
        <v>219</v>
      </c>
      <c r="E3792" t="s">
        <v>220</v>
      </c>
      <c r="G3792" t="s">
        <v>536</v>
      </c>
      <c r="H3792" t="s">
        <v>93</v>
      </c>
      <c r="I3792" t="s">
        <v>155</v>
      </c>
      <c r="J3792" t="s">
        <v>3469</v>
      </c>
      <c r="M3792" t="s">
        <v>41</v>
      </c>
      <c r="Q3792" t="s">
        <v>42</v>
      </c>
      <c r="U3792">
        <v>120</v>
      </c>
      <c r="V3792" t="s">
        <v>2931</v>
      </c>
      <c r="W3792" t="s">
        <v>1178</v>
      </c>
      <c r="X3792" t="s">
        <v>2932</v>
      </c>
      <c r="Y3792" s="4" t="s">
        <v>3389</v>
      </c>
      <c r="Z3792" s="3">
        <v>97191</v>
      </c>
      <c r="AA3792" t="s">
        <v>3390</v>
      </c>
      <c r="AB3792" t="s">
        <v>3391</v>
      </c>
      <c r="AC3792" t="s">
        <v>3392</v>
      </c>
      <c r="AD3792" t="s">
        <v>3393</v>
      </c>
      <c r="AE3792" t="s">
        <v>3394</v>
      </c>
      <c r="AF3792" t="s">
        <v>3395</v>
      </c>
      <c r="AG3792" t="s">
        <v>3396</v>
      </c>
      <c r="AH3792" t="s">
        <v>3053</v>
      </c>
      <c r="AI3792" t="s">
        <v>3054</v>
      </c>
      <c r="AJ3792">
        <v>3882</v>
      </c>
    </row>
    <row r="3793" spans="1:36" ht="15" x14ac:dyDescent="0.2">
      <c r="A3793">
        <v>69</v>
      </c>
      <c r="B3793" s="3">
        <v>97191</v>
      </c>
      <c r="C3793" t="s">
        <v>219</v>
      </c>
      <c r="E3793" t="s">
        <v>220</v>
      </c>
      <c r="G3793" t="s">
        <v>536</v>
      </c>
      <c r="H3793" t="s">
        <v>93</v>
      </c>
      <c r="I3793" t="s">
        <v>155</v>
      </c>
      <c r="J3793" t="s">
        <v>3469</v>
      </c>
      <c r="M3793" t="s">
        <v>41</v>
      </c>
      <c r="Q3793" t="s">
        <v>42</v>
      </c>
      <c r="U3793">
        <v>120</v>
      </c>
      <c r="V3793" t="s">
        <v>2931</v>
      </c>
      <c r="W3793" t="s">
        <v>1178</v>
      </c>
      <c r="X3793" t="s">
        <v>2932</v>
      </c>
      <c r="Y3793" s="4" t="s">
        <v>3389</v>
      </c>
      <c r="Z3793" s="3">
        <v>97191</v>
      </c>
      <c r="AA3793" t="s">
        <v>3390</v>
      </c>
      <c r="AB3793" t="s">
        <v>3391</v>
      </c>
      <c r="AC3793" t="s">
        <v>3392</v>
      </c>
      <c r="AD3793" t="s">
        <v>3393</v>
      </c>
      <c r="AE3793" t="s">
        <v>3394</v>
      </c>
      <c r="AF3793" t="s">
        <v>3395</v>
      </c>
      <c r="AG3793" t="s">
        <v>3396</v>
      </c>
      <c r="AH3793" t="s">
        <v>3053</v>
      </c>
      <c r="AI3793" t="s">
        <v>3054</v>
      </c>
      <c r="AJ3793">
        <v>3883</v>
      </c>
    </row>
    <row r="3794" spans="1:36" ht="15" x14ac:dyDescent="0.2">
      <c r="A3794">
        <v>70</v>
      </c>
      <c r="B3794" s="3">
        <v>97191</v>
      </c>
      <c r="C3794" t="s">
        <v>219</v>
      </c>
      <c r="E3794" t="s">
        <v>220</v>
      </c>
      <c r="G3794" t="s">
        <v>536</v>
      </c>
      <c r="H3794" t="s">
        <v>93</v>
      </c>
      <c r="I3794" t="s">
        <v>155</v>
      </c>
      <c r="J3794" t="s">
        <v>3469</v>
      </c>
      <c r="M3794" t="s">
        <v>41</v>
      </c>
      <c r="Q3794" t="s">
        <v>42</v>
      </c>
      <c r="U3794">
        <v>120</v>
      </c>
      <c r="V3794" t="s">
        <v>2931</v>
      </c>
      <c r="W3794" t="s">
        <v>1178</v>
      </c>
      <c r="X3794" t="s">
        <v>2932</v>
      </c>
      <c r="Y3794" s="4" t="s">
        <v>3389</v>
      </c>
      <c r="Z3794" s="3">
        <v>97191</v>
      </c>
      <c r="AA3794" t="s">
        <v>3390</v>
      </c>
      <c r="AB3794" t="s">
        <v>3391</v>
      </c>
      <c r="AC3794" t="s">
        <v>3392</v>
      </c>
      <c r="AD3794" t="s">
        <v>3393</v>
      </c>
      <c r="AE3794" t="s">
        <v>3394</v>
      </c>
      <c r="AF3794" t="s">
        <v>3395</v>
      </c>
      <c r="AG3794" t="s">
        <v>3396</v>
      </c>
      <c r="AH3794" t="s">
        <v>3053</v>
      </c>
      <c r="AI3794" t="s">
        <v>3054</v>
      </c>
      <c r="AJ3794">
        <v>3884</v>
      </c>
    </row>
    <row r="3795" spans="1:36" ht="15" x14ac:dyDescent="0.2">
      <c r="A3795">
        <v>71</v>
      </c>
      <c r="B3795" s="3">
        <v>97191</v>
      </c>
      <c r="C3795" t="s">
        <v>219</v>
      </c>
      <c r="E3795" t="s">
        <v>220</v>
      </c>
      <c r="G3795" t="s">
        <v>536</v>
      </c>
      <c r="H3795" t="s">
        <v>93</v>
      </c>
      <c r="I3795" t="s">
        <v>155</v>
      </c>
      <c r="J3795" t="s">
        <v>3469</v>
      </c>
      <c r="M3795" t="s">
        <v>41</v>
      </c>
      <c r="Q3795" t="s">
        <v>42</v>
      </c>
      <c r="U3795">
        <v>120</v>
      </c>
      <c r="V3795" t="s">
        <v>2931</v>
      </c>
      <c r="W3795" t="s">
        <v>1178</v>
      </c>
      <c r="X3795" t="s">
        <v>2932</v>
      </c>
      <c r="Y3795" s="4" t="s">
        <v>3389</v>
      </c>
      <c r="Z3795" s="3">
        <v>97191</v>
      </c>
      <c r="AA3795" t="s">
        <v>3390</v>
      </c>
      <c r="AB3795" t="s">
        <v>3391</v>
      </c>
      <c r="AC3795" t="s">
        <v>3392</v>
      </c>
      <c r="AD3795" t="s">
        <v>3393</v>
      </c>
      <c r="AE3795" t="s">
        <v>3394</v>
      </c>
      <c r="AF3795" t="s">
        <v>3395</v>
      </c>
      <c r="AG3795" t="s">
        <v>3396</v>
      </c>
      <c r="AH3795" t="s">
        <v>3053</v>
      </c>
      <c r="AI3795" t="s">
        <v>3054</v>
      </c>
      <c r="AJ3795">
        <v>3885</v>
      </c>
    </row>
    <row r="3796" spans="1:36" ht="15" x14ac:dyDescent="0.2">
      <c r="A3796">
        <v>72</v>
      </c>
      <c r="B3796" s="3">
        <v>97191</v>
      </c>
      <c r="C3796" t="s">
        <v>219</v>
      </c>
      <c r="E3796" t="s">
        <v>220</v>
      </c>
      <c r="G3796" t="s">
        <v>536</v>
      </c>
      <c r="H3796" t="s">
        <v>93</v>
      </c>
      <c r="I3796" t="s">
        <v>155</v>
      </c>
      <c r="J3796" t="s">
        <v>3469</v>
      </c>
      <c r="M3796" t="s">
        <v>41</v>
      </c>
      <c r="Q3796" t="s">
        <v>42</v>
      </c>
      <c r="U3796">
        <v>120</v>
      </c>
      <c r="V3796" t="s">
        <v>2931</v>
      </c>
      <c r="W3796" t="s">
        <v>1178</v>
      </c>
      <c r="X3796" t="s">
        <v>2932</v>
      </c>
      <c r="Y3796" s="4" t="s">
        <v>3389</v>
      </c>
      <c r="Z3796" s="3">
        <v>97191</v>
      </c>
      <c r="AA3796" t="s">
        <v>3390</v>
      </c>
      <c r="AB3796" t="s">
        <v>3391</v>
      </c>
      <c r="AC3796" t="s">
        <v>3392</v>
      </c>
      <c r="AD3796" t="s">
        <v>3393</v>
      </c>
      <c r="AE3796" t="s">
        <v>3394</v>
      </c>
      <c r="AF3796" t="s">
        <v>3395</v>
      </c>
      <c r="AG3796" t="s">
        <v>3396</v>
      </c>
      <c r="AH3796" t="s">
        <v>3053</v>
      </c>
      <c r="AI3796" t="s">
        <v>3054</v>
      </c>
      <c r="AJ3796">
        <v>3886</v>
      </c>
    </row>
    <row r="3797" spans="1:36" ht="15" x14ac:dyDescent="0.2">
      <c r="A3797">
        <v>73</v>
      </c>
      <c r="B3797" s="3">
        <v>97191</v>
      </c>
      <c r="C3797" t="s">
        <v>219</v>
      </c>
      <c r="E3797" t="s">
        <v>220</v>
      </c>
      <c r="G3797" t="s">
        <v>536</v>
      </c>
      <c r="H3797" t="s">
        <v>93</v>
      </c>
      <c r="I3797" t="s">
        <v>155</v>
      </c>
      <c r="J3797" t="s">
        <v>3469</v>
      </c>
      <c r="M3797" t="s">
        <v>41</v>
      </c>
      <c r="Q3797" t="s">
        <v>42</v>
      </c>
      <c r="U3797">
        <v>120</v>
      </c>
      <c r="V3797" t="s">
        <v>2931</v>
      </c>
      <c r="W3797" t="s">
        <v>1178</v>
      </c>
      <c r="X3797" t="s">
        <v>2932</v>
      </c>
      <c r="Y3797" s="4" t="s">
        <v>3389</v>
      </c>
      <c r="Z3797" s="3">
        <v>97191</v>
      </c>
      <c r="AA3797" t="s">
        <v>3390</v>
      </c>
      <c r="AB3797" t="s">
        <v>3391</v>
      </c>
      <c r="AC3797" t="s">
        <v>3392</v>
      </c>
      <c r="AD3797" t="s">
        <v>3393</v>
      </c>
      <c r="AE3797" t="s">
        <v>3394</v>
      </c>
      <c r="AF3797" t="s">
        <v>3395</v>
      </c>
      <c r="AG3797" t="s">
        <v>3396</v>
      </c>
      <c r="AH3797" t="s">
        <v>3053</v>
      </c>
      <c r="AI3797" t="s">
        <v>3054</v>
      </c>
      <c r="AJ3797">
        <v>3887</v>
      </c>
    </row>
    <row r="3798" spans="1:36" ht="15" x14ac:dyDescent="0.2">
      <c r="A3798">
        <v>74</v>
      </c>
      <c r="B3798" s="3">
        <v>97191</v>
      </c>
      <c r="C3798" t="s">
        <v>219</v>
      </c>
      <c r="E3798" t="s">
        <v>220</v>
      </c>
      <c r="G3798" t="s">
        <v>536</v>
      </c>
      <c r="H3798" t="s">
        <v>93</v>
      </c>
      <c r="I3798" t="s">
        <v>155</v>
      </c>
      <c r="J3798" t="s">
        <v>3469</v>
      </c>
      <c r="M3798" t="s">
        <v>41</v>
      </c>
      <c r="Q3798" t="s">
        <v>42</v>
      </c>
      <c r="U3798">
        <v>120</v>
      </c>
      <c r="V3798" t="s">
        <v>2931</v>
      </c>
      <c r="W3798" t="s">
        <v>1178</v>
      </c>
      <c r="X3798" t="s">
        <v>2932</v>
      </c>
      <c r="Y3798" s="4" t="s">
        <v>3389</v>
      </c>
      <c r="Z3798" s="3">
        <v>97191</v>
      </c>
      <c r="AA3798" t="s">
        <v>3390</v>
      </c>
      <c r="AB3798" t="s">
        <v>3391</v>
      </c>
      <c r="AC3798" t="s">
        <v>3392</v>
      </c>
      <c r="AD3798" t="s">
        <v>3393</v>
      </c>
      <c r="AE3798" t="s">
        <v>3394</v>
      </c>
      <c r="AF3798" t="s">
        <v>3395</v>
      </c>
      <c r="AG3798" t="s">
        <v>3396</v>
      </c>
      <c r="AH3798" t="s">
        <v>3053</v>
      </c>
      <c r="AI3798" t="s">
        <v>3054</v>
      </c>
      <c r="AJ3798">
        <v>3888</v>
      </c>
    </row>
    <row r="3799" spans="1:36" ht="15" x14ac:dyDescent="0.2">
      <c r="A3799">
        <v>75</v>
      </c>
      <c r="B3799" s="3">
        <v>97191</v>
      </c>
      <c r="C3799" t="s">
        <v>219</v>
      </c>
      <c r="E3799" t="s">
        <v>220</v>
      </c>
      <c r="G3799" t="s">
        <v>536</v>
      </c>
      <c r="H3799" t="s">
        <v>93</v>
      </c>
      <c r="I3799" t="s">
        <v>155</v>
      </c>
      <c r="J3799" t="s">
        <v>3469</v>
      </c>
      <c r="M3799" t="s">
        <v>41</v>
      </c>
      <c r="Q3799" t="s">
        <v>42</v>
      </c>
      <c r="U3799">
        <v>120</v>
      </c>
      <c r="V3799" t="s">
        <v>2931</v>
      </c>
      <c r="W3799" t="s">
        <v>1178</v>
      </c>
      <c r="X3799" t="s">
        <v>2932</v>
      </c>
      <c r="Y3799" s="4" t="s">
        <v>3389</v>
      </c>
      <c r="Z3799" s="3">
        <v>97191</v>
      </c>
      <c r="AA3799" t="s">
        <v>3390</v>
      </c>
      <c r="AB3799" t="s">
        <v>3391</v>
      </c>
      <c r="AC3799" t="s">
        <v>3392</v>
      </c>
      <c r="AD3799" t="s">
        <v>3393</v>
      </c>
      <c r="AE3799" t="s">
        <v>3394</v>
      </c>
      <c r="AF3799" t="s">
        <v>3395</v>
      </c>
      <c r="AG3799" t="s">
        <v>3396</v>
      </c>
      <c r="AH3799" t="s">
        <v>3053</v>
      </c>
      <c r="AI3799" t="s">
        <v>3054</v>
      </c>
      <c r="AJ3799">
        <v>3889</v>
      </c>
    </row>
    <row r="3800" spans="1:36" ht="15" x14ac:dyDescent="0.2">
      <c r="A3800">
        <v>76</v>
      </c>
      <c r="B3800" s="3">
        <v>97191</v>
      </c>
      <c r="C3800" t="s">
        <v>219</v>
      </c>
      <c r="E3800" t="s">
        <v>220</v>
      </c>
      <c r="G3800" t="s">
        <v>545</v>
      </c>
      <c r="H3800" t="s">
        <v>93</v>
      </c>
      <c r="I3800" t="s">
        <v>145</v>
      </c>
      <c r="J3800" t="s">
        <v>3469</v>
      </c>
      <c r="M3800" t="s">
        <v>41</v>
      </c>
      <c r="Q3800" t="s">
        <v>42</v>
      </c>
      <c r="U3800">
        <v>60</v>
      </c>
      <c r="V3800" t="s">
        <v>2931</v>
      </c>
      <c r="W3800" t="s">
        <v>1178</v>
      </c>
      <c r="X3800" t="s">
        <v>2932</v>
      </c>
      <c r="Y3800" s="4" t="s">
        <v>3389</v>
      </c>
      <c r="Z3800" s="3">
        <v>97191</v>
      </c>
      <c r="AA3800" t="s">
        <v>3390</v>
      </c>
      <c r="AB3800" t="s">
        <v>3391</v>
      </c>
      <c r="AC3800" t="s">
        <v>3392</v>
      </c>
      <c r="AD3800" t="s">
        <v>3393</v>
      </c>
      <c r="AE3800" t="s">
        <v>3394</v>
      </c>
      <c r="AF3800" t="s">
        <v>3395</v>
      </c>
      <c r="AG3800" t="s">
        <v>3396</v>
      </c>
      <c r="AH3800" t="s">
        <v>3053</v>
      </c>
      <c r="AI3800" t="s">
        <v>3054</v>
      </c>
      <c r="AJ3800">
        <v>3890</v>
      </c>
    </row>
    <row r="3801" spans="1:36" ht="15" x14ac:dyDescent="0.2">
      <c r="A3801">
        <v>77</v>
      </c>
      <c r="B3801" s="3">
        <v>97191</v>
      </c>
      <c r="C3801" t="s">
        <v>219</v>
      </c>
      <c r="E3801" t="s">
        <v>220</v>
      </c>
      <c r="G3801" t="s">
        <v>545</v>
      </c>
      <c r="H3801" t="s">
        <v>93</v>
      </c>
      <c r="I3801" t="s">
        <v>145</v>
      </c>
      <c r="J3801" t="s">
        <v>3469</v>
      </c>
      <c r="M3801" t="s">
        <v>41</v>
      </c>
      <c r="Q3801" t="s">
        <v>42</v>
      </c>
      <c r="U3801">
        <v>60</v>
      </c>
      <c r="V3801" t="s">
        <v>2931</v>
      </c>
      <c r="W3801" t="s">
        <v>1178</v>
      </c>
      <c r="X3801" t="s">
        <v>2932</v>
      </c>
      <c r="Y3801" s="4" t="s">
        <v>3389</v>
      </c>
      <c r="Z3801" s="3">
        <v>97191</v>
      </c>
      <c r="AA3801" t="s">
        <v>3390</v>
      </c>
      <c r="AB3801" t="s">
        <v>3391</v>
      </c>
      <c r="AC3801" t="s">
        <v>3392</v>
      </c>
      <c r="AD3801" t="s">
        <v>3393</v>
      </c>
      <c r="AE3801" t="s">
        <v>3394</v>
      </c>
      <c r="AF3801" t="s">
        <v>3395</v>
      </c>
      <c r="AG3801" t="s">
        <v>3396</v>
      </c>
      <c r="AH3801" t="s">
        <v>3053</v>
      </c>
      <c r="AI3801" t="s">
        <v>3054</v>
      </c>
      <c r="AJ3801">
        <v>3891</v>
      </c>
    </row>
    <row r="3802" spans="1:36" ht="15" x14ac:dyDescent="0.2">
      <c r="A3802">
        <v>78</v>
      </c>
      <c r="B3802" s="3">
        <v>97191</v>
      </c>
      <c r="C3802" t="s">
        <v>933</v>
      </c>
      <c r="E3802" t="s">
        <v>934</v>
      </c>
      <c r="F3802" t="s">
        <v>3541</v>
      </c>
      <c r="G3802" t="s">
        <v>1655</v>
      </c>
      <c r="H3802" t="s">
        <v>93</v>
      </c>
      <c r="I3802" t="s">
        <v>979</v>
      </c>
      <c r="J3802" t="s">
        <v>3469</v>
      </c>
      <c r="M3802" t="s">
        <v>41</v>
      </c>
      <c r="Q3802" t="s">
        <v>42</v>
      </c>
      <c r="U3802">
        <v>80</v>
      </c>
      <c r="V3802" t="s">
        <v>2931</v>
      </c>
      <c r="W3802" t="s">
        <v>1178</v>
      </c>
      <c r="X3802" t="s">
        <v>2932</v>
      </c>
      <c r="Y3802" s="4" t="s">
        <v>3389</v>
      </c>
      <c r="Z3802" s="3">
        <v>97191</v>
      </c>
      <c r="AA3802" t="s">
        <v>3390</v>
      </c>
      <c r="AB3802" t="s">
        <v>3391</v>
      </c>
      <c r="AC3802" t="s">
        <v>3392</v>
      </c>
      <c r="AD3802" t="s">
        <v>3393</v>
      </c>
      <c r="AE3802" t="s">
        <v>3394</v>
      </c>
      <c r="AF3802" t="s">
        <v>3395</v>
      </c>
      <c r="AG3802" t="s">
        <v>3396</v>
      </c>
      <c r="AH3802" t="s">
        <v>3053</v>
      </c>
      <c r="AI3802" t="s">
        <v>3054</v>
      </c>
      <c r="AJ3802">
        <v>3892</v>
      </c>
    </row>
    <row r="3803" spans="1:36" ht="15" x14ac:dyDescent="0.2">
      <c r="A3803">
        <v>80</v>
      </c>
      <c r="B3803" s="3">
        <v>97191</v>
      </c>
      <c r="C3803" t="s">
        <v>149</v>
      </c>
      <c r="E3803" t="s">
        <v>150</v>
      </c>
      <c r="G3803" t="s">
        <v>3542</v>
      </c>
      <c r="H3803" t="s">
        <v>83</v>
      </c>
      <c r="I3803" t="s">
        <v>155</v>
      </c>
      <c r="J3803" t="s">
        <v>484</v>
      </c>
      <c r="M3803" t="s">
        <v>41</v>
      </c>
      <c r="Q3803" t="s">
        <v>42</v>
      </c>
      <c r="U3803">
        <v>48</v>
      </c>
      <c r="V3803" t="s">
        <v>2931</v>
      </c>
      <c r="W3803" t="s">
        <v>1178</v>
      </c>
      <c r="X3803" t="s">
        <v>2932</v>
      </c>
      <c r="Y3803" s="4" t="s">
        <v>3389</v>
      </c>
      <c r="Z3803" s="3">
        <v>97191</v>
      </c>
      <c r="AA3803" t="s">
        <v>3390</v>
      </c>
      <c r="AB3803" t="s">
        <v>3391</v>
      </c>
      <c r="AC3803" t="s">
        <v>3392</v>
      </c>
      <c r="AD3803" t="s">
        <v>3393</v>
      </c>
      <c r="AE3803" t="s">
        <v>3394</v>
      </c>
      <c r="AF3803" t="s">
        <v>3395</v>
      </c>
      <c r="AG3803" t="s">
        <v>3396</v>
      </c>
      <c r="AH3803" t="s">
        <v>3053</v>
      </c>
      <c r="AI3803" t="s">
        <v>3054</v>
      </c>
      <c r="AJ3803">
        <v>3894</v>
      </c>
    </row>
    <row r="3804" spans="1:36" ht="15" x14ac:dyDescent="0.2">
      <c r="A3804">
        <v>81</v>
      </c>
      <c r="B3804" s="3">
        <v>97191</v>
      </c>
      <c r="C3804" t="s">
        <v>149</v>
      </c>
      <c r="E3804" t="s">
        <v>150</v>
      </c>
      <c r="G3804" t="s">
        <v>888</v>
      </c>
      <c r="H3804" t="s">
        <v>154</v>
      </c>
      <c r="I3804" t="s">
        <v>96</v>
      </c>
      <c r="J3804" t="s">
        <v>3527</v>
      </c>
      <c r="M3804" t="s">
        <v>41</v>
      </c>
      <c r="Q3804" t="s">
        <v>42</v>
      </c>
      <c r="U3804">
        <v>48</v>
      </c>
      <c r="V3804" t="s">
        <v>2931</v>
      </c>
      <c r="W3804" t="s">
        <v>1178</v>
      </c>
      <c r="X3804" t="s">
        <v>2932</v>
      </c>
      <c r="Y3804" s="4" t="s">
        <v>3389</v>
      </c>
      <c r="Z3804" s="3">
        <v>97191</v>
      </c>
      <c r="AA3804" t="s">
        <v>3390</v>
      </c>
      <c r="AB3804" t="s">
        <v>3391</v>
      </c>
      <c r="AC3804" t="s">
        <v>3392</v>
      </c>
      <c r="AD3804" t="s">
        <v>3393</v>
      </c>
      <c r="AE3804" t="s">
        <v>3394</v>
      </c>
      <c r="AF3804" t="s">
        <v>3395</v>
      </c>
      <c r="AG3804" t="s">
        <v>3396</v>
      </c>
      <c r="AH3804" t="s">
        <v>3053</v>
      </c>
      <c r="AI3804" t="s">
        <v>3054</v>
      </c>
      <c r="AJ3804">
        <v>3895</v>
      </c>
    </row>
    <row r="3805" spans="1:36" ht="15" x14ac:dyDescent="0.2">
      <c r="A3805">
        <v>85</v>
      </c>
      <c r="B3805" s="3">
        <v>97191</v>
      </c>
      <c r="C3805" t="s">
        <v>335</v>
      </c>
      <c r="E3805" t="s">
        <v>336</v>
      </c>
      <c r="G3805" t="s">
        <v>2336</v>
      </c>
      <c r="H3805" t="s">
        <v>83</v>
      </c>
      <c r="I3805" t="s">
        <v>70</v>
      </c>
      <c r="J3805" t="s">
        <v>3543</v>
      </c>
      <c r="M3805" t="s">
        <v>41</v>
      </c>
      <c r="Q3805" t="s">
        <v>204</v>
      </c>
      <c r="U3805">
        <v>60</v>
      </c>
      <c r="V3805" t="s">
        <v>2931</v>
      </c>
      <c r="W3805" t="s">
        <v>1178</v>
      </c>
      <c r="X3805" t="s">
        <v>2932</v>
      </c>
      <c r="Y3805" s="4" t="s">
        <v>3389</v>
      </c>
      <c r="Z3805" s="3">
        <v>97191</v>
      </c>
      <c r="AA3805" t="s">
        <v>3390</v>
      </c>
      <c r="AB3805" t="s">
        <v>3391</v>
      </c>
      <c r="AC3805" t="s">
        <v>3392</v>
      </c>
      <c r="AD3805" t="s">
        <v>3393</v>
      </c>
      <c r="AE3805" t="s">
        <v>3394</v>
      </c>
      <c r="AF3805" t="s">
        <v>3395</v>
      </c>
      <c r="AG3805" t="s">
        <v>3396</v>
      </c>
      <c r="AH3805" t="s">
        <v>3053</v>
      </c>
      <c r="AI3805" t="s">
        <v>3054</v>
      </c>
      <c r="AJ3805">
        <v>3897</v>
      </c>
    </row>
    <row r="3806" spans="1:36" ht="15" x14ac:dyDescent="0.2">
      <c r="A3806">
        <v>86</v>
      </c>
      <c r="B3806" s="3">
        <v>97191</v>
      </c>
      <c r="C3806" t="s">
        <v>335</v>
      </c>
      <c r="E3806" t="s">
        <v>336</v>
      </c>
      <c r="G3806" t="s">
        <v>2336</v>
      </c>
      <c r="H3806" t="s">
        <v>83</v>
      </c>
      <c r="I3806" t="s">
        <v>70</v>
      </c>
      <c r="J3806" t="s">
        <v>3543</v>
      </c>
      <c r="M3806" t="s">
        <v>41</v>
      </c>
      <c r="Q3806" t="s">
        <v>204</v>
      </c>
      <c r="U3806">
        <v>60</v>
      </c>
      <c r="V3806" t="s">
        <v>2931</v>
      </c>
      <c r="W3806" t="s">
        <v>1178</v>
      </c>
      <c r="X3806" t="s">
        <v>2932</v>
      </c>
      <c r="Y3806" s="4" t="s">
        <v>3389</v>
      </c>
      <c r="Z3806" s="3">
        <v>97191</v>
      </c>
      <c r="AA3806" t="s">
        <v>3390</v>
      </c>
      <c r="AB3806" t="s">
        <v>3391</v>
      </c>
      <c r="AC3806" t="s">
        <v>3392</v>
      </c>
      <c r="AD3806" t="s">
        <v>3393</v>
      </c>
      <c r="AE3806" t="s">
        <v>3394</v>
      </c>
      <c r="AF3806" t="s">
        <v>3395</v>
      </c>
      <c r="AG3806" t="s">
        <v>3396</v>
      </c>
      <c r="AH3806" t="s">
        <v>3053</v>
      </c>
      <c r="AI3806" t="s">
        <v>3054</v>
      </c>
      <c r="AJ3806">
        <v>3898</v>
      </c>
    </row>
    <row r="3807" spans="1:36" ht="15" x14ac:dyDescent="0.2">
      <c r="A3807">
        <v>87</v>
      </c>
      <c r="B3807" s="3">
        <v>97191</v>
      </c>
      <c r="C3807" t="s">
        <v>194</v>
      </c>
      <c r="E3807" t="s">
        <v>195</v>
      </c>
      <c r="G3807" t="s">
        <v>3544</v>
      </c>
      <c r="H3807" t="s">
        <v>3545</v>
      </c>
      <c r="I3807" t="s">
        <v>96</v>
      </c>
      <c r="J3807" t="s">
        <v>3546</v>
      </c>
      <c r="M3807" t="s">
        <v>41</v>
      </c>
      <c r="Q3807" t="s">
        <v>42</v>
      </c>
      <c r="U3807">
        <v>100</v>
      </c>
      <c r="V3807" t="s">
        <v>2931</v>
      </c>
      <c r="W3807" t="s">
        <v>1178</v>
      </c>
      <c r="X3807" t="s">
        <v>2932</v>
      </c>
      <c r="Y3807" s="4" t="s">
        <v>3389</v>
      </c>
      <c r="Z3807" s="3">
        <v>97191</v>
      </c>
      <c r="AA3807" t="s">
        <v>3390</v>
      </c>
      <c r="AB3807" t="s">
        <v>3391</v>
      </c>
      <c r="AC3807" t="s">
        <v>3392</v>
      </c>
      <c r="AD3807" t="s">
        <v>3393</v>
      </c>
      <c r="AE3807" t="s">
        <v>3394</v>
      </c>
      <c r="AF3807" t="s">
        <v>3395</v>
      </c>
      <c r="AG3807" t="s">
        <v>3396</v>
      </c>
      <c r="AH3807" t="s">
        <v>3053</v>
      </c>
      <c r="AI3807" t="s">
        <v>3054</v>
      </c>
      <c r="AJ3807">
        <v>3899</v>
      </c>
    </row>
    <row r="3808" spans="1:36" ht="15" x14ac:dyDescent="0.2">
      <c r="A3808">
        <v>89</v>
      </c>
      <c r="B3808" s="3">
        <v>97191</v>
      </c>
      <c r="C3808" t="s">
        <v>138</v>
      </c>
      <c r="E3808" t="s">
        <v>139</v>
      </c>
      <c r="G3808" t="s">
        <v>888</v>
      </c>
      <c r="H3808" t="s">
        <v>83</v>
      </c>
      <c r="I3808" t="s">
        <v>89</v>
      </c>
      <c r="J3808" t="s">
        <v>767</v>
      </c>
      <c r="M3808" t="s">
        <v>41</v>
      </c>
      <c r="Q3808" t="s">
        <v>42</v>
      </c>
      <c r="U3808">
        <v>40</v>
      </c>
      <c r="V3808" t="s">
        <v>2931</v>
      </c>
      <c r="W3808" t="s">
        <v>1178</v>
      </c>
      <c r="X3808" t="s">
        <v>2932</v>
      </c>
      <c r="Y3808" s="4" t="s">
        <v>3389</v>
      </c>
      <c r="Z3808" s="3">
        <v>97191</v>
      </c>
      <c r="AA3808" t="s">
        <v>3390</v>
      </c>
      <c r="AB3808" t="s">
        <v>3391</v>
      </c>
      <c r="AC3808" t="s">
        <v>3392</v>
      </c>
      <c r="AD3808" t="s">
        <v>3393</v>
      </c>
      <c r="AE3808" t="s">
        <v>3394</v>
      </c>
      <c r="AF3808" t="s">
        <v>3395</v>
      </c>
      <c r="AG3808" t="s">
        <v>3396</v>
      </c>
      <c r="AH3808" t="s">
        <v>3053</v>
      </c>
      <c r="AI3808" t="s">
        <v>3054</v>
      </c>
      <c r="AJ3808">
        <v>3901</v>
      </c>
    </row>
    <row r="3809" spans="1:36" ht="15" x14ac:dyDescent="0.2">
      <c r="A3809">
        <v>90</v>
      </c>
      <c r="B3809" s="3">
        <v>97191</v>
      </c>
      <c r="C3809" t="s">
        <v>138</v>
      </c>
      <c r="E3809" t="s">
        <v>139</v>
      </c>
      <c r="G3809" t="s">
        <v>888</v>
      </c>
      <c r="H3809" t="s">
        <v>83</v>
      </c>
      <c r="I3809" t="s">
        <v>89</v>
      </c>
      <c r="J3809" t="s">
        <v>767</v>
      </c>
      <c r="M3809" t="s">
        <v>41</v>
      </c>
      <c r="Q3809" t="s">
        <v>42</v>
      </c>
      <c r="U3809">
        <v>40</v>
      </c>
      <c r="V3809" t="s">
        <v>2931</v>
      </c>
      <c r="W3809" t="s">
        <v>1178</v>
      </c>
      <c r="X3809" t="s">
        <v>2932</v>
      </c>
      <c r="Y3809" s="4" t="s">
        <v>3389</v>
      </c>
      <c r="Z3809" s="3">
        <v>97191</v>
      </c>
      <c r="AA3809" t="s">
        <v>3390</v>
      </c>
      <c r="AB3809" t="s">
        <v>3391</v>
      </c>
      <c r="AC3809" t="s">
        <v>3392</v>
      </c>
      <c r="AD3809" t="s">
        <v>3393</v>
      </c>
      <c r="AE3809" t="s">
        <v>3394</v>
      </c>
      <c r="AF3809" t="s">
        <v>3395</v>
      </c>
      <c r="AG3809" t="s">
        <v>3396</v>
      </c>
      <c r="AH3809" t="s">
        <v>3053</v>
      </c>
      <c r="AI3809" t="s">
        <v>3054</v>
      </c>
      <c r="AJ3809">
        <v>3902</v>
      </c>
    </row>
    <row r="3810" spans="1:36" ht="15" x14ac:dyDescent="0.2">
      <c r="A3810">
        <v>91</v>
      </c>
      <c r="B3810" s="3">
        <v>97191</v>
      </c>
      <c r="C3810" t="s">
        <v>372</v>
      </c>
      <c r="E3810" t="s">
        <v>373</v>
      </c>
      <c r="G3810" t="s">
        <v>3547</v>
      </c>
      <c r="H3810" t="s">
        <v>83</v>
      </c>
      <c r="I3810" t="s">
        <v>296</v>
      </c>
      <c r="J3810" t="s">
        <v>3548</v>
      </c>
      <c r="M3810" t="s">
        <v>41</v>
      </c>
      <c r="Q3810" t="s">
        <v>42</v>
      </c>
      <c r="U3810">
        <v>240</v>
      </c>
      <c r="V3810" t="s">
        <v>3549</v>
      </c>
      <c r="W3810" t="s">
        <v>1178</v>
      </c>
      <c r="X3810" t="s">
        <v>2932</v>
      </c>
      <c r="Y3810" s="4" t="s">
        <v>3389</v>
      </c>
      <c r="Z3810" s="3">
        <v>97191</v>
      </c>
      <c r="AA3810" t="s">
        <v>3390</v>
      </c>
      <c r="AB3810" t="s">
        <v>3391</v>
      </c>
      <c r="AC3810" t="s">
        <v>3392</v>
      </c>
      <c r="AD3810" t="s">
        <v>3393</v>
      </c>
      <c r="AE3810" t="s">
        <v>3394</v>
      </c>
      <c r="AF3810" t="s">
        <v>3395</v>
      </c>
      <c r="AG3810" t="s">
        <v>3396</v>
      </c>
      <c r="AH3810" t="s">
        <v>3053</v>
      </c>
      <c r="AI3810" t="s">
        <v>3054</v>
      </c>
      <c r="AJ3810">
        <v>3903</v>
      </c>
    </row>
    <row r="3811" spans="1:36" ht="15" x14ac:dyDescent="0.2">
      <c r="A3811">
        <v>92</v>
      </c>
      <c r="B3811" s="3">
        <v>97191</v>
      </c>
      <c r="C3811" t="s">
        <v>372</v>
      </c>
      <c r="E3811" t="s">
        <v>373</v>
      </c>
      <c r="G3811" t="s">
        <v>3547</v>
      </c>
      <c r="H3811" t="s">
        <v>83</v>
      </c>
      <c r="I3811" t="s">
        <v>296</v>
      </c>
      <c r="J3811" t="s">
        <v>3550</v>
      </c>
      <c r="M3811" t="s">
        <v>41</v>
      </c>
      <c r="Q3811" t="s">
        <v>42</v>
      </c>
      <c r="U3811">
        <v>160</v>
      </c>
      <c r="V3811" t="s">
        <v>3549</v>
      </c>
      <c r="W3811" t="s">
        <v>1178</v>
      </c>
      <c r="X3811" t="s">
        <v>2932</v>
      </c>
      <c r="Y3811" s="4" t="s">
        <v>3389</v>
      </c>
      <c r="Z3811" s="3">
        <v>97191</v>
      </c>
      <c r="AA3811" t="s">
        <v>3390</v>
      </c>
      <c r="AB3811" t="s">
        <v>3391</v>
      </c>
      <c r="AC3811" t="s">
        <v>3392</v>
      </c>
      <c r="AD3811" t="s">
        <v>3393</v>
      </c>
      <c r="AE3811" t="s">
        <v>3394</v>
      </c>
      <c r="AF3811" t="s">
        <v>3395</v>
      </c>
      <c r="AG3811" t="s">
        <v>3396</v>
      </c>
      <c r="AH3811" t="s">
        <v>3053</v>
      </c>
      <c r="AI3811" t="s">
        <v>3054</v>
      </c>
      <c r="AJ3811">
        <v>3904</v>
      </c>
    </row>
    <row r="3812" spans="1:36" ht="15" x14ac:dyDescent="0.2">
      <c r="A3812">
        <v>93</v>
      </c>
      <c r="B3812" s="3">
        <v>97191</v>
      </c>
      <c r="C3812" t="s">
        <v>372</v>
      </c>
      <c r="E3812" t="s">
        <v>373</v>
      </c>
      <c r="G3812" t="s">
        <v>3547</v>
      </c>
      <c r="H3812" t="s">
        <v>83</v>
      </c>
      <c r="I3812" t="s">
        <v>296</v>
      </c>
      <c r="J3812" t="s">
        <v>3550</v>
      </c>
      <c r="M3812" t="s">
        <v>41</v>
      </c>
      <c r="Q3812" t="s">
        <v>42</v>
      </c>
      <c r="U3812">
        <v>160</v>
      </c>
      <c r="V3812" t="s">
        <v>3549</v>
      </c>
      <c r="W3812" t="s">
        <v>1178</v>
      </c>
      <c r="X3812" t="s">
        <v>2932</v>
      </c>
      <c r="Y3812" s="4" t="s">
        <v>3389</v>
      </c>
      <c r="Z3812" s="3">
        <v>97191</v>
      </c>
      <c r="AA3812" t="s">
        <v>3390</v>
      </c>
      <c r="AB3812" t="s">
        <v>3391</v>
      </c>
      <c r="AC3812" t="s">
        <v>3392</v>
      </c>
      <c r="AD3812" t="s">
        <v>3393</v>
      </c>
      <c r="AE3812" t="s">
        <v>3394</v>
      </c>
      <c r="AF3812" t="s">
        <v>3395</v>
      </c>
      <c r="AG3812" t="s">
        <v>3396</v>
      </c>
      <c r="AH3812" t="s">
        <v>3053</v>
      </c>
      <c r="AI3812" t="s">
        <v>3054</v>
      </c>
      <c r="AJ3812">
        <v>3905</v>
      </c>
    </row>
    <row r="3813" spans="1:36" ht="15" x14ac:dyDescent="0.2">
      <c r="A3813">
        <v>94</v>
      </c>
      <c r="B3813" s="3">
        <v>97191</v>
      </c>
      <c r="C3813" t="s">
        <v>120</v>
      </c>
      <c r="E3813" t="s">
        <v>121</v>
      </c>
      <c r="F3813" t="s">
        <v>122</v>
      </c>
      <c r="G3813" t="s">
        <v>123</v>
      </c>
      <c r="H3813" t="s">
        <v>93</v>
      </c>
      <c r="I3813" t="s">
        <v>232</v>
      </c>
      <c r="K3813" t="s">
        <v>3551</v>
      </c>
      <c r="M3813" t="s">
        <v>41</v>
      </c>
      <c r="Q3813" t="s">
        <v>42</v>
      </c>
      <c r="U3813">
        <v>320</v>
      </c>
      <c r="V3813" t="s">
        <v>3549</v>
      </c>
      <c r="W3813" t="s">
        <v>1178</v>
      </c>
      <c r="X3813" t="s">
        <v>2932</v>
      </c>
      <c r="Y3813" s="4" t="s">
        <v>3389</v>
      </c>
      <c r="Z3813" s="3">
        <v>97191</v>
      </c>
      <c r="AA3813" t="s">
        <v>3390</v>
      </c>
      <c r="AB3813" t="s">
        <v>3391</v>
      </c>
      <c r="AC3813" t="s">
        <v>3392</v>
      </c>
      <c r="AD3813" t="s">
        <v>3393</v>
      </c>
      <c r="AE3813" t="s">
        <v>3394</v>
      </c>
      <c r="AF3813" t="s">
        <v>3395</v>
      </c>
      <c r="AG3813" t="s">
        <v>3396</v>
      </c>
      <c r="AH3813" t="s">
        <v>3053</v>
      </c>
      <c r="AI3813" t="s">
        <v>3054</v>
      </c>
      <c r="AJ3813">
        <v>3906</v>
      </c>
    </row>
    <row r="3814" spans="1:36" ht="15" x14ac:dyDescent="0.2">
      <c r="A3814">
        <v>95</v>
      </c>
      <c r="B3814" s="3">
        <v>97191</v>
      </c>
      <c r="C3814" t="s">
        <v>120</v>
      </c>
      <c r="E3814" t="s">
        <v>121</v>
      </c>
      <c r="F3814" t="s">
        <v>122</v>
      </c>
      <c r="G3814" t="s">
        <v>123</v>
      </c>
      <c r="H3814" t="s">
        <v>93</v>
      </c>
      <c r="I3814" t="s">
        <v>232</v>
      </c>
      <c r="K3814" t="s">
        <v>3552</v>
      </c>
      <c r="M3814" t="s">
        <v>41</v>
      </c>
      <c r="Q3814" t="s">
        <v>42</v>
      </c>
      <c r="U3814">
        <v>320</v>
      </c>
      <c r="V3814" t="s">
        <v>3549</v>
      </c>
      <c r="W3814" t="s">
        <v>1178</v>
      </c>
      <c r="X3814" t="s">
        <v>2932</v>
      </c>
      <c r="Y3814" s="4" t="s">
        <v>3389</v>
      </c>
      <c r="Z3814" s="3">
        <v>97191</v>
      </c>
      <c r="AA3814" t="s">
        <v>3390</v>
      </c>
      <c r="AB3814" t="s">
        <v>3391</v>
      </c>
      <c r="AC3814" t="s">
        <v>3392</v>
      </c>
      <c r="AD3814" t="s">
        <v>3393</v>
      </c>
      <c r="AE3814" t="s">
        <v>3394</v>
      </c>
      <c r="AF3814" t="s">
        <v>3395</v>
      </c>
      <c r="AG3814" t="s">
        <v>3396</v>
      </c>
      <c r="AH3814" t="s">
        <v>3053</v>
      </c>
      <c r="AI3814" t="s">
        <v>3054</v>
      </c>
      <c r="AJ3814">
        <v>3907</v>
      </c>
    </row>
    <row r="3815" spans="1:36" ht="15" x14ac:dyDescent="0.2">
      <c r="A3815">
        <v>96</v>
      </c>
      <c r="B3815" s="3">
        <v>97191</v>
      </c>
      <c r="C3815" t="s">
        <v>161</v>
      </c>
      <c r="E3815" t="s">
        <v>162</v>
      </c>
      <c r="F3815" t="s">
        <v>163</v>
      </c>
      <c r="H3815" t="s">
        <v>503</v>
      </c>
      <c r="I3815" t="s">
        <v>658</v>
      </c>
      <c r="J3815" t="s">
        <v>888</v>
      </c>
      <c r="K3815" t="s">
        <v>3553</v>
      </c>
      <c r="M3815" t="s">
        <v>41</v>
      </c>
      <c r="Q3815" t="s">
        <v>42</v>
      </c>
      <c r="U3815">
        <v>48</v>
      </c>
      <c r="V3815" t="s">
        <v>3549</v>
      </c>
      <c r="W3815" t="s">
        <v>1178</v>
      </c>
      <c r="X3815" t="s">
        <v>2932</v>
      </c>
      <c r="Y3815" s="4" t="s">
        <v>3389</v>
      </c>
      <c r="Z3815" s="3">
        <v>97191</v>
      </c>
      <c r="AA3815" t="s">
        <v>3390</v>
      </c>
      <c r="AB3815" t="s">
        <v>3391</v>
      </c>
      <c r="AC3815" t="s">
        <v>3392</v>
      </c>
      <c r="AD3815" t="s">
        <v>3393</v>
      </c>
      <c r="AE3815" t="s">
        <v>3394</v>
      </c>
      <c r="AF3815" t="s">
        <v>3395</v>
      </c>
      <c r="AG3815" t="s">
        <v>3396</v>
      </c>
      <c r="AH3815" t="s">
        <v>3053</v>
      </c>
      <c r="AI3815" t="s">
        <v>3054</v>
      </c>
      <c r="AJ3815">
        <v>3908</v>
      </c>
    </row>
    <row r="3816" spans="1:36" ht="15" x14ac:dyDescent="0.2">
      <c r="A3816">
        <v>97</v>
      </c>
      <c r="B3816" s="3">
        <v>97191</v>
      </c>
      <c r="C3816" t="s">
        <v>35</v>
      </c>
      <c r="E3816" t="s">
        <v>36</v>
      </c>
      <c r="H3816" t="s">
        <v>3554</v>
      </c>
      <c r="I3816" t="s">
        <v>369</v>
      </c>
      <c r="J3816" t="s">
        <v>2171</v>
      </c>
      <c r="M3816" t="s">
        <v>41</v>
      </c>
      <c r="Q3816" t="s">
        <v>42</v>
      </c>
      <c r="U3816">
        <v>120</v>
      </c>
      <c r="V3816" t="s">
        <v>2931</v>
      </c>
      <c r="W3816" t="s">
        <v>1178</v>
      </c>
      <c r="X3816" t="s">
        <v>2932</v>
      </c>
      <c r="Y3816" s="4" t="s">
        <v>3389</v>
      </c>
      <c r="Z3816" s="3">
        <v>97191</v>
      </c>
      <c r="AA3816" t="s">
        <v>3390</v>
      </c>
      <c r="AB3816" t="s">
        <v>3391</v>
      </c>
      <c r="AC3816" t="s">
        <v>3392</v>
      </c>
      <c r="AD3816" t="s">
        <v>3393</v>
      </c>
      <c r="AE3816" t="s">
        <v>3394</v>
      </c>
      <c r="AF3816" t="s">
        <v>3395</v>
      </c>
      <c r="AG3816" t="s">
        <v>3396</v>
      </c>
      <c r="AH3816" t="s">
        <v>3053</v>
      </c>
      <c r="AI3816" t="s">
        <v>3054</v>
      </c>
      <c r="AJ3816">
        <v>3909</v>
      </c>
    </row>
    <row r="3817" spans="1:36" ht="15" x14ac:dyDescent="0.2">
      <c r="A3817">
        <v>98</v>
      </c>
      <c r="B3817" s="3">
        <v>97191</v>
      </c>
      <c r="C3817" t="s">
        <v>67</v>
      </c>
      <c r="E3817" t="s">
        <v>68</v>
      </c>
      <c r="G3817" t="s">
        <v>3469</v>
      </c>
      <c r="H3817" t="s">
        <v>3555</v>
      </c>
      <c r="I3817" t="s">
        <v>96</v>
      </c>
      <c r="J3817" t="s">
        <v>3469</v>
      </c>
      <c r="M3817" t="s">
        <v>41</v>
      </c>
      <c r="Q3817" t="s">
        <v>42</v>
      </c>
      <c r="U3817">
        <v>48</v>
      </c>
      <c r="V3817" t="s">
        <v>2931</v>
      </c>
      <c r="W3817" t="s">
        <v>1178</v>
      </c>
      <c r="X3817" t="s">
        <v>2932</v>
      </c>
      <c r="Y3817" s="4" t="s">
        <v>3389</v>
      </c>
      <c r="Z3817" s="3">
        <v>97191</v>
      </c>
      <c r="AA3817" t="s">
        <v>3390</v>
      </c>
      <c r="AB3817" t="s">
        <v>3391</v>
      </c>
      <c r="AC3817" t="s">
        <v>3392</v>
      </c>
      <c r="AD3817" t="s">
        <v>3393</v>
      </c>
      <c r="AE3817" t="s">
        <v>3394</v>
      </c>
      <c r="AF3817" t="s">
        <v>3395</v>
      </c>
      <c r="AG3817" t="s">
        <v>3396</v>
      </c>
      <c r="AH3817" t="s">
        <v>3053</v>
      </c>
      <c r="AI3817" t="s">
        <v>3054</v>
      </c>
      <c r="AJ3817">
        <v>3910</v>
      </c>
    </row>
    <row r="3818" spans="1:36" ht="15" x14ac:dyDescent="0.2">
      <c r="A3818">
        <v>99</v>
      </c>
      <c r="B3818" s="3">
        <v>97191</v>
      </c>
      <c r="C3818" t="s">
        <v>67</v>
      </c>
      <c r="E3818" t="s">
        <v>68</v>
      </c>
      <c r="G3818" t="s">
        <v>3469</v>
      </c>
      <c r="H3818" t="s">
        <v>3555</v>
      </c>
      <c r="I3818" t="s">
        <v>96</v>
      </c>
      <c r="J3818" t="s">
        <v>3469</v>
      </c>
      <c r="M3818" t="s">
        <v>41</v>
      </c>
      <c r="Q3818" t="s">
        <v>42</v>
      </c>
      <c r="U3818">
        <v>48</v>
      </c>
      <c r="V3818" t="s">
        <v>2931</v>
      </c>
      <c r="W3818" t="s">
        <v>1178</v>
      </c>
      <c r="X3818" t="s">
        <v>2932</v>
      </c>
      <c r="Y3818" s="4" t="s">
        <v>3389</v>
      </c>
      <c r="Z3818" s="3">
        <v>97191</v>
      </c>
      <c r="AA3818" t="s">
        <v>3390</v>
      </c>
      <c r="AB3818" t="s">
        <v>3391</v>
      </c>
      <c r="AC3818" t="s">
        <v>3392</v>
      </c>
      <c r="AD3818" t="s">
        <v>3393</v>
      </c>
      <c r="AE3818" t="s">
        <v>3394</v>
      </c>
      <c r="AF3818" t="s">
        <v>3395</v>
      </c>
      <c r="AG3818" t="s">
        <v>3396</v>
      </c>
      <c r="AH3818" t="s">
        <v>3053</v>
      </c>
      <c r="AI3818" t="s">
        <v>3054</v>
      </c>
      <c r="AJ3818">
        <v>3911</v>
      </c>
    </row>
    <row r="3819" spans="1:36" ht="15" x14ac:dyDescent="0.2">
      <c r="A3819">
        <v>100</v>
      </c>
      <c r="B3819" s="3">
        <v>97191</v>
      </c>
      <c r="C3819" t="s">
        <v>67</v>
      </c>
      <c r="E3819" t="s">
        <v>68</v>
      </c>
      <c r="G3819" t="s">
        <v>3469</v>
      </c>
      <c r="H3819" t="s">
        <v>3555</v>
      </c>
      <c r="I3819" t="s">
        <v>96</v>
      </c>
      <c r="J3819" t="s">
        <v>3469</v>
      </c>
      <c r="M3819" t="s">
        <v>41</v>
      </c>
      <c r="Q3819" t="s">
        <v>42</v>
      </c>
      <c r="U3819">
        <v>48</v>
      </c>
      <c r="V3819" t="s">
        <v>2931</v>
      </c>
      <c r="W3819" t="s">
        <v>1178</v>
      </c>
      <c r="X3819" t="s">
        <v>2932</v>
      </c>
      <c r="Y3819" s="4" t="s">
        <v>3389</v>
      </c>
      <c r="Z3819" s="3">
        <v>97191</v>
      </c>
      <c r="AA3819" t="s">
        <v>3390</v>
      </c>
      <c r="AB3819" t="s">
        <v>3391</v>
      </c>
      <c r="AC3819" t="s">
        <v>3392</v>
      </c>
      <c r="AD3819" t="s">
        <v>3393</v>
      </c>
      <c r="AE3819" t="s">
        <v>3394</v>
      </c>
      <c r="AF3819" t="s">
        <v>3395</v>
      </c>
      <c r="AG3819" t="s">
        <v>3396</v>
      </c>
      <c r="AH3819" t="s">
        <v>3053</v>
      </c>
      <c r="AI3819" t="s">
        <v>3054</v>
      </c>
      <c r="AJ3819">
        <v>3912</v>
      </c>
    </row>
    <row r="3820" spans="1:36" ht="15" x14ac:dyDescent="0.2">
      <c r="A3820">
        <v>101</v>
      </c>
      <c r="B3820" s="3">
        <v>97191</v>
      </c>
      <c r="C3820" t="s">
        <v>67</v>
      </c>
      <c r="E3820" t="s">
        <v>68</v>
      </c>
      <c r="G3820" t="s">
        <v>3469</v>
      </c>
      <c r="H3820" t="s">
        <v>3555</v>
      </c>
      <c r="I3820" t="s">
        <v>96</v>
      </c>
      <c r="J3820" t="s">
        <v>3469</v>
      </c>
      <c r="M3820" t="s">
        <v>41</v>
      </c>
      <c r="Q3820" t="s">
        <v>42</v>
      </c>
      <c r="U3820">
        <v>48</v>
      </c>
      <c r="V3820" t="s">
        <v>2931</v>
      </c>
      <c r="W3820" t="s">
        <v>1178</v>
      </c>
      <c r="X3820" t="s">
        <v>2932</v>
      </c>
      <c r="Y3820" s="4" t="s">
        <v>3389</v>
      </c>
      <c r="Z3820" s="3">
        <v>97191</v>
      </c>
      <c r="AA3820" t="s">
        <v>3390</v>
      </c>
      <c r="AB3820" t="s">
        <v>3391</v>
      </c>
      <c r="AC3820" t="s">
        <v>3392</v>
      </c>
      <c r="AD3820" t="s">
        <v>3393</v>
      </c>
      <c r="AE3820" t="s">
        <v>3394</v>
      </c>
      <c r="AF3820" t="s">
        <v>3395</v>
      </c>
      <c r="AG3820" t="s">
        <v>3396</v>
      </c>
      <c r="AH3820" t="s">
        <v>3053</v>
      </c>
      <c r="AI3820" t="s">
        <v>3054</v>
      </c>
      <c r="AJ3820">
        <v>3913</v>
      </c>
    </row>
    <row r="3821" spans="1:36" ht="15" x14ac:dyDescent="0.2">
      <c r="A3821">
        <v>102</v>
      </c>
      <c r="B3821" s="3">
        <v>97191</v>
      </c>
      <c r="C3821" t="s">
        <v>67</v>
      </c>
      <c r="E3821" t="s">
        <v>68</v>
      </c>
      <c r="G3821" t="s">
        <v>3469</v>
      </c>
      <c r="H3821" t="s">
        <v>3555</v>
      </c>
      <c r="I3821" t="s">
        <v>96</v>
      </c>
      <c r="J3821" t="s">
        <v>3469</v>
      </c>
      <c r="M3821" t="s">
        <v>41</v>
      </c>
      <c r="Q3821" t="s">
        <v>42</v>
      </c>
      <c r="U3821">
        <v>48</v>
      </c>
      <c r="V3821" t="s">
        <v>2931</v>
      </c>
      <c r="W3821" t="s">
        <v>1178</v>
      </c>
      <c r="X3821" t="s">
        <v>2932</v>
      </c>
      <c r="Y3821" s="4" t="s">
        <v>3389</v>
      </c>
      <c r="Z3821" s="3">
        <v>97191</v>
      </c>
      <c r="AA3821" t="s">
        <v>3390</v>
      </c>
      <c r="AB3821" t="s">
        <v>3391</v>
      </c>
      <c r="AC3821" t="s">
        <v>3392</v>
      </c>
      <c r="AD3821" t="s">
        <v>3393</v>
      </c>
      <c r="AE3821" t="s">
        <v>3394</v>
      </c>
      <c r="AF3821" t="s">
        <v>3395</v>
      </c>
      <c r="AG3821" t="s">
        <v>3396</v>
      </c>
      <c r="AH3821" t="s">
        <v>3053</v>
      </c>
      <c r="AI3821" t="s">
        <v>3054</v>
      </c>
      <c r="AJ3821">
        <v>3914</v>
      </c>
    </row>
    <row r="3822" spans="1:36" ht="15" x14ac:dyDescent="0.2">
      <c r="A3822">
        <v>3</v>
      </c>
      <c r="B3822" s="3">
        <v>97231</v>
      </c>
      <c r="C3822" t="s">
        <v>3568</v>
      </c>
      <c r="E3822" t="s">
        <v>3569</v>
      </c>
      <c r="H3822" t="s">
        <v>83</v>
      </c>
      <c r="I3822" t="s">
        <v>84</v>
      </c>
      <c r="J3822" t="s">
        <v>1460</v>
      </c>
      <c r="M3822" t="s">
        <v>41</v>
      </c>
      <c r="Q3822" t="s">
        <v>3427</v>
      </c>
      <c r="U3822">
        <v>180</v>
      </c>
      <c r="V3822" t="s">
        <v>3428</v>
      </c>
      <c r="W3822" t="s">
        <v>3429</v>
      </c>
      <c r="X3822" t="s">
        <v>238</v>
      </c>
      <c r="Y3822" t="s">
        <v>3430</v>
      </c>
      <c r="Z3822" s="3">
        <v>97231</v>
      </c>
      <c r="AA3822" t="s">
        <v>3431</v>
      </c>
      <c r="AB3822" t="s">
        <v>3432</v>
      </c>
      <c r="AC3822" t="s">
        <v>3433</v>
      </c>
      <c r="AD3822" t="s">
        <v>3434</v>
      </c>
      <c r="AE3822" t="s">
        <v>3435</v>
      </c>
      <c r="AF3822" t="s">
        <v>3436</v>
      </c>
      <c r="AG3822" t="s">
        <v>3437</v>
      </c>
      <c r="AH3822" t="s">
        <v>3438</v>
      </c>
      <c r="AI3822" t="s">
        <v>3439</v>
      </c>
      <c r="AJ3822">
        <v>3932</v>
      </c>
    </row>
    <row r="3823" spans="1:36" ht="15" x14ac:dyDescent="0.2">
      <c r="A3823">
        <v>103</v>
      </c>
      <c r="B3823" s="3">
        <v>97191</v>
      </c>
      <c r="C3823" t="s">
        <v>67</v>
      </c>
      <c r="E3823" t="s">
        <v>68</v>
      </c>
      <c r="G3823" t="s">
        <v>3469</v>
      </c>
      <c r="H3823" t="s">
        <v>3555</v>
      </c>
      <c r="I3823" t="s">
        <v>96</v>
      </c>
      <c r="J3823" t="s">
        <v>3469</v>
      </c>
      <c r="M3823" t="s">
        <v>41</v>
      </c>
      <c r="Q3823" t="s">
        <v>42</v>
      </c>
      <c r="U3823">
        <v>48</v>
      </c>
      <c r="V3823" t="s">
        <v>2931</v>
      </c>
      <c r="W3823" t="s">
        <v>1178</v>
      </c>
      <c r="X3823" t="s">
        <v>2932</v>
      </c>
      <c r="Y3823" s="4" t="s">
        <v>3389</v>
      </c>
      <c r="Z3823" s="3">
        <v>97191</v>
      </c>
      <c r="AA3823" t="s">
        <v>3390</v>
      </c>
      <c r="AB3823" t="s">
        <v>3391</v>
      </c>
      <c r="AC3823" t="s">
        <v>3392</v>
      </c>
      <c r="AD3823" t="s">
        <v>3393</v>
      </c>
      <c r="AE3823" t="s">
        <v>3394</v>
      </c>
      <c r="AF3823" t="s">
        <v>3395</v>
      </c>
      <c r="AG3823" t="s">
        <v>3396</v>
      </c>
      <c r="AH3823" t="s">
        <v>3053</v>
      </c>
      <c r="AI3823" t="s">
        <v>3054</v>
      </c>
      <c r="AJ3823">
        <v>3915</v>
      </c>
    </row>
    <row r="3824" spans="1:36" ht="15" x14ac:dyDescent="0.2">
      <c r="A3824">
        <v>104</v>
      </c>
      <c r="B3824" s="3">
        <v>97191</v>
      </c>
      <c r="C3824" t="s">
        <v>67</v>
      </c>
      <c r="E3824" t="s">
        <v>68</v>
      </c>
      <c r="G3824" t="s">
        <v>3469</v>
      </c>
      <c r="H3824" t="s">
        <v>3555</v>
      </c>
      <c r="I3824" t="s">
        <v>96</v>
      </c>
      <c r="J3824" t="s">
        <v>3469</v>
      </c>
      <c r="M3824" t="s">
        <v>41</v>
      </c>
      <c r="Q3824" t="s">
        <v>42</v>
      </c>
      <c r="U3824">
        <v>48</v>
      </c>
      <c r="V3824" t="s">
        <v>2931</v>
      </c>
      <c r="W3824" t="s">
        <v>1178</v>
      </c>
      <c r="X3824" t="s">
        <v>2932</v>
      </c>
      <c r="Y3824" s="4" t="s">
        <v>3389</v>
      </c>
      <c r="Z3824" s="3">
        <v>97191</v>
      </c>
      <c r="AA3824" t="s">
        <v>3390</v>
      </c>
      <c r="AB3824" t="s">
        <v>3391</v>
      </c>
      <c r="AC3824" t="s">
        <v>3392</v>
      </c>
      <c r="AD3824" t="s">
        <v>3393</v>
      </c>
      <c r="AE3824" t="s">
        <v>3394</v>
      </c>
      <c r="AF3824" t="s">
        <v>3395</v>
      </c>
      <c r="AG3824" t="s">
        <v>3396</v>
      </c>
      <c r="AH3824" t="s">
        <v>3053</v>
      </c>
      <c r="AI3824" t="s">
        <v>3054</v>
      </c>
      <c r="AJ3824">
        <v>3916</v>
      </c>
    </row>
    <row r="3825" spans="1:36" ht="15" x14ac:dyDescent="0.2">
      <c r="A3825">
        <v>105</v>
      </c>
      <c r="B3825" s="3">
        <v>97191</v>
      </c>
      <c r="C3825" t="s">
        <v>67</v>
      </c>
      <c r="E3825" t="s">
        <v>68</v>
      </c>
      <c r="G3825" t="s">
        <v>3469</v>
      </c>
      <c r="H3825" t="s">
        <v>3555</v>
      </c>
      <c r="I3825" t="s">
        <v>96</v>
      </c>
      <c r="J3825" t="s">
        <v>3469</v>
      </c>
      <c r="M3825" t="s">
        <v>41</v>
      </c>
      <c r="Q3825" t="s">
        <v>42</v>
      </c>
      <c r="U3825">
        <v>48</v>
      </c>
      <c r="V3825" t="s">
        <v>2931</v>
      </c>
      <c r="W3825" t="s">
        <v>1178</v>
      </c>
      <c r="X3825" t="s">
        <v>2932</v>
      </c>
      <c r="Y3825" s="4" t="s">
        <v>3389</v>
      </c>
      <c r="Z3825" s="3">
        <v>97191</v>
      </c>
      <c r="AA3825" t="s">
        <v>3390</v>
      </c>
      <c r="AB3825" t="s">
        <v>3391</v>
      </c>
      <c r="AC3825" t="s">
        <v>3392</v>
      </c>
      <c r="AD3825" t="s">
        <v>3393</v>
      </c>
      <c r="AE3825" t="s">
        <v>3394</v>
      </c>
      <c r="AF3825" t="s">
        <v>3395</v>
      </c>
      <c r="AG3825" t="s">
        <v>3396</v>
      </c>
      <c r="AH3825" t="s">
        <v>3053</v>
      </c>
      <c r="AI3825" t="s">
        <v>3054</v>
      </c>
      <c r="AJ3825">
        <v>3917</v>
      </c>
    </row>
    <row r="3826" spans="1:36" ht="15" x14ac:dyDescent="0.2">
      <c r="A3826">
        <v>105</v>
      </c>
      <c r="B3826" s="3">
        <v>97191</v>
      </c>
      <c r="C3826" t="s">
        <v>67</v>
      </c>
      <c r="E3826" t="s">
        <v>68</v>
      </c>
      <c r="G3826" t="s">
        <v>3469</v>
      </c>
      <c r="H3826" t="s">
        <v>3556</v>
      </c>
      <c r="I3826" t="s">
        <v>89</v>
      </c>
      <c r="J3826" t="s">
        <v>3469</v>
      </c>
      <c r="M3826" t="s">
        <v>41</v>
      </c>
      <c r="Q3826" t="s">
        <v>42</v>
      </c>
      <c r="U3826">
        <v>56</v>
      </c>
      <c r="V3826" t="s">
        <v>2931</v>
      </c>
      <c r="W3826" t="s">
        <v>1178</v>
      </c>
      <c r="X3826" t="s">
        <v>2932</v>
      </c>
      <c r="Y3826" s="4" t="s">
        <v>3389</v>
      </c>
      <c r="Z3826" s="3">
        <v>97191</v>
      </c>
      <c r="AA3826" t="s">
        <v>3390</v>
      </c>
      <c r="AB3826" t="s">
        <v>3391</v>
      </c>
      <c r="AC3826" t="s">
        <v>3392</v>
      </c>
      <c r="AD3826" t="s">
        <v>3393</v>
      </c>
      <c r="AE3826" t="s">
        <v>3394</v>
      </c>
      <c r="AF3826" t="s">
        <v>3395</v>
      </c>
      <c r="AG3826" t="s">
        <v>3396</v>
      </c>
      <c r="AH3826" t="s">
        <v>3053</v>
      </c>
      <c r="AI3826" t="s">
        <v>3054</v>
      </c>
      <c r="AJ3826">
        <v>3918</v>
      </c>
    </row>
    <row r="3827" spans="1:36" ht="15" x14ac:dyDescent="0.2">
      <c r="A3827">
        <v>107</v>
      </c>
      <c r="B3827" s="3">
        <v>97191</v>
      </c>
      <c r="C3827" t="s">
        <v>67</v>
      </c>
      <c r="E3827" t="s">
        <v>68</v>
      </c>
      <c r="G3827" t="s">
        <v>3469</v>
      </c>
      <c r="H3827" t="s">
        <v>3556</v>
      </c>
      <c r="I3827" t="s">
        <v>89</v>
      </c>
      <c r="J3827" t="s">
        <v>3469</v>
      </c>
      <c r="M3827" t="s">
        <v>41</v>
      </c>
      <c r="Q3827" t="s">
        <v>42</v>
      </c>
      <c r="U3827">
        <v>56</v>
      </c>
      <c r="V3827" t="s">
        <v>2931</v>
      </c>
      <c r="W3827" t="s">
        <v>1178</v>
      </c>
      <c r="X3827" t="s">
        <v>2932</v>
      </c>
      <c r="Y3827" s="4" t="s">
        <v>3389</v>
      </c>
      <c r="Z3827" s="3">
        <v>97191</v>
      </c>
      <c r="AA3827" t="s">
        <v>3390</v>
      </c>
      <c r="AB3827" t="s">
        <v>3391</v>
      </c>
      <c r="AC3827" t="s">
        <v>3392</v>
      </c>
      <c r="AD3827" t="s">
        <v>3393</v>
      </c>
      <c r="AE3827" t="s">
        <v>3394</v>
      </c>
      <c r="AF3827" t="s">
        <v>3395</v>
      </c>
      <c r="AG3827" t="s">
        <v>3396</v>
      </c>
      <c r="AH3827" t="s">
        <v>3053</v>
      </c>
      <c r="AI3827" t="s">
        <v>3054</v>
      </c>
      <c r="AJ3827">
        <v>3919</v>
      </c>
    </row>
    <row r="3828" spans="1:36" ht="15" x14ac:dyDescent="0.2">
      <c r="A3828">
        <v>108</v>
      </c>
      <c r="B3828" s="3">
        <v>97191</v>
      </c>
      <c r="C3828" t="s">
        <v>67</v>
      </c>
      <c r="E3828" t="s">
        <v>68</v>
      </c>
      <c r="G3828" t="s">
        <v>3469</v>
      </c>
      <c r="H3828" t="s">
        <v>93</v>
      </c>
      <c r="I3828" t="s">
        <v>96</v>
      </c>
      <c r="J3828" t="s">
        <v>3469</v>
      </c>
      <c r="M3828" t="s">
        <v>41</v>
      </c>
      <c r="Q3828" t="s">
        <v>42</v>
      </c>
      <c r="U3828">
        <v>56</v>
      </c>
      <c r="V3828" t="s">
        <v>2931</v>
      </c>
      <c r="W3828" t="s">
        <v>1178</v>
      </c>
      <c r="X3828" t="s">
        <v>2932</v>
      </c>
      <c r="Y3828" s="4" t="s">
        <v>3389</v>
      </c>
      <c r="Z3828" s="3">
        <v>97191</v>
      </c>
      <c r="AA3828" t="s">
        <v>3390</v>
      </c>
      <c r="AB3828" t="s">
        <v>3391</v>
      </c>
      <c r="AC3828" t="s">
        <v>3392</v>
      </c>
      <c r="AD3828" t="s">
        <v>3393</v>
      </c>
      <c r="AE3828" t="s">
        <v>3394</v>
      </c>
      <c r="AF3828" t="s">
        <v>3395</v>
      </c>
      <c r="AG3828" t="s">
        <v>3396</v>
      </c>
      <c r="AH3828" t="s">
        <v>3053</v>
      </c>
      <c r="AI3828" t="s">
        <v>3054</v>
      </c>
      <c r="AJ3828">
        <v>3920</v>
      </c>
    </row>
    <row r="3829" spans="1:36" ht="15" x14ac:dyDescent="0.2">
      <c r="A3829">
        <v>122</v>
      </c>
      <c r="B3829" s="3">
        <v>97191</v>
      </c>
      <c r="C3829" t="s">
        <v>181</v>
      </c>
      <c r="E3829" t="s">
        <v>182</v>
      </c>
      <c r="F3829" t="s">
        <v>185</v>
      </c>
      <c r="G3829" t="s">
        <v>888</v>
      </c>
      <c r="I3829" t="s">
        <v>1366</v>
      </c>
      <c r="K3829" t="s">
        <v>3557</v>
      </c>
      <c r="M3829" t="s">
        <v>41</v>
      </c>
      <c r="Q3829" t="s">
        <v>42</v>
      </c>
      <c r="U3829">
        <v>60</v>
      </c>
      <c r="V3829" t="s">
        <v>2931</v>
      </c>
      <c r="W3829" t="s">
        <v>1178</v>
      </c>
      <c r="X3829" t="s">
        <v>2932</v>
      </c>
      <c r="Y3829" s="4" t="s">
        <v>3389</v>
      </c>
      <c r="Z3829" s="3">
        <v>97191</v>
      </c>
      <c r="AA3829" t="s">
        <v>3390</v>
      </c>
      <c r="AB3829" t="s">
        <v>3391</v>
      </c>
      <c r="AC3829" t="s">
        <v>3392</v>
      </c>
      <c r="AD3829" t="s">
        <v>3393</v>
      </c>
      <c r="AE3829" t="s">
        <v>3394</v>
      </c>
      <c r="AF3829" t="s">
        <v>3395</v>
      </c>
      <c r="AG3829" t="s">
        <v>3396</v>
      </c>
      <c r="AH3829" t="s">
        <v>3053</v>
      </c>
      <c r="AI3829" t="s">
        <v>3054</v>
      </c>
      <c r="AJ3829">
        <v>3935</v>
      </c>
    </row>
    <row r="3830" spans="1:36" ht="15" x14ac:dyDescent="0.2">
      <c r="A3830">
        <v>109</v>
      </c>
      <c r="B3830" s="3">
        <v>97191</v>
      </c>
      <c r="C3830" t="s">
        <v>67</v>
      </c>
      <c r="E3830" t="s">
        <v>68</v>
      </c>
      <c r="G3830" t="s">
        <v>3469</v>
      </c>
      <c r="H3830" t="s">
        <v>93</v>
      </c>
      <c r="I3830" t="s">
        <v>96</v>
      </c>
      <c r="J3830" t="s">
        <v>3469</v>
      </c>
      <c r="M3830" t="s">
        <v>41</v>
      </c>
      <c r="Q3830" t="s">
        <v>42</v>
      </c>
      <c r="U3830">
        <v>56</v>
      </c>
      <c r="V3830" t="s">
        <v>2931</v>
      </c>
      <c r="W3830" t="s">
        <v>1178</v>
      </c>
      <c r="X3830" t="s">
        <v>2932</v>
      </c>
      <c r="Y3830" s="4" t="s">
        <v>3389</v>
      </c>
      <c r="Z3830" s="3">
        <v>97191</v>
      </c>
      <c r="AA3830" t="s">
        <v>3390</v>
      </c>
      <c r="AB3830" t="s">
        <v>3391</v>
      </c>
      <c r="AC3830" t="s">
        <v>3392</v>
      </c>
      <c r="AD3830" t="s">
        <v>3393</v>
      </c>
      <c r="AE3830" t="s">
        <v>3394</v>
      </c>
      <c r="AF3830" t="s">
        <v>3395</v>
      </c>
      <c r="AG3830" t="s">
        <v>3396</v>
      </c>
      <c r="AH3830" t="s">
        <v>3053</v>
      </c>
      <c r="AI3830" t="s">
        <v>3054</v>
      </c>
      <c r="AJ3830">
        <v>3921</v>
      </c>
    </row>
    <row r="3831" spans="1:36" ht="15" x14ac:dyDescent="0.2">
      <c r="A3831">
        <v>110</v>
      </c>
      <c r="B3831" s="3">
        <v>97191</v>
      </c>
      <c r="C3831" t="s">
        <v>67</v>
      </c>
      <c r="E3831" t="s">
        <v>68</v>
      </c>
      <c r="G3831" t="s">
        <v>3469</v>
      </c>
      <c r="H3831" t="s">
        <v>93</v>
      </c>
      <c r="I3831" t="s">
        <v>96</v>
      </c>
      <c r="J3831" t="s">
        <v>3469</v>
      </c>
      <c r="M3831" t="s">
        <v>41</v>
      </c>
      <c r="Q3831" t="s">
        <v>42</v>
      </c>
      <c r="U3831">
        <v>56</v>
      </c>
      <c r="V3831" t="s">
        <v>2931</v>
      </c>
      <c r="W3831" t="s">
        <v>1178</v>
      </c>
      <c r="X3831" t="s">
        <v>2932</v>
      </c>
      <c r="Y3831" s="4" t="s">
        <v>3389</v>
      </c>
      <c r="Z3831" s="3">
        <v>97191</v>
      </c>
      <c r="AA3831" t="s">
        <v>3390</v>
      </c>
      <c r="AB3831" t="s">
        <v>3391</v>
      </c>
      <c r="AC3831" t="s">
        <v>3392</v>
      </c>
      <c r="AD3831" t="s">
        <v>3393</v>
      </c>
      <c r="AE3831" t="s">
        <v>3394</v>
      </c>
      <c r="AF3831" t="s">
        <v>3395</v>
      </c>
      <c r="AG3831" t="s">
        <v>3396</v>
      </c>
      <c r="AH3831" t="s">
        <v>3053</v>
      </c>
      <c r="AI3831" t="s">
        <v>3054</v>
      </c>
      <c r="AJ3831">
        <v>3922</v>
      </c>
    </row>
    <row r="3832" spans="1:36" ht="15" x14ac:dyDescent="0.2">
      <c r="A3832">
        <v>111</v>
      </c>
      <c r="B3832" s="3">
        <v>97191</v>
      </c>
      <c r="C3832" t="s">
        <v>67</v>
      </c>
      <c r="E3832" t="s">
        <v>68</v>
      </c>
      <c r="G3832" t="s">
        <v>3469</v>
      </c>
      <c r="H3832" t="s">
        <v>93</v>
      </c>
      <c r="I3832" t="s">
        <v>96</v>
      </c>
      <c r="J3832" t="s">
        <v>3469</v>
      </c>
      <c r="M3832" t="s">
        <v>41</v>
      </c>
      <c r="Q3832" t="s">
        <v>42</v>
      </c>
      <c r="U3832">
        <v>56</v>
      </c>
      <c r="V3832" t="s">
        <v>2931</v>
      </c>
      <c r="W3832" t="s">
        <v>1178</v>
      </c>
      <c r="X3832" t="s">
        <v>2932</v>
      </c>
      <c r="Y3832" s="4" t="s">
        <v>3389</v>
      </c>
      <c r="Z3832" s="3">
        <v>97191</v>
      </c>
      <c r="AA3832" t="s">
        <v>3390</v>
      </c>
      <c r="AB3832" t="s">
        <v>3391</v>
      </c>
      <c r="AC3832" t="s">
        <v>3392</v>
      </c>
      <c r="AD3832" t="s">
        <v>3393</v>
      </c>
      <c r="AE3832" t="s">
        <v>3394</v>
      </c>
      <c r="AF3832" t="s">
        <v>3395</v>
      </c>
      <c r="AG3832" t="s">
        <v>3396</v>
      </c>
      <c r="AH3832" t="s">
        <v>3053</v>
      </c>
      <c r="AI3832" t="s">
        <v>3054</v>
      </c>
      <c r="AJ3832">
        <v>3923</v>
      </c>
    </row>
    <row r="3833" spans="1:36" ht="15" x14ac:dyDescent="0.2">
      <c r="A3833">
        <v>112</v>
      </c>
      <c r="B3833" s="3">
        <v>97191</v>
      </c>
      <c r="C3833" t="s">
        <v>67</v>
      </c>
      <c r="E3833" t="s">
        <v>68</v>
      </c>
      <c r="G3833" t="s">
        <v>3469</v>
      </c>
      <c r="H3833" t="s">
        <v>93</v>
      </c>
      <c r="I3833" t="s">
        <v>96</v>
      </c>
      <c r="J3833" t="s">
        <v>3469</v>
      </c>
      <c r="M3833" t="s">
        <v>41</v>
      </c>
      <c r="Q3833" t="s">
        <v>42</v>
      </c>
      <c r="U3833">
        <v>56</v>
      </c>
      <c r="V3833" t="s">
        <v>2931</v>
      </c>
      <c r="W3833" t="s">
        <v>1178</v>
      </c>
      <c r="X3833" t="s">
        <v>2932</v>
      </c>
      <c r="Y3833" s="4" t="s">
        <v>3389</v>
      </c>
      <c r="Z3833" s="3">
        <v>97191</v>
      </c>
      <c r="AA3833" t="s">
        <v>3390</v>
      </c>
      <c r="AB3833" t="s">
        <v>3391</v>
      </c>
      <c r="AC3833" t="s">
        <v>3392</v>
      </c>
      <c r="AD3833" t="s">
        <v>3393</v>
      </c>
      <c r="AE3833" t="s">
        <v>3394</v>
      </c>
      <c r="AF3833" t="s">
        <v>3395</v>
      </c>
      <c r="AG3833" t="s">
        <v>3396</v>
      </c>
      <c r="AH3833" t="s">
        <v>3053</v>
      </c>
      <c r="AI3833" t="s">
        <v>3054</v>
      </c>
      <c r="AJ3833">
        <v>3924</v>
      </c>
    </row>
    <row r="3834" spans="1:36" ht="15" x14ac:dyDescent="0.2">
      <c r="A3834">
        <v>113</v>
      </c>
      <c r="B3834" s="3">
        <v>97191</v>
      </c>
      <c r="C3834" t="s">
        <v>67</v>
      </c>
      <c r="E3834" t="s">
        <v>68</v>
      </c>
      <c r="G3834" t="s">
        <v>3469</v>
      </c>
      <c r="H3834" t="s">
        <v>93</v>
      </c>
      <c r="I3834" t="s">
        <v>96</v>
      </c>
      <c r="J3834" t="s">
        <v>3469</v>
      </c>
      <c r="M3834" t="s">
        <v>41</v>
      </c>
      <c r="Q3834" t="s">
        <v>42</v>
      </c>
      <c r="U3834">
        <v>56</v>
      </c>
      <c r="V3834" t="s">
        <v>2931</v>
      </c>
      <c r="W3834" t="s">
        <v>1178</v>
      </c>
      <c r="X3834" t="s">
        <v>2932</v>
      </c>
      <c r="Y3834" s="4" t="s">
        <v>3389</v>
      </c>
      <c r="Z3834" s="3">
        <v>97191</v>
      </c>
      <c r="AA3834" t="s">
        <v>3390</v>
      </c>
      <c r="AB3834" t="s">
        <v>3391</v>
      </c>
      <c r="AC3834" t="s">
        <v>3392</v>
      </c>
      <c r="AD3834" t="s">
        <v>3393</v>
      </c>
      <c r="AE3834" t="s">
        <v>3394</v>
      </c>
      <c r="AF3834" t="s">
        <v>3395</v>
      </c>
      <c r="AG3834" t="s">
        <v>3396</v>
      </c>
      <c r="AH3834" t="s">
        <v>3053</v>
      </c>
      <c r="AI3834" t="s">
        <v>3054</v>
      </c>
      <c r="AJ3834">
        <v>3925</v>
      </c>
    </row>
    <row r="3835" spans="1:36" ht="15" x14ac:dyDescent="0.2">
      <c r="A3835">
        <v>114</v>
      </c>
      <c r="B3835" s="3">
        <v>97191</v>
      </c>
      <c r="C3835" t="s">
        <v>67</v>
      </c>
      <c r="E3835" t="s">
        <v>68</v>
      </c>
      <c r="G3835" t="s">
        <v>3469</v>
      </c>
      <c r="H3835" t="s">
        <v>93</v>
      </c>
      <c r="I3835" t="s">
        <v>96</v>
      </c>
      <c r="J3835" t="s">
        <v>3469</v>
      </c>
      <c r="M3835" t="s">
        <v>41</v>
      </c>
      <c r="Q3835" t="s">
        <v>42</v>
      </c>
      <c r="U3835">
        <v>56</v>
      </c>
      <c r="V3835" t="s">
        <v>2931</v>
      </c>
      <c r="W3835" t="s">
        <v>1178</v>
      </c>
      <c r="X3835" t="s">
        <v>2932</v>
      </c>
      <c r="Y3835" s="4" t="s">
        <v>3389</v>
      </c>
      <c r="Z3835" s="3">
        <v>97191</v>
      </c>
      <c r="AA3835" t="s">
        <v>3390</v>
      </c>
      <c r="AB3835" t="s">
        <v>3391</v>
      </c>
      <c r="AC3835" t="s">
        <v>3392</v>
      </c>
      <c r="AD3835" t="s">
        <v>3393</v>
      </c>
      <c r="AE3835" t="s">
        <v>3394</v>
      </c>
      <c r="AF3835" t="s">
        <v>3395</v>
      </c>
      <c r="AG3835" t="s">
        <v>3396</v>
      </c>
      <c r="AH3835" t="s">
        <v>3053</v>
      </c>
      <c r="AI3835" t="s">
        <v>3054</v>
      </c>
      <c r="AJ3835">
        <v>3926</v>
      </c>
    </row>
    <row r="3836" spans="1:36" ht="15" x14ac:dyDescent="0.2">
      <c r="A3836">
        <v>115</v>
      </c>
      <c r="B3836" s="3">
        <v>97191</v>
      </c>
      <c r="C3836" t="s">
        <v>67</v>
      </c>
      <c r="E3836" t="s">
        <v>68</v>
      </c>
      <c r="G3836" t="s">
        <v>3469</v>
      </c>
      <c r="H3836" t="s">
        <v>93</v>
      </c>
      <c r="I3836" t="s">
        <v>96</v>
      </c>
      <c r="J3836" t="s">
        <v>3469</v>
      </c>
      <c r="M3836" t="s">
        <v>41</v>
      </c>
      <c r="Q3836" t="s">
        <v>42</v>
      </c>
      <c r="U3836">
        <v>56</v>
      </c>
      <c r="V3836" t="s">
        <v>2931</v>
      </c>
      <c r="W3836" t="s">
        <v>1178</v>
      </c>
      <c r="X3836" t="s">
        <v>2932</v>
      </c>
      <c r="Y3836" s="4" t="s">
        <v>3389</v>
      </c>
      <c r="Z3836" s="3">
        <v>97191</v>
      </c>
      <c r="AA3836" t="s">
        <v>3390</v>
      </c>
      <c r="AB3836" t="s">
        <v>3391</v>
      </c>
      <c r="AC3836" t="s">
        <v>3392</v>
      </c>
      <c r="AD3836" t="s">
        <v>3393</v>
      </c>
      <c r="AE3836" t="s">
        <v>3394</v>
      </c>
      <c r="AF3836" t="s">
        <v>3395</v>
      </c>
      <c r="AG3836" t="s">
        <v>3396</v>
      </c>
      <c r="AH3836" t="s">
        <v>3053</v>
      </c>
      <c r="AI3836" t="s">
        <v>3054</v>
      </c>
      <c r="AJ3836">
        <v>3927</v>
      </c>
    </row>
    <row r="3837" spans="1:36" ht="15" x14ac:dyDescent="0.2">
      <c r="A3837">
        <v>116</v>
      </c>
      <c r="B3837" s="3">
        <v>97191</v>
      </c>
      <c r="C3837" t="s">
        <v>349</v>
      </c>
      <c r="E3837" t="s">
        <v>350</v>
      </c>
      <c r="F3837" t="s">
        <v>3114</v>
      </c>
      <c r="G3837" t="s">
        <v>3115</v>
      </c>
      <c r="H3837" t="s">
        <v>503</v>
      </c>
      <c r="I3837" t="s">
        <v>96</v>
      </c>
      <c r="J3837" t="s">
        <v>3469</v>
      </c>
      <c r="K3837" t="s">
        <v>3558</v>
      </c>
      <c r="M3837" t="s">
        <v>41</v>
      </c>
      <c r="Q3837" t="s">
        <v>42</v>
      </c>
      <c r="U3837">
        <v>800</v>
      </c>
      <c r="V3837" t="s">
        <v>2931</v>
      </c>
      <c r="W3837" t="s">
        <v>1178</v>
      </c>
      <c r="X3837" t="s">
        <v>2932</v>
      </c>
      <c r="Y3837" s="4" t="s">
        <v>3389</v>
      </c>
      <c r="Z3837" s="3">
        <v>97191</v>
      </c>
      <c r="AA3837" t="s">
        <v>3390</v>
      </c>
      <c r="AB3837" t="s">
        <v>3391</v>
      </c>
      <c r="AC3837" t="s">
        <v>3392</v>
      </c>
      <c r="AD3837" t="s">
        <v>3393</v>
      </c>
      <c r="AE3837" t="s">
        <v>3394</v>
      </c>
      <c r="AF3837" t="s">
        <v>3395</v>
      </c>
      <c r="AG3837" t="s">
        <v>3396</v>
      </c>
      <c r="AH3837" t="s">
        <v>3053</v>
      </c>
      <c r="AI3837" t="s">
        <v>3054</v>
      </c>
      <c r="AJ3837">
        <v>3928</v>
      </c>
    </row>
    <row r="3838" spans="1:36" ht="15" x14ac:dyDescent="0.2">
      <c r="A3838">
        <v>117</v>
      </c>
      <c r="B3838" s="3">
        <v>97191</v>
      </c>
      <c r="C3838" t="s">
        <v>349</v>
      </c>
      <c r="E3838" t="s">
        <v>350</v>
      </c>
      <c r="F3838" t="s">
        <v>3114</v>
      </c>
      <c r="G3838" t="s">
        <v>3115</v>
      </c>
      <c r="H3838" t="s">
        <v>503</v>
      </c>
      <c r="I3838" t="s">
        <v>96</v>
      </c>
      <c r="J3838" t="s">
        <v>3469</v>
      </c>
      <c r="K3838" t="s">
        <v>3559</v>
      </c>
      <c r="M3838" t="s">
        <v>41</v>
      </c>
      <c r="Q3838" t="s">
        <v>42</v>
      </c>
      <c r="U3838">
        <v>800</v>
      </c>
      <c r="V3838" t="s">
        <v>2931</v>
      </c>
      <c r="W3838" t="s">
        <v>1178</v>
      </c>
      <c r="X3838" t="s">
        <v>2932</v>
      </c>
      <c r="Y3838" s="4" t="s">
        <v>3389</v>
      </c>
      <c r="Z3838" s="3">
        <v>97191</v>
      </c>
      <c r="AA3838" t="s">
        <v>3390</v>
      </c>
      <c r="AB3838" t="s">
        <v>3391</v>
      </c>
      <c r="AC3838" t="s">
        <v>3392</v>
      </c>
      <c r="AD3838" t="s">
        <v>3393</v>
      </c>
      <c r="AE3838" t="s">
        <v>3394</v>
      </c>
      <c r="AF3838" t="s">
        <v>3395</v>
      </c>
      <c r="AG3838" t="s">
        <v>3396</v>
      </c>
      <c r="AH3838" t="s">
        <v>3053</v>
      </c>
      <c r="AI3838" t="s">
        <v>3054</v>
      </c>
      <c r="AJ3838">
        <v>3929</v>
      </c>
    </row>
    <row r="3839" spans="1:36" ht="15" x14ac:dyDescent="0.2">
      <c r="A3839">
        <v>118</v>
      </c>
      <c r="B3839" s="3">
        <v>97191</v>
      </c>
      <c r="C3839" t="s">
        <v>349</v>
      </c>
      <c r="E3839" t="s">
        <v>350</v>
      </c>
      <c r="F3839" t="s">
        <v>3114</v>
      </c>
      <c r="G3839" t="s">
        <v>3115</v>
      </c>
      <c r="H3839" t="s">
        <v>503</v>
      </c>
      <c r="I3839" t="s">
        <v>96</v>
      </c>
      <c r="J3839" t="s">
        <v>3469</v>
      </c>
      <c r="K3839" t="s">
        <v>3560</v>
      </c>
      <c r="M3839" t="s">
        <v>41</v>
      </c>
      <c r="Q3839" t="s">
        <v>42</v>
      </c>
      <c r="U3839">
        <v>800</v>
      </c>
      <c r="V3839" t="s">
        <v>2931</v>
      </c>
      <c r="W3839" t="s">
        <v>1178</v>
      </c>
      <c r="X3839" t="s">
        <v>2932</v>
      </c>
      <c r="Y3839" s="4" t="s">
        <v>3389</v>
      </c>
      <c r="Z3839" s="3">
        <v>97191</v>
      </c>
      <c r="AA3839" t="s">
        <v>3390</v>
      </c>
      <c r="AB3839" t="s">
        <v>3391</v>
      </c>
      <c r="AC3839" t="s">
        <v>3392</v>
      </c>
      <c r="AD3839" t="s">
        <v>3393</v>
      </c>
      <c r="AE3839" t="s">
        <v>3394</v>
      </c>
      <c r="AF3839" t="s">
        <v>3395</v>
      </c>
      <c r="AG3839" t="s">
        <v>3396</v>
      </c>
      <c r="AH3839" t="s">
        <v>3053</v>
      </c>
      <c r="AI3839" t="s">
        <v>3054</v>
      </c>
      <c r="AJ3839">
        <v>3930</v>
      </c>
    </row>
    <row r="3840" spans="1:36" ht="15" x14ac:dyDescent="0.2">
      <c r="A3840">
        <v>119</v>
      </c>
      <c r="B3840" s="3">
        <v>97191</v>
      </c>
      <c r="C3840" t="s">
        <v>349</v>
      </c>
      <c r="E3840" t="s">
        <v>350</v>
      </c>
      <c r="F3840" t="s">
        <v>3114</v>
      </c>
      <c r="G3840" t="s">
        <v>3115</v>
      </c>
      <c r="H3840" t="s">
        <v>503</v>
      </c>
      <c r="I3840" t="s">
        <v>96</v>
      </c>
      <c r="J3840" t="s">
        <v>3469</v>
      </c>
      <c r="K3840" t="s">
        <v>3561</v>
      </c>
      <c r="M3840" t="s">
        <v>41</v>
      </c>
      <c r="Q3840" t="s">
        <v>42</v>
      </c>
      <c r="U3840">
        <v>800</v>
      </c>
      <c r="V3840" t="s">
        <v>2931</v>
      </c>
      <c r="W3840" t="s">
        <v>1178</v>
      </c>
      <c r="X3840" t="s">
        <v>2932</v>
      </c>
      <c r="Y3840" s="4" t="s">
        <v>3389</v>
      </c>
      <c r="Z3840" s="3">
        <v>97191</v>
      </c>
      <c r="AA3840" t="s">
        <v>3390</v>
      </c>
      <c r="AB3840" t="s">
        <v>3391</v>
      </c>
      <c r="AC3840" t="s">
        <v>3392</v>
      </c>
      <c r="AD3840" t="s">
        <v>3393</v>
      </c>
      <c r="AE3840" t="s">
        <v>3394</v>
      </c>
      <c r="AF3840" t="s">
        <v>3395</v>
      </c>
      <c r="AG3840" t="s">
        <v>3396</v>
      </c>
      <c r="AH3840" t="s">
        <v>3053</v>
      </c>
      <c r="AI3840" t="s">
        <v>3054</v>
      </c>
      <c r="AJ3840">
        <v>3931</v>
      </c>
    </row>
    <row r="3841" spans="1:36" ht="15" x14ac:dyDescent="0.2">
      <c r="A3841">
        <v>120</v>
      </c>
      <c r="B3841" s="3">
        <v>97191</v>
      </c>
      <c r="C3841" t="s">
        <v>349</v>
      </c>
      <c r="E3841" t="s">
        <v>350</v>
      </c>
      <c r="F3841" t="s">
        <v>3114</v>
      </c>
      <c r="G3841" t="s">
        <v>3115</v>
      </c>
      <c r="H3841" t="s">
        <v>503</v>
      </c>
      <c r="I3841" t="s">
        <v>96</v>
      </c>
      <c r="J3841" t="s">
        <v>3469</v>
      </c>
      <c r="K3841" t="s">
        <v>3565</v>
      </c>
      <c r="M3841" t="s">
        <v>41</v>
      </c>
      <c r="Q3841" t="s">
        <v>42</v>
      </c>
      <c r="U3841">
        <v>800</v>
      </c>
      <c r="V3841" t="s">
        <v>2931</v>
      </c>
      <c r="W3841" t="s">
        <v>1178</v>
      </c>
      <c r="X3841" t="s">
        <v>2932</v>
      </c>
      <c r="Y3841" s="4" t="s">
        <v>3389</v>
      </c>
      <c r="Z3841" s="3">
        <v>97191</v>
      </c>
      <c r="AA3841" t="s">
        <v>3390</v>
      </c>
      <c r="AB3841" t="s">
        <v>3391</v>
      </c>
      <c r="AC3841" t="s">
        <v>3392</v>
      </c>
      <c r="AD3841" t="s">
        <v>3393</v>
      </c>
      <c r="AE3841" t="s">
        <v>3394</v>
      </c>
      <c r="AF3841" t="s">
        <v>3395</v>
      </c>
      <c r="AG3841" t="s">
        <v>3396</v>
      </c>
      <c r="AH3841" t="s">
        <v>3053</v>
      </c>
      <c r="AI3841" t="s">
        <v>3054</v>
      </c>
      <c r="AJ3841">
        <v>3933</v>
      </c>
    </row>
    <row r="3842" spans="1:36" ht="15" x14ac:dyDescent="0.2">
      <c r="A3842">
        <v>121</v>
      </c>
      <c r="B3842" s="3">
        <v>97191</v>
      </c>
      <c r="C3842" t="s">
        <v>349</v>
      </c>
      <c r="E3842" t="s">
        <v>350</v>
      </c>
      <c r="F3842" t="s">
        <v>3114</v>
      </c>
      <c r="G3842" t="s">
        <v>3115</v>
      </c>
      <c r="H3842" t="s">
        <v>503</v>
      </c>
      <c r="I3842" t="s">
        <v>96</v>
      </c>
      <c r="J3842" t="s">
        <v>3469</v>
      </c>
      <c r="K3842" t="s">
        <v>3566</v>
      </c>
      <c r="M3842" t="s">
        <v>41</v>
      </c>
      <c r="Q3842" t="s">
        <v>42</v>
      </c>
      <c r="U3842">
        <v>800</v>
      </c>
      <c r="V3842" t="s">
        <v>2931</v>
      </c>
      <c r="W3842" t="s">
        <v>1178</v>
      </c>
      <c r="X3842" t="s">
        <v>2932</v>
      </c>
      <c r="Y3842" s="4" t="s">
        <v>3389</v>
      </c>
      <c r="Z3842" s="3">
        <v>97191</v>
      </c>
      <c r="AA3842" t="s">
        <v>3390</v>
      </c>
      <c r="AB3842" t="s">
        <v>3391</v>
      </c>
      <c r="AC3842" t="s">
        <v>3392</v>
      </c>
      <c r="AD3842" t="s">
        <v>3393</v>
      </c>
      <c r="AE3842" t="s">
        <v>3394</v>
      </c>
      <c r="AF3842" t="s">
        <v>3395</v>
      </c>
      <c r="AG3842" t="s">
        <v>3396</v>
      </c>
      <c r="AH3842" t="s">
        <v>3053</v>
      </c>
      <c r="AI3842" t="s">
        <v>3054</v>
      </c>
      <c r="AJ3842">
        <v>3934</v>
      </c>
    </row>
    <row r="3843" spans="1:36" ht="15" x14ac:dyDescent="0.2">
      <c r="A3843">
        <v>123</v>
      </c>
      <c r="B3843" s="3">
        <v>97191</v>
      </c>
      <c r="C3843" t="s">
        <v>181</v>
      </c>
      <c r="E3843" t="s">
        <v>182</v>
      </c>
      <c r="F3843" t="s">
        <v>185</v>
      </c>
      <c r="G3843" t="s">
        <v>888</v>
      </c>
      <c r="I3843" t="s">
        <v>1366</v>
      </c>
      <c r="K3843" t="s">
        <v>3567</v>
      </c>
      <c r="M3843" t="s">
        <v>41</v>
      </c>
      <c r="Q3843" t="s">
        <v>42</v>
      </c>
      <c r="U3843">
        <v>60</v>
      </c>
      <c r="V3843" t="s">
        <v>2931</v>
      </c>
      <c r="W3843" t="s">
        <v>1178</v>
      </c>
      <c r="X3843" t="s">
        <v>2932</v>
      </c>
      <c r="Y3843" s="4" t="s">
        <v>3389</v>
      </c>
      <c r="Z3843" s="3">
        <v>97191</v>
      </c>
      <c r="AA3843" t="s">
        <v>3390</v>
      </c>
      <c r="AB3843" t="s">
        <v>3391</v>
      </c>
      <c r="AC3843" t="s">
        <v>3392</v>
      </c>
      <c r="AD3843" t="s">
        <v>3393</v>
      </c>
      <c r="AE3843" t="s">
        <v>3394</v>
      </c>
      <c r="AF3843" t="s">
        <v>3395</v>
      </c>
      <c r="AG3843" t="s">
        <v>3396</v>
      </c>
      <c r="AH3843" t="s">
        <v>3053</v>
      </c>
      <c r="AI3843" t="s">
        <v>3054</v>
      </c>
      <c r="AJ3843">
        <v>3936</v>
      </c>
    </row>
    <row r="3844" spans="1:36" ht="15" x14ac:dyDescent="0.2">
      <c r="A3844">
        <v>124</v>
      </c>
      <c r="B3844" s="3">
        <v>97191</v>
      </c>
      <c r="C3844" t="s">
        <v>3570</v>
      </c>
      <c r="E3844" t="s">
        <v>3571</v>
      </c>
      <c r="F3844" t="s">
        <v>552</v>
      </c>
      <c r="G3844" t="s">
        <v>3572</v>
      </c>
      <c r="H3844" t="s">
        <v>503</v>
      </c>
      <c r="I3844" t="s">
        <v>1366</v>
      </c>
      <c r="K3844" t="s">
        <v>3573</v>
      </c>
      <c r="M3844" t="s">
        <v>41</v>
      </c>
      <c r="P3844" s="1">
        <v>42003</v>
      </c>
      <c r="Q3844" t="s">
        <v>42</v>
      </c>
      <c r="U3844">
        <v>112</v>
      </c>
      <c r="V3844" t="s">
        <v>2931</v>
      </c>
      <c r="W3844" t="s">
        <v>1178</v>
      </c>
      <c r="X3844" t="s">
        <v>2932</v>
      </c>
      <c r="Y3844" s="4" t="s">
        <v>3389</v>
      </c>
      <c r="Z3844" s="3">
        <v>97191</v>
      </c>
      <c r="AA3844" t="s">
        <v>3390</v>
      </c>
      <c r="AB3844" t="s">
        <v>3391</v>
      </c>
      <c r="AC3844" t="s">
        <v>3392</v>
      </c>
      <c r="AD3844" t="s">
        <v>3393</v>
      </c>
      <c r="AE3844" t="s">
        <v>3394</v>
      </c>
      <c r="AF3844" t="s">
        <v>3395</v>
      </c>
      <c r="AG3844" t="s">
        <v>3396</v>
      </c>
      <c r="AH3844" t="s">
        <v>3053</v>
      </c>
      <c r="AI3844" t="s">
        <v>3054</v>
      </c>
      <c r="AJ3844">
        <v>3937</v>
      </c>
    </row>
    <row r="3845" spans="1:36" ht="15" x14ac:dyDescent="0.2">
      <c r="A3845">
        <v>125</v>
      </c>
      <c r="B3845" s="3">
        <v>97191</v>
      </c>
      <c r="C3845" t="s">
        <v>3570</v>
      </c>
      <c r="E3845" t="s">
        <v>3571</v>
      </c>
      <c r="F3845" t="s">
        <v>552</v>
      </c>
      <c r="G3845" t="s">
        <v>3572</v>
      </c>
      <c r="H3845" t="s">
        <v>503</v>
      </c>
      <c r="I3845" t="s">
        <v>1366</v>
      </c>
      <c r="K3845" t="s">
        <v>3574</v>
      </c>
      <c r="M3845" t="s">
        <v>41</v>
      </c>
      <c r="P3845" s="1">
        <v>42143</v>
      </c>
      <c r="Q3845" t="s">
        <v>204</v>
      </c>
      <c r="U3845">
        <v>112</v>
      </c>
      <c r="V3845" t="s">
        <v>2931</v>
      </c>
      <c r="W3845" t="s">
        <v>1178</v>
      </c>
      <c r="X3845" t="s">
        <v>2932</v>
      </c>
      <c r="Y3845" s="4" t="s">
        <v>3389</v>
      </c>
      <c r="Z3845" s="3">
        <v>97191</v>
      </c>
      <c r="AA3845" t="s">
        <v>3390</v>
      </c>
      <c r="AB3845" t="s">
        <v>3391</v>
      </c>
      <c r="AC3845" t="s">
        <v>3392</v>
      </c>
      <c r="AD3845" t="s">
        <v>3393</v>
      </c>
      <c r="AE3845" t="s">
        <v>3394</v>
      </c>
      <c r="AF3845" t="s">
        <v>3395</v>
      </c>
      <c r="AG3845" t="s">
        <v>3396</v>
      </c>
      <c r="AH3845" t="s">
        <v>3053</v>
      </c>
      <c r="AI3845" t="s">
        <v>3054</v>
      </c>
      <c r="AJ3845">
        <v>3938</v>
      </c>
    </row>
    <row r="3846" spans="1:36" ht="15" x14ac:dyDescent="0.2">
      <c r="A3846">
        <v>1</v>
      </c>
      <c r="B3846" s="3">
        <v>97231</v>
      </c>
      <c r="C3846" t="s">
        <v>112</v>
      </c>
      <c r="E3846" t="s">
        <v>113</v>
      </c>
      <c r="H3846" t="s">
        <v>83</v>
      </c>
      <c r="I3846" t="s">
        <v>39</v>
      </c>
      <c r="J3846" t="s">
        <v>1460</v>
      </c>
      <c r="M3846" t="s">
        <v>41</v>
      </c>
      <c r="Q3846" t="s">
        <v>3427</v>
      </c>
      <c r="U3846">
        <v>350</v>
      </c>
      <c r="V3846" t="s">
        <v>3428</v>
      </c>
      <c r="W3846" t="s">
        <v>3429</v>
      </c>
      <c r="X3846" t="s">
        <v>238</v>
      </c>
      <c r="Y3846" t="s">
        <v>3430</v>
      </c>
      <c r="Z3846" s="3">
        <v>97231</v>
      </c>
      <c r="AA3846" t="s">
        <v>3431</v>
      </c>
      <c r="AB3846" t="s">
        <v>3432</v>
      </c>
      <c r="AC3846" t="s">
        <v>3433</v>
      </c>
      <c r="AD3846" t="s">
        <v>3434</v>
      </c>
      <c r="AE3846" t="s">
        <v>3435</v>
      </c>
      <c r="AF3846" t="s">
        <v>3436</v>
      </c>
      <c r="AG3846" t="s">
        <v>3437</v>
      </c>
      <c r="AH3846" t="s">
        <v>3438</v>
      </c>
      <c r="AI3846" t="s">
        <v>3439</v>
      </c>
      <c r="AJ3846">
        <v>3939</v>
      </c>
    </row>
    <row r="3847" spans="1:36" ht="15" x14ac:dyDescent="0.2">
      <c r="A3847">
        <v>126</v>
      </c>
      <c r="B3847" s="3">
        <v>97191</v>
      </c>
      <c r="C3847" t="s">
        <v>3570</v>
      </c>
      <c r="E3847" t="s">
        <v>3571</v>
      </c>
      <c r="F3847" t="s">
        <v>552</v>
      </c>
      <c r="G3847" t="s">
        <v>3575</v>
      </c>
      <c r="H3847" t="s">
        <v>503</v>
      </c>
      <c r="I3847" t="s">
        <v>1366</v>
      </c>
      <c r="K3847" t="s">
        <v>3576</v>
      </c>
      <c r="M3847" t="s">
        <v>41</v>
      </c>
      <c r="P3847" s="1">
        <v>42447</v>
      </c>
      <c r="Q3847" t="s">
        <v>204</v>
      </c>
      <c r="U3847">
        <v>112</v>
      </c>
      <c r="V3847" t="s">
        <v>2931</v>
      </c>
      <c r="W3847" t="s">
        <v>1178</v>
      </c>
      <c r="X3847" t="s">
        <v>2932</v>
      </c>
      <c r="Y3847" s="4" t="s">
        <v>3389</v>
      </c>
      <c r="Z3847" s="3">
        <v>97191</v>
      </c>
      <c r="AA3847" t="s">
        <v>3390</v>
      </c>
      <c r="AB3847" t="s">
        <v>3391</v>
      </c>
      <c r="AC3847" t="s">
        <v>3392</v>
      </c>
      <c r="AD3847" t="s">
        <v>3393</v>
      </c>
      <c r="AE3847" t="s">
        <v>3394</v>
      </c>
      <c r="AF3847" t="s">
        <v>3395</v>
      </c>
      <c r="AG3847" t="s">
        <v>3396</v>
      </c>
      <c r="AH3847" t="s">
        <v>3053</v>
      </c>
      <c r="AI3847" t="s">
        <v>3054</v>
      </c>
      <c r="AJ3847">
        <v>3940</v>
      </c>
    </row>
    <row r="3848" spans="1:36" ht="15" x14ac:dyDescent="0.2">
      <c r="A3848">
        <v>127</v>
      </c>
      <c r="B3848" s="3">
        <v>97191</v>
      </c>
      <c r="C3848" t="s">
        <v>3570</v>
      </c>
      <c r="E3848" t="s">
        <v>3571</v>
      </c>
      <c r="F3848" t="s">
        <v>552</v>
      </c>
      <c r="G3848" t="s">
        <v>3577</v>
      </c>
      <c r="H3848" t="s">
        <v>503</v>
      </c>
      <c r="I3848" t="s">
        <v>1366</v>
      </c>
      <c r="K3848" t="s">
        <v>3578</v>
      </c>
      <c r="M3848" t="s">
        <v>41</v>
      </c>
      <c r="P3848" s="1">
        <v>42712</v>
      </c>
      <c r="Q3848" t="s">
        <v>204</v>
      </c>
      <c r="U3848">
        <v>112</v>
      </c>
      <c r="V3848" t="s">
        <v>2931</v>
      </c>
      <c r="W3848" t="s">
        <v>1178</v>
      </c>
      <c r="X3848" t="s">
        <v>2932</v>
      </c>
      <c r="Y3848" s="4" t="s">
        <v>3389</v>
      </c>
      <c r="Z3848" s="3">
        <v>97191</v>
      </c>
      <c r="AA3848" t="s">
        <v>3390</v>
      </c>
      <c r="AB3848" t="s">
        <v>3391</v>
      </c>
      <c r="AC3848" t="s">
        <v>3392</v>
      </c>
      <c r="AD3848" t="s">
        <v>3393</v>
      </c>
      <c r="AE3848" t="s">
        <v>3394</v>
      </c>
      <c r="AF3848" t="s">
        <v>3395</v>
      </c>
      <c r="AG3848" t="s">
        <v>3396</v>
      </c>
      <c r="AH3848" t="s">
        <v>3053</v>
      </c>
      <c r="AI3848" t="s">
        <v>3054</v>
      </c>
      <c r="AJ3848">
        <v>3941</v>
      </c>
    </row>
    <row r="3849" spans="1:36" ht="15" x14ac:dyDescent="0.2">
      <c r="A3849">
        <v>2</v>
      </c>
      <c r="B3849" s="3">
        <v>97231</v>
      </c>
      <c r="C3849" t="s">
        <v>112</v>
      </c>
      <c r="E3849" t="s">
        <v>113</v>
      </c>
      <c r="H3849" t="s">
        <v>93</v>
      </c>
      <c r="I3849" t="s">
        <v>3579</v>
      </c>
      <c r="J3849" t="s">
        <v>1460</v>
      </c>
      <c r="M3849" t="s">
        <v>41</v>
      </c>
      <c r="Q3849" t="s">
        <v>3427</v>
      </c>
      <c r="U3849">
        <v>250</v>
      </c>
      <c r="V3849" t="s">
        <v>3428</v>
      </c>
      <c r="W3849" t="s">
        <v>3429</v>
      </c>
      <c r="X3849" t="s">
        <v>238</v>
      </c>
      <c r="Y3849" t="s">
        <v>3430</v>
      </c>
      <c r="Z3849" s="3">
        <v>97231</v>
      </c>
      <c r="AA3849" t="s">
        <v>3431</v>
      </c>
      <c r="AB3849" t="s">
        <v>3432</v>
      </c>
      <c r="AC3849" t="s">
        <v>3433</v>
      </c>
      <c r="AD3849" t="s">
        <v>3434</v>
      </c>
      <c r="AE3849" t="s">
        <v>3435</v>
      </c>
      <c r="AF3849" t="s">
        <v>3436</v>
      </c>
      <c r="AG3849" t="s">
        <v>3437</v>
      </c>
      <c r="AH3849" t="s">
        <v>3438</v>
      </c>
      <c r="AI3849" t="s">
        <v>3439</v>
      </c>
      <c r="AJ3849">
        <v>4110</v>
      </c>
    </row>
    <row r="3850" spans="1:36" ht="15" x14ac:dyDescent="0.2">
      <c r="A3850">
        <v>128</v>
      </c>
      <c r="B3850" s="3">
        <v>97191</v>
      </c>
      <c r="C3850" t="s">
        <v>3570</v>
      </c>
      <c r="E3850" t="s">
        <v>3571</v>
      </c>
      <c r="F3850" t="s">
        <v>552</v>
      </c>
      <c r="G3850" t="s">
        <v>3577</v>
      </c>
      <c r="H3850" t="s">
        <v>503</v>
      </c>
      <c r="I3850" t="s">
        <v>1366</v>
      </c>
      <c r="K3850" t="s">
        <v>3580</v>
      </c>
      <c r="M3850" t="s">
        <v>41</v>
      </c>
      <c r="P3850" s="1">
        <v>42712</v>
      </c>
      <c r="Q3850" t="s">
        <v>204</v>
      </c>
      <c r="U3850">
        <v>112</v>
      </c>
      <c r="V3850" t="s">
        <v>2931</v>
      </c>
      <c r="W3850" t="s">
        <v>1178</v>
      </c>
      <c r="X3850" t="s">
        <v>2932</v>
      </c>
      <c r="Y3850" s="4" t="s">
        <v>3389</v>
      </c>
      <c r="Z3850" s="3">
        <v>97191</v>
      </c>
      <c r="AA3850" t="s">
        <v>3390</v>
      </c>
      <c r="AB3850" t="s">
        <v>3391</v>
      </c>
      <c r="AC3850" t="s">
        <v>3392</v>
      </c>
      <c r="AD3850" t="s">
        <v>3393</v>
      </c>
      <c r="AE3850" t="s">
        <v>3394</v>
      </c>
      <c r="AF3850" t="s">
        <v>3395</v>
      </c>
      <c r="AG3850" t="s">
        <v>3396</v>
      </c>
      <c r="AH3850" t="s">
        <v>3053</v>
      </c>
      <c r="AI3850" t="s">
        <v>3054</v>
      </c>
      <c r="AJ3850">
        <v>3942</v>
      </c>
    </row>
    <row r="3851" spans="1:36" ht="15" x14ac:dyDescent="0.2">
      <c r="A3851">
        <v>129</v>
      </c>
      <c r="B3851" s="3">
        <v>97191</v>
      </c>
      <c r="C3851" t="s">
        <v>3570</v>
      </c>
      <c r="E3851" t="s">
        <v>3571</v>
      </c>
      <c r="F3851" t="s">
        <v>552</v>
      </c>
      <c r="G3851" t="s">
        <v>3572</v>
      </c>
      <c r="H3851" t="s">
        <v>503</v>
      </c>
      <c r="I3851" t="s">
        <v>1366</v>
      </c>
      <c r="K3851" t="s">
        <v>3581</v>
      </c>
      <c r="M3851" t="s">
        <v>41</v>
      </c>
      <c r="P3851" s="1">
        <v>42003</v>
      </c>
      <c r="Q3851" t="s">
        <v>42</v>
      </c>
      <c r="U3851">
        <v>112</v>
      </c>
      <c r="V3851" t="s">
        <v>2931</v>
      </c>
      <c r="W3851" t="s">
        <v>1178</v>
      </c>
      <c r="X3851" t="s">
        <v>2932</v>
      </c>
      <c r="Y3851" s="4" t="s">
        <v>3389</v>
      </c>
      <c r="Z3851" s="3">
        <v>97191</v>
      </c>
      <c r="AA3851" t="s">
        <v>3390</v>
      </c>
      <c r="AB3851" t="s">
        <v>3391</v>
      </c>
      <c r="AC3851" t="s">
        <v>3392</v>
      </c>
      <c r="AD3851" t="s">
        <v>3393</v>
      </c>
      <c r="AE3851" t="s">
        <v>3394</v>
      </c>
      <c r="AF3851" t="s">
        <v>3395</v>
      </c>
      <c r="AG3851" t="s">
        <v>3396</v>
      </c>
      <c r="AH3851" t="s">
        <v>3053</v>
      </c>
      <c r="AI3851" t="s">
        <v>3054</v>
      </c>
      <c r="AJ3851">
        <v>3943</v>
      </c>
    </row>
    <row r="3852" spans="1:36" ht="15" x14ac:dyDescent="0.2">
      <c r="A3852">
        <v>130</v>
      </c>
      <c r="B3852" s="3">
        <v>97191</v>
      </c>
      <c r="C3852" t="s">
        <v>3570</v>
      </c>
      <c r="E3852" t="s">
        <v>3571</v>
      </c>
      <c r="F3852" t="s">
        <v>552</v>
      </c>
      <c r="G3852" t="s">
        <v>3572</v>
      </c>
      <c r="H3852" t="s">
        <v>503</v>
      </c>
      <c r="I3852" t="s">
        <v>1366</v>
      </c>
      <c r="K3852" t="s">
        <v>3582</v>
      </c>
      <c r="M3852" t="s">
        <v>41</v>
      </c>
      <c r="P3852" s="1">
        <v>42003</v>
      </c>
      <c r="Q3852" t="s">
        <v>42</v>
      </c>
      <c r="U3852">
        <v>112</v>
      </c>
      <c r="V3852" t="s">
        <v>2931</v>
      </c>
      <c r="W3852" t="s">
        <v>1178</v>
      </c>
      <c r="X3852" t="s">
        <v>2932</v>
      </c>
      <c r="Y3852" s="4" t="s">
        <v>3389</v>
      </c>
      <c r="Z3852" s="3">
        <v>97191</v>
      </c>
      <c r="AA3852" t="s">
        <v>3390</v>
      </c>
      <c r="AB3852" t="s">
        <v>3391</v>
      </c>
      <c r="AC3852" t="s">
        <v>3392</v>
      </c>
      <c r="AD3852" t="s">
        <v>3393</v>
      </c>
      <c r="AE3852" t="s">
        <v>3394</v>
      </c>
      <c r="AF3852" t="s">
        <v>3395</v>
      </c>
      <c r="AG3852" t="s">
        <v>3396</v>
      </c>
      <c r="AH3852" t="s">
        <v>3053</v>
      </c>
      <c r="AI3852" t="s">
        <v>3054</v>
      </c>
      <c r="AJ3852">
        <v>3944</v>
      </c>
    </row>
    <row r="3853" spans="1:36" ht="15" x14ac:dyDescent="0.2">
      <c r="A3853">
        <v>131</v>
      </c>
      <c r="B3853" s="3">
        <v>97191</v>
      </c>
      <c r="C3853" t="s">
        <v>3570</v>
      </c>
      <c r="E3853" t="s">
        <v>3571</v>
      </c>
      <c r="F3853" t="s">
        <v>552</v>
      </c>
      <c r="G3853" t="s">
        <v>3583</v>
      </c>
      <c r="H3853" t="s">
        <v>503</v>
      </c>
      <c r="I3853" t="s">
        <v>1366</v>
      </c>
      <c r="K3853" t="s">
        <v>3584</v>
      </c>
      <c r="M3853" t="s">
        <v>41</v>
      </c>
      <c r="P3853" s="1">
        <v>42131</v>
      </c>
      <c r="Q3853" t="s">
        <v>204</v>
      </c>
      <c r="U3853">
        <v>112</v>
      </c>
      <c r="V3853" t="s">
        <v>2931</v>
      </c>
      <c r="W3853" t="s">
        <v>1178</v>
      </c>
      <c r="X3853" t="s">
        <v>2932</v>
      </c>
      <c r="Y3853" s="4" t="s">
        <v>3389</v>
      </c>
      <c r="Z3853" s="3">
        <v>97191</v>
      </c>
      <c r="AA3853" t="s">
        <v>3390</v>
      </c>
      <c r="AB3853" t="s">
        <v>3391</v>
      </c>
      <c r="AC3853" t="s">
        <v>3392</v>
      </c>
      <c r="AD3853" t="s">
        <v>3393</v>
      </c>
      <c r="AE3853" t="s">
        <v>3394</v>
      </c>
      <c r="AF3853" t="s">
        <v>3395</v>
      </c>
      <c r="AG3853" t="s">
        <v>3396</v>
      </c>
      <c r="AH3853" t="s">
        <v>3053</v>
      </c>
      <c r="AI3853" t="s">
        <v>3054</v>
      </c>
      <c r="AJ3853">
        <v>3945</v>
      </c>
    </row>
    <row r="3854" spans="1:36" ht="15" x14ac:dyDescent="0.2">
      <c r="A3854">
        <v>132</v>
      </c>
      <c r="B3854" s="3">
        <v>97191</v>
      </c>
      <c r="C3854" t="s">
        <v>3570</v>
      </c>
      <c r="E3854" t="s">
        <v>3571</v>
      </c>
      <c r="F3854" t="s">
        <v>3585</v>
      </c>
      <c r="G3854" t="s">
        <v>3586</v>
      </c>
      <c r="H3854" t="s">
        <v>503</v>
      </c>
      <c r="I3854" t="s">
        <v>2810</v>
      </c>
      <c r="K3854" t="s">
        <v>3587</v>
      </c>
      <c r="M3854" t="s">
        <v>41</v>
      </c>
      <c r="P3854" s="1">
        <v>42004</v>
      </c>
      <c r="Q3854" t="s">
        <v>42</v>
      </c>
      <c r="U3854">
        <v>480</v>
      </c>
      <c r="V3854" t="s">
        <v>2931</v>
      </c>
      <c r="W3854" t="s">
        <v>1178</v>
      </c>
      <c r="X3854" t="s">
        <v>2932</v>
      </c>
      <c r="Y3854" s="4" t="s">
        <v>3389</v>
      </c>
      <c r="Z3854" s="3">
        <v>97191</v>
      </c>
      <c r="AA3854" t="s">
        <v>3390</v>
      </c>
      <c r="AB3854" t="s">
        <v>3391</v>
      </c>
      <c r="AC3854" t="s">
        <v>3392</v>
      </c>
      <c r="AD3854" t="s">
        <v>3393</v>
      </c>
      <c r="AE3854" t="s">
        <v>3394</v>
      </c>
      <c r="AF3854" t="s">
        <v>3395</v>
      </c>
      <c r="AG3854" t="s">
        <v>3396</v>
      </c>
      <c r="AH3854" t="s">
        <v>3053</v>
      </c>
      <c r="AI3854" t="s">
        <v>3054</v>
      </c>
      <c r="AJ3854">
        <v>3946</v>
      </c>
    </row>
    <row r="3855" spans="1:36" ht="15" x14ac:dyDescent="0.2">
      <c r="A3855">
        <v>1</v>
      </c>
      <c r="B3855" s="3">
        <v>97192</v>
      </c>
      <c r="C3855" t="s">
        <v>131</v>
      </c>
      <c r="E3855" t="s">
        <v>132</v>
      </c>
      <c r="F3855" t="s">
        <v>133</v>
      </c>
      <c r="G3855" t="s">
        <v>2683</v>
      </c>
      <c r="H3855" t="s">
        <v>3588</v>
      </c>
      <c r="I3855" t="s">
        <v>3589</v>
      </c>
      <c r="J3855" t="s">
        <v>3590</v>
      </c>
      <c r="K3855" t="s">
        <v>3591</v>
      </c>
      <c r="M3855" t="s">
        <v>60</v>
      </c>
      <c r="Q3855" t="s">
        <v>42</v>
      </c>
      <c r="U3855">
        <v>35</v>
      </c>
      <c r="V3855" t="s">
        <v>916</v>
      </c>
      <c r="W3855" t="s">
        <v>895</v>
      </c>
      <c r="X3855" t="s">
        <v>3592</v>
      </c>
      <c r="Y3855" t="s">
        <v>3592</v>
      </c>
      <c r="Z3855" s="3">
        <v>97192</v>
      </c>
      <c r="AA3855" t="s">
        <v>3593</v>
      </c>
      <c r="AB3855" t="s">
        <v>3594</v>
      </c>
      <c r="AC3855" t="s">
        <v>3595</v>
      </c>
      <c r="AD3855" t="s">
        <v>3596</v>
      </c>
      <c r="AE3855" t="s">
        <v>3597</v>
      </c>
      <c r="AF3855" t="s">
        <v>3598</v>
      </c>
      <c r="AG3855" t="s">
        <v>3596</v>
      </c>
      <c r="AH3855" t="s">
        <v>3597</v>
      </c>
      <c r="AI3855" t="s">
        <v>3598</v>
      </c>
      <c r="AJ3855">
        <v>3947</v>
      </c>
    </row>
    <row r="3856" spans="1:36" ht="15" x14ac:dyDescent="0.2">
      <c r="A3856">
        <v>2</v>
      </c>
      <c r="B3856" s="3">
        <v>97192</v>
      </c>
      <c r="C3856" t="s">
        <v>131</v>
      </c>
      <c r="E3856" t="s">
        <v>132</v>
      </c>
      <c r="F3856" t="s">
        <v>2333</v>
      </c>
      <c r="H3856" t="s">
        <v>3588</v>
      </c>
      <c r="I3856" t="s">
        <v>3589</v>
      </c>
      <c r="J3856" t="s">
        <v>3590</v>
      </c>
      <c r="M3856" t="s">
        <v>60</v>
      </c>
      <c r="Q3856" t="s">
        <v>42</v>
      </c>
      <c r="U3856">
        <v>35</v>
      </c>
      <c r="V3856" t="s">
        <v>3599</v>
      </c>
      <c r="W3856" t="s">
        <v>895</v>
      </c>
      <c r="X3856" t="s">
        <v>3592</v>
      </c>
      <c r="Y3856" t="s">
        <v>3592</v>
      </c>
      <c r="Z3856" s="3">
        <v>97192</v>
      </c>
      <c r="AA3856" t="s">
        <v>3593</v>
      </c>
      <c r="AB3856" t="s">
        <v>3594</v>
      </c>
      <c r="AC3856" t="s">
        <v>3595</v>
      </c>
      <c r="AD3856" t="s">
        <v>3596</v>
      </c>
      <c r="AE3856" t="s">
        <v>3597</v>
      </c>
      <c r="AF3856" t="s">
        <v>3598</v>
      </c>
      <c r="AG3856" t="s">
        <v>3596</v>
      </c>
      <c r="AH3856" t="s">
        <v>3597</v>
      </c>
      <c r="AI3856" t="s">
        <v>3598</v>
      </c>
      <c r="AJ3856">
        <v>3948</v>
      </c>
    </row>
    <row r="3857" spans="1:36" ht="15" x14ac:dyDescent="0.2">
      <c r="A3857">
        <v>3</v>
      </c>
      <c r="B3857" s="3">
        <v>97192</v>
      </c>
      <c r="C3857" t="s">
        <v>208</v>
      </c>
      <c r="E3857" t="s">
        <v>209</v>
      </c>
      <c r="H3857" t="s">
        <v>1336</v>
      </c>
      <c r="I3857" t="s">
        <v>2752</v>
      </c>
      <c r="J3857" t="s">
        <v>3600</v>
      </c>
      <c r="M3857" t="s">
        <v>41</v>
      </c>
      <c r="Q3857" t="s">
        <v>42</v>
      </c>
      <c r="U3857">
        <v>80</v>
      </c>
      <c r="V3857" t="s">
        <v>3599</v>
      </c>
      <c r="W3857" t="s">
        <v>895</v>
      </c>
      <c r="X3857" t="s">
        <v>3592</v>
      </c>
      <c r="Y3857" t="s">
        <v>3592</v>
      </c>
      <c r="Z3857" s="3">
        <v>97192</v>
      </c>
      <c r="AA3857" t="s">
        <v>3593</v>
      </c>
      <c r="AB3857" t="s">
        <v>3594</v>
      </c>
      <c r="AC3857" t="s">
        <v>3595</v>
      </c>
      <c r="AD3857" t="s">
        <v>3596</v>
      </c>
      <c r="AE3857" t="s">
        <v>3597</v>
      </c>
      <c r="AF3857" t="s">
        <v>3598</v>
      </c>
      <c r="AG3857" t="s">
        <v>3596</v>
      </c>
      <c r="AH3857" t="s">
        <v>3597</v>
      </c>
      <c r="AI3857" t="s">
        <v>3598</v>
      </c>
      <c r="AJ3857">
        <v>3949</v>
      </c>
    </row>
    <row r="3858" spans="1:36" ht="15" x14ac:dyDescent="0.2">
      <c r="A3858">
        <v>4</v>
      </c>
      <c r="B3858" s="3">
        <v>97192</v>
      </c>
      <c r="C3858" t="s">
        <v>208</v>
      </c>
      <c r="E3858" t="s">
        <v>209</v>
      </c>
      <c r="H3858" t="s">
        <v>1336</v>
      </c>
      <c r="I3858" t="s">
        <v>2752</v>
      </c>
      <c r="J3858" t="s">
        <v>3600</v>
      </c>
      <c r="M3858" t="s">
        <v>41</v>
      </c>
      <c r="Q3858" t="s">
        <v>42</v>
      </c>
      <c r="U3858">
        <v>80</v>
      </c>
      <c r="V3858" t="s">
        <v>3599</v>
      </c>
      <c r="W3858" t="s">
        <v>895</v>
      </c>
      <c r="X3858" t="s">
        <v>3592</v>
      </c>
      <c r="Y3858" t="s">
        <v>3592</v>
      </c>
      <c r="Z3858" s="3">
        <v>97192</v>
      </c>
      <c r="AA3858" t="s">
        <v>3593</v>
      </c>
      <c r="AB3858" t="s">
        <v>3594</v>
      </c>
      <c r="AC3858" t="s">
        <v>3595</v>
      </c>
      <c r="AD3858" t="s">
        <v>3596</v>
      </c>
      <c r="AE3858" t="s">
        <v>3597</v>
      </c>
      <c r="AF3858" t="s">
        <v>3598</v>
      </c>
      <c r="AG3858" t="s">
        <v>3596</v>
      </c>
      <c r="AH3858" t="s">
        <v>3597</v>
      </c>
      <c r="AI3858" t="s">
        <v>3598</v>
      </c>
      <c r="AJ3858">
        <v>3950</v>
      </c>
    </row>
    <row r="3859" spans="1:36" ht="15" x14ac:dyDescent="0.2">
      <c r="A3859">
        <v>5</v>
      </c>
      <c r="B3859" s="3">
        <v>97192</v>
      </c>
      <c r="C3859" t="s">
        <v>208</v>
      </c>
      <c r="E3859" t="s">
        <v>209</v>
      </c>
      <c r="H3859" t="s">
        <v>1336</v>
      </c>
      <c r="I3859" t="s">
        <v>2752</v>
      </c>
      <c r="J3859" t="s">
        <v>3600</v>
      </c>
      <c r="M3859" t="s">
        <v>41</v>
      </c>
      <c r="Q3859" t="s">
        <v>42</v>
      </c>
      <c r="U3859">
        <v>80</v>
      </c>
      <c r="V3859" t="s">
        <v>3599</v>
      </c>
      <c r="W3859" t="s">
        <v>895</v>
      </c>
      <c r="X3859" t="s">
        <v>3592</v>
      </c>
      <c r="Y3859" t="s">
        <v>3592</v>
      </c>
      <c r="Z3859" s="3">
        <v>97192</v>
      </c>
      <c r="AA3859" t="s">
        <v>3593</v>
      </c>
      <c r="AB3859" t="s">
        <v>3594</v>
      </c>
      <c r="AC3859" t="s">
        <v>3595</v>
      </c>
      <c r="AD3859" t="s">
        <v>3596</v>
      </c>
      <c r="AE3859" t="s">
        <v>3597</v>
      </c>
      <c r="AF3859" t="s">
        <v>3598</v>
      </c>
      <c r="AG3859" t="s">
        <v>3596</v>
      </c>
      <c r="AH3859" t="s">
        <v>3597</v>
      </c>
      <c r="AI3859" t="s">
        <v>3598</v>
      </c>
      <c r="AJ3859">
        <v>3951</v>
      </c>
    </row>
    <row r="3860" spans="1:36" ht="15" x14ac:dyDescent="0.2">
      <c r="A3860">
        <v>6</v>
      </c>
      <c r="B3860" s="3">
        <v>97192</v>
      </c>
      <c r="C3860" t="s">
        <v>208</v>
      </c>
      <c r="E3860" t="s">
        <v>209</v>
      </c>
      <c r="H3860" t="s">
        <v>1336</v>
      </c>
      <c r="I3860" t="s">
        <v>2752</v>
      </c>
      <c r="J3860" t="s">
        <v>3600</v>
      </c>
      <c r="M3860" t="s">
        <v>41</v>
      </c>
      <c r="Q3860" t="s">
        <v>42</v>
      </c>
      <c r="U3860">
        <v>80</v>
      </c>
      <c r="V3860" t="s">
        <v>3599</v>
      </c>
      <c r="W3860" t="s">
        <v>895</v>
      </c>
      <c r="X3860" t="s">
        <v>3592</v>
      </c>
      <c r="Y3860" t="s">
        <v>3592</v>
      </c>
      <c r="Z3860" s="3">
        <v>97192</v>
      </c>
      <c r="AA3860" t="s">
        <v>3593</v>
      </c>
      <c r="AB3860" t="s">
        <v>3594</v>
      </c>
      <c r="AC3860" t="s">
        <v>3595</v>
      </c>
      <c r="AD3860" t="s">
        <v>3596</v>
      </c>
      <c r="AE3860" t="s">
        <v>3597</v>
      </c>
      <c r="AF3860" t="s">
        <v>3598</v>
      </c>
      <c r="AG3860" t="s">
        <v>3596</v>
      </c>
      <c r="AH3860" t="s">
        <v>3597</v>
      </c>
      <c r="AI3860" t="s">
        <v>3598</v>
      </c>
      <c r="AJ3860">
        <v>3952</v>
      </c>
    </row>
    <row r="3861" spans="1:36" ht="15" x14ac:dyDescent="0.2">
      <c r="A3861">
        <v>7</v>
      </c>
      <c r="B3861" s="3">
        <v>97192</v>
      </c>
      <c r="C3861" t="s">
        <v>208</v>
      </c>
      <c r="E3861" t="s">
        <v>209</v>
      </c>
      <c r="H3861" t="s">
        <v>1336</v>
      </c>
      <c r="I3861" t="s">
        <v>2752</v>
      </c>
      <c r="J3861" t="s">
        <v>3600</v>
      </c>
      <c r="M3861" t="s">
        <v>41</v>
      </c>
      <c r="Q3861" t="s">
        <v>42</v>
      </c>
      <c r="U3861">
        <v>80</v>
      </c>
      <c r="V3861" t="s">
        <v>3599</v>
      </c>
      <c r="W3861" t="s">
        <v>895</v>
      </c>
      <c r="X3861" t="s">
        <v>3592</v>
      </c>
      <c r="Y3861" t="s">
        <v>3592</v>
      </c>
      <c r="Z3861" s="3">
        <v>97192</v>
      </c>
      <c r="AA3861" t="s">
        <v>3593</v>
      </c>
      <c r="AB3861" t="s">
        <v>3594</v>
      </c>
      <c r="AC3861" t="s">
        <v>3595</v>
      </c>
      <c r="AD3861" t="s">
        <v>3596</v>
      </c>
      <c r="AE3861" t="s">
        <v>3597</v>
      </c>
      <c r="AF3861" t="s">
        <v>3598</v>
      </c>
      <c r="AG3861" t="s">
        <v>3596</v>
      </c>
      <c r="AH3861" t="s">
        <v>3597</v>
      </c>
      <c r="AI3861" t="s">
        <v>3598</v>
      </c>
      <c r="AJ3861">
        <v>3953</v>
      </c>
    </row>
    <row r="3862" spans="1:36" ht="15" x14ac:dyDescent="0.2">
      <c r="A3862">
        <v>8</v>
      </c>
      <c r="B3862" s="3">
        <v>97192</v>
      </c>
      <c r="C3862" t="s">
        <v>208</v>
      </c>
      <c r="E3862" t="s">
        <v>209</v>
      </c>
      <c r="H3862" t="s">
        <v>1336</v>
      </c>
      <c r="I3862" t="s">
        <v>2752</v>
      </c>
      <c r="J3862" t="s">
        <v>3600</v>
      </c>
      <c r="M3862" t="s">
        <v>41</v>
      </c>
      <c r="Q3862" t="s">
        <v>42</v>
      </c>
      <c r="U3862">
        <v>80</v>
      </c>
      <c r="V3862" t="s">
        <v>3599</v>
      </c>
      <c r="W3862" t="s">
        <v>895</v>
      </c>
      <c r="X3862" t="s">
        <v>3592</v>
      </c>
      <c r="Y3862" t="s">
        <v>3592</v>
      </c>
      <c r="Z3862" s="3">
        <v>97192</v>
      </c>
      <c r="AA3862" t="s">
        <v>3593</v>
      </c>
      <c r="AB3862" t="s">
        <v>3594</v>
      </c>
      <c r="AC3862" t="s">
        <v>3595</v>
      </c>
      <c r="AD3862" t="s">
        <v>3596</v>
      </c>
      <c r="AE3862" t="s">
        <v>3597</v>
      </c>
      <c r="AF3862" t="s">
        <v>3598</v>
      </c>
      <c r="AG3862" t="s">
        <v>3596</v>
      </c>
      <c r="AH3862" t="s">
        <v>3597</v>
      </c>
      <c r="AI3862" t="s">
        <v>3598</v>
      </c>
      <c r="AJ3862">
        <v>3954</v>
      </c>
    </row>
    <row r="3863" spans="1:36" ht="15" x14ac:dyDescent="0.2">
      <c r="A3863">
        <v>9</v>
      </c>
      <c r="B3863" s="3">
        <v>97192</v>
      </c>
      <c r="C3863" t="s">
        <v>500</v>
      </c>
      <c r="E3863" t="s">
        <v>501</v>
      </c>
      <c r="H3863" t="s">
        <v>3601</v>
      </c>
      <c r="I3863" t="s">
        <v>3602</v>
      </c>
      <c r="J3863" t="s">
        <v>3603</v>
      </c>
      <c r="M3863" t="s">
        <v>41</v>
      </c>
      <c r="Q3863" t="s">
        <v>42</v>
      </c>
      <c r="U3863">
        <v>161</v>
      </c>
      <c r="V3863" t="s">
        <v>3599</v>
      </c>
      <c r="W3863" t="s">
        <v>895</v>
      </c>
      <c r="X3863" t="s">
        <v>3592</v>
      </c>
      <c r="Y3863" t="s">
        <v>3592</v>
      </c>
      <c r="Z3863" s="3">
        <v>97192</v>
      </c>
      <c r="AA3863" t="s">
        <v>3593</v>
      </c>
      <c r="AB3863" t="s">
        <v>3594</v>
      </c>
      <c r="AC3863" t="s">
        <v>3595</v>
      </c>
      <c r="AD3863" t="s">
        <v>3596</v>
      </c>
      <c r="AE3863" t="s">
        <v>3597</v>
      </c>
      <c r="AF3863" t="s">
        <v>3598</v>
      </c>
      <c r="AG3863" t="s">
        <v>3596</v>
      </c>
      <c r="AH3863" t="s">
        <v>3597</v>
      </c>
      <c r="AI3863" t="s">
        <v>3598</v>
      </c>
      <c r="AJ3863">
        <v>3955</v>
      </c>
    </row>
    <row r="3864" spans="1:36" ht="15" x14ac:dyDescent="0.2">
      <c r="A3864">
        <v>10</v>
      </c>
      <c r="B3864" s="3">
        <v>97192</v>
      </c>
      <c r="C3864" t="s">
        <v>500</v>
      </c>
      <c r="E3864" t="s">
        <v>501</v>
      </c>
      <c r="H3864" t="s">
        <v>3601</v>
      </c>
      <c r="I3864" t="s">
        <v>3602</v>
      </c>
      <c r="J3864" t="s">
        <v>3603</v>
      </c>
      <c r="M3864" t="s">
        <v>41</v>
      </c>
      <c r="Q3864" t="s">
        <v>42</v>
      </c>
      <c r="U3864">
        <v>161</v>
      </c>
      <c r="V3864" t="s">
        <v>3599</v>
      </c>
      <c r="W3864" t="s">
        <v>895</v>
      </c>
      <c r="X3864" t="s">
        <v>3592</v>
      </c>
      <c r="Y3864" t="s">
        <v>3592</v>
      </c>
      <c r="Z3864" s="3">
        <v>97192</v>
      </c>
      <c r="AA3864" t="s">
        <v>3593</v>
      </c>
      <c r="AB3864" t="s">
        <v>3594</v>
      </c>
      <c r="AC3864" t="s">
        <v>3595</v>
      </c>
      <c r="AD3864" t="s">
        <v>3596</v>
      </c>
      <c r="AE3864" t="s">
        <v>3597</v>
      </c>
      <c r="AF3864" t="s">
        <v>3598</v>
      </c>
      <c r="AG3864" t="s">
        <v>3596</v>
      </c>
      <c r="AH3864" t="s">
        <v>3597</v>
      </c>
      <c r="AI3864" t="s">
        <v>3598</v>
      </c>
      <c r="AJ3864">
        <v>3956</v>
      </c>
    </row>
    <row r="3865" spans="1:36" ht="15" x14ac:dyDescent="0.2">
      <c r="A3865">
        <v>11</v>
      </c>
      <c r="B3865" s="3">
        <v>97192</v>
      </c>
      <c r="C3865" t="s">
        <v>500</v>
      </c>
      <c r="E3865" t="s">
        <v>501</v>
      </c>
      <c r="H3865" t="s">
        <v>3601</v>
      </c>
      <c r="I3865" t="s">
        <v>3602</v>
      </c>
      <c r="J3865" t="s">
        <v>3603</v>
      </c>
      <c r="M3865" t="s">
        <v>41</v>
      </c>
      <c r="Q3865" t="s">
        <v>42</v>
      </c>
      <c r="U3865">
        <v>161</v>
      </c>
      <c r="V3865" t="s">
        <v>3599</v>
      </c>
      <c r="W3865" t="s">
        <v>895</v>
      </c>
      <c r="X3865" t="s">
        <v>3592</v>
      </c>
      <c r="Y3865" t="s">
        <v>3592</v>
      </c>
      <c r="Z3865" s="3">
        <v>97192</v>
      </c>
      <c r="AA3865" t="s">
        <v>3593</v>
      </c>
      <c r="AB3865" t="s">
        <v>3594</v>
      </c>
      <c r="AC3865" t="s">
        <v>3595</v>
      </c>
      <c r="AD3865" t="s">
        <v>3596</v>
      </c>
      <c r="AE3865" t="s">
        <v>3597</v>
      </c>
      <c r="AF3865" t="s">
        <v>3598</v>
      </c>
      <c r="AG3865" t="s">
        <v>3596</v>
      </c>
      <c r="AH3865" t="s">
        <v>3597</v>
      </c>
      <c r="AI3865" t="s">
        <v>3598</v>
      </c>
      <c r="AJ3865">
        <v>3957</v>
      </c>
    </row>
    <row r="3866" spans="1:36" ht="15" x14ac:dyDescent="0.2">
      <c r="A3866">
        <v>12</v>
      </c>
      <c r="B3866" s="3">
        <v>97192</v>
      </c>
      <c r="C3866" t="s">
        <v>112</v>
      </c>
      <c r="E3866" t="s">
        <v>113</v>
      </c>
      <c r="H3866" t="s">
        <v>1336</v>
      </c>
      <c r="I3866" t="s">
        <v>2752</v>
      </c>
      <c r="J3866" t="s">
        <v>3604</v>
      </c>
      <c r="M3866" t="s">
        <v>41</v>
      </c>
      <c r="Q3866" t="s">
        <v>42</v>
      </c>
      <c r="U3866">
        <v>320</v>
      </c>
      <c r="V3866" t="s">
        <v>3599</v>
      </c>
      <c r="W3866" t="s">
        <v>895</v>
      </c>
      <c r="X3866" t="s">
        <v>3592</v>
      </c>
      <c r="Y3866" t="s">
        <v>3592</v>
      </c>
      <c r="Z3866" s="3">
        <v>97192</v>
      </c>
      <c r="AA3866" t="s">
        <v>3593</v>
      </c>
      <c r="AB3866" t="s">
        <v>3594</v>
      </c>
      <c r="AC3866" t="s">
        <v>3595</v>
      </c>
      <c r="AD3866" t="s">
        <v>3596</v>
      </c>
      <c r="AE3866" t="s">
        <v>3597</v>
      </c>
      <c r="AF3866" t="s">
        <v>3598</v>
      </c>
      <c r="AG3866" t="s">
        <v>3596</v>
      </c>
      <c r="AH3866" t="s">
        <v>3597</v>
      </c>
      <c r="AI3866" t="s">
        <v>3598</v>
      </c>
      <c r="AJ3866">
        <v>3958</v>
      </c>
    </row>
    <row r="3867" spans="1:36" ht="15" x14ac:dyDescent="0.2">
      <c r="A3867">
        <v>30</v>
      </c>
      <c r="B3867" s="3">
        <v>97192</v>
      </c>
      <c r="C3867" t="s">
        <v>115</v>
      </c>
      <c r="E3867" t="s">
        <v>116</v>
      </c>
      <c r="H3867" t="s">
        <v>1320</v>
      </c>
      <c r="I3867" t="s">
        <v>2697</v>
      </c>
      <c r="J3867" t="s">
        <v>3605</v>
      </c>
      <c r="M3867" t="s">
        <v>41</v>
      </c>
      <c r="Q3867" t="s">
        <v>42</v>
      </c>
      <c r="U3867">
        <v>80</v>
      </c>
      <c r="V3867" t="s">
        <v>3599</v>
      </c>
      <c r="W3867" t="s">
        <v>895</v>
      </c>
      <c r="X3867" t="s">
        <v>3592</v>
      </c>
      <c r="Y3867" t="s">
        <v>3592</v>
      </c>
      <c r="Z3867" s="3">
        <v>97192</v>
      </c>
      <c r="AA3867" t="s">
        <v>3593</v>
      </c>
      <c r="AB3867" t="s">
        <v>3594</v>
      </c>
      <c r="AC3867" t="s">
        <v>3595</v>
      </c>
      <c r="AD3867" t="s">
        <v>3596</v>
      </c>
      <c r="AE3867" t="s">
        <v>3597</v>
      </c>
      <c r="AF3867" t="s">
        <v>3598</v>
      </c>
      <c r="AG3867" t="s">
        <v>3596</v>
      </c>
      <c r="AH3867" t="s">
        <v>3597</v>
      </c>
      <c r="AI3867" t="s">
        <v>3598</v>
      </c>
      <c r="AJ3867">
        <v>3976</v>
      </c>
    </row>
    <row r="3868" spans="1:36" ht="15" x14ac:dyDescent="0.2">
      <c r="A3868">
        <v>13</v>
      </c>
      <c r="B3868" s="3">
        <v>97192</v>
      </c>
      <c r="C3868" t="s">
        <v>35</v>
      </c>
      <c r="E3868" t="s">
        <v>36</v>
      </c>
      <c r="G3868" t="s">
        <v>3606</v>
      </c>
      <c r="H3868" t="s">
        <v>1320</v>
      </c>
      <c r="I3868" t="s">
        <v>1366</v>
      </c>
      <c r="J3868" t="s">
        <v>3607</v>
      </c>
      <c r="M3868" t="s">
        <v>41</v>
      </c>
      <c r="Q3868" t="s">
        <v>42</v>
      </c>
      <c r="U3868">
        <v>220</v>
      </c>
      <c r="V3868" t="s">
        <v>3599</v>
      </c>
      <c r="W3868" t="s">
        <v>895</v>
      </c>
      <c r="X3868" t="s">
        <v>3592</v>
      </c>
      <c r="Y3868" t="s">
        <v>3592</v>
      </c>
      <c r="Z3868" s="3">
        <v>97192</v>
      </c>
      <c r="AA3868" t="s">
        <v>3593</v>
      </c>
      <c r="AB3868" t="s">
        <v>3594</v>
      </c>
      <c r="AC3868" t="s">
        <v>3595</v>
      </c>
      <c r="AD3868" t="s">
        <v>3596</v>
      </c>
      <c r="AE3868" t="s">
        <v>3597</v>
      </c>
      <c r="AF3868" t="s">
        <v>3598</v>
      </c>
      <c r="AG3868" t="s">
        <v>3596</v>
      </c>
      <c r="AH3868" t="s">
        <v>3597</v>
      </c>
      <c r="AI3868" t="s">
        <v>3598</v>
      </c>
      <c r="AJ3868">
        <v>3959</v>
      </c>
    </row>
    <row r="3869" spans="1:36" ht="15" x14ac:dyDescent="0.2">
      <c r="A3869">
        <v>14</v>
      </c>
      <c r="B3869" s="3">
        <v>97192</v>
      </c>
      <c r="C3869" t="s">
        <v>35</v>
      </c>
      <c r="E3869" t="s">
        <v>36</v>
      </c>
      <c r="G3869" t="s">
        <v>3606</v>
      </c>
      <c r="H3869" t="s">
        <v>1320</v>
      </c>
      <c r="I3869" t="s">
        <v>2697</v>
      </c>
      <c r="J3869" t="s">
        <v>3608</v>
      </c>
      <c r="M3869" t="s">
        <v>41</v>
      </c>
      <c r="Q3869" t="s">
        <v>42</v>
      </c>
      <c r="U3869">
        <v>220</v>
      </c>
      <c r="V3869" t="s">
        <v>3599</v>
      </c>
      <c r="W3869" t="s">
        <v>895</v>
      </c>
      <c r="X3869" t="s">
        <v>3592</v>
      </c>
      <c r="Y3869" t="s">
        <v>3592</v>
      </c>
      <c r="Z3869" s="3">
        <v>97192</v>
      </c>
      <c r="AA3869" t="s">
        <v>3593</v>
      </c>
      <c r="AB3869" t="s">
        <v>3594</v>
      </c>
      <c r="AC3869" t="s">
        <v>3595</v>
      </c>
      <c r="AD3869" t="s">
        <v>3596</v>
      </c>
      <c r="AE3869" t="s">
        <v>3597</v>
      </c>
      <c r="AF3869" t="s">
        <v>3598</v>
      </c>
      <c r="AG3869" t="s">
        <v>3596</v>
      </c>
      <c r="AH3869" t="s">
        <v>3597</v>
      </c>
      <c r="AI3869" t="s">
        <v>3598</v>
      </c>
      <c r="AJ3869">
        <v>3960</v>
      </c>
    </row>
    <row r="3870" spans="1:36" ht="15" x14ac:dyDescent="0.2">
      <c r="A3870">
        <v>15</v>
      </c>
      <c r="B3870" s="3">
        <v>97192</v>
      </c>
      <c r="C3870" t="s">
        <v>35</v>
      </c>
      <c r="E3870" t="s">
        <v>36</v>
      </c>
      <c r="G3870" t="s">
        <v>3606</v>
      </c>
      <c r="H3870" t="s">
        <v>1320</v>
      </c>
      <c r="I3870" t="s">
        <v>2697</v>
      </c>
      <c r="J3870" t="s">
        <v>3608</v>
      </c>
      <c r="M3870" t="s">
        <v>41</v>
      </c>
      <c r="Q3870" t="s">
        <v>42</v>
      </c>
      <c r="U3870">
        <v>220</v>
      </c>
      <c r="V3870" t="s">
        <v>3599</v>
      </c>
      <c r="W3870" t="s">
        <v>895</v>
      </c>
      <c r="X3870" t="s">
        <v>3592</v>
      </c>
      <c r="Y3870" t="s">
        <v>3592</v>
      </c>
      <c r="Z3870" s="3">
        <v>97192</v>
      </c>
      <c r="AA3870" t="s">
        <v>3593</v>
      </c>
      <c r="AB3870" t="s">
        <v>3594</v>
      </c>
      <c r="AC3870" t="s">
        <v>3595</v>
      </c>
      <c r="AD3870" t="s">
        <v>3596</v>
      </c>
      <c r="AE3870" t="s">
        <v>3597</v>
      </c>
      <c r="AF3870" t="s">
        <v>3598</v>
      </c>
      <c r="AG3870" t="s">
        <v>3596</v>
      </c>
      <c r="AH3870" t="s">
        <v>3597</v>
      </c>
      <c r="AI3870" t="s">
        <v>3598</v>
      </c>
      <c r="AJ3870">
        <v>3961</v>
      </c>
    </row>
    <row r="3871" spans="1:36" ht="15" x14ac:dyDescent="0.2">
      <c r="A3871">
        <v>16</v>
      </c>
      <c r="B3871" s="3">
        <v>97192</v>
      </c>
      <c r="C3871" t="s">
        <v>35</v>
      </c>
      <c r="E3871" t="s">
        <v>36</v>
      </c>
      <c r="G3871" t="s">
        <v>3606</v>
      </c>
      <c r="H3871" t="s">
        <v>1320</v>
      </c>
      <c r="I3871" t="s">
        <v>2697</v>
      </c>
      <c r="J3871" t="s">
        <v>3608</v>
      </c>
      <c r="M3871" t="s">
        <v>41</v>
      </c>
      <c r="Q3871" t="s">
        <v>42</v>
      </c>
      <c r="U3871">
        <v>220</v>
      </c>
      <c r="V3871" t="s">
        <v>3599</v>
      </c>
      <c r="W3871" t="s">
        <v>895</v>
      </c>
      <c r="X3871" t="s">
        <v>3592</v>
      </c>
      <c r="Y3871" t="s">
        <v>3592</v>
      </c>
      <c r="Z3871" s="3">
        <v>97192</v>
      </c>
      <c r="AA3871" t="s">
        <v>3593</v>
      </c>
      <c r="AB3871" t="s">
        <v>3594</v>
      </c>
      <c r="AC3871" t="s">
        <v>3595</v>
      </c>
      <c r="AD3871" t="s">
        <v>3596</v>
      </c>
      <c r="AE3871" t="s">
        <v>3597</v>
      </c>
      <c r="AF3871" t="s">
        <v>3598</v>
      </c>
      <c r="AG3871" t="s">
        <v>3596</v>
      </c>
      <c r="AH3871" t="s">
        <v>3597</v>
      </c>
      <c r="AI3871" t="s">
        <v>3598</v>
      </c>
      <c r="AJ3871">
        <v>3962</v>
      </c>
    </row>
    <row r="3872" spans="1:36" ht="15" x14ac:dyDescent="0.2">
      <c r="A3872">
        <v>17</v>
      </c>
      <c r="B3872" s="3">
        <v>97192</v>
      </c>
      <c r="C3872" t="s">
        <v>35</v>
      </c>
      <c r="E3872" t="s">
        <v>36</v>
      </c>
      <c r="G3872" t="s">
        <v>3606</v>
      </c>
      <c r="H3872" t="s">
        <v>1320</v>
      </c>
      <c r="I3872" t="s">
        <v>2697</v>
      </c>
      <c r="J3872" t="s">
        <v>3608</v>
      </c>
      <c r="M3872" t="s">
        <v>41</v>
      </c>
      <c r="Q3872" t="s">
        <v>42</v>
      </c>
      <c r="U3872">
        <v>220</v>
      </c>
      <c r="V3872" t="s">
        <v>3599</v>
      </c>
      <c r="W3872" t="s">
        <v>895</v>
      </c>
      <c r="X3872" t="s">
        <v>3592</v>
      </c>
      <c r="Y3872" t="s">
        <v>3592</v>
      </c>
      <c r="Z3872" s="3">
        <v>97192</v>
      </c>
      <c r="AA3872" t="s">
        <v>3593</v>
      </c>
      <c r="AB3872" t="s">
        <v>3594</v>
      </c>
      <c r="AC3872" t="s">
        <v>3595</v>
      </c>
      <c r="AD3872" t="s">
        <v>3596</v>
      </c>
      <c r="AE3872" t="s">
        <v>3597</v>
      </c>
      <c r="AF3872" t="s">
        <v>3598</v>
      </c>
      <c r="AG3872" t="s">
        <v>3596</v>
      </c>
      <c r="AH3872" t="s">
        <v>3597</v>
      </c>
      <c r="AI3872" t="s">
        <v>3598</v>
      </c>
      <c r="AJ3872">
        <v>3963</v>
      </c>
    </row>
    <row r="3873" spans="1:36" ht="15" x14ac:dyDescent="0.2">
      <c r="A3873">
        <v>18</v>
      </c>
      <c r="B3873" s="3">
        <v>97192</v>
      </c>
      <c r="C3873" t="s">
        <v>35</v>
      </c>
      <c r="E3873" t="s">
        <v>36</v>
      </c>
      <c r="G3873" t="s">
        <v>3606</v>
      </c>
      <c r="H3873" t="s">
        <v>1320</v>
      </c>
      <c r="I3873" t="s">
        <v>2697</v>
      </c>
      <c r="J3873" t="s">
        <v>3608</v>
      </c>
      <c r="M3873" t="s">
        <v>41</v>
      </c>
      <c r="Q3873" t="s">
        <v>42</v>
      </c>
      <c r="U3873">
        <v>220</v>
      </c>
      <c r="V3873" t="s">
        <v>3599</v>
      </c>
      <c r="W3873" t="s">
        <v>895</v>
      </c>
      <c r="X3873" t="s">
        <v>3592</v>
      </c>
      <c r="Y3873" t="s">
        <v>3592</v>
      </c>
      <c r="Z3873" s="3">
        <v>97192</v>
      </c>
      <c r="AA3873" t="s">
        <v>3593</v>
      </c>
      <c r="AB3873" t="s">
        <v>3594</v>
      </c>
      <c r="AC3873" t="s">
        <v>3595</v>
      </c>
      <c r="AD3873" t="s">
        <v>3596</v>
      </c>
      <c r="AE3873" t="s">
        <v>3597</v>
      </c>
      <c r="AF3873" t="s">
        <v>3598</v>
      </c>
      <c r="AG3873" t="s">
        <v>3596</v>
      </c>
      <c r="AH3873" t="s">
        <v>3597</v>
      </c>
      <c r="AI3873" t="s">
        <v>3598</v>
      </c>
      <c r="AJ3873">
        <v>3964</v>
      </c>
    </row>
    <row r="3874" spans="1:36" ht="15" x14ac:dyDescent="0.2">
      <c r="A3874">
        <v>19</v>
      </c>
      <c r="B3874" s="3">
        <v>97192</v>
      </c>
      <c r="C3874" t="s">
        <v>35</v>
      </c>
      <c r="E3874" t="s">
        <v>36</v>
      </c>
      <c r="G3874" t="s">
        <v>3606</v>
      </c>
      <c r="H3874" t="s">
        <v>1320</v>
      </c>
      <c r="I3874" t="s">
        <v>2697</v>
      </c>
      <c r="J3874" t="s">
        <v>3608</v>
      </c>
      <c r="M3874" t="s">
        <v>41</v>
      </c>
      <c r="Q3874" t="s">
        <v>42</v>
      </c>
      <c r="U3874">
        <v>220</v>
      </c>
      <c r="V3874" t="s">
        <v>3599</v>
      </c>
      <c r="W3874" t="s">
        <v>895</v>
      </c>
      <c r="X3874" t="s">
        <v>3592</v>
      </c>
      <c r="Y3874" t="s">
        <v>3592</v>
      </c>
      <c r="Z3874" s="3">
        <v>97192</v>
      </c>
      <c r="AA3874" t="s">
        <v>3593</v>
      </c>
      <c r="AB3874" t="s">
        <v>3594</v>
      </c>
      <c r="AC3874" t="s">
        <v>3595</v>
      </c>
      <c r="AD3874" t="s">
        <v>3596</v>
      </c>
      <c r="AE3874" t="s">
        <v>3597</v>
      </c>
      <c r="AF3874" t="s">
        <v>3598</v>
      </c>
      <c r="AG3874" t="s">
        <v>3596</v>
      </c>
      <c r="AH3874" t="s">
        <v>3597</v>
      </c>
      <c r="AI3874" t="s">
        <v>3598</v>
      </c>
      <c r="AJ3874">
        <v>3965</v>
      </c>
    </row>
    <row r="3875" spans="1:36" ht="15" x14ac:dyDescent="0.2">
      <c r="A3875">
        <v>20</v>
      </c>
      <c r="B3875" s="3">
        <v>97192</v>
      </c>
      <c r="C3875" t="s">
        <v>35</v>
      </c>
      <c r="E3875" t="s">
        <v>36</v>
      </c>
      <c r="G3875" t="s">
        <v>3606</v>
      </c>
      <c r="H3875" t="s">
        <v>1320</v>
      </c>
      <c r="I3875" t="s">
        <v>2697</v>
      </c>
      <c r="J3875" t="s">
        <v>3609</v>
      </c>
      <c r="M3875" t="s">
        <v>41</v>
      </c>
      <c r="Q3875" t="s">
        <v>42</v>
      </c>
      <c r="U3875">
        <v>200</v>
      </c>
      <c r="V3875" t="s">
        <v>3599</v>
      </c>
      <c r="W3875" t="s">
        <v>895</v>
      </c>
      <c r="X3875" t="s">
        <v>3592</v>
      </c>
      <c r="Y3875" t="s">
        <v>3592</v>
      </c>
      <c r="Z3875" s="3">
        <v>97192</v>
      </c>
      <c r="AA3875" t="s">
        <v>3593</v>
      </c>
      <c r="AB3875" t="s">
        <v>3594</v>
      </c>
      <c r="AC3875" t="s">
        <v>3595</v>
      </c>
      <c r="AD3875" t="s">
        <v>3596</v>
      </c>
      <c r="AE3875" t="s">
        <v>3597</v>
      </c>
      <c r="AF3875" t="s">
        <v>3598</v>
      </c>
      <c r="AG3875" t="s">
        <v>3596</v>
      </c>
      <c r="AH3875" t="s">
        <v>3597</v>
      </c>
      <c r="AI3875" t="s">
        <v>3598</v>
      </c>
      <c r="AJ3875">
        <v>3966</v>
      </c>
    </row>
    <row r="3876" spans="1:36" ht="15" x14ac:dyDescent="0.2">
      <c r="A3876">
        <v>21</v>
      </c>
      <c r="B3876" s="3">
        <v>97192</v>
      </c>
      <c r="C3876" t="s">
        <v>35</v>
      </c>
      <c r="E3876" t="s">
        <v>36</v>
      </c>
      <c r="G3876" t="s">
        <v>3606</v>
      </c>
      <c r="H3876" t="s">
        <v>1320</v>
      </c>
      <c r="I3876" t="s">
        <v>2697</v>
      </c>
      <c r="J3876" t="s">
        <v>3609</v>
      </c>
      <c r="M3876" t="s">
        <v>41</v>
      </c>
      <c r="Q3876" t="s">
        <v>42</v>
      </c>
      <c r="U3876">
        <v>200</v>
      </c>
      <c r="V3876" t="s">
        <v>3599</v>
      </c>
      <c r="W3876" t="s">
        <v>895</v>
      </c>
      <c r="X3876" t="s">
        <v>3592</v>
      </c>
      <c r="Y3876" t="s">
        <v>3592</v>
      </c>
      <c r="Z3876" s="3">
        <v>97192</v>
      </c>
      <c r="AA3876" t="s">
        <v>3593</v>
      </c>
      <c r="AB3876" t="s">
        <v>3594</v>
      </c>
      <c r="AC3876" t="s">
        <v>3595</v>
      </c>
      <c r="AD3876" t="s">
        <v>3596</v>
      </c>
      <c r="AE3876" t="s">
        <v>3597</v>
      </c>
      <c r="AF3876" t="s">
        <v>3598</v>
      </c>
      <c r="AG3876" t="s">
        <v>3596</v>
      </c>
      <c r="AH3876" t="s">
        <v>3597</v>
      </c>
      <c r="AI3876" t="s">
        <v>3598</v>
      </c>
      <c r="AJ3876">
        <v>3967</v>
      </c>
    </row>
    <row r="3877" spans="1:36" ht="15" x14ac:dyDescent="0.2">
      <c r="A3877">
        <v>22</v>
      </c>
      <c r="B3877" s="3">
        <v>97192</v>
      </c>
      <c r="C3877" t="s">
        <v>35</v>
      </c>
      <c r="E3877" t="s">
        <v>36</v>
      </c>
      <c r="G3877" t="s">
        <v>3606</v>
      </c>
      <c r="H3877" t="s">
        <v>1320</v>
      </c>
      <c r="I3877" t="s">
        <v>2697</v>
      </c>
      <c r="J3877" t="s">
        <v>3609</v>
      </c>
      <c r="M3877" t="s">
        <v>41</v>
      </c>
      <c r="Q3877" t="s">
        <v>42</v>
      </c>
      <c r="U3877">
        <v>200</v>
      </c>
      <c r="V3877" t="s">
        <v>3599</v>
      </c>
      <c r="W3877" t="s">
        <v>895</v>
      </c>
      <c r="X3877" t="s">
        <v>3592</v>
      </c>
      <c r="Y3877" t="s">
        <v>3592</v>
      </c>
      <c r="Z3877" s="3">
        <v>97192</v>
      </c>
      <c r="AA3877" t="s">
        <v>3593</v>
      </c>
      <c r="AB3877" t="s">
        <v>3594</v>
      </c>
      <c r="AC3877" t="s">
        <v>3595</v>
      </c>
      <c r="AD3877" t="s">
        <v>3596</v>
      </c>
      <c r="AE3877" t="s">
        <v>3597</v>
      </c>
      <c r="AF3877" t="s">
        <v>3598</v>
      </c>
      <c r="AG3877" t="s">
        <v>3596</v>
      </c>
      <c r="AH3877" t="s">
        <v>3597</v>
      </c>
      <c r="AI3877" t="s">
        <v>3598</v>
      </c>
      <c r="AJ3877">
        <v>3968</v>
      </c>
    </row>
    <row r="3878" spans="1:36" ht="15" x14ac:dyDescent="0.2">
      <c r="A3878">
        <v>23</v>
      </c>
      <c r="B3878" s="3">
        <v>97192</v>
      </c>
      <c r="C3878" t="s">
        <v>35</v>
      </c>
      <c r="E3878" t="s">
        <v>36</v>
      </c>
      <c r="G3878" t="s">
        <v>3606</v>
      </c>
      <c r="H3878" t="s">
        <v>1320</v>
      </c>
      <c r="I3878" t="s">
        <v>2697</v>
      </c>
      <c r="J3878" t="s">
        <v>3609</v>
      </c>
      <c r="M3878" t="s">
        <v>41</v>
      </c>
      <c r="Q3878" t="s">
        <v>42</v>
      </c>
      <c r="U3878">
        <v>200</v>
      </c>
      <c r="V3878" t="s">
        <v>3599</v>
      </c>
      <c r="W3878" t="s">
        <v>895</v>
      </c>
      <c r="X3878" t="s">
        <v>3592</v>
      </c>
      <c r="Y3878" t="s">
        <v>3592</v>
      </c>
      <c r="Z3878" s="3">
        <v>97192</v>
      </c>
      <c r="AA3878" t="s">
        <v>3593</v>
      </c>
      <c r="AB3878" t="s">
        <v>3594</v>
      </c>
      <c r="AC3878" t="s">
        <v>3595</v>
      </c>
      <c r="AD3878" t="s">
        <v>3596</v>
      </c>
      <c r="AE3878" t="s">
        <v>3597</v>
      </c>
      <c r="AF3878" t="s">
        <v>3598</v>
      </c>
      <c r="AG3878" t="s">
        <v>3596</v>
      </c>
      <c r="AH3878" t="s">
        <v>3597</v>
      </c>
      <c r="AI3878" t="s">
        <v>3598</v>
      </c>
      <c r="AJ3878">
        <v>3969</v>
      </c>
    </row>
    <row r="3879" spans="1:36" ht="15" x14ac:dyDescent="0.2">
      <c r="A3879">
        <v>24</v>
      </c>
      <c r="B3879" s="3">
        <v>97192</v>
      </c>
      <c r="C3879" t="s">
        <v>35</v>
      </c>
      <c r="E3879" t="s">
        <v>36</v>
      </c>
      <c r="G3879" t="s">
        <v>3606</v>
      </c>
      <c r="H3879" t="s">
        <v>1320</v>
      </c>
      <c r="I3879" t="s">
        <v>2697</v>
      </c>
      <c r="J3879" t="s">
        <v>3608</v>
      </c>
      <c r="M3879" t="s">
        <v>41</v>
      </c>
      <c r="Q3879" t="s">
        <v>42</v>
      </c>
      <c r="U3879">
        <v>220</v>
      </c>
      <c r="V3879" t="s">
        <v>3599</v>
      </c>
      <c r="W3879" t="s">
        <v>895</v>
      </c>
      <c r="X3879" t="s">
        <v>3592</v>
      </c>
      <c r="Y3879" t="s">
        <v>3592</v>
      </c>
      <c r="Z3879" s="3">
        <v>97192</v>
      </c>
      <c r="AA3879" t="s">
        <v>3593</v>
      </c>
      <c r="AB3879" t="s">
        <v>3594</v>
      </c>
      <c r="AC3879" t="s">
        <v>3595</v>
      </c>
      <c r="AD3879" t="s">
        <v>3596</v>
      </c>
      <c r="AE3879" t="s">
        <v>3597</v>
      </c>
      <c r="AF3879" t="s">
        <v>3598</v>
      </c>
      <c r="AG3879" t="s">
        <v>3596</v>
      </c>
      <c r="AH3879" t="s">
        <v>3597</v>
      </c>
      <c r="AI3879" t="s">
        <v>3598</v>
      </c>
      <c r="AJ3879">
        <v>3970</v>
      </c>
    </row>
    <row r="3880" spans="1:36" ht="15" x14ac:dyDescent="0.2">
      <c r="A3880">
        <v>25</v>
      </c>
      <c r="B3880" s="3">
        <v>97192</v>
      </c>
      <c r="C3880" t="s">
        <v>35</v>
      </c>
      <c r="E3880" t="s">
        <v>36</v>
      </c>
      <c r="G3880" t="s">
        <v>3606</v>
      </c>
      <c r="H3880" t="s">
        <v>1320</v>
      </c>
      <c r="I3880" t="s">
        <v>2697</v>
      </c>
      <c r="J3880" t="s">
        <v>3608</v>
      </c>
      <c r="M3880" t="s">
        <v>41</v>
      </c>
      <c r="Q3880" t="s">
        <v>42</v>
      </c>
      <c r="U3880">
        <v>220</v>
      </c>
      <c r="V3880" t="s">
        <v>3599</v>
      </c>
      <c r="W3880" t="s">
        <v>895</v>
      </c>
      <c r="X3880" t="s">
        <v>3592</v>
      </c>
      <c r="Y3880" t="s">
        <v>3592</v>
      </c>
      <c r="Z3880" s="3">
        <v>97192</v>
      </c>
      <c r="AA3880" t="s">
        <v>3593</v>
      </c>
      <c r="AB3880" t="s">
        <v>3594</v>
      </c>
      <c r="AC3880" t="s">
        <v>3595</v>
      </c>
      <c r="AD3880" t="s">
        <v>3596</v>
      </c>
      <c r="AE3880" t="s">
        <v>3597</v>
      </c>
      <c r="AF3880" t="s">
        <v>3598</v>
      </c>
      <c r="AG3880" t="s">
        <v>3596</v>
      </c>
      <c r="AH3880" t="s">
        <v>3597</v>
      </c>
      <c r="AI3880" t="s">
        <v>3598</v>
      </c>
      <c r="AJ3880">
        <v>3971</v>
      </c>
    </row>
    <row r="3881" spans="1:36" ht="15" x14ac:dyDescent="0.2">
      <c r="A3881">
        <v>26</v>
      </c>
      <c r="B3881" s="3">
        <v>97192</v>
      </c>
      <c r="C3881" t="s">
        <v>264</v>
      </c>
      <c r="E3881" t="s">
        <v>265</v>
      </c>
      <c r="G3881" t="s">
        <v>3610</v>
      </c>
      <c r="H3881" t="s">
        <v>3611</v>
      </c>
      <c r="I3881" t="s">
        <v>3612</v>
      </c>
      <c r="J3881" t="s">
        <v>3613</v>
      </c>
      <c r="M3881" t="s">
        <v>41</v>
      </c>
      <c r="Q3881" t="s">
        <v>42</v>
      </c>
      <c r="U3881">
        <v>120</v>
      </c>
      <c r="V3881" t="s">
        <v>3599</v>
      </c>
      <c r="W3881" t="s">
        <v>895</v>
      </c>
      <c r="X3881" t="s">
        <v>3592</v>
      </c>
      <c r="Y3881" t="s">
        <v>3592</v>
      </c>
      <c r="Z3881" s="3">
        <v>97192</v>
      </c>
      <c r="AA3881" t="s">
        <v>3593</v>
      </c>
      <c r="AB3881" t="s">
        <v>3594</v>
      </c>
      <c r="AC3881" t="s">
        <v>3595</v>
      </c>
      <c r="AD3881" t="s">
        <v>3596</v>
      </c>
      <c r="AE3881" t="s">
        <v>3597</v>
      </c>
      <c r="AF3881" t="s">
        <v>3598</v>
      </c>
      <c r="AG3881" t="s">
        <v>3596</v>
      </c>
      <c r="AH3881" t="s">
        <v>3597</v>
      </c>
      <c r="AI3881" t="s">
        <v>3598</v>
      </c>
      <c r="AJ3881">
        <v>3972</v>
      </c>
    </row>
    <row r="3882" spans="1:36" ht="15" x14ac:dyDescent="0.2">
      <c r="A3882">
        <v>27</v>
      </c>
      <c r="B3882" s="3">
        <v>97192</v>
      </c>
      <c r="C3882" t="s">
        <v>264</v>
      </c>
      <c r="E3882" t="s">
        <v>265</v>
      </c>
      <c r="G3882" t="s">
        <v>3610</v>
      </c>
      <c r="H3882" t="s">
        <v>3611</v>
      </c>
      <c r="I3882" t="s">
        <v>3612</v>
      </c>
      <c r="J3882" t="s">
        <v>3613</v>
      </c>
      <c r="M3882" t="s">
        <v>41</v>
      </c>
      <c r="Q3882" t="s">
        <v>42</v>
      </c>
      <c r="U3882">
        <v>120</v>
      </c>
      <c r="V3882" t="s">
        <v>3599</v>
      </c>
      <c r="W3882" t="s">
        <v>895</v>
      </c>
      <c r="X3882" t="s">
        <v>3592</v>
      </c>
      <c r="Y3882" t="s">
        <v>3592</v>
      </c>
      <c r="Z3882" s="3">
        <v>97192</v>
      </c>
      <c r="AA3882" t="s">
        <v>3593</v>
      </c>
      <c r="AB3882" t="s">
        <v>3594</v>
      </c>
      <c r="AC3882" t="s">
        <v>3595</v>
      </c>
      <c r="AD3882" t="s">
        <v>3596</v>
      </c>
      <c r="AE3882" t="s">
        <v>3597</v>
      </c>
      <c r="AF3882" t="s">
        <v>3598</v>
      </c>
      <c r="AG3882" t="s">
        <v>3596</v>
      </c>
      <c r="AH3882" t="s">
        <v>3597</v>
      </c>
      <c r="AI3882" t="s">
        <v>3598</v>
      </c>
      <c r="AJ3882">
        <v>3973</v>
      </c>
    </row>
    <row r="3883" spans="1:36" ht="15" x14ac:dyDescent="0.2">
      <c r="A3883">
        <v>28</v>
      </c>
      <c r="B3883" s="3">
        <v>97192</v>
      </c>
      <c r="C3883" t="s">
        <v>264</v>
      </c>
      <c r="E3883" t="s">
        <v>265</v>
      </c>
      <c r="G3883" t="s">
        <v>3610</v>
      </c>
      <c r="H3883" t="s">
        <v>3611</v>
      </c>
      <c r="I3883" t="s">
        <v>3612</v>
      </c>
      <c r="J3883" t="s">
        <v>3613</v>
      </c>
      <c r="M3883" t="s">
        <v>41</v>
      </c>
      <c r="Q3883" t="s">
        <v>42</v>
      </c>
      <c r="U3883">
        <v>120</v>
      </c>
      <c r="V3883" t="s">
        <v>3599</v>
      </c>
      <c r="W3883" t="s">
        <v>895</v>
      </c>
      <c r="X3883" t="s">
        <v>3592</v>
      </c>
      <c r="Y3883" t="s">
        <v>3592</v>
      </c>
      <c r="Z3883" s="3">
        <v>97192</v>
      </c>
      <c r="AA3883" t="s">
        <v>3593</v>
      </c>
      <c r="AB3883" t="s">
        <v>3594</v>
      </c>
      <c r="AC3883" t="s">
        <v>3595</v>
      </c>
      <c r="AD3883" t="s">
        <v>3596</v>
      </c>
      <c r="AE3883" t="s">
        <v>3597</v>
      </c>
      <c r="AF3883" t="s">
        <v>3598</v>
      </c>
      <c r="AG3883" t="s">
        <v>3596</v>
      </c>
      <c r="AH3883" t="s">
        <v>3597</v>
      </c>
      <c r="AI3883" t="s">
        <v>3598</v>
      </c>
      <c r="AJ3883">
        <v>3974</v>
      </c>
    </row>
    <row r="3884" spans="1:36" ht="15" x14ac:dyDescent="0.2">
      <c r="A3884">
        <v>29</v>
      </c>
      <c r="B3884" s="3">
        <v>97192</v>
      </c>
      <c r="C3884" t="s">
        <v>264</v>
      </c>
      <c r="E3884" t="s">
        <v>265</v>
      </c>
      <c r="G3884" t="s">
        <v>3610</v>
      </c>
      <c r="H3884" t="s">
        <v>3611</v>
      </c>
      <c r="I3884" t="s">
        <v>3612</v>
      </c>
      <c r="J3884" t="s">
        <v>3613</v>
      </c>
      <c r="M3884" t="s">
        <v>41</v>
      </c>
      <c r="Q3884" t="s">
        <v>42</v>
      </c>
      <c r="U3884">
        <v>120</v>
      </c>
      <c r="V3884" t="s">
        <v>3599</v>
      </c>
      <c r="W3884" t="s">
        <v>895</v>
      </c>
      <c r="X3884" t="s">
        <v>3592</v>
      </c>
      <c r="Y3884" t="s">
        <v>3592</v>
      </c>
      <c r="Z3884" s="3">
        <v>97192</v>
      </c>
      <c r="AA3884" t="s">
        <v>3593</v>
      </c>
      <c r="AB3884" t="s">
        <v>3594</v>
      </c>
      <c r="AC3884" t="s">
        <v>3595</v>
      </c>
      <c r="AD3884" t="s">
        <v>3596</v>
      </c>
      <c r="AE3884" t="s">
        <v>3597</v>
      </c>
      <c r="AF3884" t="s">
        <v>3598</v>
      </c>
      <c r="AG3884" t="s">
        <v>3596</v>
      </c>
      <c r="AH3884" t="s">
        <v>3597</v>
      </c>
      <c r="AI3884" t="s">
        <v>3598</v>
      </c>
      <c r="AJ3884">
        <v>3975</v>
      </c>
    </row>
    <row r="3885" spans="1:36" ht="15" x14ac:dyDescent="0.2">
      <c r="A3885">
        <v>162</v>
      </c>
      <c r="B3885" s="3">
        <v>97192</v>
      </c>
      <c r="C3885" t="s">
        <v>181</v>
      </c>
      <c r="E3885" t="s">
        <v>182</v>
      </c>
      <c r="F3885" t="s">
        <v>185</v>
      </c>
      <c r="M3885" t="s">
        <v>60</v>
      </c>
      <c r="Q3885" t="s">
        <v>42</v>
      </c>
      <c r="V3885" t="s">
        <v>916</v>
      </c>
      <c r="W3885" t="s">
        <v>895</v>
      </c>
      <c r="X3885" t="s">
        <v>3592</v>
      </c>
      <c r="Y3885" t="s">
        <v>3592</v>
      </c>
      <c r="Z3885" s="3">
        <v>97192</v>
      </c>
      <c r="AA3885" t="s">
        <v>3593</v>
      </c>
      <c r="AB3885" t="s">
        <v>3594</v>
      </c>
      <c r="AC3885" t="s">
        <v>3595</v>
      </c>
      <c r="AD3885" t="s">
        <v>3596</v>
      </c>
      <c r="AE3885" t="s">
        <v>3597</v>
      </c>
      <c r="AF3885" t="s">
        <v>3598</v>
      </c>
      <c r="AG3885" t="s">
        <v>3596</v>
      </c>
      <c r="AH3885" t="s">
        <v>3597</v>
      </c>
      <c r="AI3885" t="s">
        <v>3598</v>
      </c>
      <c r="AJ3885">
        <v>4108</v>
      </c>
    </row>
    <row r="3886" spans="1:36" ht="15" x14ac:dyDescent="0.2">
      <c r="A3886">
        <v>31</v>
      </c>
      <c r="B3886" s="3">
        <v>97192</v>
      </c>
      <c r="C3886" t="s">
        <v>115</v>
      </c>
      <c r="E3886" t="s">
        <v>116</v>
      </c>
      <c r="H3886" t="s">
        <v>1320</v>
      </c>
      <c r="I3886" t="s">
        <v>2697</v>
      </c>
      <c r="J3886" t="s">
        <v>3605</v>
      </c>
      <c r="M3886" t="s">
        <v>41</v>
      </c>
      <c r="Q3886" t="s">
        <v>42</v>
      </c>
      <c r="U3886">
        <v>80</v>
      </c>
      <c r="V3886" t="s">
        <v>3599</v>
      </c>
      <c r="W3886" t="s">
        <v>895</v>
      </c>
      <c r="X3886" t="s">
        <v>3592</v>
      </c>
      <c r="Y3886" t="s">
        <v>3592</v>
      </c>
      <c r="Z3886" s="3">
        <v>97192</v>
      </c>
      <c r="AA3886" t="s">
        <v>3593</v>
      </c>
      <c r="AB3886" t="s">
        <v>3594</v>
      </c>
      <c r="AC3886" t="s">
        <v>3595</v>
      </c>
      <c r="AD3886" t="s">
        <v>3596</v>
      </c>
      <c r="AE3886" t="s">
        <v>3597</v>
      </c>
      <c r="AF3886" t="s">
        <v>3598</v>
      </c>
      <c r="AG3886" t="s">
        <v>3596</v>
      </c>
      <c r="AH3886" t="s">
        <v>3597</v>
      </c>
      <c r="AI3886" t="s">
        <v>3598</v>
      </c>
      <c r="AJ3886">
        <v>3977</v>
      </c>
    </row>
    <row r="3887" spans="1:36" ht="15" x14ac:dyDescent="0.2">
      <c r="A3887">
        <v>32</v>
      </c>
      <c r="B3887" s="3">
        <v>97192</v>
      </c>
      <c r="C3887" t="s">
        <v>279</v>
      </c>
      <c r="E3887" t="s">
        <v>280</v>
      </c>
      <c r="H3887" t="s">
        <v>1336</v>
      </c>
      <c r="I3887" t="s">
        <v>3614</v>
      </c>
      <c r="J3887" t="s">
        <v>3615</v>
      </c>
      <c r="M3887" t="s">
        <v>41</v>
      </c>
      <c r="Q3887" t="s">
        <v>42</v>
      </c>
      <c r="U3887">
        <v>280</v>
      </c>
      <c r="V3887" t="s">
        <v>3599</v>
      </c>
      <c r="W3887" t="s">
        <v>895</v>
      </c>
      <c r="X3887" t="s">
        <v>3592</v>
      </c>
      <c r="Y3887" t="s">
        <v>3592</v>
      </c>
      <c r="Z3887" s="3">
        <v>97192</v>
      </c>
      <c r="AA3887" t="s">
        <v>3593</v>
      </c>
      <c r="AB3887" t="s">
        <v>3594</v>
      </c>
      <c r="AC3887" t="s">
        <v>3595</v>
      </c>
      <c r="AD3887" t="s">
        <v>3596</v>
      </c>
      <c r="AE3887" t="s">
        <v>3597</v>
      </c>
      <c r="AF3887" t="s">
        <v>3598</v>
      </c>
      <c r="AG3887" t="s">
        <v>3596</v>
      </c>
      <c r="AH3887" t="s">
        <v>3597</v>
      </c>
      <c r="AI3887" t="s">
        <v>3598</v>
      </c>
      <c r="AJ3887">
        <v>3978</v>
      </c>
    </row>
    <row r="3888" spans="1:36" ht="15" x14ac:dyDescent="0.2">
      <c r="A3888">
        <v>33</v>
      </c>
      <c r="B3888" s="3">
        <v>97192</v>
      </c>
      <c r="C3888" t="s">
        <v>933</v>
      </c>
      <c r="E3888" t="s">
        <v>934</v>
      </c>
      <c r="H3888" t="s">
        <v>1320</v>
      </c>
      <c r="I3888" t="s">
        <v>3616</v>
      </c>
      <c r="J3888" t="s">
        <v>3617</v>
      </c>
      <c r="M3888" t="s">
        <v>60</v>
      </c>
      <c r="Q3888" t="s">
        <v>42</v>
      </c>
      <c r="U3888">
        <v>25</v>
      </c>
      <c r="V3888" t="s">
        <v>3599</v>
      </c>
      <c r="W3888" t="s">
        <v>895</v>
      </c>
      <c r="X3888" t="s">
        <v>3592</v>
      </c>
      <c r="Y3888" t="s">
        <v>3592</v>
      </c>
      <c r="Z3888" s="3">
        <v>97192</v>
      </c>
      <c r="AA3888" t="s">
        <v>3593</v>
      </c>
      <c r="AB3888" t="s">
        <v>3594</v>
      </c>
      <c r="AC3888" t="s">
        <v>3595</v>
      </c>
      <c r="AD3888" t="s">
        <v>3596</v>
      </c>
      <c r="AE3888" t="s">
        <v>3597</v>
      </c>
      <c r="AF3888" t="s">
        <v>3598</v>
      </c>
      <c r="AG3888" t="s">
        <v>3596</v>
      </c>
      <c r="AH3888" t="s">
        <v>3597</v>
      </c>
      <c r="AI3888" t="s">
        <v>3598</v>
      </c>
      <c r="AJ3888">
        <v>3979</v>
      </c>
    </row>
    <row r="3889" spans="1:36" ht="15" x14ac:dyDescent="0.2">
      <c r="A3889">
        <v>34</v>
      </c>
      <c r="B3889" s="3">
        <v>97192</v>
      </c>
      <c r="C3889" t="s">
        <v>1193</v>
      </c>
      <c r="E3889" t="s">
        <v>1194</v>
      </c>
      <c r="F3889" t="s">
        <v>1195</v>
      </c>
      <c r="G3889" t="s">
        <v>3085</v>
      </c>
      <c r="H3889" t="s">
        <v>1320</v>
      </c>
      <c r="I3889" t="s">
        <v>3618</v>
      </c>
      <c r="J3889" t="s">
        <v>3619</v>
      </c>
      <c r="M3889" t="s">
        <v>60</v>
      </c>
      <c r="Q3889" t="s">
        <v>42</v>
      </c>
      <c r="U3889">
        <v>16</v>
      </c>
      <c r="V3889" t="s">
        <v>3599</v>
      </c>
      <c r="W3889" t="s">
        <v>895</v>
      </c>
      <c r="X3889" t="s">
        <v>3592</v>
      </c>
      <c r="Y3889" t="s">
        <v>3592</v>
      </c>
      <c r="Z3889" s="3">
        <v>97192</v>
      </c>
      <c r="AA3889" t="s">
        <v>3593</v>
      </c>
      <c r="AB3889" t="s">
        <v>3594</v>
      </c>
      <c r="AC3889" t="s">
        <v>3595</v>
      </c>
      <c r="AD3889" t="s">
        <v>3596</v>
      </c>
      <c r="AE3889" t="s">
        <v>3597</v>
      </c>
      <c r="AF3889" t="s">
        <v>3598</v>
      </c>
      <c r="AG3889" t="s">
        <v>3596</v>
      </c>
      <c r="AH3889" t="s">
        <v>3597</v>
      </c>
      <c r="AI3889" t="s">
        <v>3598</v>
      </c>
      <c r="AJ3889">
        <v>3980</v>
      </c>
    </row>
    <row r="3890" spans="1:36" ht="15" x14ac:dyDescent="0.2">
      <c r="A3890">
        <v>35</v>
      </c>
      <c r="B3890" s="3">
        <v>97192</v>
      </c>
      <c r="C3890" t="s">
        <v>1193</v>
      </c>
      <c r="E3890" t="s">
        <v>1194</v>
      </c>
      <c r="F3890" t="s">
        <v>1195</v>
      </c>
      <c r="G3890" t="s">
        <v>3085</v>
      </c>
      <c r="H3890" t="s">
        <v>1320</v>
      </c>
      <c r="I3890" t="s">
        <v>3618</v>
      </c>
      <c r="J3890" t="s">
        <v>3619</v>
      </c>
      <c r="M3890" t="s">
        <v>60</v>
      </c>
      <c r="Q3890" t="s">
        <v>42</v>
      </c>
      <c r="U3890">
        <v>16</v>
      </c>
      <c r="V3890" t="s">
        <v>3599</v>
      </c>
      <c r="W3890" t="s">
        <v>895</v>
      </c>
      <c r="X3890" t="s">
        <v>3592</v>
      </c>
      <c r="Y3890" t="s">
        <v>3592</v>
      </c>
      <c r="Z3890" s="3">
        <v>97192</v>
      </c>
      <c r="AA3890" t="s">
        <v>3593</v>
      </c>
      <c r="AB3890" t="s">
        <v>3594</v>
      </c>
      <c r="AC3890" t="s">
        <v>3595</v>
      </c>
      <c r="AD3890" t="s">
        <v>3596</v>
      </c>
      <c r="AE3890" t="s">
        <v>3597</v>
      </c>
      <c r="AF3890" t="s">
        <v>3598</v>
      </c>
      <c r="AG3890" t="s">
        <v>3596</v>
      </c>
      <c r="AH3890" t="s">
        <v>3597</v>
      </c>
      <c r="AI3890" t="s">
        <v>3598</v>
      </c>
      <c r="AJ3890">
        <v>3981</v>
      </c>
    </row>
    <row r="3891" spans="1:36" ht="15" x14ac:dyDescent="0.2">
      <c r="A3891">
        <v>36</v>
      </c>
      <c r="B3891" s="3">
        <v>97192</v>
      </c>
      <c r="C3891" t="s">
        <v>1193</v>
      </c>
      <c r="E3891" t="s">
        <v>1194</v>
      </c>
      <c r="F3891" t="s">
        <v>1195</v>
      </c>
      <c r="G3891" t="s">
        <v>3085</v>
      </c>
      <c r="H3891" t="s">
        <v>1320</v>
      </c>
      <c r="I3891" t="s">
        <v>3618</v>
      </c>
      <c r="J3891" t="s">
        <v>3619</v>
      </c>
      <c r="M3891" t="s">
        <v>60</v>
      </c>
      <c r="Q3891" t="s">
        <v>42</v>
      </c>
      <c r="U3891">
        <v>16</v>
      </c>
      <c r="V3891" t="s">
        <v>3599</v>
      </c>
      <c r="W3891" t="s">
        <v>895</v>
      </c>
      <c r="X3891" t="s">
        <v>3592</v>
      </c>
      <c r="Y3891" t="s">
        <v>3592</v>
      </c>
      <c r="Z3891" s="3">
        <v>97192</v>
      </c>
      <c r="AA3891" t="s">
        <v>3593</v>
      </c>
      <c r="AB3891" t="s">
        <v>3594</v>
      </c>
      <c r="AC3891" t="s">
        <v>3595</v>
      </c>
      <c r="AD3891" t="s">
        <v>3596</v>
      </c>
      <c r="AE3891" t="s">
        <v>3597</v>
      </c>
      <c r="AF3891" t="s">
        <v>3598</v>
      </c>
      <c r="AG3891" t="s">
        <v>3596</v>
      </c>
      <c r="AH3891" t="s">
        <v>3597</v>
      </c>
      <c r="AI3891" t="s">
        <v>3598</v>
      </c>
      <c r="AJ3891">
        <v>3982</v>
      </c>
    </row>
    <row r="3892" spans="1:36" ht="15" x14ac:dyDescent="0.2">
      <c r="A3892">
        <v>37</v>
      </c>
      <c r="B3892" s="3">
        <v>97192</v>
      </c>
      <c r="C3892" t="s">
        <v>219</v>
      </c>
      <c r="E3892" t="s">
        <v>220</v>
      </c>
      <c r="H3892" t="s">
        <v>1320</v>
      </c>
      <c r="I3892" t="s">
        <v>1341</v>
      </c>
      <c r="J3892" t="s">
        <v>3620</v>
      </c>
      <c r="M3892" t="s">
        <v>41</v>
      </c>
      <c r="Q3892" t="s">
        <v>42</v>
      </c>
      <c r="U3892">
        <v>100</v>
      </c>
      <c r="V3892" t="s">
        <v>3599</v>
      </c>
      <c r="W3892" t="s">
        <v>895</v>
      </c>
      <c r="X3892" t="s">
        <v>3592</v>
      </c>
      <c r="Y3892" t="s">
        <v>3592</v>
      </c>
      <c r="Z3892" s="3">
        <v>97192</v>
      </c>
      <c r="AA3892" t="s">
        <v>3593</v>
      </c>
      <c r="AB3892" t="s">
        <v>3594</v>
      </c>
      <c r="AC3892" t="s">
        <v>3595</v>
      </c>
      <c r="AD3892" t="s">
        <v>3596</v>
      </c>
      <c r="AE3892" t="s">
        <v>3597</v>
      </c>
      <c r="AF3892" t="s">
        <v>3598</v>
      </c>
      <c r="AG3892" t="s">
        <v>3596</v>
      </c>
      <c r="AH3892" t="s">
        <v>3597</v>
      </c>
      <c r="AI3892" t="s">
        <v>3598</v>
      </c>
      <c r="AJ3892">
        <v>3983</v>
      </c>
    </row>
    <row r="3893" spans="1:36" ht="15" x14ac:dyDescent="0.2">
      <c r="A3893">
        <v>38</v>
      </c>
      <c r="B3893" s="3">
        <v>97192</v>
      </c>
      <c r="C3893" t="s">
        <v>219</v>
      </c>
      <c r="E3893" t="s">
        <v>220</v>
      </c>
      <c r="H3893" t="s">
        <v>1320</v>
      </c>
      <c r="I3893" t="s">
        <v>1341</v>
      </c>
      <c r="J3893" t="s">
        <v>3620</v>
      </c>
      <c r="M3893" t="s">
        <v>41</v>
      </c>
      <c r="Q3893" t="s">
        <v>42</v>
      </c>
      <c r="U3893">
        <v>100</v>
      </c>
      <c r="V3893" t="s">
        <v>3599</v>
      </c>
      <c r="W3893" t="s">
        <v>895</v>
      </c>
      <c r="X3893" t="s">
        <v>3592</v>
      </c>
      <c r="Y3893" t="s">
        <v>3592</v>
      </c>
      <c r="Z3893" s="3">
        <v>97192</v>
      </c>
      <c r="AA3893" t="s">
        <v>3593</v>
      </c>
      <c r="AB3893" t="s">
        <v>3594</v>
      </c>
      <c r="AC3893" t="s">
        <v>3595</v>
      </c>
      <c r="AD3893" t="s">
        <v>3596</v>
      </c>
      <c r="AE3893" t="s">
        <v>3597</v>
      </c>
      <c r="AF3893" t="s">
        <v>3598</v>
      </c>
      <c r="AG3893" t="s">
        <v>3596</v>
      </c>
      <c r="AH3893" t="s">
        <v>3597</v>
      </c>
      <c r="AI3893" t="s">
        <v>3598</v>
      </c>
      <c r="AJ3893">
        <v>3984</v>
      </c>
    </row>
    <row r="3894" spans="1:36" ht="15" x14ac:dyDescent="0.2">
      <c r="A3894">
        <v>39</v>
      </c>
      <c r="B3894" s="3">
        <v>97192</v>
      </c>
      <c r="C3894" t="s">
        <v>219</v>
      </c>
      <c r="E3894" t="s">
        <v>220</v>
      </c>
      <c r="H3894" t="s">
        <v>1320</v>
      </c>
      <c r="I3894" t="s">
        <v>1341</v>
      </c>
      <c r="J3894" t="s">
        <v>3620</v>
      </c>
      <c r="M3894" t="s">
        <v>41</v>
      </c>
      <c r="Q3894" t="s">
        <v>42</v>
      </c>
      <c r="U3894">
        <v>100</v>
      </c>
      <c r="V3894" t="s">
        <v>3599</v>
      </c>
      <c r="W3894" t="s">
        <v>895</v>
      </c>
      <c r="X3894" t="s">
        <v>3592</v>
      </c>
      <c r="Y3894" t="s">
        <v>3592</v>
      </c>
      <c r="Z3894" s="3">
        <v>97192</v>
      </c>
      <c r="AA3894" t="s">
        <v>3593</v>
      </c>
      <c r="AB3894" t="s">
        <v>3594</v>
      </c>
      <c r="AC3894" t="s">
        <v>3595</v>
      </c>
      <c r="AD3894" t="s">
        <v>3596</v>
      </c>
      <c r="AE3894" t="s">
        <v>3597</v>
      </c>
      <c r="AF3894" t="s">
        <v>3598</v>
      </c>
      <c r="AG3894" t="s">
        <v>3596</v>
      </c>
      <c r="AH3894" t="s">
        <v>3597</v>
      </c>
      <c r="AI3894" t="s">
        <v>3598</v>
      </c>
      <c r="AJ3894">
        <v>3985</v>
      </c>
    </row>
    <row r="3895" spans="1:36" ht="15" x14ac:dyDescent="0.2">
      <c r="A3895">
        <v>40</v>
      </c>
      <c r="B3895" s="3">
        <v>97192</v>
      </c>
      <c r="C3895" t="s">
        <v>219</v>
      </c>
      <c r="E3895" t="s">
        <v>220</v>
      </c>
      <c r="H3895" t="s">
        <v>1320</v>
      </c>
      <c r="I3895" t="s">
        <v>1341</v>
      </c>
      <c r="J3895" t="s">
        <v>3620</v>
      </c>
      <c r="M3895" t="s">
        <v>41</v>
      </c>
      <c r="Q3895" t="s">
        <v>42</v>
      </c>
      <c r="U3895">
        <v>100</v>
      </c>
      <c r="V3895" t="s">
        <v>3599</v>
      </c>
      <c r="W3895" t="s">
        <v>895</v>
      </c>
      <c r="X3895" t="s">
        <v>3592</v>
      </c>
      <c r="Y3895" t="s">
        <v>3592</v>
      </c>
      <c r="Z3895" s="3">
        <v>97192</v>
      </c>
      <c r="AA3895" t="s">
        <v>3593</v>
      </c>
      <c r="AB3895" t="s">
        <v>3594</v>
      </c>
      <c r="AC3895" t="s">
        <v>3595</v>
      </c>
      <c r="AD3895" t="s">
        <v>3596</v>
      </c>
      <c r="AE3895" t="s">
        <v>3597</v>
      </c>
      <c r="AF3895" t="s">
        <v>3598</v>
      </c>
      <c r="AG3895" t="s">
        <v>3596</v>
      </c>
      <c r="AH3895" t="s">
        <v>3597</v>
      </c>
      <c r="AI3895" t="s">
        <v>3598</v>
      </c>
      <c r="AJ3895">
        <v>3986</v>
      </c>
    </row>
    <row r="3896" spans="1:36" ht="15" x14ac:dyDescent="0.2">
      <c r="A3896">
        <v>41</v>
      </c>
      <c r="B3896" s="3">
        <v>97192</v>
      </c>
      <c r="C3896" t="s">
        <v>219</v>
      </c>
      <c r="E3896" t="s">
        <v>220</v>
      </c>
      <c r="H3896" t="s">
        <v>1320</v>
      </c>
      <c r="I3896" t="s">
        <v>1341</v>
      </c>
      <c r="J3896" t="s">
        <v>3620</v>
      </c>
      <c r="M3896" t="s">
        <v>41</v>
      </c>
      <c r="Q3896" t="s">
        <v>42</v>
      </c>
      <c r="U3896">
        <v>100</v>
      </c>
      <c r="V3896" t="s">
        <v>3599</v>
      </c>
      <c r="W3896" t="s">
        <v>895</v>
      </c>
      <c r="X3896" t="s">
        <v>3592</v>
      </c>
      <c r="Y3896" t="s">
        <v>3592</v>
      </c>
      <c r="Z3896" s="3">
        <v>97192</v>
      </c>
      <c r="AA3896" t="s">
        <v>3593</v>
      </c>
      <c r="AB3896" t="s">
        <v>3594</v>
      </c>
      <c r="AC3896" t="s">
        <v>3595</v>
      </c>
      <c r="AD3896" t="s">
        <v>3596</v>
      </c>
      <c r="AE3896" t="s">
        <v>3597</v>
      </c>
      <c r="AF3896" t="s">
        <v>3598</v>
      </c>
      <c r="AG3896" t="s">
        <v>3596</v>
      </c>
      <c r="AH3896" t="s">
        <v>3597</v>
      </c>
      <c r="AI3896" t="s">
        <v>3598</v>
      </c>
      <c r="AJ3896">
        <v>3987</v>
      </c>
    </row>
    <row r="3897" spans="1:36" ht="15" x14ac:dyDescent="0.2">
      <c r="A3897">
        <v>42</v>
      </c>
      <c r="B3897" s="3">
        <v>97192</v>
      </c>
      <c r="C3897" t="s">
        <v>219</v>
      </c>
      <c r="E3897" t="s">
        <v>220</v>
      </c>
      <c r="H3897" t="s">
        <v>1320</v>
      </c>
      <c r="I3897" t="s">
        <v>1341</v>
      </c>
      <c r="J3897" t="s">
        <v>3620</v>
      </c>
      <c r="M3897" t="s">
        <v>41</v>
      </c>
      <c r="Q3897" t="s">
        <v>42</v>
      </c>
      <c r="U3897">
        <v>100</v>
      </c>
      <c r="V3897" t="s">
        <v>3599</v>
      </c>
      <c r="W3897" t="s">
        <v>895</v>
      </c>
      <c r="X3897" t="s">
        <v>3592</v>
      </c>
      <c r="Y3897" t="s">
        <v>3592</v>
      </c>
      <c r="Z3897" s="3">
        <v>97192</v>
      </c>
      <c r="AA3897" t="s">
        <v>3593</v>
      </c>
      <c r="AB3897" t="s">
        <v>3594</v>
      </c>
      <c r="AC3897" t="s">
        <v>3595</v>
      </c>
      <c r="AD3897" t="s">
        <v>3596</v>
      </c>
      <c r="AE3897" t="s">
        <v>3597</v>
      </c>
      <c r="AF3897" t="s">
        <v>3598</v>
      </c>
      <c r="AG3897" t="s">
        <v>3596</v>
      </c>
      <c r="AH3897" t="s">
        <v>3597</v>
      </c>
      <c r="AI3897" t="s">
        <v>3598</v>
      </c>
      <c r="AJ3897">
        <v>3988</v>
      </c>
    </row>
    <row r="3898" spans="1:36" ht="15" x14ac:dyDescent="0.2">
      <c r="A3898">
        <v>43</v>
      </c>
      <c r="B3898" s="3">
        <v>97192</v>
      </c>
      <c r="C3898" t="s">
        <v>219</v>
      </c>
      <c r="E3898" t="s">
        <v>220</v>
      </c>
      <c r="H3898" t="s">
        <v>1320</v>
      </c>
      <c r="I3898" t="s">
        <v>1341</v>
      </c>
      <c r="J3898" t="s">
        <v>3620</v>
      </c>
      <c r="M3898" t="s">
        <v>41</v>
      </c>
      <c r="Q3898" t="s">
        <v>42</v>
      </c>
      <c r="U3898">
        <v>100</v>
      </c>
      <c r="V3898" t="s">
        <v>3599</v>
      </c>
      <c r="W3898" t="s">
        <v>895</v>
      </c>
      <c r="X3898" t="s">
        <v>3592</v>
      </c>
      <c r="Y3898" t="s">
        <v>3592</v>
      </c>
      <c r="Z3898" s="3">
        <v>97192</v>
      </c>
      <c r="AA3898" t="s">
        <v>3593</v>
      </c>
      <c r="AB3898" t="s">
        <v>3594</v>
      </c>
      <c r="AC3898" t="s">
        <v>3595</v>
      </c>
      <c r="AD3898" t="s">
        <v>3596</v>
      </c>
      <c r="AE3898" t="s">
        <v>3597</v>
      </c>
      <c r="AF3898" t="s">
        <v>3598</v>
      </c>
      <c r="AG3898" t="s">
        <v>3596</v>
      </c>
      <c r="AH3898" t="s">
        <v>3597</v>
      </c>
      <c r="AI3898" t="s">
        <v>3598</v>
      </c>
      <c r="AJ3898">
        <v>3989</v>
      </c>
    </row>
    <row r="3899" spans="1:36" ht="15" x14ac:dyDescent="0.2">
      <c r="A3899">
        <v>44</v>
      </c>
      <c r="B3899" s="3">
        <v>97192</v>
      </c>
      <c r="C3899" t="s">
        <v>219</v>
      </c>
      <c r="E3899" t="s">
        <v>220</v>
      </c>
      <c r="H3899" t="s">
        <v>1320</v>
      </c>
      <c r="I3899" t="s">
        <v>1341</v>
      </c>
      <c r="J3899" t="s">
        <v>3620</v>
      </c>
      <c r="M3899" t="s">
        <v>41</v>
      </c>
      <c r="Q3899" t="s">
        <v>42</v>
      </c>
      <c r="U3899">
        <v>100</v>
      </c>
      <c r="V3899" t="s">
        <v>3599</v>
      </c>
      <c r="W3899" t="s">
        <v>895</v>
      </c>
      <c r="X3899" t="s">
        <v>3592</v>
      </c>
      <c r="Y3899" t="s">
        <v>3592</v>
      </c>
      <c r="Z3899" s="3">
        <v>97192</v>
      </c>
      <c r="AA3899" t="s">
        <v>3593</v>
      </c>
      <c r="AB3899" t="s">
        <v>3594</v>
      </c>
      <c r="AC3899" t="s">
        <v>3595</v>
      </c>
      <c r="AD3899" t="s">
        <v>3596</v>
      </c>
      <c r="AE3899" t="s">
        <v>3597</v>
      </c>
      <c r="AF3899" t="s">
        <v>3598</v>
      </c>
      <c r="AG3899" t="s">
        <v>3596</v>
      </c>
      <c r="AH3899" t="s">
        <v>3597</v>
      </c>
      <c r="AI3899" t="s">
        <v>3598</v>
      </c>
      <c r="AJ3899">
        <v>3990</v>
      </c>
    </row>
    <row r="3900" spans="1:36" ht="15" x14ac:dyDescent="0.2">
      <c r="A3900">
        <v>45</v>
      </c>
      <c r="B3900" s="3">
        <v>97192</v>
      </c>
      <c r="C3900" t="s">
        <v>219</v>
      </c>
      <c r="E3900" t="s">
        <v>220</v>
      </c>
      <c r="H3900" t="s">
        <v>1320</v>
      </c>
      <c r="I3900" t="s">
        <v>1341</v>
      </c>
      <c r="J3900" t="s">
        <v>3620</v>
      </c>
      <c r="M3900" t="s">
        <v>41</v>
      </c>
      <c r="Q3900" t="s">
        <v>42</v>
      </c>
      <c r="U3900">
        <v>100</v>
      </c>
      <c r="V3900" t="s">
        <v>3599</v>
      </c>
      <c r="W3900" t="s">
        <v>895</v>
      </c>
      <c r="X3900" t="s">
        <v>3592</v>
      </c>
      <c r="Y3900" t="s">
        <v>3592</v>
      </c>
      <c r="Z3900" s="3">
        <v>97192</v>
      </c>
      <c r="AA3900" t="s">
        <v>3593</v>
      </c>
      <c r="AB3900" t="s">
        <v>3594</v>
      </c>
      <c r="AC3900" t="s">
        <v>3595</v>
      </c>
      <c r="AD3900" t="s">
        <v>3596</v>
      </c>
      <c r="AE3900" t="s">
        <v>3597</v>
      </c>
      <c r="AF3900" t="s">
        <v>3598</v>
      </c>
      <c r="AG3900" t="s">
        <v>3596</v>
      </c>
      <c r="AH3900" t="s">
        <v>3597</v>
      </c>
      <c r="AI3900" t="s">
        <v>3598</v>
      </c>
      <c r="AJ3900">
        <v>3991</v>
      </c>
    </row>
    <row r="3901" spans="1:36" ht="15" x14ac:dyDescent="0.2">
      <c r="A3901">
        <v>46</v>
      </c>
      <c r="B3901" s="3">
        <v>97192</v>
      </c>
      <c r="C3901" t="s">
        <v>219</v>
      </c>
      <c r="E3901" t="s">
        <v>220</v>
      </c>
      <c r="H3901" t="s">
        <v>1320</v>
      </c>
      <c r="I3901" t="s">
        <v>1341</v>
      </c>
      <c r="J3901" t="s">
        <v>3620</v>
      </c>
      <c r="M3901" t="s">
        <v>41</v>
      </c>
      <c r="Q3901" t="s">
        <v>42</v>
      </c>
      <c r="U3901">
        <v>100</v>
      </c>
      <c r="V3901" t="s">
        <v>3599</v>
      </c>
      <c r="W3901" t="s">
        <v>895</v>
      </c>
      <c r="X3901" t="s">
        <v>3592</v>
      </c>
      <c r="Y3901" t="s">
        <v>3592</v>
      </c>
      <c r="Z3901" s="3">
        <v>97192</v>
      </c>
      <c r="AA3901" t="s">
        <v>3593</v>
      </c>
      <c r="AB3901" t="s">
        <v>3594</v>
      </c>
      <c r="AC3901" t="s">
        <v>3595</v>
      </c>
      <c r="AD3901" t="s">
        <v>3596</v>
      </c>
      <c r="AE3901" t="s">
        <v>3597</v>
      </c>
      <c r="AF3901" t="s">
        <v>3598</v>
      </c>
      <c r="AG3901" t="s">
        <v>3596</v>
      </c>
      <c r="AH3901" t="s">
        <v>3597</v>
      </c>
      <c r="AI3901" t="s">
        <v>3598</v>
      </c>
      <c r="AJ3901">
        <v>3992</v>
      </c>
    </row>
    <row r="3902" spans="1:36" ht="15" x14ac:dyDescent="0.2">
      <c r="A3902">
        <v>47</v>
      </c>
      <c r="B3902" s="3">
        <v>97192</v>
      </c>
      <c r="C3902" t="s">
        <v>219</v>
      </c>
      <c r="E3902" t="s">
        <v>220</v>
      </c>
      <c r="H3902" t="s">
        <v>1320</v>
      </c>
      <c r="I3902" t="s">
        <v>1341</v>
      </c>
      <c r="J3902" t="s">
        <v>3620</v>
      </c>
      <c r="M3902" t="s">
        <v>41</v>
      </c>
      <c r="Q3902" t="s">
        <v>42</v>
      </c>
      <c r="U3902">
        <v>100</v>
      </c>
      <c r="V3902" t="s">
        <v>3599</v>
      </c>
      <c r="W3902" t="s">
        <v>895</v>
      </c>
      <c r="X3902" t="s">
        <v>3592</v>
      </c>
      <c r="Y3902" t="s">
        <v>3592</v>
      </c>
      <c r="Z3902" s="3">
        <v>97192</v>
      </c>
      <c r="AA3902" t="s">
        <v>3593</v>
      </c>
      <c r="AB3902" t="s">
        <v>3594</v>
      </c>
      <c r="AC3902" t="s">
        <v>3595</v>
      </c>
      <c r="AD3902" t="s">
        <v>3596</v>
      </c>
      <c r="AE3902" t="s">
        <v>3597</v>
      </c>
      <c r="AF3902" t="s">
        <v>3598</v>
      </c>
      <c r="AG3902" t="s">
        <v>3596</v>
      </c>
      <c r="AH3902" t="s">
        <v>3597</v>
      </c>
      <c r="AI3902" t="s">
        <v>3598</v>
      </c>
      <c r="AJ3902">
        <v>3993</v>
      </c>
    </row>
    <row r="3903" spans="1:36" ht="15" x14ac:dyDescent="0.2">
      <c r="A3903">
        <v>48</v>
      </c>
      <c r="B3903" s="3">
        <v>97192</v>
      </c>
      <c r="C3903" t="s">
        <v>219</v>
      </c>
      <c r="E3903" t="s">
        <v>220</v>
      </c>
      <c r="H3903" t="s">
        <v>1320</v>
      </c>
      <c r="I3903" t="s">
        <v>1341</v>
      </c>
      <c r="J3903" t="s">
        <v>3620</v>
      </c>
      <c r="M3903" t="s">
        <v>41</v>
      </c>
      <c r="Q3903" t="s">
        <v>42</v>
      </c>
      <c r="U3903">
        <v>100</v>
      </c>
      <c r="V3903" t="s">
        <v>3599</v>
      </c>
      <c r="W3903" t="s">
        <v>895</v>
      </c>
      <c r="X3903" t="s">
        <v>3592</v>
      </c>
      <c r="Y3903" t="s">
        <v>3592</v>
      </c>
      <c r="Z3903" s="3">
        <v>97192</v>
      </c>
      <c r="AA3903" t="s">
        <v>3593</v>
      </c>
      <c r="AB3903" t="s">
        <v>3594</v>
      </c>
      <c r="AC3903" t="s">
        <v>3595</v>
      </c>
      <c r="AD3903" t="s">
        <v>3596</v>
      </c>
      <c r="AE3903" t="s">
        <v>3597</v>
      </c>
      <c r="AF3903" t="s">
        <v>3598</v>
      </c>
      <c r="AG3903" t="s">
        <v>3596</v>
      </c>
      <c r="AH3903" t="s">
        <v>3597</v>
      </c>
      <c r="AI3903" t="s">
        <v>3598</v>
      </c>
      <c r="AJ3903">
        <v>3994</v>
      </c>
    </row>
    <row r="3904" spans="1:36" ht="15" x14ac:dyDescent="0.2">
      <c r="A3904">
        <v>49</v>
      </c>
      <c r="B3904" s="3">
        <v>97192</v>
      </c>
      <c r="C3904" t="s">
        <v>219</v>
      </c>
      <c r="E3904" t="s">
        <v>220</v>
      </c>
      <c r="H3904" t="s">
        <v>1320</v>
      </c>
      <c r="I3904" t="s">
        <v>1341</v>
      </c>
      <c r="J3904" t="s">
        <v>3620</v>
      </c>
      <c r="M3904" t="s">
        <v>41</v>
      </c>
      <c r="Q3904" t="s">
        <v>42</v>
      </c>
      <c r="U3904">
        <v>100</v>
      </c>
      <c r="V3904" t="s">
        <v>3599</v>
      </c>
      <c r="W3904" t="s">
        <v>895</v>
      </c>
      <c r="X3904" t="s">
        <v>3592</v>
      </c>
      <c r="Y3904" t="s">
        <v>3592</v>
      </c>
      <c r="Z3904" s="3">
        <v>97192</v>
      </c>
      <c r="AA3904" t="s">
        <v>3593</v>
      </c>
      <c r="AB3904" t="s">
        <v>3594</v>
      </c>
      <c r="AC3904" t="s">
        <v>3595</v>
      </c>
      <c r="AD3904" t="s">
        <v>3596</v>
      </c>
      <c r="AE3904" t="s">
        <v>3597</v>
      </c>
      <c r="AF3904" t="s">
        <v>3598</v>
      </c>
      <c r="AG3904" t="s">
        <v>3596</v>
      </c>
      <c r="AH3904" t="s">
        <v>3597</v>
      </c>
      <c r="AI3904" t="s">
        <v>3598</v>
      </c>
      <c r="AJ3904">
        <v>3995</v>
      </c>
    </row>
    <row r="3905" spans="1:36" ht="15" x14ac:dyDescent="0.2">
      <c r="A3905">
        <v>50</v>
      </c>
      <c r="B3905" s="3">
        <v>97192</v>
      </c>
      <c r="C3905" t="s">
        <v>219</v>
      </c>
      <c r="E3905" t="s">
        <v>220</v>
      </c>
      <c r="H3905" t="s">
        <v>1320</v>
      </c>
      <c r="I3905" t="s">
        <v>1341</v>
      </c>
      <c r="J3905" t="s">
        <v>3620</v>
      </c>
      <c r="M3905" t="s">
        <v>41</v>
      </c>
      <c r="Q3905" t="s">
        <v>42</v>
      </c>
      <c r="U3905">
        <v>100</v>
      </c>
      <c r="V3905" t="s">
        <v>3599</v>
      </c>
      <c r="W3905" t="s">
        <v>895</v>
      </c>
      <c r="X3905" t="s">
        <v>3592</v>
      </c>
      <c r="Y3905" t="s">
        <v>3592</v>
      </c>
      <c r="Z3905" s="3">
        <v>97192</v>
      </c>
      <c r="AA3905" t="s">
        <v>3593</v>
      </c>
      <c r="AB3905" t="s">
        <v>3594</v>
      </c>
      <c r="AC3905" t="s">
        <v>3595</v>
      </c>
      <c r="AD3905" t="s">
        <v>3596</v>
      </c>
      <c r="AE3905" t="s">
        <v>3597</v>
      </c>
      <c r="AF3905" t="s">
        <v>3598</v>
      </c>
      <c r="AG3905" t="s">
        <v>3596</v>
      </c>
      <c r="AH3905" t="s">
        <v>3597</v>
      </c>
      <c r="AI3905" t="s">
        <v>3598</v>
      </c>
      <c r="AJ3905">
        <v>3996</v>
      </c>
    </row>
    <row r="3906" spans="1:36" ht="15" x14ac:dyDescent="0.2">
      <c r="A3906">
        <v>51</v>
      </c>
      <c r="B3906" s="3">
        <v>97192</v>
      </c>
      <c r="C3906" t="s">
        <v>219</v>
      </c>
      <c r="E3906" t="s">
        <v>220</v>
      </c>
      <c r="H3906" t="s">
        <v>1320</v>
      </c>
      <c r="I3906" t="s">
        <v>1341</v>
      </c>
      <c r="J3906" t="s">
        <v>3620</v>
      </c>
      <c r="M3906" t="s">
        <v>41</v>
      </c>
      <c r="Q3906" t="s">
        <v>42</v>
      </c>
      <c r="U3906">
        <v>100</v>
      </c>
      <c r="V3906" t="s">
        <v>3599</v>
      </c>
      <c r="W3906" t="s">
        <v>895</v>
      </c>
      <c r="X3906" t="s">
        <v>3592</v>
      </c>
      <c r="Y3906" t="s">
        <v>3592</v>
      </c>
      <c r="Z3906" s="3">
        <v>97192</v>
      </c>
      <c r="AA3906" t="s">
        <v>3593</v>
      </c>
      <c r="AB3906" t="s">
        <v>3594</v>
      </c>
      <c r="AC3906" t="s">
        <v>3595</v>
      </c>
      <c r="AD3906" t="s">
        <v>3596</v>
      </c>
      <c r="AE3906" t="s">
        <v>3597</v>
      </c>
      <c r="AF3906" t="s">
        <v>3598</v>
      </c>
      <c r="AG3906" t="s">
        <v>3596</v>
      </c>
      <c r="AH3906" t="s">
        <v>3597</v>
      </c>
      <c r="AI3906" t="s">
        <v>3598</v>
      </c>
      <c r="AJ3906">
        <v>3997</v>
      </c>
    </row>
    <row r="3907" spans="1:36" ht="15" x14ac:dyDescent="0.2">
      <c r="A3907">
        <v>52</v>
      </c>
      <c r="B3907" s="3">
        <v>97192</v>
      </c>
      <c r="C3907" t="s">
        <v>219</v>
      </c>
      <c r="E3907" t="s">
        <v>220</v>
      </c>
      <c r="H3907" t="s">
        <v>1320</v>
      </c>
      <c r="I3907" t="s">
        <v>1341</v>
      </c>
      <c r="J3907" t="s">
        <v>3620</v>
      </c>
      <c r="M3907" t="s">
        <v>41</v>
      </c>
      <c r="Q3907" t="s">
        <v>42</v>
      </c>
      <c r="U3907">
        <v>100</v>
      </c>
      <c r="V3907" t="s">
        <v>3599</v>
      </c>
      <c r="W3907" t="s">
        <v>895</v>
      </c>
      <c r="X3907" t="s">
        <v>3592</v>
      </c>
      <c r="Y3907" t="s">
        <v>3592</v>
      </c>
      <c r="Z3907" s="3">
        <v>97192</v>
      </c>
      <c r="AA3907" t="s">
        <v>3593</v>
      </c>
      <c r="AB3907" t="s">
        <v>3594</v>
      </c>
      <c r="AC3907" t="s">
        <v>3595</v>
      </c>
      <c r="AD3907" t="s">
        <v>3596</v>
      </c>
      <c r="AE3907" t="s">
        <v>3597</v>
      </c>
      <c r="AF3907" t="s">
        <v>3598</v>
      </c>
      <c r="AG3907" t="s">
        <v>3596</v>
      </c>
      <c r="AH3907" t="s">
        <v>3597</v>
      </c>
      <c r="AI3907" t="s">
        <v>3598</v>
      </c>
      <c r="AJ3907">
        <v>3998</v>
      </c>
    </row>
    <row r="3908" spans="1:36" ht="15" x14ac:dyDescent="0.2">
      <c r="A3908">
        <v>53</v>
      </c>
      <c r="B3908" s="3">
        <v>97192</v>
      </c>
      <c r="C3908" t="s">
        <v>219</v>
      </c>
      <c r="E3908" t="s">
        <v>220</v>
      </c>
      <c r="H3908" t="s">
        <v>1320</v>
      </c>
      <c r="I3908" t="s">
        <v>1341</v>
      </c>
      <c r="J3908" t="s">
        <v>3620</v>
      </c>
      <c r="M3908" t="s">
        <v>41</v>
      </c>
      <c r="Q3908" t="s">
        <v>42</v>
      </c>
      <c r="U3908">
        <v>100</v>
      </c>
      <c r="V3908" t="s">
        <v>3599</v>
      </c>
      <c r="W3908" t="s">
        <v>895</v>
      </c>
      <c r="X3908" t="s">
        <v>3592</v>
      </c>
      <c r="Y3908" t="s">
        <v>3592</v>
      </c>
      <c r="Z3908" s="3">
        <v>97192</v>
      </c>
      <c r="AA3908" t="s">
        <v>3593</v>
      </c>
      <c r="AB3908" t="s">
        <v>3594</v>
      </c>
      <c r="AC3908" t="s">
        <v>3595</v>
      </c>
      <c r="AD3908" t="s">
        <v>3596</v>
      </c>
      <c r="AE3908" t="s">
        <v>3597</v>
      </c>
      <c r="AF3908" t="s">
        <v>3598</v>
      </c>
      <c r="AG3908" t="s">
        <v>3596</v>
      </c>
      <c r="AH3908" t="s">
        <v>3597</v>
      </c>
      <c r="AI3908" t="s">
        <v>3598</v>
      </c>
      <c r="AJ3908">
        <v>3999</v>
      </c>
    </row>
    <row r="3909" spans="1:36" ht="15" x14ac:dyDescent="0.2">
      <c r="A3909">
        <v>54</v>
      </c>
      <c r="B3909" s="3">
        <v>97192</v>
      </c>
      <c r="C3909" t="s">
        <v>219</v>
      </c>
      <c r="E3909" t="s">
        <v>220</v>
      </c>
      <c r="H3909" t="s">
        <v>1320</v>
      </c>
      <c r="I3909" t="s">
        <v>1341</v>
      </c>
      <c r="J3909" t="s">
        <v>3620</v>
      </c>
      <c r="M3909" t="s">
        <v>41</v>
      </c>
      <c r="Q3909" t="s">
        <v>42</v>
      </c>
      <c r="U3909">
        <v>100</v>
      </c>
      <c r="V3909" t="s">
        <v>3599</v>
      </c>
      <c r="W3909" t="s">
        <v>895</v>
      </c>
      <c r="X3909" t="s">
        <v>3592</v>
      </c>
      <c r="Y3909" t="s">
        <v>3592</v>
      </c>
      <c r="Z3909" s="3">
        <v>97192</v>
      </c>
      <c r="AA3909" t="s">
        <v>3593</v>
      </c>
      <c r="AB3909" t="s">
        <v>3594</v>
      </c>
      <c r="AC3909" t="s">
        <v>3595</v>
      </c>
      <c r="AD3909" t="s">
        <v>3596</v>
      </c>
      <c r="AE3909" t="s">
        <v>3597</v>
      </c>
      <c r="AF3909" t="s">
        <v>3598</v>
      </c>
      <c r="AG3909" t="s">
        <v>3596</v>
      </c>
      <c r="AH3909" t="s">
        <v>3597</v>
      </c>
      <c r="AI3909" t="s">
        <v>3598</v>
      </c>
      <c r="AJ3909">
        <v>4000</v>
      </c>
    </row>
    <row r="3910" spans="1:36" ht="15" x14ac:dyDescent="0.2">
      <c r="A3910">
        <v>55</v>
      </c>
      <c r="B3910" s="3">
        <v>97192</v>
      </c>
      <c r="C3910" t="s">
        <v>219</v>
      </c>
      <c r="E3910" t="s">
        <v>220</v>
      </c>
      <c r="H3910" t="s">
        <v>1320</v>
      </c>
      <c r="I3910" t="s">
        <v>1341</v>
      </c>
      <c r="J3910" t="s">
        <v>3620</v>
      </c>
      <c r="M3910" t="s">
        <v>41</v>
      </c>
      <c r="Q3910" t="s">
        <v>42</v>
      </c>
      <c r="U3910">
        <v>100</v>
      </c>
      <c r="V3910" t="s">
        <v>3599</v>
      </c>
      <c r="W3910" t="s">
        <v>895</v>
      </c>
      <c r="X3910" t="s">
        <v>3592</v>
      </c>
      <c r="Y3910" t="s">
        <v>3592</v>
      </c>
      <c r="Z3910" s="3">
        <v>97192</v>
      </c>
      <c r="AA3910" t="s">
        <v>3593</v>
      </c>
      <c r="AB3910" t="s">
        <v>3594</v>
      </c>
      <c r="AC3910" t="s">
        <v>3595</v>
      </c>
      <c r="AD3910" t="s">
        <v>3596</v>
      </c>
      <c r="AE3910" t="s">
        <v>3597</v>
      </c>
      <c r="AF3910" t="s">
        <v>3598</v>
      </c>
      <c r="AG3910" t="s">
        <v>3596</v>
      </c>
      <c r="AH3910" t="s">
        <v>3597</v>
      </c>
      <c r="AI3910" t="s">
        <v>3598</v>
      </c>
      <c r="AJ3910">
        <v>4001</v>
      </c>
    </row>
    <row r="3911" spans="1:36" ht="15" x14ac:dyDescent="0.2">
      <c r="A3911">
        <v>56</v>
      </c>
      <c r="B3911" s="3">
        <v>97192</v>
      </c>
      <c r="C3911" t="s">
        <v>219</v>
      </c>
      <c r="E3911" t="s">
        <v>220</v>
      </c>
      <c r="H3911" t="s">
        <v>1320</v>
      </c>
      <c r="I3911" t="s">
        <v>1341</v>
      </c>
      <c r="J3911" t="s">
        <v>3620</v>
      </c>
      <c r="M3911" t="s">
        <v>60</v>
      </c>
      <c r="Q3911" t="s">
        <v>42</v>
      </c>
      <c r="U3911">
        <v>25</v>
      </c>
      <c r="V3911" t="s">
        <v>3599</v>
      </c>
      <c r="W3911" t="s">
        <v>895</v>
      </c>
      <c r="X3911" t="s">
        <v>3592</v>
      </c>
      <c r="Y3911" t="s">
        <v>3592</v>
      </c>
      <c r="Z3911" s="3">
        <v>97192</v>
      </c>
      <c r="AA3911" t="s">
        <v>3593</v>
      </c>
      <c r="AB3911" t="s">
        <v>3594</v>
      </c>
      <c r="AC3911" t="s">
        <v>3595</v>
      </c>
      <c r="AD3911" t="s">
        <v>3596</v>
      </c>
      <c r="AE3911" t="s">
        <v>3597</v>
      </c>
      <c r="AF3911" t="s">
        <v>3598</v>
      </c>
      <c r="AG3911" t="s">
        <v>3596</v>
      </c>
      <c r="AH3911" t="s">
        <v>3597</v>
      </c>
      <c r="AI3911" t="s">
        <v>3598</v>
      </c>
      <c r="AJ3911">
        <v>4002</v>
      </c>
    </row>
    <row r="3912" spans="1:36" ht="15" x14ac:dyDescent="0.2">
      <c r="A3912">
        <v>57</v>
      </c>
      <c r="B3912" s="3">
        <v>97192</v>
      </c>
      <c r="C3912" t="s">
        <v>219</v>
      </c>
      <c r="E3912" t="s">
        <v>220</v>
      </c>
      <c r="H3912" t="s">
        <v>1320</v>
      </c>
      <c r="I3912" t="s">
        <v>1341</v>
      </c>
      <c r="J3912" t="s">
        <v>3620</v>
      </c>
      <c r="M3912" t="s">
        <v>60</v>
      </c>
      <c r="Q3912" t="s">
        <v>42</v>
      </c>
      <c r="U3912">
        <v>25</v>
      </c>
      <c r="V3912" t="s">
        <v>3599</v>
      </c>
      <c r="W3912" t="s">
        <v>895</v>
      </c>
      <c r="X3912" t="s">
        <v>3592</v>
      </c>
      <c r="Y3912" t="s">
        <v>3592</v>
      </c>
      <c r="Z3912" s="3">
        <v>97192</v>
      </c>
      <c r="AA3912" t="s">
        <v>3593</v>
      </c>
      <c r="AB3912" t="s">
        <v>3594</v>
      </c>
      <c r="AC3912" t="s">
        <v>3595</v>
      </c>
      <c r="AD3912" t="s">
        <v>3596</v>
      </c>
      <c r="AE3912" t="s">
        <v>3597</v>
      </c>
      <c r="AF3912" t="s">
        <v>3598</v>
      </c>
      <c r="AG3912" t="s">
        <v>3596</v>
      </c>
      <c r="AH3912" t="s">
        <v>3597</v>
      </c>
      <c r="AI3912" t="s">
        <v>3598</v>
      </c>
      <c r="AJ3912">
        <v>4003</v>
      </c>
    </row>
    <row r="3913" spans="1:36" ht="15" x14ac:dyDescent="0.2">
      <c r="A3913">
        <v>58</v>
      </c>
      <c r="B3913" s="3">
        <v>97192</v>
      </c>
      <c r="C3913" t="s">
        <v>219</v>
      </c>
      <c r="E3913" t="s">
        <v>220</v>
      </c>
      <c r="H3913" t="s">
        <v>1320</v>
      </c>
      <c r="I3913" t="s">
        <v>1341</v>
      </c>
      <c r="J3913" t="s">
        <v>3620</v>
      </c>
      <c r="M3913" t="s">
        <v>60</v>
      </c>
      <c r="Q3913" t="s">
        <v>42</v>
      </c>
      <c r="U3913">
        <v>25</v>
      </c>
      <c r="V3913" t="s">
        <v>3599</v>
      </c>
      <c r="W3913" t="s">
        <v>895</v>
      </c>
      <c r="X3913" t="s">
        <v>3592</v>
      </c>
      <c r="Y3913" t="s">
        <v>3592</v>
      </c>
      <c r="Z3913" s="3">
        <v>97192</v>
      </c>
      <c r="AA3913" t="s">
        <v>3593</v>
      </c>
      <c r="AB3913" t="s">
        <v>3594</v>
      </c>
      <c r="AC3913" t="s">
        <v>3595</v>
      </c>
      <c r="AD3913" t="s">
        <v>3596</v>
      </c>
      <c r="AE3913" t="s">
        <v>3597</v>
      </c>
      <c r="AF3913" t="s">
        <v>3598</v>
      </c>
      <c r="AG3913" t="s">
        <v>3596</v>
      </c>
      <c r="AH3913" t="s">
        <v>3597</v>
      </c>
      <c r="AI3913" t="s">
        <v>3598</v>
      </c>
      <c r="AJ3913">
        <v>4004</v>
      </c>
    </row>
    <row r="3914" spans="1:36" ht="15" x14ac:dyDescent="0.2">
      <c r="A3914">
        <v>59</v>
      </c>
      <c r="B3914" s="3">
        <v>97192</v>
      </c>
      <c r="C3914" t="s">
        <v>219</v>
      </c>
      <c r="E3914" t="s">
        <v>220</v>
      </c>
      <c r="H3914" t="s">
        <v>1320</v>
      </c>
      <c r="I3914" t="s">
        <v>1341</v>
      </c>
      <c r="J3914" t="s">
        <v>3620</v>
      </c>
      <c r="M3914" t="s">
        <v>60</v>
      </c>
      <c r="Q3914" t="s">
        <v>42</v>
      </c>
      <c r="U3914">
        <v>25</v>
      </c>
      <c r="V3914" t="s">
        <v>3599</v>
      </c>
      <c r="W3914" t="s">
        <v>895</v>
      </c>
      <c r="X3914" t="s">
        <v>3592</v>
      </c>
      <c r="Y3914" t="s">
        <v>3592</v>
      </c>
      <c r="Z3914" s="3">
        <v>97192</v>
      </c>
      <c r="AA3914" t="s">
        <v>3593</v>
      </c>
      <c r="AB3914" t="s">
        <v>3594</v>
      </c>
      <c r="AC3914" t="s">
        <v>3595</v>
      </c>
      <c r="AD3914" t="s">
        <v>3596</v>
      </c>
      <c r="AE3914" t="s">
        <v>3597</v>
      </c>
      <c r="AF3914" t="s">
        <v>3598</v>
      </c>
      <c r="AG3914" t="s">
        <v>3596</v>
      </c>
      <c r="AH3914" t="s">
        <v>3597</v>
      </c>
      <c r="AI3914" t="s">
        <v>3598</v>
      </c>
      <c r="AJ3914">
        <v>4005</v>
      </c>
    </row>
    <row r="3915" spans="1:36" ht="15" x14ac:dyDescent="0.2">
      <c r="A3915">
        <v>60</v>
      </c>
      <c r="B3915" s="3">
        <v>97192</v>
      </c>
      <c r="C3915" t="s">
        <v>442</v>
      </c>
      <c r="E3915" t="s">
        <v>443</v>
      </c>
      <c r="G3915" t="s">
        <v>3621</v>
      </c>
      <c r="H3915" t="s">
        <v>1336</v>
      </c>
      <c r="I3915" t="s">
        <v>625</v>
      </c>
      <c r="J3915" t="s">
        <v>3622</v>
      </c>
      <c r="M3915" t="s">
        <v>60</v>
      </c>
      <c r="Q3915" t="s">
        <v>42</v>
      </c>
      <c r="U3915">
        <v>30</v>
      </c>
      <c r="V3915" t="s">
        <v>3599</v>
      </c>
      <c r="W3915" t="s">
        <v>895</v>
      </c>
      <c r="X3915" t="s">
        <v>3592</v>
      </c>
      <c r="Y3915" t="s">
        <v>3592</v>
      </c>
      <c r="Z3915" s="3">
        <v>97192</v>
      </c>
      <c r="AA3915" t="s">
        <v>3593</v>
      </c>
      <c r="AB3915" t="s">
        <v>3594</v>
      </c>
      <c r="AC3915" t="s">
        <v>3595</v>
      </c>
      <c r="AD3915" t="s">
        <v>3596</v>
      </c>
      <c r="AE3915" t="s">
        <v>3597</v>
      </c>
      <c r="AF3915" t="s">
        <v>3598</v>
      </c>
      <c r="AG3915" t="s">
        <v>3596</v>
      </c>
      <c r="AH3915" t="s">
        <v>3597</v>
      </c>
      <c r="AI3915" t="s">
        <v>3598</v>
      </c>
      <c r="AJ3915">
        <v>4006</v>
      </c>
    </row>
    <row r="3916" spans="1:36" ht="15" x14ac:dyDescent="0.2">
      <c r="A3916">
        <v>61</v>
      </c>
      <c r="B3916" s="3">
        <v>97192</v>
      </c>
      <c r="C3916" t="s">
        <v>194</v>
      </c>
      <c r="E3916" t="s">
        <v>195</v>
      </c>
      <c r="G3916" t="s">
        <v>3621</v>
      </c>
      <c r="H3916" t="s">
        <v>1320</v>
      </c>
      <c r="I3916" t="s">
        <v>2697</v>
      </c>
      <c r="J3916" t="s">
        <v>3623</v>
      </c>
      <c r="M3916" t="s">
        <v>41</v>
      </c>
      <c r="Q3916" t="s">
        <v>42</v>
      </c>
      <c r="U3916">
        <v>192</v>
      </c>
      <c r="V3916" t="s">
        <v>3599</v>
      </c>
      <c r="W3916" t="s">
        <v>895</v>
      </c>
      <c r="X3916" t="s">
        <v>3592</v>
      </c>
      <c r="Y3916" t="s">
        <v>3592</v>
      </c>
      <c r="Z3916" s="3">
        <v>97192</v>
      </c>
      <c r="AA3916" t="s">
        <v>3593</v>
      </c>
      <c r="AB3916" t="s">
        <v>3594</v>
      </c>
      <c r="AC3916" t="s">
        <v>3595</v>
      </c>
      <c r="AD3916" t="s">
        <v>3596</v>
      </c>
      <c r="AE3916" t="s">
        <v>3597</v>
      </c>
      <c r="AF3916" t="s">
        <v>3598</v>
      </c>
      <c r="AG3916" t="s">
        <v>3596</v>
      </c>
      <c r="AH3916" t="s">
        <v>3597</v>
      </c>
      <c r="AI3916" t="s">
        <v>3598</v>
      </c>
      <c r="AJ3916">
        <v>4007</v>
      </c>
    </row>
    <row r="3917" spans="1:36" ht="15" x14ac:dyDescent="0.2">
      <c r="A3917">
        <v>62</v>
      </c>
      <c r="B3917" s="3">
        <v>97192</v>
      </c>
      <c r="C3917" t="s">
        <v>194</v>
      </c>
      <c r="E3917" t="s">
        <v>195</v>
      </c>
      <c r="G3917" t="s">
        <v>3621</v>
      </c>
      <c r="H3917" t="s">
        <v>1320</v>
      </c>
      <c r="I3917" t="s">
        <v>2697</v>
      </c>
      <c r="J3917" t="s">
        <v>3623</v>
      </c>
      <c r="M3917" t="s">
        <v>41</v>
      </c>
      <c r="Q3917" t="s">
        <v>42</v>
      </c>
      <c r="U3917">
        <v>192</v>
      </c>
      <c r="V3917" t="s">
        <v>3599</v>
      </c>
      <c r="W3917" t="s">
        <v>895</v>
      </c>
      <c r="X3917" t="s">
        <v>3592</v>
      </c>
      <c r="Y3917" t="s">
        <v>3592</v>
      </c>
      <c r="Z3917" s="3">
        <v>97192</v>
      </c>
      <c r="AA3917" t="s">
        <v>3593</v>
      </c>
      <c r="AB3917" t="s">
        <v>3594</v>
      </c>
      <c r="AC3917" t="s">
        <v>3595</v>
      </c>
      <c r="AD3917" t="s">
        <v>3596</v>
      </c>
      <c r="AE3917" t="s">
        <v>3597</v>
      </c>
      <c r="AF3917" t="s">
        <v>3598</v>
      </c>
      <c r="AG3917" t="s">
        <v>3596</v>
      </c>
      <c r="AH3917" t="s">
        <v>3597</v>
      </c>
      <c r="AI3917" t="s">
        <v>3598</v>
      </c>
      <c r="AJ3917">
        <v>4008</v>
      </c>
    </row>
    <row r="3918" spans="1:36" ht="15" x14ac:dyDescent="0.2">
      <c r="A3918">
        <v>63</v>
      </c>
      <c r="B3918" s="3">
        <v>97192</v>
      </c>
      <c r="C3918" t="s">
        <v>194</v>
      </c>
      <c r="E3918" t="s">
        <v>195</v>
      </c>
      <c r="G3918" t="s">
        <v>3621</v>
      </c>
      <c r="H3918" t="s">
        <v>1320</v>
      </c>
      <c r="I3918" t="s">
        <v>2697</v>
      </c>
      <c r="J3918" t="s">
        <v>3624</v>
      </c>
      <c r="M3918" t="s">
        <v>41</v>
      </c>
      <c r="Q3918" t="s">
        <v>42</v>
      </c>
      <c r="U3918">
        <v>192</v>
      </c>
      <c r="V3918" t="s">
        <v>3599</v>
      </c>
      <c r="W3918" t="s">
        <v>895</v>
      </c>
      <c r="X3918" t="s">
        <v>3592</v>
      </c>
      <c r="Y3918" t="s">
        <v>3592</v>
      </c>
      <c r="Z3918" s="3">
        <v>97192</v>
      </c>
      <c r="AA3918" t="s">
        <v>3593</v>
      </c>
      <c r="AB3918" t="s">
        <v>3594</v>
      </c>
      <c r="AC3918" t="s">
        <v>3595</v>
      </c>
      <c r="AD3918" t="s">
        <v>3596</v>
      </c>
      <c r="AE3918" t="s">
        <v>3597</v>
      </c>
      <c r="AF3918" t="s">
        <v>3598</v>
      </c>
      <c r="AG3918" t="s">
        <v>3596</v>
      </c>
      <c r="AH3918" t="s">
        <v>3597</v>
      </c>
      <c r="AI3918" t="s">
        <v>3598</v>
      </c>
      <c r="AJ3918">
        <v>4009</v>
      </c>
    </row>
    <row r="3919" spans="1:36" ht="15" x14ac:dyDescent="0.2">
      <c r="A3919">
        <v>64</v>
      </c>
      <c r="B3919" s="3">
        <v>97192</v>
      </c>
      <c r="C3919" t="s">
        <v>194</v>
      </c>
      <c r="E3919" t="s">
        <v>195</v>
      </c>
      <c r="G3919" t="s">
        <v>3621</v>
      </c>
      <c r="H3919" t="s">
        <v>1320</v>
      </c>
      <c r="I3919" t="s">
        <v>2697</v>
      </c>
      <c r="J3919" t="s">
        <v>3624</v>
      </c>
      <c r="M3919" t="s">
        <v>41</v>
      </c>
      <c r="Q3919" t="s">
        <v>42</v>
      </c>
      <c r="U3919">
        <v>192</v>
      </c>
      <c r="V3919" t="s">
        <v>3599</v>
      </c>
      <c r="W3919" t="s">
        <v>895</v>
      </c>
      <c r="X3919" t="s">
        <v>3592</v>
      </c>
      <c r="Y3919" t="s">
        <v>3592</v>
      </c>
      <c r="Z3919" s="3">
        <v>97192</v>
      </c>
      <c r="AA3919" t="s">
        <v>3593</v>
      </c>
      <c r="AB3919" t="s">
        <v>3594</v>
      </c>
      <c r="AC3919" t="s">
        <v>3595</v>
      </c>
      <c r="AD3919" t="s">
        <v>3596</v>
      </c>
      <c r="AE3919" t="s">
        <v>3597</v>
      </c>
      <c r="AF3919" t="s">
        <v>3598</v>
      </c>
      <c r="AG3919" t="s">
        <v>3596</v>
      </c>
      <c r="AH3919" t="s">
        <v>3597</v>
      </c>
      <c r="AI3919" t="s">
        <v>3598</v>
      </c>
      <c r="AJ3919">
        <v>4010</v>
      </c>
    </row>
    <row r="3920" spans="1:36" ht="15" x14ac:dyDescent="0.2">
      <c r="A3920">
        <v>65</v>
      </c>
      <c r="B3920" s="3">
        <v>97192</v>
      </c>
      <c r="C3920" t="s">
        <v>194</v>
      </c>
      <c r="E3920" t="s">
        <v>195</v>
      </c>
      <c r="G3920" t="s">
        <v>3621</v>
      </c>
      <c r="H3920" t="s">
        <v>1320</v>
      </c>
      <c r="I3920" t="s">
        <v>2697</v>
      </c>
      <c r="J3920" t="s">
        <v>3624</v>
      </c>
      <c r="M3920" t="s">
        <v>41</v>
      </c>
      <c r="Q3920" t="s">
        <v>42</v>
      </c>
      <c r="U3920">
        <v>192</v>
      </c>
      <c r="V3920" t="s">
        <v>3599</v>
      </c>
      <c r="W3920" t="s">
        <v>895</v>
      </c>
      <c r="X3920" t="s">
        <v>3592</v>
      </c>
      <c r="Y3920" t="s">
        <v>3592</v>
      </c>
      <c r="Z3920" s="3">
        <v>97192</v>
      </c>
      <c r="AA3920" t="s">
        <v>3593</v>
      </c>
      <c r="AB3920" t="s">
        <v>3594</v>
      </c>
      <c r="AC3920" t="s">
        <v>3595</v>
      </c>
      <c r="AD3920" t="s">
        <v>3596</v>
      </c>
      <c r="AE3920" t="s">
        <v>3597</v>
      </c>
      <c r="AF3920" t="s">
        <v>3598</v>
      </c>
      <c r="AG3920" t="s">
        <v>3596</v>
      </c>
      <c r="AH3920" t="s">
        <v>3597</v>
      </c>
      <c r="AI3920" t="s">
        <v>3598</v>
      </c>
      <c r="AJ3920">
        <v>4011</v>
      </c>
    </row>
    <row r="3921" spans="1:36" ht="15" x14ac:dyDescent="0.2">
      <c r="A3921">
        <v>66</v>
      </c>
      <c r="B3921" s="3">
        <v>97192</v>
      </c>
      <c r="C3921" t="s">
        <v>514</v>
      </c>
      <c r="E3921" t="s">
        <v>515</v>
      </c>
      <c r="G3921" t="s">
        <v>3606</v>
      </c>
      <c r="H3921" t="s">
        <v>1320</v>
      </c>
      <c r="I3921" t="s">
        <v>2697</v>
      </c>
      <c r="J3921" t="s">
        <v>3625</v>
      </c>
      <c r="M3921" t="s">
        <v>41</v>
      </c>
      <c r="Q3921" t="s">
        <v>42</v>
      </c>
      <c r="U3921">
        <v>371</v>
      </c>
      <c r="V3921" t="s">
        <v>3599</v>
      </c>
      <c r="W3921" t="s">
        <v>895</v>
      </c>
      <c r="X3921" t="s">
        <v>3592</v>
      </c>
      <c r="Y3921" t="s">
        <v>3592</v>
      </c>
      <c r="Z3921" s="3">
        <v>97192</v>
      </c>
      <c r="AA3921" t="s">
        <v>3593</v>
      </c>
      <c r="AB3921" t="s">
        <v>3594</v>
      </c>
      <c r="AC3921" t="s">
        <v>3595</v>
      </c>
      <c r="AD3921" t="s">
        <v>3596</v>
      </c>
      <c r="AE3921" t="s">
        <v>3597</v>
      </c>
      <c r="AF3921" t="s">
        <v>3598</v>
      </c>
      <c r="AG3921" t="s">
        <v>3596</v>
      </c>
      <c r="AH3921" t="s">
        <v>3597</v>
      </c>
      <c r="AI3921" t="s">
        <v>3598</v>
      </c>
      <c r="AJ3921">
        <v>4012</v>
      </c>
    </row>
    <row r="3922" spans="1:36" ht="15" x14ac:dyDescent="0.2">
      <c r="A3922">
        <v>67</v>
      </c>
      <c r="B3922" s="3">
        <v>97192</v>
      </c>
      <c r="C3922" t="s">
        <v>514</v>
      </c>
      <c r="E3922" t="s">
        <v>515</v>
      </c>
      <c r="G3922" t="s">
        <v>3606</v>
      </c>
      <c r="H3922" t="s">
        <v>1320</v>
      </c>
      <c r="I3922" t="s">
        <v>2697</v>
      </c>
      <c r="J3922" t="s">
        <v>3625</v>
      </c>
      <c r="M3922" t="s">
        <v>41</v>
      </c>
      <c r="Q3922" t="s">
        <v>42</v>
      </c>
      <c r="U3922">
        <v>371</v>
      </c>
      <c r="V3922" t="s">
        <v>3599</v>
      </c>
      <c r="W3922" t="s">
        <v>895</v>
      </c>
      <c r="X3922" t="s">
        <v>3592</v>
      </c>
      <c r="Y3922" t="s">
        <v>3592</v>
      </c>
      <c r="Z3922" s="3">
        <v>97192</v>
      </c>
      <c r="AA3922" t="s">
        <v>3593</v>
      </c>
      <c r="AB3922" t="s">
        <v>3594</v>
      </c>
      <c r="AC3922" t="s">
        <v>3595</v>
      </c>
      <c r="AD3922" t="s">
        <v>3596</v>
      </c>
      <c r="AE3922" t="s">
        <v>3597</v>
      </c>
      <c r="AF3922" t="s">
        <v>3598</v>
      </c>
      <c r="AG3922" t="s">
        <v>3596</v>
      </c>
      <c r="AH3922" t="s">
        <v>3597</v>
      </c>
      <c r="AI3922" t="s">
        <v>3598</v>
      </c>
      <c r="AJ3922">
        <v>4013</v>
      </c>
    </row>
    <row r="3923" spans="1:36" ht="15" x14ac:dyDescent="0.2">
      <c r="A3923">
        <v>68</v>
      </c>
      <c r="B3923" s="3">
        <v>97192</v>
      </c>
      <c r="C3923" t="s">
        <v>514</v>
      </c>
      <c r="E3923" t="s">
        <v>515</v>
      </c>
      <c r="G3923" t="s">
        <v>3606</v>
      </c>
      <c r="H3923" t="s">
        <v>1320</v>
      </c>
      <c r="I3923" t="s">
        <v>2697</v>
      </c>
      <c r="J3923" t="s">
        <v>3625</v>
      </c>
      <c r="M3923" t="s">
        <v>41</v>
      </c>
      <c r="Q3923" t="s">
        <v>42</v>
      </c>
      <c r="U3923">
        <v>371</v>
      </c>
      <c r="V3923" t="s">
        <v>3599</v>
      </c>
      <c r="W3923" t="s">
        <v>895</v>
      </c>
      <c r="X3923" t="s">
        <v>3592</v>
      </c>
      <c r="Y3923" t="s">
        <v>3592</v>
      </c>
      <c r="Z3923" s="3">
        <v>97192</v>
      </c>
      <c r="AA3923" t="s">
        <v>3593</v>
      </c>
      <c r="AB3923" t="s">
        <v>3594</v>
      </c>
      <c r="AC3923" t="s">
        <v>3595</v>
      </c>
      <c r="AD3923" t="s">
        <v>3596</v>
      </c>
      <c r="AE3923" t="s">
        <v>3597</v>
      </c>
      <c r="AF3923" t="s">
        <v>3598</v>
      </c>
      <c r="AG3923" t="s">
        <v>3596</v>
      </c>
      <c r="AH3923" t="s">
        <v>3597</v>
      </c>
      <c r="AI3923" t="s">
        <v>3598</v>
      </c>
      <c r="AJ3923">
        <v>4014</v>
      </c>
    </row>
    <row r="3924" spans="1:36" ht="15" x14ac:dyDescent="0.2">
      <c r="A3924">
        <v>69</v>
      </c>
      <c r="B3924" s="3">
        <v>97192</v>
      </c>
      <c r="C3924" t="s">
        <v>514</v>
      </c>
      <c r="E3924" t="s">
        <v>515</v>
      </c>
      <c r="G3924" t="s">
        <v>3606</v>
      </c>
      <c r="H3924" t="s">
        <v>1320</v>
      </c>
      <c r="I3924" t="s">
        <v>2697</v>
      </c>
      <c r="J3924" t="s">
        <v>3625</v>
      </c>
      <c r="M3924" t="s">
        <v>41</v>
      </c>
      <c r="Q3924" t="s">
        <v>42</v>
      </c>
      <c r="U3924">
        <v>212</v>
      </c>
      <c r="V3924" t="s">
        <v>3599</v>
      </c>
      <c r="W3924" t="s">
        <v>895</v>
      </c>
      <c r="X3924" t="s">
        <v>3592</v>
      </c>
      <c r="Y3924" t="s">
        <v>3592</v>
      </c>
      <c r="Z3924" s="3">
        <v>97192</v>
      </c>
      <c r="AA3924" t="s">
        <v>3593</v>
      </c>
      <c r="AB3924" t="s">
        <v>3594</v>
      </c>
      <c r="AC3924" t="s">
        <v>3595</v>
      </c>
      <c r="AD3924" t="s">
        <v>3596</v>
      </c>
      <c r="AE3924" t="s">
        <v>3597</v>
      </c>
      <c r="AF3924" t="s">
        <v>3598</v>
      </c>
      <c r="AG3924" t="s">
        <v>3596</v>
      </c>
      <c r="AH3924" t="s">
        <v>3597</v>
      </c>
      <c r="AI3924" t="s">
        <v>3598</v>
      </c>
      <c r="AJ3924">
        <v>4015</v>
      </c>
    </row>
    <row r="3925" spans="1:36" ht="15" x14ac:dyDescent="0.2">
      <c r="A3925">
        <v>70</v>
      </c>
      <c r="B3925" s="3">
        <v>97192</v>
      </c>
      <c r="C3925" t="s">
        <v>514</v>
      </c>
      <c r="E3925" t="s">
        <v>515</v>
      </c>
      <c r="G3925" t="s">
        <v>3606</v>
      </c>
      <c r="H3925" t="s">
        <v>1320</v>
      </c>
      <c r="I3925" t="s">
        <v>2697</v>
      </c>
      <c r="J3925" t="s">
        <v>3625</v>
      </c>
      <c r="M3925" t="s">
        <v>41</v>
      </c>
      <c r="Q3925" t="s">
        <v>42</v>
      </c>
      <c r="U3925">
        <v>212</v>
      </c>
      <c r="V3925" t="s">
        <v>3599</v>
      </c>
      <c r="W3925" t="s">
        <v>895</v>
      </c>
      <c r="X3925" t="s">
        <v>3592</v>
      </c>
      <c r="Y3925" t="s">
        <v>3592</v>
      </c>
      <c r="Z3925" s="3">
        <v>97192</v>
      </c>
      <c r="AA3925" t="s">
        <v>3593</v>
      </c>
      <c r="AB3925" t="s">
        <v>3594</v>
      </c>
      <c r="AC3925" t="s">
        <v>3595</v>
      </c>
      <c r="AD3925" t="s">
        <v>3596</v>
      </c>
      <c r="AE3925" t="s">
        <v>3597</v>
      </c>
      <c r="AF3925" t="s">
        <v>3598</v>
      </c>
      <c r="AG3925" t="s">
        <v>3596</v>
      </c>
      <c r="AH3925" t="s">
        <v>3597</v>
      </c>
      <c r="AI3925" t="s">
        <v>3598</v>
      </c>
      <c r="AJ3925">
        <v>4016</v>
      </c>
    </row>
    <row r="3926" spans="1:36" ht="15" x14ac:dyDescent="0.2">
      <c r="A3926">
        <v>71</v>
      </c>
      <c r="B3926" s="3">
        <v>97192</v>
      </c>
      <c r="C3926" t="s">
        <v>514</v>
      </c>
      <c r="E3926" t="s">
        <v>515</v>
      </c>
      <c r="G3926" t="s">
        <v>3606</v>
      </c>
      <c r="H3926" t="s">
        <v>1320</v>
      </c>
      <c r="I3926" t="s">
        <v>2697</v>
      </c>
      <c r="J3926" t="s">
        <v>3626</v>
      </c>
      <c r="M3926" t="s">
        <v>41</v>
      </c>
      <c r="Q3926" t="s">
        <v>42</v>
      </c>
      <c r="U3926">
        <v>212</v>
      </c>
      <c r="V3926" t="s">
        <v>3599</v>
      </c>
      <c r="W3926" t="s">
        <v>895</v>
      </c>
      <c r="X3926" t="s">
        <v>3592</v>
      </c>
      <c r="Y3926" t="s">
        <v>3592</v>
      </c>
      <c r="Z3926" s="3">
        <v>97192</v>
      </c>
      <c r="AA3926" t="s">
        <v>3593</v>
      </c>
      <c r="AB3926" t="s">
        <v>3594</v>
      </c>
      <c r="AC3926" t="s">
        <v>3595</v>
      </c>
      <c r="AD3926" t="s">
        <v>3596</v>
      </c>
      <c r="AE3926" t="s">
        <v>3597</v>
      </c>
      <c r="AF3926" t="s">
        <v>3598</v>
      </c>
      <c r="AG3926" t="s">
        <v>3596</v>
      </c>
      <c r="AH3926" t="s">
        <v>3597</v>
      </c>
      <c r="AI3926" t="s">
        <v>3598</v>
      </c>
      <c r="AJ3926">
        <v>4017</v>
      </c>
    </row>
    <row r="3927" spans="1:36" ht="15" x14ac:dyDescent="0.2">
      <c r="A3927">
        <v>72</v>
      </c>
      <c r="B3927" s="3">
        <v>97192</v>
      </c>
      <c r="C3927" t="s">
        <v>514</v>
      </c>
      <c r="E3927" t="s">
        <v>515</v>
      </c>
      <c r="G3927" t="s">
        <v>3606</v>
      </c>
      <c r="H3927" t="s">
        <v>1320</v>
      </c>
      <c r="I3927" t="s">
        <v>2697</v>
      </c>
      <c r="J3927" t="s">
        <v>3626</v>
      </c>
      <c r="M3927" t="s">
        <v>41</v>
      </c>
      <c r="Q3927" t="s">
        <v>42</v>
      </c>
      <c r="U3927">
        <v>212</v>
      </c>
      <c r="V3927" t="s">
        <v>3599</v>
      </c>
      <c r="W3927" t="s">
        <v>895</v>
      </c>
      <c r="X3927" t="s">
        <v>3592</v>
      </c>
      <c r="Y3927" t="s">
        <v>3592</v>
      </c>
      <c r="Z3927" s="3">
        <v>97192</v>
      </c>
      <c r="AA3927" t="s">
        <v>3593</v>
      </c>
      <c r="AB3927" t="s">
        <v>3594</v>
      </c>
      <c r="AC3927" t="s">
        <v>3595</v>
      </c>
      <c r="AD3927" t="s">
        <v>3596</v>
      </c>
      <c r="AE3927" t="s">
        <v>3597</v>
      </c>
      <c r="AF3927" t="s">
        <v>3598</v>
      </c>
      <c r="AG3927" t="s">
        <v>3596</v>
      </c>
      <c r="AH3927" t="s">
        <v>3597</v>
      </c>
      <c r="AI3927" t="s">
        <v>3598</v>
      </c>
      <c r="AJ3927">
        <v>4018</v>
      </c>
    </row>
    <row r="3928" spans="1:36" ht="15" x14ac:dyDescent="0.2">
      <c r="A3928">
        <v>73</v>
      </c>
      <c r="B3928" s="3">
        <v>97192</v>
      </c>
      <c r="C3928" t="s">
        <v>514</v>
      </c>
      <c r="E3928" t="s">
        <v>515</v>
      </c>
      <c r="G3928" t="s">
        <v>3606</v>
      </c>
      <c r="H3928" t="s">
        <v>1320</v>
      </c>
      <c r="I3928" t="s">
        <v>2697</v>
      </c>
      <c r="J3928" t="s">
        <v>3626</v>
      </c>
      <c r="M3928" t="s">
        <v>60</v>
      </c>
      <c r="Q3928" t="s">
        <v>42</v>
      </c>
      <c r="U3928">
        <v>53</v>
      </c>
      <c r="V3928" t="s">
        <v>3599</v>
      </c>
      <c r="W3928" t="s">
        <v>895</v>
      </c>
      <c r="X3928" t="s">
        <v>3592</v>
      </c>
      <c r="Y3928" t="s">
        <v>3592</v>
      </c>
      <c r="Z3928" s="3">
        <v>97192</v>
      </c>
      <c r="AA3928" t="s">
        <v>3593</v>
      </c>
      <c r="AB3928" t="s">
        <v>3594</v>
      </c>
      <c r="AC3928" t="s">
        <v>3595</v>
      </c>
      <c r="AD3928" t="s">
        <v>3596</v>
      </c>
      <c r="AE3928" t="s">
        <v>3597</v>
      </c>
      <c r="AF3928" t="s">
        <v>3598</v>
      </c>
      <c r="AG3928" t="s">
        <v>3596</v>
      </c>
      <c r="AH3928" t="s">
        <v>3597</v>
      </c>
      <c r="AI3928" t="s">
        <v>3598</v>
      </c>
      <c r="AJ3928">
        <v>4019</v>
      </c>
    </row>
    <row r="3929" spans="1:36" ht="15" x14ac:dyDescent="0.2">
      <c r="A3929">
        <v>74</v>
      </c>
      <c r="B3929" s="3">
        <v>97192</v>
      </c>
      <c r="C3929" t="s">
        <v>514</v>
      </c>
      <c r="E3929" t="s">
        <v>515</v>
      </c>
      <c r="G3929" t="s">
        <v>3606</v>
      </c>
      <c r="H3929" t="s">
        <v>1320</v>
      </c>
      <c r="I3929" t="s">
        <v>2697</v>
      </c>
      <c r="J3929" t="s">
        <v>3626</v>
      </c>
      <c r="M3929" t="s">
        <v>60</v>
      </c>
      <c r="Q3929" t="s">
        <v>42</v>
      </c>
      <c r="U3929">
        <v>53</v>
      </c>
      <c r="V3929" t="s">
        <v>3599</v>
      </c>
      <c r="W3929" t="s">
        <v>895</v>
      </c>
      <c r="X3929" t="s">
        <v>3592</v>
      </c>
      <c r="Y3929" t="s">
        <v>3592</v>
      </c>
      <c r="Z3929" s="3">
        <v>97192</v>
      </c>
      <c r="AA3929" t="s">
        <v>3593</v>
      </c>
      <c r="AB3929" t="s">
        <v>3594</v>
      </c>
      <c r="AC3929" t="s">
        <v>3595</v>
      </c>
      <c r="AD3929" t="s">
        <v>3596</v>
      </c>
      <c r="AE3929" t="s">
        <v>3597</v>
      </c>
      <c r="AF3929" t="s">
        <v>3598</v>
      </c>
      <c r="AG3929" t="s">
        <v>3596</v>
      </c>
      <c r="AH3929" t="s">
        <v>3597</v>
      </c>
      <c r="AI3929" t="s">
        <v>3598</v>
      </c>
      <c r="AJ3929">
        <v>4020</v>
      </c>
    </row>
    <row r="3930" spans="1:36" ht="15" x14ac:dyDescent="0.2">
      <c r="A3930">
        <v>75</v>
      </c>
      <c r="B3930" s="3">
        <v>97192</v>
      </c>
      <c r="C3930" t="s">
        <v>514</v>
      </c>
      <c r="E3930" t="s">
        <v>515</v>
      </c>
      <c r="G3930" t="s">
        <v>3606</v>
      </c>
      <c r="H3930" t="s">
        <v>1320</v>
      </c>
      <c r="I3930" t="s">
        <v>2697</v>
      </c>
      <c r="J3930" t="s">
        <v>3626</v>
      </c>
      <c r="M3930" t="s">
        <v>60</v>
      </c>
      <c r="Q3930" t="s">
        <v>42</v>
      </c>
      <c r="U3930">
        <v>53</v>
      </c>
      <c r="V3930" t="s">
        <v>3599</v>
      </c>
      <c r="W3930" t="s">
        <v>895</v>
      </c>
      <c r="X3930" t="s">
        <v>3592</v>
      </c>
      <c r="Y3930" t="s">
        <v>3592</v>
      </c>
      <c r="Z3930" s="3">
        <v>97192</v>
      </c>
      <c r="AA3930" t="s">
        <v>3593</v>
      </c>
      <c r="AB3930" t="s">
        <v>3594</v>
      </c>
      <c r="AC3930" t="s">
        <v>3595</v>
      </c>
      <c r="AD3930" t="s">
        <v>3596</v>
      </c>
      <c r="AE3930" t="s">
        <v>3597</v>
      </c>
      <c r="AF3930" t="s">
        <v>3598</v>
      </c>
      <c r="AG3930" t="s">
        <v>3596</v>
      </c>
      <c r="AH3930" t="s">
        <v>3597</v>
      </c>
      <c r="AI3930" t="s">
        <v>3598</v>
      </c>
      <c r="AJ3930">
        <v>4021</v>
      </c>
    </row>
    <row r="3931" spans="1:36" ht="15" x14ac:dyDescent="0.2">
      <c r="A3931">
        <v>76</v>
      </c>
      <c r="B3931" s="3">
        <v>97192</v>
      </c>
      <c r="C3931" t="s">
        <v>91</v>
      </c>
      <c r="E3931" t="s">
        <v>92</v>
      </c>
      <c r="H3931" t="s">
        <v>1320</v>
      </c>
      <c r="I3931" t="s">
        <v>625</v>
      </c>
      <c r="J3931" t="s">
        <v>3627</v>
      </c>
      <c r="M3931" t="s">
        <v>41</v>
      </c>
      <c r="Q3931" t="s">
        <v>42</v>
      </c>
      <c r="U3931">
        <v>42</v>
      </c>
      <c r="V3931" t="s">
        <v>3599</v>
      </c>
      <c r="W3931" t="s">
        <v>895</v>
      </c>
      <c r="X3931" t="s">
        <v>3592</v>
      </c>
      <c r="Y3931" t="s">
        <v>3592</v>
      </c>
      <c r="Z3931" s="3">
        <v>97192</v>
      </c>
      <c r="AA3931" t="s">
        <v>3593</v>
      </c>
      <c r="AB3931" t="s">
        <v>3594</v>
      </c>
      <c r="AC3931" t="s">
        <v>3595</v>
      </c>
      <c r="AD3931" t="s">
        <v>3596</v>
      </c>
      <c r="AE3931" t="s">
        <v>3597</v>
      </c>
      <c r="AF3931" t="s">
        <v>3598</v>
      </c>
      <c r="AG3931" t="s">
        <v>3596</v>
      </c>
      <c r="AH3931" t="s">
        <v>3597</v>
      </c>
      <c r="AI3931" t="s">
        <v>3598</v>
      </c>
      <c r="AJ3931">
        <v>4022</v>
      </c>
    </row>
    <row r="3932" spans="1:36" ht="15" x14ac:dyDescent="0.2">
      <c r="A3932">
        <v>77</v>
      </c>
      <c r="B3932" s="3">
        <v>97192</v>
      </c>
      <c r="C3932" t="s">
        <v>91</v>
      </c>
      <c r="E3932" t="s">
        <v>92</v>
      </c>
      <c r="H3932" t="s">
        <v>1320</v>
      </c>
      <c r="I3932" t="s">
        <v>625</v>
      </c>
      <c r="J3932" t="s">
        <v>3627</v>
      </c>
      <c r="M3932" t="s">
        <v>41</v>
      </c>
      <c r="Q3932" t="s">
        <v>42</v>
      </c>
      <c r="U3932">
        <v>42</v>
      </c>
      <c r="V3932" t="s">
        <v>3599</v>
      </c>
      <c r="W3932" t="s">
        <v>895</v>
      </c>
      <c r="X3932" t="s">
        <v>3592</v>
      </c>
      <c r="Y3932" t="s">
        <v>3592</v>
      </c>
      <c r="Z3932" s="3">
        <v>97192</v>
      </c>
      <c r="AA3932" t="s">
        <v>3593</v>
      </c>
      <c r="AB3932" t="s">
        <v>3594</v>
      </c>
      <c r="AC3932" t="s">
        <v>3595</v>
      </c>
      <c r="AD3932" t="s">
        <v>3596</v>
      </c>
      <c r="AE3932" t="s">
        <v>3597</v>
      </c>
      <c r="AF3932" t="s">
        <v>3598</v>
      </c>
      <c r="AG3932" t="s">
        <v>3596</v>
      </c>
      <c r="AH3932" t="s">
        <v>3597</v>
      </c>
      <c r="AI3932" t="s">
        <v>3598</v>
      </c>
      <c r="AJ3932">
        <v>4023</v>
      </c>
    </row>
    <row r="3933" spans="1:36" ht="15" x14ac:dyDescent="0.2">
      <c r="A3933">
        <v>78</v>
      </c>
      <c r="B3933" s="3">
        <v>97192</v>
      </c>
      <c r="C3933" t="s">
        <v>91</v>
      </c>
      <c r="E3933" t="s">
        <v>92</v>
      </c>
      <c r="H3933" t="s">
        <v>1320</v>
      </c>
      <c r="I3933" t="s">
        <v>625</v>
      </c>
      <c r="J3933" t="s">
        <v>3627</v>
      </c>
      <c r="M3933" t="s">
        <v>41</v>
      </c>
      <c r="Q3933" t="s">
        <v>42</v>
      </c>
      <c r="U3933">
        <v>24</v>
      </c>
      <c r="V3933" t="s">
        <v>3599</v>
      </c>
      <c r="W3933" t="s">
        <v>895</v>
      </c>
      <c r="X3933" t="s">
        <v>3592</v>
      </c>
      <c r="Y3933" t="s">
        <v>3592</v>
      </c>
      <c r="Z3933" s="3">
        <v>97192</v>
      </c>
      <c r="AA3933" t="s">
        <v>3593</v>
      </c>
      <c r="AB3933" t="s">
        <v>3594</v>
      </c>
      <c r="AC3933" t="s">
        <v>3595</v>
      </c>
      <c r="AD3933" t="s">
        <v>3596</v>
      </c>
      <c r="AE3933" t="s">
        <v>3597</v>
      </c>
      <c r="AF3933" t="s">
        <v>3598</v>
      </c>
      <c r="AG3933" t="s">
        <v>3596</v>
      </c>
      <c r="AH3933" t="s">
        <v>3597</v>
      </c>
      <c r="AI3933" t="s">
        <v>3598</v>
      </c>
      <c r="AJ3933">
        <v>4024</v>
      </c>
    </row>
    <row r="3934" spans="1:36" ht="15" x14ac:dyDescent="0.2">
      <c r="A3934">
        <v>79</v>
      </c>
      <c r="B3934" s="3">
        <v>97192</v>
      </c>
      <c r="C3934" t="s">
        <v>91</v>
      </c>
      <c r="E3934" t="s">
        <v>92</v>
      </c>
      <c r="H3934" t="s">
        <v>1320</v>
      </c>
      <c r="I3934" t="s">
        <v>625</v>
      </c>
      <c r="J3934" t="s">
        <v>3627</v>
      </c>
      <c r="M3934" t="s">
        <v>41</v>
      </c>
      <c r="Q3934" t="s">
        <v>42</v>
      </c>
      <c r="U3934">
        <v>24</v>
      </c>
      <c r="V3934" t="s">
        <v>3599</v>
      </c>
      <c r="W3934" t="s">
        <v>895</v>
      </c>
      <c r="X3934" t="s">
        <v>3592</v>
      </c>
      <c r="Y3934" t="s">
        <v>3592</v>
      </c>
      <c r="Z3934" s="3">
        <v>97192</v>
      </c>
      <c r="AA3934" t="s">
        <v>3593</v>
      </c>
      <c r="AB3934" t="s">
        <v>3594</v>
      </c>
      <c r="AC3934" t="s">
        <v>3595</v>
      </c>
      <c r="AD3934" t="s">
        <v>3596</v>
      </c>
      <c r="AE3934" t="s">
        <v>3597</v>
      </c>
      <c r="AF3934" t="s">
        <v>3598</v>
      </c>
      <c r="AG3934" t="s">
        <v>3596</v>
      </c>
      <c r="AH3934" t="s">
        <v>3597</v>
      </c>
      <c r="AI3934" t="s">
        <v>3598</v>
      </c>
      <c r="AJ3934">
        <v>4025</v>
      </c>
    </row>
    <row r="3935" spans="1:36" ht="15" x14ac:dyDescent="0.2">
      <c r="A3935">
        <v>80</v>
      </c>
      <c r="B3935" s="3">
        <v>97192</v>
      </c>
      <c r="C3935" t="s">
        <v>91</v>
      </c>
      <c r="E3935" t="s">
        <v>92</v>
      </c>
      <c r="H3935" t="s">
        <v>1320</v>
      </c>
      <c r="I3935" t="s">
        <v>625</v>
      </c>
      <c r="J3935" t="s">
        <v>3627</v>
      </c>
      <c r="M3935" t="s">
        <v>41</v>
      </c>
      <c r="Q3935" t="s">
        <v>42</v>
      </c>
      <c r="U3935">
        <v>24</v>
      </c>
      <c r="V3935" t="s">
        <v>3599</v>
      </c>
      <c r="W3935" t="s">
        <v>895</v>
      </c>
      <c r="X3935" t="s">
        <v>3592</v>
      </c>
      <c r="Y3935" t="s">
        <v>3592</v>
      </c>
      <c r="Z3935" s="3">
        <v>97192</v>
      </c>
      <c r="AA3935" t="s">
        <v>3593</v>
      </c>
      <c r="AB3935" t="s">
        <v>3594</v>
      </c>
      <c r="AC3935" t="s">
        <v>3595</v>
      </c>
      <c r="AD3935" t="s">
        <v>3596</v>
      </c>
      <c r="AE3935" t="s">
        <v>3597</v>
      </c>
      <c r="AF3935" t="s">
        <v>3598</v>
      </c>
      <c r="AG3935" t="s">
        <v>3596</v>
      </c>
      <c r="AH3935" t="s">
        <v>3597</v>
      </c>
      <c r="AI3935" t="s">
        <v>3598</v>
      </c>
      <c r="AJ3935">
        <v>4026</v>
      </c>
    </row>
    <row r="3936" spans="1:36" ht="15" x14ac:dyDescent="0.2">
      <c r="A3936">
        <v>81</v>
      </c>
      <c r="B3936" s="3">
        <v>97192</v>
      </c>
      <c r="C3936" t="s">
        <v>91</v>
      </c>
      <c r="E3936" t="s">
        <v>92</v>
      </c>
      <c r="H3936" t="s">
        <v>1320</v>
      </c>
      <c r="I3936" t="s">
        <v>1366</v>
      </c>
      <c r="J3936" t="s">
        <v>3627</v>
      </c>
      <c r="M3936" t="s">
        <v>41</v>
      </c>
      <c r="Q3936" t="s">
        <v>42</v>
      </c>
      <c r="U3936">
        <v>60</v>
      </c>
      <c r="V3936" t="s">
        <v>3599</v>
      </c>
      <c r="W3936" t="s">
        <v>895</v>
      </c>
      <c r="X3936" t="s">
        <v>3592</v>
      </c>
      <c r="Y3936" t="s">
        <v>3592</v>
      </c>
      <c r="Z3936" s="3">
        <v>97192</v>
      </c>
      <c r="AA3936" t="s">
        <v>3593</v>
      </c>
      <c r="AB3936" t="s">
        <v>3594</v>
      </c>
      <c r="AC3936" t="s">
        <v>3595</v>
      </c>
      <c r="AD3936" t="s">
        <v>3596</v>
      </c>
      <c r="AE3936" t="s">
        <v>3597</v>
      </c>
      <c r="AF3936" t="s">
        <v>3598</v>
      </c>
      <c r="AG3936" t="s">
        <v>3596</v>
      </c>
      <c r="AH3936" t="s">
        <v>3597</v>
      </c>
      <c r="AI3936" t="s">
        <v>3598</v>
      </c>
      <c r="AJ3936">
        <v>4027</v>
      </c>
    </row>
    <row r="3937" spans="1:36" ht="15" x14ac:dyDescent="0.2">
      <c r="A3937">
        <v>82</v>
      </c>
      <c r="B3937" s="3">
        <v>97192</v>
      </c>
      <c r="C3937" t="s">
        <v>91</v>
      </c>
      <c r="E3937" t="s">
        <v>92</v>
      </c>
      <c r="H3937" t="s">
        <v>1320</v>
      </c>
      <c r="I3937" t="s">
        <v>1366</v>
      </c>
      <c r="J3937" t="s">
        <v>3627</v>
      </c>
      <c r="M3937" t="s">
        <v>41</v>
      </c>
      <c r="Q3937" t="s">
        <v>42</v>
      </c>
      <c r="U3937">
        <v>60</v>
      </c>
      <c r="V3937" t="s">
        <v>3599</v>
      </c>
      <c r="W3937" t="s">
        <v>895</v>
      </c>
      <c r="X3937" t="s">
        <v>3592</v>
      </c>
      <c r="Y3937" t="s">
        <v>3592</v>
      </c>
      <c r="Z3937" s="3">
        <v>97192</v>
      </c>
      <c r="AA3937" t="s">
        <v>3593</v>
      </c>
      <c r="AB3937" t="s">
        <v>3594</v>
      </c>
      <c r="AC3937" t="s">
        <v>3595</v>
      </c>
      <c r="AD3937" t="s">
        <v>3596</v>
      </c>
      <c r="AE3937" t="s">
        <v>3597</v>
      </c>
      <c r="AF3937" t="s">
        <v>3598</v>
      </c>
      <c r="AG3937" t="s">
        <v>3596</v>
      </c>
      <c r="AH3937" t="s">
        <v>3597</v>
      </c>
      <c r="AI3937" t="s">
        <v>3598</v>
      </c>
      <c r="AJ3937">
        <v>4028</v>
      </c>
    </row>
    <row r="3938" spans="1:36" ht="15" x14ac:dyDescent="0.2">
      <c r="A3938">
        <v>83</v>
      </c>
      <c r="B3938" s="3">
        <v>97192</v>
      </c>
      <c r="C3938" t="s">
        <v>91</v>
      </c>
      <c r="E3938" t="s">
        <v>92</v>
      </c>
      <c r="H3938" t="s">
        <v>1320</v>
      </c>
      <c r="I3938" t="s">
        <v>1366</v>
      </c>
      <c r="J3938" t="s">
        <v>3627</v>
      </c>
      <c r="M3938" t="s">
        <v>41</v>
      </c>
      <c r="Q3938" t="s">
        <v>42</v>
      </c>
      <c r="U3938">
        <v>60</v>
      </c>
      <c r="V3938" t="s">
        <v>3599</v>
      </c>
      <c r="W3938" t="s">
        <v>895</v>
      </c>
      <c r="X3938" t="s">
        <v>3592</v>
      </c>
      <c r="Y3938" t="s">
        <v>3592</v>
      </c>
      <c r="Z3938" s="3">
        <v>97192</v>
      </c>
      <c r="AA3938" t="s">
        <v>3593</v>
      </c>
      <c r="AB3938" t="s">
        <v>3594</v>
      </c>
      <c r="AC3938" t="s">
        <v>3595</v>
      </c>
      <c r="AD3938" t="s">
        <v>3596</v>
      </c>
      <c r="AE3938" t="s">
        <v>3597</v>
      </c>
      <c r="AF3938" t="s">
        <v>3598</v>
      </c>
      <c r="AG3938" t="s">
        <v>3596</v>
      </c>
      <c r="AH3938" t="s">
        <v>3597</v>
      </c>
      <c r="AI3938" t="s">
        <v>3598</v>
      </c>
      <c r="AJ3938">
        <v>4029</v>
      </c>
    </row>
    <row r="3939" spans="1:36" ht="15" x14ac:dyDescent="0.2">
      <c r="A3939">
        <v>84</v>
      </c>
      <c r="B3939" s="3">
        <v>97192</v>
      </c>
      <c r="C3939" t="s">
        <v>91</v>
      </c>
      <c r="E3939" t="s">
        <v>92</v>
      </c>
      <c r="H3939" t="s">
        <v>1320</v>
      </c>
      <c r="I3939" t="s">
        <v>1366</v>
      </c>
      <c r="J3939" t="s">
        <v>3627</v>
      </c>
      <c r="M3939" t="s">
        <v>41</v>
      </c>
      <c r="Q3939" t="s">
        <v>42</v>
      </c>
      <c r="U3939">
        <v>60</v>
      </c>
      <c r="V3939" t="s">
        <v>3599</v>
      </c>
      <c r="W3939" t="s">
        <v>895</v>
      </c>
      <c r="X3939" t="s">
        <v>3592</v>
      </c>
      <c r="Y3939" t="s">
        <v>3592</v>
      </c>
      <c r="Z3939" s="3">
        <v>97192</v>
      </c>
      <c r="AA3939" t="s">
        <v>3593</v>
      </c>
      <c r="AB3939" t="s">
        <v>3594</v>
      </c>
      <c r="AC3939" t="s">
        <v>3595</v>
      </c>
      <c r="AD3939" t="s">
        <v>3596</v>
      </c>
      <c r="AE3939" t="s">
        <v>3597</v>
      </c>
      <c r="AF3939" t="s">
        <v>3598</v>
      </c>
      <c r="AG3939" t="s">
        <v>3596</v>
      </c>
      <c r="AH3939" t="s">
        <v>3597</v>
      </c>
      <c r="AI3939" t="s">
        <v>3598</v>
      </c>
      <c r="AJ3939">
        <v>4030</v>
      </c>
    </row>
    <row r="3940" spans="1:36" ht="15" x14ac:dyDescent="0.2">
      <c r="A3940">
        <v>85</v>
      </c>
      <c r="B3940" s="3">
        <v>97192</v>
      </c>
      <c r="C3940" t="s">
        <v>91</v>
      </c>
      <c r="E3940" t="s">
        <v>92</v>
      </c>
      <c r="H3940" t="s">
        <v>1320</v>
      </c>
      <c r="I3940" t="s">
        <v>1366</v>
      </c>
      <c r="J3940" t="s">
        <v>3627</v>
      </c>
      <c r="M3940" t="s">
        <v>41</v>
      </c>
      <c r="Q3940" t="s">
        <v>42</v>
      </c>
      <c r="U3940">
        <v>60</v>
      </c>
      <c r="V3940" t="s">
        <v>3599</v>
      </c>
      <c r="W3940" t="s">
        <v>895</v>
      </c>
      <c r="X3940" t="s">
        <v>3592</v>
      </c>
      <c r="Y3940" t="s">
        <v>3592</v>
      </c>
      <c r="Z3940" s="3">
        <v>97192</v>
      </c>
      <c r="AA3940" t="s">
        <v>3593</v>
      </c>
      <c r="AB3940" t="s">
        <v>3594</v>
      </c>
      <c r="AC3940" t="s">
        <v>3595</v>
      </c>
      <c r="AD3940" t="s">
        <v>3596</v>
      </c>
      <c r="AE3940" t="s">
        <v>3597</v>
      </c>
      <c r="AF3940" t="s">
        <v>3598</v>
      </c>
      <c r="AG3940" t="s">
        <v>3596</v>
      </c>
      <c r="AH3940" t="s">
        <v>3597</v>
      </c>
      <c r="AI3940" t="s">
        <v>3598</v>
      </c>
      <c r="AJ3940">
        <v>4031</v>
      </c>
    </row>
    <row r="3941" spans="1:36" ht="15" x14ac:dyDescent="0.2">
      <c r="A3941">
        <v>86</v>
      </c>
      <c r="B3941" s="3">
        <v>97192</v>
      </c>
      <c r="C3941" t="s">
        <v>91</v>
      </c>
      <c r="E3941" t="s">
        <v>92</v>
      </c>
      <c r="H3941" t="s">
        <v>1320</v>
      </c>
      <c r="I3941" t="s">
        <v>1366</v>
      </c>
      <c r="J3941" t="s">
        <v>3627</v>
      </c>
      <c r="M3941" t="s">
        <v>41</v>
      </c>
      <c r="Q3941" t="s">
        <v>42</v>
      </c>
      <c r="U3941">
        <v>60</v>
      </c>
      <c r="V3941" t="s">
        <v>3599</v>
      </c>
      <c r="W3941" t="s">
        <v>895</v>
      </c>
      <c r="X3941" t="s">
        <v>3592</v>
      </c>
      <c r="Y3941" t="s">
        <v>3592</v>
      </c>
      <c r="Z3941" s="3">
        <v>97192</v>
      </c>
      <c r="AA3941" t="s">
        <v>3593</v>
      </c>
      <c r="AB3941" t="s">
        <v>3594</v>
      </c>
      <c r="AC3941" t="s">
        <v>3595</v>
      </c>
      <c r="AD3941" t="s">
        <v>3596</v>
      </c>
      <c r="AE3941" t="s">
        <v>3597</v>
      </c>
      <c r="AF3941" t="s">
        <v>3598</v>
      </c>
      <c r="AG3941" t="s">
        <v>3596</v>
      </c>
      <c r="AH3941" t="s">
        <v>3597</v>
      </c>
      <c r="AI3941" t="s">
        <v>3598</v>
      </c>
      <c r="AJ3941">
        <v>4032</v>
      </c>
    </row>
    <row r="3942" spans="1:36" ht="15" x14ac:dyDescent="0.2">
      <c r="A3942">
        <v>87</v>
      </c>
      <c r="B3942" s="3">
        <v>97192</v>
      </c>
      <c r="C3942" t="s">
        <v>91</v>
      </c>
      <c r="E3942" t="s">
        <v>92</v>
      </c>
      <c r="H3942" t="s">
        <v>1320</v>
      </c>
      <c r="I3942" t="s">
        <v>1366</v>
      </c>
      <c r="J3942" t="s">
        <v>3627</v>
      </c>
      <c r="M3942" t="s">
        <v>41</v>
      </c>
      <c r="Q3942" t="s">
        <v>42</v>
      </c>
      <c r="U3942">
        <v>42</v>
      </c>
      <c r="V3942" t="s">
        <v>3599</v>
      </c>
      <c r="W3942" t="s">
        <v>895</v>
      </c>
      <c r="X3942" t="s">
        <v>3592</v>
      </c>
      <c r="Y3942" t="s">
        <v>3592</v>
      </c>
      <c r="Z3942" s="3">
        <v>97192</v>
      </c>
      <c r="AA3942" t="s">
        <v>3593</v>
      </c>
      <c r="AB3942" t="s">
        <v>3594</v>
      </c>
      <c r="AC3942" t="s">
        <v>3595</v>
      </c>
      <c r="AD3942" t="s">
        <v>3596</v>
      </c>
      <c r="AE3942" t="s">
        <v>3597</v>
      </c>
      <c r="AF3942" t="s">
        <v>3598</v>
      </c>
      <c r="AG3942" t="s">
        <v>3596</v>
      </c>
      <c r="AH3942" t="s">
        <v>3597</v>
      </c>
      <c r="AI3942" t="s">
        <v>3598</v>
      </c>
      <c r="AJ3942">
        <v>4033</v>
      </c>
    </row>
    <row r="3943" spans="1:36" ht="15" x14ac:dyDescent="0.2">
      <c r="A3943">
        <v>88</v>
      </c>
      <c r="B3943" s="3">
        <v>97192</v>
      </c>
      <c r="C3943" t="s">
        <v>91</v>
      </c>
      <c r="E3943" t="s">
        <v>92</v>
      </c>
      <c r="H3943" t="s">
        <v>1320</v>
      </c>
      <c r="I3943" t="s">
        <v>625</v>
      </c>
      <c r="J3943" t="s">
        <v>3627</v>
      </c>
      <c r="M3943" t="s">
        <v>41</v>
      </c>
      <c r="Q3943" t="s">
        <v>42</v>
      </c>
      <c r="U3943">
        <v>42</v>
      </c>
      <c r="V3943" t="s">
        <v>3599</v>
      </c>
      <c r="W3943" t="s">
        <v>895</v>
      </c>
      <c r="X3943" t="s">
        <v>3592</v>
      </c>
      <c r="Y3943" t="s">
        <v>3592</v>
      </c>
      <c r="Z3943" s="3">
        <v>97192</v>
      </c>
      <c r="AA3943" t="s">
        <v>3593</v>
      </c>
      <c r="AB3943" t="s">
        <v>3594</v>
      </c>
      <c r="AC3943" t="s">
        <v>3595</v>
      </c>
      <c r="AD3943" t="s">
        <v>3596</v>
      </c>
      <c r="AE3943" t="s">
        <v>3597</v>
      </c>
      <c r="AF3943" t="s">
        <v>3598</v>
      </c>
      <c r="AG3943" t="s">
        <v>3596</v>
      </c>
      <c r="AH3943" t="s">
        <v>3597</v>
      </c>
      <c r="AI3943" t="s">
        <v>3598</v>
      </c>
      <c r="AJ3943">
        <v>4034</v>
      </c>
    </row>
    <row r="3944" spans="1:36" ht="15" x14ac:dyDescent="0.2">
      <c r="A3944">
        <v>89</v>
      </c>
      <c r="B3944" s="3">
        <v>97192</v>
      </c>
      <c r="C3944" t="s">
        <v>91</v>
      </c>
      <c r="E3944" t="s">
        <v>92</v>
      </c>
      <c r="H3944" t="s">
        <v>1320</v>
      </c>
      <c r="I3944" t="s">
        <v>625</v>
      </c>
      <c r="J3944" t="s">
        <v>3627</v>
      </c>
      <c r="M3944" t="s">
        <v>41</v>
      </c>
      <c r="Q3944" t="s">
        <v>42</v>
      </c>
      <c r="U3944">
        <v>24</v>
      </c>
      <c r="V3944" t="s">
        <v>3599</v>
      </c>
      <c r="W3944" t="s">
        <v>895</v>
      </c>
      <c r="X3944" t="s">
        <v>3592</v>
      </c>
      <c r="Y3944" t="s">
        <v>3592</v>
      </c>
      <c r="Z3944" s="3">
        <v>97192</v>
      </c>
      <c r="AA3944" t="s">
        <v>3593</v>
      </c>
      <c r="AB3944" t="s">
        <v>3594</v>
      </c>
      <c r="AC3944" t="s">
        <v>3595</v>
      </c>
      <c r="AD3944" t="s">
        <v>3596</v>
      </c>
      <c r="AE3944" t="s">
        <v>3597</v>
      </c>
      <c r="AF3944" t="s">
        <v>3598</v>
      </c>
      <c r="AG3944" t="s">
        <v>3596</v>
      </c>
      <c r="AH3944" t="s">
        <v>3597</v>
      </c>
      <c r="AI3944" t="s">
        <v>3598</v>
      </c>
      <c r="AJ3944">
        <v>4035</v>
      </c>
    </row>
    <row r="3945" spans="1:36" ht="15" x14ac:dyDescent="0.2">
      <c r="A3945">
        <v>90</v>
      </c>
      <c r="B3945" s="3">
        <v>97192</v>
      </c>
      <c r="C3945" t="s">
        <v>91</v>
      </c>
      <c r="E3945" t="s">
        <v>92</v>
      </c>
      <c r="H3945" t="s">
        <v>1320</v>
      </c>
      <c r="I3945" t="s">
        <v>625</v>
      </c>
      <c r="J3945" t="s">
        <v>3627</v>
      </c>
      <c r="M3945" t="s">
        <v>41</v>
      </c>
      <c r="Q3945" t="s">
        <v>42</v>
      </c>
      <c r="U3945">
        <v>24</v>
      </c>
      <c r="V3945" t="s">
        <v>3599</v>
      </c>
      <c r="W3945" t="s">
        <v>895</v>
      </c>
      <c r="X3945" t="s">
        <v>3592</v>
      </c>
      <c r="Y3945" t="s">
        <v>3592</v>
      </c>
      <c r="Z3945" s="3">
        <v>97192</v>
      </c>
      <c r="AA3945" t="s">
        <v>3593</v>
      </c>
      <c r="AB3945" t="s">
        <v>3594</v>
      </c>
      <c r="AC3945" t="s">
        <v>3595</v>
      </c>
      <c r="AD3945" t="s">
        <v>3596</v>
      </c>
      <c r="AE3945" t="s">
        <v>3597</v>
      </c>
      <c r="AF3945" t="s">
        <v>3598</v>
      </c>
      <c r="AG3945" t="s">
        <v>3596</v>
      </c>
      <c r="AH3945" t="s">
        <v>3597</v>
      </c>
      <c r="AI3945" t="s">
        <v>3598</v>
      </c>
      <c r="AJ3945">
        <v>4036</v>
      </c>
    </row>
    <row r="3946" spans="1:36" ht="15" x14ac:dyDescent="0.2">
      <c r="A3946">
        <v>91</v>
      </c>
      <c r="B3946" s="3">
        <v>97192</v>
      </c>
      <c r="C3946" t="s">
        <v>91</v>
      </c>
      <c r="E3946" t="s">
        <v>92</v>
      </c>
      <c r="H3946" t="s">
        <v>1320</v>
      </c>
      <c r="I3946" t="s">
        <v>625</v>
      </c>
      <c r="J3946" t="s">
        <v>3627</v>
      </c>
      <c r="M3946" t="s">
        <v>41</v>
      </c>
      <c r="Q3946" t="s">
        <v>42</v>
      </c>
      <c r="U3946">
        <v>24</v>
      </c>
      <c r="V3946" t="s">
        <v>3599</v>
      </c>
      <c r="W3946" t="s">
        <v>895</v>
      </c>
      <c r="X3946" t="s">
        <v>3592</v>
      </c>
      <c r="Y3946" t="s">
        <v>3592</v>
      </c>
      <c r="Z3946" s="3">
        <v>97192</v>
      </c>
      <c r="AA3946" t="s">
        <v>3593</v>
      </c>
      <c r="AB3946" t="s">
        <v>3594</v>
      </c>
      <c r="AC3946" t="s">
        <v>3595</v>
      </c>
      <c r="AD3946" t="s">
        <v>3596</v>
      </c>
      <c r="AE3946" t="s">
        <v>3597</v>
      </c>
      <c r="AF3946" t="s">
        <v>3598</v>
      </c>
      <c r="AG3946" t="s">
        <v>3596</v>
      </c>
      <c r="AH3946" t="s">
        <v>3597</v>
      </c>
      <c r="AI3946" t="s">
        <v>3598</v>
      </c>
      <c r="AJ3946">
        <v>4037</v>
      </c>
    </row>
    <row r="3947" spans="1:36" ht="15" x14ac:dyDescent="0.2">
      <c r="A3947">
        <v>92</v>
      </c>
      <c r="B3947" s="3">
        <v>97192</v>
      </c>
      <c r="C3947" t="s">
        <v>91</v>
      </c>
      <c r="E3947" t="s">
        <v>92</v>
      </c>
      <c r="H3947" t="s">
        <v>1320</v>
      </c>
      <c r="I3947" t="s">
        <v>1366</v>
      </c>
      <c r="J3947" t="s">
        <v>3627</v>
      </c>
      <c r="M3947" t="s">
        <v>41</v>
      </c>
      <c r="Q3947" t="s">
        <v>42</v>
      </c>
      <c r="U3947">
        <v>24</v>
      </c>
      <c r="V3947" t="s">
        <v>3599</v>
      </c>
      <c r="W3947" t="s">
        <v>895</v>
      </c>
      <c r="X3947" t="s">
        <v>3592</v>
      </c>
      <c r="Y3947" t="s">
        <v>3592</v>
      </c>
      <c r="Z3947" s="3">
        <v>97192</v>
      </c>
      <c r="AA3947" t="s">
        <v>3593</v>
      </c>
      <c r="AB3947" t="s">
        <v>3594</v>
      </c>
      <c r="AC3947" t="s">
        <v>3595</v>
      </c>
      <c r="AD3947" t="s">
        <v>3596</v>
      </c>
      <c r="AE3947" t="s">
        <v>3597</v>
      </c>
      <c r="AF3947" t="s">
        <v>3598</v>
      </c>
      <c r="AG3947" t="s">
        <v>3596</v>
      </c>
      <c r="AH3947" t="s">
        <v>3597</v>
      </c>
      <c r="AI3947" t="s">
        <v>3598</v>
      </c>
      <c r="AJ3947">
        <v>4038</v>
      </c>
    </row>
    <row r="3948" spans="1:36" ht="15" x14ac:dyDescent="0.2">
      <c r="A3948">
        <v>93</v>
      </c>
      <c r="B3948" s="3">
        <v>97192</v>
      </c>
      <c r="C3948" t="s">
        <v>91</v>
      </c>
      <c r="E3948" t="s">
        <v>92</v>
      </c>
      <c r="H3948" t="s">
        <v>1320</v>
      </c>
      <c r="I3948" t="s">
        <v>1366</v>
      </c>
      <c r="J3948" t="s">
        <v>3627</v>
      </c>
      <c r="M3948" t="s">
        <v>41</v>
      </c>
      <c r="Q3948" t="s">
        <v>42</v>
      </c>
      <c r="U3948">
        <v>24</v>
      </c>
      <c r="V3948" t="s">
        <v>3599</v>
      </c>
      <c r="W3948" t="s">
        <v>895</v>
      </c>
      <c r="X3948" t="s">
        <v>3592</v>
      </c>
      <c r="Y3948" t="s">
        <v>3592</v>
      </c>
      <c r="Z3948" s="3">
        <v>97192</v>
      </c>
      <c r="AA3948" t="s">
        <v>3593</v>
      </c>
      <c r="AB3948" t="s">
        <v>3594</v>
      </c>
      <c r="AC3948" t="s">
        <v>3595</v>
      </c>
      <c r="AD3948" t="s">
        <v>3596</v>
      </c>
      <c r="AE3948" t="s">
        <v>3597</v>
      </c>
      <c r="AF3948" t="s">
        <v>3598</v>
      </c>
      <c r="AG3948" t="s">
        <v>3596</v>
      </c>
      <c r="AH3948" t="s">
        <v>3597</v>
      </c>
      <c r="AI3948" t="s">
        <v>3598</v>
      </c>
      <c r="AJ3948">
        <v>4039</v>
      </c>
    </row>
    <row r="3949" spans="1:36" ht="15" x14ac:dyDescent="0.2">
      <c r="A3949">
        <v>94</v>
      </c>
      <c r="B3949" s="3">
        <v>97192</v>
      </c>
      <c r="C3949" t="s">
        <v>91</v>
      </c>
      <c r="E3949" t="s">
        <v>92</v>
      </c>
      <c r="H3949" t="s">
        <v>1320</v>
      </c>
      <c r="I3949" t="s">
        <v>1366</v>
      </c>
      <c r="J3949" t="s">
        <v>3627</v>
      </c>
      <c r="M3949" t="s">
        <v>41</v>
      </c>
      <c r="Q3949" t="s">
        <v>42</v>
      </c>
      <c r="U3949">
        <v>24</v>
      </c>
      <c r="V3949" t="s">
        <v>3599</v>
      </c>
      <c r="W3949" t="s">
        <v>895</v>
      </c>
      <c r="X3949" t="s">
        <v>3592</v>
      </c>
      <c r="Y3949" t="s">
        <v>3592</v>
      </c>
      <c r="Z3949" s="3">
        <v>97192</v>
      </c>
      <c r="AA3949" t="s">
        <v>3593</v>
      </c>
      <c r="AB3949" t="s">
        <v>3594</v>
      </c>
      <c r="AC3949" t="s">
        <v>3595</v>
      </c>
      <c r="AD3949" t="s">
        <v>3596</v>
      </c>
      <c r="AE3949" t="s">
        <v>3597</v>
      </c>
      <c r="AF3949" t="s">
        <v>3598</v>
      </c>
      <c r="AG3949" t="s">
        <v>3596</v>
      </c>
      <c r="AH3949" t="s">
        <v>3597</v>
      </c>
      <c r="AI3949" t="s">
        <v>3598</v>
      </c>
      <c r="AJ3949">
        <v>4040</v>
      </c>
    </row>
    <row r="3950" spans="1:36" ht="15" x14ac:dyDescent="0.2">
      <c r="A3950">
        <v>95</v>
      </c>
      <c r="B3950" s="3">
        <v>97192</v>
      </c>
      <c r="C3950" t="s">
        <v>91</v>
      </c>
      <c r="E3950" t="s">
        <v>92</v>
      </c>
      <c r="H3950" t="s">
        <v>1320</v>
      </c>
      <c r="I3950" t="s">
        <v>1366</v>
      </c>
      <c r="J3950" t="s">
        <v>3627</v>
      </c>
      <c r="M3950" t="s">
        <v>41</v>
      </c>
      <c r="Q3950" t="s">
        <v>42</v>
      </c>
      <c r="U3950">
        <v>24</v>
      </c>
      <c r="V3950" t="s">
        <v>3599</v>
      </c>
      <c r="W3950" t="s">
        <v>895</v>
      </c>
      <c r="X3950" t="s">
        <v>3592</v>
      </c>
      <c r="Y3950" t="s">
        <v>3592</v>
      </c>
      <c r="Z3950" s="3">
        <v>97192</v>
      </c>
      <c r="AA3950" t="s">
        <v>3593</v>
      </c>
      <c r="AB3950" t="s">
        <v>3594</v>
      </c>
      <c r="AC3950" t="s">
        <v>3595</v>
      </c>
      <c r="AD3950" t="s">
        <v>3596</v>
      </c>
      <c r="AE3950" t="s">
        <v>3597</v>
      </c>
      <c r="AF3950" t="s">
        <v>3598</v>
      </c>
      <c r="AG3950" t="s">
        <v>3596</v>
      </c>
      <c r="AH3950" t="s">
        <v>3597</v>
      </c>
      <c r="AI3950" t="s">
        <v>3598</v>
      </c>
      <c r="AJ3950">
        <v>4041</v>
      </c>
    </row>
    <row r="3951" spans="1:36" ht="15" x14ac:dyDescent="0.2">
      <c r="A3951">
        <v>96</v>
      </c>
      <c r="B3951" s="3">
        <v>97192</v>
      </c>
      <c r="C3951" t="s">
        <v>91</v>
      </c>
      <c r="E3951" t="s">
        <v>92</v>
      </c>
      <c r="H3951" t="s">
        <v>1320</v>
      </c>
      <c r="I3951" t="s">
        <v>1366</v>
      </c>
      <c r="J3951" t="s">
        <v>3627</v>
      </c>
      <c r="M3951" t="s">
        <v>41</v>
      </c>
      <c r="Q3951" t="s">
        <v>42</v>
      </c>
      <c r="U3951">
        <v>24</v>
      </c>
      <c r="V3951" t="s">
        <v>3599</v>
      </c>
      <c r="W3951" t="s">
        <v>895</v>
      </c>
      <c r="X3951" t="s">
        <v>3592</v>
      </c>
      <c r="Y3951" t="s">
        <v>3592</v>
      </c>
      <c r="Z3951" s="3">
        <v>97192</v>
      </c>
      <c r="AA3951" t="s">
        <v>3593</v>
      </c>
      <c r="AB3951" t="s">
        <v>3594</v>
      </c>
      <c r="AC3951" t="s">
        <v>3595</v>
      </c>
      <c r="AD3951" t="s">
        <v>3596</v>
      </c>
      <c r="AE3951" t="s">
        <v>3597</v>
      </c>
      <c r="AF3951" t="s">
        <v>3598</v>
      </c>
      <c r="AG3951" t="s">
        <v>3596</v>
      </c>
      <c r="AH3951" t="s">
        <v>3597</v>
      </c>
      <c r="AI3951" t="s">
        <v>3598</v>
      </c>
      <c r="AJ3951">
        <v>4042</v>
      </c>
    </row>
    <row r="3952" spans="1:36" ht="15" x14ac:dyDescent="0.2">
      <c r="A3952">
        <v>97</v>
      </c>
      <c r="B3952" s="3">
        <v>97192</v>
      </c>
      <c r="C3952" t="s">
        <v>91</v>
      </c>
      <c r="E3952" t="s">
        <v>92</v>
      </c>
      <c r="H3952" t="s">
        <v>1320</v>
      </c>
      <c r="I3952" t="s">
        <v>1366</v>
      </c>
      <c r="J3952" t="s">
        <v>3627</v>
      </c>
      <c r="M3952" t="s">
        <v>41</v>
      </c>
      <c r="Q3952" t="s">
        <v>42</v>
      </c>
      <c r="U3952">
        <v>24</v>
      </c>
      <c r="V3952" t="s">
        <v>3599</v>
      </c>
      <c r="W3952" t="s">
        <v>895</v>
      </c>
      <c r="X3952" t="s">
        <v>3592</v>
      </c>
      <c r="Y3952" t="s">
        <v>3592</v>
      </c>
      <c r="Z3952" s="3">
        <v>97192</v>
      </c>
      <c r="AA3952" t="s">
        <v>3593</v>
      </c>
      <c r="AB3952" t="s">
        <v>3594</v>
      </c>
      <c r="AC3952" t="s">
        <v>3595</v>
      </c>
      <c r="AD3952" t="s">
        <v>3596</v>
      </c>
      <c r="AE3952" t="s">
        <v>3597</v>
      </c>
      <c r="AF3952" t="s">
        <v>3598</v>
      </c>
      <c r="AG3952" t="s">
        <v>3596</v>
      </c>
      <c r="AH3952" t="s">
        <v>3597</v>
      </c>
      <c r="AI3952" t="s">
        <v>3598</v>
      </c>
      <c r="AJ3952">
        <v>4043</v>
      </c>
    </row>
    <row r="3953" spans="1:36" ht="15" x14ac:dyDescent="0.2">
      <c r="A3953">
        <v>98</v>
      </c>
      <c r="B3953" s="3">
        <v>97192</v>
      </c>
      <c r="C3953" t="s">
        <v>91</v>
      </c>
      <c r="E3953" t="s">
        <v>92</v>
      </c>
      <c r="H3953" t="s">
        <v>1320</v>
      </c>
      <c r="I3953" t="s">
        <v>1366</v>
      </c>
      <c r="J3953" t="s">
        <v>3627</v>
      </c>
      <c r="M3953" t="s">
        <v>41</v>
      </c>
      <c r="Q3953" t="s">
        <v>42</v>
      </c>
      <c r="U3953">
        <v>24</v>
      </c>
      <c r="V3953" t="s">
        <v>3599</v>
      </c>
      <c r="W3953" t="s">
        <v>895</v>
      </c>
      <c r="X3953" t="s">
        <v>3592</v>
      </c>
      <c r="Y3953" t="s">
        <v>3592</v>
      </c>
      <c r="Z3953" s="3">
        <v>97192</v>
      </c>
      <c r="AA3953" t="s">
        <v>3593</v>
      </c>
      <c r="AB3953" t="s">
        <v>3594</v>
      </c>
      <c r="AC3953" t="s">
        <v>3595</v>
      </c>
      <c r="AD3953" t="s">
        <v>3596</v>
      </c>
      <c r="AE3953" t="s">
        <v>3597</v>
      </c>
      <c r="AF3953" t="s">
        <v>3598</v>
      </c>
      <c r="AG3953" t="s">
        <v>3596</v>
      </c>
      <c r="AH3953" t="s">
        <v>3597</v>
      </c>
      <c r="AI3953" t="s">
        <v>3598</v>
      </c>
      <c r="AJ3953">
        <v>4044</v>
      </c>
    </row>
    <row r="3954" spans="1:36" ht="15" x14ac:dyDescent="0.2">
      <c r="A3954">
        <v>99</v>
      </c>
      <c r="B3954" s="3">
        <v>97192</v>
      </c>
      <c r="C3954" t="s">
        <v>91</v>
      </c>
      <c r="E3954" t="s">
        <v>92</v>
      </c>
      <c r="H3954" t="s">
        <v>1320</v>
      </c>
      <c r="I3954" t="s">
        <v>1366</v>
      </c>
      <c r="J3954" t="s">
        <v>3627</v>
      </c>
      <c r="M3954" t="s">
        <v>41</v>
      </c>
      <c r="Q3954" t="s">
        <v>42</v>
      </c>
      <c r="U3954">
        <v>24</v>
      </c>
      <c r="V3954" t="s">
        <v>3599</v>
      </c>
      <c r="W3954" t="s">
        <v>895</v>
      </c>
      <c r="X3954" t="s">
        <v>3592</v>
      </c>
      <c r="Y3954" t="s">
        <v>3592</v>
      </c>
      <c r="Z3954" s="3">
        <v>97192</v>
      </c>
      <c r="AA3954" t="s">
        <v>3593</v>
      </c>
      <c r="AB3954" t="s">
        <v>3594</v>
      </c>
      <c r="AC3954" t="s">
        <v>3595</v>
      </c>
      <c r="AD3954" t="s">
        <v>3596</v>
      </c>
      <c r="AE3954" t="s">
        <v>3597</v>
      </c>
      <c r="AF3954" t="s">
        <v>3598</v>
      </c>
      <c r="AG3954" t="s">
        <v>3596</v>
      </c>
      <c r="AH3954" t="s">
        <v>3597</v>
      </c>
      <c r="AI3954" t="s">
        <v>3598</v>
      </c>
      <c r="AJ3954">
        <v>4045</v>
      </c>
    </row>
    <row r="3955" spans="1:36" ht="15" x14ac:dyDescent="0.2">
      <c r="A3955">
        <v>100</v>
      </c>
      <c r="B3955" s="3">
        <v>97192</v>
      </c>
      <c r="C3955" t="s">
        <v>91</v>
      </c>
      <c r="E3955" t="s">
        <v>92</v>
      </c>
      <c r="H3955" t="s">
        <v>1320</v>
      </c>
      <c r="I3955" t="s">
        <v>1366</v>
      </c>
      <c r="J3955" t="s">
        <v>3627</v>
      </c>
      <c r="M3955" t="s">
        <v>41</v>
      </c>
      <c r="Q3955" t="s">
        <v>42</v>
      </c>
      <c r="U3955">
        <v>24</v>
      </c>
      <c r="V3955" t="s">
        <v>3599</v>
      </c>
      <c r="W3955" t="s">
        <v>895</v>
      </c>
      <c r="X3955" t="s">
        <v>3592</v>
      </c>
      <c r="Y3955" t="s">
        <v>3592</v>
      </c>
      <c r="Z3955" s="3">
        <v>97192</v>
      </c>
      <c r="AA3955" t="s">
        <v>3593</v>
      </c>
      <c r="AB3955" t="s">
        <v>3594</v>
      </c>
      <c r="AC3955" t="s">
        <v>3595</v>
      </c>
      <c r="AD3955" t="s">
        <v>3596</v>
      </c>
      <c r="AE3955" t="s">
        <v>3597</v>
      </c>
      <c r="AF3955" t="s">
        <v>3598</v>
      </c>
      <c r="AG3955" t="s">
        <v>3596</v>
      </c>
      <c r="AH3955" t="s">
        <v>3597</v>
      </c>
      <c r="AI3955" t="s">
        <v>3598</v>
      </c>
      <c r="AJ3955">
        <v>4046</v>
      </c>
    </row>
    <row r="3956" spans="1:36" ht="15" x14ac:dyDescent="0.2">
      <c r="A3956">
        <v>101</v>
      </c>
      <c r="B3956" s="3">
        <v>97192</v>
      </c>
      <c r="C3956" t="s">
        <v>91</v>
      </c>
      <c r="E3956" t="s">
        <v>92</v>
      </c>
      <c r="H3956" t="s">
        <v>1320</v>
      </c>
      <c r="I3956" t="s">
        <v>1366</v>
      </c>
      <c r="J3956" t="s">
        <v>3627</v>
      </c>
      <c r="M3956" t="s">
        <v>41</v>
      </c>
      <c r="Q3956" t="s">
        <v>42</v>
      </c>
      <c r="U3956">
        <v>24</v>
      </c>
      <c r="V3956" t="s">
        <v>3599</v>
      </c>
      <c r="W3956" t="s">
        <v>895</v>
      </c>
      <c r="X3956" t="s">
        <v>3592</v>
      </c>
      <c r="Y3956" t="s">
        <v>3592</v>
      </c>
      <c r="Z3956" s="3">
        <v>97192</v>
      </c>
      <c r="AA3956" t="s">
        <v>3593</v>
      </c>
      <c r="AB3956" t="s">
        <v>3594</v>
      </c>
      <c r="AC3956" t="s">
        <v>3595</v>
      </c>
      <c r="AD3956" t="s">
        <v>3596</v>
      </c>
      <c r="AE3956" t="s">
        <v>3597</v>
      </c>
      <c r="AF3956" t="s">
        <v>3598</v>
      </c>
      <c r="AG3956" t="s">
        <v>3596</v>
      </c>
      <c r="AH3956" t="s">
        <v>3597</v>
      </c>
      <c r="AI3956" t="s">
        <v>3598</v>
      </c>
      <c r="AJ3956">
        <v>4047</v>
      </c>
    </row>
    <row r="3957" spans="1:36" ht="15" x14ac:dyDescent="0.2">
      <c r="A3957">
        <v>102</v>
      </c>
      <c r="B3957" s="3">
        <v>97192</v>
      </c>
      <c r="C3957" t="s">
        <v>81</v>
      </c>
      <c r="E3957" t="s">
        <v>82</v>
      </c>
      <c r="G3957" t="s">
        <v>3628</v>
      </c>
      <c r="H3957" t="s">
        <v>1336</v>
      </c>
      <c r="I3957" t="s">
        <v>2752</v>
      </c>
      <c r="J3957" t="s">
        <v>3629</v>
      </c>
      <c r="M3957" t="s">
        <v>41</v>
      </c>
      <c r="Q3957" t="s">
        <v>42</v>
      </c>
      <c r="U3957">
        <v>63</v>
      </c>
      <c r="V3957" t="s">
        <v>3599</v>
      </c>
      <c r="W3957" t="s">
        <v>895</v>
      </c>
      <c r="X3957" t="s">
        <v>3592</v>
      </c>
      <c r="Y3957" t="s">
        <v>3592</v>
      </c>
      <c r="Z3957" s="3">
        <v>97192</v>
      </c>
      <c r="AA3957" t="s">
        <v>3593</v>
      </c>
      <c r="AB3957" t="s">
        <v>3594</v>
      </c>
      <c r="AC3957" t="s">
        <v>3595</v>
      </c>
      <c r="AD3957" t="s">
        <v>3596</v>
      </c>
      <c r="AE3957" t="s">
        <v>3597</v>
      </c>
      <c r="AF3957" t="s">
        <v>3598</v>
      </c>
      <c r="AG3957" t="s">
        <v>3596</v>
      </c>
      <c r="AH3957" t="s">
        <v>3597</v>
      </c>
      <c r="AI3957" t="s">
        <v>3598</v>
      </c>
      <c r="AJ3957">
        <v>4048</v>
      </c>
    </row>
    <row r="3958" spans="1:36" ht="15" x14ac:dyDescent="0.2">
      <c r="A3958">
        <v>103</v>
      </c>
      <c r="B3958" s="3">
        <v>97192</v>
      </c>
      <c r="C3958" t="s">
        <v>81</v>
      </c>
      <c r="E3958" t="s">
        <v>82</v>
      </c>
      <c r="G3958" t="s">
        <v>3628</v>
      </c>
      <c r="H3958" t="s">
        <v>1336</v>
      </c>
      <c r="I3958" t="s">
        <v>2752</v>
      </c>
      <c r="J3958" t="s">
        <v>3629</v>
      </c>
      <c r="M3958" t="s">
        <v>41</v>
      </c>
      <c r="Q3958" t="s">
        <v>42</v>
      </c>
      <c r="U3958">
        <v>63</v>
      </c>
      <c r="V3958" t="s">
        <v>3599</v>
      </c>
      <c r="W3958" t="s">
        <v>895</v>
      </c>
      <c r="X3958" t="s">
        <v>3592</v>
      </c>
      <c r="Y3958" t="s">
        <v>3592</v>
      </c>
      <c r="Z3958" s="3">
        <v>97192</v>
      </c>
      <c r="AA3958" t="s">
        <v>3593</v>
      </c>
      <c r="AB3958" t="s">
        <v>3594</v>
      </c>
      <c r="AC3958" t="s">
        <v>3595</v>
      </c>
      <c r="AD3958" t="s">
        <v>3596</v>
      </c>
      <c r="AE3958" t="s">
        <v>3597</v>
      </c>
      <c r="AF3958" t="s">
        <v>3598</v>
      </c>
      <c r="AG3958" t="s">
        <v>3596</v>
      </c>
      <c r="AH3958" t="s">
        <v>3597</v>
      </c>
      <c r="AI3958" t="s">
        <v>3598</v>
      </c>
      <c r="AJ3958">
        <v>4049</v>
      </c>
    </row>
    <row r="3959" spans="1:36" ht="15" x14ac:dyDescent="0.2">
      <c r="A3959">
        <v>104</v>
      </c>
      <c r="B3959" s="3">
        <v>97192</v>
      </c>
      <c r="C3959" t="s">
        <v>81</v>
      </c>
      <c r="E3959" t="s">
        <v>82</v>
      </c>
      <c r="G3959" t="s">
        <v>3628</v>
      </c>
      <c r="H3959" t="s">
        <v>1336</v>
      </c>
      <c r="I3959" t="s">
        <v>2752</v>
      </c>
      <c r="J3959" t="s">
        <v>3629</v>
      </c>
      <c r="M3959" t="s">
        <v>41</v>
      </c>
      <c r="Q3959" t="s">
        <v>42</v>
      </c>
      <c r="U3959">
        <v>63</v>
      </c>
      <c r="V3959" t="s">
        <v>3599</v>
      </c>
      <c r="W3959" t="s">
        <v>895</v>
      </c>
      <c r="X3959" t="s">
        <v>3592</v>
      </c>
      <c r="Y3959" t="s">
        <v>3592</v>
      </c>
      <c r="Z3959" s="3">
        <v>97192</v>
      </c>
      <c r="AA3959" t="s">
        <v>3593</v>
      </c>
      <c r="AB3959" t="s">
        <v>3594</v>
      </c>
      <c r="AC3959" t="s">
        <v>3595</v>
      </c>
      <c r="AD3959" t="s">
        <v>3596</v>
      </c>
      <c r="AE3959" t="s">
        <v>3597</v>
      </c>
      <c r="AF3959" t="s">
        <v>3598</v>
      </c>
      <c r="AG3959" t="s">
        <v>3596</v>
      </c>
      <c r="AH3959" t="s">
        <v>3597</v>
      </c>
      <c r="AI3959" t="s">
        <v>3598</v>
      </c>
      <c r="AJ3959">
        <v>4050</v>
      </c>
    </row>
    <row r="3960" spans="1:36" ht="15" x14ac:dyDescent="0.2">
      <c r="A3960">
        <v>105</v>
      </c>
      <c r="B3960" s="3">
        <v>97192</v>
      </c>
      <c r="C3960" t="s">
        <v>81</v>
      </c>
      <c r="E3960" t="s">
        <v>82</v>
      </c>
      <c r="G3960" t="s">
        <v>3628</v>
      </c>
      <c r="H3960" t="s">
        <v>1336</v>
      </c>
      <c r="I3960" t="s">
        <v>2752</v>
      </c>
      <c r="J3960" t="s">
        <v>3629</v>
      </c>
      <c r="M3960" t="s">
        <v>41</v>
      </c>
      <c r="Q3960" t="s">
        <v>42</v>
      </c>
      <c r="U3960">
        <v>63</v>
      </c>
      <c r="V3960" t="s">
        <v>3599</v>
      </c>
      <c r="W3960" t="s">
        <v>895</v>
      </c>
      <c r="X3960" t="s">
        <v>3592</v>
      </c>
      <c r="Y3960" t="s">
        <v>3592</v>
      </c>
      <c r="Z3960" s="3">
        <v>97192</v>
      </c>
      <c r="AA3960" t="s">
        <v>3593</v>
      </c>
      <c r="AB3960" t="s">
        <v>3594</v>
      </c>
      <c r="AC3960" t="s">
        <v>3595</v>
      </c>
      <c r="AD3960" t="s">
        <v>3596</v>
      </c>
      <c r="AE3960" t="s">
        <v>3597</v>
      </c>
      <c r="AF3960" t="s">
        <v>3598</v>
      </c>
      <c r="AG3960" t="s">
        <v>3596</v>
      </c>
      <c r="AH3960" t="s">
        <v>3597</v>
      </c>
      <c r="AI3960" t="s">
        <v>3598</v>
      </c>
      <c r="AJ3960">
        <v>4051</v>
      </c>
    </row>
    <row r="3961" spans="1:36" ht="15" x14ac:dyDescent="0.2">
      <c r="A3961">
        <v>106</v>
      </c>
      <c r="B3961" s="3">
        <v>97192</v>
      </c>
      <c r="C3961" t="s">
        <v>81</v>
      </c>
      <c r="E3961" t="s">
        <v>82</v>
      </c>
      <c r="G3961" t="s">
        <v>3628</v>
      </c>
      <c r="H3961" t="s">
        <v>1336</v>
      </c>
      <c r="I3961" t="s">
        <v>2752</v>
      </c>
      <c r="J3961" t="s">
        <v>3629</v>
      </c>
      <c r="M3961" t="s">
        <v>41</v>
      </c>
      <c r="Q3961" t="s">
        <v>42</v>
      </c>
      <c r="U3961">
        <v>63</v>
      </c>
      <c r="V3961" t="s">
        <v>3599</v>
      </c>
      <c r="W3961" t="s">
        <v>895</v>
      </c>
      <c r="X3961" t="s">
        <v>3592</v>
      </c>
      <c r="Y3961" t="s">
        <v>3592</v>
      </c>
      <c r="Z3961" s="3">
        <v>97192</v>
      </c>
      <c r="AA3961" t="s">
        <v>3593</v>
      </c>
      <c r="AB3961" t="s">
        <v>3594</v>
      </c>
      <c r="AC3961" t="s">
        <v>3595</v>
      </c>
      <c r="AD3961" t="s">
        <v>3596</v>
      </c>
      <c r="AE3961" t="s">
        <v>3597</v>
      </c>
      <c r="AF3961" t="s">
        <v>3598</v>
      </c>
      <c r="AG3961" t="s">
        <v>3596</v>
      </c>
      <c r="AH3961" t="s">
        <v>3597</v>
      </c>
      <c r="AI3961" t="s">
        <v>3598</v>
      </c>
      <c r="AJ3961">
        <v>4052</v>
      </c>
    </row>
    <row r="3962" spans="1:36" ht="15" x14ac:dyDescent="0.2">
      <c r="A3962">
        <v>107</v>
      </c>
      <c r="B3962" s="3">
        <v>97192</v>
      </c>
      <c r="C3962" t="s">
        <v>81</v>
      </c>
      <c r="E3962" t="s">
        <v>82</v>
      </c>
      <c r="G3962" t="s">
        <v>3628</v>
      </c>
      <c r="H3962" t="s">
        <v>1336</v>
      </c>
      <c r="I3962" t="s">
        <v>2752</v>
      </c>
      <c r="J3962" t="s">
        <v>3629</v>
      </c>
      <c r="M3962" t="s">
        <v>119</v>
      </c>
      <c r="Q3962" t="s">
        <v>42</v>
      </c>
      <c r="U3962">
        <v>63</v>
      </c>
      <c r="V3962" t="s">
        <v>3599</v>
      </c>
      <c r="W3962" t="s">
        <v>895</v>
      </c>
      <c r="X3962" t="s">
        <v>3592</v>
      </c>
      <c r="Y3962" t="s">
        <v>3592</v>
      </c>
      <c r="Z3962" s="3">
        <v>97192</v>
      </c>
      <c r="AA3962" t="s">
        <v>3593</v>
      </c>
      <c r="AB3962" t="s">
        <v>3594</v>
      </c>
      <c r="AC3962" t="s">
        <v>3595</v>
      </c>
      <c r="AD3962" t="s">
        <v>3596</v>
      </c>
      <c r="AE3962" t="s">
        <v>3597</v>
      </c>
      <c r="AF3962" t="s">
        <v>3598</v>
      </c>
      <c r="AG3962" t="s">
        <v>3596</v>
      </c>
      <c r="AH3962" t="s">
        <v>3597</v>
      </c>
      <c r="AI3962" t="s">
        <v>3598</v>
      </c>
      <c r="AJ3962">
        <v>4053</v>
      </c>
    </row>
    <row r="3963" spans="1:36" ht="15" x14ac:dyDescent="0.2">
      <c r="A3963">
        <v>108</v>
      </c>
      <c r="B3963" s="3">
        <v>97192</v>
      </c>
      <c r="C3963" t="s">
        <v>81</v>
      </c>
      <c r="E3963" t="s">
        <v>82</v>
      </c>
      <c r="G3963" t="s">
        <v>3628</v>
      </c>
      <c r="H3963" t="s">
        <v>1336</v>
      </c>
      <c r="I3963" t="s">
        <v>2752</v>
      </c>
      <c r="J3963" t="s">
        <v>3629</v>
      </c>
      <c r="M3963" t="s">
        <v>41</v>
      </c>
      <c r="Q3963" t="s">
        <v>42</v>
      </c>
      <c r="U3963">
        <v>63</v>
      </c>
      <c r="V3963" t="s">
        <v>3599</v>
      </c>
      <c r="W3963" t="s">
        <v>895</v>
      </c>
      <c r="X3963" t="s">
        <v>3592</v>
      </c>
      <c r="Y3963" t="s">
        <v>3592</v>
      </c>
      <c r="Z3963" s="3">
        <v>97192</v>
      </c>
      <c r="AA3963" t="s">
        <v>3593</v>
      </c>
      <c r="AB3963" t="s">
        <v>3594</v>
      </c>
      <c r="AC3963" t="s">
        <v>3595</v>
      </c>
      <c r="AD3963" t="s">
        <v>3596</v>
      </c>
      <c r="AE3963" t="s">
        <v>3597</v>
      </c>
      <c r="AF3963" t="s">
        <v>3598</v>
      </c>
      <c r="AG3963" t="s">
        <v>3596</v>
      </c>
      <c r="AH3963" t="s">
        <v>3597</v>
      </c>
      <c r="AI3963" t="s">
        <v>3598</v>
      </c>
      <c r="AJ3963">
        <v>4054</v>
      </c>
    </row>
    <row r="3964" spans="1:36" ht="15" x14ac:dyDescent="0.2">
      <c r="A3964">
        <v>109</v>
      </c>
      <c r="B3964" s="3">
        <v>97192</v>
      </c>
      <c r="C3964" t="s">
        <v>81</v>
      </c>
      <c r="E3964" t="s">
        <v>82</v>
      </c>
      <c r="G3964" t="s">
        <v>3628</v>
      </c>
      <c r="H3964" t="s">
        <v>1336</v>
      </c>
      <c r="I3964" t="s">
        <v>2752</v>
      </c>
      <c r="J3964" t="s">
        <v>3629</v>
      </c>
      <c r="M3964" t="s">
        <v>41</v>
      </c>
      <c r="Q3964" t="s">
        <v>42</v>
      </c>
      <c r="U3964">
        <v>63</v>
      </c>
      <c r="V3964" t="s">
        <v>3599</v>
      </c>
      <c r="W3964" t="s">
        <v>895</v>
      </c>
      <c r="X3964" t="s">
        <v>3592</v>
      </c>
      <c r="Y3964" t="s">
        <v>3592</v>
      </c>
      <c r="Z3964" s="3">
        <v>97192</v>
      </c>
      <c r="AA3964" t="s">
        <v>3593</v>
      </c>
      <c r="AB3964" t="s">
        <v>3594</v>
      </c>
      <c r="AC3964" t="s">
        <v>3595</v>
      </c>
      <c r="AD3964" t="s">
        <v>3596</v>
      </c>
      <c r="AE3964" t="s">
        <v>3597</v>
      </c>
      <c r="AF3964" t="s">
        <v>3598</v>
      </c>
      <c r="AG3964" t="s">
        <v>3596</v>
      </c>
      <c r="AH3964" t="s">
        <v>3597</v>
      </c>
      <c r="AI3964" t="s">
        <v>3598</v>
      </c>
      <c r="AJ3964">
        <v>4055</v>
      </c>
    </row>
    <row r="3965" spans="1:36" ht="15" x14ac:dyDescent="0.2">
      <c r="A3965">
        <v>110</v>
      </c>
      <c r="B3965" s="3">
        <v>97192</v>
      </c>
      <c r="C3965" t="s">
        <v>67</v>
      </c>
      <c r="E3965" t="s">
        <v>68</v>
      </c>
      <c r="H3965" t="s">
        <v>3630</v>
      </c>
      <c r="I3965" t="s">
        <v>2695</v>
      </c>
      <c r="J3965" t="s">
        <v>3631</v>
      </c>
      <c r="M3965" t="s">
        <v>41</v>
      </c>
      <c r="Q3965" t="s">
        <v>42</v>
      </c>
      <c r="U3965">
        <v>10</v>
      </c>
      <c r="V3965" t="s">
        <v>3599</v>
      </c>
      <c r="W3965" t="s">
        <v>895</v>
      </c>
      <c r="X3965" t="s">
        <v>3592</v>
      </c>
      <c r="Y3965" t="s">
        <v>3592</v>
      </c>
      <c r="Z3965" s="3">
        <v>97192</v>
      </c>
      <c r="AA3965" t="s">
        <v>3593</v>
      </c>
      <c r="AB3965" t="s">
        <v>3594</v>
      </c>
      <c r="AC3965" t="s">
        <v>3595</v>
      </c>
      <c r="AD3965" t="s">
        <v>3596</v>
      </c>
      <c r="AE3965" t="s">
        <v>3597</v>
      </c>
      <c r="AF3965" t="s">
        <v>3598</v>
      </c>
      <c r="AG3965" t="s">
        <v>3596</v>
      </c>
      <c r="AH3965" t="s">
        <v>3597</v>
      </c>
      <c r="AI3965" t="s">
        <v>3598</v>
      </c>
      <c r="AJ3965">
        <v>4056</v>
      </c>
    </row>
    <row r="3966" spans="1:36" ht="15" x14ac:dyDescent="0.2">
      <c r="A3966">
        <v>111</v>
      </c>
      <c r="B3966" s="3">
        <v>97192</v>
      </c>
      <c r="C3966" t="s">
        <v>67</v>
      </c>
      <c r="E3966" t="s">
        <v>68</v>
      </c>
      <c r="H3966" t="s">
        <v>3630</v>
      </c>
      <c r="I3966" t="s">
        <v>2695</v>
      </c>
      <c r="J3966" t="s">
        <v>3631</v>
      </c>
      <c r="M3966" t="s">
        <v>41</v>
      </c>
      <c r="Q3966" t="s">
        <v>42</v>
      </c>
      <c r="U3966">
        <v>10</v>
      </c>
      <c r="V3966" t="s">
        <v>3599</v>
      </c>
      <c r="W3966" t="s">
        <v>895</v>
      </c>
      <c r="X3966" t="s">
        <v>3592</v>
      </c>
      <c r="Y3966" t="s">
        <v>3592</v>
      </c>
      <c r="Z3966" s="3">
        <v>97192</v>
      </c>
      <c r="AA3966" t="s">
        <v>3593</v>
      </c>
      <c r="AB3966" t="s">
        <v>3594</v>
      </c>
      <c r="AC3966" t="s">
        <v>3595</v>
      </c>
      <c r="AD3966" t="s">
        <v>3596</v>
      </c>
      <c r="AE3966" t="s">
        <v>3597</v>
      </c>
      <c r="AF3966" t="s">
        <v>3598</v>
      </c>
      <c r="AG3966" t="s">
        <v>3596</v>
      </c>
      <c r="AH3966" t="s">
        <v>3597</v>
      </c>
      <c r="AI3966" t="s">
        <v>3598</v>
      </c>
      <c r="AJ3966">
        <v>4057</v>
      </c>
    </row>
    <row r="3967" spans="1:36" ht="15" x14ac:dyDescent="0.2">
      <c r="A3967">
        <v>112</v>
      </c>
      <c r="B3967" s="3">
        <v>97192</v>
      </c>
      <c r="C3967" t="s">
        <v>67</v>
      </c>
      <c r="E3967" t="s">
        <v>68</v>
      </c>
      <c r="H3967" t="s">
        <v>3630</v>
      </c>
      <c r="I3967" t="s">
        <v>2695</v>
      </c>
      <c r="J3967" t="s">
        <v>3631</v>
      </c>
      <c r="M3967" t="s">
        <v>41</v>
      </c>
      <c r="Q3967" t="s">
        <v>42</v>
      </c>
      <c r="U3967">
        <v>10</v>
      </c>
      <c r="V3967" t="s">
        <v>3599</v>
      </c>
      <c r="W3967" t="s">
        <v>895</v>
      </c>
      <c r="X3967" t="s">
        <v>3592</v>
      </c>
      <c r="Y3967" t="s">
        <v>3592</v>
      </c>
      <c r="Z3967" s="3">
        <v>97192</v>
      </c>
      <c r="AA3967" t="s">
        <v>3593</v>
      </c>
      <c r="AB3967" t="s">
        <v>3594</v>
      </c>
      <c r="AC3967" t="s">
        <v>3595</v>
      </c>
      <c r="AD3967" t="s">
        <v>3596</v>
      </c>
      <c r="AE3967" t="s">
        <v>3597</v>
      </c>
      <c r="AF3967" t="s">
        <v>3598</v>
      </c>
      <c r="AG3967" t="s">
        <v>3596</v>
      </c>
      <c r="AH3967" t="s">
        <v>3597</v>
      </c>
      <c r="AI3967" t="s">
        <v>3598</v>
      </c>
      <c r="AJ3967">
        <v>4058</v>
      </c>
    </row>
    <row r="3968" spans="1:36" ht="15" x14ac:dyDescent="0.2">
      <c r="A3968">
        <v>113</v>
      </c>
      <c r="B3968" s="3">
        <v>97192</v>
      </c>
      <c r="C3968" t="s">
        <v>67</v>
      </c>
      <c r="E3968" t="s">
        <v>68</v>
      </c>
      <c r="H3968" t="s">
        <v>3630</v>
      </c>
      <c r="I3968" t="s">
        <v>2695</v>
      </c>
      <c r="J3968" t="s">
        <v>3631</v>
      </c>
      <c r="M3968" t="s">
        <v>41</v>
      </c>
      <c r="Q3968" t="s">
        <v>42</v>
      </c>
      <c r="U3968">
        <v>10</v>
      </c>
      <c r="V3968" t="s">
        <v>3599</v>
      </c>
      <c r="W3968" t="s">
        <v>895</v>
      </c>
      <c r="X3968" t="s">
        <v>3592</v>
      </c>
      <c r="Y3968" t="s">
        <v>3592</v>
      </c>
      <c r="Z3968" s="3">
        <v>97192</v>
      </c>
      <c r="AA3968" t="s">
        <v>3593</v>
      </c>
      <c r="AB3968" t="s">
        <v>3594</v>
      </c>
      <c r="AC3968" t="s">
        <v>3595</v>
      </c>
      <c r="AD3968" t="s">
        <v>3596</v>
      </c>
      <c r="AE3968" t="s">
        <v>3597</v>
      </c>
      <c r="AF3968" t="s">
        <v>3598</v>
      </c>
      <c r="AG3968" t="s">
        <v>3596</v>
      </c>
      <c r="AH3968" t="s">
        <v>3597</v>
      </c>
      <c r="AI3968" t="s">
        <v>3598</v>
      </c>
      <c r="AJ3968">
        <v>4059</v>
      </c>
    </row>
    <row r="3969" spans="1:36" ht="15" x14ac:dyDescent="0.2">
      <c r="A3969">
        <v>114</v>
      </c>
      <c r="B3969" s="3">
        <v>97192</v>
      </c>
      <c r="C3969" t="s">
        <v>67</v>
      </c>
      <c r="E3969" t="s">
        <v>68</v>
      </c>
      <c r="H3969" t="s">
        <v>3630</v>
      </c>
      <c r="I3969" t="s">
        <v>2695</v>
      </c>
      <c r="J3969" t="s">
        <v>3631</v>
      </c>
      <c r="M3969" t="s">
        <v>60</v>
      </c>
      <c r="Q3969" t="s">
        <v>42</v>
      </c>
      <c r="U3969">
        <v>3</v>
      </c>
      <c r="V3969" t="s">
        <v>3599</v>
      </c>
      <c r="W3969" t="s">
        <v>895</v>
      </c>
      <c r="X3969" t="s">
        <v>3592</v>
      </c>
      <c r="Y3969" t="s">
        <v>3592</v>
      </c>
      <c r="Z3969" s="3">
        <v>97192</v>
      </c>
      <c r="AA3969" t="s">
        <v>3593</v>
      </c>
      <c r="AB3969" t="s">
        <v>3594</v>
      </c>
      <c r="AC3969" t="s">
        <v>3595</v>
      </c>
      <c r="AD3969" t="s">
        <v>3596</v>
      </c>
      <c r="AE3969" t="s">
        <v>3597</v>
      </c>
      <c r="AF3969" t="s">
        <v>3598</v>
      </c>
      <c r="AG3969" t="s">
        <v>3596</v>
      </c>
      <c r="AH3969" t="s">
        <v>3597</v>
      </c>
      <c r="AI3969" t="s">
        <v>3598</v>
      </c>
      <c r="AJ3969">
        <v>4060</v>
      </c>
    </row>
    <row r="3970" spans="1:36" ht="15" x14ac:dyDescent="0.2">
      <c r="A3970">
        <v>115</v>
      </c>
      <c r="B3970" s="3">
        <v>97192</v>
      </c>
      <c r="C3970" t="s">
        <v>173</v>
      </c>
      <c r="E3970" t="s">
        <v>174</v>
      </c>
      <c r="H3970" t="s">
        <v>1320</v>
      </c>
      <c r="I3970" t="s">
        <v>1366</v>
      </c>
      <c r="J3970" t="s">
        <v>3632</v>
      </c>
      <c r="M3970" t="s">
        <v>41</v>
      </c>
      <c r="Q3970" t="s">
        <v>42</v>
      </c>
      <c r="U3970">
        <v>76</v>
      </c>
      <c r="V3970" t="s">
        <v>3599</v>
      </c>
      <c r="W3970" t="s">
        <v>895</v>
      </c>
      <c r="X3970" t="s">
        <v>3592</v>
      </c>
      <c r="Y3970" t="s">
        <v>3592</v>
      </c>
      <c r="Z3970" s="3">
        <v>97192</v>
      </c>
      <c r="AA3970" t="s">
        <v>3593</v>
      </c>
      <c r="AB3970" t="s">
        <v>3594</v>
      </c>
      <c r="AC3970" t="s">
        <v>3595</v>
      </c>
      <c r="AD3970" t="s">
        <v>3596</v>
      </c>
      <c r="AE3970" t="s">
        <v>3597</v>
      </c>
      <c r="AF3970" t="s">
        <v>3598</v>
      </c>
      <c r="AG3970" t="s">
        <v>3596</v>
      </c>
      <c r="AH3970" t="s">
        <v>3597</v>
      </c>
      <c r="AI3970" t="s">
        <v>3598</v>
      </c>
      <c r="AJ3970">
        <v>4061</v>
      </c>
    </row>
    <row r="3971" spans="1:36" ht="15" x14ac:dyDescent="0.2">
      <c r="A3971">
        <v>116</v>
      </c>
      <c r="B3971" s="3">
        <v>97192</v>
      </c>
      <c r="C3971" t="s">
        <v>173</v>
      </c>
      <c r="E3971" t="s">
        <v>174</v>
      </c>
      <c r="H3971" t="s">
        <v>1320</v>
      </c>
      <c r="I3971" t="s">
        <v>1366</v>
      </c>
      <c r="J3971" t="s">
        <v>3632</v>
      </c>
      <c r="M3971" t="s">
        <v>41</v>
      </c>
      <c r="Q3971" t="s">
        <v>42</v>
      </c>
      <c r="U3971">
        <v>76</v>
      </c>
      <c r="V3971" t="s">
        <v>3599</v>
      </c>
      <c r="W3971" t="s">
        <v>895</v>
      </c>
      <c r="X3971" t="s">
        <v>3592</v>
      </c>
      <c r="Y3971" t="s">
        <v>3592</v>
      </c>
      <c r="Z3971" s="3">
        <v>97192</v>
      </c>
      <c r="AA3971" t="s">
        <v>3593</v>
      </c>
      <c r="AB3971" t="s">
        <v>3594</v>
      </c>
      <c r="AC3971" t="s">
        <v>3595</v>
      </c>
      <c r="AD3971" t="s">
        <v>3596</v>
      </c>
      <c r="AE3971" t="s">
        <v>3597</v>
      </c>
      <c r="AF3971" t="s">
        <v>3598</v>
      </c>
      <c r="AG3971" t="s">
        <v>3596</v>
      </c>
      <c r="AH3971" t="s">
        <v>3597</v>
      </c>
      <c r="AI3971" t="s">
        <v>3598</v>
      </c>
      <c r="AJ3971">
        <v>4062</v>
      </c>
    </row>
    <row r="3972" spans="1:36" ht="15" x14ac:dyDescent="0.2">
      <c r="A3972">
        <v>117</v>
      </c>
      <c r="B3972" s="3">
        <v>97192</v>
      </c>
      <c r="C3972" t="s">
        <v>173</v>
      </c>
      <c r="E3972" t="s">
        <v>174</v>
      </c>
      <c r="H3972" t="s">
        <v>1320</v>
      </c>
      <c r="I3972" t="s">
        <v>1366</v>
      </c>
      <c r="J3972" t="s">
        <v>3632</v>
      </c>
      <c r="M3972" t="s">
        <v>41</v>
      </c>
      <c r="Q3972" t="s">
        <v>42</v>
      </c>
      <c r="U3972">
        <v>76</v>
      </c>
      <c r="V3972" t="s">
        <v>3599</v>
      </c>
      <c r="W3972" t="s">
        <v>895</v>
      </c>
      <c r="X3972" t="s">
        <v>3592</v>
      </c>
      <c r="Y3972" t="s">
        <v>3592</v>
      </c>
      <c r="Z3972" s="3">
        <v>97192</v>
      </c>
      <c r="AA3972" t="s">
        <v>3593</v>
      </c>
      <c r="AB3972" t="s">
        <v>3594</v>
      </c>
      <c r="AC3972" t="s">
        <v>3595</v>
      </c>
      <c r="AD3972" t="s">
        <v>3596</v>
      </c>
      <c r="AE3972" t="s">
        <v>3597</v>
      </c>
      <c r="AF3972" t="s">
        <v>3598</v>
      </c>
      <c r="AG3972" t="s">
        <v>3596</v>
      </c>
      <c r="AH3972" t="s">
        <v>3597</v>
      </c>
      <c r="AI3972" t="s">
        <v>3598</v>
      </c>
      <c r="AJ3972">
        <v>4063</v>
      </c>
    </row>
    <row r="3973" spans="1:36" ht="15" x14ac:dyDescent="0.2">
      <c r="A3973">
        <v>118</v>
      </c>
      <c r="B3973" s="3">
        <v>97192</v>
      </c>
      <c r="C3973" t="s">
        <v>173</v>
      </c>
      <c r="E3973" t="s">
        <v>174</v>
      </c>
      <c r="H3973" t="s">
        <v>1320</v>
      </c>
      <c r="I3973" t="s">
        <v>1366</v>
      </c>
      <c r="J3973" t="s">
        <v>3632</v>
      </c>
      <c r="M3973" t="s">
        <v>41</v>
      </c>
      <c r="Q3973" t="s">
        <v>42</v>
      </c>
      <c r="U3973">
        <v>76</v>
      </c>
      <c r="V3973" t="s">
        <v>3599</v>
      </c>
      <c r="W3973" t="s">
        <v>895</v>
      </c>
      <c r="X3973" t="s">
        <v>3592</v>
      </c>
      <c r="Y3973" t="s">
        <v>3592</v>
      </c>
      <c r="Z3973" s="3">
        <v>97192</v>
      </c>
      <c r="AA3973" t="s">
        <v>3593</v>
      </c>
      <c r="AB3973" t="s">
        <v>3594</v>
      </c>
      <c r="AC3973" t="s">
        <v>3595</v>
      </c>
      <c r="AD3973" t="s">
        <v>3596</v>
      </c>
      <c r="AE3973" t="s">
        <v>3597</v>
      </c>
      <c r="AF3973" t="s">
        <v>3598</v>
      </c>
      <c r="AG3973" t="s">
        <v>3596</v>
      </c>
      <c r="AH3973" t="s">
        <v>3597</v>
      </c>
      <c r="AI3973" t="s">
        <v>3598</v>
      </c>
      <c r="AJ3973">
        <v>4064</v>
      </c>
    </row>
    <row r="3974" spans="1:36" ht="15" x14ac:dyDescent="0.2">
      <c r="A3974">
        <v>119</v>
      </c>
      <c r="B3974" s="3">
        <v>97192</v>
      </c>
      <c r="C3974" t="s">
        <v>173</v>
      </c>
      <c r="E3974" t="s">
        <v>174</v>
      </c>
      <c r="H3974" t="s">
        <v>1320</v>
      </c>
      <c r="I3974" t="s">
        <v>1366</v>
      </c>
      <c r="J3974" t="s">
        <v>3632</v>
      </c>
      <c r="M3974" t="s">
        <v>41</v>
      </c>
      <c r="Q3974" t="s">
        <v>42</v>
      </c>
      <c r="U3974">
        <v>76</v>
      </c>
      <c r="V3974" t="s">
        <v>3599</v>
      </c>
      <c r="W3974" t="s">
        <v>895</v>
      </c>
      <c r="X3974" t="s">
        <v>3592</v>
      </c>
      <c r="Y3974" t="s">
        <v>3592</v>
      </c>
      <c r="Z3974" s="3">
        <v>97192</v>
      </c>
      <c r="AA3974" t="s">
        <v>3593</v>
      </c>
      <c r="AB3974" t="s">
        <v>3594</v>
      </c>
      <c r="AC3974" t="s">
        <v>3595</v>
      </c>
      <c r="AD3974" t="s">
        <v>3596</v>
      </c>
      <c r="AE3974" t="s">
        <v>3597</v>
      </c>
      <c r="AF3974" t="s">
        <v>3598</v>
      </c>
      <c r="AG3974" t="s">
        <v>3596</v>
      </c>
      <c r="AH3974" t="s">
        <v>3597</v>
      </c>
      <c r="AI3974" t="s">
        <v>3598</v>
      </c>
      <c r="AJ3974">
        <v>4065</v>
      </c>
    </row>
    <row r="3975" spans="1:36" ht="15" x14ac:dyDescent="0.2">
      <c r="A3975">
        <v>120</v>
      </c>
      <c r="B3975" s="3">
        <v>97192</v>
      </c>
      <c r="C3975" t="s">
        <v>173</v>
      </c>
      <c r="E3975" t="s">
        <v>174</v>
      </c>
      <c r="H3975" t="s">
        <v>1320</v>
      </c>
      <c r="I3975" t="s">
        <v>1366</v>
      </c>
      <c r="J3975" t="s">
        <v>3632</v>
      </c>
      <c r="M3975" t="s">
        <v>41</v>
      </c>
      <c r="Q3975" t="s">
        <v>42</v>
      </c>
      <c r="U3975">
        <v>76</v>
      </c>
      <c r="V3975" t="s">
        <v>3599</v>
      </c>
      <c r="W3975" t="s">
        <v>895</v>
      </c>
      <c r="X3975" t="s">
        <v>3592</v>
      </c>
      <c r="Y3975" t="s">
        <v>3592</v>
      </c>
      <c r="Z3975" s="3">
        <v>97192</v>
      </c>
      <c r="AA3975" t="s">
        <v>3593</v>
      </c>
      <c r="AB3975" t="s">
        <v>3594</v>
      </c>
      <c r="AC3975" t="s">
        <v>3595</v>
      </c>
      <c r="AD3975" t="s">
        <v>3596</v>
      </c>
      <c r="AE3975" t="s">
        <v>3597</v>
      </c>
      <c r="AF3975" t="s">
        <v>3598</v>
      </c>
      <c r="AG3975" t="s">
        <v>3596</v>
      </c>
      <c r="AH3975" t="s">
        <v>3597</v>
      </c>
      <c r="AI3975" t="s">
        <v>3598</v>
      </c>
      <c r="AJ3975">
        <v>4066</v>
      </c>
    </row>
    <row r="3976" spans="1:36" ht="15" x14ac:dyDescent="0.2">
      <c r="A3976">
        <v>121</v>
      </c>
      <c r="B3976" s="3">
        <v>97192</v>
      </c>
      <c r="C3976" t="s">
        <v>173</v>
      </c>
      <c r="E3976" t="s">
        <v>174</v>
      </c>
      <c r="H3976" t="s">
        <v>1320</v>
      </c>
      <c r="I3976" t="s">
        <v>1366</v>
      </c>
      <c r="J3976" t="s">
        <v>3632</v>
      </c>
      <c r="M3976" t="s">
        <v>41</v>
      </c>
      <c r="Q3976" t="s">
        <v>42</v>
      </c>
      <c r="U3976">
        <v>76</v>
      </c>
      <c r="V3976" t="s">
        <v>3599</v>
      </c>
      <c r="W3976" t="s">
        <v>895</v>
      </c>
      <c r="X3976" t="s">
        <v>3592</v>
      </c>
      <c r="Y3976" t="s">
        <v>3592</v>
      </c>
      <c r="Z3976" s="3">
        <v>97192</v>
      </c>
      <c r="AA3976" t="s">
        <v>3593</v>
      </c>
      <c r="AB3976" t="s">
        <v>3594</v>
      </c>
      <c r="AC3976" t="s">
        <v>3595</v>
      </c>
      <c r="AD3976" t="s">
        <v>3596</v>
      </c>
      <c r="AE3976" t="s">
        <v>3597</v>
      </c>
      <c r="AF3976" t="s">
        <v>3598</v>
      </c>
      <c r="AG3976" t="s">
        <v>3596</v>
      </c>
      <c r="AH3976" t="s">
        <v>3597</v>
      </c>
      <c r="AI3976" t="s">
        <v>3598</v>
      </c>
      <c r="AJ3976">
        <v>4067</v>
      </c>
    </row>
    <row r="3977" spans="1:36" ht="15" x14ac:dyDescent="0.2">
      <c r="A3977">
        <v>122</v>
      </c>
      <c r="B3977" s="3">
        <v>97192</v>
      </c>
      <c r="C3977" t="s">
        <v>173</v>
      </c>
      <c r="E3977" t="s">
        <v>174</v>
      </c>
      <c r="H3977" t="s">
        <v>1320</v>
      </c>
      <c r="I3977" t="s">
        <v>1366</v>
      </c>
      <c r="J3977" t="s">
        <v>3632</v>
      </c>
      <c r="M3977" t="s">
        <v>41</v>
      </c>
      <c r="Q3977" t="s">
        <v>42</v>
      </c>
      <c r="U3977">
        <v>76</v>
      </c>
      <c r="V3977" t="s">
        <v>3599</v>
      </c>
      <c r="W3977" t="s">
        <v>895</v>
      </c>
      <c r="X3977" t="s">
        <v>3592</v>
      </c>
      <c r="Y3977" t="s">
        <v>3592</v>
      </c>
      <c r="Z3977" s="3">
        <v>97192</v>
      </c>
      <c r="AA3977" t="s">
        <v>3593</v>
      </c>
      <c r="AB3977" t="s">
        <v>3594</v>
      </c>
      <c r="AC3977" t="s">
        <v>3595</v>
      </c>
      <c r="AD3977" t="s">
        <v>3596</v>
      </c>
      <c r="AE3977" t="s">
        <v>3597</v>
      </c>
      <c r="AF3977" t="s">
        <v>3598</v>
      </c>
      <c r="AG3977" t="s">
        <v>3596</v>
      </c>
      <c r="AH3977" t="s">
        <v>3597</v>
      </c>
      <c r="AI3977" t="s">
        <v>3598</v>
      </c>
      <c r="AJ3977">
        <v>4068</v>
      </c>
    </row>
    <row r="3978" spans="1:36" ht="15" x14ac:dyDescent="0.2">
      <c r="A3978">
        <v>123</v>
      </c>
      <c r="B3978" s="3">
        <v>97192</v>
      </c>
      <c r="C3978" t="s">
        <v>173</v>
      </c>
      <c r="E3978" t="s">
        <v>174</v>
      </c>
      <c r="H3978" t="s">
        <v>3633</v>
      </c>
      <c r="I3978" t="s">
        <v>1366</v>
      </c>
      <c r="J3978" t="s">
        <v>3634</v>
      </c>
      <c r="M3978" t="s">
        <v>41</v>
      </c>
      <c r="Q3978" t="s">
        <v>42</v>
      </c>
      <c r="U3978">
        <v>263</v>
      </c>
      <c r="V3978" t="s">
        <v>3599</v>
      </c>
      <c r="W3978" t="s">
        <v>895</v>
      </c>
      <c r="X3978" t="s">
        <v>3592</v>
      </c>
      <c r="Y3978" t="s">
        <v>3592</v>
      </c>
      <c r="Z3978" s="3">
        <v>97192</v>
      </c>
      <c r="AA3978" t="s">
        <v>3593</v>
      </c>
      <c r="AB3978" t="s">
        <v>3594</v>
      </c>
      <c r="AC3978" t="s">
        <v>3595</v>
      </c>
      <c r="AD3978" t="s">
        <v>3596</v>
      </c>
      <c r="AE3978" t="s">
        <v>3597</v>
      </c>
      <c r="AF3978" t="s">
        <v>3598</v>
      </c>
      <c r="AG3978" t="s">
        <v>3596</v>
      </c>
      <c r="AH3978" t="s">
        <v>3597</v>
      </c>
      <c r="AI3978" t="s">
        <v>3598</v>
      </c>
      <c r="AJ3978">
        <v>4069</v>
      </c>
    </row>
    <row r="3979" spans="1:36" ht="15" x14ac:dyDescent="0.2">
      <c r="A3979">
        <v>124</v>
      </c>
      <c r="B3979" s="3">
        <v>97192</v>
      </c>
      <c r="C3979" t="s">
        <v>173</v>
      </c>
      <c r="E3979" t="s">
        <v>174</v>
      </c>
      <c r="H3979" t="s">
        <v>3635</v>
      </c>
      <c r="I3979" t="s">
        <v>1366</v>
      </c>
      <c r="J3979" t="s">
        <v>3634</v>
      </c>
      <c r="M3979" t="s">
        <v>41</v>
      </c>
      <c r="Q3979" t="s">
        <v>42</v>
      </c>
      <c r="U3979">
        <v>263</v>
      </c>
      <c r="V3979" t="s">
        <v>3599</v>
      </c>
      <c r="W3979" t="s">
        <v>895</v>
      </c>
      <c r="X3979" t="s">
        <v>3592</v>
      </c>
      <c r="Y3979" t="s">
        <v>3592</v>
      </c>
      <c r="Z3979" s="3">
        <v>97192</v>
      </c>
      <c r="AA3979" t="s">
        <v>3593</v>
      </c>
      <c r="AB3979" t="s">
        <v>3594</v>
      </c>
      <c r="AC3979" t="s">
        <v>3595</v>
      </c>
      <c r="AD3979" t="s">
        <v>3596</v>
      </c>
      <c r="AE3979" t="s">
        <v>3597</v>
      </c>
      <c r="AF3979" t="s">
        <v>3598</v>
      </c>
      <c r="AG3979" t="s">
        <v>3596</v>
      </c>
      <c r="AH3979" t="s">
        <v>3597</v>
      </c>
      <c r="AI3979" t="s">
        <v>3598</v>
      </c>
      <c r="AJ3979">
        <v>4070</v>
      </c>
    </row>
    <row r="3980" spans="1:36" ht="15" x14ac:dyDescent="0.2">
      <c r="A3980">
        <v>125</v>
      </c>
      <c r="B3980" s="3">
        <v>97192</v>
      </c>
      <c r="C3980" t="s">
        <v>367</v>
      </c>
      <c r="E3980" t="s">
        <v>368</v>
      </c>
      <c r="H3980" t="s">
        <v>1320</v>
      </c>
      <c r="I3980" t="s">
        <v>1366</v>
      </c>
      <c r="J3980" t="s">
        <v>3636</v>
      </c>
      <c r="M3980" t="s">
        <v>60</v>
      </c>
      <c r="Q3980" t="s">
        <v>42</v>
      </c>
      <c r="U3980">
        <v>27</v>
      </c>
      <c r="V3980" t="s">
        <v>3599</v>
      </c>
      <c r="W3980" t="s">
        <v>895</v>
      </c>
      <c r="X3980" t="s">
        <v>3592</v>
      </c>
      <c r="Y3980" t="s">
        <v>3592</v>
      </c>
      <c r="Z3980" s="3">
        <v>97192</v>
      </c>
      <c r="AA3980" t="s">
        <v>3593</v>
      </c>
      <c r="AB3980" t="s">
        <v>3594</v>
      </c>
      <c r="AC3980" t="s">
        <v>3595</v>
      </c>
      <c r="AD3980" t="s">
        <v>3596</v>
      </c>
      <c r="AE3980" t="s">
        <v>3597</v>
      </c>
      <c r="AF3980" t="s">
        <v>3598</v>
      </c>
      <c r="AG3980" t="s">
        <v>3596</v>
      </c>
      <c r="AH3980" t="s">
        <v>3597</v>
      </c>
      <c r="AI3980" t="s">
        <v>3598</v>
      </c>
      <c r="AJ3980">
        <v>4071</v>
      </c>
    </row>
    <row r="3981" spans="1:36" ht="15" x14ac:dyDescent="0.2">
      <c r="A3981">
        <v>126</v>
      </c>
      <c r="B3981" s="3">
        <v>97192</v>
      </c>
      <c r="C3981" t="s">
        <v>149</v>
      </c>
      <c r="E3981" t="s">
        <v>150</v>
      </c>
      <c r="H3981" t="s">
        <v>1336</v>
      </c>
      <c r="I3981" t="s">
        <v>2752</v>
      </c>
      <c r="J3981" t="s">
        <v>3637</v>
      </c>
      <c r="M3981" t="s">
        <v>41</v>
      </c>
      <c r="Q3981" t="s">
        <v>42</v>
      </c>
      <c r="U3981">
        <v>105</v>
      </c>
      <c r="V3981" t="s">
        <v>3599</v>
      </c>
      <c r="W3981" t="s">
        <v>895</v>
      </c>
      <c r="X3981" t="s">
        <v>3592</v>
      </c>
      <c r="Y3981" t="s">
        <v>3592</v>
      </c>
      <c r="Z3981" s="3">
        <v>97192</v>
      </c>
      <c r="AA3981" t="s">
        <v>3593</v>
      </c>
      <c r="AB3981" t="s">
        <v>3594</v>
      </c>
      <c r="AC3981" t="s">
        <v>3595</v>
      </c>
      <c r="AD3981" t="s">
        <v>3596</v>
      </c>
      <c r="AE3981" t="s">
        <v>3597</v>
      </c>
      <c r="AF3981" t="s">
        <v>3598</v>
      </c>
      <c r="AG3981" t="s">
        <v>3596</v>
      </c>
      <c r="AH3981" t="s">
        <v>3597</v>
      </c>
      <c r="AI3981" t="s">
        <v>3598</v>
      </c>
      <c r="AJ3981">
        <v>4072</v>
      </c>
    </row>
    <row r="3982" spans="1:36" ht="15" x14ac:dyDescent="0.2">
      <c r="A3982">
        <v>127</v>
      </c>
      <c r="B3982" s="3">
        <v>97192</v>
      </c>
      <c r="C3982" t="s">
        <v>149</v>
      </c>
      <c r="E3982" t="s">
        <v>150</v>
      </c>
      <c r="H3982" t="s">
        <v>1336</v>
      </c>
      <c r="I3982" t="s">
        <v>2752</v>
      </c>
      <c r="J3982" t="s">
        <v>3637</v>
      </c>
      <c r="M3982" t="s">
        <v>41</v>
      </c>
      <c r="Q3982" t="s">
        <v>42</v>
      </c>
      <c r="U3982">
        <v>105</v>
      </c>
      <c r="V3982" t="s">
        <v>3599</v>
      </c>
      <c r="W3982" t="s">
        <v>895</v>
      </c>
      <c r="X3982" t="s">
        <v>3592</v>
      </c>
      <c r="Y3982" t="s">
        <v>3592</v>
      </c>
      <c r="Z3982" s="3">
        <v>97192</v>
      </c>
      <c r="AA3982" t="s">
        <v>3593</v>
      </c>
      <c r="AB3982" t="s">
        <v>3594</v>
      </c>
      <c r="AC3982" t="s">
        <v>3595</v>
      </c>
      <c r="AD3982" t="s">
        <v>3596</v>
      </c>
      <c r="AE3982" t="s">
        <v>3597</v>
      </c>
      <c r="AF3982" t="s">
        <v>3598</v>
      </c>
      <c r="AG3982" t="s">
        <v>3596</v>
      </c>
      <c r="AH3982" t="s">
        <v>3597</v>
      </c>
      <c r="AI3982" t="s">
        <v>3598</v>
      </c>
      <c r="AJ3982">
        <v>4073</v>
      </c>
    </row>
    <row r="3983" spans="1:36" ht="15" x14ac:dyDescent="0.2">
      <c r="A3983">
        <v>128</v>
      </c>
      <c r="B3983" s="3">
        <v>97192</v>
      </c>
      <c r="C3983" t="s">
        <v>311</v>
      </c>
      <c r="E3983" t="s">
        <v>312</v>
      </c>
      <c r="H3983" t="s">
        <v>3611</v>
      </c>
      <c r="I3983" t="s">
        <v>1366</v>
      </c>
      <c r="J3983" t="s">
        <v>3638</v>
      </c>
      <c r="M3983" t="s">
        <v>41</v>
      </c>
      <c r="Q3983" t="s">
        <v>42</v>
      </c>
      <c r="U3983">
        <v>120</v>
      </c>
      <c r="V3983" t="s">
        <v>3599</v>
      </c>
      <c r="W3983" t="s">
        <v>895</v>
      </c>
      <c r="X3983" t="s">
        <v>3592</v>
      </c>
      <c r="Y3983" t="s">
        <v>3592</v>
      </c>
      <c r="Z3983" s="3">
        <v>97192</v>
      </c>
      <c r="AA3983" t="s">
        <v>3593</v>
      </c>
      <c r="AB3983" t="s">
        <v>3594</v>
      </c>
      <c r="AC3983" t="s">
        <v>3595</v>
      </c>
      <c r="AD3983" t="s">
        <v>3596</v>
      </c>
      <c r="AE3983" t="s">
        <v>3597</v>
      </c>
      <c r="AF3983" t="s">
        <v>3598</v>
      </c>
      <c r="AG3983" t="s">
        <v>3596</v>
      </c>
      <c r="AH3983" t="s">
        <v>3597</v>
      </c>
      <c r="AI3983" t="s">
        <v>3598</v>
      </c>
      <c r="AJ3983">
        <v>4074</v>
      </c>
    </row>
    <row r="3984" spans="1:36" ht="15" x14ac:dyDescent="0.2">
      <c r="A3984">
        <v>129</v>
      </c>
      <c r="B3984" s="3">
        <v>97192</v>
      </c>
      <c r="C3984" t="s">
        <v>311</v>
      </c>
      <c r="E3984" t="s">
        <v>312</v>
      </c>
      <c r="H3984" t="s">
        <v>3611</v>
      </c>
      <c r="I3984" t="s">
        <v>1366</v>
      </c>
      <c r="J3984" t="s">
        <v>3638</v>
      </c>
      <c r="M3984" t="s">
        <v>41</v>
      </c>
      <c r="Q3984" t="s">
        <v>42</v>
      </c>
      <c r="U3984">
        <v>120</v>
      </c>
      <c r="V3984" t="s">
        <v>3599</v>
      </c>
      <c r="W3984" t="s">
        <v>895</v>
      </c>
      <c r="X3984" t="s">
        <v>3592</v>
      </c>
      <c r="Y3984" t="s">
        <v>3592</v>
      </c>
      <c r="Z3984" s="3">
        <v>97192</v>
      </c>
      <c r="AA3984" t="s">
        <v>3593</v>
      </c>
      <c r="AB3984" t="s">
        <v>3594</v>
      </c>
      <c r="AC3984" t="s">
        <v>3595</v>
      </c>
      <c r="AD3984" t="s">
        <v>3596</v>
      </c>
      <c r="AE3984" t="s">
        <v>3597</v>
      </c>
      <c r="AF3984" t="s">
        <v>3598</v>
      </c>
      <c r="AG3984" t="s">
        <v>3596</v>
      </c>
      <c r="AH3984" t="s">
        <v>3597</v>
      </c>
      <c r="AI3984" t="s">
        <v>3598</v>
      </c>
      <c r="AJ3984">
        <v>4075</v>
      </c>
    </row>
    <row r="3985" spans="1:36" ht="15" x14ac:dyDescent="0.2">
      <c r="A3985">
        <v>130</v>
      </c>
      <c r="B3985" s="3">
        <v>97192</v>
      </c>
      <c r="C3985" t="s">
        <v>311</v>
      </c>
      <c r="E3985" t="s">
        <v>312</v>
      </c>
      <c r="H3985" t="s">
        <v>3611</v>
      </c>
      <c r="I3985" t="s">
        <v>3614</v>
      </c>
      <c r="J3985" t="s">
        <v>3638</v>
      </c>
      <c r="M3985" t="s">
        <v>41</v>
      </c>
      <c r="Q3985" t="s">
        <v>42</v>
      </c>
      <c r="U3985">
        <v>120</v>
      </c>
      <c r="V3985" t="s">
        <v>3599</v>
      </c>
      <c r="W3985" t="s">
        <v>895</v>
      </c>
      <c r="X3985" t="s">
        <v>3592</v>
      </c>
      <c r="Y3985" t="s">
        <v>3592</v>
      </c>
      <c r="Z3985" s="3">
        <v>97192</v>
      </c>
      <c r="AA3985" t="s">
        <v>3593</v>
      </c>
      <c r="AB3985" t="s">
        <v>3594</v>
      </c>
      <c r="AC3985" t="s">
        <v>3595</v>
      </c>
      <c r="AD3985" t="s">
        <v>3596</v>
      </c>
      <c r="AE3985" t="s">
        <v>3597</v>
      </c>
      <c r="AF3985" t="s">
        <v>3598</v>
      </c>
      <c r="AG3985" t="s">
        <v>3596</v>
      </c>
      <c r="AH3985" t="s">
        <v>3597</v>
      </c>
      <c r="AI3985" t="s">
        <v>3598</v>
      </c>
      <c r="AJ3985">
        <v>4076</v>
      </c>
    </row>
    <row r="3986" spans="1:36" ht="15" x14ac:dyDescent="0.2">
      <c r="A3986">
        <v>131</v>
      </c>
      <c r="B3986" s="3">
        <v>97192</v>
      </c>
      <c r="C3986" t="s">
        <v>329</v>
      </c>
      <c r="E3986" t="s">
        <v>330</v>
      </c>
      <c r="G3986" t="s">
        <v>3639</v>
      </c>
      <c r="H3986" t="s">
        <v>3611</v>
      </c>
      <c r="I3986" t="s">
        <v>3640</v>
      </c>
      <c r="J3986" t="s">
        <v>3641</v>
      </c>
      <c r="M3986" t="s">
        <v>41</v>
      </c>
      <c r="Q3986" t="s">
        <v>42</v>
      </c>
      <c r="U3986">
        <v>420</v>
      </c>
      <c r="V3986" t="s">
        <v>3599</v>
      </c>
      <c r="W3986" t="s">
        <v>895</v>
      </c>
      <c r="X3986" t="s">
        <v>3592</v>
      </c>
      <c r="Y3986" t="s">
        <v>3592</v>
      </c>
      <c r="Z3986" s="3">
        <v>97192</v>
      </c>
      <c r="AA3986" t="s">
        <v>3593</v>
      </c>
      <c r="AB3986" t="s">
        <v>3594</v>
      </c>
      <c r="AC3986" t="s">
        <v>3595</v>
      </c>
      <c r="AD3986" t="s">
        <v>3596</v>
      </c>
      <c r="AE3986" t="s">
        <v>3597</v>
      </c>
      <c r="AF3986" t="s">
        <v>3598</v>
      </c>
      <c r="AG3986" t="s">
        <v>3596</v>
      </c>
      <c r="AH3986" t="s">
        <v>3597</v>
      </c>
      <c r="AI3986" t="s">
        <v>3598</v>
      </c>
      <c r="AJ3986">
        <v>4077</v>
      </c>
    </row>
    <row r="3987" spans="1:36" ht="15" x14ac:dyDescent="0.2">
      <c r="A3987">
        <v>132</v>
      </c>
      <c r="B3987" s="3">
        <v>97192</v>
      </c>
      <c r="C3987" t="s">
        <v>138</v>
      </c>
      <c r="E3987" t="s">
        <v>139</v>
      </c>
      <c r="H3987" t="s">
        <v>1336</v>
      </c>
      <c r="I3987" t="s">
        <v>2752</v>
      </c>
      <c r="J3987" t="s">
        <v>3642</v>
      </c>
      <c r="M3987" t="s">
        <v>41</v>
      </c>
      <c r="Q3987" t="s">
        <v>42</v>
      </c>
      <c r="U3987">
        <v>56</v>
      </c>
      <c r="V3987" t="s">
        <v>3599</v>
      </c>
      <c r="W3987" t="s">
        <v>895</v>
      </c>
      <c r="X3987" t="s">
        <v>3592</v>
      </c>
      <c r="Y3987" t="s">
        <v>3592</v>
      </c>
      <c r="Z3987" s="3">
        <v>97192</v>
      </c>
      <c r="AA3987" t="s">
        <v>3593</v>
      </c>
      <c r="AB3987" t="s">
        <v>3594</v>
      </c>
      <c r="AC3987" t="s">
        <v>3595</v>
      </c>
      <c r="AD3987" t="s">
        <v>3596</v>
      </c>
      <c r="AE3987" t="s">
        <v>3597</v>
      </c>
      <c r="AF3987" t="s">
        <v>3598</v>
      </c>
      <c r="AG3987" t="s">
        <v>3596</v>
      </c>
      <c r="AH3987" t="s">
        <v>3597</v>
      </c>
      <c r="AI3987" t="s">
        <v>3598</v>
      </c>
      <c r="AJ3987">
        <v>4078</v>
      </c>
    </row>
    <row r="3988" spans="1:36" ht="15" x14ac:dyDescent="0.2">
      <c r="A3988">
        <v>133</v>
      </c>
      <c r="B3988" s="3">
        <v>97192</v>
      </c>
      <c r="C3988" t="s">
        <v>138</v>
      </c>
      <c r="E3988" t="s">
        <v>139</v>
      </c>
      <c r="H3988" t="s">
        <v>1336</v>
      </c>
      <c r="I3988" t="s">
        <v>2752</v>
      </c>
      <c r="J3988" t="s">
        <v>3642</v>
      </c>
      <c r="M3988" t="s">
        <v>41</v>
      </c>
      <c r="Q3988" t="s">
        <v>42</v>
      </c>
      <c r="U3988">
        <v>56</v>
      </c>
      <c r="V3988" t="s">
        <v>3599</v>
      </c>
      <c r="W3988" t="s">
        <v>895</v>
      </c>
      <c r="X3988" t="s">
        <v>3592</v>
      </c>
      <c r="Y3988" t="s">
        <v>3592</v>
      </c>
      <c r="Z3988" s="3">
        <v>97192</v>
      </c>
      <c r="AA3988" t="s">
        <v>3593</v>
      </c>
      <c r="AB3988" t="s">
        <v>3594</v>
      </c>
      <c r="AC3988" t="s">
        <v>3595</v>
      </c>
      <c r="AD3988" t="s">
        <v>3596</v>
      </c>
      <c r="AE3988" t="s">
        <v>3597</v>
      </c>
      <c r="AF3988" t="s">
        <v>3598</v>
      </c>
      <c r="AG3988" t="s">
        <v>3596</v>
      </c>
      <c r="AH3988" t="s">
        <v>3597</v>
      </c>
      <c r="AI3988" t="s">
        <v>3598</v>
      </c>
      <c r="AJ3988">
        <v>4079</v>
      </c>
    </row>
    <row r="3989" spans="1:36" ht="15" x14ac:dyDescent="0.2">
      <c r="A3989">
        <v>134</v>
      </c>
      <c r="B3989" s="3">
        <v>97192</v>
      </c>
      <c r="C3989" t="s">
        <v>138</v>
      </c>
      <c r="E3989" t="s">
        <v>139</v>
      </c>
      <c r="H3989" t="s">
        <v>1336</v>
      </c>
      <c r="I3989" t="s">
        <v>2752</v>
      </c>
      <c r="J3989" t="s">
        <v>3643</v>
      </c>
      <c r="M3989" t="s">
        <v>41</v>
      </c>
      <c r="Q3989" t="s">
        <v>42</v>
      </c>
      <c r="U3989">
        <v>32</v>
      </c>
      <c r="V3989" t="s">
        <v>3599</v>
      </c>
      <c r="W3989" t="s">
        <v>895</v>
      </c>
      <c r="X3989" t="s">
        <v>3592</v>
      </c>
      <c r="Y3989" t="s">
        <v>3592</v>
      </c>
      <c r="Z3989" s="3">
        <v>97192</v>
      </c>
      <c r="AA3989" t="s">
        <v>3593</v>
      </c>
      <c r="AB3989" t="s">
        <v>3594</v>
      </c>
      <c r="AC3989" t="s">
        <v>3595</v>
      </c>
      <c r="AD3989" t="s">
        <v>3596</v>
      </c>
      <c r="AE3989" t="s">
        <v>3597</v>
      </c>
      <c r="AF3989" t="s">
        <v>3598</v>
      </c>
      <c r="AG3989" t="s">
        <v>3596</v>
      </c>
      <c r="AH3989" t="s">
        <v>3597</v>
      </c>
      <c r="AI3989" t="s">
        <v>3598</v>
      </c>
      <c r="AJ3989">
        <v>4080</v>
      </c>
    </row>
    <row r="3990" spans="1:36" ht="15" x14ac:dyDescent="0.2">
      <c r="A3990">
        <v>135</v>
      </c>
      <c r="B3990" s="3">
        <v>97192</v>
      </c>
      <c r="C3990" t="s">
        <v>2123</v>
      </c>
      <c r="E3990" t="s">
        <v>2124</v>
      </c>
      <c r="G3990" t="s">
        <v>3644</v>
      </c>
      <c r="H3990" t="s">
        <v>1320</v>
      </c>
      <c r="I3990" t="s">
        <v>3645</v>
      </c>
      <c r="J3990" t="s">
        <v>3646</v>
      </c>
      <c r="M3990" t="s">
        <v>41</v>
      </c>
      <c r="Q3990" t="s">
        <v>42</v>
      </c>
      <c r="U3990">
        <v>40</v>
      </c>
      <c r="V3990" t="s">
        <v>3599</v>
      </c>
      <c r="W3990" t="s">
        <v>895</v>
      </c>
      <c r="X3990" t="s">
        <v>3592</v>
      </c>
      <c r="Y3990" t="s">
        <v>3592</v>
      </c>
      <c r="Z3990" s="3">
        <v>97192</v>
      </c>
      <c r="AA3990" t="s">
        <v>3593</v>
      </c>
      <c r="AB3990" t="s">
        <v>3594</v>
      </c>
      <c r="AC3990" t="s">
        <v>3595</v>
      </c>
      <c r="AD3990" t="s">
        <v>3596</v>
      </c>
      <c r="AE3990" t="s">
        <v>3597</v>
      </c>
      <c r="AF3990" t="s">
        <v>3598</v>
      </c>
      <c r="AG3990" t="s">
        <v>3596</v>
      </c>
      <c r="AH3990" t="s">
        <v>3597</v>
      </c>
      <c r="AI3990" t="s">
        <v>3598</v>
      </c>
      <c r="AJ3990">
        <v>4081</v>
      </c>
    </row>
    <row r="3991" spans="1:36" ht="15" x14ac:dyDescent="0.2">
      <c r="A3991">
        <v>136</v>
      </c>
      <c r="B3991" s="3">
        <v>97192</v>
      </c>
      <c r="C3991" t="s">
        <v>3647</v>
      </c>
      <c r="E3991" t="s">
        <v>3648</v>
      </c>
      <c r="H3991" t="s">
        <v>1336</v>
      </c>
      <c r="I3991" t="s">
        <v>2752</v>
      </c>
      <c r="J3991" t="s">
        <v>3649</v>
      </c>
      <c r="M3991" t="s">
        <v>60</v>
      </c>
      <c r="Q3991" t="s">
        <v>42</v>
      </c>
      <c r="U3991">
        <v>300</v>
      </c>
      <c r="V3991" t="s">
        <v>3599</v>
      </c>
      <c r="W3991" t="s">
        <v>895</v>
      </c>
      <c r="X3991" t="s">
        <v>3592</v>
      </c>
      <c r="Y3991" t="s">
        <v>3592</v>
      </c>
      <c r="Z3991" s="3">
        <v>97192</v>
      </c>
      <c r="AA3991" t="s">
        <v>3593</v>
      </c>
      <c r="AB3991" t="s">
        <v>3594</v>
      </c>
      <c r="AC3991" t="s">
        <v>3595</v>
      </c>
      <c r="AD3991" t="s">
        <v>3596</v>
      </c>
      <c r="AE3991" t="s">
        <v>3597</v>
      </c>
      <c r="AF3991" t="s">
        <v>3598</v>
      </c>
      <c r="AG3991" t="s">
        <v>3596</v>
      </c>
      <c r="AH3991" t="s">
        <v>3597</v>
      </c>
      <c r="AI3991" t="s">
        <v>3598</v>
      </c>
      <c r="AJ3991">
        <v>4082</v>
      </c>
    </row>
    <row r="3992" spans="1:36" ht="15" x14ac:dyDescent="0.2">
      <c r="A3992">
        <v>137</v>
      </c>
      <c r="B3992" s="3">
        <v>97192</v>
      </c>
      <c r="C3992" t="s">
        <v>2305</v>
      </c>
      <c r="E3992" t="s">
        <v>2306</v>
      </c>
      <c r="G3992" t="s">
        <v>3650</v>
      </c>
      <c r="H3992" t="s">
        <v>3611</v>
      </c>
      <c r="I3992" t="s">
        <v>1321</v>
      </c>
      <c r="J3992" t="s">
        <v>3651</v>
      </c>
      <c r="M3992" t="s">
        <v>119</v>
      </c>
      <c r="Q3992" t="s">
        <v>42</v>
      </c>
      <c r="U3992">
        <v>140</v>
      </c>
      <c r="V3992" t="s">
        <v>3599</v>
      </c>
      <c r="W3992" t="s">
        <v>895</v>
      </c>
      <c r="X3992" t="s">
        <v>3592</v>
      </c>
      <c r="Y3992" t="s">
        <v>3592</v>
      </c>
      <c r="Z3992" s="3">
        <v>97192</v>
      </c>
      <c r="AA3992" t="s">
        <v>3593</v>
      </c>
      <c r="AB3992" t="s">
        <v>3594</v>
      </c>
      <c r="AC3992" t="s">
        <v>3595</v>
      </c>
      <c r="AD3992" t="s">
        <v>3596</v>
      </c>
      <c r="AE3992" t="s">
        <v>3597</v>
      </c>
      <c r="AF3992" t="s">
        <v>3598</v>
      </c>
      <c r="AG3992" t="s">
        <v>3596</v>
      </c>
      <c r="AH3992" t="s">
        <v>3597</v>
      </c>
      <c r="AI3992" t="s">
        <v>3598</v>
      </c>
      <c r="AJ3992">
        <v>4083</v>
      </c>
    </row>
    <row r="3993" spans="1:36" ht="15" x14ac:dyDescent="0.2">
      <c r="A3993">
        <v>138</v>
      </c>
      <c r="B3993" s="3">
        <v>97192</v>
      </c>
      <c r="C3993" t="s">
        <v>2305</v>
      </c>
      <c r="E3993" t="s">
        <v>2306</v>
      </c>
      <c r="G3993" t="s">
        <v>3650</v>
      </c>
      <c r="H3993" t="s">
        <v>3611</v>
      </c>
      <c r="I3993" t="s">
        <v>1321</v>
      </c>
      <c r="J3993" t="s">
        <v>3651</v>
      </c>
      <c r="M3993" t="s">
        <v>119</v>
      </c>
      <c r="Q3993" t="s">
        <v>42</v>
      </c>
      <c r="U3993">
        <v>140</v>
      </c>
      <c r="V3993" t="s">
        <v>3599</v>
      </c>
      <c r="W3993" t="s">
        <v>895</v>
      </c>
      <c r="X3993" t="s">
        <v>3592</v>
      </c>
      <c r="Y3993" t="s">
        <v>3592</v>
      </c>
      <c r="Z3993" s="3">
        <v>97192</v>
      </c>
      <c r="AA3993" t="s">
        <v>3593</v>
      </c>
      <c r="AB3993" t="s">
        <v>3594</v>
      </c>
      <c r="AC3993" t="s">
        <v>3595</v>
      </c>
      <c r="AD3993" t="s">
        <v>3596</v>
      </c>
      <c r="AE3993" t="s">
        <v>3597</v>
      </c>
      <c r="AF3993" t="s">
        <v>3598</v>
      </c>
      <c r="AG3993" t="s">
        <v>3596</v>
      </c>
      <c r="AH3993" t="s">
        <v>3597</v>
      </c>
      <c r="AI3993" t="s">
        <v>3598</v>
      </c>
      <c r="AJ3993">
        <v>4084</v>
      </c>
    </row>
    <row r="3994" spans="1:36" ht="15" x14ac:dyDescent="0.2">
      <c r="A3994">
        <v>139</v>
      </c>
      <c r="B3994" s="3">
        <v>97192</v>
      </c>
      <c r="C3994" t="s">
        <v>1549</v>
      </c>
      <c r="E3994" t="s">
        <v>1550</v>
      </c>
      <c r="G3994" t="s">
        <v>3652</v>
      </c>
      <c r="H3994" t="s">
        <v>1336</v>
      </c>
      <c r="I3994" t="s">
        <v>2752</v>
      </c>
      <c r="J3994" t="s">
        <v>3653</v>
      </c>
      <c r="M3994" t="s">
        <v>41</v>
      </c>
      <c r="Q3994" t="s">
        <v>42</v>
      </c>
      <c r="U3994">
        <v>160</v>
      </c>
      <c r="V3994" t="s">
        <v>3599</v>
      </c>
      <c r="W3994" t="s">
        <v>895</v>
      </c>
      <c r="X3994" t="s">
        <v>3592</v>
      </c>
      <c r="Y3994" t="s">
        <v>3592</v>
      </c>
      <c r="Z3994" s="3">
        <v>97192</v>
      </c>
      <c r="AA3994" t="s">
        <v>3593</v>
      </c>
      <c r="AB3994" t="s">
        <v>3594</v>
      </c>
      <c r="AC3994" t="s">
        <v>3595</v>
      </c>
      <c r="AD3994" t="s">
        <v>3596</v>
      </c>
      <c r="AE3994" t="s">
        <v>3597</v>
      </c>
      <c r="AF3994" t="s">
        <v>3598</v>
      </c>
      <c r="AG3994" t="s">
        <v>3596</v>
      </c>
      <c r="AH3994" t="s">
        <v>3597</v>
      </c>
      <c r="AI3994" t="s">
        <v>3598</v>
      </c>
      <c r="AJ3994">
        <v>4085</v>
      </c>
    </row>
    <row r="3995" spans="1:36" ht="15" x14ac:dyDescent="0.2">
      <c r="A3995">
        <v>140</v>
      </c>
      <c r="B3995" s="3">
        <v>97192</v>
      </c>
      <c r="C3995" t="s">
        <v>2256</v>
      </c>
      <c r="E3995" t="s">
        <v>2257</v>
      </c>
      <c r="H3995" t="s">
        <v>3654</v>
      </c>
      <c r="I3995" t="s">
        <v>2695</v>
      </c>
      <c r="J3995" t="s">
        <v>3655</v>
      </c>
      <c r="M3995" t="s">
        <v>60</v>
      </c>
      <c r="Q3995" t="s">
        <v>42</v>
      </c>
      <c r="U3995">
        <v>10</v>
      </c>
      <c r="V3995" t="s">
        <v>3599</v>
      </c>
      <c r="W3995" t="s">
        <v>895</v>
      </c>
      <c r="X3995" t="s">
        <v>3592</v>
      </c>
      <c r="Y3995" t="s">
        <v>3592</v>
      </c>
      <c r="Z3995" s="3">
        <v>97192</v>
      </c>
      <c r="AA3995" t="s">
        <v>3593</v>
      </c>
      <c r="AB3995" t="s">
        <v>3594</v>
      </c>
      <c r="AC3995" t="s">
        <v>3595</v>
      </c>
      <c r="AD3995" t="s">
        <v>3596</v>
      </c>
      <c r="AE3995" t="s">
        <v>3597</v>
      </c>
      <c r="AF3995" t="s">
        <v>3598</v>
      </c>
      <c r="AG3995" t="s">
        <v>3596</v>
      </c>
      <c r="AH3995" t="s">
        <v>3597</v>
      </c>
      <c r="AI3995" t="s">
        <v>3598</v>
      </c>
      <c r="AJ3995">
        <v>4086</v>
      </c>
    </row>
    <row r="3996" spans="1:36" ht="15" x14ac:dyDescent="0.2">
      <c r="A3996">
        <v>141</v>
      </c>
      <c r="B3996" s="3">
        <v>97192</v>
      </c>
      <c r="C3996" t="s">
        <v>724</v>
      </c>
      <c r="E3996" t="s">
        <v>725</v>
      </c>
      <c r="G3996" t="s">
        <v>3656</v>
      </c>
      <c r="H3996" t="s">
        <v>3630</v>
      </c>
      <c r="I3996" t="s">
        <v>1366</v>
      </c>
      <c r="J3996" t="s">
        <v>3657</v>
      </c>
      <c r="M3996" t="s">
        <v>41</v>
      </c>
      <c r="Q3996" t="s">
        <v>42</v>
      </c>
      <c r="U3996">
        <v>80</v>
      </c>
      <c r="V3996" t="s">
        <v>3599</v>
      </c>
      <c r="W3996" t="s">
        <v>895</v>
      </c>
      <c r="X3996" t="s">
        <v>3592</v>
      </c>
      <c r="Y3996" t="s">
        <v>3592</v>
      </c>
      <c r="Z3996" s="3">
        <v>97192</v>
      </c>
      <c r="AA3996" t="s">
        <v>3593</v>
      </c>
      <c r="AB3996" t="s">
        <v>3594</v>
      </c>
      <c r="AC3996" t="s">
        <v>3595</v>
      </c>
      <c r="AD3996" t="s">
        <v>3596</v>
      </c>
      <c r="AE3996" t="s">
        <v>3597</v>
      </c>
      <c r="AF3996" t="s">
        <v>3598</v>
      </c>
      <c r="AG3996" t="s">
        <v>3596</v>
      </c>
      <c r="AH3996" t="s">
        <v>3597</v>
      </c>
      <c r="AI3996" t="s">
        <v>3598</v>
      </c>
      <c r="AJ3996">
        <v>4087</v>
      </c>
    </row>
    <row r="3997" spans="1:36" ht="15" x14ac:dyDescent="0.2">
      <c r="A3997">
        <v>142</v>
      </c>
      <c r="B3997" s="3">
        <v>97192</v>
      </c>
      <c r="C3997" t="s">
        <v>724</v>
      </c>
      <c r="E3997" t="s">
        <v>725</v>
      </c>
      <c r="F3997" t="s">
        <v>225</v>
      </c>
      <c r="G3997" t="s">
        <v>226</v>
      </c>
      <c r="H3997" t="s">
        <v>3630</v>
      </c>
      <c r="I3997" t="s">
        <v>1366</v>
      </c>
      <c r="J3997" t="s">
        <v>3657</v>
      </c>
      <c r="K3997" t="s">
        <v>3658</v>
      </c>
      <c r="M3997" t="s">
        <v>41</v>
      </c>
      <c r="Q3997" t="s">
        <v>42</v>
      </c>
      <c r="U3997">
        <v>160</v>
      </c>
      <c r="V3997" t="s">
        <v>3599</v>
      </c>
      <c r="W3997" t="s">
        <v>895</v>
      </c>
      <c r="X3997" t="s">
        <v>3592</v>
      </c>
      <c r="Y3997" t="s">
        <v>3592</v>
      </c>
      <c r="Z3997" s="3">
        <v>97192</v>
      </c>
      <c r="AA3997" t="s">
        <v>3593</v>
      </c>
      <c r="AB3997" t="s">
        <v>3594</v>
      </c>
      <c r="AC3997" t="s">
        <v>3595</v>
      </c>
      <c r="AD3997" t="s">
        <v>3596</v>
      </c>
      <c r="AE3997" t="s">
        <v>3597</v>
      </c>
      <c r="AF3997" t="s">
        <v>3598</v>
      </c>
      <c r="AG3997" t="s">
        <v>3596</v>
      </c>
      <c r="AH3997" t="s">
        <v>3597</v>
      </c>
      <c r="AI3997" t="s">
        <v>3598</v>
      </c>
      <c r="AJ3997">
        <v>4088</v>
      </c>
    </row>
    <row r="3998" spans="1:36" ht="15" x14ac:dyDescent="0.2">
      <c r="A3998">
        <v>143</v>
      </c>
      <c r="B3998" s="3">
        <v>97192</v>
      </c>
      <c r="C3998" t="s">
        <v>254</v>
      </c>
      <c r="E3998" t="s">
        <v>255</v>
      </c>
      <c r="F3998" t="s">
        <v>3659</v>
      </c>
      <c r="H3998" t="s">
        <v>1336</v>
      </c>
      <c r="I3998" t="s">
        <v>3614</v>
      </c>
      <c r="J3998" t="s">
        <v>3660</v>
      </c>
      <c r="M3998" t="s">
        <v>60</v>
      </c>
      <c r="Q3998" t="s">
        <v>42</v>
      </c>
      <c r="U3998">
        <v>35</v>
      </c>
      <c r="V3998" t="s">
        <v>3599</v>
      </c>
      <c r="W3998" t="s">
        <v>895</v>
      </c>
      <c r="X3998" t="s">
        <v>3592</v>
      </c>
      <c r="Y3998" t="s">
        <v>3592</v>
      </c>
      <c r="Z3998" s="3">
        <v>97192</v>
      </c>
      <c r="AA3998" t="s">
        <v>3593</v>
      </c>
      <c r="AB3998" t="s">
        <v>3594</v>
      </c>
      <c r="AC3998" t="s">
        <v>3595</v>
      </c>
      <c r="AD3998" t="s">
        <v>3596</v>
      </c>
      <c r="AE3998" t="s">
        <v>3597</v>
      </c>
      <c r="AF3998" t="s">
        <v>3598</v>
      </c>
      <c r="AG3998" t="s">
        <v>3596</v>
      </c>
      <c r="AH3998" t="s">
        <v>3597</v>
      </c>
      <c r="AI3998" t="s">
        <v>3598</v>
      </c>
      <c r="AJ3998">
        <v>4089</v>
      </c>
    </row>
    <row r="3999" spans="1:36" ht="15" x14ac:dyDescent="0.2">
      <c r="A3999">
        <v>144</v>
      </c>
      <c r="B3999" s="3">
        <v>97192</v>
      </c>
      <c r="C3999" t="s">
        <v>608</v>
      </c>
      <c r="E3999" t="s">
        <v>609</v>
      </c>
      <c r="F3999" t="s">
        <v>610</v>
      </c>
      <c r="G3999" t="s">
        <v>3661</v>
      </c>
      <c r="H3999" t="s">
        <v>3588</v>
      </c>
      <c r="I3999" t="s">
        <v>3618</v>
      </c>
      <c r="J3999" t="s">
        <v>3662</v>
      </c>
      <c r="M3999" t="s">
        <v>60</v>
      </c>
      <c r="Q3999" t="s">
        <v>42</v>
      </c>
      <c r="U3999">
        <v>80</v>
      </c>
      <c r="V3999" t="s">
        <v>3599</v>
      </c>
      <c r="W3999" t="s">
        <v>895</v>
      </c>
      <c r="X3999" t="s">
        <v>3592</v>
      </c>
      <c r="Y3999" t="s">
        <v>3592</v>
      </c>
      <c r="Z3999" s="3">
        <v>97192</v>
      </c>
      <c r="AA3999" t="s">
        <v>3593</v>
      </c>
      <c r="AB3999" t="s">
        <v>3594</v>
      </c>
      <c r="AC3999" t="s">
        <v>3595</v>
      </c>
      <c r="AD3999" t="s">
        <v>3596</v>
      </c>
      <c r="AE3999" t="s">
        <v>3597</v>
      </c>
      <c r="AF3999" t="s">
        <v>3598</v>
      </c>
      <c r="AG3999" t="s">
        <v>3596</v>
      </c>
      <c r="AH3999" t="s">
        <v>3597</v>
      </c>
      <c r="AI3999" t="s">
        <v>3598</v>
      </c>
      <c r="AJ3999">
        <v>4090</v>
      </c>
    </row>
    <row r="4000" spans="1:36" ht="15" x14ac:dyDescent="0.2">
      <c r="A4000">
        <v>145</v>
      </c>
      <c r="B4000" s="3">
        <v>97192</v>
      </c>
      <c r="C4000" t="s">
        <v>2156</v>
      </c>
      <c r="E4000" t="s">
        <v>2157</v>
      </c>
      <c r="F4000" t="s">
        <v>3663</v>
      </c>
      <c r="G4000" t="s">
        <v>3664</v>
      </c>
      <c r="H4000" t="s">
        <v>3630</v>
      </c>
      <c r="I4000" t="s">
        <v>3618</v>
      </c>
      <c r="J4000" t="s">
        <v>3665</v>
      </c>
      <c r="M4000" t="s">
        <v>60</v>
      </c>
      <c r="Q4000" t="s">
        <v>42</v>
      </c>
      <c r="U4000">
        <v>13</v>
      </c>
      <c r="V4000" t="s">
        <v>3599</v>
      </c>
      <c r="W4000" t="s">
        <v>895</v>
      </c>
      <c r="X4000" t="s">
        <v>3592</v>
      </c>
      <c r="Y4000" t="s">
        <v>3592</v>
      </c>
      <c r="Z4000" s="3">
        <v>97192</v>
      </c>
      <c r="AA4000" t="s">
        <v>3593</v>
      </c>
      <c r="AB4000" t="s">
        <v>3594</v>
      </c>
      <c r="AC4000" t="s">
        <v>3595</v>
      </c>
      <c r="AD4000" t="s">
        <v>3596</v>
      </c>
      <c r="AE4000" t="s">
        <v>3597</v>
      </c>
      <c r="AF4000" t="s">
        <v>3598</v>
      </c>
      <c r="AG4000" t="s">
        <v>3596</v>
      </c>
      <c r="AH4000" t="s">
        <v>3597</v>
      </c>
      <c r="AI4000" t="s">
        <v>3598</v>
      </c>
      <c r="AJ4000">
        <v>4091</v>
      </c>
    </row>
    <row r="4001" spans="1:36" ht="15" x14ac:dyDescent="0.2">
      <c r="A4001">
        <v>146</v>
      </c>
      <c r="B4001" s="3">
        <v>97192</v>
      </c>
      <c r="C4001" t="s">
        <v>3112</v>
      </c>
      <c r="E4001" t="s">
        <v>3113</v>
      </c>
      <c r="F4001" t="s">
        <v>3114</v>
      </c>
      <c r="G4001" t="s">
        <v>2111</v>
      </c>
      <c r="H4001" t="s">
        <v>3630</v>
      </c>
      <c r="I4001" t="s">
        <v>1366</v>
      </c>
      <c r="K4001" t="s">
        <v>3666</v>
      </c>
      <c r="M4001" t="s">
        <v>41</v>
      </c>
      <c r="Q4001" t="s">
        <v>42</v>
      </c>
      <c r="V4001" t="s">
        <v>3599</v>
      </c>
      <c r="W4001" t="s">
        <v>895</v>
      </c>
      <c r="X4001" t="s">
        <v>3592</v>
      </c>
      <c r="Y4001" t="s">
        <v>3592</v>
      </c>
      <c r="Z4001" s="3">
        <v>97192</v>
      </c>
      <c r="AA4001" t="s">
        <v>3593</v>
      </c>
      <c r="AB4001" t="s">
        <v>3594</v>
      </c>
      <c r="AC4001" t="s">
        <v>3595</v>
      </c>
      <c r="AD4001" t="s">
        <v>3596</v>
      </c>
      <c r="AE4001" t="s">
        <v>3597</v>
      </c>
      <c r="AF4001" t="s">
        <v>3598</v>
      </c>
      <c r="AG4001" t="s">
        <v>3596</v>
      </c>
      <c r="AH4001" t="s">
        <v>3597</v>
      </c>
      <c r="AI4001" t="s">
        <v>3598</v>
      </c>
      <c r="AJ4001">
        <v>4092</v>
      </c>
    </row>
    <row r="4002" spans="1:36" ht="15" x14ac:dyDescent="0.2">
      <c r="A4002">
        <v>147</v>
      </c>
      <c r="B4002" s="3">
        <v>97192</v>
      </c>
      <c r="C4002" t="s">
        <v>3112</v>
      </c>
      <c r="E4002" t="s">
        <v>3113</v>
      </c>
      <c r="F4002" t="s">
        <v>3114</v>
      </c>
      <c r="G4002" t="s">
        <v>2111</v>
      </c>
      <c r="H4002" t="s">
        <v>3630</v>
      </c>
      <c r="I4002" t="s">
        <v>1366</v>
      </c>
      <c r="K4002" t="s">
        <v>3667</v>
      </c>
      <c r="M4002" t="s">
        <v>41</v>
      </c>
      <c r="Q4002" t="s">
        <v>42</v>
      </c>
      <c r="V4002" t="s">
        <v>3599</v>
      </c>
      <c r="W4002" t="s">
        <v>895</v>
      </c>
      <c r="X4002" t="s">
        <v>3592</v>
      </c>
      <c r="Y4002" t="s">
        <v>3592</v>
      </c>
      <c r="Z4002" s="3">
        <v>97192</v>
      </c>
      <c r="AA4002" t="s">
        <v>3593</v>
      </c>
      <c r="AB4002" t="s">
        <v>3594</v>
      </c>
      <c r="AC4002" t="s">
        <v>3595</v>
      </c>
      <c r="AD4002" t="s">
        <v>3596</v>
      </c>
      <c r="AE4002" t="s">
        <v>3597</v>
      </c>
      <c r="AF4002" t="s">
        <v>3598</v>
      </c>
      <c r="AG4002" t="s">
        <v>3596</v>
      </c>
      <c r="AH4002" t="s">
        <v>3597</v>
      </c>
      <c r="AI4002" t="s">
        <v>3598</v>
      </c>
      <c r="AJ4002">
        <v>4093</v>
      </c>
    </row>
    <row r="4003" spans="1:36" ht="15" x14ac:dyDescent="0.2">
      <c r="A4003">
        <v>148</v>
      </c>
      <c r="B4003" s="3">
        <v>97192</v>
      </c>
      <c r="C4003" t="s">
        <v>3112</v>
      </c>
      <c r="E4003" t="s">
        <v>3113</v>
      </c>
      <c r="F4003" t="s">
        <v>3114</v>
      </c>
      <c r="G4003" t="s">
        <v>2111</v>
      </c>
      <c r="H4003" t="s">
        <v>3630</v>
      </c>
      <c r="I4003" t="s">
        <v>1366</v>
      </c>
      <c r="K4003" t="s">
        <v>3668</v>
      </c>
      <c r="M4003" t="s">
        <v>41</v>
      </c>
      <c r="Q4003" t="s">
        <v>42</v>
      </c>
      <c r="V4003" t="s">
        <v>3599</v>
      </c>
      <c r="W4003" t="s">
        <v>895</v>
      </c>
      <c r="X4003" t="s">
        <v>3592</v>
      </c>
      <c r="Y4003" t="s">
        <v>3592</v>
      </c>
      <c r="Z4003" s="3">
        <v>97192</v>
      </c>
      <c r="AA4003" t="s">
        <v>3593</v>
      </c>
      <c r="AB4003" t="s">
        <v>3594</v>
      </c>
      <c r="AC4003" t="s">
        <v>3595</v>
      </c>
      <c r="AD4003" t="s">
        <v>3596</v>
      </c>
      <c r="AE4003" t="s">
        <v>3597</v>
      </c>
      <c r="AF4003" t="s">
        <v>3598</v>
      </c>
      <c r="AG4003" t="s">
        <v>3596</v>
      </c>
      <c r="AH4003" t="s">
        <v>3597</v>
      </c>
      <c r="AI4003" t="s">
        <v>3598</v>
      </c>
      <c r="AJ4003">
        <v>4094</v>
      </c>
    </row>
    <row r="4004" spans="1:36" ht="15" x14ac:dyDescent="0.2">
      <c r="A4004">
        <v>157</v>
      </c>
      <c r="B4004" s="3">
        <v>97192</v>
      </c>
      <c r="C4004" t="s">
        <v>293</v>
      </c>
      <c r="E4004" t="s">
        <v>294</v>
      </c>
      <c r="H4004" t="s">
        <v>635</v>
      </c>
      <c r="I4004" t="s">
        <v>3669</v>
      </c>
      <c r="J4004" t="s">
        <v>3670</v>
      </c>
      <c r="M4004" t="s">
        <v>41</v>
      </c>
      <c r="Q4004" t="s">
        <v>42</v>
      </c>
      <c r="U4004">
        <v>16</v>
      </c>
      <c r="V4004" t="s">
        <v>3599</v>
      </c>
      <c r="W4004" t="s">
        <v>895</v>
      </c>
      <c r="X4004" t="s">
        <v>3592</v>
      </c>
      <c r="Y4004" t="s">
        <v>3592</v>
      </c>
      <c r="Z4004" s="3">
        <v>97192</v>
      </c>
      <c r="AA4004" t="s">
        <v>3593</v>
      </c>
      <c r="AB4004" t="s">
        <v>3594</v>
      </c>
      <c r="AC4004" t="s">
        <v>3595</v>
      </c>
      <c r="AD4004" t="s">
        <v>3596</v>
      </c>
      <c r="AE4004" t="s">
        <v>3597</v>
      </c>
      <c r="AF4004" t="s">
        <v>3598</v>
      </c>
      <c r="AG4004" t="s">
        <v>3596</v>
      </c>
      <c r="AH4004" t="s">
        <v>3597</v>
      </c>
      <c r="AI4004" t="s">
        <v>3598</v>
      </c>
      <c r="AJ4004">
        <v>4101</v>
      </c>
    </row>
    <row r="4005" spans="1:36" ht="15" x14ac:dyDescent="0.2">
      <c r="A4005">
        <v>149</v>
      </c>
      <c r="B4005" s="3">
        <v>97192</v>
      </c>
      <c r="C4005" t="s">
        <v>3112</v>
      </c>
      <c r="E4005" t="s">
        <v>3113</v>
      </c>
      <c r="F4005" t="s">
        <v>3114</v>
      </c>
      <c r="G4005" t="s">
        <v>2111</v>
      </c>
      <c r="H4005" t="s">
        <v>3630</v>
      </c>
      <c r="I4005" t="s">
        <v>1366</v>
      </c>
      <c r="K4005" t="s">
        <v>3671</v>
      </c>
      <c r="M4005" t="s">
        <v>41</v>
      </c>
      <c r="Q4005" t="s">
        <v>42</v>
      </c>
      <c r="V4005" t="s">
        <v>3599</v>
      </c>
      <c r="W4005" t="s">
        <v>895</v>
      </c>
      <c r="X4005" t="s">
        <v>3592</v>
      </c>
      <c r="Y4005" t="s">
        <v>3592</v>
      </c>
      <c r="Z4005" s="3">
        <v>97192</v>
      </c>
      <c r="AA4005" t="s">
        <v>3593</v>
      </c>
      <c r="AB4005" t="s">
        <v>3594</v>
      </c>
      <c r="AC4005" t="s">
        <v>3595</v>
      </c>
      <c r="AD4005" t="s">
        <v>3596</v>
      </c>
      <c r="AE4005" t="s">
        <v>3597</v>
      </c>
      <c r="AF4005" t="s">
        <v>3598</v>
      </c>
      <c r="AG4005" t="s">
        <v>3596</v>
      </c>
      <c r="AH4005" t="s">
        <v>3597</v>
      </c>
      <c r="AI4005" t="s">
        <v>3598</v>
      </c>
      <c r="AJ4005">
        <v>4096</v>
      </c>
    </row>
    <row r="4006" spans="1:36" ht="15" x14ac:dyDescent="0.2">
      <c r="A4006">
        <v>150</v>
      </c>
      <c r="B4006" s="3">
        <v>97192</v>
      </c>
      <c r="C4006" t="s">
        <v>3112</v>
      </c>
      <c r="E4006" t="s">
        <v>3113</v>
      </c>
      <c r="F4006" t="s">
        <v>3114</v>
      </c>
      <c r="G4006" t="s">
        <v>2111</v>
      </c>
      <c r="H4006" t="s">
        <v>3630</v>
      </c>
      <c r="I4006" t="s">
        <v>1366</v>
      </c>
      <c r="K4006" t="s">
        <v>3672</v>
      </c>
      <c r="M4006" t="s">
        <v>41</v>
      </c>
      <c r="Q4006" t="s">
        <v>42</v>
      </c>
      <c r="V4006" t="s">
        <v>3599</v>
      </c>
      <c r="W4006" t="s">
        <v>895</v>
      </c>
      <c r="X4006" t="s">
        <v>3592</v>
      </c>
      <c r="Y4006" t="s">
        <v>3592</v>
      </c>
      <c r="Z4006" s="3">
        <v>97192</v>
      </c>
      <c r="AA4006" t="s">
        <v>3593</v>
      </c>
      <c r="AB4006" t="s">
        <v>3594</v>
      </c>
      <c r="AC4006" t="s">
        <v>3595</v>
      </c>
      <c r="AD4006" t="s">
        <v>3596</v>
      </c>
      <c r="AE4006" t="s">
        <v>3597</v>
      </c>
      <c r="AF4006" t="s">
        <v>3598</v>
      </c>
      <c r="AG4006" t="s">
        <v>3596</v>
      </c>
      <c r="AH4006" t="s">
        <v>3597</v>
      </c>
      <c r="AI4006" t="s">
        <v>3598</v>
      </c>
      <c r="AJ4006">
        <v>4097</v>
      </c>
    </row>
    <row r="4007" spans="1:36" ht="15" x14ac:dyDescent="0.2">
      <c r="A4007">
        <v>151</v>
      </c>
      <c r="B4007" s="3">
        <v>97192</v>
      </c>
      <c r="C4007" t="s">
        <v>3112</v>
      </c>
      <c r="E4007" t="s">
        <v>3113</v>
      </c>
      <c r="F4007" t="s">
        <v>3114</v>
      </c>
      <c r="G4007" t="s">
        <v>2111</v>
      </c>
      <c r="H4007" t="s">
        <v>3630</v>
      </c>
      <c r="I4007" t="s">
        <v>1366</v>
      </c>
      <c r="K4007" t="s">
        <v>3673</v>
      </c>
      <c r="M4007" t="s">
        <v>41</v>
      </c>
      <c r="Q4007" t="s">
        <v>42</v>
      </c>
      <c r="V4007" t="s">
        <v>3599</v>
      </c>
      <c r="W4007" t="s">
        <v>895</v>
      </c>
      <c r="X4007" t="s">
        <v>3592</v>
      </c>
      <c r="Y4007" t="s">
        <v>3592</v>
      </c>
      <c r="Z4007" s="3">
        <v>97192</v>
      </c>
      <c r="AA4007" t="s">
        <v>3593</v>
      </c>
      <c r="AB4007" t="s">
        <v>3594</v>
      </c>
      <c r="AC4007" t="s">
        <v>3595</v>
      </c>
      <c r="AD4007" t="s">
        <v>3596</v>
      </c>
      <c r="AE4007" t="s">
        <v>3597</v>
      </c>
      <c r="AF4007" t="s">
        <v>3598</v>
      </c>
      <c r="AG4007" t="s">
        <v>3596</v>
      </c>
      <c r="AH4007" t="s">
        <v>3597</v>
      </c>
      <c r="AI4007" t="s">
        <v>3598</v>
      </c>
      <c r="AJ4007">
        <v>4098</v>
      </c>
    </row>
    <row r="4008" spans="1:36" ht="15" x14ac:dyDescent="0.2">
      <c r="A4008">
        <v>154</v>
      </c>
      <c r="B4008" s="3">
        <v>97192</v>
      </c>
      <c r="C4008" t="s">
        <v>120</v>
      </c>
      <c r="E4008" t="s">
        <v>121</v>
      </c>
      <c r="F4008" t="s">
        <v>122</v>
      </c>
      <c r="G4008" t="s">
        <v>123</v>
      </c>
      <c r="H4008" t="s">
        <v>635</v>
      </c>
      <c r="I4008" t="s">
        <v>636</v>
      </c>
      <c r="J4008" t="s">
        <v>3674</v>
      </c>
      <c r="K4008" t="s">
        <v>3675</v>
      </c>
      <c r="M4008" t="s">
        <v>41</v>
      </c>
      <c r="Q4008" t="s">
        <v>42</v>
      </c>
      <c r="U4008">
        <v>600</v>
      </c>
      <c r="V4008" t="s">
        <v>3599</v>
      </c>
      <c r="W4008" t="s">
        <v>895</v>
      </c>
      <c r="X4008" t="s">
        <v>3592</v>
      </c>
      <c r="Y4008" t="s">
        <v>3592</v>
      </c>
      <c r="Z4008" s="3">
        <v>97192</v>
      </c>
      <c r="AA4008" t="s">
        <v>3593</v>
      </c>
      <c r="AB4008" t="s">
        <v>3594</v>
      </c>
      <c r="AC4008" t="s">
        <v>3595</v>
      </c>
      <c r="AD4008" t="s">
        <v>3596</v>
      </c>
      <c r="AE4008" t="s">
        <v>3597</v>
      </c>
      <c r="AF4008" t="s">
        <v>3598</v>
      </c>
      <c r="AG4008" t="s">
        <v>3596</v>
      </c>
      <c r="AH4008" t="s">
        <v>3597</v>
      </c>
      <c r="AI4008" t="s">
        <v>3598</v>
      </c>
      <c r="AJ4008">
        <v>4100</v>
      </c>
    </row>
    <row r="4009" spans="1:36" ht="15" x14ac:dyDescent="0.2">
      <c r="A4009">
        <v>6</v>
      </c>
      <c r="B4009" s="3">
        <v>97231</v>
      </c>
      <c r="C4009" t="s">
        <v>81</v>
      </c>
      <c r="E4009" t="s">
        <v>82</v>
      </c>
      <c r="H4009" t="s">
        <v>83</v>
      </c>
      <c r="I4009" t="s">
        <v>98</v>
      </c>
      <c r="J4009" t="s">
        <v>3426</v>
      </c>
      <c r="M4009" t="s">
        <v>41</v>
      </c>
      <c r="Q4009" t="s">
        <v>3427</v>
      </c>
      <c r="U4009">
        <v>45</v>
      </c>
      <c r="V4009" t="s">
        <v>3428</v>
      </c>
      <c r="W4009" t="s">
        <v>3429</v>
      </c>
      <c r="X4009" t="s">
        <v>238</v>
      </c>
      <c r="Y4009" t="s">
        <v>3430</v>
      </c>
      <c r="Z4009" s="3">
        <v>97231</v>
      </c>
      <c r="AA4009" t="s">
        <v>3431</v>
      </c>
      <c r="AB4009" t="s">
        <v>3432</v>
      </c>
      <c r="AC4009" t="s">
        <v>3433</v>
      </c>
      <c r="AD4009" t="s">
        <v>3434</v>
      </c>
      <c r="AE4009" t="s">
        <v>3435</v>
      </c>
      <c r="AF4009" t="s">
        <v>3436</v>
      </c>
      <c r="AG4009" t="s">
        <v>3437</v>
      </c>
      <c r="AH4009" t="s">
        <v>3438</v>
      </c>
      <c r="AI4009" t="s">
        <v>3439</v>
      </c>
      <c r="AJ4009">
        <v>4112</v>
      </c>
    </row>
    <row r="4010" spans="1:36" ht="15" x14ac:dyDescent="0.2">
      <c r="A4010">
        <v>155</v>
      </c>
      <c r="B4010" s="3">
        <v>97192</v>
      </c>
      <c r="C4010" t="s">
        <v>120</v>
      </c>
      <c r="E4010" t="s">
        <v>121</v>
      </c>
      <c r="F4010" t="s">
        <v>122</v>
      </c>
      <c r="G4010" t="s">
        <v>123</v>
      </c>
      <c r="H4010" t="s">
        <v>635</v>
      </c>
      <c r="I4010" t="s">
        <v>636</v>
      </c>
      <c r="J4010" t="s">
        <v>3674</v>
      </c>
      <c r="M4010" t="s">
        <v>41</v>
      </c>
      <c r="Q4010" t="s">
        <v>42</v>
      </c>
      <c r="U4010">
        <v>600</v>
      </c>
      <c r="V4010" t="s">
        <v>3599</v>
      </c>
      <c r="W4010" t="s">
        <v>895</v>
      </c>
      <c r="X4010" t="s">
        <v>3592</v>
      </c>
      <c r="Y4010" t="s">
        <v>3592</v>
      </c>
      <c r="Z4010" s="3">
        <v>97192</v>
      </c>
      <c r="AA4010" t="s">
        <v>3593</v>
      </c>
      <c r="AB4010" t="s">
        <v>3594</v>
      </c>
      <c r="AC4010" t="s">
        <v>3595</v>
      </c>
      <c r="AD4010" t="s">
        <v>3596</v>
      </c>
      <c r="AE4010" t="s">
        <v>3597</v>
      </c>
      <c r="AF4010" t="s">
        <v>3598</v>
      </c>
      <c r="AG4010" t="s">
        <v>3596</v>
      </c>
      <c r="AH4010" t="s">
        <v>3597</v>
      </c>
      <c r="AI4010" t="s">
        <v>3598</v>
      </c>
      <c r="AJ4010">
        <v>4102</v>
      </c>
    </row>
    <row r="4011" spans="1:36" ht="15" x14ac:dyDescent="0.2">
      <c r="A4011">
        <v>156</v>
      </c>
      <c r="B4011" s="3">
        <v>97192</v>
      </c>
      <c r="C4011" t="s">
        <v>161</v>
      </c>
      <c r="E4011" t="s">
        <v>162</v>
      </c>
      <c r="F4011" t="s">
        <v>1252</v>
      </c>
      <c r="G4011" t="s">
        <v>3676</v>
      </c>
      <c r="H4011" t="s">
        <v>635</v>
      </c>
      <c r="I4011" t="s">
        <v>636</v>
      </c>
      <c r="J4011" t="s">
        <v>3677</v>
      </c>
      <c r="K4011" t="s">
        <v>3678</v>
      </c>
      <c r="M4011" t="s">
        <v>41</v>
      </c>
      <c r="Q4011" t="s">
        <v>42</v>
      </c>
      <c r="U4011">
        <v>64</v>
      </c>
      <c r="V4011" t="s">
        <v>3599</v>
      </c>
      <c r="W4011" t="s">
        <v>895</v>
      </c>
      <c r="X4011" t="s">
        <v>3592</v>
      </c>
      <c r="Y4011" t="s">
        <v>3592</v>
      </c>
      <c r="Z4011" s="3">
        <v>97192</v>
      </c>
      <c r="AA4011" t="s">
        <v>3593</v>
      </c>
      <c r="AB4011" t="s">
        <v>3594</v>
      </c>
      <c r="AC4011" t="s">
        <v>3595</v>
      </c>
      <c r="AD4011" t="s">
        <v>3596</v>
      </c>
      <c r="AE4011" t="s">
        <v>3597</v>
      </c>
      <c r="AF4011" t="s">
        <v>3598</v>
      </c>
      <c r="AG4011" t="s">
        <v>3596</v>
      </c>
      <c r="AH4011" t="s">
        <v>3597</v>
      </c>
      <c r="AI4011" t="s">
        <v>3598</v>
      </c>
      <c r="AJ4011">
        <v>4103</v>
      </c>
    </row>
    <row r="4012" spans="1:36" ht="15" x14ac:dyDescent="0.2">
      <c r="A4012">
        <v>158</v>
      </c>
      <c r="B4012" s="3">
        <v>97192</v>
      </c>
      <c r="C4012" t="s">
        <v>293</v>
      </c>
      <c r="E4012" t="s">
        <v>294</v>
      </c>
      <c r="H4012" t="s">
        <v>635</v>
      </c>
      <c r="I4012" t="s">
        <v>3669</v>
      </c>
      <c r="J4012" t="s">
        <v>3670</v>
      </c>
      <c r="M4012" t="s">
        <v>41</v>
      </c>
      <c r="Q4012" t="s">
        <v>42</v>
      </c>
      <c r="U4012">
        <v>16</v>
      </c>
      <c r="V4012" t="s">
        <v>3599</v>
      </c>
      <c r="W4012" t="s">
        <v>895</v>
      </c>
      <c r="X4012" t="s">
        <v>3592</v>
      </c>
      <c r="Y4012" t="s">
        <v>3592</v>
      </c>
      <c r="Z4012" s="3">
        <v>97192</v>
      </c>
      <c r="AA4012" t="s">
        <v>3593</v>
      </c>
      <c r="AB4012" t="s">
        <v>3594</v>
      </c>
      <c r="AC4012" t="s">
        <v>3595</v>
      </c>
      <c r="AD4012" t="s">
        <v>3596</v>
      </c>
      <c r="AE4012" t="s">
        <v>3597</v>
      </c>
      <c r="AF4012" t="s">
        <v>3598</v>
      </c>
      <c r="AG4012" t="s">
        <v>3596</v>
      </c>
      <c r="AH4012" t="s">
        <v>3597</v>
      </c>
      <c r="AI4012" t="s">
        <v>3598</v>
      </c>
      <c r="AJ4012">
        <v>4104</v>
      </c>
    </row>
    <row r="4013" spans="1:36" ht="15" x14ac:dyDescent="0.2">
      <c r="A4013">
        <v>159</v>
      </c>
      <c r="B4013" s="3">
        <v>97192</v>
      </c>
      <c r="C4013" t="s">
        <v>593</v>
      </c>
      <c r="E4013" t="s">
        <v>594</v>
      </c>
      <c r="F4013" t="s">
        <v>595</v>
      </c>
      <c r="G4013" t="s">
        <v>596</v>
      </c>
      <c r="H4013" t="s">
        <v>635</v>
      </c>
      <c r="I4013" t="s">
        <v>3679</v>
      </c>
      <c r="J4013" t="s">
        <v>3680</v>
      </c>
      <c r="K4013" t="s">
        <v>3681</v>
      </c>
      <c r="M4013" t="s">
        <v>41</v>
      </c>
      <c r="Q4013" t="s">
        <v>42</v>
      </c>
      <c r="U4013">
        <v>600</v>
      </c>
      <c r="V4013" t="s">
        <v>3599</v>
      </c>
      <c r="W4013" t="s">
        <v>895</v>
      </c>
      <c r="X4013" t="s">
        <v>3592</v>
      </c>
      <c r="Y4013" t="s">
        <v>3592</v>
      </c>
      <c r="Z4013" s="3">
        <v>97192</v>
      </c>
      <c r="AA4013" t="s">
        <v>3593</v>
      </c>
      <c r="AB4013" t="s">
        <v>3594</v>
      </c>
      <c r="AC4013" t="s">
        <v>3595</v>
      </c>
      <c r="AD4013" t="s">
        <v>3596</v>
      </c>
      <c r="AE4013" t="s">
        <v>3597</v>
      </c>
      <c r="AF4013" t="s">
        <v>3598</v>
      </c>
      <c r="AG4013" t="s">
        <v>3596</v>
      </c>
      <c r="AH4013" t="s">
        <v>3597</v>
      </c>
      <c r="AI4013" t="s">
        <v>3598</v>
      </c>
      <c r="AJ4013">
        <v>4105</v>
      </c>
    </row>
    <row r="4014" spans="1:36" ht="15" x14ac:dyDescent="0.2">
      <c r="A4014">
        <v>160</v>
      </c>
      <c r="B4014" s="3">
        <v>97192</v>
      </c>
      <c r="C4014" t="s">
        <v>1442</v>
      </c>
      <c r="E4014" t="s">
        <v>1443</v>
      </c>
      <c r="H4014" t="s">
        <v>3630</v>
      </c>
      <c r="I4014" t="s">
        <v>1321</v>
      </c>
      <c r="J4014" t="s">
        <v>3682</v>
      </c>
      <c r="M4014" t="s">
        <v>41</v>
      </c>
      <c r="Q4014" t="s">
        <v>42</v>
      </c>
      <c r="U4014">
        <v>600</v>
      </c>
      <c r="V4014" t="s">
        <v>3599</v>
      </c>
      <c r="W4014" t="s">
        <v>895</v>
      </c>
      <c r="X4014" t="s">
        <v>3592</v>
      </c>
      <c r="Y4014" t="s">
        <v>3592</v>
      </c>
      <c r="Z4014" s="3">
        <v>97192</v>
      </c>
      <c r="AA4014" t="s">
        <v>3593</v>
      </c>
      <c r="AB4014" t="s">
        <v>3594</v>
      </c>
      <c r="AC4014" t="s">
        <v>3595</v>
      </c>
      <c r="AD4014" t="s">
        <v>3596</v>
      </c>
      <c r="AE4014" t="s">
        <v>3597</v>
      </c>
      <c r="AF4014" t="s">
        <v>3598</v>
      </c>
      <c r="AG4014" t="s">
        <v>3596</v>
      </c>
      <c r="AH4014" t="s">
        <v>3597</v>
      </c>
      <c r="AI4014" t="s">
        <v>3598</v>
      </c>
      <c r="AJ4014">
        <v>4106</v>
      </c>
    </row>
    <row r="4015" spans="1:36" ht="15" x14ac:dyDescent="0.2">
      <c r="A4015">
        <v>163</v>
      </c>
      <c r="B4015" s="3">
        <v>97192</v>
      </c>
      <c r="C4015" t="s">
        <v>181</v>
      </c>
      <c r="E4015" t="s">
        <v>182</v>
      </c>
      <c r="F4015" t="s">
        <v>185</v>
      </c>
      <c r="M4015" t="s">
        <v>60</v>
      </c>
      <c r="Q4015" t="s">
        <v>42</v>
      </c>
      <c r="V4015" t="s">
        <v>916</v>
      </c>
      <c r="W4015" t="s">
        <v>895</v>
      </c>
      <c r="X4015" t="s">
        <v>3592</v>
      </c>
      <c r="Y4015" t="s">
        <v>3592</v>
      </c>
      <c r="Z4015" s="3">
        <v>97192</v>
      </c>
      <c r="AA4015" t="s">
        <v>3593</v>
      </c>
      <c r="AB4015" t="s">
        <v>3594</v>
      </c>
      <c r="AC4015" t="s">
        <v>3595</v>
      </c>
      <c r="AD4015" t="s">
        <v>3596</v>
      </c>
      <c r="AE4015" t="s">
        <v>3597</v>
      </c>
      <c r="AF4015" t="s">
        <v>3598</v>
      </c>
      <c r="AG4015" t="s">
        <v>3596</v>
      </c>
      <c r="AH4015" t="s">
        <v>3597</v>
      </c>
      <c r="AI4015" t="s">
        <v>3598</v>
      </c>
      <c r="AJ4015">
        <v>4109</v>
      </c>
    </row>
    <row r="4016" spans="1:36" ht="15" x14ac:dyDescent="0.2">
      <c r="A4016">
        <v>161</v>
      </c>
      <c r="B4016" s="3">
        <v>97192</v>
      </c>
      <c r="C4016" t="s">
        <v>1285</v>
      </c>
      <c r="E4016" t="s">
        <v>1286</v>
      </c>
      <c r="F4016" t="s">
        <v>3683</v>
      </c>
      <c r="G4016" t="s">
        <v>3684</v>
      </c>
      <c r="H4016" t="s">
        <v>635</v>
      </c>
      <c r="I4016" t="s">
        <v>636</v>
      </c>
      <c r="J4016" t="s">
        <v>3685</v>
      </c>
      <c r="K4016" t="s">
        <v>3686</v>
      </c>
      <c r="M4016" t="s">
        <v>41</v>
      </c>
      <c r="Q4016" t="s">
        <v>42</v>
      </c>
      <c r="U4016">
        <v>28</v>
      </c>
      <c r="V4016" t="s">
        <v>916</v>
      </c>
      <c r="W4016" t="s">
        <v>895</v>
      </c>
      <c r="X4016" t="s">
        <v>3592</v>
      </c>
      <c r="Y4016" t="s">
        <v>3592</v>
      </c>
      <c r="Z4016" s="3">
        <v>97192</v>
      </c>
      <c r="AA4016" t="s">
        <v>3593</v>
      </c>
      <c r="AB4016" t="s">
        <v>3594</v>
      </c>
      <c r="AC4016" t="s">
        <v>3595</v>
      </c>
      <c r="AD4016" t="s">
        <v>3596</v>
      </c>
      <c r="AE4016" t="s">
        <v>3597</v>
      </c>
      <c r="AF4016" t="s">
        <v>3598</v>
      </c>
      <c r="AG4016" t="s">
        <v>3596</v>
      </c>
      <c r="AH4016" t="s">
        <v>3597</v>
      </c>
      <c r="AI4016" t="s">
        <v>3598</v>
      </c>
      <c r="AJ4016">
        <v>4107</v>
      </c>
    </row>
    <row r="4017" spans="1:36" ht="15" x14ac:dyDescent="0.2">
      <c r="A4017">
        <v>4</v>
      </c>
      <c r="B4017" s="3">
        <v>97231</v>
      </c>
      <c r="C4017" t="s">
        <v>81</v>
      </c>
      <c r="E4017" t="s">
        <v>82</v>
      </c>
      <c r="H4017" t="s">
        <v>83</v>
      </c>
      <c r="I4017" t="s">
        <v>98</v>
      </c>
      <c r="J4017" t="s">
        <v>3426</v>
      </c>
      <c r="M4017" t="s">
        <v>41</v>
      </c>
      <c r="Q4017" t="s">
        <v>3427</v>
      </c>
      <c r="U4017">
        <v>45</v>
      </c>
      <c r="V4017" t="s">
        <v>3428</v>
      </c>
      <c r="W4017" t="s">
        <v>3429</v>
      </c>
      <c r="X4017" t="s">
        <v>238</v>
      </c>
      <c r="Y4017" t="s">
        <v>3430</v>
      </c>
      <c r="Z4017" s="3">
        <v>97231</v>
      </c>
      <c r="AA4017" t="s">
        <v>3431</v>
      </c>
      <c r="AB4017" t="s">
        <v>3432</v>
      </c>
      <c r="AC4017" t="s">
        <v>3433</v>
      </c>
      <c r="AD4017" t="s">
        <v>3434</v>
      </c>
      <c r="AE4017" t="s">
        <v>3435</v>
      </c>
      <c r="AF4017" t="s">
        <v>3436</v>
      </c>
      <c r="AG4017" t="s">
        <v>3437</v>
      </c>
      <c r="AH4017" t="s">
        <v>3438</v>
      </c>
      <c r="AI4017" t="s">
        <v>3439</v>
      </c>
      <c r="AJ4017">
        <v>4111</v>
      </c>
    </row>
    <row r="4018" spans="1:36" ht="15" x14ac:dyDescent="0.2">
      <c r="A4018">
        <v>8</v>
      </c>
      <c r="B4018" s="3">
        <v>97231</v>
      </c>
      <c r="C4018" t="s">
        <v>81</v>
      </c>
      <c r="E4018" t="s">
        <v>82</v>
      </c>
      <c r="H4018" t="s">
        <v>83</v>
      </c>
      <c r="I4018" t="s">
        <v>98</v>
      </c>
      <c r="J4018" t="s">
        <v>3426</v>
      </c>
      <c r="M4018" t="s">
        <v>41</v>
      </c>
      <c r="Q4018" t="s">
        <v>3427</v>
      </c>
      <c r="U4018">
        <v>45</v>
      </c>
      <c r="V4018" t="s">
        <v>3428</v>
      </c>
      <c r="W4018" t="s">
        <v>3429</v>
      </c>
      <c r="X4018" t="s">
        <v>238</v>
      </c>
      <c r="Y4018" t="s">
        <v>3430</v>
      </c>
      <c r="Z4018" s="3">
        <v>97231</v>
      </c>
      <c r="AA4018" t="s">
        <v>3431</v>
      </c>
      <c r="AB4018" t="s">
        <v>3432</v>
      </c>
      <c r="AC4018" t="s">
        <v>3433</v>
      </c>
      <c r="AD4018" t="s">
        <v>3434</v>
      </c>
      <c r="AE4018" t="s">
        <v>3435</v>
      </c>
      <c r="AF4018" t="s">
        <v>3436</v>
      </c>
      <c r="AG4018" t="s">
        <v>3437</v>
      </c>
      <c r="AH4018" t="s">
        <v>3438</v>
      </c>
      <c r="AI4018" t="s">
        <v>3439</v>
      </c>
      <c r="AJ4018">
        <v>4113</v>
      </c>
    </row>
    <row r="4019" spans="1:36" ht="15" x14ac:dyDescent="0.2">
      <c r="A4019">
        <v>9</v>
      </c>
      <c r="B4019" s="3">
        <v>97231</v>
      </c>
      <c r="C4019" t="s">
        <v>91</v>
      </c>
      <c r="E4019" t="s">
        <v>92</v>
      </c>
      <c r="H4019" t="s">
        <v>93</v>
      </c>
      <c r="I4019" t="s">
        <v>98</v>
      </c>
      <c r="J4019" t="s">
        <v>3426</v>
      </c>
      <c r="M4019" t="s">
        <v>41</v>
      </c>
      <c r="Q4019" t="s">
        <v>3427</v>
      </c>
      <c r="U4019">
        <v>45</v>
      </c>
      <c r="V4019" t="s">
        <v>3428</v>
      </c>
      <c r="W4019" t="s">
        <v>3429</v>
      </c>
      <c r="X4019" t="s">
        <v>238</v>
      </c>
      <c r="Y4019" t="s">
        <v>3430</v>
      </c>
      <c r="Z4019" s="3">
        <v>97231</v>
      </c>
      <c r="AA4019" t="s">
        <v>3431</v>
      </c>
      <c r="AB4019" t="s">
        <v>3432</v>
      </c>
      <c r="AC4019" t="s">
        <v>3433</v>
      </c>
      <c r="AD4019" t="s">
        <v>3434</v>
      </c>
      <c r="AE4019" t="s">
        <v>3435</v>
      </c>
      <c r="AF4019" t="s">
        <v>3436</v>
      </c>
      <c r="AG4019" t="s">
        <v>3437</v>
      </c>
      <c r="AH4019" t="s">
        <v>3438</v>
      </c>
      <c r="AI4019" t="s">
        <v>3439</v>
      </c>
      <c r="AJ4019">
        <v>4114</v>
      </c>
    </row>
    <row r="4020" spans="1:36" ht="15" x14ac:dyDescent="0.2">
      <c r="A4020">
        <v>10</v>
      </c>
      <c r="B4020" s="3">
        <v>97231</v>
      </c>
      <c r="C4020" t="s">
        <v>91</v>
      </c>
      <c r="E4020" t="s">
        <v>92</v>
      </c>
      <c r="H4020" t="s">
        <v>93</v>
      </c>
      <c r="I4020" t="s">
        <v>98</v>
      </c>
      <c r="J4020" t="s">
        <v>3426</v>
      </c>
      <c r="M4020" t="s">
        <v>41</v>
      </c>
      <c r="Q4020" t="s">
        <v>3427</v>
      </c>
      <c r="U4020">
        <v>45</v>
      </c>
      <c r="V4020" t="s">
        <v>3428</v>
      </c>
      <c r="W4020" t="s">
        <v>3429</v>
      </c>
      <c r="X4020" t="s">
        <v>238</v>
      </c>
      <c r="Y4020" t="s">
        <v>3430</v>
      </c>
      <c r="Z4020" s="3">
        <v>97231</v>
      </c>
      <c r="AA4020" t="s">
        <v>3431</v>
      </c>
      <c r="AB4020" t="s">
        <v>3432</v>
      </c>
      <c r="AC4020" t="s">
        <v>3433</v>
      </c>
      <c r="AD4020" t="s">
        <v>3434</v>
      </c>
      <c r="AE4020" t="s">
        <v>3435</v>
      </c>
      <c r="AF4020" t="s">
        <v>3436</v>
      </c>
      <c r="AG4020" t="s">
        <v>3437</v>
      </c>
      <c r="AH4020" t="s">
        <v>3438</v>
      </c>
      <c r="AI4020" t="s">
        <v>3439</v>
      </c>
      <c r="AJ4020">
        <v>4115</v>
      </c>
    </row>
    <row r="4021" spans="1:36" ht="15" x14ac:dyDescent="0.2">
      <c r="A4021">
        <v>11</v>
      </c>
      <c r="B4021" s="3">
        <v>97231</v>
      </c>
      <c r="C4021" t="s">
        <v>91</v>
      </c>
      <c r="E4021" t="s">
        <v>92</v>
      </c>
      <c r="H4021" t="s">
        <v>93</v>
      </c>
      <c r="I4021" t="s">
        <v>98</v>
      </c>
      <c r="J4021" t="s">
        <v>3426</v>
      </c>
      <c r="M4021" t="s">
        <v>41</v>
      </c>
      <c r="Q4021" t="s">
        <v>3427</v>
      </c>
      <c r="U4021">
        <v>45</v>
      </c>
      <c r="V4021" t="s">
        <v>3428</v>
      </c>
      <c r="W4021" t="s">
        <v>3429</v>
      </c>
      <c r="X4021" t="s">
        <v>238</v>
      </c>
      <c r="Y4021" t="s">
        <v>3430</v>
      </c>
      <c r="Z4021" s="3">
        <v>97231</v>
      </c>
      <c r="AA4021" t="s">
        <v>3431</v>
      </c>
      <c r="AB4021" t="s">
        <v>3432</v>
      </c>
      <c r="AC4021" t="s">
        <v>3433</v>
      </c>
      <c r="AD4021" t="s">
        <v>3434</v>
      </c>
      <c r="AE4021" t="s">
        <v>3435</v>
      </c>
      <c r="AF4021" t="s">
        <v>3436</v>
      </c>
      <c r="AG4021" t="s">
        <v>3437</v>
      </c>
      <c r="AH4021" t="s">
        <v>3438</v>
      </c>
      <c r="AI4021" t="s">
        <v>3439</v>
      </c>
      <c r="AJ4021">
        <v>4116</v>
      </c>
    </row>
    <row r="4022" spans="1:36" ht="15" x14ac:dyDescent="0.2">
      <c r="A4022">
        <v>12</v>
      </c>
      <c r="B4022" s="3">
        <v>97231</v>
      </c>
      <c r="C4022" t="s">
        <v>91</v>
      </c>
      <c r="E4022" t="s">
        <v>92</v>
      </c>
      <c r="H4022" t="s">
        <v>93</v>
      </c>
      <c r="I4022" t="s">
        <v>98</v>
      </c>
      <c r="J4022" t="s">
        <v>3426</v>
      </c>
      <c r="M4022" t="s">
        <v>41</v>
      </c>
      <c r="Q4022" t="s">
        <v>3427</v>
      </c>
      <c r="U4022">
        <v>45</v>
      </c>
      <c r="V4022" t="s">
        <v>3428</v>
      </c>
      <c r="W4022" t="s">
        <v>3429</v>
      </c>
      <c r="X4022" t="s">
        <v>238</v>
      </c>
      <c r="Y4022" t="s">
        <v>3430</v>
      </c>
      <c r="Z4022" s="3">
        <v>97231</v>
      </c>
      <c r="AA4022" t="s">
        <v>3431</v>
      </c>
      <c r="AB4022" t="s">
        <v>3432</v>
      </c>
      <c r="AC4022" t="s">
        <v>3433</v>
      </c>
      <c r="AD4022" t="s">
        <v>3434</v>
      </c>
      <c r="AE4022" t="s">
        <v>3435</v>
      </c>
      <c r="AF4022" t="s">
        <v>3436</v>
      </c>
      <c r="AG4022" t="s">
        <v>3437</v>
      </c>
      <c r="AH4022" t="s">
        <v>3438</v>
      </c>
      <c r="AI4022" t="s">
        <v>3439</v>
      </c>
      <c r="AJ4022">
        <v>4117</v>
      </c>
    </row>
    <row r="4023" spans="1:36" ht="15" x14ac:dyDescent="0.2">
      <c r="A4023">
        <v>13</v>
      </c>
      <c r="B4023" s="3">
        <v>97231</v>
      </c>
      <c r="C4023" t="s">
        <v>91</v>
      </c>
      <c r="E4023" t="s">
        <v>92</v>
      </c>
      <c r="H4023" t="s">
        <v>93</v>
      </c>
      <c r="I4023" t="s">
        <v>98</v>
      </c>
      <c r="J4023" t="s">
        <v>3426</v>
      </c>
      <c r="M4023" t="s">
        <v>41</v>
      </c>
      <c r="Q4023" t="s">
        <v>3427</v>
      </c>
      <c r="U4023">
        <v>45</v>
      </c>
      <c r="V4023" t="s">
        <v>3428</v>
      </c>
      <c r="W4023" t="s">
        <v>3429</v>
      </c>
      <c r="X4023" t="s">
        <v>238</v>
      </c>
      <c r="Y4023" t="s">
        <v>3430</v>
      </c>
      <c r="Z4023" s="3">
        <v>97231</v>
      </c>
      <c r="AA4023" t="s">
        <v>3431</v>
      </c>
      <c r="AB4023" t="s">
        <v>3432</v>
      </c>
      <c r="AC4023" t="s">
        <v>3433</v>
      </c>
      <c r="AD4023" t="s">
        <v>3434</v>
      </c>
      <c r="AE4023" t="s">
        <v>3435</v>
      </c>
      <c r="AF4023" t="s">
        <v>3436</v>
      </c>
      <c r="AG4023" t="s">
        <v>3437</v>
      </c>
      <c r="AH4023" t="s">
        <v>3438</v>
      </c>
      <c r="AI4023" t="s">
        <v>3439</v>
      </c>
      <c r="AJ4023">
        <v>4118</v>
      </c>
    </row>
    <row r="4024" spans="1:36" ht="15" x14ac:dyDescent="0.2">
      <c r="A4024">
        <v>14</v>
      </c>
      <c r="B4024" s="3">
        <v>97231</v>
      </c>
      <c r="C4024" t="s">
        <v>138</v>
      </c>
      <c r="E4024" t="s">
        <v>139</v>
      </c>
      <c r="H4024" t="s">
        <v>83</v>
      </c>
      <c r="I4024" t="s">
        <v>98</v>
      </c>
      <c r="J4024" t="s">
        <v>3687</v>
      </c>
      <c r="M4024" t="s">
        <v>41</v>
      </c>
      <c r="Q4024" t="s">
        <v>3427</v>
      </c>
      <c r="U4024">
        <v>210</v>
      </c>
      <c r="V4024" t="s">
        <v>3428</v>
      </c>
      <c r="W4024" t="s">
        <v>3429</v>
      </c>
      <c r="X4024" t="s">
        <v>238</v>
      </c>
      <c r="Y4024" t="s">
        <v>3430</v>
      </c>
      <c r="Z4024" s="3">
        <v>97231</v>
      </c>
      <c r="AA4024" t="s">
        <v>3431</v>
      </c>
      <c r="AB4024" t="s">
        <v>3432</v>
      </c>
      <c r="AC4024" t="s">
        <v>3433</v>
      </c>
      <c r="AD4024" t="s">
        <v>3434</v>
      </c>
      <c r="AE4024" t="s">
        <v>3435</v>
      </c>
      <c r="AF4024" t="s">
        <v>3436</v>
      </c>
      <c r="AG4024" t="s">
        <v>3437</v>
      </c>
      <c r="AH4024" t="s">
        <v>3438</v>
      </c>
      <c r="AI4024" t="s">
        <v>3439</v>
      </c>
      <c r="AJ4024">
        <v>4119</v>
      </c>
    </row>
    <row r="4025" spans="1:36" ht="15" x14ac:dyDescent="0.2">
      <c r="A4025">
        <v>15</v>
      </c>
      <c r="B4025" s="3">
        <v>97231</v>
      </c>
      <c r="C4025" t="s">
        <v>138</v>
      </c>
      <c r="E4025" t="s">
        <v>139</v>
      </c>
      <c r="H4025" t="s">
        <v>83</v>
      </c>
      <c r="I4025" t="s">
        <v>98</v>
      </c>
      <c r="J4025" t="s">
        <v>3687</v>
      </c>
      <c r="M4025" t="s">
        <v>41</v>
      </c>
      <c r="Q4025" t="s">
        <v>3427</v>
      </c>
      <c r="U4025">
        <v>210</v>
      </c>
      <c r="V4025" t="s">
        <v>3428</v>
      </c>
      <c r="W4025" t="s">
        <v>3429</v>
      </c>
      <c r="X4025" t="s">
        <v>238</v>
      </c>
      <c r="Y4025" t="s">
        <v>3430</v>
      </c>
      <c r="Z4025" s="3">
        <v>97231</v>
      </c>
      <c r="AA4025" t="s">
        <v>3431</v>
      </c>
      <c r="AB4025" t="s">
        <v>3432</v>
      </c>
      <c r="AC4025" t="s">
        <v>3433</v>
      </c>
      <c r="AD4025" t="s">
        <v>3434</v>
      </c>
      <c r="AE4025" t="s">
        <v>3435</v>
      </c>
      <c r="AF4025" t="s">
        <v>3436</v>
      </c>
      <c r="AG4025" t="s">
        <v>3437</v>
      </c>
      <c r="AH4025" t="s">
        <v>3438</v>
      </c>
      <c r="AI4025" t="s">
        <v>3439</v>
      </c>
      <c r="AJ4025">
        <v>4120</v>
      </c>
    </row>
    <row r="4026" spans="1:36" ht="15" x14ac:dyDescent="0.2">
      <c r="A4026">
        <v>16</v>
      </c>
      <c r="B4026" s="3">
        <v>97231</v>
      </c>
      <c r="C4026" t="s">
        <v>138</v>
      </c>
      <c r="E4026" t="s">
        <v>139</v>
      </c>
      <c r="H4026" t="s">
        <v>83</v>
      </c>
      <c r="I4026" t="s">
        <v>98</v>
      </c>
      <c r="J4026" t="s">
        <v>3687</v>
      </c>
      <c r="M4026" t="s">
        <v>41</v>
      </c>
      <c r="Q4026" t="s">
        <v>3427</v>
      </c>
      <c r="U4026">
        <v>210</v>
      </c>
      <c r="V4026" t="s">
        <v>3428</v>
      </c>
      <c r="W4026" t="s">
        <v>3429</v>
      </c>
      <c r="X4026" t="s">
        <v>238</v>
      </c>
      <c r="Y4026" t="s">
        <v>3430</v>
      </c>
      <c r="Z4026" s="3">
        <v>97231</v>
      </c>
      <c r="AA4026" t="s">
        <v>3431</v>
      </c>
      <c r="AB4026" t="s">
        <v>3432</v>
      </c>
      <c r="AC4026" t="s">
        <v>3433</v>
      </c>
      <c r="AD4026" t="s">
        <v>3434</v>
      </c>
      <c r="AE4026" t="s">
        <v>3435</v>
      </c>
      <c r="AF4026" t="s">
        <v>3436</v>
      </c>
      <c r="AG4026" t="s">
        <v>3437</v>
      </c>
      <c r="AH4026" t="s">
        <v>3438</v>
      </c>
      <c r="AI4026" t="s">
        <v>3439</v>
      </c>
      <c r="AJ4026">
        <v>4121</v>
      </c>
    </row>
    <row r="4027" spans="1:36" ht="15" x14ac:dyDescent="0.2">
      <c r="A4027">
        <v>17</v>
      </c>
      <c r="B4027" s="3">
        <v>97231</v>
      </c>
      <c r="C4027" t="s">
        <v>208</v>
      </c>
      <c r="E4027" t="s">
        <v>209</v>
      </c>
      <c r="H4027" t="s">
        <v>83</v>
      </c>
      <c r="I4027" t="s">
        <v>155</v>
      </c>
      <c r="J4027" t="s">
        <v>3688</v>
      </c>
      <c r="M4027" t="s">
        <v>41</v>
      </c>
      <c r="Q4027" t="s">
        <v>3427</v>
      </c>
      <c r="U4027">
        <v>70</v>
      </c>
      <c r="V4027" t="s">
        <v>3428</v>
      </c>
      <c r="W4027" t="s">
        <v>3429</v>
      </c>
      <c r="X4027" t="s">
        <v>238</v>
      </c>
      <c r="Y4027" t="s">
        <v>3430</v>
      </c>
      <c r="Z4027" s="3">
        <v>97231</v>
      </c>
      <c r="AA4027" t="s">
        <v>3431</v>
      </c>
      <c r="AB4027" t="s">
        <v>3432</v>
      </c>
      <c r="AC4027" t="s">
        <v>3433</v>
      </c>
      <c r="AD4027" t="s">
        <v>3434</v>
      </c>
      <c r="AE4027" t="s">
        <v>3435</v>
      </c>
      <c r="AF4027" t="s">
        <v>3436</v>
      </c>
      <c r="AG4027" t="s">
        <v>3437</v>
      </c>
      <c r="AH4027" t="s">
        <v>3438</v>
      </c>
      <c r="AI4027" t="s">
        <v>3439</v>
      </c>
      <c r="AJ4027">
        <v>4122</v>
      </c>
    </row>
    <row r="4028" spans="1:36" ht="15" x14ac:dyDescent="0.2">
      <c r="A4028">
        <v>18</v>
      </c>
      <c r="B4028" s="3">
        <v>97231</v>
      </c>
      <c r="C4028" t="s">
        <v>208</v>
      </c>
      <c r="E4028" t="s">
        <v>209</v>
      </c>
      <c r="H4028" t="s">
        <v>83</v>
      </c>
      <c r="I4028" t="s">
        <v>155</v>
      </c>
      <c r="J4028" t="s">
        <v>3688</v>
      </c>
      <c r="M4028" t="s">
        <v>41</v>
      </c>
      <c r="Q4028" t="s">
        <v>3427</v>
      </c>
      <c r="U4028">
        <v>70</v>
      </c>
      <c r="V4028" t="s">
        <v>3428</v>
      </c>
      <c r="W4028" t="s">
        <v>3429</v>
      </c>
      <c r="X4028" t="s">
        <v>238</v>
      </c>
      <c r="Y4028" t="s">
        <v>3430</v>
      </c>
      <c r="Z4028" s="3">
        <v>97231</v>
      </c>
      <c r="AA4028" t="s">
        <v>3431</v>
      </c>
      <c r="AB4028" t="s">
        <v>3432</v>
      </c>
      <c r="AC4028" t="s">
        <v>3433</v>
      </c>
      <c r="AD4028" t="s">
        <v>3434</v>
      </c>
      <c r="AE4028" t="s">
        <v>3435</v>
      </c>
      <c r="AF4028" t="s">
        <v>3436</v>
      </c>
      <c r="AG4028" t="s">
        <v>3437</v>
      </c>
      <c r="AH4028" t="s">
        <v>3438</v>
      </c>
      <c r="AI4028" t="s">
        <v>3439</v>
      </c>
      <c r="AJ4028">
        <v>4123</v>
      </c>
    </row>
    <row r="4029" spans="1:36" ht="15" x14ac:dyDescent="0.2">
      <c r="A4029">
        <v>19</v>
      </c>
      <c r="B4029" s="3">
        <v>97231</v>
      </c>
      <c r="C4029" t="s">
        <v>219</v>
      </c>
      <c r="E4029" t="s">
        <v>220</v>
      </c>
      <c r="H4029" t="s">
        <v>301</v>
      </c>
      <c r="I4029" t="s">
        <v>145</v>
      </c>
      <c r="J4029" t="s">
        <v>3689</v>
      </c>
      <c r="M4029" t="s">
        <v>41</v>
      </c>
      <c r="Q4029" t="s">
        <v>3427</v>
      </c>
      <c r="U4029">
        <v>350</v>
      </c>
      <c r="V4029" t="s">
        <v>3428</v>
      </c>
      <c r="W4029" t="s">
        <v>3429</v>
      </c>
      <c r="X4029" t="s">
        <v>238</v>
      </c>
      <c r="Y4029" t="s">
        <v>3430</v>
      </c>
      <c r="Z4029" s="3">
        <v>97231</v>
      </c>
      <c r="AA4029" t="s">
        <v>3431</v>
      </c>
      <c r="AB4029" t="s">
        <v>3432</v>
      </c>
      <c r="AC4029" t="s">
        <v>3433</v>
      </c>
      <c r="AD4029" t="s">
        <v>3434</v>
      </c>
      <c r="AE4029" t="s">
        <v>3435</v>
      </c>
      <c r="AF4029" t="s">
        <v>3436</v>
      </c>
      <c r="AG4029" t="s">
        <v>3437</v>
      </c>
      <c r="AH4029" t="s">
        <v>3438</v>
      </c>
      <c r="AI4029" t="s">
        <v>3439</v>
      </c>
      <c r="AJ4029">
        <v>4124</v>
      </c>
    </row>
    <row r="4030" spans="1:36" ht="15" x14ac:dyDescent="0.2">
      <c r="A4030">
        <v>20</v>
      </c>
      <c r="B4030" s="3">
        <v>97231</v>
      </c>
      <c r="C4030" t="s">
        <v>219</v>
      </c>
      <c r="E4030" t="s">
        <v>220</v>
      </c>
      <c r="H4030" t="s">
        <v>301</v>
      </c>
      <c r="I4030" t="s">
        <v>145</v>
      </c>
      <c r="J4030" t="s">
        <v>3689</v>
      </c>
      <c r="M4030" t="s">
        <v>41</v>
      </c>
      <c r="Q4030" t="s">
        <v>3427</v>
      </c>
      <c r="U4030">
        <v>350</v>
      </c>
      <c r="V4030" t="s">
        <v>3428</v>
      </c>
      <c r="W4030" t="s">
        <v>3429</v>
      </c>
      <c r="X4030" t="s">
        <v>238</v>
      </c>
      <c r="Y4030" t="s">
        <v>3430</v>
      </c>
      <c r="Z4030" s="3">
        <v>97231</v>
      </c>
      <c r="AA4030" t="s">
        <v>3431</v>
      </c>
      <c r="AB4030" t="s">
        <v>3432</v>
      </c>
      <c r="AC4030" t="s">
        <v>3433</v>
      </c>
      <c r="AD4030" t="s">
        <v>3434</v>
      </c>
      <c r="AE4030" t="s">
        <v>3435</v>
      </c>
      <c r="AF4030" t="s">
        <v>3436</v>
      </c>
      <c r="AG4030" t="s">
        <v>3437</v>
      </c>
      <c r="AH4030" t="s">
        <v>3438</v>
      </c>
      <c r="AI4030" t="s">
        <v>3439</v>
      </c>
      <c r="AJ4030">
        <v>4125</v>
      </c>
    </row>
    <row r="4031" spans="1:36" ht="15" x14ac:dyDescent="0.2">
      <c r="A4031">
        <v>21</v>
      </c>
      <c r="B4031" s="3">
        <v>97231</v>
      </c>
      <c r="C4031" t="s">
        <v>3690</v>
      </c>
      <c r="E4031" t="s">
        <v>3691</v>
      </c>
      <c r="H4031" t="s">
        <v>83</v>
      </c>
      <c r="I4031" t="s">
        <v>140</v>
      </c>
      <c r="J4031" t="s">
        <v>3692</v>
      </c>
      <c r="M4031" t="s">
        <v>41</v>
      </c>
      <c r="Q4031" t="s">
        <v>3427</v>
      </c>
      <c r="U4031">
        <v>140</v>
      </c>
      <c r="V4031" t="s">
        <v>3428</v>
      </c>
      <c r="W4031" t="s">
        <v>3429</v>
      </c>
      <c r="X4031" t="s">
        <v>238</v>
      </c>
      <c r="Y4031" t="s">
        <v>3430</v>
      </c>
      <c r="Z4031" s="3">
        <v>97231</v>
      </c>
      <c r="AA4031" t="s">
        <v>3431</v>
      </c>
      <c r="AB4031" t="s">
        <v>3432</v>
      </c>
      <c r="AC4031" t="s">
        <v>3433</v>
      </c>
      <c r="AD4031" t="s">
        <v>3434</v>
      </c>
      <c r="AE4031" t="s">
        <v>3435</v>
      </c>
      <c r="AF4031" t="s">
        <v>3436</v>
      </c>
      <c r="AG4031" t="s">
        <v>3437</v>
      </c>
      <c r="AH4031" t="s">
        <v>3438</v>
      </c>
      <c r="AI4031" t="s">
        <v>3439</v>
      </c>
      <c r="AJ4031">
        <v>4126</v>
      </c>
    </row>
    <row r="4032" spans="1:36" ht="15" x14ac:dyDescent="0.2">
      <c r="A4032">
        <v>22</v>
      </c>
      <c r="B4032" s="3">
        <v>97231</v>
      </c>
      <c r="C4032" t="s">
        <v>354</v>
      </c>
      <c r="E4032" t="s">
        <v>355</v>
      </c>
      <c r="F4032" t="s">
        <v>3693</v>
      </c>
      <c r="H4032" t="s">
        <v>69</v>
      </c>
      <c r="I4032" t="s">
        <v>3356</v>
      </c>
      <c r="M4032" t="s">
        <v>41</v>
      </c>
      <c r="Q4032" t="s">
        <v>3427</v>
      </c>
      <c r="U4032">
        <v>30</v>
      </c>
      <c r="V4032" t="s">
        <v>3428</v>
      </c>
      <c r="W4032" t="s">
        <v>3429</v>
      </c>
      <c r="X4032" t="s">
        <v>238</v>
      </c>
      <c r="Y4032" t="s">
        <v>3430</v>
      </c>
      <c r="Z4032" s="3">
        <v>97231</v>
      </c>
      <c r="AA4032" t="s">
        <v>3431</v>
      </c>
      <c r="AB4032" t="s">
        <v>3432</v>
      </c>
      <c r="AC4032" t="s">
        <v>3433</v>
      </c>
      <c r="AD4032" t="s">
        <v>3434</v>
      </c>
      <c r="AE4032" t="s">
        <v>3435</v>
      </c>
      <c r="AF4032" t="s">
        <v>3436</v>
      </c>
      <c r="AG4032" t="s">
        <v>3437</v>
      </c>
      <c r="AH4032" t="s">
        <v>3438</v>
      </c>
      <c r="AI4032" t="s">
        <v>3439</v>
      </c>
      <c r="AJ4032">
        <v>4127</v>
      </c>
    </row>
    <row r="4033" spans="1:36" ht="15" x14ac:dyDescent="0.2">
      <c r="A4033">
        <v>23</v>
      </c>
      <c r="B4033" s="3">
        <v>97231</v>
      </c>
      <c r="C4033" t="s">
        <v>746</v>
      </c>
      <c r="E4033" t="s">
        <v>747</v>
      </c>
      <c r="G4033" t="s">
        <v>1056</v>
      </c>
      <c r="H4033" t="s">
        <v>748</v>
      </c>
      <c r="I4033" t="s">
        <v>1596</v>
      </c>
      <c r="J4033" t="s">
        <v>3694</v>
      </c>
      <c r="M4033" t="s">
        <v>41</v>
      </c>
      <c r="Q4033" t="s">
        <v>3427</v>
      </c>
      <c r="U4033">
        <v>250</v>
      </c>
      <c r="V4033" t="s">
        <v>3428</v>
      </c>
      <c r="W4033" t="s">
        <v>3429</v>
      </c>
      <c r="X4033" t="s">
        <v>238</v>
      </c>
      <c r="Y4033" t="s">
        <v>3430</v>
      </c>
      <c r="Z4033" s="3">
        <v>97231</v>
      </c>
      <c r="AA4033" t="s">
        <v>3431</v>
      </c>
      <c r="AB4033" t="s">
        <v>3432</v>
      </c>
      <c r="AC4033" t="s">
        <v>3433</v>
      </c>
      <c r="AD4033" t="s">
        <v>3434</v>
      </c>
      <c r="AE4033" t="s">
        <v>3435</v>
      </c>
      <c r="AF4033" t="s">
        <v>3436</v>
      </c>
      <c r="AG4033" t="s">
        <v>3437</v>
      </c>
      <c r="AH4033" t="s">
        <v>3438</v>
      </c>
      <c r="AI4033" t="s">
        <v>3439</v>
      </c>
      <c r="AJ4033">
        <v>4128</v>
      </c>
    </row>
    <row r="4034" spans="1:36" ht="15" x14ac:dyDescent="0.2">
      <c r="A4034">
        <v>24</v>
      </c>
      <c r="B4034" s="3">
        <v>97231</v>
      </c>
      <c r="C4034" t="s">
        <v>1429</v>
      </c>
      <c r="E4034" t="s">
        <v>1430</v>
      </c>
      <c r="F4034" t="s">
        <v>3695</v>
      </c>
      <c r="G4034" t="s">
        <v>2177</v>
      </c>
      <c r="H4034" t="s">
        <v>3696</v>
      </c>
      <c r="I4034" t="s">
        <v>70</v>
      </c>
      <c r="M4034" t="s">
        <v>41</v>
      </c>
      <c r="Q4034" t="s">
        <v>3427</v>
      </c>
      <c r="U4034">
        <v>120</v>
      </c>
      <c r="V4034" t="s">
        <v>3428</v>
      </c>
      <c r="W4034" t="s">
        <v>3429</v>
      </c>
      <c r="X4034" t="s">
        <v>238</v>
      </c>
      <c r="Y4034" t="s">
        <v>3430</v>
      </c>
      <c r="Z4034" s="3">
        <v>97231</v>
      </c>
      <c r="AA4034" t="s">
        <v>3431</v>
      </c>
      <c r="AB4034" t="s">
        <v>3432</v>
      </c>
      <c r="AC4034" t="s">
        <v>3433</v>
      </c>
      <c r="AD4034" t="s">
        <v>3434</v>
      </c>
      <c r="AE4034" t="s">
        <v>3435</v>
      </c>
      <c r="AF4034" t="s">
        <v>3436</v>
      </c>
      <c r="AG4034" t="s">
        <v>3437</v>
      </c>
      <c r="AH4034" t="s">
        <v>3438</v>
      </c>
      <c r="AI4034" t="s">
        <v>3439</v>
      </c>
      <c r="AJ4034">
        <v>4129</v>
      </c>
    </row>
    <row r="4035" spans="1:36" ht="15" x14ac:dyDescent="0.2">
      <c r="A4035">
        <v>25</v>
      </c>
      <c r="B4035" s="3">
        <v>97231</v>
      </c>
      <c r="C4035" t="s">
        <v>809</v>
      </c>
      <c r="E4035" t="s">
        <v>810</v>
      </c>
      <c r="H4035" t="s">
        <v>83</v>
      </c>
      <c r="I4035" t="s">
        <v>39</v>
      </c>
      <c r="J4035" t="s">
        <v>3697</v>
      </c>
      <c r="M4035" t="s">
        <v>41</v>
      </c>
      <c r="Q4035" t="s">
        <v>3427</v>
      </c>
      <c r="U4035">
        <v>180</v>
      </c>
      <c r="V4035" t="s">
        <v>3428</v>
      </c>
      <c r="W4035" t="s">
        <v>3429</v>
      </c>
      <c r="X4035" t="s">
        <v>238</v>
      </c>
      <c r="Y4035" t="s">
        <v>3430</v>
      </c>
      <c r="Z4035" s="3">
        <v>97231</v>
      </c>
      <c r="AA4035" t="s">
        <v>3431</v>
      </c>
      <c r="AB4035" t="s">
        <v>3432</v>
      </c>
      <c r="AC4035" t="s">
        <v>3433</v>
      </c>
      <c r="AD4035" t="s">
        <v>3434</v>
      </c>
      <c r="AE4035" t="s">
        <v>3435</v>
      </c>
      <c r="AF4035" t="s">
        <v>3436</v>
      </c>
      <c r="AG4035" t="s">
        <v>3437</v>
      </c>
      <c r="AH4035" t="s">
        <v>3438</v>
      </c>
      <c r="AI4035" t="s">
        <v>3439</v>
      </c>
      <c r="AJ4035">
        <v>4130</v>
      </c>
    </row>
    <row r="4036" spans="1:36" ht="15" x14ac:dyDescent="0.2">
      <c r="A4036">
        <v>26</v>
      </c>
      <c r="B4036" s="3">
        <v>97231</v>
      </c>
      <c r="C4036" t="s">
        <v>649</v>
      </c>
      <c r="E4036" t="s">
        <v>650</v>
      </c>
      <c r="F4036" t="s">
        <v>651</v>
      </c>
      <c r="G4036" t="s">
        <v>3698</v>
      </c>
      <c r="H4036" t="s">
        <v>93</v>
      </c>
      <c r="I4036" t="s">
        <v>70</v>
      </c>
      <c r="J4036" t="s">
        <v>3699</v>
      </c>
      <c r="K4036" t="s">
        <v>3700</v>
      </c>
      <c r="M4036" t="s">
        <v>41</v>
      </c>
      <c r="Q4036" t="s">
        <v>3427</v>
      </c>
      <c r="U4036">
        <v>60</v>
      </c>
      <c r="V4036" t="s">
        <v>3428</v>
      </c>
      <c r="W4036" t="s">
        <v>3429</v>
      </c>
      <c r="X4036" t="s">
        <v>238</v>
      </c>
      <c r="Y4036" t="s">
        <v>3430</v>
      </c>
      <c r="Z4036" s="3">
        <v>97231</v>
      </c>
      <c r="AA4036" t="s">
        <v>3431</v>
      </c>
      <c r="AB4036" t="s">
        <v>3432</v>
      </c>
      <c r="AC4036" t="s">
        <v>3433</v>
      </c>
      <c r="AD4036" t="s">
        <v>3434</v>
      </c>
      <c r="AE4036" t="s">
        <v>3435</v>
      </c>
      <c r="AF4036" t="s">
        <v>3436</v>
      </c>
      <c r="AG4036" t="s">
        <v>3437</v>
      </c>
      <c r="AH4036" t="s">
        <v>3438</v>
      </c>
      <c r="AI4036" t="s">
        <v>3439</v>
      </c>
      <c r="AJ4036">
        <v>4131</v>
      </c>
    </row>
    <row r="4037" spans="1:36" ht="15" x14ac:dyDescent="0.2">
      <c r="A4037">
        <v>27</v>
      </c>
      <c r="B4037" s="3">
        <v>97231</v>
      </c>
      <c r="C4037" t="s">
        <v>131</v>
      </c>
      <c r="E4037" t="s">
        <v>132</v>
      </c>
      <c r="F4037" t="s">
        <v>2699</v>
      </c>
      <c r="H4037" t="s">
        <v>93</v>
      </c>
      <c r="I4037" t="s">
        <v>39</v>
      </c>
      <c r="K4037" t="s">
        <v>3701</v>
      </c>
      <c r="M4037" t="s">
        <v>60</v>
      </c>
      <c r="N4037" t="s">
        <v>454</v>
      </c>
      <c r="Q4037" t="s">
        <v>3427</v>
      </c>
      <c r="U4037">
        <v>10</v>
      </c>
      <c r="V4037" t="s">
        <v>3428</v>
      </c>
      <c r="W4037" t="s">
        <v>3429</v>
      </c>
      <c r="X4037" t="s">
        <v>238</v>
      </c>
      <c r="Y4037" t="s">
        <v>3430</v>
      </c>
      <c r="Z4037" s="3">
        <v>97231</v>
      </c>
      <c r="AA4037" t="s">
        <v>3431</v>
      </c>
      <c r="AB4037" t="s">
        <v>3432</v>
      </c>
      <c r="AC4037" t="s">
        <v>3433</v>
      </c>
      <c r="AD4037" t="s">
        <v>3434</v>
      </c>
      <c r="AE4037" t="s">
        <v>3435</v>
      </c>
      <c r="AF4037" t="s">
        <v>3436</v>
      </c>
      <c r="AG4037" t="s">
        <v>3437</v>
      </c>
      <c r="AH4037" t="s">
        <v>3438</v>
      </c>
      <c r="AI4037" t="s">
        <v>3439</v>
      </c>
      <c r="AJ4037">
        <v>4132</v>
      </c>
    </row>
    <row r="4038" spans="1:36" ht="15" x14ac:dyDescent="0.2">
      <c r="A4038">
        <v>28</v>
      </c>
      <c r="B4038" s="3">
        <v>97231</v>
      </c>
      <c r="C4038" t="s">
        <v>131</v>
      </c>
      <c r="E4038" t="s">
        <v>132</v>
      </c>
      <c r="F4038" t="s">
        <v>3702</v>
      </c>
      <c r="H4038" t="s">
        <v>93</v>
      </c>
      <c r="I4038" t="s">
        <v>39</v>
      </c>
      <c r="K4038" t="s">
        <v>3703</v>
      </c>
      <c r="M4038" t="s">
        <v>60</v>
      </c>
      <c r="N4038" t="s">
        <v>454</v>
      </c>
      <c r="Q4038" t="s">
        <v>3427</v>
      </c>
      <c r="U4038">
        <v>10</v>
      </c>
      <c r="V4038" t="s">
        <v>3428</v>
      </c>
      <c r="W4038" t="s">
        <v>3429</v>
      </c>
      <c r="X4038" t="s">
        <v>238</v>
      </c>
      <c r="Y4038" t="s">
        <v>3430</v>
      </c>
      <c r="Z4038" s="3">
        <v>97231</v>
      </c>
      <c r="AA4038" t="s">
        <v>3431</v>
      </c>
      <c r="AB4038" t="s">
        <v>3432</v>
      </c>
      <c r="AC4038" t="s">
        <v>3433</v>
      </c>
      <c r="AD4038" t="s">
        <v>3434</v>
      </c>
      <c r="AE4038" t="s">
        <v>3435</v>
      </c>
      <c r="AF4038" t="s">
        <v>3436</v>
      </c>
      <c r="AG4038" t="s">
        <v>3437</v>
      </c>
      <c r="AH4038" t="s">
        <v>3438</v>
      </c>
      <c r="AI4038" t="s">
        <v>3439</v>
      </c>
      <c r="AJ4038">
        <v>4133</v>
      </c>
    </row>
    <row r="4039" spans="1:36" ht="15" x14ac:dyDescent="0.2">
      <c r="A4039">
        <v>29</v>
      </c>
      <c r="B4039" s="3">
        <v>97231</v>
      </c>
      <c r="C4039" t="s">
        <v>194</v>
      </c>
      <c r="E4039" t="s">
        <v>195</v>
      </c>
      <c r="H4039" t="s">
        <v>93</v>
      </c>
      <c r="I4039" t="s">
        <v>39</v>
      </c>
      <c r="J4039" t="s">
        <v>3704</v>
      </c>
      <c r="M4039" t="s">
        <v>41</v>
      </c>
      <c r="Q4039" t="s">
        <v>3427</v>
      </c>
      <c r="U4039">
        <v>270</v>
      </c>
      <c r="V4039" t="s">
        <v>3428</v>
      </c>
      <c r="W4039" t="s">
        <v>3429</v>
      </c>
      <c r="X4039" t="s">
        <v>238</v>
      </c>
      <c r="Y4039" t="s">
        <v>3430</v>
      </c>
      <c r="Z4039" s="3">
        <v>97231</v>
      </c>
      <c r="AA4039" t="s">
        <v>3431</v>
      </c>
      <c r="AB4039" t="s">
        <v>3432</v>
      </c>
      <c r="AC4039" t="s">
        <v>3433</v>
      </c>
      <c r="AD4039" t="s">
        <v>3434</v>
      </c>
      <c r="AE4039" t="s">
        <v>3435</v>
      </c>
      <c r="AF4039" t="s">
        <v>3436</v>
      </c>
      <c r="AG4039" t="s">
        <v>3437</v>
      </c>
      <c r="AH4039" t="s">
        <v>3438</v>
      </c>
      <c r="AI4039" t="s">
        <v>3439</v>
      </c>
      <c r="AJ4039">
        <v>4134</v>
      </c>
    </row>
    <row r="4040" spans="1:36" ht="15" x14ac:dyDescent="0.2">
      <c r="A4040">
        <v>30</v>
      </c>
      <c r="B4040" s="3">
        <v>97231</v>
      </c>
      <c r="C4040" t="s">
        <v>392</v>
      </c>
      <c r="E4040" t="s">
        <v>393</v>
      </c>
      <c r="F4040" t="s">
        <v>3705</v>
      </c>
      <c r="H4040" t="s">
        <v>180</v>
      </c>
      <c r="I4040" t="s">
        <v>140</v>
      </c>
      <c r="M4040" t="s">
        <v>41</v>
      </c>
      <c r="Q4040" t="s">
        <v>3427</v>
      </c>
      <c r="U4040">
        <v>30</v>
      </c>
      <c r="V4040" t="s">
        <v>3428</v>
      </c>
      <c r="W4040" t="s">
        <v>3429</v>
      </c>
      <c r="X4040" t="s">
        <v>238</v>
      </c>
      <c r="Y4040" t="s">
        <v>3430</v>
      </c>
      <c r="Z4040" s="3">
        <v>97231</v>
      </c>
      <c r="AA4040" t="s">
        <v>3431</v>
      </c>
      <c r="AB4040" t="s">
        <v>3432</v>
      </c>
      <c r="AC4040" t="s">
        <v>3433</v>
      </c>
      <c r="AD4040" t="s">
        <v>3434</v>
      </c>
      <c r="AE4040" t="s">
        <v>3435</v>
      </c>
      <c r="AF4040" t="s">
        <v>3436</v>
      </c>
      <c r="AG4040" t="s">
        <v>3437</v>
      </c>
      <c r="AH4040" t="s">
        <v>3438</v>
      </c>
      <c r="AI4040" t="s">
        <v>3439</v>
      </c>
      <c r="AJ4040">
        <v>4135</v>
      </c>
    </row>
    <row r="4041" spans="1:36" ht="15" x14ac:dyDescent="0.2">
      <c r="A4041">
        <v>31</v>
      </c>
      <c r="B4041" s="3">
        <v>97231</v>
      </c>
      <c r="C4041" t="s">
        <v>392</v>
      </c>
      <c r="E4041" t="s">
        <v>393</v>
      </c>
      <c r="F4041" t="s">
        <v>3705</v>
      </c>
      <c r="H4041" t="s">
        <v>180</v>
      </c>
      <c r="I4041" t="s">
        <v>140</v>
      </c>
      <c r="M4041" t="s">
        <v>41</v>
      </c>
      <c r="Q4041" t="s">
        <v>3427</v>
      </c>
      <c r="U4041">
        <v>30</v>
      </c>
      <c r="V4041" t="s">
        <v>3428</v>
      </c>
      <c r="W4041" t="s">
        <v>3429</v>
      </c>
      <c r="X4041" t="s">
        <v>238</v>
      </c>
      <c r="Y4041" t="s">
        <v>3430</v>
      </c>
      <c r="Z4041" s="3">
        <v>97231</v>
      </c>
      <c r="AA4041" t="s">
        <v>3431</v>
      </c>
      <c r="AB4041" t="s">
        <v>3432</v>
      </c>
      <c r="AC4041" t="s">
        <v>3433</v>
      </c>
      <c r="AD4041" t="s">
        <v>3434</v>
      </c>
      <c r="AE4041" t="s">
        <v>3435</v>
      </c>
      <c r="AF4041" t="s">
        <v>3436</v>
      </c>
      <c r="AG4041" t="s">
        <v>3437</v>
      </c>
      <c r="AH4041" t="s">
        <v>3438</v>
      </c>
      <c r="AI4041" t="s">
        <v>3439</v>
      </c>
      <c r="AJ4041">
        <v>4136</v>
      </c>
    </row>
    <row r="4042" spans="1:36" ht="15" x14ac:dyDescent="0.2">
      <c r="A4042">
        <v>32</v>
      </c>
      <c r="B4042" s="3">
        <v>97231</v>
      </c>
      <c r="C4042" t="s">
        <v>392</v>
      </c>
      <c r="E4042" t="s">
        <v>393</v>
      </c>
      <c r="F4042" t="s">
        <v>884</v>
      </c>
      <c r="H4042" t="s">
        <v>3706</v>
      </c>
      <c r="I4042" t="s">
        <v>96</v>
      </c>
      <c r="M4042" t="s">
        <v>41</v>
      </c>
      <c r="Q4042" t="s">
        <v>3427</v>
      </c>
      <c r="U4042">
        <v>30</v>
      </c>
      <c r="V4042" t="s">
        <v>3428</v>
      </c>
      <c r="W4042" t="s">
        <v>3429</v>
      </c>
      <c r="X4042" t="s">
        <v>238</v>
      </c>
      <c r="Y4042" t="s">
        <v>3430</v>
      </c>
      <c r="Z4042" s="3">
        <v>97231</v>
      </c>
      <c r="AA4042" t="s">
        <v>3431</v>
      </c>
      <c r="AB4042" t="s">
        <v>3432</v>
      </c>
      <c r="AC4042" t="s">
        <v>3433</v>
      </c>
      <c r="AD4042" t="s">
        <v>3434</v>
      </c>
      <c r="AE4042" t="s">
        <v>3435</v>
      </c>
      <c r="AF4042" t="s">
        <v>3436</v>
      </c>
      <c r="AG4042" t="s">
        <v>3437</v>
      </c>
      <c r="AH4042" t="s">
        <v>3438</v>
      </c>
      <c r="AI4042" t="s">
        <v>3439</v>
      </c>
      <c r="AJ4042">
        <v>4137</v>
      </c>
    </row>
    <row r="4043" spans="1:36" ht="15" x14ac:dyDescent="0.2">
      <c r="A4043">
        <v>33</v>
      </c>
      <c r="B4043" s="3">
        <v>97231</v>
      </c>
      <c r="C4043" t="s">
        <v>392</v>
      </c>
      <c r="E4043" t="s">
        <v>393</v>
      </c>
      <c r="F4043" t="s">
        <v>884</v>
      </c>
      <c r="H4043" t="s">
        <v>3706</v>
      </c>
      <c r="I4043" t="s">
        <v>96</v>
      </c>
      <c r="M4043" t="s">
        <v>41</v>
      </c>
      <c r="Q4043" t="s">
        <v>3427</v>
      </c>
      <c r="U4043">
        <v>30</v>
      </c>
      <c r="V4043" t="s">
        <v>3428</v>
      </c>
      <c r="W4043" t="s">
        <v>3429</v>
      </c>
      <c r="X4043" t="s">
        <v>238</v>
      </c>
      <c r="Y4043" t="s">
        <v>3430</v>
      </c>
      <c r="Z4043" s="3">
        <v>97231</v>
      </c>
      <c r="AA4043" t="s">
        <v>3431</v>
      </c>
      <c r="AB4043" t="s">
        <v>3432</v>
      </c>
      <c r="AC4043" t="s">
        <v>3433</v>
      </c>
      <c r="AD4043" t="s">
        <v>3434</v>
      </c>
      <c r="AE4043" t="s">
        <v>3435</v>
      </c>
      <c r="AF4043" t="s">
        <v>3436</v>
      </c>
      <c r="AG4043" t="s">
        <v>3437</v>
      </c>
      <c r="AH4043" t="s">
        <v>3438</v>
      </c>
      <c r="AI4043" t="s">
        <v>3439</v>
      </c>
      <c r="AJ4043">
        <v>4138</v>
      </c>
    </row>
    <row r="4044" spans="1:36" ht="15" x14ac:dyDescent="0.2">
      <c r="A4044">
        <v>35</v>
      </c>
      <c r="B4044" s="3">
        <v>97231</v>
      </c>
      <c r="C4044" t="s">
        <v>2172</v>
      </c>
      <c r="E4044" t="s">
        <v>2173</v>
      </c>
      <c r="H4044" t="s">
        <v>2174</v>
      </c>
      <c r="I4044" t="s">
        <v>145</v>
      </c>
      <c r="M4044" t="s">
        <v>41</v>
      </c>
      <c r="Q4044" t="s">
        <v>3427</v>
      </c>
      <c r="U4044">
        <v>160</v>
      </c>
      <c r="V4044" t="s">
        <v>3428</v>
      </c>
      <c r="W4044" t="s">
        <v>3429</v>
      </c>
      <c r="X4044" t="s">
        <v>238</v>
      </c>
      <c r="Y4044" t="s">
        <v>3430</v>
      </c>
      <c r="Z4044" s="3">
        <v>97231</v>
      </c>
      <c r="AA4044" t="s">
        <v>3431</v>
      </c>
      <c r="AB4044" t="s">
        <v>3432</v>
      </c>
      <c r="AC4044" t="s">
        <v>3433</v>
      </c>
      <c r="AD4044" t="s">
        <v>3434</v>
      </c>
      <c r="AE4044" t="s">
        <v>3435</v>
      </c>
      <c r="AF4044" t="s">
        <v>3436</v>
      </c>
      <c r="AG4044" t="s">
        <v>3437</v>
      </c>
      <c r="AH4044" t="s">
        <v>3438</v>
      </c>
      <c r="AI4044" t="s">
        <v>3439</v>
      </c>
      <c r="AJ4044">
        <v>4140</v>
      </c>
    </row>
    <row r="4045" spans="1:36" ht="15" x14ac:dyDescent="0.2">
      <c r="A4045">
        <v>36</v>
      </c>
      <c r="B4045" s="3">
        <v>97231</v>
      </c>
      <c r="C4045" t="s">
        <v>120</v>
      </c>
      <c r="E4045" t="s">
        <v>121</v>
      </c>
      <c r="F4045" t="s">
        <v>122</v>
      </c>
      <c r="G4045" t="s">
        <v>3707</v>
      </c>
      <c r="H4045" t="s">
        <v>180</v>
      </c>
      <c r="I4045" t="s">
        <v>39</v>
      </c>
      <c r="K4045" t="s">
        <v>3708</v>
      </c>
      <c r="M4045" t="s">
        <v>125</v>
      </c>
      <c r="Q4045" t="s">
        <v>3427</v>
      </c>
      <c r="U4045">
        <v>600</v>
      </c>
      <c r="V4045" t="s">
        <v>3428</v>
      </c>
      <c r="W4045" t="s">
        <v>3429</v>
      </c>
      <c r="X4045" t="s">
        <v>238</v>
      </c>
      <c r="Y4045" t="s">
        <v>3430</v>
      </c>
      <c r="Z4045" s="3">
        <v>97231</v>
      </c>
      <c r="AA4045" t="s">
        <v>3431</v>
      </c>
      <c r="AB4045" t="s">
        <v>3432</v>
      </c>
      <c r="AC4045" t="s">
        <v>3433</v>
      </c>
      <c r="AD4045" t="s">
        <v>3434</v>
      </c>
      <c r="AE4045" t="s">
        <v>3435</v>
      </c>
      <c r="AF4045" t="s">
        <v>3436</v>
      </c>
      <c r="AG4045" t="s">
        <v>3437</v>
      </c>
      <c r="AH4045" t="s">
        <v>3438</v>
      </c>
      <c r="AI4045" t="s">
        <v>3439</v>
      </c>
      <c r="AJ4045">
        <v>4141</v>
      </c>
    </row>
    <row r="4046" spans="1:36" ht="15" x14ac:dyDescent="0.2">
      <c r="A4046">
        <v>37</v>
      </c>
      <c r="B4046" s="3">
        <v>97231</v>
      </c>
      <c r="C4046" t="s">
        <v>637</v>
      </c>
      <c r="E4046" t="s">
        <v>638</v>
      </c>
      <c r="G4046" t="s">
        <v>3709</v>
      </c>
      <c r="H4046" t="s">
        <v>3710</v>
      </c>
      <c r="I4046" t="s">
        <v>3711</v>
      </c>
      <c r="M4046" t="s">
        <v>41</v>
      </c>
      <c r="Q4046" t="s">
        <v>3427</v>
      </c>
      <c r="U4046">
        <v>400</v>
      </c>
      <c r="V4046" t="s">
        <v>3428</v>
      </c>
      <c r="W4046" t="s">
        <v>3429</v>
      </c>
      <c r="X4046" t="s">
        <v>238</v>
      </c>
      <c r="Y4046" t="s">
        <v>3430</v>
      </c>
      <c r="Z4046" s="3">
        <v>97231</v>
      </c>
      <c r="AA4046" t="s">
        <v>3431</v>
      </c>
      <c r="AB4046" t="s">
        <v>3432</v>
      </c>
      <c r="AC4046" t="s">
        <v>3433</v>
      </c>
      <c r="AD4046" t="s">
        <v>3434</v>
      </c>
      <c r="AE4046" t="s">
        <v>3435</v>
      </c>
      <c r="AF4046" t="s">
        <v>3436</v>
      </c>
      <c r="AG4046" t="s">
        <v>3437</v>
      </c>
      <c r="AH4046" t="s">
        <v>3438</v>
      </c>
      <c r="AI4046" t="s">
        <v>3439</v>
      </c>
      <c r="AJ4046">
        <v>4142</v>
      </c>
    </row>
    <row r="4047" spans="1:36" ht="15" x14ac:dyDescent="0.2">
      <c r="A4047">
        <v>38</v>
      </c>
      <c r="B4047" s="3">
        <v>97231</v>
      </c>
      <c r="C4047" t="s">
        <v>661</v>
      </c>
      <c r="E4047" t="s">
        <v>662</v>
      </c>
      <c r="F4047" t="s">
        <v>657</v>
      </c>
      <c r="G4047" t="s">
        <v>3712</v>
      </c>
      <c r="H4047" t="s">
        <v>180</v>
      </c>
      <c r="I4047" t="s">
        <v>39</v>
      </c>
      <c r="K4047" t="s">
        <v>3713</v>
      </c>
      <c r="M4047" t="s">
        <v>41</v>
      </c>
      <c r="Q4047" t="s">
        <v>3427</v>
      </c>
      <c r="U4047">
        <v>120</v>
      </c>
      <c r="V4047" t="s">
        <v>3428</v>
      </c>
      <c r="W4047" t="s">
        <v>3429</v>
      </c>
      <c r="X4047" t="s">
        <v>238</v>
      </c>
      <c r="Y4047" t="s">
        <v>3430</v>
      </c>
      <c r="Z4047" s="3">
        <v>97231</v>
      </c>
      <c r="AA4047" t="s">
        <v>3431</v>
      </c>
      <c r="AB4047" t="s">
        <v>3432</v>
      </c>
      <c r="AC4047" t="s">
        <v>3433</v>
      </c>
      <c r="AD4047" t="s">
        <v>3434</v>
      </c>
      <c r="AE4047" t="s">
        <v>3435</v>
      </c>
      <c r="AF4047" t="s">
        <v>3436</v>
      </c>
      <c r="AG4047" t="s">
        <v>3437</v>
      </c>
      <c r="AH4047" t="s">
        <v>3438</v>
      </c>
      <c r="AI4047" t="s">
        <v>3439</v>
      </c>
      <c r="AJ4047">
        <v>4143</v>
      </c>
    </row>
    <row r="4048" spans="1:36" ht="15" x14ac:dyDescent="0.2">
      <c r="A4048">
        <v>39</v>
      </c>
      <c r="B4048" s="3">
        <v>97231</v>
      </c>
      <c r="C4048" t="s">
        <v>724</v>
      </c>
      <c r="E4048" t="s">
        <v>725</v>
      </c>
      <c r="F4048" t="s">
        <v>225</v>
      </c>
      <c r="H4048" t="s">
        <v>180</v>
      </c>
      <c r="I4048" t="s">
        <v>96</v>
      </c>
      <c r="M4048" t="s">
        <v>41</v>
      </c>
      <c r="Q4048" t="s">
        <v>3427</v>
      </c>
      <c r="U4048">
        <v>700</v>
      </c>
      <c r="V4048" t="s">
        <v>3428</v>
      </c>
      <c r="W4048" t="s">
        <v>3429</v>
      </c>
      <c r="X4048" t="s">
        <v>238</v>
      </c>
      <c r="Y4048" t="s">
        <v>3430</v>
      </c>
      <c r="Z4048" s="3">
        <v>97231</v>
      </c>
      <c r="AA4048" t="s">
        <v>3431</v>
      </c>
      <c r="AB4048" t="s">
        <v>3432</v>
      </c>
      <c r="AC4048" t="s">
        <v>3433</v>
      </c>
      <c r="AD4048" t="s">
        <v>3434</v>
      </c>
      <c r="AE4048" t="s">
        <v>3435</v>
      </c>
      <c r="AF4048" t="s">
        <v>3436</v>
      </c>
      <c r="AG4048" t="s">
        <v>3437</v>
      </c>
      <c r="AH4048" t="s">
        <v>3438</v>
      </c>
      <c r="AI4048" t="s">
        <v>3439</v>
      </c>
      <c r="AJ4048">
        <v>4144</v>
      </c>
    </row>
    <row r="4049" spans="1:36" ht="15" x14ac:dyDescent="0.2">
      <c r="A4049">
        <v>40</v>
      </c>
      <c r="B4049" s="3">
        <v>97231</v>
      </c>
      <c r="C4049" t="s">
        <v>407</v>
      </c>
      <c r="E4049" t="s">
        <v>408</v>
      </c>
      <c r="F4049" t="s">
        <v>1140</v>
      </c>
      <c r="G4049" t="s">
        <v>1610</v>
      </c>
      <c r="I4049" t="s">
        <v>96</v>
      </c>
      <c r="J4049" t="s">
        <v>3714</v>
      </c>
      <c r="M4049" t="s">
        <v>41</v>
      </c>
      <c r="N4049" t="s">
        <v>1609</v>
      </c>
      <c r="Q4049" t="s">
        <v>3427</v>
      </c>
      <c r="U4049">
        <v>500</v>
      </c>
      <c r="V4049" t="s">
        <v>3428</v>
      </c>
      <c r="W4049" t="s">
        <v>3429</v>
      </c>
      <c r="X4049" t="s">
        <v>238</v>
      </c>
      <c r="Y4049" t="s">
        <v>3430</v>
      </c>
      <c r="Z4049" s="3">
        <v>97231</v>
      </c>
      <c r="AA4049" t="s">
        <v>3431</v>
      </c>
      <c r="AB4049" t="s">
        <v>3432</v>
      </c>
      <c r="AC4049" t="s">
        <v>3433</v>
      </c>
      <c r="AD4049" t="s">
        <v>3434</v>
      </c>
      <c r="AE4049" t="s">
        <v>3435</v>
      </c>
      <c r="AF4049" t="s">
        <v>3436</v>
      </c>
      <c r="AG4049" t="s">
        <v>3437</v>
      </c>
      <c r="AH4049" t="s">
        <v>3438</v>
      </c>
      <c r="AI4049" t="s">
        <v>3439</v>
      </c>
      <c r="AJ4049">
        <v>4145</v>
      </c>
    </row>
    <row r="4050" spans="1:36" ht="15" x14ac:dyDescent="0.2">
      <c r="A4050">
        <v>1</v>
      </c>
      <c r="B4050" s="3">
        <v>97303</v>
      </c>
      <c r="C4050" t="s">
        <v>138</v>
      </c>
      <c r="E4050" t="s">
        <v>139</v>
      </c>
      <c r="H4050" t="s">
        <v>83</v>
      </c>
      <c r="I4050" t="s">
        <v>98</v>
      </c>
      <c r="J4050" t="s">
        <v>3715</v>
      </c>
      <c r="M4050" t="s">
        <v>60</v>
      </c>
      <c r="Q4050" t="s">
        <v>1301</v>
      </c>
      <c r="V4050" t="s">
        <v>841</v>
      </c>
      <c r="W4050" t="s">
        <v>467</v>
      </c>
      <c r="X4050" t="s">
        <v>615</v>
      </c>
      <c r="Y4050" t="s">
        <v>3716</v>
      </c>
      <c r="Z4050" s="3">
        <v>97303</v>
      </c>
      <c r="AA4050" t="s">
        <v>3717</v>
      </c>
      <c r="AB4050" t="s">
        <v>3718</v>
      </c>
      <c r="AC4050" t="s">
        <v>3719</v>
      </c>
      <c r="AD4050" t="s">
        <v>3720</v>
      </c>
      <c r="AE4050" t="s">
        <v>3721</v>
      </c>
      <c r="AF4050" t="s">
        <v>3722</v>
      </c>
      <c r="AG4050" t="s">
        <v>3717</v>
      </c>
      <c r="AH4050" t="s">
        <v>3718</v>
      </c>
      <c r="AI4050" t="s">
        <v>3719</v>
      </c>
      <c r="AJ4050">
        <v>4146</v>
      </c>
    </row>
    <row r="4051" spans="1:36" ht="15" x14ac:dyDescent="0.2">
      <c r="A4051">
        <v>2</v>
      </c>
      <c r="B4051" s="3">
        <v>97303</v>
      </c>
      <c r="C4051" t="s">
        <v>138</v>
      </c>
      <c r="E4051" t="s">
        <v>139</v>
      </c>
      <c r="H4051" t="s">
        <v>83</v>
      </c>
      <c r="I4051" t="s">
        <v>98</v>
      </c>
      <c r="J4051" t="s">
        <v>3723</v>
      </c>
      <c r="M4051" t="s">
        <v>60</v>
      </c>
      <c r="Q4051" t="s">
        <v>1301</v>
      </c>
      <c r="V4051" t="s">
        <v>841</v>
      </c>
      <c r="W4051" t="s">
        <v>467</v>
      </c>
      <c r="X4051" t="s">
        <v>615</v>
      </c>
      <c r="Y4051" t="s">
        <v>3716</v>
      </c>
      <c r="Z4051" s="3">
        <v>97303</v>
      </c>
      <c r="AA4051" t="s">
        <v>3717</v>
      </c>
      <c r="AB4051" t="s">
        <v>3718</v>
      </c>
      <c r="AC4051" t="s">
        <v>3719</v>
      </c>
      <c r="AD4051" t="s">
        <v>3720</v>
      </c>
      <c r="AE4051" t="s">
        <v>3721</v>
      </c>
      <c r="AF4051" t="s">
        <v>3722</v>
      </c>
      <c r="AG4051" t="s">
        <v>3717</v>
      </c>
      <c r="AH4051" t="s">
        <v>3718</v>
      </c>
      <c r="AI4051" t="s">
        <v>3719</v>
      </c>
      <c r="AJ4051">
        <v>4147</v>
      </c>
    </row>
    <row r="4052" spans="1:36" ht="15" x14ac:dyDescent="0.2">
      <c r="A4052">
        <v>3</v>
      </c>
      <c r="B4052" s="3">
        <v>97303</v>
      </c>
      <c r="C4052" t="s">
        <v>35</v>
      </c>
      <c r="E4052" t="s">
        <v>36</v>
      </c>
      <c r="H4052" t="s">
        <v>93</v>
      </c>
      <c r="I4052" t="s">
        <v>39</v>
      </c>
      <c r="J4052" t="s">
        <v>1211</v>
      </c>
      <c r="M4052" t="s">
        <v>41</v>
      </c>
      <c r="Q4052" t="s">
        <v>42</v>
      </c>
      <c r="V4052" t="s">
        <v>841</v>
      </c>
      <c r="W4052" t="s">
        <v>467</v>
      </c>
      <c r="X4052" t="s">
        <v>615</v>
      </c>
      <c r="Y4052" t="s">
        <v>3716</v>
      </c>
      <c r="Z4052" s="3">
        <v>97303</v>
      </c>
      <c r="AA4052" t="s">
        <v>3717</v>
      </c>
      <c r="AB4052" t="s">
        <v>3718</v>
      </c>
      <c r="AC4052" t="s">
        <v>3719</v>
      </c>
      <c r="AD4052" t="s">
        <v>3720</v>
      </c>
      <c r="AE4052" t="s">
        <v>3721</v>
      </c>
      <c r="AF4052" t="s">
        <v>3722</v>
      </c>
      <c r="AG4052" t="s">
        <v>3717</v>
      </c>
      <c r="AH4052" t="s">
        <v>3718</v>
      </c>
      <c r="AI4052" t="s">
        <v>3719</v>
      </c>
      <c r="AJ4052">
        <v>4148</v>
      </c>
    </row>
    <row r="4053" spans="1:36" ht="15" x14ac:dyDescent="0.2">
      <c r="A4053">
        <v>4</v>
      </c>
      <c r="B4053" s="3">
        <v>97303</v>
      </c>
      <c r="C4053" t="s">
        <v>194</v>
      </c>
      <c r="E4053" t="s">
        <v>195</v>
      </c>
      <c r="H4053" t="s">
        <v>93</v>
      </c>
      <c r="I4053" t="s">
        <v>39</v>
      </c>
      <c r="J4053" t="s">
        <v>3724</v>
      </c>
      <c r="M4053" t="s">
        <v>41</v>
      </c>
      <c r="Q4053" t="s">
        <v>42</v>
      </c>
      <c r="V4053" t="s">
        <v>841</v>
      </c>
      <c r="W4053" t="s">
        <v>467</v>
      </c>
      <c r="X4053" t="s">
        <v>615</v>
      </c>
      <c r="Y4053" t="s">
        <v>3716</v>
      </c>
      <c r="Z4053" s="3">
        <v>97303</v>
      </c>
      <c r="AA4053" t="s">
        <v>3717</v>
      </c>
      <c r="AB4053" t="s">
        <v>3718</v>
      </c>
      <c r="AC4053" t="s">
        <v>3719</v>
      </c>
      <c r="AD4053" t="s">
        <v>3720</v>
      </c>
      <c r="AE4053" t="s">
        <v>3721</v>
      </c>
      <c r="AF4053" t="s">
        <v>3722</v>
      </c>
      <c r="AG4053" t="s">
        <v>3717</v>
      </c>
      <c r="AH4053" t="s">
        <v>3718</v>
      </c>
      <c r="AI4053" t="s">
        <v>3719</v>
      </c>
      <c r="AJ4053">
        <v>4149</v>
      </c>
    </row>
    <row r="4054" spans="1:36" ht="15" x14ac:dyDescent="0.2">
      <c r="A4054">
        <v>5</v>
      </c>
      <c r="B4054" s="3">
        <v>97303</v>
      </c>
      <c r="C4054" t="s">
        <v>149</v>
      </c>
      <c r="E4054" t="s">
        <v>150</v>
      </c>
      <c r="H4054" t="s">
        <v>2132</v>
      </c>
      <c r="I4054" t="s">
        <v>98</v>
      </c>
      <c r="J4054" t="s">
        <v>3725</v>
      </c>
      <c r="M4054" t="s">
        <v>41</v>
      </c>
      <c r="Q4054" t="s">
        <v>42</v>
      </c>
      <c r="V4054" t="s">
        <v>841</v>
      </c>
      <c r="W4054" t="s">
        <v>467</v>
      </c>
      <c r="X4054" t="s">
        <v>615</v>
      </c>
      <c r="Y4054" t="s">
        <v>3716</v>
      </c>
      <c r="Z4054" s="3">
        <v>97303</v>
      </c>
      <c r="AA4054" t="s">
        <v>3717</v>
      </c>
      <c r="AB4054" t="s">
        <v>3718</v>
      </c>
      <c r="AC4054" t="s">
        <v>3719</v>
      </c>
      <c r="AD4054" t="s">
        <v>3720</v>
      </c>
      <c r="AE4054" t="s">
        <v>3721</v>
      </c>
      <c r="AF4054" t="s">
        <v>3722</v>
      </c>
      <c r="AG4054" t="s">
        <v>3717</v>
      </c>
      <c r="AH4054" t="s">
        <v>3718</v>
      </c>
      <c r="AI4054" t="s">
        <v>3719</v>
      </c>
      <c r="AJ4054">
        <v>4150</v>
      </c>
    </row>
    <row r="4055" spans="1:36" ht="15" x14ac:dyDescent="0.2">
      <c r="A4055">
        <v>6</v>
      </c>
      <c r="B4055" s="3">
        <v>97303</v>
      </c>
      <c r="C4055" t="s">
        <v>149</v>
      </c>
      <c r="E4055" t="s">
        <v>150</v>
      </c>
      <c r="H4055" t="s">
        <v>2132</v>
      </c>
      <c r="I4055" t="s">
        <v>98</v>
      </c>
      <c r="J4055" t="s">
        <v>3725</v>
      </c>
      <c r="M4055" t="s">
        <v>41</v>
      </c>
      <c r="Q4055" t="s">
        <v>42</v>
      </c>
      <c r="V4055" t="s">
        <v>841</v>
      </c>
      <c r="W4055" t="s">
        <v>467</v>
      </c>
      <c r="X4055" t="s">
        <v>615</v>
      </c>
      <c r="Y4055" t="s">
        <v>3716</v>
      </c>
      <c r="Z4055" s="3">
        <v>97303</v>
      </c>
      <c r="AA4055" t="s">
        <v>3717</v>
      </c>
      <c r="AB4055" t="s">
        <v>3718</v>
      </c>
      <c r="AC4055" t="s">
        <v>3719</v>
      </c>
      <c r="AD4055" t="s">
        <v>3720</v>
      </c>
      <c r="AE4055" t="s">
        <v>3721</v>
      </c>
      <c r="AF4055" t="s">
        <v>3722</v>
      </c>
      <c r="AG4055" t="s">
        <v>3717</v>
      </c>
      <c r="AH4055" t="s">
        <v>3718</v>
      </c>
      <c r="AI4055" t="s">
        <v>3719</v>
      </c>
      <c r="AJ4055">
        <v>4151</v>
      </c>
    </row>
    <row r="4056" spans="1:36" ht="15" x14ac:dyDescent="0.2">
      <c r="A4056">
        <v>7</v>
      </c>
      <c r="B4056" s="3">
        <v>97303</v>
      </c>
      <c r="C4056" t="s">
        <v>208</v>
      </c>
      <c r="E4056" t="s">
        <v>209</v>
      </c>
      <c r="H4056" t="s">
        <v>83</v>
      </c>
      <c r="I4056" t="s">
        <v>98</v>
      </c>
      <c r="J4056" t="s">
        <v>3726</v>
      </c>
      <c r="M4056" t="s">
        <v>41</v>
      </c>
      <c r="Q4056" t="s">
        <v>1301</v>
      </c>
      <c r="V4056" t="s">
        <v>841</v>
      </c>
      <c r="W4056" t="s">
        <v>467</v>
      </c>
      <c r="X4056" t="s">
        <v>615</v>
      </c>
      <c r="Y4056" t="s">
        <v>3716</v>
      </c>
      <c r="Z4056" s="3">
        <v>97303</v>
      </c>
      <c r="AA4056" t="s">
        <v>3717</v>
      </c>
      <c r="AB4056" t="s">
        <v>3718</v>
      </c>
      <c r="AC4056" t="s">
        <v>3719</v>
      </c>
      <c r="AD4056" t="s">
        <v>3720</v>
      </c>
      <c r="AE4056" t="s">
        <v>3721</v>
      </c>
      <c r="AF4056" t="s">
        <v>3722</v>
      </c>
      <c r="AG4056" t="s">
        <v>3717</v>
      </c>
      <c r="AH4056" t="s">
        <v>3718</v>
      </c>
      <c r="AI4056" t="s">
        <v>3719</v>
      </c>
      <c r="AJ4056">
        <v>4152</v>
      </c>
    </row>
    <row r="4057" spans="1:36" ht="15" x14ac:dyDescent="0.2">
      <c r="A4057">
        <v>8</v>
      </c>
      <c r="B4057" s="3">
        <v>97303</v>
      </c>
      <c r="C4057" t="s">
        <v>208</v>
      </c>
      <c r="E4057" t="s">
        <v>209</v>
      </c>
      <c r="H4057" t="s">
        <v>83</v>
      </c>
      <c r="I4057" t="s">
        <v>98</v>
      </c>
      <c r="J4057" t="s">
        <v>3726</v>
      </c>
      <c r="M4057" t="s">
        <v>41</v>
      </c>
      <c r="Q4057" t="s">
        <v>1301</v>
      </c>
      <c r="V4057" t="s">
        <v>841</v>
      </c>
      <c r="W4057" t="s">
        <v>467</v>
      </c>
      <c r="X4057" t="s">
        <v>615</v>
      </c>
      <c r="Y4057" t="s">
        <v>3716</v>
      </c>
      <c r="Z4057" s="3">
        <v>97303</v>
      </c>
      <c r="AA4057" t="s">
        <v>3717</v>
      </c>
      <c r="AB4057" t="s">
        <v>3718</v>
      </c>
      <c r="AC4057" t="s">
        <v>3719</v>
      </c>
      <c r="AD4057" t="s">
        <v>3720</v>
      </c>
      <c r="AE4057" t="s">
        <v>3721</v>
      </c>
      <c r="AF4057" t="s">
        <v>3722</v>
      </c>
      <c r="AG4057" t="s">
        <v>3717</v>
      </c>
      <c r="AH4057" t="s">
        <v>3718</v>
      </c>
      <c r="AI4057" t="s">
        <v>3719</v>
      </c>
      <c r="AJ4057">
        <v>4153</v>
      </c>
    </row>
    <row r="4058" spans="1:36" ht="15" x14ac:dyDescent="0.2">
      <c r="A4058">
        <v>9</v>
      </c>
      <c r="B4058" s="3">
        <v>97303</v>
      </c>
      <c r="C4058" t="s">
        <v>81</v>
      </c>
      <c r="E4058" t="s">
        <v>82</v>
      </c>
      <c r="H4058" t="s">
        <v>83</v>
      </c>
      <c r="I4058" t="s">
        <v>98</v>
      </c>
      <c r="M4058" t="s">
        <v>60</v>
      </c>
      <c r="Q4058" t="s">
        <v>1301</v>
      </c>
      <c r="V4058" t="s">
        <v>841</v>
      </c>
      <c r="W4058" t="s">
        <v>467</v>
      </c>
      <c r="X4058" t="s">
        <v>615</v>
      </c>
      <c r="Y4058" t="s">
        <v>3716</v>
      </c>
      <c r="Z4058" s="3">
        <v>97303</v>
      </c>
      <c r="AA4058" t="s">
        <v>3717</v>
      </c>
      <c r="AB4058" t="s">
        <v>3718</v>
      </c>
      <c r="AC4058" t="s">
        <v>3719</v>
      </c>
      <c r="AD4058" t="s">
        <v>3720</v>
      </c>
      <c r="AE4058" t="s">
        <v>3721</v>
      </c>
      <c r="AF4058" t="s">
        <v>3722</v>
      </c>
      <c r="AG4058" t="s">
        <v>3717</v>
      </c>
      <c r="AH4058" t="s">
        <v>3718</v>
      </c>
      <c r="AI4058" t="s">
        <v>3719</v>
      </c>
      <c r="AJ4058">
        <v>4154</v>
      </c>
    </row>
    <row r="4059" spans="1:36" ht="15" x14ac:dyDescent="0.2">
      <c r="A4059">
        <v>10</v>
      </c>
      <c r="B4059" s="3">
        <v>97303</v>
      </c>
      <c r="C4059" t="s">
        <v>649</v>
      </c>
      <c r="E4059" t="s">
        <v>650</v>
      </c>
      <c r="F4059" t="s">
        <v>651</v>
      </c>
      <c r="G4059" t="s">
        <v>1030</v>
      </c>
      <c r="H4059" t="s">
        <v>93</v>
      </c>
      <c r="I4059" t="s">
        <v>70</v>
      </c>
      <c r="K4059" t="s">
        <v>3727</v>
      </c>
      <c r="M4059" t="s">
        <v>41</v>
      </c>
      <c r="Q4059" t="s">
        <v>42</v>
      </c>
      <c r="V4059" t="s">
        <v>841</v>
      </c>
      <c r="W4059" t="s">
        <v>467</v>
      </c>
      <c r="X4059" t="s">
        <v>615</v>
      </c>
      <c r="Y4059" t="s">
        <v>3716</v>
      </c>
      <c r="Z4059" s="3">
        <v>97303</v>
      </c>
      <c r="AA4059" t="s">
        <v>3717</v>
      </c>
      <c r="AB4059" t="s">
        <v>3718</v>
      </c>
      <c r="AC4059" t="s">
        <v>3719</v>
      </c>
      <c r="AD4059" t="s">
        <v>3720</v>
      </c>
      <c r="AE4059" t="s">
        <v>3721</v>
      </c>
      <c r="AF4059" t="s">
        <v>3722</v>
      </c>
      <c r="AG4059" t="s">
        <v>3717</v>
      </c>
      <c r="AH4059" t="s">
        <v>3718</v>
      </c>
      <c r="AI4059" t="s">
        <v>3719</v>
      </c>
      <c r="AJ4059">
        <v>4155</v>
      </c>
    </row>
    <row r="4060" spans="1:36" ht="15" x14ac:dyDescent="0.2">
      <c r="A4060">
        <v>11</v>
      </c>
      <c r="B4060" s="3">
        <v>97303</v>
      </c>
      <c r="C4060" t="s">
        <v>120</v>
      </c>
      <c r="E4060" t="s">
        <v>121</v>
      </c>
      <c r="F4060" t="s">
        <v>122</v>
      </c>
      <c r="G4060" t="s">
        <v>123</v>
      </c>
      <c r="I4060" t="s">
        <v>39</v>
      </c>
      <c r="K4060" t="s">
        <v>3728</v>
      </c>
      <c r="M4060" t="s">
        <v>41</v>
      </c>
      <c r="Q4060" t="s">
        <v>42</v>
      </c>
      <c r="V4060" t="s">
        <v>841</v>
      </c>
      <c r="W4060" t="s">
        <v>467</v>
      </c>
      <c r="X4060" t="s">
        <v>615</v>
      </c>
      <c r="Y4060" t="s">
        <v>3716</v>
      </c>
      <c r="Z4060" s="3">
        <v>97303</v>
      </c>
      <c r="AA4060" t="s">
        <v>3717</v>
      </c>
      <c r="AB4060" t="s">
        <v>3718</v>
      </c>
      <c r="AC4060" t="s">
        <v>3719</v>
      </c>
      <c r="AD4060" t="s">
        <v>3720</v>
      </c>
      <c r="AE4060" t="s">
        <v>3721</v>
      </c>
      <c r="AF4060" t="s">
        <v>3722</v>
      </c>
      <c r="AG4060" t="s">
        <v>3717</v>
      </c>
      <c r="AH4060" t="s">
        <v>3718</v>
      </c>
      <c r="AI4060" t="s">
        <v>3719</v>
      </c>
      <c r="AJ4060">
        <v>4156</v>
      </c>
    </row>
    <row r="4061" spans="1:36" ht="15" x14ac:dyDescent="0.2">
      <c r="A4061">
        <v>12</v>
      </c>
      <c r="B4061" s="3">
        <v>97303</v>
      </c>
      <c r="C4061" t="s">
        <v>724</v>
      </c>
      <c r="E4061" t="s">
        <v>725</v>
      </c>
      <c r="F4061" t="s">
        <v>657</v>
      </c>
      <c r="G4061" t="s">
        <v>941</v>
      </c>
      <c r="I4061" t="s">
        <v>96</v>
      </c>
      <c r="K4061" t="s">
        <v>3729</v>
      </c>
      <c r="M4061" t="s">
        <v>41</v>
      </c>
      <c r="Q4061" t="s">
        <v>42</v>
      </c>
      <c r="V4061" t="s">
        <v>841</v>
      </c>
      <c r="W4061" t="s">
        <v>467</v>
      </c>
      <c r="X4061" t="s">
        <v>615</v>
      </c>
      <c r="Y4061" t="s">
        <v>3716</v>
      </c>
      <c r="Z4061" s="3">
        <v>97303</v>
      </c>
      <c r="AA4061" t="s">
        <v>3717</v>
      </c>
      <c r="AB4061" t="s">
        <v>3718</v>
      </c>
      <c r="AC4061" t="s">
        <v>3719</v>
      </c>
      <c r="AD4061" t="s">
        <v>3720</v>
      </c>
      <c r="AE4061" t="s">
        <v>3721</v>
      </c>
      <c r="AF4061" t="s">
        <v>3722</v>
      </c>
      <c r="AG4061" t="s">
        <v>3717</v>
      </c>
      <c r="AH4061" t="s">
        <v>3718</v>
      </c>
      <c r="AI4061" t="s">
        <v>3719</v>
      </c>
      <c r="AJ4061">
        <v>4157</v>
      </c>
    </row>
    <row r="4062" spans="1:36" ht="15" x14ac:dyDescent="0.2">
      <c r="A4062">
        <v>13</v>
      </c>
      <c r="B4062" s="3">
        <v>97303</v>
      </c>
      <c r="C4062" t="s">
        <v>724</v>
      </c>
      <c r="E4062" t="s">
        <v>725</v>
      </c>
      <c r="F4062" t="s">
        <v>225</v>
      </c>
      <c r="G4062" t="s">
        <v>226</v>
      </c>
      <c r="I4062" t="s">
        <v>96</v>
      </c>
      <c r="K4062" t="s">
        <v>3730</v>
      </c>
      <c r="M4062" t="s">
        <v>41</v>
      </c>
      <c r="Q4062" t="s">
        <v>42</v>
      </c>
      <c r="V4062" t="s">
        <v>841</v>
      </c>
      <c r="W4062" t="s">
        <v>467</v>
      </c>
      <c r="X4062" t="s">
        <v>615</v>
      </c>
      <c r="Y4062" t="s">
        <v>3716</v>
      </c>
      <c r="Z4062" s="3">
        <v>97303</v>
      </c>
      <c r="AA4062" t="s">
        <v>3717</v>
      </c>
      <c r="AB4062" t="s">
        <v>3718</v>
      </c>
      <c r="AC4062" t="s">
        <v>3719</v>
      </c>
      <c r="AD4062" t="s">
        <v>3720</v>
      </c>
      <c r="AE4062" t="s">
        <v>3721</v>
      </c>
      <c r="AF4062" t="s">
        <v>3722</v>
      </c>
      <c r="AG4062" t="s">
        <v>3717</v>
      </c>
      <c r="AH4062" t="s">
        <v>3718</v>
      </c>
      <c r="AI4062" t="s">
        <v>3719</v>
      </c>
      <c r="AJ4062">
        <v>4158</v>
      </c>
    </row>
    <row r="4063" spans="1:36" ht="15" x14ac:dyDescent="0.2">
      <c r="A4063">
        <v>14</v>
      </c>
      <c r="B4063" s="3">
        <v>97303</v>
      </c>
      <c r="C4063" t="s">
        <v>1518</v>
      </c>
      <c r="E4063" t="s">
        <v>1519</v>
      </c>
      <c r="F4063" t="s">
        <v>657</v>
      </c>
      <c r="G4063" t="s">
        <v>663</v>
      </c>
      <c r="I4063" t="s">
        <v>39</v>
      </c>
      <c r="K4063" t="s">
        <v>3731</v>
      </c>
      <c r="M4063" t="s">
        <v>41</v>
      </c>
      <c r="Q4063" t="s">
        <v>42</v>
      </c>
      <c r="V4063" t="s">
        <v>841</v>
      </c>
      <c r="W4063" t="s">
        <v>467</v>
      </c>
      <c r="X4063" t="s">
        <v>615</v>
      </c>
      <c r="Y4063" t="s">
        <v>3716</v>
      </c>
      <c r="Z4063" s="3">
        <v>97303</v>
      </c>
      <c r="AA4063" t="s">
        <v>3717</v>
      </c>
      <c r="AB4063" t="s">
        <v>3718</v>
      </c>
      <c r="AC4063" t="s">
        <v>3719</v>
      </c>
      <c r="AD4063" t="s">
        <v>3720</v>
      </c>
      <c r="AE4063" t="s">
        <v>3721</v>
      </c>
      <c r="AF4063" t="s">
        <v>3722</v>
      </c>
      <c r="AG4063" t="s">
        <v>3717</v>
      </c>
      <c r="AH4063" t="s">
        <v>3718</v>
      </c>
      <c r="AI4063" t="s">
        <v>3719</v>
      </c>
      <c r="AJ4063">
        <v>4159</v>
      </c>
    </row>
    <row r="4064" spans="1:36" ht="15" x14ac:dyDescent="0.2">
      <c r="A4064">
        <v>15</v>
      </c>
      <c r="B4064" s="3">
        <v>97303</v>
      </c>
      <c r="C4064" t="s">
        <v>219</v>
      </c>
      <c r="E4064" t="s">
        <v>220</v>
      </c>
      <c r="H4064" t="s">
        <v>93</v>
      </c>
      <c r="I4064" t="s">
        <v>145</v>
      </c>
      <c r="J4064" t="s">
        <v>3732</v>
      </c>
      <c r="M4064" t="s">
        <v>41</v>
      </c>
      <c r="Q4064" t="s">
        <v>42</v>
      </c>
      <c r="V4064" t="s">
        <v>841</v>
      </c>
      <c r="W4064" t="s">
        <v>467</v>
      </c>
      <c r="X4064" t="s">
        <v>615</v>
      </c>
      <c r="Y4064" t="s">
        <v>3716</v>
      </c>
      <c r="Z4064" s="3">
        <v>97303</v>
      </c>
      <c r="AA4064" t="s">
        <v>3717</v>
      </c>
      <c r="AB4064" t="s">
        <v>3718</v>
      </c>
      <c r="AC4064" t="s">
        <v>3719</v>
      </c>
      <c r="AD4064" t="s">
        <v>3720</v>
      </c>
      <c r="AE4064" t="s">
        <v>3721</v>
      </c>
      <c r="AF4064" t="s">
        <v>3722</v>
      </c>
      <c r="AG4064" t="s">
        <v>3717</v>
      </c>
      <c r="AH4064" t="s">
        <v>3718</v>
      </c>
      <c r="AI4064" t="s">
        <v>3719</v>
      </c>
      <c r="AJ4064">
        <v>4160</v>
      </c>
    </row>
    <row r="4065" spans="1:36" ht="15" x14ac:dyDescent="0.2">
      <c r="A4065">
        <v>16</v>
      </c>
      <c r="B4065" s="3">
        <v>97303</v>
      </c>
      <c r="C4065" t="s">
        <v>219</v>
      </c>
      <c r="E4065" t="s">
        <v>220</v>
      </c>
      <c r="H4065" t="s">
        <v>93</v>
      </c>
      <c r="I4065" t="s">
        <v>145</v>
      </c>
      <c r="J4065" t="s">
        <v>3732</v>
      </c>
      <c r="M4065" t="s">
        <v>41</v>
      </c>
      <c r="Q4065" t="s">
        <v>42</v>
      </c>
      <c r="V4065" t="s">
        <v>841</v>
      </c>
      <c r="W4065" t="s">
        <v>467</v>
      </c>
      <c r="X4065" t="s">
        <v>615</v>
      </c>
      <c r="Y4065" t="s">
        <v>3716</v>
      </c>
      <c r="Z4065" s="3">
        <v>97303</v>
      </c>
      <c r="AA4065" t="s">
        <v>3717</v>
      </c>
      <c r="AB4065" t="s">
        <v>3718</v>
      </c>
      <c r="AC4065" t="s">
        <v>3719</v>
      </c>
      <c r="AD4065" t="s">
        <v>3720</v>
      </c>
      <c r="AE4065" t="s">
        <v>3721</v>
      </c>
      <c r="AF4065" t="s">
        <v>3722</v>
      </c>
      <c r="AG4065" t="s">
        <v>3717</v>
      </c>
      <c r="AH4065" t="s">
        <v>3718</v>
      </c>
      <c r="AI4065" t="s">
        <v>3719</v>
      </c>
      <c r="AJ4065">
        <v>4161</v>
      </c>
    </row>
    <row r="4066" spans="1:36" ht="15" x14ac:dyDescent="0.2">
      <c r="A4066">
        <v>17</v>
      </c>
      <c r="B4066" s="3">
        <v>97303</v>
      </c>
      <c r="C4066" t="s">
        <v>219</v>
      </c>
      <c r="E4066" t="s">
        <v>220</v>
      </c>
      <c r="H4066" t="s">
        <v>93</v>
      </c>
      <c r="I4066" t="s">
        <v>145</v>
      </c>
      <c r="J4066" t="s">
        <v>3732</v>
      </c>
      <c r="M4066" t="s">
        <v>41</v>
      </c>
      <c r="Q4066" t="s">
        <v>42</v>
      </c>
      <c r="V4066" t="s">
        <v>841</v>
      </c>
      <c r="W4066" t="s">
        <v>467</v>
      </c>
      <c r="X4066" t="s">
        <v>615</v>
      </c>
      <c r="Y4066" t="s">
        <v>3716</v>
      </c>
      <c r="Z4066" s="3">
        <v>97303</v>
      </c>
      <c r="AA4066" t="s">
        <v>3717</v>
      </c>
      <c r="AB4066" t="s">
        <v>3718</v>
      </c>
      <c r="AC4066" t="s">
        <v>3719</v>
      </c>
      <c r="AD4066" t="s">
        <v>3720</v>
      </c>
      <c r="AE4066" t="s">
        <v>3721</v>
      </c>
      <c r="AF4066" t="s">
        <v>3722</v>
      </c>
      <c r="AG4066" t="s">
        <v>3717</v>
      </c>
      <c r="AH4066" t="s">
        <v>3718</v>
      </c>
      <c r="AI4066" t="s">
        <v>3719</v>
      </c>
      <c r="AJ4066">
        <v>4162</v>
      </c>
    </row>
    <row r="4067" spans="1:36" ht="15" x14ac:dyDescent="0.2">
      <c r="A4067">
        <v>18</v>
      </c>
      <c r="B4067" s="3">
        <v>97303</v>
      </c>
      <c r="C4067" t="s">
        <v>219</v>
      </c>
      <c r="E4067" t="s">
        <v>220</v>
      </c>
      <c r="H4067" t="s">
        <v>93</v>
      </c>
      <c r="I4067" t="s">
        <v>145</v>
      </c>
      <c r="J4067" t="s">
        <v>3732</v>
      </c>
      <c r="M4067" t="s">
        <v>60</v>
      </c>
      <c r="Q4067" t="s">
        <v>42</v>
      </c>
      <c r="V4067" t="s">
        <v>841</v>
      </c>
      <c r="W4067" t="s">
        <v>467</v>
      </c>
      <c r="X4067" t="s">
        <v>615</v>
      </c>
      <c r="Y4067" t="s">
        <v>3716</v>
      </c>
      <c r="Z4067" s="3">
        <v>97303</v>
      </c>
      <c r="AA4067" t="s">
        <v>3717</v>
      </c>
      <c r="AB4067" t="s">
        <v>3718</v>
      </c>
      <c r="AC4067" t="s">
        <v>3719</v>
      </c>
      <c r="AD4067" t="s">
        <v>3720</v>
      </c>
      <c r="AE4067" t="s">
        <v>3721</v>
      </c>
      <c r="AF4067" t="s">
        <v>3722</v>
      </c>
      <c r="AG4067" t="s">
        <v>3717</v>
      </c>
      <c r="AH4067" t="s">
        <v>3718</v>
      </c>
      <c r="AI4067" t="s">
        <v>3719</v>
      </c>
      <c r="AJ4067">
        <v>4163</v>
      </c>
    </row>
    <row r="4068" spans="1:36" ht="15" x14ac:dyDescent="0.2">
      <c r="A4068">
        <v>19</v>
      </c>
      <c r="B4068" s="3">
        <v>97303</v>
      </c>
      <c r="C4068" t="s">
        <v>91</v>
      </c>
      <c r="E4068" t="s">
        <v>92</v>
      </c>
      <c r="H4068" t="s">
        <v>93</v>
      </c>
      <c r="I4068" t="s">
        <v>98</v>
      </c>
      <c r="M4068" t="s">
        <v>60</v>
      </c>
      <c r="V4068" t="s">
        <v>841</v>
      </c>
      <c r="W4068" t="s">
        <v>467</v>
      </c>
      <c r="X4068" t="s">
        <v>615</v>
      </c>
      <c r="Y4068" t="s">
        <v>3716</v>
      </c>
      <c r="Z4068" s="3">
        <v>97303</v>
      </c>
      <c r="AA4068" t="s">
        <v>3717</v>
      </c>
      <c r="AB4068" t="s">
        <v>3718</v>
      </c>
      <c r="AC4068" t="s">
        <v>3719</v>
      </c>
      <c r="AD4068" t="s">
        <v>3720</v>
      </c>
      <c r="AE4068" t="s">
        <v>3721</v>
      </c>
      <c r="AF4068" t="s">
        <v>3722</v>
      </c>
      <c r="AG4068" t="s">
        <v>3717</v>
      </c>
      <c r="AH4068" t="s">
        <v>3718</v>
      </c>
      <c r="AI4068" t="s">
        <v>3719</v>
      </c>
      <c r="AJ4068">
        <v>4164</v>
      </c>
    </row>
    <row r="4069" spans="1:36" ht="15" x14ac:dyDescent="0.2">
      <c r="A4069">
        <v>20</v>
      </c>
      <c r="B4069" s="3">
        <v>97303</v>
      </c>
      <c r="C4069" t="s">
        <v>91</v>
      </c>
      <c r="E4069" t="s">
        <v>92</v>
      </c>
      <c r="H4069" t="s">
        <v>93</v>
      </c>
      <c r="I4069" t="s">
        <v>98</v>
      </c>
      <c r="M4069" t="s">
        <v>60</v>
      </c>
      <c r="V4069" t="s">
        <v>841</v>
      </c>
      <c r="W4069" t="s">
        <v>467</v>
      </c>
      <c r="X4069" t="s">
        <v>615</v>
      </c>
      <c r="Y4069" t="s">
        <v>3716</v>
      </c>
      <c r="Z4069" s="3">
        <v>97303</v>
      </c>
      <c r="AA4069" t="s">
        <v>3717</v>
      </c>
      <c r="AB4069" t="s">
        <v>3718</v>
      </c>
      <c r="AC4069" t="s">
        <v>3719</v>
      </c>
      <c r="AD4069" t="s">
        <v>3720</v>
      </c>
      <c r="AE4069" t="s">
        <v>3721</v>
      </c>
      <c r="AF4069" t="s">
        <v>3722</v>
      </c>
      <c r="AG4069" t="s">
        <v>3717</v>
      </c>
      <c r="AH4069" t="s">
        <v>3718</v>
      </c>
      <c r="AI4069" t="s">
        <v>3719</v>
      </c>
      <c r="AJ4069">
        <v>4165</v>
      </c>
    </row>
    <row r="4070" spans="1:36" ht="15" x14ac:dyDescent="0.2">
      <c r="A4070">
        <v>21</v>
      </c>
      <c r="B4070" s="3">
        <v>97303</v>
      </c>
      <c r="C4070" t="s">
        <v>91</v>
      </c>
      <c r="E4070" t="s">
        <v>92</v>
      </c>
      <c r="H4070" t="s">
        <v>93</v>
      </c>
      <c r="I4070" t="s">
        <v>98</v>
      </c>
      <c r="M4070" t="s">
        <v>60</v>
      </c>
      <c r="V4070" t="s">
        <v>841</v>
      </c>
      <c r="W4070" t="s">
        <v>467</v>
      </c>
      <c r="X4070" t="s">
        <v>615</v>
      </c>
      <c r="Y4070" t="s">
        <v>3716</v>
      </c>
      <c r="Z4070" s="3">
        <v>97303</v>
      </c>
      <c r="AA4070" t="s">
        <v>3717</v>
      </c>
      <c r="AB4070" t="s">
        <v>3718</v>
      </c>
      <c r="AC4070" t="s">
        <v>3719</v>
      </c>
      <c r="AD4070" t="s">
        <v>3720</v>
      </c>
      <c r="AE4070" t="s">
        <v>3721</v>
      </c>
      <c r="AF4070" t="s">
        <v>3722</v>
      </c>
      <c r="AG4070" t="s">
        <v>3717</v>
      </c>
      <c r="AH4070" t="s">
        <v>3718</v>
      </c>
      <c r="AI4070" t="s">
        <v>3719</v>
      </c>
      <c r="AJ4070">
        <v>4166</v>
      </c>
    </row>
    <row r="4071" spans="1:36" ht="15" x14ac:dyDescent="0.2">
      <c r="A4071">
        <v>22</v>
      </c>
      <c r="B4071" s="3">
        <v>97303</v>
      </c>
      <c r="C4071" t="s">
        <v>131</v>
      </c>
      <c r="E4071" t="s">
        <v>132</v>
      </c>
      <c r="F4071" t="s">
        <v>133</v>
      </c>
      <c r="H4071" t="s">
        <v>1074</v>
      </c>
      <c r="I4071" t="s">
        <v>172</v>
      </c>
      <c r="K4071" t="s">
        <v>3733</v>
      </c>
      <c r="M4071" t="s">
        <v>60</v>
      </c>
      <c r="V4071" t="s">
        <v>841</v>
      </c>
      <c r="W4071" t="s">
        <v>467</v>
      </c>
      <c r="X4071" t="s">
        <v>615</v>
      </c>
      <c r="Y4071" t="s">
        <v>3716</v>
      </c>
      <c r="Z4071" s="3">
        <v>97303</v>
      </c>
      <c r="AA4071" t="s">
        <v>3717</v>
      </c>
      <c r="AB4071" t="s">
        <v>3718</v>
      </c>
      <c r="AC4071" t="s">
        <v>3719</v>
      </c>
      <c r="AD4071" t="s">
        <v>3720</v>
      </c>
      <c r="AE4071" t="s">
        <v>3721</v>
      </c>
      <c r="AF4071" t="s">
        <v>3722</v>
      </c>
      <c r="AG4071" t="s">
        <v>3717</v>
      </c>
      <c r="AH4071" t="s">
        <v>3718</v>
      </c>
      <c r="AI4071" t="s">
        <v>3719</v>
      </c>
      <c r="AJ4071">
        <v>4167</v>
      </c>
    </row>
    <row r="4072" spans="1:36" ht="15" x14ac:dyDescent="0.2">
      <c r="A4072">
        <v>24</v>
      </c>
      <c r="B4072" s="3">
        <v>97271</v>
      </c>
      <c r="C4072" t="s">
        <v>219</v>
      </c>
      <c r="E4072" t="s">
        <v>220</v>
      </c>
      <c r="F4072" t="s">
        <v>37</v>
      </c>
      <c r="H4072" t="s">
        <v>93</v>
      </c>
      <c r="I4072" t="s">
        <v>145</v>
      </c>
      <c r="M4072" t="s">
        <v>41</v>
      </c>
      <c r="V4072" t="s">
        <v>412</v>
      </c>
      <c r="W4072" t="s">
        <v>640</v>
      </c>
      <c r="X4072" t="s">
        <v>3734</v>
      </c>
      <c r="Y4072" s="4" t="s">
        <v>3735</v>
      </c>
      <c r="Z4072" s="3">
        <v>97271</v>
      </c>
      <c r="AA4072" t="s">
        <v>3736</v>
      </c>
      <c r="AB4072" t="s">
        <v>3737</v>
      </c>
      <c r="AC4072" t="s">
        <v>3738</v>
      </c>
      <c r="AD4072" t="s">
        <v>3739</v>
      </c>
      <c r="AE4072" t="s">
        <v>3740</v>
      </c>
      <c r="AF4072" t="s">
        <v>3741</v>
      </c>
      <c r="AG4072" t="s">
        <v>3742</v>
      </c>
      <c r="AH4072" t="s">
        <v>3743</v>
      </c>
      <c r="AI4072" t="s">
        <v>3744</v>
      </c>
      <c r="AJ4072">
        <v>4168</v>
      </c>
    </row>
    <row r="4073" spans="1:36" ht="15" x14ac:dyDescent="0.2">
      <c r="A4073">
        <v>23</v>
      </c>
      <c r="B4073" s="3">
        <v>97303</v>
      </c>
      <c r="C4073" t="s">
        <v>131</v>
      </c>
      <c r="E4073" t="s">
        <v>132</v>
      </c>
      <c r="F4073" t="s">
        <v>133</v>
      </c>
      <c r="H4073" t="s">
        <v>1074</v>
      </c>
      <c r="I4073" t="s">
        <v>172</v>
      </c>
      <c r="K4073" t="s">
        <v>3745</v>
      </c>
      <c r="M4073" t="s">
        <v>60</v>
      </c>
      <c r="V4073" t="s">
        <v>841</v>
      </c>
      <c r="W4073" t="s">
        <v>467</v>
      </c>
      <c r="X4073" t="s">
        <v>615</v>
      </c>
      <c r="Y4073" t="s">
        <v>3716</v>
      </c>
      <c r="Z4073" s="3">
        <v>97303</v>
      </c>
      <c r="AA4073" t="s">
        <v>3717</v>
      </c>
      <c r="AB4073" t="s">
        <v>3718</v>
      </c>
      <c r="AC4073" t="s">
        <v>3719</v>
      </c>
      <c r="AD4073" t="s">
        <v>3720</v>
      </c>
      <c r="AE4073" t="s">
        <v>3721</v>
      </c>
      <c r="AF4073" t="s">
        <v>3722</v>
      </c>
      <c r="AG4073" t="s">
        <v>3717</v>
      </c>
      <c r="AH4073" t="s">
        <v>3718</v>
      </c>
      <c r="AI4073" t="s">
        <v>3719</v>
      </c>
      <c r="AJ4073">
        <v>4169</v>
      </c>
    </row>
    <row r="4074" spans="1:36" ht="15" x14ac:dyDescent="0.2">
      <c r="A4074">
        <v>13</v>
      </c>
      <c r="B4074" s="3">
        <v>97337</v>
      </c>
      <c r="C4074" t="s">
        <v>91</v>
      </c>
      <c r="E4074" t="s">
        <v>92</v>
      </c>
      <c r="H4074" t="s">
        <v>93</v>
      </c>
      <c r="I4074" t="s">
        <v>39</v>
      </c>
      <c r="M4074" t="s">
        <v>41</v>
      </c>
      <c r="U4074">
        <v>24</v>
      </c>
      <c r="V4074" t="s">
        <v>841</v>
      </c>
      <c r="W4074" t="s">
        <v>3472</v>
      </c>
      <c r="X4074" t="s">
        <v>2996</v>
      </c>
      <c r="Y4074" s="4" t="s">
        <v>3473</v>
      </c>
      <c r="Z4074" s="3">
        <v>97337</v>
      </c>
      <c r="AA4074" t="s">
        <v>3474</v>
      </c>
      <c r="AB4074" t="s">
        <v>3475</v>
      </c>
      <c r="AC4074" t="s">
        <v>3476</v>
      </c>
      <c r="AD4074" t="s">
        <v>3477</v>
      </c>
      <c r="AE4074" t="s">
        <v>3478</v>
      </c>
      <c r="AF4074" t="s">
        <v>3479</v>
      </c>
      <c r="AG4074" t="s">
        <v>3480</v>
      </c>
      <c r="AJ4074">
        <v>4382</v>
      </c>
    </row>
    <row r="4075" spans="1:36" ht="15" x14ac:dyDescent="0.2">
      <c r="A4075">
        <v>24</v>
      </c>
      <c r="B4075" s="3">
        <v>97303</v>
      </c>
      <c r="C4075" t="s">
        <v>131</v>
      </c>
      <c r="E4075" t="s">
        <v>132</v>
      </c>
      <c r="F4075" t="s">
        <v>1231</v>
      </c>
      <c r="H4075" t="s">
        <v>1074</v>
      </c>
      <c r="I4075" t="s">
        <v>39</v>
      </c>
      <c r="M4075" t="s">
        <v>60</v>
      </c>
      <c r="V4075" t="s">
        <v>841</v>
      </c>
      <c r="W4075" t="s">
        <v>467</v>
      </c>
      <c r="X4075" t="s">
        <v>615</v>
      </c>
      <c r="Y4075" t="s">
        <v>3716</v>
      </c>
      <c r="Z4075" s="3">
        <v>97303</v>
      </c>
      <c r="AA4075" t="s">
        <v>3717</v>
      </c>
      <c r="AB4075" t="s">
        <v>3718</v>
      </c>
      <c r="AC4075" t="s">
        <v>3719</v>
      </c>
      <c r="AD4075" t="s">
        <v>3720</v>
      </c>
      <c r="AE4075" t="s">
        <v>3721</v>
      </c>
      <c r="AF4075" t="s">
        <v>3722</v>
      </c>
      <c r="AG4075" t="s">
        <v>3717</v>
      </c>
      <c r="AH4075" t="s">
        <v>3718</v>
      </c>
      <c r="AI4075" t="s">
        <v>3719</v>
      </c>
      <c r="AJ4075">
        <v>4170</v>
      </c>
    </row>
    <row r="4076" spans="1:36" ht="15" x14ac:dyDescent="0.2">
      <c r="A4076">
        <v>26</v>
      </c>
      <c r="B4076" s="3">
        <v>97303</v>
      </c>
      <c r="C4076" t="s">
        <v>1442</v>
      </c>
      <c r="E4076" t="s">
        <v>1443</v>
      </c>
      <c r="H4076" t="s">
        <v>3746</v>
      </c>
      <c r="I4076" t="s">
        <v>96</v>
      </c>
      <c r="M4076" t="s">
        <v>41</v>
      </c>
      <c r="V4076" t="s">
        <v>841</v>
      </c>
      <c r="W4076" t="s">
        <v>467</v>
      </c>
      <c r="X4076" t="s">
        <v>615</v>
      </c>
      <c r="Y4076" t="s">
        <v>3716</v>
      </c>
      <c r="Z4076" s="3">
        <v>97303</v>
      </c>
      <c r="AA4076" t="s">
        <v>3717</v>
      </c>
      <c r="AB4076" t="s">
        <v>3718</v>
      </c>
      <c r="AC4076" t="s">
        <v>3719</v>
      </c>
      <c r="AD4076" t="s">
        <v>3720</v>
      </c>
      <c r="AE4076" t="s">
        <v>3721</v>
      </c>
      <c r="AF4076" t="s">
        <v>3722</v>
      </c>
      <c r="AG4076" t="s">
        <v>3717</v>
      </c>
      <c r="AH4076" t="s">
        <v>3718</v>
      </c>
      <c r="AI4076" t="s">
        <v>3719</v>
      </c>
      <c r="AJ4076">
        <v>4172</v>
      </c>
    </row>
    <row r="4077" spans="1:36" ht="15" x14ac:dyDescent="0.2">
      <c r="A4077">
        <v>27</v>
      </c>
      <c r="B4077" s="3">
        <v>97303</v>
      </c>
      <c r="C4077" t="s">
        <v>637</v>
      </c>
      <c r="E4077" t="s">
        <v>638</v>
      </c>
      <c r="F4077" t="s">
        <v>1364</v>
      </c>
      <c r="H4077" t="s">
        <v>69</v>
      </c>
      <c r="I4077" t="s">
        <v>96</v>
      </c>
      <c r="M4077" t="s">
        <v>41</v>
      </c>
      <c r="V4077" t="s">
        <v>841</v>
      </c>
      <c r="W4077" t="s">
        <v>467</v>
      </c>
      <c r="X4077" t="s">
        <v>615</v>
      </c>
      <c r="Y4077" t="s">
        <v>3716</v>
      </c>
      <c r="Z4077" s="3">
        <v>97303</v>
      </c>
      <c r="AA4077" t="s">
        <v>3717</v>
      </c>
      <c r="AB4077" t="s">
        <v>3718</v>
      </c>
      <c r="AC4077" t="s">
        <v>3719</v>
      </c>
      <c r="AD4077" t="s">
        <v>3720</v>
      </c>
      <c r="AE4077" t="s">
        <v>3721</v>
      </c>
      <c r="AF4077" t="s">
        <v>3722</v>
      </c>
      <c r="AG4077" t="s">
        <v>3717</v>
      </c>
      <c r="AH4077" t="s">
        <v>3718</v>
      </c>
      <c r="AI4077" t="s">
        <v>3719</v>
      </c>
      <c r="AJ4077">
        <v>4173</v>
      </c>
    </row>
    <row r="4078" spans="1:36" ht="15" x14ac:dyDescent="0.2">
      <c r="A4078">
        <v>28</v>
      </c>
      <c r="B4078" s="3">
        <v>97303</v>
      </c>
      <c r="C4078" t="s">
        <v>181</v>
      </c>
      <c r="E4078" t="s">
        <v>182</v>
      </c>
      <c r="F4078" t="s">
        <v>185</v>
      </c>
      <c r="G4078" t="s">
        <v>952</v>
      </c>
      <c r="H4078" t="s">
        <v>93</v>
      </c>
      <c r="I4078" t="s">
        <v>96</v>
      </c>
      <c r="K4078" t="s">
        <v>3747</v>
      </c>
      <c r="M4078" t="s">
        <v>41</v>
      </c>
      <c r="V4078" t="s">
        <v>841</v>
      </c>
      <c r="W4078" t="s">
        <v>467</v>
      </c>
      <c r="X4078" t="s">
        <v>615</v>
      </c>
      <c r="Y4078" t="s">
        <v>3716</v>
      </c>
      <c r="Z4078" s="3">
        <v>97303</v>
      </c>
      <c r="AA4078" t="s">
        <v>3717</v>
      </c>
      <c r="AB4078" t="s">
        <v>3718</v>
      </c>
      <c r="AC4078" t="s">
        <v>3719</v>
      </c>
      <c r="AD4078" t="s">
        <v>3720</v>
      </c>
      <c r="AE4078" t="s">
        <v>3721</v>
      </c>
      <c r="AF4078" t="s">
        <v>3722</v>
      </c>
      <c r="AG4078" t="s">
        <v>3717</v>
      </c>
      <c r="AH4078" t="s">
        <v>3718</v>
      </c>
      <c r="AI4078" t="s">
        <v>3719</v>
      </c>
      <c r="AJ4078">
        <v>4174</v>
      </c>
    </row>
    <row r="4079" spans="1:36" ht="15" x14ac:dyDescent="0.2">
      <c r="A4079">
        <v>29</v>
      </c>
      <c r="B4079" s="3">
        <v>97303</v>
      </c>
      <c r="C4079" t="s">
        <v>181</v>
      </c>
      <c r="E4079" t="s">
        <v>182</v>
      </c>
      <c r="F4079" t="s">
        <v>185</v>
      </c>
      <c r="G4079" t="s">
        <v>3748</v>
      </c>
      <c r="H4079" t="s">
        <v>93</v>
      </c>
      <c r="I4079" t="s">
        <v>96</v>
      </c>
      <c r="K4079" t="s">
        <v>3749</v>
      </c>
      <c r="M4079" t="s">
        <v>41</v>
      </c>
      <c r="V4079" t="s">
        <v>841</v>
      </c>
      <c r="W4079" t="s">
        <v>467</v>
      </c>
      <c r="X4079" t="s">
        <v>615</v>
      </c>
      <c r="Y4079" t="s">
        <v>3716</v>
      </c>
      <c r="Z4079" s="3">
        <v>97303</v>
      </c>
      <c r="AA4079" t="s">
        <v>3717</v>
      </c>
      <c r="AB4079" t="s">
        <v>3718</v>
      </c>
      <c r="AC4079" t="s">
        <v>3719</v>
      </c>
      <c r="AD4079" t="s">
        <v>3720</v>
      </c>
      <c r="AE4079" t="s">
        <v>3721</v>
      </c>
      <c r="AF4079" t="s">
        <v>3722</v>
      </c>
      <c r="AG4079" t="s">
        <v>3717</v>
      </c>
      <c r="AH4079" t="s">
        <v>3718</v>
      </c>
      <c r="AI4079" t="s">
        <v>3719</v>
      </c>
      <c r="AJ4079">
        <v>4175</v>
      </c>
    </row>
    <row r="4080" spans="1:36" ht="15" x14ac:dyDescent="0.2">
      <c r="A4080">
        <v>30</v>
      </c>
      <c r="B4080" s="3">
        <v>97303</v>
      </c>
      <c r="C4080" t="s">
        <v>1429</v>
      </c>
      <c r="E4080" t="s">
        <v>1430</v>
      </c>
      <c r="F4080" t="s">
        <v>3750</v>
      </c>
      <c r="G4080" t="s">
        <v>3751</v>
      </c>
      <c r="H4080" t="s">
        <v>93</v>
      </c>
      <c r="I4080" t="s">
        <v>70</v>
      </c>
      <c r="M4080" t="s">
        <v>60</v>
      </c>
      <c r="V4080" t="s">
        <v>841</v>
      </c>
      <c r="W4080" t="s">
        <v>467</v>
      </c>
      <c r="X4080" t="s">
        <v>615</v>
      </c>
      <c r="Y4080" t="s">
        <v>3716</v>
      </c>
      <c r="Z4080" s="3">
        <v>97303</v>
      </c>
      <c r="AA4080" t="s">
        <v>3717</v>
      </c>
      <c r="AB4080" t="s">
        <v>3718</v>
      </c>
      <c r="AC4080" t="s">
        <v>3719</v>
      </c>
      <c r="AD4080" t="s">
        <v>3720</v>
      </c>
      <c r="AE4080" t="s">
        <v>3721</v>
      </c>
      <c r="AF4080" t="s">
        <v>3722</v>
      </c>
      <c r="AG4080" t="s">
        <v>3717</v>
      </c>
      <c r="AH4080" t="s">
        <v>3718</v>
      </c>
      <c r="AI4080" t="s">
        <v>3719</v>
      </c>
      <c r="AJ4080">
        <v>4176</v>
      </c>
    </row>
    <row r="4081" spans="1:36" ht="15" x14ac:dyDescent="0.2">
      <c r="A4081">
        <v>1</v>
      </c>
      <c r="B4081" s="3">
        <v>97271</v>
      </c>
      <c r="C4081" t="s">
        <v>35</v>
      </c>
      <c r="E4081" t="s">
        <v>36</v>
      </c>
      <c r="F4081" t="s">
        <v>37</v>
      </c>
      <c r="G4081" t="s">
        <v>516</v>
      </c>
      <c r="H4081" t="s">
        <v>93</v>
      </c>
      <c r="I4081" t="s">
        <v>39</v>
      </c>
      <c r="J4081" t="s">
        <v>2878</v>
      </c>
      <c r="M4081" t="s">
        <v>41</v>
      </c>
      <c r="V4081" t="s">
        <v>412</v>
      </c>
      <c r="W4081" t="s">
        <v>640</v>
      </c>
      <c r="X4081" t="s">
        <v>3734</v>
      </c>
      <c r="Y4081" s="4" t="s">
        <v>3735</v>
      </c>
      <c r="Z4081" s="3">
        <v>97271</v>
      </c>
      <c r="AA4081" t="s">
        <v>3736</v>
      </c>
      <c r="AB4081" t="s">
        <v>3737</v>
      </c>
      <c r="AC4081" t="s">
        <v>3752</v>
      </c>
      <c r="AD4081" t="s">
        <v>3739</v>
      </c>
      <c r="AE4081" t="s">
        <v>3740</v>
      </c>
      <c r="AF4081" t="s">
        <v>3741</v>
      </c>
      <c r="AG4081" t="s">
        <v>3742</v>
      </c>
      <c r="AH4081" t="s">
        <v>3743</v>
      </c>
      <c r="AI4081" t="s">
        <v>3744</v>
      </c>
      <c r="AJ4081">
        <v>4177</v>
      </c>
    </row>
    <row r="4082" spans="1:36" ht="15" x14ac:dyDescent="0.2">
      <c r="A4082">
        <v>2</v>
      </c>
      <c r="B4082" s="3">
        <v>97271</v>
      </c>
      <c r="C4082" t="s">
        <v>35</v>
      </c>
      <c r="E4082" t="s">
        <v>36</v>
      </c>
      <c r="F4082" t="s">
        <v>37</v>
      </c>
      <c r="G4082" t="s">
        <v>516</v>
      </c>
      <c r="H4082" t="s">
        <v>93</v>
      </c>
      <c r="I4082" t="s">
        <v>39</v>
      </c>
      <c r="J4082" t="s">
        <v>2878</v>
      </c>
      <c r="M4082" t="s">
        <v>41</v>
      </c>
      <c r="V4082" t="s">
        <v>412</v>
      </c>
      <c r="W4082" t="s">
        <v>640</v>
      </c>
      <c r="X4082" t="s">
        <v>3734</v>
      </c>
      <c r="Y4082" s="4" t="s">
        <v>3735</v>
      </c>
      <c r="Z4082" s="3">
        <v>97271</v>
      </c>
      <c r="AA4082" t="s">
        <v>3736</v>
      </c>
      <c r="AB4082" t="s">
        <v>3737</v>
      </c>
      <c r="AC4082" t="s">
        <v>3753</v>
      </c>
      <c r="AD4082" t="s">
        <v>3739</v>
      </c>
      <c r="AE4082" t="s">
        <v>3740</v>
      </c>
      <c r="AF4082" t="s">
        <v>3741</v>
      </c>
      <c r="AG4082" t="s">
        <v>3742</v>
      </c>
      <c r="AH4082" t="s">
        <v>3743</v>
      </c>
      <c r="AI4082" t="s">
        <v>3744</v>
      </c>
      <c r="AJ4082">
        <v>4178</v>
      </c>
    </row>
    <row r="4083" spans="1:36" ht="15" x14ac:dyDescent="0.2">
      <c r="A4083">
        <v>3</v>
      </c>
      <c r="B4083" s="3">
        <v>97271</v>
      </c>
      <c r="C4083" t="s">
        <v>35</v>
      </c>
      <c r="E4083" t="s">
        <v>36</v>
      </c>
      <c r="F4083" t="s">
        <v>37</v>
      </c>
      <c r="G4083" t="s">
        <v>516</v>
      </c>
      <c r="H4083" t="s">
        <v>93</v>
      </c>
      <c r="I4083" t="s">
        <v>558</v>
      </c>
      <c r="J4083" t="s">
        <v>2889</v>
      </c>
      <c r="M4083" t="s">
        <v>41</v>
      </c>
      <c r="V4083" t="s">
        <v>412</v>
      </c>
      <c r="W4083" t="s">
        <v>640</v>
      </c>
      <c r="X4083" t="s">
        <v>3734</v>
      </c>
      <c r="Y4083" s="4" t="s">
        <v>3735</v>
      </c>
      <c r="Z4083" s="3">
        <v>97271</v>
      </c>
      <c r="AA4083" t="s">
        <v>3736</v>
      </c>
      <c r="AB4083" t="s">
        <v>3737</v>
      </c>
      <c r="AC4083" t="s">
        <v>3754</v>
      </c>
      <c r="AD4083" t="s">
        <v>3739</v>
      </c>
      <c r="AE4083" t="s">
        <v>3740</v>
      </c>
      <c r="AF4083" t="s">
        <v>3741</v>
      </c>
      <c r="AG4083" t="s">
        <v>3742</v>
      </c>
      <c r="AH4083" t="s">
        <v>3743</v>
      </c>
      <c r="AI4083" t="s">
        <v>3744</v>
      </c>
      <c r="AJ4083">
        <v>4179</v>
      </c>
    </row>
    <row r="4084" spans="1:36" ht="15" x14ac:dyDescent="0.2">
      <c r="A4084">
        <v>4</v>
      </c>
      <c r="B4084" s="3">
        <v>97271</v>
      </c>
      <c r="C4084" t="s">
        <v>35</v>
      </c>
      <c r="E4084" t="s">
        <v>36</v>
      </c>
      <c r="F4084" t="s">
        <v>37</v>
      </c>
      <c r="G4084" t="s">
        <v>2893</v>
      </c>
      <c r="H4084" t="s">
        <v>93</v>
      </c>
      <c r="I4084" t="s">
        <v>2894</v>
      </c>
      <c r="J4084" t="s">
        <v>2895</v>
      </c>
      <c r="M4084" t="s">
        <v>41</v>
      </c>
      <c r="V4084" t="s">
        <v>412</v>
      </c>
      <c r="W4084" t="s">
        <v>640</v>
      </c>
      <c r="X4084" t="s">
        <v>3734</v>
      </c>
      <c r="Y4084" s="4" t="s">
        <v>3735</v>
      </c>
      <c r="Z4084" s="3">
        <v>97271</v>
      </c>
      <c r="AA4084" t="s">
        <v>3736</v>
      </c>
      <c r="AB4084" t="s">
        <v>3737</v>
      </c>
      <c r="AC4084" t="s">
        <v>3755</v>
      </c>
      <c r="AD4084" t="s">
        <v>3739</v>
      </c>
      <c r="AE4084" t="s">
        <v>3740</v>
      </c>
      <c r="AF4084" t="s">
        <v>3741</v>
      </c>
      <c r="AG4084" t="s">
        <v>3742</v>
      </c>
      <c r="AH4084" t="s">
        <v>3743</v>
      </c>
      <c r="AI4084" t="s">
        <v>3744</v>
      </c>
      <c r="AJ4084">
        <v>4180</v>
      </c>
    </row>
    <row r="4085" spans="1:36" ht="15" x14ac:dyDescent="0.2">
      <c r="A4085">
        <v>5</v>
      </c>
      <c r="B4085" s="3">
        <v>97271</v>
      </c>
      <c r="C4085" t="s">
        <v>264</v>
      </c>
      <c r="E4085" t="s">
        <v>265</v>
      </c>
      <c r="F4085" t="s">
        <v>37</v>
      </c>
      <c r="H4085" t="s">
        <v>313</v>
      </c>
      <c r="I4085" t="s">
        <v>140</v>
      </c>
      <c r="J4085" t="s">
        <v>2899</v>
      </c>
      <c r="M4085" t="s">
        <v>41</v>
      </c>
      <c r="V4085" t="s">
        <v>412</v>
      </c>
      <c r="W4085" t="s">
        <v>640</v>
      </c>
      <c r="X4085" t="s">
        <v>3734</v>
      </c>
      <c r="Y4085" s="4" t="s">
        <v>3735</v>
      </c>
      <c r="Z4085" s="3">
        <v>97271</v>
      </c>
      <c r="AA4085" t="s">
        <v>3736</v>
      </c>
      <c r="AB4085" t="s">
        <v>3737</v>
      </c>
      <c r="AC4085" t="s">
        <v>3756</v>
      </c>
      <c r="AD4085" t="s">
        <v>3739</v>
      </c>
      <c r="AE4085" t="s">
        <v>3740</v>
      </c>
      <c r="AF4085" t="s">
        <v>3741</v>
      </c>
      <c r="AG4085" t="s">
        <v>3742</v>
      </c>
      <c r="AH4085" t="s">
        <v>3743</v>
      </c>
      <c r="AI4085" t="s">
        <v>3744</v>
      </c>
      <c r="AJ4085">
        <v>4181</v>
      </c>
    </row>
    <row r="4086" spans="1:36" ht="15" x14ac:dyDescent="0.2">
      <c r="A4086">
        <v>6</v>
      </c>
      <c r="B4086" s="3">
        <v>97271</v>
      </c>
      <c r="C4086" t="s">
        <v>329</v>
      </c>
      <c r="E4086" t="s">
        <v>330</v>
      </c>
      <c r="F4086" t="s">
        <v>37</v>
      </c>
      <c r="H4086" t="s">
        <v>313</v>
      </c>
      <c r="I4086" t="s">
        <v>140</v>
      </c>
      <c r="J4086" t="s">
        <v>2900</v>
      </c>
      <c r="M4086" t="s">
        <v>41</v>
      </c>
      <c r="V4086" t="s">
        <v>412</v>
      </c>
      <c r="W4086" t="s">
        <v>640</v>
      </c>
      <c r="X4086" t="s">
        <v>3734</v>
      </c>
      <c r="Y4086" s="4" t="s">
        <v>3735</v>
      </c>
      <c r="Z4086" s="3">
        <v>97271</v>
      </c>
      <c r="AA4086" t="s">
        <v>3736</v>
      </c>
      <c r="AB4086" t="s">
        <v>3737</v>
      </c>
      <c r="AC4086" t="s">
        <v>3757</v>
      </c>
      <c r="AD4086" t="s">
        <v>3739</v>
      </c>
      <c r="AE4086" t="s">
        <v>3740</v>
      </c>
      <c r="AF4086" t="s">
        <v>3741</v>
      </c>
      <c r="AG4086" t="s">
        <v>3742</v>
      </c>
      <c r="AH4086" t="s">
        <v>3743</v>
      </c>
      <c r="AI4086" t="s">
        <v>3744</v>
      </c>
      <c r="AJ4086">
        <v>4182</v>
      </c>
    </row>
    <row r="4087" spans="1:36" ht="15" x14ac:dyDescent="0.2">
      <c r="A4087">
        <v>7</v>
      </c>
      <c r="B4087" s="3">
        <v>97271</v>
      </c>
      <c r="C4087" t="s">
        <v>329</v>
      </c>
      <c r="E4087" t="s">
        <v>330</v>
      </c>
      <c r="F4087" t="s">
        <v>37</v>
      </c>
      <c r="H4087" t="s">
        <v>313</v>
      </c>
      <c r="I4087" t="s">
        <v>84</v>
      </c>
      <c r="J4087" t="s">
        <v>2901</v>
      </c>
      <c r="M4087" t="s">
        <v>41</v>
      </c>
      <c r="V4087" t="s">
        <v>412</v>
      </c>
      <c r="W4087" t="s">
        <v>640</v>
      </c>
      <c r="X4087" t="s">
        <v>3734</v>
      </c>
      <c r="Y4087" s="4" t="s">
        <v>3735</v>
      </c>
      <c r="Z4087" s="3">
        <v>97271</v>
      </c>
      <c r="AA4087" t="s">
        <v>3736</v>
      </c>
      <c r="AB4087" t="s">
        <v>3737</v>
      </c>
      <c r="AC4087" t="s">
        <v>3758</v>
      </c>
      <c r="AD4087" t="s">
        <v>3739</v>
      </c>
      <c r="AE4087" t="s">
        <v>3740</v>
      </c>
      <c r="AF4087" t="s">
        <v>3741</v>
      </c>
      <c r="AG4087" t="s">
        <v>3742</v>
      </c>
      <c r="AH4087" t="s">
        <v>3743</v>
      </c>
      <c r="AI4087" t="s">
        <v>3744</v>
      </c>
      <c r="AJ4087">
        <v>4183</v>
      </c>
    </row>
    <row r="4088" spans="1:36" ht="15" x14ac:dyDescent="0.2">
      <c r="A4088">
        <v>8</v>
      </c>
      <c r="B4088" s="3">
        <v>97271</v>
      </c>
      <c r="C4088" t="s">
        <v>329</v>
      </c>
      <c r="E4088" t="s">
        <v>330</v>
      </c>
      <c r="F4088" t="s">
        <v>37</v>
      </c>
      <c r="G4088" t="s">
        <v>2902</v>
      </c>
      <c r="H4088" t="s">
        <v>313</v>
      </c>
      <c r="I4088" t="s">
        <v>590</v>
      </c>
      <c r="J4088" t="s">
        <v>2903</v>
      </c>
      <c r="M4088" t="s">
        <v>41</v>
      </c>
      <c r="V4088" t="s">
        <v>412</v>
      </c>
      <c r="W4088" t="s">
        <v>640</v>
      </c>
      <c r="X4088" t="s">
        <v>3734</v>
      </c>
      <c r="Y4088" s="4" t="s">
        <v>3735</v>
      </c>
      <c r="Z4088" s="3">
        <v>97271</v>
      </c>
      <c r="AA4088" t="s">
        <v>3736</v>
      </c>
      <c r="AB4088" t="s">
        <v>3737</v>
      </c>
      <c r="AC4088" t="s">
        <v>3759</v>
      </c>
      <c r="AD4088" t="s">
        <v>3739</v>
      </c>
      <c r="AE4088" t="s">
        <v>3740</v>
      </c>
      <c r="AF4088" t="s">
        <v>3741</v>
      </c>
      <c r="AG4088" t="s">
        <v>3742</v>
      </c>
      <c r="AH4088" t="s">
        <v>3743</v>
      </c>
      <c r="AI4088" t="s">
        <v>3744</v>
      </c>
      <c r="AJ4088">
        <v>4184</v>
      </c>
    </row>
    <row r="4089" spans="1:36" ht="15" x14ac:dyDescent="0.2">
      <c r="A4089">
        <v>9</v>
      </c>
      <c r="B4089" s="3">
        <v>97271</v>
      </c>
      <c r="C4089" t="s">
        <v>311</v>
      </c>
      <c r="E4089" t="s">
        <v>312</v>
      </c>
      <c r="F4089" t="s">
        <v>37</v>
      </c>
      <c r="H4089" t="s">
        <v>313</v>
      </c>
      <c r="J4089" t="s">
        <v>2907</v>
      </c>
      <c r="M4089" t="s">
        <v>41</v>
      </c>
      <c r="V4089" t="s">
        <v>412</v>
      </c>
      <c r="W4089" t="s">
        <v>640</v>
      </c>
      <c r="X4089" t="s">
        <v>3734</v>
      </c>
      <c r="Y4089" s="4" t="s">
        <v>3735</v>
      </c>
      <c r="Z4089" s="3">
        <v>97271</v>
      </c>
      <c r="AA4089" t="s">
        <v>3736</v>
      </c>
      <c r="AB4089" t="s">
        <v>3737</v>
      </c>
      <c r="AC4089" t="s">
        <v>3760</v>
      </c>
      <c r="AD4089" t="s">
        <v>3739</v>
      </c>
      <c r="AE4089" t="s">
        <v>3740</v>
      </c>
      <c r="AF4089" t="s">
        <v>3741</v>
      </c>
      <c r="AG4089" t="s">
        <v>3742</v>
      </c>
      <c r="AH4089" t="s">
        <v>3743</v>
      </c>
      <c r="AI4089" t="s">
        <v>3744</v>
      </c>
      <c r="AJ4089">
        <v>4185</v>
      </c>
    </row>
    <row r="4090" spans="1:36" ht="15" x14ac:dyDescent="0.2">
      <c r="A4090">
        <v>10</v>
      </c>
      <c r="B4090" s="3">
        <v>97271</v>
      </c>
      <c r="C4090" t="s">
        <v>311</v>
      </c>
      <c r="E4090" t="s">
        <v>312</v>
      </c>
      <c r="F4090" t="s">
        <v>37</v>
      </c>
      <c r="H4090" t="s">
        <v>313</v>
      </c>
      <c r="J4090" t="s">
        <v>2907</v>
      </c>
      <c r="M4090" t="s">
        <v>41</v>
      </c>
      <c r="V4090" t="s">
        <v>412</v>
      </c>
      <c r="W4090" t="s">
        <v>640</v>
      </c>
      <c r="X4090" t="s">
        <v>3734</v>
      </c>
      <c r="Y4090" s="4" t="s">
        <v>3735</v>
      </c>
      <c r="Z4090" s="3">
        <v>97271</v>
      </c>
      <c r="AA4090" t="s">
        <v>3736</v>
      </c>
      <c r="AB4090" t="s">
        <v>3737</v>
      </c>
      <c r="AC4090" t="s">
        <v>3761</v>
      </c>
      <c r="AD4090" t="s">
        <v>3739</v>
      </c>
      <c r="AE4090" t="s">
        <v>3740</v>
      </c>
      <c r="AF4090" t="s">
        <v>3741</v>
      </c>
      <c r="AG4090" t="s">
        <v>3742</v>
      </c>
      <c r="AH4090" t="s">
        <v>3743</v>
      </c>
      <c r="AI4090" t="s">
        <v>3744</v>
      </c>
      <c r="AJ4090">
        <v>4186</v>
      </c>
    </row>
    <row r="4091" spans="1:36" ht="15" x14ac:dyDescent="0.2">
      <c r="A4091">
        <v>11</v>
      </c>
      <c r="B4091" s="3">
        <v>97271</v>
      </c>
      <c r="C4091" t="s">
        <v>326</v>
      </c>
      <c r="E4091" t="s">
        <v>327</v>
      </c>
      <c r="F4091" t="s">
        <v>37</v>
      </c>
      <c r="G4091" t="s">
        <v>1688</v>
      </c>
      <c r="H4091" t="s">
        <v>83</v>
      </c>
      <c r="I4091" t="s">
        <v>84</v>
      </c>
      <c r="J4091" t="s">
        <v>2914</v>
      </c>
      <c r="M4091" t="s">
        <v>41</v>
      </c>
      <c r="V4091" t="s">
        <v>412</v>
      </c>
      <c r="W4091" t="s">
        <v>640</v>
      </c>
      <c r="X4091" t="s">
        <v>3734</v>
      </c>
      <c r="Y4091" s="4" t="s">
        <v>3735</v>
      </c>
      <c r="Z4091" s="3">
        <v>97271</v>
      </c>
      <c r="AA4091" t="s">
        <v>3736</v>
      </c>
      <c r="AB4091" t="s">
        <v>3737</v>
      </c>
      <c r="AC4091" t="s">
        <v>3762</v>
      </c>
      <c r="AD4091" t="s">
        <v>3739</v>
      </c>
      <c r="AE4091" t="s">
        <v>3740</v>
      </c>
      <c r="AF4091" t="s">
        <v>3741</v>
      </c>
      <c r="AG4091" t="s">
        <v>3742</v>
      </c>
      <c r="AH4091" t="s">
        <v>3743</v>
      </c>
      <c r="AI4091" t="s">
        <v>3744</v>
      </c>
      <c r="AJ4091">
        <v>4187</v>
      </c>
    </row>
    <row r="4092" spans="1:36" ht="15" x14ac:dyDescent="0.2">
      <c r="A4092">
        <v>12</v>
      </c>
      <c r="B4092" s="3">
        <v>97271</v>
      </c>
      <c r="C4092" t="s">
        <v>326</v>
      </c>
      <c r="E4092" t="s">
        <v>327</v>
      </c>
      <c r="F4092" t="s">
        <v>37</v>
      </c>
      <c r="G4092" t="s">
        <v>1688</v>
      </c>
      <c r="H4092" t="s">
        <v>83</v>
      </c>
      <c r="I4092" t="s">
        <v>84</v>
      </c>
      <c r="J4092" t="s">
        <v>2914</v>
      </c>
      <c r="M4092" t="s">
        <v>41</v>
      </c>
      <c r="V4092" t="s">
        <v>412</v>
      </c>
      <c r="W4092" t="s">
        <v>640</v>
      </c>
      <c r="X4092" t="s">
        <v>3734</v>
      </c>
      <c r="Y4092" s="4" t="s">
        <v>3735</v>
      </c>
      <c r="Z4092" s="3">
        <v>97271</v>
      </c>
      <c r="AA4092" t="s">
        <v>3736</v>
      </c>
      <c r="AB4092" t="s">
        <v>3737</v>
      </c>
      <c r="AC4092" t="s">
        <v>3763</v>
      </c>
      <c r="AD4092" t="s">
        <v>3739</v>
      </c>
      <c r="AE4092" t="s">
        <v>3740</v>
      </c>
      <c r="AF4092" t="s">
        <v>3741</v>
      </c>
      <c r="AG4092" t="s">
        <v>3742</v>
      </c>
      <c r="AH4092" t="s">
        <v>3743</v>
      </c>
      <c r="AI4092" t="s">
        <v>3744</v>
      </c>
      <c r="AJ4092">
        <v>4188</v>
      </c>
    </row>
    <row r="4093" spans="1:36" ht="15" x14ac:dyDescent="0.2">
      <c r="A4093">
        <v>13</v>
      </c>
      <c r="B4093" s="3">
        <v>97271</v>
      </c>
      <c r="C4093" t="s">
        <v>326</v>
      </c>
      <c r="E4093" t="s">
        <v>327</v>
      </c>
      <c r="F4093" t="s">
        <v>37</v>
      </c>
      <c r="G4093" t="s">
        <v>1688</v>
      </c>
      <c r="H4093" t="s">
        <v>83</v>
      </c>
      <c r="I4093" t="s">
        <v>84</v>
      </c>
      <c r="J4093" t="s">
        <v>2914</v>
      </c>
      <c r="M4093" t="s">
        <v>41</v>
      </c>
      <c r="V4093" t="s">
        <v>412</v>
      </c>
      <c r="W4093" t="s">
        <v>640</v>
      </c>
      <c r="X4093" t="s">
        <v>3734</v>
      </c>
      <c r="Y4093" s="4" t="s">
        <v>3735</v>
      </c>
      <c r="Z4093" s="3">
        <v>97271</v>
      </c>
      <c r="AA4093" t="s">
        <v>3736</v>
      </c>
      <c r="AB4093" t="s">
        <v>3737</v>
      </c>
      <c r="AC4093" t="s">
        <v>3764</v>
      </c>
      <c r="AD4093" t="s">
        <v>3739</v>
      </c>
      <c r="AE4093" t="s">
        <v>3740</v>
      </c>
      <c r="AF4093" t="s">
        <v>3741</v>
      </c>
      <c r="AG4093" t="s">
        <v>3742</v>
      </c>
      <c r="AH4093" t="s">
        <v>3743</v>
      </c>
      <c r="AI4093" t="s">
        <v>3744</v>
      </c>
      <c r="AJ4093">
        <v>4189</v>
      </c>
    </row>
    <row r="4094" spans="1:36" ht="15" x14ac:dyDescent="0.2">
      <c r="A4094">
        <v>14</v>
      </c>
      <c r="B4094" s="3">
        <v>97271</v>
      </c>
      <c r="C4094" t="s">
        <v>2915</v>
      </c>
      <c r="E4094" t="s">
        <v>2916</v>
      </c>
      <c r="F4094" t="s">
        <v>37</v>
      </c>
      <c r="G4094" t="s">
        <v>1688</v>
      </c>
      <c r="H4094" t="s">
        <v>93</v>
      </c>
      <c r="I4094" t="s">
        <v>39</v>
      </c>
      <c r="J4094" t="s">
        <v>2917</v>
      </c>
      <c r="M4094" t="s">
        <v>41</v>
      </c>
      <c r="V4094" t="s">
        <v>412</v>
      </c>
      <c r="W4094" t="s">
        <v>640</v>
      </c>
      <c r="X4094" t="s">
        <v>3734</v>
      </c>
      <c r="Y4094" s="4" t="s">
        <v>3735</v>
      </c>
      <c r="Z4094" s="3">
        <v>97271</v>
      </c>
      <c r="AA4094" t="s">
        <v>3736</v>
      </c>
      <c r="AB4094" t="s">
        <v>3737</v>
      </c>
      <c r="AC4094" t="s">
        <v>3765</v>
      </c>
      <c r="AD4094" t="s">
        <v>3739</v>
      </c>
      <c r="AE4094" t="s">
        <v>3740</v>
      </c>
      <c r="AF4094" t="s">
        <v>3741</v>
      </c>
      <c r="AG4094" t="s">
        <v>3742</v>
      </c>
      <c r="AH4094" t="s">
        <v>3743</v>
      </c>
      <c r="AI4094" t="s">
        <v>3744</v>
      </c>
      <c r="AJ4094">
        <v>4190</v>
      </c>
    </row>
    <row r="4095" spans="1:36" ht="15" x14ac:dyDescent="0.2">
      <c r="A4095">
        <v>15</v>
      </c>
      <c r="B4095" s="3">
        <v>97271</v>
      </c>
      <c r="C4095" t="s">
        <v>2915</v>
      </c>
      <c r="E4095" t="s">
        <v>2916</v>
      </c>
      <c r="F4095" t="s">
        <v>37</v>
      </c>
      <c r="G4095" t="s">
        <v>1688</v>
      </c>
      <c r="H4095" t="s">
        <v>93</v>
      </c>
      <c r="I4095" t="s">
        <v>39</v>
      </c>
      <c r="J4095" t="s">
        <v>2918</v>
      </c>
      <c r="M4095" t="s">
        <v>41</v>
      </c>
      <c r="V4095" t="s">
        <v>412</v>
      </c>
      <c r="W4095" t="s">
        <v>640</v>
      </c>
      <c r="X4095" t="s">
        <v>3734</v>
      </c>
      <c r="Y4095" s="4" t="s">
        <v>3735</v>
      </c>
      <c r="Z4095" s="3">
        <v>97271</v>
      </c>
      <c r="AA4095" t="s">
        <v>3736</v>
      </c>
      <c r="AB4095" t="s">
        <v>3737</v>
      </c>
      <c r="AC4095" t="s">
        <v>3766</v>
      </c>
      <c r="AD4095" t="s">
        <v>3739</v>
      </c>
      <c r="AE4095" t="s">
        <v>3740</v>
      </c>
      <c r="AF4095" t="s">
        <v>3741</v>
      </c>
      <c r="AG4095" t="s">
        <v>3742</v>
      </c>
      <c r="AH4095" t="s">
        <v>3743</v>
      </c>
      <c r="AI4095" t="s">
        <v>3744</v>
      </c>
      <c r="AJ4095">
        <v>4191</v>
      </c>
    </row>
    <row r="4096" spans="1:36" ht="15" x14ac:dyDescent="0.2">
      <c r="A4096">
        <v>16</v>
      </c>
      <c r="B4096" s="3">
        <v>97271</v>
      </c>
      <c r="C4096" t="s">
        <v>311</v>
      </c>
      <c r="E4096" t="s">
        <v>312</v>
      </c>
      <c r="F4096" t="s">
        <v>37</v>
      </c>
      <c r="G4096" t="s">
        <v>1688</v>
      </c>
      <c r="H4096" t="s">
        <v>2919</v>
      </c>
      <c r="I4096" t="s">
        <v>84</v>
      </c>
      <c r="J4096" t="s">
        <v>2907</v>
      </c>
      <c r="M4096" t="s">
        <v>41</v>
      </c>
      <c r="V4096" t="s">
        <v>412</v>
      </c>
      <c r="W4096" t="s">
        <v>640</v>
      </c>
      <c r="X4096" t="s">
        <v>3734</v>
      </c>
      <c r="Y4096" s="4" t="s">
        <v>3735</v>
      </c>
      <c r="Z4096" s="3">
        <v>97271</v>
      </c>
      <c r="AA4096" t="s">
        <v>3736</v>
      </c>
      <c r="AB4096" t="s">
        <v>3737</v>
      </c>
      <c r="AC4096" t="s">
        <v>3767</v>
      </c>
      <c r="AD4096" t="s">
        <v>3739</v>
      </c>
      <c r="AE4096" t="s">
        <v>3740</v>
      </c>
      <c r="AF4096" t="s">
        <v>3741</v>
      </c>
      <c r="AG4096" t="s">
        <v>3742</v>
      </c>
      <c r="AH4096" t="s">
        <v>3743</v>
      </c>
      <c r="AI4096" t="s">
        <v>3744</v>
      </c>
      <c r="AJ4096">
        <v>4192</v>
      </c>
    </row>
    <row r="4097" spans="1:36" ht="15" x14ac:dyDescent="0.2">
      <c r="A4097">
        <v>17</v>
      </c>
      <c r="B4097" s="3">
        <v>97271</v>
      </c>
      <c r="C4097" t="s">
        <v>442</v>
      </c>
      <c r="E4097" t="s">
        <v>443</v>
      </c>
      <c r="F4097" t="s">
        <v>37</v>
      </c>
      <c r="H4097" t="s">
        <v>83</v>
      </c>
      <c r="I4097" t="s">
        <v>98</v>
      </c>
      <c r="J4097" t="s">
        <v>2920</v>
      </c>
      <c r="M4097" t="s">
        <v>41</v>
      </c>
      <c r="V4097" t="s">
        <v>412</v>
      </c>
      <c r="W4097" t="s">
        <v>640</v>
      </c>
      <c r="X4097" t="s">
        <v>3734</v>
      </c>
      <c r="Y4097" s="4" t="s">
        <v>3735</v>
      </c>
      <c r="Z4097" s="3">
        <v>97271</v>
      </c>
      <c r="AA4097" t="s">
        <v>3736</v>
      </c>
      <c r="AB4097" t="s">
        <v>3737</v>
      </c>
      <c r="AC4097" t="s">
        <v>3768</v>
      </c>
      <c r="AD4097" t="s">
        <v>3739</v>
      </c>
      <c r="AE4097" t="s">
        <v>3740</v>
      </c>
      <c r="AF4097" t="s">
        <v>3741</v>
      </c>
      <c r="AG4097" t="s">
        <v>3742</v>
      </c>
      <c r="AH4097" t="s">
        <v>3743</v>
      </c>
      <c r="AI4097" t="s">
        <v>3744</v>
      </c>
      <c r="AJ4097">
        <v>4193</v>
      </c>
    </row>
    <row r="4098" spans="1:36" ht="15" x14ac:dyDescent="0.2">
      <c r="A4098">
        <v>18</v>
      </c>
      <c r="B4098" s="3">
        <v>97271</v>
      </c>
      <c r="C4098" t="s">
        <v>194</v>
      </c>
      <c r="E4098" t="s">
        <v>195</v>
      </c>
      <c r="F4098" t="s">
        <v>37</v>
      </c>
      <c r="G4098" t="s">
        <v>291</v>
      </c>
      <c r="H4098" t="s">
        <v>93</v>
      </c>
      <c r="I4098" t="s">
        <v>558</v>
      </c>
      <c r="J4098" t="s">
        <v>2921</v>
      </c>
      <c r="M4098" t="s">
        <v>41</v>
      </c>
      <c r="V4098" t="s">
        <v>412</v>
      </c>
      <c r="W4098" t="s">
        <v>640</v>
      </c>
      <c r="X4098" t="s">
        <v>3734</v>
      </c>
      <c r="Y4098" s="4" t="s">
        <v>3735</v>
      </c>
      <c r="Z4098" s="3">
        <v>97271</v>
      </c>
      <c r="AA4098" t="s">
        <v>3736</v>
      </c>
      <c r="AB4098" t="s">
        <v>3737</v>
      </c>
      <c r="AC4098" t="s">
        <v>3769</v>
      </c>
      <c r="AD4098" t="s">
        <v>3739</v>
      </c>
      <c r="AE4098" t="s">
        <v>3740</v>
      </c>
      <c r="AF4098" t="s">
        <v>3741</v>
      </c>
      <c r="AG4098" t="s">
        <v>3742</v>
      </c>
      <c r="AH4098" t="s">
        <v>3743</v>
      </c>
      <c r="AI4098" t="s">
        <v>3744</v>
      </c>
      <c r="AJ4098">
        <v>4194</v>
      </c>
    </row>
    <row r="4099" spans="1:36" ht="15" x14ac:dyDescent="0.2">
      <c r="A4099">
        <v>19</v>
      </c>
      <c r="B4099" s="3">
        <v>97271</v>
      </c>
      <c r="C4099" t="s">
        <v>194</v>
      </c>
      <c r="E4099" t="s">
        <v>195</v>
      </c>
      <c r="F4099" t="s">
        <v>37</v>
      </c>
      <c r="G4099" t="s">
        <v>291</v>
      </c>
      <c r="H4099" t="s">
        <v>93</v>
      </c>
      <c r="I4099" t="s">
        <v>39</v>
      </c>
      <c r="J4099" t="s">
        <v>2921</v>
      </c>
      <c r="M4099" t="s">
        <v>41</v>
      </c>
      <c r="V4099" t="s">
        <v>412</v>
      </c>
      <c r="W4099" t="s">
        <v>640</v>
      </c>
      <c r="X4099" t="s">
        <v>3734</v>
      </c>
      <c r="Y4099" s="4" t="s">
        <v>3735</v>
      </c>
      <c r="Z4099" s="3">
        <v>97271</v>
      </c>
      <c r="AA4099" t="s">
        <v>3736</v>
      </c>
      <c r="AB4099" t="s">
        <v>3737</v>
      </c>
      <c r="AC4099" t="s">
        <v>3770</v>
      </c>
      <c r="AD4099" t="s">
        <v>3739</v>
      </c>
      <c r="AE4099" t="s">
        <v>3740</v>
      </c>
      <c r="AF4099" t="s">
        <v>3741</v>
      </c>
      <c r="AG4099" t="s">
        <v>3742</v>
      </c>
      <c r="AH4099" t="s">
        <v>3743</v>
      </c>
      <c r="AI4099" t="s">
        <v>3744</v>
      </c>
      <c r="AJ4099">
        <v>4195</v>
      </c>
    </row>
    <row r="4100" spans="1:36" ht="15" x14ac:dyDescent="0.2">
      <c r="A4100">
        <v>20</v>
      </c>
      <c r="B4100" s="3">
        <v>97271</v>
      </c>
      <c r="C4100" t="s">
        <v>329</v>
      </c>
      <c r="E4100" t="s">
        <v>330</v>
      </c>
      <c r="F4100" t="s">
        <v>37</v>
      </c>
      <c r="G4100" t="s">
        <v>2922</v>
      </c>
      <c r="H4100" t="s">
        <v>313</v>
      </c>
      <c r="I4100" t="s">
        <v>84</v>
      </c>
      <c r="J4100" t="s">
        <v>2923</v>
      </c>
      <c r="M4100" t="s">
        <v>41</v>
      </c>
      <c r="V4100" t="s">
        <v>412</v>
      </c>
      <c r="W4100" t="s">
        <v>640</v>
      </c>
      <c r="X4100" t="s">
        <v>3734</v>
      </c>
      <c r="Y4100" s="4" t="s">
        <v>3735</v>
      </c>
      <c r="Z4100" s="3">
        <v>97271</v>
      </c>
      <c r="AA4100" t="s">
        <v>3736</v>
      </c>
      <c r="AB4100" t="s">
        <v>3737</v>
      </c>
      <c r="AC4100" t="s">
        <v>3771</v>
      </c>
      <c r="AD4100" t="s">
        <v>3739</v>
      </c>
      <c r="AE4100" t="s">
        <v>3740</v>
      </c>
      <c r="AF4100" t="s">
        <v>3741</v>
      </c>
      <c r="AG4100" t="s">
        <v>3742</v>
      </c>
      <c r="AH4100" t="s">
        <v>3743</v>
      </c>
      <c r="AI4100" t="s">
        <v>3744</v>
      </c>
      <c r="AJ4100">
        <v>4196</v>
      </c>
    </row>
    <row r="4101" spans="1:36" ht="15" x14ac:dyDescent="0.2">
      <c r="A4101">
        <v>21</v>
      </c>
      <c r="B4101" s="3">
        <v>97271</v>
      </c>
      <c r="C4101" t="s">
        <v>67</v>
      </c>
      <c r="E4101" t="s">
        <v>68</v>
      </c>
      <c r="F4101" t="s">
        <v>498</v>
      </c>
      <c r="G4101" t="s">
        <v>499</v>
      </c>
      <c r="H4101" t="s">
        <v>69</v>
      </c>
      <c r="I4101" t="s">
        <v>145</v>
      </c>
      <c r="J4101" t="s">
        <v>2924</v>
      </c>
      <c r="M4101" t="s">
        <v>41</v>
      </c>
      <c r="V4101" t="s">
        <v>412</v>
      </c>
      <c r="W4101" t="s">
        <v>640</v>
      </c>
      <c r="X4101" t="s">
        <v>3734</v>
      </c>
      <c r="Y4101" s="4" t="s">
        <v>3735</v>
      </c>
      <c r="Z4101" s="3">
        <v>97271</v>
      </c>
      <c r="AA4101" t="s">
        <v>3736</v>
      </c>
      <c r="AB4101" t="s">
        <v>3737</v>
      </c>
      <c r="AC4101" t="s">
        <v>3772</v>
      </c>
      <c r="AD4101" t="s">
        <v>3739</v>
      </c>
      <c r="AE4101" t="s">
        <v>3740</v>
      </c>
      <c r="AF4101" t="s">
        <v>3741</v>
      </c>
      <c r="AG4101" t="s">
        <v>3742</v>
      </c>
      <c r="AH4101" t="s">
        <v>3743</v>
      </c>
      <c r="AI4101" t="s">
        <v>3744</v>
      </c>
      <c r="AJ4101">
        <v>4197</v>
      </c>
    </row>
    <row r="4102" spans="1:36" ht="15" x14ac:dyDescent="0.2">
      <c r="A4102">
        <v>22</v>
      </c>
      <c r="B4102" s="3">
        <v>97271</v>
      </c>
      <c r="C4102" t="s">
        <v>67</v>
      </c>
      <c r="E4102" t="s">
        <v>68</v>
      </c>
      <c r="F4102" t="s">
        <v>498</v>
      </c>
      <c r="G4102" t="s">
        <v>499</v>
      </c>
      <c r="H4102" t="s">
        <v>69</v>
      </c>
      <c r="I4102" t="s">
        <v>145</v>
      </c>
      <c r="J4102" t="s">
        <v>2924</v>
      </c>
      <c r="M4102" t="s">
        <v>41</v>
      </c>
      <c r="V4102" t="s">
        <v>412</v>
      </c>
      <c r="W4102" t="s">
        <v>640</v>
      </c>
      <c r="X4102" t="s">
        <v>3734</v>
      </c>
      <c r="Y4102" s="4" t="s">
        <v>3735</v>
      </c>
      <c r="Z4102" s="3">
        <v>97271</v>
      </c>
      <c r="AA4102" t="s">
        <v>3736</v>
      </c>
      <c r="AB4102" t="s">
        <v>3737</v>
      </c>
      <c r="AC4102" t="s">
        <v>3773</v>
      </c>
      <c r="AD4102" t="s">
        <v>3739</v>
      </c>
      <c r="AE4102" t="s">
        <v>3740</v>
      </c>
      <c r="AF4102" t="s">
        <v>3741</v>
      </c>
      <c r="AG4102" t="s">
        <v>3742</v>
      </c>
      <c r="AH4102" t="s">
        <v>3743</v>
      </c>
      <c r="AI4102" t="s">
        <v>3744</v>
      </c>
      <c r="AJ4102">
        <v>4198</v>
      </c>
    </row>
    <row r="4103" spans="1:36" ht="15" x14ac:dyDescent="0.2">
      <c r="A4103">
        <v>23</v>
      </c>
      <c r="B4103" s="3">
        <v>97271</v>
      </c>
      <c r="C4103" t="s">
        <v>67</v>
      </c>
      <c r="E4103" t="s">
        <v>68</v>
      </c>
      <c r="F4103" t="s">
        <v>498</v>
      </c>
      <c r="H4103" t="s">
        <v>69</v>
      </c>
      <c r="I4103" t="s">
        <v>145</v>
      </c>
      <c r="J4103" t="s">
        <v>2925</v>
      </c>
      <c r="M4103" t="s">
        <v>41</v>
      </c>
      <c r="V4103" t="s">
        <v>412</v>
      </c>
      <c r="W4103" t="s">
        <v>640</v>
      </c>
      <c r="X4103" t="s">
        <v>3734</v>
      </c>
      <c r="Y4103" s="4" t="s">
        <v>3735</v>
      </c>
      <c r="Z4103" s="3">
        <v>97271</v>
      </c>
      <c r="AA4103" t="s">
        <v>3736</v>
      </c>
      <c r="AB4103" t="s">
        <v>3737</v>
      </c>
      <c r="AC4103" t="s">
        <v>3774</v>
      </c>
      <c r="AD4103" t="s">
        <v>3739</v>
      </c>
      <c r="AE4103" t="s">
        <v>3740</v>
      </c>
      <c r="AF4103" t="s">
        <v>3741</v>
      </c>
      <c r="AG4103" t="s">
        <v>3742</v>
      </c>
      <c r="AH4103" t="s">
        <v>3743</v>
      </c>
      <c r="AI4103" t="s">
        <v>3744</v>
      </c>
      <c r="AJ4103">
        <v>4199</v>
      </c>
    </row>
    <row r="4104" spans="1:36" ht="15" x14ac:dyDescent="0.2">
      <c r="A4104">
        <v>25</v>
      </c>
      <c r="B4104" s="3">
        <v>97271</v>
      </c>
      <c r="C4104" t="s">
        <v>219</v>
      </c>
      <c r="E4104" t="s">
        <v>220</v>
      </c>
      <c r="F4104" t="s">
        <v>37</v>
      </c>
      <c r="H4104" t="s">
        <v>93</v>
      </c>
      <c r="I4104" t="s">
        <v>145</v>
      </c>
      <c r="M4104" t="s">
        <v>41</v>
      </c>
      <c r="V4104" t="s">
        <v>412</v>
      </c>
      <c r="W4104" t="s">
        <v>640</v>
      </c>
      <c r="X4104" t="s">
        <v>3734</v>
      </c>
      <c r="Y4104" s="4" t="s">
        <v>3735</v>
      </c>
      <c r="Z4104" s="3">
        <v>97271</v>
      </c>
      <c r="AA4104" t="s">
        <v>3736</v>
      </c>
      <c r="AB4104" t="s">
        <v>3737</v>
      </c>
      <c r="AC4104" t="s">
        <v>3775</v>
      </c>
      <c r="AD4104" t="s">
        <v>3739</v>
      </c>
      <c r="AE4104" t="s">
        <v>3740</v>
      </c>
      <c r="AF4104" t="s">
        <v>3741</v>
      </c>
      <c r="AG4104" t="s">
        <v>3742</v>
      </c>
      <c r="AH4104" t="s">
        <v>3743</v>
      </c>
      <c r="AI4104" t="s">
        <v>3744</v>
      </c>
      <c r="AJ4104">
        <v>4200</v>
      </c>
    </row>
    <row r="4105" spans="1:36" ht="15" x14ac:dyDescent="0.2">
      <c r="A4105">
        <v>26</v>
      </c>
      <c r="B4105" s="3">
        <v>97271</v>
      </c>
      <c r="C4105" t="s">
        <v>219</v>
      </c>
      <c r="E4105" t="s">
        <v>220</v>
      </c>
      <c r="F4105" t="s">
        <v>37</v>
      </c>
      <c r="H4105" t="s">
        <v>93</v>
      </c>
      <c r="I4105" t="s">
        <v>145</v>
      </c>
      <c r="M4105" t="s">
        <v>41</v>
      </c>
      <c r="V4105" t="s">
        <v>412</v>
      </c>
      <c r="W4105" t="s">
        <v>640</v>
      </c>
      <c r="X4105" t="s">
        <v>3734</v>
      </c>
      <c r="Y4105" s="4" t="s">
        <v>3735</v>
      </c>
      <c r="Z4105" s="3">
        <v>97271</v>
      </c>
      <c r="AA4105" t="s">
        <v>3736</v>
      </c>
      <c r="AB4105" t="s">
        <v>3737</v>
      </c>
      <c r="AC4105" t="s">
        <v>3776</v>
      </c>
      <c r="AD4105" t="s">
        <v>3739</v>
      </c>
      <c r="AE4105" t="s">
        <v>3740</v>
      </c>
      <c r="AF4105" t="s">
        <v>3741</v>
      </c>
      <c r="AG4105" t="s">
        <v>3742</v>
      </c>
      <c r="AH4105" t="s">
        <v>3743</v>
      </c>
      <c r="AI4105" t="s">
        <v>3744</v>
      </c>
      <c r="AJ4105">
        <v>4201</v>
      </c>
    </row>
    <row r="4106" spans="1:36" ht="15" x14ac:dyDescent="0.2">
      <c r="A4106">
        <v>27</v>
      </c>
      <c r="B4106" s="3">
        <v>97271</v>
      </c>
      <c r="C4106" t="s">
        <v>219</v>
      </c>
      <c r="E4106" t="s">
        <v>220</v>
      </c>
      <c r="F4106" t="s">
        <v>37</v>
      </c>
      <c r="H4106" t="s">
        <v>93</v>
      </c>
      <c r="I4106" t="s">
        <v>145</v>
      </c>
      <c r="M4106" t="s">
        <v>41</v>
      </c>
      <c r="V4106" t="s">
        <v>412</v>
      </c>
      <c r="W4106" t="s">
        <v>640</v>
      </c>
      <c r="X4106" t="s">
        <v>3734</v>
      </c>
      <c r="Y4106" s="4" t="s">
        <v>3735</v>
      </c>
      <c r="Z4106" s="3">
        <v>97271</v>
      </c>
      <c r="AA4106" t="s">
        <v>3736</v>
      </c>
      <c r="AB4106" t="s">
        <v>3737</v>
      </c>
      <c r="AC4106" t="s">
        <v>3777</v>
      </c>
      <c r="AD4106" t="s">
        <v>3739</v>
      </c>
      <c r="AE4106" t="s">
        <v>3740</v>
      </c>
      <c r="AF4106" t="s">
        <v>3741</v>
      </c>
      <c r="AG4106" t="s">
        <v>3742</v>
      </c>
      <c r="AH4106" t="s">
        <v>3743</v>
      </c>
      <c r="AI4106" t="s">
        <v>3744</v>
      </c>
      <c r="AJ4106">
        <v>4202</v>
      </c>
    </row>
    <row r="4107" spans="1:36" ht="15" x14ac:dyDescent="0.2">
      <c r="A4107">
        <v>28</v>
      </c>
      <c r="B4107" s="3">
        <v>97271</v>
      </c>
      <c r="C4107" t="s">
        <v>219</v>
      </c>
      <c r="E4107" t="s">
        <v>220</v>
      </c>
      <c r="F4107" t="s">
        <v>37</v>
      </c>
      <c r="H4107" t="s">
        <v>93</v>
      </c>
      <c r="I4107" t="s">
        <v>145</v>
      </c>
      <c r="M4107" t="s">
        <v>41</v>
      </c>
      <c r="V4107" t="s">
        <v>412</v>
      </c>
      <c r="W4107" t="s">
        <v>640</v>
      </c>
      <c r="X4107" t="s">
        <v>3734</v>
      </c>
      <c r="Y4107" s="4" t="s">
        <v>3735</v>
      </c>
      <c r="Z4107" s="3">
        <v>97271</v>
      </c>
      <c r="AA4107" t="s">
        <v>3736</v>
      </c>
      <c r="AB4107" t="s">
        <v>3737</v>
      </c>
      <c r="AC4107" t="s">
        <v>3778</v>
      </c>
      <c r="AD4107" t="s">
        <v>3739</v>
      </c>
      <c r="AE4107" t="s">
        <v>3740</v>
      </c>
      <c r="AF4107" t="s">
        <v>3741</v>
      </c>
      <c r="AG4107" t="s">
        <v>3742</v>
      </c>
      <c r="AH4107" t="s">
        <v>3743</v>
      </c>
      <c r="AI4107" t="s">
        <v>3744</v>
      </c>
      <c r="AJ4107">
        <v>4203</v>
      </c>
    </row>
    <row r="4108" spans="1:36" ht="15" x14ac:dyDescent="0.2">
      <c r="A4108">
        <v>29</v>
      </c>
      <c r="B4108" s="3">
        <v>97271</v>
      </c>
      <c r="C4108" t="s">
        <v>219</v>
      </c>
      <c r="E4108" t="s">
        <v>220</v>
      </c>
      <c r="F4108" t="s">
        <v>37</v>
      </c>
      <c r="H4108" t="s">
        <v>93</v>
      </c>
      <c r="I4108" t="s">
        <v>145</v>
      </c>
      <c r="M4108" t="s">
        <v>41</v>
      </c>
      <c r="V4108" t="s">
        <v>412</v>
      </c>
      <c r="W4108" t="s">
        <v>640</v>
      </c>
      <c r="X4108" t="s">
        <v>3734</v>
      </c>
      <c r="Y4108" s="4" t="s">
        <v>3735</v>
      </c>
      <c r="Z4108" s="3">
        <v>97271</v>
      </c>
      <c r="AA4108" t="s">
        <v>3736</v>
      </c>
      <c r="AB4108" t="s">
        <v>3737</v>
      </c>
      <c r="AC4108" t="s">
        <v>3779</v>
      </c>
      <c r="AD4108" t="s">
        <v>3739</v>
      </c>
      <c r="AE4108" t="s">
        <v>3740</v>
      </c>
      <c r="AF4108" t="s">
        <v>3741</v>
      </c>
      <c r="AG4108" t="s">
        <v>3742</v>
      </c>
      <c r="AH4108" t="s">
        <v>3743</v>
      </c>
      <c r="AI4108" t="s">
        <v>3744</v>
      </c>
      <c r="AJ4108">
        <v>4204</v>
      </c>
    </row>
    <row r="4109" spans="1:36" ht="15" x14ac:dyDescent="0.2">
      <c r="A4109">
        <v>82</v>
      </c>
      <c r="B4109" s="3">
        <v>97244</v>
      </c>
      <c r="C4109" t="s">
        <v>1045</v>
      </c>
      <c r="E4109" t="s">
        <v>1046</v>
      </c>
      <c r="F4109" t="s">
        <v>1939</v>
      </c>
      <c r="G4109" t="s">
        <v>3780</v>
      </c>
      <c r="H4109" t="s">
        <v>3781</v>
      </c>
      <c r="I4109" t="s">
        <v>1226</v>
      </c>
      <c r="J4109" t="s">
        <v>3782</v>
      </c>
      <c r="K4109" t="s">
        <v>3783</v>
      </c>
      <c r="M4109" t="s">
        <v>41</v>
      </c>
      <c r="Q4109" t="s">
        <v>42</v>
      </c>
      <c r="V4109" t="s">
        <v>3784</v>
      </c>
      <c r="W4109" t="s">
        <v>44</v>
      </c>
      <c r="X4109" t="s">
        <v>3785</v>
      </c>
      <c r="Y4109" t="s">
        <v>3785</v>
      </c>
      <c r="Z4109" s="3">
        <v>97244</v>
      </c>
      <c r="AA4109" t="s">
        <v>3786</v>
      </c>
      <c r="AB4109" t="s">
        <v>3787</v>
      </c>
      <c r="AC4109" t="s">
        <v>3788</v>
      </c>
      <c r="AD4109" t="s">
        <v>3789</v>
      </c>
      <c r="AE4109" t="s">
        <v>3790</v>
      </c>
      <c r="AF4109" t="s">
        <v>3791</v>
      </c>
      <c r="AG4109" t="s">
        <v>3792</v>
      </c>
      <c r="AH4109" t="s">
        <v>3793</v>
      </c>
      <c r="AI4109" t="s">
        <v>3794</v>
      </c>
      <c r="AJ4109">
        <v>4205</v>
      </c>
    </row>
    <row r="4110" spans="1:36" ht="15" x14ac:dyDescent="0.2">
      <c r="A4110">
        <v>53</v>
      </c>
      <c r="B4110" s="3">
        <v>97271</v>
      </c>
      <c r="C4110" t="s">
        <v>1670</v>
      </c>
      <c r="E4110" t="s">
        <v>1671</v>
      </c>
      <c r="F4110" t="s">
        <v>128</v>
      </c>
      <c r="H4110" t="s">
        <v>93</v>
      </c>
      <c r="M4110" t="s">
        <v>41</v>
      </c>
      <c r="V4110" t="s">
        <v>412</v>
      </c>
      <c r="W4110" t="s">
        <v>640</v>
      </c>
      <c r="X4110" t="s">
        <v>3734</v>
      </c>
      <c r="Y4110" s="4" t="s">
        <v>3735</v>
      </c>
      <c r="Z4110" s="3">
        <v>97271</v>
      </c>
      <c r="AA4110" t="s">
        <v>3736</v>
      </c>
      <c r="AB4110" t="s">
        <v>3737</v>
      </c>
      <c r="AC4110" t="s">
        <v>3795</v>
      </c>
      <c r="AD4110" t="s">
        <v>3739</v>
      </c>
      <c r="AE4110" t="s">
        <v>3740</v>
      </c>
      <c r="AF4110" t="s">
        <v>3741</v>
      </c>
      <c r="AG4110" t="s">
        <v>3742</v>
      </c>
      <c r="AH4110" t="s">
        <v>3743</v>
      </c>
      <c r="AI4110" t="s">
        <v>3744</v>
      </c>
      <c r="AJ4110">
        <v>4229</v>
      </c>
    </row>
    <row r="4111" spans="1:36" ht="15" x14ac:dyDescent="0.2">
      <c r="A4111">
        <v>30</v>
      </c>
      <c r="B4111" s="3">
        <v>97271</v>
      </c>
      <c r="C4111" t="s">
        <v>67</v>
      </c>
      <c r="E4111" t="s">
        <v>68</v>
      </c>
      <c r="F4111" t="s">
        <v>498</v>
      </c>
      <c r="H4111" t="s">
        <v>69</v>
      </c>
      <c r="I4111" t="s">
        <v>2944</v>
      </c>
      <c r="M4111" t="s">
        <v>41</v>
      </c>
      <c r="V4111" t="s">
        <v>412</v>
      </c>
      <c r="W4111" t="s">
        <v>640</v>
      </c>
      <c r="X4111" t="s">
        <v>3734</v>
      </c>
      <c r="Y4111" s="4" t="s">
        <v>3735</v>
      </c>
      <c r="Z4111" s="3">
        <v>97271</v>
      </c>
      <c r="AA4111" t="s">
        <v>3736</v>
      </c>
      <c r="AB4111" t="s">
        <v>3737</v>
      </c>
      <c r="AC4111" t="s">
        <v>3796</v>
      </c>
      <c r="AD4111" t="s">
        <v>3739</v>
      </c>
      <c r="AE4111" t="s">
        <v>3740</v>
      </c>
      <c r="AF4111" t="s">
        <v>3741</v>
      </c>
      <c r="AG4111" t="s">
        <v>3742</v>
      </c>
      <c r="AH4111" t="s">
        <v>3743</v>
      </c>
      <c r="AI4111" t="s">
        <v>3744</v>
      </c>
      <c r="AJ4111">
        <v>4206</v>
      </c>
    </row>
    <row r="4112" spans="1:36" ht="15" x14ac:dyDescent="0.2">
      <c r="A4112">
        <v>31</v>
      </c>
      <c r="B4112" s="3">
        <v>97271</v>
      </c>
      <c r="C4112" t="s">
        <v>67</v>
      </c>
      <c r="E4112" t="s">
        <v>68</v>
      </c>
      <c r="F4112" t="s">
        <v>498</v>
      </c>
      <c r="H4112" t="s">
        <v>69</v>
      </c>
      <c r="I4112" t="s">
        <v>2944</v>
      </c>
      <c r="M4112" t="s">
        <v>41</v>
      </c>
      <c r="V4112" t="s">
        <v>412</v>
      </c>
      <c r="W4112" t="s">
        <v>640</v>
      </c>
      <c r="X4112" t="s">
        <v>3734</v>
      </c>
      <c r="Y4112" s="4" t="s">
        <v>3735</v>
      </c>
      <c r="Z4112" s="3">
        <v>97271</v>
      </c>
      <c r="AA4112" t="s">
        <v>3736</v>
      </c>
      <c r="AB4112" t="s">
        <v>3737</v>
      </c>
      <c r="AC4112" t="s">
        <v>3797</v>
      </c>
      <c r="AD4112" t="s">
        <v>3739</v>
      </c>
      <c r="AE4112" t="s">
        <v>3740</v>
      </c>
      <c r="AF4112" t="s">
        <v>3741</v>
      </c>
      <c r="AG4112" t="s">
        <v>3742</v>
      </c>
      <c r="AH4112" t="s">
        <v>3743</v>
      </c>
      <c r="AI4112" t="s">
        <v>3744</v>
      </c>
      <c r="AJ4112">
        <v>4207</v>
      </c>
    </row>
    <row r="4113" spans="1:36" ht="15" x14ac:dyDescent="0.2">
      <c r="A4113">
        <v>32</v>
      </c>
      <c r="B4113" s="3">
        <v>97271</v>
      </c>
      <c r="C4113" t="s">
        <v>67</v>
      </c>
      <c r="E4113" t="s">
        <v>68</v>
      </c>
      <c r="F4113" t="s">
        <v>498</v>
      </c>
      <c r="H4113" t="s">
        <v>69</v>
      </c>
      <c r="I4113" t="s">
        <v>2944</v>
      </c>
      <c r="M4113" t="s">
        <v>41</v>
      </c>
      <c r="V4113" t="s">
        <v>412</v>
      </c>
      <c r="W4113" t="s">
        <v>640</v>
      </c>
      <c r="X4113" t="s">
        <v>3734</v>
      </c>
      <c r="Y4113" s="4" t="s">
        <v>3735</v>
      </c>
      <c r="Z4113" s="3">
        <v>97271</v>
      </c>
      <c r="AA4113" t="s">
        <v>3736</v>
      </c>
      <c r="AB4113" t="s">
        <v>3737</v>
      </c>
      <c r="AC4113" t="s">
        <v>3798</v>
      </c>
      <c r="AD4113" t="s">
        <v>3739</v>
      </c>
      <c r="AE4113" t="s">
        <v>3740</v>
      </c>
      <c r="AF4113" t="s">
        <v>3741</v>
      </c>
      <c r="AG4113" t="s">
        <v>3742</v>
      </c>
      <c r="AH4113" t="s">
        <v>3743</v>
      </c>
      <c r="AI4113" t="s">
        <v>3744</v>
      </c>
      <c r="AJ4113">
        <v>4208</v>
      </c>
    </row>
    <row r="4114" spans="1:36" ht="15" x14ac:dyDescent="0.2">
      <c r="A4114">
        <v>33</v>
      </c>
      <c r="B4114" s="3">
        <v>97271</v>
      </c>
      <c r="C4114" t="s">
        <v>67</v>
      </c>
      <c r="E4114" t="s">
        <v>68</v>
      </c>
      <c r="F4114" t="s">
        <v>498</v>
      </c>
      <c r="H4114" t="s">
        <v>69</v>
      </c>
      <c r="I4114" t="s">
        <v>2944</v>
      </c>
      <c r="M4114" t="s">
        <v>41</v>
      </c>
      <c r="V4114" t="s">
        <v>412</v>
      </c>
      <c r="W4114" t="s">
        <v>640</v>
      </c>
      <c r="X4114" t="s">
        <v>3734</v>
      </c>
      <c r="Y4114" s="4" t="s">
        <v>3735</v>
      </c>
      <c r="Z4114" s="3">
        <v>97271</v>
      </c>
      <c r="AA4114" t="s">
        <v>3736</v>
      </c>
      <c r="AB4114" t="s">
        <v>3737</v>
      </c>
      <c r="AC4114" t="s">
        <v>3799</v>
      </c>
      <c r="AD4114" t="s">
        <v>3739</v>
      </c>
      <c r="AE4114" t="s">
        <v>3740</v>
      </c>
      <c r="AF4114" t="s">
        <v>3741</v>
      </c>
      <c r="AG4114" t="s">
        <v>3742</v>
      </c>
      <c r="AH4114" t="s">
        <v>3743</v>
      </c>
      <c r="AI4114" t="s">
        <v>3744</v>
      </c>
      <c r="AJ4114">
        <v>4209</v>
      </c>
    </row>
    <row r="4115" spans="1:36" ht="15" x14ac:dyDescent="0.2">
      <c r="A4115">
        <v>34</v>
      </c>
      <c r="B4115" s="3">
        <v>97271</v>
      </c>
      <c r="C4115" t="s">
        <v>67</v>
      </c>
      <c r="E4115" t="s">
        <v>68</v>
      </c>
      <c r="F4115" t="s">
        <v>498</v>
      </c>
      <c r="H4115" t="s">
        <v>69</v>
      </c>
      <c r="I4115" t="s">
        <v>2944</v>
      </c>
      <c r="M4115" t="s">
        <v>41</v>
      </c>
      <c r="V4115" t="s">
        <v>412</v>
      </c>
      <c r="W4115" t="s">
        <v>640</v>
      </c>
      <c r="X4115" t="s">
        <v>3734</v>
      </c>
      <c r="Y4115" s="4" t="s">
        <v>3735</v>
      </c>
      <c r="Z4115" s="3">
        <v>97271</v>
      </c>
      <c r="AA4115" t="s">
        <v>3736</v>
      </c>
      <c r="AB4115" t="s">
        <v>3737</v>
      </c>
      <c r="AC4115" t="s">
        <v>3800</v>
      </c>
      <c r="AD4115" t="s">
        <v>3739</v>
      </c>
      <c r="AE4115" t="s">
        <v>3740</v>
      </c>
      <c r="AF4115" t="s">
        <v>3741</v>
      </c>
      <c r="AG4115" t="s">
        <v>3742</v>
      </c>
      <c r="AH4115" t="s">
        <v>3743</v>
      </c>
      <c r="AI4115" t="s">
        <v>3744</v>
      </c>
      <c r="AJ4115">
        <v>4210</v>
      </c>
    </row>
    <row r="4116" spans="1:36" ht="15" x14ac:dyDescent="0.2">
      <c r="A4116">
        <v>35</v>
      </c>
      <c r="B4116" s="3">
        <v>97271</v>
      </c>
      <c r="C4116" t="s">
        <v>67</v>
      </c>
      <c r="E4116" t="s">
        <v>68</v>
      </c>
      <c r="F4116" t="s">
        <v>498</v>
      </c>
      <c r="H4116" t="s">
        <v>69</v>
      </c>
      <c r="I4116" t="s">
        <v>2944</v>
      </c>
      <c r="M4116" t="s">
        <v>41</v>
      </c>
      <c r="V4116" t="s">
        <v>412</v>
      </c>
      <c r="W4116" t="s">
        <v>640</v>
      </c>
      <c r="X4116" t="s">
        <v>3734</v>
      </c>
      <c r="Y4116" s="4" t="s">
        <v>3735</v>
      </c>
      <c r="Z4116" s="3">
        <v>97271</v>
      </c>
      <c r="AA4116" t="s">
        <v>3736</v>
      </c>
      <c r="AB4116" t="s">
        <v>3737</v>
      </c>
      <c r="AC4116" t="s">
        <v>3801</v>
      </c>
      <c r="AD4116" t="s">
        <v>3739</v>
      </c>
      <c r="AE4116" t="s">
        <v>3740</v>
      </c>
      <c r="AF4116" t="s">
        <v>3741</v>
      </c>
      <c r="AG4116" t="s">
        <v>3742</v>
      </c>
      <c r="AH4116" t="s">
        <v>3743</v>
      </c>
      <c r="AI4116" t="s">
        <v>3744</v>
      </c>
      <c r="AJ4116">
        <v>4211</v>
      </c>
    </row>
    <row r="4117" spans="1:36" ht="15" x14ac:dyDescent="0.2">
      <c r="A4117">
        <v>36</v>
      </c>
      <c r="B4117" s="3">
        <v>97271</v>
      </c>
      <c r="C4117" t="s">
        <v>67</v>
      </c>
      <c r="E4117" t="s">
        <v>68</v>
      </c>
      <c r="F4117" t="s">
        <v>498</v>
      </c>
      <c r="H4117" t="s">
        <v>69</v>
      </c>
      <c r="I4117" t="s">
        <v>2944</v>
      </c>
      <c r="M4117" t="s">
        <v>41</v>
      </c>
      <c r="V4117" t="s">
        <v>412</v>
      </c>
      <c r="W4117" t="s">
        <v>640</v>
      </c>
      <c r="X4117" t="s">
        <v>3734</v>
      </c>
      <c r="Y4117" s="4" t="s">
        <v>3735</v>
      </c>
      <c r="Z4117" s="3">
        <v>97271</v>
      </c>
      <c r="AA4117" t="s">
        <v>3736</v>
      </c>
      <c r="AB4117" t="s">
        <v>3737</v>
      </c>
      <c r="AC4117" t="s">
        <v>3802</v>
      </c>
      <c r="AD4117" t="s">
        <v>3739</v>
      </c>
      <c r="AE4117" t="s">
        <v>3740</v>
      </c>
      <c r="AF4117" t="s">
        <v>3741</v>
      </c>
      <c r="AG4117" t="s">
        <v>3742</v>
      </c>
      <c r="AH4117" t="s">
        <v>3743</v>
      </c>
      <c r="AI4117" t="s">
        <v>3744</v>
      </c>
      <c r="AJ4117">
        <v>4212</v>
      </c>
    </row>
    <row r="4118" spans="1:36" ht="15" x14ac:dyDescent="0.2">
      <c r="A4118">
        <v>37</v>
      </c>
      <c r="B4118" s="3">
        <v>97271</v>
      </c>
      <c r="C4118" t="s">
        <v>67</v>
      </c>
      <c r="E4118" t="s">
        <v>68</v>
      </c>
      <c r="F4118" t="s">
        <v>498</v>
      </c>
      <c r="H4118" t="s">
        <v>69</v>
      </c>
      <c r="I4118" t="s">
        <v>2944</v>
      </c>
      <c r="M4118" t="s">
        <v>41</v>
      </c>
      <c r="V4118" t="s">
        <v>412</v>
      </c>
      <c r="W4118" t="s">
        <v>640</v>
      </c>
      <c r="X4118" t="s">
        <v>3734</v>
      </c>
      <c r="Y4118" s="4" t="s">
        <v>3735</v>
      </c>
      <c r="Z4118" s="3">
        <v>97271</v>
      </c>
      <c r="AA4118" t="s">
        <v>3736</v>
      </c>
      <c r="AB4118" t="s">
        <v>3737</v>
      </c>
      <c r="AC4118" t="s">
        <v>3803</v>
      </c>
      <c r="AD4118" t="s">
        <v>3739</v>
      </c>
      <c r="AE4118" t="s">
        <v>3740</v>
      </c>
      <c r="AF4118" t="s">
        <v>3741</v>
      </c>
      <c r="AG4118" t="s">
        <v>3742</v>
      </c>
      <c r="AH4118" t="s">
        <v>3743</v>
      </c>
      <c r="AI4118" t="s">
        <v>3744</v>
      </c>
      <c r="AJ4118">
        <v>4213</v>
      </c>
    </row>
    <row r="4119" spans="1:36" ht="15" x14ac:dyDescent="0.2">
      <c r="A4119">
        <v>38</v>
      </c>
      <c r="B4119" s="3">
        <v>97271</v>
      </c>
      <c r="C4119" t="s">
        <v>67</v>
      </c>
      <c r="E4119" t="s">
        <v>68</v>
      </c>
      <c r="F4119" t="s">
        <v>498</v>
      </c>
      <c r="H4119" t="s">
        <v>69</v>
      </c>
      <c r="I4119" t="s">
        <v>2944</v>
      </c>
      <c r="M4119" t="s">
        <v>41</v>
      </c>
      <c r="V4119" t="s">
        <v>412</v>
      </c>
      <c r="W4119" t="s">
        <v>640</v>
      </c>
      <c r="X4119" t="s">
        <v>3734</v>
      </c>
      <c r="Y4119" s="4" t="s">
        <v>3735</v>
      </c>
      <c r="Z4119" s="3">
        <v>97271</v>
      </c>
      <c r="AA4119" t="s">
        <v>3736</v>
      </c>
      <c r="AB4119" t="s">
        <v>3737</v>
      </c>
      <c r="AC4119" t="s">
        <v>3804</v>
      </c>
      <c r="AD4119" t="s">
        <v>3739</v>
      </c>
      <c r="AE4119" t="s">
        <v>3740</v>
      </c>
      <c r="AF4119" t="s">
        <v>3741</v>
      </c>
      <c r="AG4119" t="s">
        <v>3742</v>
      </c>
      <c r="AH4119" t="s">
        <v>3743</v>
      </c>
      <c r="AI4119" t="s">
        <v>3744</v>
      </c>
      <c r="AJ4119">
        <v>4214</v>
      </c>
    </row>
    <row r="4120" spans="1:36" ht="15" x14ac:dyDescent="0.2">
      <c r="A4120">
        <v>39</v>
      </c>
      <c r="B4120" s="3">
        <v>97271</v>
      </c>
      <c r="C4120" t="s">
        <v>67</v>
      </c>
      <c r="E4120" t="s">
        <v>68</v>
      </c>
      <c r="F4120" t="s">
        <v>498</v>
      </c>
      <c r="H4120" t="s">
        <v>69</v>
      </c>
      <c r="I4120" t="s">
        <v>2944</v>
      </c>
      <c r="M4120" t="s">
        <v>41</v>
      </c>
      <c r="V4120" t="s">
        <v>412</v>
      </c>
      <c r="W4120" t="s">
        <v>640</v>
      </c>
      <c r="X4120" t="s">
        <v>3734</v>
      </c>
      <c r="Y4120" s="4" t="s">
        <v>3735</v>
      </c>
      <c r="Z4120" s="3">
        <v>97271</v>
      </c>
      <c r="AA4120" t="s">
        <v>3736</v>
      </c>
      <c r="AB4120" t="s">
        <v>3737</v>
      </c>
      <c r="AC4120" t="s">
        <v>3805</v>
      </c>
      <c r="AD4120" t="s">
        <v>3739</v>
      </c>
      <c r="AE4120" t="s">
        <v>3740</v>
      </c>
      <c r="AF4120" t="s">
        <v>3741</v>
      </c>
      <c r="AG4120" t="s">
        <v>3742</v>
      </c>
      <c r="AH4120" t="s">
        <v>3743</v>
      </c>
      <c r="AI4120" t="s">
        <v>3744</v>
      </c>
      <c r="AJ4120">
        <v>4215</v>
      </c>
    </row>
    <row r="4121" spans="1:36" ht="15" x14ac:dyDescent="0.2">
      <c r="A4121">
        <v>40</v>
      </c>
      <c r="B4121" s="3">
        <v>97271</v>
      </c>
      <c r="C4121" t="s">
        <v>67</v>
      </c>
      <c r="E4121" t="s">
        <v>68</v>
      </c>
      <c r="F4121" t="s">
        <v>498</v>
      </c>
      <c r="H4121" t="s">
        <v>69</v>
      </c>
      <c r="I4121" t="s">
        <v>2944</v>
      </c>
      <c r="M4121" t="s">
        <v>41</v>
      </c>
      <c r="V4121" t="s">
        <v>412</v>
      </c>
      <c r="W4121" t="s">
        <v>640</v>
      </c>
      <c r="X4121" t="s">
        <v>3734</v>
      </c>
      <c r="Y4121" s="4" t="s">
        <v>3735</v>
      </c>
      <c r="Z4121" s="3">
        <v>97271</v>
      </c>
      <c r="AA4121" t="s">
        <v>3736</v>
      </c>
      <c r="AB4121" t="s">
        <v>3737</v>
      </c>
      <c r="AC4121" t="s">
        <v>3806</v>
      </c>
      <c r="AD4121" t="s">
        <v>3739</v>
      </c>
      <c r="AE4121" t="s">
        <v>3740</v>
      </c>
      <c r="AF4121" t="s">
        <v>3741</v>
      </c>
      <c r="AG4121" t="s">
        <v>3742</v>
      </c>
      <c r="AH4121" t="s">
        <v>3743</v>
      </c>
      <c r="AI4121" t="s">
        <v>3744</v>
      </c>
      <c r="AJ4121">
        <v>4216</v>
      </c>
    </row>
    <row r="4122" spans="1:36" ht="15" x14ac:dyDescent="0.2">
      <c r="A4122">
        <v>41</v>
      </c>
      <c r="B4122" s="3">
        <v>97271</v>
      </c>
      <c r="C4122" t="s">
        <v>91</v>
      </c>
      <c r="E4122" t="s">
        <v>92</v>
      </c>
      <c r="F4122" t="s">
        <v>37</v>
      </c>
      <c r="H4122" t="s">
        <v>93</v>
      </c>
      <c r="I4122" t="s">
        <v>96</v>
      </c>
      <c r="J4122" t="s">
        <v>2945</v>
      </c>
      <c r="M4122" t="s">
        <v>41</v>
      </c>
      <c r="V4122" t="s">
        <v>412</v>
      </c>
      <c r="W4122" t="s">
        <v>640</v>
      </c>
      <c r="X4122" t="s">
        <v>3734</v>
      </c>
      <c r="Y4122" s="4" t="s">
        <v>3735</v>
      </c>
      <c r="Z4122" s="3">
        <v>97271</v>
      </c>
      <c r="AA4122" t="s">
        <v>3736</v>
      </c>
      <c r="AB4122" t="s">
        <v>3737</v>
      </c>
      <c r="AC4122" t="s">
        <v>3807</v>
      </c>
      <c r="AD4122" t="s">
        <v>3739</v>
      </c>
      <c r="AE4122" t="s">
        <v>3740</v>
      </c>
      <c r="AF4122" t="s">
        <v>3741</v>
      </c>
      <c r="AG4122" t="s">
        <v>3742</v>
      </c>
      <c r="AH4122" t="s">
        <v>3743</v>
      </c>
      <c r="AI4122" t="s">
        <v>3744</v>
      </c>
      <c r="AJ4122">
        <v>4217</v>
      </c>
    </row>
    <row r="4123" spans="1:36" ht="15" x14ac:dyDescent="0.2">
      <c r="A4123">
        <v>42</v>
      </c>
      <c r="B4123" s="3">
        <v>97271</v>
      </c>
      <c r="C4123" t="s">
        <v>91</v>
      </c>
      <c r="E4123" t="s">
        <v>92</v>
      </c>
      <c r="F4123" t="s">
        <v>37</v>
      </c>
      <c r="H4123" t="s">
        <v>93</v>
      </c>
      <c r="I4123" t="s">
        <v>96</v>
      </c>
      <c r="J4123" t="s">
        <v>2945</v>
      </c>
      <c r="M4123" t="s">
        <v>41</v>
      </c>
      <c r="V4123" t="s">
        <v>412</v>
      </c>
      <c r="W4123" t="s">
        <v>640</v>
      </c>
      <c r="X4123" t="s">
        <v>3734</v>
      </c>
      <c r="Y4123" s="4" t="s">
        <v>3735</v>
      </c>
      <c r="Z4123" s="3">
        <v>97271</v>
      </c>
      <c r="AA4123" t="s">
        <v>3736</v>
      </c>
      <c r="AB4123" t="s">
        <v>3737</v>
      </c>
      <c r="AC4123" t="s">
        <v>3808</v>
      </c>
      <c r="AD4123" t="s">
        <v>3739</v>
      </c>
      <c r="AE4123" t="s">
        <v>3740</v>
      </c>
      <c r="AF4123" t="s">
        <v>3741</v>
      </c>
      <c r="AG4123" t="s">
        <v>3742</v>
      </c>
      <c r="AH4123" t="s">
        <v>3743</v>
      </c>
      <c r="AI4123" t="s">
        <v>3744</v>
      </c>
      <c r="AJ4123">
        <v>4218</v>
      </c>
    </row>
    <row r="4124" spans="1:36" ht="15" x14ac:dyDescent="0.2">
      <c r="A4124">
        <v>43</v>
      </c>
      <c r="B4124" s="3">
        <v>97271</v>
      </c>
      <c r="C4124" t="s">
        <v>91</v>
      </c>
      <c r="E4124" t="s">
        <v>92</v>
      </c>
      <c r="F4124" t="s">
        <v>37</v>
      </c>
      <c r="H4124" t="s">
        <v>93</v>
      </c>
      <c r="I4124" t="s">
        <v>96</v>
      </c>
      <c r="J4124" t="s">
        <v>2945</v>
      </c>
      <c r="M4124" t="s">
        <v>60</v>
      </c>
      <c r="V4124" t="s">
        <v>412</v>
      </c>
      <c r="W4124" t="s">
        <v>640</v>
      </c>
      <c r="X4124" t="s">
        <v>3734</v>
      </c>
      <c r="Y4124" s="4" t="s">
        <v>3735</v>
      </c>
      <c r="Z4124" s="3">
        <v>97271</v>
      </c>
      <c r="AA4124" t="s">
        <v>3736</v>
      </c>
      <c r="AB4124" t="s">
        <v>3737</v>
      </c>
      <c r="AC4124" t="s">
        <v>3809</v>
      </c>
      <c r="AD4124" t="s">
        <v>3739</v>
      </c>
      <c r="AE4124" t="s">
        <v>3740</v>
      </c>
      <c r="AF4124" t="s">
        <v>3741</v>
      </c>
      <c r="AG4124" t="s">
        <v>3742</v>
      </c>
      <c r="AH4124" t="s">
        <v>3743</v>
      </c>
      <c r="AI4124" t="s">
        <v>3744</v>
      </c>
      <c r="AJ4124">
        <v>4219</v>
      </c>
    </row>
    <row r="4125" spans="1:36" ht="15" x14ac:dyDescent="0.2">
      <c r="A4125">
        <v>44</v>
      </c>
      <c r="B4125" s="3">
        <v>97271</v>
      </c>
      <c r="C4125" t="s">
        <v>91</v>
      </c>
      <c r="E4125" t="s">
        <v>92</v>
      </c>
      <c r="F4125" t="s">
        <v>37</v>
      </c>
      <c r="H4125" t="s">
        <v>93</v>
      </c>
      <c r="I4125" t="s">
        <v>96</v>
      </c>
      <c r="J4125" t="s">
        <v>2945</v>
      </c>
      <c r="M4125" t="s">
        <v>60</v>
      </c>
      <c r="V4125" t="s">
        <v>412</v>
      </c>
      <c r="W4125" t="s">
        <v>640</v>
      </c>
      <c r="X4125" t="s">
        <v>3734</v>
      </c>
      <c r="Y4125" s="4" t="s">
        <v>3735</v>
      </c>
      <c r="Z4125" s="3">
        <v>97271</v>
      </c>
      <c r="AA4125" t="s">
        <v>3736</v>
      </c>
      <c r="AB4125" t="s">
        <v>3737</v>
      </c>
      <c r="AC4125" t="s">
        <v>3810</v>
      </c>
      <c r="AD4125" t="s">
        <v>3739</v>
      </c>
      <c r="AE4125" t="s">
        <v>3740</v>
      </c>
      <c r="AF4125" t="s">
        <v>3741</v>
      </c>
      <c r="AG4125" t="s">
        <v>3742</v>
      </c>
      <c r="AH4125" t="s">
        <v>3743</v>
      </c>
      <c r="AI4125" t="s">
        <v>3744</v>
      </c>
      <c r="AJ4125">
        <v>4220</v>
      </c>
    </row>
    <row r="4126" spans="1:36" ht="15" x14ac:dyDescent="0.2">
      <c r="A4126">
        <v>45</v>
      </c>
      <c r="B4126" s="3">
        <v>97271</v>
      </c>
      <c r="C4126" t="s">
        <v>2305</v>
      </c>
      <c r="E4126" t="s">
        <v>2306</v>
      </c>
      <c r="F4126" t="s">
        <v>37</v>
      </c>
      <c r="H4126" t="s">
        <v>83</v>
      </c>
      <c r="I4126" t="s">
        <v>98</v>
      </c>
      <c r="J4126" t="s">
        <v>2946</v>
      </c>
      <c r="M4126" t="s">
        <v>41</v>
      </c>
      <c r="V4126" t="s">
        <v>412</v>
      </c>
      <c r="W4126" t="s">
        <v>640</v>
      </c>
      <c r="X4126" t="s">
        <v>3734</v>
      </c>
      <c r="Y4126" s="4" t="s">
        <v>3735</v>
      </c>
      <c r="Z4126" s="3">
        <v>97271</v>
      </c>
      <c r="AA4126" t="s">
        <v>3736</v>
      </c>
      <c r="AB4126" t="s">
        <v>3737</v>
      </c>
      <c r="AC4126" t="s">
        <v>3811</v>
      </c>
      <c r="AD4126" t="s">
        <v>3739</v>
      </c>
      <c r="AE4126" t="s">
        <v>3740</v>
      </c>
      <c r="AF4126" t="s">
        <v>3741</v>
      </c>
      <c r="AG4126" t="s">
        <v>3742</v>
      </c>
      <c r="AH4126" t="s">
        <v>3743</v>
      </c>
      <c r="AI4126" t="s">
        <v>3744</v>
      </c>
      <c r="AJ4126">
        <v>4221</v>
      </c>
    </row>
    <row r="4127" spans="1:36" ht="15" x14ac:dyDescent="0.2">
      <c r="A4127">
        <v>46</v>
      </c>
      <c r="B4127" s="3">
        <v>97271</v>
      </c>
      <c r="C4127" t="s">
        <v>208</v>
      </c>
      <c r="E4127" t="s">
        <v>209</v>
      </c>
      <c r="F4127" t="s">
        <v>37</v>
      </c>
      <c r="H4127" t="s">
        <v>83</v>
      </c>
      <c r="I4127" t="s">
        <v>96</v>
      </c>
      <c r="J4127" t="s">
        <v>2947</v>
      </c>
      <c r="M4127" t="s">
        <v>41</v>
      </c>
      <c r="V4127" t="s">
        <v>412</v>
      </c>
      <c r="W4127" t="s">
        <v>640</v>
      </c>
      <c r="X4127" t="s">
        <v>3734</v>
      </c>
      <c r="Y4127" s="4" t="s">
        <v>3735</v>
      </c>
      <c r="Z4127" s="3">
        <v>97271</v>
      </c>
      <c r="AA4127" t="s">
        <v>3736</v>
      </c>
      <c r="AB4127" t="s">
        <v>3737</v>
      </c>
      <c r="AC4127" t="s">
        <v>3812</v>
      </c>
      <c r="AD4127" t="s">
        <v>3739</v>
      </c>
      <c r="AE4127" t="s">
        <v>3740</v>
      </c>
      <c r="AF4127" t="s">
        <v>3741</v>
      </c>
      <c r="AG4127" t="s">
        <v>3742</v>
      </c>
      <c r="AH4127" t="s">
        <v>3743</v>
      </c>
      <c r="AI4127" t="s">
        <v>3744</v>
      </c>
      <c r="AJ4127">
        <v>4222</v>
      </c>
    </row>
    <row r="4128" spans="1:36" ht="15" x14ac:dyDescent="0.2">
      <c r="A4128">
        <v>47</v>
      </c>
      <c r="B4128" s="3">
        <v>97271</v>
      </c>
      <c r="C4128" t="s">
        <v>208</v>
      </c>
      <c r="E4128" t="s">
        <v>209</v>
      </c>
      <c r="F4128" t="s">
        <v>37</v>
      </c>
      <c r="H4128" t="s">
        <v>83</v>
      </c>
      <c r="I4128" t="s">
        <v>96</v>
      </c>
      <c r="J4128" t="s">
        <v>2947</v>
      </c>
      <c r="M4128" t="s">
        <v>41</v>
      </c>
      <c r="V4128" t="s">
        <v>412</v>
      </c>
      <c r="W4128" t="s">
        <v>640</v>
      </c>
      <c r="X4128" t="s">
        <v>3734</v>
      </c>
      <c r="Y4128" s="4" t="s">
        <v>3735</v>
      </c>
      <c r="Z4128" s="3">
        <v>97271</v>
      </c>
      <c r="AA4128" t="s">
        <v>3736</v>
      </c>
      <c r="AB4128" t="s">
        <v>3737</v>
      </c>
      <c r="AC4128" t="s">
        <v>3813</v>
      </c>
      <c r="AD4128" t="s">
        <v>3739</v>
      </c>
      <c r="AE4128" t="s">
        <v>3740</v>
      </c>
      <c r="AF4128" t="s">
        <v>3741</v>
      </c>
      <c r="AG4128" t="s">
        <v>3742</v>
      </c>
      <c r="AH4128" t="s">
        <v>3743</v>
      </c>
      <c r="AI4128" t="s">
        <v>3744</v>
      </c>
      <c r="AJ4128">
        <v>4223</v>
      </c>
    </row>
    <row r="4129" spans="1:36" ht="15" x14ac:dyDescent="0.2">
      <c r="A4129">
        <v>48</v>
      </c>
      <c r="B4129" s="3">
        <v>97271</v>
      </c>
      <c r="C4129" t="s">
        <v>208</v>
      </c>
      <c r="E4129" t="s">
        <v>209</v>
      </c>
      <c r="F4129" t="s">
        <v>37</v>
      </c>
      <c r="H4129" t="s">
        <v>83</v>
      </c>
      <c r="I4129" t="s">
        <v>96</v>
      </c>
      <c r="J4129" t="s">
        <v>2947</v>
      </c>
      <c r="M4129" t="s">
        <v>41</v>
      </c>
      <c r="V4129" t="s">
        <v>412</v>
      </c>
      <c r="W4129" t="s">
        <v>640</v>
      </c>
      <c r="X4129" t="s">
        <v>3734</v>
      </c>
      <c r="Y4129" s="4" t="s">
        <v>3735</v>
      </c>
      <c r="Z4129" s="3">
        <v>97271</v>
      </c>
      <c r="AA4129" t="s">
        <v>3736</v>
      </c>
      <c r="AB4129" t="s">
        <v>3737</v>
      </c>
      <c r="AC4129" t="s">
        <v>3814</v>
      </c>
      <c r="AD4129" t="s">
        <v>3739</v>
      </c>
      <c r="AE4129" t="s">
        <v>3740</v>
      </c>
      <c r="AF4129" t="s">
        <v>3741</v>
      </c>
      <c r="AG4129" t="s">
        <v>3742</v>
      </c>
      <c r="AH4129" t="s">
        <v>3743</v>
      </c>
      <c r="AI4129" t="s">
        <v>3744</v>
      </c>
      <c r="AJ4129">
        <v>4224</v>
      </c>
    </row>
    <row r="4130" spans="1:36" ht="15" x14ac:dyDescent="0.2">
      <c r="A4130">
        <v>49</v>
      </c>
      <c r="B4130" s="3">
        <v>97271</v>
      </c>
      <c r="C4130" t="s">
        <v>500</v>
      </c>
      <c r="E4130" t="s">
        <v>501</v>
      </c>
      <c r="F4130" t="s">
        <v>37</v>
      </c>
      <c r="G4130" t="s">
        <v>1543</v>
      </c>
      <c r="H4130" t="s">
        <v>93</v>
      </c>
      <c r="I4130" t="s">
        <v>478</v>
      </c>
      <c r="J4130" t="s">
        <v>2948</v>
      </c>
      <c r="M4130" t="s">
        <v>60</v>
      </c>
      <c r="V4130" t="s">
        <v>412</v>
      </c>
      <c r="W4130" t="s">
        <v>640</v>
      </c>
      <c r="X4130" t="s">
        <v>3734</v>
      </c>
      <c r="Y4130" s="4" t="s">
        <v>3735</v>
      </c>
      <c r="Z4130" s="3">
        <v>97271</v>
      </c>
      <c r="AA4130" t="s">
        <v>3736</v>
      </c>
      <c r="AB4130" t="s">
        <v>3737</v>
      </c>
      <c r="AC4130" t="s">
        <v>3815</v>
      </c>
      <c r="AD4130" t="s">
        <v>3739</v>
      </c>
      <c r="AE4130" t="s">
        <v>3740</v>
      </c>
      <c r="AF4130" t="s">
        <v>3741</v>
      </c>
      <c r="AG4130" t="s">
        <v>3742</v>
      </c>
      <c r="AH4130" t="s">
        <v>3743</v>
      </c>
      <c r="AI4130" t="s">
        <v>3744</v>
      </c>
      <c r="AJ4130">
        <v>4225</v>
      </c>
    </row>
    <row r="4131" spans="1:36" ht="15" x14ac:dyDescent="0.2">
      <c r="A4131">
        <v>50</v>
      </c>
      <c r="B4131" s="3">
        <v>97271</v>
      </c>
      <c r="C4131" t="s">
        <v>746</v>
      </c>
      <c r="E4131" t="s">
        <v>747</v>
      </c>
      <c r="F4131" t="s">
        <v>37</v>
      </c>
      <c r="G4131" t="s">
        <v>2949</v>
      </c>
      <c r="H4131" t="s">
        <v>748</v>
      </c>
      <c r="I4131" t="s">
        <v>748</v>
      </c>
      <c r="J4131" t="s">
        <v>2805</v>
      </c>
      <c r="M4131" t="s">
        <v>41</v>
      </c>
      <c r="V4131" t="s">
        <v>412</v>
      </c>
      <c r="W4131" t="s">
        <v>640</v>
      </c>
      <c r="X4131" t="s">
        <v>3734</v>
      </c>
      <c r="Y4131" s="4" t="s">
        <v>3735</v>
      </c>
      <c r="Z4131" s="3">
        <v>97271</v>
      </c>
      <c r="AA4131" t="s">
        <v>3736</v>
      </c>
      <c r="AB4131" t="s">
        <v>3737</v>
      </c>
      <c r="AC4131" t="s">
        <v>3816</v>
      </c>
      <c r="AD4131" t="s">
        <v>3739</v>
      </c>
      <c r="AE4131" t="s">
        <v>3740</v>
      </c>
      <c r="AF4131" t="s">
        <v>3741</v>
      </c>
      <c r="AG4131" t="s">
        <v>3742</v>
      </c>
      <c r="AH4131" t="s">
        <v>3743</v>
      </c>
      <c r="AI4131" t="s">
        <v>3744</v>
      </c>
      <c r="AJ4131">
        <v>4226</v>
      </c>
    </row>
    <row r="4132" spans="1:36" ht="15" x14ac:dyDescent="0.2">
      <c r="A4132">
        <v>51</v>
      </c>
      <c r="B4132" s="3">
        <v>97271</v>
      </c>
      <c r="C4132" t="s">
        <v>2950</v>
      </c>
      <c r="E4132" t="s">
        <v>2951</v>
      </c>
      <c r="F4132" t="s">
        <v>657</v>
      </c>
      <c r="G4132" t="s">
        <v>2952</v>
      </c>
      <c r="H4132" t="s">
        <v>93</v>
      </c>
      <c r="I4132" t="s">
        <v>96</v>
      </c>
      <c r="M4132" t="s">
        <v>41</v>
      </c>
      <c r="V4132" t="s">
        <v>412</v>
      </c>
      <c r="W4132" t="s">
        <v>640</v>
      </c>
      <c r="X4132" t="s">
        <v>3734</v>
      </c>
      <c r="Y4132" s="4" t="s">
        <v>3735</v>
      </c>
      <c r="Z4132" s="3">
        <v>97271</v>
      </c>
      <c r="AA4132" t="s">
        <v>3736</v>
      </c>
      <c r="AB4132" t="s">
        <v>3737</v>
      </c>
      <c r="AC4132" t="s">
        <v>3817</v>
      </c>
      <c r="AD4132" t="s">
        <v>3739</v>
      </c>
      <c r="AE4132" t="s">
        <v>3740</v>
      </c>
      <c r="AF4132" t="s">
        <v>3741</v>
      </c>
      <c r="AG4132" t="s">
        <v>3742</v>
      </c>
      <c r="AH4132" t="s">
        <v>3743</v>
      </c>
      <c r="AI4132" t="s">
        <v>3744</v>
      </c>
      <c r="AJ4132">
        <v>4227</v>
      </c>
    </row>
    <row r="4133" spans="1:36" ht="15" x14ac:dyDescent="0.2">
      <c r="A4133">
        <v>52</v>
      </c>
      <c r="B4133" s="3">
        <v>97271</v>
      </c>
      <c r="C4133" t="s">
        <v>2454</v>
      </c>
      <c r="E4133" t="s">
        <v>2455</v>
      </c>
      <c r="H4133" t="s">
        <v>93</v>
      </c>
      <c r="I4133" t="s">
        <v>70</v>
      </c>
      <c r="M4133" t="s">
        <v>60</v>
      </c>
      <c r="V4133" t="s">
        <v>412</v>
      </c>
      <c r="W4133" t="s">
        <v>640</v>
      </c>
      <c r="X4133" t="s">
        <v>3734</v>
      </c>
      <c r="Y4133" s="4" t="s">
        <v>3735</v>
      </c>
      <c r="Z4133" s="3">
        <v>97271</v>
      </c>
      <c r="AA4133" t="s">
        <v>3736</v>
      </c>
      <c r="AB4133" t="s">
        <v>3737</v>
      </c>
      <c r="AC4133" t="s">
        <v>3818</v>
      </c>
      <c r="AD4133" t="s">
        <v>3739</v>
      </c>
      <c r="AE4133" t="s">
        <v>3740</v>
      </c>
      <c r="AF4133" t="s">
        <v>3741</v>
      </c>
      <c r="AG4133" t="s">
        <v>3742</v>
      </c>
      <c r="AH4133" t="s">
        <v>3743</v>
      </c>
      <c r="AI4133" t="s">
        <v>3744</v>
      </c>
      <c r="AJ4133">
        <v>4228</v>
      </c>
    </row>
    <row r="4134" spans="1:36" ht="15" x14ac:dyDescent="0.2">
      <c r="A4134">
        <v>54</v>
      </c>
      <c r="B4134" s="3">
        <v>97271</v>
      </c>
      <c r="C4134" t="s">
        <v>573</v>
      </c>
      <c r="E4134" t="s">
        <v>574</v>
      </c>
      <c r="H4134" t="s">
        <v>69</v>
      </c>
      <c r="I4134" t="s">
        <v>39</v>
      </c>
      <c r="M4134" t="s">
        <v>41</v>
      </c>
      <c r="V4134" t="s">
        <v>412</v>
      </c>
      <c r="W4134" t="s">
        <v>640</v>
      </c>
      <c r="X4134" t="s">
        <v>3734</v>
      </c>
      <c r="Y4134" s="4" t="s">
        <v>3735</v>
      </c>
      <c r="Z4134" s="3">
        <v>97271</v>
      </c>
      <c r="AA4134" t="s">
        <v>3736</v>
      </c>
      <c r="AB4134" t="s">
        <v>3737</v>
      </c>
      <c r="AC4134" t="s">
        <v>3819</v>
      </c>
      <c r="AD4134" t="s">
        <v>3739</v>
      </c>
      <c r="AE4134" t="s">
        <v>3740</v>
      </c>
      <c r="AF4134" t="s">
        <v>3741</v>
      </c>
      <c r="AG4134" t="s">
        <v>3742</v>
      </c>
      <c r="AH4134" t="s">
        <v>3743</v>
      </c>
      <c r="AI4134" t="s">
        <v>3744</v>
      </c>
      <c r="AJ4134">
        <v>4230</v>
      </c>
    </row>
    <row r="4135" spans="1:36" ht="15" x14ac:dyDescent="0.2">
      <c r="A4135">
        <v>55</v>
      </c>
      <c r="B4135" s="3">
        <v>97271</v>
      </c>
      <c r="C4135" t="s">
        <v>661</v>
      </c>
      <c r="E4135" t="s">
        <v>662</v>
      </c>
      <c r="F4135" t="s">
        <v>657</v>
      </c>
      <c r="G4135" t="s">
        <v>663</v>
      </c>
      <c r="H4135" t="s">
        <v>69</v>
      </c>
      <c r="I4135" t="s">
        <v>39</v>
      </c>
      <c r="K4135" t="s">
        <v>2956</v>
      </c>
      <c r="M4135" t="s">
        <v>41</v>
      </c>
      <c r="V4135" t="s">
        <v>412</v>
      </c>
      <c r="W4135" t="s">
        <v>640</v>
      </c>
      <c r="X4135" t="s">
        <v>3734</v>
      </c>
      <c r="Y4135" s="4" t="s">
        <v>3735</v>
      </c>
      <c r="Z4135" s="3">
        <v>97271</v>
      </c>
      <c r="AA4135" t="s">
        <v>3736</v>
      </c>
      <c r="AB4135" t="s">
        <v>3737</v>
      </c>
      <c r="AC4135" t="s">
        <v>3820</v>
      </c>
      <c r="AD4135" t="s">
        <v>3739</v>
      </c>
      <c r="AE4135" t="s">
        <v>3740</v>
      </c>
      <c r="AF4135" t="s">
        <v>3741</v>
      </c>
      <c r="AG4135" t="s">
        <v>3742</v>
      </c>
      <c r="AH4135" t="s">
        <v>3743</v>
      </c>
      <c r="AI4135" t="s">
        <v>3744</v>
      </c>
      <c r="AJ4135">
        <v>4231</v>
      </c>
    </row>
    <row r="4136" spans="1:36" ht="15" x14ac:dyDescent="0.2">
      <c r="A4136">
        <v>56</v>
      </c>
      <c r="B4136" s="3">
        <v>97271</v>
      </c>
      <c r="C4136" t="s">
        <v>223</v>
      </c>
      <c r="E4136" t="s">
        <v>224</v>
      </c>
      <c r="F4136" t="s">
        <v>225</v>
      </c>
      <c r="G4136" t="s">
        <v>2957</v>
      </c>
      <c r="H4136" t="s">
        <v>93</v>
      </c>
      <c r="I4136" t="s">
        <v>227</v>
      </c>
      <c r="K4136" t="s">
        <v>2958</v>
      </c>
      <c r="M4136" t="s">
        <v>41</v>
      </c>
      <c r="V4136" t="s">
        <v>412</v>
      </c>
      <c r="W4136" t="s">
        <v>640</v>
      </c>
      <c r="X4136" t="s">
        <v>3734</v>
      </c>
      <c r="Y4136" s="4" t="s">
        <v>3735</v>
      </c>
      <c r="Z4136" s="3">
        <v>97271</v>
      </c>
      <c r="AA4136" t="s">
        <v>3736</v>
      </c>
      <c r="AB4136" t="s">
        <v>3737</v>
      </c>
      <c r="AC4136" t="s">
        <v>3821</v>
      </c>
      <c r="AD4136" t="s">
        <v>3739</v>
      </c>
      <c r="AE4136" t="s">
        <v>3740</v>
      </c>
      <c r="AF4136" t="s">
        <v>3741</v>
      </c>
      <c r="AG4136" t="s">
        <v>3742</v>
      </c>
      <c r="AH4136" t="s">
        <v>3743</v>
      </c>
      <c r="AI4136" t="s">
        <v>3744</v>
      </c>
      <c r="AJ4136">
        <v>4232</v>
      </c>
    </row>
    <row r="4137" spans="1:36" ht="15" x14ac:dyDescent="0.2">
      <c r="A4137">
        <v>57</v>
      </c>
      <c r="B4137" s="3">
        <v>97271</v>
      </c>
      <c r="C4137" t="s">
        <v>223</v>
      </c>
      <c r="E4137" t="s">
        <v>224</v>
      </c>
      <c r="F4137" t="s">
        <v>657</v>
      </c>
      <c r="G4137" t="s">
        <v>2959</v>
      </c>
      <c r="H4137" t="s">
        <v>93</v>
      </c>
      <c r="I4137" t="s">
        <v>96</v>
      </c>
      <c r="K4137" t="s">
        <v>2960</v>
      </c>
      <c r="M4137" t="s">
        <v>41</v>
      </c>
      <c r="V4137" t="s">
        <v>412</v>
      </c>
      <c r="W4137" t="s">
        <v>640</v>
      </c>
      <c r="X4137" t="s">
        <v>3734</v>
      </c>
      <c r="Y4137" s="4" t="s">
        <v>3735</v>
      </c>
      <c r="Z4137" s="3">
        <v>97271</v>
      </c>
      <c r="AA4137" t="s">
        <v>3736</v>
      </c>
      <c r="AB4137" t="s">
        <v>3737</v>
      </c>
      <c r="AC4137" t="s">
        <v>3822</v>
      </c>
      <c r="AD4137" t="s">
        <v>3739</v>
      </c>
      <c r="AE4137" t="s">
        <v>3740</v>
      </c>
      <c r="AF4137" t="s">
        <v>3741</v>
      </c>
      <c r="AG4137" t="s">
        <v>3742</v>
      </c>
      <c r="AH4137" t="s">
        <v>3743</v>
      </c>
      <c r="AI4137" t="s">
        <v>3744</v>
      </c>
      <c r="AJ4137">
        <v>4233</v>
      </c>
    </row>
    <row r="4138" spans="1:36" ht="15" x14ac:dyDescent="0.2">
      <c r="A4138">
        <v>58</v>
      </c>
      <c r="B4138" s="3">
        <v>97271</v>
      </c>
      <c r="C4138" t="s">
        <v>120</v>
      </c>
      <c r="E4138" t="s">
        <v>121</v>
      </c>
      <c r="F4138" t="s">
        <v>122</v>
      </c>
      <c r="G4138" t="s">
        <v>123</v>
      </c>
      <c r="H4138" t="s">
        <v>69</v>
      </c>
      <c r="I4138" t="s">
        <v>577</v>
      </c>
      <c r="K4138" t="s">
        <v>2961</v>
      </c>
      <c r="M4138" t="s">
        <v>41</v>
      </c>
      <c r="N4138" t="s">
        <v>2962</v>
      </c>
      <c r="V4138" t="s">
        <v>412</v>
      </c>
      <c r="W4138" t="s">
        <v>640</v>
      </c>
      <c r="X4138" t="s">
        <v>3734</v>
      </c>
      <c r="Y4138" s="4" t="s">
        <v>3735</v>
      </c>
      <c r="Z4138" s="3">
        <v>97271</v>
      </c>
      <c r="AA4138" t="s">
        <v>3736</v>
      </c>
      <c r="AB4138" t="s">
        <v>3737</v>
      </c>
      <c r="AC4138" t="s">
        <v>3823</v>
      </c>
      <c r="AD4138" t="s">
        <v>3739</v>
      </c>
      <c r="AE4138" t="s">
        <v>3740</v>
      </c>
      <c r="AF4138" t="s">
        <v>3741</v>
      </c>
      <c r="AG4138" t="s">
        <v>3742</v>
      </c>
      <c r="AH4138" t="s">
        <v>3743</v>
      </c>
      <c r="AI4138" t="s">
        <v>3744</v>
      </c>
      <c r="AJ4138">
        <v>4234</v>
      </c>
    </row>
    <row r="4139" spans="1:36" ht="15" x14ac:dyDescent="0.2">
      <c r="A4139">
        <v>59</v>
      </c>
      <c r="B4139" s="3">
        <v>97271</v>
      </c>
      <c r="C4139" t="s">
        <v>649</v>
      </c>
      <c r="E4139" t="s">
        <v>650</v>
      </c>
      <c r="F4139" t="s">
        <v>651</v>
      </c>
      <c r="G4139" t="s">
        <v>803</v>
      </c>
      <c r="H4139" t="s">
        <v>93</v>
      </c>
      <c r="I4139" t="s">
        <v>70</v>
      </c>
      <c r="K4139" t="s">
        <v>2963</v>
      </c>
      <c r="M4139" t="s">
        <v>41</v>
      </c>
      <c r="N4139" t="s">
        <v>2964</v>
      </c>
      <c r="V4139" t="s">
        <v>412</v>
      </c>
      <c r="W4139" t="s">
        <v>640</v>
      </c>
      <c r="X4139" t="s">
        <v>3734</v>
      </c>
      <c r="Y4139" s="4" t="s">
        <v>3735</v>
      </c>
      <c r="Z4139" s="3">
        <v>97271</v>
      </c>
      <c r="AA4139" t="s">
        <v>3736</v>
      </c>
      <c r="AB4139" t="s">
        <v>3737</v>
      </c>
      <c r="AC4139" t="s">
        <v>3824</v>
      </c>
      <c r="AD4139" t="s">
        <v>3739</v>
      </c>
      <c r="AE4139" t="s">
        <v>3740</v>
      </c>
      <c r="AF4139" t="s">
        <v>3741</v>
      </c>
      <c r="AG4139" t="s">
        <v>3742</v>
      </c>
      <c r="AH4139" t="s">
        <v>3743</v>
      </c>
      <c r="AI4139" t="s">
        <v>3744</v>
      </c>
      <c r="AJ4139">
        <v>4235</v>
      </c>
    </row>
    <row r="4140" spans="1:36" ht="15" x14ac:dyDescent="0.2">
      <c r="A4140">
        <v>60</v>
      </c>
      <c r="B4140" s="3">
        <v>97271</v>
      </c>
      <c r="C4140" t="s">
        <v>598</v>
      </c>
      <c r="E4140" t="s">
        <v>599</v>
      </c>
      <c r="F4140" t="s">
        <v>37</v>
      </c>
      <c r="G4140" t="s">
        <v>875</v>
      </c>
      <c r="I4140" t="s">
        <v>602</v>
      </c>
      <c r="J4140" t="s">
        <v>2971</v>
      </c>
      <c r="M4140" t="s">
        <v>41</v>
      </c>
      <c r="V4140" t="s">
        <v>412</v>
      </c>
      <c r="W4140" t="s">
        <v>640</v>
      </c>
      <c r="X4140" t="s">
        <v>3734</v>
      </c>
      <c r="Y4140" s="4" t="s">
        <v>3735</v>
      </c>
      <c r="Z4140" s="3">
        <v>97271</v>
      </c>
      <c r="AA4140" t="s">
        <v>3736</v>
      </c>
      <c r="AB4140" t="s">
        <v>3737</v>
      </c>
      <c r="AC4140" t="s">
        <v>3825</v>
      </c>
      <c r="AD4140" t="s">
        <v>3739</v>
      </c>
      <c r="AE4140" t="s">
        <v>3740</v>
      </c>
      <c r="AF4140" t="s">
        <v>3741</v>
      </c>
      <c r="AG4140" t="s">
        <v>3742</v>
      </c>
      <c r="AH4140" t="s">
        <v>3743</v>
      </c>
      <c r="AI4140" t="s">
        <v>3744</v>
      </c>
      <c r="AJ4140">
        <v>4236</v>
      </c>
    </row>
    <row r="4141" spans="1:36" ht="15" x14ac:dyDescent="0.2">
      <c r="A4141">
        <v>61</v>
      </c>
      <c r="B4141" s="3">
        <v>97271</v>
      </c>
      <c r="C4141" t="s">
        <v>354</v>
      </c>
      <c r="E4141" t="s">
        <v>355</v>
      </c>
      <c r="H4141" t="s">
        <v>93</v>
      </c>
      <c r="I4141" t="s">
        <v>140</v>
      </c>
      <c r="M4141" t="s">
        <v>41</v>
      </c>
      <c r="V4141" t="s">
        <v>412</v>
      </c>
      <c r="W4141" t="s">
        <v>640</v>
      </c>
      <c r="X4141" t="s">
        <v>3734</v>
      </c>
      <c r="Y4141" s="4" t="s">
        <v>3735</v>
      </c>
      <c r="Z4141" s="3">
        <v>97271</v>
      </c>
      <c r="AA4141" t="s">
        <v>3736</v>
      </c>
      <c r="AB4141" t="s">
        <v>3737</v>
      </c>
      <c r="AC4141" t="s">
        <v>3826</v>
      </c>
      <c r="AD4141" t="s">
        <v>3739</v>
      </c>
      <c r="AE4141" t="s">
        <v>3740</v>
      </c>
      <c r="AF4141" t="s">
        <v>3741</v>
      </c>
      <c r="AG4141" t="s">
        <v>3742</v>
      </c>
      <c r="AH4141" t="s">
        <v>3743</v>
      </c>
      <c r="AI4141" t="s">
        <v>3744</v>
      </c>
      <c r="AJ4141">
        <v>4237</v>
      </c>
    </row>
    <row r="4142" spans="1:36" ht="15" x14ac:dyDescent="0.2">
      <c r="A4142">
        <v>62</v>
      </c>
      <c r="B4142" s="3">
        <v>97271</v>
      </c>
      <c r="C4142" t="s">
        <v>604</v>
      </c>
      <c r="E4142" t="s">
        <v>605</v>
      </c>
      <c r="F4142" t="s">
        <v>498</v>
      </c>
      <c r="H4142" t="s">
        <v>69</v>
      </c>
      <c r="I4142" t="s">
        <v>96</v>
      </c>
      <c r="M4142" t="s">
        <v>41</v>
      </c>
      <c r="V4142" t="s">
        <v>412</v>
      </c>
      <c r="W4142" t="s">
        <v>640</v>
      </c>
      <c r="X4142" t="s">
        <v>3734</v>
      </c>
      <c r="Y4142" s="4" t="s">
        <v>3735</v>
      </c>
      <c r="Z4142" s="3">
        <v>97271</v>
      </c>
      <c r="AA4142" t="s">
        <v>3736</v>
      </c>
      <c r="AB4142" t="s">
        <v>3737</v>
      </c>
      <c r="AC4142" t="s">
        <v>3827</v>
      </c>
      <c r="AD4142" t="s">
        <v>3739</v>
      </c>
      <c r="AE4142" t="s">
        <v>3740</v>
      </c>
      <c r="AF4142" t="s">
        <v>3741</v>
      </c>
      <c r="AG4142" t="s">
        <v>3742</v>
      </c>
      <c r="AH4142" t="s">
        <v>3743</v>
      </c>
      <c r="AI4142" t="s">
        <v>3744</v>
      </c>
      <c r="AJ4142">
        <v>4238</v>
      </c>
    </row>
    <row r="4143" spans="1:36" ht="15" x14ac:dyDescent="0.2">
      <c r="A4143">
        <v>24</v>
      </c>
      <c r="B4143" s="3">
        <v>97271</v>
      </c>
      <c r="C4143" t="s">
        <v>219</v>
      </c>
      <c r="E4143" t="s">
        <v>220</v>
      </c>
      <c r="F4143" t="s">
        <v>37</v>
      </c>
      <c r="H4143" t="s">
        <v>93</v>
      </c>
      <c r="I4143" t="s">
        <v>145</v>
      </c>
      <c r="M4143" t="s">
        <v>41</v>
      </c>
      <c r="V4143" t="s">
        <v>841</v>
      </c>
      <c r="W4143" t="s">
        <v>640</v>
      </c>
      <c r="X4143" t="s">
        <v>3734</v>
      </c>
      <c r="Y4143" s="4" t="s">
        <v>3735</v>
      </c>
      <c r="Z4143" s="3">
        <v>97271</v>
      </c>
      <c r="AA4143" t="s">
        <v>3736</v>
      </c>
      <c r="AB4143" t="s">
        <v>3737</v>
      </c>
      <c r="AC4143" t="s">
        <v>3738</v>
      </c>
      <c r="AD4143" t="s">
        <v>3828</v>
      </c>
      <c r="AE4143" t="s">
        <v>3740</v>
      </c>
      <c r="AF4143" t="s">
        <v>3741</v>
      </c>
      <c r="AG4143" t="s">
        <v>3742</v>
      </c>
      <c r="AH4143" t="s">
        <v>3743</v>
      </c>
      <c r="AI4143" t="s">
        <v>3744</v>
      </c>
      <c r="AJ4143">
        <v>4242</v>
      </c>
    </row>
    <row r="4144" spans="1:36" ht="15" x14ac:dyDescent="0.2">
      <c r="A4144">
        <v>25</v>
      </c>
      <c r="B4144" s="3">
        <v>97271</v>
      </c>
      <c r="C4144" t="s">
        <v>219</v>
      </c>
      <c r="E4144" t="s">
        <v>220</v>
      </c>
      <c r="F4144" t="s">
        <v>37</v>
      </c>
      <c r="H4144" t="s">
        <v>93</v>
      </c>
      <c r="I4144" t="s">
        <v>145</v>
      </c>
      <c r="M4144" t="s">
        <v>41</v>
      </c>
      <c r="V4144" t="s">
        <v>841</v>
      </c>
      <c r="W4144" t="s">
        <v>640</v>
      </c>
      <c r="X4144" t="s">
        <v>3734</v>
      </c>
      <c r="Y4144" s="4" t="s">
        <v>3735</v>
      </c>
      <c r="Z4144" s="3">
        <v>97271</v>
      </c>
      <c r="AA4144" t="s">
        <v>3736</v>
      </c>
      <c r="AB4144" t="s">
        <v>3737</v>
      </c>
      <c r="AC4144" t="s">
        <v>3775</v>
      </c>
      <c r="AD4144" t="s">
        <v>3828</v>
      </c>
      <c r="AE4144" t="s">
        <v>3740</v>
      </c>
      <c r="AF4144" t="s">
        <v>3741</v>
      </c>
      <c r="AG4144" t="s">
        <v>3742</v>
      </c>
      <c r="AH4144" t="s">
        <v>3743</v>
      </c>
      <c r="AI4144" t="s">
        <v>3744</v>
      </c>
      <c r="AJ4144">
        <v>4266</v>
      </c>
    </row>
    <row r="4145" spans="1:36" ht="15" x14ac:dyDescent="0.2">
      <c r="A4145">
        <v>1</v>
      </c>
      <c r="B4145" s="3">
        <v>97271</v>
      </c>
      <c r="C4145" t="s">
        <v>35</v>
      </c>
      <c r="E4145" t="s">
        <v>36</v>
      </c>
      <c r="F4145" t="s">
        <v>37</v>
      </c>
      <c r="G4145" t="s">
        <v>516</v>
      </c>
      <c r="H4145" t="s">
        <v>93</v>
      </c>
      <c r="I4145" t="s">
        <v>39</v>
      </c>
      <c r="J4145" t="s">
        <v>2878</v>
      </c>
      <c r="M4145" t="s">
        <v>41</v>
      </c>
      <c r="V4145" t="s">
        <v>841</v>
      </c>
      <c r="W4145" t="s">
        <v>640</v>
      </c>
      <c r="X4145" t="s">
        <v>3734</v>
      </c>
      <c r="Y4145" s="4" t="s">
        <v>3735</v>
      </c>
      <c r="Z4145" s="3">
        <v>97271</v>
      </c>
      <c r="AA4145" t="s">
        <v>3736</v>
      </c>
      <c r="AB4145" t="s">
        <v>3737</v>
      </c>
      <c r="AC4145" t="s">
        <v>3752</v>
      </c>
      <c r="AD4145" t="s">
        <v>3828</v>
      </c>
      <c r="AE4145" t="s">
        <v>3740</v>
      </c>
      <c r="AF4145" t="s">
        <v>3741</v>
      </c>
      <c r="AG4145" t="s">
        <v>3742</v>
      </c>
      <c r="AH4145" t="s">
        <v>3743</v>
      </c>
      <c r="AI4145" t="s">
        <v>3744</v>
      </c>
      <c r="AJ4145">
        <v>4243</v>
      </c>
    </row>
    <row r="4146" spans="1:36" ht="15" x14ac:dyDescent="0.2">
      <c r="A4146">
        <v>2</v>
      </c>
      <c r="B4146" s="3">
        <v>97271</v>
      </c>
      <c r="C4146" t="s">
        <v>35</v>
      </c>
      <c r="E4146" t="s">
        <v>36</v>
      </c>
      <c r="F4146" t="s">
        <v>37</v>
      </c>
      <c r="G4146" t="s">
        <v>516</v>
      </c>
      <c r="H4146" t="s">
        <v>93</v>
      </c>
      <c r="I4146" t="s">
        <v>39</v>
      </c>
      <c r="J4146" t="s">
        <v>2878</v>
      </c>
      <c r="M4146" t="s">
        <v>41</v>
      </c>
      <c r="V4146" t="s">
        <v>841</v>
      </c>
      <c r="W4146" t="s">
        <v>640</v>
      </c>
      <c r="X4146" t="s">
        <v>3734</v>
      </c>
      <c r="Y4146" s="4" t="s">
        <v>3735</v>
      </c>
      <c r="Z4146" s="3">
        <v>97271</v>
      </c>
      <c r="AA4146" t="s">
        <v>3736</v>
      </c>
      <c r="AB4146" t="s">
        <v>3737</v>
      </c>
      <c r="AC4146" t="s">
        <v>3753</v>
      </c>
      <c r="AD4146" t="s">
        <v>3828</v>
      </c>
      <c r="AE4146" t="s">
        <v>3740</v>
      </c>
      <c r="AF4146" t="s">
        <v>3741</v>
      </c>
      <c r="AG4146" t="s">
        <v>3742</v>
      </c>
      <c r="AH4146" t="s">
        <v>3743</v>
      </c>
      <c r="AI4146" t="s">
        <v>3744</v>
      </c>
      <c r="AJ4146">
        <v>4244</v>
      </c>
    </row>
    <row r="4147" spans="1:36" ht="15" x14ac:dyDescent="0.2">
      <c r="A4147">
        <v>3</v>
      </c>
      <c r="B4147" s="3">
        <v>97271</v>
      </c>
      <c r="C4147" t="s">
        <v>35</v>
      </c>
      <c r="E4147" t="s">
        <v>36</v>
      </c>
      <c r="F4147" t="s">
        <v>37</v>
      </c>
      <c r="G4147" t="s">
        <v>516</v>
      </c>
      <c r="H4147" t="s">
        <v>93</v>
      </c>
      <c r="I4147" t="s">
        <v>558</v>
      </c>
      <c r="J4147" t="s">
        <v>2889</v>
      </c>
      <c r="M4147" t="s">
        <v>41</v>
      </c>
      <c r="V4147" t="s">
        <v>841</v>
      </c>
      <c r="W4147" t="s">
        <v>640</v>
      </c>
      <c r="X4147" t="s">
        <v>3734</v>
      </c>
      <c r="Y4147" s="4" t="s">
        <v>3735</v>
      </c>
      <c r="Z4147" s="3">
        <v>97271</v>
      </c>
      <c r="AA4147" t="s">
        <v>3736</v>
      </c>
      <c r="AB4147" t="s">
        <v>3737</v>
      </c>
      <c r="AC4147" t="s">
        <v>3754</v>
      </c>
      <c r="AD4147" t="s">
        <v>3828</v>
      </c>
      <c r="AE4147" t="s">
        <v>3740</v>
      </c>
      <c r="AF4147" t="s">
        <v>3741</v>
      </c>
      <c r="AG4147" t="s">
        <v>3742</v>
      </c>
      <c r="AH4147" t="s">
        <v>3743</v>
      </c>
      <c r="AI4147" t="s">
        <v>3744</v>
      </c>
      <c r="AJ4147">
        <v>4245</v>
      </c>
    </row>
    <row r="4148" spans="1:36" ht="15" x14ac:dyDescent="0.2">
      <c r="A4148">
        <v>4</v>
      </c>
      <c r="B4148" s="3">
        <v>97271</v>
      </c>
      <c r="C4148" t="s">
        <v>35</v>
      </c>
      <c r="E4148" t="s">
        <v>36</v>
      </c>
      <c r="F4148" t="s">
        <v>37</v>
      </c>
      <c r="G4148" t="s">
        <v>2893</v>
      </c>
      <c r="H4148" t="s">
        <v>93</v>
      </c>
      <c r="I4148" t="s">
        <v>2894</v>
      </c>
      <c r="J4148" t="s">
        <v>2895</v>
      </c>
      <c r="M4148" t="s">
        <v>41</v>
      </c>
      <c r="V4148" t="s">
        <v>841</v>
      </c>
      <c r="W4148" t="s">
        <v>640</v>
      </c>
      <c r="X4148" t="s">
        <v>3734</v>
      </c>
      <c r="Y4148" s="4" t="s">
        <v>3735</v>
      </c>
      <c r="Z4148" s="3">
        <v>97271</v>
      </c>
      <c r="AA4148" t="s">
        <v>3736</v>
      </c>
      <c r="AB4148" t="s">
        <v>3737</v>
      </c>
      <c r="AC4148" t="s">
        <v>3755</v>
      </c>
      <c r="AD4148" t="s">
        <v>3828</v>
      </c>
      <c r="AE4148" t="s">
        <v>3740</v>
      </c>
      <c r="AF4148" t="s">
        <v>3741</v>
      </c>
      <c r="AG4148" t="s">
        <v>3742</v>
      </c>
      <c r="AH4148" t="s">
        <v>3743</v>
      </c>
      <c r="AI4148" t="s">
        <v>3744</v>
      </c>
      <c r="AJ4148">
        <v>4246</v>
      </c>
    </row>
    <row r="4149" spans="1:36" ht="15" x14ac:dyDescent="0.2">
      <c r="A4149">
        <v>5</v>
      </c>
      <c r="B4149" s="3">
        <v>97271</v>
      </c>
      <c r="C4149" t="s">
        <v>264</v>
      </c>
      <c r="E4149" t="s">
        <v>265</v>
      </c>
      <c r="F4149" t="s">
        <v>37</v>
      </c>
      <c r="H4149" t="s">
        <v>313</v>
      </c>
      <c r="I4149" t="s">
        <v>140</v>
      </c>
      <c r="J4149" t="s">
        <v>2899</v>
      </c>
      <c r="M4149" t="s">
        <v>41</v>
      </c>
      <c r="V4149" t="s">
        <v>841</v>
      </c>
      <c r="W4149" t="s">
        <v>640</v>
      </c>
      <c r="X4149" t="s">
        <v>3734</v>
      </c>
      <c r="Y4149" s="4" t="s">
        <v>3735</v>
      </c>
      <c r="Z4149" s="3">
        <v>97271</v>
      </c>
      <c r="AA4149" t="s">
        <v>3736</v>
      </c>
      <c r="AB4149" t="s">
        <v>3737</v>
      </c>
      <c r="AC4149" t="s">
        <v>3756</v>
      </c>
      <c r="AD4149" t="s">
        <v>3828</v>
      </c>
      <c r="AE4149" t="s">
        <v>3740</v>
      </c>
      <c r="AF4149" t="s">
        <v>3741</v>
      </c>
      <c r="AG4149" t="s">
        <v>3742</v>
      </c>
      <c r="AH4149" t="s">
        <v>3743</v>
      </c>
      <c r="AI4149" t="s">
        <v>3744</v>
      </c>
      <c r="AJ4149">
        <v>4247</v>
      </c>
    </row>
    <row r="4150" spans="1:36" ht="15" x14ac:dyDescent="0.2">
      <c r="A4150">
        <v>6</v>
      </c>
      <c r="B4150" s="3">
        <v>97271</v>
      </c>
      <c r="C4150" t="s">
        <v>329</v>
      </c>
      <c r="E4150" t="s">
        <v>330</v>
      </c>
      <c r="F4150" t="s">
        <v>37</v>
      </c>
      <c r="H4150" t="s">
        <v>313</v>
      </c>
      <c r="I4150" t="s">
        <v>140</v>
      </c>
      <c r="J4150" t="s">
        <v>2900</v>
      </c>
      <c r="M4150" t="s">
        <v>41</v>
      </c>
      <c r="V4150" t="s">
        <v>841</v>
      </c>
      <c r="W4150" t="s">
        <v>640</v>
      </c>
      <c r="X4150" t="s">
        <v>3734</v>
      </c>
      <c r="Y4150" s="4" t="s">
        <v>3735</v>
      </c>
      <c r="Z4150" s="3">
        <v>97271</v>
      </c>
      <c r="AA4150" t="s">
        <v>3736</v>
      </c>
      <c r="AB4150" t="s">
        <v>3737</v>
      </c>
      <c r="AC4150" t="s">
        <v>3757</v>
      </c>
      <c r="AD4150" t="s">
        <v>3828</v>
      </c>
      <c r="AE4150" t="s">
        <v>3740</v>
      </c>
      <c r="AF4150" t="s">
        <v>3741</v>
      </c>
      <c r="AG4150" t="s">
        <v>3742</v>
      </c>
      <c r="AH4150" t="s">
        <v>3743</v>
      </c>
      <c r="AI4150" t="s">
        <v>3744</v>
      </c>
      <c r="AJ4150">
        <v>4248</v>
      </c>
    </row>
    <row r="4151" spans="1:36" ht="15" x14ac:dyDescent="0.2">
      <c r="A4151">
        <v>7</v>
      </c>
      <c r="B4151" s="3">
        <v>97271</v>
      </c>
      <c r="C4151" t="s">
        <v>329</v>
      </c>
      <c r="E4151" t="s">
        <v>330</v>
      </c>
      <c r="F4151" t="s">
        <v>37</v>
      </c>
      <c r="H4151" t="s">
        <v>313</v>
      </c>
      <c r="I4151" t="s">
        <v>84</v>
      </c>
      <c r="J4151" t="s">
        <v>2901</v>
      </c>
      <c r="M4151" t="s">
        <v>41</v>
      </c>
      <c r="V4151" t="s">
        <v>841</v>
      </c>
      <c r="W4151" t="s">
        <v>640</v>
      </c>
      <c r="X4151" t="s">
        <v>3734</v>
      </c>
      <c r="Y4151" s="4" t="s">
        <v>3735</v>
      </c>
      <c r="Z4151" s="3">
        <v>97271</v>
      </c>
      <c r="AA4151" t="s">
        <v>3736</v>
      </c>
      <c r="AB4151" t="s">
        <v>3737</v>
      </c>
      <c r="AC4151" t="s">
        <v>3758</v>
      </c>
      <c r="AD4151" t="s">
        <v>3828</v>
      </c>
      <c r="AE4151" t="s">
        <v>3740</v>
      </c>
      <c r="AF4151" t="s">
        <v>3741</v>
      </c>
      <c r="AG4151" t="s">
        <v>3742</v>
      </c>
      <c r="AH4151" t="s">
        <v>3743</v>
      </c>
      <c r="AI4151" t="s">
        <v>3744</v>
      </c>
      <c r="AJ4151">
        <v>4249</v>
      </c>
    </row>
    <row r="4152" spans="1:36" ht="15" x14ac:dyDescent="0.2">
      <c r="A4152">
        <v>8</v>
      </c>
      <c r="B4152" s="3">
        <v>97271</v>
      </c>
      <c r="C4152" t="s">
        <v>329</v>
      </c>
      <c r="E4152" t="s">
        <v>330</v>
      </c>
      <c r="F4152" t="s">
        <v>37</v>
      </c>
      <c r="G4152" t="s">
        <v>2902</v>
      </c>
      <c r="H4152" t="s">
        <v>313</v>
      </c>
      <c r="I4152" t="s">
        <v>590</v>
      </c>
      <c r="J4152" t="s">
        <v>2903</v>
      </c>
      <c r="M4152" t="s">
        <v>41</v>
      </c>
      <c r="V4152" t="s">
        <v>841</v>
      </c>
      <c r="W4152" t="s">
        <v>640</v>
      </c>
      <c r="X4152" t="s">
        <v>3734</v>
      </c>
      <c r="Y4152" s="4" t="s">
        <v>3735</v>
      </c>
      <c r="Z4152" s="3">
        <v>97271</v>
      </c>
      <c r="AA4152" t="s">
        <v>3736</v>
      </c>
      <c r="AB4152" t="s">
        <v>3737</v>
      </c>
      <c r="AC4152" t="s">
        <v>3759</v>
      </c>
      <c r="AD4152" t="s">
        <v>3828</v>
      </c>
      <c r="AE4152" t="s">
        <v>3740</v>
      </c>
      <c r="AF4152" t="s">
        <v>3741</v>
      </c>
      <c r="AG4152" t="s">
        <v>3742</v>
      </c>
      <c r="AH4152" t="s">
        <v>3743</v>
      </c>
      <c r="AI4152" t="s">
        <v>3744</v>
      </c>
      <c r="AJ4152">
        <v>4250</v>
      </c>
    </row>
    <row r="4153" spans="1:36" ht="15" x14ac:dyDescent="0.2">
      <c r="A4153">
        <v>9</v>
      </c>
      <c r="B4153" s="3">
        <v>97271</v>
      </c>
      <c r="C4153" t="s">
        <v>311</v>
      </c>
      <c r="E4153" t="s">
        <v>312</v>
      </c>
      <c r="F4153" t="s">
        <v>37</v>
      </c>
      <c r="H4153" t="s">
        <v>313</v>
      </c>
      <c r="J4153" t="s">
        <v>2907</v>
      </c>
      <c r="M4153" t="s">
        <v>41</v>
      </c>
      <c r="V4153" t="s">
        <v>841</v>
      </c>
      <c r="W4153" t="s">
        <v>640</v>
      </c>
      <c r="X4153" t="s">
        <v>3734</v>
      </c>
      <c r="Y4153" s="4" t="s">
        <v>3735</v>
      </c>
      <c r="Z4153" s="3">
        <v>97271</v>
      </c>
      <c r="AA4153" t="s">
        <v>3736</v>
      </c>
      <c r="AB4153" t="s">
        <v>3737</v>
      </c>
      <c r="AC4153" t="s">
        <v>3760</v>
      </c>
      <c r="AD4153" t="s">
        <v>3828</v>
      </c>
      <c r="AE4153" t="s">
        <v>3740</v>
      </c>
      <c r="AF4153" t="s">
        <v>3741</v>
      </c>
      <c r="AG4153" t="s">
        <v>3742</v>
      </c>
      <c r="AH4153" t="s">
        <v>3743</v>
      </c>
      <c r="AI4153" t="s">
        <v>3744</v>
      </c>
      <c r="AJ4153">
        <v>4251</v>
      </c>
    </row>
    <row r="4154" spans="1:36" ht="15" x14ac:dyDescent="0.2">
      <c r="A4154">
        <v>10</v>
      </c>
      <c r="B4154" s="3">
        <v>97271</v>
      </c>
      <c r="C4154" t="s">
        <v>311</v>
      </c>
      <c r="E4154" t="s">
        <v>312</v>
      </c>
      <c r="F4154" t="s">
        <v>37</v>
      </c>
      <c r="H4154" t="s">
        <v>313</v>
      </c>
      <c r="J4154" t="s">
        <v>2907</v>
      </c>
      <c r="M4154" t="s">
        <v>41</v>
      </c>
      <c r="V4154" t="s">
        <v>841</v>
      </c>
      <c r="W4154" t="s">
        <v>640</v>
      </c>
      <c r="X4154" t="s">
        <v>3734</v>
      </c>
      <c r="Y4154" s="4" t="s">
        <v>3735</v>
      </c>
      <c r="Z4154" s="3">
        <v>97271</v>
      </c>
      <c r="AA4154" t="s">
        <v>3736</v>
      </c>
      <c r="AB4154" t="s">
        <v>3737</v>
      </c>
      <c r="AC4154" t="s">
        <v>3761</v>
      </c>
      <c r="AD4154" t="s">
        <v>3828</v>
      </c>
      <c r="AE4154" t="s">
        <v>3740</v>
      </c>
      <c r="AF4154" t="s">
        <v>3741</v>
      </c>
      <c r="AG4154" t="s">
        <v>3742</v>
      </c>
      <c r="AH4154" t="s">
        <v>3743</v>
      </c>
      <c r="AI4154" t="s">
        <v>3744</v>
      </c>
      <c r="AJ4154">
        <v>4252</v>
      </c>
    </row>
    <row r="4155" spans="1:36" ht="15" x14ac:dyDescent="0.2">
      <c r="A4155">
        <v>11</v>
      </c>
      <c r="B4155" s="3">
        <v>97271</v>
      </c>
      <c r="C4155" t="s">
        <v>326</v>
      </c>
      <c r="E4155" t="s">
        <v>327</v>
      </c>
      <c r="F4155" t="s">
        <v>37</v>
      </c>
      <c r="G4155" t="s">
        <v>1688</v>
      </c>
      <c r="H4155" t="s">
        <v>83</v>
      </c>
      <c r="I4155" t="s">
        <v>84</v>
      </c>
      <c r="J4155" t="s">
        <v>2914</v>
      </c>
      <c r="M4155" t="s">
        <v>41</v>
      </c>
      <c r="V4155" t="s">
        <v>841</v>
      </c>
      <c r="W4155" t="s">
        <v>640</v>
      </c>
      <c r="X4155" t="s">
        <v>3734</v>
      </c>
      <c r="Y4155" s="4" t="s">
        <v>3735</v>
      </c>
      <c r="Z4155" s="3">
        <v>97271</v>
      </c>
      <c r="AA4155" t="s">
        <v>3736</v>
      </c>
      <c r="AB4155" t="s">
        <v>3737</v>
      </c>
      <c r="AC4155" t="s">
        <v>3762</v>
      </c>
      <c r="AD4155" t="s">
        <v>3828</v>
      </c>
      <c r="AE4155" t="s">
        <v>3740</v>
      </c>
      <c r="AF4155" t="s">
        <v>3741</v>
      </c>
      <c r="AG4155" t="s">
        <v>3742</v>
      </c>
      <c r="AH4155" t="s">
        <v>3743</v>
      </c>
      <c r="AI4155" t="s">
        <v>3744</v>
      </c>
      <c r="AJ4155">
        <v>4253</v>
      </c>
    </row>
    <row r="4156" spans="1:36" ht="15" x14ac:dyDescent="0.2">
      <c r="A4156">
        <v>12</v>
      </c>
      <c r="B4156" s="3">
        <v>97271</v>
      </c>
      <c r="C4156" t="s">
        <v>326</v>
      </c>
      <c r="E4156" t="s">
        <v>327</v>
      </c>
      <c r="F4156" t="s">
        <v>37</v>
      </c>
      <c r="G4156" t="s">
        <v>1688</v>
      </c>
      <c r="H4156" t="s">
        <v>83</v>
      </c>
      <c r="I4156" t="s">
        <v>84</v>
      </c>
      <c r="J4156" t="s">
        <v>2914</v>
      </c>
      <c r="M4156" t="s">
        <v>41</v>
      </c>
      <c r="V4156" t="s">
        <v>841</v>
      </c>
      <c r="W4156" t="s">
        <v>640</v>
      </c>
      <c r="X4156" t="s">
        <v>3734</v>
      </c>
      <c r="Y4156" s="4" t="s">
        <v>3735</v>
      </c>
      <c r="Z4156" s="3">
        <v>97271</v>
      </c>
      <c r="AA4156" t="s">
        <v>3736</v>
      </c>
      <c r="AB4156" t="s">
        <v>3737</v>
      </c>
      <c r="AC4156" t="s">
        <v>3763</v>
      </c>
      <c r="AD4156" t="s">
        <v>3828</v>
      </c>
      <c r="AE4156" t="s">
        <v>3740</v>
      </c>
      <c r="AF4156" t="s">
        <v>3741</v>
      </c>
      <c r="AG4156" t="s">
        <v>3742</v>
      </c>
      <c r="AH4156" t="s">
        <v>3743</v>
      </c>
      <c r="AI4156" t="s">
        <v>3744</v>
      </c>
      <c r="AJ4156">
        <v>4254</v>
      </c>
    </row>
    <row r="4157" spans="1:36" ht="15" x14ac:dyDescent="0.2">
      <c r="A4157">
        <v>13</v>
      </c>
      <c r="B4157" s="3">
        <v>97271</v>
      </c>
      <c r="C4157" t="s">
        <v>326</v>
      </c>
      <c r="E4157" t="s">
        <v>327</v>
      </c>
      <c r="F4157" t="s">
        <v>37</v>
      </c>
      <c r="G4157" t="s">
        <v>1688</v>
      </c>
      <c r="H4157" t="s">
        <v>83</v>
      </c>
      <c r="I4157" t="s">
        <v>84</v>
      </c>
      <c r="J4157" t="s">
        <v>2914</v>
      </c>
      <c r="M4157" t="s">
        <v>41</v>
      </c>
      <c r="V4157" t="s">
        <v>841</v>
      </c>
      <c r="W4157" t="s">
        <v>640</v>
      </c>
      <c r="X4157" t="s">
        <v>3734</v>
      </c>
      <c r="Y4157" s="4" t="s">
        <v>3735</v>
      </c>
      <c r="Z4157" s="3">
        <v>97271</v>
      </c>
      <c r="AA4157" t="s">
        <v>3736</v>
      </c>
      <c r="AB4157" t="s">
        <v>3737</v>
      </c>
      <c r="AC4157" t="s">
        <v>3764</v>
      </c>
      <c r="AD4157" t="s">
        <v>3828</v>
      </c>
      <c r="AE4157" t="s">
        <v>3740</v>
      </c>
      <c r="AF4157" t="s">
        <v>3741</v>
      </c>
      <c r="AG4157" t="s">
        <v>3742</v>
      </c>
      <c r="AH4157" t="s">
        <v>3743</v>
      </c>
      <c r="AI4157" t="s">
        <v>3744</v>
      </c>
      <c r="AJ4157">
        <v>4255</v>
      </c>
    </row>
    <row r="4158" spans="1:36" ht="15" x14ac:dyDescent="0.2">
      <c r="A4158">
        <v>14</v>
      </c>
      <c r="B4158" s="3">
        <v>97271</v>
      </c>
      <c r="C4158" t="s">
        <v>2915</v>
      </c>
      <c r="E4158" t="s">
        <v>2916</v>
      </c>
      <c r="F4158" t="s">
        <v>37</v>
      </c>
      <c r="G4158" t="s">
        <v>1688</v>
      </c>
      <c r="H4158" t="s">
        <v>93</v>
      </c>
      <c r="I4158" t="s">
        <v>39</v>
      </c>
      <c r="J4158" t="s">
        <v>2917</v>
      </c>
      <c r="M4158" t="s">
        <v>41</v>
      </c>
      <c r="V4158" t="s">
        <v>841</v>
      </c>
      <c r="W4158" t="s">
        <v>640</v>
      </c>
      <c r="X4158" t="s">
        <v>3734</v>
      </c>
      <c r="Y4158" s="4" t="s">
        <v>3735</v>
      </c>
      <c r="Z4158" s="3">
        <v>97271</v>
      </c>
      <c r="AA4158" t="s">
        <v>3736</v>
      </c>
      <c r="AB4158" t="s">
        <v>3737</v>
      </c>
      <c r="AC4158" t="s">
        <v>3765</v>
      </c>
      <c r="AD4158" t="s">
        <v>3828</v>
      </c>
      <c r="AE4158" t="s">
        <v>3740</v>
      </c>
      <c r="AF4158" t="s">
        <v>3741</v>
      </c>
      <c r="AG4158" t="s">
        <v>3742</v>
      </c>
      <c r="AH4158" t="s">
        <v>3743</v>
      </c>
      <c r="AI4158" t="s">
        <v>3744</v>
      </c>
      <c r="AJ4158">
        <v>4256</v>
      </c>
    </row>
    <row r="4159" spans="1:36" ht="15" x14ac:dyDescent="0.2">
      <c r="A4159">
        <v>15</v>
      </c>
      <c r="B4159" s="3">
        <v>97271</v>
      </c>
      <c r="C4159" t="s">
        <v>2915</v>
      </c>
      <c r="E4159" t="s">
        <v>2916</v>
      </c>
      <c r="F4159" t="s">
        <v>37</v>
      </c>
      <c r="G4159" t="s">
        <v>1688</v>
      </c>
      <c r="H4159" t="s">
        <v>93</v>
      </c>
      <c r="I4159" t="s">
        <v>39</v>
      </c>
      <c r="J4159" t="s">
        <v>2918</v>
      </c>
      <c r="M4159" t="s">
        <v>41</v>
      </c>
      <c r="V4159" t="s">
        <v>841</v>
      </c>
      <c r="W4159" t="s">
        <v>640</v>
      </c>
      <c r="X4159" t="s">
        <v>3734</v>
      </c>
      <c r="Y4159" s="4" t="s">
        <v>3735</v>
      </c>
      <c r="Z4159" s="3">
        <v>97271</v>
      </c>
      <c r="AA4159" t="s">
        <v>3736</v>
      </c>
      <c r="AB4159" t="s">
        <v>3737</v>
      </c>
      <c r="AC4159" t="s">
        <v>3766</v>
      </c>
      <c r="AD4159" t="s">
        <v>3828</v>
      </c>
      <c r="AE4159" t="s">
        <v>3740</v>
      </c>
      <c r="AF4159" t="s">
        <v>3741</v>
      </c>
      <c r="AG4159" t="s">
        <v>3742</v>
      </c>
      <c r="AH4159" t="s">
        <v>3743</v>
      </c>
      <c r="AI4159" t="s">
        <v>3744</v>
      </c>
      <c r="AJ4159">
        <v>4257</v>
      </c>
    </row>
    <row r="4160" spans="1:36" ht="15" x14ac:dyDescent="0.2">
      <c r="A4160">
        <v>16</v>
      </c>
      <c r="B4160" s="3">
        <v>97271</v>
      </c>
      <c r="C4160" t="s">
        <v>311</v>
      </c>
      <c r="E4160" t="s">
        <v>312</v>
      </c>
      <c r="F4160" t="s">
        <v>37</v>
      </c>
      <c r="G4160" t="s">
        <v>1688</v>
      </c>
      <c r="H4160" t="s">
        <v>2919</v>
      </c>
      <c r="I4160" t="s">
        <v>84</v>
      </c>
      <c r="J4160" t="s">
        <v>2907</v>
      </c>
      <c r="M4160" t="s">
        <v>41</v>
      </c>
      <c r="V4160" t="s">
        <v>841</v>
      </c>
      <c r="W4160" t="s">
        <v>640</v>
      </c>
      <c r="X4160" t="s">
        <v>3734</v>
      </c>
      <c r="Y4160" s="4" t="s">
        <v>3735</v>
      </c>
      <c r="Z4160" s="3">
        <v>97271</v>
      </c>
      <c r="AA4160" t="s">
        <v>3736</v>
      </c>
      <c r="AB4160" t="s">
        <v>3737</v>
      </c>
      <c r="AC4160" t="s">
        <v>3767</v>
      </c>
      <c r="AD4160" t="s">
        <v>3828</v>
      </c>
      <c r="AE4160" t="s">
        <v>3740</v>
      </c>
      <c r="AF4160" t="s">
        <v>3741</v>
      </c>
      <c r="AG4160" t="s">
        <v>3742</v>
      </c>
      <c r="AH4160" t="s">
        <v>3743</v>
      </c>
      <c r="AI4160" t="s">
        <v>3744</v>
      </c>
      <c r="AJ4160">
        <v>4258</v>
      </c>
    </row>
    <row r="4161" spans="1:36" ht="15" x14ac:dyDescent="0.2">
      <c r="A4161">
        <v>17</v>
      </c>
      <c r="B4161" s="3">
        <v>97271</v>
      </c>
      <c r="C4161" t="s">
        <v>442</v>
      </c>
      <c r="E4161" t="s">
        <v>443</v>
      </c>
      <c r="F4161" t="s">
        <v>37</v>
      </c>
      <c r="H4161" t="s">
        <v>83</v>
      </c>
      <c r="I4161" t="s">
        <v>98</v>
      </c>
      <c r="J4161" t="s">
        <v>2920</v>
      </c>
      <c r="M4161" t="s">
        <v>41</v>
      </c>
      <c r="V4161" t="s">
        <v>841</v>
      </c>
      <c r="W4161" t="s">
        <v>640</v>
      </c>
      <c r="X4161" t="s">
        <v>3734</v>
      </c>
      <c r="Y4161" s="4" t="s">
        <v>3735</v>
      </c>
      <c r="Z4161" s="3">
        <v>97271</v>
      </c>
      <c r="AA4161" t="s">
        <v>3736</v>
      </c>
      <c r="AB4161" t="s">
        <v>3737</v>
      </c>
      <c r="AC4161" t="s">
        <v>3768</v>
      </c>
      <c r="AD4161" t="s">
        <v>3828</v>
      </c>
      <c r="AE4161" t="s">
        <v>3740</v>
      </c>
      <c r="AF4161" t="s">
        <v>3741</v>
      </c>
      <c r="AG4161" t="s">
        <v>3742</v>
      </c>
      <c r="AH4161" t="s">
        <v>3743</v>
      </c>
      <c r="AI4161" t="s">
        <v>3744</v>
      </c>
      <c r="AJ4161">
        <v>4259</v>
      </c>
    </row>
    <row r="4162" spans="1:36" ht="15" x14ac:dyDescent="0.2">
      <c r="A4162">
        <v>18</v>
      </c>
      <c r="B4162" s="3">
        <v>97271</v>
      </c>
      <c r="C4162" t="s">
        <v>194</v>
      </c>
      <c r="E4162" t="s">
        <v>195</v>
      </c>
      <c r="F4162" t="s">
        <v>37</v>
      </c>
      <c r="G4162" t="s">
        <v>291</v>
      </c>
      <c r="H4162" t="s">
        <v>93</v>
      </c>
      <c r="I4162" t="s">
        <v>558</v>
      </c>
      <c r="J4162" t="s">
        <v>2921</v>
      </c>
      <c r="M4162" t="s">
        <v>41</v>
      </c>
      <c r="V4162" t="s">
        <v>841</v>
      </c>
      <c r="W4162" t="s">
        <v>640</v>
      </c>
      <c r="X4162" t="s">
        <v>3734</v>
      </c>
      <c r="Y4162" s="4" t="s">
        <v>3735</v>
      </c>
      <c r="Z4162" s="3">
        <v>97271</v>
      </c>
      <c r="AA4162" t="s">
        <v>3736</v>
      </c>
      <c r="AB4162" t="s">
        <v>3737</v>
      </c>
      <c r="AC4162" t="s">
        <v>3769</v>
      </c>
      <c r="AD4162" t="s">
        <v>3828</v>
      </c>
      <c r="AE4162" t="s">
        <v>3740</v>
      </c>
      <c r="AF4162" t="s">
        <v>3741</v>
      </c>
      <c r="AG4162" t="s">
        <v>3742</v>
      </c>
      <c r="AH4162" t="s">
        <v>3743</v>
      </c>
      <c r="AI4162" t="s">
        <v>3744</v>
      </c>
      <c r="AJ4162">
        <v>4260</v>
      </c>
    </row>
    <row r="4163" spans="1:36" ht="15" x14ac:dyDescent="0.2">
      <c r="A4163">
        <v>19</v>
      </c>
      <c r="B4163" s="3">
        <v>97271</v>
      </c>
      <c r="C4163" t="s">
        <v>194</v>
      </c>
      <c r="E4163" t="s">
        <v>195</v>
      </c>
      <c r="F4163" t="s">
        <v>37</v>
      </c>
      <c r="G4163" t="s">
        <v>291</v>
      </c>
      <c r="H4163" t="s">
        <v>93</v>
      </c>
      <c r="I4163" t="s">
        <v>39</v>
      </c>
      <c r="J4163" t="s">
        <v>2921</v>
      </c>
      <c r="M4163" t="s">
        <v>41</v>
      </c>
      <c r="V4163" t="s">
        <v>841</v>
      </c>
      <c r="W4163" t="s">
        <v>640</v>
      </c>
      <c r="X4163" t="s">
        <v>3734</v>
      </c>
      <c r="Y4163" s="4" t="s">
        <v>3735</v>
      </c>
      <c r="Z4163" s="3">
        <v>97271</v>
      </c>
      <c r="AA4163" t="s">
        <v>3736</v>
      </c>
      <c r="AB4163" t="s">
        <v>3737</v>
      </c>
      <c r="AC4163" t="s">
        <v>3770</v>
      </c>
      <c r="AD4163" t="s">
        <v>3828</v>
      </c>
      <c r="AE4163" t="s">
        <v>3740</v>
      </c>
      <c r="AF4163" t="s">
        <v>3741</v>
      </c>
      <c r="AG4163" t="s">
        <v>3742</v>
      </c>
      <c r="AH4163" t="s">
        <v>3743</v>
      </c>
      <c r="AI4163" t="s">
        <v>3744</v>
      </c>
      <c r="AJ4163">
        <v>4261</v>
      </c>
    </row>
    <row r="4164" spans="1:36" ht="15" x14ac:dyDescent="0.2">
      <c r="A4164">
        <v>20</v>
      </c>
      <c r="B4164" s="3">
        <v>97271</v>
      </c>
      <c r="C4164" t="s">
        <v>329</v>
      </c>
      <c r="E4164" t="s">
        <v>330</v>
      </c>
      <c r="F4164" t="s">
        <v>37</v>
      </c>
      <c r="G4164" t="s">
        <v>2922</v>
      </c>
      <c r="H4164" t="s">
        <v>313</v>
      </c>
      <c r="I4164" t="s">
        <v>84</v>
      </c>
      <c r="J4164" t="s">
        <v>2923</v>
      </c>
      <c r="M4164" t="s">
        <v>41</v>
      </c>
      <c r="V4164" t="s">
        <v>841</v>
      </c>
      <c r="W4164" t="s">
        <v>640</v>
      </c>
      <c r="X4164" t="s">
        <v>3734</v>
      </c>
      <c r="Y4164" s="4" t="s">
        <v>3735</v>
      </c>
      <c r="Z4164" s="3">
        <v>97271</v>
      </c>
      <c r="AA4164" t="s">
        <v>3736</v>
      </c>
      <c r="AB4164" t="s">
        <v>3737</v>
      </c>
      <c r="AC4164" t="s">
        <v>3771</v>
      </c>
      <c r="AD4164" t="s">
        <v>3828</v>
      </c>
      <c r="AE4164" t="s">
        <v>3740</v>
      </c>
      <c r="AF4164" t="s">
        <v>3741</v>
      </c>
      <c r="AG4164" t="s">
        <v>3742</v>
      </c>
      <c r="AH4164" t="s">
        <v>3743</v>
      </c>
      <c r="AI4164" t="s">
        <v>3744</v>
      </c>
      <c r="AJ4164">
        <v>4262</v>
      </c>
    </row>
    <row r="4165" spans="1:36" ht="15" x14ac:dyDescent="0.2">
      <c r="A4165">
        <v>21</v>
      </c>
      <c r="B4165" s="3">
        <v>97271</v>
      </c>
      <c r="C4165" t="s">
        <v>67</v>
      </c>
      <c r="E4165" t="s">
        <v>68</v>
      </c>
      <c r="F4165" t="s">
        <v>498</v>
      </c>
      <c r="G4165" t="s">
        <v>499</v>
      </c>
      <c r="H4165" t="s">
        <v>69</v>
      </c>
      <c r="I4165" t="s">
        <v>145</v>
      </c>
      <c r="J4165" t="s">
        <v>2924</v>
      </c>
      <c r="M4165" t="s">
        <v>41</v>
      </c>
      <c r="V4165" t="s">
        <v>841</v>
      </c>
      <c r="W4165" t="s">
        <v>640</v>
      </c>
      <c r="X4165" t="s">
        <v>3734</v>
      </c>
      <c r="Y4165" s="4" t="s">
        <v>3735</v>
      </c>
      <c r="Z4165" s="3">
        <v>97271</v>
      </c>
      <c r="AA4165" t="s">
        <v>3736</v>
      </c>
      <c r="AB4165" t="s">
        <v>3737</v>
      </c>
      <c r="AC4165" t="s">
        <v>3772</v>
      </c>
      <c r="AD4165" t="s">
        <v>3828</v>
      </c>
      <c r="AE4165" t="s">
        <v>3740</v>
      </c>
      <c r="AF4165" t="s">
        <v>3741</v>
      </c>
      <c r="AG4165" t="s">
        <v>3742</v>
      </c>
      <c r="AH4165" t="s">
        <v>3743</v>
      </c>
      <c r="AI4165" t="s">
        <v>3744</v>
      </c>
      <c r="AJ4165">
        <v>4263</v>
      </c>
    </row>
    <row r="4166" spans="1:36" ht="15" x14ac:dyDescent="0.2">
      <c r="A4166">
        <v>22</v>
      </c>
      <c r="B4166" s="3">
        <v>97271</v>
      </c>
      <c r="C4166" t="s">
        <v>67</v>
      </c>
      <c r="E4166" t="s">
        <v>68</v>
      </c>
      <c r="F4166" t="s">
        <v>498</v>
      </c>
      <c r="G4166" t="s">
        <v>499</v>
      </c>
      <c r="H4166" t="s">
        <v>69</v>
      </c>
      <c r="I4166" t="s">
        <v>145</v>
      </c>
      <c r="J4166" t="s">
        <v>2924</v>
      </c>
      <c r="M4166" t="s">
        <v>41</v>
      </c>
      <c r="V4166" t="s">
        <v>841</v>
      </c>
      <c r="W4166" t="s">
        <v>640</v>
      </c>
      <c r="X4166" t="s">
        <v>3734</v>
      </c>
      <c r="Y4166" s="4" t="s">
        <v>3735</v>
      </c>
      <c r="Z4166" s="3">
        <v>97271</v>
      </c>
      <c r="AA4166" t="s">
        <v>3736</v>
      </c>
      <c r="AB4166" t="s">
        <v>3737</v>
      </c>
      <c r="AC4166" t="s">
        <v>3773</v>
      </c>
      <c r="AD4166" t="s">
        <v>3828</v>
      </c>
      <c r="AE4166" t="s">
        <v>3740</v>
      </c>
      <c r="AF4166" t="s">
        <v>3741</v>
      </c>
      <c r="AG4166" t="s">
        <v>3742</v>
      </c>
      <c r="AH4166" t="s">
        <v>3743</v>
      </c>
      <c r="AI4166" t="s">
        <v>3744</v>
      </c>
      <c r="AJ4166">
        <v>4264</v>
      </c>
    </row>
    <row r="4167" spans="1:36" ht="15" x14ac:dyDescent="0.2">
      <c r="A4167">
        <v>23</v>
      </c>
      <c r="B4167" s="3">
        <v>97271</v>
      </c>
      <c r="C4167" t="s">
        <v>67</v>
      </c>
      <c r="E4167" t="s">
        <v>68</v>
      </c>
      <c r="F4167" t="s">
        <v>498</v>
      </c>
      <c r="H4167" t="s">
        <v>69</v>
      </c>
      <c r="I4167" t="s">
        <v>145</v>
      </c>
      <c r="J4167" t="s">
        <v>2925</v>
      </c>
      <c r="M4167" t="s">
        <v>41</v>
      </c>
      <c r="V4167" t="s">
        <v>841</v>
      </c>
      <c r="W4167" t="s">
        <v>640</v>
      </c>
      <c r="X4167" t="s">
        <v>3734</v>
      </c>
      <c r="Y4167" s="4" t="s">
        <v>3735</v>
      </c>
      <c r="Z4167" s="3">
        <v>97271</v>
      </c>
      <c r="AA4167" t="s">
        <v>3736</v>
      </c>
      <c r="AB4167" t="s">
        <v>3737</v>
      </c>
      <c r="AC4167" t="s">
        <v>3774</v>
      </c>
      <c r="AD4167" t="s">
        <v>3828</v>
      </c>
      <c r="AE4167" t="s">
        <v>3740</v>
      </c>
      <c r="AF4167" t="s">
        <v>3741</v>
      </c>
      <c r="AG4167" t="s">
        <v>3742</v>
      </c>
      <c r="AH4167" t="s">
        <v>3743</v>
      </c>
      <c r="AI4167" t="s">
        <v>3744</v>
      </c>
      <c r="AJ4167">
        <v>4265</v>
      </c>
    </row>
    <row r="4168" spans="1:36" ht="15" x14ac:dyDescent="0.2">
      <c r="A4168">
        <v>26</v>
      </c>
      <c r="B4168" s="3">
        <v>97271</v>
      </c>
      <c r="C4168" t="s">
        <v>219</v>
      </c>
      <c r="E4168" t="s">
        <v>220</v>
      </c>
      <c r="F4168" t="s">
        <v>37</v>
      </c>
      <c r="H4168" t="s">
        <v>93</v>
      </c>
      <c r="I4168" t="s">
        <v>145</v>
      </c>
      <c r="M4168" t="s">
        <v>41</v>
      </c>
      <c r="V4168" t="s">
        <v>841</v>
      </c>
      <c r="W4168" t="s">
        <v>640</v>
      </c>
      <c r="X4168" t="s">
        <v>3734</v>
      </c>
      <c r="Y4168" s="4" t="s">
        <v>3735</v>
      </c>
      <c r="Z4168" s="3">
        <v>97271</v>
      </c>
      <c r="AA4168" t="s">
        <v>3736</v>
      </c>
      <c r="AB4168" t="s">
        <v>3737</v>
      </c>
      <c r="AC4168" t="s">
        <v>3776</v>
      </c>
      <c r="AD4168" t="s">
        <v>3828</v>
      </c>
      <c r="AE4168" t="s">
        <v>3740</v>
      </c>
      <c r="AF4168" t="s">
        <v>3741</v>
      </c>
      <c r="AG4168" t="s">
        <v>3742</v>
      </c>
      <c r="AH4168" t="s">
        <v>3743</v>
      </c>
      <c r="AI4168" t="s">
        <v>3744</v>
      </c>
      <c r="AJ4168">
        <v>4267</v>
      </c>
    </row>
    <row r="4169" spans="1:36" ht="15" x14ac:dyDescent="0.2">
      <c r="A4169">
        <v>27</v>
      </c>
      <c r="B4169" s="3">
        <v>97271</v>
      </c>
      <c r="C4169" t="s">
        <v>219</v>
      </c>
      <c r="E4169" t="s">
        <v>220</v>
      </c>
      <c r="F4169" t="s">
        <v>37</v>
      </c>
      <c r="H4169" t="s">
        <v>93</v>
      </c>
      <c r="I4169" t="s">
        <v>145</v>
      </c>
      <c r="M4169" t="s">
        <v>41</v>
      </c>
      <c r="V4169" t="s">
        <v>841</v>
      </c>
      <c r="W4169" t="s">
        <v>640</v>
      </c>
      <c r="X4169" t="s">
        <v>3734</v>
      </c>
      <c r="Y4169" s="4" t="s">
        <v>3735</v>
      </c>
      <c r="Z4169" s="3">
        <v>97271</v>
      </c>
      <c r="AA4169" t="s">
        <v>3736</v>
      </c>
      <c r="AB4169" t="s">
        <v>3737</v>
      </c>
      <c r="AC4169" t="s">
        <v>3777</v>
      </c>
      <c r="AD4169" t="s">
        <v>3828</v>
      </c>
      <c r="AE4169" t="s">
        <v>3740</v>
      </c>
      <c r="AF4169" t="s">
        <v>3741</v>
      </c>
      <c r="AG4169" t="s">
        <v>3742</v>
      </c>
      <c r="AH4169" t="s">
        <v>3743</v>
      </c>
      <c r="AI4169" t="s">
        <v>3744</v>
      </c>
      <c r="AJ4169">
        <v>4268</v>
      </c>
    </row>
    <row r="4170" spans="1:36" ht="15" x14ac:dyDescent="0.2">
      <c r="A4170">
        <v>28</v>
      </c>
      <c r="B4170" s="3">
        <v>97271</v>
      </c>
      <c r="C4170" t="s">
        <v>219</v>
      </c>
      <c r="E4170" t="s">
        <v>220</v>
      </c>
      <c r="F4170" t="s">
        <v>37</v>
      </c>
      <c r="H4170" t="s">
        <v>93</v>
      </c>
      <c r="I4170" t="s">
        <v>145</v>
      </c>
      <c r="M4170" t="s">
        <v>41</v>
      </c>
      <c r="V4170" t="s">
        <v>841</v>
      </c>
      <c r="W4170" t="s">
        <v>640</v>
      </c>
      <c r="X4170" t="s">
        <v>3734</v>
      </c>
      <c r="Y4170" s="4" t="s">
        <v>3735</v>
      </c>
      <c r="Z4170" s="3">
        <v>97271</v>
      </c>
      <c r="AA4170" t="s">
        <v>3736</v>
      </c>
      <c r="AB4170" t="s">
        <v>3737</v>
      </c>
      <c r="AC4170" t="s">
        <v>3778</v>
      </c>
      <c r="AD4170" t="s">
        <v>3828</v>
      </c>
      <c r="AE4170" t="s">
        <v>3740</v>
      </c>
      <c r="AF4170" t="s">
        <v>3741</v>
      </c>
      <c r="AG4170" t="s">
        <v>3742</v>
      </c>
      <c r="AH4170" t="s">
        <v>3743</v>
      </c>
      <c r="AI4170" t="s">
        <v>3744</v>
      </c>
      <c r="AJ4170">
        <v>4269</v>
      </c>
    </row>
    <row r="4171" spans="1:36" ht="15" x14ac:dyDescent="0.2">
      <c r="A4171">
        <v>29</v>
      </c>
      <c r="B4171" s="3">
        <v>97271</v>
      </c>
      <c r="C4171" t="s">
        <v>219</v>
      </c>
      <c r="E4171" t="s">
        <v>220</v>
      </c>
      <c r="F4171" t="s">
        <v>37</v>
      </c>
      <c r="H4171" t="s">
        <v>93</v>
      </c>
      <c r="I4171" t="s">
        <v>145</v>
      </c>
      <c r="M4171" t="s">
        <v>41</v>
      </c>
      <c r="V4171" t="s">
        <v>841</v>
      </c>
      <c r="W4171" t="s">
        <v>640</v>
      </c>
      <c r="X4171" t="s">
        <v>3734</v>
      </c>
      <c r="Y4171" s="4" t="s">
        <v>3735</v>
      </c>
      <c r="Z4171" s="3">
        <v>97271</v>
      </c>
      <c r="AA4171" t="s">
        <v>3736</v>
      </c>
      <c r="AB4171" t="s">
        <v>3737</v>
      </c>
      <c r="AC4171" t="s">
        <v>3779</v>
      </c>
      <c r="AD4171" t="s">
        <v>3828</v>
      </c>
      <c r="AE4171" t="s">
        <v>3740</v>
      </c>
      <c r="AF4171" t="s">
        <v>3741</v>
      </c>
      <c r="AG4171" t="s">
        <v>3742</v>
      </c>
      <c r="AH4171" t="s">
        <v>3743</v>
      </c>
      <c r="AI4171" t="s">
        <v>3744</v>
      </c>
      <c r="AJ4171">
        <v>4270</v>
      </c>
    </row>
    <row r="4172" spans="1:36" ht="15" x14ac:dyDescent="0.2">
      <c r="A4172">
        <v>30</v>
      </c>
      <c r="B4172" s="3">
        <v>97271</v>
      </c>
      <c r="C4172" t="s">
        <v>67</v>
      </c>
      <c r="E4172" t="s">
        <v>68</v>
      </c>
      <c r="F4172" t="s">
        <v>498</v>
      </c>
      <c r="H4172" t="s">
        <v>69</v>
      </c>
      <c r="I4172" t="s">
        <v>2944</v>
      </c>
      <c r="M4172" t="s">
        <v>41</v>
      </c>
      <c r="V4172" t="s">
        <v>841</v>
      </c>
      <c r="W4172" t="s">
        <v>640</v>
      </c>
      <c r="X4172" t="s">
        <v>3734</v>
      </c>
      <c r="Y4172" s="4" t="s">
        <v>3735</v>
      </c>
      <c r="Z4172" s="3">
        <v>97271</v>
      </c>
      <c r="AA4172" t="s">
        <v>3736</v>
      </c>
      <c r="AB4172" t="s">
        <v>3737</v>
      </c>
      <c r="AC4172" t="s">
        <v>3796</v>
      </c>
      <c r="AD4172" t="s">
        <v>3828</v>
      </c>
      <c r="AE4172" t="s">
        <v>3740</v>
      </c>
      <c r="AF4172" t="s">
        <v>3741</v>
      </c>
      <c r="AG4172" t="s">
        <v>3742</v>
      </c>
      <c r="AH4172" t="s">
        <v>3743</v>
      </c>
      <c r="AI4172" t="s">
        <v>3744</v>
      </c>
      <c r="AJ4172">
        <v>4271</v>
      </c>
    </row>
    <row r="4173" spans="1:36" ht="15" x14ac:dyDescent="0.2">
      <c r="A4173">
        <v>31</v>
      </c>
      <c r="B4173" s="3">
        <v>97271</v>
      </c>
      <c r="C4173" t="s">
        <v>67</v>
      </c>
      <c r="E4173" t="s">
        <v>68</v>
      </c>
      <c r="F4173" t="s">
        <v>498</v>
      </c>
      <c r="H4173" t="s">
        <v>69</v>
      </c>
      <c r="I4173" t="s">
        <v>2944</v>
      </c>
      <c r="M4173" t="s">
        <v>41</v>
      </c>
      <c r="V4173" t="s">
        <v>841</v>
      </c>
      <c r="W4173" t="s">
        <v>640</v>
      </c>
      <c r="X4173" t="s">
        <v>3734</v>
      </c>
      <c r="Y4173" s="4" t="s">
        <v>3735</v>
      </c>
      <c r="Z4173" s="3">
        <v>97271</v>
      </c>
      <c r="AA4173" t="s">
        <v>3736</v>
      </c>
      <c r="AB4173" t="s">
        <v>3737</v>
      </c>
      <c r="AC4173" t="s">
        <v>3797</v>
      </c>
      <c r="AD4173" t="s">
        <v>3828</v>
      </c>
      <c r="AE4173" t="s">
        <v>3740</v>
      </c>
      <c r="AF4173" t="s">
        <v>3741</v>
      </c>
      <c r="AG4173" t="s">
        <v>3742</v>
      </c>
      <c r="AH4173" t="s">
        <v>3743</v>
      </c>
      <c r="AI4173" t="s">
        <v>3744</v>
      </c>
      <c r="AJ4173">
        <v>4272</v>
      </c>
    </row>
    <row r="4174" spans="1:36" ht="15" x14ac:dyDescent="0.2">
      <c r="A4174">
        <v>31</v>
      </c>
      <c r="B4174" s="3">
        <v>97244</v>
      </c>
      <c r="C4174" t="s">
        <v>138</v>
      </c>
      <c r="E4174" t="s">
        <v>139</v>
      </c>
      <c r="F4174" t="s">
        <v>37</v>
      </c>
      <c r="G4174" t="s">
        <v>1707</v>
      </c>
      <c r="H4174" t="s">
        <v>3781</v>
      </c>
      <c r="I4174" t="s">
        <v>98</v>
      </c>
      <c r="J4174" t="s">
        <v>3829</v>
      </c>
      <c r="M4174" t="s">
        <v>41</v>
      </c>
      <c r="Q4174" t="s">
        <v>42</v>
      </c>
      <c r="V4174" t="s">
        <v>3784</v>
      </c>
      <c r="W4174" t="s">
        <v>44</v>
      </c>
      <c r="X4174" t="s">
        <v>3785</v>
      </c>
      <c r="Y4174" t="s">
        <v>3785</v>
      </c>
      <c r="Z4174" s="3">
        <v>97244</v>
      </c>
      <c r="AA4174" t="s">
        <v>3786</v>
      </c>
      <c r="AB4174" t="s">
        <v>3787</v>
      </c>
      <c r="AC4174" t="s">
        <v>3788</v>
      </c>
      <c r="AD4174" t="s">
        <v>3789</v>
      </c>
      <c r="AE4174" t="s">
        <v>3790</v>
      </c>
      <c r="AF4174" t="s">
        <v>3791</v>
      </c>
      <c r="AG4174" t="s">
        <v>3792</v>
      </c>
      <c r="AH4174" t="s">
        <v>3793</v>
      </c>
      <c r="AI4174" t="s">
        <v>3794</v>
      </c>
      <c r="AJ4174">
        <v>4273</v>
      </c>
    </row>
    <row r="4175" spans="1:36" ht="15" x14ac:dyDescent="0.2">
      <c r="A4175">
        <v>83</v>
      </c>
      <c r="B4175" s="3">
        <v>97244</v>
      </c>
      <c r="C4175" t="s">
        <v>1670</v>
      </c>
      <c r="E4175" t="s">
        <v>1671</v>
      </c>
      <c r="F4175" t="s">
        <v>158</v>
      </c>
      <c r="G4175" t="s">
        <v>3830</v>
      </c>
      <c r="H4175" t="s">
        <v>93</v>
      </c>
      <c r="I4175" t="s">
        <v>96</v>
      </c>
      <c r="M4175" t="s">
        <v>60</v>
      </c>
      <c r="Q4175" t="s">
        <v>42</v>
      </c>
      <c r="V4175" t="s">
        <v>3784</v>
      </c>
      <c r="W4175" t="s">
        <v>44</v>
      </c>
      <c r="X4175" t="s">
        <v>3785</v>
      </c>
      <c r="Y4175" t="s">
        <v>3785</v>
      </c>
      <c r="Z4175" s="3">
        <v>97244</v>
      </c>
      <c r="AA4175" t="s">
        <v>3786</v>
      </c>
      <c r="AB4175" t="s">
        <v>3787</v>
      </c>
      <c r="AC4175" t="s">
        <v>3788</v>
      </c>
      <c r="AD4175" t="s">
        <v>3789</v>
      </c>
      <c r="AE4175" t="s">
        <v>3790</v>
      </c>
      <c r="AF4175" t="s">
        <v>3791</v>
      </c>
      <c r="AG4175" t="s">
        <v>3792</v>
      </c>
      <c r="AH4175" t="s">
        <v>3793</v>
      </c>
      <c r="AI4175" t="s">
        <v>3794</v>
      </c>
      <c r="AJ4175">
        <v>4513</v>
      </c>
    </row>
    <row r="4176" spans="1:36" ht="15" x14ac:dyDescent="0.2">
      <c r="A4176">
        <v>32</v>
      </c>
      <c r="B4176" s="3">
        <v>97271</v>
      </c>
      <c r="C4176" t="s">
        <v>67</v>
      </c>
      <c r="E4176" t="s">
        <v>68</v>
      </c>
      <c r="F4176" t="s">
        <v>498</v>
      </c>
      <c r="H4176" t="s">
        <v>69</v>
      </c>
      <c r="I4176" t="s">
        <v>2944</v>
      </c>
      <c r="M4176" t="s">
        <v>41</v>
      </c>
      <c r="V4176" t="s">
        <v>841</v>
      </c>
      <c r="W4176" t="s">
        <v>640</v>
      </c>
      <c r="X4176" t="s">
        <v>3734</v>
      </c>
      <c r="Y4176" s="4" t="s">
        <v>3735</v>
      </c>
      <c r="Z4176" s="3">
        <v>97271</v>
      </c>
      <c r="AA4176" t="s">
        <v>3736</v>
      </c>
      <c r="AB4176" t="s">
        <v>3737</v>
      </c>
      <c r="AC4176" t="s">
        <v>3798</v>
      </c>
      <c r="AD4176" t="s">
        <v>3828</v>
      </c>
      <c r="AE4176" t="s">
        <v>3740</v>
      </c>
      <c r="AF4176" t="s">
        <v>3741</v>
      </c>
      <c r="AG4176" t="s">
        <v>3742</v>
      </c>
      <c r="AH4176" t="s">
        <v>3743</v>
      </c>
      <c r="AI4176" t="s">
        <v>3744</v>
      </c>
      <c r="AJ4176">
        <v>4274</v>
      </c>
    </row>
    <row r="4177" spans="1:36" ht="15" x14ac:dyDescent="0.2">
      <c r="A4177">
        <v>33</v>
      </c>
      <c r="B4177" s="3">
        <v>97271</v>
      </c>
      <c r="C4177" t="s">
        <v>67</v>
      </c>
      <c r="E4177" t="s">
        <v>68</v>
      </c>
      <c r="F4177" t="s">
        <v>498</v>
      </c>
      <c r="H4177" t="s">
        <v>69</v>
      </c>
      <c r="I4177" t="s">
        <v>2944</v>
      </c>
      <c r="M4177" t="s">
        <v>41</v>
      </c>
      <c r="V4177" t="s">
        <v>841</v>
      </c>
      <c r="W4177" t="s">
        <v>640</v>
      </c>
      <c r="X4177" t="s">
        <v>3734</v>
      </c>
      <c r="Y4177" s="4" t="s">
        <v>3735</v>
      </c>
      <c r="Z4177" s="3">
        <v>97271</v>
      </c>
      <c r="AA4177" t="s">
        <v>3736</v>
      </c>
      <c r="AB4177" t="s">
        <v>3737</v>
      </c>
      <c r="AC4177" t="s">
        <v>3799</v>
      </c>
      <c r="AD4177" t="s">
        <v>3828</v>
      </c>
      <c r="AE4177" t="s">
        <v>3740</v>
      </c>
      <c r="AF4177" t="s">
        <v>3741</v>
      </c>
      <c r="AG4177" t="s">
        <v>3742</v>
      </c>
      <c r="AH4177" t="s">
        <v>3743</v>
      </c>
      <c r="AI4177" t="s">
        <v>3744</v>
      </c>
      <c r="AJ4177">
        <v>4275</v>
      </c>
    </row>
    <row r="4178" spans="1:36" ht="15" x14ac:dyDescent="0.2">
      <c r="A4178">
        <v>34</v>
      </c>
      <c r="B4178" s="3">
        <v>97271</v>
      </c>
      <c r="C4178" t="s">
        <v>67</v>
      </c>
      <c r="E4178" t="s">
        <v>68</v>
      </c>
      <c r="F4178" t="s">
        <v>498</v>
      </c>
      <c r="H4178" t="s">
        <v>69</v>
      </c>
      <c r="I4178" t="s">
        <v>2944</v>
      </c>
      <c r="M4178" t="s">
        <v>41</v>
      </c>
      <c r="V4178" t="s">
        <v>841</v>
      </c>
      <c r="W4178" t="s">
        <v>640</v>
      </c>
      <c r="X4178" t="s">
        <v>3734</v>
      </c>
      <c r="Y4178" s="4" t="s">
        <v>3735</v>
      </c>
      <c r="Z4178" s="3">
        <v>97271</v>
      </c>
      <c r="AA4178" t="s">
        <v>3736</v>
      </c>
      <c r="AB4178" t="s">
        <v>3737</v>
      </c>
      <c r="AC4178" t="s">
        <v>3800</v>
      </c>
      <c r="AD4178" t="s">
        <v>3828</v>
      </c>
      <c r="AE4178" t="s">
        <v>3740</v>
      </c>
      <c r="AF4178" t="s">
        <v>3741</v>
      </c>
      <c r="AG4178" t="s">
        <v>3742</v>
      </c>
      <c r="AH4178" t="s">
        <v>3743</v>
      </c>
      <c r="AI4178" t="s">
        <v>3744</v>
      </c>
      <c r="AJ4178">
        <v>4276</v>
      </c>
    </row>
    <row r="4179" spans="1:36" ht="15" x14ac:dyDescent="0.2">
      <c r="A4179">
        <v>35</v>
      </c>
      <c r="B4179" s="3">
        <v>97271</v>
      </c>
      <c r="C4179" t="s">
        <v>67</v>
      </c>
      <c r="E4179" t="s">
        <v>68</v>
      </c>
      <c r="F4179" t="s">
        <v>498</v>
      </c>
      <c r="H4179" t="s">
        <v>69</v>
      </c>
      <c r="I4179" t="s">
        <v>2944</v>
      </c>
      <c r="M4179" t="s">
        <v>41</v>
      </c>
      <c r="V4179" t="s">
        <v>841</v>
      </c>
      <c r="W4179" t="s">
        <v>640</v>
      </c>
      <c r="X4179" t="s">
        <v>3734</v>
      </c>
      <c r="Y4179" s="4" t="s">
        <v>3735</v>
      </c>
      <c r="Z4179" s="3">
        <v>97271</v>
      </c>
      <c r="AA4179" t="s">
        <v>3736</v>
      </c>
      <c r="AB4179" t="s">
        <v>3737</v>
      </c>
      <c r="AC4179" t="s">
        <v>3801</v>
      </c>
      <c r="AD4179" t="s">
        <v>3828</v>
      </c>
      <c r="AE4179" t="s">
        <v>3740</v>
      </c>
      <c r="AF4179" t="s">
        <v>3741</v>
      </c>
      <c r="AG4179" t="s">
        <v>3742</v>
      </c>
      <c r="AH4179" t="s">
        <v>3743</v>
      </c>
      <c r="AI4179" t="s">
        <v>3744</v>
      </c>
      <c r="AJ4179">
        <v>4277</v>
      </c>
    </row>
    <row r="4180" spans="1:36" ht="15" x14ac:dyDescent="0.2">
      <c r="A4180">
        <v>36</v>
      </c>
      <c r="B4180" s="3">
        <v>97271</v>
      </c>
      <c r="C4180" t="s">
        <v>67</v>
      </c>
      <c r="E4180" t="s">
        <v>68</v>
      </c>
      <c r="F4180" t="s">
        <v>498</v>
      </c>
      <c r="H4180" t="s">
        <v>69</v>
      </c>
      <c r="I4180" t="s">
        <v>2944</v>
      </c>
      <c r="M4180" t="s">
        <v>41</v>
      </c>
      <c r="V4180" t="s">
        <v>841</v>
      </c>
      <c r="W4180" t="s">
        <v>640</v>
      </c>
      <c r="X4180" t="s">
        <v>3734</v>
      </c>
      <c r="Y4180" s="4" t="s">
        <v>3735</v>
      </c>
      <c r="Z4180" s="3">
        <v>97271</v>
      </c>
      <c r="AA4180" t="s">
        <v>3736</v>
      </c>
      <c r="AB4180" t="s">
        <v>3737</v>
      </c>
      <c r="AC4180" t="s">
        <v>3802</v>
      </c>
      <c r="AD4180" t="s">
        <v>3828</v>
      </c>
      <c r="AE4180" t="s">
        <v>3740</v>
      </c>
      <c r="AF4180" t="s">
        <v>3741</v>
      </c>
      <c r="AG4180" t="s">
        <v>3742</v>
      </c>
      <c r="AH4180" t="s">
        <v>3743</v>
      </c>
      <c r="AI4180" t="s">
        <v>3744</v>
      </c>
      <c r="AJ4180">
        <v>4278</v>
      </c>
    </row>
    <row r="4181" spans="1:36" ht="15" x14ac:dyDescent="0.2">
      <c r="A4181">
        <v>37</v>
      </c>
      <c r="B4181" s="3">
        <v>97271</v>
      </c>
      <c r="C4181" t="s">
        <v>67</v>
      </c>
      <c r="E4181" t="s">
        <v>68</v>
      </c>
      <c r="F4181" t="s">
        <v>498</v>
      </c>
      <c r="H4181" t="s">
        <v>69</v>
      </c>
      <c r="I4181" t="s">
        <v>2944</v>
      </c>
      <c r="M4181" t="s">
        <v>41</v>
      </c>
      <c r="V4181" t="s">
        <v>841</v>
      </c>
      <c r="W4181" t="s">
        <v>640</v>
      </c>
      <c r="X4181" t="s">
        <v>3734</v>
      </c>
      <c r="Y4181" s="4" t="s">
        <v>3735</v>
      </c>
      <c r="Z4181" s="3">
        <v>97271</v>
      </c>
      <c r="AA4181" t="s">
        <v>3736</v>
      </c>
      <c r="AB4181" t="s">
        <v>3737</v>
      </c>
      <c r="AC4181" t="s">
        <v>3803</v>
      </c>
      <c r="AD4181" t="s">
        <v>3828</v>
      </c>
      <c r="AE4181" t="s">
        <v>3740</v>
      </c>
      <c r="AF4181" t="s">
        <v>3741</v>
      </c>
      <c r="AG4181" t="s">
        <v>3742</v>
      </c>
      <c r="AH4181" t="s">
        <v>3743</v>
      </c>
      <c r="AI4181" t="s">
        <v>3744</v>
      </c>
      <c r="AJ4181">
        <v>4279</v>
      </c>
    </row>
    <row r="4182" spans="1:36" ht="15" x14ac:dyDescent="0.2">
      <c r="A4182">
        <v>38</v>
      </c>
      <c r="B4182" s="3">
        <v>97271</v>
      </c>
      <c r="C4182" t="s">
        <v>67</v>
      </c>
      <c r="E4182" t="s">
        <v>68</v>
      </c>
      <c r="F4182" t="s">
        <v>498</v>
      </c>
      <c r="H4182" t="s">
        <v>69</v>
      </c>
      <c r="I4182" t="s">
        <v>2944</v>
      </c>
      <c r="M4182" t="s">
        <v>41</v>
      </c>
      <c r="V4182" t="s">
        <v>841</v>
      </c>
      <c r="W4182" t="s">
        <v>640</v>
      </c>
      <c r="X4182" t="s">
        <v>3734</v>
      </c>
      <c r="Y4182" s="4" t="s">
        <v>3735</v>
      </c>
      <c r="Z4182" s="3">
        <v>97271</v>
      </c>
      <c r="AA4182" t="s">
        <v>3736</v>
      </c>
      <c r="AB4182" t="s">
        <v>3737</v>
      </c>
      <c r="AC4182" t="s">
        <v>3804</v>
      </c>
      <c r="AD4182" t="s">
        <v>3828</v>
      </c>
      <c r="AE4182" t="s">
        <v>3740</v>
      </c>
      <c r="AF4182" t="s">
        <v>3741</v>
      </c>
      <c r="AG4182" t="s">
        <v>3742</v>
      </c>
      <c r="AH4182" t="s">
        <v>3743</v>
      </c>
      <c r="AI4182" t="s">
        <v>3744</v>
      </c>
      <c r="AJ4182">
        <v>4280</v>
      </c>
    </row>
    <row r="4183" spans="1:36" ht="15" x14ac:dyDescent="0.2">
      <c r="A4183">
        <v>39</v>
      </c>
      <c r="B4183" s="3">
        <v>97271</v>
      </c>
      <c r="C4183" t="s">
        <v>67</v>
      </c>
      <c r="E4183" t="s">
        <v>68</v>
      </c>
      <c r="F4183" t="s">
        <v>498</v>
      </c>
      <c r="H4183" t="s">
        <v>69</v>
      </c>
      <c r="I4183" t="s">
        <v>2944</v>
      </c>
      <c r="M4183" t="s">
        <v>41</v>
      </c>
      <c r="V4183" t="s">
        <v>841</v>
      </c>
      <c r="W4183" t="s">
        <v>640</v>
      </c>
      <c r="X4183" t="s">
        <v>3734</v>
      </c>
      <c r="Y4183" s="4" t="s">
        <v>3735</v>
      </c>
      <c r="Z4183" s="3">
        <v>97271</v>
      </c>
      <c r="AA4183" t="s">
        <v>3736</v>
      </c>
      <c r="AB4183" t="s">
        <v>3737</v>
      </c>
      <c r="AC4183" t="s">
        <v>3805</v>
      </c>
      <c r="AD4183" t="s">
        <v>3828</v>
      </c>
      <c r="AE4183" t="s">
        <v>3740</v>
      </c>
      <c r="AF4183" t="s">
        <v>3741</v>
      </c>
      <c r="AG4183" t="s">
        <v>3742</v>
      </c>
      <c r="AH4183" t="s">
        <v>3743</v>
      </c>
      <c r="AI4183" t="s">
        <v>3744</v>
      </c>
      <c r="AJ4183">
        <v>4281</v>
      </c>
    </row>
    <row r="4184" spans="1:36" ht="15" x14ac:dyDescent="0.2">
      <c r="A4184">
        <v>40</v>
      </c>
      <c r="B4184" s="3">
        <v>97271</v>
      </c>
      <c r="C4184" t="s">
        <v>67</v>
      </c>
      <c r="E4184" t="s">
        <v>68</v>
      </c>
      <c r="F4184" t="s">
        <v>498</v>
      </c>
      <c r="H4184" t="s">
        <v>69</v>
      </c>
      <c r="I4184" t="s">
        <v>2944</v>
      </c>
      <c r="M4184" t="s">
        <v>41</v>
      </c>
      <c r="V4184" t="s">
        <v>841</v>
      </c>
      <c r="W4184" t="s">
        <v>640</v>
      </c>
      <c r="X4184" t="s">
        <v>3734</v>
      </c>
      <c r="Y4184" s="4" t="s">
        <v>3735</v>
      </c>
      <c r="Z4184" s="3">
        <v>97271</v>
      </c>
      <c r="AA4184" t="s">
        <v>3736</v>
      </c>
      <c r="AB4184" t="s">
        <v>3737</v>
      </c>
      <c r="AC4184" t="s">
        <v>3806</v>
      </c>
      <c r="AD4184" t="s">
        <v>3828</v>
      </c>
      <c r="AE4184" t="s">
        <v>3740</v>
      </c>
      <c r="AF4184" t="s">
        <v>3741</v>
      </c>
      <c r="AG4184" t="s">
        <v>3742</v>
      </c>
      <c r="AH4184" t="s">
        <v>3743</v>
      </c>
      <c r="AI4184" t="s">
        <v>3744</v>
      </c>
      <c r="AJ4184">
        <v>4282</v>
      </c>
    </row>
    <row r="4185" spans="1:36" ht="15" x14ac:dyDescent="0.2">
      <c r="A4185">
        <v>41</v>
      </c>
      <c r="B4185" s="3">
        <v>97271</v>
      </c>
      <c r="C4185" t="s">
        <v>91</v>
      </c>
      <c r="E4185" t="s">
        <v>92</v>
      </c>
      <c r="F4185" t="s">
        <v>37</v>
      </c>
      <c r="H4185" t="s">
        <v>93</v>
      </c>
      <c r="I4185" t="s">
        <v>96</v>
      </c>
      <c r="J4185" t="s">
        <v>2945</v>
      </c>
      <c r="M4185" t="s">
        <v>41</v>
      </c>
      <c r="V4185" t="s">
        <v>841</v>
      </c>
      <c r="W4185" t="s">
        <v>640</v>
      </c>
      <c r="X4185" t="s">
        <v>3734</v>
      </c>
      <c r="Y4185" s="4" t="s">
        <v>3735</v>
      </c>
      <c r="Z4185" s="3">
        <v>97271</v>
      </c>
      <c r="AA4185" t="s">
        <v>3736</v>
      </c>
      <c r="AB4185" t="s">
        <v>3737</v>
      </c>
      <c r="AC4185" t="s">
        <v>3807</v>
      </c>
      <c r="AD4185" t="s">
        <v>3828</v>
      </c>
      <c r="AE4185" t="s">
        <v>3740</v>
      </c>
      <c r="AF4185" t="s">
        <v>3741</v>
      </c>
      <c r="AG4185" t="s">
        <v>3742</v>
      </c>
      <c r="AH4185" t="s">
        <v>3743</v>
      </c>
      <c r="AI4185" t="s">
        <v>3744</v>
      </c>
      <c r="AJ4185">
        <v>4283</v>
      </c>
    </row>
    <row r="4186" spans="1:36" ht="15" x14ac:dyDescent="0.2">
      <c r="A4186">
        <v>42</v>
      </c>
      <c r="B4186" s="3">
        <v>97271</v>
      </c>
      <c r="C4186" t="s">
        <v>91</v>
      </c>
      <c r="E4186" t="s">
        <v>92</v>
      </c>
      <c r="F4186" t="s">
        <v>37</v>
      </c>
      <c r="H4186" t="s">
        <v>93</v>
      </c>
      <c r="I4186" t="s">
        <v>96</v>
      </c>
      <c r="J4186" t="s">
        <v>2945</v>
      </c>
      <c r="M4186" t="s">
        <v>41</v>
      </c>
      <c r="V4186" t="s">
        <v>841</v>
      </c>
      <c r="W4186" t="s">
        <v>640</v>
      </c>
      <c r="X4186" t="s">
        <v>3734</v>
      </c>
      <c r="Y4186" s="4" t="s">
        <v>3735</v>
      </c>
      <c r="Z4186" s="3">
        <v>97271</v>
      </c>
      <c r="AA4186" t="s">
        <v>3736</v>
      </c>
      <c r="AB4186" t="s">
        <v>3737</v>
      </c>
      <c r="AC4186" t="s">
        <v>3808</v>
      </c>
      <c r="AD4186" t="s">
        <v>3828</v>
      </c>
      <c r="AE4186" t="s">
        <v>3740</v>
      </c>
      <c r="AF4186" t="s">
        <v>3741</v>
      </c>
      <c r="AG4186" t="s">
        <v>3742</v>
      </c>
      <c r="AH4186" t="s">
        <v>3743</v>
      </c>
      <c r="AI4186" t="s">
        <v>3744</v>
      </c>
      <c r="AJ4186">
        <v>4284</v>
      </c>
    </row>
    <row r="4187" spans="1:36" ht="15" x14ac:dyDescent="0.2">
      <c r="A4187">
        <v>43</v>
      </c>
      <c r="B4187" s="3">
        <v>97271</v>
      </c>
      <c r="C4187" t="s">
        <v>91</v>
      </c>
      <c r="E4187" t="s">
        <v>92</v>
      </c>
      <c r="F4187" t="s">
        <v>37</v>
      </c>
      <c r="H4187" t="s">
        <v>93</v>
      </c>
      <c r="I4187" t="s">
        <v>96</v>
      </c>
      <c r="J4187" t="s">
        <v>2945</v>
      </c>
      <c r="M4187" t="s">
        <v>60</v>
      </c>
      <c r="V4187" t="s">
        <v>841</v>
      </c>
      <c r="W4187" t="s">
        <v>640</v>
      </c>
      <c r="X4187" t="s">
        <v>3734</v>
      </c>
      <c r="Y4187" s="4" t="s">
        <v>3735</v>
      </c>
      <c r="Z4187" s="3">
        <v>97271</v>
      </c>
      <c r="AA4187" t="s">
        <v>3736</v>
      </c>
      <c r="AB4187" t="s">
        <v>3737</v>
      </c>
      <c r="AC4187" t="s">
        <v>3809</v>
      </c>
      <c r="AD4187" t="s">
        <v>3828</v>
      </c>
      <c r="AE4187" t="s">
        <v>3740</v>
      </c>
      <c r="AF4187" t="s">
        <v>3741</v>
      </c>
      <c r="AG4187" t="s">
        <v>3742</v>
      </c>
      <c r="AH4187" t="s">
        <v>3743</v>
      </c>
      <c r="AI4187" t="s">
        <v>3744</v>
      </c>
      <c r="AJ4187">
        <v>4285</v>
      </c>
    </row>
    <row r="4188" spans="1:36" ht="15" x14ac:dyDescent="0.2">
      <c r="A4188">
        <v>44</v>
      </c>
      <c r="B4188" s="3">
        <v>97271</v>
      </c>
      <c r="C4188" t="s">
        <v>91</v>
      </c>
      <c r="E4188" t="s">
        <v>92</v>
      </c>
      <c r="F4188" t="s">
        <v>37</v>
      </c>
      <c r="H4188" t="s">
        <v>93</v>
      </c>
      <c r="I4188" t="s">
        <v>96</v>
      </c>
      <c r="J4188" t="s">
        <v>2945</v>
      </c>
      <c r="M4188" t="s">
        <v>60</v>
      </c>
      <c r="V4188" t="s">
        <v>841</v>
      </c>
      <c r="W4188" t="s">
        <v>640</v>
      </c>
      <c r="X4188" t="s">
        <v>3734</v>
      </c>
      <c r="Y4188" s="4" t="s">
        <v>3735</v>
      </c>
      <c r="Z4188" s="3">
        <v>97271</v>
      </c>
      <c r="AA4188" t="s">
        <v>3736</v>
      </c>
      <c r="AB4188" t="s">
        <v>3737</v>
      </c>
      <c r="AC4188" t="s">
        <v>3810</v>
      </c>
      <c r="AD4188" t="s">
        <v>3828</v>
      </c>
      <c r="AE4188" t="s">
        <v>3740</v>
      </c>
      <c r="AF4188" t="s">
        <v>3741</v>
      </c>
      <c r="AG4188" t="s">
        <v>3742</v>
      </c>
      <c r="AH4188" t="s">
        <v>3743</v>
      </c>
      <c r="AI4188" t="s">
        <v>3744</v>
      </c>
      <c r="AJ4188">
        <v>4286</v>
      </c>
    </row>
    <row r="4189" spans="1:36" ht="15" x14ac:dyDescent="0.2">
      <c r="A4189">
        <v>45</v>
      </c>
      <c r="B4189" s="3">
        <v>97271</v>
      </c>
      <c r="C4189" t="s">
        <v>2305</v>
      </c>
      <c r="E4189" t="s">
        <v>2306</v>
      </c>
      <c r="F4189" t="s">
        <v>37</v>
      </c>
      <c r="H4189" t="s">
        <v>83</v>
      </c>
      <c r="I4189" t="s">
        <v>98</v>
      </c>
      <c r="J4189" t="s">
        <v>2946</v>
      </c>
      <c r="M4189" t="s">
        <v>41</v>
      </c>
      <c r="V4189" t="s">
        <v>841</v>
      </c>
      <c r="W4189" t="s">
        <v>640</v>
      </c>
      <c r="X4189" t="s">
        <v>3734</v>
      </c>
      <c r="Y4189" s="4" t="s">
        <v>3735</v>
      </c>
      <c r="Z4189" s="3">
        <v>97271</v>
      </c>
      <c r="AA4189" t="s">
        <v>3736</v>
      </c>
      <c r="AB4189" t="s">
        <v>3737</v>
      </c>
      <c r="AC4189" t="s">
        <v>3811</v>
      </c>
      <c r="AD4189" t="s">
        <v>3828</v>
      </c>
      <c r="AE4189" t="s">
        <v>3740</v>
      </c>
      <c r="AF4189" t="s">
        <v>3741</v>
      </c>
      <c r="AG4189" t="s">
        <v>3742</v>
      </c>
      <c r="AH4189" t="s">
        <v>3743</v>
      </c>
      <c r="AI4189" t="s">
        <v>3744</v>
      </c>
      <c r="AJ4189">
        <v>4287</v>
      </c>
    </row>
    <row r="4190" spans="1:36" ht="15" x14ac:dyDescent="0.2">
      <c r="A4190">
        <v>46</v>
      </c>
      <c r="B4190" s="3">
        <v>97271</v>
      </c>
      <c r="C4190" t="s">
        <v>208</v>
      </c>
      <c r="E4190" t="s">
        <v>209</v>
      </c>
      <c r="F4190" t="s">
        <v>37</v>
      </c>
      <c r="H4190" t="s">
        <v>83</v>
      </c>
      <c r="I4190" t="s">
        <v>96</v>
      </c>
      <c r="J4190" t="s">
        <v>2947</v>
      </c>
      <c r="M4190" t="s">
        <v>41</v>
      </c>
      <c r="V4190" t="s">
        <v>841</v>
      </c>
      <c r="W4190" t="s">
        <v>640</v>
      </c>
      <c r="X4190" t="s">
        <v>3734</v>
      </c>
      <c r="Y4190" s="4" t="s">
        <v>3735</v>
      </c>
      <c r="Z4190" s="3">
        <v>97271</v>
      </c>
      <c r="AA4190" t="s">
        <v>3736</v>
      </c>
      <c r="AB4190" t="s">
        <v>3737</v>
      </c>
      <c r="AC4190" t="s">
        <v>3812</v>
      </c>
      <c r="AD4190" t="s">
        <v>3828</v>
      </c>
      <c r="AE4190" t="s">
        <v>3740</v>
      </c>
      <c r="AF4190" t="s">
        <v>3741</v>
      </c>
      <c r="AG4190" t="s">
        <v>3742</v>
      </c>
      <c r="AH4190" t="s">
        <v>3743</v>
      </c>
      <c r="AI4190" t="s">
        <v>3744</v>
      </c>
      <c r="AJ4190">
        <v>4288</v>
      </c>
    </row>
    <row r="4191" spans="1:36" ht="15" x14ac:dyDescent="0.2">
      <c r="A4191">
        <v>47</v>
      </c>
      <c r="B4191" s="3">
        <v>97271</v>
      </c>
      <c r="C4191" t="s">
        <v>208</v>
      </c>
      <c r="E4191" t="s">
        <v>209</v>
      </c>
      <c r="F4191" t="s">
        <v>37</v>
      </c>
      <c r="H4191" t="s">
        <v>83</v>
      </c>
      <c r="I4191" t="s">
        <v>96</v>
      </c>
      <c r="J4191" t="s">
        <v>2947</v>
      </c>
      <c r="M4191" t="s">
        <v>41</v>
      </c>
      <c r="V4191" t="s">
        <v>841</v>
      </c>
      <c r="W4191" t="s">
        <v>640</v>
      </c>
      <c r="X4191" t="s">
        <v>3734</v>
      </c>
      <c r="Y4191" s="4" t="s">
        <v>3735</v>
      </c>
      <c r="Z4191" s="3">
        <v>97271</v>
      </c>
      <c r="AA4191" t="s">
        <v>3736</v>
      </c>
      <c r="AB4191" t="s">
        <v>3737</v>
      </c>
      <c r="AC4191" t="s">
        <v>3813</v>
      </c>
      <c r="AD4191" t="s">
        <v>3828</v>
      </c>
      <c r="AE4191" t="s">
        <v>3740</v>
      </c>
      <c r="AF4191" t="s">
        <v>3741</v>
      </c>
      <c r="AG4191" t="s">
        <v>3742</v>
      </c>
      <c r="AH4191" t="s">
        <v>3743</v>
      </c>
      <c r="AI4191" t="s">
        <v>3744</v>
      </c>
      <c r="AJ4191">
        <v>4289</v>
      </c>
    </row>
    <row r="4192" spans="1:36" ht="15" x14ac:dyDescent="0.2">
      <c r="A4192">
        <v>48</v>
      </c>
      <c r="B4192" s="3">
        <v>97271</v>
      </c>
      <c r="C4192" t="s">
        <v>208</v>
      </c>
      <c r="E4192" t="s">
        <v>209</v>
      </c>
      <c r="F4192" t="s">
        <v>37</v>
      </c>
      <c r="H4192" t="s">
        <v>83</v>
      </c>
      <c r="I4192" t="s">
        <v>96</v>
      </c>
      <c r="J4192" t="s">
        <v>2947</v>
      </c>
      <c r="M4192" t="s">
        <v>41</v>
      </c>
      <c r="V4192" t="s">
        <v>841</v>
      </c>
      <c r="W4192" t="s">
        <v>640</v>
      </c>
      <c r="X4192" t="s">
        <v>3734</v>
      </c>
      <c r="Y4192" s="4" t="s">
        <v>3735</v>
      </c>
      <c r="Z4192" s="3">
        <v>97271</v>
      </c>
      <c r="AA4192" t="s">
        <v>3736</v>
      </c>
      <c r="AB4192" t="s">
        <v>3737</v>
      </c>
      <c r="AC4192" t="s">
        <v>3814</v>
      </c>
      <c r="AD4192" t="s">
        <v>3828</v>
      </c>
      <c r="AE4192" t="s">
        <v>3740</v>
      </c>
      <c r="AF4192" t="s">
        <v>3741</v>
      </c>
      <c r="AG4192" t="s">
        <v>3742</v>
      </c>
      <c r="AH4192" t="s">
        <v>3743</v>
      </c>
      <c r="AI4192" t="s">
        <v>3744</v>
      </c>
      <c r="AJ4192">
        <v>4290</v>
      </c>
    </row>
    <row r="4193" spans="1:36" ht="15" x14ac:dyDescent="0.2">
      <c r="A4193">
        <v>49</v>
      </c>
      <c r="B4193" s="3">
        <v>97271</v>
      </c>
      <c r="C4193" t="s">
        <v>500</v>
      </c>
      <c r="E4193" t="s">
        <v>501</v>
      </c>
      <c r="F4193" t="s">
        <v>37</v>
      </c>
      <c r="G4193" t="s">
        <v>1543</v>
      </c>
      <c r="H4193" t="s">
        <v>93</v>
      </c>
      <c r="I4193" t="s">
        <v>478</v>
      </c>
      <c r="J4193" t="s">
        <v>2948</v>
      </c>
      <c r="M4193" t="s">
        <v>60</v>
      </c>
      <c r="V4193" t="s">
        <v>841</v>
      </c>
      <c r="W4193" t="s">
        <v>640</v>
      </c>
      <c r="X4193" t="s">
        <v>3734</v>
      </c>
      <c r="Y4193" s="4" t="s">
        <v>3735</v>
      </c>
      <c r="Z4193" s="3">
        <v>97271</v>
      </c>
      <c r="AA4193" t="s">
        <v>3736</v>
      </c>
      <c r="AB4193" t="s">
        <v>3737</v>
      </c>
      <c r="AC4193" t="s">
        <v>3815</v>
      </c>
      <c r="AD4193" t="s">
        <v>3828</v>
      </c>
      <c r="AE4193" t="s">
        <v>3740</v>
      </c>
      <c r="AF4193" t="s">
        <v>3741</v>
      </c>
      <c r="AG4193" t="s">
        <v>3742</v>
      </c>
      <c r="AH4193" t="s">
        <v>3743</v>
      </c>
      <c r="AI4193" t="s">
        <v>3744</v>
      </c>
      <c r="AJ4193">
        <v>4291</v>
      </c>
    </row>
    <row r="4194" spans="1:36" ht="15" x14ac:dyDescent="0.2">
      <c r="A4194">
        <v>50</v>
      </c>
      <c r="B4194" s="3">
        <v>97271</v>
      </c>
      <c r="C4194" t="s">
        <v>746</v>
      </c>
      <c r="E4194" t="s">
        <v>747</v>
      </c>
      <c r="F4194" t="s">
        <v>37</v>
      </c>
      <c r="G4194" t="s">
        <v>2949</v>
      </c>
      <c r="H4194" t="s">
        <v>748</v>
      </c>
      <c r="I4194" t="s">
        <v>748</v>
      </c>
      <c r="J4194" t="s">
        <v>2805</v>
      </c>
      <c r="M4194" t="s">
        <v>41</v>
      </c>
      <c r="V4194" t="s">
        <v>841</v>
      </c>
      <c r="W4194" t="s">
        <v>640</v>
      </c>
      <c r="X4194" t="s">
        <v>3734</v>
      </c>
      <c r="Y4194" s="4" t="s">
        <v>3735</v>
      </c>
      <c r="Z4194" s="3">
        <v>97271</v>
      </c>
      <c r="AA4194" t="s">
        <v>3736</v>
      </c>
      <c r="AB4194" t="s">
        <v>3737</v>
      </c>
      <c r="AC4194" t="s">
        <v>3816</v>
      </c>
      <c r="AD4194" t="s">
        <v>3828</v>
      </c>
      <c r="AE4194" t="s">
        <v>3740</v>
      </c>
      <c r="AF4194" t="s">
        <v>3741</v>
      </c>
      <c r="AG4194" t="s">
        <v>3742</v>
      </c>
      <c r="AH4194" t="s">
        <v>3743</v>
      </c>
      <c r="AI4194" t="s">
        <v>3744</v>
      </c>
      <c r="AJ4194">
        <v>4292</v>
      </c>
    </row>
    <row r="4195" spans="1:36" ht="15" x14ac:dyDescent="0.2">
      <c r="A4195">
        <v>51</v>
      </c>
      <c r="B4195" s="3">
        <v>97271</v>
      </c>
      <c r="C4195" t="s">
        <v>2950</v>
      </c>
      <c r="E4195" t="s">
        <v>2951</v>
      </c>
      <c r="F4195" t="s">
        <v>657</v>
      </c>
      <c r="G4195" t="s">
        <v>2952</v>
      </c>
      <c r="H4195" t="s">
        <v>93</v>
      </c>
      <c r="I4195" t="s">
        <v>96</v>
      </c>
      <c r="M4195" t="s">
        <v>41</v>
      </c>
      <c r="V4195" t="s">
        <v>841</v>
      </c>
      <c r="W4195" t="s">
        <v>640</v>
      </c>
      <c r="X4195" t="s">
        <v>3734</v>
      </c>
      <c r="Y4195" s="4" t="s">
        <v>3735</v>
      </c>
      <c r="Z4195" s="3">
        <v>97271</v>
      </c>
      <c r="AA4195" t="s">
        <v>3736</v>
      </c>
      <c r="AB4195" t="s">
        <v>3737</v>
      </c>
      <c r="AC4195" t="s">
        <v>3817</v>
      </c>
      <c r="AD4195" t="s">
        <v>3828</v>
      </c>
      <c r="AE4195" t="s">
        <v>3740</v>
      </c>
      <c r="AF4195" t="s">
        <v>3741</v>
      </c>
      <c r="AG4195" t="s">
        <v>3742</v>
      </c>
      <c r="AH4195" t="s">
        <v>3743</v>
      </c>
      <c r="AI4195" t="s">
        <v>3744</v>
      </c>
      <c r="AJ4195">
        <v>4293</v>
      </c>
    </row>
    <row r="4196" spans="1:36" ht="15" x14ac:dyDescent="0.2">
      <c r="A4196">
        <v>52</v>
      </c>
      <c r="B4196" s="3">
        <v>97271</v>
      </c>
      <c r="C4196" t="s">
        <v>2454</v>
      </c>
      <c r="E4196" t="s">
        <v>2455</v>
      </c>
      <c r="H4196" t="s">
        <v>93</v>
      </c>
      <c r="I4196" t="s">
        <v>70</v>
      </c>
      <c r="M4196" t="s">
        <v>60</v>
      </c>
      <c r="V4196" t="s">
        <v>841</v>
      </c>
      <c r="W4196" t="s">
        <v>640</v>
      </c>
      <c r="X4196" t="s">
        <v>3734</v>
      </c>
      <c r="Y4196" s="4" t="s">
        <v>3735</v>
      </c>
      <c r="Z4196" s="3">
        <v>97271</v>
      </c>
      <c r="AA4196" t="s">
        <v>3736</v>
      </c>
      <c r="AB4196" t="s">
        <v>3737</v>
      </c>
      <c r="AC4196" t="s">
        <v>3818</v>
      </c>
      <c r="AD4196" t="s">
        <v>3828</v>
      </c>
      <c r="AE4196" t="s">
        <v>3740</v>
      </c>
      <c r="AF4196" t="s">
        <v>3741</v>
      </c>
      <c r="AG4196" t="s">
        <v>3742</v>
      </c>
      <c r="AH4196" t="s">
        <v>3743</v>
      </c>
      <c r="AI4196" t="s">
        <v>3744</v>
      </c>
      <c r="AJ4196">
        <v>4294</v>
      </c>
    </row>
    <row r="4197" spans="1:36" ht="15" x14ac:dyDescent="0.2">
      <c r="A4197">
        <v>53</v>
      </c>
      <c r="B4197" s="3">
        <v>97271</v>
      </c>
      <c r="C4197" t="s">
        <v>1670</v>
      </c>
      <c r="E4197" t="s">
        <v>1671</v>
      </c>
      <c r="F4197" t="s">
        <v>128</v>
      </c>
      <c r="H4197" t="s">
        <v>93</v>
      </c>
      <c r="M4197" t="s">
        <v>41</v>
      </c>
      <c r="V4197" t="s">
        <v>841</v>
      </c>
      <c r="W4197" t="s">
        <v>640</v>
      </c>
      <c r="X4197" t="s">
        <v>3734</v>
      </c>
      <c r="Y4197" s="4" t="s">
        <v>3735</v>
      </c>
      <c r="Z4197" s="3">
        <v>97271</v>
      </c>
      <c r="AA4197" t="s">
        <v>3736</v>
      </c>
      <c r="AB4197" t="s">
        <v>3737</v>
      </c>
      <c r="AC4197" t="s">
        <v>3795</v>
      </c>
      <c r="AD4197" t="s">
        <v>3828</v>
      </c>
      <c r="AE4197" t="s">
        <v>3740</v>
      </c>
      <c r="AF4197" t="s">
        <v>3741</v>
      </c>
      <c r="AG4197" t="s">
        <v>3742</v>
      </c>
      <c r="AH4197" t="s">
        <v>3743</v>
      </c>
      <c r="AI4197" t="s">
        <v>3744</v>
      </c>
      <c r="AJ4197">
        <v>4295</v>
      </c>
    </row>
    <row r="4198" spans="1:36" ht="15" x14ac:dyDescent="0.2">
      <c r="A4198">
        <v>54</v>
      </c>
      <c r="B4198" s="3">
        <v>97271</v>
      </c>
      <c r="C4198" t="s">
        <v>573</v>
      </c>
      <c r="E4198" t="s">
        <v>574</v>
      </c>
      <c r="H4198" t="s">
        <v>69</v>
      </c>
      <c r="I4198" t="s">
        <v>39</v>
      </c>
      <c r="M4198" t="s">
        <v>41</v>
      </c>
      <c r="V4198" t="s">
        <v>841</v>
      </c>
      <c r="W4198" t="s">
        <v>640</v>
      </c>
      <c r="X4198" t="s">
        <v>3734</v>
      </c>
      <c r="Y4198" s="4" t="s">
        <v>3735</v>
      </c>
      <c r="Z4198" s="3">
        <v>97271</v>
      </c>
      <c r="AA4198" t="s">
        <v>3736</v>
      </c>
      <c r="AB4198" t="s">
        <v>3737</v>
      </c>
      <c r="AC4198" t="s">
        <v>3819</v>
      </c>
      <c r="AD4198" t="s">
        <v>3828</v>
      </c>
      <c r="AE4198" t="s">
        <v>3740</v>
      </c>
      <c r="AF4198" t="s">
        <v>3741</v>
      </c>
      <c r="AG4198" t="s">
        <v>3742</v>
      </c>
      <c r="AH4198" t="s">
        <v>3743</v>
      </c>
      <c r="AI4198" t="s">
        <v>3744</v>
      </c>
      <c r="AJ4198">
        <v>4296</v>
      </c>
    </row>
    <row r="4199" spans="1:36" ht="15" x14ac:dyDescent="0.2">
      <c r="A4199">
        <v>55</v>
      </c>
      <c r="B4199" s="3">
        <v>97271</v>
      </c>
      <c r="C4199" t="s">
        <v>661</v>
      </c>
      <c r="E4199" t="s">
        <v>662</v>
      </c>
      <c r="F4199" t="s">
        <v>657</v>
      </c>
      <c r="G4199" t="s">
        <v>663</v>
      </c>
      <c r="H4199" t="s">
        <v>69</v>
      </c>
      <c r="I4199" t="s">
        <v>39</v>
      </c>
      <c r="K4199" t="s">
        <v>2956</v>
      </c>
      <c r="M4199" t="s">
        <v>41</v>
      </c>
      <c r="V4199" t="s">
        <v>841</v>
      </c>
      <c r="W4199" t="s">
        <v>640</v>
      </c>
      <c r="X4199" t="s">
        <v>3734</v>
      </c>
      <c r="Y4199" s="4" t="s">
        <v>3735</v>
      </c>
      <c r="Z4199" s="3">
        <v>97271</v>
      </c>
      <c r="AA4199" t="s">
        <v>3736</v>
      </c>
      <c r="AB4199" t="s">
        <v>3737</v>
      </c>
      <c r="AC4199" t="s">
        <v>3820</v>
      </c>
      <c r="AD4199" t="s">
        <v>3828</v>
      </c>
      <c r="AE4199" t="s">
        <v>3740</v>
      </c>
      <c r="AF4199" t="s">
        <v>3741</v>
      </c>
      <c r="AG4199" t="s">
        <v>3742</v>
      </c>
      <c r="AH4199" t="s">
        <v>3743</v>
      </c>
      <c r="AI4199" t="s">
        <v>3744</v>
      </c>
      <c r="AJ4199">
        <v>4297</v>
      </c>
    </row>
    <row r="4200" spans="1:36" ht="15" x14ac:dyDescent="0.2">
      <c r="A4200">
        <v>56</v>
      </c>
      <c r="B4200" s="3">
        <v>97271</v>
      </c>
      <c r="C4200" t="s">
        <v>223</v>
      </c>
      <c r="E4200" t="s">
        <v>224</v>
      </c>
      <c r="F4200" t="s">
        <v>225</v>
      </c>
      <c r="G4200" t="s">
        <v>2957</v>
      </c>
      <c r="H4200" t="s">
        <v>93</v>
      </c>
      <c r="I4200" t="s">
        <v>227</v>
      </c>
      <c r="K4200" t="s">
        <v>2958</v>
      </c>
      <c r="M4200" t="s">
        <v>41</v>
      </c>
      <c r="V4200" t="s">
        <v>841</v>
      </c>
      <c r="W4200" t="s">
        <v>640</v>
      </c>
      <c r="X4200" t="s">
        <v>3734</v>
      </c>
      <c r="Y4200" s="4" t="s">
        <v>3735</v>
      </c>
      <c r="Z4200" s="3">
        <v>97271</v>
      </c>
      <c r="AA4200" t="s">
        <v>3736</v>
      </c>
      <c r="AB4200" t="s">
        <v>3737</v>
      </c>
      <c r="AC4200" t="s">
        <v>3821</v>
      </c>
      <c r="AD4200" t="s">
        <v>3828</v>
      </c>
      <c r="AE4200" t="s">
        <v>3740</v>
      </c>
      <c r="AF4200" t="s">
        <v>3741</v>
      </c>
      <c r="AG4200" t="s">
        <v>3742</v>
      </c>
      <c r="AH4200" t="s">
        <v>3743</v>
      </c>
      <c r="AI4200" t="s">
        <v>3744</v>
      </c>
      <c r="AJ4200">
        <v>4298</v>
      </c>
    </row>
    <row r="4201" spans="1:36" ht="15" x14ac:dyDescent="0.2">
      <c r="A4201">
        <v>57</v>
      </c>
      <c r="B4201" s="3">
        <v>97271</v>
      </c>
      <c r="C4201" t="s">
        <v>223</v>
      </c>
      <c r="E4201" t="s">
        <v>224</v>
      </c>
      <c r="F4201" t="s">
        <v>657</v>
      </c>
      <c r="G4201" t="s">
        <v>2959</v>
      </c>
      <c r="H4201" t="s">
        <v>93</v>
      </c>
      <c r="I4201" t="s">
        <v>96</v>
      </c>
      <c r="K4201" t="s">
        <v>2960</v>
      </c>
      <c r="M4201" t="s">
        <v>41</v>
      </c>
      <c r="V4201" t="s">
        <v>841</v>
      </c>
      <c r="W4201" t="s">
        <v>640</v>
      </c>
      <c r="X4201" t="s">
        <v>3734</v>
      </c>
      <c r="Y4201" s="4" t="s">
        <v>3735</v>
      </c>
      <c r="Z4201" s="3">
        <v>97271</v>
      </c>
      <c r="AA4201" t="s">
        <v>3736</v>
      </c>
      <c r="AB4201" t="s">
        <v>3737</v>
      </c>
      <c r="AC4201" t="s">
        <v>3822</v>
      </c>
      <c r="AD4201" t="s">
        <v>3828</v>
      </c>
      <c r="AE4201" t="s">
        <v>3740</v>
      </c>
      <c r="AF4201" t="s">
        <v>3741</v>
      </c>
      <c r="AG4201" t="s">
        <v>3742</v>
      </c>
      <c r="AH4201" t="s">
        <v>3743</v>
      </c>
      <c r="AI4201" t="s">
        <v>3744</v>
      </c>
      <c r="AJ4201">
        <v>4299</v>
      </c>
    </row>
    <row r="4202" spans="1:36" ht="15" x14ac:dyDescent="0.2">
      <c r="A4202">
        <v>58</v>
      </c>
      <c r="B4202" s="3">
        <v>97271</v>
      </c>
      <c r="C4202" t="s">
        <v>120</v>
      </c>
      <c r="E4202" t="s">
        <v>121</v>
      </c>
      <c r="F4202" t="s">
        <v>122</v>
      </c>
      <c r="G4202" t="s">
        <v>123</v>
      </c>
      <c r="H4202" t="s">
        <v>69</v>
      </c>
      <c r="I4202" t="s">
        <v>577</v>
      </c>
      <c r="K4202" t="s">
        <v>2961</v>
      </c>
      <c r="M4202" t="s">
        <v>41</v>
      </c>
      <c r="N4202" t="s">
        <v>2962</v>
      </c>
      <c r="V4202" t="s">
        <v>841</v>
      </c>
      <c r="W4202" t="s">
        <v>640</v>
      </c>
      <c r="X4202" t="s">
        <v>3734</v>
      </c>
      <c r="Y4202" s="4" t="s">
        <v>3735</v>
      </c>
      <c r="Z4202" s="3">
        <v>97271</v>
      </c>
      <c r="AA4202" t="s">
        <v>3736</v>
      </c>
      <c r="AB4202" t="s">
        <v>3737</v>
      </c>
      <c r="AC4202" t="s">
        <v>3823</v>
      </c>
      <c r="AD4202" t="s">
        <v>3828</v>
      </c>
      <c r="AE4202" t="s">
        <v>3740</v>
      </c>
      <c r="AF4202" t="s">
        <v>3741</v>
      </c>
      <c r="AG4202" t="s">
        <v>3742</v>
      </c>
      <c r="AH4202" t="s">
        <v>3743</v>
      </c>
      <c r="AI4202" t="s">
        <v>3744</v>
      </c>
      <c r="AJ4202">
        <v>4300</v>
      </c>
    </row>
    <row r="4203" spans="1:36" ht="15" x14ac:dyDescent="0.2">
      <c r="A4203">
        <v>59</v>
      </c>
      <c r="B4203" s="3">
        <v>97271</v>
      </c>
      <c r="C4203" t="s">
        <v>649</v>
      </c>
      <c r="E4203" t="s">
        <v>650</v>
      </c>
      <c r="F4203" t="s">
        <v>651</v>
      </c>
      <c r="G4203" t="s">
        <v>803</v>
      </c>
      <c r="H4203" t="s">
        <v>93</v>
      </c>
      <c r="I4203" t="s">
        <v>70</v>
      </c>
      <c r="K4203" t="s">
        <v>2963</v>
      </c>
      <c r="M4203" t="s">
        <v>41</v>
      </c>
      <c r="N4203" t="s">
        <v>2964</v>
      </c>
      <c r="V4203" t="s">
        <v>841</v>
      </c>
      <c r="W4203" t="s">
        <v>640</v>
      </c>
      <c r="X4203" t="s">
        <v>3734</v>
      </c>
      <c r="Y4203" s="4" t="s">
        <v>3735</v>
      </c>
      <c r="Z4203" s="3">
        <v>97271</v>
      </c>
      <c r="AA4203" t="s">
        <v>3736</v>
      </c>
      <c r="AB4203" t="s">
        <v>3737</v>
      </c>
      <c r="AC4203" t="s">
        <v>3824</v>
      </c>
      <c r="AD4203" t="s">
        <v>3828</v>
      </c>
      <c r="AE4203" t="s">
        <v>3740</v>
      </c>
      <c r="AF4203" t="s">
        <v>3741</v>
      </c>
      <c r="AG4203" t="s">
        <v>3742</v>
      </c>
      <c r="AH4203" t="s">
        <v>3743</v>
      </c>
      <c r="AI4203" t="s">
        <v>3744</v>
      </c>
      <c r="AJ4203">
        <v>4301</v>
      </c>
    </row>
    <row r="4204" spans="1:36" ht="15" x14ac:dyDescent="0.2">
      <c r="A4204">
        <v>60</v>
      </c>
      <c r="B4204" s="3">
        <v>97271</v>
      </c>
      <c r="C4204" t="s">
        <v>598</v>
      </c>
      <c r="E4204" t="s">
        <v>599</v>
      </c>
      <c r="F4204" t="s">
        <v>37</v>
      </c>
      <c r="G4204" t="s">
        <v>875</v>
      </c>
      <c r="I4204" t="s">
        <v>602</v>
      </c>
      <c r="J4204" t="s">
        <v>2971</v>
      </c>
      <c r="M4204" t="s">
        <v>41</v>
      </c>
      <c r="V4204" t="s">
        <v>841</v>
      </c>
      <c r="W4204" t="s">
        <v>640</v>
      </c>
      <c r="X4204" t="s">
        <v>3734</v>
      </c>
      <c r="Y4204" s="4" t="s">
        <v>3735</v>
      </c>
      <c r="Z4204" s="3">
        <v>97271</v>
      </c>
      <c r="AA4204" t="s">
        <v>3736</v>
      </c>
      <c r="AB4204" t="s">
        <v>3737</v>
      </c>
      <c r="AC4204" t="s">
        <v>3825</v>
      </c>
      <c r="AD4204" t="s">
        <v>3828</v>
      </c>
      <c r="AE4204" t="s">
        <v>3740</v>
      </c>
      <c r="AF4204" t="s">
        <v>3741</v>
      </c>
      <c r="AG4204" t="s">
        <v>3742</v>
      </c>
      <c r="AH4204" t="s">
        <v>3743</v>
      </c>
      <c r="AI4204" t="s">
        <v>3744</v>
      </c>
      <c r="AJ4204">
        <v>4302</v>
      </c>
    </row>
    <row r="4205" spans="1:36" ht="15" x14ac:dyDescent="0.2">
      <c r="A4205">
        <v>61</v>
      </c>
      <c r="B4205" s="3">
        <v>97271</v>
      </c>
      <c r="C4205" t="s">
        <v>354</v>
      </c>
      <c r="E4205" t="s">
        <v>355</v>
      </c>
      <c r="H4205" t="s">
        <v>93</v>
      </c>
      <c r="I4205" t="s">
        <v>140</v>
      </c>
      <c r="M4205" t="s">
        <v>41</v>
      </c>
      <c r="V4205" t="s">
        <v>841</v>
      </c>
      <c r="W4205" t="s">
        <v>640</v>
      </c>
      <c r="X4205" t="s">
        <v>3734</v>
      </c>
      <c r="Y4205" s="4" t="s">
        <v>3735</v>
      </c>
      <c r="Z4205" s="3">
        <v>97271</v>
      </c>
      <c r="AA4205" t="s">
        <v>3736</v>
      </c>
      <c r="AB4205" t="s">
        <v>3737</v>
      </c>
      <c r="AC4205" t="s">
        <v>3826</v>
      </c>
      <c r="AD4205" t="s">
        <v>3828</v>
      </c>
      <c r="AE4205" t="s">
        <v>3740</v>
      </c>
      <c r="AF4205" t="s">
        <v>3741</v>
      </c>
      <c r="AG4205" t="s">
        <v>3742</v>
      </c>
      <c r="AH4205" t="s">
        <v>3743</v>
      </c>
      <c r="AI4205" t="s">
        <v>3744</v>
      </c>
      <c r="AJ4205">
        <v>4303</v>
      </c>
    </row>
    <row r="4206" spans="1:36" ht="15" x14ac:dyDescent="0.2">
      <c r="A4206">
        <v>62</v>
      </c>
      <c r="B4206" s="3">
        <v>97271</v>
      </c>
      <c r="C4206" t="s">
        <v>604</v>
      </c>
      <c r="E4206" t="s">
        <v>605</v>
      </c>
      <c r="F4206" t="s">
        <v>498</v>
      </c>
      <c r="H4206" t="s">
        <v>69</v>
      </c>
      <c r="I4206" t="s">
        <v>96</v>
      </c>
      <c r="M4206" t="s">
        <v>41</v>
      </c>
      <c r="V4206" t="s">
        <v>841</v>
      </c>
      <c r="W4206" t="s">
        <v>640</v>
      </c>
      <c r="X4206" t="s">
        <v>3734</v>
      </c>
      <c r="Y4206" s="4" t="s">
        <v>3735</v>
      </c>
      <c r="Z4206" s="3">
        <v>97271</v>
      </c>
      <c r="AA4206" t="s">
        <v>3736</v>
      </c>
      <c r="AB4206" t="s">
        <v>3737</v>
      </c>
      <c r="AC4206" t="s">
        <v>3827</v>
      </c>
      <c r="AD4206" t="s">
        <v>3828</v>
      </c>
      <c r="AE4206" t="s">
        <v>3740</v>
      </c>
      <c r="AF4206" t="s">
        <v>3741</v>
      </c>
      <c r="AG4206" t="s">
        <v>3742</v>
      </c>
      <c r="AH4206" t="s">
        <v>3743</v>
      </c>
      <c r="AI4206" t="s">
        <v>3744</v>
      </c>
      <c r="AJ4206">
        <v>4304</v>
      </c>
    </row>
    <row r="4207" spans="1:36" ht="15" x14ac:dyDescent="0.2">
      <c r="A4207">
        <v>66</v>
      </c>
      <c r="B4207" s="3">
        <v>97271</v>
      </c>
      <c r="C4207" t="s">
        <v>407</v>
      </c>
      <c r="E4207" t="s">
        <v>408</v>
      </c>
      <c r="F4207" t="s">
        <v>417</v>
      </c>
      <c r="G4207" t="s">
        <v>2981</v>
      </c>
      <c r="I4207" t="s">
        <v>96</v>
      </c>
      <c r="J4207" t="s">
        <v>3831</v>
      </c>
      <c r="M4207" t="s">
        <v>41</v>
      </c>
      <c r="V4207" t="s">
        <v>841</v>
      </c>
      <c r="W4207" t="s">
        <v>640</v>
      </c>
      <c r="X4207" t="s">
        <v>3734</v>
      </c>
      <c r="Y4207" s="4" t="s">
        <v>3735</v>
      </c>
      <c r="Z4207" s="3">
        <v>97271</v>
      </c>
      <c r="AA4207" t="s">
        <v>3736</v>
      </c>
      <c r="AB4207" t="s">
        <v>3737</v>
      </c>
      <c r="AC4207" t="s">
        <v>3832</v>
      </c>
      <c r="AD4207" t="s">
        <v>3828</v>
      </c>
      <c r="AE4207" t="s">
        <v>3740</v>
      </c>
      <c r="AF4207" t="s">
        <v>3741</v>
      </c>
      <c r="AG4207" t="s">
        <v>3742</v>
      </c>
      <c r="AH4207" t="s">
        <v>3743</v>
      </c>
      <c r="AI4207" t="s">
        <v>3744</v>
      </c>
      <c r="AJ4207">
        <v>4308</v>
      </c>
    </row>
    <row r="4208" spans="1:36" ht="15" x14ac:dyDescent="0.2">
      <c r="A4208">
        <v>67</v>
      </c>
      <c r="B4208" s="3">
        <v>97271</v>
      </c>
      <c r="C4208" t="s">
        <v>2988</v>
      </c>
      <c r="E4208" t="s">
        <v>2989</v>
      </c>
      <c r="F4208" t="s">
        <v>657</v>
      </c>
      <c r="G4208" t="s">
        <v>1600</v>
      </c>
      <c r="H4208" t="s">
        <v>69</v>
      </c>
      <c r="I4208" t="s">
        <v>39</v>
      </c>
      <c r="J4208" t="s">
        <v>3833</v>
      </c>
      <c r="M4208" t="s">
        <v>41</v>
      </c>
      <c r="V4208" t="s">
        <v>841</v>
      </c>
      <c r="W4208" t="s">
        <v>640</v>
      </c>
      <c r="X4208" t="s">
        <v>3734</v>
      </c>
      <c r="Y4208" s="4" t="s">
        <v>3735</v>
      </c>
      <c r="Z4208" s="3">
        <v>97271</v>
      </c>
      <c r="AA4208" t="s">
        <v>3736</v>
      </c>
      <c r="AB4208" t="s">
        <v>3737</v>
      </c>
      <c r="AC4208" t="s">
        <v>3832</v>
      </c>
      <c r="AD4208" t="s">
        <v>3828</v>
      </c>
      <c r="AE4208" t="s">
        <v>3740</v>
      </c>
      <c r="AF4208" t="s">
        <v>3741</v>
      </c>
      <c r="AG4208" t="s">
        <v>3742</v>
      </c>
      <c r="AH4208" t="s">
        <v>3743</v>
      </c>
      <c r="AI4208" t="s">
        <v>3744</v>
      </c>
      <c r="AJ4208">
        <v>4309</v>
      </c>
    </row>
    <row r="4209" spans="1:36" ht="15" x14ac:dyDescent="0.2">
      <c r="A4209">
        <v>68</v>
      </c>
      <c r="B4209" s="3">
        <v>97271</v>
      </c>
      <c r="C4209" t="s">
        <v>2273</v>
      </c>
      <c r="E4209" t="s">
        <v>2274</v>
      </c>
      <c r="F4209" t="s">
        <v>2992</v>
      </c>
      <c r="I4209" t="s">
        <v>96</v>
      </c>
      <c r="J4209" t="s">
        <v>3834</v>
      </c>
      <c r="M4209" t="s">
        <v>41</v>
      </c>
      <c r="V4209" t="s">
        <v>841</v>
      </c>
      <c r="W4209" t="s">
        <v>640</v>
      </c>
      <c r="X4209" t="s">
        <v>3734</v>
      </c>
      <c r="Y4209" s="4" t="s">
        <v>3735</v>
      </c>
      <c r="Z4209" s="3">
        <v>97271</v>
      </c>
      <c r="AA4209" t="s">
        <v>3736</v>
      </c>
      <c r="AB4209" t="s">
        <v>3737</v>
      </c>
      <c r="AC4209" t="s">
        <v>3832</v>
      </c>
      <c r="AD4209" t="s">
        <v>3828</v>
      </c>
      <c r="AE4209" t="s">
        <v>3740</v>
      </c>
      <c r="AF4209" t="s">
        <v>3741</v>
      </c>
      <c r="AG4209" t="s">
        <v>3742</v>
      </c>
      <c r="AH4209" t="s">
        <v>3743</v>
      </c>
      <c r="AI4209" t="s">
        <v>3744</v>
      </c>
      <c r="AJ4209">
        <v>4310</v>
      </c>
    </row>
    <row r="4210" spans="1:36" ht="15" x14ac:dyDescent="0.2">
      <c r="A4210">
        <v>69</v>
      </c>
      <c r="B4210" s="3">
        <v>97271</v>
      </c>
      <c r="C4210" t="s">
        <v>504</v>
      </c>
      <c r="E4210" t="s">
        <v>505</v>
      </c>
      <c r="F4210" t="s">
        <v>1556</v>
      </c>
      <c r="I4210" t="s">
        <v>96</v>
      </c>
      <c r="M4210" t="s">
        <v>41</v>
      </c>
      <c r="V4210" t="s">
        <v>841</v>
      </c>
      <c r="W4210" t="s">
        <v>640</v>
      </c>
      <c r="X4210" t="s">
        <v>3734</v>
      </c>
      <c r="Y4210" s="4" t="s">
        <v>3735</v>
      </c>
      <c r="Z4210" s="3">
        <v>97271</v>
      </c>
      <c r="AA4210" t="s">
        <v>3736</v>
      </c>
      <c r="AB4210" t="s">
        <v>3737</v>
      </c>
      <c r="AC4210" t="s">
        <v>3832</v>
      </c>
      <c r="AD4210" t="s">
        <v>3828</v>
      </c>
      <c r="AE4210" t="s">
        <v>3740</v>
      </c>
      <c r="AF4210" t="s">
        <v>3741</v>
      </c>
      <c r="AG4210" t="s">
        <v>3742</v>
      </c>
      <c r="AH4210" t="s">
        <v>3743</v>
      </c>
      <c r="AI4210" t="s">
        <v>3744</v>
      </c>
      <c r="AJ4210">
        <v>4311</v>
      </c>
    </row>
    <row r="4211" spans="1:36" ht="15" x14ac:dyDescent="0.2">
      <c r="A4211">
        <v>1</v>
      </c>
      <c r="B4211" s="3">
        <v>97230</v>
      </c>
      <c r="C4211" t="s">
        <v>326</v>
      </c>
      <c r="E4211" t="s">
        <v>327</v>
      </c>
      <c r="F4211" t="s">
        <v>37</v>
      </c>
      <c r="G4211" t="s">
        <v>1688</v>
      </c>
      <c r="H4211" t="s">
        <v>83</v>
      </c>
      <c r="I4211" t="s">
        <v>84</v>
      </c>
      <c r="J4211" t="s">
        <v>1725</v>
      </c>
      <c r="M4211" t="s">
        <v>41</v>
      </c>
      <c r="Q4211" t="s">
        <v>204</v>
      </c>
      <c r="U4211">
        <v>150</v>
      </c>
      <c r="V4211" t="s">
        <v>841</v>
      </c>
      <c r="W4211" t="s">
        <v>467</v>
      </c>
      <c r="X4211" t="s">
        <v>3835</v>
      </c>
      <c r="Y4211" t="s">
        <v>3836</v>
      </c>
      <c r="Z4211" s="3">
        <v>97230</v>
      </c>
      <c r="AA4211" t="s">
        <v>3837</v>
      </c>
      <c r="AB4211" t="s">
        <v>3838</v>
      </c>
      <c r="AC4211" t="s">
        <v>3839</v>
      </c>
      <c r="AD4211" t="s">
        <v>3840</v>
      </c>
      <c r="AE4211" t="s">
        <v>3841</v>
      </c>
      <c r="AF4211" t="s">
        <v>3842</v>
      </c>
      <c r="AG4211" t="s">
        <v>3843</v>
      </c>
      <c r="AH4211" t="s">
        <v>3844</v>
      </c>
      <c r="AI4211" t="s">
        <v>3845</v>
      </c>
      <c r="AJ4211">
        <v>4312</v>
      </c>
    </row>
    <row r="4212" spans="1:36" ht="15" x14ac:dyDescent="0.2">
      <c r="A4212">
        <v>2</v>
      </c>
      <c r="B4212" s="3">
        <v>97230</v>
      </c>
      <c r="C4212" t="s">
        <v>326</v>
      </c>
      <c r="E4212" t="s">
        <v>327</v>
      </c>
      <c r="F4212" t="s">
        <v>37</v>
      </c>
      <c r="G4212" t="s">
        <v>1688</v>
      </c>
      <c r="H4212" t="s">
        <v>83</v>
      </c>
      <c r="I4212" t="s">
        <v>84</v>
      </c>
      <c r="J4212" t="s">
        <v>1725</v>
      </c>
      <c r="M4212" t="s">
        <v>41</v>
      </c>
      <c r="Q4212" t="s">
        <v>204</v>
      </c>
      <c r="U4212">
        <v>150</v>
      </c>
      <c r="V4212" t="s">
        <v>841</v>
      </c>
      <c r="W4212" t="s">
        <v>467</v>
      </c>
      <c r="X4212" t="s">
        <v>3835</v>
      </c>
      <c r="Y4212" t="s">
        <v>3836</v>
      </c>
      <c r="Z4212" s="3">
        <v>97230</v>
      </c>
      <c r="AA4212" t="s">
        <v>3837</v>
      </c>
      <c r="AB4212" t="s">
        <v>3838</v>
      </c>
      <c r="AC4212" t="s">
        <v>3839</v>
      </c>
      <c r="AD4212" t="s">
        <v>3840</v>
      </c>
      <c r="AE4212" t="s">
        <v>3841</v>
      </c>
      <c r="AF4212" t="s">
        <v>3842</v>
      </c>
      <c r="AG4212" t="s">
        <v>3843</v>
      </c>
      <c r="AH4212" t="s">
        <v>3844</v>
      </c>
      <c r="AI4212" t="s">
        <v>3845</v>
      </c>
      <c r="AJ4212">
        <v>4313</v>
      </c>
    </row>
    <row r="4213" spans="1:36" ht="15" x14ac:dyDescent="0.2">
      <c r="A4213">
        <v>3</v>
      </c>
      <c r="B4213" s="3">
        <v>97230</v>
      </c>
      <c r="C4213" t="s">
        <v>112</v>
      </c>
      <c r="E4213" t="s">
        <v>113</v>
      </c>
      <c r="F4213" t="s">
        <v>37</v>
      </c>
      <c r="G4213" t="s">
        <v>473</v>
      </c>
      <c r="H4213" t="s">
        <v>83</v>
      </c>
      <c r="I4213" t="s">
        <v>84</v>
      </c>
      <c r="J4213" t="s">
        <v>3846</v>
      </c>
      <c r="M4213" t="s">
        <v>41</v>
      </c>
      <c r="Q4213" t="s">
        <v>42</v>
      </c>
      <c r="U4213">
        <v>100</v>
      </c>
      <c r="V4213" t="s">
        <v>841</v>
      </c>
      <c r="W4213" t="s">
        <v>467</v>
      </c>
      <c r="X4213" t="s">
        <v>3835</v>
      </c>
      <c r="Y4213" t="s">
        <v>3836</v>
      </c>
      <c r="Z4213" s="3">
        <v>97230</v>
      </c>
      <c r="AA4213" t="s">
        <v>3837</v>
      </c>
      <c r="AB4213" t="s">
        <v>3838</v>
      </c>
      <c r="AC4213" t="s">
        <v>3839</v>
      </c>
      <c r="AD4213" t="s">
        <v>3840</v>
      </c>
      <c r="AE4213" t="s">
        <v>3841</v>
      </c>
      <c r="AF4213" t="s">
        <v>3842</v>
      </c>
      <c r="AG4213" t="s">
        <v>3843</v>
      </c>
      <c r="AH4213" t="s">
        <v>3844</v>
      </c>
      <c r="AI4213" t="s">
        <v>3845</v>
      </c>
      <c r="AJ4213">
        <v>4314</v>
      </c>
    </row>
    <row r="4214" spans="1:36" ht="15" x14ac:dyDescent="0.2">
      <c r="A4214">
        <v>4</v>
      </c>
      <c r="B4214" s="3">
        <v>97230</v>
      </c>
      <c r="C4214" t="s">
        <v>649</v>
      </c>
      <c r="E4214" t="s">
        <v>650</v>
      </c>
      <c r="F4214" t="s">
        <v>651</v>
      </c>
      <c r="G4214" t="s">
        <v>803</v>
      </c>
      <c r="H4214" t="s">
        <v>93</v>
      </c>
      <c r="I4214" t="s">
        <v>70</v>
      </c>
      <c r="K4214" t="s">
        <v>3847</v>
      </c>
      <c r="M4214" t="s">
        <v>41</v>
      </c>
      <c r="Q4214" t="s">
        <v>42</v>
      </c>
      <c r="U4214">
        <v>150</v>
      </c>
      <c r="V4214" t="s">
        <v>841</v>
      </c>
      <c r="W4214" t="s">
        <v>467</v>
      </c>
      <c r="X4214" t="s">
        <v>3835</v>
      </c>
      <c r="Y4214" t="s">
        <v>3836</v>
      </c>
      <c r="Z4214" s="3">
        <v>97230</v>
      </c>
      <c r="AA4214" t="s">
        <v>3837</v>
      </c>
      <c r="AB4214" t="s">
        <v>3838</v>
      </c>
      <c r="AC4214" t="s">
        <v>3839</v>
      </c>
      <c r="AD4214" t="s">
        <v>3840</v>
      </c>
      <c r="AE4214" t="s">
        <v>3841</v>
      </c>
      <c r="AF4214" t="s">
        <v>3842</v>
      </c>
      <c r="AG4214" t="s">
        <v>3843</v>
      </c>
      <c r="AH4214" t="s">
        <v>3844</v>
      </c>
      <c r="AI4214" t="s">
        <v>3845</v>
      </c>
      <c r="AJ4214">
        <v>4315</v>
      </c>
    </row>
    <row r="4215" spans="1:36" ht="15" x14ac:dyDescent="0.2">
      <c r="A4215">
        <v>5</v>
      </c>
      <c r="B4215" s="3">
        <v>97230</v>
      </c>
      <c r="C4215" t="s">
        <v>81</v>
      </c>
      <c r="E4215" t="s">
        <v>82</v>
      </c>
      <c r="F4215" t="s">
        <v>37</v>
      </c>
      <c r="G4215" t="s">
        <v>38</v>
      </c>
      <c r="H4215" t="s">
        <v>83</v>
      </c>
      <c r="I4215" t="s">
        <v>3848</v>
      </c>
      <c r="J4215" t="s">
        <v>3849</v>
      </c>
      <c r="M4215" t="s">
        <v>41</v>
      </c>
      <c r="Q4215" t="s">
        <v>42</v>
      </c>
      <c r="U4215">
        <v>50</v>
      </c>
      <c r="V4215" t="s">
        <v>841</v>
      </c>
      <c r="W4215" t="s">
        <v>467</v>
      </c>
      <c r="X4215" t="s">
        <v>3835</v>
      </c>
      <c r="Y4215" t="s">
        <v>3836</v>
      </c>
      <c r="Z4215" s="3">
        <v>97230</v>
      </c>
      <c r="AA4215" t="s">
        <v>3837</v>
      </c>
      <c r="AB4215" t="s">
        <v>3838</v>
      </c>
      <c r="AC4215" t="s">
        <v>3839</v>
      </c>
      <c r="AD4215" t="s">
        <v>3840</v>
      </c>
      <c r="AE4215" t="s">
        <v>3841</v>
      </c>
      <c r="AF4215" t="s">
        <v>3842</v>
      </c>
      <c r="AG4215" t="s">
        <v>3843</v>
      </c>
      <c r="AH4215" t="s">
        <v>3844</v>
      </c>
      <c r="AI4215" t="s">
        <v>3845</v>
      </c>
      <c r="AJ4215">
        <v>4316</v>
      </c>
    </row>
    <row r="4216" spans="1:36" ht="15" x14ac:dyDescent="0.2">
      <c r="A4216">
        <v>6</v>
      </c>
      <c r="B4216" s="3">
        <v>97230</v>
      </c>
      <c r="C4216" t="s">
        <v>81</v>
      </c>
      <c r="E4216" t="s">
        <v>82</v>
      </c>
      <c r="F4216" t="s">
        <v>37</v>
      </c>
      <c r="G4216" t="s">
        <v>38</v>
      </c>
      <c r="H4216" t="s">
        <v>83</v>
      </c>
      <c r="I4216" t="s">
        <v>3848</v>
      </c>
      <c r="J4216" t="s">
        <v>3849</v>
      </c>
      <c r="M4216" t="s">
        <v>41</v>
      </c>
      <c r="Q4216" t="s">
        <v>42</v>
      </c>
      <c r="U4216">
        <v>50</v>
      </c>
      <c r="V4216" t="s">
        <v>841</v>
      </c>
      <c r="W4216" t="s">
        <v>467</v>
      </c>
      <c r="X4216" t="s">
        <v>3835</v>
      </c>
      <c r="Y4216" t="s">
        <v>3836</v>
      </c>
      <c r="Z4216" s="3">
        <v>97230</v>
      </c>
      <c r="AA4216" t="s">
        <v>3837</v>
      </c>
      <c r="AB4216" t="s">
        <v>3838</v>
      </c>
      <c r="AC4216" t="s">
        <v>3839</v>
      </c>
      <c r="AD4216" t="s">
        <v>3840</v>
      </c>
      <c r="AE4216" t="s">
        <v>3841</v>
      </c>
      <c r="AF4216" t="s">
        <v>3842</v>
      </c>
      <c r="AG4216" t="s">
        <v>3843</v>
      </c>
      <c r="AH4216" t="s">
        <v>3844</v>
      </c>
      <c r="AI4216" t="s">
        <v>3845</v>
      </c>
      <c r="AJ4216">
        <v>4317</v>
      </c>
    </row>
    <row r="4217" spans="1:36" ht="15" x14ac:dyDescent="0.2">
      <c r="A4217">
        <v>7</v>
      </c>
      <c r="B4217" s="3">
        <v>97230</v>
      </c>
      <c r="C4217" t="s">
        <v>115</v>
      </c>
      <c r="E4217" t="s">
        <v>116</v>
      </c>
      <c r="F4217" t="s">
        <v>37</v>
      </c>
      <c r="G4217" t="s">
        <v>1694</v>
      </c>
      <c r="H4217" t="s">
        <v>93</v>
      </c>
      <c r="I4217" t="s">
        <v>39</v>
      </c>
      <c r="J4217" t="s">
        <v>3850</v>
      </c>
      <c r="M4217" t="s">
        <v>41</v>
      </c>
      <c r="Q4217" t="s">
        <v>42</v>
      </c>
      <c r="U4217">
        <v>100</v>
      </c>
      <c r="V4217" t="s">
        <v>841</v>
      </c>
      <c r="W4217" t="s">
        <v>467</v>
      </c>
      <c r="X4217" t="s">
        <v>3835</v>
      </c>
      <c r="Y4217" t="s">
        <v>3836</v>
      </c>
      <c r="Z4217" s="3">
        <v>97230</v>
      </c>
      <c r="AA4217" t="s">
        <v>3837</v>
      </c>
      <c r="AB4217" t="s">
        <v>3838</v>
      </c>
      <c r="AC4217" t="s">
        <v>3839</v>
      </c>
      <c r="AD4217" t="s">
        <v>3840</v>
      </c>
      <c r="AE4217" t="s">
        <v>3841</v>
      </c>
      <c r="AF4217" t="s">
        <v>3842</v>
      </c>
      <c r="AG4217" t="s">
        <v>3843</v>
      </c>
      <c r="AH4217" t="s">
        <v>3844</v>
      </c>
      <c r="AI4217" t="s">
        <v>3845</v>
      </c>
      <c r="AJ4217">
        <v>4318</v>
      </c>
    </row>
    <row r="4218" spans="1:36" ht="15" x14ac:dyDescent="0.2">
      <c r="A4218">
        <v>8</v>
      </c>
      <c r="B4218" s="3">
        <v>97230</v>
      </c>
      <c r="C4218" t="s">
        <v>138</v>
      </c>
      <c r="E4218" t="s">
        <v>139</v>
      </c>
      <c r="F4218" t="s">
        <v>37</v>
      </c>
      <c r="G4218" t="s">
        <v>2322</v>
      </c>
      <c r="H4218" t="s">
        <v>83</v>
      </c>
      <c r="I4218" t="s">
        <v>145</v>
      </c>
      <c r="J4218" t="s">
        <v>3851</v>
      </c>
      <c r="M4218" t="s">
        <v>60</v>
      </c>
      <c r="N4218" t="s">
        <v>192</v>
      </c>
      <c r="Q4218" t="s">
        <v>42</v>
      </c>
      <c r="U4218">
        <v>0</v>
      </c>
      <c r="V4218" t="s">
        <v>841</v>
      </c>
      <c r="W4218" t="s">
        <v>467</v>
      </c>
      <c r="X4218" t="s">
        <v>3835</v>
      </c>
      <c r="Y4218" t="s">
        <v>3836</v>
      </c>
      <c r="Z4218" s="3">
        <v>97230</v>
      </c>
      <c r="AA4218" t="s">
        <v>3837</v>
      </c>
      <c r="AB4218" t="s">
        <v>3838</v>
      </c>
      <c r="AC4218" t="s">
        <v>3839</v>
      </c>
      <c r="AD4218" t="s">
        <v>3840</v>
      </c>
      <c r="AE4218" t="s">
        <v>3841</v>
      </c>
      <c r="AF4218" t="s">
        <v>3842</v>
      </c>
      <c r="AG4218" t="s">
        <v>3843</v>
      </c>
      <c r="AH4218" t="s">
        <v>3844</v>
      </c>
      <c r="AI4218" t="s">
        <v>3845</v>
      </c>
      <c r="AJ4218">
        <v>4319</v>
      </c>
    </row>
    <row r="4219" spans="1:36" ht="15" x14ac:dyDescent="0.2">
      <c r="A4219">
        <v>9</v>
      </c>
      <c r="B4219" s="3">
        <v>97230</v>
      </c>
      <c r="C4219" t="s">
        <v>208</v>
      </c>
      <c r="E4219" t="s">
        <v>209</v>
      </c>
      <c r="F4219" t="s">
        <v>37</v>
      </c>
      <c r="G4219" t="s">
        <v>1681</v>
      </c>
      <c r="H4219" t="s">
        <v>83</v>
      </c>
      <c r="I4219" t="s">
        <v>145</v>
      </c>
      <c r="J4219" t="s">
        <v>3852</v>
      </c>
      <c r="M4219" t="s">
        <v>41</v>
      </c>
      <c r="Q4219" t="s">
        <v>42</v>
      </c>
      <c r="U4219">
        <v>30</v>
      </c>
      <c r="V4219" t="s">
        <v>841</v>
      </c>
      <c r="W4219" t="s">
        <v>467</v>
      </c>
      <c r="X4219" t="s">
        <v>3835</v>
      </c>
      <c r="Y4219" t="s">
        <v>3836</v>
      </c>
      <c r="Z4219" s="3">
        <v>97230</v>
      </c>
      <c r="AA4219" t="s">
        <v>3837</v>
      </c>
      <c r="AB4219" t="s">
        <v>3838</v>
      </c>
      <c r="AC4219" t="s">
        <v>3839</v>
      </c>
      <c r="AD4219" t="s">
        <v>3840</v>
      </c>
      <c r="AE4219" t="s">
        <v>3841</v>
      </c>
      <c r="AF4219" t="s">
        <v>3842</v>
      </c>
      <c r="AG4219" t="s">
        <v>3843</v>
      </c>
      <c r="AH4219" t="s">
        <v>3844</v>
      </c>
      <c r="AI4219" t="s">
        <v>3845</v>
      </c>
      <c r="AJ4219">
        <v>4320</v>
      </c>
    </row>
    <row r="4220" spans="1:36" ht="15" x14ac:dyDescent="0.2">
      <c r="A4220">
        <v>10</v>
      </c>
      <c r="B4220" s="3">
        <v>97230</v>
      </c>
      <c r="C4220" t="s">
        <v>208</v>
      </c>
      <c r="E4220" t="s">
        <v>209</v>
      </c>
      <c r="F4220" t="s">
        <v>37</v>
      </c>
      <c r="G4220" t="s">
        <v>1681</v>
      </c>
      <c r="H4220" t="s">
        <v>83</v>
      </c>
      <c r="I4220" t="s">
        <v>145</v>
      </c>
      <c r="J4220" t="s">
        <v>3852</v>
      </c>
      <c r="M4220" t="s">
        <v>41</v>
      </c>
      <c r="Q4220" t="s">
        <v>42</v>
      </c>
      <c r="U4220">
        <v>30</v>
      </c>
      <c r="V4220" t="s">
        <v>841</v>
      </c>
      <c r="W4220" t="s">
        <v>467</v>
      </c>
      <c r="X4220" t="s">
        <v>3835</v>
      </c>
      <c r="Y4220" t="s">
        <v>3836</v>
      </c>
      <c r="Z4220" s="3">
        <v>97230</v>
      </c>
      <c r="AA4220" t="s">
        <v>3837</v>
      </c>
      <c r="AB4220" t="s">
        <v>3838</v>
      </c>
      <c r="AC4220" t="s">
        <v>3839</v>
      </c>
      <c r="AD4220" t="s">
        <v>3840</v>
      </c>
      <c r="AE4220" t="s">
        <v>3841</v>
      </c>
      <c r="AF4220" t="s">
        <v>3842</v>
      </c>
      <c r="AG4220" t="s">
        <v>3843</v>
      </c>
      <c r="AH4220" t="s">
        <v>3844</v>
      </c>
      <c r="AI4220" t="s">
        <v>3845</v>
      </c>
      <c r="AJ4220">
        <v>4321</v>
      </c>
    </row>
    <row r="4221" spans="1:36" ht="15" x14ac:dyDescent="0.2">
      <c r="A4221">
        <v>11</v>
      </c>
      <c r="B4221" s="3">
        <v>97230</v>
      </c>
      <c r="C4221" t="s">
        <v>208</v>
      </c>
      <c r="E4221" t="s">
        <v>209</v>
      </c>
      <c r="F4221" t="s">
        <v>37</v>
      </c>
      <c r="G4221" t="s">
        <v>1681</v>
      </c>
      <c r="H4221" t="s">
        <v>83</v>
      </c>
      <c r="I4221" t="s">
        <v>145</v>
      </c>
      <c r="J4221" t="s">
        <v>3852</v>
      </c>
      <c r="M4221" t="s">
        <v>41</v>
      </c>
      <c r="Q4221" t="s">
        <v>42</v>
      </c>
      <c r="U4221">
        <v>30</v>
      </c>
      <c r="V4221" t="s">
        <v>841</v>
      </c>
      <c r="W4221" t="s">
        <v>467</v>
      </c>
      <c r="X4221" t="s">
        <v>3835</v>
      </c>
      <c r="Y4221" t="s">
        <v>3836</v>
      </c>
      <c r="Z4221" s="3">
        <v>97230</v>
      </c>
      <c r="AA4221" t="s">
        <v>3837</v>
      </c>
      <c r="AB4221" t="s">
        <v>3838</v>
      </c>
      <c r="AC4221" t="s">
        <v>3839</v>
      </c>
      <c r="AD4221" t="s">
        <v>3840</v>
      </c>
      <c r="AE4221" t="s">
        <v>3841</v>
      </c>
      <c r="AF4221" t="s">
        <v>3842</v>
      </c>
      <c r="AG4221" t="s">
        <v>3843</v>
      </c>
      <c r="AH4221" t="s">
        <v>3844</v>
      </c>
      <c r="AI4221" t="s">
        <v>3845</v>
      </c>
      <c r="AJ4221">
        <v>4322</v>
      </c>
    </row>
    <row r="4222" spans="1:36" ht="15" x14ac:dyDescent="0.2">
      <c r="A4222">
        <v>12</v>
      </c>
      <c r="B4222" s="3">
        <v>97230</v>
      </c>
      <c r="C4222" t="s">
        <v>208</v>
      </c>
      <c r="E4222" t="s">
        <v>209</v>
      </c>
      <c r="F4222" t="s">
        <v>37</v>
      </c>
      <c r="G4222" t="s">
        <v>1681</v>
      </c>
      <c r="H4222" t="s">
        <v>83</v>
      </c>
      <c r="I4222" t="s">
        <v>145</v>
      </c>
      <c r="J4222" t="s">
        <v>3852</v>
      </c>
      <c r="M4222" t="s">
        <v>41</v>
      </c>
      <c r="Q4222" t="s">
        <v>42</v>
      </c>
      <c r="U4222">
        <v>30</v>
      </c>
      <c r="V4222" t="s">
        <v>841</v>
      </c>
      <c r="W4222" t="s">
        <v>467</v>
      </c>
      <c r="X4222" t="s">
        <v>3835</v>
      </c>
      <c r="Y4222" t="s">
        <v>3836</v>
      </c>
      <c r="Z4222" s="3">
        <v>97230</v>
      </c>
      <c r="AA4222" t="s">
        <v>3837</v>
      </c>
      <c r="AB4222" t="s">
        <v>3838</v>
      </c>
      <c r="AC4222" t="s">
        <v>3839</v>
      </c>
      <c r="AD4222" t="s">
        <v>3840</v>
      </c>
      <c r="AE4222" t="s">
        <v>3841</v>
      </c>
      <c r="AF4222" t="s">
        <v>3842</v>
      </c>
      <c r="AG4222" t="s">
        <v>3843</v>
      </c>
      <c r="AH4222" t="s">
        <v>3844</v>
      </c>
      <c r="AI4222" t="s">
        <v>3845</v>
      </c>
      <c r="AJ4222">
        <v>4323</v>
      </c>
    </row>
    <row r="4223" spans="1:36" ht="15" x14ac:dyDescent="0.2">
      <c r="A4223">
        <v>13</v>
      </c>
      <c r="B4223" s="3">
        <v>97230</v>
      </c>
      <c r="C4223" t="s">
        <v>208</v>
      </c>
      <c r="E4223" t="s">
        <v>209</v>
      </c>
      <c r="F4223" t="s">
        <v>37</v>
      </c>
      <c r="G4223" t="s">
        <v>1681</v>
      </c>
      <c r="H4223" t="s">
        <v>83</v>
      </c>
      <c r="I4223" t="s">
        <v>145</v>
      </c>
      <c r="J4223" t="s">
        <v>3852</v>
      </c>
      <c r="M4223" t="s">
        <v>41</v>
      </c>
      <c r="Q4223" t="s">
        <v>42</v>
      </c>
      <c r="U4223">
        <v>30</v>
      </c>
      <c r="V4223" t="s">
        <v>841</v>
      </c>
      <c r="W4223" t="s">
        <v>467</v>
      </c>
      <c r="X4223" t="s">
        <v>3835</v>
      </c>
      <c r="Y4223" t="s">
        <v>3836</v>
      </c>
      <c r="Z4223" s="3">
        <v>97230</v>
      </c>
      <c r="AA4223" t="s">
        <v>3837</v>
      </c>
      <c r="AB4223" t="s">
        <v>3838</v>
      </c>
      <c r="AC4223" t="s">
        <v>3839</v>
      </c>
      <c r="AD4223" t="s">
        <v>3840</v>
      </c>
      <c r="AE4223" t="s">
        <v>3841</v>
      </c>
      <c r="AF4223" t="s">
        <v>3842</v>
      </c>
      <c r="AG4223" t="s">
        <v>3843</v>
      </c>
      <c r="AH4223" t="s">
        <v>3844</v>
      </c>
      <c r="AI4223" t="s">
        <v>3845</v>
      </c>
      <c r="AJ4223">
        <v>4324</v>
      </c>
    </row>
    <row r="4224" spans="1:36" ht="15" x14ac:dyDescent="0.2">
      <c r="A4224">
        <v>14</v>
      </c>
      <c r="B4224" s="3">
        <v>97230</v>
      </c>
      <c r="C4224" t="s">
        <v>219</v>
      </c>
      <c r="E4224" t="s">
        <v>220</v>
      </c>
      <c r="F4224" t="s">
        <v>37</v>
      </c>
      <c r="G4224" t="s">
        <v>1696</v>
      </c>
      <c r="H4224" t="s">
        <v>93</v>
      </c>
      <c r="I4224" t="s">
        <v>145</v>
      </c>
      <c r="M4224" t="s">
        <v>41</v>
      </c>
      <c r="Q4224" t="s">
        <v>42</v>
      </c>
      <c r="U4224">
        <v>50</v>
      </c>
      <c r="V4224" t="s">
        <v>841</v>
      </c>
      <c r="W4224" t="s">
        <v>467</v>
      </c>
      <c r="X4224" t="s">
        <v>3835</v>
      </c>
      <c r="Y4224" t="s">
        <v>3836</v>
      </c>
      <c r="Z4224" s="3">
        <v>97230</v>
      </c>
      <c r="AA4224" t="s">
        <v>3837</v>
      </c>
      <c r="AB4224" t="s">
        <v>3838</v>
      </c>
      <c r="AC4224" t="s">
        <v>3839</v>
      </c>
      <c r="AD4224" t="s">
        <v>3840</v>
      </c>
      <c r="AE4224" t="s">
        <v>3841</v>
      </c>
      <c r="AF4224" t="s">
        <v>3842</v>
      </c>
      <c r="AG4224" t="s">
        <v>3843</v>
      </c>
      <c r="AH4224" t="s">
        <v>3844</v>
      </c>
      <c r="AI4224" t="s">
        <v>3845</v>
      </c>
      <c r="AJ4224">
        <v>4325</v>
      </c>
    </row>
    <row r="4225" spans="1:36" ht="15" x14ac:dyDescent="0.2">
      <c r="A4225">
        <v>15</v>
      </c>
      <c r="B4225" s="3">
        <v>97230</v>
      </c>
      <c r="C4225" t="s">
        <v>219</v>
      </c>
      <c r="E4225" t="s">
        <v>220</v>
      </c>
      <c r="F4225" t="s">
        <v>37</v>
      </c>
      <c r="G4225" t="s">
        <v>1696</v>
      </c>
      <c r="H4225" t="s">
        <v>93</v>
      </c>
      <c r="I4225" t="s">
        <v>145</v>
      </c>
      <c r="M4225" t="s">
        <v>41</v>
      </c>
      <c r="Q4225" t="s">
        <v>42</v>
      </c>
      <c r="U4225">
        <v>50</v>
      </c>
      <c r="V4225" t="s">
        <v>841</v>
      </c>
      <c r="W4225" t="s">
        <v>467</v>
      </c>
      <c r="X4225" t="s">
        <v>3835</v>
      </c>
      <c r="Y4225" t="s">
        <v>3836</v>
      </c>
      <c r="Z4225" s="3">
        <v>97230</v>
      </c>
      <c r="AA4225" t="s">
        <v>3837</v>
      </c>
      <c r="AB4225" t="s">
        <v>3838</v>
      </c>
      <c r="AC4225" t="s">
        <v>3839</v>
      </c>
      <c r="AD4225" t="s">
        <v>3840</v>
      </c>
      <c r="AE4225" t="s">
        <v>3841</v>
      </c>
      <c r="AF4225" t="s">
        <v>3842</v>
      </c>
      <c r="AG4225" t="s">
        <v>3843</v>
      </c>
      <c r="AH4225" t="s">
        <v>3844</v>
      </c>
      <c r="AI4225" t="s">
        <v>3845</v>
      </c>
      <c r="AJ4225">
        <v>4326</v>
      </c>
    </row>
    <row r="4226" spans="1:36" ht="15" x14ac:dyDescent="0.2">
      <c r="A4226">
        <v>16</v>
      </c>
      <c r="B4226" s="3">
        <v>97230</v>
      </c>
      <c r="C4226" t="s">
        <v>219</v>
      </c>
      <c r="E4226" t="s">
        <v>220</v>
      </c>
      <c r="F4226" t="s">
        <v>37</v>
      </c>
      <c r="G4226" t="s">
        <v>1696</v>
      </c>
      <c r="H4226" t="s">
        <v>93</v>
      </c>
      <c r="I4226" t="s">
        <v>145</v>
      </c>
      <c r="M4226" t="s">
        <v>41</v>
      </c>
      <c r="Q4226" t="s">
        <v>42</v>
      </c>
      <c r="U4226">
        <v>50</v>
      </c>
      <c r="V4226" t="s">
        <v>841</v>
      </c>
      <c r="W4226" t="s">
        <v>467</v>
      </c>
      <c r="X4226" t="s">
        <v>3835</v>
      </c>
      <c r="Y4226" t="s">
        <v>3836</v>
      </c>
      <c r="Z4226" s="3">
        <v>97230</v>
      </c>
      <c r="AA4226" t="s">
        <v>3837</v>
      </c>
      <c r="AB4226" t="s">
        <v>3838</v>
      </c>
      <c r="AC4226" t="s">
        <v>3839</v>
      </c>
      <c r="AD4226" t="s">
        <v>3840</v>
      </c>
      <c r="AE4226" t="s">
        <v>3841</v>
      </c>
      <c r="AF4226" t="s">
        <v>3842</v>
      </c>
      <c r="AG4226" t="s">
        <v>3843</v>
      </c>
      <c r="AH4226" t="s">
        <v>3844</v>
      </c>
      <c r="AI4226" t="s">
        <v>3845</v>
      </c>
      <c r="AJ4226">
        <v>4327</v>
      </c>
    </row>
    <row r="4227" spans="1:36" ht="15" x14ac:dyDescent="0.2">
      <c r="A4227">
        <v>17</v>
      </c>
      <c r="B4227" s="3">
        <v>97230</v>
      </c>
      <c r="C4227" t="s">
        <v>219</v>
      </c>
      <c r="E4227" t="s">
        <v>220</v>
      </c>
      <c r="F4227" t="s">
        <v>37</v>
      </c>
      <c r="G4227" t="s">
        <v>1696</v>
      </c>
      <c r="H4227" t="s">
        <v>93</v>
      </c>
      <c r="I4227" t="s">
        <v>1015</v>
      </c>
      <c r="M4227" t="s">
        <v>41</v>
      </c>
      <c r="Q4227" t="s">
        <v>42</v>
      </c>
      <c r="U4227">
        <v>50</v>
      </c>
      <c r="V4227" t="s">
        <v>841</v>
      </c>
      <c r="W4227" t="s">
        <v>467</v>
      </c>
      <c r="X4227" t="s">
        <v>3835</v>
      </c>
      <c r="Y4227" t="s">
        <v>3836</v>
      </c>
      <c r="Z4227" s="3">
        <v>97230</v>
      </c>
      <c r="AA4227" t="s">
        <v>3837</v>
      </c>
      <c r="AB4227" t="s">
        <v>3838</v>
      </c>
      <c r="AC4227" t="s">
        <v>3839</v>
      </c>
      <c r="AD4227" t="s">
        <v>3840</v>
      </c>
      <c r="AE4227" t="s">
        <v>3841</v>
      </c>
      <c r="AF4227" t="s">
        <v>3842</v>
      </c>
      <c r="AG4227" t="s">
        <v>3843</v>
      </c>
      <c r="AH4227" t="s">
        <v>3844</v>
      </c>
      <c r="AI4227" t="s">
        <v>3845</v>
      </c>
      <c r="AJ4227">
        <v>4328</v>
      </c>
    </row>
    <row r="4228" spans="1:36" ht="15" x14ac:dyDescent="0.2">
      <c r="A4228">
        <v>18</v>
      </c>
      <c r="B4228" s="3">
        <v>97230</v>
      </c>
      <c r="C4228" t="s">
        <v>219</v>
      </c>
      <c r="E4228" t="s">
        <v>220</v>
      </c>
      <c r="F4228" t="s">
        <v>37</v>
      </c>
      <c r="G4228" t="s">
        <v>1696</v>
      </c>
      <c r="H4228" t="s">
        <v>93</v>
      </c>
      <c r="I4228" t="s">
        <v>1015</v>
      </c>
      <c r="M4228" t="s">
        <v>41</v>
      </c>
      <c r="Q4228" t="s">
        <v>42</v>
      </c>
      <c r="U4228">
        <v>50</v>
      </c>
      <c r="V4228" t="s">
        <v>841</v>
      </c>
      <c r="W4228" t="s">
        <v>467</v>
      </c>
      <c r="X4228" t="s">
        <v>3835</v>
      </c>
      <c r="Y4228" t="s">
        <v>3836</v>
      </c>
      <c r="Z4228" s="3">
        <v>97230</v>
      </c>
      <c r="AA4228" t="s">
        <v>3837</v>
      </c>
      <c r="AB4228" t="s">
        <v>3838</v>
      </c>
      <c r="AC4228" t="s">
        <v>3839</v>
      </c>
      <c r="AD4228" t="s">
        <v>3840</v>
      </c>
      <c r="AE4228" t="s">
        <v>3841</v>
      </c>
      <c r="AF4228" t="s">
        <v>3842</v>
      </c>
      <c r="AG4228" t="s">
        <v>3843</v>
      </c>
      <c r="AH4228" t="s">
        <v>3844</v>
      </c>
      <c r="AI4228" t="s">
        <v>3845</v>
      </c>
      <c r="AJ4228">
        <v>4329</v>
      </c>
    </row>
    <row r="4229" spans="1:36" ht="15" x14ac:dyDescent="0.2">
      <c r="A4229">
        <v>19</v>
      </c>
      <c r="B4229" s="3">
        <v>97230</v>
      </c>
      <c r="C4229" t="s">
        <v>219</v>
      </c>
      <c r="E4229" t="s">
        <v>220</v>
      </c>
      <c r="F4229" t="s">
        <v>37</v>
      </c>
      <c r="G4229" t="s">
        <v>1696</v>
      </c>
      <c r="H4229" t="s">
        <v>93</v>
      </c>
      <c r="I4229" t="s">
        <v>1015</v>
      </c>
      <c r="M4229" t="s">
        <v>41</v>
      </c>
      <c r="Q4229" t="s">
        <v>42</v>
      </c>
      <c r="U4229">
        <v>50</v>
      </c>
      <c r="V4229" t="s">
        <v>841</v>
      </c>
      <c r="W4229" t="s">
        <v>467</v>
      </c>
      <c r="X4229" t="s">
        <v>3835</v>
      </c>
      <c r="Y4229" t="s">
        <v>3836</v>
      </c>
      <c r="Z4229" s="3">
        <v>97230</v>
      </c>
      <c r="AA4229" t="s">
        <v>3837</v>
      </c>
      <c r="AB4229" t="s">
        <v>3838</v>
      </c>
      <c r="AC4229" t="s">
        <v>3839</v>
      </c>
      <c r="AD4229" t="s">
        <v>3840</v>
      </c>
      <c r="AE4229" t="s">
        <v>3841</v>
      </c>
      <c r="AF4229" t="s">
        <v>3842</v>
      </c>
      <c r="AG4229" t="s">
        <v>3843</v>
      </c>
      <c r="AH4229" t="s">
        <v>3844</v>
      </c>
      <c r="AI4229" t="s">
        <v>3845</v>
      </c>
      <c r="AJ4229">
        <v>4330</v>
      </c>
    </row>
    <row r="4230" spans="1:36" ht="15" x14ac:dyDescent="0.2">
      <c r="A4230">
        <v>20</v>
      </c>
      <c r="B4230" s="3">
        <v>97230</v>
      </c>
      <c r="C4230" t="s">
        <v>91</v>
      </c>
      <c r="E4230" t="s">
        <v>92</v>
      </c>
      <c r="F4230" t="s">
        <v>37</v>
      </c>
      <c r="G4230" t="s">
        <v>325</v>
      </c>
      <c r="H4230" t="s">
        <v>93</v>
      </c>
      <c r="I4230" t="s">
        <v>98</v>
      </c>
      <c r="M4230" t="s">
        <v>60</v>
      </c>
      <c r="N4230" t="s">
        <v>192</v>
      </c>
      <c r="Q4230" t="s">
        <v>42</v>
      </c>
      <c r="U4230">
        <v>0</v>
      </c>
      <c r="V4230" t="s">
        <v>841</v>
      </c>
      <c r="W4230" t="s">
        <v>467</v>
      </c>
      <c r="X4230" t="s">
        <v>3835</v>
      </c>
      <c r="Y4230" t="s">
        <v>3836</v>
      </c>
      <c r="Z4230" s="3">
        <v>97230</v>
      </c>
      <c r="AA4230" t="s">
        <v>3837</v>
      </c>
      <c r="AB4230" t="s">
        <v>3838</v>
      </c>
      <c r="AC4230" t="s">
        <v>3839</v>
      </c>
      <c r="AD4230" t="s">
        <v>3840</v>
      </c>
      <c r="AE4230" t="s">
        <v>3841</v>
      </c>
      <c r="AF4230" t="s">
        <v>3842</v>
      </c>
      <c r="AG4230" t="s">
        <v>3843</v>
      </c>
      <c r="AH4230" t="s">
        <v>3844</v>
      </c>
      <c r="AI4230" t="s">
        <v>3845</v>
      </c>
      <c r="AJ4230">
        <v>4331</v>
      </c>
    </row>
    <row r="4231" spans="1:36" ht="15" x14ac:dyDescent="0.2">
      <c r="A4231">
        <v>21</v>
      </c>
      <c r="B4231" s="3">
        <v>97230</v>
      </c>
      <c r="C4231" t="s">
        <v>91</v>
      </c>
      <c r="E4231" t="s">
        <v>92</v>
      </c>
      <c r="F4231" t="s">
        <v>37</v>
      </c>
      <c r="G4231" t="s">
        <v>325</v>
      </c>
      <c r="H4231" t="s">
        <v>93</v>
      </c>
      <c r="I4231" t="s">
        <v>96</v>
      </c>
      <c r="M4231" t="s">
        <v>60</v>
      </c>
      <c r="N4231" t="s">
        <v>192</v>
      </c>
      <c r="Q4231" t="s">
        <v>42</v>
      </c>
      <c r="U4231">
        <v>0</v>
      </c>
      <c r="V4231" t="s">
        <v>841</v>
      </c>
      <c r="W4231" t="s">
        <v>467</v>
      </c>
      <c r="X4231" t="s">
        <v>3835</v>
      </c>
      <c r="Y4231" t="s">
        <v>3836</v>
      </c>
      <c r="Z4231" s="3">
        <v>97230</v>
      </c>
      <c r="AA4231" t="s">
        <v>3837</v>
      </c>
      <c r="AB4231" t="s">
        <v>3838</v>
      </c>
      <c r="AC4231" t="s">
        <v>3839</v>
      </c>
      <c r="AD4231" t="s">
        <v>3840</v>
      </c>
      <c r="AE4231" t="s">
        <v>3841</v>
      </c>
      <c r="AF4231" t="s">
        <v>3842</v>
      </c>
      <c r="AG4231" t="s">
        <v>3843</v>
      </c>
      <c r="AH4231" t="s">
        <v>3844</v>
      </c>
      <c r="AI4231" t="s">
        <v>3845</v>
      </c>
      <c r="AJ4231">
        <v>4332</v>
      </c>
    </row>
    <row r="4232" spans="1:36" ht="15" x14ac:dyDescent="0.2">
      <c r="A4232">
        <v>22</v>
      </c>
      <c r="B4232" s="3">
        <v>97230</v>
      </c>
      <c r="C4232" t="s">
        <v>81</v>
      </c>
      <c r="E4232" t="s">
        <v>82</v>
      </c>
      <c r="F4232" t="s">
        <v>37</v>
      </c>
      <c r="G4232" t="s">
        <v>38</v>
      </c>
      <c r="H4232" t="s">
        <v>83</v>
      </c>
      <c r="I4232" t="s">
        <v>145</v>
      </c>
      <c r="J4232" t="s">
        <v>3853</v>
      </c>
      <c r="M4232" t="s">
        <v>41</v>
      </c>
      <c r="Q4232" t="s">
        <v>42</v>
      </c>
      <c r="U4232">
        <v>10</v>
      </c>
      <c r="V4232" t="s">
        <v>841</v>
      </c>
      <c r="W4232" t="s">
        <v>467</v>
      </c>
      <c r="X4232" t="s">
        <v>3835</v>
      </c>
      <c r="Y4232" t="s">
        <v>3836</v>
      </c>
      <c r="Z4232" s="3">
        <v>97230</v>
      </c>
      <c r="AA4232" t="s">
        <v>3837</v>
      </c>
      <c r="AB4232" t="s">
        <v>3838</v>
      </c>
      <c r="AC4232" t="s">
        <v>3839</v>
      </c>
      <c r="AD4232" t="s">
        <v>3840</v>
      </c>
      <c r="AE4232" t="s">
        <v>3841</v>
      </c>
      <c r="AF4232" t="s">
        <v>3842</v>
      </c>
      <c r="AG4232" t="s">
        <v>3843</v>
      </c>
      <c r="AH4232" t="s">
        <v>3844</v>
      </c>
      <c r="AI4232" t="s">
        <v>3845</v>
      </c>
      <c r="AJ4232">
        <v>4333</v>
      </c>
    </row>
    <row r="4233" spans="1:36" ht="15" x14ac:dyDescent="0.2">
      <c r="A4233">
        <v>23</v>
      </c>
      <c r="B4233" s="3">
        <v>97230</v>
      </c>
      <c r="C4233" t="s">
        <v>173</v>
      </c>
      <c r="E4233" t="s">
        <v>174</v>
      </c>
      <c r="F4233" t="s">
        <v>37</v>
      </c>
      <c r="G4233" t="s">
        <v>38</v>
      </c>
      <c r="H4233" t="s">
        <v>93</v>
      </c>
      <c r="I4233" t="s">
        <v>478</v>
      </c>
      <c r="J4233" t="s">
        <v>3854</v>
      </c>
      <c r="M4233" t="s">
        <v>60</v>
      </c>
      <c r="Q4233" t="s">
        <v>42</v>
      </c>
      <c r="U4233">
        <v>0</v>
      </c>
      <c r="V4233" t="s">
        <v>841</v>
      </c>
      <c r="W4233" t="s">
        <v>467</v>
      </c>
      <c r="X4233" t="s">
        <v>3835</v>
      </c>
      <c r="Y4233" t="s">
        <v>3836</v>
      </c>
      <c r="Z4233" s="3">
        <v>97230</v>
      </c>
      <c r="AA4233" t="s">
        <v>3837</v>
      </c>
      <c r="AB4233" t="s">
        <v>3838</v>
      </c>
      <c r="AC4233" t="s">
        <v>3839</v>
      </c>
      <c r="AD4233" t="s">
        <v>3840</v>
      </c>
      <c r="AE4233" t="s">
        <v>3841</v>
      </c>
      <c r="AF4233" t="s">
        <v>3842</v>
      </c>
      <c r="AG4233" t="s">
        <v>3843</v>
      </c>
      <c r="AH4233" t="s">
        <v>3844</v>
      </c>
      <c r="AI4233" t="s">
        <v>3845</v>
      </c>
      <c r="AJ4233">
        <v>4334</v>
      </c>
    </row>
    <row r="4234" spans="1:36" ht="15" x14ac:dyDescent="0.2">
      <c r="A4234">
        <v>24</v>
      </c>
      <c r="B4234" s="3">
        <v>97230</v>
      </c>
      <c r="C4234" t="s">
        <v>746</v>
      </c>
      <c r="E4234" t="s">
        <v>747</v>
      </c>
      <c r="F4234" t="s">
        <v>37</v>
      </c>
      <c r="G4234" t="s">
        <v>2949</v>
      </c>
      <c r="H4234" t="s">
        <v>748</v>
      </c>
      <c r="I4234" t="s">
        <v>748</v>
      </c>
      <c r="J4234" t="s">
        <v>2805</v>
      </c>
      <c r="M4234" t="s">
        <v>41</v>
      </c>
      <c r="Q4234" t="s">
        <v>42</v>
      </c>
      <c r="U4234">
        <v>100</v>
      </c>
      <c r="V4234" t="s">
        <v>841</v>
      </c>
      <c r="W4234" t="s">
        <v>467</v>
      </c>
      <c r="X4234" t="s">
        <v>3835</v>
      </c>
      <c r="Y4234" t="s">
        <v>3836</v>
      </c>
      <c r="Z4234" s="3">
        <v>97230</v>
      </c>
      <c r="AA4234" t="s">
        <v>3837</v>
      </c>
      <c r="AB4234" t="s">
        <v>3838</v>
      </c>
      <c r="AC4234" t="s">
        <v>3839</v>
      </c>
      <c r="AD4234" t="s">
        <v>3840</v>
      </c>
      <c r="AE4234" t="s">
        <v>3841</v>
      </c>
      <c r="AF4234" t="s">
        <v>3842</v>
      </c>
      <c r="AG4234" t="s">
        <v>3843</v>
      </c>
      <c r="AH4234" t="s">
        <v>3844</v>
      </c>
      <c r="AI4234" t="s">
        <v>3845</v>
      </c>
      <c r="AJ4234">
        <v>4335</v>
      </c>
    </row>
    <row r="4235" spans="1:36" ht="15" x14ac:dyDescent="0.2">
      <c r="A4235">
        <v>25</v>
      </c>
      <c r="B4235" s="3">
        <v>97230</v>
      </c>
      <c r="C4235" t="s">
        <v>1670</v>
      </c>
      <c r="E4235" t="s">
        <v>1671</v>
      </c>
      <c r="F4235" t="s">
        <v>128</v>
      </c>
      <c r="G4235" t="s">
        <v>3855</v>
      </c>
      <c r="H4235" t="s">
        <v>1199</v>
      </c>
      <c r="M4235" t="s">
        <v>41</v>
      </c>
      <c r="Q4235" t="s">
        <v>42</v>
      </c>
      <c r="U4235">
        <v>100</v>
      </c>
      <c r="V4235" t="s">
        <v>841</v>
      </c>
      <c r="W4235" t="s">
        <v>467</v>
      </c>
      <c r="X4235" t="s">
        <v>3835</v>
      </c>
      <c r="Y4235" t="s">
        <v>3836</v>
      </c>
      <c r="Z4235" s="3">
        <v>97230</v>
      </c>
      <c r="AA4235" t="s">
        <v>3837</v>
      </c>
      <c r="AB4235" t="s">
        <v>3838</v>
      </c>
      <c r="AC4235" t="s">
        <v>3839</v>
      </c>
      <c r="AD4235" t="s">
        <v>3840</v>
      </c>
      <c r="AE4235" t="s">
        <v>3841</v>
      </c>
      <c r="AF4235" t="s">
        <v>3842</v>
      </c>
      <c r="AG4235" t="s">
        <v>3843</v>
      </c>
      <c r="AH4235" t="s">
        <v>3844</v>
      </c>
      <c r="AI4235" t="s">
        <v>3845</v>
      </c>
      <c r="AJ4235">
        <v>4336</v>
      </c>
    </row>
    <row r="4236" spans="1:36" ht="15" x14ac:dyDescent="0.2">
      <c r="A4236">
        <v>26</v>
      </c>
      <c r="B4236" s="3">
        <v>97230</v>
      </c>
      <c r="C4236" t="s">
        <v>707</v>
      </c>
      <c r="E4236" t="s">
        <v>708</v>
      </c>
      <c r="F4236" t="s">
        <v>3856</v>
      </c>
      <c r="H4236" t="s">
        <v>3857</v>
      </c>
      <c r="I4236" t="s">
        <v>748</v>
      </c>
      <c r="J4236" t="s">
        <v>3858</v>
      </c>
      <c r="K4236" t="s">
        <v>3859</v>
      </c>
      <c r="M4236" t="s">
        <v>60</v>
      </c>
      <c r="N4236" t="s">
        <v>192</v>
      </c>
      <c r="Q4236" t="s">
        <v>42</v>
      </c>
      <c r="U4236">
        <v>0</v>
      </c>
      <c r="V4236" t="s">
        <v>841</v>
      </c>
      <c r="W4236" t="s">
        <v>467</v>
      </c>
      <c r="X4236" t="s">
        <v>3835</v>
      </c>
      <c r="Y4236" t="s">
        <v>3836</v>
      </c>
      <c r="Z4236" s="3">
        <v>97230</v>
      </c>
      <c r="AA4236" t="s">
        <v>3837</v>
      </c>
      <c r="AB4236" t="s">
        <v>3838</v>
      </c>
      <c r="AC4236" t="s">
        <v>3839</v>
      </c>
      <c r="AD4236" t="s">
        <v>3840</v>
      </c>
      <c r="AE4236" t="s">
        <v>3841</v>
      </c>
      <c r="AF4236" t="s">
        <v>3842</v>
      </c>
      <c r="AG4236" t="s">
        <v>3843</v>
      </c>
      <c r="AH4236" t="s">
        <v>3844</v>
      </c>
      <c r="AI4236" t="s">
        <v>3845</v>
      </c>
      <c r="AJ4236">
        <v>4337</v>
      </c>
    </row>
    <row r="4237" spans="1:36" ht="15" x14ac:dyDescent="0.2">
      <c r="A4237">
        <v>27</v>
      </c>
      <c r="B4237" s="3">
        <v>97230</v>
      </c>
      <c r="C4237" t="s">
        <v>131</v>
      </c>
      <c r="E4237" t="s">
        <v>132</v>
      </c>
      <c r="F4237" t="s">
        <v>1649</v>
      </c>
      <c r="G4237" t="s">
        <v>3860</v>
      </c>
      <c r="H4237" t="s">
        <v>93</v>
      </c>
      <c r="M4237" t="s">
        <v>60</v>
      </c>
      <c r="N4237" t="s">
        <v>192</v>
      </c>
      <c r="Q4237" t="s">
        <v>42</v>
      </c>
      <c r="U4237">
        <v>0</v>
      </c>
      <c r="V4237" t="s">
        <v>841</v>
      </c>
      <c r="W4237" t="s">
        <v>467</v>
      </c>
      <c r="X4237" t="s">
        <v>3835</v>
      </c>
      <c r="Y4237" t="s">
        <v>3836</v>
      </c>
      <c r="Z4237" s="3">
        <v>97230</v>
      </c>
      <c r="AA4237" t="s">
        <v>3837</v>
      </c>
      <c r="AB4237" t="s">
        <v>3838</v>
      </c>
      <c r="AC4237" t="s">
        <v>3839</v>
      </c>
      <c r="AD4237" t="s">
        <v>3840</v>
      </c>
      <c r="AE4237" t="s">
        <v>3841</v>
      </c>
      <c r="AF4237" t="s">
        <v>3842</v>
      </c>
      <c r="AG4237" t="s">
        <v>3843</v>
      </c>
      <c r="AH4237" t="s">
        <v>3844</v>
      </c>
      <c r="AI4237" t="s">
        <v>3845</v>
      </c>
      <c r="AJ4237">
        <v>4338</v>
      </c>
    </row>
    <row r="4238" spans="1:36" ht="15" x14ac:dyDescent="0.2">
      <c r="A4238">
        <v>28</v>
      </c>
      <c r="B4238" s="3">
        <v>97230</v>
      </c>
      <c r="C4238" t="s">
        <v>131</v>
      </c>
      <c r="E4238" t="s">
        <v>132</v>
      </c>
      <c r="F4238" t="s">
        <v>3861</v>
      </c>
      <c r="G4238" t="s">
        <v>3860</v>
      </c>
      <c r="H4238" t="s">
        <v>93</v>
      </c>
      <c r="M4238" t="s">
        <v>60</v>
      </c>
      <c r="N4238" t="s">
        <v>192</v>
      </c>
      <c r="Q4238" t="s">
        <v>42</v>
      </c>
      <c r="U4238">
        <v>0</v>
      </c>
      <c r="V4238" t="s">
        <v>841</v>
      </c>
      <c r="W4238" t="s">
        <v>467</v>
      </c>
      <c r="X4238" t="s">
        <v>3835</v>
      </c>
      <c r="Y4238" t="s">
        <v>3836</v>
      </c>
      <c r="Z4238" s="3">
        <v>97230</v>
      </c>
      <c r="AA4238" t="s">
        <v>3837</v>
      </c>
      <c r="AB4238" t="s">
        <v>3838</v>
      </c>
      <c r="AC4238" t="s">
        <v>3839</v>
      </c>
      <c r="AD4238" t="s">
        <v>3840</v>
      </c>
      <c r="AE4238" t="s">
        <v>3841</v>
      </c>
      <c r="AF4238" t="s">
        <v>3842</v>
      </c>
      <c r="AG4238" t="s">
        <v>3843</v>
      </c>
      <c r="AH4238" t="s">
        <v>3844</v>
      </c>
      <c r="AI4238" t="s">
        <v>3845</v>
      </c>
      <c r="AJ4238">
        <v>4339</v>
      </c>
    </row>
    <row r="4239" spans="1:36" ht="15" x14ac:dyDescent="0.2">
      <c r="A4239">
        <v>29</v>
      </c>
      <c r="B4239" s="3">
        <v>97230</v>
      </c>
      <c r="C4239" t="s">
        <v>598</v>
      </c>
      <c r="E4239" t="s">
        <v>599</v>
      </c>
      <c r="F4239" t="s">
        <v>37</v>
      </c>
      <c r="G4239" t="s">
        <v>875</v>
      </c>
      <c r="H4239" t="s">
        <v>601</v>
      </c>
      <c r="I4239" t="s">
        <v>602</v>
      </c>
      <c r="J4239" t="s">
        <v>3862</v>
      </c>
      <c r="M4239" t="s">
        <v>60</v>
      </c>
      <c r="N4239" t="s">
        <v>192</v>
      </c>
      <c r="Q4239" t="s">
        <v>42</v>
      </c>
      <c r="U4239">
        <v>0</v>
      </c>
      <c r="V4239" t="s">
        <v>841</v>
      </c>
      <c r="W4239" t="s">
        <v>467</v>
      </c>
      <c r="X4239" t="s">
        <v>3835</v>
      </c>
      <c r="Y4239" t="s">
        <v>3836</v>
      </c>
      <c r="Z4239" s="3">
        <v>97230</v>
      </c>
      <c r="AA4239" t="s">
        <v>3837</v>
      </c>
      <c r="AB4239" t="s">
        <v>3838</v>
      </c>
      <c r="AC4239" t="s">
        <v>3839</v>
      </c>
      <c r="AD4239" t="s">
        <v>3840</v>
      </c>
      <c r="AE4239" t="s">
        <v>3841</v>
      </c>
      <c r="AF4239" t="s">
        <v>3842</v>
      </c>
      <c r="AG4239" t="s">
        <v>3843</v>
      </c>
      <c r="AH4239" t="s">
        <v>3844</v>
      </c>
      <c r="AI4239" t="s">
        <v>3845</v>
      </c>
      <c r="AJ4239">
        <v>4340</v>
      </c>
    </row>
    <row r="4240" spans="1:36" ht="15" x14ac:dyDescent="0.2">
      <c r="A4240">
        <v>30</v>
      </c>
      <c r="B4240" s="3">
        <v>97230</v>
      </c>
      <c r="C4240" t="s">
        <v>35</v>
      </c>
      <c r="E4240" t="s">
        <v>36</v>
      </c>
      <c r="F4240" t="s">
        <v>37</v>
      </c>
      <c r="G4240" t="s">
        <v>38</v>
      </c>
      <c r="H4240" t="s">
        <v>93</v>
      </c>
      <c r="I4240" t="s">
        <v>2133</v>
      </c>
      <c r="J4240" t="s">
        <v>1726</v>
      </c>
      <c r="M4240" t="s">
        <v>41</v>
      </c>
      <c r="Q4240" t="s">
        <v>42</v>
      </c>
      <c r="U4240">
        <v>150</v>
      </c>
      <c r="V4240" t="s">
        <v>841</v>
      </c>
      <c r="W4240" t="s">
        <v>467</v>
      </c>
      <c r="X4240" t="s">
        <v>3835</v>
      </c>
      <c r="Y4240" t="s">
        <v>3836</v>
      </c>
      <c r="Z4240" s="3">
        <v>97230</v>
      </c>
      <c r="AA4240" t="s">
        <v>3837</v>
      </c>
      <c r="AB4240" t="s">
        <v>3838</v>
      </c>
      <c r="AC4240" t="s">
        <v>3839</v>
      </c>
      <c r="AD4240" t="s">
        <v>3840</v>
      </c>
      <c r="AE4240" t="s">
        <v>3841</v>
      </c>
      <c r="AF4240" t="s">
        <v>3842</v>
      </c>
      <c r="AG4240" t="s">
        <v>3843</v>
      </c>
      <c r="AH4240" t="s">
        <v>3844</v>
      </c>
      <c r="AI4240" t="s">
        <v>3845</v>
      </c>
      <c r="AJ4240">
        <v>4341</v>
      </c>
    </row>
    <row r="4241" spans="1:36" ht="15" x14ac:dyDescent="0.2">
      <c r="A4241">
        <v>31</v>
      </c>
      <c r="B4241" s="3">
        <v>97230</v>
      </c>
      <c r="C4241" t="s">
        <v>661</v>
      </c>
      <c r="E4241" t="s">
        <v>662</v>
      </c>
      <c r="F4241" t="s">
        <v>657</v>
      </c>
      <c r="G4241" t="s">
        <v>663</v>
      </c>
      <c r="H4241" t="s">
        <v>1199</v>
      </c>
      <c r="I4241" t="s">
        <v>39</v>
      </c>
      <c r="K4241" t="s">
        <v>3863</v>
      </c>
      <c r="M4241" t="s">
        <v>41</v>
      </c>
      <c r="Q4241" t="s">
        <v>42</v>
      </c>
      <c r="U4241">
        <v>50</v>
      </c>
      <c r="V4241" t="s">
        <v>841</v>
      </c>
      <c r="W4241" t="s">
        <v>467</v>
      </c>
      <c r="X4241" t="s">
        <v>3835</v>
      </c>
      <c r="Y4241" t="s">
        <v>3836</v>
      </c>
      <c r="Z4241" s="3">
        <v>97230</v>
      </c>
      <c r="AA4241" t="s">
        <v>3837</v>
      </c>
      <c r="AB4241" t="s">
        <v>3838</v>
      </c>
      <c r="AC4241" t="s">
        <v>3839</v>
      </c>
      <c r="AD4241" t="s">
        <v>3840</v>
      </c>
      <c r="AE4241" t="s">
        <v>3841</v>
      </c>
      <c r="AF4241" t="s">
        <v>3842</v>
      </c>
      <c r="AG4241" t="s">
        <v>3843</v>
      </c>
      <c r="AH4241" t="s">
        <v>3844</v>
      </c>
      <c r="AI4241" t="s">
        <v>3845</v>
      </c>
      <c r="AJ4241">
        <v>4342</v>
      </c>
    </row>
    <row r="4242" spans="1:36" ht="15" x14ac:dyDescent="0.2">
      <c r="A4242">
        <v>32</v>
      </c>
      <c r="B4242" s="3">
        <v>97230</v>
      </c>
      <c r="C4242" t="s">
        <v>120</v>
      </c>
      <c r="E4242" t="s">
        <v>121</v>
      </c>
      <c r="F4242" t="s">
        <v>122</v>
      </c>
      <c r="G4242" t="s">
        <v>123</v>
      </c>
      <c r="H4242" t="s">
        <v>1199</v>
      </c>
      <c r="I4242" t="s">
        <v>420</v>
      </c>
      <c r="K4242" t="s">
        <v>3864</v>
      </c>
      <c r="M4242" t="s">
        <v>41</v>
      </c>
      <c r="Q4242" t="s">
        <v>42</v>
      </c>
      <c r="U4242">
        <v>300</v>
      </c>
      <c r="V4242" t="s">
        <v>841</v>
      </c>
      <c r="W4242" t="s">
        <v>467</v>
      </c>
      <c r="X4242" t="s">
        <v>3835</v>
      </c>
      <c r="Y4242" t="s">
        <v>3836</v>
      </c>
      <c r="Z4242" s="3">
        <v>97230</v>
      </c>
      <c r="AA4242" t="s">
        <v>3837</v>
      </c>
      <c r="AB4242" t="s">
        <v>3838</v>
      </c>
      <c r="AC4242" t="s">
        <v>3839</v>
      </c>
      <c r="AD4242" t="s">
        <v>3840</v>
      </c>
      <c r="AE4242" t="s">
        <v>3841</v>
      </c>
      <c r="AF4242" t="s">
        <v>3842</v>
      </c>
      <c r="AG4242" t="s">
        <v>3843</v>
      </c>
      <c r="AH4242" t="s">
        <v>3844</v>
      </c>
      <c r="AI4242" t="s">
        <v>3845</v>
      </c>
      <c r="AJ4242">
        <v>4343</v>
      </c>
    </row>
    <row r="4243" spans="1:36" ht="15" x14ac:dyDescent="0.2">
      <c r="A4243">
        <v>33</v>
      </c>
      <c r="B4243" s="3">
        <v>97230</v>
      </c>
      <c r="C4243" t="s">
        <v>223</v>
      </c>
      <c r="E4243" t="s">
        <v>224</v>
      </c>
      <c r="F4243" t="s">
        <v>225</v>
      </c>
      <c r="G4243" t="s">
        <v>226</v>
      </c>
      <c r="H4243" t="s">
        <v>1199</v>
      </c>
      <c r="I4243" t="s">
        <v>96</v>
      </c>
      <c r="K4243" t="s">
        <v>3865</v>
      </c>
      <c r="M4243" t="s">
        <v>41</v>
      </c>
      <c r="Q4243" t="s">
        <v>42</v>
      </c>
      <c r="U4243">
        <v>200</v>
      </c>
      <c r="V4243" t="s">
        <v>841</v>
      </c>
      <c r="W4243" t="s">
        <v>467</v>
      </c>
      <c r="X4243" t="s">
        <v>3835</v>
      </c>
      <c r="Y4243" t="s">
        <v>3836</v>
      </c>
      <c r="Z4243" s="3">
        <v>97230</v>
      </c>
      <c r="AA4243" t="s">
        <v>3837</v>
      </c>
      <c r="AB4243" t="s">
        <v>3838</v>
      </c>
      <c r="AC4243" t="s">
        <v>3839</v>
      </c>
      <c r="AD4243" t="s">
        <v>3840</v>
      </c>
      <c r="AE4243" t="s">
        <v>3841</v>
      </c>
      <c r="AF4243" t="s">
        <v>3842</v>
      </c>
      <c r="AG4243" t="s">
        <v>3843</v>
      </c>
      <c r="AH4243" t="s">
        <v>3844</v>
      </c>
      <c r="AI4243" t="s">
        <v>3845</v>
      </c>
      <c r="AJ4243">
        <v>4344</v>
      </c>
    </row>
    <row r="4244" spans="1:36" ht="15" x14ac:dyDescent="0.2">
      <c r="A4244">
        <v>34</v>
      </c>
      <c r="B4244" s="3">
        <v>97230</v>
      </c>
      <c r="C4244" t="s">
        <v>223</v>
      </c>
      <c r="E4244" t="s">
        <v>224</v>
      </c>
      <c r="F4244" t="s">
        <v>657</v>
      </c>
      <c r="G4244" t="s">
        <v>941</v>
      </c>
      <c r="H4244" t="s">
        <v>1199</v>
      </c>
      <c r="I4244" t="s">
        <v>96</v>
      </c>
      <c r="K4244" t="s">
        <v>3866</v>
      </c>
      <c r="M4244" t="s">
        <v>41</v>
      </c>
      <c r="Q4244" t="s">
        <v>42</v>
      </c>
      <c r="U4244">
        <v>150</v>
      </c>
      <c r="V4244" t="s">
        <v>841</v>
      </c>
      <c r="W4244" t="s">
        <v>467</v>
      </c>
      <c r="X4244" t="s">
        <v>3835</v>
      </c>
      <c r="Y4244" t="s">
        <v>3836</v>
      </c>
      <c r="Z4244" s="3">
        <v>97230</v>
      </c>
      <c r="AA4244" t="s">
        <v>3837</v>
      </c>
      <c r="AB4244" t="s">
        <v>3838</v>
      </c>
      <c r="AC4244" t="s">
        <v>3839</v>
      </c>
      <c r="AD4244" t="s">
        <v>3840</v>
      </c>
      <c r="AE4244" t="s">
        <v>3841</v>
      </c>
      <c r="AF4244" t="s">
        <v>3842</v>
      </c>
      <c r="AG4244" t="s">
        <v>3843</v>
      </c>
      <c r="AH4244" t="s">
        <v>3844</v>
      </c>
      <c r="AI4244" t="s">
        <v>3845</v>
      </c>
      <c r="AJ4244">
        <v>4345</v>
      </c>
    </row>
    <row r="4245" spans="1:36" ht="15" x14ac:dyDescent="0.2">
      <c r="A4245">
        <v>35</v>
      </c>
      <c r="B4245" s="3">
        <v>97230</v>
      </c>
      <c r="C4245" t="s">
        <v>637</v>
      </c>
      <c r="E4245" t="s">
        <v>638</v>
      </c>
      <c r="F4245" t="s">
        <v>1642</v>
      </c>
      <c r="G4245" t="s">
        <v>3867</v>
      </c>
      <c r="H4245" t="s">
        <v>69</v>
      </c>
      <c r="I4245" t="s">
        <v>96</v>
      </c>
      <c r="M4245" t="s">
        <v>41</v>
      </c>
      <c r="Q4245" t="s">
        <v>42</v>
      </c>
      <c r="U4245">
        <v>100</v>
      </c>
      <c r="V4245" t="s">
        <v>841</v>
      </c>
      <c r="W4245" t="s">
        <v>467</v>
      </c>
      <c r="X4245" t="s">
        <v>3835</v>
      </c>
      <c r="Y4245" t="s">
        <v>3836</v>
      </c>
      <c r="Z4245" s="3">
        <v>97230</v>
      </c>
      <c r="AA4245" t="s">
        <v>3837</v>
      </c>
      <c r="AB4245" t="s">
        <v>3838</v>
      </c>
      <c r="AC4245" t="s">
        <v>3839</v>
      </c>
      <c r="AD4245" t="s">
        <v>3840</v>
      </c>
      <c r="AE4245" t="s">
        <v>3841</v>
      </c>
      <c r="AF4245" t="s">
        <v>3842</v>
      </c>
      <c r="AG4245" t="s">
        <v>3843</v>
      </c>
      <c r="AH4245" t="s">
        <v>3844</v>
      </c>
      <c r="AI4245" t="s">
        <v>3845</v>
      </c>
      <c r="AJ4245">
        <v>4346</v>
      </c>
    </row>
    <row r="4246" spans="1:36" ht="15" x14ac:dyDescent="0.2">
      <c r="A4246">
        <v>36</v>
      </c>
      <c r="B4246" s="3">
        <v>97230</v>
      </c>
      <c r="C4246" t="s">
        <v>1442</v>
      </c>
      <c r="E4246" t="s">
        <v>1443</v>
      </c>
      <c r="H4246" t="s">
        <v>69</v>
      </c>
      <c r="I4246" t="s">
        <v>478</v>
      </c>
      <c r="M4246" t="s">
        <v>41</v>
      </c>
      <c r="Q4246" t="s">
        <v>42</v>
      </c>
      <c r="U4246">
        <v>300</v>
      </c>
      <c r="V4246" t="s">
        <v>841</v>
      </c>
      <c r="W4246" t="s">
        <v>467</v>
      </c>
      <c r="X4246" t="s">
        <v>3835</v>
      </c>
      <c r="Y4246" t="s">
        <v>3836</v>
      </c>
      <c r="Z4246" s="3">
        <v>97230</v>
      </c>
      <c r="AA4246" t="s">
        <v>3837</v>
      </c>
      <c r="AB4246" t="s">
        <v>3838</v>
      </c>
      <c r="AC4246" t="s">
        <v>3839</v>
      </c>
      <c r="AD4246" t="s">
        <v>3840</v>
      </c>
      <c r="AE4246" t="s">
        <v>3841</v>
      </c>
      <c r="AF4246" t="s">
        <v>3842</v>
      </c>
      <c r="AG4246" t="s">
        <v>3843</v>
      </c>
      <c r="AH4246" t="s">
        <v>3844</v>
      </c>
      <c r="AI4246" t="s">
        <v>3845</v>
      </c>
      <c r="AJ4246">
        <v>4347</v>
      </c>
    </row>
    <row r="4247" spans="1:36" ht="15" x14ac:dyDescent="0.2">
      <c r="A4247">
        <v>37</v>
      </c>
      <c r="B4247" s="3">
        <v>97230</v>
      </c>
      <c r="C4247" t="s">
        <v>35</v>
      </c>
      <c r="E4247" t="s">
        <v>36</v>
      </c>
      <c r="F4247" t="s">
        <v>37</v>
      </c>
      <c r="G4247" t="s">
        <v>38</v>
      </c>
      <c r="H4247" t="s">
        <v>93</v>
      </c>
      <c r="I4247" t="s">
        <v>2133</v>
      </c>
      <c r="J4247" t="s">
        <v>3868</v>
      </c>
      <c r="M4247" t="s">
        <v>41</v>
      </c>
      <c r="Q4247" t="s">
        <v>42</v>
      </c>
      <c r="U4247">
        <v>100</v>
      </c>
      <c r="V4247" t="s">
        <v>841</v>
      </c>
      <c r="W4247" t="s">
        <v>467</v>
      </c>
      <c r="X4247" t="s">
        <v>3835</v>
      </c>
      <c r="Y4247" t="s">
        <v>3836</v>
      </c>
      <c r="Z4247" s="3">
        <v>97230</v>
      </c>
      <c r="AA4247" t="s">
        <v>3837</v>
      </c>
      <c r="AB4247" t="s">
        <v>3838</v>
      </c>
      <c r="AC4247" t="s">
        <v>3839</v>
      </c>
      <c r="AD4247" t="s">
        <v>3840</v>
      </c>
      <c r="AE4247" t="s">
        <v>3841</v>
      </c>
      <c r="AF4247" t="s">
        <v>3842</v>
      </c>
      <c r="AG4247" t="s">
        <v>3843</v>
      </c>
      <c r="AH4247" t="s">
        <v>3844</v>
      </c>
      <c r="AI4247" t="s">
        <v>3845</v>
      </c>
      <c r="AJ4247">
        <v>4348</v>
      </c>
    </row>
    <row r="4248" spans="1:36" ht="15" x14ac:dyDescent="0.2">
      <c r="A4248">
        <v>38</v>
      </c>
      <c r="B4248" s="3">
        <v>97230</v>
      </c>
      <c r="C4248" t="s">
        <v>1429</v>
      </c>
      <c r="E4248" t="s">
        <v>1430</v>
      </c>
      <c r="F4248" t="s">
        <v>3869</v>
      </c>
      <c r="G4248" t="s">
        <v>3870</v>
      </c>
      <c r="H4248" t="s">
        <v>93</v>
      </c>
      <c r="I4248" t="s">
        <v>70</v>
      </c>
      <c r="J4248" t="s">
        <v>3871</v>
      </c>
      <c r="M4248" t="s">
        <v>41</v>
      </c>
      <c r="Q4248" t="s">
        <v>42</v>
      </c>
      <c r="U4248">
        <v>50</v>
      </c>
      <c r="V4248" t="s">
        <v>841</v>
      </c>
      <c r="W4248" t="s">
        <v>467</v>
      </c>
      <c r="X4248" t="s">
        <v>3835</v>
      </c>
      <c r="Y4248" t="s">
        <v>3836</v>
      </c>
      <c r="Z4248" s="3">
        <v>97230</v>
      </c>
      <c r="AA4248" t="s">
        <v>3837</v>
      </c>
      <c r="AB4248" t="s">
        <v>3838</v>
      </c>
      <c r="AC4248" t="s">
        <v>3839</v>
      </c>
      <c r="AD4248" t="s">
        <v>3840</v>
      </c>
      <c r="AE4248" t="s">
        <v>3841</v>
      </c>
      <c r="AF4248" t="s">
        <v>3842</v>
      </c>
      <c r="AG4248" t="s">
        <v>3843</v>
      </c>
      <c r="AH4248" t="s">
        <v>3844</v>
      </c>
      <c r="AI4248" t="s">
        <v>3845</v>
      </c>
      <c r="AJ4248">
        <v>4349</v>
      </c>
    </row>
    <row r="4249" spans="1:36" ht="15" x14ac:dyDescent="0.2">
      <c r="A4249">
        <v>39</v>
      </c>
      <c r="B4249" s="3">
        <v>97230</v>
      </c>
      <c r="C4249" t="s">
        <v>138</v>
      </c>
      <c r="E4249" t="s">
        <v>139</v>
      </c>
      <c r="F4249" t="s">
        <v>37</v>
      </c>
      <c r="G4249" t="s">
        <v>2322</v>
      </c>
      <c r="H4249" t="s">
        <v>83</v>
      </c>
      <c r="I4249" t="s">
        <v>145</v>
      </c>
      <c r="J4249" t="s">
        <v>3872</v>
      </c>
      <c r="M4249" t="s">
        <v>60</v>
      </c>
      <c r="N4249" t="s">
        <v>192</v>
      </c>
      <c r="Q4249" t="s">
        <v>42</v>
      </c>
      <c r="U4249">
        <v>0</v>
      </c>
      <c r="V4249" t="s">
        <v>841</v>
      </c>
      <c r="W4249" t="s">
        <v>467</v>
      </c>
      <c r="X4249" t="s">
        <v>3835</v>
      </c>
      <c r="Y4249" t="s">
        <v>3836</v>
      </c>
      <c r="Z4249" s="3">
        <v>97230</v>
      </c>
      <c r="AA4249" t="s">
        <v>3837</v>
      </c>
      <c r="AB4249" t="s">
        <v>3838</v>
      </c>
      <c r="AC4249" t="s">
        <v>3839</v>
      </c>
      <c r="AD4249" t="s">
        <v>3840</v>
      </c>
      <c r="AE4249" t="s">
        <v>3841</v>
      </c>
      <c r="AF4249" t="s">
        <v>3842</v>
      </c>
      <c r="AG4249" t="s">
        <v>3843</v>
      </c>
      <c r="AH4249" t="s">
        <v>3844</v>
      </c>
      <c r="AI4249" t="s">
        <v>3845</v>
      </c>
      <c r="AJ4249">
        <v>4350</v>
      </c>
    </row>
    <row r="4250" spans="1:36" ht="15" x14ac:dyDescent="0.2">
      <c r="A4250">
        <v>40</v>
      </c>
      <c r="B4250" s="3">
        <v>97230</v>
      </c>
      <c r="C4250" t="s">
        <v>138</v>
      </c>
      <c r="E4250" t="s">
        <v>139</v>
      </c>
      <c r="F4250" t="s">
        <v>37</v>
      </c>
      <c r="G4250" t="s">
        <v>2322</v>
      </c>
      <c r="H4250" t="s">
        <v>83</v>
      </c>
      <c r="I4250" t="s">
        <v>145</v>
      </c>
      <c r="J4250" t="s">
        <v>3872</v>
      </c>
      <c r="M4250" t="s">
        <v>60</v>
      </c>
      <c r="N4250" t="s">
        <v>192</v>
      </c>
      <c r="Q4250" t="s">
        <v>42</v>
      </c>
      <c r="U4250">
        <v>0</v>
      </c>
      <c r="V4250" t="s">
        <v>841</v>
      </c>
      <c r="W4250" t="s">
        <v>467</v>
      </c>
      <c r="X4250" t="s">
        <v>3835</v>
      </c>
      <c r="Y4250" t="s">
        <v>3836</v>
      </c>
      <c r="Z4250" s="3">
        <v>97230</v>
      </c>
      <c r="AA4250" t="s">
        <v>3837</v>
      </c>
      <c r="AB4250" t="s">
        <v>3838</v>
      </c>
      <c r="AC4250" t="s">
        <v>3839</v>
      </c>
      <c r="AD4250" t="s">
        <v>3840</v>
      </c>
      <c r="AE4250" t="s">
        <v>3841</v>
      </c>
      <c r="AF4250" t="s">
        <v>3842</v>
      </c>
      <c r="AG4250" t="s">
        <v>3843</v>
      </c>
      <c r="AH4250" t="s">
        <v>3844</v>
      </c>
      <c r="AI4250" t="s">
        <v>3845</v>
      </c>
      <c r="AJ4250">
        <v>4351</v>
      </c>
    </row>
    <row r="4251" spans="1:36" ht="15" x14ac:dyDescent="0.2">
      <c r="A4251">
        <v>41</v>
      </c>
      <c r="B4251" s="3">
        <v>97230</v>
      </c>
      <c r="C4251" t="s">
        <v>138</v>
      </c>
      <c r="E4251" t="s">
        <v>139</v>
      </c>
      <c r="F4251" t="s">
        <v>37</v>
      </c>
      <c r="G4251" t="s">
        <v>2322</v>
      </c>
      <c r="H4251" t="s">
        <v>83</v>
      </c>
      <c r="I4251" t="s">
        <v>145</v>
      </c>
      <c r="J4251" t="s">
        <v>3872</v>
      </c>
      <c r="M4251" t="s">
        <v>60</v>
      </c>
      <c r="N4251" t="s">
        <v>192</v>
      </c>
      <c r="Q4251" t="s">
        <v>42</v>
      </c>
      <c r="U4251">
        <v>0</v>
      </c>
      <c r="V4251" t="s">
        <v>841</v>
      </c>
      <c r="W4251" t="s">
        <v>467</v>
      </c>
      <c r="X4251" t="s">
        <v>3835</v>
      </c>
      <c r="Y4251" t="s">
        <v>3836</v>
      </c>
      <c r="Z4251" s="3">
        <v>97230</v>
      </c>
      <c r="AA4251" t="s">
        <v>3837</v>
      </c>
      <c r="AB4251" t="s">
        <v>3838</v>
      </c>
      <c r="AC4251" t="s">
        <v>3839</v>
      </c>
      <c r="AD4251" t="s">
        <v>3840</v>
      </c>
      <c r="AE4251" t="s">
        <v>3841</v>
      </c>
      <c r="AF4251" t="s">
        <v>3842</v>
      </c>
      <c r="AG4251" t="s">
        <v>3843</v>
      </c>
      <c r="AH4251" t="s">
        <v>3844</v>
      </c>
      <c r="AI4251" t="s">
        <v>3845</v>
      </c>
      <c r="AJ4251">
        <v>4352</v>
      </c>
    </row>
    <row r="4252" spans="1:36" ht="15" x14ac:dyDescent="0.2">
      <c r="A4252">
        <v>42</v>
      </c>
      <c r="B4252" s="3">
        <v>97230</v>
      </c>
      <c r="C4252" t="s">
        <v>138</v>
      </c>
      <c r="E4252" t="s">
        <v>139</v>
      </c>
      <c r="F4252" t="s">
        <v>37</v>
      </c>
      <c r="G4252" t="s">
        <v>2322</v>
      </c>
      <c r="H4252" t="s">
        <v>83</v>
      </c>
      <c r="I4252" t="s">
        <v>140</v>
      </c>
      <c r="J4252" t="s">
        <v>3873</v>
      </c>
      <c r="M4252" t="s">
        <v>60</v>
      </c>
      <c r="N4252" t="s">
        <v>192</v>
      </c>
      <c r="Q4252" t="s">
        <v>42</v>
      </c>
      <c r="U4252">
        <v>0</v>
      </c>
      <c r="V4252" t="s">
        <v>841</v>
      </c>
      <c r="W4252" t="s">
        <v>467</v>
      </c>
      <c r="X4252" t="s">
        <v>3835</v>
      </c>
      <c r="Y4252" t="s">
        <v>3836</v>
      </c>
      <c r="Z4252" s="3">
        <v>97230</v>
      </c>
      <c r="AA4252" t="s">
        <v>3837</v>
      </c>
      <c r="AB4252" t="s">
        <v>3838</v>
      </c>
      <c r="AC4252" t="s">
        <v>3839</v>
      </c>
      <c r="AD4252" t="s">
        <v>3840</v>
      </c>
      <c r="AE4252" t="s">
        <v>3841</v>
      </c>
      <c r="AF4252" t="s">
        <v>3842</v>
      </c>
      <c r="AG4252" t="s">
        <v>3843</v>
      </c>
      <c r="AH4252" t="s">
        <v>3844</v>
      </c>
      <c r="AI4252" t="s">
        <v>3845</v>
      </c>
      <c r="AJ4252">
        <v>4353</v>
      </c>
    </row>
    <row r="4253" spans="1:36" ht="15" x14ac:dyDescent="0.2">
      <c r="A4253">
        <v>43</v>
      </c>
      <c r="B4253" s="3">
        <v>97230</v>
      </c>
      <c r="C4253" t="s">
        <v>392</v>
      </c>
      <c r="E4253" t="s">
        <v>393</v>
      </c>
      <c r="F4253" t="s">
        <v>882</v>
      </c>
      <c r="H4253" t="s">
        <v>69</v>
      </c>
      <c r="I4253" t="s">
        <v>140</v>
      </c>
      <c r="M4253" t="s">
        <v>60</v>
      </c>
      <c r="N4253" t="s">
        <v>192</v>
      </c>
      <c r="Q4253" t="s">
        <v>42</v>
      </c>
      <c r="U4253">
        <v>0</v>
      </c>
      <c r="V4253" t="s">
        <v>841</v>
      </c>
      <c r="W4253" t="s">
        <v>467</v>
      </c>
      <c r="X4253" t="s">
        <v>3835</v>
      </c>
      <c r="Y4253" t="s">
        <v>3836</v>
      </c>
      <c r="Z4253" s="3">
        <v>97230</v>
      </c>
      <c r="AA4253" t="s">
        <v>3837</v>
      </c>
      <c r="AB4253" t="s">
        <v>3838</v>
      </c>
      <c r="AC4253" t="s">
        <v>3839</v>
      </c>
      <c r="AD4253" t="s">
        <v>3840</v>
      </c>
      <c r="AE4253" t="s">
        <v>3841</v>
      </c>
      <c r="AF4253" t="s">
        <v>3842</v>
      </c>
      <c r="AG4253" t="s">
        <v>3843</v>
      </c>
      <c r="AH4253" t="s">
        <v>3844</v>
      </c>
      <c r="AI4253" t="s">
        <v>3845</v>
      </c>
      <c r="AJ4253">
        <v>4354</v>
      </c>
    </row>
    <row r="4254" spans="1:36" ht="15" x14ac:dyDescent="0.2">
      <c r="A4254">
        <v>44</v>
      </c>
      <c r="B4254" s="3">
        <v>97230</v>
      </c>
      <c r="C4254" t="s">
        <v>392</v>
      </c>
      <c r="E4254" t="s">
        <v>393</v>
      </c>
      <c r="F4254" t="s">
        <v>882</v>
      </c>
      <c r="H4254" t="s">
        <v>69</v>
      </c>
      <c r="I4254" t="s">
        <v>140</v>
      </c>
      <c r="M4254" t="s">
        <v>60</v>
      </c>
      <c r="N4254" t="s">
        <v>192</v>
      </c>
      <c r="Q4254" t="s">
        <v>42</v>
      </c>
      <c r="U4254">
        <v>0</v>
      </c>
      <c r="V4254" t="s">
        <v>841</v>
      </c>
      <c r="W4254" t="s">
        <v>467</v>
      </c>
      <c r="X4254" t="s">
        <v>3835</v>
      </c>
      <c r="Y4254" t="s">
        <v>3836</v>
      </c>
      <c r="Z4254" s="3">
        <v>97230</v>
      </c>
      <c r="AA4254" t="s">
        <v>3837</v>
      </c>
      <c r="AB4254" t="s">
        <v>3838</v>
      </c>
      <c r="AC4254" t="s">
        <v>3839</v>
      </c>
      <c r="AD4254" t="s">
        <v>3840</v>
      </c>
      <c r="AE4254" t="s">
        <v>3841</v>
      </c>
      <c r="AF4254" t="s">
        <v>3842</v>
      </c>
      <c r="AG4254" t="s">
        <v>3843</v>
      </c>
      <c r="AH4254" t="s">
        <v>3844</v>
      </c>
      <c r="AI4254" t="s">
        <v>3845</v>
      </c>
      <c r="AJ4254">
        <v>4355</v>
      </c>
    </row>
    <row r="4255" spans="1:36" ht="15" x14ac:dyDescent="0.2">
      <c r="A4255">
        <v>45</v>
      </c>
      <c r="B4255" s="3">
        <v>97230</v>
      </c>
      <c r="C4255" t="s">
        <v>392</v>
      </c>
      <c r="E4255" t="s">
        <v>393</v>
      </c>
      <c r="F4255" t="s">
        <v>884</v>
      </c>
      <c r="G4255" t="s">
        <v>1119</v>
      </c>
      <c r="H4255" t="s">
        <v>69</v>
      </c>
      <c r="I4255" t="s">
        <v>96</v>
      </c>
      <c r="M4255" t="s">
        <v>41</v>
      </c>
      <c r="Q4255" t="s">
        <v>42</v>
      </c>
      <c r="U4255">
        <v>50</v>
      </c>
      <c r="V4255" t="s">
        <v>841</v>
      </c>
      <c r="W4255" t="s">
        <v>467</v>
      </c>
      <c r="X4255" t="s">
        <v>3835</v>
      </c>
      <c r="Y4255" t="s">
        <v>3836</v>
      </c>
      <c r="Z4255" s="3">
        <v>97230</v>
      </c>
      <c r="AA4255" t="s">
        <v>3837</v>
      </c>
      <c r="AB4255" t="s">
        <v>3838</v>
      </c>
      <c r="AC4255" t="s">
        <v>3839</v>
      </c>
      <c r="AD4255" t="s">
        <v>3840</v>
      </c>
      <c r="AE4255" t="s">
        <v>3841</v>
      </c>
      <c r="AF4255" t="s">
        <v>3842</v>
      </c>
      <c r="AG4255" t="s">
        <v>3843</v>
      </c>
      <c r="AH4255" t="s">
        <v>3844</v>
      </c>
      <c r="AI4255" t="s">
        <v>3845</v>
      </c>
      <c r="AJ4255">
        <v>4356</v>
      </c>
    </row>
    <row r="4256" spans="1:36" ht="15" x14ac:dyDescent="0.2">
      <c r="A4256">
        <v>46</v>
      </c>
      <c r="B4256" s="3">
        <v>97230</v>
      </c>
      <c r="C4256" t="s">
        <v>392</v>
      </c>
      <c r="E4256" t="s">
        <v>393</v>
      </c>
      <c r="F4256" t="s">
        <v>884</v>
      </c>
      <c r="G4256" t="s">
        <v>1119</v>
      </c>
      <c r="H4256" t="s">
        <v>69</v>
      </c>
      <c r="I4256" t="s">
        <v>96</v>
      </c>
      <c r="M4256" t="s">
        <v>41</v>
      </c>
      <c r="Q4256" t="s">
        <v>42</v>
      </c>
      <c r="U4256">
        <v>50</v>
      </c>
      <c r="V4256" t="s">
        <v>841</v>
      </c>
      <c r="W4256" t="s">
        <v>467</v>
      </c>
      <c r="X4256" t="s">
        <v>3835</v>
      </c>
      <c r="Y4256" t="s">
        <v>3836</v>
      </c>
      <c r="Z4256" s="3">
        <v>97230</v>
      </c>
      <c r="AA4256" t="s">
        <v>3837</v>
      </c>
      <c r="AB4256" t="s">
        <v>3838</v>
      </c>
      <c r="AC4256" t="s">
        <v>3839</v>
      </c>
      <c r="AD4256" t="s">
        <v>3840</v>
      </c>
      <c r="AE4256" t="s">
        <v>3841</v>
      </c>
      <c r="AF4256" t="s">
        <v>3842</v>
      </c>
      <c r="AG4256" t="s">
        <v>3843</v>
      </c>
      <c r="AH4256" t="s">
        <v>3844</v>
      </c>
      <c r="AI4256" t="s">
        <v>3845</v>
      </c>
      <c r="AJ4256">
        <v>4357</v>
      </c>
    </row>
    <row r="4257" spans="1:36" ht="15" x14ac:dyDescent="0.2">
      <c r="A4257">
        <v>47</v>
      </c>
      <c r="B4257" s="3">
        <v>97230</v>
      </c>
      <c r="C4257" t="s">
        <v>367</v>
      </c>
      <c r="E4257" t="s">
        <v>368</v>
      </c>
      <c r="H4257" t="s">
        <v>93</v>
      </c>
      <c r="I4257" t="s">
        <v>98</v>
      </c>
      <c r="J4257" t="s">
        <v>3874</v>
      </c>
      <c r="M4257" t="s">
        <v>60</v>
      </c>
      <c r="N4257" t="s">
        <v>192</v>
      </c>
      <c r="Q4257" t="s">
        <v>42</v>
      </c>
      <c r="U4257">
        <v>0</v>
      </c>
      <c r="V4257" t="s">
        <v>841</v>
      </c>
      <c r="W4257" t="s">
        <v>467</v>
      </c>
      <c r="X4257" t="s">
        <v>3835</v>
      </c>
      <c r="Y4257" t="s">
        <v>3836</v>
      </c>
      <c r="Z4257" s="3">
        <v>97230</v>
      </c>
      <c r="AA4257" t="s">
        <v>3837</v>
      </c>
      <c r="AB4257" t="s">
        <v>3838</v>
      </c>
      <c r="AC4257" t="s">
        <v>3839</v>
      </c>
      <c r="AD4257" t="s">
        <v>3840</v>
      </c>
      <c r="AE4257" t="s">
        <v>3841</v>
      </c>
      <c r="AF4257" t="s">
        <v>3842</v>
      </c>
      <c r="AG4257" t="s">
        <v>3843</v>
      </c>
      <c r="AH4257" t="s">
        <v>3844</v>
      </c>
      <c r="AI4257" t="s">
        <v>3845</v>
      </c>
      <c r="AJ4257">
        <v>4358</v>
      </c>
    </row>
    <row r="4258" spans="1:36" ht="15" x14ac:dyDescent="0.2">
      <c r="A4258">
        <v>50</v>
      </c>
      <c r="B4258" s="3">
        <v>97230</v>
      </c>
      <c r="C4258" t="s">
        <v>933</v>
      </c>
      <c r="E4258" t="s">
        <v>934</v>
      </c>
      <c r="F4258" t="s">
        <v>1655</v>
      </c>
      <c r="H4258" t="s">
        <v>93</v>
      </c>
      <c r="I4258" t="s">
        <v>1656</v>
      </c>
      <c r="J4258" t="s">
        <v>1657</v>
      </c>
      <c r="M4258" t="s">
        <v>60</v>
      </c>
      <c r="N4258" t="s">
        <v>192</v>
      </c>
      <c r="Q4258" t="s">
        <v>42</v>
      </c>
      <c r="U4258">
        <v>0</v>
      </c>
      <c r="V4258" t="s">
        <v>841</v>
      </c>
      <c r="W4258" t="s">
        <v>467</v>
      </c>
      <c r="X4258" t="s">
        <v>3835</v>
      </c>
      <c r="Y4258" t="s">
        <v>3836</v>
      </c>
      <c r="Z4258" s="3">
        <v>97230</v>
      </c>
      <c r="AA4258" t="s">
        <v>3837</v>
      </c>
      <c r="AB4258" t="s">
        <v>3838</v>
      </c>
      <c r="AC4258" t="s">
        <v>3839</v>
      </c>
      <c r="AD4258" t="s">
        <v>3840</v>
      </c>
      <c r="AE4258" t="s">
        <v>3841</v>
      </c>
      <c r="AF4258" t="s">
        <v>3842</v>
      </c>
      <c r="AG4258" t="s">
        <v>3843</v>
      </c>
      <c r="AH4258" t="s">
        <v>3844</v>
      </c>
      <c r="AI4258" t="s">
        <v>3845</v>
      </c>
      <c r="AJ4258">
        <v>4361</v>
      </c>
    </row>
    <row r="4259" spans="1:36" ht="15" x14ac:dyDescent="0.2">
      <c r="A4259">
        <v>51</v>
      </c>
      <c r="B4259" s="3">
        <v>97230</v>
      </c>
      <c r="C4259" t="s">
        <v>933</v>
      </c>
      <c r="E4259" t="s">
        <v>934</v>
      </c>
      <c r="F4259" t="s">
        <v>3875</v>
      </c>
      <c r="H4259" t="s">
        <v>93</v>
      </c>
      <c r="I4259" t="s">
        <v>1656</v>
      </c>
      <c r="J4259" t="s">
        <v>1657</v>
      </c>
      <c r="M4259" t="s">
        <v>60</v>
      </c>
      <c r="N4259" t="s">
        <v>192</v>
      </c>
      <c r="Q4259" t="s">
        <v>42</v>
      </c>
      <c r="U4259">
        <v>0</v>
      </c>
      <c r="V4259" t="s">
        <v>841</v>
      </c>
      <c r="W4259" t="s">
        <v>467</v>
      </c>
      <c r="X4259" t="s">
        <v>3835</v>
      </c>
      <c r="Y4259" t="s">
        <v>3836</v>
      </c>
      <c r="Z4259" s="3">
        <v>97230</v>
      </c>
      <c r="AA4259" t="s">
        <v>3837</v>
      </c>
      <c r="AB4259" t="s">
        <v>3838</v>
      </c>
      <c r="AC4259" t="s">
        <v>3839</v>
      </c>
      <c r="AD4259" t="s">
        <v>3840</v>
      </c>
      <c r="AE4259" t="s">
        <v>3841</v>
      </c>
      <c r="AF4259" t="s">
        <v>3842</v>
      </c>
      <c r="AG4259" t="s">
        <v>3843</v>
      </c>
      <c r="AH4259" t="s">
        <v>3844</v>
      </c>
      <c r="AI4259" t="s">
        <v>3845</v>
      </c>
      <c r="AJ4259">
        <v>4362</v>
      </c>
    </row>
    <row r="4260" spans="1:36" ht="15" x14ac:dyDescent="0.2">
      <c r="A4260">
        <v>52</v>
      </c>
      <c r="B4260" s="3">
        <v>97230</v>
      </c>
      <c r="C4260" t="s">
        <v>933</v>
      </c>
      <c r="E4260" t="s">
        <v>934</v>
      </c>
      <c r="F4260" t="s">
        <v>3541</v>
      </c>
      <c r="H4260" t="s">
        <v>93</v>
      </c>
      <c r="I4260" t="s">
        <v>1656</v>
      </c>
      <c r="J4260" t="s">
        <v>1657</v>
      </c>
      <c r="M4260" t="s">
        <v>60</v>
      </c>
      <c r="N4260" t="s">
        <v>192</v>
      </c>
      <c r="Q4260" t="s">
        <v>42</v>
      </c>
      <c r="U4260">
        <v>0</v>
      </c>
      <c r="V4260" t="s">
        <v>841</v>
      </c>
      <c r="W4260" t="s">
        <v>467</v>
      </c>
      <c r="X4260" t="s">
        <v>3835</v>
      </c>
      <c r="Y4260" t="s">
        <v>3836</v>
      </c>
      <c r="Z4260" s="3">
        <v>97230</v>
      </c>
      <c r="AA4260" t="s">
        <v>3837</v>
      </c>
      <c r="AB4260" t="s">
        <v>3838</v>
      </c>
      <c r="AC4260" t="s">
        <v>3839</v>
      </c>
      <c r="AD4260" t="s">
        <v>3840</v>
      </c>
      <c r="AE4260" t="s">
        <v>3841</v>
      </c>
      <c r="AF4260" t="s">
        <v>3842</v>
      </c>
      <c r="AG4260" t="s">
        <v>3843</v>
      </c>
      <c r="AH4260" t="s">
        <v>3844</v>
      </c>
      <c r="AI4260" t="s">
        <v>3845</v>
      </c>
      <c r="AJ4260">
        <v>4363</v>
      </c>
    </row>
    <row r="4261" spans="1:36" ht="15" x14ac:dyDescent="0.2">
      <c r="A4261">
        <v>53</v>
      </c>
      <c r="B4261" s="3">
        <v>97230</v>
      </c>
      <c r="C4261" t="s">
        <v>407</v>
      </c>
      <c r="E4261" t="s">
        <v>408</v>
      </c>
      <c r="F4261" t="s">
        <v>417</v>
      </c>
      <c r="G4261" t="s">
        <v>2981</v>
      </c>
      <c r="J4261" t="s">
        <v>3876</v>
      </c>
      <c r="M4261" t="s">
        <v>41</v>
      </c>
      <c r="Q4261" t="s">
        <v>42</v>
      </c>
      <c r="U4261">
        <v>200</v>
      </c>
      <c r="V4261" t="s">
        <v>841</v>
      </c>
      <c r="W4261" t="s">
        <v>467</v>
      </c>
      <c r="X4261" t="s">
        <v>3835</v>
      </c>
      <c r="Y4261" t="s">
        <v>3836</v>
      </c>
      <c r="Z4261" s="3">
        <v>97230</v>
      </c>
      <c r="AA4261" t="s">
        <v>3837</v>
      </c>
      <c r="AB4261" t="s">
        <v>3838</v>
      </c>
      <c r="AC4261" t="s">
        <v>3839</v>
      </c>
      <c r="AD4261" t="s">
        <v>3840</v>
      </c>
      <c r="AE4261" t="s">
        <v>3841</v>
      </c>
      <c r="AF4261" t="s">
        <v>3842</v>
      </c>
      <c r="AG4261" t="s">
        <v>3843</v>
      </c>
      <c r="AH4261" t="s">
        <v>3844</v>
      </c>
      <c r="AI4261" t="s">
        <v>3845</v>
      </c>
      <c r="AJ4261">
        <v>4364</v>
      </c>
    </row>
    <row r="4262" spans="1:36" ht="15" x14ac:dyDescent="0.2">
      <c r="A4262">
        <v>54</v>
      </c>
      <c r="B4262" s="3">
        <v>97230</v>
      </c>
      <c r="C4262" t="s">
        <v>181</v>
      </c>
      <c r="E4262" t="s">
        <v>182</v>
      </c>
      <c r="F4262" t="s">
        <v>949</v>
      </c>
      <c r="G4262" t="s">
        <v>3877</v>
      </c>
      <c r="M4262" t="s">
        <v>41</v>
      </c>
      <c r="Q4262" t="s">
        <v>42</v>
      </c>
      <c r="U4262">
        <v>32</v>
      </c>
      <c r="V4262" t="s">
        <v>841</v>
      </c>
      <c r="W4262" t="s">
        <v>467</v>
      </c>
      <c r="X4262" t="s">
        <v>3835</v>
      </c>
      <c r="Y4262" t="s">
        <v>3836</v>
      </c>
      <c r="Z4262" s="3">
        <v>97230</v>
      </c>
      <c r="AA4262" t="s">
        <v>3837</v>
      </c>
      <c r="AB4262" t="s">
        <v>3838</v>
      </c>
      <c r="AC4262" t="s">
        <v>3839</v>
      </c>
      <c r="AD4262" t="s">
        <v>3840</v>
      </c>
      <c r="AE4262" t="s">
        <v>3841</v>
      </c>
      <c r="AF4262" t="s">
        <v>3842</v>
      </c>
      <c r="AG4262" t="s">
        <v>3843</v>
      </c>
      <c r="AH4262" t="s">
        <v>3844</v>
      </c>
      <c r="AI4262" t="s">
        <v>3845</v>
      </c>
      <c r="AJ4262">
        <v>4365</v>
      </c>
    </row>
    <row r="4263" spans="1:36" ht="15" x14ac:dyDescent="0.2">
      <c r="A4263">
        <v>1</v>
      </c>
      <c r="B4263" s="3">
        <v>97228</v>
      </c>
      <c r="C4263" t="s">
        <v>2273</v>
      </c>
      <c r="E4263" t="s">
        <v>2274</v>
      </c>
      <c r="F4263" t="s">
        <v>3878</v>
      </c>
      <c r="I4263" t="s">
        <v>69</v>
      </c>
      <c r="M4263" t="s">
        <v>60</v>
      </c>
      <c r="Q4263" t="s">
        <v>42</v>
      </c>
      <c r="U4263">
        <v>20</v>
      </c>
      <c r="V4263" t="s">
        <v>3879</v>
      </c>
      <c r="W4263" t="s">
        <v>895</v>
      </c>
      <c r="X4263" t="s">
        <v>1354</v>
      </c>
      <c r="Y4263" t="s">
        <v>3880</v>
      </c>
      <c r="Z4263" s="3">
        <v>97228</v>
      </c>
      <c r="AA4263" t="s">
        <v>3881</v>
      </c>
      <c r="AB4263" t="s">
        <v>3882</v>
      </c>
      <c r="AC4263" t="s">
        <v>3883</v>
      </c>
      <c r="AD4263" t="s">
        <v>3884</v>
      </c>
      <c r="AE4263" t="s">
        <v>3885</v>
      </c>
      <c r="AF4263" t="s">
        <v>3886</v>
      </c>
      <c r="AG4263" t="s">
        <v>3887</v>
      </c>
      <c r="AH4263" t="s">
        <v>3888</v>
      </c>
      <c r="AI4263" t="s">
        <v>3889</v>
      </c>
      <c r="AJ4263">
        <v>4366</v>
      </c>
    </row>
    <row r="4264" spans="1:36" ht="15" x14ac:dyDescent="0.2">
      <c r="A4264">
        <v>2</v>
      </c>
      <c r="B4264" s="3">
        <v>97228</v>
      </c>
      <c r="C4264" t="s">
        <v>2273</v>
      </c>
      <c r="E4264" t="s">
        <v>2274</v>
      </c>
      <c r="F4264" t="s">
        <v>3890</v>
      </c>
      <c r="I4264" t="s">
        <v>69</v>
      </c>
      <c r="M4264" t="s">
        <v>60</v>
      </c>
      <c r="Q4264" t="s">
        <v>42</v>
      </c>
      <c r="U4264">
        <v>20</v>
      </c>
      <c r="V4264" t="s">
        <v>3879</v>
      </c>
      <c r="W4264" t="s">
        <v>895</v>
      </c>
      <c r="X4264" t="s">
        <v>1354</v>
      </c>
      <c r="Y4264" t="s">
        <v>3880</v>
      </c>
      <c r="Z4264" s="3">
        <v>97228</v>
      </c>
      <c r="AA4264" t="s">
        <v>3881</v>
      </c>
      <c r="AB4264" t="s">
        <v>3882</v>
      </c>
      <c r="AC4264" t="s">
        <v>3883</v>
      </c>
      <c r="AD4264" t="s">
        <v>3884</v>
      </c>
      <c r="AE4264" t="s">
        <v>3885</v>
      </c>
      <c r="AF4264" t="s">
        <v>3886</v>
      </c>
      <c r="AG4264" t="s">
        <v>3887</v>
      </c>
      <c r="AH4264" t="s">
        <v>3888</v>
      </c>
      <c r="AI4264" t="s">
        <v>3889</v>
      </c>
      <c r="AJ4264">
        <v>4367</v>
      </c>
    </row>
    <row r="4265" spans="1:36" ht="15" x14ac:dyDescent="0.2">
      <c r="A4265">
        <v>3</v>
      </c>
      <c r="B4265" s="3">
        <v>97228</v>
      </c>
      <c r="C4265" t="s">
        <v>573</v>
      </c>
      <c r="E4265" t="s">
        <v>574</v>
      </c>
      <c r="I4265" t="s">
        <v>3891</v>
      </c>
      <c r="J4265" t="s">
        <v>39</v>
      </c>
      <c r="M4265" t="s">
        <v>60</v>
      </c>
      <c r="Q4265" t="s">
        <v>42</v>
      </c>
      <c r="U4265">
        <v>12</v>
      </c>
      <c r="V4265" t="s">
        <v>3879</v>
      </c>
      <c r="W4265" t="s">
        <v>895</v>
      </c>
      <c r="X4265" t="s">
        <v>1354</v>
      </c>
      <c r="Y4265" t="s">
        <v>3880</v>
      </c>
      <c r="Z4265" s="3">
        <v>97228</v>
      </c>
      <c r="AA4265" t="s">
        <v>3881</v>
      </c>
      <c r="AB4265" t="s">
        <v>3882</v>
      </c>
      <c r="AC4265" t="s">
        <v>3883</v>
      </c>
      <c r="AD4265" t="s">
        <v>3884</v>
      </c>
      <c r="AE4265" t="s">
        <v>3885</v>
      </c>
      <c r="AF4265" t="s">
        <v>3886</v>
      </c>
      <c r="AG4265" t="s">
        <v>3887</v>
      </c>
      <c r="AH4265" t="s">
        <v>3888</v>
      </c>
      <c r="AI4265" t="s">
        <v>3889</v>
      </c>
      <c r="AJ4265">
        <v>4368</v>
      </c>
    </row>
    <row r="4266" spans="1:36" ht="15" x14ac:dyDescent="0.2">
      <c r="A4266">
        <v>4</v>
      </c>
      <c r="B4266" s="3">
        <v>97228</v>
      </c>
      <c r="C4266" t="s">
        <v>637</v>
      </c>
      <c r="E4266" t="s">
        <v>638</v>
      </c>
      <c r="F4266" t="s">
        <v>1642</v>
      </c>
      <c r="G4266" t="s">
        <v>3867</v>
      </c>
      <c r="I4266" t="s">
        <v>69</v>
      </c>
      <c r="J4266" t="s">
        <v>96</v>
      </c>
      <c r="M4266" t="s">
        <v>41</v>
      </c>
      <c r="Q4266" t="s">
        <v>42</v>
      </c>
      <c r="U4266">
        <v>105</v>
      </c>
      <c r="V4266" t="s">
        <v>3879</v>
      </c>
      <c r="W4266" t="s">
        <v>895</v>
      </c>
      <c r="X4266" t="s">
        <v>1354</v>
      </c>
      <c r="Y4266" t="s">
        <v>3880</v>
      </c>
      <c r="Z4266" s="3">
        <v>97228</v>
      </c>
      <c r="AA4266" t="s">
        <v>3881</v>
      </c>
      <c r="AB4266" t="s">
        <v>3882</v>
      </c>
      <c r="AC4266" t="s">
        <v>3883</v>
      </c>
      <c r="AD4266" t="s">
        <v>3884</v>
      </c>
      <c r="AE4266" t="s">
        <v>3885</v>
      </c>
      <c r="AF4266" t="s">
        <v>3886</v>
      </c>
      <c r="AG4266" t="s">
        <v>3887</v>
      </c>
      <c r="AH4266" t="s">
        <v>3888</v>
      </c>
      <c r="AI4266" t="s">
        <v>3889</v>
      </c>
      <c r="AJ4266">
        <v>4369</v>
      </c>
    </row>
    <row r="4267" spans="1:36" ht="15" x14ac:dyDescent="0.2">
      <c r="A4267">
        <v>5</v>
      </c>
      <c r="B4267" s="3">
        <v>97228</v>
      </c>
      <c r="C4267" t="s">
        <v>442</v>
      </c>
      <c r="E4267" t="s">
        <v>443</v>
      </c>
      <c r="G4267" t="s">
        <v>3892</v>
      </c>
      <c r="H4267" t="s">
        <v>83</v>
      </c>
      <c r="I4267" t="s">
        <v>98</v>
      </c>
      <c r="J4267" t="s">
        <v>3893</v>
      </c>
      <c r="M4267" t="s">
        <v>60</v>
      </c>
      <c r="Q4267" t="s">
        <v>42</v>
      </c>
      <c r="U4267">
        <v>40</v>
      </c>
      <c r="V4267" t="s">
        <v>3879</v>
      </c>
      <c r="W4267" t="s">
        <v>895</v>
      </c>
      <c r="X4267" t="s">
        <v>1354</v>
      </c>
      <c r="Y4267" t="s">
        <v>3880</v>
      </c>
      <c r="Z4267" s="3">
        <v>97228</v>
      </c>
      <c r="AA4267" t="s">
        <v>3881</v>
      </c>
      <c r="AB4267" t="s">
        <v>3882</v>
      </c>
      <c r="AC4267" t="s">
        <v>3883</v>
      </c>
      <c r="AD4267" t="s">
        <v>3884</v>
      </c>
      <c r="AE4267" t="s">
        <v>3885</v>
      </c>
      <c r="AF4267" t="s">
        <v>3886</v>
      </c>
      <c r="AG4267" t="s">
        <v>3887</v>
      </c>
      <c r="AH4267" t="s">
        <v>3888</v>
      </c>
      <c r="AI4267" t="s">
        <v>3889</v>
      </c>
      <c r="AJ4267">
        <v>4370</v>
      </c>
    </row>
    <row r="4268" spans="1:36" ht="15" x14ac:dyDescent="0.2">
      <c r="A4268">
        <v>6</v>
      </c>
      <c r="B4268" s="3">
        <v>97228</v>
      </c>
      <c r="C4268" t="s">
        <v>649</v>
      </c>
      <c r="E4268" t="s">
        <v>650</v>
      </c>
      <c r="F4268" t="s">
        <v>651</v>
      </c>
      <c r="G4268" t="s">
        <v>3894</v>
      </c>
      <c r="H4268" t="s">
        <v>93</v>
      </c>
      <c r="I4268" t="s">
        <v>70</v>
      </c>
      <c r="K4268" t="s">
        <v>2554</v>
      </c>
      <c r="M4268" t="s">
        <v>60</v>
      </c>
      <c r="Q4268" t="s">
        <v>42</v>
      </c>
      <c r="U4268">
        <v>60</v>
      </c>
      <c r="V4268" t="s">
        <v>3879</v>
      </c>
      <c r="W4268" t="s">
        <v>895</v>
      </c>
      <c r="X4268" t="s">
        <v>1354</v>
      </c>
      <c r="Y4268" t="s">
        <v>3880</v>
      </c>
      <c r="Z4268" s="3">
        <v>97228</v>
      </c>
      <c r="AA4268" t="s">
        <v>3881</v>
      </c>
      <c r="AB4268" t="s">
        <v>3882</v>
      </c>
      <c r="AC4268" t="s">
        <v>3883</v>
      </c>
      <c r="AD4268" t="s">
        <v>3884</v>
      </c>
      <c r="AE4268" t="s">
        <v>3885</v>
      </c>
      <c r="AF4268" t="s">
        <v>3886</v>
      </c>
      <c r="AG4268" t="s">
        <v>3887</v>
      </c>
      <c r="AH4268" t="s">
        <v>3888</v>
      </c>
      <c r="AI4268" t="s">
        <v>3889</v>
      </c>
      <c r="AJ4268">
        <v>4371</v>
      </c>
    </row>
    <row r="4269" spans="1:36" ht="15" x14ac:dyDescent="0.2">
      <c r="A4269">
        <v>7</v>
      </c>
      <c r="B4269" s="3">
        <v>97228</v>
      </c>
      <c r="C4269" t="s">
        <v>208</v>
      </c>
      <c r="E4269" t="s">
        <v>209</v>
      </c>
      <c r="G4269" t="s">
        <v>1681</v>
      </c>
      <c r="H4269" t="s">
        <v>83</v>
      </c>
      <c r="I4269" t="s">
        <v>98</v>
      </c>
      <c r="J4269" t="s">
        <v>3895</v>
      </c>
      <c r="M4269" t="s">
        <v>41</v>
      </c>
      <c r="Q4269" t="s">
        <v>42</v>
      </c>
      <c r="U4269">
        <v>12</v>
      </c>
      <c r="V4269" t="s">
        <v>3879</v>
      </c>
      <c r="W4269" t="s">
        <v>895</v>
      </c>
      <c r="X4269" t="s">
        <v>1354</v>
      </c>
      <c r="Y4269" t="s">
        <v>3880</v>
      </c>
      <c r="Z4269" s="3">
        <v>97228</v>
      </c>
      <c r="AA4269" t="s">
        <v>3881</v>
      </c>
      <c r="AB4269" t="s">
        <v>3882</v>
      </c>
      <c r="AC4269" t="s">
        <v>3883</v>
      </c>
      <c r="AD4269" t="s">
        <v>3884</v>
      </c>
      <c r="AE4269" t="s">
        <v>3885</v>
      </c>
      <c r="AF4269" t="s">
        <v>3886</v>
      </c>
      <c r="AG4269" t="s">
        <v>3887</v>
      </c>
      <c r="AH4269" t="s">
        <v>3888</v>
      </c>
      <c r="AI4269" t="s">
        <v>3889</v>
      </c>
      <c r="AJ4269">
        <v>4372</v>
      </c>
    </row>
    <row r="4270" spans="1:36" ht="15" x14ac:dyDescent="0.2">
      <c r="A4270">
        <v>8</v>
      </c>
      <c r="B4270" s="3">
        <v>97228</v>
      </c>
      <c r="C4270" t="s">
        <v>208</v>
      </c>
      <c r="E4270" t="s">
        <v>209</v>
      </c>
      <c r="G4270" t="s">
        <v>1681</v>
      </c>
      <c r="H4270" t="s">
        <v>83</v>
      </c>
      <c r="I4270" t="s">
        <v>98</v>
      </c>
      <c r="J4270" t="s">
        <v>3896</v>
      </c>
      <c r="M4270" t="s">
        <v>41</v>
      </c>
      <c r="Q4270" t="s">
        <v>42</v>
      </c>
      <c r="U4270">
        <v>12</v>
      </c>
      <c r="V4270" t="s">
        <v>3879</v>
      </c>
      <c r="W4270" t="s">
        <v>895</v>
      </c>
      <c r="X4270" t="s">
        <v>1354</v>
      </c>
      <c r="Y4270" t="s">
        <v>3880</v>
      </c>
      <c r="Z4270" s="3">
        <v>97228</v>
      </c>
      <c r="AA4270" t="s">
        <v>3881</v>
      </c>
      <c r="AB4270" t="s">
        <v>3882</v>
      </c>
      <c r="AC4270" t="s">
        <v>3883</v>
      </c>
      <c r="AD4270" t="s">
        <v>3884</v>
      </c>
      <c r="AE4270" t="s">
        <v>3885</v>
      </c>
      <c r="AF4270" t="s">
        <v>3886</v>
      </c>
      <c r="AG4270" t="s">
        <v>3887</v>
      </c>
      <c r="AH4270" t="s">
        <v>3888</v>
      </c>
      <c r="AI4270" t="s">
        <v>3889</v>
      </c>
      <c r="AJ4270">
        <v>4373</v>
      </c>
    </row>
    <row r="4271" spans="1:36" ht="15" x14ac:dyDescent="0.2">
      <c r="A4271">
        <v>9</v>
      </c>
      <c r="B4271" s="3">
        <v>97228</v>
      </c>
      <c r="C4271" t="s">
        <v>208</v>
      </c>
      <c r="E4271" t="s">
        <v>209</v>
      </c>
      <c r="H4271" t="s">
        <v>83</v>
      </c>
      <c r="I4271" t="s">
        <v>98</v>
      </c>
      <c r="J4271" t="s">
        <v>3895</v>
      </c>
      <c r="M4271" t="s">
        <v>60</v>
      </c>
      <c r="Q4271" t="s">
        <v>42</v>
      </c>
      <c r="U4271">
        <v>12</v>
      </c>
      <c r="V4271" t="s">
        <v>3879</v>
      </c>
      <c r="W4271" t="s">
        <v>895</v>
      </c>
      <c r="X4271" t="s">
        <v>1354</v>
      </c>
      <c r="Y4271" t="s">
        <v>3880</v>
      </c>
      <c r="Z4271" s="3">
        <v>97228</v>
      </c>
      <c r="AA4271" t="s">
        <v>3881</v>
      </c>
      <c r="AB4271" t="s">
        <v>3882</v>
      </c>
      <c r="AC4271" t="s">
        <v>3883</v>
      </c>
      <c r="AD4271" t="s">
        <v>3884</v>
      </c>
      <c r="AE4271" t="s">
        <v>3885</v>
      </c>
      <c r="AF4271" t="s">
        <v>3886</v>
      </c>
      <c r="AG4271" t="s">
        <v>3887</v>
      </c>
      <c r="AH4271" t="s">
        <v>3888</v>
      </c>
      <c r="AI4271" t="s">
        <v>3889</v>
      </c>
      <c r="AJ4271">
        <v>4374</v>
      </c>
    </row>
    <row r="4272" spans="1:36" ht="15" x14ac:dyDescent="0.2">
      <c r="A4272">
        <v>10</v>
      </c>
      <c r="B4272" s="3">
        <v>97228</v>
      </c>
      <c r="C4272" t="s">
        <v>223</v>
      </c>
      <c r="E4272" t="s">
        <v>224</v>
      </c>
      <c r="F4272" t="s">
        <v>1524</v>
      </c>
      <c r="G4272" t="s">
        <v>226</v>
      </c>
      <c r="H4272" t="s">
        <v>3897</v>
      </c>
      <c r="I4272" t="s">
        <v>93</v>
      </c>
      <c r="J4272" t="s">
        <v>96</v>
      </c>
      <c r="M4272" t="s">
        <v>41</v>
      </c>
      <c r="Q4272" t="s">
        <v>42</v>
      </c>
      <c r="U4272">
        <v>205</v>
      </c>
      <c r="V4272" t="s">
        <v>3879</v>
      </c>
      <c r="W4272" t="s">
        <v>895</v>
      </c>
      <c r="X4272" t="s">
        <v>1354</v>
      </c>
      <c r="Y4272" t="s">
        <v>3880</v>
      </c>
      <c r="Z4272" s="3">
        <v>97228</v>
      </c>
      <c r="AA4272" t="s">
        <v>3881</v>
      </c>
      <c r="AB4272" t="s">
        <v>3882</v>
      </c>
      <c r="AC4272" t="s">
        <v>3883</v>
      </c>
      <c r="AD4272" t="s">
        <v>3884</v>
      </c>
      <c r="AE4272" t="s">
        <v>3885</v>
      </c>
      <c r="AF4272" t="s">
        <v>3886</v>
      </c>
      <c r="AG4272" t="s">
        <v>3887</v>
      </c>
      <c r="AH4272" t="s">
        <v>3888</v>
      </c>
      <c r="AI4272" t="s">
        <v>3889</v>
      </c>
      <c r="AJ4272">
        <v>4375</v>
      </c>
    </row>
    <row r="4273" spans="1:36" ht="15" x14ac:dyDescent="0.2">
      <c r="A4273">
        <v>11</v>
      </c>
      <c r="B4273" s="3">
        <v>97228</v>
      </c>
      <c r="C4273" t="s">
        <v>211</v>
      </c>
      <c r="E4273" t="s">
        <v>212</v>
      </c>
      <c r="I4273" t="s">
        <v>93</v>
      </c>
      <c r="J4273" t="s">
        <v>145</v>
      </c>
      <c r="M4273" t="s">
        <v>60</v>
      </c>
      <c r="Q4273" t="s">
        <v>42</v>
      </c>
      <c r="U4273">
        <v>40</v>
      </c>
      <c r="V4273" t="s">
        <v>3879</v>
      </c>
      <c r="W4273" t="s">
        <v>895</v>
      </c>
      <c r="X4273" t="s">
        <v>1354</v>
      </c>
      <c r="Y4273" t="s">
        <v>3880</v>
      </c>
      <c r="Z4273" s="3">
        <v>97228</v>
      </c>
      <c r="AA4273" t="s">
        <v>3881</v>
      </c>
      <c r="AB4273" t="s">
        <v>3882</v>
      </c>
      <c r="AC4273" t="s">
        <v>3883</v>
      </c>
      <c r="AD4273" t="s">
        <v>3884</v>
      </c>
      <c r="AE4273" t="s">
        <v>3885</v>
      </c>
      <c r="AF4273" t="s">
        <v>3886</v>
      </c>
      <c r="AG4273" t="s">
        <v>3887</v>
      </c>
      <c r="AH4273" t="s">
        <v>3888</v>
      </c>
      <c r="AI4273" t="s">
        <v>3889</v>
      </c>
      <c r="AJ4273">
        <v>4376</v>
      </c>
    </row>
    <row r="4274" spans="1:36" ht="15" x14ac:dyDescent="0.2">
      <c r="A4274">
        <v>12</v>
      </c>
      <c r="B4274" s="3">
        <v>97228</v>
      </c>
      <c r="C4274" t="s">
        <v>211</v>
      </c>
      <c r="E4274" t="s">
        <v>212</v>
      </c>
      <c r="I4274" t="s">
        <v>93</v>
      </c>
      <c r="J4274" t="s">
        <v>145</v>
      </c>
      <c r="M4274" t="s">
        <v>60</v>
      </c>
      <c r="Q4274" t="s">
        <v>42</v>
      </c>
      <c r="U4274">
        <v>40</v>
      </c>
      <c r="V4274" t="s">
        <v>3879</v>
      </c>
      <c r="W4274" t="s">
        <v>895</v>
      </c>
      <c r="X4274" t="s">
        <v>1354</v>
      </c>
      <c r="Y4274" t="s">
        <v>3880</v>
      </c>
      <c r="Z4274" s="3">
        <v>97228</v>
      </c>
      <c r="AA4274" t="s">
        <v>3881</v>
      </c>
      <c r="AB4274" t="s">
        <v>3882</v>
      </c>
      <c r="AC4274" t="s">
        <v>3883</v>
      </c>
      <c r="AD4274" t="s">
        <v>3884</v>
      </c>
      <c r="AE4274" t="s">
        <v>3885</v>
      </c>
      <c r="AF4274" t="s">
        <v>3886</v>
      </c>
      <c r="AG4274" t="s">
        <v>3887</v>
      </c>
      <c r="AH4274" t="s">
        <v>3888</v>
      </c>
      <c r="AI4274" t="s">
        <v>3889</v>
      </c>
      <c r="AJ4274">
        <v>4377</v>
      </c>
    </row>
    <row r="4275" spans="1:36" ht="15" x14ac:dyDescent="0.2">
      <c r="A4275">
        <v>13</v>
      </c>
      <c r="B4275" s="3">
        <v>97228</v>
      </c>
      <c r="C4275" t="s">
        <v>219</v>
      </c>
      <c r="E4275" t="s">
        <v>220</v>
      </c>
      <c r="I4275" t="s">
        <v>93</v>
      </c>
      <c r="J4275" t="s">
        <v>145</v>
      </c>
      <c r="M4275" t="s">
        <v>60</v>
      </c>
      <c r="Q4275" t="s">
        <v>42</v>
      </c>
      <c r="U4275">
        <v>40</v>
      </c>
      <c r="V4275" t="s">
        <v>3879</v>
      </c>
      <c r="W4275" t="s">
        <v>895</v>
      </c>
      <c r="X4275" t="s">
        <v>1354</v>
      </c>
      <c r="Y4275" t="s">
        <v>3880</v>
      </c>
      <c r="Z4275" s="3">
        <v>97228</v>
      </c>
      <c r="AA4275" t="s">
        <v>3881</v>
      </c>
      <c r="AB4275" t="s">
        <v>3882</v>
      </c>
      <c r="AC4275" t="s">
        <v>3883</v>
      </c>
      <c r="AD4275" t="s">
        <v>3884</v>
      </c>
      <c r="AE4275" t="s">
        <v>3885</v>
      </c>
      <c r="AF4275" t="s">
        <v>3886</v>
      </c>
      <c r="AG4275" t="s">
        <v>3887</v>
      </c>
      <c r="AH4275" t="s">
        <v>3888</v>
      </c>
      <c r="AI4275" t="s">
        <v>3889</v>
      </c>
      <c r="AJ4275">
        <v>4378</v>
      </c>
    </row>
    <row r="4276" spans="1:36" ht="15" x14ac:dyDescent="0.2">
      <c r="A4276">
        <v>14</v>
      </c>
      <c r="B4276" s="3">
        <v>97228</v>
      </c>
      <c r="C4276" t="s">
        <v>219</v>
      </c>
      <c r="E4276" t="s">
        <v>220</v>
      </c>
      <c r="I4276" t="s">
        <v>93</v>
      </c>
      <c r="J4276" t="s">
        <v>145</v>
      </c>
      <c r="M4276" t="s">
        <v>41</v>
      </c>
      <c r="Q4276" t="s">
        <v>42</v>
      </c>
      <c r="U4276">
        <v>120</v>
      </c>
      <c r="V4276" t="s">
        <v>3879</v>
      </c>
      <c r="W4276" t="s">
        <v>895</v>
      </c>
      <c r="X4276" t="s">
        <v>1354</v>
      </c>
      <c r="Y4276" t="s">
        <v>3880</v>
      </c>
      <c r="Z4276" s="3">
        <v>97228</v>
      </c>
      <c r="AA4276" t="s">
        <v>3881</v>
      </c>
      <c r="AB4276" t="s">
        <v>3882</v>
      </c>
      <c r="AC4276" t="s">
        <v>3883</v>
      </c>
      <c r="AD4276" t="s">
        <v>3884</v>
      </c>
      <c r="AE4276" t="s">
        <v>3885</v>
      </c>
      <c r="AF4276" t="s">
        <v>3886</v>
      </c>
      <c r="AG4276" t="s">
        <v>3887</v>
      </c>
      <c r="AH4276" t="s">
        <v>3888</v>
      </c>
      <c r="AI4276" t="s">
        <v>3889</v>
      </c>
      <c r="AJ4276">
        <v>4379</v>
      </c>
    </row>
    <row r="4277" spans="1:36" ht="15" x14ac:dyDescent="0.2">
      <c r="A4277">
        <v>15</v>
      </c>
      <c r="B4277" s="3">
        <v>97228</v>
      </c>
      <c r="C4277" t="s">
        <v>219</v>
      </c>
      <c r="E4277" t="s">
        <v>220</v>
      </c>
      <c r="I4277" t="s">
        <v>93</v>
      </c>
      <c r="J4277" t="s">
        <v>145</v>
      </c>
      <c r="M4277" t="s">
        <v>41</v>
      </c>
      <c r="Q4277" t="s">
        <v>42</v>
      </c>
      <c r="U4277">
        <v>120</v>
      </c>
      <c r="V4277" t="s">
        <v>3879</v>
      </c>
      <c r="W4277" t="s">
        <v>895</v>
      </c>
      <c r="X4277" t="s">
        <v>1354</v>
      </c>
      <c r="Y4277" t="s">
        <v>3880</v>
      </c>
      <c r="Z4277" s="3">
        <v>97228</v>
      </c>
      <c r="AA4277" t="s">
        <v>3881</v>
      </c>
      <c r="AB4277" t="s">
        <v>3882</v>
      </c>
      <c r="AC4277" t="s">
        <v>3883</v>
      </c>
      <c r="AD4277" t="s">
        <v>3884</v>
      </c>
      <c r="AE4277" t="s">
        <v>3885</v>
      </c>
      <c r="AF4277" t="s">
        <v>3886</v>
      </c>
      <c r="AG4277" t="s">
        <v>3887</v>
      </c>
      <c r="AH4277" t="s">
        <v>3888</v>
      </c>
      <c r="AI4277" t="s">
        <v>3889</v>
      </c>
      <c r="AJ4277">
        <v>4380</v>
      </c>
    </row>
    <row r="4278" spans="1:36" ht="15" x14ac:dyDescent="0.2">
      <c r="A4278">
        <v>16</v>
      </c>
      <c r="B4278" s="3">
        <v>97228</v>
      </c>
      <c r="C4278" t="s">
        <v>219</v>
      </c>
      <c r="E4278" t="s">
        <v>220</v>
      </c>
      <c r="I4278" t="s">
        <v>93</v>
      </c>
      <c r="J4278" t="s">
        <v>145</v>
      </c>
      <c r="M4278" t="s">
        <v>41</v>
      </c>
      <c r="Q4278" t="s">
        <v>42</v>
      </c>
      <c r="U4278">
        <v>120</v>
      </c>
      <c r="V4278" t="s">
        <v>3879</v>
      </c>
      <c r="W4278" t="s">
        <v>895</v>
      </c>
      <c r="X4278" t="s">
        <v>1354</v>
      </c>
      <c r="Y4278" t="s">
        <v>3880</v>
      </c>
      <c r="Z4278" s="3">
        <v>97228</v>
      </c>
      <c r="AA4278" t="s">
        <v>3881</v>
      </c>
      <c r="AB4278" t="s">
        <v>3882</v>
      </c>
      <c r="AC4278" t="s">
        <v>3883</v>
      </c>
      <c r="AD4278" t="s">
        <v>3884</v>
      </c>
      <c r="AE4278" t="s">
        <v>3885</v>
      </c>
      <c r="AF4278" t="s">
        <v>3886</v>
      </c>
      <c r="AG4278" t="s">
        <v>3887</v>
      </c>
      <c r="AH4278" t="s">
        <v>3888</v>
      </c>
      <c r="AI4278" t="s">
        <v>3889</v>
      </c>
      <c r="AJ4278">
        <v>4381</v>
      </c>
    </row>
    <row r="4279" spans="1:36" ht="15" x14ac:dyDescent="0.2">
      <c r="A4279">
        <v>17</v>
      </c>
      <c r="B4279" s="3">
        <v>97228</v>
      </c>
      <c r="C4279" t="s">
        <v>219</v>
      </c>
      <c r="E4279" t="s">
        <v>220</v>
      </c>
      <c r="I4279" t="s">
        <v>93</v>
      </c>
      <c r="J4279" t="s">
        <v>145</v>
      </c>
      <c r="M4279" t="s">
        <v>41</v>
      </c>
      <c r="Q4279" t="s">
        <v>42</v>
      </c>
      <c r="U4279">
        <v>120</v>
      </c>
      <c r="V4279" t="s">
        <v>3879</v>
      </c>
      <c r="W4279" t="s">
        <v>895</v>
      </c>
      <c r="X4279" t="s">
        <v>1354</v>
      </c>
      <c r="Y4279" t="s">
        <v>3880</v>
      </c>
      <c r="Z4279" s="3">
        <v>97228</v>
      </c>
      <c r="AA4279" t="s">
        <v>3881</v>
      </c>
      <c r="AB4279" t="s">
        <v>3882</v>
      </c>
      <c r="AC4279" t="s">
        <v>3883</v>
      </c>
      <c r="AD4279" t="s">
        <v>3884</v>
      </c>
      <c r="AE4279" t="s">
        <v>3885</v>
      </c>
      <c r="AF4279" t="s">
        <v>3886</v>
      </c>
      <c r="AG4279" t="s">
        <v>3887</v>
      </c>
      <c r="AH4279" t="s">
        <v>3888</v>
      </c>
      <c r="AI4279" t="s">
        <v>3889</v>
      </c>
      <c r="AJ4279">
        <v>4383</v>
      </c>
    </row>
    <row r="4280" spans="1:36" ht="15" x14ac:dyDescent="0.2">
      <c r="A4280">
        <v>18</v>
      </c>
      <c r="B4280" s="3">
        <v>97228</v>
      </c>
      <c r="C4280" t="s">
        <v>219</v>
      </c>
      <c r="E4280" t="s">
        <v>220</v>
      </c>
      <c r="I4280" t="s">
        <v>93</v>
      </c>
      <c r="J4280" t="s">
        <v>145</v>
      </c>
      <c r="M4280" t="s">
        <v>60</v>
      </c>
      <c r="Q4280" t="s">
        <v>42</v>
      </c>
      <c r="U4280">
        <v>40</v>
      </c>
      <c r="V4280" t="s">
        <v>3879</v>
      </c>
      <c r="W4280" t="s">
        <v>895</v>
      </c>
      <c r="X4280" t="s">
        <v>1354</v>
      </c>
      <c r="Y4280" t="s">
        <v>3880</v>
      </c>
      <c r="Z4280" s="3">
        <v>97228</v>
      </c>
      <c r="AA4280" t="s">
        <v>3881</v>
      </c>
      <c r="AB4280" t="s">
        <v>3882</v>
      </c>
      <c r="AC4280" t="s">
        <v>3883</v>
      </c>
      <c r="AD4280" t="s">
        <v>3884</v>
      </c>
      <c r="AE4280" t="s">
        <v>3885</v>
      </c>
      <c r="AF4280" t="s">
        <v>3886</v>
      </c>
      <c r="AG4280" t="s">
        <v>3887</v>
      </c>
      <c r="AH4280" t="s">
        <v>3888</v>
      </c>
      <c r="AI4280" t="s">
        <v>3889</v>
      </c>
      <c r="AJ4280">
        <v>4384</v>
      </c>
    </row>
    <row r="4281" spans="1:36" ht="15" x14ac:dyDescent="0.2">
      <c r="A4281">
        <v>19</v>
      </c>
      <c r="B4281" s="3">
        <v>97228</v>
      </c>
      <c r="C4281" t="s">
        <v>1670</v>
      </c>
      <c r="E4281" t="s">
        <v>1671</v>
      </c>
      <c r="F4281" t="s">
        <v>128</v>
      </c>
      <c r="G4281" t="s">
        <v>1609</v>
      </c>
      <c r="I4281" t="s">
        <v>93</v>
      </c>
      <c r="J4281" t="s">
        <v>145</v>
      </c>
      <c r="M4281" t="s">
        <v>60</v>
      </c>
      <c r="Q4281" t="s">
        <v>42</v>
      </c>
      <c r="U4281">
        <v>72</v>
      </c>
      <c r="V4281" t="s">
        <v>3879</v>
      </c>
      <c r="W4281" t="s">
        <v>895</v>
      </c>
      <c r="X4281" t="s">
        <v>1354</v>
      </c>
      <c r="Y4281" t="s">
        <v>3880</v>
      </c>
      <c r="Z4281" s="3">
        <v>97228</v>
      </c>
      <c r="AA4281" t="s">
        <v>3881</v>
      </c>
      <c r="AB4281" t="s">
        <v>3882</v>
      </c>
      <c r="AC4281" t="s">
        <v>3883</v>
      </c>
      <c r="AD4281" t="s">
        <v>3884</v>
      </c>
      <c r="AE4281" t="s">
        <v>3885</v>
      </c>
      <c r="AF4281" t="s">
        <v>3886</v>
      </c>
      <c r="AG4281" t="s">
        <v>3887</v>
      </c>
      <c r="AH4281" t="s">
        <v>3888</v>
      </c>
      <c r="AI4281" t="s">
        <v>3889</v>
      </c>
      <c r="AJ4281">
        <v>4385</v>
      </c>
    </row>
    <row r="4282" spans="1:36" ht="15" x14ac:dyDescent="0.2">
      <c r="A4282">
        <v>20</v>
      </c>
      <c r="B4282" s="3">
        <v>97228</v>
      </c>
      <c r="C4282" t="s">
        <v>112</v>
      </c>
      <c r="E4282" t="s">
        <v>113</v>
      </c>
      <c r="G4282" t="s">
        <v>516</v>
      </c>
      <c r="H4282" t="s">
        <v>83</v>
      </c>
      <c r="I4282" t="s">
        <v>84</v>
      </c>
      <c r="J4282" t="s">
        <v>3898</v>
      </c>
      <c r="M4282" t="s">
        <v>41</v>
      </c>
      <c r="Q4282" t="s">
        <v>42</v>
      </c>
      <c r="U4282">
        <v>80</v>
      </c>
      <c r="V4282" t="s">
        <v>3879</v>
      </c>
      <c r="W4282" t="s">
        <v>895</v>
      </c>
      <c r="X4282" t="s">
        <v>1354</v>
      </c>
      <c r="Y4282" t="s">
        <v>3880</v>
      </c>
      <c r="Z4282" s="3">
        <v>97228</v>
      </c>
      <c r="AA4282" t="s">
        <v>3881</v>
      </c>
      <c r="AB4282" t="s">
        <v>3882</v>
      </c>
      <c r="AC4282" t="s">
        <v>3883</v>
      </c>
      <c r="AD4282" t="s">
        <v>3884</v>
      </c>
      <c r="AE4282" t="s">
        <v>3885</v>
      </c>
      <c r="AF4282" t="s">
        <v>3886</v>
      </c>
      <c r="AG4282" t="s">
        <v>3887</v>
      </c>
      <c r="AH4282" t="s">
        <v>3888</v>
      </c>
      <c r="AI4282" t="s">
        <v>3889</v>
      </c>
      <c r="AJ4282">
        <v>4386</v>
      </c>
    </row>
    <row r="4283" spans="1:36" ht="15" x14ac:dyDescent="0.2">
      <c r="A4283">
        <v>21</v>
      </c>
      <c r="B4283" s="3">
        <v>97228</v>
      </c>
      <c r="C4283" t="s">
        <v>112</v>
      </c>
      <c r="E4283" t="s">
        <v>113</v>
      </c>
      <c r="H4283" t="s">
        <v>83</v>
      </c>
      <c r="I4283" t="s">
        <v>39</v>
      </c>
      <c r="J4283" t="s">
        <v>3899</v>
      </c>
      <c r="M4283" t="s">
        <v>60</v>
      </c>
      <c r="Q4283" t="s">
        <v>42</v>
      </c>
      <c r="U4283">
        <v>80</v>
      </c>
      <c r="V4283" t="s">
        <v>3879</v>
      </c>
      <c r="W4283" t="s">
        <v>895</v>
      </c>
      <c r="X4283" t="s">
        <v>1354</v>
      </c>
      <c r="Y4283" t="s">
        <v>3880</v>
      </c>
      <c r="Z4283" s="3">
        <v>97228</v>
      </c>
      <c r="AA4283" t="s">
        <v>3881</v>
      </c>
      <c r="AB4283" t="s">
        <v>3882</v>
      </c>
      <c r="AC4283" t="s">
        <v>3883</v>
      </c>
      <c r="AD4283" t="s">
        <v>3884</v>
      </c>
      <c r="AE4283" t="s">
        <v>3885</v>
      </c>
      <c r="AF4283" t="s">
        <v>3886</v>
      </c>
      <c r="AG4283" t="s">
        <v>3887</v>
      </c>
      <c r="AH4283" t="s">
        <v>3888</v>
      </c>
      <c r="AI4283" t="s">
        <v>3889</v>
      </c>
      <c r="AJ4283">
        <v>4387</v>
      </c>
    </row>
    <row r="4284" spans="1:36" ht="15" x14ac:dyDescent="0.2">
      <c r="A4284">
        <v>22</v>
      </c>
      <c r="B4284" s="3">
        <v>97228</v>
      </c>
      <c r="C4284" t="s">
        <v>35</v>
      </c>
      <c r="E4284" t="s">
        <v>36</v>
      </c>
      <c r="F4284" t="s">
        <v>37</v>
      </c>
      <c r="G4284" t="s">
        <v>38</v>
      </c>
      <c r="H4284" t="s">
        <v>93</v>
      </c>
      <c r="I4284" t="s">
        <v>3900</v>
      </c>
      <c r="J4284" t="s">
        <v>3901</v>
      </c>
      <c r="M4284" t="s">
        <v>41</v>
      </c>
      <c r="Q4284" t="s">
        <v>42</v>
      </c>
      <c r="U4284">
        <v>80</v>
      </c>
      <c r="V4284" t="s">
        <v>3879</v>
      </c>
      <c r="W4284" t="s">
        <v>895</v>
      </c>
      <c r="X4284" t="s">
        <v>1354</v>
      </c>
      <c r="Y4284" t="s">
        <v>3880</v>
      </c>
      <c r="Z4284" s="3">
        <v>97228</v>
      </c>
      <c r="AA4284" t="s">
        <v>3881</v>
      </c>
      <c r="AB4284" t="s">
        <v>3882</v>
      </c>
      <c r="AC4284" t="s">
        <v>3883</v>
      </c>
      <c r="AD4284" t="s">
        <v>3884</v>
      </c>
      <c r="AE4284" t="s">
        <v>3885</v>
      </c>
      <c r="AF4284" t="s">
        <v>3886</v>
      </c>
      <c r="AG4284" t="s">
        <v>3887</v>
      </c>
      <c r="AH4284" t="s">
        <v>3888</v>
      </c>
      <c r="AI4284" t="s">
        <v>3889</v>
      </c>
      <c r="AJ4284">
        <v>4388</v>
      </c>
    </row>
    <row r="4285" spans="1:36" ht="15" x14ac:dyDescent="0.2">
      <c r="A4285">
        <v>23</v>
      </c>
      <c r="B4285" s="3">
        <v>97228</v>
      </c>
      <c r="C4285" t="s">
        <v>264</v>
      </c>
      <c r="E4285" t="s">
        <v>265</v>
      </c>
      <c r="F4285" t="s">
        <v>37</v>
      </c>
      <c r="G4285" t="s">
        <v>2902</v>
      </c>
      <c r="H4285" t="s">
        <v>154</v>
      </c>
      <c r="I4285" t="s">
        <v>96</v>
      </c>
      <c r="J4285" t="s">
        <v>3902</v>
      </c>
      <c r="M4285" t="s">
        <v>41</v>
      </c>
      <c r="Q4285" t="s">
        <v>204</v>
      </c>
      <c r="U4285">
        <v>120</v>
      </c>
      <c r="V4285" t="s">
        <v>3879</v>
      </c>
      <c r="W4285" t="s">
        <v>895</v>
      </c>
      <c r="X4285" t="s">
        <v>1354</v>
      </c>
      <c r="Y4285" t="s">
        <v>3880</v>
      </c>
      <c r="Z4285" s="3">
        <v>97228</v>
      </c>
      <c r="AA4285" t="s">
        <v>3881</v>
      </c>
      <c r="AB4285" t="s">
        <v>3882</v>
      </c>
      <c r="AC4285" t="s">
        <v>3883</v>
      </c>
      <c r="AD4285" t="s">
        <v>3884</v>
      </c>
      <c r="AE4285" t="s">
        <v>3885</v>
      </c>
      <c r="AF4285" t="s">
        <v>3886</v>
      </c>
      <c r="AG4285" t="s">
        <v>3887</v>
      </c>
      <c r="AH4285" t="s">
        <v>3888</v>
      </c>
      <c r="AI4285" t="s">
        <v>3889</v>
      </c>
      <c r="AJ4285">
        <v>4389</v>
      </c>
    </row>
    <row r="4286" spans="1:36" ht="15" x14ac:dyDescent="0.2">
      <c r="A4286">
        <v>24</v>
      </c>
      <c r="B4286" s="3">
        <v>97228</v>
      </c>
      <c r="C4286" t="s">
        <v>115</v>
      </c>
      <c r="E4286" t="s">
        <v>116</v>
      </c>
      <c r="G4286" t="s">
        <v>1694</v>
      </c>
      <c r="H4286" t="s">
        <v>93</v>
      </c>
      <c r="I4286" t="s">
        <v>436</v>
      </c>
      <c r="J4286" t="s">
        <v>3903</v>
      </c>
      <c r="M4286" t="s">
        <v>41</v>
      </c>
      <c r="Q4286" t="s">
        <v>42</v>
      </c>
      <c r="U4286">
        <v>160</v>
      </c>
      <c r="V4286" t="s">
        <v>3879</v>
      </c>
      <c r="W4286" t="s">
        <v>895</v>
      </c>
      <c r="X4286" t="s">
        <v>1354</v>
      </c>
      <c r="Y4286" t="s">
        <v>3880</v>
      </c>
      <c r="Z4286" s="3">
        <v>97228</v>
      </c>
      <c r="AA4286" t="s">
        <v>3881</v>
      </c>
      <c r="AB4286" t="s">
        <v>3882</v>
      </c>
      <c r="AC4286" t="s">
        <v>3883</v>
      </c>
      <c r="AD4286" t="s">
        <v>3884</v>
      </c>
      <c r="AE4286" t="s">
        <v>3885</v>
      </c>
      <c r="AF4286" t="s">
        <v>3886</v>
      </c>
      <c r="AG4286" t="s">
        <v>3887</v>
      </c>
      <c r="AH4286" t="s">
        <v>3888</v>
      </c>
      <c r="AI4286" t="s">
        <v>3889</v>
      </c>
      <c r="AJ4286">
        <v>4390</v>
      </c>
    </row>
    <row r="4287" spans="1:36" ht="15" x14ac:dyDescent="0.2">
      <c r="A4287">
        <v>25</v>
      </c>
      <c r="B4287" s="3">
        <v>97228</v>
      </c>
      <c r="C4287" t="s">
        <v>746</v>
      </c>
      <c r="E4287" t="s">
        <v>747</v>
      </c>
      <c r="H4287" t="s">
        <v>93</v>
      </c>
      <c r="I4287" t="s">
        <v>748</v>
      </c>
      <c r="M4287" t="s">
        <v>60</v>
      </c>
      <c r="Q4287" t="s">
        <v>42</v>
      </c>
      <c r="U4287">
        <v>40</v>
      </c>
      <c r="V4287" t="s">
        <v>3879</v>
      </c>
      <c r="W4287" t="s">
        <v>895</v>
      </c>
      <c r="X4287" t="s">
        <v>1354</v>
      </c>
      <c r="Y4287" t="s">
        <v>3880</v>
      </c>
      <c r="Z4287" s="3">
        <v>97228</v>
      </c>
      <c r="AA4287" t="s">
        <v>3881</v>
      </c>
      <c r="AB4287" t="s">
        <v>3882</v>
      </c>
      <c r="AC4287" t="s">
        <v>3883</v>
      </c>
      <c r="AD4287" t="s">
        <v>3884</v>
      </c>
      <c r="AE4287" t="s">
        <v>3885</v>
      </c>
      <c r="AF4287" t="s">
        <v>3886</v>
      </c>
      <c r="AG4287" t="s">
        <v>3887</v>
      </c>
      <c r="AH4287" t="s">
        <v>3888</v>
      </c>
      <c r="AI4287" t="s">
        <v>3889</v>
      </c>
      <c r="AJ4287">
        <v>4391</v>
      </c>
    </row>
    <row r="4288" spans="1:36" ht="15" x14ac:dyDescent="0.2">
      <c r="A4288">
        <v>26</v>
      </c>
      <c r="B4288" s="3">
        <v>97228</v>
      </c>
      <c r="C4288" t="s">
        <v>181</v>
      </c>
      <c r="E4288" t="s">
        <v>182</v>
      </c>
      <c r="F4288" t="s">
        <v>584</v>
      </c>
      <c r="G4288" t="s">
        <v>3904</v>
      </c>
      <c r="H4288" t="s">
        <v>3905</v>
      </c>
      <c r="J4288" t="s">
        <v>96</v>
      </c>
      <c r="M4288" t="s">
        <v>41</v>
      </c>
      <c r="Q4288" t="s">
        <v>42</v>
      </c>
      <c r="U4288">
        <v>60</v>
      </c>
      <c r="V4288" t="s">
        <v>3879</v>
      </c>
      <c r="W4288" t="s">
        <v>895</v>
      </c>
      <c r="X4288" t="s">
        <v>1354</v>
      </c>
      <c r="Y4288" t="s">
        <v>3880</v>
      </c>
      <c r="Z4288" s="3">
        <v>97228</v>
      </c>
      <c r="AA4288" t="s">
        <v>3881</v>
      </c>
      <c r="AB4288" t="s">
        <v>3882</v>
      </c>
      <c r="AC4288" t="s">
        <v>3883</v>
      </c>
      <c r="AD4288" t="s">
        <v>3884</v>
      </c>
      <c r="AE4288" t="s">
        <v>3885</v>
      </c>
      <c r="AF4288" t="s">
        <v>3886</v>
      </c>
      <c r="AG4288" t="s">
        <v>3887</v>
      </c>
      <c r="AH4288" t="s">
        <v>3888</v>
      </c>
      <c r="AI4288" t="s">
        <v>3889</v>
      </c>
      <c r="AJ4288">
        <v>4392</v>
      </c>
    </row>
    <row r="4289" spans="1:36" ht="15" x14ac:dyDescent="0.2">
      <c r="A4289">
        <v>27</v>
      </c>
      <c r="B4289" s="3">
        <v>97228</v>
      </c>
      <c r="C4289" t="s">
        <v>181</v>
      </c>
      <c r="E4289" t="s">
        <v>182</v>
      </c>
      <c r="F4289" t="s">
        <v>584</v>
      </c>
      <c r="G4289" t="s">
        <v>3904</v>
      </c>
      <c r="H4289" t="s">
        <v>3906</v>
      </c>
      <c r="J4289" t="s">
        <v>96</v>
      </c>
      <c r="M4289" t="s">
        <v>41</v>
      </c>
      <c r="Q4289" t="s">
        <v>204</v>
      </c>
      <c r="U4289">
        <v>60</v>
      </c>
      <c r="V4289" t="s">
        <v>3879</v>
      </c>
      <c r="W4289" t="s">
        <v>895</v>
      </c>
      <c r="X4289" t="s">
        <v>1354</v>
      </c>
      <c r="Y4289" t="s">
        <v>3880</v>
      </c>
      <c r="Z4289" s="3">
        <v>97228</v>
      </c>
      <c r="AA4289" t="s">
        <v>3881</v>
      </c>
      <c r="AB4289" t="s">
        <v>3882</v>
      </c>
      <c r="AC4289" t="s">
        <v>3883</v>
      </c>
      <c r="AD4289" t="s">
        <v>3884</v>
      </c>
      <c r="AE4289" t="s">
        <v>3885</v>
      </c>
      <c r="AF4289" t="s">
        <v>3886</v>
      </c>
      <c r="AG4289" t="s">
        <v>3887</v>
      </c>
      <c r="AH4289" t="s">
        <v>3888</v>
      </c>
      <c r="AI4289" t="s">
        <v>3889</v>
      </c>
      <c r="AJ4289">
        <v>4393</v>
      </c>
    </row>
    <row r="4290" spans="1:36" ht="15" x14ac:dyDescent="0.2">
      <c r="A4290">
        <v>28</v>
      </c>
      <c r="B4290" s="3">
        <v>97228</v>
      </c>
      <c r="C4290" t="s">
        <v>120</v>
      </c>
      <c r="E4290" t="s">
        <v>121</v>
      </c>
      <c r="F4290" t="s">
        <v>122</v>
      </c>
      <c r="G4290" t="s">
        <v>3907</v>
      </c>
      <c r="H4290" t="s">
        <v>3908</v>
      </c>
      <c r="I4290" t="s">
        <v>69</v>
      </c>
      <c r="J4290" t="s">
        <v>577</v>
      </c>
      <c r="M4290" t="s">
        <v>41</v>
      </c>
      <c r="Q4290" t="s">
        <v>42</v>
      </c>
      <c r="U4290">
        <v>280</v>
      </c>
      <c r="V4290" t="s">
        <v>3879</v>
      </c>
      <c r="W4290" t="s">
        <v>895</v>
      </c>
      <c r="X4290" t="s">
        <v>1354</v>
      </c>
      <c r="Y4290" t="s">
        <v>3880</v>
      </c>
      <c r="Z4290" s="3">
        <v>97228</v>
      </c>
      <c r="AA4290" t="s">
        <v>3881</v>
      </c>
      <c r="AB4290" t="s">
        <v>3882</v>
      </c>
      <c r="AC4290" t="s">
        <v>3883</v>
      </c>
      <c r="AD4290" t="s">
        <v>3884</v>
      </c>
      <c r="AE4290" t="s">
        <v>3885</v>
      </c>
      <c r="AF4290" t="s">
        <v>3886</v>
      </c>
      <c r="AG4290" t="s">
        <v>3887</v>
      </c>
      <c r="AH4290" t="s">
        <v>3888</v>
      </c>
      <c r="AI4290" t="s">
        <v>3889</v>
      </c>
      <c r="AJ4290">
        <v>4394</v>
      </c>
    </row>
    <row r="4291" spans="1:36" ht="15" x14ac:dyDescent="0.2">
      <c r="A4291">
        <v>29</v>
      </c>
      <c r="B4291" s="3">
        <v>97228</v>
      </c>
      <c r="C4291" t="s">
        <v>504</v>
      </c>
      <c r="E4291" t="s">
        <v>505</v>
      </c>
      <c r="F4291" t="s">
        <v>3909</v>
      </c>
      <c r="I4291" t="s">
        <v>93</v>
      </c>
      <c r="J4291" t="s">
        <v>96</v>
      </c>
      <c r="M4291" t="s">
        <v>41</v>
      </c>
      <c r="V4291" t="s">
        <v>3879</v>
      </c>
      <c r="W4291" t="s">
        <v>895</v>
      </c>
      <c r="X4291" t="s">
        <v>1354</v>
      </c>
      <c r="Y4291" t="s">
        <v>3880</v>
      </c>
      <c r="Z4291" s="3">
        <v>97228</v>
      </c>
      <c r="AA4291" t="s">
        <v>3881</v>
      </c>
      <c r="AB4291" t="s">
        <v>3882</v>
      </c>
      <c r="AC4291" t="s">
        <v>3883</v>
      </c>
      <c r="AD4291" t="s">
        <v>3884</v>
      </c>
      <c r="AE4291" t="s">
        <v>3885</v>
      </c>
      <c r="AF4291" t="s">
        <v>3886</v>
      </c>
      <c r="AG4291" t="s">
        <v>3887</v>
      </c>
      <c r="AH4291" t="s">
        <v>3888</v>
      </c>
      <c r="AI4291" t="s">
        <v>3889</v>
      </c>
      <c r="AJ4291">
        <v>4395</v>
      </c>
    </row>
    <row r="4292" spans="1:36" ht="15" x14ac:dyDescent="0.2">
      <c r="A4292">
        <v>30</v>
      </c>
      <c r="B4292" s="3">
        <v>97228</v>
      </c>
      <c r="C4292" t="s">
        <v>661</v>
      </c>
      <c r="E4292" t="s">
        <v>662</v>
      </c>
      <c r="F4292" t="s">
        <v>657</v>
      </c>
      <c r="G4292" t="s">
        <v>663</v>
      </c>
      <c r="H4292" t="s">
        <v>3910</v>
      </c>
      <c r="I4292" t="s">
        <v>69</v>
      </c>
      <c r="J4292" t="s">
        <v>232</v>
      </c>
      <c r="M4292" t="s">
        <v>41</v>
      </c>
      <c r="Q4292" t="s">
        <v>42</v>
      </c>
      <c r="U4292">
        <v>175</v>
      </c>
      <c r="V4292" t="s">
        <v>3879</v>
      </c>
      <c r="W4292" t="s">
        <v>895</v>
      </c>
      <c r="X4292" t="s">
        <v>1354</v>
      </c>
      <c r="Y4292" t="s">
        <v>3880</v>
      </c>
      <c r="Z4292" s="3">
        <v>97228</v>
      </c>
      <c r="AA4292" t="s">
        <v>3881</v>
      </c>
      <c r="AB4292" t="s">
        <v>3882</v>
      </c>
      <c r="AC4292" t="s">
        <v>3883</v>
      </c>
      <c r="AD4292" t="s">
        <v>3884</v>
      </c>
      <c r="AE4292" t="s">
        <v>3885</v>
      </c>
      <c r="AF4292" t="s">
        <v>3886</v>
      </c>
      <c r="AG4292" t="s">
        <v>3887</v>
      </c>
      <c r="AH4292" t="s">
        <v>3888</v>
      </c>
      <c r="AI4292" t="s">
        <v>3889</v>
      </c>
      <c r="AJ4292">
        <v>4396</v>
      </c>
    </row>
    <row r="4293" spans="1:36" ht="15" x14ac:dyDescent="0.2">
      <c r="A4293">
        <v>31</v>
      </c>
      <c r="B4293" s="3">
        <v>97228</v>
      </c>
      <c r="C4293" t="s">
        <v>392</v>
      </c>
      <c r="E4293" t="s">
        <v>393</v>
      </c>
      <c r="F4293" t="s">
        <v>882</v>
      </c>
      <c r="H4293" t="s">
        <v>69</v>
      </c>
      <c r="I4293" t="s">
        <v>140</v>
      </c>
      <c r="M4293" t="s">
        <v>60</v>
      </c>
      <c r="Q4293" t="s">
        <v>42</v>
      </c>
      <c r="U4293">
        <v>10</v>
      </c>
      <c r="V4293" t="s">
        <v>3879</v>
      </c>
      <c r="W4293" t="s">
        <v>895</v>
      </c>
      <c r="X4293" t="s">
        <v>1354</v>
      </c>
      <c r="Y4293" t="s">
        <v>3880</v>
      </c>
      <c r="Z4293" s="3">
        <v>97228</v>
      </c>
      <c r="AA4293" t="s">
        <v>3881</v>
      </c>
      <c r="AB4293" t="s">
        <v>3882</v>
      </c>
      <c r="AC4293" t="s">
        <v>3883</v>
      </c>
      <c r="AD4293" t="s">
        <v>3884</v>
      </c>
      <c r="AE4293" t="s">
        <v>3885</v>
      </c>
      <c r="AF4293" t="s">
        <v>3886</v>
      </c>
      <c r="AG4293" t="s">
        <v>3887</v>
      </c>
      <c r="AH4293" t="s">
        <v>3888</v>
      </c>
      <c r="AI4293" t="s">
        <v>3889</v>
      </c>
      <c r="AJ4293">
        <v>4397</v>
      </c>
    </row>
    <row r="4294" spans="1:36" ht="15" x14ac:dyDescent="0.2">
      <c r="A4294">
        <v>32</v>
      </c>
      <c r="B4294" s="3">
        <v>97228</v>
      </c>
      <c r="C4294" t="s">
        <v>392</v>
      </c>
      <c r="E4294" t="s">
        <v>393</v>
      </c>
      <c r="F4294" t="s">
        <v>882</v>
      </c>
      <c r="H4294" t="s">
        <v>69</v>
      </c>
      <c r="I4294" t="s">
        <v>140</v>
      </c>
      <c r="M4294" t="s">
        <v>60</v>
      </c>
      <c r="Q4294" t="s">
        <v>42</v>
      </c>
      <c r="U4294">
        <v>10</v>
      </c>
      <c r="V4294" t="s">
        <v>3879</v>
      </c>
      <c r="W4294" t="s">
        <v>895</v>
      </c>
      <c r="X4294" t="s">
        <v>1354</v>
      </c>
      <c r="Y4294" t="s">
        <v>3880</v>
      </c>
      <c r="Z4294" s="3">
        <v>97228</v>
      </c>
      <c r="AA4294" t="s">
        <v>3881</v>
      </c>
      <c r="AB4294" t="s">
        <v>3882</v>
      </c>
      <c r="AC4294" t="s">
        <v>3883</v>
      </c>
      <c r="AD4294" t="s">
        <v>3884</v>
      </c>
      <c r="AE4294" t="s">
        <v>3885</v>
      </c>
      <c r="AF4294" t="s">
        <v>3886</v>
      </c>
      <c r="AG4294" t="s">
        <v>3887</v>
      </c>
      <c r="AH4294" t="s">
        <v>3888</v>
      </c>
      <c r="AI4294" t="s">
        <v>3889</v>
      </c>
      <c r="AJ4294">
        <v>4398</v>
      </c>
    </row>
    <row r="4295" spans="1:36" ht="15" x14ac:dyDescent="0.2">
      <c r="A4295">
        <v>33</v>
      </c>
      <c r="B4295" s="3">
        <v>97228</v>
      </c>
      <c r="C4295" t="s">
        <v>392</v>
      </c>
      <c r="E4295" t="s">
        <v>393</v>
      </c>
      <c r="F4295" t="s">
        <v>1685</v>
      </c>
      <c r="G4295" t="s">
        <v>3911</v>
      </c>
      <c r="I4295" t="s">
        <v>69</v>
      </c>
      <c r="J4295" t="s">
        <v>3912</v>
      </c>
      <c r="M4295" t="s">
        <v>41</v>
      </c>
      <c r="Q4295" t="s">
        <v>42</v>
      </c>
      <c r="U4295">
        <v>20</v>
      </c>
      <c r="V4295" t="s">
        <v>3879</v>
      </c>
      <c r="W4295" t="s">
        <v>895</v>
      </c>
      <c r="X4295" t="s">
        <v>1354</v>
      </c>
      <c r="Y4295" t="s">
        <v>3880</v>
      </c>
      <c r="Z4295" s="3">
        <v>97228</v>
      </c>
      <c r="AA4295" t="s">
        <v>3881</v>
      </c>
      <c r="AB4295" t="s">
        <v>3882</v>
      </c>
      <c r="AC4295" t="s">
        <v>3883</v>
      </c>
      <c r="AD4295" t="s">
        <v>3884</v>
      </c>
      <c r="AE4295" t="s">
        <v>3885</v>
      </c>
      <c r="AF4295" t="s">
        <v>3886</v>
      </c>
      <c r="AG4295" t="s">
        <v>3887</v>
      </c>
      <c r="AH4295" t="s">
        <v>3888</v>
      </c>
      <c r="AI4295" t="s">
        <v>3889</v>
      </c>
      <c r="AJ4295">
        <v>4399</v>
      </c>
    </row>
    <row r="4296" spans="1:36" ht="15" x14ac:dyDescent="0.2">
      <c r="A4296">
        <v>34</v>
      </c>
      <c r="B4296" s="3">
        <v>97228</v>
      </c>
      <c r="C4296" t="s">
        <v>392</v>
      </c>
      <c r="E4296" t="s">
        <v>393</v>
      </c>
      <c r="F4296" t="s">
        <v>1685</v>
      </c>
      <c r="G4296" t="s">
        <v>3911</v>
      </c>
      <c r="I4296" t="s">
        <v>69</v>
      </c>
      <c r="J4296" t="s">
        <v>3912</v>
      </c>
      <c r="M4296" t="s">
        <v>41</v>
      </c>
      <c r="Q4296" t="s">
        <v>42</v>
      </c>
      <c r="U4296">
        <v>20</v>
      </c>
      <c r="V4296" t="s">
        <v>3879</v>
      </c>
      <c r="W4296" t="s">
        <v>895</v>
      </c>
      <c r="X4296" t="s">
        <v>1354</v>
      </c>
      <c r="Y4296" t="s">
        <v>3880</v>
      </c>
      <c r="Z4296" s="3">
        <v>97228</v>
      </c>
      <c r="AA4296" t="s">
        <v>3881</v>
      </c>
      <c r="AB4296" t="s">
        <v>3882</v>
      </c>
      <c r="AC4296" t="s">
        <v>3883</v>
      </c>
      <c r="AD4296" t="s">
        <v>3884</v>
      </c>
      <c r="AE4296" t="s">
        <v>3885</v>
      </c>
      <c r="AF4296" t="s">
        <v>3886</v>
      </c>
      <c r="AG4296" t="s">
        <v>3887</v>
      </c>
      <c r="AH4296" t="s">
        <v>3888</v>
      </c>
      <c r="AI4296" t="s">
        <v>3889</v>
      </c>
      <c r="AJ4296">
        <v>4400</v>
      </c>
    </row>
    <row r="4297" spans="1:36" ht="15" x14ac:dyDescent="0.2">
      <c r="A4297">
        <v>35</v>
      </c>
      <c r="B4297" s="3">
        <v>97228</v>
      </c>
      <c r="C4297" t="s">
        <v>392</v>
      </c>
      <c r="E4297" t="s">
        <v>393</v>
      </c>
      <c r="F4297" t="s">
        <v>884</v>
      </c>
      <c r="G4297" t="s">
        <v>1119</v>
      </c>
      <c r="I4297" t="s">
        <v>69</v>
      </c>
      <c r="J4297" t="s">
        <v>96</v>
      </c>
      <c r="M4297" t="s">
        <v>41</v>
      </c>
      <c r="Q4297" t="s">
        <v>42</v>
      </c>
      <c r="U4297">
        <v>20</v>
      </c>
      <c r="V4297" t="s">
        <v>3879</v>
      </c>
      <c r="W4297" t="s">
        <v>895</v>
      </c>
      <c r="X4297" t="s">
        <v>1354</v>
      </c>
      <c r="Y4297" t="s">
        <v>3880</v>
      </c>
      <c r="Z4297" s="3">
        <v>97228</v>
      </c>
      <c r="AA4297" t="s">
        <v>3881</v>
      </c>
      <c r="AB4297" t="s">
        <v>3882</v>
      </c>
      <c r="AC4297" t="s">
        <v>3883</v>
      </c>
      <c r="AD4297" t="s">
        <v>3884</v>
      </c>
      <c r="AE4297" t="s">
        <v>3885</v>
      </c>
      <c r="AF4297" t="s">
        <v>3886</v>
      </c>
      <c r="AG4297" t="s">
        <v>3887</v>
      </c>
      <c r="AH4297" t="s">
        <v>3888</v>
      </c>
      <c r="AI4297" t="s">
        <v>3889</v>
      </c>
      <c r="AJ4297">
        <v>4401</v>
      </c>
    </row>
    <row r="4298" spans="1:36" ht="15" x14ac:dyDescent="0.2">
      <c r="A4298">
        <v>36</v>
      </c>
      <c r="B4298" s="3">
        <v>97228</v>
      </c>
      <c r="C4298" t="s">
        <v>392</v>
      </c>
      <c r="E4298" t="s">
        <v>393</v>
      </c>
      <c r="F4298" t="s">
        <v>884</v>
      </c>
      <c r="G4298" t="s">
        <v>1119</v>
      </c>
      <c r="I4298" t="s">
        <v>69</v>
      </c>
      <c r="J4298" t="s">
        <v>96</v>
      </c>
      <c r="M4298" t="s">
        <v>41</v>
      </c>
      <c r="Q4298" t="s">
        <v>42</v>
      </c>
      <c r="U4298">
        <v>20</v>
      </c>
      <c r="V4298" t="s">
        <v>3879</v>
      </c>
      <c r="W4298" t="s">
        <v>895</v>
      </c>
      <c r="X4298" t="s">
        <v>1354</v>
      </c>
      <c r="Y4298" t="s">
        <v>3880</v>
      </c>
      <c r="Z4298" s="3">
        <v>97228</v>
      </c>
      <c r="AA4298" t="s">
        <v>3881</v>
      </c>
      <c r="AB4298" t="s">
        <v>3882</v>
      </c>
      <c r="AC4298" t="s">
        <v>3883</v>
      </c>
      <c r="AD4298" t="s">
        <v>3884</v>
      </c>
      <c r="AE4298" t="s">
        <v>3885</v>
      </c>
      <c r="AF4298" t="s">
        <v>3886</v>
      </c>
      <c r="AG4298" t="s">
        <v>3887</v>
      </c>
      <c r="AH4298" t="s">
        <v>3888</v>
      </c>
      <c r="AI4298" t="s">
        <v>3889</v>
      </c>
      <c r="AJ4298">
        <v>4402</v>
      </c>
    </row>
    <row r="4299" spans="1:36" ht="15" x14ac:dyDescent="0.2">
      <c r="A4299">
        <v>37</v>
      </c>
      <c r="B4299" s="3">
        <v>97228</v>
      </c>
      <c r="C4299" t="s">
        <v>131</v>
      </c>
      <c r="E4299" t="s">
        <v>132</v>
      </c>
      <c r="F4299" t="s">
        <v>133</v>
      </c>
      <c r="I4299" t="s">
        <v>93</v>
      </c>
      <c r="J4299" t="s">
        <v>39</v>
      </c>
      <c r="M4299" t="s">
        <v>60</v>
      </c>
      <c r="Q4299" t="s">
        <v>42</v>
      </c>
      <c r="U4299">
        <v>8</v>
      </c>
      <c r="V4299" t="s">
        <v>3879</v>
      </c>
      <c r="W4299" t="s">
        <v>895</v>
      </c>
      <c r="X4299" t="s">
        <v>1354</v>
      </c>
      <c r="Y4299" t="s">
        <v>3880</v>
      </c>
      <c r="Z4299" s="3">
        <v>97228</v>
      </c>
      <c r="AA4299" t="s">
        <v>3881</v>
      </c>
      <c r="AB4299" t="s">
        <v>3882</v>
      </c>
      <c r="AC4299" t="s">
        <v>3883</v>
      </c>
      <c r="AD4299" t="s">
        <v>3884</v>
      </c>
      <c r="AE4299" t="s">
        <v>3885</v>
      </c>
      <c r="AF4299" t="s">
        <v>3886</v>
      </c>
      <c r="AG4299" t="s">
        <v>3887</v>
      </c>
      <c r="AH4299" t="s">
        <v>3888</v>
      </c>
      <c r="AI4299" t="s">
        <v>3889</v>
      </c>
      <c r="AJ4299">
        <v>4403</v>
      </c>
    </row>
    <row r="4300" spans="1:36" ht="15" x14ac:dyDescent="0.2">
      <c r="A4300">
        <v>38</v>
      </c>
      <c r="B4300" s="3">
        <v>97228</v>
      </c>
      <c r="C4300" t="s">
        <v>131</v>
      </c>
      <c r="E4300" t="s">
        <v>132</v>
      </c>
      <c r="F4300" t="s">
        <v>133</v>
      </c>
      <c r="I4300" t="s">
        <v>93</v>
      </c>
      <c r="J4300" t="s">
        <v>39</v>
      </c>
      <c r="M4300" t="s">
        <v>60</v>
      </c>
      <c r="Q4300" t="s">
        <v>42</v>
      </c>
      <c r="U4300">
        <v>8</v>
      </c>
      <c r="V4300" t="s">
        <v>3879</v>
      </c>
      <c r="W4300" t="s">
        <v>895</v>
      </c>
      <c r="X4300" t="s">
        <v>1354</v>
      </c>
      <c r="Y4300" t="s">
        <v>3880</v>
      </c>
      <c r="Z4300" s="3">
        <v>97228</v>
      </c>
      <c r="AA4300" t="s">
        <v>3881</v>
      </c>
      <c r="AB4300" t="s">
        <v>3882</v>
      </c>
      <c r="AC4300" t="s">
        <v>3883</v>
      </c>
      <c r="AD4300" t="s">
        <v>3884</v>
      </c>
      <c r="AE4300" t="s">
        <v>3885</v>
      </c>
      <c r="AF4300" t="s">
        <v>3886</v>
      </c>
      <c r="AG4300" t="s">
        <v>3887</v>
      </c>
      <c r="AH4300" t="s">
        <v>3888</v>
      </c>
      <c r="AI4300" t="s">
        <v>3889</v>
      </c>
      <c r="AJ4300">
        <v>4404</v>
      </c>
    </row>
    <row r="4301" spans="1:36" ht="15" x14ac:dyDescent="0.2">
      <c r="A4301">
        <v>39</v>
      </c>
      <c r="B4301" s="3">
        <v>97228</v>
      </c>
      <c r="C4301" t="s">
        <v>131</v>
      </c>
      <c r="E4301" t="s">
        <v>132</v>
      </c>
      <c r="F4301" t="s">
        <v>3913</v>
      </c>
      <c r="I4301" t="s">
        <v>93</v>
      </c>
      <c r="J4301" t="s">
        <v>39</v>
      </c>
      <c r="M4301" t="s">
        <v>60</v>
      </c>
      <c r="Q4301" t="s">
        <v>42</v>
      </c>
      <c r="U4301">
        <v>8</v>
      </c>
      <c r="V4301" t="s">
        <v>3879</v>
      </c>
      <c r="W4301" t="s">
        <v>895</v>
      </c>
      <c r="X4301" t="s">
        <v>1354</v>
      </c>
      <c r="Y4301" t="s">
        <v>3880</v>
      </c>
      <c r="Z4301" s="3">
        <v>97228</v>
      </c>
      <c r="AA4301" t="s">
        <v>3881</v>
      </c>
      <c r="AB4301" t="s">
        <v>3882</v>
      </c>
      <c r="AC4301" t="s">
        <v>3883</v>
      </c>
      <c r="AD4301" t="s">
        <v>3884</v>
      </c>
      <c r="AE4301" t="s">
        <v>3885</v>
      </c>
      <c r="AF4301" t="s">
        <v>3886</v>
      </c>
      <c r="AG4301" t="s">
        <v>3887</v>
      </c>
      <c r="AH4301" t="s">
        <v>3888</v>
      </c>
      <c r="AI4301" t="s">
        <v>3889</v>
      </c>
      <c r="AJ4301">
        <v>4405</v>
      </c>
    </row>
    <row r="4302" spans="1:36" ht="15" x14ac:dyDescent="0.2">
      <c r="A4302">
        <v>40</v>
      </c>
      <c r="B4302" s="3">
        <v>97228</v>
      </c>
      <c r="C4302" t="s">
        <v>138</v>
      </c>
      <c r="E4302" t="s">
        <v>139</v>
      </c>
      <c r="H4302" t="s">
        <v>83</v>
      </c>
      <c r="I4302" t="s">
        <v>145</v>
      </c>
      <c r="J4302" t="s">
        <v>3914</v>
      </c>
      <c r="M4302" t="s">
        <v>60</v>
      </c>
      <c r="Q4302" t="s">
        <v>42</v>
      </c>
      <c r="U4302">
        <v>20</v>
      </c>
      <c r="V4302" t="s">
        <v>3879</v>
      </c>
      <c r="W4302" t="s">
        <v>895</v>
      </c>
      <c r="X4302" t="s">
        <v>1354</v>
      </c>
      <c r="Y4302" t="s">
        <v>3880</v>
      </c>
      <c r="Z4302" s="3">
        <v>97228</v>
      </c>
      <c r="AA4302" t="s">
        <v>3881</v>
      </c>
      <c r="AB4302" t="s">
        <v>3882</v>
      </c>
      <c r="AC4302" t="s">
        <v>3883</v>
      </c>
      <c r="AD4302" t="s">
        <v>3884</v>
      </c>
      <c r="AE4302" t="s">
        <v>3885</v>
      </c>
      <c r="AF4302" t="s">
        <v>3886</v>
      </c>
      <c r="AG4302" t="s">
        <v>3887</v>
      </c>
      <c r="AH4302" t="s">
        <v>3888</v>
      </c>
      <c r="AI4302" t="s">
        <v>3889</v>
      </c>
      <c r="AJ4302">
        <v>4406</v>
      </c>
    </row>
    <row r="4303" spans="1:36" ht="15" x14ac:dyDescent="0.2">
      <c r="A4303">
        <v>41</v>
      </c>
      <c r="B4303" s="3">
        <v>97228</v>
      </c>
      <c r="C4303" t="s">
        <v>138</v>
      </c>
      <c r="E4303" t="s">
        <v>139</v>
      </c>
      <c r="H4303" t="s">
        <v>83</v>
      </c>
      <c r="I4303" t="s">
        <v>140</v>
      </c>
      <c r="J4303" t="s">
        <v>3915</v>
      </c>
      <c r="M4303" t="s">
        <v>41</v>
      </c>
      <c r="Q4303" t="s">
        <v>42</v>
      </c>
      <c r="U4303">
        <v>20</v>
      </c>
      <c r="V4303" t="s">
        <v>3879</v>
      </c>
      <c r="W4303" t="s">
        <v>895</v>
      </c>
      <c r="X4303" t="s">
        <v>1354</v>
      </c>
      <c r="Y4303" t="s">
        <v>3880</v>
      </c>
      <c r="Z4303" s="3">
        <v>97228</v>
      </c>
      <c r="AA4303" t="s">
        <v>3881</v>
      </c>
      <c r="AB4303" t="s">
        <v>3882</v>
      </c>
      <c r="AC4303" t="s">
        <v>3883</v>
      </c>
      <c r="AD4303" t="s">
        <v>3884</v>
      </c>
      <c r="AE4303" t="s">
        <v>3885</v>
      </c>
      <c r="AF4303" t="s">
        <v>3886</v>
      </c>
      <c r="AG4303" t="s">
        <v>3887</v>
      </c>
      <c r="AH4303" t="s">
        <v>3888</v>
      </c>
      <c r="AI4303" t="s">
        <v>3889</v>
      </c>
      <c r="AJ4303">
        <v>4407</v>
      </c>
    </row>
    <row r="4304" spans="1:36" ht="15" x14ac:dyDescent="0.2">
      <c r="A4304">
        <v>42</v>
      </c>
      <c r="B4304" s="3">
        <v>97228</v>
      </c>
      <c r="C4304" t="s">
        <v>1442</v>
      </c>
      <c r="E4304" t="s">
        <v>1443</v>
      </c>
      <c r="F4304" t="s">
        <v>3916</v>
      </c>
      <c r="I4304" t="s">
        <v>69</v>
      </c>
      <c r="J4304" t="s">
        <v>96</v>
      </c>
      <c r="M4304" t="s">
        <v>41</v>
      </c>
      <c r="Q4304" t="s">
        <v>42</v>
      </c>
      <c r="U4304">
        <v>120</v>
      </c>
      <c r="V4304" t="s">
        <v>3879</v>
      </c>
      <c r="W4304" t="s">
        <v>895</v>
      </c>
      <c r="X4304" t="s">
        <v>1354</v>
      </c>
      <c r="Y4304" t="s">
        <v>3880</v>
      </c>
      <c r="Z4304" s="3">
        <v>97228</v>
      </c>
      <c r="AA4304" t="s">
        <v>3881</v>
      </c>
      <c r="AB4304" t="s">
        <v>3882</v>
      </c>
      <c r="AC4304" t="s">
        <v>3883</v>
      </c>
      <c r="AD4304" t="s">
        <v>3884</v>
      </c>
      <c r="AE4304" t="s">
        <v>3885</v>
      </c>
      <c r="AF4304" t="s">
        <v>3886</v>
      </c>
      <c r="AG4304" t="s">
        <v>3887</v>
      </c>
      <c r="AH4304" t="s">
        <v>3888</v>
      </c>
      <c r="AI4304" t="s">
        <v>3889</v>
      </c>
      <c r="AJ4304">
        <v>4408</v>
      </c>
    </row>
    <row r="4305" spans="1:36" ht="15" x14ac:dyDescent="0.2">
      <c r="A4305">
        <v>43</v>
      </c>
      <c r="B4305" s="3">
        <v>97228</v>
      </c>
      <c r="C4305" t="s">
        <v>326</v>
      </c>
      <c r="E4305" t="s">
        <v>327</v>
      </c>
      <c r="H4305" t="s">
        <v>83</v>
      </c>
      <c r="I4305" t="s">
        <v>84</v>
      </c>
      <c r="J4305" t="s">
        <v>3917</v>
      </c>
      <c r="M4305" t="s">
        <v>41</v>
      </c>
      <c r="Q4305" t="s">
        <v>42</v>
      </c>
      <c r="U4305">
        <v>120</v>
      </c>
      <c r="V4305" t="s">
        <v>3879</v>
      </c>
      <c r="W4305" t="s">
        <v>895</v>
      </c>
      <c r="X4305" t="s">
        <v>1354</v>
      </c>
      <c r="Y4305" t="s">
        <v>3880</v>
      </c>
      <c r="Z4305" s="3">
        <v>97228</v>
      </c>
      <c r="AA4305" t="s">
        <v>3881</v>
      </c>
      <c r="AB4305" t="s">
        <v>3882</v>
      </c>
      <c r="AC4305" t="s">
        <v>3883</v>
      </c>
      <c r="AD4305" t="s">
        <v>3884</v>
      </c>
      <c r="AE4305" t="s">
        <v>3885</v>
      </c>
      <c r="AF4305" t="s">
        <v>3886</v>
      </c>
      <c r="AG4305" t="s">
        <v>3887</v>
      </c>
      <c r="AH4305" t="s">
        <v>3888</v>
      </c>
      <c r="AI4305" t="s">
        <v>3889</v>
      </c>
      <c r="AJ4305">
        <v>4409</v>
      </c>
    </row>
    <row r="4306" spans="1:36" ht="15" x14ac:dyDescent="0.2">
      <c r="A4306">
        <v>44</v>
      </c>
      <c r="B4306" s="3">
        <v>97228</v>
      </c>
      <c r="C4306" t="s">
        <v>326</v>
      </c>
      <c r="E4306" t="s">
        <v>327</v>
      </c>
      <c r="H4306" t="s">
        <v>83</v>
      </c>
      <c r="I4306" t="s">
        <v>84</v>
      </c>
      <c r="J4306" t="s">
        <v>3917</v>
      </c>
      <c r="M4306" t="s">
        <v>41</v>
      </c>
      <c r="Q4306" t="s">
        <v>42</v>
      </c>
      <c r="U4306">
        <v>120</v>
      </c>
      <c r="V4306" t="s">
        <v>3879</v>
      </c>
      <c r="W4306" t="s">
        <v>895</v>
      </c>
      <c r="X4306" t="s">
        <v>1354</v>
      </c>
      <c r="Y4306" t="s">
        <v>3880</v>
      </c>
      <c r="Z4306" s="3">
        <v>97228</v>
      </c>
      <c r="AA4306" t="s">
        <v>3881</v>
      </c>
      <c r="AB4306" t="s">
        <v>3882</v>
      </c>
      <c r="AC4306" t="s">
        <v>3883</v>
      </c>
      <c r="AD4306" t="s">
        <v>3884</v>
      </c>
      <c r="AE4306" t="s">
        <v>3885</v>
      </c>
      <c r="AF4306" t="s">
        <v>3886</v>
      </c>
      <c r="AG4306" t="s">
        <v>3887</v>
      </c>
      <c r="AH4306" t="s">
        <v>3888</v>
      </c>
      <c r="AI4306" t="s">
        <v>3889</v>
      </c>
      <c r="AJ4306">
        <v>4410</v>
      </c>
    </row>
    <row r="4307" spans="1:36" ht="15" x14ac:dyDescent="0.2">
      <c r="A4307">
        <v>45</v>
      </c>
      <c r="B4307" s="3">
        <v>97228</v>
      </c>
      <c r="C4307" t="s">
        <v>507</v>
      </c>
      <c r="E4307" t="s">
        <v>508</v>
      </c>
      <c r="F4307" t="s">
        <v>3909</v>
      </c>
      <c r="G4307" t="s">
        <v>3918</v>
      </c>
      <c r="H4307" t="s">
        <v>3919</v>
      </c>
      <c r="I4307" t="s">
        <v>70</v>
      </c>
      <c r="M4307" t="s">
        <v>41</v>
      </c>
      <c r="V4307" t="s">
        <v>3879</v>
      </c>
      <c r="W4307" t="s">
        <v>895</v>
      </c>
      <c r="X4307" t="s">
        <v>1354</v>
      </c>
      <c r="Y4307" t="s">
        <v>3880</v>
      </c>
      <c r="Z4307" s="3">
        <v>97228</v>
      </c>
      <c r="AA4307" t="s">
        <v>3881</v>
      </c>
      <c r="AB4307" t="s">
        <v>3882</v>
      </c>
      <c r="AC4307" t="s">
        <v>3883</v>
      </c>
      <c r="AD4307" t="s">
        <v>3884</v>
      </c>
      <c r="AE4307" t="s">
        <v>3885</v>
      </c>
      <c r="AF4307" t="s">
        <v>3886</v>
      </c>
      <c r="AG4307" t="s">
        <v>3887</v>
      </c>
      <c r="AH4307" t="s">
        <v>3888</v>
      </c>
      <c r="AI4307" t="s">
        <v>3889</v>
      </c>
      <c r="AJ4307">
        <v>4411</v>
      </c>
    </row>
    <row r="4308" spans="1:36" ht="15" x14ac:dyDescent="0.2">
      <c r="A4308">
        <v>46</v>
      </c>
      <c r="B4308" s="3">
        <v>97228</v>
      </c>
      <c r="C4308" t="s">
        <v>507</v>
      </c>
      <c r="E4308" t="s">
        <v>508</v>
      </c>
      <c r="F4308" t="s">
        <v>3920</v>
      </c>
      <c r="G4308" t="s">
        <v>513</v>
      </c>
      <c r="H4308" t="s">
        <v>3921</v>
      </c>
      <c r="J4308" t="s">
        <v>39</v>
      </c>
      <c r="M4308" t="s">
        <v>41</v>
      </c>
      <c r="V4308" t="s">
        <v>3879</v>
      </c>
      <c r="W4308" t="s">
        <v>895</v>
      </c>
      <c r="X4308" t="s">
        <v>1354</v>
      </c>
      <c r="Y4308" t="s">
        <v>3880</v>
      </c>
      <c r="Z4308" s="3">
        <v>97228</v>
      </c>
      <c r="AA4308" t="s">
        <v>3881</v>
      </c>
      <c r="AB4308" t="s">
        <v>3882</v>
      </c>
      <c r="AC4308" t="s">
        <v>3883</v>
      </c>
      <c r="AD4308" t="s">
        <v>3884</v>
      </c>
      <c r="AE4308" t="s">
        <v>3885</v>
      </c>
      <c r="AF4308" t="s">
        <v>3886</v>
      </c>
      <c r="AG4308" t="s">
        <v>3887</v>
      </c>
      <c r="AH4308" t="s">
        <v>3888</v>
      </c>
      <c r="AI4308" t="s">
        <v>3889</v>
      </c>
      <c r="AJ4308">
        <v>4412</v>
      </c>
    </row>
    <row r="4309" spans="1:36" ht="15" x14ac:dyDescent="0.2">
      <c r="A4309">
        <v>47</v>
      </c>
      <c r="B4309" s="3">
        <v>97228</v>
      </c>
      <c r="C4309" t="s">
        <v>680</v>
      </c>
      <c r="E4309" t="s">
        <v>681</v>
      </c>
      <c r="F4309" t="s">
        <v>128</v>
      </c>
      <c r="H4309" t="s">
        <v>3922</v>
      </c>
      <c r="J4309" t="s">
        <v>145</v>
      </c>
      <c r="M4309" t="s">
        <v>60</v>
      </c>
      <c r="Q4309" t="s">
        <v>42</v>
      </c>
      <c r="U4309">
        <v>60</v>
      </c>
      <c r="V4309" t="s">
        <v>3879</v>
      </c>
      <c r="W4309" t="s">
        <v>895</v>
      </c>
      <c r="X4309" t="s">
        <v>1354</v>
      </c>
      <c r="Y4309" t="s">
        <v>3880</v>
      </c>
      <c r="Z4309" s="3">
        <v>97228</v>
      </c>
      <c r="AA4309" t="s">
        <v>3881</v>
      </c>
      <c r="AB4309" t="s">
        <v>3882</v>
      </c>
      <c r="AC4309" t="s">
        <v>3883</v>
      </c>
      <c r="AD4309" t="s">
        <v>3884</v>
      </c>
      <c r="AE4309" t="s">
        <v>3885</v>
      </c>
      <c r="AF4309" t="s">
        <v>3886</v>
      </c>
      <c r="AG4309" t="s">
        <v>3887</v>
      </c>
      <c r="AH4309" t="s">
        <v>3888</v>
      </c>
      <c r="AI4309" t="s">
        <v>3889</v>
      </c>
      <c r="AJ4309">
        <v>4413</v>
      </c>
    </row>
    <row r="4310" spans="1:36" ht="15" x14ac:dyDescent="0.2">
      <c r="A4310">
        <v>48</v>
      </c>
      <c r="B4310" s="3">
        <v>97228</v>
      </c>
      <c r="C4310" t="s">
        <v>707</v>
      </c>
      <c r="E4310" t="s">
        <v>708</v>
      </c>
      <c r="I4310" t="s">
        <v>70</v>
      </c>
      <c r="M4310" t="s">
        <v>60</v>
      </c>
      <c r="Q4310" t="s">
        <v>42</v>
      </c>
      <c r="U4310">
        <v>60</v>
      </c>
      <c r="V4310" t="s">
        <v>3879</v>
      </c>
      <c r="W4310" t="s">
        <v>895</v>
      </c>
      <c r="X4310" t="s">
        <v>1354</v>
      </c>
      <c r="Y4310" t="s">
        <v>3880</v>
      </c>
      <c r="Z4310" s="3">
        <v>97228</v>
      </c>
      <c r="AA4310" t="s">
        <v>3881</v>
      </c>
      <c r="AB4310" t="s">
        <v>3882</v>
      </c>
      <c r="AC4310" t="s">
        <v>3883</v>
      </c>
      <c r="AD4310" t="s">
        <v>3884</v>
      </c>
      <c r="AE4310" t="s">
        <v>3885</v>
      </c>
      <c r="AF4310" t="s">
        <v>3886</v>
      </c>
      <c r="AG4310" t="s">
        <v>3887</v>
      </c>
      <c r="AH4310" t="s">
        <v>3888</v>
      </c>
      <c r="AI4310" t="s">
        <v>3889</v>
      </c>
      <c r="AJ4310">
        <v>4414</v>
      </c>
    </row>
    <row r="4311" spans="1:36" ht="15" x14ac:dyDescent="0.2">
      <c r="A4311">
        <v>49</v>
      </c>
      <c r="B4311" s="3">
        <v>97228</v>
      </c>
      <c r="C4311" t="s">
        <v>91</v>
      </c>
      <c r="E4311" t="s">
        <v>92</v>
      </c>
      <c r="G4311" t="s">
        <v>325</v>
      </c>
      <c r="H4311" t="s">
        <v>93</v>
      </c>
      <c r="I4311" t="s">
        <v>98</v>
      </c>
      <c r="J4311" t="s">
        <v>1731</v>
      </c>
      <c r="M4311" t="s">
        <v>41</v>
      </c>
      <c r="Q4311" t="s">
        <v>42</v>
      </c>
      <c r="U4311">
        <v>40</v>
      </c>
      <c r="V4311" t="s">
        <v>3879</v>
      </c>
      <c r="W4311" t="s">
        <v>895</v>
      </c>
      <c r="X4311" t="s">
        <v>1354</v>
      </c>
      <c r="Y4311" t="s">
        <v>3880</v>
      </c>
      <c r="Z4311" s="3">
        <v>97228</v>
      </c>
      <c r="AA4311" t="s">
        <v>3881</v>
      </c>
      <c r="AB4311" t="s">
        <v>3882</v>
      </c>
      <c r="AC4311" t="s">
        <v>3883</v>
      </c>
      <c r="AD4311" t="s">
        <v>3884</v>
      </c>
      <c r="AE4311" t="s">
        <v>3885</v>
      </c>
      <c r="AF4311" t="s">
        <v>3886</v>
      </c>
      <c r="AG4311" t="s">
        <v>3887</v>
      </c>
      <c r="AH4311" t="s">
        <v>3888</v>
      </c>
      <c r="AI4311" t="s">
        <v>3889</v>
      </c>
      <c r="AJ4311">
        <v>4415</v>
      </c>
    </row>
    <row r="4312" spans="1:36" ht="15" x14ac:dyDescent="0.2">
      <c r="A4312">
        <v>50</v>
      </c>
      <c r="B4312" s="3">
        <v>97228</v>
      </c>
      <c r="C4312" t="s">
        <v>91</v>
      </c>
      <c r="E4312" t="s">
        <v>92</v>
      </c>
      <c r="G4312" t="s">
        <v>325</v>
      </c>
      <c r="H4312" t="s">
        <v>93</v>
      </c>
      <c r="I4312" t="s">
        <v>98</v>
      </c>
      <c r="J4312" t="s">
        <v>1731</v>
      </c>
      <c r="M4312" t="s">
        <v>41</v>
      </c>
      <c r="Q4312" t="s">
        <v>42</v>
      </c>
      <c r="U4312">
        <v>40</v>
      </c>
      <c r="V4312" t="s">
        <v>3879</v>
      </c>
      <c r="W4312" t="s">
        <v>895</v>
      </c>
      <c r="X4312" t="s">
        <v>1354</v>
      </c>
      <c r="Y4312" t="s">
        <v>3880</v>
      </c>
      <c r="Z4312" s="3">
        <v>97228</v>
      </c>
      <c r="AA4312" t="s">
        <v>3881</v>
      </c>
      <c r="AB4312" t="s">
        <v>3882</v>
      </c>
      <c r="AC4312" t="s">
        <v>3883</v>
      </c>
      <c r="AD4312" t="s">
        <v>3884</v>
      </c>
      <c r="AE4312" t="s">
        <v>3885</v>
      </c>
      <c r="AF4312" t="s">
        <v>3886</v>
      </c>
      <c r="AG4312" t="s">
        <v>3887</v>
      </c>
      <c r="AH4312" t="s">
        <v>3888</v>
      </c>
      <c r="AI4312" t="s">
        <v>3889</v>
      </c>
      <c r="AJ4312">
        <v>4416</v>
      </c>
    </row>
    <row r="4313" spans="1:36" ht="15" x14ac:dyDescent="0.2">
      <c r="A4313">
        <v>51</v>
      </c>
      <c r="B4313" s="3">
        <v>97228</v>
      </c>
      <c r="C4313" t="s">
        <v>91</v>
      </c>
      <c r="E4313" t="s">
        <v>92</v>
      </c>
      <c r="G4313" t="s">
        <v>325</v>
      </c>
      <c r="H4313" t="s">
        <v>93</v>
      </c>
      <c r="I4313" t="s">
        <v>98</v>
      </c>
      <c r="J4313" t="s">
        <v>1731</v>
      </c>
      <c r="M4313" t="s">
        <v>41</v>
      </c>
      <c r="Q4313" t="s">
        <v>42</v>
      </c>
      <c r="U4313">
        <v>40</v>
      </c>
      <c r="V4313" t="s">
        <v>3879</v>
      </c>
      <c r="W4313" t="s">
        <v>895</v>
      </c>
      <c r="X4313" t="s">
        <v>1354</v>
      </c>
      <c r="Y4313" t="s">
        <v>3880</v>
      </c>
      <c r="Z4313" s="3">
        <v>97228</v>
      </c>
      <c r="AA4313" t="s">
        <v>3881</v>
      </c>
      <c r="AB4313" t="s">
        <v>3882</v>
      </c>
      <c r="AC4313" t="s">
        <v>3883</v>
      </c>
      <c r="AD4313" t="s">
        <v>3884</v>
      </c>
      <c r="AE4313" t="s">
        <v>3885</v>
      </c>
      <c r="AF4313" t="s">
        <v>3886</v>
      </c>
      <c r="AG4313" t="s">
        <v>3887</v>
      </c>
      <c r="AH4313" t="s">
        <v>3888</v>
      </c>
      <c r="AI4313" t="s">
        <v>3889</v>
      </c>
      <c r="AJ4313">
        <v>4417</v>
      </c>
    </row>
    <row r="4314" spans="1:36" ht="15" x14ac:dyDescent="0.2">
      <c r="A4314">
        <v>52</v>
      </c>
      <c r="B4314" s="3">
        <v>97228</v>
      </c>
      <c r="C4314" t="s">
        <v>91</v>
      </c>
      <c r="E4314" t="s">
        <v>92</v>
      </c>
      <c r="G4314" t="s">
        <v>325</v>
      </c>
      <c r="H4314" t="s">
        <v>93</v>
      </c>
      <c r="I4314" t="s">
        <v>98</v>
      </c>
      <c r="J4314" t="s">
        <v>1731</v>
      </c>
      <c r="M4314" t="s">
        <v>41</v>
      </c>
      <c r="Q4314" t="s">
        <v>42</v>
      </c>
      <c r="U4314">
        <v>40</v>
      </c>
      <c r="V4314" t="s">
        <v>3879</v>
      </c>
      <c r="W4314" t="s">
        <v>895</v>
      </c>
      <c r="X4314" t="s">
        <v>1354</v>
      </c>
      <c r="Y4314" t="s">
        <v>3880</v>
      </c>
      <c r="Z4314" s="3">
        <v>97228</v>
      </c>
      <c r="AA4314" t="s">
        <v>3881</v>
      </c>
      <c r="AB4314" t="s">
        <v>3882</v>
      </c>
      <c r="AC4314" t="s">
        <v>3883</v>
      </c>
      <c r="AD4314" t="s">
        <v>3884</v>
      </c>
      <c r="AE4314" t="s">
        <v>3885</v>
      </c>
      <c r="AF4314" t="s">
        <v>3886</v>
      </c>
      <c r="AG4314" t="s">
        <v>3887</v>
      </c>
      <c r="AH4314" t="s">
        <v>3888</v>
      </c>
      <c r="AI4314" t="s">
        <v>3889</v>
      </c>
      <c r="AJ4314">
        <v>4418</v>
      </c>
    </row>
    <row r="4315" spans="1:36" ht="15" x14ac:dyDescent="0.2">
      <c r="A4315">
        <v>53</v>
      </c>
      <c r="B4315" s="3">
        <v>97228</v>
      </c>
      <c r="C4315" t="s">
        <v>91</v>
      </c>
      <c r="E4315" t="s">
        <v>92</v>
      </c>
      <c r="G4315" t="s">
        <v>325</v>
      </c>
      <c r="H4315" t="s">
        <v>93</v>
      </c>
      <c r="I4315" t="s">
        <v>98</v>
      </c>
      <c r="J4315" t="s">
        <v>1731</v>
      </c>
      <c r="M4315" t="s">
        <v>41</v>
      </c>
      <c r="Q4315" t="s">
        <v>42</v>
      </c>
      <c r="U4315">
        <v>40</v>
      </c>
      <c r="V4315" t="s">
        <v>3879</v>
      </c>
      <c r="W4315" t="s">
        <v>895</v>
      </c>
      <c r="X4315" t="s">
        <v>1354</v>
      </c>
      <c r="Y4315" t="s">
        <v>3880</v>
      </c>
      <c r="Z4315" s="3">
        <v>97228</v>
      </c>
      <c r="AA4315" t="s">
        <v>3881</v>
      </c>
      <c r="AB4315" t="s">
        <v>3882</v>
      </c>
      <c r="AC4315" t="s">
        <v>3883</v>
      </c>
      <c r="AD4315" t="s">
        <v>3884</v>
      </c>
      <c r="AE4315" t="s">
        <v>3885</v>
      </c>
      <c r="AF4315" t="s">
        <v>3886</v>
      </c>
      <c r="AG4315" t="s">
        <v>3887</v>
      </c>
      <c r="AH4315" t="s">
        <v>3888</v>
      </c>
      <c r="AI4315" t="s">
        <v>3889</v>
      </c>
      <c r="AJ4315">
        <v>4419</v>
      </c>
    </row>
    <row r="4316" spans="1:36" ht="15" x14ac:dyDescent="0.2">
      <c r="A4316">
        <v>54</v>
      </c>
      <c r="B4316" s="3">
        <v>97228</v>
      </c>
      <c r="C4316" t="s">
        <v>91</v>
      </c>
      <c r="E4316" t="s">
        <v>92</v>
      </c>
      <c r="G4316" t="s">
        <v>325</v>
      </c>
      <c r="H4316" t="s">
        <v>93</v>
      </c>
      <c r="I4316" t="s">
        <v>98</v>
      </c>
      <c r="J4316" t="s">
        <v>1731</v>
      </c>
      <c r="M4316" t="s">
        <v>41</v>
      </c>
      <c r="Q4316" t="s">
        <v>42</v>
      </c>
      <c r="U4316">
        <v>40</v>
      </c>
      <c r="V4316" t="s">
        <v>3879</v>
      </c>
      <c r="W4316" t="s">
        <v>895</v>
      </c>
      <c r="X4316" t="s">
        <v>1354</v>
      </c>
      <c r="Y4316" t="s">
        <v>3880</v>
      </c>
      <c r="Z4316" s="3">
        <v>97228</v>
      </c>
      <c r="AA4316" t="s">
        <v>3881</v>
      </c>
      <c r="AB4316" t="s">
        <v>3882</v>
      </c>
      <c r="AC4316" t="s">
        <v>3883</v>
      </c>
      <c r="AD4316" t="s">
        <v>3884</v>
      </c>
      <c r="AE4316" t="s">
        <v>3885</v>
      </c>
      <c r="AF4316" t="s">
        <v>3886</v>
      </c>
      <c r="AG4316" t="s">
        <v>3887</v>
      </c>
      <c r="AH4316" t="s">
        <v>3888</v>
      </c>
      <c r="AI4316" t="s">
        <v>3889</v>
      </c>
      <c r="AJ4316">
        <v>4420</v>
      </c>
    </row>
    <row r="4317" spans="1:36" ht="15" x14ac:dyDescent="0.2">
      <c r="A4317">
        <v>55</v>
      </c>
      <c r="B4317" s="3">
        <v>97228</v>
      </c>
      <c r="C4317" t="s">
        <v>81</v>
      </c>
      <c r="E4317" t="s">
        <v>82</v>
      </c>
      <c r="G4317" t="s">
        <v>38</v>
      </c>
      <c r="H4317" t="s">
        <v>83</v>
      </c>
      <c r="I4317" t="s">
        <v>98</v>
      </c>
      <c r="J4317" t="s">
        <v>3853</v>
      </c>
      <c r="M4317" t="s">
        <v>60</v>
      </c>
      <c r="Q4317" t="s">
        <v>42</v>
      </c>
      <c r="U4317">
        <v>12</v>
      </c>
      <c r="V4317" t="s">
        <v>3879</v>
      </c>
      <c r="W4317" t="s">
        <v>895</v>
      </c>
      <c r="X4317" t="s">
        <v>1354</v>
      </c>
      <c r="Y4317" t="s">
        <v>3880</v>
      </c>
      <c r="Z4317" s="3">
        <v>97228</v>
      </c>
      <c r="AA4317" t="s">
        <v>3881</v>
      </c>
      <c r="AB4317" t="s">
        <v>3882</v>
      </c>
      <c r="AC4317" t="s">
        <v>3883</v>
      </c>
      <c r="AD4317" t="s">
        <v>3884</v>
      </c>
      <c r="AE4317" t="s">
        <v>3885</v>
      </c>
      <c r="AF4317" t="s">
        <v>3886</v>
      </c>
      <c r="AG4317" t="s">
        <v>3887</v>
      </c>
      <c r="AH4317" t="s">
        <v>3888</v>
      </c>
      <c r="AI4317" t="s">
        <v>3889</v>
      </c>
      <c r="AJ4317">
        <v>4421</v>
      </c>
    </row>
    <row r="4318" spans="1:36" ht="15" x14ac:dyDescent="0.2">
      <c r="A4318">
        <v>56</v>
      </c>
      <c r="B4318" s="3">
        <v>97228</v>
      </c>
      <c r="C4318" t="s">
        <v>81</v>
      </c>
      <c r="E4318" t="s">
        <v>82</v>
      </c>
      <c r="G4318" t="s">
        <v>38</v>
      </c>
      <c r="H4318" t="s">
        <v>83</v>
      </c>
      <c r="I4318" t="s">
        <v>98</v>
      </c>
      <c r="J4318" t="s">
        <v>3923</v>
      </c>
      <c r="M4318" t="s">
        <v>60</v>
      </c>
      <c r="Q4318" t="s">
        <v>42</v>
      </c>
      <c r="U4318">
        <v>12</v>
      </c>
      <c r="V4318" t="s">
        <v>3879</v>
      </c>
      <c r="W4318" t="s">
        <v>895</v>
      </c>
      <c r="X4318" t="s">
        <v>1354</v>
      </c>
      <c r="Y4318" t="s">
        <v>3880</v>
      </c>
      <c r="Z4318" s="3">
        <v>97228</v>
      </c>
      <c r="AA4318" t="s">
        <v>3881</v>
      </c>
      <c r="AB4318" t="s">
        <v>3882</v>
      </c>
      <c r="AC4318" t="s">
        <v>3883</v>
      </c>
      <c r="AD4318" t="s">
        <v>3884</v>
      </c>
      <c r="AE4318" t="s">
        <v>3885</v>
      </c>
      <c r="AF4318" t="s">
        <v>3886</v>
      </c>
      <c r="AG4318" t="s">
        <v>3887</v>
      </c>
      <c r="AH4318" t="s">
        <v>3888</v>
      </c>
      <c r="AI4318" t="s">
        <v>3889</v>
      </c>
      <c r="AJ4318">
        <v>4422</v>
      </c>
    </row>
    <row r="4319" spans="1:36" ht="15" x14ac:dyDescent="0.2">
      <c r="A4319">
        <v>57</v>
      </c>
      <c r="B4319" s="3">
        <v>97228</v>
      </c>
      <c r="C4319" t="s">
        <v>81</v>
      </c>
      <c r="E4319" t="s">
        <v>82</v>
      </c>
      <c r="G4319" t="s">
        <v>38</v>
      </c>
      <c r="H4319" t="s">
        <v>83</v>
      </c>
      <c r="I4319" t="s">
        <v>98</v>
      </c>
      <c r="J4319" t="s">
        <v>3853</v>
      </c>
      <c r="M4319" t="s">
        <v>41</v>
      </c>
      <c r="Q4319" t="s">
        <v>42</v>
      </c>
      <c r="U4319">
        <v>12</v>
      </c>
      <c r="V4319" t="s">
        <v>3879</v>
      </c>
      <c r="W4319" t="s">
        <v>895</v>
      </c>
      <c r="X4319" t="s">
        <v>1354</v>
      </c>
      <c r="Y4319" t="s">
        <v>3880</v>
      </c>
      <c r="Z4319" s="3">
        <v>97228</v>
      </c>
      <c r="AA4319" t="s">
        <v>3881</v>
      </c>
      <c r="AB4319" t="s">
        <v>3882</v>
      </c>
      <c r="AC4319" t="s">
        <v>3883</v>
      </c>
      <c r="AD4319" t="s">
        <v>3884</v>
      </c>
      <c r="AE4319" t="s">
        <v>3885</v>
      </c>
      <c r="AF4319" t="s">
        <v>3886</v>
      </c>
      <c r="AG4319" t="s">
        <v>3887</v>
      </c>
      <c r="AH4319" t="s">
        <v>3888</v>
      </c>
      <c r="AI4319" t="s">
        <v>3889</v>
      </c>
      <c r="AJ4319">
        <v>4423</v>
      </c>
    </row>
    <row r="4320" spans="1:36" ht="15" x14ac:dyDescent="0.2">
      <c r="A4320">
        <v>58</v>
      </c>
      <c r="B4320" s="3">
        <v>97228</v>
      </c>
      <c r="C4320" t="s">
        <v>81</v>
      </c>
      <c r="E4320" t="s">
        <v>82</v>
      </c>
      <c r="G4320" t="s">
        <v>38</v>
      </c>
      <c r="H4320" t="s">
        <v>83</v>
      </c>
      <c r="I4320" t="s">
        <v>98</v>
      </c>
      <c r="J4320" t="s">
        <v>3923</v>
      </c>
      <c r="M4320" t="s">
        <v>41</v>
      </c>
      <c r="Q4320" t="s">
        <v>42</v>
      </c>
      <c r="U4320">
        <v>12</v>
      </c>
      <c r="V4320" t="s">
        <v>3879</v>
      </c>
      <c r="W4320" t="s">
        <v>895</v>
      </c>
      <c r="X4320" t="s">
        <v>1354</v>
      </c>
      <c r="Y4320" t="s">
        <v>3880</v>
      </c>
      <c r="Z4320" s="3">
        <v>97228</v>
      </c>
      <c r="AA4320" t="s">
        <v>3881</v>
      </c>
      <c r="AB4320" t="s">
        <v>3882</v>
      </c>
      <c r="AC4320" t="s">
        <v>3883</v>
      </c>
      <c r="AD4320" t="s">
        <v>3884</v>
      </c>
      <c r="AE4320" t="s">
        <v>3885</v>
      </c>
      <c r="AF4320" t="s">
        <v>3886</v>
      </c>
      <c r="AG4320" t="s">
        <v>3887</v>
      </c>
      <c r="AH4320" t="s">
        <v>3888</v>
      </c>
      <c r="AI4320" t="s">
        <v>3889</v>
      </c>
      <c r="AJ4320">
        <v>4424</v>
      </c>
    </row>
    <row r="4321" spans="1:36" ht="15" x14ac:dyDescent="0.2">
      <c r="A4321">
        <v>59</v>
      </c>
      <c r="B4321" s="3">
        <v>97228</v>
      </c>
      <c r="C4321" t="s">
        <v>81</v>
      </c>
      <c r="E4321" t="s">
        <v>82</v>
      </c>
      <c r="G4321" t="s">
        <v>38</v>
      </c>
      <c r="H4321" t="s">
        <v>83</v>
      </c>
      <c r="I4321" t="s">
        <v>98</v>
      </c>
      <c r="J4321" t="s">
        <v>3853</v>
      </c>
      <c r="M4321" t="s">
        <v>41</v>
      </c>
      <c r="Q4321" t="s">
        <v>42</v>
      </c>
      <c r="U4321">
        <v>12</v>
      </c>
      <c r="V4321" t="s">
        <v>3879</v>
      </c>
      <c r="W4321" t="s">
        <v>895</v>
      </c>
      <c r="X4321" t="s">
        <v>1354</v>
      </c>
      <c r="Y4321" t="s">
        <v>3880</v>
      </c>
      <c r="Z4321" s="3">
        <v>97228</v>
      </c>
      <c r="AA4321" t="s">
        <v>3881</v>
      </c>
      <c r="AB4321" t="s">
        <v>3882</v>
      </c>
      <c r="AC4321" t="s">
        <v>3883</v>
      </c>
      <c r="AD4321" t="s">
        <v>3884</v>
      </c>
      <c r="AE4321" t="s">
        <v>3885</v>
      </c>
      <c r="AF4321" t="s">
        <v>3886</v>
      </c>
      <c r="AG4321" t="s">
        <v>3887</v>
      </c>
      <c r="AH4321" t="s">
        <v>3888</v>
      </c>
      <c r="AI4321" t="s">
        <v>3889</v>
      </c>
      <c r="AJ4321">
        <v>4425</v>
      </c>
    </row>
    <row r="4322" spans="1:36" ht="15" x14ac:dyDescent="0.2">
      <c r="A4322">
        <v>60</v>
      </c>
      <c r="B4322" s="3">
        <v>97228</v>
      </c>
      <c r="C4322" t="s">
        <v>81</v>
      </c>
      <c r="E4322" t="s">
        <v>82</v>
      </c>
      <c r="G4322" t="s">
        <v>38</v>
      </c>
      <c r="H4322" t="s">
        <v>83</v>
      </c>
      <c r="I4322" t="s">
        <v>98</v>
      </c>
      <c r="J4322" t="s">
        <v>3923</v>
      </c>
      <c r="M4322" t="s">
        <v>41</v>
      </c>
      <c r="Q4322" t="s">
        <v>42</v>
      </c>
      <c r="U4322">
        <v>12</v>
      </c>
      <c r="V4322" t="s">
        <v>3879</v>
      </c>
      <c r="W4322" t="s">
        <v>895</v>
      </c>
      <c r="X4322" t="s">
        <v>1354</v>
      </c>
      <c r="Y4322" t="s">
        <v>3880</v>
      </c>
      <c r="Z4322" s="3">
        <v>97228</v>
      </c>
      <c r="AA4322" t="s">
        <v>3881</v>
      </c>
      <c r="AB4322" t="s">
        <v>3882</v>
      </c>
      <c r="AC4322" t="s">
        <v>3883</v>
      </c>
      <c r="AD4322" t="s">
        <v>3884</v>
      </c>
      <c r="AE4322" t="s">
        <v>3885</v>
      </c>
      <c r="AF4322" t="s">
        <v>3886</v>
      </c>
      <c r="AG4322" t="s">
        <v>3887</v>
      </c>
      <c r="AH4322" t="s">
        <v>3888</v>
      </c>
      <c r="AI4322" t="s">
        <v>3889</v>
      </c>
      <c r="AJ4322">
        <v>4426</v>
      </c>
    </row>
    <row r="4323" spans="1:36" ht="15" x14ac:dyDescent="0.2">
      <c r="A4323">
        <v>61</v>
      </c>
      <c r="B4323" s="3">
        <v>97228</v>
      </c>
      <c r="C4323" t="s">
        <v>173</v>
      </c>
      <c r="E4323" t="s">
        <v>174</v>
      </c>
      <c r="G4323" t="s">
        <v>3924</v>
      </c>
      <c r="H4323" t="s">
        <v>93</v>
      </c>
      <c r="I4323" t="s">
        <v>96</v>
      </c>
      <c r="J4323" t="s">
        <v>3925</v>
      </c>
      <c r="M4323" t="s">
        <v>41</v>
      </c>
      <c r="Q4323" t="s">
        <v>204</v>
      </c>
      <c r="U4323">
        <v>120</v>
      </c>
      <c r="V4323" t="s">
        <v>3879</v>
      </c>
      <c r="W4323" t="s">
        <v>895</v>
      </c>
      <c r="X4323" t="s">
        <v>1354</v>
      </c>
      <c r="Y4323" t="s">
        <v>3880</v>
      </c>
      <c r="Z4323" s="3">
        <v>97228</v>
      </c>
      <c r="AA4323" t="s">
        <v>3881</v>
      </c>
      <c r="AB4323" t="s">
        <v>3882</v>
      </c>
      <c r="AC4323" t="s">
        <v>3883</v>
      </c>
      <c r="AD4323" t="s">
        <v>3884</v>
      </c>
      <c r="AE4323" t="s">
        <v>3885</v>
      </c>
      <c r="AF4323" t="s">
        <v>3886</v>
      </c>
      <c r="AG4323" t="s">
        <v>3887</v>
      </c>
      <c r="AH4323" t="s">
        <v>3888</v>
      </c>
      <c r="AI4323" t="s">
        <v>3889</v>
      </c>
      <c r="AJ4323">
        <v>4427</v>
      </c>
    </row>
    <row r="4324" spans="1:36" ht="15" x14ac:dyDescent="0.2">
      <c r="A4324">
        <v>62</v>
      </c>
      <c r="B4324" s="3">
        <v>97228</v>
      </c>
      <c r="C4324" t="s">
        <v>3926</v>
      </c>
      <c r="E4324" t="s">
        <v>3927</v>
      </c>
      <c r="I4324" t="s">
        <v>3928</v>
      </c>
      <c r="J4324" t="s">
        <v>98</v>
      </c>
      <c r="M4324" t="s">
        <v>60</v>
      </c>
      <c r="Q4324" t="s">
        <v>42</v>
      </c>
      <c r="U4324">
        <v>40</v>
      </c>
      <c r="V4324" t="s">
        <v>3879</v>
      </c>
      <c r="W4324" t="s">
        <v>895</v>
      </c>
      <c r="X4324" t="s">
        <v>1354</v>
      </c>
      <c r="Y4324" t="s">
        <v>3880</v>
      </c>
      <c r="Z4324" s="3">
        <v>97228</v>
      </c>
      <c r="AA4324" t="s">
        <v>3881</v>
      </c>
      <c r="AB4324" t="s">
        <v>3882</v>
      </c>
      <c r="AC4324" t="s">
        <v>3883</v>
      </c>
      <c r="AD4324" t="s">
        <v>3884</v>
      </c>
      <c r="AE4324" t="s">
        <v>3885</v>
      </c>
      <c r="AF4324" t="s">
        <v>3886</v>
      </c>
      <c r="AG4324" t="s">
        <v>3887</v>
      </c>
      <c r="AH4324" t="s">
        <v>3888</v>
      </c>
      <c r="AI4324" t="s">
        <v>3889</v>
      </c>
      <c r="AJ4324">
        <v>4428</v>
      </c>
    </row>
    <row r="4325" spans="1:36" ht="15" x14ac:dyDescent="0.2">
      <c r="A4325">
        <v>63</v>
      </c>
      <c r="B4325" s="3">
        <v>97228</v>
      </c>
      <c r="C4325" t="s">
        <v>3926</v>
      </c>
      <c r="E4325" t="s">
        <v>3927</v>
      </c>
      <c r="I4325" t="s">
        <v>3928</v>
      </c>
      <c r="J4325" t="s">
        <v>98</v>
      </c>
      <c r="M4325" t="s">
        <v>60</v>
      </c>
      <c r="Q4325" t="s">
        <v>42</v>
      </c>
      <c r="U4325">
        <v>40</v>
      </c>
      <c r="V4325" t="s">
        <v>3879</v>
      </c>
      <c r="W4325" t="s">
        <v>895</v>
      </c>
      <c r="X4325" t="s">
        <v>1354</v>
      </c>
      <c r="Y4325" t="s">
        <v>3880</v>
      </c>
      <c r="Z4325" s="3">
        <v>97228</v>
      </c>
      <c r="AA4325" t="s">
        <v>3881</v>
      </c>
      <c r="AB4325" t="s">
        <v>3882</v>
      </c>
      <c r="AC4325" t="s">
        <v>3883</v>
      </c>
      <c r="AD4325" t="s">
        <v>3884</v>
      </c>
      <c r="AE4325" t="s">
        <v>3885</v>
      </c>
      <c r="AF4325" t="s">
        <v>3886</v>
      </c>
      <c r="AG4325" t="s">
        <v>3887</v>
      </c>
      <c r="AH4325" t="s">
        <v>3888</v>
      </c>
      <c r="AI4325" t="s">
        <v>3889</v>
      </c>
      <c r="AJ4325">
        <v>4429</v>
      </c>
    </row>
    <row r="4326" spans="1:36" ht="15" x14ac:dyDescent="0.2">
      <c r="A4326">
        <v>64</v>
      </c>
      <c r="B4326" s="3">
        <v>97228</v>
      </c>
      <c r="C4326" t="s">
        <v>380</v>
      </c>
      <c r="E4326" t="s">
        <v>381</v>
      </c>
      <c r="F4326" t="s">
        <v>3929</v>
      </c>
      <c r="G4326" t="s">
        <v>3930</v>
      </c>
      <c r="H4326" t="s">
        <v>3931</v>
      </c>
      <c r="J4326" t="s">
        <v>96</v>
      </c>
      <c r="M4326" t="s">
        <v>60</v>
      </c>
      <c r="Q4326" t="s">
        <v>42</v>
      </c>
      <c r="U4326">
        <v>4</v>
      </c>
      <c r="V4326" t="s">
        <v>3879</v>
      </c>
      <c r="W4326" t="s">
        <v>895</v>
      </c>
      <c r="X4326" t="s">
        <v>1354</v>
      </c>
      <c r="Y4326" t="s">
        <v>3880</v>
      </c>
      <c r="Z4326" s="3">
        <v>97228</v>
      </c>
      <c r="AA4326" t="s">
        <v>3881</v>
      </c>
      <c r="AB4326" t="s">
        <v>3882</v>
      </c>
      <c r="AC4326" t="s">
        <v>3883</v>
      </c>
      <c r="AD4326" t="s">
        <v>3884</v>
      </c>
      <c r="AE4326" t="s">
        <v>3885</v>
      </c>
      <c r="AF4326" t="s">
        <v>3886</v>
      </c>
      <c r="AG4326" t="s">
        <v>3887</v>
      </c>
      <c r="AH4326" t="s">
        <v>3888</v>
      </c>
      <c r="AI4326" t="s">
        <v>3889</v>
      </c>
      <c r="AJ4326">
        <v>4430</v>
      </c>
    </row>
    <row r="4327" spans="1:36" ht="15" x14ac:dyDescent="0.2">
      <c r="A4327">
        <v>65</v>
      </c>
      <c r="B4327" s="3">
        <v>97228</v>
      </c>
      <c r="C4327" t="s">
        <v>407</v>
      </c>
      <c r="E4327" t="s">
        <v>408</v>
      </c>
      <c r="F4327" t="s">
        <v>417</v>
      </c>
      <c r="G4327" t="s">
        <v>1170</v>
      </c>
      <c r="H4327" t="s">
        <v>3932</v>
      </c>
      <c r="M4327" t="s">
        <v>41</v>
      </c>
      <c r="N4327" t="s">
        <v>42</v>
      </c>
      <c r="U4327">
        <v>180</v>
      </c>
      <c r="V4327" t="s">
        <v>3879</v>
      </c>
      <c r="W4327" t="s">
        <v>895</v>
      </c>
      <c r="X4327" t="s">
        <v>1354</v>
      </c>
      <c r="Y4327" t="s">
        <v>3880</v>
      </c>
      <c r="Z4327" s="3">
        <v>97228</v>
      </c>
      <c r="AA4327" t="s">
        <v>3881</v>
      </c>
      <c r="AB4327" t="s">
        <v>3882</v>
      </c>
      <c r="AC4327" t="s">
        <v>3883</v>
      </c>
      <c r="AD4327" t="s">
        <v>3884</v>
      </c>
      <c r="AE4327" t="s">
        <v>3885</v>
      </c>
      <c r="AF4327" t="s">
        <v>3886</v>
      </c>
      <c r="AG4327" t="s">
        <v>3887</v>
      </c>
      <c r="AH4327" t="s">
        <v>3888</v>
      </c>
      <c r="AI4327" t="s">
        <v>3889</v>
      </c>
      <c r="AJ4327">
        <v>4431</v>
      </c>
    </row>
    <row r="4328" spans="1:36" ht="15" x14ac:dyDescent="0.2">
      <c r="A4328">
        <v>66</v>
      </c>
      <c r="B4328" s="3">
        <v>97228</v>
      </c>
      <c r="C4328" t="s">
        <v>407</v>
      </c>
      <c r="E4328" t="s">
        <v>408</v>
      </c>
      <c r="F4328" t="s">
        <v>409</v>
      </c>
      <c r="G4328" t="s">
        <v>557</v>
      </c>
      <c r="H4328" t="s">
        <v>3933</v>
      </c>
      <c r="M4328" t="s">
        <v>41</v>
      </c>
      <c r="N4328" t="s">
        <v>42</v>
      </c>
      <c r="U4328">
        <v>1000</v>
      </c>
      <c r="V4328" t="s">
        <v>3879</v>
      </c>
      <c r="W4328" t="s">
        <v>895</v>
      </c>
      <c r="X4328" t="s">
        <v>1354</v>
      </c>
      <c r="Y4328" t="s">
        <v>3880</v>
      </c>
      <c r="Z4328" s="3">
        <v>97228</v>
      </c>
      <c r="AA4328" t="s">
        <v>3881</v>
      </c>
      <c r="AB4328" t="s">
        <v>3882</v>
      </c>
      <c r="AC4328" t="s">
        <v>3883</v>
      </c>
      <c r="AD4328" t="s">
        <v>3884</v>
      </c>
      <c r="AE4328" t="s">
        <v>3885</v>
      </c>
      <c r="AF4328" t="s">
        <v>3886</v>
      </c>
      <c r="AG4328" t="s">
        <v>3887</v>
      </c>
      <c r="AH4328" t="s">
        <v>3888</v>
      </c>
      <c r="AI4328" t="s">
        <v>3889</v>
      </c>
      <c r="AJ4328">
        <v>4432</v>
      </c>
    </row>
    <row r="4329" spans="1:36" ht="15" x14ac:dyDescent="0.2">
      <c r="A4329">
        <v>1</v>
      </c>
      <c r="B4329" s="3">
        <v>97244</v>
      </c>
      <c r="C4329" t="s">
        <v>194</v>
      </c>
      <c r="E4329" t="s">
        <v>195</v>
      </c>
      <c r="F4329" t="s">
        <v>37</v>
      </c>
      <c r="G4329" t="s">
        <v>291</v>
      </c>
      <c r="H4329" t="s">
        <v>3781</v>
      </c>
      <c r="I4329" t="s">
        <v>39</v>
      </c>
      <c r="J4329" t="s">
        <v>3934</v>
      </c>
      <c r="M4329" t="s">
        <v>41</v>
      </c>
      <c r="Q4329" t="s">
        <v>42</v>
      </c>
      <c r="V4329" t="s">
        <v>3784</v>
      </c>
      <c r="W4329" t="s">
        <v>44</v>
      </c>
      <c r="X4329" t="s">
        <v>3785</v>
      </c>
      <c r="Y4329" t="s">
        <v>3785</v>
      </c>
      <c r="Z4329" s="3">
        <v>97244</v>
      </c>
      <c r="AA4329" t="s">
        <v>3786</v>
      </c>
      <c r="AB4329" t="s">
        <v>3787</v>
      </c>
      <c r="AC4329" t="s">
        <v>3788</v>
      </c>
      <c r="AD4329" t="s">
        <v>3789</v>
      </c>
      <c r="AE4329" t="s">
        <v>3790</v>
      </c>
      <c r="AF4329" t="s">
        <v>3791</v>
      </c>
      <c r="AG4329" t="s">
        <v>3792</v>
      </c>
      <c r="AH4329" t="s">
        <v>3793</v>
      </c>
      <c r="AI4329" t="s">
        <v>3794</v>
      </c>
      <c r="AJ4329">
        <v>4433</v>
      </c>
    </row>
    <row r="4330" spans="1:36" ht="15" x14ac:dyDescent="0.2">
      <c r="A4330">
        <v>2</v>
      </c>
      <c r="B4330" s="3">
        <v>97244</v>
      </c>
      <c r="C4330" t="s">
        <v>194</v>
      </c>
      <c r="E4330" t="s">
        <v>195</v>
      </c>
      <c r="F4330" t="s">
        <v>37</v>
      </c>
      <c r="G4330" t="s">
        <v>291</v>
      </c>
      <c r="H4330" t="s">
        <v>3781</v>
      </c>
      <c r="I4330" t="s">
        <v>478</v>
      </c>
      <c r="J4330" t="s">
        <v>3934</v>
      </c>
      <c r="M4330" t="s">
        <v>41</v>
      </c>
      <c r="Q4330" t="s">
        <v>42</v>
      </c>
      <c r="V4330" t="s">
        <v>3784</v>
      </c>
      <c r="W4330" t="s">
        <v>44</v>
      </c>
      <c r="X4330" t="s">
        <v>3785</v>
      </c>
      <c r="Y4330" t="s">
        <v>3785</v>
      </c>
      <c r="Z4330" s="3">
        <v>97244</v>
      </c>
      <c r="AA4330" t="s">
        <v>3786</v>
      </c>
      <c r="AB4330" t="s">
        <v>3787</v>
      </c>
      <c r="AC4330" t="s">
        <v>3788</v>
      </c>
      <c r="AD4330" t="s">
        <v>3789</v>
      </c>
      <c r="AE4330" t="s">
        <v>3790</v>
      </c>
      <c r="AF4330" t="s">
        <v>3791</v>
      </c>
      <c r="AG4330" t="s">
        <v>3792</v>
      </c>
      <c r="AH4330" t="s">
        <v>3793</v>
      </c>
      <c r="AI4330" t="s">
        <v>3794</v>
      </c>
      <c r="AJ4330">
        <v>4434</v>
      </c>
    </row>
    <row r="4331" spans="1:36" ht="15" x14ac:dyDescent="0.2">
      <c r="A4331">
        <v>3</v>
      </c>
      <c r="B4331" s="3">
        <v>97244</v>
      </c>
      <c r="C4331" t="s">
        <v>194</v>
      </c>
      <c r="E4331" t="s">
        <v>195</v>
      </c>
      <c r="F4331" t="s">
        <v>37</v>
      </c>
      <c r="G4331" t="s">
        <v>291</v>
      </c>
      <c r="H4331" t="s">
        <v>3781</v>
      </c>
      <c r="I4331" t="s">
        <v>39</v>
      </c>
      <c r="J4331" t="s">
        <v>3934</v>
      </c>
      <c r="M4331" t="s">
        <v>41</v>
      </c>
      <c r="Q4331" t="s">
        <v>42</v>
      </c>
      <c r="V4331" t="s">
        <v>3784</v>
      </c>
      <c r="W4331" t="s">
        <v>44</v>
      </c>
      <c r="X4331" t="s">
        <v>3785</v>
      </c>
      <c r="Y4331" t="s">
        <v>3785</v>
      </c>
      <c r="Z4331" s="3">
        <v>97244</v>
      </c>
      <c r="AA4331" t="s">
        <v>3786</v>
      </c>
      <c r="AB4331" t="s">
        <v>3787</v>
      </c>
      <c r="AC4331" t="s">
        <v>3788</v>
      </c>
      <c r="AD4331" t="s">
        <v>3789</v>
      </c>
      <c r="AE4331" t="s">
        <v>3790</v>
      </c>
      <c r="AF4331" t="s">
        <v>3791</v>
      </c>
      <c r="AG4331" t="s">
        <v>3792</v>
      </c>
      <c r="AH4331" t="s">
        <v>3793</v>
      </c>
      <c r="AI4331" t="s">
        <v>3794</v>
      </c>
      <c r="AJ4331">
        <v>4435</v>
      </c>
    </row>
    <row r="4332" spans="1:36" ht="15" x14ac:dyDescent="0.2">
      <c r="A4332">
        <v>4</v>
      </c>
      <c r="B4332" s="3">
        <v>97244</v>
      </c>
      <c r="C4332" t="s">
        <v>194</v>
      </c>
      <c r="E4332" t="s">
        <v>195</v>
      </c>
      <c r="F4332" t="s">
        <v>37</v>
      </c>
      <c r="G4332" t="s">
        <v>291</v>
      </c>
      <c r="H4332" t="s">
        <v>3781</v>
      </c>
      <c r="I4332" t="s">
        <v>96</v>
      </c>
      <c r="J4332" t="s">
        <v>3934</v>
      </c>
      <c r="M4332" t="s">
        <v>41</v>
      </c>
      <c r="Q4332" t="s">
        <v>42</v>
      </c>
      <c r="V4332" t="s">
        <v>3784</v>
      </c>
      <c r="W4332" t="s">
        <v>44</v>
      </c>
      <c r="X4332" t="s">
        <v>3785</v>
      </c>
      <c r="Y4332" t="s">
        <v>3785</v>
      </c>
      <c r="Z4332" s="3">
        <v>97244</v>
      </c>
      <c r="AA4332" t="s">
        <v>3786</v>
      </c>
      <c r="AB4332" t="s">
        <v>3787</v>
      </c>
      <c r="AC4332" t="s">
        <v>3788</v>
      </c>
      <c r="AD4332" t="s">
        <v>3789</v>
      </c>
      <c r="AE4332" t="s">
        <v>3790</v>
      </c>
      <c r="AF4332" t="s">
        <v>3791</v>
      </c>
      <c r="AG4332" t="s">
        <v>3792</v>
      </c>
      <c r="AH4332" t="s">
        <v>3793</v>
      </c>
      <c r="AI4332" t="s">
        <v>3794</v>
      </c>
      <c r="AJ4332">
        <v>4436</v>
      </c>
    </row>
    <row r="4333" spans="1:36" ht="15" x14ac:dyDescent="0.2">
      <c r="A4333">
        <v>5</v>
      </c>
      <c r="B4333" s="3">
        <v>97244</v>
      </c>
      <c r="C4333" t="s">
        <v>194</v>
      </c>
      <c r="E4333" t="s">
        <v>195</v>
      </c>
      <c r="F4333" t="s">
        <v>37</v>
      </c>
      <c r="G4333" t="s">
        <v>291</v>
      </c>
      <c r="H4333" t="s">
        <v>3781</v>
      </c>
      <c r="I4333" t="s">
        <v>39</v>
      </c>
      <c r="J4333" t="s">
        <v>3934</v>
      </c>
      <c r="M4333" t="s">
        <v>41</v>
      </c>
      <c r="Q4333" t="s">
        <v>42</v>
      </c>
      <c r="V4333" t="s">
        <v>3784</v>
      </c>
      <c r="W4333" t="s">
        <v>44</v>
      </c>
      <c r="X4333" t="s">
        <v>3785</v>
      </c>
      <c r="Y4333" t="s">
        <v>3785</v>
      </c>
      <c r="Z4333" s="3">
        <v>97244</v>
      </c>
      <c r="AA4333" t="s">
        <v>3786</v>
      </c>
      <c r="AB4333" t="s">
        <v>3787</v>
      </c>
      <c r="AC4333" t="s">
        <v>3788</v>
      </c>
      <c r="AD4333" t="s">
        <v>3789</v>
      </c>
      <c r="AE4333" t="s">
        <v>3790</v>
      </c>
      <c r="AF4333" t="s">
        <v>3791</v>
      </c>
      <c r="AG4333" t="s">
        <v>3792</v>
      </c>
      <c r="AH4333" t="s">
        <v>3793</v>
      </c>
      <c r="AI4333" t="s">
        <v>3794</v>
      </c>
      <c r="AJ4333">
        <v>4437</v>
      </c>
    </row>
    <row r="4334" spans="1:36" ht="15" x14ac:dyDescent="0.2">
      <c r="A4334">
        <v>6</v>
      </c>
      <c r="B4334" s="3">
        <v>97244</v>
      </c>
      <c r="C4334" t="s">
        <v>194</v>
      </c>
      <c r="E4334" t="s">
        <v>195</v>
      </c>
      <c r="F4334" t="s">
        <v>37</v>
      </c>
      <c r="G4334" t="s">
        <v>291</v>
      </c>
      <c r="H4334" t="s">
        <v>3781</v>
      </c>
      <c r="I4334" t="s">
        <v>96</v>
      </c>
      <c r="J4334" t="s">
        <v>3934</v>
      </c>
      <c r="M4334" t="s">
        <v>41</v>
      </c>
      <c r="Q4334" t="s">
        <v>42</v>
      </c>
      <c r="V4334" t="s">
        <v>3784</v>
      </c>
      <c r="W4334" t="s">
        <v>44</v>
      </c>
      <c r="X4334" t="s">
        <v>3785</v>
      </c>
      <c r="Y4334" t="s">
        <v>3785</v>
      </c>
      <c r="Z4334" s="3">
        <v>97244</v>
      </c>
      <c r="AA4334" t="s">
        <v>3786</v>
      </c>
      <c r="AB4334" t="s">
        <v>3787</v>
      </c>
      <c r="AC4334" t="s">
        <v>3788</v>
      </c>
      <c r="AD4334" t="s">
        <v>3789</v>
      </c>
      <c r="AE4334" t="s">
        <v>3790</v>
      </c>
      <c r="AF4334" t="s">
        <v>3791</v>
      </c>
      <c r="AG4334" t="s">
        <v>3792</v>
      </c>
      <c r="AH4334" t="s">
        <v>3793</v>
      </c>
      <c r="AI4334" t="s">
        <v>3794</v>
      </c>
      <c r="AJ4334">
        <v>4438</v>
      </c>
    </row>
    <row r="4335" spans="1:36" ht="15" x14ac:dyDescent="0.2">
      <c r="A4335">
        <v>7</v>
      </c>
      <c r="B4335" s="3">
        <v>97244</v>
      </c>
      <c r="C4335" t="s">
        <v>194</v>
      </c>
      <c r="E4335" t="s">
        <v>195</v>
      </c>
      <c r="F4335" t="s">
        <v>37</v>
      </c>
      <c r="G4335" t="s">
        <v>291</v>
      </c>
      <c r="H4335" t="s">
        <v>533</v>
      </c>
      <c r="I4335" t="s">
        <v>39</v>
      </c>
      <c r="J4335" t="s">
        <v>3935</v>
      </c>
      <c r="M4335" t="s">
        <v>41</v>
      </c>
      <c r="Q4335" t="s">
        <v>42</v>
      </c>
      <c r="V4335" t="s">
        <v>3784</v>
      </c>
      <c r="W4335" t="s">
        <v>44</v>
      </c>
      <c r="X4335" t="s">
        <v>3785</v>
      </c>
      <c r="Y4335" t="s">
        <v>3785</v>
      </c>
      <c r="Z4335" s="3">
        <v>97244</v>
      </c>
      <c r="AA4335" t="s">
        <v>3786</v>
      </c>
      <c r="AB4335" t="s">
        <v>3787</v>
      </c>
      <c r="AC4335" t="s">
        <v>3788</v>
      </c>
      <c r="AD4335" t="s">
        <v>3789</v>
      </c>
      <c r="AE4335" t="s">
        <v>3790</v>
      </c>
      <c r="AF4335" t="s">
        <v>3791</v>
      </c>
      <c r="AG4335" t="s">
        <v>3792</v>
      </c>
      <c r="AH4335" t="s">
        <v>3793</v>
      </c>
      <c r="AI4335" t="s">
        <v>3794</v>
      </c>
      <c r="AJ4335">
        <v>4439</v>
      </c>
    </row>
    <row r="4336" spans="1:36" ht="15" x14ac:dyDescent="0.2">
      <c r="A4336">
        <v>8</v>
      </c>
      <c r="B4336" s="3">
        <v>97244</v>
      </c>
      <c r="C4336" t="s">
        <v>3936</v>
      </c>
      <c r="E4336" t="s">
        <v>3937</v>
      </c>
      <c r="F4336" t="s">
        <v>37</v>
      </c>
      <c r="G4336" t="s">
        <v>291</v>
      </c>
      <c r="H4336" t="s">
        <v>167</v>
      </c>
      <c r="I4336" t="s">
        <v>98</v>
      </c>
      <c r="J4336" t="s">
        <v>3938</v>
      </c>
      <c r="M4336" t="s">
        <v>41</v>
      </c>
      <c r="Q4336" t="s">
        <v>42</v>
      </c>
      <c r="V4336" t="s">
        <v>3784</v>
      </c>
      <c r="W4336" t="s">
        <v>44</v>
      </c>
      <c r="X4336" t="s">
        <v>3785</v>
      </c>
      <c r="Y4336" t="s">
        <v>3785</v>
      </c>
      <c r="Z4336" s="3">
        <v>97244</v>
      </c>
      <c r="AA4336" t="s">
        <v>3786</v>
      </c>
      <c r="AB4336" t="s">
        <v>3787</v>
      </c>
      <c r="AC4336" t="s">
        <v>3788</v>
      </c>
      <c r="AD4336" t="s">
        <v>3789</v>
      </c>
      <c r="AE4336" t="s">
        <v>3790</v>
      </c>
      <c r="AF4336" t="s">
        <v>3791</v>
      </c>
      <c r="AG4336" t="s">
        <v>3792</v>
      </c>
      <c r="AH4336" t="s">
        <v>3793</v>
      </c>
      <c r="AI4336" t="s">
        <v>3794</v>
      </c>
      <c r="AJ4336">
        <v>4440</v>
      </c>
    </row>
    <row r="4337" spans="1:36" ht="15" x14ac:dyDescent="0.2">
      <c r="A4337">
        <v>9</v>
      </c>
      <c r="B4337" s="3">
        <v>97244</v>
      </c>
      <c r="C4337" t="s">
        <v>442</v>
      </c>
      <c r="E4337" t="s">
        <v>443</v>
      </c>
      <c r="F4337" t="s">
        <v>37</v>
      </c>
      <c r="G4337" t="s">
        <v>291</v>
      </c>
      <c r="H4337" t="s">
        <v>3781</v>
      </c>
      <c r="I4337" t="s">
        <v>70</v>
      </c>
      <c r="J4337" t="s">
        <v>3939</v>
      </c>
      <c r="M4337" t="s">
        <v>60</v>
      </c>
      <c r="Q4337" t="s">
        <v>42</v>
      </c>
      <c r="V4337" t="s">
        <v>3784</v>
      </c>
      <c r="W4337" t="s">
        <v>44</v>
      </c>
      <c r="X4337" t="s">
        <v>3785</v>
      </c>
      <c r="Y4337" t="s">
        <v>3785</v>
      </c>
      <c r="Z4337" s="3">
        <v>97244</v>
      </c>
      <c r="AA4337" t="s">
        <v>3786</v>
      </c>
      <c r="AB4337" t="s">
        <v>3787</v>
      </c>
      <c r="AC4337" t="s">
        <v>3788</v>
      </c>
      <c r="AD4337" t="s">
        <v>3789</v>
      </c>
      <c r="AE4337" t="s">
        <v>3790</v>
      </c>
      <c r="AF4337" t="s">
        <v>3791</v>
      </c>
      <c r="AG4337" t="s">
        <v>3792</v>
      </c>
      <c r="AH4337" t="s">
        <v>3793</v>
      </c>
      <c r="AI4337" t="s">
        <v>3794</v>
      </c>
      <c r="AJ4337">
        <v>4441</v>
      </c>
    </row>
    <row r="4338" spans="1:36" ht="15" x14ac:dyDescent="0.2">
      <c r="A4338">
        <v>10</v>
      </c>
      <c r="B4338" s="3">
        <v>97244</v>
      </c>
      <c r="C4338" t="s">
        <v>514</v>
      </c>
      <c r="E4338" t="s">
        <v>515</v>
      </c>
      <c r="F4338" t="s">
        <v>37</v>
      </c>
      <c r="G4338" t="s">
        <v>516</v>
      </c>
      <c r="H4338" t="s">
        <v>3781</v>
      </c>
      <c r="I4338" t="s">
        <v>39</v>
      </c>
      <c r="J4338" t="s">
        <v>3940</v>
      </c>
      <c r="M4338" t="s">
        <v>41</v>
      </c>
      <c r="Q4338" t="s">
        <v>42</v>
      </c>
      <c r="V4338" t="s">
        <v>3784</v>
      </c>
      <c r="W4338" t="s">
        <v>44</v>
      </c>
      <c r="X4338" t="s">
        <v>3785</v>
      </c>
      <c r="Y4338" t="s">
        <v>3785</v>
      </c>
      <c r="Z4338" s="3">
        <v>97244</v>
      </c>
      <c r="AA4338" t="s">
        <v>3786</v>
      </c>
      <c r="AB4338" t="s">
        <v>3787</v>
      </c>
      <c r="AC4338" t="s">
        <v>3788</v>
      </c>
      <c r="AD4338" t="s">
        <v>3789</v>
      </c>
      <c r="AE4338" t="s">
        <v>3790</v>
      </c>
      <c r="AF4338" t="s">
        <v>3791</v>
      </c>
      <c r="AG4338" t="s">
        <v>3792</v>
      </c>
      <c r="AH4338" t="s">
        <v>3793</v>
      </c>
      <c r="AI4338" t="s">
        <v>3794</v>
      </c>
      <c r="AJ4338">
        <v>4442</v>
      </c>
    </row>
    <row r="4339" spans="1:36" ht="15" x14ac:dyDescent="0.2">
      <c r="A4339">
        <v>11</v>
      </c>
      <c r="B4339" s="3">
        <v>97244</v>
      </c>
      <c r="C4339" t="s">
        <v>514</v>
      </c>
      <c r="E4339" t="s">
        <v>515</v>
      </c>
      <c r="F4339" t="s">
        <v>37</v>
      </c>
      <c r="G4339" t="s">
        <v>516</v>
      </c>
      <c r="H4339" t="s">
        <v>3781</v>
      </c>
      <c r="I4339" t="s">
        <v>39</v>
      </c>
      <c r="J4339" t="s">
        <v>3940</v>
      </c>
      <c r="M4339" t="s">
        <v>41</v>
      </c>
      <c r="Q4339" t="s">
        <v>42</v>
      </c>
      <c r="V4339" t="s">
        <v>3784</v>
      </c>
      <c r="W4339" t="s">
        <v>44</v>
      </c>
      <c r="X4339" t="s">
        <v>3785</v>
      </c>
      <c r="Y4339" t="s">
        <v>3785</v>
      </c>
      <c r="Z4339" s="3">
        <v>97244</v>
      </c>
      <c r="AA4339" t="s">
        <v>3786</v>
      </c>
      <c r="AB4339" t="s">
        <v>3787</v>
      </c>
      <c r="AC4339" t="s">
        <v>3788</v>
      </c>
      <c r="AD4339" t="s">
        <v>3789</v>
      </c>
      <c r="AE4339" t="s">
        <v>3790</v>
      </c>
      <c r="AF4339" t="s">
        <v>3791</v>
      </c>
      <c r="AG4339" t="s">
        <v>3792</v>
      </c>
      <c r="AH4339" t="s">
        <v>3793</v>
      </c>
      <c r="AI4339" t="s">
        <v>3794</v>
      </c>
      <c r="AJ4339">
        <v>4443</v>
      </c>
    </row>
    <row r="4340" spans="1:36" ht="15" x14ac:dyDescent="0.2">
      <c r="A4340">
        <v>12</v>
      </c>
      <c r="B4340" s="3">
        <v>97244</v>
      </c>
      <c r="C4340" t="s">
        <v>514</v>
      </c>
      <c r="E4340" t="s">
        <v>515</v>
      </c>
      <c r="F4340" t="s">
        <v>37</v>
      </c>
      <c r="G4340" t="s">
        <v>516</v>
      </c>
      <c r="H4340" t="s">
        <v>3781</v>
      </c>
      <c r="I4340" t="s">
        <v>39</v>
      </c>
      <c r="J4340" t="s">
        <v>3940</v>
      </c>
      <c r="M4340" t="s">
        <v>41</v>
      </c>
      <c r="Q4340" t="s">
        <v>42</v>
      </c>
      <c r="V4340" t="s">
        <v>3784</v>
      </c>
      <c r="W4340" t="s">
        <v>44</v>
      </c>
      <c r="X4340" t="s">
        <v>3785</v>
      </c>
      <c r="Y4340" t="s">
        <v>3785</v>
      </c>
      <c r="Z4340" s="3">
        <v>97244</v>
      </c>
      <c r="AA4340" t="s">
        <v>3786</v>
      </c>
      <c r="AB4340" t="s">
        <v>3787</v>
      </c>
      <c r="AC4340" t="s">
        <v>3788</v>
      </c>
      <c r="AD4340" t="s">
        <v>3789</v>
      </c>
      <c r="AE4340" t="s">
        <v>3790</v>
      </c>
      <c r="AF4340" t="s">
        <v>3791</v>
      </c>
      <c r="AG4340" t="s">
        <v>3792</v>
      </c>
      <c r="AH4340" t="s">
        <v>3793</v>
      </c>
      <c r="AI4340" t="s">
        <v>3794</v>
      </c>
      <c r="AJ4340">
        <v>4444</v>
      </c>
    </row>
    <row r="4341" spans="1:36" ht="15" x14ac:dyDescent="0.2">
      <c r="A4341">
        <v>13</v>
      </c>
      <c r="B4341" s="3">
        <v>97244</v>
      </c>
      <c r="C4341" t="s">
        <v>514</v>
      </c>
      <c r="E4341" t="s">
        <v>515</v>
      </c>
      <c r="F4341" t="s">
        <v>37</v>
      </c>
      <c r="G4341" t="s">
        <v>516</v>
      </c>
      <c r="H4341" t="s">
        <v>3781</v>
      </c>
      <c r="I4341" t="s">
        <v>39</v>
      </c>
      <c r="J4341" t="s">
        <v>3940</v>
      </c>
      <c r="M4341" t="s">
        <v>41</v>
      </c>
      <c r="Q4341" t="s">
        <v>42</v>
      </c>
      <c r="V4341" t="s">
        <v>3784</v>
      </c>
      <c r="W4341" t="s">
        <v>44</v>
      </c>
      <c r="X4341" t="s">
        <v>3785</v>
      </c>
      <c r="Y4341" t="s">
        <v>3785</v>
      </c>
      <c r="Z4341" s="3">
        <v>97244</v>
      </c>
      <c r="AA4341" t="s">
        <v>3786</v>
      </c>
      <c r="AB4341" t="s">
        <v>3787</v>
      </c>
      <c r="AC4341" t="s">
        <v>3788</v>
      </c>
      <c r="AD4341" t="s">
        <v>3789</v>
      </c>
      <c r="AE4341" t="s">
        <v>3790</v>
      </c>
      <c r="AF4341" t="s">
        <v>3791</v>
      </c>
      <c r="AG4341" t="s">
        <v>3792</v>
      </c>
      <c r="AH4341" t="s">
        <v>3793</v>
      </c>
      <c r="AI4341" t="s">
        <v>3794</v>
      </c>
      <c r="AJ4341">
        <v>4445</v>
      </c>
    </row>
    <row r="4342" spans="1:36" ht="15" x14ac:dyDescent="0.2">
      <c r="A4342">
        <v>14</v>
      </c>
      <c r="B4342" s="3">
        <v>97244</v>
      </c>
      <c r="C4342" t="s">
        <v>514</v>
      </c>
      <c r="E4342" t="s">
        <v>515</v>
      </c>
      <c r="F4342" t="s">
        <v>37</v>
      </c>
      <c r="G4342" t="s">
        <v>516</v>
      </c>
      <c r="H4342" t="s">
        <v>3781</v>
      </c>
      <c r="I4342" t="s">
        <v>39</v>
      </c>
      <c r="J4342" t="s">
        <v>3940</v>
      </c>
      <c r="M4342" t="s">
        <v>41</v>
      </c>
      <c r="Q4342" t="s">
        <v>42</v>
      </c>
      <c r="V4342" t="s">
        <v>3784</v>
      </c>
      <c r="W4342" t="s">
        <v>44</v>
      </c>
      <c r="X4342" t="s">
        <v>3785</v>
      </c>
      <c r="Y4342" t="s">
        <v>3785</v>
      </c>
      <c r="Z4342" s="3">
        <v>97244</v>
      </c>
      <c r="AA4342" t="s">
        <v>3786</v>
      </c>
      <c r="AB4342" t="s">
        <v>3787</v>
      </c>
      <c r="AC4342" t="s">
        <v>3788</v>
      </c>
      <c r="AD4342" t="s">
        <v>3789</v>
      </c>
      <c r="AE4342" t="s">
        <v>3790</v>
      </c>
      <c r="AF4342" t="s">
        <v>3791</v>
      </c>
      <c r="AG4342" t="s">
        <v>3792</v>
      </c>
      <c r="AH4342" t="s">
        <v>3793</v>
      </c>
      <c r="AI4342" t="s">
        <v>3794</v>
      </c>
      <c r="AJ4342">
        <v>4446</v>
      </c>
    </row>
    <row r="4343" spans="1:36" ht="15" x14ac:dyDescent="0.2">
      <c r="A4343">
        <v>15</v>
      </c>
      <c r="B4343" s="3">
        <v>97244</v>
      </c>
      <c r="C4343" t="s">
        <v>514</v>
      </c>
      <c r="E4343" t="s">
        <v>515</v>
      </c>
      <c r="F4343" t="s">
        <v>37</v>
      </c>
      <c r="G4343" t="s">
        <v>516</v>
      </c>
      <c r="H4343" t="s">
        <v>3781</v>
      </c>
      <c r="I4343" t="s">
        <v>39</v>
      </c>
      <c r="J4343" t="s">
        <v>3940</v>
      </c>
      <c r="M4343" t="s">
        <v>41</v>
      </c>
      <c r="Q4343" t="s">
        <v>42</v>
      </c>
      <c r="V4343" t="s">
        <v>3784</v>
      </c>
      <c r="W4343" t="s">
        <v>44</v>
      </c>
      <c r="X4343" t="s">
        <v>3785</v>
      </c>
      <c r="Y4343" t="s">
        <v>3785</v>
      </c>
      <c r="Z4343" s="3">
        <v>97244</v>
      </c>
      <c r="AA4343" t="s">
        <v>3786</v>
      </c>
      <c r="AB4343" t="s">
        <v>3787</v>
      </c>
      <c r="AC4343" t="s">
        <v>3788</v>
      </c>
      <c r="AD4343" t="s">
        <v>3789</v>
      </c>
      <c r="AE4343" t="s">
        <v>3790</v>
      </c>
      <c r="AF4343" t="s">
        <v>3791</v>
      </c>
      <c r="AG4343" t="s">
        <v>3792</v>
      </c>
      <c r="AH4343" t="s">
        <v>3793</v>
      </c>
      <c r="AI4343" t="s">
        <v>3794</v>
      </c>
      <c r="AJ4343">
        <v>4447</v>
      </c>
    </row>
    <row r="4344" spans="1:36" ht="15" x14ac:dyDescent="0.2">
      <c r="A4344">
        <v>16</v>
      </c>
      <c r="B4344" s="3">
        <v>97244</v>
      </c>
      <c r="C4344" t="s">
        <v>514</v>
      </c>
      <c r="E4344" t="s">
        <v>515</v>
      </c>
      <c r="F4344" t="s">
        <v>37</v>
      </c>
      <c r="G4344" t="s">
        <v>516</v>
      </c>
      <c r="H4344" t="s">
        <v>3781</v>
      </c>
      <c r="I4344" t="s">
        <v>39</v>
      </c>
      <c r="J4344" t="s">
        <v>3940</v>
      </c>
      <c r="M4344" t="s">
        <v>41</v>
      </c>
      <c r="Q4344" t="s">
        <v>42</v>
      </c>
      <c r="V4344" t="s">
        <v>3784</v>
      </c>
      <c r="W4344" t="s">
        <v>44</v>
      </c>
      <c r="X4344" t="s">
        <v>3785</v>
      </c>
      <c r="Y4344" t="s">
        <v>3785</v>
      </c>
      <c r="Z4344" s="3">
        <v>97244</v>
      </c>
      <c r="AA4344" t="s">
        <v>3786</v>
      </c>
      <c r="AB4344" t="s">
        <v>3787</v>
      </c>
      <c r="AC4344" t="s">
        <v>3788</v>
      </c>
      <c r="AD4344" t="s">
        <v>3789</v>
      </c>
      <c r="AE4344" t="s">
        <v>3790</v>
      </c>
      <c r="AF4344" t="s">
        <v>3791</v>
      </c>
      <c r="AG4344" t="s">
        <v>3792</v>
      </c>
      <c r="AH4344" t="s">
        <v>3793</v>
      </c>
      <c r="AI4344" t="s">
        <v>3794</v>
      </c>
      <c r="AJ4344">
        <v>4448</v>
      </c>
    </row>
    <row r="4345" spans="1:36" ht="15" x14ac:dyDescent="0.2">
      <c r="A4345">
        <v>17</v>
      </c>
      <c r="B4345" s="3">
        <v>97244</v>
      </c>
      <c r="C4345" t="s">
        <v>264</v>
      </c>
      <c r="E4345" t="s">
        <v>265</v>
      </c>
      <c r="F4345" t="s">
        <v>37</v>
      </c>
      <c r="G4345" t="s">
        <v>2222</v>
      </c>
      <c r="H4345" t="s">
        <v>3781</v>
      </c>
      <c r="I4345" t="s">
        <v>3941</v>
      </c>
      <c r="J4345" t="s">
        <v>3942</v>
      </c>
      <c r="M4345" t="s">
        <v>60</v>
      </c>
      <c r="Q4345" t="s">
        <v>42</v>
      </c>
      <c r="V4345" t="s">
        <v>3784</v>
      </c>
      <c r="W4345" t="s">
        <v>44</v>
      </c>
      <c r="X4345" t="s">
        <v>3785</v>
      </c>
      <c r="Y4345" t="s">
        <v>3785</v>
      </c>
      <c r="Z4345" s="3">
        <v>97244</v>
      </c>
      <c r="AA4345" t="s">
        <v>3786</v>
      </c>
      <c r="AB4345" t="s">
        <v>3787</v>
      </c>
      <c r="AC4345" t="s">
        <v>3788</v>
      </c>
      <c r="AD4345" t="s">
        <v>3789</v>
      </c>
      <c r="AE4345" t="s">
        <v>3790</v>
      </c>
      <c r="AF4345" t="s">
        <v>3791</v>
      </c>
      <c r="AG4345" t="s">
        <v>3792</v>
      </c>
      <c r="AH4345" t="s">
        <v>3793</v>
      </c>
      <c r="AI4345" t="s">
        <v>3794</v>
      </c>
      <c r="AJ4345">
        <v>4449</v>
      </c>
    </row>
    <row r="4346" spans="1:36" ht="15" x14ac:dyDescent="0.2">
      <c r="A4346">
        <v>18</v>
      </c>
      <c r="B4346" s="3">
        <v>97244</v>
      </c>
      <c r="C4346" t="s">
        <v>264</v>
      </c>
      <c r="E4346" t="s">
        <v>265</v>
      </c>
      <c r="F4346" t="s">
        <v>37</v>
      </c>
      <c r="G4346" t="s">
        <v>2222</v>
      </c>
      <c r="H4346" t="s">
        <v>3781</v>
      </c>
      <c r="I4346" t="s">
        <v>39</v>
      </c>
      <c r="J4346" t="s">
        <v>3943</v>
      </c>
      <c r="M4346" t="s">
        <v>41</v>
      </c>
      <c r="Q4346" t="s">
        <v>42</v>
      </c>
      <c r="V4346" t="s">
        <v>3784</v>
      </c>
      <c r="W4346" t="s">
        <v>44</v>
      </c>
      <c r="X4346" t="s">
        <v>3785</v>
      </c>
      <c r="Y4346" t="s">
        <v>3785</v>
      </c>
      <c r="Z4346" s="3">
        <v>97244</v>
      </c>
      <c r="AA4346" t="s">
        <v>3786</v>
      </c>
      <c r="AB4346" t="s">
        <v>3787</v>
      </c>
      <c r="AC4346" t="s">
        <v>3788</v>
      </c>
      <c r="AD4346" t="s">
        <v>3789</v>
      </c>
      <c r="AE4346" t="s">
        <v>3790</v>
      </c>
      <c r="AF4346" t="s">
        <v>3791</v>
      </c>
      <c r="AG4346" t="s">
        <v>3792</v>
      </c>
      <c r="AH4346" t="s">
        <v>3793</v>
      </c>
      <c r="AI4346" t="s">
        <v>3794</v>
      </c>
      <c r="AJ4346">
        <v>4450</v>
      </c>
    </row>
    <row r="4347" spans="1:36" ht="15" x14ac:dyDescent="0.2">
      <c r="A4347">
        <v>19</v>
      </c>
      <c r="B4347" s="3">
        <v>97244</v>
      </c>
      <c r="C4347" t="s">
        <v>264</v>
      </c>
      <c r="E4347" t="s">
        <v>265</v>
      </c>
      <c r="F4347" t="s">
        <v>37</v>
      </c>
      <c r="G4347" t="s">
        <v>1555</v>
      </c>
      <c r="H4347" t="s">
        <v>3944</v>
      </c>
      <c r="I4347" t="s">
        <v>98</v>
      </c>
      <c r="J4347" t="s">
        <v>3945</v>
      </c>
      <c r="M4347" t="s">
        <v>41</v>
      </c>
      <c r="Q4347" t="s">
        <v>42</v>
      </c>
      <c r="V4347" t="s">
        <v>3784</v>
      </c>
      <c r="W4347" t="s">
        <v>44</v>
      </c>
      <c r="X4347" t="s">
        <v>3785</v>
      </c>
      <c r="Y4347" t="s">
        <v>3785</v>
      </c>
      <c r="Z4347" s="3">
        <v>97244</v>
      </c>
      <c r="AA4347" t="s">
        <v>3786</v>
      </c>
      <c r="AB4347" t="s">
        <v>3787</v>
      </c>
      <c r="AC4347" t="s">
        <v>3788</v>
      </c>
      <c r="AD4347" t="s">
        <v>3789</v>
      </c>
      <c r="AE4347" t="s">
        <v>3790</v>
      </c>
      <c r="AF4347" t="s">
        <v>3791</v>
      </c>
      <c r="AG4347" t="s">
        <v>3792</v>
      </c>
      <c r="AH4347" t="s">
        <v>3793</v>
      </c>
      <c r="AI4347" t="s">
        <v>3794</v>
      </c>
      <c r="AJ4347">
        <v>4451</v>
      </c>
    </row>
    <row r="4348" spans="1:36" ht="15" x14ac:dyDescent="0.2">
      <c r="A4348">
        <v>20</v>
      </c>
      <c r="B4348" s="3">
        <v>97244</v>
      </c>
      <c r="C4348" t="s">
        <v>35</v>
      </c>
      <c r="E4348" t="s">
        <v>36</v>
      </c>
      <c r="F4348" t="s">
        <v>37</v>
      </c>
      <c r="G4348" t="s">
        <v>38</v>
      </c>
      <c r="H4348" t="s">
        <v>3331</v>
      </c>
      <c r="I4348" t="s">
        <v>2133</v>
      </c>
      <c r="J4348" t="s">
        <v>3946</v>
      </c>
      <c r="M4348" t="s">
        <v>41</v>
      </c>
      <c r="Q4348" t="s">
        <v>42</v>
      </c>
      <c r="V4348" t="s">
        <v>3784</v>
      </c>
      <c r="W4348" t="s">
        <v>44</v>
      </c>
      <c r="X4348" t="s">
        <v>3785</v>
      </c>
      <c r="Y4348" t="s">
        <v>3785</v>
      </c>
      <c r="Z4348" s="3">
        <v>97244</v>
      </c>
      <c r="AA4348" t="s">
        <v>3786</v>
      </c>
      <c r="AB4348" t="s">
        <v>3787</v>
      </c>
      <c r="AC4348" t="s">
        <v>3788</v>
      </c>
      <c r="AD4348" t="s">
        <v>3789</v>
      </c>
      <c r="AE4348" t="s">
        <v>3790</v>
      </c>
      <c r="AF4348" t="s">
        <v>3791</v>
      </c>
      <c r="AG4348" t="s">
        <v>3792</v>
      </c>
      <c r="AH4348" t="s">
        <v>3793</v>
      </c>
      <c r="AI4348" t="s">
        <v>3794</v>
      </c>
      <c r="AJ4348">
        <v>4452</v>
      </c>
    </row>
    <row r="4349" spans="1:36" ht="15" x14ac:dyDescent="0.2">
      <c r="A4349">
        <v>21</v>
      </c>
      <c r="B4349" s="3">
        <v>97244</v>
      </c>
      <c r="C4349" t="s">
        <v>35</v>
      </c>
      <c r="E4349" t="s">
        <v>36</v>
      </c>
      <c r="F4349" t="s">
        <v>37</v>
      </c>
      <c r="G4349" t="s">
        <v>38</v>
      </c>
      <c r="H4349" t="s">
        <v>3331</v>
      </c>
      <c r="I4349" t="s">
        <v>2133</v>
      </c>
      <c r="J4349" t="s">
        <v>3946</v>
      </c>
      <c r="M4349" t="s">
        <v>41</v>
      </c>
      <c r="Q4349" t="s">
        <v>42</v>
      </c>
      <c r="V4349" t="s">
        <v>3784</v>
      </c>
      <c r="W4349" t="s">
        <v>44</v>
      </c>
      <c r="X4349" t="s">
        <v>3785</v>
      </c>
      <c r="Y4349" t="s">
        <v>3785</v>
      </c>
      <c r="Z4349" s="3">
        <v>97244</v>
      </c>
      <c r="AA4349" t="s">
        <v>3786</v>
      </c>
      <c r="AB4349" t="s">
        <v>3787</v>
      </c>
      <c r="AC4349" t="s">
        <v>3788</v>
      </c>
      <c r="AD4349" t="s">
        <v>3789</v>
      </c>
      <c r="AE4349" t="s">
        <v>3790</v>
      </c>
      <c r="AF4349" t="s">
        <v>3791</v>
      </c>
      <c r="AG4349" t="s">
        <v>3792</v>
      </c>
      <c r="AH4349" t="s">
        <v>3793</v>
      </c>
      <c r="AI4349" t="s">
        <v>3794</v>
      </c>
      <c r="AJ4349">
        <v>4453</v>
      </c>
    </row>
    <row r="4350" spans="1:36" ht="15" x14ac:dyDescent="0.2">
      <c r="A4350">
        <v>22</v>
      </c>
      <c r="B4350" s="3">
        <v>97244</v>
      </c>
      <c r="C4350" t="s">
        <v>35</v>
      </c>
      <c r="E4350" t="s">
        <v>36</v>
      </c>
      <c r="F4350" t="s">
        <v>37</v>
      </c>
      <c r="G4350" t="s">
        <v>38</v>
      </c>
      <c r="H4350" t="s">
        <v>3331</v>
      </c>
      <c r="I4350" t="s">
        <v>2133</v>
      </c>
      <c r="J4350" t="s">
        <v>3946</v>
      </c>
      <c r="M4350" t="s">
        <v>41</v>
      </c>
      <c r="Q4350" t="s">
        <v>42</v>
      </c>
      <c r="V4350" t="s">
        <v>3784</v>
      </c>
      <c r="W4350" t="s">
        <v>44</v>
      </c>
      <c r="X4350" t="s">
        <v>3785</v>
      </c>
      <c r="Y4350" t="s">
        <v>3785</v>
      </c>
      <c r="Z4350" s="3">
        <v>97244</v>
      </c>
      <c r="AA4350" t="s">
        <v>3786</v>
      </c>
      <c r="AB4350" t="s">
        <v>3787</v>
      </c>
      <c r="AC4350" t="s">
        <v>3788</v>
      </c>
      <c r="AD4350" t="s">
        <v>3789</v>
      </c>
      <c r="AE4350" t="s">
        <v>3790</v>
      </c>
      <c r="AF4350" t="s">
        <v>3791</v>
      </c>
      <c r="AG4350" t="s">
        <v>3792</v>
      </c>
      <c r="AH4350" t="s">
        <v>3793</v>
      </c>
      <c r="AI4350" t="s">
        <v>3794</v>
      </c>
      <c r="AJ4350">
        <v>4454</v>
      </c>
    </row>
    <row r="4351" spans="1:36" ht="15" x14ac:dyDescent="0.2">
      <c r="A4351">
        <v>23</v>
      </c>
      <c r="B4351" s="3">
        <v>97244</v>
      </c>
      <c r="C4351" t="s">
        <v>35</v>
      </c>
      <c r="E4351" t="s">
        <v>36</v>
      </c>
      <c r="F4351" t="s">
        <v>37</v>
      </c>
      <c r="G4351" t="s">
        <v>38</v>
      </c>
      <c r="H4351" t="s">
        <v>3331</v>
      </c>
      <c r="I4351" t="s">
        <v>2133</v>
      </c>
      <c r="J4351" t="s">
        <v>3946</v>
      </c>
      <c r="M4351" t="s">
        <v>41</v>
      </c>
      <c r="Q4351" t="s">
        <v>42</v>
      </c>
      <c r="V4351" t="s">
        <v>3784</v>
      </c>
      <c r="W4351" t="s">
        <v>44</v>
      </c>
      <c r="X4351" t="s">
        <v>3785</v>
      </c>
      <c r="Y4351" t="s">
        <v>3785</v>
      </c>
      <c r="Z4351" s="3">
        <v>97244</v>
      </c>
      <c r="AA4351" t="s">
        <v>3786</v>
      </c>
      <c r="AB4351" t="s">
        <v>3787</v>
      </c>
      <c r="AC4351" t="s">
        <v>3788</v>
      </c>
      <c r="AD4351" t="s">
        <v>3789</v>
      </c>
      <c r="AE4351" t="s">
        <v>3790</v>
      </c>
      <c r="AF4351" t="s">
        <v>3791</v>
      </c>
      <c r="AG4351" t="s">
        <v>3792</v>
      </c>
      <c r="AH4351" t="s">
        <v>3793</v>
      </c>
      <c r="AI4351" t="s">
        <v>3794</v>
      </c>
      <c r="AJ4351">
        <v>4455</v>
      </c>
    </row>
    <row r="4352" spans="1:36" ht="15" x14ac:dyDescent="0.2">
      <c r="A4352">
        <v>24</v>
      </c>
      <c r="B4352" s="3">
        <v>97244</v>
      </c>
      <c r="C4352" t="s">
        <v>35</v>
      </c>
      <c r="E4352" t="s">
        <v>36</v>
      </c>
      <c r="F4352" t="s">
        <v>37</v>
      </c>
      <c r="G4352" t="s">
        <v>38</v>
      </c>
      <c r="H4352" t="s">
        <v>3331</v>
      </c>
      <c r="I4352" t="s">
        <v>2133</v>
      </c>
      <c r="J4352" t="s">
        <v>3946</v>
      </c>
      <c r="M4352" t="s">
        <v>41</v>
      </c>
      <c r="Q4352" t="s">
        <v>42</v>
      </c>
      <c r="V4352" t="s">
        <v>3784</v>
      </c>
      <c r="W4352" t="s">
        <v>44</v>
      </c>
      <c r="X4352" t="s">
        <v>3785</v>
      </c>
      <c r="Y4352" t="s">
        <v>3785</v>
      </c>
      <c r="Z4352" s="3">
        <v>97244</v>
      </c>
      <c r="AA4352" t="s">
        <v>3786</v>
      </c>
      <c r="AB4352" t="s">
        <v>3787</v>
      </c>
      <c r="AC4352" t="s">
        <v>3788</v>
      </c>
      <c r="AD4352" t="s">
        <v>3789</v>
      </c>
      <c r="AE4352" t="s">
        <v>3790</v>
      </c>
      <c r="AF4352" t="s">
        <v>3791</v>
      </c>
      <c r="AG4352" t="s">
        <v>3792</v>
      </c>
      <c r="AH4352" t="s">
        <v>3793</v>
      </c>
      <c r="AI4352" t="s">
        <v>3794</v>
      </c>
      <c r="AJ4352">
        <v>4456</v>
      </c>
    </row>
    <row r="4353" spans="1:36" ht="15" x14ac:dyDescent="0.2">
      <c r="A4353">
        <v>25</v>
      </c>
      <c r="B4353" s="3">
        <v>97244</v>
      </c>
      <c r="C4353" t="s">
        <v>35</v>
      </c>
      <c r="E4353" t="s">
        <v>36</v>
      </c>
      <c r="F4353" t="s">
        <v>37</v>
      </c>
      <c r="G4353" t="s">
        <v>38</v>
      </c>
      <c r="H4353" t="s">
        <v>3331</v>
      </c>
      <c r="I4353" t="s">
        <v>2133</v>
      </c>
      <c r="J4353" t="s">
        <v>3946</v>
      </c>
      <c r="M4353" t="s">
        <v>41</v>
      </c>
      <c r="Q4353" t="s">
        <v>42</v>
      </c>
      <c r="V4353" t="s">
        <v>3784</v>
      </c>
      <c r="W4353" t="s">
        <v>44</v>
      </c>
      <c r="X4353" t="s">
        <v>3785</v>
      </c>
      <c r="Y4353" t="s">
        <v>3785</v>
      </c>
      <c r="Z4353" s="3">
        <v>97244</v>
      </c>
      <c r="AA4353" t="s">
        <v>3786</v>
      </c>
      <c r="AB4353" t="s">
        <v>3787</v>
      </c>
      <c r="AC4353" t="s">
        <v>3788</v>
      </c>
      <c r="AD4353" t="s">
        <v>3789</v>
      </c>
      <c r="AE4353" t="s">
        <v>3790</v>
      </c>
      <c r="AF4353" t="s">
        <v>3791</v>
      </c>
      <c r="AG4353" t="s">
        <v>3792</v>
      </c>
      <c r="AH4353" t="s">
        <v>3793</v>
      </c>
      <c r="AI4353" t="s">
        <v>3794</v>
      </c>
      <c r="AJ4353">
        <v>4457</v>
      </c>
    </row>
    <row r="4354" spans="1:36" ht="15" x14ac:dyDescent="0.2">
      <c r="A4354">
        <v>26</v>
      </c>
      <c r="B4354" s="3">
        <v>97244</v>
      </c>
      <c r="C4354" t="s">
        <v>35</v>
      </c>
      <c r="E4354" t="s">
        <v>36</v>
      </c>
      <c r="F4354" t="s">
        <v>37</v>
      </c>
      <c r="G4354" t="s">
        <v>38</v>
      </c>
      <c r="H4354" t="s">
        <v>3331</v>
      </c>
      <c r="I4354" t="s">
        <v>2133</v>
      </c>
      <c r="J4354" t="s">
        <v>3947</v>
      </c>
      <c r="M4354" t="s">
        <v>41</v>
      </c>
      <c r="Q4354" t="s">
        <v>42</v>
      </c>
      <c r="V4354" t="s">
        <v>3784</v>
      </c>
      <c r="W4354" t="s">
        <v>44</v>
      </c>
      <c r="X4354" t="s">
        <v>3785</v>
      </c>
      <c r="Y4354" t="s">
        <v>3785</v>
      </c>
      <c r="Z4354" s="3">
        <v>97244</v>
      </c>
      <c r="AA4354" t="s">
        <v>3786</v>
      </c>
      <c r="AB4354" t="s">
        <v>3787</v>
      </c>
      <c r="AC4354" t="s">
        <v>3788</v>
      </c>
      <c r="AD4354" t="s">
        <v>3789</v>
      </c>
      <c r="AE4354" t="s">
        <v>3790</v>
      </c>
      <c r="AF4354" t="s">
        <v>3791</v>
      </c>
      <c r="AG4354" t="s">
        <v>3792</v>
      </c>
      <c r="AH4354" t="s">
        <v>3793</v>
      </c>
      <c r="AI4354" t="s">
        <v>3794</v>
      </c>
      <c r="AJ4354">
        <v>4458</v>
      </c>
    </row>
    <row r="4355" spans="1:36" ht="15" x14ac:dyDescent="0.2">
      <c r="A4355">
        <v>27</v>
      </c>
      <c r="B4355" s="3">
        <v>97244</v>
      </c>
      <c r="C4355" t="s">
        <v>311</v>
      </c>
      <c r="E4355" t="s">
        <v>312</v>
      </c>
      <c r="F4355" t="s">
        <v>37</v>
      </c>
      <c r="G4355" t="s">
        <v>38</v>
      </c>
      <c r="H4355" t="s">
        <v>3107</v>
      </c>
      <c r="I4355" t="s">
        <v>96</v>
      </c>
      <c r="J4355" t="s">
        <v>3948</v>
      </c>
      <c r="M4355" t="s">
        <v>41</v>
      </c>
      <c r="Q4355" t="s">
        <v>42</v>
      </c>
      <c r="V4355" t="s">
        <v>3784</v>
      </c>
      <c r="W4355" t="s">
        <v>44</v>
      </c>
      <c r="X4355" t="s">
        <v>3785</v>
      </c>
      <c r="Y4355" t="s">
        <v>3785</v>
      </c>
      <c r="Z4355" s="3">
        <v>97244</v>
      </c>
      <c r="AA4355" t="s">
        <v>3786</v>
      </c>
      <c r="AB4355" t="s">
        <v>3787</v>
      </c>
      <c r="AC4355" t="s">
        <v>3788</v>
      </c>
      <c r="AD4355" t="s">
        <v>3789</v>
      </c>
      <c r="AE4355" t="s">
        <v>3790</v>
      </c>
      <c r="AF4355" t="s">
        <v>3791</v>
      </c>
      <c r="AG4355" t="s">
        <v>3792</v>
      </c>
      <c r="AH4355" t="s">
        <v>3793</v>
      </c>
      <c r="AI4355" t="s">
        <v>3794</v>
      </c>
      <c r="AJ4355">
        <v>4459</v>
      </c>
    </row>
    <row r="4356" spans="1:36" ht="15" x14ac:dyDescent="0.2">
      <c r="A4356">
        <v>28</v>
      </c>
      <c r="B4356" s="3">
        <v>97244</v>
      </c>
      <c r="C4356" t="s">
        <v>329</v>
      </c>
      <c r="E4356" t="s">
        <v>330</v>
      </c>
      <c r="F4356" t="s">
        <v>37</v>
      </c>
      <c r="G4356" t="s">
        <v>2902</v>
      </c>
      <c r="H4356" t="s">
        <v>331</v>
      </c>
      <c r="I4356" t="s">
        <v>39</v>
      </c>
      <c r="J4356" t="s">
        <v>3949</v>
      </c>
      <c r="M4356" t="s">
        <v>41</v>
      </c>
      <c r="Q4356" t="s">
        <v>42</v>
      </c>
      <c r="V4356" t="s">
        <v>3784</v>
      </c>
      <c r="W4356" t="s">
        <v>44</v>
      </c>
      <c r="X4356" t="s">
        <v>3785</v>
      </c>
      <c r="Y4356" t="s">
        <v>3785</v>
      </c>
      <c r="Z4356" s="3">
        <v>97244</v>
      </c>
      <c r="AA4356" t="s">
        <v>3786</v>
      </c>
      <c r="AB4356" t="s">
        <v>3787</v>
      </c>
      <c r="AC4356" t="s">
        <v>3788</v>
      </c>
      <c r="AD4356" t="s">
        <v>3789</v>
      </c>
      <c r="AE4356" t="s">
        <v>3790</v>
      </c>
      <c r="AF4356" t="s">
        <v>3791</v>
      </c>
      <c r="AG4356" t="s">
        <v>3792</v>
      </c>
      <c r="AH4356" t="s">
        <v>3793</v>
      </c>
      <c r="AI4356" t="s">
        <v>3794</v>
      </c>
      <c r="AJ4356">
        <v>4460</v>
      </c>
    </row>
    <row r="4357" spans="1:36" ht="15" x14ac:dyDescent="0.2">
      <c r="A4357">
        <v>29</v>
      </c>
      <c r="B4357" s="3">
        <v>97244</v>
      </c>
      <c r="C4357" t="s">
        <v>326</v>
      </c>
      <c r="E4357" t="s">
        <v>327</v>
      </c>
      <c r="F4357" t="s">
        <v>37</v>
      </c>
      <c r="G4357" t="s">
        <v>3107</v>
      </c>
      <c r="H4357" t="s">
        <v>3781</v>
      </c>
      <c r="I4357" t="s">
        <v>98</v>
      </c>
      <c r="J4357" t="s">
        <v>3950</v>
      </c>
      <c r="M4357" t="s">
        <v>41</v>
      </c>
      <c r="Q4357" t="s">
        <v>42</v>
      </c>
      <c r="V4357" t="s">
        <v>3784</v>
      </c>
      <c r="W4357" t="s">
        <v>44</v>
      </c>
      <c r="X4357" t="s">
        <v>3785</v>
      </c>
      <c r="Y4357" t="s">
        <v>3785</v>
      </c>
      <c r="Z4357" s="3">
        <v>97244</v>
      </c>
      <c r="AA4357" t="s">
        <v>3786</v>
      </c>
      <c r="AB4357" t="s">
        <v>3787</v>
      </c>
      <c r="AC4357" t="s">
        <v>3788</v>
      </c>
      <c r="AD4357" t="s">
        <v>3789</v>
      </c>
      <c r="AE4357" t="s">
        <v>3790</v>
      </c>
      <c r="AF4357" t="s">
        <v>3791</v>
      </c>
      <c r="AG4357" t="s">
        <v>3792</v>
      </c>
      <c r="AH4357" t="s">
        <v>3793</v>
      </c>
      <c r="AI4357" t="s">
        <v>3794</v>
      </c>
      <c r="AJ4357">
        <v>4461</v>
      </c>
    </row>
    <row r="4358" spans="1:36" ht="15" x14ac:dyDescent="0.2">
      <c r="A4358">
        <v>30</v>
      </c>
      <c r="B4358" s="3">
        <v>97244</v>
      </c>
      <c r="C4358" t="s">
        <v>326</v>
      </c>
      <c r="E4358" t="s">
        <v>327</v>
      </c>
      <c r="F4358" t="s">
        <v>37</v>
      </c>
      <c r="G4358" t="s">
        <v>3107</v>
      </c>
      <c r="H4358" t="s">
        <v>3781</v>
      </c>
      <c r="I4358" t="s">
        <v>98</v>
      </c>
      <c r="J4358" t="s">
        <v>3950</v>
      </c>
      <c r="M4358" t="s">
        <v>41</v>
      </c>
      <c r="Q4358" t="s">
        <v>42</v>
      </c>
      <c r="V4358" t="s">
        <v>3784</v>
      </c>
      <c r="W4358" t="s">
        <v>44</v>
      </c>
      <c r="X4358" t="s">
        <v>3785</v>
      </c>
      <c r="Y4358" t="s">
        <v>3785</v>
      </c>
      <c r="Z4358" s="3">
        <v>97244</v>
      </c>
      <c r="AA4358" t="s">
        <v>3786</v>
      </c>
      <c r="AB4358" t="s">
        <v>3787</v>
      </c>
      <c r="AC4358" t="s">
        <v>3788</v>
      </c>
      <c r="AD4358" t="s">
        <v>3789</v>
      </c>
      <c r="AE4358" t="s">
        <v>3790</v>
      </c>
      <c r="AF4358" t="s">
        <v>3791</v>
      </c>
      <c r="AG4358" t="s">
        <v>3792</v>
      </c>
      <c r="AH4358" t="s">
        <v>3793</v>
      </c>
      <c r="AI4358" t="s">
        <v>3794</v>
      </c>
      <c r="AJ4358">
        <v>4462</v>
      </c>
    </row>
    <row r="4359" spans="1:36" ht="15" x14ac:dyDescent="0.2">
      <c r="A4359">
        <v>32</v>
      </c>
      <c r="B4359" s="3">
        <v>97244</v>
      </c>
      <c r="C4359" t="s">
        <v>138</v>
      </c>
      <c r="E4359" t="s">
        <v>139</v>
      </c>
      <c r="F4359" t="s">
        <v>37</v>
      </c>
      <c r="G4359" t="s">
        <v>2322</v>
      </c>
      <c r="H4359" t="s">
        <v>3781</v>
      </c>
      <c r="I4359" t="s">
        <v>140</v>
      </c>
      <c r="J4359" t="s">
        <v>3873</v>
      </c>
      <c r="M4359" t="s">
        <v>41</v>
      </c>
      <c r="Q4359" t="s">
        <v>42</v>
      </c>
      <c r="V4359" t="s">
        <v>3784</v>
      </c>
      <c r="W4359" t="s">
        <v>44</v>
      </c>
      <c r="X4359" t="s">
        <v>3785</v>
      </c>
      <c r="Y4359" t="s">
        <v>3785</v>
      </c>
      <c r="Z4359" s="3">
        <v>97244</v>
      </c>
      <c r="AA4359" t="s">
        <v>3786</v>
      </c>
      <c r="AB4359" t="s">
        <v>3787</v>
      </c>
      <c r="AC4359" t="s">
        <v>3788</v>
      </c>
      <c r="AD4359" t="s">
        <v>3789</v>
      </c>
      <c r="AE4359" t="s">
        <v>3790</v>
      </c>
      <c r="AF4359" t="s">
        <v>3791</v>
      </c>
      <c r="AG4359" t="s">
        <v>3792</v>
      </c>
      <c r="AH4359" t="s">
        <v>3793</v>
      </c>
      <c r="AI4359" t="s">
        <v>3794</v>
      </c>
      <c r="AJ4359">
        <v>4463</v>
      </c>
    </row>
    <row r="4360" spans="1:36" ht="15" x14ac:dyDescent="0.2">
      <c r="A4360">
        <v>33</v>
      </c>
      <c r="B4360" s="3">
        <v>97244</v>
      </c>
      <c r="C4360" t="s">
        <v>138</v>
      </c>
      <c r="E4360" t="s">
        <v>139</v>
      </c>
      <c r="F4360" t="s">
        <v>37</v>
      </c>
      <c r="G4360" t="s">
        <v>2322</v>
      </c>
      <c r="H4360" t="s">
        <v>3781</v>
      </c>
      <c r="I4360" t="s">
        <v>140</v>
      </c>
      <c r="J4360" t="s">
        <v>3873</v>
      </c>
      <c r="M4360" t="s">
        <v>41</v>
      </c>
      <c r="Q4360" t="s">
        <v>42</v>
      </c>
      <c r="V4360" t="s">
        <v>3784</v>
      </c>
      <c r="W4360" t="s">
        <v>44</v>
      </c>
      <c r="X4360" t="s">
        <v>3785</v>
      </c>
      <c r="Y4360" t="s">
        <v>3785</v>
      </c>
      <c r="Z4360" s="3">
        <v>97244</v>
      </c>
      <c r="AA4360" t="s">
        <v>3786</v>
      </c>
      <c r="AB4360" t="s">
        <v>3787</v>
      </c>
      <c r="AC4360" t="s">
        <v>3788</v>
      </c>
      <c r="AD4360" t="s">
        <v>3789</v>
      </c>
      <c r="AE4360" t="s">
        <v>3790</v>
      </c>
      <c r="AF4360" t="s">
        <v>3791</v>
      </c>
      <c r="AG4360" t="s">
        <v>3792</v>
      </c>
      <c r="AH4360" t="s">
        <v>3793</v>
      </c>
      <c r="AI4360" t="s">
        <v>3794</v>
      </c>
      <c r="AJ4360">
        <v>4464</v>
      </c>
    </row>
    <row r="4361" spans="1:36" ht="15" x14ac:dyDescent="0.2">
      <c r="A4361">
        <v>34</v>
      </c>
      <c r="B4361" s="3">
        <v>97244</v>
      </c>
      <c r="C4361" t="s">
        <v>1051</v>
      </c>
      <c r="E4361" t="s">
        <v>1052</v>
      </c>
      <c r="F4361" t="s">
        <v>37</v>
      </c>
      <c r="G4361" t="s">
        <v>3951</v>
      </c>
      <c r="H4361" t="s">
        <v>3781</v>
      </c>
      <c r="I4361" t="s">
        <v>532</v>
      </c>
      <c r="J4361" t="s">
        <v>3952</v>
      </c>
      <c r="M4361" t="s">
        <v>41</v>
      </c>
      <c r="Q4361" t="s">
        <v>42</v>
      </c>
      <c r="V4361" t="s">
        <v>3784</v>
      </c>
      <c r="W4361" t="s">
        <v>44</v>
      </c>
      <c r="X4361" t="s">
        <v>3785</v>
      </c>
      <c r="Y4361" t="s">
        <v>3785</v>
      </c>
      <c r="Z4361" s="3">
        <v>97244</v>
      </c>
      <c r="AA4361" t="s">
        <v>3786</v>
      </c>
      <c r="AB4361" t="s">
        <v>3787</v>
      </c>
      <c r="AC4361" t="s">
        <v>3788</v>
      </c>
      <c r="AD4361" t="s">
        <v>3789</v>
      </c>
      <c r="AE4361" t="s">
        <v>3790</v>
      </c>
      <c r="AF4361" t="s">
        <v>3791</v>
      </c>
      <c r="AG4361" t="s">
        <v>3792</v>
      </c>
      <c r="AH4361" t="s">
        <v>3793</v>
      </c>
      <c r="AI4361" t="s">
        <v>3794</v>
      </c>
      <c r="AJ4361">
        <v>4465</v>
      </c>
    </row>
    <row r="4362" spans="1:36" ht="15" x14ac:dyDescent="0.2">
      <c r="A4362">
        <v>35</v>
      </c>
      <c r="B4362" s="3">
        <v>97244</v>
      </c>
      <c r="C4362" t="s">
        <v>1051</v>
      </c>
      <c r="E4362" t="s">
        <v>1052</v>
      </c>
      <c r="F4362" t="s">
        <v>37</v>
      </c>
      <c r="G4362" t="s">
        <v>3953</v>
      </c>
      <c r="H4362" t="s">
        <v>3781</v>
      </c>
      <c r="I4362" t="s">
        <v>3954</v>
      </c>
      <c r="J4362" t="s">
        <v>3955</v>
      </c>
      <c r="M4362" t="s">
        <v>60</v>
      </c>
      <c r="Q4362" t="s">
        <v>42</v>
      </c>
      <c r="V4362" t="s">
        <v>3784</v>
      </c>
      <c r="W4362" t="s">
        <v>44</v>
      </c>
      <c r="X4362" t="s">
        <v>3785</v>
      </c>
      <c r="Y4362" t="s">
        <v>3785</v>
      </c>
      <c r="Z4362" s="3">
        <v>97244</v>
      </c>
      <c r="AA4362" t="s">
        <v>3786</v>
      </c>
      <c r="AB4362" t="s">
        <v>3787</v>
      </c>
      <c r="AC4362" t="s">
        <v>3788</v>
      </c>
      <c r="AD4362" t="s">
        <v>3789</v>
      </c>
      <c r="AE4362" t="s">
        <v>3790</v>
      </c>
      <c r="AF4362" t="s">
        <v>3791</v>
      </c>
      <c r="AG4362" t="s">
        <v>3792</v>
      </c>
      <c r="AH4362" t="s">
        <v>3793</v>
      </c>
      <c r="AI4362" t="s">
        <v>3794</v>
      </c>
      <c r="AJ4362">
        <v>4466</v>
      </c>
    </row>
    <row r="4363" spans="1:36" ht="15" x14ac:dyDescent="0.2">
      <c r="A4363">
        <v>36</v>
      </c>
      <c r="B4363" s="3">
        <v>97244</v>
      </c>
      <c r="C4363" t="s">
        <v>67</v>
      </c>
      <c r="E4363" t="s">
        <v>68</v>
      </c>
      <c r="F4363" t="s">
        <v>498</v>
      </c>
      <c r="G4363" t="s">
        <v>1722</v>
      </c>
      <c r="H4363" t="s">
        <v>1394</v>
      </c>
      <c r="I4363" t="s">
        <v>145</v>
      </c>
      <c r="J4363" t="s">
        <v>1723</v>
      </c>
      <c r="M4363" t="s">
        <v>41</v>
      </c>
      <c r="Q4363" t="s">
        <v>42</v>
      </c>
      <c r="V4363" t="s">
        <v>3784</v>
      </c>
      <c r="W4363" t="s">
        <v>44</v>
      </c>
      <c r="X4363" t="s">
        <v>3785</v>
      </c>
      <c r="Y4363" t="s">
        <v>3785</v>
      </c>
      <c r="Z4363" s="3">
        <v>97244</v>
      </c>
      <c r="AA4363" t="s">
        <v>3786</v>
      </c>
      <c r="AB4363" t="s">
        <v>3787</v>
      </c>
      <c r="AC4363" t="s">
        <v>3788</v>
      </c>
      <c r="AD4363" t="s">
        <v>3789</v>
      </c>
      <c r="AE4363" t="s">
        <v>3790</v>
      </c>
      <c r="AF4363" t="s">
        <v>3791</v>
      </c>
      <c r="AG4363" t="s">
        <v>3792</v>
      </c>
      <c r="AH4363" t="s">
        <v>3793</v>
      </c>
      <c r="AI4363" t="s">
        <v>3794</v>
      </c>
      <c r="AJ4363">
        <v>4467</v>
      </c>
    </row>
    <row r="4364" spans="1:36" ht="15" x14ac:dyDescent="0.2">
      <c r="A4364">
        <v>37</v>
      </c>
      <c r="B4364" s="3">
        <v>97244</v>
      </c>
      <c r="C4364" t="s">
        <v>67</v>
      </c>
      <c r="E4364" t="s">
        <v>68</v>
      </c>
      <c r="F4364" t="s">
        <v>498</v>
      </c>
      <c r="G4364" t="s">
        <v>1722</v>
      </c>
      <c r="H4364" t="s">
        <v>1394</v>
      </c>
      <c r="I4364" t="s">
        <v>145</v>
      </c>
      <c r="J4364" t="s">
        <v>1723</v>
      </c>
      <c r="M4364" t="s">
        <v>41</v>
      </c>
      <c r="Q4364" t="s">
        <v>42</v>
      </c>
      <c r="V4364" t="s">
        <v>3784</v>
      </c>
      <c r="W4364" t="s">
        <v>44</v>
      </c>
      <c r="X4364" t="s">
        <v>3785</v>
      </c>
      <c r="Y4364" t="s">
        <v>3785</v>
      </c>
      <c r="Z4364" s="3">
        <v>97244</v>
      </c>
      <c r="AA4364" t="s">
        <v>3786</v>
      </c>
      <c r="AB4364" t="s">
        <v>3787</v>
      </c>
      <c r="AC4364" t="s">
        <v>3788</v>
      </c>
      <c r="AD4364" t="s">
        <v>3789</v>
      </c>
      <c r="AE4364" t="s">
        <v>3790</v>
      </c>
      <c r="AF4364" t="s">
        <v>3791</v>
      </c>
      <c r="AG4364" t="s">
        <v>3792</v>
      </c>
      <c r="AH4364" t="s">
        <v>3793</v>
      </c>
      <c r="AI4364" t="s">
        <v>3794</v>
      </c>
      <c r="AJ4364">
        <v>4468</v>
      </c>
    </row>
    <row r="4365" spans="1:36" ht="15" x14ac:dyDescent="0.2">
      <c r="A4365">
        <v>38</v>
      </c>
      <c r="B4365" s="3">
        <v>97244</v>
      </c>
      <c r="C4365" t="s">
        <v>67</v>
      </c>
      <c r="E4365" t="s">
        <v>68</v>
      </c>
      <c r="F4365" t="s">
        <v>498</v>
      </c>
      <c r="G4365" t="s">
        <v>1722</v>
      </c>
      <c r="H4365" t="s">
        <v>1394</v>
      </c>
      <c r="I4365" t="s">
        <v>145</v>
      </c>
      <c r="J4365" t="s">
        <v>1723</v>
      </c>
      <c r="M4365" t="s">
        <v>41</v>
      </c>
      <c r="Q4365" t="s">
        <v>42</v>
      </c>
      <c r="V4365" t="s">
        <v>3784</v>
      </c>
      <c r="W4365" t="s">
        <v>44</v>
      </c>
      <c r="X4365" t="s">
        <v>3785</v>
      </c>
      <c r="Y4365" t="s">
        <v>3785</v>
      </c>
      <c r="Z4365" s="3">
        <v>97244</v>
      </c>
      <c r="AA4365" t="s">
        <v>3786</v>
      </c>
      <c r="AB4365" t="s">
        <v>3787</v>
      </c>
      <c r="AC4365" t="s">
        <v>3788</v>
      </c>
      <c r="AD4365" t="s">
        <v>3789</v>
      </c>
      <c r="AE4365" t="s">
        <v>3790</v>
      </c>
      <c r="AF4365" t="s">
        <v>3791</v>
      </c>
      <c r="AG4365" t="s">
        <v>3792</v>
      </c>
      <c r="AH4365" t="s">
        <v>3793</v>
      </c>
      <c r="AI4365" t="s">
        <v>3794</v>
      </c>
      <c r="AJ4365">
        <v>4469</v>
      </c>
    </row>
    <row r="4366" spans="1:36" ht="15" x14ac:dyDescent="0.2">
      <c r="A4366">
        <v>39</v>
      </c>
      <c r="B4366" s="3">
        <v>97244</v>
      </c>
      <c r="C4366" t="s">
        <v>67</v>
      </c>
      <c r="E4366" t="s">
        <v>68</v>
      </c>
      <c r="F4366" t="s">
        <v>498</v>
      </c>
      <c r="G4366" t="s">
        <v>1722</v>
      </c>
      <c r="H4366" t="s">
        <v>1394</v>
      </c>
      <c r="I4366" t="s">
        <v>145</v>
      </c>
      <c r="J4366" t="s">
        <v>1723</v>
      </c>
      <c r="M4366" t="s">
        <v>41</v>
      </c>
      <c r="Q4366" t="s">
        <v>42</v>
      </c>
      <c r="V4366" t="s">
        <v>3784</v>
      </c>
      <c r="W4366" t="s">
        <v>44</v>
      </c>
      <c r="X4366" t="s">
        <v>3785</v>
      </c>
      <c r="Y4366" t="s">
        <v>3785</v>
      </c>
      <c r="Z4366" s="3">
        <v>97244</v>
      </c>
      <c r="AA4366" t="s">
        <v>3786</v>
      </c>
      <c r="AB4366" t="s">
        <v>3787</v>
      </c>
      <c r="AC4366" t="s">
        <v>3788</v>
      </c>
      <c r="AD4366" t="s">
        <v>3789</v>
      </c>
      <c r="AE4366" t="s">
        <v>3790</v>
      </c>
      <c r="AF4366" t="s">
        <v>3791</v>
      </c>
      <c r="AG4366" t="s">
        <v>3792</v>
      </c>
      <c r="AH4366" t="s">
        <v>3793</v>
      </c>
      <c r="AI4366" t="s">
        <v>3794</v>
      </c>
      <c r="AJ4366">
        <v>4470</v>
      </c>
    </row>
    <row r="4367" spans="1:36" ht="15" x14ac:dyDescent="0.2">
      <c r="A4367">
        <v>40</v>
      </c>
      <c r="B4367" s="3">
        <v>97244</v>
      </c>
      <c r="C4367" t="s">
        <v>67</v>
      </c>
      <c r="E4367" t="s">
        <v>68</v>
      </c>
      <c r="F4367" t="s">
        <v>498</v>
      </c>
      <c r="G4367" t="s">
        <v>1722</v>
      </c>
      <c r="H4367" t="s">
        <v>1394</v>
      </c>
      <c r="I4367" t="s">
        <v>145</v>
      </c>
      <c r="J4367" t="s">
        <v>1723</v>
      </c>
      <c r="M4367" t="s">
        <v>41</v>
      </c>
      <c r="Q4367" t="s">
        <v>42</v>
      </c>
      <c r="V4367" t="s">
        <v>3784</v>
      </c>
      <c r="W4367" t="s">
        <v>44</v>
      </c>
      <c r="X4367" t="s">
        <v>3785</v>
      </c>
      <c r="Y4367" t="s">
        <v>3785</v>
      </c>
      <c r="Z4367" s="3">
        <v>97244</v>
      </c>
      <c r="AA4367" t="s">
        <v>3786</v>
      </c>
      <c r="AB4367" t="s">
        <v>3787</v>
      </c>
      <c r="AC4367" t="s">
        <v>3788</v>
      </c>
      <c r="AD4367" t="s">
        <v>3789</v>
      </c>
      <c r="AE4367" t="s">
        <v>3790</v>
      </c>
      <c r="AF4367" t="s">
        <v>3791</v>
      </c>
      <c r="AG4367" t="s">
        <v>3792</v>
      </c>
      <c r="AH4367" t="s">
        <v>3793</v>
      </c>
      <c r="AI4367" t="s">
        <v>3794</v>
      </c>
      <c r="AJ4367">
        <v>4471</v>
      </c>
    </row>
    <row r="4368" spans="1:36" ht="15" x14ac:dyDescent="0.2">
      <c r="A4368">
        <v>41</v>
      </c>
      <c r="B4368" s="3">
        <v>97244</v>
      </c>
      <c r="C4368" t="s">
        <v>67</v>
      </c>
      <c r="E4368" t="s">
        <v>68</v>
      </c>
      <c r="F4368" t="s">
        <v>498</v>
      </c>
      <c r="G4368" t="s">
        <v>1722</v>
      </c>
      <c r="H4368" t="s">
        <v>1394</v>
      </c>
      <c r="I4368" t="s">
        <v>145</v>
      </c>
      <c r="J4368" t="s">
        <v>1723</v>
      </c>
      <c r="M4368" t="s">
        <v>41</v>
      </c>
      <c r="Q4368" t="s">
        <v>42</v>
      </c>
      <c r="V4368" t="s">
        <v>3784</v>
      </c>
      <c r="W4368" t="s">
        <v>44</v>
      </c>
      <c r="X4368" t="s">
        <v>3785</v>
      </c>
      <c r="Y4368" t="s">
        <v>3785</v>
      </c>
      <c r="Z4368" s="3">
        <v>97244</v>
      </c>
      <c r="AA4368" t="s">
        <v>3786</v>
      </c>
      <c r="AB4368" t="s">
        <v>3787</v>
      </c>
      <c r="AC4368" t="s">
        <v>3788</v>
      </c>
      <c r="AD4368" t="s">
        <v>3789</v>
      </c>
      <c r="AE4368" t="s">
        <v>3790</v>
      </c>
      <c r="AF4368" t="s">
        <v>3791</v>
      </c>
      <c r="AG4368" t="s">
        <v>3792</v>
      </c>
      <c r="AH4368" t="s">
        <v>3793</v>
      </c>
      <c r="AI4368" t="s">
        <v>3794</v>
      </c>
      <c r="AJ4368">
        <v>4472</v>
      </c>
    </row>
    <row r="4369" spans="1:36" ht="15" x14ac:dyDescent="0.2">
      <c r="A4369">
        <v>42</v>
      </c>
      <c r="B4369" s="3">
        <v>97244</v>
      </c>
      <c r="C4369" t="s">
        <v>67</v>
      </c>
      <c r="E4369" t="s">
        <v>68</v>
      </c>
      <c r="F4369" t="s">
        <v>498</v>
      </c>
      <c r="G4369" t="s">
        <v>1722</v>
      </c>
      <c r="H4369" t="s">
        <v>1394</v>
      </c>
      <c r="I4369" t="s">
        <v>145</v>
      </c>
      <c r="J4369" t="s">
        <v>1723</v>
      </c>
      <c r="M4369" t="s">
        <v>41</v>
      </c>
      <c r="Q4369" t="s">
        <v>42</v>
      </c>
      <c r="V4369" t="s">
        <v>3784</v>
      </c>
      <c r="W4369" t="s">
        <v>44</v>
      </c>
      <c r="X4369" t="s">
        <v>3785</v>
      </c>
      <c r="Y4369" t="s">
        <v>3785</v>
      </c>
      <c r="Z4369" s="3">
        <v>97244</v>
      </c>
      <c r="AA4369" t="s">
        <v>3786</v>
      </c>
      <c r="AB4369" t="s">
        <v>3787</v>
      </c>
      <c r="AC4369" t="s">
        <v>3788</v>
      </c>
      <c r="AD4369" t="s">
        <v>3789</v>
      </c>
      <c r="AE4369" t="s">
        <v>3790</v>
      </c>
      <c r="AF4369" t="s">
        <v>3791</v>
      </c>
      <c r="AG4369" t="s">
        <v>3792</v>
      </c>
      <c r="AH4369" t="s">
        <v>3793</v>
      </c>
      <c r="AI4369" t="s">
        <v>3794</v>
      </c>
      <c r="AJ4369">
        <v>4473</v>
      </c>
    </row>
    <row r="4370" spans="1:36" ht="15" x14ac:dyDescent="0.2">
      <c r="A4370">
        <v>43</v>
      </c>
      <c r="B4370" s="3">
        <v>97244</v>
      </c>
      <c r="C4370" t="s">
        <v>67</v>
      </c>
      <c r="E4370" t="s">
        <v>68</v>
      </c>
      <c r="F4370" t="s">
        <v>498</v>
      </c>
      <c r="G4370" t="s">
        <v>1722</v>
      </c>
      <c r="H4370" t="s">
        <v>1394</v>
      </c>
      <c r="I4370" t="s">
        <v>145</v>
      </c>
      <c r="J4370" t="s">
        <v>1723</v>
      </c>
      <c r="M4370" t="s">
        <v>41</v>
      </c>
      <c r="Q4370" t="s">
        <v>42</v>
      </c>
      <c r="V4370" t="s">
        <v>3784</v>
      </c>
      <c r="W4370" t="s">
        <v>44</v>
      </c>
      <c r="X4370" t="s">
        <v>3785</v>
      </c>
      <c r="Y4370" t="s">
        <v>3785</v>
      </c>
      <c r="Z4370" s="3">
        <v>97244</v>
      </c>
      <c r="AA4370" t="s">
        <v>3786</v>
      </c>
      <c r="AB4370" t="s">
        <v>3787</v>
      </c>
      <c r="AC4370" t="s">
        <v>3788</v>
      </c>
      <c r="AD4370" t="s">
        <v>3789</v>
      </c>
      <c r="AE4370" t="s">
        <v>3790</v>
      </c>
      <c r="AF4370" t="s">
        <v>3791</v>
      </c>
      <c r="AG4370" t="s">
        <v>3792</v>
      </c>
      <c r="AH4370" t="s">
        <v>3793</v>
      </c>
      <c r="AI4370" t="s">
        <v>3794</v>
      </c>
      <c r="AJ4370">
        <v>4474</v>
      </c>
    </row>
    <row r="4371" spans="1:36" ht="15" x14ac:dyDescent="0.2">
      <c r="A4371">
        <v>44</v>
      </c>
      <c r="B4371" s="3">
        <v>97244</v>
      </c>
      <c r="C4371" t="s">
        <v>67</v>
      </c>
      <c r="E4371" t="s">
        <v>68</v>
      </c>
      <c r="F4371" t="s">
        <v>498</v>
      </c>
      <c r="G4371" t="s">
        <v>1722</v>
      </c>
      <c r="H4371" t="s">
        <v>1394</v>
      </c>
      <c r="I4371" t="s">
        <v>145</v>
      </c>
      <c r="J4371" t="s">
        <v>1723</v>
      </c>
      <c r="M4371" t="s">
        <v>41</v>
      </c>
      <c r="Q4371" t="s">
        <v>42</v>
      </c>
      <c r="V4371" t="s">
        <v>3784</v>
      </c>
      <c r="W4371" t="s">
        <v>44</v>
      </c>
      <c r="X4371" t="s">
        <v>3785</v>
      </c>
      <c r="Y4371" t="s">
        <v>3785</v>
      </c>
      <c r="Z4371" s="3">
        <v>97244</v>
      </c>
      <c r="AA4371" t="s">
        <v>3786</v>
      </c>
      <c r="AB4371" t="s">
        <v>3787</v>
      </c>
      <c r="AC4371" t="s">
        <v>3788</v>
      </c>
      <c r="AD4371" t="s">
        <v>3789</v>
      </c>
      <c r="AE4371" t="s">
        <v>3790</v>
      </c>
      <c r="AF4371" t="s">
        <v>3791</v>
      </c>
      <c r="AG4371" t="s">
        <v>3792</v>
      </c>
      <c r="AH4371" t="s">
        <v>3793</v>
      </c>
      <c r="AI4371" t="s">
        <v>3794</v>
      </c>
      <c r="AJ4371">
        <v>4475</v>
      </c>
    </row>
    <row r="4372" spans="1:36" ht="15" x14ac:dyDescent="0.2">
      <c r="A4372">
        <v>45</v>
      </c>
      <c r="B4372" s="3">
        <v>97244</v>
      </c>
      <c r="C4372" t="s">
        <v>67</v>
      </c>
      <c r="E4372" t="s">
        <v>68</v>
      </c>
      <c r="F4372" t="s">
        <v>498</v>
      </c>
      <c r="G4372" t="s">
        <v>1722</v>
      </c>
      <c r="H4372" t="s">
        <v>1394</v>
      </c>
      <c r="I4372" t="s">
        <v>145</v>
      </c>
      <c r="J4372" t="s">
        <v>1723</v>
      </c>
      <c r="M4372" t="s">
        <v>41</v>
      </c>
      <c r="Q4372" t="s">
        <v>42</v>
      </c>
      <c r="V4372" t="s">
        <v>3784</v>
      </c>
      <c r="W4372" t="s">
        <v>44</v>
      </c>
      <c r="X4372" t="s">
        <v>3785</v>
      </c>
      <c r="Y4372" t="s">
        <v>3785</v>
      </c>
      <c r="Z4372" s="3">
        <v>97244</v>
      </c>
      <c r="AA4372" t="s">
        <v>3786</v>
      </c>
      <c r="AB4372" t="s">
        <v>3787</v>
      </c>
      <c r="AC4372" t="s">
        <v>3788</v>
      </c>
      <c r="AD4372" t="s">
        <v>3789</v>
      </c>
      <c r="AE4372" t="s">
        <v>3790</v>
      </c>
      <c r="AF4372" t="s">
        <v>3791</v>
      </c>
      <c r="AG4372" t="s">
        <v>3792</v>
      </c>
      <c r="AH4372" t="s">
        <v>3793</v>
      </c>
      <c r="AI4372" t="s">
        <v>3794</v>
      </c>
      <c r="AJ4372">
        <v>4476</v>
      </c>
    </row>
    <row r="4373" spans="1:36" ht="15" x14ac:dyDescent="0.2">
      <c r="A4373">
        <v>46</v>
      </c>
      <c r="B4373" s="3">
        <v>97244</v>
      </c>
      <c r="C4373" t="s">
        <v>67</v>
      </c>
      <c r="E4373" t="s">
        <v>68</v>
      </c>
      <c r="F4373" t="s">
        <v>498</v>
      </c>
      <c r="G4373" t="s">
        <v>1722</v>
      </c>
      <c r="H4373" t="s">
        <v>1394</v>
      </c>
      <c r="I4373" t="s">
        <v>145</v>
      </c>
      <c r="J4373" t="s">
        <v>1723</v>
      </c>
      <c r="M4373" t="s">
        <v>41</v>
      </c>
      <c r="Q4373" t="s">
        <v>42</v>
      </c>
      <c r="V4373" t="s">
        <v>3784</v>
      </c>
      <c r="W4373" t="s">
        <v>44</v>
      </c>
      <c r="X4373" t="s">
        <v>3785</v>
      </c>
      <c r="Y4373" t="s">
        <v>3785</v>
      </c>
      <c r="Z4373" s="3">
        <v>97244</v>
      </c>
      <c r="AA4373" t="s">
        <v>3786</v>
      </c>
      <c r="AB4373" t="s">
        <v>3787</v>
      </c>
      <c r="AC4373" t="s">
        <v>3788</v>
      </c>
      <c r="AD4373" t="s">
        <v>3789</v>
      </c>
      <c r="AE4373" t="s">
        <v>3790</v>
      </c>
      <c r="AF4373" t="s">
        <v>3791</v>
      </c>
      <c r="AG4373" t="s">
        <v>3792</v>
      </c>
      <c r="AH4373" t="s">
        <v>3793</v>
      </c>
      <c r="AI4373" t="s">
        <v>3794</v>
      </c>
      <c r="AJ4373">
        <v>4477</v>
      </c>
    </row>
    <row r="4374" spans="1:36" ht="15" x14ac:dyDescent="0.2">
      <c r="A4374">
        <v>47</v>
      </c>
      <c r="B4374" s="3">
        <v>97244</v>
      </c>
      <c r="C4374" t="s">
        <v>67</v>
      </c>
      <c r="E4374" t="s">
        <v>68</v>
      </c>
      <c r="F4374" t="s">
        <v>498</v>
      </c>
      <c r="G4374" t="s">
        <v>1722</v>
      </c>
      <c r="H4374" t="s">
        <v>1394</v>
      </c>
      <c r="I4374" t="s">
        <v>145</v>
      </c>
      <c r="J4374" t="s">
        <v>1723</v>
      </c>
      <c r="M4374" t="s">
        <v>41</v>
      </c>
      <c r="Q4374" t="s">
        <v>42</v>
      </c>
      <c r="V4374" t="s">
        <v>3784</v>
      </c>
      <c r="W4374" t="s">
        <v>44</v>
      </c>
      <c r="X4374" t="s">
        <v>3785</v>
      </c>
      <c r="Y4374" t="s">
        <v>3785</v>
      </c>
      <c r="Z4374" s="3">
        <v>97244</v>
      </c>
      <c r="AA4374" t="s">
        <v>3786</v>
      </c>
      <c r="AB4374" t="s">
        <v>3787</v>
      </c>
      <c r="AC4374" t="s">
        <v>3788</v>
      </c>
      <c r="AD4374" t="s">
        <v>3789</v>
      </c>
      <c r="AE4374" t="s">
        <v>3790</v>
      </c>
      <c r="AF4374" t="s">
        <v>3791</v>
      </c>
      <c r="AG4374" t="s">
        <v>3792</v>
      </c>
      <c r="AH4374" t="s">
        <v>3793</v>
      </c>
      <c r="AI4374" t="s">
        <v>3794</v>
      </c>
      <c r="AJ4374">
        <v>4478</v>
      </c>
    </row>
    <row r="4375" spans="1:36" ht="15" x14ac:dyDescent="0.2">
      <c r="A4375">
        <v>48</v>
      </c>
      <c r="B4375" s="3">
        <v>97244</v>
      </c>
      <c r="C4375" t="s">
        <v>67</v>
      </c>
      <c r="E4375" t="s">
        <v>68</v>
      </c>
      <c r="F4375" t="s">
        <v>498</v>
      </c>
      <c r="G4375" t="s">
        <v>1722</v>
      </c>
      <c r="H4375" t="s">
        <v>1394</v>
      </c>
      <c r="I4375" t="s">
        <v>145</v>
      </c>
      <c r="J4375" t="s">
        <v>1723</v>
      </c>
      <c r="M4375" t="s">
        <v>41</v>
      </c>
      <c r="Q4375" t="s">
        <v>42</v>
      </c>
      <c r="V4375" t="s">
        <v>3784</v>
      </c>
      <c r="W4375" t="s">
        <v>44</v>
      </c>
      <c r="X4375" t="s">
        <v>3785</v>
      </c>
      <c r="Y4375" t="s">
        <v>3785</v>
      </c>
      <c r="Z4375" s="3">
        <v>97244</v>
      </c>
      <c r="AA4375" t="s">
        <v>3786</v>
      </c>
      <c r="AB4375" t="s">
        <v>3787</v>
      </c>
      <c r="AC4375" t="s">
        <v>3788</v>
      </c>
      <c r="AD4375" t="s">
        <v>3789</v>
      </c>
      <c r="AE4375" t="s">
        <v>3790</v>
      </c>
      <c r="AF4375" t="s">
        <v>3791</v>
      </c>
      <c r="AG4375" t="s">
        <v>3792</v>
      </c>
      <c r="AH4375" t="s">
        <v>3793</v>
      </c>
      <c r="AI4375" t="s">
        <v>3794</v>
      </c>
      <c r="AJ4375">
        <v>4479</v>
      </c>
    </row>
    <row r="4376" spans="1:36" ht="15" x14ac:dyDescent="0.2">
      <c r="A4376">
        <v>49</v>
      </c>
      <c r="B4376" s="3">
        <v>97244</v>
      </c>
      <c r="C4376" t="s">
        <v>67</v>
      </c>
      <c r="E4376" t="s">
        <v>68</v>
      </c>
      <c r="F4376" t="s">
        <v>498</v>
      </c>
      <c r="G4376" t="s">
        <v>1722</v>
      </c>
      <c r="H4376" t="s">
        <v>1394</v>
      </c>
      <c r="I4376" t="s">
        <v>145</v>
      </c>
      <c r="J4376" t="s">
        <v>1723</v>
      </c>
      <c r="M4376" t="s">
        <v>41</v>
      </c>
      <c r="Q4376" t="s">
        <v>42</v>
      </c>
      <c r="V4376" t="s">
        <v>3784</v>
      </c>
      <c r="W4376" t="s">
        <v>44</v>
      </c>
      <c r="X4376" t="s">
        <v>3785</v>
      </c>
      <c r="Y4376" t="s">
        <v>3785</v>
      </c>
      <c r="Z4376" s="3">
        <v>97244</v>
      </c>
      <c r="AA4376" t="s">
        <v>3786</v>
      </c>
      <c r="AB4376" t="s">
        <v>3787</v>
      </c>
      <c r="AC4376" t="s">
        <v>3788</v>
      </c>
      <c r="AD4376" t="s">
        <v>3789</v>
      </c>
      <c r="AE4376" t="s">
        <v>3790</v>
      </c>
      <c r="AF4376" t="s">
        <v>3791</v>
      </c>
      <c r="AG4376" t="s">
        <v>3792</v>
      </c>
      <c r="AH4376" t="s">
        <v>3793</v>
      </c>
      <c r="AI4376" t="s">
        <v>3794</v>
      </c>
      <c r="AJ4376">
        <v>4480</v>
      </c>
    </row>
    <row r="4377" spans="1:36" ht="15" x14ac:dyDescent="0.2">
      <c r="A4377">
        <v>50</v>
      </c>
      <c r="B4377" s="3">
        <v>97244</v>
      </c>
      <c r="C4377" t="s">
        <v>67</v>
      </c>
      <c r="E4377" t="s">
        <v>68</v>
      </c>
      <c r="F4377" t="s">
        <v>498</v>
      </c>
      <c r="G4377" t="s">
        <v>1722</v>
      </c>
      <c r="H4377" t="s">
        <v>1394</v>
      </c>
      <c r="I4377" t="s">
        <v>145</v>
      </c>
      <c r="J4377" t="s">
        <v>1723</v>
      </c>
      <c r="M4377" t="s">
        <v>41</v>
      </c>
      <c r="Q4377" t="s">
        <v>42</v>
      </c>
      <c r="V4377" t="s">
        <v>3784</v>
      </c>
      <c r="W4377" t="s">
        <v>44</v>
      </c>
      <c r="X4377" t="s">
        <v>3785</v>
      </c>
      <c r="Y4377" t="s">
        <v>3785</v>
      </c>
      <c r="Z4377" s="3">
        <v>97244</v>
      </c>
      <c r="AA4377" t="s">
        <v>3786</v>
      </c>
      <c r="AB4377" t="s">
        <v>3787</v>
      </c>
      <c r="AC4377" t="s">
        <v>3788</v>
      </c>
      <c r="AD4377" t="s">
        <v>3789</v>
      </c>
      <c r="AE4377" t="s">
        <v>3790</v>
      </c>
      <c r="AF4377" t="s">
        <v>3791</v>
      </c>
      <c r="AG4377" t="s">
        <v>3792</v>
      </c>
      <c r="AH4377" t="s">
        <v>3793</v>
      </c>
      <c r="AI4377" t="s">
        <v>3794</v>
      </c>
      <c r="AJ4377">
        <v>4481</v>
      </c>
    </row>
    <row r="4378" spans="1:36" ht="15" x14ac:dyDescent="0.2">
      <c r="A4378">
        <v>51</v>
      </c>
      <c r="B4378" s="3">
        <v>97244</v>
      </c>
      <c r="C4378" t="s">
        <v>67</v>
      </c>
      <c r="E4378" t="s">
        <v>68</v>
      </c>
      <c r="F4378" t="s">
        <v>498</v>
      </c>
      <c r="G4378" t="s">
        <v>1722</v>
      </c>
      <c r="H4378" t="s">
        <v>1394</v>
      </c>
      <c r="I4378" t="s">
        <v>145</v>
      </c>
      <c r="J4378" t="s">
        <v>1723</v>
      </c>
      <c r="M4378" t="s">
        <v>41</v>
      </c>
      <c r="Q4378" t="s">
        <v>42</v>
      </c>
      <c r="V4378" t="s">
        <v>3784</v>
      </c>
      <c r="W4378" t="s">
        <v>44</v>
      </c>
      <c r="X4378" t="s">
        <v>3785</v>
      </c>
      <c r="Y4378" t="s">
        <v>3785</v>
      </c>
      <c r="Z4378" s="3">
        <v>97244</v>
      </c>
      <c r="AA4378" t="s">
        <v>3786</v>
      </c>
      <c r="AB4378" t="s">
        <v>3787</v>
      </c>
      <c r="AC4378" t="s">
        <v>3788</v>
      </c>
      <c r="AD4378" t="s">
        <v>3789</v>
      </c>
      <c r="AE4378" t="s">
        <v>3790</v>
      </c>
      <c r="AF4378" t="s">
        <v>3791</v>
      </c>
      <c r="AG4378" t="s">
        <v>3792</v>
      </c>
      <c r="AH4378" t="s">
        <v>3793</v>
      </c>
      <c r="AI4378" t="s">
        <v>3794</v>
      </c>
      <c r="AJ4378">
        <v>4482</v>
      </c>
    </row>
    <row r="4379" spans="1:36" ht="15" x14ac:dyDescent="0.2">
      <c r="A4379">
        <v>52</v>
      </c>
      <c r="B4379" s="3">
        <v>97244</v>
      </c>
      <c r="C4379" t="s">
        <v>67</v>
      </c>
      <c r="E4379" t="s">
        <v>68</v>
      </c>
      <c r="F4379" t="s">
        <v>498</v>
      </c>
      <c r="G4379" t="s">
        <v>1722</v>
      </c>
      <c r="H4379" t="s">
        <v>1394</v>
      </c>
      <c r="I4379" t="s">
        <v>145</v>
      </c>
      <c r="J4379" t="s">
        <v>1723</v>
      </c>
      <c r="M4379" t="s">
        <v>41</v>
      </c>
      <c r="Q4379" t="s">
        <v>42</v>
      </c>
      <c r="V4379" t="s">
        <v>3784</v>
      </c>
      <c r="W4379" t="s">
        <v>44</v>
      </c>
      <c r="X4379" t="s">
        <v>3785</v>
      </c>
      <c r="Y4379" t="s">
        <v>3785</v>
      </c>
      <c r="Z4379" s="3">
        <v>97244</v>
      </c>
      <c r="AA4379" t="s">
        <v>3786</v>
      </c>
      <c r="AB4379" t="s">
        <v>3787</v>
      </c>
      <c r="AC4379" t="s">
        <v>3788</v>
      </c>
      <c r="AD4379" t="s">
        <v>3789</v>
      </c>
      <c r="AE4379" t="s">
        <v>3790</v>
      </c>
      <c r="AF4379" t="s">
        <v>3791</v>
      </c>
      <c r="AG4379" t="s">
        <v>3792</v>
      </c>
      <c r="AH4379" t="s">
        <v>3793</v>
      </c>
      <c r="AI4379" t="s">
        <v>3794</v>
      </c>
      <c r="AJ4379">
        <v>4483</v>
      </c>
    </row>
    <row r="4380" spans="1:36" ht="15" x14ac:dyDescent="0.2">
      <c r="A4380">
        <v>53</v>
      </c>
      <c r="B4380" s="3">
        <v>97244</v>
      </c>
      <c r="C4380" t="s">
        <v>67</v>
      </c>
      <c r="E4380" t="s">
        <v>68</v>
      </c>
      <c r="F4380" t="s">
        <v>498</v>
      </c>
      <c r="G4380" t="s">
        <v>1722</v>
      </c>
      <c r="H4380" t="s">
        <v>1394</v>
      </c>
      <c r="I4380" t="s">
        <v>145</v>
      </c>
      <c r="J4380" t="s">
        <v>1723</v>
      </c>
      <c r="M4380" t="s">
        <v>41</v>
      </c>
      <c r="Q4380" t="s">
        <v>42</v>
      </c>
      <c r="V4380" t="s">
        <v>3784</v>
      </c>
      <c r="W4380" t="s">
        <v>44</v>
      </c>
      <c r="X4380" t="s">
        <v>3785</v>
      </c>
      <c r="Y4380" t="s">
        <v>3785</v>
      </c>
      <c r="Z4380" s="3">
        <v>97244</v>
      </c>
      <c r="AA4380" t="s">
        <v>3786</v>
      </c>
      <c r="AB4380" t="s">
        <v>3787</v>
      </c>
      <c r="AC4380" t="s">
        <v>3788</v>
      </c>
      <c r="AD4380" t="s">
        <v>3789</v>
      </c>
      <c r="AE4380" t="s">
        <v>3790</v>
      </c>
      <c r="AF4380" t="s">
        <v>3791</v>
      </c>
      <c r="AG4380" t="s">
        <v>3792</v>
      </c>
      <c r="AH4380" t="s">
        <v>3793</v>
      </c>
      <c r="AI4380" t="s">
        <v>3794</v>
      </c>
      <c r="AJ4380">
        <v>4484</v>
      </c>
    </row>
    <row r="4381" spans="1:36" ht="15" x14ac:dyDescent="0.2">
      <c r="A4381">
        <v>54</v>
      </c>
      <c r="B4381" s="3">
        <v>97244</v>
      </c>
      <c r="C4381" t="s">
        <v>67</v>
      </c>
      <c r="E4381" t="s">
        <v>68</v>
      </c>
      <c r="F4381" t="s">
        <v>498</v>
      </c>
      <c r="G4381" t="s">
        <v>1722</v>
      </c>
      <c r="H4381" t="s">
        <v>1394</v>
      </c>
      <c r="I4381" t="s">
        <v>145</v>
      </c>
      <c r="J4381" t="s">
        <v>1723</v>
      </c>
      <c r="M4381" t="s">
        <v>41</v>
      </c>
      <c r="Q4381" t="s">
        <v>42</v>
      </c>
      <c r="V4381" t="s">
        <v>3784</v>
      </c>
      <c r="W4381" t="s">
        <v>44</v>
      </c>
      <c r="X4381" t="s">
        <v>3785</v>
      </c>
      <c r="Y4381" t="s">
        <v>3785</v>
      </c>
      <c r="Z4381" s="3">
        <v>97244</v>
      </c>
      <c r="AA4381" t="s">
        <v>3786</v>
      </c>
      <c r="AB4381" t="s">
        <v>3787</v>
      </c>
      <c r="AC4381" t="s">
        <v>3788</v>
      </c>
      <c r="AD4381" t="s">
        <v>3789</v>
      </c>
      <c r="AE4381" t="s">
        <v>3790</v>
      </c>
      <c r="AF4381" t="s">
        <v>3791</v>
      </c>
      <c r="AG4381" t="s">
        <v>3792</v>
      </c>
      <c r="AH4381" t="s">
        <v>3793</v>
      </c>
      <c r="AI4381" t="s">
        <v>3794</v>
      </c>
      <c r="AJ4381">
        <v>4485</v>
      </c>
    </row>
    <row r="4382" spans="1:36" ht="15" x14ac:dyDescent="0.2">
      <c r="A4382">
        <v>55</v>
      </c>
      <c r="B4382" s="3">
        <v>97244</v>
      </c>
      <c r="C4382" t="s">
        <v>81</v>
      </c>
      <c r="E4382" t="s">
        <v>82</v>
      </c>
      <c r="F4382" t="s">
        <v>37</v>
      </c>
      <c r="G4382" t="s">
        <v>1709</v>
      </c>
      <c r="H4382" t="s">
        <v>3781</v>
      </c>
      <c r="I4382" t="s">
        <v>98</v>
      </c>
      <c r="J4382" t="s">
        <v>1710</v>
      </c>
      <c r="M4382" t="s">
        <v>41</v>
      </c>
      <c r="Q4382" t="s">
        <v>42</v>
      </c>
      <c r="V4382" t="s">
        <v>3784</v>
      </c>
      <c r="W4382" t="s">
        <v>44</v>
      </c>
      <c r="X4382" t="s">
        <v>3785</v>
      </c>
      <c r="Y4382" t="s">
        <v>3785</v>
      </c>
      <c r="Z4382" s="3">
        <v>97244</v>
      </c>
      <c r="AA4382" t="s">
        <v>3786</v>
      </c>
      <c r="AB4382" t="s">
        <v>3787</v>
      </c>
      <c r="AC4382" t="s">
        <v>3788</v>
      </c>
      <c r="AD4382" t="s">
        <v>3789</v>
      </c>
      <c r="AE4382" t="s">
        <v>3790</v>
      </c>
      <c r="AF4382" t="s">
        <v>3791</v>
      </c>
      <c r="AG4382" t="s">
        <v>3792</v>
      </c>
      <c r="AH4382" t="s">
        <v>3793</v>
      </c>
      <c r="AI4382" t="s">
        <v>3794</v>
      </c>
      <c r="AJ4382">
        <v>4486</v>
      </c>
    </row>
    <row r="4383" spans="1:36" ht="15" x14ac:dyDescent="0.2">
      <c r="A4383">
        <v>56</v>
      </c>
      <c r="B4383" s="3">
        <v>97244</v>
      </c>
      <c r="C4383" t="s">
        <v>81</v>
      </c>
      <c r="E4383" t="s">
        <v>82</v>
      </c>
      <c r="F4383" t="s">
        <v>37</v>
      </c>
      <c r="G4383" t="s">
        <v>1709</v>
      </c>
      <c r="H4383" t="s">
        <v>3781</v>
      </c>
      <c r="I4383" t="s">
        <v>98</v>
      </c>
      <c r="J4383" t="s">
        <v>1710</v>
      </c>
      <c r="M4383" t="s">
        <v>41</v>
      </c>
      <c r="Q4383" t="s">
        <v>42</v>
      </c>
      <c r="V4383" t="s">
        <v>3784</v>
      </c>
      <c r="W4383" t="s">
        <v>44</v>
      </c>
      <c r="X4383" t="s">
        <v>3785</v>
      </c>
      <c r="Y4383" t="s">
        <v>3785</v>
      </c>
      <c r="Z4383" s="3">
        <v>97244</v>
      </c>
      <c r="AA4383" t="s">
        <v>3786</v>
      </c>
      <c r="AB4383" t="s">
        <v>3787</v>
      </c>
      <c r="AC4383" t="s">
        <v>3788</v>
      </c>
      <c r="AD4383" t="s">
        <v>3789</v>
      </c>
      <c r="AE4383" t="s">
        <v>3790</v>
      </c>
      <c r="AF4383" t="s">
        <v>3791</v>
      </c>
      <c r="AG4383" t="s">
        <v>3792</v>
      </c>
      <c r="AH4383" t="s">
        <v>3793</v>
      </c>
      <c r="AI4383" t="s">
        <v>3794</v>
      </c>
      <c r="AJ4383">
        <v>4487</v>
      </c>
    </row>
    <row r="4384" spans="1:36" ht="15" x14ac:dyDescent="0.2">
      <c r="A4384">
        <v>57</v>
      </c>
      <c r="B4384" s="3">
        <v>97244</v>
      </c>
      <c r="C4384" t="s">
        <v>81</v>
      </c>
      <c r="E4384" t="s">
        <v>82</v>
      </c>
      <c r="F4384" t="s">
        <v>37</v>
      </c>
      <c r="G4384" t="s">
        <v>1709</v>
      </c>
      <c r="H4384" t="s">
        <v>3781</v>
      </c>
      <c r="I4384" t="s">
        <v>98</v>
      </c>
      <c r="J4384" t="s">
        <v>1710</v>
      </c>
      <c r="M4384" t="s">
        <v>60</v>
      </c>
      <c r="Q4384" t="s">
        <v>42</v>
      </c>
      <c r="V4384" t="s">
        <v>3784</v>
      </c>
      <c r="W4384" t="s">
        <v>44</v>
      </c>
      <c r="X4384" t="s">
        <v>3785</v>
      </c>
      <c r="Y4384" t="s">
        <v>3785</v>
      </c>
      <c r="Z4384" s="3">
        <v>97244</v>
      </c>
      <c r="AA4384" t="s">
        <v>3786</v>
      </c>
      <c r="AB4384" t="s">
        <v>3787</v>
      </c>
      <c r="AC4384" t="s">
        <v>3788</v>
      </c>
      <c r="AD4384" t="s">
        <v>3789</v>
      </c>
      <c r="AE4384" t="s">
        <v>3790</v>
      </c>
      <c r="AF4384" t="s">
        <v>3791</v>
      </c>
      <c r="AG4384" t="s">
        <v>3792</v>
      </c>
      <c r="AH4384" t="s">
        <v>3793</v>
      </c>
      <c r="AI4384" t="s">
        <v>3794</v>
      </c>
      <c r="AJ4384">
        <v>4488</v>
      </c>
    </row>
    <row r="4385" spans="1:36" ht="15" x14ac:dyDescent="0.2">
      <c r="A4385">
        <v>58</v>
      </c>
      <c r="B4385" s="3">
        <v>97244</v>
      </c>
      <c r="C4385" t="s">
        <v>81</v>
      </c>
      <c r="E4385" t="s">
        <v>82</v>
      </c>
      <c r="F4385" t="s">
        <v>37</v>
      </c>
      <c r="G4385" t="s">
        <v>1709</v>
      </c>
      <c r="H4385" t="s">
        <v>3781</v>
      </c>
      <c r="I4385" t="s">
        <v>98</v>
      </c>
      <c r="J4385" t="s">
        <v>1710</v>
      </c>
      <c r="M4385" t="s">
        <v>41</v>
      </c>
      <c r="Q4385" t="s">
        <v>42</v>
      </c>
      <c r="V4385" t="s">
        <v>3784</v>
      </c>
      <c r="W4385" t="s">
        <v>44</v>
      </c>
      <c r="X4385" t="s">
        <v>3785</v>
      </c>
      <c r="Y4385" t="s">
        <v>3785</v>
      </c>
      <c r="Z4385" s="3">
        <v>97244</v>
      </c>
      <c r="AA4385" t="s">
        <v>3786</v>
      </c>
      <c r="AB4385" t="s">
        <v>3787</v>
      </c>
      <c r="AC4385" t="s">
        <v>3788</v>
      </c>
      <c r="AD4385" t="s">
        <v>3789</v>
      </c>
      <c r="AE4385" t="s">
        <v>3790</v>
      </c>
      <c r="AF4385" t="s">
        <v>3791</v>
      </c>
      <c r="AG4385" t="s">
        <v>3792</v>
      </c>
      <c r="AH4385" t="s">
        <v>3793</v>
      </c>
      <c r="AI4385" t="s">
        <v>3794</v>
      </c>
      <c r="AJ4385">
        <v>4489</v>
      </c>
    </row>
    <row r="4386" spans="1:36" ht="15" x14ac:dyDescent="0.2">
      <c r="A4386">
        <v>59</v>
      </c>
      <c r="B4386" s="3">
        <v>97244</v>
      </c>
      <c r="C4386" t="s">
        <v>81</v>
      </c>
      <c r="E4386" t="s">
        <v>82</v>
      </c>
      <c r="F4386" t="s">
        <v>37</v>
      </c>
      <c r="G4386" t="s">
        <v>1709</v>
      </c>
      <c r="H4386" t="s">
        <v>3781</v>
      </c>
      <c r="I4386" t="s">
        <v>98</v>
      </c>
      <c r="J4386" t="s">
        <v>1710</v>
      </c>
      <c r="M4386" t="s">
        <v>41</v>
      </c>
      <c r="Q4386" t="s">
        <v>42</v>
      </c>
      <c r="V4386" t="s">
        <v>3784</v>
      </c>
      <c r="W4386" t="s">
        <v>44</v>
      </c>
      <c r="X4386" t="s">
        <v>3785</v>
      </c>
      <c r="Y4386" t="s">
        <v>3785</v>
      </c>
      <c r="Z4386" s="3">
        <v>97244</v>
      </c>
      <c r="AA4386" t="s">
        <v>3786</v>
      </c>
      <c r="AB4386" t="s">
        <v>3787</v>
      </c>
      <c r="AC4386" t="s">
        <v>3788</v>
      </c>
      <c r="AD4386" t="s">
        <v>3789</v>
      </c>
      <c r="AE4386" t="s">
        <v>3790</v>
      </c>
      <c r="AF4386" t="s">
        <v>3791</v>
      </c>
      <c r="AG4386" t="s">
        <v>3792</v>
      </c>
      <c r="AH4386" t="s">
        <v>3793</v>
      </c>
      <c r="AI4386" t="s">
        <v>3794</v>
      </c>
      <c r="AJ4386">
        <v>4490</v>
      </c>
    </row>
    <row r="4387" spans="1:36" ht="15" x14ac:dyDescent="0.2">
      <c r="A4387">
        <v>60</v>
      </c>
      <c r="B4387" s="3">
        <v>97244</v>
      </c>
      <c r="C4387" t="s">
        <v>91</v>
      </c>
      <c r="E4387" t="s">
        <v>92</v>
      </c>
      <c r="F4387" t="s">
        <v>37</v>
      </c>
      <c r="G4387" t="s">
        <v>325</v>
      </c>
      <c r="H4387" t="s">
        <v>3781</v>
      </c>
      <c r="I4387" t="s">
        <v>1270</v>
      </c>
      <c r="J4387" t="s">
        <v>1731</v>
      </c>
      <c r="M4387" t="s">
        <v>41</v>
      </c>
      <c r="Q4387" t="s">
        <v>42</v>
      </c>
      <c r="V4387" t="s">
        <v>3784</v>
      </c>
      <c r="W4387" t="s">
        <v>44</v>
      </c>
      <c r="X4387" t="s">
        <v>3785</v>
      </c>
      <c r="Y4387" t="s">
        <v>3785</v>
      </c>
      <c r="Z4387" s="3">
        <v>97244</v>
      </c>
      <c r="AA4387" t="s">
        <v>3786</v>
      </c>
      <c r="AB4387" t="s">
        <v>3787</v>
      </c>
      <c r="AC4387" t="s">
        <v>3788</v>
      </c>
      <c r="AD4387" t="s">
        <v>3789</v>
      </c>
      <c r="AE4387" t="s">
        <v>3790</v>
      </c>
      <c r="AF4387" t="s">
        <v>3791</v>
      </c>
      <c r="AG4387" t="s">
        <v>3792</v>
      </c>
      <c r="AH4387" t="s">
        <v>3793</v>
      </c>
      <c r="AI4387" t="s">
        <v>3794</v>
      </c>
      <c r="AJ4387">
        <v>4491</v>
      </c>
    </row>
    <row r="4388" spans="1:36" ht="15" x14ac:dyDescent="0.2">
      <c r="A4388">
        <v>61</v>
      </c>
      <c r="B4388" s="3">
        <v>97244</v>
      </c>
      <c r="C4388" t="s">
        <v>91</v>
      </c>
      <c r="E4388" t="s">
        <v>92</v>
      </c>
      <c r="F4388" t="s">
        <v>37</v>
      </c>
      <c r="G4388" t="s">
        <v>325</v>
      </c>
      <c r="H4388" t="s">
        <v>3781</v>
      </c>
      <c r="I4388" t="s">
        <v>1270</v>
      </c>
      <c r="J4388" t="s">
        <v>1731</v>
      </c>
      <c r="M4388" t="s">
        <v>41</v>
      </c>
      <c r="Q4388" t="s">
        <v>42</v>
      </c>
      <c r="V4388" t="s">
        <v>3784</v>
      </c>
      <c r="W4388" t="s">
        <v>44</v>
      </c>
      <c r="X4388" t="s">
        <v>3785</v>
      </c>
      <c r="Y4388" t="s">
        <v>3785</v>
      </c>
      <c r="Z4388" s="3">
        <v>97244</v>
      </c>
      <c r="AA4388" t="s">
        <v>3786</v>
      </c>
      <c r="AB4388" t="s">
        <v>3787</v>
      </c>
      <c r="AC4388" t="s">
        <v>3788</v>
      </c>
      <c r="AD4388" t="s">
        <v>3789</v>
      </c>
      <c r="AE4388" t="s">
        <v>3790</v>
      </c>
      <c r="AF4388" t="s">
        <v>3791</v>
      </c>
      <c r="AG4388" t="s">
        <v>3792</v>
      </c>
      <c r="AH4388" t="s">
        <v>3793</v>
      </c>
      <c r="AI4388" t="s">
        <v>3794</v>
      </c>
      <c r="AJ4388">
        <v>4492</v>
      </c>
    </row>
    <row r="4389" spans="1:36" ht="15" x14ac:dyDescent="0.2">
      <c r="A4389">
        <v>62</v>
      </c>
      <c r="B4389" s="3">
        <v>97244</v>
      </c>
      <c r="C4389" t="s">
        <v>91</v>
      </c>
      <c r="E4389" t="s">
        <v>92</v>
      </c>
      <c r="F4389" t="s">
        <v>37</v>
      </c>
      <c r="G4389" t="s">
        <v>325</v>
      </c>
      <c r="H4389" t="s">
        <v>3781</v>
      </c>
      <c r="I4389" t="s">
        <v>1270</v>
      </c>
      <c r="J4389" t="s">
        <v>1731</v>
      </c>
      <c r="M4389" t="s">
        <v>41</v>
      </c>
      <c r="Q4389" t="s">
        <v>42</v>
      </c>
      <c r="V4389" t="s">
        <v>3784</v>
      </c>
      <c r="W4389" t="s">
        <v>44</v>
      </c>
      <c r="X4389" t="s">
        <v>3785</v>
      </c>
      <c r="Y4389" t="s">
        <v>3785</v>
      </c>
      <c r="Z4389" s="3">
        <v>97244</v>
      </c>
      <c r="AA4389" t="s">
        <v>3786</v>
      </c>
      <c r="AB4389" t="s">
        <v>3787</v>
      </c>
      <c r="AC4389" t="s">
        <v>3788</v>
      </c>
      <c r="AD4389" t="s">
        <v>3789</v>
      </c>
      <c r="AE4389" t="s">
        <v>3790</v>
      </c>
      <c r="AF4389" t="s">
        <v>3791</v>
      </c>
      <c r="AG4389" t="s">
        <v>3792</v>
      </c>
      <c r="AH4389" t="s">
        <v>3793</v>
      </c>
      <c r="AI4389" t="s">
        <v>3794</v>
      </c>
      <c r="AJ4389">
        <v>4493</v>
      </c>
    </row>
    <row r="4390" spans="1:36" ht="15" x14ac:dyDescent="0.2">
      <c r="A4390">
        <v>63</v>
      </c>
      <c r="B4390" s="3">
        <v>97244</v>
      </c>
      <c r="C4390" t="s">
        <v>91</v>
      </c>
      <c r="E4390" t="s">
        <v>92</v>
      </c>
      <c r="F4390" t="s">
        <v>37</v>
      </c>
      <c r="G4390" t="s">
        <v>325</v>
      </c>
      <c r="H4390" t="s">
        <v>3781</v>
      </c>
      <c r="I4390" t="s">
        <v>1270</v>
      </c>
      <c r="J4390" t="s">
        <v>1731</v>
      </c>
      <c r="M4390" t="s">
        <v>41</v>
      </c>
      <c r="Q4390" t="s">
        <v>42</v>
      </c>
      <c r="V4390" t="s">
        <v>3784</v>
      </c>
      <c r="W4390" t="s">
        <v>44</v>
      </c>
      <c r="X4390" t="s">
        <v>3785</v>
      </c>
      <c r="Y4390" t="s">
        <v>3785</v>
      </c>
      <c r="Z4390" s="3">
        <v>97244</v>
      </c>
      <c r="AA4390" t="s">
        <v>3786</v>
      </c>
      <c r="AB4390" t="s">
        <v>3787</v>
      </c>
      <c r="AC4390" t="s">
        <v>3788</v>
      </c>
      <c r="AD4390" t="s">
        <v>3789</v>
      </c>
      <c r="AE4390" t="s">
        <v>3790</v>
      </c>
      <c r="AF4390" t="s">
        <v>3791</v>
      </c>
      <c r="AG4390" t="s">
        <v>3792</v>
      </c>
      <c r="AH4390" t="s">
        <v>3793</v>
      </c>
      <c r="AI4390" t="s">
        <v>3794</v>
      </c>
      <c r="AJ4390">
        <v>4494</v>
      </c>
    </row>
    <row r="4391" spans="1:36" ht="15" x14ac:dyDescent="0.2">
      <c r="A4391">
        <v>64</v>
      </c>
      <c r="B4391" s="3">
        <v>97244</v>
      </c>
      <c r="C4391" t="s">
        <v>91</v>
      </c>
      <c r="E4391" t="s">
        <v>92</v>
      </c>
      <c r="F4391" t="s">
        <v>37</v>
      </c>
      <c r="G4391" t="s">
        <v>325</v>
      </c>
      <c r="H4391" t="s">
        <v>3781</v>
      </c>
      <c r="I4391" t="s">
        <v>1270</v>
      </c>
      <c r="J4391" t="s">
        <v>1731</v>
      </c>
      <c r="M4391" t="s">
        <v>41</v>
      </c>
      <c r="Q4391" t="s">
        <v>42</v>
      </c>
      <c r="V4391" t="s">
        <v>3784</v>
      </c>
      <c r="W4391" t="s">
        <v>44</v>
      </c>
      <c r="X4391" t="s">
        <v>3785</v>
      </c>
      <c r="Y4391" t="s">
        <v>3785</v>
      </c>
      <c r="Z4391" s="3">
        <v>97244</v>
      </c>
      <c r="AA4391" t="s">
        <v>3786</v>
      </c>
      <c r="AB4391" t="s">
        <v>3787</v>
      </c>
      <c r="AC4391" t="s">
        <v>3788</v>
      </c>
      <c r="AD4391" t="s">
        <v>3789</v>
      </c>
      <c r="AE4391" t="s">
        <v>3790</v>
      </c>
      <c r="AF4391" t="s">
        <v>3791</v>
      </c>
      <c r="AG4391" t="s">
        <v>3792</v>
      </c>
      <c r="AH4391" t="s">
        <v>3793</v>
      </c>
      <c r="AI4391" t="s">
        <v>3794</v>
      </c>
      <c r="AJ4391">
        <v>4495</v>
      </c>
    </row>
    <row r="4392" spans="1:36" ht="15" x14ac:dyDescent="0.2">
      <c r="A4392">
        <v>65</v>
      </c>
      <c r="B4392" s="3">
        <v>97244</v>
      </c>
      <c r="C4392" t="s">
        <v>91</v>
      </c>
      <c r="E4392" t="s">
        <v>92</v>
      </c>
      <c r="F4392" t="s">
        <v>37</v>
      </c>
      <c r="G4392" t="s">
        <v>325</v>
      </c>
      <c r="H4392" t="s">
        <v>3781</v>
      </c>
      <c r="I4392" t="s">
        <v>1270</v>
      </c>
      <c r="J4392" t="s">
        <v>1731</v>
      </c>
      <c r="M4392" t="s">
        <v>41</v>
      </c>
      <c r="Q4392" t="s">
        <v>42</v>
      </c>
      <c r="V4392" t="s">
        <v>3784</v>
      </c>
      <c r="W4392" t="s">
        <v>44</v>
      </c>
      <c r="X4392" t="s">
        <v>3785</v>
      </c>
      <c r="Y4392" t="s">
        <v>3785</v>
      </c>
      <c r="Z4392" s="3">
        <v>97244</v>
      </c>
      <c r="AA4392" t="s">
        <v>3786</v>
      </c>
      <c r="AB4392" t="s">
        <v>3787</v>
      </c>
      <c r="AC4392" t="s">
        <v>3788</v>
      </c>
      <c r="AD4392" t="s">
        <v>3789</v>
      </c>
      <c r="AE4392" t="s">
        <v>3790</v>
      </c>
      <c r="AF4392" t="s">
        <v>3791</v>
      </c>
      <c r="AG4392" t="s">
        <v>3792</v>
      </c>
      <c r="AH4392" t="s">
        <v>3793</v>
      </c>
      <c r="AI4392" t="s">
        <v>3794</v>
      </c>
      <c r="AJ4392">
        <v>4496</v>
      </c>
    </row>
    <row r="4393" spans="1:36" ht="15" x14ac:dyDescent="0.2">
      <c r="A4393">
        <v>66</v>
      </c>
      <c r="B4393" s="3">
        <v>97244</v>
      </c>
      <c r="C4393" t="s">
        <v>91</v>
      </c>
      <c r="E4393" t="s">
        <v>92</v>
      </c>
      <c r="F4393" t="s">
        <v>37</v>
      </c>
      <c r="G4393" t="s">
        <v>325</v>
      </c>
      <c r="H4393" t="s">
        <v>3781</v>
      </c>
      <c r="I4393" t="s">
        <v>96</v>
      </c>
      <c r="J4393" t="s">
        <v>3956</v>
      </c>
      <c r="M4393" t="s">
        <v>41</v>
      </c>
      <c r="Q4393" t="s">
        <v>42</v>
      </c>
      <c r="V4393" t="s">
        <v>3784</v>
      </c>
      <c r="W4393" t="s">
        <v>44</v>
      </c>
      <c r="X4393" t="s">
        <v>3785</v>
      </c>
      <c r="Y4393" t="s">
        <v>3785</v>
      </c>
      <c r="Z4393" s="3">
        <v>97244</v>
      </c>
      <c r="AA4393" t="s">
        <v>3786</v>
      </c>
      <c r="AB4393" t="s">
        <v>3787</v>
      </c>
      <c r="AC4393" t="s">
        <v>3788</v>
      </c>
      <c r="AD4393" t="s">
        <v>3789</v>
      </c>
      <c r="AE4393" t="s">
        <v>3790</v>
      </c>
      <c r="AF4393" t="s">
        <v>3791</v>
      </c>
      <c r="AG4393" t="s">
        <v>3792</v>
      </c>
      <c r="AH4393" t="s">
        <v>3793</v>
      </c>
      <c r="AI4393" t="s">
        <v>3794</v>
      </c>
      <c r="AJ4393">
        <v>4497</v>
      </c>
    </row>
    <row r="4394" spans="1:36" ht="15" x14ac:dyDescent="0.2">
      <c r="A4394">
        <v>67</v>
      </c>
      <c r="B4394" s="3">
        <v>97244</v>
      </c>
      <c r="C4394" t="s">
        <v>91</v>
      </c>
      <c r="E4394" t="s">
        <v>92</v>
      </c>
      <c r="F4394" t="s">
        <v>37</v>
      </c>
      <c r="G4394" t="s">
        <v>325</v>
      </c>
      <c r="H4394" t="s">
        <v>3781</v>
      </c>
      <c r="I4394" t="s">
        <v>96</v>
      </c>
      <c r="J4394" t="s">
        <v>3957</v>
      </c>
      <c r="M4394" t="s">
        <v>41</v>
      </c>
      <c r="Q4394" t="s">
        <v>42</v>
      </c>
      <c r="V4394" t="s">
        <v>3784</v>
      </c>
      <c r="W4394" t="s">
        <v>44</v>
      </c>
      <c r="X4394" t="s">
        <v>3785</v>
      </c>
      <c r="Y4394" t="s">
        <v>3785</v>
      </c>
      <c r="Z4394" s="3">
        <v>97244</v>
      </c>
      <c r="AA4394" t="s">
        <v>3786</v>
      </c>
      <c r="AB4394" t="s">
        <v>3787</v>
      </c>
      <c r="AC4394" t="s">
        <v>3788</v>
      </c>
      <c r="AD4394" t="s">
        <v>3789</v>
      </c>
      <c r="AE4394" t="s">
        <v>3790</v>
      </c>
      <c r="AF4394" t="s">
        <v>3791</v>
      </c>
      <c r="AG4394" t="s">
        <v>3792</v>
      </c>
      <c r="AH4394" t="s">
        <v>3793</v>
      </c>
      <c r="AI4394" t="s">
        <v>3794</v>
      </c>
      <c r="AJ4394">
        <v>4498</v>
      </c>
    </row>
    <row r="4395" spans="1:36" ht="15" x14ac:dyDescent="0.2">
      <c r="A4395">
        <v>68</v>
      </c>
      <c r="B4395" s="3">
        <v>97244</v>
      </c>
      <c r="C4395" t="s">
        <v>91</v>
      </c>
      <c r="E4395" t="s">
        <v>92</v>
      </c>
      <c r="F4395" t="s">
        <v>37</v>
      </c>
      <c r="G4395" t="s">
        <v>325</v>
      </c>
      <c r="H4395" t="s">
        <v>3781</v>
      </c>
      <c r="I4395" t="s">
        <v>96</v>
      </c>
      <c r="J4395" t="s">
        <v>3957</v>
      </c>
      <c r="M4395" t="s">
        <v>41</v>
      </c>
      <c r="Q4395" t="s">
        <v>42</v>
      </c>
      <c r="V4395" t="s">
        <v>3784</v>
      </c>
      <c r="W4395" t="s">
        <v>44</v>
      </c>
      <c r="X4395" t="s">
        <v>3785</v>
      </c>
      <c r="Y4395" t="s">
        <v>3785</v>
      </c>
      <c r="Z4395" s="3">
        <v>97244</v>
      </c>
      <c r="AA4395" t="s">
        <v>3786</v>
      </c>
      <c r="AB4395" t="s">
        <v>3787</v>
      </c>
      <c r="AC4395" t="s">
        <v>3788</v>
      </c>
      <c r="AD4395" t="s">
        <v>3789</v>
      </c>
      <c r="AE4395" t="s">
        <v>3790</v>
      </c>
      <c r="AF4395" t="s">
        <v>3791</v>
      </c>
      <c r="AG4395" t="s">
        <v>3792</v>
      </c>
      <c r="AH4395" t="s">
        <v>3793</v>
      </c>
      <c r="AI4395" t="s">
        <v>3794</v>
      </c>
      <c r="AJ4395">
        <v>4499</v>
      </c>
    </row>
    <row r="4396" spans="1:36" ht="15" x14ac:dyDescent="0.2">
      <c r="A4396">
        <v>69</v>
      </c>
      <c r="B4396" s="3">
        <v>97244</v>
      </c>
      <c r="C4396" t="s">
        <v>91</v>
      </c>
      <c r="E4396" t="s">
        <v>92</v>
      </c>
      <c r="F4396" t="s">
        <v>37</v>
      </c>
      <c r="G4396" t="s">
        <v>325</v>
      </c>
      <c r="H4396" t="s">
        <v>3781</v>
      </c>
      <c r="I4396" t="s">
        <v>96</v>
      </c>
      <c r="J4396" t="s">
        <v>3957</v>
      </c>
      <c r="M4396" t="s">
        <v>41</v>
      </c>
      <c r="Q4396" t="s">
        <v>42</v>
      </c>
      <c r="V4396" t="s">
        <v>3784</v>
      </c>
      <c r="W4396" t="s">
        <v>44</v>
      </c>
      <c r="X4396" t="s">
        <v>3785</v>
      </c>
      <c r="Y4396" t="s">
        <v>3785</v>
      </c>
      <c r="Z4396" s="3">
        <v>97244</v>
      </c>
      <c r="AA4396" t="s">
        <v>3786</v>
      </c>
      <c r="AB4396" t="s">
        <v>3787</v>
      </c>
      <c r="AC4396" t="s">
        <v>3788</v>
      </c>
      <c r="AD4396" t="s">
        <v>3789</v>
      </c>
      <c r="AE4396" t="s">
        <v>3790</v>
      </c>
      <c r="AF4396" t="s">
        <v>3791</v>
      </c>
      <c r="AG4396" t="s">
        <v>3792</v>
      </c>
      <c r="AH4396" t="s">
        <v>3793</v>
      </c>
      <c r="AI4396" t="s">
        <v>3794</v>
      </c>
      <c r="AJ4396">
        <v>4500</v>
      </c>
    </row>
    <row r="4397" spans="1:36" ht="15" x14ac:dyDescent="0.2">
      <c r="A4397">
        <v>70</v>
      </c>
      <c r="B4397" s="3">
        <v>97244</v>
      </c>
      <c r="C4397" t="s">
        <v>91</v>
      </c>
      <c r="E4397" t="s">
        <v>92</v>
      </c>
      <c r="F4397" t="s">
        <v>37</v>
      </c>
      <c r="G4397" t="s">
        <v>325</v>
      </c>
      <c r="H4397" t="s">
        <v>3781</v>
      </c>
      <c r="I4397" t="s">
        <v>96</v>
      </c>
      <c r="J4397" t="s">
        <v>3957</v>
      </c>
      <c r="M4397" t="s">
        <v>41</v>
      </c>
      <c r="Q4397" t="s">
        <v>42</v>
      </c>
      <c r="V4397" t="s">
        <v>3784</v>
      </c>
      <c r="W4397" t="s">
        <v>44</v>
      </c>
      <c r="X4397" t="s">
        <v>3785</v>
      </c>
      <c r="Y4397" t="s">
        <v>3785</v>
      </c>
      <c r="Z4397" s="3">
        <v>97244</v>
      </c>
      <c r="AA4397" t="s">
        <v>3786</v>
      </c>
      <c r="AB4397" t="s">
        <v>3787</v>
      </c>
      <c r="AC4397" t="s">
        <v>3788</v>
      </c>
      <c r="AD4397" t="s">
        <v>3789</v>
      </c>
      <c r="AE4397" t="s">
        <v>3790</v>
      </c>
      <c r="AF4397" t="s">
        <v>3791</v>
      </c>
      <c r="AG4397" t="s">
        <v>3792</v>
      </c>
      <c r="AH4397" t="s">
        <v>3793</v>
      </c>
      <c r="AI4397" t="s">
        <v>3794</v>
      </c>
      <c r="AJ4397">
        <v>4501</v>
      </c>
    </row>
    <row r="4398" spans="1:36" ht="15" x14ac:dyDescent="0.2">
      <c r="A4398">
        <v>71</v>
      </c>
      <c r="B4398" s="3">
        <v>97244</v>
      </c>
      <c r="C4398" t="s">
        <v>91</v>
      </c>
      <c r="E4398" t="s">
        <v>92</v>
      </c>
      <c r="F4398" t="s">
        <v>37</v>
      </c>
      <c r="G4398" t="s">
        <v>325</v>
      </c>
      <c r="H4398" t="s">
        <v>3781</v>
      </c>
      <c r="I4398" t="s">
        <v>96</v>
      </c>
      <c r="J4398" t="s">
        <v>3957</v>
      </c>
      <c r="M4398" t="s">
        <v>41</v>
      </c>
      <c r="Q4398" t="s">
        <v>42</v>
      </c>
      <c r="V4398" t="s">
        <v>3784</v>
      </c>
      <c r="W4398" t="s">
        <v>44</v>
      </c>
      <c r="X4398" t="s">
        <v>3785</v>
      </c>
      <c r="Y4398" t="s">
        <v>3785</v>
      </c>
      <c r="Z4398" s="3">
        <v>97244</v>
      </c>
      <c r="AA4398" t="s">
        <v>3786</v>
      </c>
      <c r="AB4398" t="s">
        <v>3787</v>
      </c>
      <c r="AC4398" t="s">
        <v>3788</v>
      </c>
      <c r="AD4398" t="s">
        <v>3789</v>
      </c>
      <c r="AE4398" t="s">
        <v>3790</v>
      </c>
      <c r="AF4398" t="s">
        <v>3791</v>
      </c>
      <c r="AG4398" t="s">
        <v>3792</v>
      </c>
      <c r="AH4398" t="s">
        <v>3793</v>
      </c>
      <c r="AI4398" t="s">
        <v>3794</v>
      </c>
      <c r="AJ4398">
        <v>4502</v>
      </c>
    </row>
    <row r="4399" spans="1:36" ht="15" x14ac:dyDescent="0.2">
      <c r="A4399">
        <v>72</v>
      </c>
      <c r="B4399" s="3">
        <v>97244</v>
      </c>
      <c r="C4399" t="s">
        <v>173</v>
      </c>
      <c r="E4399" t="s">
        <v>174</v>
      </c>
      <c r="F4399" t="s">
        <v>37</v>
      </c>
      <c r="G4399" t="s">
        <v>325</v>
      </c>
      <c r="H4399" t="s">
        <v>3781</v>
      </c>
      <c r="I4399" t="s">
        <v>463</v>
      </c>
      <c r="J4399" t="s">
        <v>3958</v>
      </c>
      <c r="M4399" t="s">
        <v>41</v>
      </c>
      <c r="Q4399" t="s">
        <v>42</v>
      </c>
      <c r="V4399" t="s">
        <v>3784</v>
      </c>
      <c r="W4399" t="s">
        <v>44</v>
      </c>
      <c r="X4399" t="s">
        <v>3785</v>
      </c>
      <c r="Y4399" t="s">
        <v>3785</v>
      </c>
      <c r="Z4399" s="3">
        <v>97244</v>
      </c>
      <c r="AA4399" t="s">
        <v>3786</v>
      </c>
      <c r="AB4399" t="s">
        <v>3787</v>
      </c>
      <c r="AC4399" t="s">
        <v>3788</v>
      </c>
      <c r="AD4399" t="s">
        <v>3789</v>
      </c>
      <c r="AE4399" t="s">
        <v>3790</v>
      </c>
      <c r="AF4399" t="s">
        <v>3791</v>
      </c>
      <c r="AG4399" t="s">
        <v>3792</v>
      </c>
      <c r="AH4399" t="s">
        <v>3793</v>
      </c>
      <c r="AI4399" t="s">
        <v>3794</v>
      </c>
      <c r="AJ4399">
        <v>4503</v>
      </c>
    </row>
    <row r="4400" spans="1:36" ht="15" x14ac:dyDescent="0.2">
      <c r="A4400">
        <v>73</v>
      </c>
      <c r="B4400" s="3">
        <v>97244</v>
      </c>
      <c r="C4400" t="s">
        <v>173</v>
      </c>
      <c r="E4400" t="s">
        <v>174</v>
      </c>
      <c r="F4400" t="s">
        <v>37</v>
      </c>
      <c r="G4400" t="s">
        <v>325</v>
      </c>
      <c r="H4400" t="s">
        <v>3781</v>
      </c>
      <c r="I4400" t="s">
        <v>463</v>
      </c>
      <c r="J4400" t="s">
        <v>3958</v>
      </c>
      <c r="M4400" t="s">
        <v>41</v>
      </c>
      <c r="Q4400" t="s">
        <v>42</v>
      </c>
      <c r="V4400" t="s">
        <v>3784</v>
      </c>
      <c r="W4400" t="s">
        <v>44</v>
      </c>
      <c r="X4400" t="s">
        <v>3785</v>
      </c>
      <c r="Y4400" t="s">
        <v>3785</v>
      </c>
      <c r="Z4400" s="3">
        <v>97244</v>
      </c>
      <c r="AA4400" t="s">
        <v>3786</v>
      </c>
      <c r="AB4400" t="s">
        <v>3787</v>
      </c>
      <c r="AC4400" t="s">
        <v>3788</v>
      </c>
      <c r="AD4400" t="s">
        <v>3789</v>
      </c>
      <c r="AE4400" t="s">
        <v>3790</v>
      </c>
      <c r="AF4400" t="s">
        <v>3791</v>
      </c>
      <c r="AG4400" t="s">
        <v>3792</v>
      </c>
      <c r="AH4400" t="s">
        <v>3793</v>
      </c>
      <c r="AI4400" t="s">
        <v>3794</v>
      </c>
      <c r="AJ4400">
        <v>4504</v>
      </c>
    </row>
    <row r="4401" spans="1:36" ht="15" x14ac:dyDescent="0.2">
      <c r="A4401">
        <v>74</v>
      </c>
      <c r="B4401" s="3">
        <v>97244</v>
      </c>
      <c r="C4401" t="s">
        <v>173</v>
      </c>
      <c r="E4401" t="s">
        <v>174</v>
      </c>
      <c r="F4401" t="s">
        <v>37</v>
      </c>
      <c r="G4401" t="s">
        <v>325</v>
      </c>
      <c r="H4401" t="s">
        <v>3781</v>
      </c>
      <c r="I4401" t="s">
        <v>463</v>
      </c>
      <c r="J4401" t="s">
        <v>3958</v>
      </c>
      <c r="M4401" t="s">
        <v>41</v>
      </c>
      <c r="Q4401" t="s">
        <v>42</v>
      </c>
      <c r="V4401" t="s">
        <v>3784</v>
      </c>
      <c r="W4401" t="s">
        <v>44</v>
      </c>
      <c r="X4401" t="s">
        <v>3785</v>
      </c>
      <c r="Y4401" t="s">
        <v>3785</v>
      </c>
      <c r="Z4401" s="3">
        <v>97244</v>
      </c>
      <c r="AA4401" t="s">
        <v>3786</v>
      </c>
      <c r="AB4401" t="s">
        <v>3787</v>
      </c>
      <c r="AC4401" t="s">
        <v>3788</v>
      </c>
      <c r="AD4401" t="s">
        <v>3789</v>
      </c>
      <c r="AE4401" t="s">
        <v>3790</v>
      </c>
      <c r="AF4401" t="s">
        <v>3791</v>
      </c>
      <c r="AG4401" t="s">
        <v>3792</v>
      </c>
      <c r="AH4401" t="s">
        <v>3793</v>
      </c>
      <c r="AI4401" t="s">
        <v>3794</v>
      </c>
      <c r="AJ4401">
        <v>4505</v>
      </c>
    </row>
    <row r="4402" spans="1:36" ht="15" x14ac:dyDescent="0.2">
      <c r="A4402">
        <v>75</v>
      </c>
      <c r="B4402" s="3">
        <v>97244</v>
      </c>
      <c r="C4402" t="s">
        <v>173</v>
      </c>
      <c r="E4402" t="s">
        <v>174</v>
      </c>
      <c r="F4402" t="s">
        <v>37</v>
      </c>
      <c r="G4402" t="s">
        <v>325</v>
      </c>
      <c r="H4402" t="s">
        <v>3781</v>
      </c>
      <c r="I4402" t="s">
        <v>463</v>
      </c>
      <c r="J4402" t="s">
        <v>3958</v>
      </c>
      <c r="M4402" t="s">
        <v>41</v>
      </c>
      <c r="Q4402" t="s">
        <v>42</v>
      </c>
      <c r="V4402" t="s">
        <v>3784</v>
      </c>
      <c r="W4402" t="s">
        <v>44</v>
      </c>
      <c r="X4402" t="s">
        <v>3785</v>
      </c>
      <c r="Y4402" t="s">
        <v>3785</v>
      </c>
      <c r="Z4402" s="3">
        <v>97244</v>
      </c>
      <c r="AA4402" t="s">
        <v>3786</v>
      </c>
      <c r="AB4402" t="s">
        <v>3787</v>
      </c>
      <c r="AC4402" t="s">
        <v>3788</v>
      </c>
      <c r="AD4402" t="s">
        <v>3789</v>
      </c>
      <c r="AE4402" t="s">
        <v>3790</v>
      </c>
      <c r="AF4402" t="s">
        <v>3791</v>
      </c>
      <c r="AG4402" t="s">
        <v>3792</v>
      </c>
      <c r="AH4402" t="s">
        <v>3793</v>
      </c>
      <c r="AI4402" t="s">
        <v>3794</v>
      </c>
      <c r="AJ4402">
        <v>4506</v>
      </c>
    </row>
    <row r="4403" spans="1:36" ht="15" x14ac:dyDescent="0.2">
      <c r="A4403">
        <v>76</v>
      </c>
      <c r="B4403" s="3">
        <v>97244</v>
      </c>
      <c r="C4403" t="s">
        <v>367</v>
      </c>
      <c r="E4403" t="s">
        <v>368</v>
      </c>
      <c r="F4403" t="s">
        <v>37</v>
      </c>
      <c r="G4403" t="s">
        <v>3959</v>
      </c>
      <c r="H4403" t="s">
        <v>3960</v>
      </c>
      <c r="I4403" t="s">
        <v>96</v>
      </c>
      <c r="J4403" t="s">
        <v>3961</v>
      </c>
      <c r="M4403" t="s">
        <v>41</v>
      </c>
      <c r="Q4403" t="s">
        <v>42</v>
      </c>
      <c r="V4403" t="s">
        <v>3784</v>
      </c>
      <c r="W4403" t="s">
        <v>44</v>
      </c>
      <c r="X4403" t="s">
        <v>3785</v>
      </c>
      <c r="Y4403" t="s">
        <v>3785</v>
      </c>
      <c r="Z4403" s="3">
        <v>97244</v>
      </c>
      <c r="AA4403" t="s">
        <v>3786</v>
      </c>
      <c r="AB4403" t="s">
        <v>3787</v>
      </c>
      <c r="AC4403" t="s">
        <v>3788</v>
      </c>
      <c r="AD4403" t="s">
        <v>3789</v>
      </c>
      <c r="AE4403" t="s">
        <v>3790</v>
      </c>
      <c r="AF4403" t="s">
        <v>3791</v>
      </c>
      <c r="AG4403" t="s">
        <v>3792</v>
      </c>
      <c r="AH4403" t="s">
        <v>3793</v>
      </c>
      <c r="AI4403" t="s">
        <v>3794</v>
      </c>
      <c r="AJ4403">
        <v>4507</v>
      </c>
    </row>
    <row r="4404" spans="1:36" ht="15" x14ac:dyDescent="0.2">
      <c r="A4404">
        <v>77</v>
      </c>
      <c r="B4404" s="3">
        <v>97244</v>
      </c>
      <c r="C4404" t="s">
        <v>500</v>
      </c>
      <c r="E4404" t="s">
        <v>501</v>
      </c>
      <c r="F4404" t="s">
        <v>37</v>
      </c>
      <c r="G4404" t="s">
        <v>1543</v>
      </c>
      <c r="H4404" t="s">
        <v>1233</v>
      </c>
      <c r="I4404" t="s">
        <v>96</v>
      </c>
      <c r="J4404" t="s">
        <v>3962</v>
      </c>
      <c r="M4404" t="s">
        <v>41</v>
      </c>
      <c r="Q4404" t="s">
        <v>42</v>
      </c>
      <c r="V4404" t="s">
        <v>3784</v>
      </c>
      <c r="W4404" t="s">
        <v>44</v>
      </c>
      <c r="X4404" t="s">
        <v>3785</v>
      </c>
      <c r="Y4404" t="s">
        <v>3785</v>
      </c>
      <c r="Z4404" s="3">
        <v>97244</v>
      </c>
      <c r="AA4404" t="s">
        <v>3786</v>
      </c>
      <c r="AB4404" t="s">
        <v>3787</v>
      </c>
      <c r="AC4404" t="s">
        <v>3788</v>
      </c>
      <c r="AD4404" t="s">
        <v>3789</v>
      </c>
      <c r="AE4404" t="s">
        <v>3790</v>
      </c>
      <c r="AF4404" t="s">
        <v>3791</v>
      </c>
      <c r="AG4404" t="s">
        <v>3792</v>
      </c>
      <c r="AH4404" t="s">
        <v>3793</v>
      </c>
      <c r="AI4404" t="s">
        <v>3794</v>
      </c>
      <c r="AJ4404">
        <v>4508</v>
      </c>
    </row>
    <row r="4405" spans="1:36" ht="15" x14ac:dyDescent="0.2">
      <c r="A4405">
        <v>78</v>
      </c>
      <c r="B4405" s="3">
        <v>97244</v>
      </c>
      <c r="C4405" t="s">
        <v>500</v>
      </c>
      <c r="E4405" t="s">
        <v>501</v>
      </c>
      <c r="F4405" t="s">
        <v>37</v>
      </c>
      <c r="G4405" t="s">
        <v>1543</v>
      </c>
      <c r="H4405" t="s">
        <v>1233</v>
      </c>
      <c r="I4405" t="s">
        <v>96</v>
      </c>
      <c r="J4405" t="s">
        <v>3962</v>
      </c>
      <c r="M4405" t="s">
        <v>41</v>
      </c>
      <c r="Q4405" t="s">
        <v>42</v>
      </c>
      <c r="V4405" t="s">
        <v>3784</v>
      </c>
      <c r="W4405" t="s">
        <v>44</v>
      </c>
      <c r="X4405" t="s">
        <v>3785</v>
      </c>
      <c r="Y4405" t="s">
        <v>3785</v>
      </c>
      <c r="Z4405" s="3">
        <v>97244</v>
      </c>
      <c r="AA4405" t="s">
        <v>3786</v>
      </c>
      <c r="AB4405" t="s">
        <v>3787</v>
      </c>
      <c r="AC4405" t="s">
        <v>3788</v>
      </c>
      <c r="AD4405" t="s">
        <v>3789</v>
      </c>
      <c r="AE4405" t="s">
        <v>3790</v>
      </c>
      <c r="AF4405" t="s">
        <v>3791</v>
      </c>
      <c r="AG4405" t="s">
        <v>3792</v>
      </c>
      <c r="AH4405" t="s">
        <v>3793</v>
      </c>
      <c r="AI4405" t="s">
        <v>3794</v>
      </c>
      <c r="AJ4405">
        <v>4509</v>
      </c>
    </row>
    <row r="4406" spans="1:36" ht="15" x14ac:dyDescent="0.2">
      <c r="A4406">
        <v>79</v>
      </c>
      <c r="B4406" s="3">
        <v>97244</v>
      </c>
      <c r="C4406" t="s">
        <v>500</v>
      </c>
      <c r="E4406" t="s">
        <v>501</v>
      </c>
      <c r="F4406" t="s">
        <v>37</v>
      </c>
      <c r="G4406" t="s">
        <v>1543</v>
      </c>
      <c r="H4406" t="s">
        <v>1233</v>
      </c>
      <c r="I4406" t="s">
        <v>96</v>
      </c>
      <c r="J4406" t="s">
        <v>3962</v>
      </c>
      <c r="M4406" t="s">
        <v>60</v>
      </c>
      <c r="Q4406" t="s">
        <v>42</v>
      </c>
      <c r="V4406" t="s">
        <v>3784</v>
      </c>
      <c r="W4406" t="s">
        <v>44</v>
      </c>
      <c r="X4406" t="s">
        <v>3785</v>
      </c>
      <c r="Y4406" t="s">
        <v>3785</v>
      </c>
      <c r="Z4406" s="3">
        <v>97244</v>
      </c>
      <c r="AA4406" t="s">
        <v>3786</v>
      </c>
      <c r="AB4406" t="s">
        <v>3787</v>
      </c>
      <c r="AC4406" t="s">
        <v>3788</v>
      </c>
      <c r="AD4406" t="s">
        <v>3789</v>
      </c>
      <c r="AE4406" t="s">
        <v>3790</v>
      </c>
      <c r="AF4406" t="s">
        <v>3791</v>
      </c>
      <c r="AG4406" t="s">
        <v>3792</v>
      </c>
      <c r="AH4406" t="s">
        <v>3793</v>
      </c>
      <c r="AI4406" t="s">
        <v>3794</v>
      </c>
      <c r="AJ4406">
        <v>4510</v>
      </c>
    </row>
    <row r="4407" spans="1:36" ht="15" x14ac:dyDescent="0.2">
      <c r="A4407">
        <v>80</v>
      </c>
      <c r="B4407" s="3">
        <v>97244</v>
      </c>
      <c r="C4407" t="s">
        <v>500</v>
      </c>
      <c r="E4407" t="s">
        <v>501</v>
      </c>
      <c r="F4407" t="s">
        <v>37</v>
      </c>
      <c r="G4407" t="s">
        <v>1543</v>
      </c>
      <c r="H4407" t="s">
        <v>1233</v>
      </c>
      <c r="I4407" t="s">
        <v>96</v>
      </c>
      <c r="J4407" t="s">
        <v>3962</v>
      </c>
      <c r="M4407" t="s">
        <v>60</v>
      </c>
      <c r="Q4407" t="s">
        <v>42</v>
      </c>
      <c r="V4407" t="s">
        <v>3784</v>
      </c>
      <c r="W4407" t="s">
        <v>44</v>
      </c>
      <c r="X4407" t="s">
        <v>3785</v>
      </c>
      <c r="Y4407" t="s">
        <v>3785</v>
      </c>
      <c r="Z4407" s="3">
        <v>97244</v>
      </c>
      <c r="AA4407" t="s">
        <v>3786</v>
      </c>
      <c r="AB4407" t="s">
        <v>3787</v>
      </c>
      <c r="AC4407" t="s">
        <v>3788</v>
      </c>
      <c r="AD4407" t="s">
        <v>3789</v>
      </c>
      <c r="AE4407" t="s">
        <v>3790</v>
      </c>
      <c r="AF4407" t="s">
        <v>3791</v>
      </c>
      <c r="AG4407" t="s">
        <v>3792</v>
      </c>
      <c r="AH4407" t="s">
        <v>3793</v>
      </c>
      <c r="AI4407" t="s">
        <v>3794</v>
      </c>
      <c r="AJ4407">
        <v>4511</v>
      </c>
    </row>
    <row r="4408" spans="1:36" ht="15" x14ac:dyDescent="0.2">
      <c r="A4408">
        <v>81</v>
      </c>
      <c r="B4408" s="3">
        <v>97244</v>
      </c>
      <c r="C4408" t="s">
        <v>208</v>
      </c>
      <c r="E4408" t="s">
        <v>209</v>
      </c>
      <c r="F4408" t="s">
        <v>37</v>
      </c>
      <c r="G4408" t="s">
        <v>491</v>
      </c>
      <c r="H4408" t="s">
        <v>3781</v>
      </c>
      <c r="I4408" t="s">
        <v>98</v>
      </c>
      <c r="J4408" t="s">
        <v>3963</v>
      </c>
      <c r="M4408" t="s">
        <v>41</v>
      </c>
      <c r="Q4408" t="s">
        <v>42</v>
      </c>
      <c r="V4408" t="s">
        <v>3784</v>
      </c>
      <c r="W4408" t="s">
        <v>44</v>
      </c>
      <c r="X4408" t="s">
        <v>3785</v>
      </c>
      <c r="Y4408" t="s">
        <v>3785</v>
      </c>
      <c r="Z4408" s="3">
        <v>97244</v>
      </c>
      <c r="AA4408" t="s">
        <v>3786</v>
      </c>
      <c r="AB4408" t="s">
        <v>3787</v>
      </c>
      <c r="AC4408" t="s">
        <v>3788</v>
      </c>
      <c r="AD4408" t="s">
        <v>3789</v>
      </c>
      <c r="AE4408" t="s">
        <v>3790</v>
      </c>
      <c r="AF4408" t="s">
        <v>3791</v>
      </c>
      <c r="AG4408" t="s">
        <v>3792</v>
      </c>
      <c r="AH4408" t="s">
        <v>3793</v>
      </c>
      <c r="AI4408" t="s">
        <v>3794</v>
      </c>
      <c r="AJ4408">
        <v>4512</v>
      </c>
    </row>
    <row r="4409" spans="1:36" ht="15" x14ac:dyDescent="0.2">
      <c r="A4409">
        <v>84</v>
      </c>
      <c r="B4409" s="3">
        <v>97244</v>
      </c>
      <c r="C4409" t="s">
        <v>573</v>
      </c>
      <c r="E4409" t="s">
        <v>574</v>
      </c>
      <c r="F4409" t="s">
        <v>3781</v>
      </c>
      <c r="G4409" t="s">
        <v>3781</v>
      </c>
      <c r="H4409" t="s">
        <v>69</v>
      </c>
      <c r="I4409" t="s">
        <v>39</v>
      </c>
      <c r="M4409" t="s">
        <v>60</v>
      </c>
      <c r="Q4409" t="s">
        <v>42</v>
      </c>
      <c r="V4409" t="s">
        <v>3784</v>
      </c>
      <c r="W4409" t="s">
        <v>44</v>
      </c>
      <c r="X4409" t="s">
        <v>3785</v>
      </c>
      <c r="Y4409" t="s">
        <v>3785</v>
      </c>
      <c r="Z4409" s="3">
        <v>97244</v>
      </c>
      <c r="AA4409" t="s">
        <v>3786</v>
      </c>
      <c r="AB4409" t="s">
        <v>3787</v>
      </c>
      <c r="AC4409" t="s">
        <v>3788</v>
      </c>
      <c r="AD4409" t="s">
        <v>3789</v>
      </c>
      <c r="AE4409" t="s">
        <v>3790</v>
      </c>
      <c r="AF4409" t="s">
        <v>3791</v>
      </c>
      <c r="AG4409" t="s">
        <v>3792</v>
      </c>
      <c r="AH4409" t="s">
        <v>3793</v>
      </c>
      <c r="AI4409" t="s">
        <v>3794</v>
      </c>
      <c r="AJ4409">
        <v>4514</v>
      </c>
    </row>
    <row r="4410" spans="1:36" ht="15" x14ac:dyDescent="0.2">
      <c r="A4410">
        <v>85</v>
      </c>
      <c r="B4410" s="3">
        <v>97244</v>
      </c>
      <c r="C4410" t="s">
        <v>707</v>
      </c>
      <c r="E4410" t="s">
        <v>708</v>
      </c>
      <c r="F4410" t="s">
        <v>1742</v>
      </c>
      <c r="G4410" t="s">
        <v>3781</v>
      </c>
      <c r="H4410" t="s">
        <v>93</v>
      </c>
      <c r="I4410" t="s">
        <v>748</v>
      </c>
      <c r="K4410" t="s">
        <v>3964</v>
      </c>
      <c r="M4410" t="s">
        <v>60</v>
      </c>
      <c r="Q4410" t="s">
        <v>42</v>
      </c>
      <c r="V4410" t="s">
        <v>3784</v>
      </c>
      <c r="W4410" t="s">
        <v>44</v>
      </c>
      <c r="X4410" t="s">
        <v>3785</v>
      </c>
      <c r="Y4410" t="s">
        <v>3785</v>
      </c>
      <c r="Z4410" s="3">
        <v>97244</v>
      </c>
      <c r="AA4410" t="s">
        <v>3786</v>
      </c>
      <c r="AB4410" t="s">
        <v>3787</v>
      </c>
      <c r="AC4410" t="s">
        <v>3788</v>
      </c>
      <c r="AD4410" t="s">
        <v>3789</v>
      </c>
      <c r="AE4410" t="s">
        <v>3790</v>
      </c>
      <c r="AF4410" t="s">
        <v>3791</v>
      </c>
      <c r="AG4410" t="s">
        <v>3792</v>
      </c>
      <c r="AH4410" t="s">
        <v>3793</v>
      </c>
      <c r="AI4410" t="s">
        <v>3794</v>
      </c>
      <c r="AJ4410">
        <v>4515</v>
      </c>
    </row>
    <row r="4411" spans="1:36" ht="15" x14ac:dyDescent="0.2">
      <c r="A4411">
        <v>86</v>
      </c>
      <c r="B4411" s="3">
        <v>97244</v>
      </c>
      <c r="C4411" t="s">
        <v>707</v>
      </c>
      <c r="E4411" t="s">
        <v>708</v>
      </c>
      <c r="F4411" t="s">
        <v>1742</v>
      </c>
      <c r="G4411" t="s">
        <v>3781</v>
      </c>
      <c r="H4411" t="s">
        <v>93</v>
      </c>
      <c r="I4411" t="s">
        <v>748</v>
      </c>
      <c r="K4411" t="s">
        <v>3965</v>
      </c>
      <c r="M4411" t="s">
        <v>60</v>
      </c>
      <c r="Q4411" t="s">
        <v>42</v>
      </c>
      <c r="V4411" t="s">
        <v>3784</v>
      </c>
      <c r="W4411" t="s">
        <v>44</v>
      </c>
      <c r="X4411" t="s">
        <v>3785</v>
      </c>
      <c r="Y4411" t="s">
        <v>3785</v>
      </c>
      <c r="Z4411" s="3">
        <v>97244</v>
      </c>
      <c r="AA4411" t="s">
        <v>3786</v>
      </c>
      <c r="AB4411" t="s">
        <v>3787</v>
      </c>
      <c r="AC4411" t="s">
        <v>3788</v>
      </c>
      <c r="AD4411" t="s">
        <v>3789</v>
      </c>
      <c r="AE4411" t="s">
        <v>3790</v>
      </c>
      <c r="AF4411" t="s">
        <v>3791</v>
      </c>
      <c r="AG4411" t="s">
        <v>3792</v>
      </c>
      <c r="AH4411" t="s">
        <v>3793</v>
      </c>
      <c r="AI4411" t="s">
        <v>3794</v>
      </c>
      <c r="AJ4411">
        <v>4516</v>
      </c>
    </row>
    <row r="4412" spans="1:36" ht="15" x14ac:dyDescent="0.2">
      <c r="A4412">
        <v>87</v>
      </c>
      <c r="B4412" s="3">
        <v>97244</v>
      </c>
      <c r="C4412" t="s">
        <v>593</v>
      </c>
      <c r="E4412" t="s">
        <v>594</v>
      </c>
      <c r="F4412" t="s">
        <v>3966</v>
      </c>
      <c r="G4412" t="s">
        <v>3967</v>
      </c>
      <c r="H4412" t="s">
        <v>3781</v>
      </c>
      <c r="I4412" t="s">
        <v>70</v>
      </c>
      <c r="K4412" t="s">
        <v>3968</v>
      </c>
      <c r="M4412" t="s">
        <v>41</v>
      </c>
      <c r="Q4412" t="s">
        <v>42</v>
      </c>
      <c r="V4412" t="s">
        <v>3784</v>
      </c>
      <c r="W4412" t="s">
        <v>44</v>
      </c>
      <c r="X4412" t="s">
        <v>3785</v>
      </c>
      <c r="Y4412" t="s">
        <v>3785</v>
      </c>
      <c r="Z4412" s="3">
        <v>97244</v>
      </c>
      <c r="AA4412" t="s">
        <v>3786</v>
      </c>
      <c r="AB4412" t="s">
        <v>3787</v>
      </c>
      <c r="AC4412" t="s">
        <v>3788</v>
      </c>
      <c r="AD4412" t="s">
        <v>3789</v>
      </c>
      <c r="AE4412" t="s">
        <v>3790</v>
      </c>
      <c r="AF4412" t="s">
        <v>3791</v>
      </c>
      <c r="AG4412" t="s">
        <v>3792</v>
      </c>
      <c r="AH4412" t="s">
        <v>3793</v>
      </c>
      <c r="AI4412" t="s">
        <v>3794</v>
      </c>
      <c r="AJ4412">
        <v>4517</v>
      </c>
    </row>
    <row r="4413" spans="1:36" ht="15" x14ac:dyDescent="0.2">
      <c r="A4413">
        <v>88</v>
      </c>
      <c r="B4413" s="3">
        <v>97244</v>
      </c>
      <c r="C4413" t="s">
        <v>181</v>
      </c>
      <c r="E4413" t="s">
        <v>182</v>
      </c>
      <c r="F4413" t="s">
        <v>584</v>
      </c>
      <c r="G4413" t="s">
        <v>3781</v>
      </c>
      <c r="H4413" t="s">
        <v>586</v>
      </c>
      <c r="I4413" t="s">
        <v>96</v>
      </c>
      <c r="M4413" t="s">
        <v>41</v>
      </c>
      <c r="Q4413" t="s">
        <v>42</v>
      </c>
      <c r="V4413" t="s">
        <v>3784</v>
      </c>
      <c r="W4413" t="s">
        <v>44</v>
      </c>
      <c r="X4413" t="s">
        <v>3785</v>
      </c>
      <c r="Y4413" t="s">
        <v>3785</v>
      </c>
      <c r="Z4413" s="3">
        <v>97244</v>
      </c>
      <c r="AA4413" t="s">
        <v>3786</v>
      </c>
      <c r="AB4413" t="s">
        <v>3787</v>
      </c>
      <c r="AC4413" t="s">
        <v>3788</v>
      </c>
      <c r="AD4413" t="s">
        <v>3789</v>
      </c>
      <c r="AE4413" t="s">
        <v>3790</v>
      </c>
      <c r="AF4413" t="s">
        <v>3791</v>
      </c>
      <c r="AG4413" t="s">
        <v>3792</v>
      </c>
      <c r="AH4413" t="s">
        <v>3793</v>
      </c>
      <c r="AI4413" t="s">
        <v>3794</v>
      </c>
      <c r="AJ4413">
        <v>4518</v>
      </c>
    </row>
    <row r="4414" spans="1:36" ht="15" x14ac:dyDescent="0.2">
      <c r="A4414">
        <v>89</v>
      </c>
      <c r="B4414" s="3">
        <v>97244</v>
      </c>
      <c r="C4414" t="s">
        <v>181</v>
      </c>
      <c r="E4414" t="s">
        <v>182</v>
      </c>
      <c r="F4414" t="s">
        <v>584</v>
      </c>
      <c r="G4414" t="s">
        <v>2279</v>
      </c>
      <c r="H4414" t="s">
        <v>93</v>
      </c>
      <c r="I4414" t="s">
        <v>96</v>
      </c>
      <c r="K4414" t="s">
        <v>3969</v>
      </c>
      <c r="M4414" t="s">
        <v>41</v>
      </c>
      <c r="Q4414" t="s">
        <v>42</v>
      </c>
      <c r="V4414" t="s">
        <v>3784</v>
      </c>
      <c r="W4414" t="s">
        <v>44</v>
      </c>
      <c r="X4414" t="s">
        <v>3785</v>
      </c>
      <c r="Y4414" t="s">
        <v>3785</v>
      </c>
      <c r="Z4414" s="3">
        <v>97244</v>
      </c>
      <c r="AA4414" t="s">
        <v>3786</v>
      </c>
      <c r="AB4414" t="s">
        <v>3787</v>
      </c>
      <c r="AC4414" t="s">
        <v>3788</v>
      </c>
      <c r="AD4414" t="s">
        <v>3789</v>
      </c>
      <c r="AE4414" t="s">
        <v>3790</v>
      </c>
      <c r="AF4414" t="s">
        <v>3791</v>
      </c>
      <c r="AG4414" t="s">
        <v>3792</v>
      </c>
      <c r="AH4414" t="s">
        <v>3793</v>
      </c>
      <c r="AI4414" t="s">
        <v>3794</v>
      </c>
      <c r="AJ4414">
        <v>4519</v>
      </c>
    </row>
    <row r="4415" spans="1:36" ht="15" x14ac:dyDescent="0.2">
      <c r="A4415">
        <v>90</v>
      </c>
      <c r="B4415" s="3">
        <v>97244</v>
      </c>
      <c r="C4415" t="s">
        <v>181</v>
      </c>
      <c r="E4415" t="s">
        <v>182</v>
      </c>
      <c r="F4415" t="s">
        <v>584</v>
      </c>
      <c r="G4415" t="s">
        <v>3781</v>
      </c>
      <c r="H4415" t="s">
        <v>586</v>
      </c>
      <c r="I4415" t="s">
        <v>96</v>
      </c>
      <c r="M4415" t="s">
        <v>41</v>
      </c>
      <c r="Q4415" t="s">
        <v>42</v>
      </c>
      <c r="V4415" t="s">
        <v>3784</v>
      </c>
      <c r="W4415" t="s">
        <v>44</v>
      </c>
      <c r="X4415" t="s">
        <v>3785</v>
      </c>
      <c r="Y4415" t="s">
        <v>3785</v>
      </c>
      <c r="Z4415" s="3">
        <v>97244</v>
      </c>
      <c r="AA4415" t="s">
        <v>3786</v>
      </c>
      <c r="AB4415" t="s">
        <v>3787</v>
      </c>
      <c r="AC4415" t="s">
        <v>3788</v>
      </c>
      <c r="AD4415" t="s">
        <v>3789</v>
      </c>
      <c r="AE4415" t="s">
        <v>3790</v>
      </c>
      <c r="AF4415" t="s">
        <v>3791</v>
      </c>
      <c r="AG4415" t="s">
        <v>3792</v>
      </c>
      <c r="AH4415" t="s">
        <v>3793</v>
      </c>
      <c r="AI4415" t="s">
        <v>3794</v>
      </c>
      <c r="AJ4415">
        <v>4520</v>
      </c>
    </row>
    <row r="4416" spans="1:36" ht="15" x14ac:dyDescent="0.2">
      <c r="A4416">
        <v>91</v>
      </c>
      <c r="B4416" s="3">
        <v>97244</v>
      </c>
      <c r="C4416" t="s">
        <v>181</v>
      </c>
      <c r="E4416" t="s">
        <v>182</v>
      </c>
      <c r="F4416" t="s">
        <v>3970</v>
      </c>
      <c r="G4416" t="s">
        <v>3781</v>
      </c>
      <c r="H4416" t="s">
        <v>589</v>
      </c>
      <c r="I4416" t="s">
        <v>70</v>
      </c>
      <c r="M4416" t="s">
        <v>41</v>
      </c>
      <c r="Q4416" t="s">
        <v>42</v>
      </c>
      <c r="V4416" t="s">
        <v>3784</v>
      </c>
      <c r="W4416" t="s">
        <v>44</v>
      </c>
      <c r="X4416" t="s">
        <v>3785</v>
      </c>
      <c r="Y4416" t="s">
        <v>3785</v>
      </c>
      <c r="Z4416" s="3">
        <v>97244</v>
      </c>
      <c r="AA4416" t="s">
        <v>3786</v>
      </c>
      <c r="AB4416" t="s">
        <v>3787</v>
      </c>
      <c r="AC4416" t="s">
        <v>3788</v>
      </c>
      <c r="AD4416" t="s">
        <v>3789</v>
      </c>
      <c r="AE4416" t="s">
        <v>3790</v>
      </c>
      <c r="AF4416" t="s">
        <v>3791</v>
      </c>
      <c r="AG4416" t="s">
        <v>3792</v>
      </c>
      <c r="AH4416" t="s">
        <v>3793</v>
      </c>
      <c r="AI4416" t="s">
        <v>3794</v>
      </c>
      <c r="AJ4416">
        <v>4521</v>
      </c>
    </row>
    <row r="4417" spans="1:36" ht="15" x14ac:dyDescent="0.2">
      <c r="A4417">
        <v>92</v>
      </c>
      <c r="B4417" s="3">
        <v>97244</v>
      </c>
      <c r="C4417" t="s">
        <v>181</v>
      </c>
      <c r="E4417" t="s">
        <v>182</v>
      </c>
      <c r="F4417" t="s">
        <v>3971</v>
      </c>
      <c r="G4417" t="s">
        <v>3781</v>
      </c>
      <c r="H4417" t="s">
        <v>586</v>
      </c>
      <c r="I4417" t="s">
        <v>96</v>
      </c>
      <c r="M4417" t="s">
        <v>41</v>
      </c>
      <c r="Q4417" t="s">
        <v>42</v>
      </c>
      <c r="V4417" t="s">
        <v>3784</v>
      </c>
      <c r="W4417" t="s">
        <v>44</v>
      </c>
      <c r="X4417" t="s">
        <v>3785</v>
      </c>
      <c r="Y4417" t="s">
        <v>3785</v>
      </c>
      <c r="Z4417" s="3">
        <v>97244</v>
      </c>
      <c r="AA4417" t="s">
        <v>3786</v>
      </c>
      <c r="AB4417" t="s">
        <v>3787</v>
      </c>
      <c r="AC4417" t="s">
        <v>3788</v>
      </c>
      <c r="AD4417" t="s">
        <v>3789</v>
      </c>
      <c r="AE4417" t="s">
        <v>3790</v>
      </c>
      <c r="AF4417" t="s">
        <v>3791</v>
      </c>
      <c r="AG4417" t="s">
        <v>3792</v>
      </c>
      <c r="AH4417" t="s">
        <v>3793</v>
      </c>
      <c r="AI4417" t="s">
        <v>3794</v>
      </c>
      <c r="AJ4417">
        <v>4522</v>
      </c>
    </row>
    <row r="4418" spans="1:36" ht="15" x14ac:dyDescent="0.2">
      <c r="A4418">
        <v>93</v>
      </c>
      <c r="B4418" s="3">
        <v>97244</v>
      </c>
      <c r="C4418" t="s">
        <v>181</v>
      </c>
      <c r="E4418" t="s">
        <v>182</v>
      </c>
      <c r="F4418" t="s">
        <v>3972</v>
      </c>
      <c r="G4418" t="s">
        <v>3781</v>
      </c>
      <c r="H4418" t="s">
        <v>589</v>
      </c>
      <c r="I4418" t="s">
        <v>70</v>
      </c>
      <c r="M4418" t="s">
        <v>41</v>
      </c>
      <c r="Q4418" t="s">
        <v>42</v>
      </c>
      <c r="V4418" t="s">
        <v>3784</v>
      </c>
      <c r="W4418" t="s">
        <v>44</v>
      </c>
      <c r="X4418" t="s">
        <v>3785</v>
      </c>
      <c r="Y4418" t="s">
        <v>3785</v>
      </c>
      <c r="Z4418" s="3">
        <v>97244</v>
      </c>
      <c r="AA4418" t="s">
        <v>3786</v>
      </c>
      <c r="AB4418" t="s">
        <v>3787</v>
      </c>
      <c r="AC4418" t="s">
        <v>3788</v>
      </c>
      <c r="AD4418" t="s">
        <v>3789</v>
      </c>
      <c r="AE4418" t="s">
        <v>3790</v>
      </c>
      <c r="AF4418" t="s">
        <v>3791</v>
      </c>
      <c r="AG4418" t="s">
        <v>3792</v>
      </c>
      <c r="AH4418" t="s">
        <v>3793</v>
      </c>
      <c r="AI4418" t="s">
        <v>3794</v>
      </c>
      <c r="AJ4418">
        <v>4523</v>
      </c>
    </row>
    <row r="4419" spans="1:36" ht="15" x14ac:dyDescent="0.2">
      <c r="A4419">
        <v>94</v>
      </c>
      <c r="B4419" s="3">
        <v>97244</v>
      </c>
      <c r="C4419" t="s">
        <v>181</v>
      </c>
      <c r="E4419" t="s">
        <v>182</v>
      </c>
      <c r="F4419" t="s">
        <v>183</v>
      </c>
      <c r="G4419" t="s">
        <v>3781</v>
      </c>
      <c r="H4419" t="s">
        <v>589</v>
      </c>
      <c r="I4419" t="s">
        <v>70</v>
      </c>
      <c r="M4419" t="s">
        <v>41</v>
      </c>
      <c r="Q4419" t="s">
        <v>42</v>
      </c>
      <c r="V4419" t="s">
        <v>3784</v>
      </c>
      <c r="W4419" t="s">
        <v>44</v>
      </c>
      <c r="X4419" t="s">
        <v>3785</v>
      </c>
      <c r="Y4419" t="s">
        <v>3785</v>
      </c>
      <c r="Z4419" s="3">
        <v>97244</v>
      </c>
      <c r="AA4419" t="s">
        <v>3786</v>
      </c>
      <c r="AB4419" t="s">
        <v>3787</v>
      </c>
      <c r="AC4419" t="s">
        <v>3788</v>
      </c>
      <c r="AD4419" t="s">
        <v>3789</v>
      </c>
      <c r="AE4419" t="s">
        <v>3790</v>
      </c>
      <c r="AF4419" t="s">
        <v>3791</v>
      </c>
      <c r="AG4419" t="s">
        <v>3792</v>
      </c>
      <c r="AH4419" t="s">
        <v>3793</v>
      </c>
      <c r="AI4419" t="s">
        <v>3794</v>
      </c>
      <c r="AJ4419">
        <v>4524</v>
      </c>
    </row>
    <row r="4420" spans="1:36" ht="15" x14ac:dyDescent="0.2">
      <c r="A4420">
        <v>95</v>
      </c>
      <c r="B4420" s="3">
        <v>97244</v>
      </c>
      <c r="C4420" t="s">
        <v>384</v>
      </c>
      <c r="E4420" t="s">
        <v>385</v>
      </c>
      <c r="F4420" t="s">
        <v>3973</v>
      </c>
      <c r="G4420" t="s">
        <v>3781</v>
      </c>
      <c r="H4420" t="s">
        <v>1734</v>
      </c>
      <c r="I4420" t="s">
        <v>558</v>
      </c>
      <c r="M4420" t="s">
        <v>41</v>
      </c>
      <c r="Q4420" t="s">
        <v>42</v>
      </c>
      <c r="V4420" t="s">
        <v>3784</v>
      </c>
      <c r="W4420" t="s">
        <v>44</v>
      </c>
      <c r="X4420" t="s">
        <v>3785</v>
      </c>
      <c r="Y4420" t="s">
        <v>3785</v>
      </c>
      <c r="Z4420" s="3">
        <v>97244</v>
      </c>
      <c r="AA4420" t="s">
        <v>3786</v>
      </c>
      <c r="AB4420" t="s">
        <v>3787</v>
      </c>
      <c r="AC4420" t="s">
        <v>3788</v>
      </c>
      <c r="AD4420" t="s">
        <v>3789</v>
      </c>
      <c r="AE4420" t="s">
        <v>3790</v>
      </c>
      <c r="AF4420" t="s">
        <v>3791</v>
      </c>
      <c r="AG4420" t="s">
        <v>3792</v>
      </c>
      <c r="AH4420" t="s">
        <v>3793</v>
      </c>
      <c r="AI4420" t="s">
        <v>3794</v>
      </c>
      <c r="AJ4420">
        <v>4525</v>
      </c>
    </row>
    <row r="4421" spans="1:36" ht="15" x14ac:dyDescent="0.2">
      <c r="A4421">
        <v>96</v>
      </c>
      <c r="B4421" s="3">
        <v>97244</v>
      </c>
      <c r="C4421" t="s">
        <v>223</v>
      </c>
      <c r="E4421" t="s">
        <v>224</v>
      </c>
      <c r="F4421" t="s">
        <v>225</v>
      </c>
      <c r="G4421" t="s">
        <v>226</v>
      </c>
      <c r="H4421" t="s">
        <v>93</v>
      </c>
      <c r="I4421" t="s">
        <v>39</v>
      </c>
      <c r="K4421" t="s">
        <v>3974</v>
      </c>
      <c r="M4421" t="s">
        <v>41</v>
      </c>
      <c r="Q4421" t="s">
        <v>42</v>
      </c>
      <c r="V4421" t="s">
        <v>3784</v>
      </c>
      <c r="W4421" t="s">
        <v>44</v>
      </c>
      <c r="X4421" t="s">
        <v>3785</v>
      </c>
      <c r="Y4421" t="s">
        <v>3785</v>
      </c>
      <c r="Z4421" s="3">
        <v>97244</v>
      </c>
      <c r="AA4421" t="s">
        <v>3786</v>
      </c>
      <c r="AB4421" t="s">
        <v>3787</v>
      </c>
      <c r="AC4421" t="s">
        <v>3788</v>
      </c>
      <c r="AD4421" t="s">
        <v>3789</v>
      </c>
      <c r="AE4421" t="s">
        <v>3790</v>
      </c>
      <c r="AF4421" t="s">
        <v>3791</v>
      </c>
      <c r="AG4421" t="s">
        <v>3792</v>
      </c>
      <c r="AH4421" t="s">
        <v>3793</v>
      </c>
      <c r="AI4421" t="s">
        <v>3794</v>
      </c>
      <c r="AJ4421">
        <v>4526</v>
      </c>
    </row>
    <row r="4422" spans="1:36" ht="15" x14ac:dyDescent="0.2">
      <c r="A4422">
        <v>97</v>
      </c>
      <c r="B4422" s="3">
        <v>97244</v>
      </c>
      <c r="C4422" t="s">
        <v>223</v>
      </c>
      <c r="E4422" t="s">
        <v>224</v>
      </c>
      <c r="F4422" t="s">
        <v>657</v>
      </c>
      <c r="G4422" t="s">
        <v>941</v>
      </c>
      <c r="H4422" t="s">
        <v>69</v>
      </c>
      <c r="I4422" t="s">
        <v>39</v>
      </c>
      <c r="K4422" t="s">
        <v>3975</v>
      </c>
      <c r="M4422" t="s">
        <v>41</v>
      </c>
      <c r="Q4422" t="s">
        <v>42</v>
      </c>
      <c r="V4422" t="s">
        <v>3784</v>
      </c>
      <c r="W4422" t="s">
        <v>44</v>
      </c>
      <c r="X4422" t="s">
        <v>3785</v>
      </c>
      <c r="Y4422" t="s">
        <v>3785</v>
      </c>
      <c r="Z4422" s="3">
        <v>97244</v>
      </c>
      <c r="AA4422" t="s">
        <v>3786</v>
      </c>
      <c r="AB4422" t="s">
        <v>3787</v>
      </c>
      <c r="AC4422" t="s">
        <v>3788</v>
      </c>
      <c r="AD4422" t="s">
        <v>3789</v>
      </c>
      <c r="AE4422" t="s">
        <v>3790</v>
      </c>
      <c r="AF4422" t="s">
        <v>3791</v>
      </c>
      <c r="AG4422" t="s">
        <v>3792</v>
      </c>
      <c r="AH4422" t="s">
        <v>3793</v>
      </c>
      <c r="AI4422" t="s">
        <v>3794</v>
      </c>
      <c r="AJ4422">
        <v>4527</v>
      </c>
    </row>
    <row r="4423" spans="1:36" ht="15" x14ac:dyDescent="0.2">
      <c r="A4423">
        <v>98</v>
      </c>
      <c r="B4423" s="3">
        <v>97244</v>
      </c>
      <c r="C4423" t="s">
        <v>120</v>
      </c>
      <c r="E4423" t="s">
        <v>121</v>
      </c>
      <c r="F4423" t="s">
        <v>122</v>
      </c>
      <c r="G4423" t="s">
        <v>123</v>
      </c>
      <c r="H4423" t="s">
        <v>69</v>
      </c>
      <c r="I4423" t="s">
        <v>39</v>
      </c>
      <c r="K4423" t="s">
        <v>3976</v>
      </c>
      <c r="M4423" t="s">
        <v>41</v>
      </c>
      <c r="Q4423" t="s">
        <v>42</v>
      </c>
      <c r="V4423" t="s">
        <v>3784</v>
      </c>
      <c r="W4423" t="s">
        <v>44</v>
      </c>
      <c r="X4423" t="s">
        <v>3785</v>
      </c>
      <c r="Y4423" t="s">
        <v>3785</v>
      </c>
      <c r="Z4423" s="3">
        <v>97244</v>
      </c>
      <c r="AA4423" t="s">
        <v>3786</v>
      </c>
      <c r="AB4423" t="s">
        <v>3787</v>
      </c>
      <c r="AC4423" t="s">
        <v>3788</v>
      </c>
      <c r="AD4423" t="s">
        <v>3789</v>
      </c>
      <c r="AE4423" t="s">
        <v>3790</v>
      </c>
      <c r="AF4423" t="s">
        <v>3791</v>
      </c>
      <c r="AG4423" t="s">
        <v>3792</v>
      </c>
      <c r="AH4423" t="s">
        <v>3793</v>
      </c>
      <c r="AI4423" t="s">
        <v>3794</v>
      </c>
      <c r="AJ4423">
        <v>4528</v>
      </c>
    </row>
    <row r="4424" spans="1:36" ht="15" x14ac:dyDescent="0.2">
      <c r="A4424">
        <v>99</v>
      </c>
      <c r="B4424" s="3">
        <v>97244</v>
      </c>
      <c r="C4424" t="s">
        <v>120</v>
      </c>
      <c r="E4424" t="s">
        <v>121</v>
      </c>
      <c r="F4424" t="s">
        <v>122</v>
      </c>
      <c r="G4424" t="s">
        <v>123</v>
      </c>
      <c r="H4424" t="s">
        <v>69</v>
      </c>
      <c r="I4424" t="s">
        <v>39</v>
      </c>
      <c r="K4424" t="s">
        <v>3977</v>
      </c>
      <c r="M4424" t="s">
        <v>41</v>
      </c>
      <c r="Q4424" t="s">
        <v>42</v>
      </c>
      <c r="V4424" t="s">
        <v>3784</v>
      </c>
      <c r="W4424" t="s">
        <v>44</v>
      </c>
      <c r="X4424" t="s">
        <v>3785</v>
      </c>
      <c r="Y4424" t="s">
        <v>3785</v>
      </c>
      <c r="Z4424" s="3">
        <v>97244</v>
      </c>
      <c r="AA4424" t="s">
        <v>3786</v>
      </c>
      <c r="AB4424" t="s">
        <v>3787</v>
      </c>
      <c r="AC4424" t="s">
        <v>3788</v>
      </c>
      <c r="AD4424" t="s">
        <v>3789</v>
      </c>
      <c r="AE4424" t="s">
        <v>3790</v>
      </c>
      <c r="AF4424" t="s">
        <v>3791</v>
      </c>
      <c r="AG4424" t="s">
        <v>3792</v>
      </c>
      <c r="AH4424" t="s">
        <v>3793</v>
      </c>
      <c r="AI4424" t="s">
        <v>3794</v>
      </c>
      <c r="AJ4424">
        <v>4529</v>
      </c>
    </row>
    <row r="4425" spans="1:36" ht="15" x14ac:dyDescent="0.2">
      <c r="A4425">
        <v>100</v>
      </c>
      <c r="B4425" s="3">
        <v>97244</v>
      </c>
      <c r="C4425" t="s">
        <v>161</v>
      </c>
      <c r="E4425" t="s">
        <v>162</v>
      </c>
      <c r="F4425" t="s">
        <v>1252</v>
      </c>
      <c r="G4425" t="s">
        <v>1737</v>
      </c>
      <c r="H4425" t="s">
        <v>93</v>
      </c>
      <c r="I4425" t="s">
        <v>96</v>
      </c>
      <c r="K4425" t="s">
        <v>3978</v>
      </c>
      <c r="M4425" t="s">
        <v>41</v>
      </c>
      <c r="Q4425" t="s">
        <v>42</v>
      </c>
      <c r="V4425" t="s">
        <v>3784</v>
      </c>
      <c r="W4425" t="s">
        <v>44</v>
      </c>
      <c r="X4425" t="s">
        <v>3785</v>
      </c>
      <c r="Y4425" t="s">
        <v>3785</v>
      </c>
      <c r="Z4425" s="3">
        <v>97244</v>
      </c>
      <c r="AA4425" t="s">
        <v>3786</v>
      </c>
      <c r="AB4425" t="s">
        <v>3787</v>
      </c>
      <c r="AC4425" t="s">
        <v>3788</v>
      </c>
      <c r="AD4425" t="s">
        <v>3789</v>
      </c>
      <c r="AE4425" t="s">
        <v>3790</v>
      </c>
      <c r="AF4425" t="s">
        <v>3791</v>
      </c>
      <c r="AG4425" t="s">
        <v>3792</v>
      </c>
      <c r="AH4425" t="s">
        <v>3793</v>
      </c>
      <c r="AI4425" t="s">
        <v>3794</v>
      </c>
      <c r="AJ4425">
        <v>4530</v>
      </c>
    </row>
    <row r="4426" spans="1:36" ht="15" x14ac:dyDescent="0.2">
      <c r="A4426">
        <v>101</v>
      </c>
      <c r="B4426" s="3">
        <v>97244</v>
      </c>
      <c r="C4426" t="s">
        <v>219</v>
      </c>
      <c r="E4426" t="s">
        <v>220</v>
      </c>
      <c r="F4426" t="s">
        <v>37</v>
      </c>
      <c r="G4426" t="s">
        <v>3781</v>
      </c>
      <c r="H4426" t="s">
        <v>3781</v>
      </c>
      <c r="I4426" t="s">
        <v>96</v>
      </c>
      <c r="M4426" t="s">
        <v>41</v>
      </c>
      <c r="Q4426" t="s">
        <v>42</v>
      </c>
      <c r="V4426" t="s">
        <v>3784</v>
      </c>
      <c r="W4426" t="s">
        <v>44</v>
      </c>
      <c r="X4426" t="s">
        <v>3785</v>
      </c>
      <c r="Y4426" t="s">
        <v>3785</v>
      </c>
      <c r="Z4426" s="3">
        <v>97244</v>
      </c>
      <c r="AA4426" t="s">
        <v>3786</v>
      </c>
      <c r="AB4426" t="s">
        <v>3787</v>
      </c>
      <c r="AC4426" t="s">
        <v>3788</v>
      </c>
      <c r="AD4426" t="s">
        <v>3789</v>
      </c>
      <c r="AE4426" t="s">
        <v>3790</v>
      </c>
      <c r="AF4426" t="s">
        <v>3791</v>
      </c>
      <c r="AG4426" t="s">
        <v>3792</v>
      </c>
      <c r="AH4426" t="s">
        <v>3793</v>
      </c>
      <c r="AI4426" t="s">
        <v>3794</v>
      </c>
      <c r="AJ4426">
        <v>4531</v>
      </c>
    </row>
    <row r="4427" spans="1:36" ht="15" x14ac:dyDescent="0.2">
      <c r="A4427">
        <v>102</v>
      </c>
      <c r="B4427" s="3">
        <v>97244</v>
      </c>
      <c r="C4427" t="s">
        <v>219</v>
      </c>
      <c r="E4427" t="s">
        <v>220</v>
      </c>
      <c r="F4427" t="s">
        <v>37</v>
      </c>
      <c r="G4427" t="s">
        <v>3781</v>
      </c>
      <c r="H4427" t="s">
        <v>3781</v>
      </c>
      <c r="I4427" t="s">
        <v>96</v>
      </c>
      <c r="M4427" t="s">
        <v>41</v>
      </c>
      <c r="Q4427" t="s">
        <v>42</v>
      </c>
      <c r="V4427" t="s">
        <v>3784</v>
      </c>
      <c r="W4427" t="s">
        <v>44</v>
      </c>
      <c r="X4427" t="s">
        <v>3785</v>
      </c>
      <c r="Y4427" t="s">
        <v>3785</v>
      </c>
      <c r="Z4427" s="3">
        <v>97244</v>
      </c>
      <c r="AA4427" t="s">
        <v>3786</v>
      </c>
      <c r="AB4427" t="s">
        <v>3787</v>
      </c>
      <c r="AC4427" t="s">
        <v>3788</v>
      </c>
      <c r="AD4427" t="s">
        <v>3789</v>
      </c>
      <c r="AE4427" t="s">
        <v>3790</v>
      </c>
      <c r="AF4427" t="s">
        <v>3791</v>
      </c>
      <c r="AG4427" t="s">
        <v>3792</v>
      </c>
      <c r="AH4427" t="s">
        <v>3793</v>
      </c>
      <c r="AI4427" t="s">
        <v>3794</v>
      </c>
      <c r="AJ4427">
        <v>4532</v>
      </c>
    </row>
    <row r="4428" spans="1:36" ht="15" x14ac:dyDescent="0.2">
      <c r="A4428">
        <v>103</v>
      </c>
      <c r="B4428" s="3">
        <v>97244</v>
      </c>
      <c r="C4428" t="s">
        <v>219</v>
      </c>
      <c r="E4428" t="s">
        <v>220</v>
      </c>
      <c r="F4428" t="s">
        <v>37</v>
      </c>
      <c r="G4428" t="s">
        <v>3781</v>
      </c>
      <c r="H4428" t="s">
        <v>3781</v>
      </c>
      <c r="I4428" t="s">
        <v>96</v>
      </c>
      <c r="M4428" t="s">
        <v>41</v>
      </c>
      <c r="Q4428" t="s">
        <v>42</v>
      </c>
      <c r="V4428" t="s">
        <v>3784</v>
      </c>
      <c r="W4428" t="s">
        <v>44</v>
      </c>
      <c r="X4428" t="s">
        <v>3785</v>
      </c>
      <c r="Y4428" t="s">
        <v>3785</v>
      </c>
      <c r="Z4428" s="3">
        <v>97244</v>
      </c>
      <c r="AA4428" t="s">
        <v>3786</v>
      </c>
      <c r="AB4428" t="s">
        <v>3787</v>
      </c>
      <c r="AC4428" t="s">
        <v>3788</v>
      </c>
      <c r="AD4428" t="s">
        <v>3789</v>
      </c>
      <c r="AE4428" t="s">
        <v>3790</v>
      </c>
      <c r="AF4428" t="s">
        <v>3791</v>
      </c>
      <c r="AG4428" t="s">
        <v>3792</v>
      </c>
      <c r="AH4428" t="s">
        <v>3793</v>
      </c>
      <c r="AI4428" t="s">
        <v>3794</v>
      </c>
      <c r="AJ4428">
        <v>4533</v>
      </c>
    </row>
    <row r="4429" spans="1:36" ht="15" x14ac:dyDescent="0.2">
      <c r="A4429">
        <v>104</v>
      </c>
      <c r="B4429" s="3">
        <v>97244</v>
      </c>
      <c r="C4429" t="s">
        <v>219</v>
      </c>
      <c r="E4429" t="s">
        <v>220</v>
      </c>
      <c r="F4429" t="s">
        <v>37</v>
      </c>
      <c r="G4429" t="s">
        <v>3781</v>
      </c>
      <c r="H4429" t="s">
        <v>3781</v>
      </c>
      <c r="I4429" t="s">
        <v>145</v>
      </c>
      <c r="M4429" t="s">
        <v>41</v>
      </c>
      <c r="Q4429" t="s">
        <v>42</v>
      </c>
      <c r="V4429" t="s">
        <v>3784</v>
      </c>
      <c r="W4429" t="s">
        <v>44</v>
      </c>
      <c r="X4429" t="s">
        <v>3785</v>
      </c>
      <c r="Y4429" t="s">
        <v>3785</v>
      </c>
      <c r="Z4429" s="3">
        <v>97244</v>
      </c>
      <c r="AA4429" t="s">
        <v>3786</v>
      </c>
      <c r="AB4429" t="s">
        <v>3787</v>
      </c>
      <c r="AC4429" t="s">
        <v>3788</v>
      </c>
      <c r="AD4429" t="s">
        <v>3789</v>
      </c>
      <c r="AE4429" t="s">
        <v>3790</v>
      </c>
      <c r="AF4429" t="s">
        <v>3791</v>
      </c>
      <c r="AG4429" t="s">
        <v>3792</v>
      </c>
      <c r="AH4429" t="s">
        <v>3793</v>
      </c>
      <c r="AI4429" t="s">
        <v>3794</v>
      </c>
      <c r="AJ4429">
        <v>4534</v>
      </c>
    </row>
    <row r="4430" spans="1:36" ht="15" x14ac:dyDescent="0.2">
      <c r="A4430">
        <v>105</v>
      </c>
      <c r="B4430" s="3">
        <v>97244</v>
      </c>
      <c r="C4430" t="s">
        <v>219</v>
      </c>
      <c r="E4430" t="s">
        <v>220</v>
      </c>
      <c r="F4430" t="s">
        <v>37</v>
      </c>
      <c r="G4430" t="s">
        <v>3781</v>
      </c>
      <c r="H4430" t="s">
        <v>3781</v>
      </c>
      <c r="I4430" t="s">
        <v>145</v>
      </c>
      <c r="M4430" t="s">
        <v>41</v>
      </c>
      <c r="Q4430" t="s">
        <v>42</v>
      </c>
      <c r="V4430" t="s">
        <v>3784</v>
      </c>
      <c r="W4430" t="s">
        <v>44</v>
      </c>
      <c r="X4430" t="s">
        <v>3785</v>
      </c>
      <c r="Y4430" t="s">
        <v>3785</v>
      </c>
      <c r="Z4430" s="3">
        <v>97244</v>
      </c>
      <c r="AA4430" t="s">
        <v>3786</v>
      </c>
      <c r="AB4430" t="s">
        <v>3787</v>
      </c>
      <c r="AC4430" t="s">
        <v>3788</v>
      </c>
      <c r="AD4430" t="s">
        <v>3789</v>
      </c>
      <c r="AE4430" t="s">
        <v>3790</v>
      </c>
      <c r="AF4430" t="s">
        <v>3791</v>
      </c>
      <c r="AG4430" t="s">
        <v>3792</v>
      </c>
      <c r="AH4430" t="s">
        <v>3793</v>
      </c>
      <c r="AI4430" t="s">
        <v>3794</v>
      </c>
      <c r="AJ4430">
        <v>4535</v>
      </c>
    </row>
    <row r="4431" spans="1:36" ht="15" x14ac:dyDescent="0.2">
      <c r="A4431">
        <v>106</v>
      </c>
      <c r="B4431" s="3">
        <v>97244</v>
      </c>
      <c r="C4431" t="s">
        <v>219</v>
      </c>
      <c r="E4431" t="s">
        <v>220</v>
      </c>
      <c r="F4431" t="s">
        <v>37</v>
      </c>
      <c r="G4431" t="s">
        <v>3781</v>
      </c>
      <c r="H4431" t="s">
        <v>3781</v>
      </c>
      <c r="I4431" t="s">
        <v>145</v>
      </c>
      <c r="M4431" t="s">
        <v>41</v>
      </c>
      <c r="Q4431" t="s">
        <v>42</v>
      </c>
      <c r="V4431" t="s">
        <v>3784</v>
      </c>
      <c r="W4431" t="s">
        <v>44</v>
      </c>
      <c r="X4431" t="s">
        <v>3785</v>
      </c>
      <c r="Y4431" t="s">
        <v>3785</v>
      </c>
      <c r="Z4431" s="3">
        <v>97244</v>
      </c>
      <c r="AA4431" t="s">
        <v>3786</v>
      </c>
      <c r="AB4431" t="s">
        <v>3787</v>
      </c>
      <c r="AC4431" t="s">
        <v>3788</v>
      </c>
      <c r="AD4431" t="s">
        <v>3789</v>
      </c>
      <c r="AE4431" t="s">
        <v>3790</v>
      </c>
      <c r="AF4431" t="s">
        <v>3791</v>
      </c>
      <c r="AG4431" t="s">
        <v>3792</v>
      </c>
      <c r="AH4431" t="s">
        <v>3793</v>
      </c>
      <c r="AI4431" t="s">
        <v>3794</v>
      </c>
      <c r="AJ4431">
        <v>4536</v>
      </c>
    </row>
    <row r="4432" spans="1:36" ht="15" x14ac:dyDescent="0.2">
      <c r="A4432">
        <v>107</v>
      </c>
      <c r="B4432" s="3">
        <v>97244</v>
      </c>
      <c r="C4432" t="s">
        <v>219</v>
      </c>
      <c r="E4432" t="s">
        <v>220</v>
      </c>
      <c r="F4432" t="s">
        <v>37</v>
      </c>
      <c r="G4432" t="s">
        <v>3781</v>
      </c>
      <c r="H4432" t="s">
        <v>3781</v>
      </c>
      <c r="I4432" t="s">
        <v>145</v>
      </c>
      <c r="M4432" t="s">
        <v>41</v>
      </c>
      <c r="Q4432" t="s">
        <v>42</v>
      </c>
      <c r="V4432" t="s">
        <v>3784</v>
      </c>
      <c r="W4432" t="s">
        <v>44</v>
      </c>
      <c r="X4432" t="s">
        <v>3785</v>
      </c>
      <c r="Y4432" t="s">
        <v>3785</v>
      </c>
      <c r="Z4432" s="3">
        <v>97244</v>
      </c>
      <c r="AA4432" t="s">
        <v>3786</v>
      </c>
      <c r="AB4432" t="s">
        <v>3787</v>
      </c>
      <c r="AC4432" t="s">
        <v>3788</v>
      </c>
      <c r="AD4432" t="s">
        <v>3789</v>
      </c>
      <c r="AE4432" t="s">
        <v>3790</v>
      </c>
      <c r="AF4432" t="s">
        <v>3791</v>
      </c>
      <c r="AG4432" t="s">
        <v>3792</v>
      </c>
      <c r="AH4432" t="s">
        <v>3793</v>
      </c>
      <c r="AI4432" t="s">
        <v>3794</v>
      </c>
      <c r="AJ4432">
        <v>4537</v>
      </c>
    </row>
    <row r="4433" spans="1:36" ht="15" x14ac:dyDescent="0.2">
      <c r="A4433">
        <v>108</v>
      </c>
      <c r="B4433" s="3">
        <v>97244</v>
      </c>
      <c r="C4433" t="s">
        <v>219</v>
      </c>
      <c r="E4433" t="s">
        <v>220</v>
      </c>
      <c r="F4433" t="s">
        <v>37</v>
      </c>
      <c r="G4433" t="s">
        <v>3781</v>
      </c>
      <c r="H4433" t="s">
        <v>3781</v>
      </c>
      <c r="I4433" t="s">
        <v>145</v>
      </c>
      <c r="M4433" t="s">
        <v>41</v>
      </c>
      <c r="Q4433" t="s">
        <v>42</v>
      </c>
      <c r="V4433" t="s">
        <v>3784</v>
      </c>
      <c r="W4433" t="s">
        <v>44</v>
      </c>
      <c r="X4433" t="s">
        <v>3785</v>
      </c>
      <c r="Y4433" t="s">
        <v>3785</v>
      </c>
      <c r="Z4433" s="3">
        <v>97244</v>
      </c>
      <c r="AA4433" t="s">
        <v>3786</v>
      </c>
      <c r="AB4433" t="s">
        <v>3787</v>
      </c>
      <c r="AC4433" t="s">
        <v>3788</v>
      </c>
      <c r="AD4433" t="s">
        <v>3789</v>
      </c>
      <c r="AE4433" t="s">
        <v>3790</v>
      </c>
      <c r="AF4433" t="s">
        <v>3791</v>
      </c>
      <c r="AG4433" t="s">
        <v>3792</v>
      </c>
      <c r="AH4433" t="s">
        <v>3793</v>
      </c>
      <c r="AI4433" t="s">
        <v>3794</v>
      </c>
      <c r="AJ4433">
        <v>4538</v>
      </c>
    </row>
    <row r="4434" spans="1:36" ht="15" x14ac:dyDescent="0.2">
      <c r="A4434">
        <v>109</v>
      </c>
      <c r="B4434" s="3">
        <v>97244</v>
      </c>
      <c r="C4434" t="s">
        <v>219</v>
      </c>
      <c r="E4434" t="s">
        <v>220</v>
      </c>
      <c r="F4434" t="s">
        <v>37</v>
      </c>
      <c r="G4434" t="s">
        <v>3781</v>
      </c>
      <c r="H4434" t="s">
        <v>3781</v>
      </c>
      <c r="I4434" t="s">
        <v>145</v>
      </c>
      <c r="M4434" t="s">
        <v>41</v>
      </c>
      <c r="Q4434" t="s">
        <v>42</v>
      </c>
      <c r="V4434" t="s">
        <v>3784</v>
      </c>
      <c r="W4434" t="s">
        <v>44</v>
      </c>
      <c r="X4434" t="s">
        <v>3785</v>
      </c>
      <c r="Y4434" t="s">
        <v>3785</v>
      </c>
      <c r="Z4434" s="3">
        <v>97244</v>
      </c>
      <c r="AA4434" t="s">
        <v>3786</v>
      </c>
      <c r="AB4434" t="s">
        <v>3787</v>
      </c>
      <c r="AC4434" t="s">
        <v>3788</v>
      </c>
      <c r="AD4434" t="s">
        <v>3789</v>
      </c>
      <c r="AE4434" t="s">
        <v>3790</v>
      </c>
      <c r="AF4434" t="s">
        <v>3791</v>
      </c>
      <c r="AG4434" t="s">
        <v>3792</v>
      </c>
      <c r="AH4434" t="s">
        <v>3793</v>
      </c>
      <c r="AI4434" t="s">
        <v>3794</v>
      </c>
      <c r="AJ4434">
        <v>4539</v>
      </c>
    </row>
    <row r="4435" spans="1:36" ht="15" x14ac:dyDescent="0.2">
      <c r="A4435">
        <v>110</v>
      </c>
      <c r="B4435" s="3">
        <v>97244</v>
      </c>
      <c r="C4435" t="s">
        <v>219</v>
      </c>
      <c r="E4435" t="s">
        <v>220</v>
      </c>
      <c r="F4435" t="s">
        <v>37</v>
      </c>
      <c r="G4435" t="s">
        <v>3781</v>
      </c>
      <c r="H4435" t="s">
        <v>3781</v>
      </c>
      <c r="I4435" t="s">
        <v>145</v>
      </c>
      <c r="M4435" t="s">
        <v>41</v>
      </c>
      <c r="Q4435" t="s">
        <v>42</v>
      </c>
      <c r="V4435" t="s">
        <v>3784</v>
      </c>
      <c r="W4435" t="s">
        <v>44</v>
      </c>
      <c r="X4435" t="s">
        <v>3785</v>
      </c>
      <c r="Y4435" t="s">
        <v>3785</v>
      </c>
      <c r="Z4435" s="3">
        <v>97244</v>
      </c>
      <c r="AA4435" t="s">
        <v>3786</v>
      </c>
      <c r="AB4435" t="s">
        <v>3787</v>
      </c>
      <c r="AC4435" t="s">
        <v>3788</v>
      </c>
      <c r="AD4435" t="s">
        <v>3789</v>
      </c>
      <c r="AE4435" t="s">
        <v>3790</v>
      </c>
      <c r="AF4435" t="s">
        <v>3791</v>
      </c>
      <c r="AG4435" t="s">
        <v>3792</v>
      </c>
      <c r="AH4435" t="s">
        <v>3793</v>
      </c>
      <c r="AI4435" t="s">
        <v>3794</v>
      </c>
      <c r="AJ4435">
        <v>4540</v>
      </c>
    </row>
    <row r="4436" spans="1:36" ht="15" x14ac:dyDescent="0.2">
      <c r="A4436">
        <v>111</v>
      </c>
      <c r="B4436" s="3">
        <v>97244</v>
      </c>
      <c r="C4436" t="s">
        <v>219</v>
      </c>
      <c r="E4436" t="s">
        <v>220</v>
      </c>
      <c r="F4436" t="s">
        <v>37</v>
      </c>
      <c r="G4436" t="s">
        <v>3781</v>
      </c>
      <c r="H4436" t="s">
        <v>3781</v>
      </c>
      <c r="I4436" t="s">
        <v>39</v>
      </c>
      <c r="M4436" t="s">
        <v>41</v>
      </c>
      <c r="Q4436" t="s">
        <v>42</v>
      </c>
      <c r="V4436" t="s">
        <v>3784</v>
      </c>
      <c r="W4436" t="s">
        <v>44</v>
      </c>
      <c r="X4436" t="s">
        <v>3785</v>
      </c>
      <c r="Y4436" t="s">
        <v>3785</v>
      </c>
      <c r="Z4436" s="3">
        <v>97244</v>
      </c>
      <c r="AA4436" t="s">
        <v>3786</v>
      </c>
      <c r="AB4436" t="s">
        <v>3787</v>
      </c>
      <c r="AC4436" t="s">
        <v>3788</v>
      </c>
      <c r="AD4436" t="s">
        <v>3789</v>
      </c>
      <c r="AE4436" t="s">
        <v>3790</v>
      </c>
      <c r="AF4436" t="s">
        <v>3791</v>
      </c>
      <c r="AG4436" t="s">
        <v>3792</v>
      </c>
      <c r="AH4436" t="s">
        <v>3793</v>
      </c>
      <c r="AI4436" t="s">
        <v>3794</v>
      </c>
      <c r="AJ4436">
        <v>4541</v>
      </c>
    </row>
    <row r="4437" spans="1:36" ht="15" x14ac:dyDescent="0.2">
      <c r="A4437">
        <v>112</v>
      </c>
      <c r="B4437" s="3">
        <v>97244</v>
      </c>
      <c r="C4437" t="s">
        <v>219</v>
      </c>
      <c r="E4437" t="s">
        <v>220</v>
      </c>
      <c r="F4437" t="s">
        <v>37</v>
      </c>
      <c r="G4437" t="s">
        <v>3781</v>
      </c>
      <c r="H4437" t="s">
        <v>3781</v>
      </c>
      <c r="I4437" t="s">
        <v>39</v>
      </c>
      <c r="M4437" t="s">
        <v>41</v>
      </c>
      <c r="Q4437" t="s">
        <v>42</v>
      </c>
      <c r="V4437" t="s">
        <v>3784</v>
      </c>
      <c r="W4437" t="s">
        <v>44</v>
      </c>
      <c r="X4437" t="s">
        <v>3785</v>
      </c>
      <c r="Y4437" t="s">
        <v>3785</v>
      </c>
      <c r="Z4437" s="3">
        <v>97244</v>
      </c>
      <c r="AA4437" t="s">
        <v>3786</v>
      </c>
      <c r="AB4437" t="s">
        <v>3787</v>
      </c>
      <c r="AC4437" t="s">
        <v>3788</v>
      </c>
      <c r="AD4437" t="s">
        <v>3789</v>
      </c>
      <c r="AE4437" t="s">
        <v>3790</v>
      </c>
      <c r="AF4437" t="s">
        <v>3791</v>
      </c>
      <c r="AG4437" t="s">
        <v>3792</v>
      </c>
      <c r="AH4437" t="s">
        <v>3793</v>
      </c>
      <c r="AI4437" t="s">
        <v>3794</v>
      </c>
      <c r="AJ4437">
        <v>4542</v>
      </c>
    </row>
    <row r="4438" spans="1:36" ht="15" x14ac:dyDescent="0.2">
      <c r="A4438">
        <v>113</v>
      </c>
      <c r="B4438" s="3">
        <v>97244</v>
      </c>
      <c r="C4438" t="s">
        <v>219</v>
      </c>
      <c r="E4438" t="s">
        <v>220</v>
      </c>
      <c r="F4438" t="s">
        <v>37</v>
      </c>
      <c r="G4438" t="s">
        <v>3781</v>
      </c>
      <c r="H4438" t="s">
        <v>3781</v>
      </c>
      <c r="I4438" t="s">
        <v>39</v>
      </c>
      <c r="M4438" t="s">
        <v>41</v>
      </c>
      <c r="Q4438" t="s">
        <v>42</v>
      </c>
      <c r="V4438" t="s">
        <v>3784</v>
      </c>
      <c r="W4438" t="s">
        <v>44</v>
      </c>
      <c r="X4438" t="s">
        <v>3785</v>
      </c>
      <c r="Y4438" t="s">
        <v>3785</v>
      </c>
      <c r="Z4438" s="3">
        <v>97244</v>
      </c>
      <c r="AA4438" t="s">
        <v>3786</v>
      </c>
      <c r="AB4438" t="s">
        <v>3787</v>
      </c>
      <c r="AC4438" t="s">
        <v>3788</v>
      </c>
      <c r="AD4438" t="s">
        <v>3789</v>
      </c>
      <c r="AE4438" t="s">
        <v>3790</v>
      </c>
      <c r="AF4438" t="s">
        <v>3791</v>
      </c>
      <c r="AG4438" t="s">
        <v>3792</v>
      </c>
      <c r="AH4438" t="s">
        <v>3793</v>
      </c>
      <c r="AI4438" t="s">
        <v>3794</v>
      </c>
      <c r="AJ4438">
        <v>4543</v>
      </c>
    </row>
    <row r="4439" spans="1:36" ht="15" x14ac:dyDescent="0.2">
      <c r="A4439">
        <v>114</v>
      </c>
      <c r="B4439" s="3">
        <v>97244</v>
      </c>
      <c r="C4439" t="s">
        <v>211</v>
      </c>
      <c r="E4439" t="s">
        <v>212</v>
      </c>
      <c r="F4439" t="s">
        <v>37</v>
      </c>
      <c r="G4439" t="s">
        <v>221</v>
      </c>
      <c r="H4439" t="s">
        <v>3781</v>
      </c>
      <c r="I4439" t="s">
        <v>145</v>
      </c>
      <c r="M4439" t="s">
        <v>41</v>
      </c>
      <c r="Q4439" t="s">
        <v>42</v>
      </c>
      <c r="V4439" t="s">
        <v>3784</v>
      </c>
      <c r="W4439" t="s">
        <v>44</v>
      </c>
      <c r="X4439" t="s">
        <v>3785</v>
      </c>
      <c r="Y4439" t="s">
        <v>3785</v>
      </c>
      <c r="Z4439" s="3">
        <v>97244</v>
      </c>
      <c r="AA4439" t="s">
        <v>3786</v>
      </c>
      <c r="AB4439" t="s">
        <v>3787</v>
      </c>
      <c r="AC4439" t="s">
        <v>3788</v>
      </c>
      <c r="AD4439" t="s">
        <v>3789</v>
      </c>
      <c r="AE4439" t="s">
        <v>3790</v>
      </c>
      <c r="AF4439" t="s">
        <v>3791</v>
      </c>
      <c r="AG4439" t="s">
        <v>3792</v>
      </c>
      <c r="AH4439" t="s">
        <v>3793</v>
      </c>
      <c r="AI4439" t="s">
        <v>3794</v>
      </c>
      <c r="AJ4439">
        <v>4544</v>
      </c>
    </row>
    <row r="4440" spans="1:36" ht="15" x14ac:dyDescent="0.2">
      <c r="A4440">
        <v>115</v>
      </c>
      <c r="B4440" s="3">
        <v>97244</v>
      </c>
      <c r="C4440" t="s">
        <v>380</v>
      </c>
      <c r="E4440" t="s">
        <v>381</v>
      </c>
      <c r="F4440" t="s">
        <v>698</v>
      </c>
      <c r="G4440" t="s">
        <v>3979</v>
      </c>
      <c r="H4440" t="s">
        <v>1394</v>
      </c>
      <c r="I4440" t="s">
        <v>2133</v>
      </c>
      <c r="J4440" t="s">
        <v>2489</v>
      </c>
      <c r="M4440" t="s">
        <v>41</v>
      </c>
      <c r="Q4440" t="s">
        <v>42</v>
      </c>
      <c r="V4440" t="s">
        <v>3784</v>
      </c>
      <c r="W4440" t="s">
        <v>44</v>
      </c>
      <c r="X4440" t="s">
        <v>3785</v>
      </c>
      <c r="Y4440" t="s">
        <v>3785</v>
      </c>
      <c r="Z4440" s="3">
        <v>97244</v>
      </c>
      <c r="AA4440" t="s">
        <v>3786</v>
      </c>
      <c r="AB4440" t="s">
        <v>3787</v>
      </c>
      <c r="AC4440" t="s">
        <v>3788</v>
      </c>
      <c r="AD4440" t="s">
        <v>3789</v>
      </c>
      <c r="AE4440" t="s">
        <v>3790</v>
      </c>
      <c r="AF4440" t="s">
        <v>3791</v>
      </c>
      <c r="AG4440" t="s">
        <v>3792</v>
      </c>
      <c r="AH4440" t="s">
        <v>3793</v>
      </c>
      <c r="AI4440" t="s">
        <v>3794</v>
      </c>
      <c r="AJ4440">
        <v>4545</v>
      </c>
    </row>
    <row r="4441" spans="1:36" ht="15" x14ac:dyDescent="0.2">
      <c r="A4441">
        <v>116</v>
      </c>
      <c r="B4441" s="3">
        <v>97244</v>
      </c>
      <c r="C4441" t="s">
        <v>1442</v>
      </c>
      <c r="E4441" t="s">
        <v>1443</v>
      </c>
      <c r="F4441" t="s">
        <v>3781</v>
      </c>
      <c r="G4441" t="s">
        <v>3781</v>
      </c>
      <c r="H4441" t="s">
        <v>3980</v>
      </c>
      <c r="I4441" t="s">
        <v>3781</v>
      </c>
      <c r="M4441" t="s">
        <v>41</v>
      </c>
      <c r="Q4441" t="s">
        <v>42</v>
      </c>
      <c r="V4441" t="s">
        <v>3784</v>
      </c>
      <c r="W4441" t="s">
        <v>44</v>
      </c>
      <c r="X4441" t="s">
        <v>3785</v>
      </c>
      <c r="Y4441" t="s">
        <v>3785</v>
      </c>
      <c r="Z4441" s="3">
        <v>97244</v>
      </c>
      <c r="AA4441" t="s">
        <v>3786</v>
      </c>
      <c r="AB4441" t="s">
        <v>3787</v>
      </c>
      <c r="AC4441" t="s">
        <v>3788</v>
      </c>
      <c r="AD4441" t="s">
        <v>3789</v>
      </c>
      <c r="AE4441" t="s">
        <v>3790</v>
      </c>
      <c r="AF4441" t="s">
        <v>3791</v>
      </c>
      <c r="AG4441" t="s">
        <v>3792</v>
      </c>
      <c r="AH4441" t="s">
        <v>3793</v>
      </c>
      <c r="AI4441" t="s">
        <v>3794</v>
      </c>
      <c r="AJ4441">
        <v>4546</v>
      </c>
    </row>
    <row r="4442" spans="1:36" ht="15" x14ac:dyDescent="0.2">
      <c r="A4442">
        <v>117</v>
      </c>
      <c r="B4442" s="3">
        <v>97244</v>
      </c>
      <c r="C4442" t="s">
        <v>504</v>
      </c>
      <c r="E4442" t="s">
        <v>505</v>
      </c>
      <c r="F4442" t="s">
        <v>506</v>
      </c>
      <c r="G4442" t="s">
        <v>3781</v>
      </c>
      <c r="H4442" t="s">
        <v>93</v>
      </c>
      <c r="I4442" t="s">
        <v>96</v>
      </c>
      <c r="M4442" t="s">
        <v>41</v>
      </c>
      <c r="Q4442" t="s">
        <v>42</v>
      </c>
      <c r="V4442" t="s">
        <v>3784</v>
      </c>
      <c r="W4442" t="s">
        <v>44</v>
      </c>
      <c r="X4442" t="s">
        <v>3785</v>
      </c>
      <c r="Y4442" t="s">
        <v>3785</v>
      </c>
      <c r="Z4442" s="3">
        <v>97244</v>
      </c>
      <c r="AA4442" t="s">
        <v>3786</v>
      </c>
      <c r="AB4442" t="s">
        <v>3787</v>
      </c>
      <c r="AC4442" t="s">
        <v>3788</v>
      </c>
      <c r="AD4442" t="s">
        <v>3789</v>
      </c>
      <c r="AE4442" t="s">
        <v>3790</v>
      </c>
      <c r="AF4442" t="s">
        <v>3791</v>
      </c>
      <c r="AG4442" t="s">
        <v>3792</v>
      </c>
      <c r="AH4442" t="s">
        <v>3793</v>
      </c>
      <c r="AI4442" t="s">
        <v>3794</v>
      </c>
      <c r="AJ4442">
        <v>4547</v>
      </c>
    </row>
    <row r="4443" spans="1:36" ht="15" x14ac:dyDescent="0.2">
      <c r="A4443">
        <v>118</v>
      </c>
      <c r="B4443" s="3">
        <v>97244</v>
      </c>
      <c r="C4443" t="s">
        <v>507</v>
      </c>
      <c r="E4443" t="s">
        <v>508</v>
      </c>
      <c r="F4443" t="s">
        <v>506</v>
      </c>
      <c r="G4443" t="s">
        <v>3981</v>
      </c>
      <c r="H4443" t="s">
        <v>69</v>
      </c>
      <c r="I4443" t="s">
        <v>70</v>
      </c>
      <c r="K4443" t="s">
        <v>3982</v>
      </c>
      <c r="M4443" t="s">
        <v>41</v>
      </c>
      <c r="Q4443" t="s">
        <v>42</v>
      </c>
      <c r="V4443" t="s">
        <v>3784</v>
      </c>
      <c r="W4443" t="s">
        <v>44</v>
      </c>
      <c r="X4443" t="s">
        <v>3785</v>
      </c>
      <c r="Y4443" t="s">
        <v>3785</v>
      </c>
      <c r="Z4443" s="3">
        <v>97244</v>
      </c>
      <c r="AA4443" t="s">
        <v>3786</v>
      </c>
      <c r="AB4443" t="s">
        <v>3787</v>
      </c>
      <c r="AC4443" t="s">
        <v>3788</v>
      </c>
      <c r="AD4443" t="s">
        <v>3789</v>
      </c>
      <c r="AE4443" t="s">
        <v>3790</v>
      </c>
      <c r="AF4443" t="s">
        <v>3791</v>
      </c>
      <c r="AG4443" t="s">
        <v>3792</v>
      </c>
      <c r="AH4443" t="s">
        <v>3793</v>
      </c>
      <c r="AI4443" t="s">
        <v>3794</v>
      </c>
      <c r="AJ4443">
        <v>4548</v>
      </c>
    </row>
    <row r="4444" spans="1:36" ht="15" x14ac:dyDescent="0.2">
      <c r="A4444">
        <v>119</v>
      </c>
      <c r="B4444" s="3">
        <v>97244</v>
      </c>
      <c r="C4444" t="s">
        <v>507</v>
      </c>
      <c r="E4444" t="s">
        <v>508</v>
      </c>
      <c r="F4444" t="s">
        <v>3983</v>
      </c>
      <c r="G4444" t="s">
        <v>3781</v>
      </c>
      <c r="H4444" t="s">
        <v>69</v>
      </c>
      <c r="I4444" t="s">
        <v>853</v>
      </c>
      <c r="K4444" t="s">
        <v>3984</v>
      </c>
      <c r="M4444" t="s">
        <v>119</v>
      </c>
      <c r="Q4444" t="s">
        <v>42</v>
      </c>
      <c r="V4444" t="s">
        <v>3784</v>
      </c>
      <c r="W4444" t="s">
        <v>44</v>
      </c>
      <c r="X4444" t="s">
        <v>3785</v>
      </c>
      <c r="Y4444" t="s">
        <v>3785</v>
      </c>
      <c r="Z4444" s="3">
        <v>97244</v>
      </c>
      <c r="AA4444" t="s">
        <v>3786</v>
      </c>
      <c r="AB4444" t="s">
        <v>3787</v>
      </c>
      <c r="AC4444" t="s">
        <v>3788</v>
      </c>
      <c r="AD4444" t="s">
        <v>3789</v>
      </c>
      <c r="AE4444" t="s">
        <v>3790</v>
      </c>
      <c r="AF4444" t="s">
        <v>3791</v>
      </c>
      <c r="AG4444" t="s">
        <v>3792</v>
      </c>
      <c r="AH4444" t="s">
        <v>3793</v>
      </c>
      <c r="AI4444" t="s">
        <v>3794</v>
      </c>
      <c r="AJ4444">
        <v>4549</v>
      </c>
    </row>
    <row r="4445" spans="1:36" ht="15" x14ac:dyDescent="0.2">
      <c r="A4445">
        <v>120</v>
      </c>
      <c r="B4445" s="3">
        <v>97244</v>
      </c>
      <c r="C4445" t="s">
        <v>249</v>
      </c>
      <c r="E4445" t="s">
        <v>250</v>
      </c>
      <c r="F4445" t="s">
        <v>3781</v>
      </c>
      <c r="G4445" t="s">
        <v>3781</v>
      </c>
      <c r="H4445" t="s">
        <v>3985</v>
      </c>
      <c r="I4445" t="s">
        <v>3781</v>
      </c>
      <c r="M4445" t="s">
        <v>41</v>
      </c>
      <c r="Q4445" t="s">
        <v>42</v>
      </c>
      <c r="V4445" t="s">
        <v>3784</v>
      </c>
      <c r="W4445" t="s">
        <v>44</v>
      </c>
      <c r="X4445" t="s">
        <v>3785</v>
      </c>
      <c r="Y4445" t="s">
        <v>3785</v>
      </c>
      <c r="Z4445" s="3">
        <v>97244</v>
      </c>
      <c r="AA4445" t="s">
        <v>3786</v>
      </c>
      <c r="AB4445" t="s">
        <v>3787</v>
      </c>
      <c r="AC4445" t="s">
        <v>3788</v>
      </c>
      <c r="AD4445" t="s">
        <v>3789</v>
      </c>
      <c r="AE4445" t="s">
        <v>3790</v>
      </c>
      <c r="AF4445" t="s">
        <v>3791</v>
      </c>
      <c r="AG4445" t="s">
        <v>3792</v>
      </c>
      <c r="AH4445" t="s">
        <v>3793</v>
      </c>
      <c r="AI4445" t="s">
        <v>3794</v>
      </c>
      <c r="AJ4445">
        <v>4550</v>
      </c>
    </row>
    <row r="4446" spans="1:36" ht="15" x14ac:dyDescent="0.2">
      <c r="A4446">
        <v>121</v>
      </c>
      <c r="B4446" s="3">
        <v>97244</v>
      </c>
      <c r="C4446" t="s">
        <v>249</v>
      </c>
      <c r="E4446" t="s">
        <v>250</v>
      </c>
      <c r="F4446" t="s">
        <v>3781</v>
      </c>
      <c r="G4446" t="s">
        <v>3781</v>
      </c>
      <c r="H4446" t="s">
        <v>3986</v>
      </c>
      <c r="I4446" t="s">
        <v>3781</v>
      </c>
      <c r="M4446" t="s">
        <v>41</v>
      </c>
      <c r="Q4446" t="s">
        <v>42</v>
      </c>
      <c r="V4446" t="s">
        <v>3784</v>
      </c>
      <c r="W4446" t="s">
        <v>44</v>
      </c>
      <c r="X4446" t="s">
        <v>3785</v>
      </c>
      <c r="Y4446" t="s">
        <v>3785</v>
      </c>
      <c r="Z4446" s="3">
        <v>97244</v>
      </c>
      <c r="AA4446" t="s">
        <v>3786</v>
      </c>
      <c r="AB4446" t="s">
        <v>3787</v>
      </c>
      <c r="AC4446" t="s">
        <v>3788</v>
      </c>
      <c r="AD4446" t="s">
        <v>3789</v>
      </c>
      <c r="AE4446" t="s">
        <v>3790</v>
      </c>
      <c r="AF4446" t="s">
        <v>3791</v>
      </c>
      <c r="AG4446" t="s">
        <v>3792</v>
      </c>
      <c r="AH4446" t="s">
        <v>3793</v>
      </c>
      <c r="AI4446" t="s">
        <v>3794</v>
      </c>
      <c r="AJ4446">
        <v>4551</v>
      </c>
    </row>
    <row r="4447" spans="1:36" ht="15" x14ac:dyDescent="0.2">
      <c r="A4447">
        <v>1</v>
      </c>
      <c r="B4447" s="3">
        <v>97226</v>
      </c>
      <c r="C4447" t="s">
        <v>35</v>
      </c>
      <c r="E4447" t="s">
        <v>36</v>
      </c>
      <c r="G4447" t="s">
        <v>516</v>
      </c>
      <c r="H4447" t="s">
        <v>93</v>
      </c>
      <c r="I4447" t="s">
        <v>155</v>
      </c>
      <c r="J4447" t="s">
        <v>3987</v>
      </c>
      <c r="M4447" t="s">
        <v>41</v>
      </c>
      <c r="V4447" t="s">
        <v>3988</v>
      </c>
      <c r="W4447" t="s">
        <v>467</v>
      </c>
      <c r="X4447" t="s">
        <v>3989</v>
      </c>
      <c r="Y4447" t="s">
        <v>3990</v>
      </c>
      <c r="Z4447" s="3">
        <v>97226</v>
      </c>
      <c r="AA4447" t="s">
        <v>3991</v>
      </c>
      <c r="AB4447" t="s">
        <v>3992</v>
      </c>
      <c r="AC4447" t="s">
        <v>3993</v>
      </c>
      <c r="AD4447" t="s">
        <v>3994</v>
      </c>
      <c r="AE4447" t="s">
        <v>3995</v>
      </c>
      <c r="AF4447" t="s">
        <v>3996</v>
      </c>
      <c r="AG4447" t="s">
        <v>3997</v>
      </c>
      <c r="AH4447" t="s">
        <v>3998</v>
      </c>
      <c r="AI4447" t="s">
        <v>3999</v>
      </c>
      <c r="AJ4447">
        <v>4552</v>
      </c>
    </row>
    <row r="4448" spans="1:36" ht="15" x14ac:dyDescent="0.2">
      <c r="A4448">
        <v>2</v>
      </c>
      <c r="B4448" s="3">
        <v>97226</v>
      </c>
      <c r="C4448" t="s">
        <v>35</v>
      </c>
      <c r="E4448" t="s">
        <v>36</v>
      </c>
      <c r="G4448" t="s">
        <v>63</v>
      </c>
      <c r="H4448" t="s">
        <v>93</v>
      </c>
      <c r="I4448" t="s">
        <v>155</v>
      </c>
      <c r="J4448" t="s">
        <v>4000</v>
      </c>
      <c r="M4448" t="s">
        <v>41</v>
      </c>
      <c r="V4448" t="s">
        <v>3988</v>
      </c>
      <c r="W4448" t="s">
        <v>467</v>
      </c>
      <c r="X4448" t="s">
        <v>3989</v>
      </c>
      <c r="Y4448" t="s">
        <v>3990</v>
      </c>
      <c r="Z4448" s="3">
        <v>97226</v>
      </c>
      <c r="AA4448" t="s">
        <v>3991</v>
      </c>
      <c r="AB4448" t="s">
        <v>3992</v>
      </c>
      <c r="AC4448" t="s">
        <v>3993</v>
      </c>
      <c r="AD4448" t="s">
        <v>3994</v>
      </c>
      <c r="AE4448" t="s">
        <v>3995</v>
      </c>
      <c r="AF4448" t="s">
        <v>3996</v>
      </c>
      <c r="AG4448" t="s">
        <v>3997</v>
      </c>
      <c r="AH4448" t="s">
        <v>3998</v>
      </c>
      <c r="AI4448" t="s">
        <v>3999</v>
      </c>
      <c r="AJ4448">
        <v>4553</v>
      </c>
    </row>
    <row r="4449" spans="1:36" ht="15" x14ac:dyDescent="0.2">
      <c r="A4449">
        <v>3</v>
      </c>
      <c r="B4449" s="3">
        <v>97226</v>
      </c>
      <c r="C4449" t="s">
        <v>115</v>
      </c>
      <c r="E4449" t="s">
        <v>116</v>
      </c>
      <c r="G4449" t="s">
        <v>4001</v>
      </c>
      <c r="H4449" t="s">
        <v>93</v>
      </c>
      <c r="I4449" t="s">
        <v>155</v>
      </c>
      <c r="J4449" t="s">
        <v>4002</v>
      </c>
      <c r="M4449" t="s">
        <v>41</v>
      </c>
      <c r="V4449" t="s">
        <v>3988</v>
      </c>
      <c r="W4449" t="s">
        <v>467</v>
      </c>
      <c r="X4449" t="s">
        <v>3989</v>
      </c>
      <c r="Y4449" t="s">
        <v>3990</v>
      </c>
      <c r="Z4449" s="3">
        <v>97226</v>
      </c>
      <c r="AA4449" t="s">
        <v>3991</v>
      </c>
      <c r="AB4449" t="s">
        <v>3992</v>
      </c>
      <c r="AC4449" t="s">
        <v>3993</v>
      </c>
      <c r="AD4449" t="s">
        <v>3994</v>
      </c>
      <c r="AE4449" t="s">
        <v>3995</v>
      </c>
      <c r="AF4449" t="s">
        <v>3996</v>
      </c>
      <c r="AG4449" t="s">
        <v>3997</v>
      </c>
      <c r="AH4449" t="s">
        <v>3998</v>
      </c>
      <c r="AI4449" t="s">
        <v>3999</v>
      </c>
      <c r="AJ4449">
        <v>4554</v>
      </c>
    </row>
    <row r="4450" spans="1:36" ht="15" x14ac:dyDescent="0.2">
      <c r="A4450">
        <v>4</v>
      </c>
      <c r="B4450" s="3">
        <v>97226</v>
      </c>
      <c r="C4450" t="s">
        <v>115</v>
      </c>
      <c r="E4450" t="s">
        <v>116</v>
      </c>
      <c r="G4450" t="s">
        <v>4001</v>
      </c>
      <c r="H4450" t="s">
        <v>93</v>
      </c>
      <c r="I4450" t="s">
        <v>155</v>
      </c>
      <c r="J4450" t="s">
        <v>4002</v>
      </c>
      <c r="M4450" t="s">
        <v>41</v>
      </c>
      <c r="V4450" t="s">
        <v>3988</v>
      </c>
      <c r="W4450" t="s">
        <v>467</v>
      </c>
      <c r="X4450" t="s">
        <v>3989</v>
      </c>
      <c r="Y4450" t="s">
        <v>3990</v>
      </c>
      <c r="Z4450" s="3">
        <v>97226</v>
      </c>
      <c r="AA4450" t="s">
        <v>3991</v>
      </c>
      <c r="AB4450" t="s">
        <v>3992</v>
      </c>
      <c r="AC4450" t="s">
        <v>3993</v>
      </c>
      <c r="AD4450" t="s">
        <v>3994</v>
      </c>
      <c r="AE4450" t="s">
        <v>3995</v>
      </c>
      <c r="AF4450" t="s">
        <v>3996</v>
      </c>
      <c r="AG4450" t="s">
        <v>3997</v>
      </c>
      <c r="AH4450" t="s">
        <v>3998</v>
      </c>
      <c r="AI4450" t="s">
        <v>3999</v>
      </c>
      <c r="AJ4450">
        <v>4555</v>
      </c>
    </row>
    <row r="4451" spans="1:36" ht="15" x14ac:dyDescent="0.2">
      <c r="A4451">
        <v>5</v>
      </c>
      <c r="B4451" s="3">
        <v>97226</v>
      </c>
      <c r="C4451" t="s">
        <v>81</v>
      </c>
      <c r="E4451" t="s">
        <v>82</v>
      </c>
      <c r="H4451" t="s">
        <v>325</v>
      </c>
      <c r="I4451" t="s">
        <v>98</v>
      </c>
      <c r="M4451" t="s">
        <v>41</v>
      </c>
      <c r="V4451" t="s">
        <v>3988</v>
      </c>
      <c r="W4451" t="s">
        <v>467</v>
      </c>
      <c r="X4451" t="s">
        <v>3989</v>
      </c>
      <c r="Y4451" t="s">
        <v>3990</v>
      </c>
      <c r="Z4451" s="3">
        <v>97226</v>
      </c>
      <c r="AA4451" t="s">
        <v>3991</v>
      </c>
      <c r="AB4451" t="s">
        <v>3992</v>
      </c>
      <c r="AC4451" t="s">
        <v>3993</v>
      </c>
      <c r="AD4451" t="s">
        <v>3994</v>
      </c>
      <c r="AE4451" t="s">
        <v>3995</v>
      </c>
      <c r="AF4451" t="s">
        <v>3996</v>
      </c>
      <c r="AG4451" t="s">
        <v>3997</v>
      </c>
      <c r="AH4451" t="s">
        <v>3998</v>
      </c>
      <c r="AI4451" t="s">
        <v>3999</v>
      </c>
      <c r="AJ4451">
        <v>4556</v>
      </c>
    </row>
    <row r="4452" spans="1:36" ht="15" x14ac:dyDescent="0.2">
      <c r="A4452">
        <v>6</v>
      </c>
      <c r="B4452" s="3">
        <v>97226</v>
      </c>
      <c r="C4452" t="s">
        <v>81</v>
      </c>
      <c r="E4452" t="s">
        <v>82</v>
      </c>
      <c r="H4452" t="s">
        <v>325</v>
      </c>
      <c r="I4452" t="s">
        <v>98</v>
      </c>
      <c r="M4452" t="s">
        <v>41</v>
      </c>
      <c r="V4452" t="s">
        <v>3988</v>
      </c>
      <c r="W4452" t="s">
        <v>467</v>
      </c>
      <c r="X4452" t="s">
        <v>3989</v>
      </c>
      <c r="Y4452" t="s">
        <v>3990</v>
      </c>
      <c r="Z4452" s="3">
        <v>97226</v>
      </c>
      <c r="AA4452" t="s">
        <v>3991</v>
      </c>
      <c r="AB4452" t="s">
        <v>3992</v>
      </c>
      <c r="AC4452" t="s">
        <v>3993</v>
      </c>
      <c r="AD4452" t="s">
        <v>3994</v>
      </c>
      <c r="AE4452" t="s">
        <v>3995</v>
      </c>
      <c r="AF4452" t="s">
        <v>3996</v>
      </c>
      <c r="AG4452" t="s">
        <v>3997</v>
      </c>
      <c r="AH4452" t="s">
        <v>3998</v>
      </c>
      <c r="AI4452" t="s">
        <v>3999</v>
      </c>
      <c r="AJ4452">
        <v>4557</v>
      </c>
    </row>
    <row r="4453" spans="1:36" ht="15" x14ac:dyDescent="0.2">
      <c r="A4453">
        <v>7</v>
      </c>
      <c r="B4453" s="3">
        <v>97226</v>
      </c>
      <c r="C4453" t="s">
        <v>81</v>
      </c>
      <c r="E4453" t="s">
        <v>82</v>
      </c>
      <c r="H4453" t="s">
        <v>83</v>
      </c>
      <c r="I4453" t="s">
        <v>98</v>
      </c>
      <c r="M4453" t="s">
        <v>41</v>
      </c>
      <c r="V4453" t="s">
        <v>3988</v>
      </c>
      <c r="W4453" t="s">
        <v>467</v>
      </c>
      <c r="X4453" t="s">
        <v>3989</v>
      </c>
      <c r="Y4453" t="s">
        <v>3990</v>
      </c>
      <c r="Z4453" s="3">
        <v>97226</v>
      </c>
      <c r="AA4453" t="s">
        <v>3991</v>
      </c>
      <c r="AB4453" t="s">
        <v>3992</v>
      </c>
      <c r="AC4453" t="s">
        <v>3993</v>
      </c>
      <c r="AD4453" t="s">
        <v>3994</v>
      </c>
      <c r="AE4453" t="s">
        <v>3995</v>
      </c>
      <c r="AF4453" t="s">
        <v>3996</v>
      </c>
      <c r="AG4453" t="s">
        <v>3997</v>
      </c>
      <c r="AH4453" t="s">
        <v>3998</v>
      </c>
      <c r="AI4453" t="s">
        <v>3999</v>
      </c>
      <c r="AJ4453">
        <v>4558</v>
      </c>
    </row>
    <row r="4454" spans="1:36" ht="15" x14ac:dyDescent="0.2">
      <c r="A4454">
        <v>8</v>
      </c>
      <c r="B4454" s="3">
        <v>97226</v>
      </c>
      <c r="C4454" t="s">
        <v>81</v>
      </c>
      <c r="E4454" t="s">
        <v>82</v>
      </c>
      <c r="H4454" t="s">
        <v>83</v>
      </c>
      <c r="M4454" t="s">
        <v>41</v>
      </c>
      <c r="V4454" t="s">
        <v>3988</v>
      </c>
      <c r="W4454" t="s">
        <v>467</v>
      </c>
      <c r="X4454" t="s">
        <v>3989</v>
      </c>
      <c r="Y4454" t="s">
        <v>3990</v>
      </c>
      <c r="Z4454" s="3">
        <v>97226</v>
      </c>
      <c r="AA4454" t="s">
        <v>3991</v>
      </c>
      <c r="AB4454" t="s">
        <v>3992</v>
      </c>
      <c r="AC4454" t="s">
        <v>3993</v>
      </c>
      <c r="AD4454" t="s">
        <v>3994</v>
      </c>
      <c r="AE4454" t="s">
        <v>3995</v>
      </c>
      <c r="AF4454" t="s">
        <v>3996</v>
      </c>
      <c r="AG4454" t="s">
        <v>3997</v>
      </c>
      <c r="AH4454" t="s">
        <v>3998</v>
      </c>
      <c r="AI4454" t="s">
        <v>3999</v>
      </c>
      <c r="AJ4454">
        <v>4559</v>
      </c>
    </row>
    <row r="4455" spans="1:36" ht="15" x14ac:dyDescent="0.2">
      <c r="A4455">
        <v>9</v>
      </c>
      <c r="B4455" s="3">
        <v>97226</v>
      </c>
      <c r="C4455" t="s">
        <v>367</v>
      </c>
      <c r="E4455" t="s">
        <v>368</v>
      </c>
      <c r="H4455" t="s">
        <v>93</v>
      </c>
      <c r="I4455" t="s">
        <v>96</v>
      </c>
      <c r="M4455" t="s">
        <v>41</v>
      </c>
      <c r="V4455" t="s">
        <v>3988</v>
      </c>
      <c r="W4455" t="s">
        <v>467</v>
      </c>
      <c r="X4455" t="s">
        <v>3989</v>
      </c>
      <c r="Y4455" t="s">
        <v>3990</v>
      </c>
      <c r="Z4455" s="3">
        <v>97226</v>
      </c>
      <c r="AA4455" t="s">
        <v>3991</v>
      </c>
      <c r="AB4455" t="s">
        <v>3992</v>
      </c>
      <c r="AC4455" t="s">
        <v>3993</v>
      </c>
      <c r="AD4455" t="s">
        <v>3994</v>
      </c>
      <c r="AE4455" t="s">
        <v>3995</v>
      </c>
      <c r="AF4455" t="s">
        <v>3996</v>
      </c>
      <c r="AG4455" t="s">
        <v>3997</v>
      </c>
      <c r="AH4455" t="s">
        <v>3998</v>
      </c>
      <c r="AI4455" t="s">
        <v>3999</v>
      </c>
      <c r="AJ4455">
        <v>4560</v>
      </c>
    </row>
    <row r="4456" spans="1:36" ht="15" x14ac:dyDescent="0.2">
      <c r="A4456">
        <v>10</v>
      </c>
      <c r="B4456" s="3">
        <v>97226</v>
      </c>
      <c r="C4456" t="s">
        <v>367</v>
      </c>
      <c r="E4456" t="s">
        <v>368</v>
      </c>
      <c r="H4456" t="s">
        <v>93</v>
      </c>
      <c r="I4456" t="s">
        <v>96</v>
      </c>
      <c r="M4456" t="s">
        <v>41</v>
      </c>
      <c r="V4456" t="s">
        <v>3988</v>
      </c>
      <c r="W4456" t="s">
        <v>467</v>
      </c>
      <c r="X4456" t="s">
        <v>3989</v>
      </c>
      <c r="Y4456" t="s">
        <v>3990</v>
      </c>
      <c r="Z4456" s="3">
        <v>97226</v>
      </c>
      <c r="AA4456" t="s">
        <v>3991</v>
      </c>
      <c r="AB4456" t="s">
        <v>3992</v>
      </c>
      <c r="AC4456" t="s">
        <v>3993</v>
      </c>
      <c r="AD4456" t="s">
        <v>3994</v>
      </c>
      <c r="AE4456" t="s">
        <v>3995</v>
      </c>
      <c r="AF4456" t="s">
        <v>3996</v>
      </c>
      <c r="AG4456" t="s">
        <v>3997</v>
      </c>
      <c r="AH4456" t="s">
        <v>3998</v>
      </c>
      <c r="AI4456" t="s">
        <v>3999</v>
      </c>
      <c r="AJ4456">
        <v>4561</v>
      </c>
    </row>
    <row r="4457" spans="1:36" ht="15" x14ac:dyDescent="0.2">
      <c r="A4457">
        <v>11</v>
      </c>
      <c r="B4457" s="3">
        <v>97226</v>
      </c>
      <c r="C4457" t="s">
        <v>367</v>
      </c>
      <c r="E4457" t="s">
        <v>368</v>
      </c>
      <c r="H4457" t="s">
        <v>93</v>
      </c>
      <c r="I4457" t="s">
        <v>96</v>
      </c>
      <c r="M4457" t="s">
        <v>41</v>
      </c>
      <c r="V4457" t="s">
        <v>3988</v>
      </c>
      <c r="W4457" t="s">
        <v>467</v>
      </c>
      <c r="X4457" t="s">
        <v>3989</v>
      </c>
      <c r="Y4457" t="s">
        <v>3990</v>
      </c>
      <c r="Z4457" s="3">
        <v>97226</v>
      </c>
      <c r="AA4457" t="s">
        <v>3991</v>
      </c>
      <c r="AB4457" t="s">
        <v>3992</v>
      </c>
      <c r="AC4457" t="s">
        <v>3993</v>
      </c>
      <c r="AD4457" t="s">
        <v>3994</v>
      </c>
      <c r="AE4457" t="s">
        <v>3995</v>
      </c>
      <c r="AF4457" t="s">
        <v>3996</v>
      </c>
      <c r="AG4457" t="s">
        <v>3997</v>
      </c>
      <c r="AH4457" t="s">
        <v>3998</v>
      </c>
      <c r="AI4457" t="s">
        <v>3999</v>
      </c>
      <c r="AJ4457">
        <v>4562</v>
      </c>
    </row>
    <row r="4458" spans="1:36" ht="15" x14ac:dyDescent="0.2">
      <c r="A4458">
        <v>12</v>
      </c>
      <c r="B4458" s="3">
        <v>97226</v>
      </c>
      <c r="C4458" t="s">
        <v>367</v>
      </c>
      <c r="E4458" t="s">
        <v>368</v>
      </c>
      <c r="H4458" t="s">
        <v>93</v>
      </c>
      <c r="I4458" t="s">
        <v>96</v>
      </c>
      <c r="M4458" t="s">
        <v>41</v>
      </c>
      <c r="V4458" t="s">
        <v>3988</v>
      </c>
      <c r="W4458" t="s">
        <v>467</v>
      </c>
      <c r="X4458" t="s">
        <v>3989</v>
      </c>
      <c r="Y4458" t="s">
        <v>3990</v>
      </c>
      <c r="Z4458" s="3">
        <v>97226</v>
      </c>
      <c r="AA4458" t="s">
        <v>3991</v>
      </c>
      <c r="AB4458" t="s">
        <v>3992</v>
      </c>
      <c r="AC4458" t="s">
        <v>3993</v>
      </c>
      <c r="AD4458" t="s">
        <v>3994</v>
      </c>
      <c r="AE4458" t="s">
        <v>3995</v>
      </c>
      <c r="AF4458" t="s">
        <v>3996</v>
      </c>
      <c r="AG4458" t="s">
        <v>3997</v>
      </c>
      <c r="AH4458" t="s">
        <v>3998</v>
      </c>
      <c r="AI4458" t="s">
        <v>3999</v>
      </c>
      <c r="AJ4458">
        <v>4563</v>
      </c>
    </row>
    <row r="4459" spans="1:36" ht="15" x14ac:dyDescent="0.2">
      <c r="A4459">
        <v>13</v>
      </c>
      <c r="B4459" s="3">
        <v>97226</v>
      </c>
      <c r="C4459" t="s">
        <v>208</v>
      </c>
      <c r="E4459" t="s">
        <v>209</v>
      </c>
      <c r="H4459" t="s">
        <v>4003</v>
      </c>
      <c r="I4459" t="s">
        <v>145</v>
      </c>
      <c r="J4459" t="s">
        <v>4004</v>
      </c>
      <c r="M4459" t="s">
        <v>41</v>
      </c>
      <c r="V4459" t="s">
        <v>3988</v>
      </c>
      <c r="W4459" t="s">
        <v>467</v>
      </c>
      <c r="X4459" t="s">
        <v>3989</v>
      </c>
      <c r="Y4459" t="s">
        <v>3990</v>
      </c>
      <c r="Z4459" s="3">
        <v>97226</v>
      </c>
      <c r="AA4459" t="s">
        <v>3991</v>
      </c>
      <c r="AB4459" t="s">
        <v>3992</v>
      </c>
      <c r="AC4459" t="s">
        <v>3993</v>
      </c>
      <c r="AD4459" t="s">
        <v>3994</v>
      </c>
      <c r="AE4459" t="s">
        <v>3995</v>
      </c>
      <c r="AF4459" t="s">
        <v>3996</v>
      </c>
      <c r="AG4459" t="s">
        <v>3997</v>
      </c>
      <c r="AH4459" t="s">
        <v>3998</v>
      </c>
      <c r="AI4459" t="s">
        <v>3999</v>
      </c>
      <c r="AJ4459">
        <v>4564</v>
      </c>
    </row>
    <row r="4460" spans="1:36" ht="15" x14ac:dyDescent="0.2">
      <c r="A4460">
        <v>14</v>
      </c>
      <c r="B4460" s="3">
        <v>97226</v>
      </c>
      <c r="C4460" t="s">
        <v>91</v>
      </c>
      <c r="E4460" t="s">
        <v>92</v>
      </c>
      <c r="H4460" t="s">
        <v>93</v>
      </c>
      <c r="I4460" t="s">
        <v>4005</v>
      </c>
      <c r="M4460" t="s">
        <v>41</v>
      </c>
      <c r="V4460" t="s">
        <v>3988</v>
      </c>
      <c r="W4460" t="s">
        <v>467</v>
      </c>
      <c r="X4460" t="s">
        <v>3989</v>
      </c>
      <c r="Y4460" t="s">
        <v>3990</v>
      </c>
      <c r="Z4460" s="3">
        <v>97226</v>
      </c>
      <c r="AA4460" t="s">
        <v>3991</v>
      </c>
      <c r="AB4460" t="s">
        <v>3992</v>
      </c>
      <c r="AC4460" t="s">
        <v>3993</v>
      </c>
      <c r="AD4460" t="s">
        <v>3994</v>
      </c>
      <c r="AE4460" t="s">
        <v>3995</v>
      </c>
      <c r="AF4460" t="s">
        <v>3996</v>
      </c>
      <c r="AG4460" t="s">
        <v>3997</v>
      </c>
      <c r="AH4460" t="s">
        <v>3998</v>
      </c>
      <c r="AI4460" t="s">
        <v>3999</v>
      </c>
      <c r="AJ4460">
        <v>4565</v>
      </c>
    </row>
    <row r="4461" spans="1:36" ht="15" x14ac:dyDescent="0.2">
      <c r="A4461">
        <v>15</v>
      </c>
      <c r="B4461" s="3">
        <v>97226</v>
      </c>
      <c r="C4461" t="s">
        <v>91</v>
      </c>
      <c r="E4461" t="s">
        <v>92</v>
      </c>
      <c r="H4461" t="s">
        <v>93</v>
      </c>
      <c r="I4461" t="s">
        <v>4005</v>
      </c>
      <c r="M4461" t="s">
        <v>41</v>
      </c>
      <c r="V4461" t="s">
        <v>3988</v>
      </c>
      <c r="W4461" t="s">
        <v>467</v>
      </c>
      <c r="X4461" t="s">
        <v>3989</v>
      </c>
      <c r="Y4461" t="s">
        <v>3990</v>
      </c>
      <c r="Z4461" s="3">
        <v>97226</v>
      </c>
      <c r="AA4461" t="s">
        <v>3991</v>
      </c>
      <c r="AB4461" t="s">
        <v>3992</v>
      </c>
      <c r="AC4461" t="s">
        <v>3993</v>
      </c>
      <c r="AD4461" t="s">
        <v>3994</v>
      </c>
      <c r="AE4461" t="s">
        <v>3995</v>
      </c>
      <c r="AF4461" t="s">
        <v>3996</v>
      </c>
      <c r="AG4461" t="s">
        <v>3997</v>
      </c>
      <c r="AH4461" t="s">
        <v>3998</v>
      </c>
      <c r="AI4461" t="s">
        <v>3999</v>
      </c>
      <c r="AJ4461">
        <v>4566</v>
      </c>
    </row>
    <row r="4462" spans="1:36" ht="15" x14ac:dyDescent="0.2">
      <c r="A4462">
        <v>16</v>
      </c>
      <c r="B4462" s="3">
        <v>97226</v>
      </c>
      <c r="C4462" t="s">
        <v>91</v>
      </c>
      <c r="E4462" t="s">
        <v>92</v>
      </c>
      <c r="H4462" t="s">
        <v>93</v>
      </c>
      <c r="I4462" t="s">
        <v>4005</v>
      </c>
      <c r="M4462" t="s">
        <v>41</v>
      </c>
      <c r="V4462" t="s">
        <v>3988</v>
      </c>
      <c r="W4462" t="s">
        <v>467</v>
      </c>
      <c r="X4462" t="s">
        <v>3989</v>
      </c>
      <c r="Y4462" t="s">
        <v>3990</v>
      </c>
      <c r="Z4462" s="3">
        <v>97226</v>
      </c>
      <c r="AA4462" t="s">
        <v>3991</v>
      </c>
      <c r="AB4462" t="s">
        <v>3992</v>
      </c>
      <c r="AC4462" t="s">
        <v>3993</v>
      </c>
      <c r="AD4462" t="s">
        <v>3994</v>
      </c>
      <c r="AE4462" t="s">
        <v>3995</v>
      </c>
      <c r="AF4462" t="s">
        <v>3996</v>
      </c>
      <c r="AG4462" t="s">
        <v>3997</v>
      </c>
      <c r="AH4462" t="s">
        <v>3998</v>
      </c>
      <c r="AI4462" t="s">
        <v>3999</v>
      </c>
      <c r="AJ4462">
        <v>4567</v>
      </c>
    </row>
    <row r="4463" spans="1:36" ht="15" x14ac:dyDescent="0.2">
      <c r="A4463">
        <v>17</v>
      </c>
      <c r="B4463" s="3">
        <v>97226</v>
      </c>
      <c r="C4463" t="s">
        <v>91</v>
      </c>
      <c r="E4463" t="s">
        <v>92</v>
      </c>
      <c r="H4463" t="s">
        <v>93</v>
      </c>
      <c r="I4463" t="s">
        <v>4005</v>
      </c>
      <c r="M4463" t="s">
        <v>41</v>
      </c>
      <c r="V4463" t="s">
        <v>3988</v>
      </c>
      <c r="W4463" t="s">
        <v>467</v>
      </c>
      <c r="X4463" t="s">
        <v>3989</v>
      </c>
      <c r="Y4463" t="s">
        <v>3990</v>
      </c>
      <c r="Z4463" s="3">
        <v>97226</v>
      </c>
      <c r="AA4463" t="s">
        <v>3991</v>
      </c>
      <c r="AB4463" t="s">
        <v>3992</v>
      </c>
      <c r="AC4463" t="s">
        <v>3993</v>
      </c>
      <c r="AD4463" t="s">
        <v>3994</v>
      </c>
      <c r="AE4463" t="s">
        <v>3995</v>
      </c>
      <c r="AF4463" t="s">
        <v>3996</v>
      </c>
      <c r="AG4463" t="s">
        <v>3997</v>
      </c>
      <c r="AH4463" t="s">
        <v>3998</v>
      </c>
      <c r="AI4463" t="s">
        <v>3999</v>
      </c>
      <c r="AJ4463">
        <v>4568</v>
      </c>
    </row>
    <row r="4464" spans="1:36" ht="15" x14ac:dyDescent="0.2">
      <c r="A4464">
        <v>18</v>
      </c>
      <c r="B4464" s="3">
        <v>97226</v>
      </c>
      <c r="C4464" t="s">
        <v>91</v>
      </c>
      <c r="E4464" t="s">
        <v>92</v>
      </c>
      <c r="H4464" t="s">
        <v>93</v>
      </c>
      <c r="I4464" t="s">
        <v>4005</v>
      </c>
      <c r="M4464" t="s">
        <v>41</v>
      </c>
      <c r="V4464" t="s">
        <v>3988</v>
      </c>
      <c r="W4464" t="s">
        <v>467</v>
      </c>
      <c r="X4464" t="s">
        <v>3989</v>
      </c>
      <c r="Y4464" t="s">
        <v>3990</v>
      </c>
      <c r="Z4464" s="3">
        <v>97226</v>
      </c>
      <c r="AA4464" t="s">
        <v>3991</v>
      </c>
      <c r="AB4464" t="s">
        <v>3992</v>
      </c>
      <c r="AC4464" t="s">
        <v>3993</v>
      </c>
      <c r="AD4464" t="s">
        <v>3994</v>
      </c>
      <c r="AE4464" t="s">
        <v>3995</v>
      </c>
      <c r="AF4464" t="s">
        <v>3996</v>
      </c>
      <c r="AG4464" t="s">
        <v>3997</v>
      </c>
      <c r="AH4464" t="s">
        <v>3998</v>
      </c>
      <c r="AI4464" t="s">
        <v>3999</v>
      </c>
      <c r="AJ4464">
        <v>4569</v>
      </c>
    </row>
    <row r="4465" spans="1:36" ht="15" x14ac:dyDescent="0.2">
      <c r="A4465">
        <v>19</v>
      </c>
      <c r="B4465" s="3">
        <v>97226</v>
      </c>
      <c r="C4465" t="s">
        <v>91</v>
      </c>
      <c r="E4465" t="s">
        <v>92</v>
      </c>
      <c r="H4465" t="s">
        <v>93</v>
      </c>
      <c r="I4465" t="s">
        <v>4005</v>
      </c>
      <c r="M4465" t="s">
        <v>41</v>
      </c>
      <c r="V4465" t="s">
        <v>3988</v>
      </c>
      <c r="W4465" t="s">
        <v>467</v>
      </c>
      <c r="X4465" t="s">
        <v>3989</v>
      </c>
      <c r="Y4465" t="s">
        <v>3990</v>
      </c>
      <c r="Z4465" s="3">
        <v>97226</v>
      </c>
      <c r="AA4465" t="s">
        <v>3991</v>
      </c>
      <c r="AB4465" t="s">
        <v>3992</v>
      </c>
      <c r="AC4465" t="s">
        <v>3993</v>
      </c>
      <c r="AD4465" t="s">
        <v>3994</v>
      </c>
      <c r="AE4465" t="s">
        <v>3995</v>
      </c>
      <c r="AF4465" t="s">
        <v>3996</v>
      </c>
      <c r="AG4465" t="s">
        <v>3997</v>
      </c>
      <c r="AH4465" t="s">
        <v>3998</v>
      </c>
      <c r="AI4465" t="s">
        <v>3999</v>
      </c>
      <c r="AJ4465">
        <v>4570</v>
      </c>
    </row>
    <row r="4466" spans="1:36" ht="15" x14ac:dyDescent="0.2">
      <c r="A4466">
        <v>20</v>
      </c>
      <c r="B4466" s="3">
        <v>97226</v>
      </c>
      <c r="C4466" t="s">
        <v>138</v>
      </c>
      <c r="E4466" t="s">
        <v>139</v>
      </c>
      <c r="H4466" t="s">
        <v>83</v>
      </c>
      <c r="I4466" t="s">
        <v>140</v>
      </c>
      <c r="J4466" t="s">
        <v>3987</v>
      </c>
      <c r="M4466" t="s">
        <v>41</v>
      </c>
      <c r="V4466" t="s">
        <v>3988</v>
      </c>
      <c r="W4466" t="s">
        <v>467</v>
      </c>
      <c r="X4466" t="s">
        <v>3989</v>
      </c>
      <c r="Y4466" t="s">
        <v>3990</v>
      </c>
      <c r="Z4466" s="3">
        <v>97226</v>
      </c>
      <c r="AA4466" t="s">
        <v>3991</v>
      </c>
      <c r="AB4466" t="s">
        <v>3992</v>
      </c>
      <c r="AC4466" t="s">
        <v>3993</v>
      </c>
      <c r="AD4466" t="s">
        <v>3994</v>
      </c>
      <c r="AE4466" t="s">
        <v>3995</v>
      </c>
      <c r="AF4466" t="s">
        <v>3996</v>
      </c>
      <c r="AG4466" t="s">
        <v>3997</v>
      </c>
      <c r="AH4466" t="s">
        <v>3998</v>
      </c>
      <c r="AI4466" t="s">
        <v>3999</v>
      </c>
      <c r="AJ4466">
        <v>4571</v>
      </c>
    </row>
    <row r="4467" spans="1:36" ht="15" x14ac:dyDescent="0.2">
      <c r="A4467">
        <v>21</v>
      </c>
      <c r="B4467" s="3">
        <v>97226</v>
      </c>
      <c r="C4467" t="s">
        <v>138</v>
      </c>
      <c r="E4467" t="s">
        <v>139</v>
      </c>
      <c r="H4467" t="s">
        <v>83</v>
      </c>
      <c r="I4467" t="s">
        <v>98</v>
      </c>
      <c r="J4467" t="s">
        <v>4006</v>
      </c>
      <c r="M4467" t="s">
        <v>41</v>
      </c>
      <c r="V4467" t="s">
        <v>3988</v>
      </c>
      <c r="W4467" t="s">
        <v>467</v>
      </c>
      <c r="X4467" t="s">
        <v>3989</v>
      </c>
      <c r="Y4467" t="s">
        <v>3990</v>
      </c>
      <c r="Z4467" s="3">
        <v>97226</v>
      </c>
      <c r="AA4467" t="s">
        <v>3991</v>
      </c>
      <c r="AB4467" t="s">
        <v>3992</v>
      </c>
      <c r="AC4467" t="s">
        <v>3993</v>
      </c>
      <c r="AD4467" t="s">
        <v>3994</v>
      </c>
      <c r="AE4467" t="s">
        <v>3995</v>
      </c>
      <c r="AF4467" t="s">
        <v>3996</v>
      </c>
      <c r="AG4467" t="s">
        <v>3997</v>
      </c>
      <c r="AH4467" t="s">
        <v>3998</v>
      </c>
      <c r="AI4467" t="s">
        <v>3999</v>
      </c>
      <c r="AJ4467">
        <v>4572</v>
      </c>
    </row>
    <row r="4468" spans="1:36" ht="15" x14ac:dyDescent="0.2">
      <c r="A4468">
        <v>22</v>
      </c>
      <c r="B4468" s="3">
        <v>97226</v>
      </c>
      <c r="C4468" t="s">
        <v>138</v>
      </c>
      <c r="E4468" t="s">
        <v>139</v>
      </c>
      <c r="H4468" t="s">
        <v>83</v>
      </c>
      <c r="I4468" t="s">
        <v>98</v>
      </c>
      <c r="J4468" t="s">
        <v>4007</v>
      </c>
      <c r="M4468" t="s">
        <v>41</v>
      </c>
      <c r="V4468" t="s">
        <v>3988</v>
      </c>
      <c r="W4468" t="s">
        <v>467</v>
      </c>
      <c r="X4468" t="s">
        <v>3989</v>
      </c>
      <c r="Y4468" t="s">
        <v>3990</v>
      </c>
      <c r="Z4468" s="3">
        <v>97226</v>
      </c>
      <c r="AA4468" t="s">
        <v>3991</v>
      </c>
      <c r="AB4468" t="s">
        <v>3992</v>
      </c>
      <c r="AC4468" t="s">
        <v>3993</v>
      </c>
      <c r="AD4468" t="s">
        <v>3994</v>
      </c>
      <c r="AE4468" t="s">
        <v>3995</v>
      </c>
      <c r="AF4468" t="s">
        <v>3996</v>
      </c>
      <c r="AG4468" t="s">
        <v>3997</v>
      </c>
      <c r="AH4468" t="s">
        <v>3998</v>
      </c>
      <c r="AI4468" t="s">
        <v>3999</v>
      </c>
      <c r="AJ4468">
        <v>4573</v>
      </c>
    </row>
    <row r="4469" spans="1:36" ht="15" x14ac:dyDescent="0.2">
      <c r="A4469">
        <v>23</v>
      </c>
      <c r="B4469" s="3">
        <v>97226</v>
      </c>
      <c r="C4469" t="s">
        <v>67</v>
      </c>
      <c r="E4469" t="s">
        <v>68</v>
      </c>
      <c r="H4469" t="s">
        <v>69</v>
      </c>
      <c r="I4469" t="s">
        <v>145</v>
      </c>
      <c r="M4469" t="s">
        <v>41</v>
      </c>
      <c r="V4469" t="s">
        <v>3988</v>
      </c>
      <c r="W4469" t="s">
        <v>467</v>
      </c>
      <c r="X4469" t="s">
        <v>3989</v>
      </c>
      <c r="Y4469" t="s">
        <v>3990</v>
      </c>
      <c r="Z4469" s="3">
        <v>97226</v>
      </c>
      <c r="AA4469" t="s">
        <v>3991</v>
      </c>
      <c r="AB4469" t="s">
        <v>3992</v>
      </c>
      <c r="AC4469" t="s">
        <v>3993</v>
      </c>
      <c r="AD4469" t="s">
        <v>3994</v>
      </c>
      <c r="AE4469" t="s">
        <v>3995</v>
      </c>
      <c r="AF4469" t="s">
        <v>3996</v>
      </c>
      <c r="AG4469" t="s">
        <v>3997</v>
      </c>
      <c r="AH4469" t="s">
        <v>3998</v>
      </c>
      <c r="AI4469" t="s">
        <v>3999</v>
      </c>
      <c r="AJ4469">
        <v>4574</v>
      </c>
    </row>
    <row r="4470" spans="1:36" ht="15" x14ac:dyDescent="0.2">
      <c r="A4470">
        <v>23</v>
      </c>
      <c r="B4470" s="3">
        <v>97226</v>
      </c>
      <c r="C4470" t="s">
        <v>67</v>
      </c>
      <c r="E4470" t="s">
        <v>68</v>
      </c>
      <c r="H4470" t="s">
        <v>69</v>
      </c>
      <c r="M4470" t="s">
        <v>41</v>
      </c>
      <c r="V4470" t="s">
        <v>3988</v>
      </c>
      <c r="W4470" t="s">
        <v>467</v>
      </c>
      <c r="X4470" t="s">
        <v>3989</v>
      </c>
      <c r="Y4470" t="s">
        <v>3990</v>
      </c>
      <c r="Z4470" s="3">
        <v>97226</v>
      </c>
      <c r="AA4470" t="s">
        <v>3991</v>
      </c>
      <c r="AB4470" t="s">
        <v>3992</v>
      </c>
      <c r="AC4470" t="s">
        <v>3993</v>
      </c>
      <c r="AD4470" t="s">
        <v>3994</v>
      </c>
      <c r="AE4470" t="s">
        <v>3995</v>
      </c>
      <c r="AF4470" t="s">
        <v>3996</v>
      </c>
      <c r="AG4470" t="s">
        <v>3997</v>
      </c>
      <c r="AH4470" t="s">
        <v>3998</v>
      </c>
      <c r="AI4470" t="s">
        <v>3999</v>
      </c>
      <c r="AJ4470">
        <v>4575</v>
      </c>
    </row>
    <row r="4471" spans="1:36" ht="15" x14ac:dyDescent="0.2">
      <c r="A4471">
        <v>24</v>
      </c>
      <c r="B4471" s="3">
        <v>97226</v>
      </c>
      <c r="C4471" t="s">
        <v>67</v>
      </c>
      <c r="E4471" t="s">
        <v>68</v>
      </c>
      <c r="H4471" t="s">
        <v>69</v>
      </c>
      <c r="I4471" t="s">
        <v>145</v>
      </c>
      <c r="M4471" t="s">
        <v>41</v>
      </c>
      <c r="V4471" t="s">
        <v>3988</v>
      </c>
      <c r="W4471" t="s">
        <v>467</v>
      </c>
      <c r="X4471" t="s">
        <v>3989</v>
      </c>
      <c r="Y4471" t="s">
        <v>3990</v>
      </c>
      <c r="Z4471" s="3">
        <v>97226</v>
      </c>
      <c r="AA4471" t="s">
        <v>3991</v>
      </c>
      <c r="AB4471" t="s">
        <v>3992</v>
      </c>
      <c r="AC4471" t="s">
        <v>3993</v>
      </c>
      <c r="AD4471" t="s">
        <v>3994</v>
      </c>
      <c r="AE4471" t="s">
        <v>3995</v>
      </c>
      <c r="AF4471" t="s">
        <v>3996</v>
      </c>
      <c r="AG4471" t="s">
        <v>3997</v>
      </c>
      <c r="AH4471" t="s">
        <v>3998</v>
      </c>
      <c r="AI4471" t="s">
        <v>3999</v>
      </c>
      <c r="AJ4471">
        <v>4576</v>
      </c>
    </row>
    <row r="4472" spans="1:36" ht="15" x14ac:dyDescent="0.2">
      <c r="A4472">
        <v>25</v>
      </c>
      <c r="B4472" s="3">
        <v>97226</v>
      </c>
      <c r="C4472" t="s">
        <v>67</v>
      </c>
      <c r="E4472" t="s">
        <v>68</v>
      </c>
      <c r="H4472" t="s">
        <v>69</v>
      </c>
      <c r="I4472" t="s">
        <v>145</v>
      </c>
      <c r="M4472" t="s">
        <v>41</v>
      </c>
      <c r="V4472" t="s">
        <v>3988</v>
      </c>
      <c r="W4472" t="s">
        <v>467</v>
      </c>
      <c r="X4472" t="s">
        <v>3989</v>
      </c>
      <c r="Y4472" t="s">
        <v>3990</v>
      </c>
      <c r="Z4472" s="3">
        <v>97226</v>
      </c>
      <c r="AA4472" t="s">
        <v>3991</v>
      </c>
      <c r="AB4472" t="s">
        <v>3992</v>
      </c>
      <c r="AC4472" t="s">
        <v>3993</v>
      </c>
      <c r="AD4472" t="s">
        <v>3994</v>
      </c>
      <c r="AE4472" t="s">
        <v>3995</v>
      </c>
      <c r="AF4472" t="s">
        <v>3996</v>
      </c>
      <c r="AG4472" t="s">
        <v>3997</v>
      </c>
      <c r="AH4472" t="s">
        <v>3998</v>
      </c>
      <c r="AI4472" t="s">
        <v>3999</v>
      </c>
      <c r="AJ4472">
        <v>4577</v>
      </c>
    </row>
    <row r="4473" spans="1:36" ht="15" x14ac:dyDescent="0.2">
      <c r="A4473">
        <v>26</v>
      </c>
      <c r="B4473" s="3">
        <v>97226</v>
      </c>
      <c r="C4473" t="s">
        <v>67</v>
      </c>
      <c r="E4473" t="s">
        <v>68</v>
      </c>
      <c r="H4473" t="s">
        <v>69</v>
      </c>
      <c r="I4473" t="s">
        <v>145</v>
      </c>
      <c r="M4473" t="s">
        <v>41</v>
      </c>
      <c r="V4473" t="s">
        <v>3988</v>
      </c>
      <c r="W4473" t="s">
        <v>467</v>
      </c>
      <c r="X4473" t="s">
        <v>3989</v>
      </c>
      <c r="Y4473" t="s">
        <v>3990</v>
      </c>
      <c r="Z4473" s="3">
        <v>97226</v>
      </c>
      <c r="AA4473" t="s">
        <v>3991</v>
      </c>
      <c r="AB4473" t="s">
        <v>3992</v>
      </c>
      <c r="AC4473" t="s">
        <v>3993</v>
      </c>
      <c r="AD4473" t="s">
        <v>3994</v>
      </c>
      <c r="AE4473" t="s">
        <v>3995</v>
      </c>
      <c r="AF4473" t="s">
        <v>3996</v>
      </c>
      <c r="AG4473" t="s">
        <v>3997</v>
      </c>
      <c r="AH4473" t="s">
        <v>3998</v>
      </c>
      <c r="AI4473" t="s">
        <v>3999</v>
      </c>
      <c r="AJ4473">
        <v>4578</v>
      </c>
    </row>
    <row r="4474" spans="1:36" ht="15" x14ac:dyDescent="0.2">
      <c r="A4474">
        <v>27</v>
      </c>
      <c r="B4474" s="3">
        <v>97226</v>
      </c>
      <c r="C4474" t="s">
        <v>67</v>
      </c>
      <c r="E4474" t="s">
        <v>68</v>
      </c>
      <c r="H4474" t="s">
        <v>69</v>
      </c>
      <c r="I4474" t="s">
        <v>145</v>
      </c>
      <c r="M4474" t="s">
        <v>41</v>
      </c>
      <c r="V4474" t="s">
        <v>3988</v>
      </c>
      <c r="W4474" t="s">
        <v>467</v>
      </c>
      <c r="X4474" t="s">
        <v>3989</v>
      </c>
      <c r="Y4474" t="s">
        <v>3990</v>
      </c>
      <c r="Z4474" s="3">
        <v>97226</v>
      </c>
      <c r="AA4474" t="s">
        <v>3991</v>
      </c>
      <c r="AB4474" t="s">
        <v>3992</v>
      </c>
      <c r="AC4474" t="s">
        <v>3993</v>
      </c>
      <c r="AD4474" t="s">
        <v>3994</v>
      </c>
      <c r="AE4474" t="s">
        <v>3995</v>
      </c>
      <c r="AF4474" t="s">
        <v>3996</v>
      </c>
      <c r="AG4474" t="s">
        <v>3997</v>
      </c>
      <c r="AH4474" t="s">
        <v>3998</v>
      </c>
      <c r="AI4474" t="s">
        <v>3999</v>
      </c>
      <c r="AJ4474">
        <v>4579</v>
      </c>
    </row>
    <row r="4475" spans="1:36" ht="15" x14ac:dyDescent="0.2">
      <c r="A4475">
        <v>28</v>
      </c>
      <c r="B4475" s="3">
        <v>97226</v>
      </c>
      <c r="C4475" t="s">
        <v>67</v>
      </c>
      <c r="E4475" t="s">
        <v>68</v>
      </c>
      <c r="H4475" t="s">
        <v>69</v>
      </c>
      <c r="I4475" t="s">
        <v>145</v>
      </c>
      <c r="M4475" t="s">
        <v>41</v>
      </c>
      <c r="V4475" t="s">
        <v>3988</v>
      </c>
      <c r="W4475" t="s">
        <v>467</v>
      </c>
      <c r="X4475" t="s">
        <v>3989</v>
      </c>
      <c r="Y4475" t="s">
        <v>3990</v>
      </c>
      <c r="Z4475" s="3">
        <v>97226</v>
      </c>
      <c r="AA4475" t="s">
        <v>3991</v>
      </c>
      <c r="AB4475" t="s">
        <v>3992</v>
      </c>
      <c r="AC4475" t="s">
        <v>3993</v>
      </c>
      <c r="AD4475" t="s">
        <v>3994</v>
      </c>
      <c r="AE4475" t="s">
        <v>3995</v>
      </c>
      <c r="AF4475" t="s">
        <v>3996</v>
      </c>
      <c r="AG4475" t="s">
        <v>3997</v>
      </c>
      <c r="AH4475" t="s">
        <v>3998</v>
      </c>
      <c r="AI4475" t="s">
        <v>3999</v>
      </c>
      <c r="AJ4475">
        <v>4580</v>
      </c>
    </row>
    <row r="4476" spans="1:36" ht="15" x14ac:dyDescent="0.2">
      <c r="A4476">
        <v>8</v>
      </c>
      <c r="B4476" s="3">
        <v>97226</v>
      </c>
      <c r="C4476" t="s">
        <v>219</v>
      </c>
      <c r="E4476" t="s">
        <v>220</v>
      </c>
      <c r="F4476" t="s">
        <v>37</v>
      </c>
      <c r="G4476" t="s">
        <v>37</v>
      </c>
      <c r="H4476" t="s">
        <v>93</v>
      </c>
      <c r="I4476" t="s">
        <v>145</v>
      </c>
      <c r="J4476" t="s">
        <v>2260</v>
      </c>
      <c r="M4476" t="s">
        <v>41</v>
      </c>
      <c r="Q4476" t="s">
        <v>42</v>
      </c>
      <c r="U4476">
        <v>80</v>
      </c>
      <c r="V4476" t="s">
        <v>3988</v>
      </c>
      <c r="W4476" t="s">
        <v>467</v>
      </c>
      <c r="X4476" t="s">
        <v>3989</v>
      </c>
      <c r="Y4476" t="s">
        <v>3990</v>
      </c>
      <c r="Z4476" s="3">
        <v>97226</v>
      </c>
      <c r="AA4476" t="s">
        <v>3991</v>
      </c>
      <c r="AB4476" t="s">
        <v>3992</v>
      </c>
      <c r="AC4476" t="s">
        <v>3993</v>
      </c>
      <c r="AD4476" t="s">
        <v>3994</v>
      </c>
      <c r="AE4476" t="s">
        <v>3995</v>
      </c>
      <c r="AF4476" t="s">
        <v>3996</v>
      </c>
      <c r="AG4476" t="s">
        <v>3997</v>
      </c>
      <c r="AH4476" t="s">
        <v>3998</v>
      </c>
      <c r="AI4476" t="s">
        <v>3999</v>
      </c>
      <c r="AJ4476">
        <v>4582</v>
      </c>
    </row>
    <row r="4477" spans="1:36" ht="15" x14ac:dyDescent="0.2">
      <c r="A4477">
        <v>29</v>
      </c>
      <c r="B4477" s="3">
        <v>97226</v>
      </c>
      <c r="C4477" t="s">
        <v>67</v>
      </c>
      <c r="E4477" t="s">
        <v>68</v>
      </c>
      <c r="H4477" t="s">
        <v>69</v>
      </c>
      <c r="I4477" t="s">
        <v>145</v>
      </c>
      <c r="M4477" t="s">
        <v>41</v>
      </c>
      <c r="V4477" t="s">
        <v>3988</v>
      </c>
      <c r="W4477" t="s">
        <v>467</v>
      </c>
      <c r="X4477" t="s">
        <v>3989</v>
      </c>
      <c r="Y4477" t="s">
        <v>3990</v>
      </c>
      <c r="Z4477" s="3">
        <v>97226</v>
      </c>
      <c r="AA4477" t="s">
        <v>3991</v>
      </c>
      <c r="AB4477" t="s">
        <v>3992</v>
      </c>
      <c r="AC4477" t="s">
        <v>3993</v>
      </c>
      <c r="AD4477" t="s">
        <v>3994</v>
      </c>
      <c r="AE4477" t="s">
        <v>3995</v>
      </c>
      <c r="AF4477" t="s">
        <v>3996</v>
      </c>
      <c r="AG4477" t="s">
        <v>3997</v>
      </c>
      <c r="AH4477" t="s">
        <v>3998</v>
      </c>
      <c r="AI4477" t="s">
        <v>3999</v>
      </c>
      <c r="AJ4477">
        <v>4583</v>
      </c>
    </row>
    <row r="4478" spans="1:36" ht="15" x14ac:dyDescent="0.2">
      <c r="A4478">
        <v>30</v>
      </c>
      <c r="B4478" s="3">
        <v>97226</v>
      </c>
      <c r="C4478" t="s">
        <v>67</v>
      </c>
      <c r="E4478" t="s">
        <v>68</v>
      </c>
      <c r="H4478" t="s">
        <v>69</v>
      </c>
      <c r="I4478" t="s">
        <v>145</v>
      </c>
      <c r="M4478" t="s">
        <v>41</v>
      </c>
      <c r="V4478" t="s">
        <v>3988</v>
      </c>
      <c r="W4478" t="s">
        <v>467</v>
      </c>
      <c r="X4478" t="s">
        <v>3989</v>
      </c>
      <c r="Y4478" t="s">
        <v>3990</v>
      </c>
      <c r="Z4478" s="3">
        <v>97226</v>
      </c>
      <c r="AA4478" t="s">
        <v>3991</v>
      </c>
      <c r="AB4478" t="s">
        <v>3992</v>
      </c>
      <c r="AC4478" t="s">
        <v>3993</v>
      </c>
      <c r="AD4478" t="s">
        <v>3994</v>
      </c>
      <c r="AE4478" t="s">
        <v>3995</v>
      </c>
      <c r="AF4478" t="s">
        <v>3996</v>
      </c>
      <c r="AG4478" t="s">
        <v>3997</v>
      </c>
      <c r="AH4478" t="s">
        <v>3998</v>
      </c>
      <c r="AI4478" t="s">
        <v>3999</v>
      </c>
      <c r="AJ4478">
        <v>4584</v>
      </c>
    </row>
    <row r="4479" spans="1:36" ht="15" x14ac:dyDescent="0.2">
      <c r="A4479">
        <v>31</v>
      </c>
      <c r="B4479" s="3">
        <v>97226</v>
      </c>
      <c r="C4479" t="s">
        <v>67</v>
      </c>
      <c r="E4479" t="s">
        <v>68</v>
      </c>
      <c r="H4479" t="s">
        <v>69</v>
      </c>
      <c r="I4479" t="s">
        <v>145</v>
      </c>
      <c r="M4479" t="s">
        <v>41</v>
      </c>
      <c r="V4479" t="s">
        <v>3988</v>
      </c>
      <c r="W4479" t="s">
        <v>467</v>
      </c>
      <c r="X4479" t="s">
        <v>3989</v>
      </c>
      <c r="Y4479" t="s">
        <v>3990</v>
      </c>
      <c r="Z4479" s="3">
        <v>97226</v>
      </c>
      <c r="AA4479" t="s">
        <v>3991</v>
      </c>
      <c r="AB4479" t="s">
        <v>3992</v>
      </c>
      <c r="AC4479" t="s">
        <v>3993</v>
      </c>
      <c r="AD4479" t="s">
        <v>3994</v>
      </c>
      <c r="AE4479" t="s">
        <v>3995</v>
      </c>
      <c r="AF4479" t="s">
        <v>3996</v>
      </c>
      <c r="AG4479" t="s">
        <v>3997</v>
      </c>
      <c r="AH4479" t="s">
        <v>3998</v>
      </c>
      <c r="AI4479" t="s">
        <v>3999</v>
      </c>
      <c r="AJ4479">
        <v>4585</v>
      </c>
    </row>
    <row r="4480" spans="1:36" ht="15" x14ac:dyDescent="0.2">
      <c r="A4480">
        <v>32</v>
      </c>
      <c r="B4480" s="3">
        <v>97226</v>
      </c>
      <c r="C4480" t="s">
        <v>67</v>
      </c>
      <c r="E4480" t="s">
        <v>68</v>
      </c>
      <c r="H4480" t="s">
        <v>69</v>
      </c>
      <c r="I4480" t="s">
        <v>145</v>
      </c>
      <c r="M4480" t="s">
        <v>41</v>
      </c>
      <c r="V4480" t="s">
        <v>3988</v>
      </c>
      <c r="W4480" t="s">
        <v>467</v>
      </c>
      <c r="X4480" t="s">
        <v>3989</v>
      </c>
      <c r="Y4480" t="s">
        <v>3990</v>
      </c>
      <c r="Z4480" s="3">
        <v>97226</v>
      </c>
      <c r="AA4480" t="s">
        <v>3991</v>
      </c>
      <c r="AB4480" t="s">
        <v>3992</v>
      </c>
      <c r="AC4480" t="s">
        <v>3993</v>
      </c>
      <c r="AD4480" t="s">
        <v>3994</v>
      </c>
      <c r="AE4480" t="s">
        <v>3995</v>
      </c>
      <c r="AF4480" t="s">
        <v>3996</v>
      </c>
      <c r="AG4480" t="s">
        <v>3997</v>
      </c>
      <c r="AH4480" t="s">
        <v>3998</v>
      </c>
      <c r="AI4480" t="s">
        <v>3999</v>
      </c>
      <c r="AJ4480">
        <v>4586</v>
      </c>
    </row>
    <row r="4481" spans="1:36" ht="15" x14ac:dyDescent="0.2">
      <c r="A4481">
        <v>33</v>
      </c>
      <c r="B4481" s="3">
        <v>97226</v>
      </c>
      <c r="C4481" t="s">
        <v>67</v>
      </c>
      <c r="E4481" t="s">
        <v>68</v>
      </c>
      <c r="H4481" t="s">
        <v>69</v>
      </c>
      <c r="I4481" t="s">
        <v>145</v>
      </c>
      <c r="M4481" t="s">
        <v>41</v>
      </c>
      <c r="V4481" t="s">
        <v>3988</v>
      </c>
      <c r="W4481" t="s">
        <v>467</v>
      </c>
      <c r="X4481" t="s">
        <v>3989</v>
      </c>
      <c r="Y4481" t="s">
        <v>3990</v>
      </c>
      <c r="Z4481" s="3">
        <v>97226</v>
      </c>
      <c r="AA4481" t="s">
        <v>3991</v>
      </c>
      <c r="AB4481" t="s">
        <v>3992</v>
      </c>
      <c r="AC4481" t="s">
        <v>3993</v>
      </c>
      <c r="AD4481" t="s">
        <v>3994</v>
      </c>
      <c r="AE4481" t="s">
        <v>3995</v>
      </c>
      <c r="AF4481" t="s">
        <v>3996</v>
      </c>
      <c r="AG4481" t="s">
        <v>3997</v>
      </c>
      <c r="AH4481" t="s">
        <v>3998</v>
      </c>
      <c r="AI4481" t="s">
        <v>3999</v>
      </c>
      <c r="AJ4481">
        <v>4587</v>
      </c>
    </row>
    <row r="4482" spans="1:36" ht="15" x14ac:dyDescent="0.2">
      <c r="A4482">
        <v>34</v>
      </c>
      <c r="B4482" s="3">
        <v>97226</v>
      </c>
      <c r="C4482" t="s">
        <v>219</v>
      </c>
      <c r="E4482" t="s">
        <v>220</v>
      </c>
      <c r="H4482" t="s">
        <v>301</v>
      </c>
      <c r="I4482" t="s">
        <v>145</v>
      </c>
      <c r="M4482" t="s">
        <v>41</v>
      </c>
      <c r="V4482" t="s">
        <v>3988</v>
      </c>
      <c r="W4482" t="s">
        <v>467</v>
      </c>
      <c r="X4482" t="s">
        <v>3989</v>
      </c>
      <c r="Y4482" t="s">
        <v>3990</v>
      </c>
      <c r="Z4482" s="3">
        <v>97226</v>
      </c>
      <c r="AA4482" t="s">
        <v>3991</v>
      </c>
      <c r="AB4482" t="s">
        <v>3992</v>
      </c>
      <c r="AC4482" t="s">
        <v>3993</v>
      </c>
      <c r="AD4482" t="s">
        <v>3994</v>
      </c>
      <c r="AE4482" t="s">
        <v>3995</v>
      </c>
      <c r="AF4482" t="s">
        <v>3996</v>
      </c>
      <c r="AG4482" t="s">
        <v>3997</v>
      </c>
      <c r="AH4482" t="s">
        <v>3998</v>
      </c>
      <c r="AI4482" t="s">
        <v>3999</v>
      </c>
      <c r="AJ4482">
        <v>4588</v>
      </c>
    </row>
    <row r="4483" spans="1:36" ht="15" x14ac:dyDescent="0.2">
      <c r="A4483">
        <v>35</v>
      </c>
      <c r="B4483" s="3">
        <v>97226</v>
      </c>
      <c r="C4483" t="s">
        <v>219</v>
      </c>
      <c r="E4483" t="s">
        <v>220</v>
      </c>
      <c r="H4483" t="s">
        <v>301</v>
      </c>
      <c r="I4483" t="s">
        <v>145</v>
      </c>
      <c r="M4483" t="s">
        <v>41</v>
      </c>
      <c r="V4483" t="s">
        <v>3988</v>
      </c>
      <c r="W4483" t="s">
        <v>467</v>
      </c>
      <c r="X4483" t="s">
        <v>3989</v>
      </c>
      <c r="Y4483" t="s">
        <v>3990</v>
      </c>
      <c r="Z4483" s="3">
        <v>97226</v>
      </c>
      <c r="AA4483" t="s">
        <v>3991</v>
      </c>
      <c r="AB4483" t="s">
        <v>3992</v>
      </c>
      <c r="AC4483" t="s">
        <v>3993</v>
      </c>
      <c r="AD4483" t="s">
        <v>3994</v>
      </c>
      <c r="AE4483" t="s">
        <v>3995</v>
      </c>
      <c r="AF4483" t="s">
        <v>3996</v>
      </c>
      <c r="AG4483" t="s">
        <v>3997</v>
      </c>
      <c r="AH4483" t="s">
        <v>3998</v>
      </c>
      <c r="AI4483" t="s">
        <v>3999</v>
      </c>
      <c r="AJ4483">
        <v>4589</v>
      </c>
    </row>
    <row r="4484" spans="1:36" ht="15" x14ac:dyDescent="0.2">
      <c r="A4484">
        <v>36</v>
      </c>
      <c r="B4484" s="3">
        <v>97226</v>
      </c>
      <c r="C4484" t="s">
        <v>219</v>
      </c>
      <c r="E4484" t="s">
        <v>220</v>
      </c>
      <c r="H4484" t="s">
        <v>301</v>
      </c>
      <c r="I4484" t="s">
        <v>145</v>
      </c>
      <c r="M4484" t="s">
        <v>41</v>
      </c>
      <c r="V4484" t="s">
        <v>3988</v>
      </c>
      <c r="W4484" t="s">
        <v>467</v>
      </c>
      <c r="X4484" t="s">
        <v>3989</v>
      </c>
      <c r="Y4484" t="s">
        <v>3990</v>
      </c>
      <c r="Z4484" s="3">
        <v>97226</v>
      </c>
      <c r="AA4484" t="s">
        <v>3991</v>
      </c>
      <c r="AB4484" t="s">
        <v>3992</v>
      </c>
      <c r="AC4484" t="s">
        <v>3993</v>
      </c>
      <c r="AD4484" t="s">
        <v>3994</v>
      </c>
      <c r="AE4484" t="s">
        <v>3995</v>
      </c>
      <c r="AF4484" t="s">
        <v>3996</v>
      </c>
      <c r="AG4484" t="s">
        <v>3997</v>
      </c>
      <c r="AH4484" t="s">
        <v>3998</v>
      </c>
      <c r="AI4484" t="s">
        <v>3999</v>
      </c>
      <c r="AJ4484">
        <v>4590</v>
      </c>
    </row>
    <row r="4485" spans="1:36" ht="15" x14ac:dyDescent="0.2">
      <c r="A4485">
        <v>37</v>
      </c>
      <c r="B4485" s="3">
        <v>97226</v>
      </c>
      <c r="C4485" t="s">
        <v>219</v>
      </c>
      <c r="E4485" t="s">
        <v>220</v>
      </c>
      <c r="H4485" t="s">
        <v>301</v>
      </c>
      <c r="I4485" t="s">
        <v>145</v>
      </c>
      <c r="M4485" t="s">
        <v>41</v>
      </c>
      <c r="V4485" t="s">
        <v>3988</v>
      </c>
      <c r="W4485" t="s">
        <v>467</v>
      </c>
      <c r="X4485" t="s">
        <v>3989</v>
      </c>
      <c r="Y4485" t="s">
        <v>3990</v>
      </c>
      <c r="Z4485" s="3">
        <v>97226</v>
      </c>
      <c r="AA4485" t="s">
        <v>3991</v>
      </c>
      <c r="AB4485" t="s">
        <v>3992</v>
      </c>
      <c r="AC4485" t="s">
        <v>3993</v>
      </c>
      <c r="AD4485" t="s">
        <v>3994</v>
      </c>
      <c r="AE4485" t="s">
        <v>3995</v>
      </c>
      <c r="AF4485" t="s">
        <v>3996</v>
      </c>
      <c r="AG4485" t="s">
        <v>3997</v>
      </c>
      <c r="AH4485" t="s">
        <v>3998</v>
      </c>
      <c r="AI4485" t="s">
        <v>3999</v>
      </c>
      <c r="AJ4485">
        <v>4591</v>
      </c>
    </row>
    <row r="4486" spans="1:36" ht="15" x14ac:dyDescent="0.2">
      <c r="A4486">
        <v>38</v>
      </c>
      <c r="B4486" s="3">
        <v>97226</v>
      </c>
      <c r="C4486" t="s">
        <v>219</v>
      </c>
      <c r="E4486" t="s">
        <v>220</v>
      </c>
      <c r="H4486" t="s">
        <v>301</v>
      </c>
      <c r="I4486" t="s">
        <v>145</v>
      </c>
      <c r="M4486" t="s">
        <v>41</v>
      </c>
      <c r="V4486" t="s">
        <v>3988</v>
      </c>
      <c r="W4486" t="s">
        <v>467</v>
      </c>
      <c r="X4486" t="s">
        <v>3989</v>
      </c>
      <c r="Y4486" t="s">
        <v>3990</v>
      </c>
      <c r="Z4486" s="3">
        <v>97226</v>
      </c>
      <c r="AA4486" t="s">
        <v>3991</v>
      </c>
      <c r="AB4486" t="s">
        <v>3992</v>
      </c>
      <c r="AC4486" t="s">
        <v>3993</v>
      </c>
      <c r="AD4486" t="s">
        <v>3994</v>
      </c>
      <c r="AE4486" t="s">
        <v>3995</v>
      </c>
      <c r="AF4486" t="s">
        <v>3996</v>
      </c>
      <c r="AG4486" t="s">
        <v>3997</v>
      </c>
      <c r="AH4486" t="s">
        <v>3998</v>
      </c>
      <c r="AI4486" t="s">
        <v>3999</v>
      </c>
      <c r="AJ4486">
        <v>4592</v>
      </c>
    </row>
    <row r="4487" spans="1:36" ht="15" x14ac:dyDescent="0.2">
      <c r="A4487">
        <v>39</v>
      </c>
      <c r="B4487" s="3">
        <v>97226</v>
      </c>
      <c r="C4487" t="s">
        <v>219</v>
      </c>
      <c r="E4487" t="s">
        <v>220</v>
      </c>
      <c r="H4487" t="s">
        <v>301</v>
      </c>
      <c r="I4487" t="s">
        <v>145</v>
      </c>
      <c r="M4487" t="s">
        <v>41</v>
      </c>
      <c r="V4487" t="s">
        <v>3988</v>
      </c>
      <c r="W4487" t="s">
        <v>467</v>
      </c>
      <c r="X4487" t="s">
        <v>3989</v>
      </c>
      <c r="Y4487" t="s">
        <v>3990</v>
      </c>
      <c r="Z4487" s="3">
        <v>97226</v>
      </c>
      <c r="AA4487" t="s">
        <v>3991</v>
      </c>
      <c r="AB4487" t="s">
        <v>3992</v>
      </c>
      <c r="AC4487" t="s">
        <v>3993</v>
      </c>
      <c r="AD4487" t="s">
        <v>3994</v>
      </c>
      <c r="AE4487" t="s">
        <v>3995</v>
      </c>
      <c r="AF4487" t="s">
        <v>3996</v>
      </c>
      <c r="AG4487" t="s">
        <v>3997</v>
      </c>
      <c r="AH4487" t="s">
        <v>3998</v>
      </c>
      <c r="AI4487" t="s">
        <v>3999</v>
      </c>
      <c r="AJ4487">
        <v>4593</v>
      </c>
    </row>
    <row r="4488" spans="1:36" ht="15" x14ac:dyDescent="0.2">
      <c r="A4488">
        <v>40</v>
      </c>
      <c r="B4488" s="3">
        <v>97226</v>
      </c>
      <c r="C4488" t="s">
        <v>219</v>
      </c>
      <c r="E4488" t="s">
        <v>220</v>
      </c>
      <c r="H4488" t="s">
        <v>301</v>
      </c>
      <c r="I4488" t="s">
        <v>145</v>
      </c>
      <c r="M4488" t="s">
        <v>41</v>
      </c>
      <c r="V4488" t="s">
        <v>3988</v>
      </c>
      <c r="W4488" t="s">
        <v>467</v>
      </c>
      <c r="X4488" t="s">
        <v>3989</v>
      </c>
      <c r="Y4488" t="s">
        <v>3990</v>
      </c>
      <c r="Z4488" s="3">
        <v>97226</v>
      </c>
      <c r="AA4488" t="s">
        <v>3991</v>
      </c>
      <c r="AB4488" t="s">
        <v>3992</v>
      </c>
      <c r="AC4488" t="s">
        <v>3993</v>
      </c>
      <c r="AD4488" t="s">
        <v>3994</v>
      </c>
      <c r="AE4488" t="s">
        <v>3995</v>
      </c>
      <c r="AF4488" t="s">
        <v>3996</v>
      </c>
      <c r="AG4488" t="s">
        <v>3997</v>
      </c>
      <c r="AH4488" t="s">
        <v>3998</v>
      </c>
      <c r="AI4488" t="s">
        <v>3999</v>
      </c>
      <c r="AJ4488">
        <v>4594</v>
      </c>
    </row>
    <row r="4489" spans="1:36" ht="15" x14ac:dyDescent="0.2">
      <c r="A4489">
        <v>41</v>
      </c>
      <c r="B4489" s="3">
        <v>97226</v>
      </c>
      <c r="C4489" t="s">
        <v>219</v>
      </c>
      <c r="E4489" t="s">
        <v>220</v>
      </c>
      <c r="H4489" t="s">
        <v>301</v>
      </c>
      <c r="I4489" t="s">
        <v>145</v>
      </c>
      <c r="M4489" t="s">
        <v>41</v>
      </c>
      <c r="V4489" t="s">
        <v>3988</v>
      </c>
      <c r="W4489" t="s">
        <v>467</v>
      </c>
      <c r="X4489" t="s">
        <v>3989</v>
      </c>
      <c r="Y4489" t="s">
        <v>3990</v>
      </c>
      <c r="Z4489" s="3">
        <v>97226</v>
      </c>
      <c r="AA4489" t="s">
        <v>3991</v>
      </c>
      <c r="AB4489" t="s">
        <v>3992</v>
      </c>
      <c r="AC4489" t="s">
        <v>3993</v>
      </c>
      <c r="AD4489" t="s">
        <v>3994</v>
      </c>
      <c r="AE4489" t="s">
        <v>3995</v>
      </c>
      <c r="AF4489" t="s">
        <v>3996</v>
      </c>
      <c r="AG4489" t="s">
        <v>3997</v>
      </c>
      <c r="AH4489" t="s">
        <v>3998</v>
      </c>
      <c r="AI4489" t="s">
        <v>3999</v>
      </c>
      <c r="AJ4489">
        <v>4595</v>
      </c>
    </row>
    <row r="4490" spans="1:36" ht="15" x14ac:dyDescent="0.2">
      <c r="A4490">
        <v>42</v>
      </c>
      <c r="B4490" s="3">
        <v>97226</v>
      </c>
      <c r="C4490" t="s">
        <v>219</v>
      </c>
      <c r="E4490" t="s">
        <v>220</v>
      </c>
      <c r="H4490" t="s">
        <v>301</v>
      </c>
      <c r="I4490" t="s">
        <v>145</v>
      </c>
      <c r="M4490" t="s">
        <v>41</v>
      </c>
      <c r="V4490" t="s">
        <v>3988</v>
      </c>
      <c r="W4490" t="s">
        <v>467</v>
      </c>
      <c r="X4490" t="s">
        <v>3989</v>
      </c>
      <c r="Y4490" t="s">
        <v>3990</v>
      </c>
      <c r="Z4490" s="3">
        <v>97226</v>
      </c>
      <c r="AA4490" t="s">
        <v>3991</v>
      </c>
      <c r="AB4490" t="s">
        <v>3992</v>
      </c>
      <c r="AC4490" t="s">
        <v>3993</v>
      </c>
      <c r="AD4490" t="s">
        <v>3994</v>
      </c>
      <c r="AE4490" t="s">
        <v>3995</v>
      </c>
      <c r="AF4490" t="s">
        <v>3996</v>
      </c>
      <c r="AG4490" t="s">
        <v>3997</v>
      </c>
      <c r="AH4490" t="s">
        <v>3998</v>
      </c>
      <c r="AI4490" t="s">
        <v>3999</v>
      </c>
      <c r="AJ4490">
        <v>4596</v>
      </c>
    </row>
    <row r="4491" spans="1:36" ht="15" x14ac:dyDescent="0.2">
      <c r="A4491">
        <v>43</v>
      </c>
      <c r="B4491" s="3">
        <v>97226</v>
      </c>
      <c r="C4491" t="s">
        <v>219</v>
      </c>
      <c r="E4491" t="s">
        <v>220</v>
      </c>
      <c r="H4491" t="s">
        <v>301</v>
      </c>
      <c r="I4491" t="s">
        <v>145</v>
      </c>
      <c r="M4491" t="s">
        <v>41</v>
      </c>
      <c r="V4491" t="s">
        <v>3988</v>
      </c>
      <c r="W4491" t="s">
        <v>467</v>
      </c>
      <c r="X4491" t="s">
        <v>3989</v>
      </c>
      <c r="Y4491" t="s">
        <v>3990</v>
      </c>
      <c r="Z4491" s="3">
        <v>97226</v>
      </c>
      <c r="AA4491" t="s">
        <v>3991</v>
      </c>
      <c r="AB4491" t="s">
        <v>3992</v>
      </c>
      <c r="AC4491" t="s">
        <v>3993</v>
      </c>
      <c r="AD4491" t="s">
        <v>3994</v>
      </c>
      <c r="AE4491" t="s">
        <v>3995</v>
      </c>
      <c r="AF4491" t="s">
        <v>3996</v>
      </c>
      <c r="AG4491" t="s">
        <v>3997</v>
      </c>
      <c r="AH4491" t="s">
        <v>3998</v>
      </c>
      <c r="AI4491" t="s">
        <v>3999</v>
      </c>
      <c r="AJ4491">
        <v>4597</v>
      </c>
    </row>
    <row r="4492" spans="1:36" ht="15" x14ac:dyDescent="0.2">
      <c r="A4492">
        <v>44</v>
      </c>
      <c r="B4492" s="3">
        <v>97226</v>
      </c>
      <c r="C4492" t="s">
        <v>649</v>
      </c>
      <c r="E4492" t="s">
        <v>650</v>
      </c>
      <c r="F4492" t="s">
        <v>651</v>
      </c>
      <c r="G4492" t="s">
        <v>4008</v>
      </c>
      <c r="H4492" t="s">
        <v>93</v>
      </c>
      <c r="I4492" t="s">
        <v>70</v>
      </c>
      <c r="K4492" t="s">
        <v>4009</v>
      </c>
      <c r="M4492" t="s">
        <v>41</v>
      </c>
      <c r="V4492" t="s">
        <v>3988</v>
      </c>
      <c r="W4492" t="s">
        <v>467</v>
      </c>
      <c r="X4492" t="s">
        <v>3989</v>
      </c>
      <c r="Y4492" t="s">
        <v>3990</v>
      </c>
      <c r="Z4492" s="3">
        <v>97226</v>
      </c>
      <c r="AA4492" t="s">
        <v>3991</v>
      </c>
      <c r="AB4492" t="s">
        <v>3992</v>
      </c>
      <c r="AC4492" t="s">
        <v>3993</v>
      </c>
      <c r="AD4492" t="s">
        <v>3994</v>
      </c>
      <c r="AE4492" t="s">
        <v>3995</v>
      </c>
      <c r="AF4492" t="s">
        <v>3996</v>
      </c>
      <c r="AG4492" t="s">
        <v>3997</v>
      </c>
      <c r="AH4492" t="s">
        <v>3998</v>
      </c>
      <c r="AI4492" t="s">
        <v>3999</v>
      </c>
      <c r="AJ4492">
        <v>4598</v>
      </c>
    </row>
    <row r="4493" spans="1:36" ht="15" x14ac:dyDescent="0.2">
      <c r="A4493">
        <v>45</v>
      </c>
      <c r="B4493" s="3">
        <v>97226</v>
      </c>
      <c r="C4493" t="s">
        <v>1464</v>
      </c>
      <c r="E4493" t="s">
        <v>1465</v>
      </c>
      <c r="I4493" t="s">
        <v>98</v>
      </c>
      <c r="J4493" t="s">
        <v>4010</v>
      </c>
      <c r="M4493" t="s">
        <v>41</v>
      </c>
      <c r="V4493" t="s">
        <v>3988</v>
      </c>
      <c r="W4493" t="s">
        <v>467</v>
      </c>
      <c r="X4493" t="s">
        <v>3989</v>
      </c>
      <c r="Y4493" t="s">
        <v>3990</v>
      </c>
      <c r="Z4493" s="3">
        <v>97226</v>
      </c>
      <c r="AA4493" t="s">
        <v>3991</v>
      </c>
      <c r="AB4493" t="s">
        <v>3992</v>
      </c>
      <c r="AC4493" t="s">
        <v>3993</v>
      </c>
      <c r="AD4493" t="s">
        <v>3994</v>
      </c>
      <c r="AE4493" t="s">
        <v>3995</v>
      </c>
      <c r="AF4493" t="s">
        <v>3996</v>
      </c>
      <c r="AG4493" t="s">
        <v>3997</v>
      </c>
      <c r="AH4493" t="s">
        <v>3998</v>
      </c>
      <c r="AI4493" t="s">
        <v>3999</v>
      </c>
      <c r="AJ4493">
        <v>4599</v>
      </c>
    </row>
    <row r="4494" spans="1:36" ht="15" x14ac:dyDescent="0.2">
      <c r="A4494">
        <v>46</v>
      </c>
      <c r="B4494" s="3">
        <v>97226</v>
      </c>
      <c r="C4494" t="s">
        <v>707</v>
      </c>
      <c r="E4494" t="s">
        <v>708</v>
      </c>
      <c r="F4494" t="s">
        <v>705</v>
      </c>
      <c r="G4494" t="s">
        <v>709</v>
      </c>
      <c r="H4494" t="s">
        <v>93</v>
      </c>
      <c r="I4494" t="s">
        <v>1667</v>
      </c>
      <c r="K4494" t="s">
        <v>4011</v>
      </c>
      <c r="M4494" t="s">
        <v>60</v>
      </c>
      <c r="V4494" t="s">
        <v>3988</v>
      </c>
      <c r="W4494" t="s">
        <v>467</v>
      </c>
      <c r="X4494" t="s">
        <v>3989</v>
      </c>
      <c r="Y4494" t="s">
        <v>3990</v>
      </c>
      <c r="Z4494" s="3">
        <v>97226</v>
      </c>
      <c r="AA4494" t="s">
        <v>3991</v>
      </c>
      <c r="AB4494" t="s">
        <v>3992</v>
      </c>
      <c r="AC4494" t="s">
        <v>3993</v>
      </c>
      <c r="AD4494" t="s">
        <v>3994</v>
      </c>
      <c r="AE4494" t="s">
        <v>3995</v>
      </c>
      <c r="AF4494" t="s">
        <v>3996</v>
      </c>
      <c r="AG4494" t="s">
        <v>3997</v>
      </c>
      <c r="AH4494" t="s">
        <v>3998</v>
      </c>
      <c r="AI4494" t="s">
        <v>3999</v>
      </c>
      <c r="AJ4494">
        <v>4600</v>
      </c>
    </row>
    <row r="4495" spans="1:36" ht="15" x14ac:dyDescent="0.2">
      <c r="A4495">
        <v>47</v>
      </c>
      <c r="B4495" s="3">
        <v>97226</v>
      </c>
      <c r="C4495" t="s">
        <v>707</v>
      </c>
      <c r="E4495" t="s">
        <v>708</v>
      </c>
      <c r="F4495" t="s">
        <v>705</v>
      </c>
      <c r="G4495" t="s">
        <v>709</v>
      </c>
      <c r="H4495" t="s">
        <v>93</v>
      </c>
      <c r="I4495" t="s">
        <v>1667</v>
      </c>
      <c r="K4495" t="s">
        <v>4011</v>
      </c>
      <c r="M4495" t="s">
        <v>60</v>
      </c>
      <c r="V4495" t="s">
        <v>3988</v>
      </c>
      <c r="W4495" t="s">
        <v>467</v>
      </c>
      <c r="X4495" t="s">
        <v>3989</v>
      </c>
      <c r="Y4495" t="s">
        <v>3990</v>
      </c>
      <c r="Z4495" s="3">
        <v>97226</v>
      </c>
      <c r="AA4495" t="s">
        <v>3991</v>
      </c>
      <c r="AB4495" t="s">
        <v>3992</v>
      </c>
      <c r="AC4495" t="s">
        <v>3993</v>
      </c>
      <c r="AD4495" t="s">
        <v>3994</v>
      </c>
      <c r="AE4495" t="s">
        <v>3995</v>
      </c>
      <c r="AF4495" t="s">
        <v>3996</v>
      </c>
      <c r="AG4495" t="s">
        <v>3997</v>
      </c>
      <c r="AH4495" t="s">
        <v>3998</v>
      </c>
      <c r="AI4495" t="s">
        <v>3999</v>
      </c>
      <c r="AJ4495">
        <v>4601</v>
      </c>
    </row>
    <row r="4496" spans="1:36" ht="15" x14ac:dyDescent="0.2">
      <c r="A4496">
        <v>48</v>
      </c>
      <c r="B4496" s="3">
        <v>97226</v>
      </c>
      <c r="C4496" t="s">
        <v>384</v>
      </c>
      <c r="E4496" t="s">
        <v>385</v>
      </c>
      <c r="F4496" t="s">
        <v>4012</v>
      </c>
      <c r="H4496" t="s">
        <v>4013</v>
      </c>
      <c r="I4496" t="s">
        <v>96</v>
      </c>
      <c r="M4496" t="s">
        <v>41</v>
      </c>
      <c r="V4496" t="s">
        <v>3988</v>
      </c>
      <c r="W4496" t="s">
        <v>467</v>
      </c>
      <c r="X4496" t="s">
        <v>3989</v>
      </c>
      <c r="Y4496" t="s">
        <v>3990</v>
      </c>
      <c r="Z4496" s="3">
        <v>97226</v>
      </c>
      <c r="AA4496" t="s">
        <v>3991</v>
      </c>
      <c r="AB4496" t="s">
        <v>3992</v>
      </c>
      <c r="AC4496" t="s">
        <v>3993</v>
      </c>
      <c r="AD4496" t="s">
        <v>3994</v>
      </c>
      <c r="AE4496" t="s">
        <v>3995</v>
      </c>
      <c r="AF4496" t="s">
        <v>3996</v>
      </c>
      <c r="AG4496" t="s">
        <v>3997</v>
      </c>
      <c r="AH4496" t="s">
        <v>3998</v>
      </c>
      <c r="AI4496" t="s">
        <v>3999</v>
      </c>
      <c r="AJ4496">
        <v>4602</v>
      </c>
    </row>
    <row r="4497" spans="1:36" ht="15" x14ac:dyDescent="0.2">
      <c r="A4497">
        <v>49</v>
      </c>
      <c r="B4497" s="3">
        <v>97226</v>
      </c>
      <c r="C4497" t="s">
        <v>384</v>
      </c>
      <c r="E4497" t="s">
        <v>385</v>
      </c>
      <c r="F4497" t="s">
        <v>1733</v>
      </c>
      <c r="H4497" t="s">
        <v>4013</v>
      </c>
      <c r="I4497" t="s">
        <v>96</v>
      </c>
      <c r="M4497" t="s">
        <v>60</v>
      </c>
      <c r="V4497" t="s">
        <v>3988</v>
      </c>
      <c r="W4497" t="s">
        <v>467</v>
      </c>
      <c r="X4497" t="s">
        <v>3989</v>
      </c>
      <c r="Y4497" t="s">
        <v>3990</v>
      </c>
      <c r="Z4497" s="3">
        <v>97226</v>
      </c>
      <c r="AA4497" t="s">
        <v>3991</v>
      </c>
      <c r="AB4497" t="s">
        <v>3992</v>
      </c>
      <c r="AC4497" t="s">
        <v>3993</v>
      </c>
      <c r="AD4497" t="s">
        <v>3994</v>
      </c>
      <c r="AE4497" t="s">
        <v>3995</v>
      </c>
      <c r="AF4497" t="s">
        <v>3996</v>
      </c>
      <c r="AG4497" t="s">
        <v>3997</v>
      </c>
      <c r="AH4497" t="s">
        <v>3998</v>
      </c>
      <c r="AI4497" t="s">
        <v>3999</v>
      </c>
      <c r="AJ4497">
        <v>4603</v>
      </c>
    </row>
    <row r="4498" spans="1:36" ht="15" x14ac:dyDescent="0.2">
      <c r="A4498">
        <v>50</v>
      </c>
      <c r="B4498" s="3">
        <v>97226</v>
      </c>
      <c r="C4498" t="s">
        <v>384</v>
      </c>
      <c r="E4498" t="s">
        <v>385</v>
      </c>
      <c r="F4498" t="s">
        <v>1733</v>
      </c>
      <c r="H4498" t="s">
        <v>4013</v>
      </c>
      <c r="I4498" t="s">
        <v>96</v>
      </c>
      <c r="M4498" t="s">
        <v>60</v>
      </c>
      <c r="V4498" t="s">
        <v>3988</v>
      </c>
      <c r="W4498" t="s">
        <v>467</v>
      </c>
      <c r="X4498" t="s">
        <v>3989</v>
      </c>
      <c r="Y4498" t="s">
        <v>3990</v>
      </c>
      <c r="Z4498" s="3">
        <v>97226</v>
      </c>
      <c r="AA4498" t="s">
        <v>3991</v>
      </c>
      <c r="AB4498" t="s">
        <v>3992</v>
      </c>
      <c r="AC4498" t="s">
        <v>3993</v>
      </c>
      <c r="AD4498" t="s">
        <v>3994</v>
      </c>
      <c r="AE4498" t="s">
        <v>3995</v>
      </c>
      <c r="AF4498" t="s">
        <v>3996</v>
      </c>
      <c r="AG4498" t="s">
        <v>3997</v>
      </c>
      <c r="AH4498" t="s">
        <v>3998</v>
      </c>
      <c r="AI4498" t="s">
        <v>3999</v>
      </c>
      <c r="AJ4498">
        <v>4604</v>
      </c>
    </row>
    <row r="4499" spans="1:36" ht="15" x14ac:dyDescent="0.2">
      <c r="A4499">
        <v>51</v>
      </c>
      <c r="B4499" s="3">
        <v>97226</v>
      </c>
      <c r="C4499" t="s">
        <v>604</v>
      </c>
      <c r="E4499" t="s">
        <v>605</v>
      </c>
      <c r="F4499" t="s">
        <v>606</v>
      </c>
      <c r="H4499" t="s">
        <v>69</v>
      </c>
      <c r="I4499" t="s">
        <v>420</v>
      </c>
      <c r="J4499" t="s">
        <v>4014</v>
      </c>
      <c r="M4499" t="s">
        <v>41</v>
      </c>
      <c r="V4499" t="s">
        <v>3988</v>
      </c>
      <c r="W4499" t="s">
        <v>467</v>
      </c>
      <c r="X4499" t="s">
        <v>3989</v>
      </c>
      <c r="Y4499" t="s">
        <v>3990</v>
      </c>
      <c r="Z4499" s="3">
        <v>97226</v>
      </c>
      <c r="AA4499" t="s">
        <v>3991</v>
      </c>
      <c r="AB4499" t="s">
        <v>3992</v>
      </c>
      <c r="AC4499" t="s">
        <v>3993</v>
      </c>
      <c r="AD4499" t="s">
        <v>3994</v>
      </c>
      <c r="AE4499" t="s">
        <v>3995</v>
      </c>
      <c r="AF4499" t="s">
        <v>3996</v>
      </c>
      <c r="AG4499" t="s">
        <v>3997</v>
      </c>
      <c r="AH4499" t="s">
        <v>3998</v>
      </c>
      <c r="AI4499" t="s">
        <v>3999</v>
      </c>
      <c r="AJ4499">
        <v>4605</v>
      </c>
    </row>
    <row r="4500" spans="1:36" ht="15" x14ac:dyDescent="0.2">
      <c r="A4500">
        <v>52</v>
      </c>
      <c r="B4500" s="3">
        <v>97226</v>
      </c>
      <c r="C4500" t="s">
        <v>604</v>
      </c>
      <c r="E4500" t="s">
        <v>605</v>
      </c>
      <c r="F4500" t="s">
        <v>1584</v>
      </c>
      <c r="H4500" t="s">
        <v>69</v>
      </c>
      <c r="I4500" t="s">
        <v>172</v>
      </c>
      <c r="J4500" t="s">
        <v>4015</v>
      </c>
      <c r="M4500" t="s">
        <v>41</v>
      </c>
      <c r="V4500" t="s">
        <v>3988</v>
      </c>
      <c r="W4500" t="s">
        <v>467</v>
      </c>
      <c r="X4500" t="s">
        <v>3989</v>
      </c>
      <c r="Y4500" t="s">
        <v>3990</v>
      </c>
      <c r="Z4500" s="3">
        <v>97226</v>
      </c>
      <c r="AA4500" t="s">
        <v>3991</v>
      </c>
      <c r="AB4500" t="s">
        <v>3992</v>
      </c>
      <c r="AC4500" t="s">
        <v>3993</v>
      </c>
      <c r="AD4500" t="s">
        <v>3994</v>
      </c>
      <c r="AE4500" t="s">
        <v>3995</v>
      </c>
      <c r="AF4500" t="s">
        <v>3996</v>
      </c>
      <c r="AG4500" t="s">
        <v>3997</v>
      </c>
      <c r="AH4500" t="s">
        <v>3998</v>
      </c>
      <c r="AI4500" t="s">
        <v>3999</v>
      </c>
      <c r="AJ4500">
        <v>4606</v>
      </c>
    </row>
    <row r="4501" spans="1:36" ht="15" x14ac:dyDescent="0.2">
      <c r="A4501">
        <v>53</v>
      </c>
      <c r="B4501" s="3">
        <v>97226</v>
      </c>
      <c r="C4501" t="s">
        <v>175</v>
      </c>
      <c r="E4501" t="s">
        <v>176</v>
      </c>
      <c r="F4501" t="s">
        <v>4016</v>
      </c>
      <c r="G4501" t="s">
        <v>4017</v>
      </c>
      <c r="H4501" t="s">
        <v>69</v>
      </c>
      <c r="I4501" t="s">
        <v>96</v>
      </c>
      <c r="K4501" t="s">
        <v>4018</v>
      </c>
      <c r="M4501" t="s">
        <v>41</v>
      </c>
      <c r="N4501" t="s">
        <v>4019</v>
      </c>
      <c r="V4501" t="s">
        <v>3988</v>
      </c>
      <c r="W4501" t="s">
        <v>467</v>
      </c>
      <c r="X4501" t="s">
        <v>3989</v>
      </c>
      <c r="Y4501" t="s">
        <v>3990</v>
      </c>
      <c r="Z4501" s="3">
        <v>97226</v>
      </c>
      <c r="AA4501" t="s">
        <v>3991</v>
      </c>
      <c r="AB4501" t="s">
        <v>3992</v>
      </c>
      <c r="AC4501" t="s">
        <v>3993</v>
      </c>
      <c r="AD4501" t="s">
        <v>3994</v>
      </c>
      <c r="AE4501" t="s">
        <v>3995</v>
      </c>
      <c r="AF4501" t="s">
        <v>3996</v>
      </c>
      <c r="AG4501" t="s">
        <v>3997</v>
      </c>
      <c r="AH4501" t="s">
        <v>3998</v>
      </c>
      <c r="AI4501" t="s">
        <v>3999</v>
      </c>
      <c r="AJ4501">
        <v>4607</v>
      </c>
    </row>
    <row r="4502" spans="1:36" ht="15" x14ac:dyDescent="0.2">
      <c r="A4502">
        <v>64</v>
      </c>
      <c r="B4502" s="3">
        <v>97226</v>
      </c>
      <c r="C4502" t="s">
        <v>112</v>
      </c>
      <c r="E4502" t="s">
        <v>113</v>
      </c>
      <c r="H4502" t="s">
        <v>83</v>
      </c>
      <c r="I4502" t="s">
        <v>98</v>
      </c>
      <c r="M4502" t="s">
        <v>41</v>
      </c>
      <c r="V4502" t="s">
        <v>3988</v>
      </c>
      <c r="W4502" t="s">
        <v>467</v>
      </c>
      <c r="X4502" t="s">
        <v>3989</v>
      </c>
      <c r="Y4502" t="s">
        <v>3990</v>
      </c>
      <c r="Z4502" s="3">
        <v>97226</v>
      </c>
      <c r="AA4502" t="s">
        <v>3991</v>
      </c>
      <c r="AB4502" t="s">
        <v>3992</v>
      </c>
      <c r="AC4502" t="s">
        <v>3993</v>
      </c>
      <c r="AD4502" t="s">
        <v>3994</v>
      </c>
      <c r="AE4502" t="s">
        <v>3995</v>
      </c>
      <c r="AF4502" t="s">
        <v>3996</v>
      </c>
      <c r="AG4502" t="s">
        <v>3997</v>
      </c>
      <c r="AH4502" t="s">
        <v>3998</v>
      </c>
      <c r="AI4502" t="s">
        <v>3999</v>
      </c>
      <c r="AJ4502">
        <v>4612</v>
      </c>
    </row>
    <row r="4503" spans="1:36" ht="15" x14ac:dyDescent="0.2">
      <c r="A4503">
        <v>55</v>
      </c>
      <c r="B4503" s="3">
        <v>97226</v>
      </c>
      <c r="C4503" t="s">
        <v>120</v>
      </c>
      <c r="E4503" t="s">
        <v>121</v>
      </c>
      <c r="F4503" t="s">
        <v>122</v>
      </c>
      <c r="G4503" t="s">
        <v>123</v>
      </c>
      <c r="I4503" t="s">
        <v>658</v>
      </c>
      <c r="K4503" t="s">
        <v>4020</v>
      </c>
      <c r="M4503" t="s">
        <v>41</v>
      </c>
      <c r="N4503" t="s">
        <v>576</v>
      </c>
      <c r="V4503" t="s">
        <v>3988</v>
      </c>
      <c r="W4503" t="s">
        <v>467</v>
      </c>
      <c r="X4503" t="s">
        <v>3989</v>
      </c>
      <c r="Y4503" t="s">
        <v>3990</v>
      </c>
      <c r="Z4503" s="3">
        <v>97226</v>
      </c>
      <c r="AA4503" t="s">
        <v>3991</v>
      </c>
      <c r="AB4503" t="s">
        <v>3992</v>
      </c>
      <c r="AC4503" t="s">
        <v>3993</v>
      </c>
      <c r="AD4503" t="s">
        <v>3994</v>
      </c>
      <c r="AE4503" t="s">
        <v>3995</v>
      </c>
      <c r="AF4503" t="s">
        <v>3996</v>
      </c>
      <c r="AG4503" t="s">
        <v>3997</v>
      </c>
      <c r="AH4503" t="s">
        <v>3998</v>
      </c>
      <c r="AI4503" t="s">
        <v>3999</v>
      </c>
      <c r="AJ4503">
        <v>4609</v>
      </c>
    </row>
    <row r="4504" spans="1:36" ht="15" x14ac:dyDescent="0.2">
      <c r="A4504">
        <v>56</v>
      </c>
      <c r="B4504" s="3">
        <v>97226</v>
      </c>
      <c r="C4504" t="s">
        <v>661</v>
      </c>
      <c r="E4504" t="s">
        <v>662</v>
      </c>
      <c r="F4504" t="s">
        <v>657</v>
      </c>
      <c r="G4504" t="s">
        <v>663</v>
      </c>
      <c r="I4504" t="s">
        <v>658</v>
      </c>
      <c r="K4504" t="s">
        <v>4021</v>
      </c>
      <c r="M4504" t="s">
        <v>41</v>
      </c>
      <c r="V4504" t="s">
        <v>3988</v>
      </c>
      <c r="W4504" t="s">
        <v>467</v>
      </c>
      <c r="X4504" t="s">
        <v>3989</v>
      </c>
      <c r="Y4504" t="s">
        <v>3990</v>
      </c>
      <c r="Z4504" s="3">
        <v>97226</v>
      </c>
      <c r="AA4504" t="s">
        <v>3991</v>
      </c>
      <c r="AB4504" t="s">
        <v>3992</v>
      </c>
      <c r="AC4504" t="s">
        <v>3993</v>
      </c>
      <c r="AD4504" t="s">
        <v>3994</v>
      </c>
      <c r="AE4504" t="s">
        <v>3995</v>
      </c>
      <c r="AF4504" t="s">
        <v>3996</v>
      </c>
      <c r="AG4504" t="s">
        <v>3997</v>
      </c>
      <c r="AH4504" t="s">
        <v>3998</v>
      </c>
      <c r="AI4504" t="s">
        <v>3999</v>
      </c>
      <c r="AJ4504">
        <v>4610</v>
      </c>
    </row>
    <row r="4505" spans="1:36" ht="15" x14ac:dyDescent="0.2">
      <c r="A4505">
        <v>57</v>
      </c>
      <c r="B4505" s="3">
        <v>97226</v>
      </c>
      <c r="C4505" t="s">
        <v>223</v>
      </c>
      <c r="E4505" t="s">
        <v>224</v>
      </c>
      <c r="F4505" t="s">
        <v>1589</v>
      </c>
      <c r="G4505" t="s">
        <v>4022</v>
      </c>
      <c r="I4505" t="s">
        <v>296</v>
      </c>
      <c r="K4505" t="s">
        <v>4023</v>
      </c>
      <c r="M4505" t="s">
        <v>41</v>
      </c>
      <c r="V4505" t="s">
        <v>3988</v>
      </c>
      <c r="W4505" t="s">
        <v>467</v>
      </c>
      <c r="X4505" t="s">
        <v>3989</v>
      </c>
      <c r="Y4505" t="s">
        <v>3990</v>
      </c>
      <c r="Z4505" s="3">
        <v>97226</v>
      </c>
      <c r="AA4505" t="s">
        <v>3991</v>
      </c>
      <c r="AB4505" t="s">
        <v>3992</v>
      </c>
      <c r="AC4505" t="s">
        <v>3993</v>
      </c>
      <c r="AD4505" t="s">
        <v>3994</v>
      </c>
      <c r="AE4505" t="s">
        <v>3995</v>
      </c>
      <c r="AF4505" t="s">
        <v>3996</v>
      </c>
      <c r="AG4505" t="s">
        <v>3997</v>
      </c>
      <c r="AH4505" t="s">
        <v>3998</v>
      </c>
      <c r="AI4505" t="s">
        <v>3999</v>
      </c>
      <c r="AJ4505">
        <v>4611</v>
      </c>
    </row>
    <row r="4506" spans="1:36" ht="15" x14ac:dyDescent="0.2">
      <c r="A4506">
        <v>65</v>
      </c>
      <c r="B4506" s="3">
        <v>97226</v>
      </c>
      <c r="C4506" t="s">
        <v>149</v>
      </c>
      <c r="E4506" t="s">
        <v>150</v>
      </c>
      <c r="H4506" t="s">
        <v>154</v>
      </c>
      <c r="I4506" t="s">
        <v>98</v>
      </c>
      <c r="M4506" t="s">
        <v>41</v>
      </c>
      <c r="V4506" t="s">
        <v>3988</v>
      </c>
      <c r="W4506" t="s">
        <v>467</v>
      </c>
      <c r="X4506" t="s">
        <v>3989</v>
      </c>
      <c r="Y4506" t="s">
        <v>3990</v>
      </c>
      <c r="Z4506" s="3">
        <v>97226</v>
      </c>
      <c r="AA4506" t="s">
        <v>3991</v>
      </c>
      <c r="AB4506" t="s">
        <v>3992</v>
      </c>
      <c r="AC4506" t="s">
        <v>3993</v>
      </c>
      <c r="AD4506" t="s">
        <v>3994</v>
      </c>
      <c r="AE4506" t="s">
        <v>3995</v>
      </c>
      <c r="AF4506" t="s">
        <v>3996</v>
      </c>
      <c r="AG4506" t="s">
        <v>3997</v>
      </c>
      <c r="AH4506" t="s">
        <v>3998</v>
      </c>
      <c r="AI4506" t="s">
        <v>3999</v>
      </c>
      <c r="AJ4506">
        <v>4619</v>
      </c>
    </row>
    <row r="4507" spans="1:36" ht="15" x14ac:dyDescent="0.2">
      <c r="A4507">
        <v>60</v>
      </c>
      <c r="B4507" s="3">
        <v>97226</v>
      </c>
      <c r="C4507" t="s">
        <v>392</v>
      </c>
      <c r="E4507" t="s">
        <v>393</v>
      </c>
      <c r="F4507" t="s">
        <v>4024</v>
      </c>
      <c r="I4507" t="s">
        <v>96</v>
      </c>
      <c r="M4507" t="s">
        <v>41</v>
      </c>
      <c r="V4507" t="s">
        <v>3988</v>
      </c>
      <c r="W4507" t="s">
        <v>467</v>
      </c>
      <c r="X4507" t="s">
        <v>3989</v>
      </c>
      <c r="Y4507" t="s">
        <v>3990</v>
      </c>
      <c r="Z4507" s="3">
        <v>97226</v>
      </c>
      <c r="AA4507" t="s">
        <v>3991</v>
      </c>
      <c r="AB4507" t="s">
        <v>3992</v>
      </c>
      <c r="AC4507" t="s">
        <v>3993</v>
      </c>
      <c r="AD4507" t="s">
        <v>3994</v>
      </c>
      <c r="AE4507" t="s">
        <v>3995</v>
      </c>
      <c r="AF4507" t="s">
        <v>3996</v>
      </c>
      <c r="AG4507" t="s">
        <v>3997</v>
      </c>
      <c r="AH4507" t="s">
        <v>3998</v>
      </c>
      <c r="AI4507" t="s">
        <v>3999</v>
      </c>
      <c r="AJ4507">
        <v>4615</v>
      </c>
    </row>
    <row r="4508" spans="1:36" ht="15" x14ac:dyDescent="0.2">
      <c r="A4508">
        <v>61</v>
      </c>
      <c r="B4508" s="3">
        <v>97226</v>
      </c>
      <c r="C4508" t="s">
        <v>392</v>
      </c>
      <c r="E4508" t="s">
        <v>393</v>
      </c>
      <c r="F4508" t="s">
        <v>882</v>
      </c>
      <c r="H4508" t="s">
        <v>69</v>
      </c>
      <c r="I4508" t="s">
        <v>140</v>
      </c>
      <c r="M4508" t="s">
        <v>41</v>
      </c>
      <c r="V4508" t="s">
        <v>3988</v>
      </c>
      <c r="W4508" t="s">
        <v>467</v>
      </c>
      <c r="X4508" t="s">
        <v>3989</v>
      </c>
      <c r="Y4508" t="s">
        <v>3990</v>
      </c>
      <c r="Z4508" s="3">
        <v>97226</v>
      </c>
      <c r="AA4508" t="s">
        <v>3991</v>
      </c>
      <c r="AB4508" t="s">
        <v>3992</v>
      </c>
      <c r="AC4508" t="s">
        <v>3993</v>
      </c>
      <c r="AD4508" t="s">
        <v>3994</v>
      </c>
      <c r="AE4508" t="s">
        <v>3995</v>
      </c>
      <c r="AF4508" t="s">
        <v>3996</v>
      </c>
      <c r="AG4508" t="s">
        <v>3997</v>
      </c>
      <c r="AH4508" t="s">
        <v>3998</v>
      </c>
      <c r="AI4508" t="s">
        <v>3999</v>
      </c>
      <c r="AJ4508">
        <v>4616</v>
      </c>
    </row>
    <row r="4509" spans="1:36" ht="15" x14ac:dyDescent="0.2">
      <c r="A4509">
        <v>62</v>
      </c>
      <c r="B4509" s="3">
        <v>97226</v>
      </c>
      <c r="C4509" t="s">
        <v>392</v>
      </c>
      <c r="E4509" t="s">
        <v>393</v>
      </c>
      <c r="F4509" t="s">
        <v>882</v>
      </c>
      <c r="H4509" t="s">
        <v>69</v>
      </c>
      <c r="I4509" t="s">
        <v>140</v>
      </c>
      <c r="M4509" t="s">
        <v>41</v>
      </c>
      <c r="V4509" t="s">
        <v>3988</v>
      </c>
      <c r="W4509" t="s">
        <v>467</v>
      </c>
      <c r="X4509" t="s">
        <v>3989</v>
      </c>
      <c r="Y4509" t="s">
        <v>3990</v>
      </c>
      <c r="Z4509" s="3">
        <v>97226</v>
      </c>
      <c r="AA4509" t="s">
        <v>3991</v>
      </c>
      <c r="AB4509" t="s">
        <v>3992</v>
      </c>
      <c r="AC4509" t="s">
        <v>3993</v>
      </c>
      <c r="AD4509" t="s">
        <v>3994</v>
      </c>
      <c r="AE4509" t="s">
        <v>3995</v>
      </c>
      <c r="AF4509" t="s">
        <v>3996</v>
      </c>
      <c r="AG4509" t="s">
        <v>3997</v>
      </c>
      <c r="AH4509" t="s">
        <v>3998</v>
      </c>
      <c r="AI4509" t="s">
        <v>3999</v>
      </c>
      <c r="AJ4509">
        <v>4617</v>
      </c>
    </row>
    <row r="4510" spans="1:36" ht="15" x14ac:dyDescent="0.2">
      <c r="A4510">
        <v>63</v>
      </c>
      <c r="B4510" s="3">
        <v>97226</v>
      </c>
      <c r="C4510" t="s">
        <v>746</v>
      </c>
      <c r="E4510" t="s">
        <v>747</v>
      </c>
      <c r="H4510" t="s">
        <v>748</v>
      </c>
      <c r="I4510" t="s">
        <v>658</v>
      </c>
      <c r="M4510" t="s">
        <v>41</v>
      </c>
      <c r="V4510" t="s">
        <v>3988</v>
      </c>
      <c r="W4510" t="s">
        <v>467</v>
      </c>
      <c r="X4510" t="s">
        <v>3989</v>
      </c>
      <c r="Y4510" t="s">
        <v>3990</v>
      </c>
      <c r="Z4510" s="3">
        <v>97226</v>
      </c>
      <c r="AA4510" t="s">
        <v>3991</v>
      </c>
      <c r="AB4510" t="s">
        <v>3992</v>
      </c>
      <c r="AC4510" t="s">
        <v>3993</v>
      </c>
      <c r="AD4510" t="s">
        <v>3994</v>
      </c>
      <c r="AE4510" t="s">
        <v>3995</v>
      </c>
      <c r="AF4510" t="s">
        <v>3996</v>
      </c>
      <c r="AG4510" t="s">
        <v>3997</v>
      </c>
      <c r="AH4510" t="s">
        <v>3998</v>
      </c>
      <c r="AI4510" t="s">
        <v>3999</v>
      </c>
      <c r="AJ4510">
        <v>4618</v>
      </c>
    </row>
    <row r="4511" spans="1:36" ht="15" x14ac:dyDescent="0.2">
      <c r="A4511">
        <v>66</v>
      </c>
      <c r="B4511" s="3">
        <v>97226</v>
      </c>
      <c r="C4511" t="s">
        <v>149</v>
      </c>
      <c r="E4511" t="s">
        <v>150</v>
      </c>
      <c r="H4511" t="s">
        <v>154</v>
      </c>
      <c r="I4511" t="s">
        <v>96</v>
      </c>
      <c r="M4511" t="s">
        <v>41</v>
      </c>
      <c r="V4511" t="s">
        <v>3988</v>
      </c>
      <c r="W4511" t="s">
        <v>467</v>
      </c>
      <c r="X4511" t="s">
        <v>3989</v>
      </c>
      <c r="Y4511" t="s">
        <v>3990</v>
      </c>
      <c r="Z4511" s="3">
        <v>97226</v>
      </c>
      <c r="AA4511" t="s">
        <v>3991</v>
      </c>
      <c r="AB4511" t="s">
        <v>3992</v>
      </c>
      <c r="AC4511" t="s">
        <v>3993</v>
      </c>
      <c r="AD4511" t="s">
        <v>3994</v>
      </c>
      <c r="AE4511" t="s">
        <v>3995</v>
      </c>
      <c r="AF4511" t="s">
        <v>3996</v>
      </c>
      <c r="AG4511" t="s">
        <v>3997</v>
      </c>
      <c r="AH4511" t="s">
        <v>3998</v>
      </c>
      <c r="AI4511" t="s">
        <v>3999</v>
      </c>
      <c r="AJ4511">
        <v>4620</v>
      </c>
    </row>
    <row r="4512" spans="1:36" ht="15" x14ac:dyDescent="0.2">
      <c r="A4512">
        <v>67</v>
      </c>
      <c r="B4512" s="3">
        <v>97226</v>
      </c>
      <c r="C4512" t="s">
        <v>870</v>
      </c>
      <c r="E4512" t="s">
        <v>871</v>
      </c>
      <c r="F4512" t="s">
        <v>698</v>
      </c>
      <c r="G4512" t="s">
        <v>4025</v>
      </c>
      <c r="I4512" t="s">
        <v>96</v>
      </c>
      <c r="J4512" t="s">
        <v>2489</v>
      </c>
      <c r="K4512" t="s">
        <v>4026</v>
      </c>
      <c r="M4512" t="s">
        <v>41</v>
      </c>
      <c r="V4512" t="s">
        <v>3988</v>
      </c>
      <c r="W4512" t="s">
        <v>467</v>
      </c>
      <c r="X4512" t="s">
        <v>3989</v>
      </c>
      <c r="Y4512" t="s">
        <v>3990</v>
      </c>
      <c r="Z4512" s="3">
        <v>97226</v>
      </c>
      <c r="AA4512" t="s">
        <v>3991</v>
      </c>
      <c r="AB4512" t="s">
        <v>3992</v>
      </c>
      <c r="AC4512" t="s">
        <v>3993</v>
      </c>
      <c r="AD4512" t="s">
        <v>3994</v>
      </c>
      <c r="AE4512" t="s">
        <v>3995</v>
      </c>
      <c r="AF4512" t="s">
        <v>3996</v>
      </c>
      <c r="AG4512" t="s">
        <v>3997</v>
      </c>
      <c r="AH4512" t="s">
        <v>3998</v>
      </c>
      <c r="AI4512" t="s">
        <v>3999</v>
      </c>
      <c r="AJ4512">
        <v>4621</v>
      </c>
    </row>
    <row r="4513" spans="1:36" ht="15" x14ac:dyDescent="0.2">
      <c r="A4513">
        <v>68</v>
      </c>
      <c r="B4513" s="3">
        <v>97226</v>
      </c>
      <c r="C4513" t="s">
        <v>380</v>
      </c>
      <c r="E4513" t="s">
        <v>381</v>
      </c>
      <c r="F4513" t="s">
        <v>667</v>
      </c>
      <c r="G4513" t="s">
        <v>4027</v>
      </c>
      <c r="I4513" t="s">
        <v>658</v>
      </c>
      <c r="J4513" t="s">
        <v>2489</v>
      </c>
      <c r="K4513" t="s">
        <v>4028</v>
      </c>
      <c r="M4513" t="s">
        <v>60</v>
      </c>
      <c r="V4513" t="s">
        <v>3988</v>
      </c>
      <c r="W4513" t="s">
        <v>467</v>
      </c>
      <c r="X4513" t="s">
        <v>3989</v>
      </c>
      <c r="Y4513" t="s">
        <v>3990</v>
      </c>
      <c r="Z4513" s="3">
        <v>97226</v>
      </c>
      <c r="AA4513" t="s">
        <v>3991</v>
      </c>
      <c r="AB4513" t="s">
        <v>3992</v>
      </c>
      <c r="AC4513" t="s">
        <v>3993</v>
      </c>
      <c r="AD4513" t="s">
        <v>3994</v>
      </c>
      <c r="AE4513" t="s">
        <v>3995</v>
      </c>
      <c r="AF4513" t="s">
        <v>3996</v>
      </c>
      <c r="AG4513" t="s">
        <v>3997</v>
      </c>
      <c r="AH4513" t="s">
        <v>3998</v>
      </c>
      <c r="AI4513" t="s">
        <v>3999</v>
      </c>
      <c r="AJ4513">
        <v>4622</v>
      </c>
    </row>
    <row r="4514" spans="1:36" ht="15" x14ac:dyDescent="0.2">
      <c r="A4514">
        <v>69</v>
      </c>
      <c r="B4514" s="3">
        <v>97226</v>
      </c>
      <c r="C4514" t="s">
        <v>131</v>
      </c>
      <c r="E4514" t="s">
        <v>132</v>
      </c>
      <c r="F4514" t="s">
        <v>133</v>
      </c>
      <c r="H4514" t="s">
        <v>93</v>
      </c>
      <c r="I4514" t="s">
        <v>3239</v>
      </c>
      <c r="K4514" t="s">
        <v>4029</v>
      </c>
      <c r="M4514" t="s">
        <v>60</v>
      </c>
      <c r="V4514" t="s">
        <v>3988</v>
      </c>
      <c r="W4514" t="s">
        <v>467</v>
      </c>
      <c r="X4514" t="s">
        <v>3989</v>
      </c>
      <c r="Y4514" t="s">
        <v>3990</v>
      </c>
      <c r="Z4514" s="3">
        <v>97226</v>
      </c>
      <c r="AA4514" t="s">
        <v>3991</v>
      </c>
      <c r="AB4514" t="s">
        <v>3992</v>
      </c>
      <c r="AC4514" t="s">
        <v>3993</v>
      </c>
      <c r="AD4514" t="s">
        <v>3994</v>
      </c>
      <c r="AE4514" t="s">
        <v>3995</v>
      </c>
      <c r="AF4514" t="s">
        <v>3996</v>
      </c>
      <c r="AG4514" t="s">
        <v>3997</v>
      </c>
      <c r="AH4514" t="s">
        <v>3998</v>
      </c>
      <c r="AI4514" t="s">
        <v>3999</v>
      </c>
      <c r="AJ4514">
        <v>4623</v>
      </c>
    </row>
    <row r="4515" spans="1:36" ht="15" x14ac:dyDescent="0.2">
      <c r="A4515">
        <v>70</v>
      </c>
      <c r="B4515" s="3">
        <v>97226</v>
      </c>
      <c r="C4515" t="s">
        <v>131</v>
      </c>
      <c r="E4515" t="s">
        <v>132</v>
      </c>
      <c r="F4515" t="s">
        <v>133</v>
      </c>
      <c r="G4515" t="s">
        <v>4030</v>
      </c>
      <c r="H4515" t="s">
        <v>93</v>
      </c>
      <c r="I4515" t="s">
        <v>155</v>
      </c>
      <c r="K4515" t="s">
        <v>4031</v>
      </c>
      <c r="M4515" t="s">
        <v>60</v>
      </c>
      <c r="V4515" t="s">
        <v>3988</v>
      </c>
      <c r="W4515" t="s">
        <v>467</v>
      </c>
      <c r="X4515" t="s">
        <v>3989</v>
      </c>
      <c r="Y4515" t="s">
        <v>3990</v>
      </c>
      <c r="Z4515" s="3">
        <v>97226</v>
      </c>
      <c r="AA4515" t="s">
        <v>3991</v>
      </c>
      <c r="AB4515" t="s">
        <v>3992</v>
      </c>
      <c r="AC4515" t="s">
        <v>3993</v>
      </c>
      <c r="AD4515" t="s">
        <v>3994</v>
      </c>
      <c r="AE4515" t="s">
        <v>3995</v>
      </c>
      <c r="AF4515" t="s">
        <v>3996</v>
      </c>
      <c r="AG4515" t="s">
        <v>3997</v>
      </c>
      <c r="AH4515" t="s">
        <v>3998</v>
      </c>
      <c r="AI4515" t="s">
        <v>3999</v>
      </c>
      <c r="AJ4515">
        <v>4624</v>
      </c>
    </row>
    <row r="4516" spans="1:36" ht="15" x14ac:dyDescent="0.2">
      <c r="A4516">
        <v>71</v>
      </c>
      <c r="B4516" s="3">
        <v>97226</v>
      </c>
      <c r="C4516" t="s">
        <v>131</v>
      </c>
      <c r="E4516" t="s">
        <v>132</v>
      </c>
      <c r="F4516" t="s">
        <v>1231</v>
      </c>
      <c r="H4516" t="s">
        <v>93</v>
      </c>
      <c r="I4516" t="s">
        <v>155</v>
      </c>
      <c r="M4516" t="s">
        <v>60</v>
      </c>
      <c r="V4516" t="s">
        <v>3988</v>
      </c>
      <c r="W4516" t="s">
        <v>467</v>
      </c>
      <c r="X4516" t="s">
        <v>3989</v>
      </c>
      <c r="Y4516" t="s">
        <v>3990</v>
      </c>
      <c r="Z4516" s="3">
        <v>97226</v>
      </c>
      <c r="AA4516" t="s">
        <v>3991</v>
      </c>
      <c r="AB4516" t="s">
        <v>3992</v>
      </c>
      <c r="AC4516" t="s">
        <v>3993</v>
      </c>
      <c r="AD4516" t="s">
        <v>3994</v>
      </c>
      <c r="AE4516" t="s">
        <v>3995</v>
      </c>
      <c r="AF4516" t="s">
        <v>3996</v>
      </c>
      <c r="AG4516" t="s">
        <v>3997</v>
      </c>
      <c r="AH4516" t="s">
        <v>3998</v>
      </c>
      <c r="AI4516" t="s">
        <v>3999</v>
      </c>
      <c r="AJ4516">
        <v>4625</v>
      </c>
    </row>
    <row r="4517" spans="1:36" ht="15" x14ac:dyDescent="0.2">
      <c r="A4517">
        <v>72</v>
      </c>
      <c r="B4517" s="3">
        <v>97226</v>
      </c>
      <c r="C4517" t="s">
        <v>131</v>
      </c>
      <c r="E4517" t="s">
        <v>132</v>
      </c>
      <c r="F4517" t="s">
        <v>1231</v>
      </c>
      <c r="H4517" t="s">
        <v>93</v>
      </c>
      <c r="I4517" t="s">
        <v>155</v>
      </c>
      <c r="K4517" t="s">
        <v>4032</v>
      </c>
      <c r="M4517" t="s">
        <v>60</v>
      </c>
      <c r="V4517" t="s">
        <v>3988</v>
      </c>
      <c r="W4517" t="s">
        <v>467</v>
      </c>
      <c r="X4517" t="s">
        <v>3989</v>
      </c>
      <c r="Y4517" t="s">
        <v>3990</v>
      </c>
      <c r="Z4517" s="3">
        <v>97226</v>
      </c>
      <c r="AA4517" t="s">
        <v>3991</v>
      </c>
      <c r="AB4517" t="s">
        <v>3992</v>
      </c>
      <c r="AC4517" t="s">
        <v>3993</v>
      </c>
      <c r="AD4517" t="s">
        <v>3994</v>
      </c>
      <c r="AE4517" t="s">
        <v>3995</v>
      </c>
      <c r="AF4517" t="s">
        <v>3996</v>
      </c>
      <c r="AG4517" t="s">
        <v>3997</v>
      </c>
      <c r="AH4517" t="s">
        <v>3998</v>
      </c>
      <c r="AI4517" t="s">
        <v>3999</v>
      </c>
      <c r="AJ4517">
        <v>4626</v>
      </c>
    </row>
    <row r="4518" spans="1:36" ht="15" x14ac:dyDescent="0.2">
      <c r="A4518">
        <v>73</v>
      </c>
      <c r="B4518" s="3">
        <v>97226</v>
      </c>
      <c r="C4518" t="s">
        <v>933</v>
      </c>
      <c r="E4518" t="s">
        <v>934</v>
      </c>
      <c r="H4518" t="s">
        <v>93</v>
      </c>
      <c r="I4518" t="s">
        <v>979</v>
      </c>
      <c r="M4518" t="s">
        <v>60</v>
      </c>
      <c r="V4518" t="s">
        <v>3988</v>
      </c>
      <c r="W4518" t="s">
        <v>467</v>
      </c>
      <c r="X4518" t="s">
        <v>3989</v>
      </c>
      <c r="Y4518" t="s">
        <v>3990</v>
      </c>
      <c r="Z4518" s="3">
        <v>97226</v>
      </c>
      <c r="AA4518" t="s">
        <v>3991</v>
      </c>
      <c r="AB4518" t="s">
        <v>3992</v>
      </c>
      <c r="AC4518" t="s">
        <v>3993</v>
      </c>
      <c r="AD4518" t="s">
        <v>3994</v>
      </c>
      <c r="AE4518" t="s">
        <v>3995</v>
      </c>
      <c r="AF4518" t="s">
        <v>3996</v>
      </c>
      <c r="AG4518" t="s">
        <v>3997</v>
      </c>
      <c r="AH4518" t="s">
        <v>3998</v>
      </c>
      <c r="AI4518" t="s">
        <v>3999</v>
      </c>
      <c r="AJ4518">
        <v>4627</v>
      </c>
    </row>
    <row r="4519" spans="1:36" ht="15" x14ac:dyDescent="0.2">
      <c r="A4519">
        <v>1</v>
      </c>
      <c r="B4519" s="3">
        <v>97211</v>
      </c>
      <c r="C4519" t="s">
        <v>35</v>
      </c>
      <c r="E4519" t="s">
        <v>36</v>
      </c>
      <c r="H4519" t="s">
        <v>93</v>
      </c>
      <c r="I4519" t="s">
        <v>39</v>
      </c>
      <c r="J4519" t="s">
        <v>142</v>
      </c>
      <c r="M4519" t="s">
        <v>60</v>
      </c>
      <c r="U4519">
        <v>100</v>
      </c>
      <c r="V4519" t="s">
        <v>841</v>
      </c>
      <c r="W4519" t="s">
        <v>4033</v>
      </c>
      <c r="X4519" t="s">
        <v>4034</v>
      </c>
      <c r="Y4519" t="s">
        <v>4035</v>
      </c>
      <c r="Z4519" s="3">
        <v>97211</v>
      </c>
      <c r="AA4519" t="s">
        <v>4036</v>
      </c>
      <c r="AB4519" t="s">
        <v>4037</v>
      </c>
      <c r="AC4519" t="s">
        <v>4038</v>
      </c>
      <c r="AD4519" t="s">
        <v>4039</v>
      </c>
      <c r="AE4519" t="s">
        <v>4040</v>
      </c>
      <c r="AF4519" t="s">
        <v>4041</v>
      </c>
      <c r="AG4519" t="s">
        <v>4042</v>
      </c>
      <c r="AH4519" t="s">
        <v>4043</v>
      </c>
      <c r="AI4519" t="s">
        <v>4044</v>
      </c>
      <c r="AJ4519">
        <v>4628</v>
      </c>
    </row>
    <row r="4520" spans="1:36" ht="15" x14ac:dyDescent="0.2">
      <c r="A4520">
        <v>2</v>
      </c>
      <c r="B4520" s="3">
        <v>97211</v>
      </c>
      <c r="C4520" t="s">
        <v>35</v>
      </c>
      <c r="E4520" t="s">
        <v>36</v>
      </c>
      <c r="H4520" t="s">
        <v>93</v>
      </c>
      <c r="I4520" t="s">
        <v>39</v>
      </c>
      <c r="J4520" t="s">
        <v>142</v>
      </c>
      <c r="M4520" t="s">
        <v>41</v>
      </c>
      <c r="U4520">
        <v>100</v>
      </c>
      <c r="V4520" t="s">
        <v>841</v>
      </c>
      <c r="W4520" t="s">
        <v>4033</v>
      </c>
      <c r="X4520" t="s">
        <v>4034</v>
      </c>
      <c r="Y4520" t="s">
        <v>4035</v>
      </c>
      <c r="Z4520" s="3">
        <v>97211</v>
      </c>
      <c r="AA4520" t="s">
        <v>4036</v>
      </c>
      <c r="AB4520" t="s">
        <v>4037</v>
      </c>
      <c r="AC4520" t="s">
        <v>4038</v>
      </c>
      <c r="AD4520" t="s">
        <v>4039</v>
      </c>
      <c r="AE4520" t="s">
        <v>4040</v>
      </c>
      <c r="AF4520" t="s">
        <v>4041</v>
      </c>
      <c r="AG4520" t="s">
        <v>4042</v>
      </c>
      <c r="AH4520" t="s">
        <v>4043</v>
      </c>
      <c r="AI4520" t="s">
        <v>4044</v>
      </c>
      <c r="AJ4520">
        <v>4629</v>
      </c>
    </row>
    <row r="4521" spans="1:36" ht="15" x14ac:dyDescent="0.2">
      <c r="A4521">
        <v>3</v>
      </c>
      <c r="B4521" s="3">
        <v>97211</v>
      </c>
      <c r="C4521" t="s">
        <v>35</v>
      </c>
      <c r="E4521" t="s">
        <v>36</v>
      </c>
      <c r="H4521" t="s">
        <v>93</v>
      </c>
      <c r="I4521" t="s">
        <v>39</v>
      </c>
      <c r="J4521" t="s">
        <v>142</v>
      </c>
      <c r="M4521" t="s">
        <v>41</v>
      </c>
      <c r="U4521">
        <v>100</v>
      </c>
      <c r="V4521" t="s">
        <v>841</v>
      </c>
      <c r="W4521" t="s">
        <v>4033</v>
      </c>
      <c r="X4521" t="s">
        <v>4034</v>
      </c>
      <c r="Y4521" t="s">
        <v>4035</v>
      </c>
      <c r="Z4521" s="3">
        <v>97211</v>
      </c>
      <c r="AA4521" t="s">
        <v>4036</v>
      </c>
      <c r="AB4521" t="s">
        <v>4037</v>
      </c>
      <c r="AC4521" t="s">
        <v>4038</v>
      </c>
      <c r="AD4521" t="s">
        <v>4039</v>
      </c>
      <c r="AE4521" t="s">
        <v>4040</v>
      </c>
      <c r="AF4521" t="s">
        <v>4041</v>
      </c>
      <c r="AG4521" t="s">
        <v>4042</v>
      </c>
      <c r="AH4521" t="s">
        <v>4043</v>
      </c>
      <c r="AI4521" t="s">
        <v>4044</v>
      </c>
      <c r="AJ4521">
        <v>4630</v>
      </c>
    </row>
    <row r="4522" spans="1:36" ht="15" x14ac:dyDescent="0.2">
      <c r="A4522">
        <v>4</v>
      </c>
      <c r="B4522" s="3">
        <v>97211</v>
      </c>
      <c r="C4522" t="s">
        <v>35</v>
      </c>
      <c r="E4522" t="s">
        <v>36</v>
      </c>
      <c r="H4522" t="s">
        <v>93</v>
      </c>
      <c r="I4522" t="s">
        <v>39</v>
      </c>
      <c r="J4522" t="s">
        <v>142</v>
      </c>
      <c r="M4522" t="s">
        <v>41</v>
      </c>
      <c r="U4522">
        <v>100</v>
      </c>
      <c r="V4522" t="s">
        <v>841</v>
      </c>
      <c r="W4522" t="s">
        <v>4033</v>
      </c>
      <c r="X4522" t="s">
        <v>4034</v>
      </c>
      <c r="Y4522" t="s">
        <v>4035</v>
      </c>
      <c r="Z4522" s="3">
        <v>97211</v>
      </c>
      <c r="AA4522" t="s">
        <v>4036</v>
      </c>
      <c r="AB4522" t="s">
        <v>4037</v>
      </c>
      <c r="AC4522" t="s">
        <v>4038</v>
      </c>
      <c r="AD4522" t="s">
        <v>4039</v>
      </c>
      <c r="AE4522" t="s">
        <v>4040</v>
      </c>
      <c r="AF4522" t="s">
        <v>4041</v>
      </c>
      <c r="AG4522" t="s">
        <v>4042</v>
      </c>
      <c r="AH4522" t="s">
        <v>4043</v>
      </c>
      <c r="AI4522" t="s">
        <v>4044</v>
      </c>
      <c r="AJ4522">
        <v>4631</v>
      </c>
    </row>
    <row r="4523" spans="1:36" ht="15" x14ac:dyDescent="0.2">
      <c r="A4523">
        <v>5</v>
      </c>
      <c r="B4523" s="3">
        <v>97211</v>
      </c>
      <c r="C4523" t="s">
        <v>35</v>
      </c>
      <c r="E4523" t="s">
        <v>36</v>
      </c>
      <c r="H4523" t="s">
        <v>93</v>
      </c>
      <c r="I4523" t="s">
        <v>39</v>
      </c>
      <c r="J4523" t="s">
        <v>142</v>
      </c>
      <c r="M4523" t="s">
        <v>41</v>
      </c>
      <c r="U4523">
        <v>100</v>
      </c>
      <c r="V4523" t="s">
        <v>841</v>
      </c>
      <c r="W4523" t="s">
        <v>4033</v>
      </c>
      <c r="X4523" t="s">
        <v>4034</v>
      </c>
      <c r="Y4523" t="s">
        <v>4035</v>
      </c>
      <c r="Z4523" s="3">
        <v>97211</v>
      </c>
      <c r="AA4523" t="s">
        <v>4036</v>
      </c>
      <c r="AB4523" t="s">
        <v>4037</v>
      </c>
      <c r="AC4523" t="s">
        <v>4038</v>
      </c>
      <c r="AD4523" t="s">
        <v>4039</v>
      </c>
      <c r="AE4523" t="s">
        <v>4040</v>
      </c>
      <c r="AF4523" t="s">
        <v>4041</v>
      </c>
      <c r="AG4523" t="s">
        <v>4042</v>
      </c>
      <c r="AH4523" t="s">
        <v>4043</v>
      </c>
      <c r="AI4523" t="s">
        <v>4044</v>
      </c>
      <c r="AJ4523">
        <v>4632</v>
      </c>
    </row>
    <row r="4524" spans="1:36" ht="15" x14ac:dyDescent="0.2">
      <c r="A4524">
        <v>10</v>
      </c>
      <c r="B4524" s="3">
        <v>97337</v>
      </c>
      <c r="C4524" t="s">
        <v>81</v>
      </c>
      <c r="E4524" t="s">
        <v>82</v>
      </c>
      <c r="H4524" t="s">
        <v>83</v>
      </c>
      <c r="I4524" t="s">
        <v>98</v>
      </c>
      <c r="M4524" t="s">
        <v>60</v>
      </c>
      <c r="Q4524" t="s">
        <v>42</v>
      </c>
      <c r="U4524">
        <v>4</v>
      </c>
      <c r="V4524" t="s">
        <v>841</v>
      </c>
      <c r="W4524" t="s">
        <v>3472</v>
      </c>
      <c r="X4524" t="s">
        <v>2996</v>
      </c>
      <c r="Y4524" s="4" t="s">
        <v>3473</v>
      </c>
      <c r="Z4524" s="3">
        <v>97337</v>
      </c>
      <c r="AA4524" t="s">
        <v>3474</v>
      </c>
      <c r="AB4524" t="s">
        <v>3475</v>
      </c>
      <c r="AC4524" t="s">
        <v>3476</v>
      </c>
      <c r="AD4524" t="s">
        <v>3477</v>
      </c>
      <c r="AE4524" t="s">
        <v>3478</v>
      </c>
      <c r="AF4524" t="s">
        <v>3479</v>
      </c>
      <c r="AG4524" t="s">
        <v>3480</v>
      </c>
      <c r="AJ4524">
        <v>5010</v>
      </c>
    </row>
    <row r="4525" spans="1:36" ht="15" x14ac:dyDescent="0.2">
      <c r="A4525">
        <v>6</v>
      </c>
      <c r="B4525" s="3">
        <v>97211</v>
      </c>
      <c r="C4525" t="s">
        <v>194</v>
      </c>
      <c r="E4525" t="s">
        <v>195</v>
      </c>
      <c r="H4525" t="s">
        <v>93</v>
      </c>
      <c r="I4525" t="s">
        <v>39</v>
      </c>
      <c r="J4525" t="s">
        <v>4045</v>
      </c>
      <c r="M4525" t="s">
        <v>41</v>
      </c>
      <c r="U4525">
        <v>150</v>
      </c>
      <c r="V4525" t="s">
        <v>841</v>
      </c>
      <c r="W4525" t="s">
        <v>4033</v>
      </c>
      <c r="X4525" t="s">
        <v>4034</v>
      </c>
      <c r="Y4525" t="s">
        <v>4035</v>
      </c>
      <c r="Z4525" s="3">
        <v>97211</v>
      </c>
      <c r="AA4525" t="s">
        <v>4036</v>
      </c>
      <c r="AB4525" t="s">
        <v>4037</v>
      </c>
      <c r="AC4525" t="s">
        <v>4038</v>
      </c>
      <c r="AD4525" t="s">
        <v>4039</v>
      </c>
      <c r="AE4525" t="s">
        <v>4040</v>
      </c>
      <c r="AF4525" t="s">
        <v>4041</v>
      </c>
      <c r="AG4525" t="s">
        <v>4042</v>
      </c>
      <c r="AH4525" t="s">
        <v>4043</v>
      </c>
      <c r="AI4525" t="s">
        <v>4044</v>
      </c>
      <c r="AJ4525">
        <v>4633</v>
      </c>
    </row>
    <row r="4526" spans="1:36" ht="15" x14ac:dyDescent="0.2">
      <c r="A4526">
        <v>7</v>
      </c>
      <c r="B4526" s="3">
        <v>97211</v>
      </c>
      <c r="C4526" t="s">
        <v>194</v>
      </c>
      <c r="E4526" t="s">
        <v>195</v>
      </c>
      <c r="H4526" t="s">
        <v>93</v>
      </c>
      <c r="I4526" t="s">
        <v>39</v>
      </c>
      <c r="J4526" t="s">
        <v>4045</v>
      </c>
      <c r="M4526" t="s">
        <v>41</v>
      </c>
      <c r="U4526">
        <v>150</v>
      </c>
      <c r="V4526" t="s">
        <v>841</v>
      </c>
      <c r="W4526" t="s">
        <v>4033</v>
      </c>
      <c r="X4526" t="s">
        <v>4034</v>
      </c>
      <c r="Y4526" t="s">
        <v>4035</v>
      </c>
      <c r="Z4526" s="3">
        <v>97211</v>
      </c>
      <c r="AA4526" t="s">
        <v>4036</v>
      </c>
      <c r="AB4526" t="s">
        <v>4037</v>
      </c>
      <c r="AC4526" t="s">
        <v>4038</v>
      </c>
      <c r="AD4526" t="s">
        <v>4039</v>
      </c>
      <c r="AE4526" t="s">
        <v>4040</v>
      </c>
      <c r="AF4526" t="s">
        <v>4041</v>
      </c>
      <c r="AG4526" t="s">
        <v>4042</v>
      </c>
      <c r="AH4526" t="s">
        <v>4043</v>
      </c>
      <c r="AI4526" t="s">
        <v>4044</v>
      </c>
      <c r="AJ4526">
        <v>4634</v>
      </c>
    </row>
    <row r="4527" spans="1:36" ht="15" x14ac:dyDescent="0.2">
      <c r="A4527">
        <v>8</v>
      </c>
      <c r="B4527" s="3">
        <v>97211</v>
      </c>
      <c r="C4527" t="s">
        <v>514</v>
      </c>
      <c r="E4527" t="s">
        <v>515</v>
      </c>
      <c r="H4527" t="s">
        <v>93</v>
      </c>
      <c r="I4527" t="s">
        <v>39</v>
      </c>
      <c r="J4527" t="s">
        <v>4046</v>
      </c>
      <c r="M4527" t="s">
        <v>41</v>
      </c>
      <c r="U4527">
        <v>150</v>
      </c>
      <c r="V4527" t="s">
        <v>841</v>
      </c>
      <c r="W4527" t="s">
        <v>4033</v>
      </c>
      <c r="X4527" t="s">
        <v>4034</v>
      </c>
      <c r="Y4527" t="s">
        <v>4035</v>
      </c>
      <c r="Z4527" s="3">
        <v>97211</v>
      </c>
      <c r="AA4527" t="s">
        <v>4036</v>
      </c>
      <c r="AB4527" t="s">
        <v>4037</v>
      </c>
      <c r="AC4527" t="s">
        <v>4038</v>
      </c>
      <c r="AD4527" t="s">
        <v>4039</v>
      </c>
      <c r="AE4527" t="s">
        <v>4040</v>
      </c>
      <c r="AF4527" t="s">
        <v>4041</v>
      </c>
      <c r="AG4527" t="s">
        <v>4042</v>
      </c>
      <c r="AH4527" t="s">
        <v>4043</v>
      </c>
      <c r="AI4527" t="s">
        <v>4044</v>
      </c>
      <c r="AJ4527">
        <v>4635</v>
      </c>
    </row>
    <row r="4528" spans="1:36" ht="15" x14ac:dyDescent="0.2">
      <c r="A4528">
        <v>9</v>
      </c>
      <c r="B4528" s="3">
        <v>97211</v>
      </c>
      <c r="C4528" t="s">
        <v>514</v>
      </c>
      <c r="E4528" t="s">
        <v>515</v>
      </c>
      <c r="H4528" t="s">
        <v>93</v>
      </c>
      <c r="I4528" t="s">
        <v>39</v>
      </c>
      <c r="J4528" t="s">
        <v>4046</v>
      </c>
      <c r="M4528" t="s">
        <v>41</v>
      </c>
      <c r="U4528">
        <v>150</v>
      </c>
      <c r="V4528" t="s">
        <v>841</v>
      </c>
      <c r="W4528" t="s">
        <v>4033</v>
      </c>
      <c r="X4528" t="s">
        <v>4034</v>
      </c>
      <c r="Y4528" t="s">
        <v>4035</v>
      </c>
      <c r="Z4528" s="3">
        <v>97211</v>
      </c>
      <c r="AA4528" t="s">
        <v>4036</v>
      </c>
      <c r="AB4528" t="s">
        <v>4037</v>
      </c>
      <c r="AC4528" t="s">
        <v>4038</v>
      </c>
      <c r="AD4528" t="s">
        <v>4039</v>
      </c>
      <c r="AE4528" t="s">
        <v>4040</v>
      </c>
      <c r="AF4528" t="s">
        <v>4041</v>
      </c>
      <c r="AG4528" t="s">
        <v>4042</v>
      </c>
      <c r="AH4528" t="s">
        <v>4043</v>
      </c>
      <c r="AI4528" t="s">
        <v>4044</v>
      </c>
      <c r="AJ4528">
        <v>4636</v>
      </c>
    </row>
    <row r="4529" spans="1:36" ht="15" x14ac:dyDescent="0.2">
      <c r="A4529">
        <v>10</v>
      </c>
      <c r="B4529" s="3">
        <v>97211</v>
      </c>
      <c r="C4529" t="s">
        <v>514</v>
      </c>
      <c r="E4529" t="s">
        <v>515</v>
      </c>
      <c r="H4529" t="s">
        <v>93</v>
      </c>
      <c r="I4529" t="s">
        <v>39</v>
      </c>
      <c r="J4529" t="s">
        <v>4046</v>
      </c>
      <c r="M4529" t="s">
        <v>41</v>
      </c>
      <c r="U4529">
        <v>150</v>
      </c>
      <c r="V4529" t="s">
        <v>841</v>
      </c>
      <c r="W4529" t="s">
        <v>4033</v>
      </c>
      <c r="X4529" t="s">
        <v>4034</v>
      </c>
      <c r="Y4529" t="s">
        <v>4035</v>
      </c>
      <c r="Z4529" s="3">
        <v>97211</v>
      </c>
      <c r="AA4529" t="s">
        <v>4036</v>
      </c>
      <c r="AB4529" t="s">
        <v>4037</v>
      </c>
      <c r="AC4529" t="s">
        <v>4038</v>
      </c>
      <c r="AD4529" t="s">
        <v>4039</v>
      </c>
      <c r="AE4529" t="s">
        <v>4040</v>
      </c>
      <c r="AF4529" t="s">
        <v>4041</v>
      </c>
      <c r="AG4529" t="s">
        <v>4042</v>
      </c>
      <c r="AH4529" t="s">
        <v>4043</v>
      </c>
      <c r="AI4529" t="s">
        <v>4044</v>
      </c>
      <c r="AJ4529">
        <v>4637</v>
      </c>
    </row>
    <row r="4530" spans="1:36" ht="15" x14ac:dyDescent="0.2">
      <c r="A4530">
        <v>11</v>
      </c>
      <c r="B4530" s="3">
        <v>97211</v>
      </c>
      <c r="C4530" t="s">
        <v>514</v>
      </c>
      <c r="E4530" t="s">
        <v>515</v>
      </c>
      <c r="H4530" t="s">
        <v>93</v>
      </c>
      <c r="I4530" t="s">
        <v>39</v>
      </c>
      <c r="J4530" t="s">
        <v>4046</v>
      </c>
      <c r="M4530" t="s">
        <v>41</v>
      </c>
      <c r="U4530">
        <v>150</v>
      </c>
      <c r="V4530" t="s">
        <v>841</v>
      </c>
      <c r="W4530" t="s">
        <v>4033</v>
      </c>
      <c r="X4530" t="s">
        <v>4034</v>
      </c>
      <c r="Y4530" t="s">
        <v>4035</v>
      </c>
      <c r="Z4530" s="3">
        <v>97211</v>
      </c>
      <c r="AA4530" t="s">
        <v>4036</v>
      </c>
      <c r="AB4530" t="s">
        <v>4037</v>
      </c>
      <c r="AC4530" t="s">
        <v>4038</v>
      </c>
      <c r="AD4530" t="s">
        <v>4039</v>
      </c>
      <c r="AE4530" t="s">
        <v>4040</v>
      </c>
      <c r="AF4530" t="s">
        <v>4041</v>
      </c>
      <c r="AG4530" t="s">
        <v>4042</v>
      </c>
      <c r="AH4530" t="s">
        <v>4043</v>
      </c>
      <c r="AI4530" t="s">
        <v>4044</v>
      </c>
      <c r="AJ4530">
        <v>4638</v>
      </c>
    </row>
    <row r="4531" spans="1:36" ht="15" x14ac:dyDescent="0.2">
      <c r="A4531">
        <v>7</v>
      </c>
      <c r="B4531" s="3">
        <v>97337</v>
      </c>
      <c r="C4531" t="s">
        <v>81</v>
      </c>
      <c r="E4531" t="s">
        <v>82</v>
      </c>
      <c r="H4531" t="s">
        <v>83</v>
      </c>
      <c r="I4531" t="s">
        <v>98</v>
      </c>
      <c r="M4531" t="s">
        <v>41</v>
      </c>
      <c r="Q4531" t="s">
        <v>42</v>
      </c>
      <c r="U4531">
        <v>40</v>
      </c>
      <c r="V4531" t="s">
        <v>841</v>
      </c>
      <c r="W4531" t="s">
        <v>3472</v>
      </c>
      <c r="X4531" t="s">
        <v>2996</v>
      </c>
      <c r="Y4531" s="4" t="s">
        <v>3473</v>
      </c>
      <c r="Z4531" s="3">
        <v>97337</v>
      </c>
      <c r="AA4531" t="s">
        <v>3474</v>
      </c>
      <c r="AB4531" t="s">
        <v>3475</v>
      </c>
      <c r="AC4531" t="s">
        <v>3476</v>
      </c>
      <c r="AD4531" t="s">
        <v>3477</v>
      </c>
      <c r="AE4531" t="s">
        <v>3478</v>
      </c>
      <c r="AF4531" t="s">
        <v>3479</v>
      </c>
      <c r="AG4531" t="s">
        <v>3480</v>
      </c>
      <c r="AJ4531">
        <v>4665</v>
      </c>
    </row>
    <row r="4532" spans="1:36" ht="15" x14ac:dyDescent="0.2">
      <c r="A4532">
        <v>12</v>
      </c>
      <c r="B4532" s="3">
        <v>97211</v>
      </c>
      <c r="C4532" s="5" t="s">
        <v>3936</v>
      </c>
      <c r="E4532" t="s">
        <v>3937</v>
      </c>
      <c r="H4532" t="s">
        <v>93</v>
      </c>
      <c r="I4532" t="s">
        <v>39</v>
      </c>
      <c r="J4532" t="s">
        <v>118</v>
      </c>
      <c r="M4532" t="s">
        <v>41</v>
      </c>
      <c r="U4532">
        <v>150</v>
      </c>
      <c r="V4532" t="s">
        <v>841</v>
      </c>
      <c r="W4532" t="s">
        <v>4033</v>
      </c>
      <c r="X4532" t="s">
        <v>4034</v>
      </c>
      <c r="Y4532" t="s">
        <v>4035</v>
      </c>
      <c r="Z4532" s="3">
        <v>97211</v>
      </c>
      <c r="AA4532" t="s">
        <v>4036</v>
      </c>
      <c r="AB4532" t="s">
        <v>4037</v>
      </c>
      <c r="AC4532" t="s">
        <v>4038</v>
      </c>
      <c r="AD4532" t="s">
        <v>4039</v>
      </c>
      <c r="AE4532" t="s">
        <v>4040</v>
      </c>
      <c r="AF4532" t="s">
        <v>4041</v>
      </c>
      <c r="AG4532" t="s">
        <v>4042</v>
      </c>
      <c r="AH4532" t="s">
        <v>4043</v>
      </c>
      <c r="AI4532" t="s">
        <v>4044</v>
      </c>
      <c r="AJ4532">
        <v>4639</v>
      </c>
    </row>
    <row r="4533" spans="1:36" ht="15" x14ac:dyDescent="0.2">
      <c r="A4533">
        <v>13</v>
      </c>
      <c r="B4533" s="3">
        <v>97211</v>
      </c>
      <c r="C4533" t="s">
        <v>4047</v>
      </c>
      <c r="E4533" t="s">
        <v>4048</v>
      </c>
      <c r="H4533" t="s">
        <v>93</v>
      </c>
      <c r="I4533" t="s">
        <v>39</v>
      </c>
      <c r="J4533" t="s">
        <v>4049</v>
      </c>
      <c r="M4533" t="s">
        <v>41</v>
      </c>
      <c r="U4533">
        <v>180</v>
      </c>
      <c r="V4533" t="s">
        <v>841</v>
      </c>
      <c r="W4533" t="s">
        <v>4033</v>
      </c>
      <c r="X4533" t="s">
        <v>4034</v>
      </c>
      <c r="Y4533" t="s">
        <v>4035</v>
      </c>
      <c r="Z4533" s="3">
        <v>97211</v>
      </c>
      <c r="AA4533" t="s">
        <v>4036</v>
      </c>
      <c r="AB4533" t="s">
        <v>4037</v>
      </c>
      <c r="AC4533" t="s">
        <v>4038</v>
      </c>
      <c r="AD4533" t="s">
        <v>4039</v>
      </c>
      <c r="AE4533" t="s">
        <v>4040</v>
      </c>
      <c r="AF4533" t="s">
        <v>4041</v>
      </c>
      <c r="AG4533" t="s">
        <v>4042</v>
      </c>
      <c r="AH4533" t="s">
        <v>4043</v>
      </c>
      <c r="AI4533" t="s">
        <v>4044</v>
      </c>
      <c r="AJ4533">
        <v>4640</v>
      </c>
    </row>
    <row r="4534" spans="1:36" ht="15" x14ac:dyDescent="0.2">
      <c r="A4534">
        <v>14</v>
      </c>
      <c r="B4534" s="3">
        <v>97211</v>
      </c>
      <c r="C4534" t="s">
        <v>4047</v>
      </c>
      <c r="E4534" t="s">
        <v>4048</v>
      </c>
      <c r="H4534" t="s">
        <v>93</v>
      </c>
      <c r="I4534" t="s">
        <v>39</v>
      </c>
      <c r="J4534" t="s">
        <v>4049</v>
      </c>
      <c r="M4534" t="s">
        <v>41</v>
      </c>
      <c r="U4534">
        <v>180</v>
      </c>
      <c r="V4534" t="s">
        <v>841</v>
      </c>
      <c r="W4534" t="s">
        <v>4033</v>
      </c>
      <c r="X4534" t="s">
        <v>4034</v>
      </c>
      <c r="Y4534" t="s">
        <v>4035</v>
      </c>
      <c r="Z4534" s="3">
        <v>97211</v>
      </c>
      <c r="AA4534" t="s">
        <v>4036</v>
      </c>
      <c r="AB4534" t="s">
        <v>4037</v>
      </c>
      <c r="AC4534" t="s">
        <v>4038</v>
      </c>
      <c r="AD4534" t="s">
        <v>4039</v>
      </c>
      <c r="AE4534" t="s">
        <v>4040</v>
      </c>
      <c r="AF4534" t="s">
        <v>4041</v>
      </c>
      <c r="AG4534" t="s">
        <v>4042</v>
      </c>
      <c r="AH4534" t="s">
        <v>4043</v>
      </c>
      <c r="AI4534" t="s">
        <v>4044</v>
      </c>
      <c r="AJ4534">
        <v>4641</v>
      </c>
    </row>
    <row r="4535" spans="1:36" ht="15" x14ac:dyDescent="0.2">
      <c r="A4535">
        <v>15</v>
      </c>
      <c r="B4535" s="3">
        <v>97211</v>
      </c>
      <c r="C4535" t="s">
        <v>4047</v>
      </c>
      <c r="E4535" t="s">
        <v>4048</v>
      </c>
      <c r="H4535" t="s">
        <v>93</v>
      </c>
      <c r="I4535" t="s">
        <v>39</v>
      </c>
      <c r="J4535" t="s">
        <v>4049</v>
      </c>
      <c r="M4535" t="s">
        <v>41</v>
      </c>
      <c r="U4535">
        <v>180</v>
      </c>
      <c r="V4535" t="s">
        <v>841</v>
      </c>
      <c r="W4535" t="s">
        <v>4033</v>
      </c>
      <c r="X4535" t="s">
        <v>4034</v>
      </c>
      <c r="Y4535" t="s">
        <v>4035</v>
      </c>
      <c r="Z4535" s="3">
        <v>97211</v>
      </c>
      <c r="AA4535" t="s">
        <v>4036</v>
      </c>
      <c r="AB4535" t="s">
        <v>4037</v>
      </c>
      <c r="AC4535" t="s">
        <v>4038</v>
      </c>
      <c r="AD4535" t="s">
        <v>4039</v>
      </c>
      <c r="AE4535" t="s">
        <v>4040</v>
      </c>
      <c r="AF4535" t="s">
        <v>4041</v>
      </c>
      <c r="AG4535" t="s">
        <v>4042</v>
      </c>
      <c r="AH4535" t="s">
        <v>4043</v>
      </c>
      <c r="AI4535" t="s">
        <v>4044</v>
      </c>
      <c r="AJ4535">
        <v>4642</v>
      </c>
    </row>
    <row r="4536" spans="1:36" ht="15" x14ac:dyDescent="0.2">
      <c r="A4536">
        <v>16</v>
      </c>
      <c r="B4536" s="3">
        <v>97211</v>
      </c>
      <c r="C4536" t="s">
        <v>219</v>
      </c>
      <c r="E4536" t="s">
        <v>220</v>
      </c>
      <c r="H4536" t="s">
        <v>301</v>
      </c>
      <c r="I4536" t="s">
        <v>145</v>
      </c>
      <c r="J4536" t="s">
        <v>4050</v>
      </c>
      <c r="M4536" t="s">
        <v>41</v>
      </c>
      <c r="U4536">
        <v>100</v>
      </c>
      <c r="V4536" t="s">
        <v>841</v>
      </c>
      <c r="W4536" t="s">
        <v>4033</v>
      </c>
      <c r="X4536" t="s">
        <v>4034</v>
      </c>
      <c r="Y4536" t="s">
        <v>4035</v>
      </c>
      <c r="Z4536" s="3">
        <v>97211</v>
      </c>
      <c r="AA4536" t="s">
        <v>4036</v>
      </c>
      <c r="AB4536" t="s">
        <v>4037</v>
      </c>
      <c r="AC4536" t="s">
        <v>4038</v>
      </c>
      <c r="AD4536" t="s">
        <v>4039</v>
      </c>
      <c r="AE4536" t="s">
        <v>4040</v>
      </c>
      <c r="AF4536" t="s">
        <v>4041</v>
      </c>
      <c r="AG4536" t="s">
        <v>4042</v>
      </c>
      <c r="AH4536" t="s">
        <v>4043</v>
      </c>
      <c r="AI4536" t="s">
        <v>4044</v>
      </c>
      <c r="AJ4536">
        <v>4643</v>
      </c>
    </row>
    <row r="4537" spans="1:36" ht="15" x14ac:dyDescent="0.2">
      <c r="A4537">
        <v>17</v>
      </c>
      <c r="B4537" s="3">
        <v>97211</v>
      </c>
      <c r="C4537" t="s">
        <v>219</v>
      </c>
      <c r="E4537" t="s">
        <v>220</v>
      </c>
      <c r="H4537" t="s">
        <v>301</v>
      </c>
      <c r="I4537" t="s">
        <v>145</v>
      </c>
      <c r="J4537" t="s">
        <v>4050</v>
      </c>
      <c r="M4537" t="s">
        <v>41</v>
      </c>
      <c r="U4537">
        <v>100</v>
      </c>
      <c r="V4537" t="s">
        <v>841</v>
      </c>
      <c r="W4537" t="s">
        <v>4033</v>
      </c>
      <c r="X4537" t="s">
        <v>4034</v>
      </c>
      <c r="Y4537" t="s">
        <v>4035</v>
      </c>
      <c r="Z4537" s="3">
        <v>97211</v>
      </c>
      <c r="AA4537" t="s">
        <v>4036</v>
      </c>
      <c r="AB4537" t="s">
        <v>4037</v>
      </c>
      <c r="AC4537" t="s">
        <v>4038</v>
      </c>
      <c r="AD4537" t="s">
        <v>4039</v>
      </c>
      <c r="AE4537" t="s">
        <v>4040</v>
      </c>
      <c r="AF4537" t="s">
        <v>4041</v>
      </c>
      <c r="AG4537" t="s">
        <v>4042</v>
      </c>
      <c r="AH4537" t="s">
        <v>4043</v>
      </c>
      <c r="AI4537" t="s">
        <v>4044</v>
      </c>
      <c r="AJ4537">
        <v>4644</v>
      </c>
    </row>
    <row r="4538" spans="1:36" ht="15" x14ac:dyDescent="0.2">
      <c r="A4538">
        <v>18</v>
      </c>
      <c r="B4538" s="3">
        <v>97211</v>
      </c>
      <c r="C4538" t="s">
        <v>219</v>
      </c>
      <c r="E4538" t="s">
        <v>220</v>
      </c>
      <c r="H4538" t="s">
        <v>301</v>
      </c>
      <c r="I4538" t="s">
        <v>145</v>
      </c>
      <c r="J4538" t="s">
        <v>4050</v>
      </c>
      <c r="M4538" t="s">
        <v>41</v>
      </c>
      <c r="U4538">
        <v>100</v>
      </c>
      <c r="V4538" t="s">
        <v>841</v>
      </c>
      <c r="W4538" t="s">
        <v>4033</v>
      </c>
      <c r="X4538" t="s">
        <v>4034</v>
      </c>
      <c r="Y4538" t="s">
        <v>4035</v>
      </c>
      <c r="Z4538" s="3">
        <v>97211</v>
      </c>
      <c r="AA4538" t="s">
        <v>4036</v>
      </c>
      <c r="AB4538" t="s">
        <v>4037</v>
      </c>
      <c r="AC4538" t="s">
        <v>4038</v>
      </c>
      <c r="AD4538" t="s">
        <v>4039</v>
      </c>
      <c r="AE4538" t="s">
        <v>4040</v>
      </c>
      <c r="AF4538" t="s">
        <v>4041</v>
      </c>
      <c r="AG4538" t="s">
        <v>4042</v>
      </c>
      <c r="AH4538" t="s">
        <v>4043</v>
      </c>
      <c r="AI4538" t="s">
        <v>4044</v>
      </c>
      <c r="AJ4538">
        <v>4645</v>
      </c>
    </row>
    <row r="4539" spans="1:36" ht="15" x14ac:dyDescent="0.2">
      <c r="A4539">
        <v>19</v>
      </c>
      <c r="B4539" s="3">
        <v>97211</v>
      </c>
      <c r="C4539" t="s">
        <v>219</v>
      </c>
      <c r="E4539" t="s">
        <v>220</v>
      </c>
      <c r="H4539" t="s">
        <v>301</v>
      </c>
      <c r="I4539" t="s">
        <v>145</v>
      </c>
      <c r="J4539" t="s">
        <v>4050</v>
      </c>
      <c r="M4539" t="s">
        <v>41</v>
      </c>
      <c r="U4539">
        <v>100</v>
      </c>
      <c r="V4539" t="s">
        <v>841</v>
      </c>
      <c r="W4539" t="s">
        <v>4033</v>
      </c>
      <c r="X4539" t="s">
        <v>4034</v>
      </c>
      <c r="Y4539" t="s">
        <v>4035</v>
      </c>
      <c r="Z4539" s="3">
        <v>97211</v>
      </c>
      <c r="AA4539" t="s">
        <v>4036</v>
      </c>
      <c r="AB4539" t="s">
        <v>4037</v>
      </c>
      <c r="AC4539" t="s">
        <v>4038</v>
      </c>
      <c r="AD4539" t="s">
        <v>4039</v>
      </c>
      <c r="AE4539" t="s">
        <v>4040</v>
      </c>
      <c r="AF4539" t="s">
        <v>4041</v>
      </c>
      <c r="AG4539" t="s">
        <v>4042</v>
      </c>
      <c r="AH4539" t="s">
        <v>4043</v>
      </c>
      <c r="AI4539" t="s">
        <v>4044</v>
      </c>
      <c r="AJ4539">
        <v>4646</v>
      </c>
    </row>
    <row r="4540" spans="1:36" ht="15" x14ac:dyDescent="0.2">
      <c r="A4540">
        <v>20</v>
      </c>
      <c r="B4540" s="3">
        <v>97211</v>
      </c>
      <c r="C4540" t="s">
        <v>211</v>
      </c>
      <c r="E4540" t="s">
        <v>212</v>
      </c>
      <c r="H4540" t="s">
        <v>301</v>
      </c>
      <c r="I4540" t="s">
        <v>145</v>
      </c>
      <c r="J4540" t="s">
        <v>4051</v>
      </c>
      <c r="M4540" t="s">
        <v>41</v>
      </c>
      <c r="U4540">
        <v>70</v>
      </c>
      <c r="V4540" t="s">
        <v>841</v>
      </c>
      <c r="W4540" t="s">
        <v>4033</v>
      </c>
      <c r="X4540" t="s">
        <v>4034</v>
      </c>
      <c r="Y4540" t="s">
        <v>4035</v>
      </c>
      <c r="Z4540" s="3">
        <v>97211</v>
      </c>
      <c r="AA4540" t="s">
        <v>4036</v>
      </c>
      <c r="AB4540" t="s">
        <v>4037</v>
      </c>
      <c r="AC4540" t="s">
        <v>4038</v>
      </c>
      <c r="AD4540" t="s">
        <v>4039</v>
      </c>
      <c r="AE4540" t="s">
        <v>4040</v>
      </c>
      <c r="AF4540" t="s">
        <v>4041</v>
      </c>
      <c r="AG4540" t="s">
        <v>4042</v>
      </c>
      <c r="AH4540" t="s">
        <v>4043</v>
      </c>
      <c r="AI4540" t="s">
        <v>4044</v>
      </c>
      <c r="AJ4540">
        <v>4647</v>
      </c>
    </row>
    <row r="4541" spans="1:36" ht="15" x14ac:dyDescent="0.2">
      <c r="A4541">
        <v>21</v>
      </c>
      <c r="B4541" s="3">
        <v>97211</v>
      </c>
      <c r="C4541" t="s">
        <v>81</v>
      </c>
      <c r="E4541" t="s">
        <v>82</v>
      </c>
      <c r="H4541" t="s">
        <v>83</v>
      </c>
      <c r="I4541" t="s">
        <v>84</v>
      </c>
      <c r="J4541" t="s">
        <v>4052</v>
      </c>
      <c r="M4541" t="s">
        <v>41</v>
      </c>
      <c r="U4541">
        <v>20</v>
      </c>
      <c r="V4541" t="s">
        <v>841</v>
      </c>
      <c r="W4541" t="s">
        <v>4033</v>
      </c>
      <c r="X4541" t="s">
        <v>4034</v>
      </c>
      <c r="Y4541" t="s">
        <v>4035</v>
      </c>
      <c r="Z4541" s="3">
        <v>97211</v>
      </c>
      <c r="AA4541" t="s">
        <v>4036</v>
      </c>
      <c r="AB4541" t="s">
        <v>4037</v>
      </c>
      <c r="AC4541" t="s">
        <v>4038</v>
      </c>
      <c r="AD4541" t="s">
        <v>4039</v>
      </c>
      <c r="AE4541" t="s">
        <v>4040</v>
      </c>
      <c r="AF4541" t="s">
        <v>4041</v>
      </c>
      <c r="AG4541" t="s">
        <v>4042</v>
      </c>
      <c r="AH4541" t="s">
        <v>4043</v>
      </c>
      <c r="AI4541" t="s">
        <v>4044</v>
      </c>
      <c r="AJ4541">
        <v>4648</v>
      </c>
    </row>
    <row r="4542" spans="1:36" ht="15" x14ac:dyDescent="0.2">
      <c r="A4542">
        <v>22</v>
      </c>
      <c r="B4542" s="3">
        <v>97211</v>
      </c>
      <c r="C4542" t="s">
        <v>81</v>
      </c>
      <c r="E4542" t="s">
        <v>82</v>
      </c>
      <c r="H4542" t="s">
        <v>83</v>
      </c>
      <c r="I4542" t="s">
        <v>84</v>
      </c>
      <c r="J4542" t="s">
        <v>4052</v>
      </c>
      <c r="M4542" t="s">
        <v>41</v>
      </c>
      <c r="U4542">
        <v>20</v>
      </c>
      <c r="V4542" t="s">
        <v>841</v>
      </c>
      <c r="W4542" t="s">
        <v>4033</v>
      </c>
      <c r="X4542" t="s">
        <v>4034</v>
      </c>
      <c r="Y4542" t="s">
        <v>4035</v>
      </c>
      <c r="Z4542" s="3">
        <v>97211</v>
      </c>
      <c r="AA4542" t="s">
        <v>4036</v>
      </c>
      <c r="AB4542" t="s">
        <v>4037</v>
      </c>
      <c r="AC4542" t="s">
        <v>4038</v>
      </c>
      <c r="AD4542" t="s">
        <v>4039</v>
      </c>
      <c r="AE4542" t="s">
        <v>4040</v>
      </c>
      <c r="AF4542" t="s">
        <v>4041</v>
      </c>
      <c r="AG4542" t="s">
        <v>4042</v>
      </c>
      <c r="AH4542" t="s">
        <v>4043</v>
      </c>
      <c r="AI4542" t="s">
        <v>4044</v>
      </c>
      <c r="AJ4542">
        <v>4649</v>
      </c>
    </row>
    <row r="4543" spans="1:36" ht="15" x14ac:dyDescent="0.2">
      <c r="A4543">
        <v>23</v>
      </c>
      <c r="B4543" s="3">
        <v>97211</v>
      </c>
      <c r="C4543" t="s">
        <v>91</v>
      </c>
      <c r="E4543" t="s">
        <v>92</v>
      </c>
      <c r="H4543" t="s">
        <v>93</v>
      </c>
      <c r="I4543" t="s">
        <v>39</v>
      </c>
      <c r="J4543" t="s">
        <v>4052</v>
      </c>
      <c r="M4543" t="s">
        <v>41</v>
      </c>
      <c r="U4543">
        <v>20</v>
      </c>
      <c r="V4543" t="s">
        <v>841</v>
      </c>
      <c r="W4543" t="s">
        <v>4033</v>
      </c>
      <c r="X4543" t="s">
        <v>4034</v>
      </c>
      <c r="Y4543" t="s">
        <v>4035</v>
      </c>
      <c r="Z4543" s="3">
        <v>97211</v>
      </c>
      <c r="AA4543" t="s">
        <v>4036</v>
      </c>
      <c r="AB4543" t="s">
        <v>4037</v>
      </c>
      <c r="AC4543" t="s">
        <v>4038</v>
      </c>
      <c r="AD4543" t="s">
        <v>4039</v>
      </c>
      <c r="AE4543" t="s">
        <v>4040</v>
      </c>
      <c r="AF4543" t="s">
        <v>4041</v>
      </c>
      <c r="AG4543" t="s">
        <v>4042</v>
      </c>
      <c r="AH4543" t="s">
        <v>4043</v>
      </c>
      <c r="AI4543" t="s">
        <v>4044</v>
      </c>
      <c r="AJ4543">
        <v>4650</v>
      </c>
    </row>
    <row r="4544" spans="1:36" ht="15" x14ac:dyDescent="0.2">
      <c r="A4544">
        <v>24</v>
      </c>
      <c r="B4544" s="3">
        <v>97211</v>
      </c>
      <c r="C4544" t="s">
        <v>91</v>
      </c>
      <c r="E4544" t="s">
        <v>92</v>
      </c>
      <c r="H4544" t="s">
        <v>93</v>
      </c>
      <c r="I4544" t="s">
        <v>39</v>
      </c>
      <c r="J4544" t="s">
        <v>4052</v>
      </c>
      <c r="M4544" t="s">
        <v>41</v>
      </c>
      <c r="U4544">
        <v>20</v>
      </c>
      <c r="V4544" t="s">
        <v>841</v>
      </c>
      <c r="W4544" t="s">
        <v>4033</v>
      </c>
      <c r="X4544" t="s">
        <v>4034</v>
      </c>
      <c r="Y4544" t="s">
        <v>4035</v>
      </c>
      <c r="Z4544" s="3">
        <v>97211</v>
      </c>
      <c r="AA4544" t="s">
        <v>4036</v>
      </c>
      <c r="AB4544" t="s">
        <v>4037</v>
      </c>
      <c r="AC4544" t="s">
        <v>4038</v>
      </c>
      <c r="AD4544" t="s">
        <v>4039</v>
      </c>
      <c r="AE4544" t="s">
        <v>4040</v>
      </c>
      <c r="AF4544" t="s">
        <v>4041</v>
      </c>
      <c r="AG4544" t="s">
        <v>4042</v>
      </c>
      <c r="AH4544" t="s">
        <v>4043</v>
      </c>
      <c r="AI4544" t="s">
        <v>4044</v>
      </c>
      <c r="AJ4544">
        <v>4651</v>
      </c>
    </row>
    <row r="4545" spans="1:36" ht="15" x14ac:dyDescent="0.2">
      <c r="A4545">
        <v>25</v>
      </c>
      <c r="B4545" s="3">
        <v>97211</v>
      </c>
      <c r="C4545" t="s">
        <v>91</v>
      </c>
      <c r="E4545" t="s">
        <v>92</v>
      </c>
      <c r="H4545" t="s">
        <v>93</v>
      </c>
      <c r="I4545" t="s">
        <v>39</v>
      </c>
      <c r="J4545" t="s">
        <v>4052</v>
      </c>
      <c r="M4545" t="s">
        <v>41</v>
      </c>
      <c r="U4545">
        <v>20</v>
      </c>
      <c r="V4545" t="s">
        <v>841</v>
      </c>
      <c r="W4545" t="s">
        <v>4033</v>
      </c>
      <c r="X4545" t="s">
        <v>4034</v>
      </c>
      <c r="Y4545" t="s">
        <v>4035</v>
      </c>
      <c r="Z4545" s="3">
        <v>97211</v>
      </c>
      <c r="AA4545" t="s">
        <v>4036</v>
      </c>
      <c r="AB4545" t="s">
        <v>4037</v>
      </c>
      <c r="AC4545" t="s">
        <v>4038</v>
      </c>
      <c r="AD4545" t="s">
        <v>4039</v>
      </c>
      <c r="AE4545" t="s">
        <v>4040</v>
      </c>
      <c r="AF4545" t="s">
        <v>4041</v>
      </c>
      <c r="AG4545" t="s">
        <v>4042</v>
      </c>
      <c r="AH4545" t="s">
        <v>4043</v>
      </c>
      <c r="AI4545" t="s">
        <v>4044</v>
      </c>
      <c r="AJ4545">
        <v>4652</v>
      </c>
    </row>
    <row r="4546" spans="1:36" ht="15" x14ac:dyDescent="0.2">
      <c r="A4546">
        <v>26</v>
      </c>
      <c r="B4546" s="3">
        <v>97211</v>
      </c>
      <c r="C4546" t="s">
        <v>91</v>
      </c>
      <c r="E4546" t="s">
        <v>92</v>
      </c>
      <c r="H4546" t="s">
        <v>93</v>
      </c>
      <c r="I4546" t="s">
        <v>39</v>
      </c>
      <c r="J4546" t="s">
        <v>4052</v>
      </c>
      <c r="M4546" t="s">
        <v>41</v>
      </c>
      <c r="U4546">
        <v>20</v>
      </c>
      <c r="V4546" t="s">
        <v>841</v>
      </c>
      <c r="W4546" t="s">
        <v>4033</v>
      </c>
      <c r="X4546" t="s">
        <v>4034</v>
      </c>
      <c r="Y4546" t="s">
        <v>4035</v>
      </c>
      <c r="Z4546" s="3">
        <v>97211</v>
      </c>
      <c r="AA4546" t="s">
        <v>4036</v>
      </c>
      <c r="AB4546" t="s">
        <v>4037</v>
      </c>
      <c r="AC4546" t="s">
        <v>4038</v>
      </c>
      <c r="AD4546" t="s">
        <v>4039</v>
      </c>
      <c r="AE4546" t="s">
        <v>4040</v>
      </c>
      <c r="AF4546" t="s">
        <v>4041</v>
      </c>
      <c r="AG4546" t="s">
        <v>4042</v>
      </c>
      <c r="AH4546" t="s">
        <v>4043</v>
      </c>
      <c r="AI4546" t="s">
        <v>4044</v>
      </c>
      <c r="AJ4546">
        <v>4653</v>
      </c>
    </row>
    <row r="4547" spans="1:36" ht="15" x14ac:dyDescent="0.2">
      <c r="A4547">
        <v>27</v>
      </c>
      <c r="B4547" s="3">
        <v>97211</v>
      </c>
      <c r="C4547" t="s">
        <v>91</v>
      </c>
      <c r="E4547" t="s">
        <v>92</v>
      </c>
      <c r="H4547" t="s">
        <v>93</v>
      </c>
      <c r="I4547" t="s">
        <v>39</v>
      </c>
      <c r="J4547" t="s">
        <v>4052</v>
      </c>
      <c r="M4547" t="s">
        <v>41</v>
      </c>
      <c r="U4547">
        <v>20</v>
      </c>
      <c r="V4547" t="s">
        <v>841</v>
      </c>
      <c r="W4547" t="s">
        <v>4033</v>
      </c>
      <c r="X4547" t="s">
        <v>4034</v>
      </c>
      <c r="Y4547" t="s">
        <v>4035</v>
      </c>
      <c r="Z4547" s="3">
        <v>97211</v>
      </c>
      <c r="AA4547" t="s">
        <v>4036</v>
      </c>
      <c r="AB4547" t="s">
        <v>4037</v>
      </c>
      <c r="AC4547" t="s">
        <v>4038</v>
      </c>
      <c r="AD4547" t="s">
        <v>4039</v>
      </c>
      <c r="AE4547" t="s">
        <v>4040</v>
      </c>
      <c r="AF4547" t="s">
        <v>4041</v>
      </c>
      <c r="AG4547" t="s">
        <v>4042</v>
      </c>
      <c r="AH4547" t="s">
        <v>4043</v>
      </c>
      <c r="AI4547" t="s">
        <v>4044</v>
      </c>
      <c r="AJ4547">
        <v>4654</v>
      </c>
    </row>
    <row r="4548" spans="1:36" ht="15" x14ac:dyDescent="0.2">
      <c r="A4548">
        <v>28</v>
      </c>
      <c r="B4548" s="3">
        <v>97211</v>
      </c>
      <c r="C4548" t="s">
        <v>67</v>
      </c>
      <c r="E4548" t="s">
        <v>68</v>
      </c>
      <c r="H4548" t="s">
        <v>4053</v>
      </c>
      <c r="I4548" t="s">
        <v>96</v>
      </c>
      <c r="J4548" t="s">
        <v>4054</v>
      </c>
      <c r="M4548" t="s">
        <v>41</v>
      </c>
      <c r="U4548">
        <v>80</v>
      </c>
      <c r="V4548" t="s">
        <v>841</v>
      </c>
      <c r="W4548" t="s">
        <v>4033</v>
      </c>
      <c r="X4548" t="s">
        <v>4034</v>
      </c>
      <c r="Y4548" t="s">
        <v>4035</v>
      </c>
      <c r="Z4548" s="3">
        <v>97211</v>
      </c>
      <c r="AA4548" t="s">
        <v>4036</v>
      </c>
      <c r="AB4548" t="s">
        <v>4037</v>
      </c>
      <c r="AC4548" t="s">
        <v>4038</v>
      </c>
      <c r="AD4548" t="s">
        <v>4039</v>
      </c>
      <c r="AE4548" t="s">
        <v>4040</v>
      </c>
      <c r="AF4548" t="s">
        <v>4041</v>
      </c>
      <c r="AG4548" t="s">
        <v>4042</v>
      </c>
      <c r="AH4548" t="s">
        <v>4043</v>
      </c>
      <c r="AI4548" t="s">
        <v>4044</v>
      </c>
      <c r="AJ4548">
        <v>4655</v>
      </c>
    </row>
    <row r="4549" spans="1:36" ht="15" x14ac:dyDescent="0.2">
      <c r="A4549">
        <v>29</v>
      </c>
      <c r="B4549" s="3">
        <v>97211</v>
      </c>
      <c r="C4549" t="s">
        <v>67</v>
      </c>
      <c r="E4549" t="s">
        <v>68</v>
      </c>
      <c r="H4549" t="s">
        <v>4053</v>
      </c>
      <c r="I4549" t="s">
        <v>96</v>
      </c>
      <c r="J4549" t="s">
        <v>4054</v>
      </c>
      <c r="M4549" t="s">
        <v>41</v>
      </c>
      <c r="U4549">
        <v>80</v>
      </c>
      <c r="V4549" t="s">
        <v>841</v>
      </c>
      <c r="W4549" t="s">
        <v>4033</v>
      </c>
      <c r="X4549" t="s">
        <v>4034</v>
      </c>
      <c r="Y4549" t="s">
        <v>4035</v>
      </c>
      <c r="Z4549" s="3">
        <v>97211</v>
      </c>
      <c r="AA4549" t="s">
        <v>4036</v>
      </c>
      <c r="AB4549" t="s">
        <v>4037</v>
      </c>
      <c r="AC4549" t="s">
        <v>4038</v>
      </c>
      <c r="AD4549" t="s">
        <v>4039</v>
      </c>
      <c r="AE4549" t="s">
        <v>4040</v>
      </c>
      <c r="AF4549" t="s">
        <v>4041</v>
      </c>
      <c r="AG4549" t="s">
        <v>4042</v>
      </c>
      <c r="AH4549" t="s">
        <v>4043</v>
      </c>
      <c r="AI4549" t="s">
        <v>4044</v>
      </c>
      <c r="AJ4549">
        <v>4656</v>
      </c>
    </row>
    <row r="4550" spans="1:36" ht="15" x14ac:dyDescent="0.2">
      <c r="A4550">
        <v>30</v>
      </c>
      <c r="B4550" s="3">
        <v>97211</v>
      </c>
      <c r="C4550" t="s">
        <v>4055</v>
      </c>
      <c r="E4550" t="s">
        <v>4056</v>
      </c>
      <c r="H4550" t="s">
        <v>93</v>
      </c>
      <c r="I4550" t="s">
        <v>96</v>
      </c>
      <c r="J4550" t="s">
        <v>151</v>
      </c>
      <c r="M4550" t="s">
        <v>41</v>
      </c>
      <c r="U4550">
        <v>220</v>
      </c>
      <c r="V4550" t="s">
        <v>841</v>
      </c>
      <c r="W4550" t="s">
        <v>4033</v>
      </c>
      <c r="X4550" t="s">
        <v>4034</v>
      </c>
      <c r="Y4550" t="s">
        <v>4035</v>
      </c>
      <c r="Z4550" s="3">
        <v>97211</v>
      </c>
      <c r="AA4550" t="s">
        <v>4036</v>
      </c>
      <c r="AB4550" t="s">
        <v>4037</v>
      </c>
      <c r="AC4550" t="s">
        <v>4038</v>
      </c>
      <c r="AD4550" t="s">
        <v>4039</v>
      </c>
      <c r="AE4550" t="s">
        <v>4040</v>
      </c>
      <c r="AF4550" t="s">
        <v>4041</v>
      </c>
      <c r="AG4550" t="s">
        <v>4042</v>
      </c>
      <c r="AH4550" t="s">
        <v>4043</v>
      </c>
      <c r="AI4550" t="s">
        <v>4044</v>
      </c>
      <c r="AJ4550">
        <v>4657</v>
      </c>
    </row>
    <row r="4551" spans="1:36" ht="15" x14ac:dyDescent="0.2">
      <c r="A4551">
        <v>31</v>
      </c>
      <c r="B4551" s="3">
        <v>97211</v>
      </c>
      <c r="C4551" t="s">
        <v>380</v>
      </c>
      <c r="E4551" t="s">
        <v>381</v>
      </c>
      <c r="F4551" t="s">
        <v>4057</v>
      </c>
      <c r="G4551" t="s">
        <v>4058</v>
      </c>
      <c r="H4551" t="s">
        <v>4059</v>
      </c>
      <c r="I4551" t="s">
        <v>96</v>
      </c>
      <c r="J4551" t="s">
        <v>873</v>
      </c>
      <c r="K4551" t="s">
        <v>4060</v>
      </c>
      <c r="M4551" t="s">
        <v>119</v>
      </c>
      <c r="U4551">
        <v>420</v>
      </c>
      <c r="V4551" t="s">
        <v>841</v>
      </c>
      <c r="W4551" t="s">
        <v>4033</v>
      </c>
      <c r="X4551" t="s">
        <v>4034</v>
      </c>
      <c r="Y4551" t="s">
        <v>4035</v>
      </c>
      <c r="Z4551" s="3">
        <v>97211</v>
      </c>
      <c r="AA4551" t="s">
        <v>4036</v>
      </c>
      <c r="AB4551" t="s">
        <v>4037</v>
      </c>
      <c r="AC4551" t="s">
        <v>4038</v>
      </c>
      <c r="AD4551" t="s">
        <v>4039</v>
      </c>
      <c r="AE4551" t="s">
        <v>4040</v>
      </c>
      <c r="AF4551" t="s">
        <v>4041</v>
      </c>
      <c r="AG4551" t="s">
        <v>4042</v>
      </c>
      <c r="AH4551" t="s">
        <v>4043</v>
      </c>
      <c r="AI4551" t="s">
        <v>4044</v>
      </c>
      <c r="AJ4551">
        <v>4658</v>
      </c>
    </row>
    <row r="4552" spans="1:36" ht="15" x14ac:dyDescent="0.2">
      <c r="A4552">
        <v>73</v>
      </c>
      <c r="B4552" s="3">
        <v>97255</v>
      </c>
      <c r="C4552" t="s">
        <v>175</v>
      </c>
      <c r="E4552" t="s">
        <v>176</v>
      </c>
      <c r="M4552" t="s">
        <v>119</v>
      </c>
      <c r="Q4552" t="s">
        <v>42</v>
      </c>
      <c r="V4552" t="s">
        <v>3549</v>
      </c>
      <c r="W4552" t="s">
        <v>4061</v>
      </c>
      <c r="X4552" t="s">
        <v>4062</v>
      </c>
      <c r="Y4552" s="4" t="s">
        <v>4063</v>
      </c>
      <c r="Z4552" s="3">
        <v>97255</v>
      </c>
      <c r="AA4552" t="s">
        <v>4064</v>
      </c>
      <c r="AB4552" t="s">
        <v>4065</v>
      </c>
      <c r="AC4552" t="s">
        <v>4066</v>
      </c>
      <c r="AD4552" t="s">
        <v>4067</v>
      </c>
      <c r="AE4552" t="s">
        <v>4068</v>
      </c>
      <c r="AF4552" t="s">
        <v>4069</v>
      </c>
      <c r="AG4552" t="s">
        <v>4070</v>
      </c>
      <c r="AH4552" t="s">
        <v>4071</v>
      </c>
      <c r="AI4552" t="s">
        <v>4072</v>
      </c>
      <c r="AJ4552">
        <v>4794</v>
      </c>
    </row>
    <row r="4553" spans="1:36" ht="15" x14ac:dyDescent="0.2">
      <c r="A4553">
        <v>32</v>
      </c>
      <c r="B4553" s="3">
        <v>97211</v>
      </c>
      <c r="C4553" t="s">
        <v>794</v>
      </c>
      <c r="E4553" t="s">
        <v>795</v>
      </c>
      <c r="F4553" t="s">
        <v>128</v>
      </c>
      <c r="H4553" t="s">
        <v>93</v>
      </c>
      <c r="I4553" t="s">
        <v>96</v>
      </c>
      <c r="M4553" t="s">
        <v>41</v>
      </c>
      <c r="U4553">
        <v>20</v>
      </c>
      <c r="V4553" t="s">
        <v>841</v>
      </c>
      <c r="W4553" t="s">
        <v>4033</v>
      </c>
      <c r="X4553" t="s">
        <v>4034</v>
      </c>
      <c r="Y4553" t="s">
        <v>4035</v>
      </c>
      <c r="Z4553" s="3">
        <v>97211</v>
      </c>
      <c r="AA4553" t="s">
        <v>4036</v>
      </c>
      <c r="AB4553" t="s">
        <v>4037</v>
      </c>
      <c r="AC4553" t="s">
        <v>4038</v>
      </c>
      <c r="AD4553" t="s">
        <v>4039</v>
      </c>
      <c r="AE4553" t="s">
        <v>4040</v>
      </c>
      <c r="AF4553" t="s">
        <v>4041</v>
      </c>
      <c r="AG4553" t="s">
        <v>4042</v>
      </c>
      <c r="AH4553" t="s">
        <v>4043</v>
      </c>
      <c r="AI4553" t="s">
        <v>4044</v>
      </c>
      <c r="AJ4553">
        <v>4659</v>
      </c>
    </row>
    <row r="4554" spans="1:36" ht="15" x14ac:dyDescent="0.2">
      <c r="A4554">
        <v>33</v>
      </c>
      <c r="B4554" s="3">
        <v>97211</v>
      </c>
      <c r="C4554" t="s">
        <v>138</v>
      </c>
      <c r="E4554" t="s">
        <v>139</v>
      </c>
      <c r="H4554" t="s">
        <v>83</v>
      </c>
      <c r="I4554" t="s">
        <v>89</v>
      </c>
      <c r="J4554" t="s">
        <v>4073</v>
      </c>
      <c r="M4554" t="s">
        <v>119</v>
      </c>
      <c r="U4554">
        <v>50</v>
      </c>
      <c r="V4554" t="s">
        <v>841</v>
      </c>
      <c r="W4554" t="s">
        <v>4033</v>
      </c>
      <c r="X4554" t="s">
        <v>4034</v>
      </c>
      <c r="Y4554" t="s">
        <v>4035</v>
      </c>
      <c r="Z4554" s="3">
        <v>97211</v>
      </c>
      <c r="AA4554" t="s">
        <v>4036</v>
      </c>
      <c r="AB4554" t="s">
        <v>4037</v>
      </c>
      <c r="AC4554" t="s">
        <v>4038</v>
      </c>
      <c r="AD4554" t="s">
        <v>4039</v>
      </c>
      <c r="AE4554" t="s">
        <v>4040</v>
      </c>
      <c r="AF4554" t="s">
        <v>4041</v>
      </c>
      <c r="AG4554" t="s">
        <v>4042</v>
      </c>
      <c r="AH4554" t="s">
        <v>4043</v>
      </c>
      <c r="AI4554" t="s">
        <v>4044</v>
      </c>
      <c r="AJ4554">
        <v>4660</v>
      </c>
    </row>
    <row r="4555" spans="1:36" ht="15" x14ac:dyDescent="0.2">
      <c r="A4555">
        <v>34</v>
      </c>
      <c r="B4555" s="3">
        <v>97211</v>
      </c>
      <c r="C4555" t="s">
        <v>307</v>
      </c>
      <c r="E4555" t="s">
        <v>308</v>
      </c>
      <c r="H4555" t="s">
        <v>313</v>
      </c>
      <c r="I4555" t="s">
        <v>98</v>
      </c>
      <c r="J4555" t="s">
        <v>4074</v>
      </c>
      <c r="M4555" t="s">
        <v>41</v>
      </c>
      <c r="U4555">
        <v>60</v>
      </c>
      <c r="V4555" t="s">
        <v>841</v>
      </c>
      <c r="W4555" t="s">
        <v>4033</v>
      </c>
      <c r="X4555" t="s">
        <v>4034</v>
      </c>
      <c r="Y4555" t="s">
        <v>4035</v>
      </c>
      <c r="Z4555" s="3">
        <v>97211</v>
      </c>
      <c r="AA4555" t="s">
        <v>4036</v>
      </c>
      <c r="AB4555" t="s">
        <v>4037</v>
      </c>
      <c r="AC4555" t="s">
        <v>4038</v>
      </c>
      <c r="AD4555" t="s">
        <v>4039</v>
      </c>
      <c r="AE4555" t="s">
        <v>4040</v>
      </c>
      <c r="AF4555" t="s">
        <v>4041</v>
      </c>
      <c r="AG4555" t="s">
        <v>4042</v>
      </c>
      <c r="AH4555" t="s">
        <v>4043</v>
      </c>
      <c r="AI4555" t="s">
        <v>4044</v>
      </c>
      <c r="AJ4555">
        <v>4661</v>
      </c>
    </row>
    <row r="4556" spans="1:36" ht="15" x14ac:dyDescent="0.2">
      <c r="A4556">
        <v>35</v>
      </c>
      <c r="B4556" s="3">
        <v>97211</v>
      </c>
      <c r="C4556" t="s">
        <v>3283</v>
      </c>
      <c r="E4556" t="s">
        <v>3284</v>
      </c>
      <c r="F4556" t="s">
        <v>4075</v>
      </c>
      <c r="G4556" t="s">
        <v>123</v>
      </c>
      <c r="H4556" t="s">
        <v>4059</v>
      </c>
      <c r="I4556" t="s">
        <v>420</v>
      </c>
      <c r="K4556" t="s">
        <v>4076</v>
      </c>
      <c r="M4556" t="s">
        <v>41</v>
      </c>
      <c r="U4556">
        <v>250</v>
      </c>
      <c r="V4556" t="s">
        <v>841</v>
      </c>
      <c r="W4556" t="s">
        <v>4033</v>
      </c>
      <c r="X4556" t="s">
        <v>4034</v>
      </c>
      <c r="Y4556" t="s">
        <v>4035</v>
      </c>
      <c r="Z4556" s="3">
        <v>97211</v>
      </c>
      <c r="AA4556" t="s">
        <v>4036</v>
      </c>
      <c r="AB4556" t="s">
        <v>4037</v>
      </c>
      <c r="AC4556" t="s">
        <v>4038</v>
      </c>
      <c r="AD4556" t="s">
        <v>4039</v>
      </c>
      <c r="AE4556" t="s">
        <v>4040</v>
      </c>
      <c r="AF4556" t="s">
        <v>4041</v>
      </c>
      <c r="AG4556" t="s">
        <v>4042</v>
      </c>
      <c r="AH4556" t="s">
        <v>4043</v>
      </c>
      <c r="AI4556" t="s">
        <v>4044</v>
      </c>
      <c r="AJ4556">
        <v>4662</v>
      </c>
    </row>
    <row r="4557" spans="1:36" ht="15" x14ac:dyDescent="0.2">
      <c r="A4557">
        <v>36</v>
      </c>
      <c r="B4557" s="3">
        <v>97211</v>
      </c>
      <c r="C4557" t="s">
        <v>3283</v>
      </c>
      <c r="E4557" t="s">
        <v>3284</v>
      </c>
      <c r="F4557" t="s">
        <v>4075</v>
      </c>
      <c r="G4557" t="s">
        <v>123</v>
      </c>
      <c r="H4557" t="s">
        <v>4059</v>
      </c>
      <c r="I4557" t="s">
        <v>39</v>
      </c>
      <c r="K4557" t="s">
        <v>4077</v>
      </c>
      <c r="M4557" t="s">
        <v>41</v>
      </c>
      <c r="U4557">
        <v>250</v>
      </c>
      <c r="V4557" t="s">
        <v>841</v>
      </c>
      <c r="W4557" t="s">
        <v>4033</v>
      </c>
      <c r="X4557" t="s">
        <v>4034</v>
      </c>
      <c r="Y4557" t="s">
        <v>4035</v>
      </c>
      <c r="Z4557" s="3">
        <v>97211</v>
      </c>
      <c r="AA4557" t="s">
        <v>4036</v>
      </c>
      <c r="AB4557" t="s">
        <v>4037</v>
      </c>
      <c r="AC4557" t="s">
        <v>4038</v>
      </c>
      <c r="AD4557" t="s">
        <v>4039</v>
      </c>
      <c r="AE4557" t="s">
        <v>4040</v>
      </c>
      <c r="AF4557" t="s">
        <v>4041</v>
      </c>
      <c r="AG4557" t="s">
        <v>4042</v>
      </c>
      <c r="AH4557" t="s">
        <v>4043</v>
      </c>
      <c r="AI4557" t="s">
        <v>4044</v>
      </c>
      <c r="AJ4557">
        <v>4663</v>
      </c>
    </row>
    <row r="4558" spans="1:36" ht="15" x14ac:dyDescent="0.2">
      <c r="A4558">
        <v>37</v>
      </c>
      <c r="B4558" s="3">
        <v>97211</v>
      </c>
      <c r="C4558" t="s">
        <v>161</v>
      </c>
      <c r="E4558" t="s">
        <v>162</v>
      </c>
      <c r="F4558" t="s">
        <v>4078</v>
      </c>
      <c r="H4558" t="s">
        <v>69</v>
      </c>
      <c r="I4558" t="s">
        <v>39</v>
      </c>
      <c r="K4558" t="s">
        <v>4079</v>
      </c>
      <c r="M4558" t="s">
        <v>41</v>
      </c>
      <c r="U4558">
        <v>170</v>
      </c>
      <c r="V4558" t="s">
        <v>841</v>
      </c>
      <c r="W4558" t="s">
        <v>4033</v>
      </c>
      <c r="X4558" t="s">
        <v>4034</v>
      </c>
      <c r="Y4558" t="s">
        <v>4035</v>
      </c>
      <c r="Z4558" s="3">
        <v>97211</v>
      </c>
      <c r="AA4558" t="s">
        <v>4036</v>
      </c>
      <c r="AB4558" t="s">
        <v>4037</v>
      </c>
      <c r="AC4558" t="s">
        <v>4038</v>
      </c>
      <c r="AD4558" t="s">
        <v>4039</v>
      </c>
      <c r="AE4558" t="s">
        <v>4040</v>
      </c>
      <c r="AF4558" t="s">
        <v>4041</v>
      </c>
      <c r="AG4558" t="s">
        <v>4042</v>
      </c>
      <c r="AH4558" t="s">
        <v>4043</v>
      </c>
      <c r="AI4558" t="s">
        <v>4044</v>
      </c>
      <c r="AJ4558">
        <v>4664</v>
      </c>
    </row>
    <row r="4559" spans="1:36" ht="15" x14ac:dyDescent="0.2">
      <c r="A4559">
        <v>88</v>
      </c>
      <c r="B4559" s="3">
        <v>97211</v>
      </c>
      <c r="C4559" t="s">
        <v>175</v>
      </c>
      <c r="E4559" t="s">
        <v>176</v>
      </c>
      <c r="F4559" t="s">
        <v>1743</v>
      </c>
      <c r="G4559" t="s">
        <v>3494</v>
      </c>
      <c r="I4559" t="s">
        <v>70</v>
      </c>
      <c r="K4559" t="s">
        <v>4080</v>
      </c>
      <c r="M4559" t="s">
        <v>60</v>
      </c>
      <c r="N4559" t="s">
        <v>4081</v>
      </c>
      <c r="V4559" t="s">
        <v>841</v>
      </c>
      <c r="W4559" t="s">
        <v>4033</v>
      </c>
      <c r="X4559" t="s">
        <v>4034</v>
      </c>
      <c r="Y4559" t="s">
        <v>4035</v>
      </c>
      <c r="Z4559" s="3">
        <v>97211</v>
      </c>
      <c r="AA4559" t="s">
        <v>4036</v>
      </c>
      <c r="AB4559" t="s">
        <v>4037</v>
      </c>
      <c r="AC4559" t="s">
        <v>4038</v>
      </c>
      <c r="AD4559" t="s">
        <v>4039</v>
      </c>
      <c r="AE4559" t="s">
        <v>4040</v>
      </c>
      <c r="AF4559" t="s">
        <v>4041</v>
      </c>
      <c r="AG4559" t="s">
        <v>4042</v>
      </c>
      <c r="AH4559" t="s">
        <v>4043</v>
      </c>
      <c r="AI4559" t="s">
        <v>4044</v>
      </c>
      <c r="AJ4559">
        <v>4747</v>
      </c>
    </row>
    <row r="4560" spans="1:36" ht="15" x14ac:dyDescent="0.2">
      <c r="A4560">
        <v>38</v>
      </c>
      <c r="B4560" s="3">
        <v>97211</v>
      </c>
      <c r="C4560" t="s">
        <v>670</v>
      </c>
      <c r="E4560" t="s">
        <v>671</v>
      </c>
      <c r="H4560" t="s">
        <v>83</v>
      </c>
      <c r="I4560" t="s">
        <v>84</v>
      </c>
      <c r="J4560" t="s">
        <v>142</v>
      </c>
      <c r="M4560" t="s">
        <v>119</v>
      </c>
      <c r="U4560">
        <v>140</v>
      </c>
      <c r="V4560" t="s">
        <v>841</v>
      </c>
      <c r="W4560" t="s">
        <v>4033</v>
      </c>
      <c r="X4560" t="s">
        <v>4034</v>
      </c>
      <c r="Y4560" t="s">
        <v>4035</v>
      </c>
      <c r="Z4560" s="3">
        <v>97211</v>
      </c>
      <c r="AA4560" t="s">
        <v>4036</v>
      </c>
      <c r="AB4560" t="s">
        <v>4037</v>
      </c>
      <c r="AC4560" t="s">
        <v>4038</v>
      </c>
      <c r="AD4560" t="s">
        <v>4039</v>
      </c>
      <c r="AE4560" t="s">
        <v>4040</v>
      </c>
      <c r="AF4560" t="s">
        <v>4041</v>
      </c>
      <c r="AG4560" t="s">
        <v>4042</v>
      </c>
      <c r="AH4560" t="s">
        <v>4043</v>
      </c>
      <c r="AI4560" t="s">
        <v>4044</v>
      </c>
      <c r="AJ4560">
        <v>4666</v>
      </c>
    </row>
    <row r="4561" spans="1:36" ht="15" x14ac:dyDescent="0.2">
      <c r="A4561">
        <v>39</v>
      </c>
      <c r="B4561" s="3">
        <v>97211</v>
      </c>
      <c r="C4561" t="s">
        <v>670</v>
      </c>
      <c r="E4561" t="s">
        <v>671</v>
      </c>
      <c r="H4561" t="s">
        <v>83</v>
      </c>
      <c r="I4561" t="s">
        <v>84</v>
      </c>
      <c r="J4561" t="s">
        <v>4082</v>
      </c>
      <c r="M4561" t="s">
        <v>119</v>
      </c>
      <c r="U4561">
        <v>140</v>
      </c>
      <c r="V4561" t="s">
        <v>841</v>
      </c>
      <c r="W4561" t="s">
        <v>4033</v>
      </c>
      <c r="X4561" t="s">
        <v>4034</v>
      </c>
      <c r="Y4561" t="s">
        <v>4035</v>
      </c>
      <c r="Z4561" s="3">
        <v>97211</v>
      </c>
      <c r="AA4561" t="s">
        <v>4036</v>
      </c>
      <c r="AB4561" t="s">
        <v>4037</v>
      </c>
      <c r="AC4561" t="s">
        <v>4038</v>
      </c>
      <c r="AD4561" t="s">
        <v>4039</v>
      </c>
      <c r="AE4561" t="s">
        <v>4040</v>
      </c>
      <c r="AF4561" t="s">
        <v>4041</v>
      </c>
      <c r="AG4561" t="s">
        <v>4042</v>
      </c>
      <c r="AH4561" t="s">
        <v>4043</v>
      </c>
      <c r="AI4561" t="s">
        <v>4044</v>
      </c>
      <c r="AJ4561">
        <v>4667</v>
      </c>
    </row>
    <row r="4562" spans="1:36" ht="15" x14ac:dyDescent="0.2">
      <c r="A4562">
        <v>40</v>
      </c>
      <c r="B4562" s="3">
        <v>97211</v>
      </c>
      <c r="C4562" t="s">
        <v>670</v>
      </c>
      <c r="E4562" t="s">
        <v>671</v>
      </c>
      <c r="H4562" t="s">
        <v>83</v>
      </c>
      <c r="I4562" t="s">
        <v>84</v>
      </c>
      <c r="J4562" t="s">
        <v>4082</v>
      </c>
      <c r="M4562" t="s">
        <v>119</v>
      </c>
      <c r="U4562">
        <v>140</v>
      </c>
      <c r="V4562" t="s">
        <v>841</v>
      </c>
      <c r="W4562" t="s">
        <v>4033</v>
      </c>
      <c r="X4562" t="s">
        <v>4034</v>
      </c>
      <c r="Y4562" t="s">
        <v>4035</v>
      </c>
      <c r="Z4562" s="3">
        <v>97211</v>
      </c>
      <c r="AA4562" t="s">
        <v>4036</v>
      </c>
      <c r="AB4562" t="s">
        <v>4037</v>
      </c>
      <c r="AC4562" t="s">
        <v>4038</v>
      </c>
      <c r="AD4562" t="s">
        <v>4039</v>
      </c>
      <c r="AE4562" t="s">
        <v>4040</v>
      </c>
      <c r="AF4562" t="s">
        <v>4041</v>
      </c>
      <c r="AG4562" t="s">
        <v>4042</v>
      </c>
      <c r="AH4562" t="s">
        <v>4043</v>
      </c>
      <c r="AI4562" t="s">
        <v>4044</v>
      </c>
      <c r="AJ4562">
        <v>4668</v>
      </c>
    </row>
    <row r="4563" spans="1:36" ht="15" x14ac:dyDescent="0.2">
      <c r="A4563">
        <v>41</v>
      </c>
      <c r="B4563" s="3">
        <v>97211</v>
      </c>
      <c r="C4563" t="s">
        <v>264</v>
      </c>
      <c r="E4563" t="s">
        <v>265</v>
      </c>
      <c r="H4563" t="s">
        <v>154</v>
      </c>
      <c r="I4563" t="s">
        <v>84</v>
      </c>
      <c r="J4563" t="s">
        <v>4083</v>
      </c>
      <c r="M4563" t="s">
        <v>119</v>
      </c>
      <c r="U4563">
        <v>165</v>
      </c>
      <c r="V4563" t="s">
        <v>841</v>
      </c>
      <c r="W4563" t="s">
        <v>4033</v>
      </c>
      <c r="X4563" t="s">
        <v>4034</v>
      </c>
      <c r="Y4563" t="s">
        <v>4035</v>
      </c>
      <c r="Z4563" s="3">
        <v>97211</v>
      </c>
      <c r="AA4563" t="s">
        <v>4036</v>
      </c>
      <c r="AB4563" t="s">
        <v>4037</v>
      </c>
      <c r="AC4563" t="s">
        <v>4038</v>
      </c>
      <c r="AD4563" t="s">
        <v>4039</v>
      </c>
      <c r="AE4563" t="s">
        <v>4040</v>
      </c>
      <c r="AF4563" t="s">
        <v>4041</v>
      </c>
      <c r="AG4563" t="s">
        <v>4042</v>
      </c>
      <c r="AH4563" t="s">
        <v>4043</v>
      </c>
      <c r="AI4563" t="s">
        <v>4044</v>
      </c>
      <c r="AJ4563">
        <v>4669</v>
      </c>
    </row>
    <row r="4564" spans="1:36" ht="15" x14ac:dyDescent="0.2">
      <c r="A4564">
        <v>42</v>
      </c>
      <c r="B4564" s="3">
        <v>97211</v>
      </c>
      <c r="C4564" t="s">
        <v>264</v>
      </c>
      <c r="E4564" t="s">
        <v>265</v>
      </c>
      <c r="H4564" t="s">
        <v>154</v>
      </c>
      <c r="I4564" t="s">
        <v>4084</v>
      </c>
      <c r="J4564" t="s">
        <v>4083</v>
      </c>
      <c r="M4564" t="s">
        <v>119</v>
      </c>
      <c r="U4564">
        <v>165</v>
      </c>
      <c r="V4564" t="s">
        <v>841</v>
      </c>
      <c r="W4564" t="s">
        <v>4033</v>
      </c>
      <c r="X4564" t="s">
        <v>4034</v>
      </c>
      <c r="Y4564" t="s">
        <v>4035</v>
      </c>
      <c r="Z4564" s="3">
        <v>97211</v>
      </c>
      <c r="AA4564" t="s">
        <v>4036</v>
      </c>
      <c r="AB4564" t="s">
        <v>4037</v>
      </c>
      <c r="AC4564" t="s">
        <v>4038</v>
      </c>
      <c r="AD4564" t="s">
        <v>4039</v>
      </c>
      <c r="AE4564" t="s">
        <v>4040</v>
      </c>
      <c r="AF4564" t="s">
        <v>4041</v>
      </c>
      <c r="AG4564" t="s">
        <v>4042</v>
      </c>
      <c r="AH4564" t="s">
        <v>4043</v>
      </c>
      <c r="AI4564" t="s">
        <v>4044</v>
      </c>
      <c r="AJ4564">
        <v>4670</v>
      </c>
    </row>
    <row r="4565" spans="1:36" ht="15" x14ac:dyDescent="0.2">
      <c r="A4565">
        <v>43</v>
      </c>
      <c r="B4565" s="3">
        <v>97211</v>
      </c>
      <c r="C4565" t="s">
        <v>604</v>
      </c>
      <c r="E4565" t="s">
        <v>605</v>
      </c>
      <c r="F4565" t="s">
        <v>4085</v>
      </c>
      <c r="H4565" t="s">
        <v>4086</v>
      </c>
      <c r="I4565" t="s">
        <v>96</v>
      </c>
      <c r="M4565" t="s">
        <v>41</v>
      </c>
      <c r="U4565">
        <v>350</v>
      </c>
      <c r="V4565" t="s">
        <v>841</v>
      </c>
      <c r="W4565" t="s">
        <v>4033</v>
      </c>
      <c r="X4565" t="s">
        <v>4034</v>
      </c>
      <c r="Y4565" t="s">
        <v>4035</v>
      </c>
      <c r="Z4565" s="3">
        <v>97211</v>
      </c>
      <c r="AA4565" t="s">
        <v>4036</v>
      </c>
      <c r="AB4565" t="s">
        <v>4037</v>
      </c>
      <c r="AC4565" t="s">
        <v>4038</v>
      </c>
      <c r="AD4565" t="s">
        <v>4039</v>
      </c>
      <c r="AE4565" t="s">
        <v>4040</v>
      </c>
      <c r="AF4565" t="s">
        <v>4041</v>
      </c>
      <c r="AG4565" t="s">
        <v>4042</v>
      </c>
      <c r="AH4565" t="s">
        <v>4043</v>
      </c>
      <c r="AI4565" t="s">
        <v>4044</v>
      </c>
      <c r="AJ4565">
        <v>4671</v>
      </c>
    </row>
    <row r="4566" spans="1:36" ht="15" x14ac:dyDescent="0.2">
      <c r="A4566">
        <v>8</v>
      </c>
      <c r="B4566" s="3">
        <v>97337</v>
      </c>
      <c r="C4566" t="s">
        <v>81</v>
      </c>
      <c r="E4566" t="s">
        <v>82</v>
      </c>
      <c r="H4566" t="s">
        <v>83</v>
      </c>
      <c r="I4566" t="s">
        <v>98</v>
      </c>
      <c r="M4566" t="s">
        <v>41</v>
      </c>
      <c r="Q4566" t="s">
        <v>42</v>
      </c>
      <c r="U4566">
        <v>40</v>
      </c>
      <c r="V4566" t="s">
        <v>841</v>
      </c>
      <c r="W4566" t="s">
        <v>3472</v>
      </c>
      <c r="X4566" t="s">
        <v>2996</v>
      </c>
      <c r="Y4566" s="4" t="s">
        <v>3473</v>
      </c>
      <c r="Z4566" s="3">
        <v>97337</v>
      </c>
      <c r="AA4566" t="s">
        <v>3474</v>
      </c>
      <c r="AB4566" t="s">
        <v>3475</v>
      </c>
      <c r="AC4566" t="s">
        <v>3476</v>
      </c>
      <c r="AD4566" t="s">
        <v>3477</v>
      </c>
      <c r="AE4566" t="s">
        <v>3478</v>
      </c>
      <c r="AF4566" t="s">
        <v>3479</v>
      </c>
      <c r="AG4566" t="s">
        <v>3480</v>
      </c>
      <c r="AJ4566">
        <v>5008</v>
      </c>
    </row>
    <row r="4567" spans="1:36" ht="15" x14ac:dyDescent="0.2">
      <c r="A4567">
        <v>37</v>
      </c>
      <c r="B4567" s="3">
        <v>97240</v>
      </c>
      <c r="C4567" t="s">
        <v>91</v>
      </c>
      <c r="E4567" t="s">
        <v>92</v>
      </c>
      <c r="I4567" t="s">
        <v>93</v>
      </c>
      <c r="J4567" t="s">
        <v>98</v>
      </c>
      <c r="M4567" t="s">
        <v>41</v>
      </c>
      <c r="U4567">
        <v>20</v>
      </c>
      <c r="V4567" t="s">
        <v>841</v>
      </c>
      <c r="W4567" t="s">
        <v>4087</v>
      </c>
      <c r="X4567" t="s">
        <v>1354</v>
      </c>
      <c r="Y4567" s="4" t="s">
        <v>4088</v>
      </c>
      <c r="Z4567" s="3">
        <v>97240</v>
      </c>
      <c r="AA4567" t="s">
        <v>4089</v>
      </c>
      <c r="AB4567" t="s">
        <v>4090</v>
      </c>
      <c r="AC4567" t="s">
        <v>4091</v>
      </c>
      <c r="AD4567" t="s">
        <v>4092</v>
      </c>
      <c r="AE4567" t="s">
        <v>4093</v>
      </c>
      <c r="AF4567" t="s">
        <v>4094</v>
      </c>
      <c r="AG4567" t="s">
        <v>4095</v>
      </c>
      <c r="AH4567" t="s">
        <v>4096</v>
      </c>
      <c r="AI4567" t="s">
        <v>4097</v>
      </c>
      <c r="AJ4567">
        <v>4672</v>
      </c>
    </row>
    <row r="4568" spans="1:36" ht="15" x14ac:dyDescent="0.2">
      <c r="A4568">
        <v>44</v>
      </c>
      <c r="B4568" s="3">
        <v>97211</v>
      </c>
      <c r="C4568" t="s">
        <v>181</v>
      </c>
      <c r="E4568" t="s">
        <v>182</v>
      </c>
      <c r="F4568" t="s">
        <v>584</v>
      </c>
      <c r="G4568" t="s">
        <v>4098</v>
      </c>
      <c r="H4568" t="s">
        <v>69</v>
      </c>
      <c r="I4568" t="s">
        <v>96</v>
      </c>
      <c r="M4568" t="s">
        <v>119</v>
      </c>
      <c r="V4568" t="s">
        <v>841</v>
      </c>
      <c r="W4568" t="s">
        <v>4033</v>
      </c>
      <c r="X4568" t="s">
        <v>4034</v>
      </c>
      <c r="Y4568" t="s">
        <v>4035</v>
      </c>
      <c r="Z4568" s="3">
        <v>97211</v>
      </c>
      <c r="AA4568" t="s">
        <v>4036</v>
      </c>
      <c r="AB4568" t="s">
        <v>4037</v>
      </c>
      <c r="AC4568" t="s">
        <v>4038</v>
      </c>
      <c r="AD4568" t="s">
        <v>4039</v>
      </c>
      <c r="AE4568" t="s">
        <v>4040</v>
      </c>
      <c r="AF4568" t="s">
        <v>4041</v>
      </c>
      <c r="AG4568" t="s">
        <v>4042</v>
      </c>
      <c r="AH4568" t="s">
        <v>4043</v>
      </c>
      <c r="AI4568" t="s">
        <v>4044</v>
      </c>
      <c r="AJ4568">
        <v>4673</v>
      </c>
    </row>
    <row r="4569" spans="1:36" ht="15" x14ac:dyDescent="0.2">
      <c r="A4569">
        <v>45</v>
      </c>
      <c r="B4569" s="3">
        <v>97211</v>
      </c>
      <c r="C4569" t="s">
        <v>181</v>
      </c>
      <c r="E4569" t="s">
        <v>182</v>
      </c>
      <c r="F4569" t="s">
        <v>275</v>
      </c>
      <c r="G4569" t="s">
        <v>4099</v>
      </c>
      <c r="H4569" t="s">
        <v>69</v>
      </c>
      <c r="I4569" t="s">
        <v>96</v>
      </c>
      <c r="M4569" t="s">
        <v>41</v>
      </c>
      <c r="U4569">
        <v>15</v>
      </c>
      <c r="V4569" t="s">
        <v>841</v>
      </c>
      <c r="W4569" t="s">
        <v>4033</v>
      </c>
      <c r="X4569" t="s">
        <v>4034</v>
      </c>
      <c r="Y4569" t="s">
        <v>4035</v>
      </c>
      <c r="Z4569" s="3">
        <v>97211</v>
      </c>
      <c r="AA4569" t="s">
        <v>4036</v>
      </c>
      <c r="AB4569" t="s">
        <v>4037</v>
      </c>
      <c r="AC4569" t="s">
        <v>4038</v>
      </c>
      <c r="AD4569" t="s">
        <v>4039</v>
      </c>
      <c r="AE4569" t="s">
        <v>4040</v>
      </c>
      <c r="AF4569" t="s">
        <v>4041</v>
      </c>
      <c r="AG4569" t="s">
        <v>4042</v>
      </c>
      <c r="AH4569" t="s">
        <v>4043</v>
      </c>
      <c r="AI4569" t="s">
        <v>4044</v>
      </c>
      <c r="AJ4569">
        <v>4674</v>
      </c>
    </row>
    <row r="4570" spans="1:36" ht="15" x14ac:dyDescent="0.2">
      <c r="A4570">
        <v>46</v>
      </c>
      <c r="B4570" s="3">
        <v>97211</v>
      </c>
      <c r="C4570" t="s">
        <v>407</v>
      </c>
      <c r="E4570" t="s">
        <v>408</v>
      </c>
      <c r="F4570" t="s">
        <v>409</v>
      </c>
      <c r="G4570" t="s">
        <v>4100</v>
      </c>
      <c r="H4570" t="s">
        <v>409</v>
      </c>
      <c r="K4570" t="s">
        <v>4101</v>
      </c>
      <c r="M4570" t="s">
        <v>41</v>
      </c>
      <c r="U4570">
        <v>600</v>
      </c>
      <c r="V4570" t="s">
        <v>841</v>
      </c>
      <c r="W4570" t="s">
        <v>4033</v>
      </c>
      <c r="X4570" t="s">
        <v>4034</v>
      </c>
      <c r="Y4570" t="s">
        <v>4035</v>
      </c>
      <c r="Z4570" s="3">
        <v>97211</v>
      </c>
      <c r="AA4570" t="s">
        <v>4036</v>
      </c>
      <c r="AB4570" t="s">
        <v>4037</v>
      </c>
      <c r="AC4570" t="s">
        <v>4038</v>
      </c>
      <c r="AD4570" t="s">
        <v>4039</v>
      </c>
      <c r="AE4570" t="s">
        <v>4040</v>
      </c>
      <c r="AF4570" t="s">
        <v>4041</v>
      </c>
      <c r="AG4570" t="s">
        <v>4042</v>
      </c>
      <c r="AH4570" t="s">
        <v>4043</v>
      </c>
      <c r="AI4570" t="s">
        <v>4044</v>
      </c>
      <c r="AJ4570">
        <v>4675</v>
      </c>
    </row>
    <row r="4571" spans="1:36" ht="15" x14ac:dyDescent="0.2">
      <c r="A4571">
        <v>47</v>
      </c>
      <c r="B4571" s="3">
        <v>97211</v>
      </c>
      <c r="C4571" t="s">
        <v>407</v>
      </c>
      <c r="E4571" t="s">
        <v>408</v>
      </c>
      <c r="F4571" t="s">
        <v>4102</v>
      </c>
      <c r="G4571" t="s">
        <v>1610</v>
      </c>
      <c r="K4571" t="s">
        <v>4103</v>
      </c>
      <c r="M4571" t="s">
        <v>41</v>
      </c>
      <c r="U4571">
        <v>320</v>
      </c>
      <c r="V4571" t="s">
        <v>841</v>
      </c>
      <c r="W4571" t="s">
        <v>4033</v>
      </c>
      <c r="X4571" t="s">
        <v>4034</v>
      </c>
      <c r="Y4571" t="s">
        <v>4035</v>
      </c>
      <c r="Z4571" s="3">
        <v>97211</v>
      </c>
      <c r="AA4571" t="s">
        <v>4036</v>
      </c>
      <c r="AB4571" t="s">
        <v>4037</v>
      </c>
      <c r="AC4571" t="s">
        <v>4038</v>
      </c>
      <c r="AD4571" t="s">
        <v>4039</v>
      </c>
      <c r="AE4571" t="s">
        <v>4040</v>
      </c>
      <c r="AF4571" t="s">
        <v>4041</v>
      </c>
      <c r="AG4571" t="s">
        <v>4042</v>
      </c>
      <c r="AH4571" t="s">
        <v>4043</v>
      </c>
      <c r="AI4571" t="s">
        <v>4044</v>
      </c>
      <c r="AJ4571">
        <v>4676</v>
      </c>
    </row>
    <row r="4572" spans="1:36" ht="15" x14ac:dyDescent="0.2">
      <c r="A4572">
        <v>1</v>
      </c>
      <c r="B4572" s="3">
        <v>97240</v>
      </c>
      <c r="C4572" t="s">
        <v>211</v>
      </c>
      <c r="E4572" t="s">
        <v>212</v>
      </c>
      <c r="H4572" t="s">
        <v>93</v>
      </c>
      <c r="I4572" t="s">
        <v>145</v>
      </c>
      <c r="J4572" t="s">
        <v>4104</v>
      </c>
      <c r="M4572" t="s">
        <v>41</v>
      </c>
      <c r="U4572">
        <v>150</v>
      </c>
      <c r="V4572" t="s">
        <v>841</v>
      </c>
      <c r="W4572" t="s">
        <v>4087</v>
      </c>
      <c r="X4572" t="s">
        <v>1354</v>
      </c>
      <c r="Y4572" s="4" t="s">
        <v>4088</v>
      </c>
      <c r="Z4572" s="3">
        <v>97240</v>
      </c>
      <c r="AA4572" t="s">
        <v>4089</v>
      </c>
      <c r="AB4572" t="s">
        <v>4090</v>
      </c>
      <c r="AC4572" t="s">
        <v>4091</v>
      </c>
      <c r="AD4572" t="s">
        <v>4092</v>
      </c>
      <c r="AE4572" t="s">
        <v>4093</v>
      </c>
      <c r="AF4572" t="s">
        <v>4094</v>
      </c>
      <c r="AG4572" t="s">
        <v>4095</v>
      </c>
      <c r="AH4572" t="s">
        <v>4096</v>
      </c>
      <c r="AI4572" t="s">
        <v>4097</v>
      </c>
      <c r="AJ4572">
        <v>4677</v>
      </c>
    </row>
    <row r="4573" spans="1:36" ht="15" x14ac:dyDescent="0.2">
      <c r="A4573">
        <v>2</v>
      </c>
      <c r="B4573" s="3">
        <v>97240</v>
      </c>
      <c r="C4573" t="s">
        <v>211</v>
      </c>
      <c r="E4573" t="s">
        <v>212</v>
      </c>
      <c r="H4573" t="s">
        <v>93</v>
      </c>
      <c r="I4573" t="s">
        <v>145</v>
      </c>
      <c r="J4573" t="s">
        <v>4104</v>
      </c>
      <c r="M4573" t="s">
        <v>41</v>
      </c>
      <c r="U4573">
        <v>150</v>
      </c>
      <c r="V4573" t="s">
        <v>841</v>
      </c>
      <c r="W4573" t="s">
        <v>4087</v>
      </c>
      <c r="X4573" t="s">
        <v>1354</v>
      </c>
      <c r="Y4573" s="4" t="s">
        <v>4088</v>
      </c>
      <c r="Z4573" s="3">
        <v>97240</v>
      </c>
      <c r="AA4573" t="s">
        <v>4089</v>
      </c>
      <c r="AB4573" t="s">
        <v>4090</v>
      </c>
      <c r="AC4573" t="s">
        <v>4091</v>
      </c>
      <c r="AD4573" t="s">
        <v>4092</v>
      </c>
      <c r="AE4573" t="s">
        <v>4093</v>
      </c>
      <c r="AF4573" t="s">
        <v>4094</v>
      </c>
      <c r="AG4573" t="s">
        <v>4095</v>
      </c>
      <c r="AH4573" t="s">
        <v>4096</v>
      </c>
      <c r="AI4573" t="s">
        <v>4097</v>
      </c>
      <c r="AJ4573">
        <v>4678</v>
      </c>
    </row>
    <row r="4574" spans="1:36" ht="15" x14ac:dyDescent="0.2">
      <c r="A4574">
        <v>97</v>
      </c>
      <c r="B4574" s="3">
        <v>97241</v>
      </c>
      <c r="C4574" t="s">
        <v>181</v>
      </c>
      <c r="E4574" t="s">
        <v>182</v>
      </c>
      <c r="F4574" t="s">
        <v>4105</v>
      </c>
      <c r="H4574" t="s">
        <v>93</v>
      </c>
      <c r="I4574" t="s">
        <v>96</v>
      </c>
      <c r="M4574" t="s">
        <v>41</v>
      </c>
      <c r="N4574" t="s">
        <v>4106</v>
      </c>
      <c r="Q4574" t="s">
        <v>42</v>
      </c>
      <c r="U4574">
        <v>60</v>
      </c>
      <c r="V4574" t="s">
        <v>412</v>
      </c>
      <c r="W4574" t="s">
        <v>4107</v>
      </c>
      <c r="X4574" t="s">
        <v>4108</v>
      </c>
      <c r="Y4574" t="s">
        <v>4109</v>
      </c>
      <c r="Z4574" s="3">
        <v>97241</v>
      </c>
      <c r="AA4574" t="s">
        <v>4110</v>
      </c>
      <c r="AB4574" t="s">
        <v>4111</v>
      </c>
      <c r="AC4574" t="s">
        <v>4112</v>
      </c>
      <c r="AD4574" t="s">
        <v>4113</v>
      </c>
      <c r="AE4574" t="s">
        <v>4114</v>
      </c>
      <c r="AF4574" t="s">
        <v>4115</v>
      </c>
      <c r="AG4574" t="s">
        <v>4116</v>
      </c>
      <c r="AH4574" t="s">
        <v>4117</v>
      </c>
      <c r="AI4574" t="s">
        <v>4118</v>
      </c>
      <c r="AJ4574">
        <v>4679</v>
      </c>
    </row>
    <row r="4575" spans="1:36" ht="15" x14ac:dyDescent="0.2">
      <c r="A4575">
        <v>98</v>
      </c>
      <c r="B4575" s="3">
        <v>97241</v>
      </c>
      <c r="C4575" t="s">
        <v>181</v>
      </c>
      <c r="E4575" t="s">
        <v>182</v>
      </c>
      <c r="F4575" t="s">
        <v>275</v>
      </c>
      <c r="H4575" t="s">
        <v>93</v>
      </c>
      <c r="I4575" t="s">
        <v>96</v>
      </c>
      <c r="M4575" t="s">
        <v>41</v>
      </c>
      <c r="N4575" t="s">
        <v>4119</v>
      </c>
      <c r="Q4575" t="s">
        <v>42</v>
      </c>
      <c r="U4575">
        <v>60</v>
      </c>
      <c r="V4575" t="s">
        <v>412</v>
      </c>
      <c r="W4575" t="s">
        <v>4107</v>
      </c>
      <c r="X4575" t="s">
        <v>4108</v>
      </c>
      <c r="Y4575" t="s">
        <v>4109</v>
      </c>
      <c r="Z4575" s="3">
        <v>97241</v>
      </c>
      <c r="AA4575" t="s">
        <v>4110</v>
      </c>
      <c r="AB4575" t="s">
        <v>4111</v>
      </c>
      <c r="AC4575" t="s">
        <v>4112</v>
      </c>
      <c r="AD4575" t="s">
        <v>4113</v>
      </c>
      <c r="AE4575" t="s">
        <v>4114</v>
      </c>
      <c r="AF4575" t="s">
        <v>4115</v>
      </c>
      <c r="AG4575" t="s">
        <v>4116</v>
      </c>
      <c r="AH4575" t="s">
        <v>4117</v>
      </c>
      <c r="AI4575" t="s">
        <v>4118</v>
      </c>
      <c r="AJ4575">
        <v>4680</v>
      </c>
    </row>
    <row r="4576" spans="1:36" ht="15" x14ac:dyDescent="0.2">
      <c r="A4576">
        <v>99</v>
      </c>
      <c r="B4576" s="3">
        <v>97241</v>
      </c>
      <c r="C4576" t="s">
        <v>181</v>
      </c>
      <c r="E4576" t="s">
        <v>182</v>
      </c>
      <c r="F4576" t="s">
        <v>4120</v>
      </c>
      <c r="H4576" t="s">
        <v>93</v>
      </c>
      <c r="I4576" t="s">
        <v>172</v>
      </c>
      <c r="M4576" t="s">
        <v>41</v>
      </c>
      <c r="N4576" t="s">
        <v>4121</v>
      </c>
      <c r="Q4576" t="s">
        <v>42</v>
      </c>
      <c r="U4576">
        <v>60</v>
      </c>
      <c r="V4576" t="s">
        <v>412</v>
      </c>
      <c r="W4576" t="s">
        <v>4107</v>
      </c>
      <c r="X4576" t="s">
        <v>4108</v>
      </c>
      <c r="Y4576" t="s">
        <v>4109</v>
      </c>
      <c r="Z4576" s="3">
        <v>97241</v>
      </c>
      <c r="AA4576" t="s">
        <v>4110</v>
      </c>
      <c r="AB4576" t="s">
        <v>4111</v>
      </c>
      <c r="AC4576" t="s">
        <v>4112</v>
      </c>
      <c r="AD4576" t="s">
        <v>4113</v>
      </c>
      <c r="AE4576" t="s">
        <v>4114</v>
      </c>
      <c r="AF4576" t="s">
        <v>4115</v>
      </c>
      <c r="AG4576" t="s">
        <v>4116</v>
      </c>
      <c r="AH4576" t="s">
        <v>4117</v>
      </c>
      <c r="AI4576" t="s">
        <v>4118</v>
      </c>
      <c r="AJ4576">
        <v>4681</v>
      </c>
    </row>
    <row r="4577" spans="1:36" ht="15" x14ac:dyDescent="0.2">
      <c r="A4577">
        <v>101</v>
      </c>
      <c r="B4577" s="3">
        <v>97241</v>
      </c>
      <c r="C4577" t="s">
        <v>407</v>
      </c>
      <c r="E4577" t="s">
        <v>408</v>
      </c>
      <c r="F4577" t="s">
        <v>417</v>
      </c>
      <c r="G4577" t="s">
        <v>1610</v>
      </c>
      <c r="I4577" t="s">
        <v>96</v>
      </c>
      <c r="K4577" t="s">
        <v>4122</v>
      </c>
      <c r="M4577" t="s">
        <v>41</v>
      </c>
      <c r="N4577" t="s">
        <v>4121</v>
      </c>
      <c r="Q4577" t="s">
        <v>42</v>
      </c>
      <c r="U4577">
        <v>230</v>
      </c>
      <c r="V4577" t="s">
        <v>412</v>
      </c>
      <c r="W4577" t="s">
        <v>4107</v>
      </c>
      <c r="X4577" t="s">
        <v>238</v>
      </c>
      <c r="Y4577" t="s">
        <v>4109</v>
      </c>
      <c r="Z4577" s="3">
        <v>97241</v>
      </c>
      <c r="AA4577" t="s">
        <v>4110</v>
      </c>
      <c r="AB4577" t="s">
        <v>4111</v>
      </c>
      <c r="AC4577" t="s">
        <v>4112</v>
      </c>
      <c r="AD4577" t="s">
        <v>4113</v>
      </c>
      <c r="AE4577" t="s">
        <v>4114</v>
      </c>
      <c r="AF4577" t="s">
        <v>4115</v>
      </c>
      <c r="AG4577" t="s">
        <v>4116</v>
      </c>
      <c r="AH4577" t="s">
        <v>4117</v>
      </c>
      <c r="AI4577" t="s">
        <v>4118</v>
      </c>
      <c r="AJ4577">
        <v>4682</v>
      </c>
    </row>
    <row r="4578" spans="1:36" ht="15" x14ac:dyDescent="0.2">
      <c r="A4578">
        <v>102</v>
      </c>
      <c r="B4578" s="3">
        <v>97241</v>
      </c>
      <c r="C4578" t="s">
        <v>407</v>
      </c>
      <c r="E4578" t="s">
        <v>408</v>
      </c>
      <c r="F4578" t="s">
        <v>417</v>
      </c>
      <c r="G4578" t="s">
        <v>1610</v>
      </c>
      <c r="I4578" t="s">
        <v>96</v>
      </c>
      <c r="K4578" t="s">
        <v>4123</v>
      </c>
      <c r="M4578" t="s">
        <v>41</v>
      </c>
      <c r="N4578" t="s">
        <v>4106</v>
      </c>
      <c r="Q4578" t="s">
        <v>42</v>
      </c>
      <c r="U4578">
        <v>200</v>
      </c>
      <c r="V4578" t="s">
        <v>412</v>
      </c>
      <c r="W4578" t="s">
        <v>4107</v>
      </c>
      <c r="X4578" t="s">
        <v>238</v>
      </c>
      <c r="Y4578" t="s">
        <v>4109</v>
      </c>
      <c r="Z4578" s="3">
        <v>97241</v>
      </c>
      <c r="AA4578" t="s">
        <v>4110</v>
      </c>
      <c r="AB4578" t="s">
        <v>4111</v>
      </c>
      <c r="AC4578" t="s">
        <v>4112</v>
      </c>
      <c r="AD4578" t="s">
        <v>4113</v>
      </c>
      <c r="AE4578" t="s">
        <v>4114</v>
      </c>
      <c r="AF4578" t="s">
        <v>4115</v>
      </c>
      <c r="AG4578" t="s">
        <v>4116</v>
      </c>
      <c r="AH4578" t="s">
        <v>4117</v>
      </c>
      <c r="AI4578" t="s">
        <v>4118</v>
      </c>
      <c r="AJ4578">
        <v>4683</v>
      </c>
    </row>
    <row r="4579" spans="1:36" ht="15" x14ac:dyDescent="0.2">
      <c r="A4579">
        <v>7</v>
      </c>
      <c r="B4579" s="3">
        <v>97241</v>
      </c>
      <c r="C4579" t="s">
        <v>1004</v>
      </c>
      <c r="E4579" t="s">
        <v>1005</v>
      </c>
      <c r="H4579" t="s">
        <v>83</v>
      </c>
      <c r="I4579" t="s">
        <v>4124</v>
      </c>
      <c r="M4579" t="s">
        <v>60</v>
      </c>
      <c r="N4579" t="s">
        <v>4125</v>
      </c>
      <c r="Q4579" t="s">
        <v>42</v>
      </c>
      <c r="U4579">
        <v>200</v>
      </c>
      <c r="V4579" t="s">
        <v>841</v>
      </c>
      <c r="W4579" t="s">
        <v>4107</v>
      </c>
      <c r="X4579" t="s">
        <v>4108</v>
      </c>
      <c r="Y4579" t="s">
        <v>4109</v>
      </c>
      <c r="Z4579" s="3">
        <v>97241</v>
      </c>
      <c r="AA4579" t="s">
        <v>4110</v>
      </c>
      <c r="AB4579" t="s">
        <v>4111</v>
      </c>
      <c r="AC4579" t="s">
        <v>4112</v>
      </c>
      <c r="AD4579" t="s">
        <v>4113</v>
      </c>
      <c r="AE4579" t="s">
        <v>4114</v>
      </c>
      <c r="AF4579" t="s">
        <v>4115</v>
      </c>
      <c r="AG4579" t="s">
        <v>4116</v>
      </c>
      <c r="AH4579" t="s">
        <v>4117</v>
      </c>
      <c r="AI4579" t="s">
        <v>4118</v>
      </c>
      <c r="AJ4579">
        <v>4804</v>
      </c>
    </row>
    <row r="4580" spans="1:36" ht="15" x14ac:dyDescent="0.2">
      <c r="A4580">
        <v>103</v>
      </c>
      <c r="B4580" s="3">
        <v>97241</v>
      </c>
      <c r="C4580" t="s">
        <v>407</v>
      </c>
      <c r="E4580" t="s">
        <v>408</v>
      </c>
      <c r="F4580" t="s">
        <v>561</v>
      </c>
      <c r="G4580" t="s">
        <v>4126</v>
      </c>
      <c r="I4580" t="s">
        <v>96</v>
      </c>
      <c r="K4580" t="s">
        <v>4127</v>
      </c>
      <c r="M4580" t="s">
        <v>60</v>
      </c>
      <c r="N4580" t="s">
        <v>4128</v>
      </c>
      <c r="Q4580" t="s">
        <v>42</v>
      </c>
      <c r="U4580">
        <v>20</v>
      </c>
      <c r="V4580" t="s">
        <v>412</v>
      </c>
      <c r="W4580" t="s">
        <v>4107</v>
      </c>
      <c r="X4580" t="s">
        <v>238</v>
      </c>
      <c r="Y4580" t="s">
        <v>4109</v>
      </c>
      <c r="Z4580" s="3">
        <v>97241</v>
      </c>
      <c r="AA4580" t="s">
        <v>4110</v>
      </c>
      <c r="AB4580" t="s">
        <v>4111</v>
      </c>
      <c r="AC4580" t="s">
        <v>4112</v>
      </c>
      <c r="AD4580" t="s">
        <v>4113</v>
      </c>
      <c r="AE4580" t="s">
        <v>4114</v>
      </c>
      <c r="AF4580" t="s">
        <v>4115</v>
      </c>
      <c r="AG4580" t="s">
        <v>4116</v>
      </c>
      <c r="AH4580" t="s">
        <v>4117</v>
      </c>
      <c r="AI4580" t="s">
        <v>4118</v>
      </c>
      <c r="AJ4580">
        <v>4684</v>
      </c>
    </row>
    <row r="4581" spans="1:36" ht="15" x14ac:dyDescent="0.2">
      <c r="A4581">
        <v>104</v>
      </c>
      <c r="B4581" s="3">
        <v>97241</v>
      </c>
      <c r="C4581" t="s">
        <v>407</v>
      </c>
      <c r="E4581" t="s">
        <v>408</v>
      </c>
      <c r="F4581" t="s">
        <v>561</v>
      </c>
      <c r="G4581" t="s">
        <v>4126</v>
      </c>
      <c r="I4581" t="s">
        <v>96</v>
      </c>
      <c r="K4581" t="s">
        <v>4129</v>
      </c>
      <c r="M4581" t="s">
        <v>60</v>
      </c>
      <c r="N4581" t="s">
        <v>4128</v>
      </c>
      <c r="Q4581" t="s">
        <v>42</v>
      </c>
      <c r="U4581">
        <v>20</v>
      </c>
      <c r="V4581" t="s">
        <v>412</v>
      </c>
      <c r="W4581" t="s">
        <v>4107</v>
      </c>
      <c r="X4581" t="s">
        <v>238</v>
      </c>
      <c r="Y4581" t="s">
        <v>4109</v>
      </c>
      <c r="Z4581" s="3">
        <v>97241</v>
      </c>
      <c r="AA4581" t="s">
        <v>4110</v>
      </c>
      <c r="AB4581" t="s">
        <v>4111</v>
      </c>
      <c r="AC4581" t="s">
        <v>4112</v>
      </c>
      <c r="AD4581" t="s">
        <v>4113</v>
      </c>
      <c r="AE4581" t="s">
        <v>4114</v>
      </c>
      <c r="AF4581" t="s">
        <v>4115</v>
      </c>
      <c r="AG4581" t="s">
        <v>4116</v>
      </c>
      <c r="AH4581" t="s">
        <v>4117</v>
      </c>
      <c r="AI4581" t="s">
        <v>4118</v>
      </c>
      <c r="AJ4581">
        <v>4685</v>
      </c>
    </row>
    <row r="4582" spans="1:36" ht="15" x14ac:dyDescent="0.2">
      <c r="A4582">
        <v>105</v>
      </c>
      <c r="B4582" s="3">
        <v>97241</v>
      </c>
      <c r="C4582" t="s">
        <v>349</v>
      </c>
      <c r="E4582" t="s">
        <v>350</v>
      </c>
      <c r="F4582" t="s">
        <v>128</v>
      </c>
      <c r="G4582" t="s">
        <v>4130</v>
      </c>
      <c r="H4582" t="s">
        <v>93</v>
      </c>
      <c r="I4582" t="s">
        <v>96</v>
      </c>
      <c r="K4582" t="s">
        <v>4131</v>
      </c>
      <c r="M4582" t="s">
        <v>60</v>
      </c>
      <c r="N4582" t="s">
        <v>4132</v>
      </c>
      <c r="Q4582" t="s">
        <v>42</v>
      </c>
      <c r="U4582">
        <v>400</v>
      </c>
      <c r="V4582" t="s">
        <v>412</v>
      </c>
      <c r="W4582" t="s">
        <v>4107</v>
      </c>
      <c r="X4582" t="s">
        <v>238</v>
      </c>
      <c r="Y4582" t="s">
        <v>4109</v>
      </c>
      <c r="Z4582" s="3">
        <v>97241</v>
      </c>
      <c r="AA4582" t="s">
        <v>4110</v>
      </c>
      <c r="AB4582" t="s">
        <v>4111</v>
      </c>
      <c r="AC4582" t="s">
        <v>4112</v>
      </c>
      <c r="AD4582" t="s">
        <v>4113</v>
      </c>
      <c r="AE4582" t="s">
        <v>4114</v>
      </c>
      <c r="AF4582" t="s">
        <v>4115</v>
      </c>
      <c r="AG4582" t="s">
        <v>4116</v>
      </c>
      <c r="AH4582" t="s">
        <v>4117</v>
      </c>
      <c r="AI4582" t="s">
        <v>4118</v>
      </c>
      <c r="AJ4582">
        <v>4686</v>
      </c>
    </row>
    <row r="4583" spans="1:36" ht="15" x14ac:dyDescent="0.2">
      <c r="A4583">
        <v>106</v>
      </c>
      <c r="B4583" s="3">
        <v>97241</v>
      </c>
      <c r="C4583" t="s">
        <v>680</v>
      </c>
      <c r="E4583" t="s">
        <v>681</v>
      </c>
      <c r="F4583" t="s">
        <v>128</v>
      </c>
      <c r="I4583" t="s">
        <v>145</v>
      </c>
      <c r="K4583" t="s">
        <v>4133</v>
      </c>
      <c r="M4583" t="s">
        <v>60</v>
      </c>
      <c r="N4583" t="s">
        <v>4132</v>
      </c>
      <c r="Q4583" t="s">
        <v>42</v>
      </c>
      <c r="U4583">
        <v>20</v>
      </c>
      <c r="V4583" t="s">
        <v>412</v>
      </c>
      <c r="W4583" t="s">
        <v>4107</v>
      </c>
      <c r="X4583" t="s">
        <v>238</v>
      </c>
      <c r="Y4583" t="s">
        <v>4109</v>
      </c>
      <c r="Z4583" s="3">
        <v>97241</v>
      </c>
      <c r="AA4583" t="s">
        <v>4110</v>
      </c>
      <c r="AB4583" t="s">
        <v>4111</v>
      </c>
      <c r="AC4583" t="s">
        <v>4112</v>
      </c>
      <c r="AD4583" t="s">
        <v>4113</v>
      </c>
      <c r="AE4583" t="s">
        <v>4114</v>
      </c>
      <c r="AF4583" t="s">
        <v>4115</v>
      </c>
      <c r="AG4583" t="s">
        <v>4116</v>
      </c>
      <c r="AH4583" t="s">
        <v>4117</v>
      </c>
      <c r="AI4583" t="s">
        <v>4118</v>
      </c>
      <c r="AJ4583">
        <v>4687</v>
      </c>
    </row>
    <row r="4584" spans="1:36" ht="15" x14ac:dyDescent="0.2">
      <c r="A4584">
        <v>107</v>
      </c>
      <c r="B4584" s="3">
        <v>97241</v>
      </c>
      <c r="C4584" t="s">
        <v>573</v>
      </c>
      <c r="E4584" t="s">
        <v>574</v>
      </c>
      <c r="G4584" t="s">
        <v>4134</v>
      </c>
      <c r="M4584" t="s">
        <v>60</v>
      </c>
      <c r="N4584" t="s">
        <v>4132</v>
      </c>
      <c r="Q4584" t="s">
        <v>42</v>
      </c>
      <c r="U4584">
        <v>100</v>
      </c>
      <c r="V4584" t="s">
        <v>412</v>
      </c>
      <c r="W4584" t="s">
        <v>4107</v>
      </c>
      <c r="X4584" t="s">
        <v>238</v>
      </c>
      <c r="Y4584" t="s">
        <v>4109</v>
      </c>
      <c r="Z4584" s="3">
        <v>97241</v>
      </c>
      <c r="AA4584" t="s">
        <v>4110</v>
      </c>
      <c r="AB4584" t="s">
        <v>4111</v>
      </c>
      <c r="AC4584" t="s">
        <v>4112</v>
      </c>
      <c r="AD4584" t="s">
        <v>4113</v>
      </c>
      <c r="AE4584" t="s">
        <v>4114</v>
      </c>
      <c r="AF4584" t="s">
        <v>4115</v>
      </c>
      <c r="AG4584" t="s">
        <v>4116</v>
      </c>
      <c r="AH4584" t="s">
        <v>4117</v>
      </c>
      <c r="AI4584" t="s">
        <v>4118</v>
      </c>
      <c r="AJ4584">
        <v>4688</v>
      </c>
    </row>
    <row r="4585" spans="1:36" ht="15" x14ac:dyDescent="0.2">
      <c r="A4585">
        <v>108</v>
      </c>
      <c r="B4585" s="3">
        <v>97241</v>
      </c>
      <c r="C4585" s="6" t="s">
        <v>703</v>
      </c>
      <c r="E4585" t="s">
        <v>704</v>
      </c>
      <c r="F4585" t="s">
        <v>1742</v>
      </c>
      <c r="G4585" t="s">
        <v>4135</v>
      </c>
      <c r="K4585" t="s">
        <v>4136</v>
      </c>
      <c r="M4585" t="s">
        <v>60</v>
      </c>
      <c r="N4585" t="s">
        <v>4132</v>
      </c>
      <c r="Q4585" t="s">
        <v>42</v>
      </c>
      <c r="U4585">
        <v>50</v>
      </c>
      <c r="V4585" t="s">
        <v>412</v>
      </c>
      <c r="W4585" t="s">
        <v>4107</v>
      </c>
      <c r="X4585" t="s">
        <v>238</v>
      </c>
      <c r="Y4585" t="s">
        <v>4109</v>
      </c>
      <c r="Z4585" s="3">
        <v>97241</v>
      </c>
      <c r="AA4585" t="s">
        <v>4110</v>
      </c>
      <c r="AB4585" t="s">
        <v>4111</v>
      </c>
      <c r="AC4585" t="s">
        <v>4112</v>
      </c>
      <c r="AD4585" t="s">
        <v>4113</v>
      </c>
      <c r="AE4585" t="s">
        <v>4114</v>
      </c>
      <c r="AF4585" t="s">
        <v>4115</v>
      </c>
      <c r="AG4585" t="s">
        <v>4116</v>
      </c>
      <c r="AH4585" t="s">
        <v>4117</v>
      </c>
      <c r="AI4585" t="s">
        <v>4118</v>
      </c>
      <c r="AJ4585">
        <v>4689</v>
      </c>
    </row>
    <row r="4586" spans="1:36" ht="15" x14ac:dyDescent="0.2">
      <c r="A4586">
        <v>111</v>
      </c>
      <c r="B4586" s="3">
        <v>97241</v>
      </c>
      <c r="C4586" t="s">
        <v>349</v>
      </c>
      <c r="E4586" t="s">
        <v>350</v>
      </c>
      <c r="F4586" t="s">
        <v>158</v>
      </c>
      <c r="G4586" t="s">
        <v>4137</v>
      </c>
      <c r="I4586" t="s">
        <v>96</v>
      </c>
      <c r="K4586" t="s">
        <v>4138</v>
      </c>
      <c r="M4586" t="s">
        <v>60</v>
      </c>
      <c r="N4586" t="s">
        <v>4132</v>
      </c>
      <c r="Q4586" t="s">
        <v>42</v>
      </c>
      <c r="U4586">
        <v>200</v>
      </c>
      <c r="V4586" t="s">
        <v>412</v>
      </c>
      <c r="W4586" t="s">
        <v>4107</v>
      </c>
      <c r="X4586" t="s">
        <v>238</v>
      </c>
      <c r="Y4586" t="s">
        <v>4109</v>
      </c>
      <c r="Z4586" s="3">
        <v>97241</v>
      </c>
      <c r="AA4586" t="s">
        <v>4110</v>
      </c>
      <c r="AB4586" t="s">
        <v>4111</v>
      </c>
      <c r="AC4586" t="s">
        <v>4112</v>
      </c>
      <c r="AD4586" t="s">
        <v>4113</v>
      </c>
      <c r="AE4586" t="s">
        <v>4114</v>
      </c>
      <c r="AF4586" t="s">
        <v>4115</v>
      </c>
      <c r="AG4586" t="s">
        <v>4116</v>
      </c>
      <c r="AH4586" t="s">
        <v>4117</v>
      </c>
      <c r="AI4586" t="s">
        <v>4118</v>
      </c>
      <c r="AJ4586">
        <v>4690</v>
      </c>
    </row>
    <row r="4587" spans="1:36" ht="15" x14ac:dyDescent="0.2">
      <c r="A4587">
        <v>113</v>
      </c>
      <c r="B4587" s="3">
        <v>97241</v>
      </c>
      <c r="C4587" t="s">
        <v>4139</v>
      </c>
      <c r="E4587" t="s">
        <v>4140</v>
      </c>
      <c r="F4587" t="s">
        <v>667</v>
      </c>
      <c r="G4587" t="s">
        <v>4141</v>
      </c>
      <c r="I4587" t="s">
        <v>96</v>
      </c>
      <c r="K4587" t="s">
        <v>4142</v>
      </c>
      <c r="M4587" t="s">
        <v>125</v>
      </c>
      <c r="N4587" t="s">
        <v>4119</v>
      </c>
      <c r="Q4587" t="s">
        <v>42</v>
      </c>
      <c r="U4587">
        <v>150</v>
      </c>
      <c r="V4587" t="s">
        <v>412</v>
      </c>
      <c r="W4587" t="s">
        <v>4107</v>
      </c>
      <c r="X4587" t="s">
        <v>238</v>
      </c>
      <c r="Y4587" t="s">
        <v>4109</v>
      </c>
      <c r="Z4587" s="3">
        <v>97241</v>
      </c>
      <c r="AA4587" t="s">
        <v>4110</v>
      </c>
      <c r="AB4587" t="s">
        <v>4111</v>
      </c>
      <c r="AC4587" t="s">
        <v>4112</v>
      </c>
      <c r="AD4587" t="s">
        <v>4113</v>
      </c>
      <c r="AE4587" t="s">
        <v>4114</v>
      </c>
      <c r="AF4587" t="s">
        <v>4115</v>
      </c>
      <c r="AG4587" t="s">
        <v>4116</v>
      </c>
      <c r="AH4587" t="s">
        <v>4117</v>
      </c>
      <c r="AI4587" t="s">
        <v>4118</v>
      </c>
      <c r="AJ4587">
        <v>4692</v>
      </c>
    </row>
    <row r="4588" spans="1:36" ht="15" x14ac:dyDescent="0.2">
      <c r="A4588">
        <v>1</v>
      </c>
      <c r="B4588" s="3">
        <v>97249</v>
      </c>
      <c r="C4588" t="s">
        <v>514</v>
      </c>
      <c r="E4588" t="s">
        <v>515</v>
      </c>
      <c r="G4588" t="s">
        <v>3544</v>
      </c>
      <c r="H4588" t="s">
        <v>93</v>
      </c>
      <c r="I4588" t="s">
        <v>39</v>
      </c>
      <c r="J4588" t="s">
        <v>4143</v>
      </c>
      <c r="M4588" t="s">
        <v>41</v>
      </c>
      <c r="P4588" s="1">
        <v>40317</v>
      </c>
      <c r="Q4588" t="s">
        <v>42</v>
      </c>
      <c r="U4588">
        <v>100</v>
      </c>
      <c r="V4588" t="s">
        <v>841</v>
      </c>
      <c r="W4588" t="s">
        <v>4144</v>
      </c>
      <c r="X4588" t="s">
        <v>238</v>
      </c>
      <c r="Y4588" s="4" t="s">
        <v>4145</v>
      </c>
      <c r="Z4588" s="3">
        <v>97249</v>
      </c>
      <c r="AA4588" t="s">
        <v>4146</v>
      </c>
      <c r="AB4588" t="s">
        <v>4147</v>
      </c>
      <c r="AC4588" t="s">
        <v>4148</v>
      </c>
      <c r="AD4588" t="s">
        <v>4149</v>
      </c>
      <c r="AE4588" t="s">
        <v>4150</v>
      </c>
      <c r="AF4588" t="s">
        <v>4151</v>
      </c>
      <c r="AG4588" t="s">
        <v>4152</v>
      </c>
      <c r="AH4588" t="s">
        <v>4153</v>
      </c>
      <c r="AI4588" t="s">
        <v>4154</v>
      </c>
      <c r="AJ4588">
        <v>4693</v>
      </c>
    </row>
    <row r="4589" spans="1:36" ht="15" x14ac:dyDescent="0.2">
      <c r="A4589">
        <v>2</v>
      </c>
      <c r="B4589" s="3">
        <v>97249</v>
      </c>
      <c r="C4589" t="s">
        <v>514</v>
      </c>
      <c r="E4589" t="s">
        <v>515</v>
      </c>
      <c r="G4589" t="s">
        <v>3544</v>
      </c>
      <c r="H4589" t="s">
        <v>93</v>
      </c>
      <c r="I4589" t="s">
        <v>39</v>
      </c>
      <c r="J4589" t="s">
        <v>4143</v>
      </c>
      <c r="M4589" t="s">
        <v>41</v>
      </c>
      <c r="P4589" s="1">
        <v>40317</v>
      </c>
      <c r="Q4589" t="s">
        <v>42</v>
      </c>
      <c r="U4589">
        <v>100</v>
      </c>
      <c r="V4589" t="s">
        <v>841</v>
      </c>
      <c r="W4589" t="s">
        <v>4144</v>
      </c>
      <c r="X4589" t="s">
        <v>238</v>
      </c>
      <c r="Y4589" s="4" t="s">
        <v>4145</v>
      </c>
      <c r="Z4589" s="3">
        <v>97249</v>
      </c>
      <c r="AA4589" t="s">
        <v>4146</v>
      </c>
      <c r="AB4589" t="s">
        <v>4147</v>
      </c>
      <c r="AC4589" t="s">
        <v>4148</v>
      </c>
      <c r="AD4589" t="s">
        <v>4149</v>
      </c>
      <c r="AE4589" t="s">
        <v>4150</v>
      </c>
      <c r="AF4589" t="s">
        <v>4151</v>
      </c>
      <c r="AG4589" t="s">
        <v>4152</v>
      </c>
      <c r="AH4589" t="s">
        <v>4153</v>
      </c>
      <c r="AI4589" t="s">
        <v>4154</v>
      </c>
      <c r="AJ4589">
        <v>4694</v>
      </c>
    </row>
    <row r="4590" spans="1:36" ht="15" x14ac:dyDescent="0.2">
      <c r="A4590">
        <v>3</v>
      </c>
      <c r="B4590" s="3">
        <v>97249</v>
      </c>
      <c r="C4590" t="s">
        <v>514</v>
      </c>
      <c r="E4590" t="s">
        <v>515</v>
      </c>
      <c r="G4590" t="s">
        <v>3544</v>
      </c>
      <c r="H4590" t="s">
        <v>93</v>
      </c>
      <c r="I4590" t="s">
        <v>39</v>
      </c>
      <c r="J4590" t="s">
        <v>4143</v>
      </c>
      <c r="M4590" t="s">
        <v>41</v>
      </c>
      <c r="P4590" s="1">
        <v>40317</v>
      </c>
      <c r="Q4590" t="s">
        <v>42</v>
      </c>
      <c r="U4590">
        <v>100</v>
      </c>
      <c r="V4590" t="s">
        <v>841</v>
      </c>
      <c r="W4590" t="s">
        <v>4144</v>
      </c>
      <c r="X4590" t="s">
        <v>238</v>
      </c>
      <c r="Y4590" s="4" t="s">
        <v>4145</v>
      </c>
      <c r="Z4590" s="3">
        <v>97249</v>
      </c>
      <c r="AA4590" t="s">
        <v>4146</v>
      </c>
      <c r="AB4590" t="s">
        <v>4147</v>
      </c>
      <c r="AC4590" t="s">
        <v>4148</v>
      </c>
      <c r="AD4590" t="s">
        <v>4149</v>
      </c>
      <c r="AE4590" t="s">
        <v>4150</v>
      </c>
      <c r="AF4590" t="s">
        <v>4151</v>
      </c>
      <c r="AG4590" t="s">
        <v>4152</v>
      </c>
      <c r="AH4590" t="s">
        <v>4153</v>
      </c>
      <c r="AI4590" t="s">
        <v>4154</v>
      </c>
      <c r="AJ4590">
        <v>4695</v>
      </c>
    </row>
    <row r="4591" spans="1:36" ht="15" x14ac:dyDescent="0.2">
      <c r="A4591">
        <v>4</v>
      </c>
      <c r="B4591" s="3">
        <v>97249</v>
      </c>
      <c r="C4591" t="s">
        <v>514</v>
      </c>
      <c r="E4591" t="s">
        <v>515</v>
      </c>
      <c r="G4591" t="s">
        <v>3544</v>
      </c>
      <c r="H4591" t="s">
        <v>93</v>
      </c>
      <c r="I4591" t="s">
        <v>39</v>
      </c>
      <c r="J4591" t="s">
        <v>4143</v>
      </c>
      <c r="M4591" t="s">
        <v>41</v>
      </c>
      <c r="P4591" s="1">
        <v>40317</v>
      </c>
      <c r="Q4591" t="s">
        <v>42</v>
      </c>
      <c r="U4591">
        <v>100</v>
      </c>
      <c r="V4591" t="s">
        <v>841</v>
      </c>
      <c r="W4591" t="s">
        <v>4144</v>
      </c>
      <c r="X4591" t="s">
        <v>238</v>
      </c>
      <c r="Y4591" s="4" t="s">
        <v>4145</v>
      </c>
      <c r="Z4591" s="3">
        <v>97249</v>
      </c>
      <c r="AA4591" t="s">
        <v>4146</v>
      </c>
      <c r="AB4591" t="s">
        <v>4147</v>
      </c>
      <c r="AC4591" t="s">
        <v>4148</v>
      </c>
      <c r="AD4591" t="s">
        <v>4149</v>
      </c>
      <c r="AE4591" t="s">
        <v>4150</v>
      </c>
      <c r="AF4591" t="s">
        <v>4151</v>
      </c>
      <c r="AG4591" t="s">
        <v>4152</v>
      </c>
      <c r="AH4591" t="s">
        <v>4153</v>
      </c>
      <c r="AI4591" t="s">
        <v>4154</v>
      </c>
      <c r="AJ4591">
        <v>4696</v>
      </c>
    </row>
    <row r="4592" spans="1:36" ht="15" x14ac:dyDescent="0.2">
      <c r="A4592">
        <v>5</v>
      </c>
      <c r="B4592" s="3">
        <v>97249</v>
      </c>
      <c r="C4592" t="s">
        <v>514</v>
      </c>
      <c r="E4592" t="s">
        <v>515</v>
      </c>
      <c r="G4592" t="s">
        <v>3544</v>
      </c>
      <c r="H4592" t="s">
        <v>93</v>
      </c>
      <c r="I4592" t="s">
        <v>39</v>
      </c>
      <c r="J4592" t="s">
        <v>4143</v>
      </c>
      <c r="M4592" t="s">
        <v>41</v>
      </c>
      <c r="P4592" s="1">
        <v>40317</v>
      </c>
      <c r="Q4592" t="s">
        <v>42</v>
      </c>
      <c r="U4592">
        <v>25</v>
      </c>
      <c r="V4592" t="s">
        <v>841</v>
      </c>
      <c r="W4592" t="s">
        <v>4144</v>
      </c>
      <c r="X4592" t="s">
        <v>238</v>
      </c>
      <c r="Y4592" s="4" t="s">
        <v>4145</v>
      </c>
      <c r="Z4592" s="3">
        <v>97249</v>
      </c>
      <c r="AA4592" t="s">
        <v>4146</v>
      </c>
      <c r="AB4592" t="s">
        <v>4147</v>
      </c>
      <c r="AC4592" t="s">
        <v>4148</v>
      </c>
      <c r="AD4592" t="s">
        <v>4149</v>
      </c>
      <c r="AE4592" t="s">
        <v>4150</v>
      </c>
      <c r="AF4592" t="s">
        <v>4151</v>
      </c>
      <c r="AG4592" t="s">
        <v>4152</v>
      </c>
      <c r="AH4592" t="s">
        <v>4153</v>
      </c>
      <c r="AI4592" t="s">
        <v>4154</v>
      </c>
      <c r="AJ4592">
        <v>4697</v>
      </c>
    </row>
    <row r="4593" spans="1:36" ht="15" x14ac:dyDescent="0.2">
      <c r="A4593">
        <v>6</v>
      </c>
      <c r="B4593" s="3">
        <v>97249</v>
      </c>
      <c r="C4593" t="s">
        <v>194</v>
      </c>
      <c r="E4593" t="s">
        <v>195</v>
      </c>
      <c r="H4593" t="s">
        <v>93</v>
      </c>
      <c r="I4593" t="s">
        <v>39</v>
      </c>
      <c r="J4593" t="s">
        <v>4155</v>
      </c>
      <c r="M4593" t="s">
        <v>41</v>
      </c>
      <c r="P4593" s="1">
        <v>40317</v>
      </c>
      <c r="Q4593" t="s">
        <v>42</v>
      </c>
      <c r="U4593">
        <v>120</v>
      </c>
      <c r="V4593" t="s">
        <v>841</v>
      </c>
      <c r="W4593" t="s">
        <v>4144</v>
      </c>
      <c r="X4593" t="s">
        <v>238</v>
      </c>
      <c r="Y4593" s="4" t="s">
        <v>4145</v>
      </c>
      <c r="Z4593" s="3">
        <v>97249</v>
      </c>
      <c r="AA4593" t="s">
        <v>4146</v>
      </c>
      <c r="AB4593" t="s">
        <v>4147</v>
      </c>
      <c r="AC4593" t="s">
        <v>4148</v>
      </c>
      <c r="AD4593" t="s">
        <v>4149</v>
      </c>
      <c r="AE4593" t="s">
        <v>4150</v>
      </c>
      <c r="AF4593" t="s">
        <v>4151</v>
      </c>
      <c r="AG4593" t="s">
        <v>4156</v>
      </c>
      <c r="AH4593" t="s">
        <v>4157</v>
      </c>
      <c r="AI4593" t="s">
        <v>4158</v>
      </c>
      <c r="AJ4593">
        <v>4698</v>
      </c>
    </row>
    <row r="4594" spans="1:36" ht="15" x14ac:dyDescent="0.2">
      <c r="A4594">
        <v>7</v>
      </c>
      <c r="B4594" s="3">
        <v>97249</v>
      </c>
      <c r="C4594" t="s">
        <v>194</v>
      </c>
      <c r="E4594" t="s">
        <v>195</v>
      </c>
      <c r="H4594" t="s">
        <v>93</v>
      </c>
      <c r="I4594" t="s">
        <v>39</v>
      </c>
      <c r="J4594" t="s">
        <v>4155</v>
      </c>
      <c r="M4594" t="s">
        <v>41</v>
      </c>
      <c r="P4594" s="1">
        <v>40317</v>
      </c>
      <c r="Q4594" t="s">
        <v>42</v>
      </c>
      <c r="U4594">
        <v>120</v>
      </c>
      <c r="V4594" t="s">
        <v>841</v>
      </c>
      <c r="W4594" t="s">
        <v>4144</v>
      </c>
      <c r="X4594" t="s">
        <v>238</v>
      </c>
      <c r="Y4594" s="4" t="s">
        <v>4145</v>
      </c>
      <c r="Z4594" s="3">
        <v>97249</v>
      </c>
      <c r="AA4594" t="s">
        <v>4146</v>
      </c>
      <c r="AB4594" t="s">
        <v>4147</v>
      </c>
      <c r="AC4594" t="s">
        <v>4148</v>
      </c>
      <c r="AD4594" t="s">
        <v>4149</v>
      </c>
      <c r="AE4594" t="s">
        <v>4150</v>
      </c>
      <c r="AF4594" t="s">
        <v>4151</v>
      </c>
      <c r="AG4594" t="s">
        <v>4156</v>
      </c>
      <c r="AH4594" t="s">
        <v>4157</v>
      </c>
      <c r="AI4594" t="s">
        <v>4158</v>
      </c>
      <c r="AJ4594">
        <v>4699</v>
      </c>
    </row>
    <row r="4595" spans="1:36" ht="15" x14ac:dyDescent="0.2">
      <c r="A4595">
        <v>8</v>
      </c>
      <c r="B4595" s="3">
        <v>97249</v>
      </c>
      <c r="C4595" t="s">
        <v>208</v>
      </c>
      <c r="E4595" t="s">
        <v>209</v>
      </c>
      <c r="H4595" t="s">
        <v>83</v>
      </c>
      <c r="I4595" t="s">
        <v>84</v>
      </c>
      <c r="J4595" t="s">
        <v>4159</v>
      </c>
      <c r="M4595" t="s">
        <v>60</v>
      </c>
      <c r="N4595" t="s">
        <v>4160</v>
      </c>
      <c r="P4595" s="1">
        <v>39448</v>
      </c>
      <c r="Q4595" t="s">
        <v>42</v>
      </c>
      <c r="U4595">
        <v>8</v>
      </c>
      <c r="V4595" t="s">
        <v>841</v>
      </c>
      <c r="W4595" t="s">
        <v>4161</v>
      </c>
      <c r="X4595" t="s">
        <v>238</v>
      </c>
      <c r="Y4595" s="4" t="s">
        <v>4145</v>
      </c>
      <c r="Z4595" s="3">
        <v>97249</v>
      </c>
      <c r="AA4595" t="s">
        <v>4146</v>
      </c>
      <c r="AB4595" t="s">
        <v>4147</v>
      </c>
      <c r="AC4595" t="s">
        <v>4148</v>
      </c>
      <c r="AD4595" t="s">
        <v>4149</v>
      </c>
      <c r="AE4595" t="s">
        <v>4150</v>
      </c>
      <c r="AF4595" t="s">
        <v>4151</v>
      </c>
      <c r="AG4595" t="s">
        <v>4149</v>
      </c>
      <c r="AH4595" t="s">
        <v>4150</v>
      </c>
      <c r="AI4595" t="s">
        <v>4151</v>
      </c>
      <c r="AJ4595">
        <v>4700</v>
      </c>
    </row>
    <row r="4596" spans="1:36" ht="15" x14ac:dyDescent="0.2">
      <c r="A4596">
        <v>9</v>
      </c>
      <c r="B4596" s="3">
        <v>97249</v>
      </c>
      <c r="C4596" t="s">
        <v>208</v>
      </c>
      <c r="E4596" t="s">
        <v>209</v>
      </c>
      <c r="H4596" t="s">
        <v>83</v>
      </c>
      <c r="I4596" t="s">
        <v>84</v>
      </c>
      <c r="J4596" t="s">
        <v>4162</v>
      </c>
      <c r="M4596" t="s">
        <v>60</v>
      </c>
      <c r="N4596" t="s">
        <v>4160</v>
      </c>
      <c r="P4596" s="1">
        <v>39448</v>
      </c>
      <c r="Q4596" t="s">
        <v>42</v>
      </c>
      <c r="U4596">
        <v>8</v>
      </c>
      <c r="V4596" t="s">
        <v>841</v>
      </c>
      <c r="W4596" t="s">
        <v>4161</v>
      </c>
      <c r="X4596" t="s">
        <v>238</v>
      </c>
      <c r="Y4596" s="4" t="s">
        <v>4145</v>
      </c>
      <c r="Z4596" s="3">
        <v>97249</v>
      </c>
      <c r="AA4596" t="s">
        <v>4146</v>
      </c>
      <c r="AB4596" t="s">
        <v>4147</v>
      </c>
      <c r="AC4596" t="s">
        <v>4148</v>
      </c>
      <c r="AD4596" t="s">
        <v>4149</v>
      </c>
      <c r="AE4596" t="s">
        <v>4150</v>
      </c>
      <c r="AF4596" t="s">
        <v>4151</v>
      </c>
      <c r="AG4596" t="s">
        <v>4149</v>
      </c>
      <c r="AH4596" t="s">
        <v>4150</v>
      </c>
      <c r="AI4596" t="s">
        <v>4151</v>
      </c>
      <c r="AJ4596">
        <v>4701</v>
      </c>
    </row>
    <row r="4597" spans="1:36" ht="15" x14ac:dyDescent="0.2">
      <c r="A4597">
        <v>10</v>
      </c>
      <c r="B4597" s="3">
        <v>97249</v>
      </c>
      <c r="C4597" t="s">
        <v>219</v>
      </c>
      <c r="E4597" t="s">
        <v>220</v>
      </c>
      <c r="H4597" t="s">
        <v>93</v>
      </c>
      <c r="I4597" t="s">
        <v>145</v>
      </c>
      <c r="J4597" t="s">
        <v>4163</v>
      </c>
      <c r="M4597" t="s">
        <v>41</v>
      </c>
      <c r="P4597" s="1">
        <v>40544</v>
      </c>
      <c r="Q4597" t="s">
        <v>42</v>
      </c>
      <c r="U4597">
        <v>80</v>
      </c>
      <c r="V4597" t="s">
        <v>841</v>
      </c>
      <c r="W4597" t="s">
        <v>4144</v>
      </c>
      <c r="X4597" t="s">
        <v>238</v>
      </c>
      <c r="Y4597" s="4" t="s">
        <v>4145</v>
      </c>
      <c r="Z4597" s="3">
        <v>97249</v>
      </c>
      <c r="AA4597" t="s">
        <v>4146</v>
      </c>
      <c r="AB4597" t="s">
        <v>4147</v>
      </c>
      <c r="AC4597" t="s">
        <v>4148</v>
      </c>
      <c r="AD4597" t="s">
        <v>4149</v>
      </c>
      <c r="AE4597" t="s">
        <v>4150</v>
      </c>
      <c r="AF4597" t="s">
        <v>4151</v>
      </c>
      <c r="AG4597" t="s">
        <v>4152</v>
      </c>
      <c r="AH4597" t="s">
        <v>4153</v>
      </c>
      <c r="AI4597" t="s">
        <v>4154</v>
      </c>
      <c r="AJ4597">
        <v>4702</v>
      </c>
    </row>
    <row r="4598" spans="1:36" ht="15" x14ac:dyDescent="0.2">
      <c r="A4598">
        <v>11</v>
      </c>
      <c r="B4598" s="3">
        <v>97249</v>
      </c>
      <c r="C4598" t="s">
        <v>219</v>
      </c>
      <c r="E4598" t="s">
        <v>220</v>
      </c>
      <c r="H4598" t="s">
        <v>93</v>
      </c>
      <c r="I4598" t="s">
        <v>145</v>
      </c>
      <c r="J4598" t="s">
        <v>4163</v>
      </c>
      <c r="M4598" t="s">
        <v>41</v>
      </c>
      <c r="P4598" s="1">
        <v>40544</v>
      </c>
      <c r="Q4598" t="s">
        <v>42</v>
      </c>
      <c r="U4598">
        <v>80</v>
      </c>
      <c r="V4598" t="s">
        <v>841</v>
      </c>
      <c r="W4598" t="s">
        <v>4144</v>
      </c>
      <c r="X4598" t="s">
        <v>238</v>
      </c>
      <c r="Y4598" s="4" t="s">
        <v>4145</v>
      </c>
      <c r="Z4598" s="3">
        <v>97249</v>
      </c>
      <c r="AA4598" t="s">
        <v>4146</v>
      </c>
      <c r="AB4598" t="s">
        <v>4147</v>
      </c>
      <c r="AC4598" t="s">
        <v>4148</v>
      </c>
      <c r="AD4598" t="s">
        <v>4149</v>
      </c>
      <c r="AE4598" t="s">
        <v>4150</v>
      </c>
      <c r="AF4598" t="s">
        <v>4151</v>
      </c>
      <c r="AG4598" t="s">
        <v>4152</v>
      </c>
      <c r="AH4598" t="s">
        <v>4153</v>
      </c>
      <c r="AI4598" t="s">
        <v>4154</v>
      </c>
      <c r="AJ4598">
        <v>4703</v>
      </c>
    </row>
    <row r="4599" spans="1:36" ht="15" x14ac:dyDescent="0.2">
      <c r="A4599">
        <v>12</v>
      </c>
      <c r="B4599" s="3">
        <v>97249</v>
      </c>
      <c r="C4599" t="s">
        <v>219</v>
      </c>
      <c r="E4599" t="s">
        <v>220</v>
      </c>
      <c r="H4599" t="s">
        <v>93</v>
      </c>
      <c r="I4599" t="s">
        <v>145</v>
      </c>
      <c r="J4599" t="s">
        <v>4163</v>
      </c>
      <c r="M4599" t="s">
        <v>41</v>
      </c>
      <c r="P4599" s="1">
        <v>40544</v>
      </c>
      <c r="Q4599" t="s">
        <v>42</v>
      </c>
      <c r="U4599">
        <v>80</v>
      </c>
      <c r="V4599" t="s">
        <v>841</v>
      </c>
      <c r="W4599" t="s">
        <v>4144</v>
      </c>
      <c r="X4599" t="s">
        <v>238</v>
      </c>
      <c r="Y4599" s="4" t="s">
        <v>4145</v>
      </c>
      <c r="Z4599" s="3">
        <v>97249</v>
      </c>
      <c r="AA4599" t="s">
        <v>4146</v>
      </c>
      <c r="AB4599" t="s">
        <v>4147</v>
      </c>
      <c r="AC4599" t="s">
        <v>4148</v>
      </c>
      <c r="AD4599" t="s">
        <v>4149</v>
      </c>
      <c r="AE4599" t="s">
        <v>4150</v>
      </c>
      <c r="AF4599" t="s">
        <v>4151</v>
      </c>
      <c r="AG4599" t="s">
        <v>4152</v>
      </c>
      <c r="AH4599" t="s">
        <v>4153</v>
      </c>
      <c r="AI4599" t="s">
        <v>4154</v>
      </c>
      <c r="AJ4599">
        <v>4704</v>
      </c>
    </row>
    <row r="4600" spans="1:36" ht="15" x14ac:dyDescent="0.2">
      <c r="A4600">
        <v>13</v>
      </c>
      <c r="B4600" s="3">
        <v>97249</v>
      </c>
      <c r="C4600" t="s">
        <v>219</v>
      </c>
      <c r="E4600" t="s">
        <v>220</v>
      </c>
      <c r="H4600" t="s">
        <v>93</v>
      </c>
      <c r="I4600" t="s">
        <v>145</v>
      </c>
      <c r="J4600" t="s">
        <v>4163</v>
      </c>
      <c r="M4600" t="s">
        <v>41</v>
      </c>
      <c r="P4600" s="1">
        <v>40544</v>
      </c>
      <c r="Q4600" t="s">
        <v>42</v>
      </c>
      <c r="U4600">
        <v>80</v>
      </c>
      <c r="V4600" t="s">
        <v>841</v>
      </c>
      <c r="W4600" t="s">
        <v>4144</v>
      </c>
      <c r="X4600" t="s">
        <v>238</v>
      </c>
      <c r="Y4600" s="4" t="s">
        <v>4145</v>
      </c>
      <c r="Z4600" s="3">
        <v>97249</v>
      </c>
      <c r="AA4600" t="s">
        <v>4146</v>
      </c>
      <c r="AB4600" t="s">
        <v>4147</v>
      </c>
      <c r="AC4600" t="s">
        <v>4148</v>
      </c>
      <c r="AD4600" t="s">
        <v>4149</v>
      </c>
      <c r="AE4600" t="s">
        <v>4150</v>
      </c>
      <c r="AF4600" t="s">
        <v>4151</v>
      </c>
      <c r="AG4600" t="s">
        <v>4152</v>
      </c>
      <c r="AH4600" t="s">
        <v>4153</v>
      </c>
      <c r="AI4600" t="s">
        <v>4154</v>
      </c>
      <c r="AJ4600">
        <v>4705</v>
      </c>
    </row>
    <row r="4601" spans="1:36" ht="15" x14ac:dyDescent="0.2">
      <c r="A4601">
        <v>14</v>
      </c>
      <c r="B4601" s="3">
        <v>97249</v>
      </c>
      <c r="C4601" t="s">
        <v>219</v>
      </c>
      <c r="E4601" t="s">
        <v>220</v>
      </c>
      <c r="H4601" t="s">
        <v>93</v>
      </c>
      <c r="I4601" t="s">
        <v>145</v>
      </c>
      <c r="J4601" t="s">
        <v>4163</v>
      </c>
      <c r="M4601" t="s">
        <v>41</v>
      </c>
      <c r="P4601" s="1">
        <v>40544</v>
      </c>
      <c r="Q4601" t="s">
        <v>42</v>
      </c>
      <c r="U4601">
        <v>80</v>
      </c>
      <c r="V4601" t="s">
        <v>841</v>
      </c>
      <c r="W4601" t="s">
        <v>4144</v>
      </c>
      <c r="X4601" t="s">
        <v>238</v>
      </c>
      <c r="Y4601" s="4" t="s">
        <v>4145</v>
      </c>
      <c r="Z4601" s="3">
        <v>97249</v>
      </c>
      <c r="AA4601" t="s">
        <v>4146</v>
      </c>
      <c r="AB4601" t="s">
        <v>4147</v>
      </c>
      <c r="AC4601" t="s">
        <v>4148</v>
      </c>
      <c r="AD4601" t="s">
        <v>4149</v>
      </c>
      <c r="AE4601" t="s">
        <v>4150</v>
      </c>
      <c r="AF4601" t="s">
        <v>4151</v>
      </c>
      <c r="AG4601" t="s">
        <v>4152</v>
      </c>
      <c r="AH4601" t="s">
        <v>4153</v>
      </c>
      <c r="AI4601" t="s">
        <v>4154</v>
      </c>
      <c r="AJ4601">
        <v>4706</v>
      </c>
    </row>
    <row r="4602" spans="1:36" ht="15" x14ac:dyDescent="0.2">
      <c r="A4602">
        <v>15</v>
      </c>
      <c r="B4602" s="3">
        <v>97249</v>
      </c>
      <c r="C4602" t="s">
        <v>223</v>
      </c>
      <c r="E4602" t="s">
        <v>224</v>
      </c>
      <c r="F4602" t="s">
        <v>225</v>
      </c>
      <c r="G4602" t="s">
        <v>226</v>
      </c>
      <c r="H4602" t="s">
        <v>180</v>
      </c>
      <c r="I4602" t="s">
        <v>296</v>
      </c>
      <c r="K4602" t="s">
        <v>4164</v>
      </c>
      <c r="M4602" t="s">
        <v>41</v>
      </c>
      <c r="P4602" s="1">
        <v>40317</v>
      </c>
      <c r="Q4602" t="s">
        <v>42</v>
      </c>
      <c r="U4602">
        <v>200</v>
      </c>
      <c r="V4602" t="s">
        <v>841</v>
      </c>
      <c r="W4602" t="s">
        <v>4144</v>
      </c>
      <c r="X4602" t="s">
        <v>238</v>
      </c>
      <c r="Y4602" s="4" t="s">
        <v>4145</v>
      </c>
      <c r="Z4602" s="3">
        <v>97249</v>
      </c>
      <c r="AA4602" t="s">
        <v>4146</v>
      </c>
      <c r="AB4602" t="s">
        <v>4147</v>
      </c>
      <c r="AC4602" t="s">
        <v>4148</v>
      </c>
      <c r="AD4602" t="s">
        <v>4149</v>
      </c>
      <c r="AE4602" t="s">
        <v>4150</v>
      </c>
      <c r="AF4602" t="s">
        <v>4151</v>
      </c>
      <c r="AG4602" t="s">
        <v>4165</v>
      </c>
      <c r="AH4602" t="s">
        <v>4166</v>
      </c>
      <c r="AI4602" t="s">
        <v>4167</v>
      </c>
      <c r="AJ4602">
        <v>4707</v>
      </c>
    </row>
    <row r="4603" spans="1:36" ht="15" x14ac:dyDescent="0.2">
      <c r="A4603">
        <v>16</v>
      </c>
      <c r="B4603" s="3">
        <v>97249</v>
      </c>
      <c r="C4603" t="s">
        <v>35</v>
      </c>
      <c r="E4603" t="s">
        <v>36</v>
      </c>
      <c r="H4603" t="s">
        <v>93</v>
      </c>
      <c r="I4603" t="s">
        <v>39</v>
      </c>
      <c r="J4603" t="s">
        <v>4168</v>
      </c>
      <c r="M4603" t="s">
        <v>41</v>
      </c>
      <c r="P4603" s="1">
        <v>40295</v>
      </c>
      <c r="Q4603" t="s">
        <v>42</v>
      </c>
      <c r="U4603">
        <v>100</v>
      </c>
      <c r="V4603" t="s">
        <v>841</v>
      </c>
      <c r="W4603" t="s">
        <v>4144</v>
      </c>
      <c r="X4603" t="s">
        <v>238</v>
      </c>
      <c r="Y4603" s="4" t="s">
        <v>4145</v>
      </c>
      <c r="Z4603" s="3">
        <v>97249</v>
      </c>
      <c r="AA4603" t="s">
        <v>4146</v>
      </c>
      <c r="AB4603" t="s">
        <v>4147</v>
      </c>
      <c r="AC4603" t="s">
        <v>4148</v>
      </c>
      <c r="AD4603" t="s">
        <v>4149</v>
      </c>
      <c r="AE4603" t="s">
        <v>4150</v>
      </c>
      <c r="AF4603" t="s">
        <v>4151</v>
      </c>
      <c r="AG4603" t="s">
        <v>4146</v>
      </c>
      <c r="AH4603" t="s">
        <v>4147</v>
      </c>
      <c r="AI4603" t="s">
        <v>4148</v>
      </c>
      <c r="AJ4603">
        <v>4708</v>
      </c>
    </row>
    <row r="4604" spans="1:36" ht="15" x14ac:dyDescent="0.2">
      <c r="A4604">
        <v>17</v>
      </c>
      <c r="B4604" s="3">
        <v>97249</v>
      </c>
      <c r="C4604" t="s">
        <v>35</v>
      </c>
      <c r="E4604" t="s">
        <v>36</v>
      </c>
      <c r="H4604" t="s">
        <v>93</v>
      </c>
      <c r="I4604" t="s">
        <v>39</v>
      </c>
      <c r="J4604" t="s">
        <v>4168</v>
      </c>
      <c r="M4604" t="s">
        <v>41</v>
      </c>
      <c r="P4604" s="1">
        <v>40295</v>
      </c>
      <c r="Q4604" t="s">
        <v>42</v>
      </c>
      <c r="U4604">
        <v>100</v>
      </c>
      <c r="V4604" t="s">
        <v>841</v>
      </c>
      <c r="W4604" t="s">
        <v>4144</v>
      </c>
      <c r="X4604" t="s">
        <v>238</v>
      </c>
      <c r="Y4604" s="4" t="s">
        <v>4145</v>
      </c>
      <c r="Z4604" s="3">
        <v>97249</v>
      </c>
      <c r="AA4604" t="s">
        <v>4146</v>
      </c>
      <c r="AB4604" t="s">
        <v>4147</v>
      </c>
      <c r="AC4604" t="s">
        <v>4148</v>
      </c>
      <c r="AD4604" t="s">
        <v>4149</v>
      </c>
      <c r="AE4604" t="s">
        <v>4150</v>
      </c>
      <c r="AF4604" t="s">
        <v>4151</v>
      </c>
      <c r="AG4604" t="s">
        <v>4152</v>
      </c>
      <c r="AH4604" t="s">
        <v>4153</v>
      </c>
      <c r="AI4604" t="s">
        <v>4154</v>
      </c>
      <c r="AJ4604">
        <v>4709</v>
      </c>
    </row>
    <row r="4605" spans="1:36" ht="15" x14ac:dyDescent="0.2">
      <c r="A4605">
        <v>18</v>
      </c>
      <c r="B4605" s="3">
        <v>97249</v>
      </c>
      <c r="C4605" t="s">
        <v>35</v>
      </c>
      <c r="E4605" t="s">
        <v>36</v>
      </c>
      <c r="H4605" t="s">
        <v>93</v>
      </c>
      <c r="I4605" t="s">
        <v>39</v>
      </c>
      <c r="J4605" t="s">
        <v>4168</v>
      </c>
      <c r="M4605" t="s">
        <v>41</v>
      </c>
      <c r="P4605" s="1">
        <v>40295</v>
      </c>
      <c r="Q4605" t="s">
        <v>42</v>
      </c>
      <c r="U4605">
        <v>100</v>
      </c>
      <c r="V4605" t="s">
        <v>841</v>
      </c>
      <c r="W4605" t="s">
        <v>4144</v>
      </c>
      <c r="X4605" t="s">
        <v>238</v>
      </c>
      <c r="Y4605" s="4" t="s">
        <v>4145</v>
      </c>
      <c r="Z4605" s="3">
        <v>97249</v>
      </c>
      <c r="AA4605" t="s">
        <v>4146</v>
      </c>
      <c r="AB4605" t="s">
        <v>4147</v>
      </c>
      <c r="AC4605" t="s">
        <v>4148</v>
      </c>
      <c r="AD4605" t="s">
        <v>4149</v>
      </c>
      <c r="AE4605" t="s">
        <v>4150</v>
      </c>
      <c r="AF4605" t="s">
        <v>4151</v>
      </c>
      <c r="AG4605" t="s">
        <v>4165</v>
      </c>
      <c r="AH4605" t="s">
        <v>4166</v>
      </c>
      <c r="AI4605" t="s">
        <v>4167</v>
      </c>
      <c r="AJ4605">
        <v>4710</v>
      </c>
    </row>
    <row r="4606" spans="1:36" ht="15" x14ac:dyDescent="0.2">
      <c r="A4606">
        <v>19</v>
      </c>
      <c r="B4606" s="3">
        <v>97249</v>
      </c>
      <c r="C4606" t="s">
        <v>35</v>
      </c>
      <c r="E4606" t="s">
        <v>36</v>
      </c>
      <c r="H4606" t="s">
        <v>93</v>
      </c>
      <c r="I4606" t="s">
        <v>39</v>
      </c>
      <c r="J4606" t="s">
        <v>4168</v>
      </c>
      <c r="M4606" t="s">
        <v>60</v>
      </c>
      <c r="N4606" t="s">
        <v>4160</v>
      </c>
      <c r="P4606" s="1">
        <v>40295</v>
      </c>
      <c r="Q4606" t="s">
        <v>42</v>
      </c>
      <c r="U4606">
        <v>30</v>
      </c>
      <c r="V4606" t="s">
        <v>841</v>
      </c>
      <c r="W4606" t="s">
        <v>4144</v>
      </c>
      <c r="X4606" t="s">
        <v>238</v>
      </c>
      <c r="Y4606" s="4" t="s">
        <v>4145</v>
      </c>
      <c r="Z4606" s="3">
        <v>97249</v>
      </c>
      <c r="AA4606" t="s">
        <v>4146</v>
      </c>
      <c r="AB4606" t="s">
        <v>4147</v>
      </c>
      <c r="AC4606" t="s">
        <v>4148</v>
      </c>
      <c r="AD4606" t="s">
        <v>4149</v>
      </c>
      <c r="AE4606" t="s">
        <v>4150</v>
      </c>
      <c r="AF4606" t="s">
        <v>4151</v>
      </c>
      <c r="AG4606" t="s">
        <v>4149</v>
      </c>
      <c r="AH4606" t="s">
        <v>4150</v>
      </c>
      <c r="AI4606" t="s">
        <v>4151</v>
      </c>
      <c r="AJ4606">
        <v>4711</v>
      </c>
    </row>
    <row r="4607" spans="1:36" ht="15" x14ac:dyDescent="0.2">
      <c r="A4607">
        <v>20</v>
      </c>
      <c r="B4607" s="3">
        <v>97249</v>
      </c>
      <c r="C4607" t="s">
        <v>35</v>
      </c>
      <c r="E4607" t="s">
        <v>36</v>
      </c>
      <c r="H4607" t="s">
        <v>93</v>
      </c>
      <c r="I4607" t="s">
        <v>39</v>
      </c>
      <c r="J4607" t="s">
        <v>4168</v>
      </c>
      <c r="M4607" t="s">
        <v>60</v>
      </c>
      <c r="N4607" t="s">
        <v>4160</v>
      </c>
      <c r="P4607" s="1">
        <v>40295</v>
      </c>
      <c r="Q4607" t="s">
        <v>42</v>
      </c>
      <c r="U4607">
        <v>30</v>
      </c>
      <c r="V4607" t="s">
        <v>841</v>
      </c>
      <c r="W4607" t="s">
        <v>4161</v>
      </c>
      <c r="X4607" t="s">
        <v>238</v>
      </c>
      <c r="Y4607" s="4" t="s">
        <v>4145</v>
      </c>
      <c r="Z4607" s="3">
        <v>97249</v>
      </c>
      <c r="AA4607" t="s">
        <v>4146</v>
      </c>
      <c r="AB4607" t="s">
        <v>4147</v>
      </c>
      <c r="AC4607" t="s">
        <v>4148</v>
      </c>
      <c r="AD4607" t="s">
        <v>4149</v>
      </c>
      <c r="AE4607" t="s">
        <v>4150</v>
      </c>
      <c r="AF4607" t="s">
        <v>4151</v>
      </c>
      <c r="AG4607" t="s">
        <v>4149</v>
      </c>
      <c r="AH4607" t="s">
        <v>4150</v>
      </c>
      <c r="AI4607" t="s">
        <v>4151</v>
      </c>
      <c r="AJ4607">
        <v>4712</v>
      </c>
    </row>
    <row r="4608" spans="1:36" ht="15" x14ac:dyDescent="0.2">
      <c r="A4608">
        <v>21</v>
      </c>
      <c r="B4608" s="3">
        <v>97249</v>
      </c>
      <c r="C4608" t="s">
        <v>35</v>
      </c>
      <c r="E4608" t="s">
        <v>36</v>
      </c>
      <c r="H4608" t="s">
        <v>93</v>
      </c>
      <c r="I4608" t="s">
        <v>39</v>
      </c>
      <c r="J4608" t="s">
        <v>4168</v>
      </c>
      <c r="M4608" t="s">
        <v>60</v>
      </c>
      <c r="N4608" t="s">
        <v>4160</v>
      </c>
      <c r="P4608" s="1">
        <v>40295</v>
      </c>
      <c r="Q4608" t="s">
        <v>42</v>
      </c>
      <c r="U4608">
        <v>30</v>
      </c>
      <c r="V4608" t="s">
        <v>841</v>
      </c>
      <c r="W4608" t="s">
        <v>4161</v>
      </c>
      <c r="X4608" t="s">
        <v>238</v>
      </c>
      <c r="Y4608" s="4" t="s">
        <v>4145</v>
      </c>
      <c r="Z4608" s="3">
        <v>97249</v>
      </c>
      <c r="AA4608" t="s">
        <v>4146</v>
      </c>
      <c r="AB4608" t="s">
        <v>4147</v>
      </c>
      <c r="AC4608" t="s">
        <v>4148</v>
      </c>
      <c r="AD4608" t="s">
        <v>4149</v>
      </c>
      <c r="AE4608" t="s">
        <v>4150</v>
      </c>
      <c r="AF4608" t="s">
        <v>4151</v>
      </c>
      <c r="AG4608" t="s">
        <v>4149</v>
      </c>
      <c r="AH4608" t="s">
        <v>4150</v>
      </c>
      <c r="AI4608" t="s">
        <v>4151</v>
      </c>
      <c r="AJ4608">
        <v>4713</v>
      </c>
    </row>
    <row r="4609" spans="1:36" ht="15" x14ac:dyDescent="0.2">
      <c r="A4609">
        <v>22</v>
      </c>
      <c r="B4609" s="3">
        <v>97249</v>
      </c>
      <c r="C4609" t="s">
        <v>120</v>
      </c>
      <c r="E4609" t="s">
        <v>121</v>
      </c>
      <c r="F4609" t="s">
        <v>122</v>
      </c>
      <c r="G4609" t="s">
        <v>123</v>
      </c>
      <c r="H4609" t="s">
        <v>180</v>
      </c>
      <c r="I4609" t="s">
        <v>4169</v>
      </c>
      <c r="K4609" t="s">
        <v>4170</v>
      </c>
      <c r="M4609" t="s">
        <v>41</v>
      </c>
      <c r="P4609" s="1">
        <v>40317</v>
      </c>
      <c r="Q4609" t="s">
        <v>42</v>
      </c>
      <c r="U4609">
        <v>450</v>
      </c>
      <c r="V4609" t="s">
        <v>841</v>
      </c>
      <c r="W4609" t="s">
        <v>4144</v>
      </c>
      <c r="X4609" t="s">
        <v>238</v>
      </c>
      <c r="Y4609" s="4" t="s">
        <v>4145</v>
      </c>
      <c r="Z4609" s="3">
        <v>97249</v>
      </c>
      <c r="AA4609" t="s">
        <v>4146</v>
      </c>
      <c r="AB4609" t="s">
        <v>4147</v>
      </c>
      <c r="AC4609" t="s">
        <v>4148</v>
      </c>
      <c r="AD4609" t="s">
        <v>4149</v>
      </c>
      <c r="AE4609" t="s">
        <v>4150</v>
      </c>
      <c r="AF4609" t="s">
        <v>4151</v>
      </c>
      <c r="AG4609" t="s">
        <v>4165</v>
      </c>
      <c r="AH4609" t="s">
        <v>4166</v>
      </c>
      <c r="AI4609" t="s">
        <v>4167</v>
      </c>
      <c r="AJ4609">
        <v>4714</v>
      </c>
    </row>
    <row r="4610" spans="1:36" ht="15" x14ac:dyDescent="0.2">
      <c r="A4610">
        <v>23</v>
      </c>
      <c r="B4610" s="3">
        <v>97249</v>
      </c>
      <c r="C4610" t="s">
        <v>138</v>
      </c>
      <c r="E4610" t="s">
        <v>139</v>
      </c>
      <c r="H4610" t="s">
        <v>83</v>
      </c>
      <c r="I4610" t="s">
        <v>89</v>
      </c>
      <c r="J4610" t="s">
        <v>4168</v>
      </c>
      <c r="M4610" t="s">
        <v>41</v>
      </c>
      <c r="P4610" s="1">
        <v>40354</v>
      </c>
      <c r="Q4610" t="s">
        <v>42</v>
      </c>
      <c r="U4610">
        <v>40</v>
      </c>
      <c r="V4610" t="s">
        <v>841</v>
      </c>
      <c r="W4610" t="s">
        <v>4144</v>
      </c>
      <c r="X4610" t="s">
        <v>238</v>
      </c>
      <c r="Y4610" s="4" t="s">
        <v>4145</v>
      </c>
      <c r="Z4610" s="3">
        <v>97249</v>
      </c>
      <c r="AA4610" t="s">
        <v>4146</v>
      </c>
      <c r="AB4610" t="s">
        <v>4147</v>
      </c>
      <c r="AC4610" t="s">
        <v>4148</v>
      </c>
      <c r="AD4610" t="s">
        <v>4149</v>
      </c>
      <c r="AE4610" t="s">
        <v>4150</v>
      </c>
      <c r="AF4610" t="s">
        <v>4151</v>
      </c>
      <c r="AG4610" t="s">
        <v>4171</v>
      </c>
      <c r="AH4610" t="s">
        <v>4172</v>
      </c>
      <c r="AI4610" t="s">
        <v>4173</v>
      </c>
      <c r="AJ4610">
        <v>4715</v>
      </c>
    </row>
    <row r="4611" spans="1:36" ht="15" x14ac:dyDescent="0.2">
      <c r="A4611">
        <v>24</v>
      </c>
      <c r="B4611" s="3">
        <v>97249</v>
      </c>
      <c r="C4611" t="s">
        <v>138</v>
      </c>
      <c r="E4611" t="s">
        <v>139</v>
      </c>
      <c r="H4611" t="s">
        <v>83</v>
      </c>
      <c r="I4611" t="s">
        <v>89</v>
      </c>
      <c r="J4611" t="s">
        <v>4168</v>
      </c>
      <c r="M4611" t="s">
        <v>41</v>
      </c>
      <c r="P4611" s="1">
        <v>40354</v>
      </c>
      <c r="Q4611" t="s">
        <v>42</v>
      </c>
      <c r="U4611">
        <v>40</v>
      </c>
      <c r="V4611" t="s">
        <v>841</v>
      </c>
      <c r="W4611" t="s">
        <v>4144</v>
      </c>
      <c r="X4611" t="s">
        <v>238</v>
      </c>
      <c r="Y4611" s="4" t="s">
        <v>4145</v>
      </c>
      <c r="Z4611" s="3">
        <v>97249</v>
      </c>
      <c r="AA4611" t="s">
        <v>4146</v>
      </c>
      <c r="AB4611" t="s">
        <v>4147</v>
      </c>
      <c r="AC4611" t="s">
        <v>4148</v>
      </c>
      <c r="AD4611" t="s">
        <v>4149</v>
      </c>
      <c r="AE4611" t="s">
        <v>4150</v>
      </c>
      <c r="AF4611" t="s">
        <v>4151</v>
      </c>
      <c r="AG4611" t="s">
        <v>4171</v>
      </c>
      <c r="AH4611" t="s">
        <v>4172</v>
      </c>
      <c r="AI4611" t="s">
        <v>4173</v>
      </c>
      <c r="AJ4611">
        <v>4716</v>
      </c>
    </row>
    <row r="4612" spans="1:36" ht="15" x14ac:dyDescent="0.2">
      <c r="A4612">
        <v>25</v>
      </c>
      <c r="B4612" s="3">
        <v>97249</v>
      </c>
      <c r="C4612" t="s">
        <v>138</v>
      </c>
      <c r="E4612" t="s">
        <v>139</v>
      </c>
      <c r="H4612" t="s">
        <v>83</v>
      </c>
      <c r="I4612" t="s">
        <v>84</v>
      </c>
      <c r="J4612" t="s">
        <v>4174</v>
      </c>
      <c r="M4612" t="s">
        <v>60</v>
      </c>
      <c r="N4612" t="s">
        <v>4160</v>
      </c>
      <c r="P4612" s="1">
        <v>40354</v>
      </c>
      <c r="Q4612" t="s">
        <v>42</v>
      </c>
      <c r="U4612">
        <v>20</v>
      </c>
      <c r="V4612" t="s">
        <v>841</v>
      </c>
      <c r="W4612" t="s">
        <v>4144</v>
      </c>
      <c r="X4612" t="s">
        <v>238</v>
      </c>
      <c r="Y4612" s="4" t="s">
        <v>4145</v>
      </c>
      <c r="Z4612" s="3">
        <v>97249</v>
      </c>
      <c r="AA4612" t="s">
        <v>4146</v>
      </c>
      <c r="AB4612" t="s">
        <v>4147</v>
      </c>
      <c r="AC4612" t="s">
        <v>4148</v>
      </c>
      <c r="AD4612" t="s">
        <v>4149</v>
      </c>
      <c r="AE4612" t="s">
        <v>4150</v>
      </c>
      <c r="AF4612" t="s">
        <v>4151</v>
      </c>
      <c r="AG4612" t="s">
        <v>4171</v>
      </c>
      <c r="AH4612" t="s">
        <v>4172</v>
      </c>
      <c r="AI4612" t="s">
        <v>4173</v>
      </c>
      <c r="AJ4612">
        <v>4717</v>
      </c>
    </row>
    <row r="4613" spans="1:36" ht="15" x14ac:dyDescent="0.2">
      <c r="A4613">
        <v>26</v>
      </c>
      <c r="B4613" s="3">
        <v>97249</v>
      </c>
      <c r="C4613" t="s">
        <v>149</v>
      </c>
      <c r="E4613" t="s">
        <v>150</v>
      </c>
      <c r="H4613" t="s">
        <v>83</v>
      </c>
      <c r="I4613" t="s">
        <v>4175</v>
      </c>
      <c r="J4613" t="s">
        <v>4176</v>
      </c>
      <c r="M4613" t="s">
        <v>41</v>
      </c>
      <c r="P4613" s="1">
        <v>40354</v>
      </c>
      <c r="Q4613" t="s">
        <v>42</v>
      </c>
      <c r="U4613">
        <v>100</v>
      </c>
      <c r="V4613" t="s">
        <v>841</v>
      </c>
      <c r="W4613" t="s">
        <v>4144</v>
      </c>
      <c r="X4613" t="s">
        <v>238</v>
      </c>
      <c r="Y4613" s="4" t="s">
        <v>4145</v>
      </c>
      <c r="Z4613" s="3">
        <v>97249</v>
      </c>
      <c r="AA4613" t="s">
        <v>4146</v>
      </c>
      <c r="AB4613" t="s">
        <v>4147</v>
      </c>
      <c r="AC4613" t="s">
        <v>4148</v>
      </c>
      <c r="AD4613" t="s">
        <v>4149</v>
      </c>
      <c r="AE4613" t="s">
        <v>4150</v>
      </c>
      <c r="AF4613" t="s">
        <v>4151</v>
      </c>
      <c r="AG4613" t="s">
        <v>4146</v>
      </c>
      <c r="AH4613" t="s">
        <v>4147</v>
      </c>
      <c r="AI4613" t="s">
        <v>4148</v>
      </c>
      <c r="AJ4613">
        <v>4718</v>
      </c>
    </row>
    <row r="4614" spans="1:36" ht="15" x14ac:dyDescent="0.2">
      <c r="A4614">
        <v>27</v>
      </c>
      <c r="B4614" s="3">
        <v>97249</v>
      </c>
      <c r="C4614" t="s">
        <v>149</v>
      </c>
      <c r="E4614" t="s">
        <v>150</v>
      </c>
      <c r="H4614" t="s">
        <v>83</v>
      </c>
      <c r="I4614" t="s">
        <v>4175</v>
      </c>
      <c r="J4614" t="s">
        <v>4176</v>
      </c>
      <c r="M4614" t="s">
        <v>41</v>
      </c>
      <c r="P4614" s="1">
        <v>40354</v>
      </c>
      <c r="Q4614" t="s">
        <v>42</v>
      </c>
      <c r="U4614">
        <v>100</v>
      </c>
      <c r="V4614" t="s">
        <v>841</v>
      </c>
      <c r="W4614" t="s">
        <v>4144</v>
      </c>
      <c r="X4614" t="s">
        <v>238</v>
      </c>
      <c r="Y4614" s="4" t="s">
        <v>4145</v>
      </c>
      <c r="Z4614" s="3">
        <v>97249</v>
      </c>
      <c r="AA4614" t="s">
        <v>4146</v>
      </c>
      <c r="AB4614" t="s">
        <v>4147</v>
      </c>
      <c r="AC4614" t="s">
        <v>4148</v>
      </c>
      <c r="AD4614" t="s">
        <v>4149</v>
      </c>
      <c r="AE4614" t="s">
        <v>4150</v>
      </c>
      <c r="AF4614" t="s">
        <v>4151</v>
      </c>
      <c r="AG4614" t="s">
        <v>4156</v>
      </c>
      <c r="AH4614" t="s">
        <v>4157</v>
      </c>
      <c r="AI4614" t="s">
        <v>4158</v>
      </c>
      <c r="AJ4614">
        <v>4719</v>
      </c>
    </row>
    <row r="4615" spans="1:36" ht="15" x14ac:dyDescent="0.2">
      <c r="A4615">
        <v>30</v>
      </c>
      <c r="B4615" s="3">
        <v>97249</v>
      </c>
      <c r="C4615" t="s">
        <v>4177</v>
      </c>
      <c r="E4615" t="s">
        <v>4178</v>
      </c>
      <c r="F4615" t="s">
        <v>4179</v>
      </c>
      <c r="G4615" t="s">
        <v>4180</v>
      </c>
      <c r="H4615" t="s">
        <v>93</v>
      </c>
      <c r="I4615" t="s">
        <v>1687</v>
      </c>
      <c r="K4615" t="s">
        <v>4181</v>
      </c>
      <c r="M4615" t="s">
        <v>41</v>
      </c>
      <c r="P4615" s="1">
        <v>36526</v>
      </c>
      <c r="Q4615" t="s">
        <v>42</v>
      </c>
      <c r="U4615">
        <v>360</v>
      </c>
      <c r="V4615" t="s">
        <v>841</v>
      </c>
      <c r="W4615" t="s">
        <v>4144</v>
      </c>
      <c r="X4615" t="s">
        <v>238</v>
      </c>
      <c r="Y4615" s="4" t="s">
        <v>4145</v>
      </c>
      <c r="Z4615" s="3">
        <v>97249</v>
      </c>
      <c r="AA4615" t="s">
        <v>4146</v>
      </c>
      <c r="AB4615" t="s">
        <v>4147</v>
      </c>
      <c r="AC4615" t="s">
        <v>4148</v>
      </c>
      <c r="AD4615" t="s">
        <v>4149</v>
      </c>
      <c r="AE4615" t="s">
        <v>4150</v>
      </c>
      <c r="AF4615" t="s">
        <v>4151</v>
      </c>
      <c r="AG4615" t="s">
        <v>4165</v>
      </c>
      <c r="AH4615" t="s">
        <v>4166</v>
      </c>
      <c r="AI4615" t="s">
        <v>4167</v>
      </c>
      <c r="AJ4615">
        <v>4720</v>
      </c>
    </row>
    <row r="4616" spans="1:36" ht="15" x14ac:dyDescent="0.2">
      <c r="A4616">
        <v>31</v>
      </c>
      <c r="B4616" s="3">
        <v>97249</v>
      </c>
      <c r="C4616" t="s">
        <v>707</v>
      </c>
      <c r="E4616" t="s">
        <v>708</v>
      </c>
      <c r="F4616" t="s">
        <v>4182</v>
      </c>
      <c r="G4616" t="s">
        <v>709</v>
      </c>
      <c r="H4616" t="s">
        <v>4183</v>
      </c>
      <c r="I4616" t="s">
        <v>4184</v>
      </c>
      <c r="K4616" t="s">
        <v>4185</v>
      </c>
      <c r="M4616" t="s">
        <v>41</v>
      </c>
      <c r="P4616" s="1">
        <v>36526</v>
      </c>
      <c r="Q4616" t="s">
        <v>42</v>
      </c>
      <c r="U4616">
        <v>360</v>
      </c>
      <c r="V4616" t="s">
        <v>841</v>
      </c>
      <c r="W4616" t="s">
        <v>4144</v>
      </c>
      <c r="X4616" t="s">
        <v>238</v>
      </c>
      <c r="Y4616" s="4" t="s">
        <v>4145</v>
      </c>
      <c r="Z4616" s="3">
        <v>97249</v>
      </c>
      <c r="AA4616" t="s">
        <v>4146</v>
      </c>
      <c r="AB4616" t="s">
        <v>4147</v>
      </c>
      <c r="AC4616" t="s">
        <v>4148</v>
      </c>
      <c r="AD4616" t="s">
        <v>4149</v>
      </c>
      <c r="AE4616" t="s">
        <v>4150</v>
      </c>
      <c r="AF4616" t="s">
        <v>4151</v>
      </c>
      <c r="AG4616" t="s">
        <v>4165</v>
      </c>
      <c r="AH4616" t="s">
        <v>4166</v>
      </c>
      <c r="AI4616" t="s">
        <v>4167</v>
      </c>
      <c r="AJ4616">
        <v>4721</v>
      </c>
    </row>
    <row r="4617" spans="1:36" ht="15" x14ac:dyDescent="0.2">
      <c r="A4617">
        <v>32</v>
      </c>
      <c r="B4617" s="3">
        <v>97249</v>
      </c>
      <c r="C4617" t="s">
        <v>707</v>
      </c>
      <c r="E4617" t="s">
        <v>708</v>
      </c>
      <c r="F4617" t="s">
        <v>4182</v>
      </c>
      <c r="G4617" t="s">
        <v>709</v>
      </c>
      <c r="H4617" t="s">
        <v>4183</v>
      </c>
      <c r="I4617" t="s">
        <v>4184</v>
      </c>
      <c r="K4617" t="s">
        <v>4186</v>
      </c>
      <c r="M4617" t="s">
        <v>41</v>
      </c>
      <c r="P4617" s="1">
        <v>36526</v>
      </c>
      <c r="Q4617" t="s">
        <v>42</v>
      </c>
      <c r="U4617">
        <v>360</v>
      </c>
      <c r="V4617" t="s">
        <v>841</v>
      </c>
      <c r="W4617" t="s">
        <v>4144</v>
      </c>
      <c r="X4617" t="s">
        <v>238</v>
      </c>
      <c r="Y4617" s="4" t="s">
        <v>4145</v>
      </c>
      <c r="Z4617" s="3">
        <v>97249</v>
      </c>
      <c r="AA4617" t="s">
        <v>4146</v>
      </c>
      <c r="AB4617" t="s">
        <v>4147</v>
      </c>
      <c r="AC4617" t="s">
        <v>4148</v>
      </c>
      <c r="AD4617" t="s">
        <v>4149</v>
      </c>
      <c r="AE4617" t="s">
        <v>4150</v>
      </c>
      <c r="AF4617" t="s">
        <v>4151</v>
      </c>
      <c r="AG4617" t="s">
        <v>4165</v>
      </c>
      <c r="AH4617" t="s">
        <v>4166</v>
      </c>
      <c r="AI4617" t="s">
        <v>4167</v>
      </c>
      <c r="AJ4617">
        <v>4722</v>
      </c>
    </row>
    <row r="4618" spans="1:36" ht="15" x14ac:dyDescent="0.2">
      <c r="A4618">
        <v>33</v>
      </c>
      <c r="B4618" s="3">
        <v>97249</v>
      </c>
      <c r="C4618" t="s">
        <v>707</v>
      </c>
      <c r="E4618" t="s">
        <v>708</v>
      </c>
      <c r="F4618" t="s">
        <v>4182</v>
      </c>
      <c r="G4618" t="s">
        <v>709</v>
      </c>
      <c r="H4618" t="s">
        <v>4183</v>
      </c>
      <c r="I4618" t="s">
        <v>4184</v>
      </c>
      <c r="K4618" t="s">
        <v>4187</v>
      </c>
      <c r="M4618" t="s">
        <v>41</v>
      </c>
      <c r="P4618" s="1">
        <v>36526</v>
      </c>
      <c r="Q4618" t="s">
        <v>42</v>
      </c>
      <c r="U4618">
        <v>360</v>
      </c>
      <c r="V4618" t="s">
        <v>841</v>
      </c>
      <c r="W4618" t="s">
        <v>4144</v>
      </c>
      <c r="X4618" t="s">
        <v>238</v>
      </c>
      <c r="Y4618" s="4" t="s">
        <v>4145</v>
      </c>
      <c r="Z4618" s="3">
        <v>97249</v>
      </c>
      <c r="AA4618" t="s">
        <v>4146</v>
      </c>
      <c r="AB4618" t="s">
        <v>4147</v>
      </c>
      <c r="AC4618" t="s">
        <v>4148</v>
      </c>
      <c r="AD4618" t="s">
        <v>4149</v>
      </c>
      <c r="AE4618" t="s">
        <v>4150</v>
      </c>
      <c r="AF4618" t="s">
        <v>4151</v>
      </c>
      <c r="AG4618" t="s">
        <v>4165</v>
      </c>
      <c r="AH4618" t="s">
        <v>4166</v>
      </c>
      <c r="AI4618" t="s">
        <v>4167</v>
      </c>
      <c r="AJ4618">
        <v>4723</v>
      </c>
    </row>
    <row r="4619" spans="1:36" ht="15" x14ac:dyDescent="0.2">
      <c r="A4619">
        <v>34</v>
      </c>
      <c r="B4619" s="3">
        <v>97249</v>
      </c>
      <c r="C4619" t="s">
        <v>707</v>
      </c>
      <c r="E4619" t="s">
        <v>708</v>
      </c>
      <c r="F4619" t="s">
        <v>4182</v>
      </c>
      <c r="G4619" t="s">
        <v>709</v>
      </c>
      <c r="H4619" t="s">
        <v>4183</v>
      </c>
      <c r="I4619" t="s">
        <v>4184</v>
      </c>
      <c r="K4619" t="s">
        <v>4188</v>
      </c>
      <c r="M4619" t="s">
        <v>41</v>
      </c>
      <c r="P4619" s="1">
        <v>36526</v>
      </c>
      <c r="Q4619" t="s">
        <v>42</v>
      </c>
      <c r="U4619">
        <v>360</v>
      </c>
      <c r="V4619" t="s">
        <v>841</v>
      </c>
      <c r="W4619" t="s">
        <v>4144</v>
      </c>
      <c r="X4619" t="s">
        <v>238</v>
      </c>
      <c r="Y4619" s="4" t="s">
        <v>4145</v>
      </c>
      <c r="Z4619" s="3">
        <v>97249</v>
      </c>
      <c r="AA4619" t="s">
        <v>4146</v>
      </c>
      <c r="AB4619" t="s">
        <v>4147</v>
      </c>
      <c r="AC4619" t="s">
        <v>4148</v>
      </c>
      <c r="AD4619" t="s">
        <v>4149</v>
      </c>
      <c r="AE4619" t="s">
        <v>4150</v>
      </c>
      <c r="AF4619" t="s">
        <v>4150</v>
      </c>
      <c r="AG4619" t="s">
        <v>4165</v>
      </c>
      <c r="AH4619" t="s">
        <v>4166</v>
      </c>
      <c r="AI4619" t="s">
        <v>4167</v>
      </c>
      <c r="AJ4619">
        <v>4724</v>
      </c>
    </row>
    <row r="4620" spans="1:36" ht="15" x14ac:dyDescent="0.2">
      <c r="A4620">
        <v>3</v>
      </c>
      <c r="B4620" s="3">
        <v>97240</v>
      </c>
      <c r="C4620" t="s">
        <v>211</v>
      </c>
      <c r="E4620" t="s">
        <v>212</v>
      </c>
      <c r="H4620" t="s">
        <v>93</v>
      </c>
      <c r="I4620" t="s">
        <v>145</v>
      </c>
      <c r="J4620" t="s">
        <v>4104</v>
      </c>
      <c r="M4620" t="s">
        <v>41</v>
      </c>
      <c r="U4620">
        <v>150</v>
      </c>
      <c r="V4620" t="s">
        <v>841</v>
      </c>
      <c r="W4620" t="s">
        <v>4087</v>
      </c>
      <c r="X4620" t="s">
        <v>1354</v>
      </c>
      <c r="Y4620" s="4" t="s">
        <v>4088</v>
      </c>
      <c r="Z4620" s="3">
        <v>97240</v>
      </c>
      <c r="AA4620" t="s">
        <v>4089</v>
      </c>
      <c r="AB4620" t="s">
        <v>4090</v>
      </c>
      <c r="AC4620" t="s">
        <v>4091</v>
      </c>
      <c r="AD4620" t="s">
        <v>4092</v>
      </c>
      <c r="AE4620" t="s">
        <v>4093</v>
      </c>
      <c r="AF4620" t="s">
        <v>4094</v>
      </c>
      <c r="AG4620" t="s">
        <v>4095</v>
      </c>
      <c r="AH4620" t="s">
        <v>4096</v>
      </c>
      <c r="AI4620" t="s">
        <v>4097</v>
      </c>
      <c r="AJ4620">
        <v>4727</v>
      </c>
    </row>
    <row r="4621" spans="1:36" ht="15" x14ac:dyDescent="0.2">
      <c r="A4621">
        <v>35</v>
      </c>
      <c r="B4621" s="3">
        <v>97249</v>
      </c>
      <c r="C4621" t="s">
        <v>707</v>
      </c>
      <c r="E4621" t="s">
        <v>708</v>
      </c>
      <c r="F4621" t="s">
        <v>4182</v>
      </c>
      <c r="G4621" t="s">
        <v>709</v>
      </c>
      <c r="H4621" t="s">
        <v>4183</v>
      </c>
      <c r="I4621" t="s">
        <v>4184</v>
      </c>
      <c r="K4621" t="s">
        <v>4189</v>
      </c>
      <c r="M4621" t="s">
        <v>41</v>
      </c>
      <c r="P4621" s="1">
        <v>36526</v>
      </c>
      <c r="Q4621" t="s">
        <v>42</v>
      </c>
      <c r="U4621">
        <v>360</v>
      </c>
      <c r="V4621" t="s">
        <v>841</v>
      </c>
      <c r="W4621" t="s">
        <v>4144</v>
      </c>
      <c r="X4621" t="s">
        <v>238</v>
      </c>
      <c r="Y4621" s="4" t="s">
        <v>4145</v>
      </c>
      <c r="Z4621" s="3">
        <v>97249</v>
      </c>
      <c r="AA4621" t="s">
        <v>4146</v>
      </c>
      <c r="AB4621" t="s">
        <v>4147</v>
      </c>
      <c r="AC4621" t="s">
        <v>4148</v>
      </c>
      <c r="AD4621" t="s">
        <v>4149</v>
      </c>
      <c r="AE4621" t="s">
        <v>4150</v>
      </c>
      <c r="AF4621" t="s">
        <v>4151</v>
      </c>
      <c r="AG4621" t="s">
        <v>4165</v>
      </c>
      <c r="AH4621" t="s">
        <v>4166</v>
      </c>
      <c r="AI4621" t="s">
        <v>4167</v>
      </c>
      <c r="AJ4621">
        <v>4725</v>
      </c>
    </row>
    <row r="4622" spans="1:36" ht="15" x14ac:dyDescent="0.2">
      <c r="A4622">
        <v>39</v>
      </c>
      <c r="B4622" s="3">
        <v>97249</v>
      </c>
      <c r="C4622" t="s">
        <v>81</v>
      </c>
      <c r="E4622" t="s">
        <v>82</v>
      </c>
      <c r="H4622" t="s">
        <v>83</v>
      </c>
      <c r="I4622" t="s">
        <v>84</v>
      </c>
      <c r="M4622" t="s">
        <v>41</v>
      </c>
      <c r="P4622" s="1">
        <v>40354</v>
      </c>
      <c r="Q4622" t="s">
        <v>42</v>
      </c>
      <c r="U4622">
        <v>32</v>
      </c>
      <c r="V4622" t="s">
        <v>841</v>
      </c>
      <c r="W4622" t="s">
        <v>4144</v>
      </c>
      <c r="X4622" t="s">
        <v>238</v>
      </c>
      <c r="Y4622" s="4" t="s">
        <v>4145</v>
      </c>
      <c r="Z4622" s="3">
        <v>97249</v>
      </c>
      <c r="AA4622" t="s">
        <v>4146</v>
      </c>
      <c r="AB4622" t="s">
        <v>4147</v>
      </c>
      <c r="AC4622" t="s">
        <v>4148</v>
      </c>
      <c r="AD4622" t="s">
        <v>4149</v>
      </c>
      <c r="AE4622" t="s">
        <v>4150</v>
      </c>
      <c r="AF4622" t="s">
        <v>4151</v>
      </c>
      <c r="AG4622" t="s">
        <v>4165</v>
      </c>
      <c r="AH4622" t="s">
        <v>4166</v>
      </c>
      <c r="AI4622" t="s">
        <v>4167</v>
      </c>
      <c r="AJ4622">
        <v>4726</v>
      </c>
    </row>
    <row r="4623" spans="1:36" ht="15" x14ac:dyDescent="0.2">
      <c r="A4623">
        <v>4</v>
      </c>
      <c r="B4623" s="3">
        <v>97240</v>
      </c>
      <c r="C4623" t="s">
        <v>211</v>
      </c>
      <c r="E4623" t="s">
        <v>212</v>
      </c>
      <c r="H4623" t="s">
        <v>93</v>
      </c>
      <c r="I4623" t="s">
        <v>145</v>
      </c>
      <c r="J4623" t="s">
        <v>4104</v>
      </c>
      <c r="M4623" t="s">
        <v>41</v>
      </c>
      <c r="U4623">
        <v>150</v>
      </c>
      <c r="V4623" t="s">
        <v>841</v>
      </c>
      <c r="W4623" t="s">
        <v>4087</v>
      </c>
      <c r="X4623" t="s">
        <v>1354</v>
      </c>
      <c r="Y4623" s="4" t="s">
        <v>4088</v>
      </c>
      <c r="Z4623" s="3">
        <v>97240</v>
      </c>
      <c r="AA4623" t="s">
        <v>4089</v>
      </c>
      <c r="AB4623" t="s">
        <v>4090</v>
      </c>
      <c r="AC4623" t="s">
        <v>4091</v>
      </c>
      <c r="AD4623" t="s">
        <v>4092</v>
      </c>
      <c r="AE4623" t="s">
        <v>4093</v>
      </c>
      <c r="AF4623" t="s">
        <v>4094</v>
      </c>
      <c r="AG4623" t="s">
        <v>4095</v>
      </c>
      <c r="AH4623" t="s">
        <v>4096</v>
      </c>
      <c r="AI4623" t="s">
        <v>4097</v>
      </c>
      <c r="AJ4623">
        <v>4728</v>
      </c>
    </row>
    <row r="4624" spans="1:36" ht="15" x14ac:dyDescent="0.2">
      <c r="A4624">
        <v>5</v>
      </c>
      <c r="B4624" s="3">
        <v>97240</v>
      </c>
      <c r="C4624" t="s">
        <v>211</v>
      </c>
      <c r="E4624" t="s">
        <v>212</v>
      </c>
      <c r="H4624" t="s">
        <v>93</v>
      </c>
      <c r="I4624" t="s">
        <v>145</v>
      </c>
      <c r="J4624" t="s">
        <v>4104</v>
      </c>
      <c r="M4624" t="s">
        <v>41</v>
      </c>
      <c r="U4624">
        <v>150</v>
      </c>
      <c r="V4624" t="s">
        <v>841</v>
      </c>
      <c r="W4624" t="s">
        <v>4087</v>
      </c>
      <c r="X4624" t="s">
        <v>1354</v>
      </c>
      <c r="Y4624" s="4" t="s">
        <v>4088</v>
      </c>
      <c r="Z4624" s="3">
        <v>97240</v>
      </c>
      <c r="AA4624" t="s">
        <v>4089</v>
      </c>
      <c r="AB4624" t="s">
        <v>4090</v>
      </c>
      <c r="AC4624" t="s">
        <v>4091</v>
      </c>
      <c r="AD4624" t="s">
        <v>4092</v>
      </c>
      <c r="AE4624" t="s">
        <v>4093</v>
      </c>
      <c r="AF4624" t="s">
        <v>4094</v>
      </c>
      <c r="AG4624" t="s">
        <v>4095</v>
      </c>
      <c r="AH4624" t="s">
        <v>4096</v>
      </c>
      <c r="AI4624" t="s">
        <v>4097</v>
      </c>
      <c r="AJ4624">
        <v>4729</v>
      </c>
    </row>
    <row r="4625" spans="1:36" ht="15" x14ac:dyDescent="0.2">
      <c r="A4625">
        <v>6</v>
      </c>
      <c r="B4625" s="3">
        <v>97240</v>
      </c>
      <c r="C4625" t="s">
        <v>219</v>
      </c>
      <c r="E4625" t="s">
        <v>220</v>
      </c>
      <c r="H4625" t="s">
        <v>93</v>
      </c>
      <c r="I4625" t="s">
        <v>145</v>
      </c>
      <c r="J4625" t="s">
        <v>4104</v>
      </c>
      <c r="M4625" t="s">
        <v>41</v>
      </c>
      <c r="U4625">
        <v>150</v>
      </c>
      <c r="V4625" t="s">
        <v>841</v>
      </c>
      <c r="W4625" t="s">
        <v>4087</v>
      </c>
      <c r="X4625" t="s">
        <v>1354</v>
      </c>
      <c r="Y4625" s="4" t="s">
        <v>4088</v>
      </c>
      <c r="Z4625" s="3">
        <v>97240</v>
      </c>
      <c r="AA4625" t="s">
        <v>4089</v>
      </c>
      <c r="AB4625" t="s">
        <v>4090</v>
      </c>
      <c r="AC4625" t="s">
        <v>4091</v>
      </c>
      <c r="AD4625" t="s">
        <v>4092</v>
      </c>
      <c r="AE4625" t="s">
        <v>4093</v>
      </c>
      <c r="AF4625" t="s">
        <v>4094</v>
      </c>
      <c r="AG4625" t="s">
        <v>4095</v>
      </c>
      <c r="AH4625" t="s">
        <v>4096</v>
      </c>
      <c r="AI4625" t="s">
        <v>4097</v>
      </c>
      <c r="AJ4625">
        <v>4730</v>
      </c>
    </row>
    <row r="4626" spans="1:36" ht="15" x14ac:dyDescent="0.2">
      <c r="A4626">
        <v>7</v>
      </c>
      <c r="B4626" s="3">
        <v>97240</v>
      </c>
      <c r="C4626" t="s">
        <v>219</v>
      </c>
      <c r="E4626" t="s">
        <v>220</v>
      </c>
      <c r="H4626" t="s">
        <v>93</v>
      </c>
      <c r="I4626" t="s">
        <v>145</v>
      </c>
      <c r="J4626" t="s">
        <v>4104</v>
      </c>
      <c r="M4626" t="s">
        <v>41</v>
      </c>
      <c r="U4626">
        <v>150</v>
      </c>
      <c r="V4626" t="s">
        <v>841</v>
      </c>
      <c r="W4626" t="s">
        <v>4087</v>
      </c>
      <c r="X4626" t="s">
        <v>1354</v>
      </c>
      <c r="Y4626" s="4" t="s">
        <v>4088</v>
      </c>
      <c r="Z4626" s="3">
        <v>97240</v>
      </c>
      <c r="AA4626" t="s">
        <v>4089</v>
      </c>
      <c r="AB4626" t="s">
        <v>4090</v>
      </c>
      <c r="AC4626" t="s">
        <v>4091</v>
      </c>
      <c r="AD4626" t="s">
        <v>4092</v>
      </c>
      <c r="AE4626" t="s">
        <v>4093</v>
      </c>
      <c r="AF4626" t="s">
        <v>4094</v>
      </c>
      <c r="AG4626" t="s">
        <v>4095</v>
      </c>
      <c r="AH4626" t="s">
        <v>4096</v>
      </c>
      <c r="AI4626" t="s">
        <v>4097</v>
      </c>
      <c r="AJ4626">
        <v>4731</v>
      </c>
    </row>
    <row r="4627" spans="1:36" ht="15" x14ac:dyDescent="0.2">
      <c r="A4627">
        <v>8</v>
      </c>
      <c r="B4627" s="3">
        <v>97240</v>
      </c>
      <c r="C4627" t="s">
        <v>219</v>
      </c>
      <c r="E4627" t="s">
        <v>220</v>
      </c>
      <c r="H4627" t="s">
        <v>93</v>
      </c>
      <c r="I4627" t="s">
        <v>145</v>
      </c>
      <c r="J4627" t="s">
        <v>4104</v>
      </c>
      <c r="M4627" t="s">
        <v>41</v>
      </c>
      <c r="U4627">
        <v>150</v>
      </c>
      <c r="V4627" t="s">
        <v>841</v>
      </c>
      <c r="W4627" t="s">
        <v>4087</v>
      </c>
      <c r="X4627" t="s">
        <v>1354</v>
      </c>
      <c r="Y4627" s="4" t="s">
        <v>4088</v>
      </c>
      <c r="Z4627" s="3">
        <v>97240</v>
      </c>
      <c r="AA4627" t="s">
        <v>4089</v>
      </c>
      <c r="AB4627" t="s">
        <v>4090</v>
      </c>
      <c r="AC4627" t="s">
        <v>4091</v>
      </c>
      <c r="AD4627" t="s">
        <v>4092</v>
      </c>
      <c r="AE4627" t="s">
        <v>4093</v>
      </c>
      <c r="AF4627" t="s">
        <v>4094</v>
      </c>
      <c r="AG4627" t="s">
        <v>4095</v>
      </c>
      <c r="AH4627" t="s">
        <v>4096</v>
      </c>
      <c r="AI4627" t="s">
        <v>4097</v>
      </c>
      <c r="AJ4627">
        <v>4732</v>
      </c>
    </row>
    <row r="4628" spans="1:36" ht="15" x14ac:dyDescent="0.2">
      <c r="A4628">
        <v>9</v>
      </c>
      <c r="B4628" s="3">
        <v>97240</v>
      </c>
      <c r="C4628" t="s">
        <v>219</v>
      </c>
      <c r="E4628" t="s">
        <v>220</v>
      </c>
      <c r="H4628" t="s">
        <v>93</v>
      </c>
      <c r="I4628" t="s">
        <v>145</v>
      </c>
      <c r="J4628" t="s">
        <v>4104</v>
      </c>
      <c r="M4628" t="s">
        <v>41</v>
      </c>
      <c r="U4628">
        <v>150</v>
      </c>
      <c r="V4628" t="s">
        <v>841</v>
      </c>
      <c r="W4628" t="s">
        <v>4087</v>
      </c>
      <c r="X4628" t="s">
        <v>1354</v>
      </c>
      <c r="Y4628" s="4" t="s">
        <v>4088</v>
      </c>
      <c r="Z4628" s="3">
        <v>97240</v>
      </c>
      <c r="AA4628" t="s">
        <v>4089</v>
      </c>
      <c r="AB4628" t="s">
        <v>4090</v>
      </c>
      <c r="AC4628" t="s">
        <v>4091</v>
      </c>
      <c r="AD4628" t="s">
        <v>4092</v>
      </c>
      <c r="AE4628" t="s">
        <v>4093</v>
      </c>
      <c r="AF4628" t="s">
        <v>4094</v>
      </c>
      <c r="AG4628" t="s">
        <v>4095</v>
      </c>
      <c r="AH4628" t="s">
        <v>4096</v>
      </c>
      <c r="AI4628" t="s">
        <v>4097</v>
      </c>
      <c r="AJ4628">
        <v>4733</v>
      </c>
    </row>
    <row r="4629" spans="1:36" ht="15" x14ac:dyDescent="0.2">
      <c r="A4629">
        <v>10</v>
      </c>
      <c r="B4629" s="3">
        <v>97240</v>
      </c>
      <c r="C4629" t="s">
        <v>219</v>
      </c>
      <c r="E4629" t="s">
        <v>220</v>
      </c>
      <c r="H4629" t="s">
        <v>93</v>
      </c>
      <c r="I4629" t="s">
        <v>145</v>
      </c>
      <c r="J4629" t="s">
        <v>4104</v>
      </c>
      <c r="M4629" t="s">
        <v>41</v>
      </c>
      <c r="U4629">
        <v>150</v>
      </c>
      <c r="V4629" t="s">
        <v>841</v>
      </c>
      <c r="W4629" t="s">
        <v>4087</v>
      </c>
      <c r="X4629" t="s">
        <v>1354</v>
      </c>
      <c r="Y4629" s="4" t="s">
        <v>4088</v>
      </c>
      <c r="Z4629" s="3">
        <v>97240</v>
      </c>
      <c r="AA4629" t="s">
        <v>4089</v>
      </c>
      <c r="AB4629" t="s">
        <v>4090</v>
      </c>
      <c r="AC4629" t="s">
        <v>4091</v>
      </c>
      <c r="AD4629" t="s">
        <v>4092</v>
      </c>
      <c r="AE4629" t="s">
        <v>4093</v>
      </c>
      <c r="AF4629" t="s">
        <v>4094</v>
      </c>
      <c r="AG4629" t="s">
        <v>4095</v>
      </c>
      <c r="AH4629" t="s">
        <v>4096</v>
      </c>
      <c r="AI4629" t="s">
        <v>4097</v>
      </c>
      <c r="AJ4629">
        <v>4734</v>
      </c>
    </row>
    <row r="4630" spans="1:36" ht="15" x14ac:dyDescent="0.2">
      <c r="A4630">
        <v>11</v>
      </c>
      <c r="B4630" s="3">
        <v>97240</v>
      </c>
      <c r="C4630" t="s">
        <v>933</v>
      </c>
      <c r="E4630" t="s">
        <v>934</v>
      </c>
      <c r="F4630" t="s">
        <v>935</v>
      </c>
      <c r="G4630" t="s">
        <v>4190</v>
      </c>
      <c r="H4630" t="s">
        <v>4191</v>
      </c>
      <c r="I4630" t="s">
        <v>93</v>
      </c>
      <c r="J4630" t="s">
        <v>39</v>
      </c>
      <c r="M4630" t="s">
        <v>60</v>
      </c>
      <c r="U4630">
        <v>10</v>
      </c>
      <c r="V4630" t="s">
        <v>841</v>
      </c>
      <c r="W4630" t="s">
        <v>4087</v>
      </c>
      <c r="X4630" t="s">
        <v>1354</v>
      </c>
      <c r="Y4630" s="4" t="s">
        <v>4088</v>
      </c>
      <c r="Z4630" s="3">
        <v>97240</v>
      </c>
      <c r="AA4630" t="s">
        <v>4089</v>
      </c>
      <c r="AB4630" t="s">
        <v>4090</v>
      </c>
      <c r="AC4630" t="s">
        <v>4091</v>
      </c>
      <c r="AD4630" t="s">
        <v>4092</v>
      </c>
      <c r="AE4630" t="s">
        <v>4093</v>
      </c>
      <c r="AF4630" t="s">
        <v>4094</v>
      </c>
      <c r="AG4630" t="s">
        <v>4095</v>
      </c>
      <c r="AH4630" t="s">
        <v>4096</v>
      </c>
      <c r="AI4630" t="s">
        <v>4097</v>
      </c>
      <c r="AJ4630">
        <v>4735</v>
      </c>
    </row>
    <row r="4631" spans="1:36" ht="15" x14ac:dyDescent="0.2">
      <c r="A4631">
        <v>12</v>
      </c>
      <c r="B4631" s="3">
        <v>97240</v>
      </c>
      <c r="C4631" t="s">
        <v>933</v>
      </c>
      <c r="E4631" t="s">
        <v>934</v>
      </c>
      <c r="F4631" t="s">
        <v>935</v>
      </c>
      <c r="G4631" t="s">
        <v>4190</v>
      </c>
      <c r="H4631" t="s">
        <v>4191</v>
      </c>
      <c r="I4631" t="s">
        <v>93</v>
      </c>
      <c r="J4631" t="s">
        <v>39</v>
      </c>
      <c r="M4631" t="s">
        <v>60</v>
      </c>
      <c r="U4631">
        <v>10</v>
      </c>
      <c r="V4631" t="s">
        <v>841</v>
      </c>
      <c r="W4631" t="s">
        <v>4087</v>
      </c>
      <c r="X4631" t="s">
        <v>1354</v>
      </c>
      <c r="Y4631" s="4" t="s">
        <v>4088</v>
      </c>
      <c r="Z4631" s="3">
        <v>97240</v>
      </c>
      <c r="AA4631" t="s">
        <v>4089</v>
      </c>
      <c r="AB4631" t="s">
        <v>4090</v>
      </c>
      <c r="AC4631" t="s">
        <v>4091</v>
      </c>
      <c r="AD4631" t="s">
        <v>4092</v>
      </c>
      <c r="AE4631" t="s">
        <v>4093</v>
      </c>
      <c r="AF4631" t="s">
        <v>4094</v>
      </c>
      <c r="AG4631" t="s">
        <v>4095</v>
      </c>
      <c r="AH4631" t="s">
        <v>4096</v>
      </c>
      <c r="AI4631" t="s">
        <v>4097</v>
      </c>
      <c r="AJ4631">
        <v>4736</v>
      </c>
    </row>
    <row r="4632" spans="1:36" ht="15" x14ac:dyDescent="0.2">
      <c r="A4632">
        <v>13</v>
      </c>
      <c r="B4632" s="3">
        <v>97240</v>
      </c>
      <c r="C4632" t="s">
        <v>279</v>
      </c>
      <c r="E4632" t="s">
        <v>280</v>
      </c>
      <c r="H4632" t="s">
        <v>83</v>
      </c>
      <c r="I4632" t="s">
        <v>98</v>
      </c>
      <c r="J4632" t="s">
        <v>4192</v>
      </c>
      <c r="M4632" t="s">
        <v>60</v>
      </c>
      <c r="U4632">
        <v>10</v>
      </c>
      <c r="V4632" t="s">
        <v>841</v>
      </c>
      <c r="W4632" t="s">
        <v>4087</v>
      </c>
      <c r="X4632" t="s">
        <v>1354</v>
      </c>
      <c r="Y4632" s="4" t="s">
        <v>4088</v>
      </c>
      <c r="Z4632" s="3">
        <v>97240</v>
      </c>
      <c r="AA4632" t="s">
        <v>4089</v>
      </c>
      <c r="AB4632" t="s">
        <v>4090</v>
      </c>
      <c r="AC4632" t="s">
        <v>4091</v>
      </c>
      <c r="AD4632" t="s">
        <v>4092</v>
      </c>
      <c r="AE4632" t="s">
        <v>4093</v>
      </c>
      <c r="AF4632" t="s">
        <v>4094</v>
      </c>
      <c r="AG4632" t="s">
        <v>4095</v>
      </c>
      <c r="AH4632" t="s">
        <v>4096</v>
      </c>
      <c r="AI4632" t="s">
        <v>4097</v>
      </c>
      <c r="AJ4632">
        <v>4737</v>
      </c>
    </row>
    <row r="4633" spans="1:36" ht="15" x14ac:dyDescent="0.2">
      <c r="A4633">
        <v>11</v>
      </c>
      <c r="B4633" s="3">
        <v>97239</v>
      </c>
      <c r="C4633" t="s">
        <v>219</v>
      </c>
      <c r="E4633" t="s">
        <v>220</v>
      </c>
      <c r="F4633" t="s">
        <v>37</v>
      </c>
      <c r="G4633" t="s">
        <v>37</v>
      </c>
      <c r="H4633" t="s">
        <v>93</v>
      </c>
      <c r="I4633" t="s">
        <v>145</v>
      </c>
      <c r="J4633" t="s">
        <v>2260</v>
      </c>
      <c r="M4633" t="s">
        <v>41</v>
      </c>
      <c r="Q4633" t="s">
        <v>42</v>
      </c>
      <c r="U4633">
        <v>80</v>
      </c>
      <c r="V4633" t="s">
        <v>3482</v>
      </c>
      <c r="W4633" t="s">
        <v>3483</v>
      </c>
      <c r="X4633" t="s">
        <v>238</v>
      </c>
      <c r="Y4633" t="s">
        <v>3484</v>
      </c>
      <c r="Z4633" s="3">
        <v>97239</v>
      </c>
      <c r="AA4633" t="s">
        <v>3485</v>
      </c>
      <c r="AB4633" t="s">
        <v>3486</v>
      </c>
      <c r="AC4633" t="s">
        <v>3487</v>
      </c>
      <c r="AD4633" t="s">
        <v>3488</v>
      </c>
      <c r="AE4633" t="s">
        <v>3489</v>
      </c>
      <c r="AF4633" t="s">
        <v>3490</v>
      </c>
      <c r="AG4633" t="s">
        <v>3491</v>
      </c>
      <c r="AH4633" t="s">
        <v>3492</v>
      </c>
      <c r="AI4633" t="s">
        <v>3493</v>
      </c>
      <c r="AJ4633">
        <v>5274</v>
      </c>
    </row>
    <row r="4634" spans="1:36" ht="15" x14ac:dyDescent="0.2">
      <c r="A4634">
        <v>37</v>
      </c>
      <c r="B4634" s="3">
        <v>97239</v>
      </c>
      <c r="C4634" t="s">
        <v>4193</v>
      </c>
      <c r="E4634" t="s">
        <v>4194</v>
      </c>
      <c r="F4634" t="s">
        <v>4179</v>
      </c>
      <c r="G4634" t="s">
        <v>4180</v>
      </c>
      <c r="H4634" t="s">
        <v>93</v>
      </c>
      <c r="I4634" t="s">
        <v>4195</v>
      </c>
      <c r="J4634" t="s">
        <v>4196</v>
      </c>
      <c r="K4634" t="s">
        <v>4197</v>
      </c>
      <c r="M4634" t="s">
        <v>41</v>
      </c>
      <c r="Q4634" t="s">
        <v>42</v>
      </c>
      <c r="U4634">
        <v>900</v>
      </c>
      <c r="V4634" t="s">
        <v>3482</v>
      </c>
      <c r="W4634" t="s">
        <v>3483</v>
      </c>
      <c r="X4634" t="s">
        <v>238</v>
      </c>
      <c r="Y4634" t="s">
        <v>3484</v>
      </c>
      <c r="Z4634" s="3">
        <v>97239</v>
      </c>
      <c r="AA4634" t="s">
        <v>3485</v>
      </c>
      <c r="AB4634" t="s">
        <v>3486</v>
      </c>
      <c r="AC4634" t="s">
        <v>3487</v>
      </c>
      <c r="AD4634" t="s">
        <v>3488</v>
      </c>
      <c r="AE4634" t="s">
        <v>3489</v>
      </c>
      <c r="AF4634" t="s">
        <v>3490</v>
      </c>
      <c r="AG4634" t="s">
        <v>3491</v>
      </c>
      <c r="AH4634" t="s">
        <v>3492</v>
      </c>
      <c r="AI4634" t="s">
        <v>3493</v>
      </c>
      <c r="AJ4634">
        <v>5277</v>
      </c>
    </row>
    <row r="4635" spans="1:36" ht="15" x14ac:dyDescent="0.2">
      <c r="A4635">
        <v>14</v>
      </c>
      <c r="B4635" s="3">
        <v>97240</v>
      </c>
      <c r="C4635" t="s">
        <v>81</v>
      </c>
      <c r="E4635" t="s">
        <v>82</v>
      </c>
      <c r="I4635" t="s">
        <v>83</v>
      </c>
      <c r="J4635" t="s">
        <v>672</v>
      </c>
      <c r="M4635" t="s">
        <v>41</v>
      </c>
      <c r="U4635">
        <v>20</v>
      </c>
      <c r="V4635" t="s">
        <v>841</v>
      </c>
      <c r="W4635" t="s">
        <v>4087</v>
      </c>
      <c r="X4635" t="s">
        <v>1354</v>
      </c>
      <c r="Y4635" s="4" t="s">
        <v>4088</v>
      </c>
      <c r="Z4635" s="3">
        <v>97240</v>
      </c>
      <c r="AA4635" t="s">
        <v>4089</v>
      </c>
      <c r="AB4635" t="s">
        <v>4090</v>
      </c>
      <c r="AC4635" t="s">
        <v>4091</v>
      </c>
      <c r="AD4635" t="s">
        <v>4092</v>
      </c>
      <c r="AE4635" t="s">
        <v>4093</v>
      </c>
      <c r="AF4635" t="s">
        <v>4094</v>
      </c>
      <c r="AG4635" t="s">
        <v>4095</v>
      </c>
      <c r="AH4635" t="s">
        <v>4096</v>
      </c>
      <c r="AI4635" t="s">
        <v>4097</v>
      </c>
      <c r="AJ4635">
        <v>4738</v>
      </c>
    </row>
    <row r="4636" spans="1:36" ht="15" x14ac:dyDescent="0.2">
      <c r="A4636">
        <v>15</v>
      </c>
      <c r="B4636" s="3">
        <v>97240</v>
      </c>
      <c r="C4636" t="s">
        <v>81</v>
      </c>
      <c r="E4636" t="s">
        <v>82</v>
      </c>
      <c r="I4636" t="s">
        <v>83</v>
      </c>
      <c r="J4636" t="s">
        <v>98</v>
      </c>
      <c r="M4636" t="s">
        <v>41</v>
      </c>
      <c r="U4636">
        <v>20</v>
      </c>
      <c r="V4636" t="s">
        <v>841</v>
      </c>
      <c r="W4636" t="s">
        <v>4087</v>
      </c>
      <c r="X4636" t="s">
        <v>1354</v>
      </c>
      <c r="Y4636" s="4" t="s">
        <v>4088</v>
      </c>
      <c r="Z4636" s="3">
        <v>97240</v>
      </c>
      <c r="AA4636" t="s">
        <v>4089</v>
      </c>
      <c r="AB4636" t="s">
        <v>4090</v>
      </c>
      <c r="AC4636" t="s">
        <v>4091</v>
      </c>
      <c r="AD4636" t="s">
        <v>4092</v>
      </c>
      <c r="AE4636" t="s">
        <v>4093</v>
      </c>
      <c r="AF4636" t="s">
        <v>4094</v>
      </c>
      <c r="AG4636" t="s">
        <v>4095</v>
      </c>
      <c r="AH4636" t="s">
        <v>4096</v>
      </c>
      <c r="AI4636" t="s">
        <v>4097</v>
      </c>
      <c r="AJ4636">
        <v>4739</v>
      </c>
    </row>
    <row r="4637" spans="1:36" ht="15" x14ac:dyDescent="0.2">
      <c r="A4637">
        <v>25</v>
      </c>
      <c r="B4637" s="3">
        <v>97240</v>
      </c>
      <c r="C4637" t="s">
        <v>367</v>
      </c>
      <c r="E4637" t="s">
        <v>368</v>
      </c>
      <c r="I4637" t="s">
        <v>93</v>
      </c>
      <c r="J4637" t="s">
        <v>145</v>
      </c>
      <c r="M4637" t="s">
        <v>60</v>
      </c>
      <c r="U4637">
        <v>10</v>
      </c>
      <c r="V4637" t="s">
        <v>841</v>
      </c>
      <c r="W4637" t="s">
        <v>4087</v>
      </c>
      <c r="X4637" t="s">
        <v>1354</v>
      </c>
      <c r="Y4637" s="4" t="s">
        <v>4088</v>
      </c>
      <c r="Z4637" s="3">
        <v>97240</v>
      </c>
      <c r="AA4637" t="s">
        <v>4089</v>
      </c>
      <c r="AB4637" t="s">
        <v>4090</v>
      </c>
      <c r="AC4637" t="s">
        <v>4091</v>
      </c>
      <c r="AD4637" t="s">
        <v>4092</v>
      </c>
      <c r="AE4637" t="s">
        <v>4093</v>
      </c>
      <c r="AF4637" t="s">
        <v>4094</v>
      </c>
      <c r="AG4637" t="s">
        <v>4095</v>
      </c>
      <c r="AH4637" t="s">
        <v>4096</v>
      </c>
      <c r="AI4637" t="s">
        <v>4097</v>
      </c>
      <c r="AJ4637">
        <v>4740</v>
      </c>
    </row>
    <row r="4638" spans="1:36" ht="15" x14ac:dyDescent="0.2">
      <c r="A4638">
        <v>16</v>
      </c>
      <c r="B4638" s="3">
        <v>97240</v>
      </c>
      <c r="C4638" t="s">
        <v>445</v>
      </c>
      <c r="E4638" t="s">
        <v>446</v>
      </c>
      <c r="H4638" t="s">
        <v>313</v>
      </c>
      <c r="I4638" t="s">
        <v>172</v>
      </c>
      <c r="J4638" t="s">
        <v>4198</v>
      </c>
      <c r="M4638" t="s">
        <v>41</v>
      </c>
      <c r="U4638">
        <v>200</v>
      </c>
      <c r="V4638" t="s">
        <v>841</v>
      </c>
      <c r="W4638" t="s">
        <v>4087</v>
      </c>
      <c r="X4638" t="s">
        <v>1354</v>
      </c>
      <c r="Y4638" s="4" t="s">
        <v>4088</v>
      </c>
      <c r="Z4638" s="3">
        <v>97240</v>
      </c>
      <c r="AA4638" t="s">
        <v>4089</v>
      </c>
      <c r="AB4638" t="s">
        <v>4090</v>
      </c>
      <c r="AC4638" t="s">
        <v>4091</v>
      </c>
      <c r="AD4638" t="s">
        <v>4092</v>
      </c>
      <c r="AE4638" t="s">
        <v>4093</v>
      </c>
      <c r="AF4638" t="s">
        <v>4094</v>
      </c>
      <c r="AG4638" t="s">
        <v>4095</v>
      </c>
      <c r="AH4638" t="s">
        <v>4096</v>
      </c>
      <c r="AI4638" t="s">
        <v>4097</v>
      </c>
      <c r="AJ4638">
        <v>4741</v>
      </c>
    </row>
    <row r="4639" spans="1:36" ht="15" x14ac:dyDescent="0.2">
      <c r="A4639">
        <v>17</v>
      </c>
      <c r="B4639" s="3">
        <v>97240</v>
      </c>
      <c r="C4639" t="s">
        <v>445</v>
      </c>
      <c r="E4639" t="s">
        <v>446</v>
      </c>
      <c r="H4639" t="s">
        <v>313</v>
      </c>
      <c r="I4639" t="s">
        <v>172</v>
      </c>
      <c r="J4639" t="s">
        <v>4198</v>
      </c>
      <c r="M4639" t="s">
        <v>41</v>
      </c>
      <c r="U4639">
        <v>200</v>
      </c>
      <c r="V4639" t="s">
        <v>841</v>
      </c>
      <c r="W4639" t="s">
        <v>4087</v>
      </c>
      <c r="X4639" t="s">
        <v>1354</v>
      </c>
      <c r="Y4639" s="4" t="s">
        <v>4088</v>
      </c>
      <c r="Z4639" s="3">
        <v>97240</v>
      </c>
      <c r="AA4639" t="s">
        <v>4089</v>
      </c>
      <c r="AB4639" t="s">
        <v>4090</v>
      </c>
      <c r="AC4639" t="s">
        <v>4091</v>
      </c>
      <c r="AD4639" t="s">
        <v>4092</v>
      </c>
      <c r="AE4639" t="s">
        <v>4093</v>
      </c>
      <c r="AF4639" t="s">
        <v>4094</v>
      </c>
      <c r="AG4639" t="s">
        <v>4095</v>
      </c>
      <c r="AH4639" t="s">
        <v>4096</v>
      </c>
      <c r="AI4639" t="s">
        <v>4097</v>
      </c>
      <c r="AJ4639">
        <v>4742</v>
      </c>
    </row>
    <row r="4640" spans="1:36" ht="15" x14ac:dyDescent="0.2">
      <c r="A4640">
        <v>18</v>
      </c>
      <c r="B4640" s="3">
        <v>97240</v>
      </c>
      <c r="C4640" t="s">
        <v>445</v>
      </c>
      <c r="E4640" t="s">
        <v>446</v>
      </c>
      <c r="H4640" t="s">
        <v>313</v>
      </c>
      <c r="I4640" t="s">
        <v>172</v>
      </c>
      <c r="J4640" t="s">
        <v>4198</v>
      </c>
      <c r="M4640" t="s">
        <v>41</v>
      </c>
      <c r="U4640">
        <v>200</v>
      </c>
      <c r="V4640" t="s">
        <v>841</v>
      </c>
      <c r="W4640" t="s">
        <v>4087</v>
      </c>
      <c r="X4640" t="s">
        <v>1354</v>
      </c>
      <c r="Y4640" s="4" t="s">
        <v>4088</v>
      </c>
      <c r="Z4640" s="3">
        <v>97240</v>
      </c>
      <c r="AA4640" t="s">
        <v>4089</v>
      </c>
      <c r="AB4640" t="s">
        <v>4090</v>
      </c>
      <c r="AC4640" t="s">
        <v>4091</v>
      </c>
      <c r="AD4640" t="s">
        <v>4092</v>
      </c>
      <c r="AE4640" t="s">
        <v>4093</v>
      </c>
      <c r="AF4640" t="s">
        <v>4094</v>
      </c>
      <c r="AG4640" t="s">
        <v>4095</v>
      </c>
      <c r="AH4640" t="s">
        <v>4096</v>
      </c>
      <c r="AI4640" t="s">
        <v>4097</v>
      </c>
      <c r="AJ4640">
        <v>4743</v>
      </c>
    </row>
    <row r="4641" spans="1:36" ht="15" x14ac:dyDescent="0.2">
      <c r="A4641">
        <v>41</v>
      </c>
      <c r="B4641" s="3">
        <v>97241</v>
      </c>
      <c r="C4641" t="s">
        <v>354</v>
      </c>
      <c r="E4641" t="s">
        <v>355</v>
      </c>
      <c r="M4641" t="s">
        <v>60</v>
      </c>
      <c r="N4641" t="s">
        <v>4199</v>
      </c>
      <c r="Q4641" t="s">
        <v>42</v>
      </c>
      <c r="U4641">
        <v>15</v>
      </c>
      <c r="V4641" t="s">
        <v>841</v>
      </c>
      <c r="W4641" t="s">
        <v>4107</v>
      </c>
      <c r="X4641" t="s">
        <v>4108</v>
      </c>
      <c r="Y4641" t="s">
        <v>4109</v>
      </c>
      <c r="Z4641" s="3">
        <v>97241</v>
      </c>
      <c r="AA4641" t="s">
        <v>4110</v>
      </c>
      <c r="AB4641" t="s">
        <v>4111</v>
      </c>
      <c r="AC4641" t="s">
        <v>4112</v>
      </c>
      <c r="AD4641" t="s">
        <v>4113</v>
      </c>
      <c r="AE4641" t="s">
        <v>4114</v>
      </c>
      <c r="AF4641" t="s">
        <v>4115</v>
      </c>
      <c r="AG4641" t="s">
        <v>4116</v>
      </c>
      <c r="AH4641" t="s">
        <v>4117</v>
      </c>
      <c r="AI4641" t="s">
        <v>4118</v>
      </c>
      <c r="AJ4641">
        <v>4787</v>
      </c>
    </row>
    <row r="4642" spans="1:36" ht="15" x14ac:dyDescent="0.2">
      <c r="A4642">
        <v>19</v>
      </c>
      <c r="B4642" s="3">
        <v>97240</v>
      </c>
      <c r="C4642" t="s">
        <v>3936</v>
      </c>
      <c r="E4642" t="s">
        <v>3937</v>
      </c>
      <c r="H4642" t="s">
        <v>313</v>
      </c>
      <c r="I4642" t="s">
        <v>4200</v>
      </c>
      <c r="J4642" t="s">
        <v>4201</v>
      </c>
      <c r="M4642" t="s">
        <v>41</v>
      </c>
      <c r="U4642">
        <v>200</v>
      </c>
      <c r="V4642" t="s">
        <v>841</v>
      </c>
      <c r="W4642" t="s">
        <v>4087</v>
      </c>
      <c r="X4642" t="s">
        <v>1354</v>
      </c>
      <c r="Y4642" s="4" t="s">
        <v>4088</v>
      </c>
      <c r="Z4642" s="3">
        <v>97240</v>
      </c>
      <c r="AA4642" t="s">
        <v>4089</v>
      </c>
      <c r="AB4642" t="s">
        <v>4090</v>
      </c>
      <c r="AC4642" t="s">
        <v>4091</v>
      </c>
      <c r="AD4642" t="s">
        <v>4092</v>
      </c>
      <c r="AE4642" t="s">
        <v>4093</v>
      </c>
      <c r="AF4642" t="s">
        <v>4094</v>
      </c>
      <c r="AG4642" t="s">
        <v>4095</v>
      </c>
      <c r="AH4642" t="s">
        <v>4096</v>
      </c>
      <c r="AI4642" t="s">
        <v>4097</v>
      </c>
      <c r="AJ4642">
        <v>4744</v>
      </c>
    </row>
    <row r="4643" spans="1:36" ht="15" x14ac:dyDescent="0.2">
      <c r="A4643">
        <v>20</v>
      </c>
      <c r="B4643" s="3">
        <v>97240</v>
      </c>
      <c r="C4643" t="s">
        <v>3936</v>
      </c>
      <c r="E4643" t="s">
        <v>3937</v>
      </c>
      <c r="H4643" t="s">
        <v>313</v>
      </c>
      <c r="I4643" t="s">
        <v>4200</v>
      </c>
      <c r="J4643" t="s">
        <v>4201</v>
      </c>
      <c r="M4643" t="s">
        <v>41</v>
      </c>
      <c r="U4643">
        <v>200</v>
      </c>
      <c r="V4643" t="s">
        <v>841</v>
      </c>
      <c r="W4643" t="s">
        <v>4087</v>
      </c>
      <c r="X4643" t="s">
        <v>1354</v>
      </c>
      <c r="Y4643" s="4" t="s">
        <v>4088</v>
      </c>
      <c r="Z4643" s="3">
        <v>97240</v>
      </c>
      <c r="AA4643" t="s">
        <v>4089</v>
      </c>
      <c r="AB4643" t="s">
        <v>4090</v>
      </c>
      <c r="AC4643" t="s">
        <v>4091</v>
      </c>
      <c r="AD4643" t="s">
        <v>4092</v>
      </c>
      <c r="AE4643" t="s">
        <v>4093</v>
      </c>
      <c r="AF4643" t="s">
        <v>4094</v>
      </c>
      <c r="AG4643" t="s">
        <v>4095</v>
      </c>
      <c r="AH4643" t="s">
        <v>4096</v>
      </c>
      <c r="AI4643" t="s">
        <v>4097</v>
      </c>
      <c r="AJ4643">
        <v>4745</v>
      </c>
    </row>
    <row r="4644" spans="1:36" ht="15" x14ac:dyDescent="0.2">
      <c r="A4644">
        <v>21</v>
      </c>
      <c r="B4644" s="3">
        <v>97240</v>
      </c>
      <c r="C4644" t="s">
        <v>3936</v>
      </c>
      <c r="E4644" t="s">
        <v>3937</v>
      </c>
      <c r="H4644" t="s">
        <v>313</v>
      </c>
      <c r="I4644" t="s">
        <v>4200</v>
      </c>
      <c r="J4644" t="s">
        <v>4201</v>
      </c>
      <c r="M4644" t="s">
        <v>41</v>
      </c>
      <c r="U4644">
        <v>200</v>
      </c>
      <c r="V4644" t="s">
        <v>841</v>
      </c>
      <c r="W4644" t="s">
        <v>4087</v>
      </c>
      <c r="X4644" t="s">
        <v>1354</v>
      </c>
      <c r="Y4644" s="4" t="s">
        <v>4088</v>
      </c>
      <c r="Z4644" s="3">
        <v>97240</v>
      </c>
      <c r="AA4644" t="s">
        <v>4089</v>
      </c>
      <c r="AB4644" t="s">
        <v>4090</v>
      </c>
      <c r="AC4644" t="s">
        <v>4091</v>
      </c>
      <c r="AD4644" t="s">
        <v>4092</v>
      </c>
      <c r="AE4644" t="s">
        <v>4093</v>
      </c>
      <c r="AF4644" t="s">
        <v>4094</v>
      </c>
      <c r="AG4644" t="s">
        <v>4095</v>
      </c>
      <c r="AH4644" t="s">
        <v>4096</v>
      </c>
      <c r="AI4644" t="s">
        <v>4097</v>
      </c>
      <c r="AJ4644">
        <v>4746</v>
      </c>
    </row>
    <row r="4645" spans="1:36" ht="15" x14ac:dyDescent="0.2">
      <c r="A4645">
        <v>22</v>
      </c>
      <c r="B4645" s="3">
        <v>97240</v>
      </c>
      <c r="C4645" t="s">
        <v>35</v>
      </c>
      <c r="E4645" t="s">
        <v>36</v>
      </c>
      <c r="H4645" t="s">
        <v>93</v>
      </c>
      <c r="I4645" t="s">
        <v>39</v>
      </c>
      <c r="J4645" t="s">
        <v>4202</v>
      </c>
      <c r="M4645" t="s">
        <v>41</v>
      </c>
      <c r="U4645">
        <v>200</v>
      </c>
      <c r="V4645" t="s">
        <v>841</v>
      </c>
      <c r="W4645" t="s">
        <v>4087</v>
      </c>
      <c r="X4645" t="s">
        <v>1354</v>
      </c>
      <c r="Y4645" s="4" t="s">
        <v>4088</v>
      </c>
      <c r="Z4645" s="3">
        <v>97240</v>
      </c>
      <c r="AA4645" t="s">
        <v>4089</v>
      </c>
      <c r="AB4645" t="s">
        <v>4090</v>
      </c>
      <c r="AC4645" t="s">
        <v>4091</v>
      </c>
      <c r="AD4645" t="s">
        <v>4092</v>
      </c>
      <c r="AE4645" t="s">
        <v>4093</v>
      </c>
      <c r="AF4645" t="s">
        <v>4094</v>
      </c>
      <c r="AG4645" t="s">
        <v>4095</v>
      </c>
      <c r="AH4645" t="s">
        <v>4096</v>
      </c>
      <c r="AI4645" t="s">
        <v>4097</v>
      </c>
      <c r="AJ4645">
        <v>4748</v>
      </c>
    </row>
    <row r="4646" spans="1:36" ht="15" x14ac:dyDescent="0.2">
      <c r="A4646">
        <v>23</v>
      </c>
      <c r="B4646" s="3">
        <v>97240</v>
      </c>
      <c r="C4646" t="s">
        <v>131</v>
      </c>
      <c r="E4646" t="s">
        <v>132</v>
      </c>
      <c r="F4646" t="s">
        <v>2699</v>
      </c>
      <c r="G4646" t="s">
        <v>1650</v>
      </c>
      <c r="H4646" t="s">
        <v>4203</v>
      </c>
      <c r="I4646" t="s">
        <v>93</v>
      </c>
      <c r="J4646" t="s">
        <v>155</v>
      </c>
      <c r="M4646" t="s">
        <v>60</v>
      </c>
      <c r="U4646">
        <v>10</v>
      </c>
      <c r="V4646" t="s">
        <v>841</v>
      </c>
      <c r="W4646" t="s">
        <v>4087</v>
      </c>
      <c r="X4646" t="s">
        <v>1354</v>
      </c>
      <c r="Y4646" s="4" t="s">
        <v>4088</v>
      </c>
      <c r="Z4646" s="3">
        <v>97240</v>
      </c>
      <c r="AA4646" t="s">
        <v>4089</v>
      </c>
      <c r="AB4646" t="s">
        <v>4090</v>
      </c>
      <c r="AC4646" t="s">
        <v>4091</v>
      </c>
      <c r="AD4646" t="s">
        <v>4092</v>
      </c>
      <c r="AE4646" t="s">
        <v>4093</v>
      </c>
      <c r="AF4646" t="s">
        <v>4094</v>
      </c>
      <c r="AG4646" t="s">
        <v>4095</v>
      </c>
      <c r="AH4646" t="s">
        <v>4096</v>
      </c>
      <c r="AI4646" t="s">
        <v>4097</v>
      </c>
      <c r="AJ4646">
        <v>4749</v>
      </c>
    </row>
    <row r="4647" spans="1:36" ht="15" x14ac:dyDescent="0.2">
      <c r="A4647">
        <v>24</v>
      </c>
      <c r="B4647" s="3">
        <v>97240</v>
      </c>
      <c r="C4647" t="s">
        <v>131</v>
      </c>
      <c r="E4647" t="s">
        <v>132</v>
      </c>
      <c r="F4647" t="s">
        <v>2333</v>
      </c>
      <c r="H4647" t="s">
        <v>4204</v>
      </c>
      <c r="I4647" t="s">
        <v>93</v>
      </c>
      <c r="J4647" t="s">
        <v>96</v>
      </c>
      <c r="M4647" t="s">
        <v>60</v>
      </c>
      <c r="U4647">
        <v>10</v>
      </c>
      <c r="V4647" t="s">
        <v>841</v>
      </c>
      <c r="W4647" t="s">
        <v>4087</v>
      </c>
      <c r="X4647" t="s">
        <v>1354</v>
      </c>
      <c r="Y4647" s="4" t="s">
        <v>4088</v>
      </c>
      <c r="Z4647" s="3">
        <v>97240</v>
      </c>
      <c r="AA4647" t="s">
        <v>4089</v>
      </c>
      <c r="AB4647" t="s">
        <v>4090</v>
      </c>
      <c r="AC4647" t="s">
        <v>4091</v>
      </c>
      <c r="AD4647" t="s">
        <v>4092</v>
      </c>
      <c r="AE4647" t="s">
        <v>4093</v>
      </c>
      <c r="AF4647" t="s">
        <v>4094</v>
      </c>
      <c r="AG4647" t="s">
        <v>4095</v>
      </c>
      <c r="AH4647" t="s">
        <v>4096</v>
      </c>
      <c r="AI4647" t="s">
        <v>4097</v>
      </c>
      <c r="AJ4647">
        <v>4750</v>
      </c>
    </row>
    <row r="4648" spans="1:36" ht="15" x14ac:dyDescent="0.2">
      <c r="A4648">
        <v>26</v>
      </c>
      <c r="B4648" s="3">
        <v>97240</v>
      </c>
      <c r="C4648" t="s">
        <v>514</v>
      </c>
      <c r="E4648" t="s">
        <v>515</v>
      </c>
      <c r="G4648" t="s">
        <v>291</v>
      </c>
      <c r="H4648" t="s">
        <v>93</v>
      </c>
      <c r="I4648" t="s">
        <v>39</v>
      </c>
      <c r="J4648" t="s">
        <v>4205</v>
      </c>
      <c r="M4648" t="s">
        <v>41</v>
      </c>
      <c r="U4648">
        <v>200</v>
      </c>
      <c r="V4648" t="s">
        <v>841</v>
      </c>
      <c r="W4648" t="s">
        <v>4087</v>
      </c>
      <c r="X4648" t="s">
        <v>1354</v>
      </c>
      <c r="Y4648" s="4" t="s">
        <v>4088</v>
      </c>
      <c r="Z4648" s="3">
        <v>97240</v>
      </c>
      <c r="AA4648" t="s">
        <v>4089</v>
      </c>
      <c r="AB4648" t="s">
        <v>4090</v>
      </c>
      <c r="AC4648" t="s">
        <v>4091</v>
      </c>
      <c r="AD4648" t="s">
        <v>4092</v>
      </c>
      <c r="AE4648" t="s">
        <v>4093</v>
      </c>
      <c r="AF4648" t="s">
        <v>4094</v>
      </c>
      <c r="AG4648" t="s">
        <v>4095</v>
      </c>
      <c r="AH4648" t="s">
        <v>4096</v>
      </c>
      <c r="AI4648" t="s">
        <v>4097</v>
      </c>
      <c r="AJ4648">
        <v>4751</v>
      </c>
    </row>
    <row r="4649" spans="1:36" ht="15" x14ac:dyDescent="0.2">
      <c r="A4649">
        <v>27</v>
      </c>
      <c r="B4649" s="3">
        <v>97240</v>
      </c>
      <c r="C4649" t="s">
        <v>649</v>
      </c>
      <c r="E4649" t="s">
        <v>650</v>
      </c>
      <c r="F4649" t="s">
        <v>1029</v>
      </c>
      <c r="G4649" t="s">
        <v>4206</v>
      </c>
      <c r="H4649" t="s">
        <v>93</v>
      </c>
      <c r="I4649" t="s">
        <v>70</v>
      </c>
      <c r="K4649" t="s">
        <v>4207</v>
      </c>
      <c r="M4649" t="s">
        <v>41</v>
      </c>
      <c r="U4649">
        <v>300</v>
      </c>
      <c r="V4649" t="s">
        <v>841</v>
      </c>
      <c r="W4649" t="s">
        <v>4087</v>
      </c>
      <c r="X4649" t="s">
        <v>1354</v>
      </c>
      <c r="Y4649" s="4" t="s">
        <v>4088</v>
      </c>
      <c r="Z4649" s="3">
        <v>97240</v>
      </c>
      <c r="AA4649" t="s">
        <v>4089</v>
      </c>
      <c r="AB4649" t="s">
        <v>4090</v>
      </c>
      <c r="AC4649" t="s">
        <v>4091</v>
      </c>
      <c r="AD4649" t="s">
        <v>4092</v>
      </c>
      <c r="AE4649" t="s">
        <v>4093</v>
      </c>
      <c r="AF4649" t="s">
        <v>4094</v>
      </c>
      <c r="AG4649" t="s">
        <v>4095</v>
      </c>
      <c r="AH4649" t="s">
        <v>4096</v>
      </c>
      <c r="AI4649" t="s">
        <v>4097</v>
      </c>
      <c r="AJ4649">
        <v>4752</v>
      </c>
    </row>
    <row r="4650" spans="1:36" ht="15" x14ac:dyDescent="0.2">
      <c r="A4650">
        <v>28</v>
      </c>
      <c r="B4650" s="3">
        <v>97240</v>
      </c>
      <c r="C4650" t="s">
        <v>120</v>
      </c>
      <c r="E4650" t="s">
        <v>121</v>
      </c>
      <c r="F4650" t="s">
        <v>122</v>
      </c>
      <c r="G4650" t="s">
        <v>4208</v>
      </c>
      <c r="H4650" t="s">
        <v>180</v>
      </c>
      <c r="I4650" t="s">
        <v>420</v>
      </c>
      <c r="K4650" t="s">
        <v>4209</v>
      </c>
      <c r="M4650" t="s">
        <v>41</v>
      </c>
      <c r="U4650">
        <v>350</v>
      </c>
      <c r="V4650" t="s">
        <v>841</v>
      </c>
      <c r="W4650" t="s">
        <v>4087</v>
      </c>
      <c r="X4650" t="s">
        <v>1354</v>
      </c>
      <c r="Y4650" s="4" t="s">
        <v>4088</v>
      </c>
      <c r="Z4650" s="3">
        <v>97240</v>
      </c>
      <c r="AA4650" t="s">
        <v>4089</v>
      </c>
      <c r="AB4650" t="s">
        <v>4090</v>
      </c>
      <c r="AC4650" t="s">
        <v>4091</v>
      </c>
      <c r="AD4650" t="s">
        <v>4092</v>
      </c>
      <c r="AE4650" t="s">
        <v>4093</v>
      </c>
      <c r="AF4650" t="s">
        <v>4094</v>
      </c>
      <c r="AG4650" t="s">
        <v>4095</v>
      </c>
      <c r="AH4650" t="s">
        <v>4096</v>
      </c>
      <c r="AI4650" t="s">
        <v>4097</v>
      </c>
      <c r="AJ4650">
        <v>4753</v>
      </c>
    </row>
    <row r="4651" spans="1:36" ht="15" x14ac:dyDescent="0.2">
      <c r="A4651">
        <v>29</v>
      </c>
      <c r="B4651" s="3">
        <v>97240</v>
      </c>
      <c r="C4651" t="s">
        <v>4210</v>
      </c>
      <c r="E4651" t="s">
        <v>4211</v>
      </c>
      <c r="F4651" t="s">
        <v>4212</v>
      </c>
      <c r="G4651" t="s">
        <v>4213</v>
      </c>
      <c r="H4651" t="s">
        <v>4214</v>
      </c>
      <c r="I4651" t="s">
        <v>180</v>
      </c>
      <c r="J4651" t="s">
        <v>39</v>
      </c>
      <c r="M4651" t="s">
        <v>41</v>
      </c>
      <c r="U4651">
        <v>50</v>
      </c>
      <c r="V4651" t="s">
        <v>841</v>
      </c>
      <c r="W4651" t="s">
        <v>4087</v>
      </c>
      <c r="X4651" t="s">
        <v>1354</v>
      </c>
      <c r="Y4651" s="4" t="s">
        <v>4088</v>
      </c>
      <c r="Z4651" s="3">
        <v>97240</v>
      </c>
      <c r="AA4651" t="s">
        <v>4089</v>
      </c>
      <c r="AB4651" t="s">
        <v>4090</v>
      </c>
      <c r="AC4651" t="s">
        <v>4091</v>
      </c>
      <c r="AD4651" t="s">
        <v>4092</v>
      </c>
      <c r="AE4651" t="s">
        <v>4093</v>
      </c>
      <c r="AF4651" t="s">
        <v>4094</v>
      </c>
      <c r="AG4651" t="s">
        <v>4095</v>
      </c>
      <c r="AH4651" t="s">
        <v>4096</v>
      </c>
      <c r="AI4651" t="s">
        <v>4097</v>
      </c>
      <c r="AJ4651">
        <v>4754</v>
      </c>
    </row>
    <row r="4652" spans="1:36" ht="15" x14ac:dyDescent="0.2">
      <c r="A4652">
        <v>30</v>
      </c>
      <c r="B4652" s="3">
        <v>97240</v>
      </c>
      <c r="C4652" t="s">
        <v>223</v>
      </c>
      <c r="E4652" t="s">
        <v>224</v>
      </c>
      <c r="F4652" t="s">
        <v>225</v>
      </c>
      <c r="G4652" t="s">
        <v>3065</v>
      </c>
      <c r="H4652" t="s">
        <v>4215</v>
      </c>
      <c r="I4652" t="s">
        <v>180</v>
      </c>
      <c r="J4652" t="s">
        <v>853</v>
      </c>
      <c r="M4652" t="s">
        <v>41</v>
      </c>
      <c r="U4652">
        <v>200</v>
      </c>
      <c r="V4652" t="s">
        <v>841</v>
      </c>
      <c r="W4652" t="s">
        <v>4087</v>
      </c>
      <c r="X4652" t="s">
        <v>1354</v>
      </c>
      <c r="Y4652" s="4" t="s">
        <v>4088</v>
      </c>
      <c r="Z4652" s="3">
        <v>97240</v>
      </c>
      <c r="AA4652" t="s">
        <v>4089</v>
      </c>
      <c r="AB4652" t="s">
        <v>4090</v>
      </c>
      <c r="AC4652" t="s">
        <v>4091</v>
      </c>
      <c r="AD4652" t="s">
        <v>4092</v>
      </c>
      <c r="AE4652" t="s">
        <v>4093</v>
      </c>
      <c r="AF4652" t="s">
        <v>4094</v>
      </c>
      <c r="AG4652" t="s">
        <v>4095</v>
      </c>
      <c r="AH4652" t="s">
        <v>4096</v>
      </c>
      <c r="AI4652" t="s">
        <v>4097</v>
      </c>
      <c r="AJ4652">
        <v>4755</v>
      </c>
    </row>
    <row r="4653" spans="1:36" ht="15" x14ac:dyDescent="0.2">
      <c r="A4653">
        <v>31</v>
      </c>
      <c r="B4653" s="3">
        <v>97240</v>
      </c>
      <c r="C4653" t="s">
        <v>349</v>
      </c>
      <c r="E4653" t="s">
        <v>350</v>
      </c>
      <c r="F4653" t="s">
        <v>128</v>
      </c>
      <c r="G4653" t="s">
        <v>791</v>
      </c>
      <c r="H4653" t="s">
        <v>4216</v>
      </c>
      <c r="I4653" t="s">
        <v>93</v>
      </c>
      <c r="J4653" t="s">
        <v>145</v>
      </c>
      <c r="M4653" t="s">
        <v>41</v>
      </c>
      <c r="U4653">
        <v>500</v>
      </c>
      <c r="V4653" t="s">
        <v>841</v>
      </c>
      <c r="W4653" t="s">
        <v>4087</v>
      </c>
      <c r="X4653" t="s">
        <v>1354</v>
      </c>
      <c r="Y4653" s="4" t="s">
        <v>4088</v>
      </c>
      <c r="Z4653" s="3">
        <v>97240</v>
      </c>
      <c r="AA4653" t="s">
        <v>4089</v>
      </c>
      <c r="AB4653" t="s">
        <v>4090</v>
      </c>
      <c r="AC4653" t="s">
        <v>4091</v>
      </c>
      <c r="AD4653" t="s">
        <v>4092</v>
      </c>
      <c r="AE4653" t="s">
        <v>4093</v>
      </c>
      <c r="AF4653" t="s">
        <v>4094</v>
      </c>
      <c r="AG4653" t="s">
        <v>4095</v>
      </c>
      <c r="AH4653" t="s">
        <v>4096</v>
      </c>
      <c r="AI4653" t="s">
        <v>4097</v>
      </c>
      <c r="AJ4653">
        <v>4756</v>
      </c>
    </row>
    <row r="4654" spans="1:36" ht="15" x14ac:dyDescent="0.2">
      <c r="A4654">
        <v>32</v>
      </c>
      <c r="B4654" s="3">
        <v>97240</v>
      </c>
      <c r="C4654" t="s">
        <v>707</v>
      </c>
      <c r="E4654" t="s">
        <v>708</v>
      </c>
      <c r="F4654" t="s">
        <v>705</v>
      </c>
      <c r="G4654" t="s">
        <v>4217</v>
      </c>
      <c r="I4654" t="s">
        <v>748</v>
      </c>
      <c r="J4654" t="s">
        <v>39</v>
      </c>
      <c r="M4654" t="s">
        <v>41</v>
      </c>
      <c r="U4654">
        <v>300</v>
      </c>
      <c r="V4654" t="s">
        <v>841</v>
      </c>
      <c r="W4654" t="s">
        <v>4087</v>
      </c>
      <c r="X4654" t="s">
        <v>1354</v>
      </c>
      <c r="Y4654" s="4" t="s">
        <v>4088</v>
      </c>
      <c r="Z4654" s="3">
        <v>97240</v>
      </c>
      <c r="AA4654" t="s">
        <v>4089</v>
      </c>
      <c r="AB4654" t="s">
        <v>4090</v>
      </c>
      <c r="AC4654" t="s">
        <v>4091</v>
      </c>
      <c r="AD4654" t="s">
        <v>4092</v>
      </c>
      <c r="AE4654" t="s">
        <v>4093</v>
      </c>
      <c r="AF4654" t="s">
        <v>4094</v>
      </c>
      <c r="AG4654" t="s">
        <v>4095</v>
      </c>
      <c r="AH4654" t="s">
        <v>4096</v>
      </c>
      <c r="AI4654" t="s">
        <v>4097</v>
      </c>
      <c r="AJ4654">
        <v>4757</v>
      </c>
    </row>
    <row r="4655" spans="1:36" ht="15" x14ac:dyDescent="0.2">
      <c r="A4655">
        <v>33</v>
      </c>
      <c r="B4655" s="3">
        <v>97240</v>
      </c>
      <c r="C4655" t="s">
        <v>794</v>
      </c>
      <c r="E4655" t="s">
        <v>795</v>
      </c>
      <c r="I4655" t="s">
        <v>93</v>
      </c>
      <c r="J4655" t="s">
        <v>96</v>
      </c>
      <c r="M4655" t="s">
        <v>41</v>
      </c>
      <c r="U4655">
        <v>100</v>
      </c>
      <c r="V4655" t="s">
        <v>841</v>
      </c>
      <c r="W4655" t="s">
        <v>4087</v>
      </c>
      <c r="X4655" t="s">
        <v>1354</v>
      </c>
      <c r="Y4655" s="4" t="s">
        <v>4088</v>
      </c>
      <c r="Z4655" s="3">
        <v>97240</v>
      </c>
      <c r="AA4655" t="s">
        <v>4089</v>
      </c>
      <c r="AB4655" t="s">
        <v>4090</v>
      </c>
      <c r="AC4655" t="s">
        <v>4091</v>
      </c>
      <c r="AD4655" t="s">
        <v>4092</v>
      </c>
      <c r="AE4655" t="s">
        <v>4093</v>
      </c>
      <c r="AF4655" t="s">
        <v>4094</v>
      </c>
      <c r="AG4655" t="s">
        <v>4095</v>
      </c>
      <c r="AH4655" t="s">
        <v>4096</v>
      </c>
      <c r="AI4655" t="s">
        <v>4097</v>
      </c>
      <c r="AJ4655">
        <v>4758</v>
      </c>
    </row>
    <row r="4656" spans="1:36" ht="15" x14ac:dyDescent="0.2">
      <c r="A4656">
        <v>34</v>
      </c>
      <c r="B4656" s="3">
        <v>97240</v>
      </c>
      <c r="C4656" t="s">
        <v>112</v>
      </c>
      <c r="E4656" t="s">
        <v>113</v>
      </c>
      <c r="H4656" t="s">
        <v>83</v>
      </c>
      <c r="I4656" t="s">
        <v>98</v>
      </c>
      <c r="J4656" t="s">
        <v>4218</v>
      </c>
      <c r="M4656" t="s">
        <v>60</v>
      </c>
      <c r="U4656">
        <v>150</v>
      </c>
      <c r="V4656" t="s">
        <v>841</v>
      </c>
      <c r="W4656" t="s">
        <v>4087</v>
      </c>
      <c r="X4656" t="s">
        <v>1354</v>
      </c>
      <c r="Y4656" s="4" t="s">
        <v>4088</v>
      </c>
      <c r="Z4656" s="3">
        <v>97240</v>
      </c>
      <c r="AA4656" t="s">
        <v>4089</v>
      </c>
      <c r="AB4656" t="s">
        <v>4090</v>
      </c>
      <c r="AC4656" t="s">
        <v>4091</v>
      </c>
      <c r="AD4656" t="s">
        <v>4092</v>
      </c>
      <c r="AE4656" t="s">
        <v>4093</v>
      </c>
      <c r="AF4656" t="s">
        <v>4094</v>
      </c>
      <c r="AG4656" t="s">
        <v>4095</v>
      </c>
      <c r="AH4656" t="s">
        <v>4096</v>
      </c>
      <c r="AI4656" t="s">
        <v>4097</v>
      </c>
      <c r="AJ4656">
        <v>4759</v>
      </c>
    </row>
    <row r="4657" spans="1:36" ht="15" x14ac:dyDescent="0.2">
      <c r="A4657">
        <v>35</v>
      </c>
      <c r="B4657" s="3">
        <v>97240</v>
      </c>
      <c r="C4657" t="s">
        <v>264</v>
      </c>
      <c r="E4657" t="s">
        <v>265</v>
      </c>
      <c r="G4657" t="s">
        <v>2926</v>
      </c>
      <c r="H4657" t="s">
        <v>313</v>
      </c>
      <c r="I4657" t="s">
        <v>172</v>
      </c>
      <c r="J4657" t="s">
        <v>4219</v>
      </c>
      <c r="M4657" t="s">
        <v>41</v>
      </c>
      <c r="U4657">
        <v>200</v>
      </c>
      <c r="V4657" t="s">
        <v>841</v>
      </c>
      <c r="W4657" t="s">
        <v>4087</v>
      </c>
      <c r="X4657" t="s">
        <v>1354</v>
      </c>
      <c r="Y4657" s="4" t="s">
        <v>4088</v>
      </c>
      <c r="Z4657" s="3">
        <v>97240</v>
      </c>
      <c r="AA4657" t="s">
        <v>4089</v>
      </c>
      <c r="AB4657" t="s">
        <v>4090</v>
      </c>
      <c r="AC4657" t="s">
        <v>4091</v>
      </c>
      <c r="AD4657" t="s">
        <v>4092</v>
      </c>
      <c r="AE4657" t="s">
        <v>4093</v>
      </c>
      <c r="AF4657" t="s">
        <v>4094</v>
      </c>
      <c r="AG4657" t="s">
        <v>4095</v>
      </c>
      <c r="AH4657" t="s">
        <v>4096</v>
      </c>
      <c r="AI4657" t="s">
        <v>4097</v>
      </c>
      <c r="AJ4657">
        <v>4760</v>
      </c>
    </row>
    <row r="4658" spans="1:36" ht="15" x14ac:dyDescent="0.2">
      <c r="A4658">
        <v>36</v>
      </c>
      <c r="B4658" s="3">
        <v>97240</v>
      </c>
      <c r="C4658" t="s">
        <v>1462</v>
      </c>
      <c r="E4658" t="s">
        <v>1463</v>
      </c>
      <c r="G4658" t="s">
        <v>2926</v>
      </c>
      <c r="I4658" t="s">
        <v>93</v>
      </c>
      <c r="J4658" t="s">
        <v>96</v>
      </c>
      <c r="M4658" t="s">
        <v>41</v>
      </c>
      <c r="U4658">
        <v>150</v>
      </c>
      <c r="V4658" t="s">
        <v>841</v>
      </c>
      <c r="W4658" t="s">
        <v>4087</v>
      </c>
      <c r="X4658" t="s">
        <v>1354</v>
      </c>
      <c r="Y4658" s="4" t="s">
        <v>4088</v>
      </c>
      <c r="Z4658" s="3">
        <v>97240</v>
      </c>
      <c r="AA4658" t="s">
        <v>4089</v>
      </c>
      <c r="AB4658" t="s">
        <v>4090</v>
      </c>
      <c r="AC4658" t="s">
        <v>4091</v>
      </c>
      <c r="AD4658" t="s">
        <v>4092</v>
      </c>
      <c r="AE4658" t="s">
        <v>4093</v>
      </c>
      <c r="AF4658" t="s">
        <v>4094</v>
      </c>
      <c r="AG4658" t="s">
        <v>4095</v>
      </c>
      <c r="AH4658" t="s">
        <v>4096</v>
      </c>
      <c r="AI4658" t="s">
        <v>4097</v>
      </c>
      <c r="AJ4658">
        <v>4761</v>
      </c>
    </row>
    <row r="4659" spans="1:36" ht="15" x14ac:dyDescent="0.2">
      <c r="A4659">
        <v>38</v>
      </c>
      <c r="B4659" s="3">
        <v>97240</v>
      </c>
      <c r="C4659" t="s">
        <v>91</v>
      </c>
      <c r="E4659" t="s">
        <v>92</v>
      </c>
      <c r="I4659" t="s">
        <v>93</v>
      </c>
      <c r="J4659" t="s">
        <v>98</v>
      </c>
      <c r="M4659" t="s">
        <v>41</v>
      </c>
      <c r="U4659">
        <v>20</v>
      </c>
      <c r="V4659" t="s">
        <v>841</v>
      </c>
      <c r="W4659" t="s">
        <v>4087</v>
      </c>
      <c r="X4659" t="s">
        <v>1354</v>
      </c>
      <c r="Y4659" s="4" t="s">
        <v>4088</v>
      </c>
      <c r="Z4659" s="3">
        <v>97240</v>
      </c>
      <c r="AA4659" t="s">
        <v>4089</v>
      </c>
      <c r="AB4659" t="s">
        <v>4090</v>
      </c>
      <c r="AC4659" t="s">
        <v>4091</v>
      </c>
      <c r="AD4659" t="s">
        <v>4092</v>
      </c>
      <c r="AE4659" t="s">
        <v>4093</v>
      </c>
      <c r="AF4659" t="s">
        <v>4094</v>
      </c>
      <c r="AG4659" t="s">
        <v>4095</v>
      </c>
      <c r="AH4659" t="s">
        <v>4096</v>
      </c>
      <c r="AI4659" t="s">
        <v>4097</v>
      </c>
      <c r="AJ4659">
        <v>4762</v>
      </c>
    </row>
    <row r="4660" spans="1:36" ht="15" x14ac:dyDescent="0.2">
      <c r="A4660">
        <v>38</v>
      </c>
      <c r="B4660" s="3">
        <v>97240</v>
      </c>
      <c r="C4660" t="s">
        <v>637</v>
      </c>
      <c r="E4660" t="s">
        <v>638</v>
      </c>
      <c r="F4660" t="s">
        <v>639</v>
      </c>
      <c r="G4660" t="s">
        <v>1642</v>
      </c>
      <c r="H4660" t="s">
        <v>69</v>
      </c>
      <c r="I4660" t="s">
        <v>96</v>
      </c>
      <c r="J4660" t="s">
        <v>4220</v>
      </c>
      <c r="M4660" t="s">
        <v>41</v>
      </c>
      <c r="Q4660" t="s">
        <v>42</v>
      </c>
      <c r="U4660">
        <v>60</v>
      </c>
      <c r="V4660" t="s">
        <v>841</v>
      </c>
      <c r="W4660" t="s">
        <v>4087</v>
      </c>
      <c r="X4660" t="s">
        <v>1354</v>
      </c>
      <c r="Y4660" s="4" t="s">
        <v>4088</v>
      </c>
      <c r="Z4660" s="3">
        <v>97240</v>
      </c>
      <c r="AA4660" t="s">
        <v>4089</v>
      </c>
      <c r="AB4660" t="s">
        <v>4090</v>
      </c>
      <c r="AC4660" t="s">
        <v>4091</v>
      </c>
      <c r="AD4660" t="s">
        <v>4092</v>
      </c>
      <c r="AE4660" t="s">
        <v>4093</v>
      </c>
      <c r="AF4660" t="s">
        <v>4094</v>
      </c>
      <c r="AG4660" t="s">
        <v>4095</v>
      </c>
      <c r="AH4660" t="s">
        <v>4096</v>
      </c>
      <c r="AI4660" t="s">
        <v>4097</v>
      </c>
      <c r="AJ4660">
        <v>5137</v>
      </c>
    </row>
    <row r="4661" spans="1:36" ht="15" x14ac:dyDescent="0.2">
      <c r="A4661">
        <v>39</v>
      </c>
      <c r="B4661" s="3">
        <v>97240</v>
      </c>
      <c r="C4661" t="s">
        <v>91</v>
      </c>
      <c r="E4661" t="s">
        <v>92</v>
      </c>
      <c r="I4661" t="s">
        <v>93</v>
      </c>
      <c r="J4661" t="s">
        <v>98</v>
      </c>
      <c r="M4661" t="s">
        <v>41</v>
      </c>
      <c r="U4661">
        <v>20</v>
      </c>
      <c r="V4661" t="s">
        <v>841</v>
      </c>
      <c r="W4661" t="s">
        <v>4087</v>
      </c>
      <c r="X4661" t="s">
        <v>1354</v>
      </c>
      <c r="Y4661" s="4" t="s">
        <v>4088</v>
      </c>
      <c r="Z4661" s="3">
        <v>97240</v>
      </c>
      <c r="AA4661" t="s">
        <v>4089</v>
      </c>
      <c r="AB4661" t="s">
        <v>4090</v>
      </c>
      <c r="AC4661" t="s">
        <v>4091</v>
      </c>
      <c r="AD4661" t="s">
        <v>4092</v>
      </c>
      <c r="AE4661" t="s">
        <v>4093</v>
      </c>
      <c r="AF4661" t="s">
        <v>4094</v>
      </c>
      <c r="AG4661" t="s">
        <v>4095</v>
      </c>
      <c r="AH4661" t="s">
        <v>4096</v>
      </c>
      <c r="AI4661" t="s">
        <v>4097</v>
      </c>
      <c r="AJ4661">
        <v>4763</v>
      </c>
    </row>
    <row r="4662" spans="1:36" ht="15" x14ac:dyDescent="0.2">
      <c r="A4662">
        <v>40</v>
      </c>
      <c r="B4662" s="3">
        <v>97240</v>
      </c>
      <c r="C4662" t="s">
        <v>91</v>
      </c>
      <c r="E4662" t="s">
        <v>92</v>
      </c>
      <c r="I4662" t="s">
        <v>93</v>
      </c>
      <c r="J4662" t="s">
        <v>98</v>
      </c>
      <c r="M4662" t="s">
        <v>41</v>
      </c>
      <c r="U4662">
        <v>20</v>
      </c>
      <c r="V4662" t="s">
        <v>841</v>
      </c>
      <c r="W4662" t="s">
        <v>4087</v>
      </c>
      <c r="X4662" t="s">
        <v>1354</v>
      </c>
      <c r="Y4662" s="4" t="s">
        <v>4088</v>
      </c>
      <c r="Z4662" s="3">
        <v>97240</v>
      </c>
      <c r="AA4662" t="s">
        <v>4221</v>
      </c>
      <c r="AB4662" t="s">
        <v>4090</v>
      </c>
      <c r="AC4662" t="s">
        <v>4091</v>
      </c>
      <c r="AD4662" t="s">
        <v>4092</v>
      </c>
      <c r="AE4662" t="s">
        <v>4093</v>
      </c>
      <c r="AF4662" t="s">
        <v>4094</v>
      </c>
      <c r="AG4662" t="s">
        <v>4095</v>
      </c>
      <c r="AH4662" t="s">
        <v>4096</v>
      </c>
      <c r="AI4662" t="s">
        <v>4097</v>
      </c>
      <c r="AJ4662">
        <v>4764</v>
      </c>
    </row>
    <row r="4663" spans="1:36" ht="15" x14ac:dyDescent="0.2">
      <c r="A4663">
        <v>41</v>
      </c>
      <c r="B4663" s="3">
        <v>97240</v>
      </c>
      <c r="C4663" t="s">
        <v>91</v>
      </c>
      <c r="E4663" t="s">
        <v>92</v>
      </c>
      <c r="I4663" t="s">
        <v>93</v>
      </c>
      <c r="J4663" t="s">
        <v>98</v>
      </c>
      <c r="M4663" t="s">
        <v>41</v>
      </c>
      <c r="U4663">
        <v>20</v>
      </c>
      <c r="V4663" t="s">
        <v>841</v>
      </c>
      <c r="W4663" t="s">
        <v>4087</v>
      </c>
      <c r="X4663" t="s">
        <v>1354</v>
      </c>
      <c r="Y4663" s="4" t="s">
        <v>4088</v>
      </c>
      <c r="Z4663" s="3">
        <v>97240</v>
      </c>
      <c r="AA4663" t="s">
        <v>4221</v>
      </c>
      <c r="AB4663" t="s">
        <v>4090</v>
      </c>
      <c r="AC4663" t="s">
        <v>4091</v>
      </c>
      <c r="AD4663" t="s">
        <v>4092</v>
      </c>
      <c r="AE4663" t="s">
        <v>4093</v>
      </c>
      <c r="AF4663" t="s">
        <v>4094</v>
      </c>
      <c r="AG4663" t="s">
        <v>4095</v>
      </c>
      <c r="AH4663" t="s">
        <v>4096</v>
      </c>
      <c r="AI4663" t="s">
        <v>4097</v>
      </c>
      <c r="AJ4663">
        <v>4765</v>
      </c>
    </row>
    <row r="4664" spans="1:36" ht="15" x14ac:dyDescent="0.2">
      <c r="A4664">
        <v>42</v>
      </c>
      <c r="B4664" s="3">
        <v>97240</v>
      </c>
      <c r="C4664" t="s">
        <v>91</v>
      </c>
      <c r="E4664" t="s">
        <v>92</v>
      </c>
      <c r="I4664" t="s">
        <v>93</v>
      </c>
      <c r="J4664" t="s">
        <v>98</v>
      </c>
      <c r="M4664" t="s">
        <v>41</v>
      </c>
      <c r="U4664">
        <v>20</v>
      </c>
      <c r="V4664" t="s">
        <v>841</v>
      </c>
      <c r="W4664" t="s">
        <v>4087</v>
      </c>
      <c r="X4664" t="s">
        <v>1354</v>
      </c>
      <c r="Y4664" s="4" t="s">
        <v>4088</v>
      </c>
      <c r="Z4664" s="3">
        <v>97240</v>
      </c>
      <c r="AA4664" t="s">
        <v>4221</v>
      </c>
      <c r="AB4664" t="s">
        <v>4090</v>
      </c>
      <c r="AC4664" t="s">
        <v>4091</v>
      </c>
      <c r="AD4664" t="s">
        <v>4092</v>
      </c>
      <c r="AE4664" t="s">
        <v>4093</v>
      </c>
      <c r="AF4664" t="s">
        <v>4094</v>
      </c>
      <c r="AG4664" t="s">
        <v>4095</v>
      </c>
      <c r="AH4664" t="s">
        <v>4096</v>
      </c>
      <c r="AI4664" t="s">
        <v>4097</v>
      </c>
      <c r="AJ4664">
        <v>4766</v>
      </c>
    </row>
    <row r="4665" spans="1:36" ht="15" x14ac:dyDescent="0.2">
      <c r="A4665">
        <v>43</v>
      </c>
      <c r="B4665" s="3">
        <v>97240</v>
      </c>
      <c r="C4665" t="s">
        <v>91</v>
      </c>
      <c r="E4665" t="s">
        <v>92</v>
      </c>
      <c r="I4665" t="s">
        <v>93</v>
      </c>
      <c r="J4665" t="s">
        <v>96</v>
      </c>
      <c r="M4665" t="s">
        <v>41</v>
      </c>
      <c r="U4665">
        <v>20</v>
      </c>
      <c r="V4665" t="s">
        <v>841</v>
      </c>
      <c r="W4665" t="s">
        <v>4087</v>
      </c>
      <c r="X4665" t="s">
        <v>1354</v>
      </c>
      <c r="Y4665" s="4" t="s">
        <v>4088</v>
      </c>
      <c r="Z4665" s="3">
        <v>97240</v>
      </c>
      <c r="AA4665" t="s">
        <v>4221</v>
      </c>
      <c r="AB4665" t="s">
        <v>4090</v>
      </c>
      <c r="AC4665" t="s">
        <v>4091</v>
      </c>
      <c r="AD4665" t="s">
        <v>4092</v>
      </c>
      <c r="AE4665" t="s">
        <v>4093</v>
      </c>
      <c r="AF4665" t="s">
        <v>4094</v>
      </c>
      <c r="AG4665" t="s">
        <v>4095</v>
      </c>
      <c r="AH4665" t="s">
        <v>4096</v>
      </c>
      <c r="AI4665" t="s">
        <v>4097</v>
      </c>
      <c r="AJ4665">
        <v>4767</v>
      </c>
    </row>
    <row r="4666" spans="1:36" ht="15" x14ac:dyDescent="0.2">
      <c r="A4666">
        <v>44</v>
      </c>
      <c r="B4666" s="3">
        <v>97240</v>
      </c>
      <c r="C4666" t="s">
        <v>91</v>
      </c>
      <c r="E4666" t="s">
        <v>92</v>
      </c>
      <c r="I4666" t="s">
        <v>93</v>
      </c>
      <c r="J4666" t="s">
        <v>96</v>
      </c>
      <c r="M4666" t="s">
        <v>41</v>
      </c>
      <c r="U4666">
        <v>20</v>
      </c>
      <c r="V4666" t="s">
        <v>841</v>
      </c>
      <c r="W4666" t="s">
        <v>4087</v>
      </c>
      <c r="X4666" t="s">
        <v>1354</v>
      </c>
      <c r="Y4666" s="4" t="s">
        <v>4088</v>
      </c>
      <c r="Z4666" s="3">
        <v>97240</v>
      </c>
      <c r="AA4666" t="s">
        <v>4221</v>
      </c>
      <c r="AB4666" t="s">
        <v>4090</v>
      </c>
      <c r="AC4666" t="s">
        <v>4091</v>
      </c>
      <c r="AD4666" t="s">
        <v>4092</v>
      </c>
      <c r="AE4666" t="s">
        <v>4093</v>
      </c>
      <c r="AF4666" t="s">
        <v>4094</v>
      </c>
      <c r="AG4666" t="s">
        <v>4095</v>
      </c>
      <c r="AH4666" t="s">
        <v>4096</v>
      </c>
      <c r="AI4666" t="s">
        <v>4097</v>
      </c>
      <c r="AJ4666">
        <v>4768</v>
      </c>
    </row>
    <row r="4667" spans="1:36" ht="15" x14ac:dyDescent="0.2">
      <c r="A4667">
        <v>45</v>
      </c>
      <c r="B4667" s="3">
        <v>97240</v>
      </c>
      <c r="C4667" t="s">
        <v>91</v>
      </c>
      <c r="E4667" t="s">
        <v>92</v>
      </c>
      <c r="I4667" t="s">
        <v>93</v>
      </c>
      <c r="J4667" t="s">
        <v>96</v>
      </c>
      <c r="M4667" t="s">
        <v>41</v>
      </c>
      <c r="U4667">
        <v>20</v>
      </c>
      <c r="V4667" t="s">
        <v>841</v>
      </c>
      <c r="W4667" t="s">
        <v>4087</v>
      </c>
      <c r="X4667" t="s">
        <v>1354</v>
      </c>
      <c r="Y4667" s="4" t="s">
        <v>4088</v>
      </c>
      <c r="Z4667" s="3">
        <v>97240</v>
      </c>
      <c r="AA4667" t="s">
        <v>4221</v>
      </c>
      <c r="AB4667" t="s">
        <v>4090</v>
      </c>
      <c r="AC4667" t="s">
        <v>4091</v>
      </c>
      <c r="AD4667" t="s">
        <v>4092</v>
      </c>
      <c r="AE4667" t="s">
        <v>4093</v>
      </c>
      <c r="AF4667" t="s">
        <v>4094</v>
      </c>
      <c r="AG4667" t="s">
        <v>4095</v>
      </c>
      <c r="AH4667" t="s">
        <v>4096</v>
      </c>
      <c r="AI4667" t="s">
        <v>4097</v>
      </c>
      <c r="AJ4667">
        <v>4769</v>
      </c>
    </row>
    <row r="4668" spans="1:36" ht="15" x14ac:dyDescent="0.2">
      <c r="A4668">
        <v>46</v>
      </c>
      <c r="B4668" s="3">
        <v>97240</v>
      </c>
      <c r="C4668" t="s">
        <v>91</v>
      </c>
      <c r="E4668" t="s">
        <v>92</v>
      </c>
      <c r="I4668" t="s">
        <v>93</v>
      </c>
      <c r="J4668" t="s">
        <v>96</v>
      </c>
      <c r="M4668" t="s">
        <v>41</v>
      </c>
      <c r="U4668">
        <v>20</v>
      </c>
      <c r="V4668" t="s">
        <v>841</v>
      </c>
      <c r="W4668" t="s">
        <v>4087</v>
      </c>
      <c r="X4668" t="s">
        <v>1354</v>
      </c>
      <c r="Y4668" s="4" t="s">
        <v>4088</v>
      </c>
      <c r="Z4668" s="3">
        <v>97240</v>
      </c>
      <c r="AA4668" t="s">
        <v>4221</v>
      </c>
      <c r="AB4668" t="s">
        <v>4090</v>
      </c>
      <c r="AC4668" t="s">
        <v>4091</v>
      </c>
      <c r="AD4668" t="s">
        <v>4092</v>
      </c>
      <c r="AE4668" t="s">
        <v>4093</v>
      </c>
      <c r="AF4668" t="s">
        <v>4094</v>
      </c>
      <c r="AG4668" t="s">
        <v>4095</v>
      </c>
      <c r="AH4668" t="s">
        <v>4096</v>
      </c>
      <c r="AI4668" t="s">
        <v>4097</v>
      </c>
      <c r="AJ4668">
        <v>4770</v>
      </c>
    </row>
    <row r="4669" spans="1:36" ht="15" x14ac:dyDescent="0.2">
      <c r="A4669">
        <v>47</v>
      </c>
      <c r="B4669" s="3">
        <v>97240</v>
      </c>
      <c r="C4669" t="s">
        <v>91</v>
      </c>
      <c r="E4669" t="s">
        <v>92</v>
      </c>
      <c r="G4669" t="s">
        <v>4222</v>
      </c>
      <c r="I4669" t="s">
        <v>93</v>
      </c>
      <c r="J4669" t="s">
        <v>96</v>
      </c>
      <c r="M4669" t="s">
        <v>41</v>
      </c>
      <c r="U4669">
        <v>20</v>
      </c>
      <c r="V4669" t="s">
        <v>841</v>
      </c>
      <c r="W4669" t="s">
        <v>4087</v>
      </c>
      <c r="X4669" t="s">
        <v>1354</v>
      </c>
      <c r="Y4669" s="4" t="s">
        <v>4088</v>
      </c>
      <c r="Z4669" s="3">
        <v>97240</v>
      </c>
      <c r="AA4669" t="s">
        <v>4221</v>
      </c>
      <c r="AB4669" t="s">
        <v>4090</v>
      </c>
      <c r="AC4669" t="s">
        <v>4091</v>
      </c>
      <c r="AD4669" t="s">
        <v>4092</v>
      </c>
      <c r="AE4669" t="s">
        <v>4093</v>
      </c>
      <c r="AF4669" t="s">
        <v>4094</v>
      </c>
      <c r="AG4669" t="s">
        <v>4095</v>
      </c>
      <c r="AH4669" t="s">
        <v>4096</v>
      </c>
      <c r="AI4669" t="s">
        <v>4097</v>
      </c>
      <c r="AJ4669">
        <v>4771</v>
      </c>
    </row>
    <row r="4670" spans="1:36" ht="15" x14ac:dyDescent="0.2">
      <c r="A4670">
        <v>48</v>
      </c>
      <c r="B4670" s="3">
        <v>97240</v>
      </c>
      <c r="C4670" t="s">
        <v>91</v>
      </c>
      <c r="E4670" t="s">
        <v>92</v>
      </c>
      <c r="G4670" t="s">
        <v>4222</v>
      </c>
      <c r="I4670" t="s">
        <v>93</v>
      </c>
      <c r="J4670" t="s">
        <v>96</v>
      </c>
      <c r="M4670" t="s">
        <v>41</v>
      </c>
      <c r="U4670">
        <v>20</v>
      </c>
      <c r="V4670" t="s">
        <v>841</v>
      </c>
      <c r="W4670" t="s">
        <v>4087</v>
      </c>
      <c r="X4670" t="s">
        <v>1354</v>
      </c>
      <c r="Y4670" s="4" t="s">
        <v>4088</v>
      </c>
      <c r="Z4670" s="3">
        <v>97240</v>
      </c>
      <c r="AA4670" t="s">
        <v>4221</v>
      </c>
      <c r="AB4670" t="s">
        <v>4090</v>
      </c>
      <c r="AC4670" t="s">
        <v>4091</v>
      </c>
      <c r="AD4670" t="s">
        <v>4092</v>
      </c>
      <c r="AE4670" t="s">
        <v>4093</v>
      </c>
      <c r="AF4670" t="s">
        <v>4094</v>
      </c>
      <c r="AG4670" t="s">
        <v>4095</v>
      </c>
      <c r="AH4670" t="s">
        <v>4096</v>
      </c>
      <c r="AI4670" t="s">
        <v>4097</v>
      </c>
      <c r="AJ4670">
        <v>4772</v>
      </c>
    </row>
    <row r="4671" spans="1:36" ht="15" x14ac:dyDescent="0.2">
      <c r="A4671">
        <v>49</v>
      </c>
      <c r="B4671" s="3">
        <v>97240</v>
      </c>
      <c r="C4671" t="s">
        <v>67</v>
      </c>
      <c r="E4671" t="s">
        <v>68</v>
      </c>
      <c r="H4671" t="s">
        <v>69</v>
      </c>
      <c r="I4671" t="s">
        <v>70</v>
      </c>
      <c r="M4671" t="s">
        <v>41</v>
      </c>
      <c r="U4671">
        <v>20</v>
      </c>
      <c r="V4671" t="s">
        <v>841</v>
      </c>
      <c r="W4671" t="s">
        <v>4087</v>
      </c>
      <c r="X4671" t="s">
        <v>1354</v>
      </c>
      <c r="Y4671" s="4" t="s">
        <v>4088</v>
      </c>
      <c r="Z4671" s="3">
        <v>97240</v>
      </c>
      <c r="AA4671" t="s">
        <v>4221</v>
      </c>
      <c r="AB4671" t="s">
        <v>4090</v>
      </c>
      <c r="AC4671" t="s">
        <v>4091</v>
      </c>
      <c r="AD4671" t="s">
        <v>4092</v>
      </c>
      <c r="AE4671" t="s">
        <v>4093</v>
      </c>
      <c r="AF4671" t="s">
        <v>4094</v>
      </c>
      <c r="AG4671" t="s">
        <v>4095</v>
      </c>
      <c r="AH4671" t="s">
        <v>4096</v>
      </c>
      <c r="AI4671" t="s">
        <v>4097</v>
      </c>
      <c r="AJ4671">
        <v>4773</v>
      </c>
    </row>
    <row r="4672" spans="1:36" ht="15" x14ac:dyDescent="0.2">
      <c r="A4672">
        <v>50</v>
      </c>
      <c r="B4672" s="3">
        <v>97240</v>
      </c>
      <c r="C4672" t="s">
        <v>67</v>
      </c>
      <c r="E4672" t="s">
        <v>68</v>
      </c>
      <c r="H4672" t="s">
        <v>69</v>
      </c>
      <c r="I4672" t="s">
        <v>70</v>
      </c>
      <c r="M4672" t="s">
        <v>41</v>
      </c>
      <c r="U4672">
        <v>20</v>
      </c>
      <c r="V4672" t="s">
        <v>841</v>
      </c>
      <c r="W4672" t="s">
        <v>4087</v>
      </c>
      <c r="X4672" t="s">
        <v>1354</v>
      </c>
      <c r="Y4672" s="4" t="s">
        <v>4088</v>
      </c>
      <c r="Z4672" s="3">
        <v>97240</v>
      </c>
      <c r="AA4672" t="s">
        <v>4221</v>
      </c>
      <c r="AB4672" t="s">
        <v>4090</v>
      </c>
      <c r="AC4672" t="s">
        <v>4091</v>
      </c>
      <c r="AD4672" t="s">
        <v>4092</v>
      </c>
      <c r="AE4672" t="s">
        <v>4093</v>
      </c>
      <c r="AF4672" t="s">
        <v>4094</v>
      </c>
      <c r="AG4672" t="s">
        <v>4095</v>
      </c>
      <c r="AH4672" t="s">
        <v>4096</v>
      </c>
      <c r="AI4672" t="s">
        <v>4097</v>
      </c>
      <c r="AJ4672">
        <v>4774</v>
      </c>
    </row>
    <row r="4673" spans="1:36" ht="15" x14ac:dyDescent="0.2">
      <c r="A4673">
        <v>51</v>
      </c>
      <c r="B4673" s="3">
        <v>97240</v>
      </c>
      <c r="C4673" t="s">
        <v>67</v>
      </c>
      <c r="E4673" t="s">
        <v>68</v>
      </c>
      <c r="H4673" t="s">
        <v>69</v>
      </c>
      <c r="I4673" t="s">
        <v>70</v>
      </c>
      <c r="M4673" t="s">
        <v>41</v>
      </c>
      <c r="U4673">
        <v>20</v>
      </c>
      <c r="V4673" t="s">
        <v>841</v>
      </c>
      <c r="W4673" t="s">
        <v>4087</v>
      </c>
      <c r="X4673" t="s">
        <v>1354</v>
      </c>
      <c r="Y4673" s="4" t="s">
        <v>4088</v>
      </c>
      <c r="Z4673" s="3">
        <v>97240</v>
      </c>
      <c r="AA4673" t="s">
        <v>4221</v>
      </c>
      <c r="AB4673" t="s">
        <v>4090</v>
      </c>
      <c r="AC4673" t="s">
        <v>4091</v>
      </c>
      <c r="AD4673" t="s">
        <v>4092</v>
      </c>
      <c r="AE4673" t="s">
        <v>4093</v>
      </c>
      <c r="AF4673" t="s">
        <v>4094</v>
      </c>
      <c r="AG4673" t="s">
        <v>4095</v>
      </c>
      <c r="AH4673" t="s">
        <v>4096</v>
      </c>
      <c r="AI4673" t="s">
        <v>4097</v>
      </c>
      <c r="AJ4673">
        <v>4775</v>
      </c>
    </row>
    <row r="4674" spans="1:36" ht="15" x14ac:dyDescent="0.2">
      <c r="A4674">
        <v>52</v>
      </c>
      <c r="B4674" s="3">
        <v>97240</v>
      </c>
      <c r="C4674" t="s">
        <v>67</v>
      </c>
      <c r="E4674" t="s">
        <v>68</v>
      </c>
      <c r="H4674" t="s">
        <v>69</v>
      </c>
      <c r="I4674" t="s">
        <v>70</v>
      </c>
      <c r="M4674" t="s">
        <v>41</v>
      </c>
      <c r="U4674">
        <v>20</v>
      </c>
      <c r="V4674" t="s">
        <v>841</v>
      </c>
      <c r="W4674" t="s">
        <v>4087</v>
      </c>
      <c r="X4674" t="s">
        <v>1354</v>
      </c>
      <c r="Y4674" s="4" t="s">
        <v>4088</v>
      </c>
      <c r="Z4674" s="3">
        <v>97240</v>
      </c>
      <c r="AA4674" t="s">
        <v>4221</v>
      </c>
      <c r="AB4674" t="s">
        <v>4090</v>
      </c>
      <c r="AC4674" t="s">
        <v>4091</v>
      </c>
      <c r="AD4674" t="s">
        <v>4092</v>
      </c>
      <c r="AE4674" t="s">
        <v>4093</v>
      </c>
      <c r="AF4674" t="s">
        <v>4094</v>
      </c>
      <c r="AG4674" t="s">
        <v>4095</v>
      </c>
      <c r="AH4674" t="s">
        <v>4096</v>
      </c>
      <c r="AI4674" t="s">
        <v>4097</v>
      </c>
      <c r="AJ4674">
        <v>4776</v>
      </c>
    </row>
    <row r="4675" spans="1:36" ht="15" x14ac:dyDescent="0.2">
      <c r="A4675">
        <v>53</v>
      </c>
      <c r="B4675" s="3">
        <v>97240</v>
      </c>
      <c r="C4675" t="s">
        <v>67</v>
      </c>
      <c r="E4675" t="s">
        <v>68</v>
      </c>
      <c r="H4675" t="s">
        <v>69</v>
      </c>
      <c r="I4675" t="s">
        <v>70</v>
      </c>
      <c r="M4675" t="s">
        <v>41</v>
      </c>
      <c r="U4675">
        <v>20</v>
      </c>
      <c r="V4675" t="s">
        <v>841</v>
      </c>
      <c r="W4675" t="s">
        <v>4087</v>
      </c>
      <c r="X4675" t="s">
        <v>1354</v>
      </c>
      <c r="Y4675" s="4" t="s">
        <v>4088</v>
      </c>
      <c r="Z4675" s="3">
        <v>97240</v>
      </c>
      <c r="AA4675" t="s">
        <v>4221</v>
      </c>
      <c r="AB4675" t="s">
        <v>4090</v>
      </c>
      <c r="AC4675" t="s">
        <v>4091</v>
      </c>
      <c r="AD4675" t="s">
        <v>4092</v>
      </c>
      <c r="AE4675" t="s">
        <v>4093</v>
      </c>
      <c r="AF4675" t="s">
        <v>4094</v>
      </c>
      <c r="AG4675" t="s">
        <v>4095</v>
      </c>
      <c r="AH4675" t="s">
        <v>4096</v>
      </c>
      <c r="AI4675" t="s">
        <v>4097</v>
      </c>
      <c r="AJ4675">
        <v>4777</v>
      </c>
    </row>
    <row r="4676" spans="1:36" ht="15" x14ac:dyDescent="0.2">
      <c r="A4676">
        <v>54</v>
      </c>
      <c r="B4676" s="3">
        <v>97240</v>
      </c>
      <c r="C4676" t="s">
        <v>67</v>
      </c>
      <c r="E4676" t="s">
        <v>68</v>
      </c>
      <c r="H4676" t="s">
        <v>69</v>
      </c>
      <c r="I4676" t="s">
        <v>70</v>
      </c>
      <c r="M4676" t="s">
        <v>41</v>
      </c>
      <c r="U4676">
        <v>20</v>
      </c>
      <c r="V4676" t="s">
        <v>841</v>
      </c>
      <c r="W4676" t="s">
        <v>4087</v>
      </c>
      <c r="X4676" t="s">
        <v>1354</v>
      </c>
      <c r="Y4676" s="4" t="s">
        <v>4088</v>
      </c>
      <c r="Z4676" s="3">
        <v>97240</v>
      </c>
      <c r="AA4676" t="s">
        <v>4221</v>
      </c>
      <c r="AB4676" t="s">
        <v>4090</v>
      </c>
      <c r="AC4676" t="s">
        <v>4091</v>
      </c>
      <c r="AD4676" t="s">
        <v>4092</v>
      </c>
      <c r="AE4676" t="s">
        <v>4093</v>
      </c>
      <c r="AF4676" t="s">
        <v>4094</v>
      </c>
      <c r="AG4676" t="s">
        <v>4095</v>
      </c>
      <c r="AH4676" t="s">
        <v>4096</v>
      </c>
      <c r="AI4676" t="s">
        <v>4097</v>
      </c>
      <c r="AJ4676">
        <v>4778</v>
      </c>
    </row>
    <row r="4677" spans="1:36" ht="15" x14ac:dyDescent="0.2">
      <c r="A4677">
        <v>55</v>
      </c>
      <c r="B4677" s="3">
        <v>97240</v>
      </c>
      <c r="C4677" t="s">
        <v>67</v>
      </c>
      <c r="E4677" t="s">
        <v>68</v>
      </c>
      <c r="H4677" t="s">
        <v>69</v>
      </c>
      <c r="I4677" t="s">
        <v>70</v>
      </c>
      <c r="M4677" t="s">
        <v>41</v>
      </c>
      <c r="U4677">
        <v>20</v>
      </c>
      <c r="V4677" t="s">
        <v>841</v>
      </c>
      <c r="W4677" t="s">
        <v>4087</v>
      </c>
      <c r="X4677" t="s">
        <v>1354</v>
      </c>
      <c r="Y4677" s="4" t="s">
        <v>4088</v>
      </c>
      <c r="Z4677" s="3">
        <v>97240</v>
      </c>
      <c r="AA4677" t="s">
        <v>4221</v>
      </c>
      <c r="AB4677" t="s">
        <v>4090</v>
      </c>
      <c r="AC4677" t="s">
        <v>4091</v>
      </c>
      <c r="AD4677" t="s">
        <v>4092</v>
      </c>
      <c r="AE4677" t="s">
        <v>4093</v>
      </c>
      <c r="AF4677" t="s">
        <v>4094</v>
      </c>
      <c r="AG4677" t="s">
        <v>4095</v>
      </c>
      <c r="AH4677" t="s">
        <v>4096</v>
      </c>
      <c r="AI4677" t="s">
        <v>4097</v>
      </c>
      <c r="AJ4677">
        <v>4779</v>
      </c>
    </row>
    <row r="4678" spans="1:36" ht="15" x14ac:dyDescent="0.2">
      <c r="A4678">
        <v>56</v>
      </c>
      <c r="B4678" s="3">
        <v>97240</v>
      </c>
      <c r="C4678" t="s">
        <v>67</v>
      </c>
      <c r="E4678" t="s">
        <v>68</v>
      </c>
      <c r="H4678" t="s">
        <v>69</v>
      </c>
      <c r="I4678" t="s">
        <v>70</v>
      </c>
      <c r="M4678" t="s">
        <v>41</v>
      </c>
      <c r="U4678">
        <v>20</v>
      </c>
      <c r="V4678" t="s">
        <v>841</v>
      </c>
      <c r="W4678" t="s">
        <v>4087</v>
      </c>
      <c r="X4678" t="s">
        <v>1354</v>
      </c>
      <c r="Y4678" s="4" t="s">
        <v>4088</v>
      </c>
      <c r="Z4678" s="3">
        <v>97240</v>
      </c>
      <c r="AA4678" t="s">
        <v>4221</v>
      </c>
      <c r="AB4678" t="s">
        <v>4090</v>
      </c>
      <c r="AC4678" t="s">
        <v>4091</v>
      </c>
      <c r="AD4678" t="s">
        <v>4092</v>
      </c>
      <c r="AE4678" t="s">
        <v>4093</v>
      </c>
      <c r="AF4678" t="s">
        <v>4094</v>
      </c>
      <c r="AG4678" t="s">
        <v>4095</v>
      </c>
      <c r="AH4678" t="s">
        <v>4096</v>
      </c>
      <c r="AI4678" t="s">
        <v>4097</v>
      </c>
      <c r="AJ4678">
        <v>4780</v>
      </c>
    </row>
    <row r="4679" spans="1:36" ht="15" x14ac:dyDescent="0.2">
      <c r="A4679">
        <v>57</v>
      </c>
      <c r="B4679" s="3">
        <v>97240</v>
      </c>
      <c r="C4679" t="s">
        <v>67</v>
      </c>
      <c r="E4679" t="s">
        <v>68</v>
      </c>
      <c r="H4679" t="s">
        <v>69</v>
      </c>
      <c r="I4679" t="s">
        <v>70</v>
      </c>
      <c r="M4679" t="s">
        <v>41</v>
      </c>
      <c r="U4679">
        <v>20</v>
      </c>
      <c r="V4679" t="s">
        <v>841</v>
      </c>
      <c r="W4679" t="s">
        <v>4087</v>
      </c>
      <c r="X4679" t="s">
        <v>1354</v>
      </c>
      <c r="Y4679" s="4" t="s">
        <v>4088</v>
      </c>
      <c r="Z4679" s="3">
        <v>97240</v>
      </c>
      <c r="AA4679" t="s">
        <v>4221</v>
      </c>
      <c r="AB4679" t="s">
        <v>4090</v>
      </c>
      <c r="AC4679" t="s">
        <v>4091</v>
      </c>
      <c r="AD4679" t="s">
        <v>4092</v>
      </c>
      <c r="AE4679" t="s">
        <v>4093</v>
      </c>
      <c r="AF4679" t="s">
        <v>4094</v>
      </c>
      <c r="AG4679" t="s">
        <v>4095</v>
      </c>
      <c r="AH4679" t="s">
        <v>4096</v>
      </c>
      <c r="AI4679" t="s">
        <v>4097</v>
      </c>
      <c r="AJ4679">
        <v>4781</v>
      </c>
    </row>
    <row r="4680" spans="1:36" ht="15" x14ac:dyDescent="0.2">
      <c r="A4680">
        <v>58</v>
      </c>
      <c r="B4680" s="3">
        <v>97240</v>
      </c>
      <c r="C4680" t="s">
        <v>67</v>
      </c>
      <c r="E4680" t="s">
        <v>68</v>
      </c>
      <c r="H4680" t="s">
        <v>69</v>
      </c>
      <c r="I4680" t="s">
        <v>70</v>
      </c>
      <c r="M4680" t="s">
        <v>41</v>
      </c>
      <c r="U4680">
        <v>20</v>
      </c>
      <c r="V4680" t="s">
        <v>841</v>
      </c>
      <c r="W4680" t="s">
        <v>4087</v>
      </c>
      <c r="X4680" t="s">
        <v>1354</v>
      </c>
      <c r="Y4680" s="4" t="s">
        <v>4088</v>
      </c>
      <c r="Z4680" s="3">
        <v>97240</v>
      </c>
      <c r="AA4680" t="s">
        <v>4221</v>
      </c>
      <c r="AB4680" t="s">
        <v>4090</v>
      </c>
      <c r="AC4680" t="s">
        <v>4091</v>
      </c>
      <c r="AD4680" t="s">
        <v>4092</v>
      </c>
      <c r="AE4680" t="s">
        <v>4093</v>
      </c>
      <c r="AF4680" t="s">
        <v>4094</v>
      </c>
      <c r="AG4680" t="s">
        <v>4095</v>
      </c>
      <c r="AH4680" t="s">
        <v>4096</v>
      </c>
      <c r="AI4680" t="s">
        <v>4097</v>
      </c>
      <c r="AJ4680">
        <v>4782</v>
      </c>
    </row>
    <row r="4681" spans="1:36" ht="15" x14ac:dyDescent="0.2">
      <c r="A4681">
        <v>59</v>
      </c>
      <c r="B4681" s="3">
        <v>97240</v>
      </c>
      <c r="C4681" t="s">
        <v>326</v>
      </c>
      <c r="E4681" t="s">
        <v>327</v>
      </c>
      <c r="H4681" t="s">
        <v>313</v>
      </c>
      <c r="I4681" t="s">
        <v>98</v>
      </c>
      <c r="J4681" t="s">
        <v>4223</v>
      </c>
      <c r="M4681" t="s">
        <v>41</v>
      </c>
      <c r="U4681">
        <v>50</v>
      </c>
      <c r="V4681" t="s">
        <v>841</v>
      </c>
      <c r="W4681" t="s">
        <v>4087</v>
      </c>
      <c r="X4681" t="s">
        <v>1354</v>
      </c>
      <c r="Y4681" s="4" t="s">
        <v>4088</v>
      </c>
      <c r="Z4681" s="3">
        <v>97240</v>
      </c>
      <c r="AA4681" t="s">
        <v>4221</v>
      </c>
      <c r="AB4681" t="s">
        <v>4090</v>
      </c>
      <c r="AC4681" t="s">
        <v>4091</v>
      </c>
      <c r="AD4681" t="s">
        <v>4092</v>
      </c>
      <c r="AE4681" t="s">
        <v>4093</v>
      </c>
      <c r="AF4681" t="s">
        <v>4094</v>
      </c>
      <c r="AG4681" t="s">
        <v>4095</v>
      </c>
      <c r="AH4681" t="s">
        <v>4096</v>
      </c>
      <c r="AI4681" t="s">
        <v>4097</v>
      </c>
      <c r="AJ4681">
        <v>4783</v>
      </c>
    </row>
    <row r="4682" spans="1:36" ht="15" x14ac:dyDescent="0.2">
      <c r="A4682">
        <v>60</v>
      </c>
      <c r="B4682" s="3">
        <v>97240</v>
      </c>
      <c r="C4682" t="s">
        <v>326</v>
      </c>
      <c r="E4682" t="s">
        <v>327</v>
      </c>
      <c r="H4682" t="s">
        <v>313</v>
      </c>
      <c r="I4682" t="s">
        <v>4224</v>
      </c>
      <c r="J4682" t="s">
        <v>4223</v>
      </c>
      <c r="M4682" t="s">
        <v>41</v>
      </c>
      <c r="U4682">
        <v>50</v>
      </c>
      <c r="V4682" t="s">
        <v>841</v>
      </c>
      <c r="W4682" t="s">
        <v>4087</v>
      </c>
      <c r="X4682" t="s">
        <v>1354</v>
      </c>
      <c r="Y4682" s="4" t="s">
        <v>4088</v>
      </c>
      <c r="Z4682" s="3">
        <v>97240</v>
      </c>
      <c r="AA4682" t="s">
        <v>4221</v>
      </c>
      <c r="AB4682" t="s">
        <v>4090</v>
      </c>
      <c r="AC4682" t="s">
        <v>4091</v>
      </c>
      <c r="AD4682" t="s">
        <v>4092</v>
      </c>
      <c r="AE4682" t="s">
        <v>4093</v>
      </c>
      <c r="AF4682" t="s">
        <v>4094</v>
      </c>
      <c r="AG4682" t="s">
        <v>4095</v>
      </c>
      <c r="AH4682" t="s">
        <v>4096</v>
      </c>
      <c r="AI4682" t="s">
        <v>4097</v>
      </c>
      <c r="AJ4682">
        <v>4784</v>
      </c>
    </row>
    <row r="4683" spans="1:36" ht="15" x14ac:dyDescent="0.2">
      <c r="A4683">
        <v>61</v>
      </c>
      <c r="B4683" s="3">
        <v>97240</v>
      </c>
      <c r="C4683" t="s">
        <v>326</v>
      </c>
      <c r="E4683" t="s">
        <v>327</v>
      </c>
      <c r="H4683" t="s">
        <v>313</v>
      </c>
      <c r="I4683" t="s">
        <v>4224</v>
      </c>
      <c r="J4683" t="s">
        <v>4223</v>
      </c>
      <c r="M4683" t="s">
        <v>41</v>
      </c>
      <c r="U4683">
        <v>50</v>
      </c>
      <c r="V4683" t="s">
        <v>841</v>
      </c>
      <c r="W4683" t="s">
        <v>4087</v>
      </c>
      <c r="X4683" t="s">
        <v>1354</v>
      </c>
      <c r="Y4683" s="4" t="s">
        <v>4088</v>
      </c>
      <c r="Z4683" s="3">
        <v>97240</v>
      </c>
      <c r="AA4683" t="s">
        <v>4221</v>
      </c>
      <c r="AB4683" t="s">
        <v>4090</v>
      </c>
      <c r="AC4683" t="s">
        <v>4091</v>
      </c>
      <c r="AD4683" t="s">
        <v>4092</v>
      </c>
      <c r="AE4683" t="s">
        <v>4093</v>
      </c>
      <c r="AF4683" t="s">
        <v>4094</v>
      </c>
      <c r="AG4683" t="s">
        <v>4095</v>
      </c>
      <c r="AH4683" t="s">
        <v>4096</v>
      </c>
      <c r="AI4683" t="s">
        <v>4097</v>
      </c>
      <c r="AJ4683">
        <v>4785</v>
      </c>
    </row>
    <row r="4684" spans="1:36" ht="15" x14ac:dyDescent="0.2">
      <c r="A4684">
        <v>62</v>
      </c>
      <c r="B4684" s="3">
        <v>97240</v>
      </c>
      <c r="C4684" s="5" t="s">
        <v>173</v>
      </c>
      <c r="E4684" t="s">
        <v>174</v>
      </c>
      <c r="I4684" t="s">
        <v>93</v>
      </c>
      <c r="J4684" t="s">
        <v>96</v>
      </c>
      <c r="M4684" t="s">
        <v>41</v>
      </c>
      <c r="U4684">
        <v>30</v>
      </c>
      <c r="V4684" t="s">
        <v>841</v>
      </c>
      <c r="W4684" t="s">
        <v>4087</v>
      </c>
      <c r="X4684" t="s">
        <v>1354</v>
      </c>
      <c r="Y4684" s="4" t="s">
        <v>4088</v>
      </c>
      <c r="Z4684" s="3">
        <v>97240</v>
      </c>
      <c r="AA4684" t="s">
        <v>4221</v>
      </c>
      <c r="AB4684" t="s">
        <v>4090</v>
      </c>
      <c r="AC4684" t="s">
        <v>4091</v>
      </c>
      <c r="AD4684" t="s">
        <v>4092</v>
      </c>
      <c r="AE4684" t="s">
        <v>4093</v>
      </c>
      <c r="AF4684" t="s">
        <v>4094</v>
      </c>
      <c r="AG4684" t="s">
        <v>4095</v>
      </c>
      <c r="AH4684" t="s">
        <v>4096</v>
      </c>
      <c r="AI4684" t="s">
        <v>4097</v>
      </c>
      <c r="AJ4684">
        <v>4786</v>
      </c>
    </row>
    <row r="4685" spans="1:36" ht="15" x14ac:dyDescent="0.2">
      <c r="A4685">
        <v>63</v>
      </c>
      <c r="B4685" s="3">
        <v>97240</v>
      </c>
      <c r="C4685" s="5" t="s">
        <v>173</v>
      </c>
      <c r="E4685" t="s">
        <v>174</v>
      </c>
      <c r="I4685" t="s">
        <v>93</v>
      </c>
      <c r="J4685" t="s">
        <v>96</v>
      </c>
      <c r="M4685" t="s">
        <v>41</v>
      </c>
      <c r="U4685">
        <v>30</v>
      </c>
      <c r="V4685" t="s">
        <v>841</v>
      </c>
      <c r="W4685" t="s">
        <v>4087</v>
      </c>
      <c r="X4685" t="s">
        <v>1354</v>
      </c>
      <c r="Y4685" s="4" t="s">
        <v>4088</v>
      </c>
      <c r="Z4685" s="3">
        <v>97240</v>
      </c>
      <c r="AA4685" t="s">
        <v>4221</v>
      </c>
      <c r="AB4685" t="s">
        <v>4090</v>
      </c>
      <c r="AC4685" t="s">
        <v>4091</v>
      </c>
      <c r="AD4685" t="s">
        <v>4092</v>
      </c>
      <c r="AE4685" t="s">
        <v>4093</v>
      </c>
      <c r="AF4685" t="s">
        <v>4094</v>
      </c>
      <c r="AG4685" t="s">
        <v>4095</v>
      </c>
      <c r="AH4685" t="s">
        <v>4096</v>
      </c>
      <c r="AI4685" t="s">
        <v>4097</v>
      </c>
      <c r="AJ4685">
        <v>4788</v>
      </c>
    </row>
    <row r="4686" spans="1:36" ht="15" x14ac:dyDescent="0.2">
      <c r="A4686">
        <v>64</v>
      </c>
      <c r="B4686" s="3">
        <v>97240</v>
      </c>
      <c r="C4686" s="5" t="s">
        <v>173</v>
      </c>
      <c r="E4686" t="s">
        <v>174</v>
      </c>
      <c r="I4686" t="s">
        <v>93</v>
      </c>
      <c r="J4686" t="s">
        <v>96</v>
      </c>
      <c r="M4686" t="s">
        <v>41</v>
      </c>
      <c r="U4686">
        <v>30</v>
      </c>
      <c r="V4686" t="s">
        <v>841</v>
      </c>
      <c r="W4686" t="s">
        <v>4087</v>
      </c>
      <c r="X4686" t="s">
        <v>1354</v>
      </c>
      <c r="Y4686" s="4" t="s">
        <v>4088</v>
      </c>
      <c r="Z4686" s="3">
        <v>97240</v>
      </c>
      <c r="AA4686" t="s">
        <v>4221</v>
      </c>
      <c r="AB4686" t="s">
        <v>4090</v>
      </c>
      <c r="AC4686" t="s">
        <v>4091</v>
      </c>
      <c r="AD4686" t="s">
        <v>4092</v>
      </c>
      <c r="AE4686" t="s">
        <v>4093</v>
      </c>
      <c r="AF4686" t="s">
        <v>4094</v>
      </c>
      <c r="AG4686" t="s">
        <v>4095</v>
      </c>
      <c r="AH4686" t="s">
        <v>4096</v>
      </c>
      <c r="AI4686" t="s">
        <v>4097</v>
      </c>
      <c r="AJ4686">
        <v>4789</v>
      </c>
    </row>
    <row r="4687" spans="1:36" ht="15" x14ac:dyDescent="0.2">
      <c r="A4687">
        <v>65</v>
      </c>
      <c r="B4687" s="3">
        <v>97240</v>
      </c>
      <c r="C4687" t="s">
        <v>264</v>
      </c>
      <c r="E4687" t="s">
        <v>265</v>
      </c>
      <c r="H4687" t="s">
        <v>313</v>
      </c>
      <c r="I4687" t="s">
        <v>4225</v>
      </c>
      <c r="J4687" t="s">
        <v>4226</v>
      </c>
      <c r="M4687" t="s">
        <v>41</v>
      </c>
      <c r="U4687">
        <v>50</v>
      </c>
      <c r="V4687" t="s">
        <v>841</v>
      </c>
      <c r="W4687" t="s">
        <v>4087</v>
      </c>
      <c r="X4687" t="s">
        <v>1354</v>
      </c>
      <c r="Y4687" s="4" t="s">
        <v>4088</v>
      </c>
      <c r="Z4687" s="3">
        <v>97240</v>
      </c>
      <c r="AA4687" t="s">
        <v>4221</v>
      </c>
      <c r="AB4687" t="s">
        <v>4090</v>
      </c>
      <c r="AC4687" t="s">
        <v>4091</v>
      </c>
      <c r="AD4687" t="s">
        <v>4092</v>
      </c>
      <c r="AE4687" t="s">
        <v>4093</v>
      </c>
      <c r="AF4687" t="s">
        <v>4094</v>
      </c>
      <c r="AG4687" t="s">
        <v>4095</v>
      </c>
      <c r="AH4687" t="s">
        <v>4096</v>
      </c>
      <c r="AI4687" t="s">
        <v>4097</v>
      </c>
      <c r="AJ4687">
        <v>4790</v>
      </c>
    </row>
    <row r="4688" spans="1:36" ht="15" x14ac:dyDescent="0.2">
      <c r="A4688">
        <v>41</v>
      </c>
      <c r="B4688" s="3">
        <v>97239</v>
      </c>
      <c r="C4688" t="s">
        <v>349</v>
      </c>
      <c r="E4688" t="s">
        <v>350</v>
      </c>
      <c r="F4688" t="s">
        <v>158</v>
      </c>
      <c r="G4688" t="s">
        <v>4227</v>
      </c>
      <c r="H4688" t="s">
        <v>93</v>
      </c>
      <c r="I4688" t="s">
        <v>96</v>
      </c>
      <c r="J4688" t="s">
        <v>4228</v>
      </c>
      <c r="K4688" t="s">
        <v>4229</v>
      </c>
      <c r="M4688" t="s">
        <v>41</v>
      </c>
      <c r="Q4688" t="s">
        <v>42</v>
      </c>
      <c r="U4688">
        <v>100</v>
      </c>
      <c r="V4688" t="s">
        <v>3482</v>
      </c>
      <c r="W4688" t="s">
        <v>3483</v>
      </c>
      <c r="X4688" t="s">
        <v>238</v>
      </c>
      <c r="Y4688" t="s">
        <v>3484</v>
      </c>
      <c r="Z4688" s="3">
        <v>97239</v>
      </c>
      <c r="AA4688" t="s">
        <v>3485</v>
      </c>
      <c r="AB4688" t="s">
        <v>3486</v>
      </c>
      <c r="AC4688" t="s">
        <v>3487</v>
      </c>
      <c r="AD4688" t="s">
        <v>3488</v>
      </c>
      <c r="AE4688" t="s">
        <v>3489</v>
      </c>
      <c r="AF4688" t="s">
        <v>3490</v>
      </c>
      <c r="AG4688" t="s">
        <v>3491</v>
      </c>
      <c r="AH4688" t="s">
        <v>3492</v>
      </c>
      <c r="AI4688" t="s">
        <v>3493</v>
      </c>
      <c r="AJ4688">
        <v>5279</v>
      </c>
    </row>
    <row r="4689" spans="1:36" ht="15" x14ac:dyDescent="0.2">
      <c r="A4689">
        <v>43</v>
      </c>
      <c r="B4689" s="3">
        <v>97239</v>
      </c>
      <c r="C4689" t="s">
        <v>138</v>
      </c>
      <c r="E4689" t="s">
        <v>139</v>
      </c>
      <c r="F4689" t="s">
        <v>37</v>
      </c>
      <c r="G4689" t="s">
        <v>37</v>
      </c>
      <c r="H4689" t="s">
        <v>83</v>
      </c>
      <c r="I4689" t="s">
        <v>98</v>
      </c>
      <c r="J4689" t="s">
        <v>4230</v>
      </c>
      <c r="M4689" t="s">
        <v>41</v>
      </c>
      <c r="Q4689" t="s">
        <v>42</v>
      </c>
      <c r="U4689">
        <v>30</v>
      </c>
      <c r="V4689" t="s">
        <v>3482</v>
      </c>
      <c r="W4689" t="s">
        <v>3483</v>
      </c>
      <c r="X4689" t="s">
        <v>238</v>
      </c>
      <c r="Y4689" t="s">
        <v>3484</v>
      </c>
      <c r="Z4689" s="3">
        <v>97239</v>
      </c>
      <c r="AA4689" t="s">
        <v>3485</v>
      </c>
      <c r="AB4689" t="s">
        <v>3486</v>
      </c>
      <c r="AC4689" t="s">
        <v>3487</v>
      </c>
      <c r="AD4689" t="s">
        <v>3488</v>
      </c>
      <c r="AE4689" t="s">
        <v>3489</v>
      </c>
      <c r="AF4689" t="s">
        <v>3490</v>
      </c>
      <c r="AG4689" t="s">
        <v>3491</v>
      </c>
      <c r="AH4689" t="s">
        <v>3492</v>
      </c>
      <c r="AI4689" t="s">
        <v>3493</v>
      </c>
      <c r="AJ4689">
        <v>5281</v>
      </c>
    </row>
    <row r="4690" spans="1:36" ht="15" x14ac:dyDescent="0.2">
      <c r="A4690">
        <v>66</v>
      </c>
      <c r="B4690" s="3">
        <v>97240</v>
      </c>
      <c r="C4690" t="s">
        <v>264</v>
      </c>
      <c r="E4690" t="s">
        <v>265</v>
      </c>
      <c r="H4690" t="s">
        <v>313</v>
      </c>
      <c r="I4690" t="s">
        <v>4225</v>
      </c>
      <c r="J4690" t="s">
        <v>4226</v>
      </c>
      <c r="M4690" t="s">
        <v>41</v>
      </c>
      <c r="U4690">
        <v>50</v>
      </c>
      <c r="V4690" t="s">
        <v>841</v>
      </c>
      <c r="W4690" t="s">
        <v>4087</v>
      </c>
      <c r="X4690" t="s">
        <v>1354</v>
      </c>
      <c r="Y4690" s="4" t="s">
        <v>4088</v>
      </c>
      <c r="Z4690" s="3">
        <v>97240</v>
      </c>
      <c r="AA4690" t="s">
        <v>4221</v>
      </c>
      <c r="AB4690" t="s">
        <v>4090</v>
      </c>
      <c r="AC4690" t="s">
        <v>4091</v>
      </c>
      <c r="AD4690" t="s">
        <v>4092</v>
      </c>
      <c r="AE4690" t="s">
        <v>4093</v>
      </c>
      <c r="AF4690" t="s">
        <v>4094</v>
      </c>
      <c r="AG4690" t="s">
        <v>4095</v>
      </c>
      <c r="AH4690" t="s">
        <v>4096</v>
      </c>
      <c r="AI4690" t="s">
        <v>4097</v>
      </c>
      <c r="AJ4690">
        <v>4791</v>
      </c>
    </row>
    <row r="4691" spans="1:36" ht="15" x14ac:dyDescent="0.2">
      <c r="A4691">
        <v>67</v>
      </c>
      <c r="B4691" s="3">
        <v>97240</v>
      </c>
      <c r="C4691" t="s">
        <v>181</v>
      </c>
      <c r="E4691" t="s">
        <v>182</v>
      </c>
      <c r="F4691" t="s">
        <v>185</v>
      </c>
      <c r="I4691" t="s">
        <v>96</v>
      </c>
      <c r="K4691" t="s">
        <v>4231</v>
      </c>
      <c r="M4691" t="s">
        <v>41</v>
      </c>
      <c r="Q4691" t="s">
        <v>42</v>
      </c>
      <c r="U4691">
        <v>50</v>
      </c>
      <c r="V4691" t="s">
        <v>841</v>
      </c>
      <c r="W4691" t="s">
        <v>895</v>
      </c>
      <c r="X4691" t="s">
        <v>1354</v>
      </c>
      <c r="Y4691" s="4" t="s">
        <v>4088</v>
      </c>
      <c r="Z4691" s="3">
        <v>97240</v>
      </c>
      <c r="AA4691" t="s">
        <v>4221</v>
      </c>
      <c r="AB4691" t="s">
        <v>4090</v>
      </c>
      <c r="AC4691" t="s">
        <v>4091</v>
      </c>
      <c r="AD4691" t="s">
        <v>4232</v>
      </c>
      <c r="AE4691" t="s">
        <v>4093</v>
      </c>
      <c r="AF4691" t="s">
        <v>4094</v>
      </c>
      <c r="AG4691" t="s">
        <v>4233</v>
      </c>
      <c r="AH4691" t="s">
        <v>4096</v>
      </c>
      <c r="AI4691" t="s">
        <v>4097</v>
      </c>
      <c r="AJ4691">
        <v>4792</v>
      </c>
    </row>
    <row r="4692" spans="1:36" ht="15" x14ac:dyDescent="0.2">
      <c r="A4692">
        <v>68</v>
      </c>
      <c r="B4692" s="3">
        <v>97240</v>
      </c>
      <c r="C4692" t="s">
        <v>181</v>
      </c>
      <c r="E4692" t="s">
        <v>182</v>
      </c>
      <c r="F4692" t="s">
        <v>4234</v>
      </c>
      <c r="G4692" t="s">
        <v>4235</v>
      </c>
      <c r="I4692" t="s">
        <v>96</v>
      </c>
      <c r="M4692" t="s">
        <v>41</v>
      </c>
      <c r="Q4692" t="s">
        <v>42</v>
      </c>
      <c r="U4692">
        <v>50</v>
      </c>
      <c r="V4692" t="s">
        <v>841</v>
      </c>
      <c r="W4692" t="s">
        <v>895</v>
      </c>
      <c r="X4692" t="s">
        <v>1354</v>
      </c>
      <c r="Y4692" s="4" t="s">
        <v>4088</v>
      </c>
      <c r="Z4692" s="3">
        <v>97240</v>
      </c>
      <c r="AA4692" t="s">
        <v>4221</v>
      </c>
      <c r="AB4692" t="s">
        <v>4090</v>
      </c>
      <c r="AC4692" t="s">
        <v>4091</v>
      </c>
      <c r="AD4692" t="s">
        <v>4232</v>
      </c>
      <c r="AE4692" t="s">
        <v>4093</v>
      </c>
      <c r="AF4692" t="s">
        <v>4094</v>
      </c>
      <c r="AG4692" t="s">
        <v>4233</v>
      </c>
      <c r="AH4692" t="s">
        <v>4096</v>
      </c>
      <c r="AI4692" t="s">
        <v>4097</v>
      </c>
      <c r="AJ4692">
        <v>4793</v>
      </c>
    </row>
    <row r="4693" spans="1:36" ht="15" x14ac:dyDescent="0.2">
      <c r="A4693">
        <v>69</v>
      </c>
      <c r="B4693" s="3">
        <v>97240</v>
      </c>
      <c r="C4693" t="s">
        <v>181</v>
      </c>
      <c r="E4693" t="s">
        <v>182</v>
      </c>
      <c r="F4693" t="s">
        <v>3062</v>
      </c>
      <c r="G4693" t="s">
        <v>4236</v>
      </c>
      <c r="I4693" t="s">
        <v>96</v>
      </c>
      <c r="K4693" t="s">
        <v>4237</v>
      </c>
      <c r="M4693" t="s">
        <v>41</v>
      </c>
      <c r="Q4693" t="s">
        <v>42</v>
      </c>
      <c r="U4693">
        <v>50</v>
      </c>
      <c r="V4693" t="s">
        <v>841</v>
      </c>
      <c r="W4693" t="s">
        <v>895</v>
      </c>
      <c r="X4693" t="s">
        <v>1354</v>
      </c>
      <c r="Y4693" s="4" t="s">
        <v>4088</v>
      </c>
      <c r="Z4693" s="3">
        <v>97240</v>
      </c>
      <c r="AA4693" t="s">
        <v>4221</v>
      </c>
      <c r="AB4693" t="s">
        <v>4090</v>
      </c>
      <c r="AC4693" t="s">
        <v>4091</v>
      </c>
      <c r="AD4693" t="s">
        <v>4232</v>
      </c>
      <c r="AE4693" t="s">
        <v>4093</v>
      </c>
      <c r="AF4693" t="s">
        <v>4094</v>
      </c>
      <c r="AG4693" t="s">
        <v>4233</v>
      </c>
      <c r="AH4693" t="s">
        <v>4096</v>
      </c>
      <c r="AI4693" t="s">
        <v>4097</v>
      </c>
      <c r="AJ4693">
        <v>4795</v>
      </c>
    </row>
    <row r="4694" spans="1:36" ht="15" x14ac:dyDescent="0.2">
      <c r="A4694">
        <v>70</v>
      </c>
      <c r="B4694" s="3">
        <v>97240</v>
      </c>
      <c r="C4694" s="5" t="s">
        <v>407</v>
      </c>
      <c r="E4694" t="s">
        <v>408</v>
      </c>
      <c r="F4694" t="s">
        <v>1140</v>
      </c>
      <c r="G4694" t="s">
        <v>4238</v>
      </c>
      <c r="H4694" t="s">
        <v>4239</v>
      </c>
      <c r="I4694" t="s">
        <v>96</v>
      </c>
      <c r="M4694" t="s">
        <v>41</v>
      </c>
      <c r="Q4694" t="s">
        <v>42</v>
      </c>
      <c r="U4694">
        <v>10</v>
      </c>
      <c r="V4694" t="s">
        <v>841</v>
      </c>
      <c r="W4694" t="s">
        <v>895</v>
      </c>
      <c r="X4694" t="s">
        <v>1354</v>
      </c>
      <c r="Y4694" s="4" t="s">
        <v>4088</v>
      </c>
      <c r="Z4694" s="3">
        <v>97240</v>
      </c>
      <c r="AA4694" t="s">
        <v>4221</v>
      </c>
      <c r="AB4694" t="s">
        <v>4090</v>
      </c>
      <c r="AC4694" t="s">
        <v>4091</v>
      </c>
      <c r="AD4694" t="s">
        <v>4232</v>
      </c>
      <c r="AE4694" t="s">
        <v>4093</v>
      </c>
      <c r="AF4694" t="s">
        <v>4094</v>
      </c>
      <c r="AG4694" t="s">
        <v>4233</v>
      </c>
      <c r="AH4694" t="s">
        <v>4096</v>
      </c>
      <c r="AI4694" t="s">
        <v>4097</v>
      </c>
      <c r="AJ4694">
        <v>4796</v>
      </c>
    </row>
    <row r="4695" spans="1:36" ht="15" x14ac:dyDescent="0.2">
      <c r="A4695">
        <v>71</v>
      </c>
      <c r="B4695" s="3">
        <v>97240</v>
      </c>
      <c r="C4695" s="5" t="s">
        <v>4240</v>
      </c>
      <c r="E4695" t="s">
        <v>4241</v>
      </c>
      <c r="F4695" t="s">
        <v>4242</v>
      </c>
      <c r="G4695" t="s">
        <v>4243</v>
      </c>
      <c r="I4695" t="s">
        <v>96</v>
      </c>
      <c r="K4695" t="s">
        <v>4244</v>
      </c>
      <c r="M4695" t="s">
        <v>41</v>
      </c>
      <c r="Q4695" t="s">
        <v>42</v>
      </c>
      <c r="U4695">
        <v>150</v>
      </c>
      <c r="V4695" t="s">
        <v>841</v>
      </c>
      <c r="W4695" t="s">
        <v>895</v>
      </c>
      <c r="X4695" t="s">
        <v>1354</v>
      </c>
      <c r="Y4695" s="4" t="s">
        <v>4088</v>
      </c>
      <c r="Z4695" s="3">
        <v>97240</v>
      </c>
      <c r="AA4695" t="s">
        <v>4221</v>
      </c>
      <c r="AB4695" t="s">
        <v>4090</v>
      </c>
      <c r="AC4695" t="s">
        <v>4091</v>
      </c>
      <c r="AD4695" t="s">
        <v>4232</v>
      </c>
      <c r="AE4695" t="s">
        <v>4093</v>
      </c>
      <c r="AF4695" t="s">
        <v>4094</v>
      </c>
      <c r="AG4695" t="s">
        <v>4233</v>
      </c>
      <c r="AH4695" t="s">
        <v>4096</v>
      </c>
      <c r="AI4695" t="s">
        <v>4097</v>
      </c>
      <c r="AJ4695">
        <v>4797</v>
      </c>
    </row>
    <row r="4696" spans="1:36" ht="15" x14ac:dyDescent="0.2">
      <c r="A4696">
        <v>1</v>
      </c>
      <c r="B4696" s="3">
        <v>97241</v>
      </c>
      <c r="C4696" t="s">
        <v>514</v>
      </c>
      <c r="E4696" t="s">
        <v>515</v>
      </c>
      <c r="G4696" t="s">
        <v>3544</v>
      </c>
      <c r="H4696" t="s">
        <v>93</v>
      </c>
      <c r="I4696" t="s">
        <v>39</v>
      </c>
      <c r="M4696" t="s">
        <v>60</v>
      </c>
      <c r="N4696" t="s">
        <v>4245</v>
      </c>
      <c r="Q4696" t="s">
        <v>42</v>
      </c>
      <c r="U4696">
        <v>150</v>
      </c>
      <c r="V4696" t="s">
        <v>841</v>
      </c>
      <c r="W4696" t="s">
        <v>4107</v>
      </c>
      <c r="X4696" t="s">
        <v>4108</v>
      </c>
      <c r="Y4696" t="s">
        <v>4109</v>
      </c>
      <c r="Z4696" s="3">
        <v>97241</v>
      </c>
      <c r="AA4696" t="s">
        <v>4110</v>
      </c>
      <c r="AB4696" t="s">
        <v>4111</v>
      </c>
      <c r="AC4696" t="s">
        <v>4112</v>
      </c>
      <c r="AD4696" t="s">
        <v>4113</v>
      </c>
      <c r="AE4696" t="s">
        <v>4114</v>
      </c>
      <c r="AF4696" t="s">
        <v>4115</v>
      </c>
      <c r="AG4696" t="s">
        <v>4116</v>
      </c>
      <c r="AH4696" t="s">
        <v>4117</v>
      </c>
      <c r="AI4696" t="s">
        <v>4118</v>
      </c>
      <c r="AJ4696">
        <v>4798</v>
      </c>
    </row>
    <row r="4697" spans="1:36" ht="15" x14ac:dyDescent="0.2">
      <c r="A4697">
        <v>2</v>
      </c>
      <c r="B4697" s="3">
        <v>97241</v>
      </c>
      <c r="C4697" t="s">
        <v>3502</v>
      </c>
      <c r="E4697" t="s">
        <v>3503</v>
      </c>
      <c r="G4697" t="s">
        <v>4246</v>
      </c>
      <c r="H4697" t="s">
        <v>93</v>
      </c>
      <c r="I4697" t="s">
        <v>39</v>
      </c>
      <c r="M4697" t="s">
        <v>41</v>
      </c>
      <c r="N4697" t="s">
        <v>3381</v>
      </c>
      <c r="Q4697" t="s">
        <v>42</v>
      </c>
      <c r="U4697">
        <v>150</v>
      </c>
      <c r="V4697" t="s">
        <v>841</v>
      </c>
      <c r="W4697" t="s">
        <v>4107</v>
      </c>
      <c r="X4697" t="s">
        <v>4108</v>
      </c>
      <c r="Y4697" t="s">
        <v>4109</v>
      </c>
      <c r="Z4697" s="3">
        <v>97241</v>
      </c>
      <c r="AA4697" t="s">
        <v>4110</v>
      </c>
      <c r="AB4697" t="s">
        <v>4111</v>
      </c>
      <c r="AC4697" t="s">
        <v>4112</v>
      </c>
      <c r="AD4697" t="s">
        <v>4113</v>
      </c>
      <c r="AE4697" t="s">
        <v>4114</v>
      </c>
      <c r="AF4697" t="s">
        <v>4115</v>
      </c>
      <c r="AG4697" t="s">
        <v>4116</v>
      </c>
      <c r="AH4697" t="s">
        <v>4117</v>
      </c>
      <c r="AI4697" t="s">
        <v>4118</v>
      </c>
      <c r="AJ4697">
        <v>4799</v>
      </c>
    </row>
    <row r="4698" spans="1:36" ht="15" x14ac:dyDescent="0.2">
      <c r="A4698">
        <v>3</v>
      </c>
      <c r="B4698" s="3">
        <v>97241</v>
      </c>
      <c r="C4698" t="s">
        <v>3502</v>
      </c>
      <c r="E4698" t="s">
        <v>3503</v>
      </c>
      <c r="G4698" t="s">
        <v>4246</v>
      </c>
      <c r="H4698" t="s">
        <v>93</v>
      </c>
      <c r="I4698" t="s">
        <v>39</v>
      </c>
      <c r="M4698" t="s">
        <v>41</v>
      </c>
      <c r="N4698" t="s">
        <v>4121</v>
      </c>
      <c r="Q4698" t="s">
        <v>42</v>
      </c>
      <c r="U4698">
        <v>150</v>
      </c>
      <c r="V4698" t="s">
        <v>841</v>
      </c>
      <c r="W4698" t="s">
        <v>4107</v>
      </c>
      <c r="X4698" t="s">
        <v>4108</v>
      </c>
      <c r="Y4698" t="s">
        <v>4109</v>
      </c>
      <c r="Z4698" s="3">
        <v>97241</v>
      </c>
      <c r="AA4698" t="s">
        <v>4110</v>
      </c>
      <c r="AB4698" t="s">
        <v>4111</v>
      </c>
      <c r="AC4698" t="s">
        <v>4112</v>
      </c>
      <c r="AD4698" t="s">
        <v>4113</v>
      </c>
      <c r="AE4698" t="s">
        <v>4114</v>
      </c>
      <c r="AF4698" t="s">
        <v>4115</v>
      </c>
      <c r="AG4698" t="s">
        <v>4116</v>
      </c>
      <c r="AH4698" t="s">
        <v>4117</v>
      </c>
      <c r="AI4698" t="s">
        <v>4118</v>
      </c>
      <c r="AJ4698">
        <v>4800</v>
      </c>
    </row>
    <row r="4699" spans="1:36" ht="15" x14ac:dyDescent="0.2">
      <c r="A4699">
        <v>4</v>
      </c>
      <c r="B4699" s="3">
        <v>97241</v>
      </c>
      <c r="C4699" t="s">
        <v>2777</v>
      </c>
      <c r="E4699" t="s">
        <v>2778</v>
      </c>
      <c r="H4699" t="s">
        <v>313</v>
      </c>
      <c r="I4699" t="s">
        <v>98</v>
      </c>
      <c r="M4699" t="s">
        <v>41</v>
      </c>
      <c r="N4699" t="s">
        <v>3381</v>
      </c>
      <c r="Q4699" t="s">
        <v>42</v>
      </c>
      <c r="U4699">
        <v>400</v>
      </c>
      <c r="V4699" t="s">
        <v>841</v>
      </c>
      <c r="W4699" t="s">
        <v>4107</v>
      </c>
      <c r="X4699" t="s">
        <v>4108</v>
      </c>
      <c r="Y4699" t="s">
        <v>4109</v>
      </c>
      <c r="Z4699" s="3">
        <v>97241</v>
      </c>
      <c r="AA4699" t="s">
        <v>4110</v>
      </c>
      <c r="AB4699" t="s">
        <v>4111</v>
      </c>
      <c r="AC4699" t="s">
        <v>4112</v>
      </c>
      <c r="AD4699" t="s">
        <v>4113</v>
      </c>
      <c r="AE4699" t="s">
        <v>4114</v>
      </c>
      <c r="AF4699" t="s">
        <v>4115</v>
      </c>
      <c r="AG4699" t="s">
        <v>4116</v>
      </c>
      <c r="AH4699" t="s">
        <v>4117</v>
      </c>
      <c r="AI4699" t="s">
        <v>4118</v>
      </c>
      <c r="AJ4699">
        <v>4801</v>
      </c>
    </row>
    <row r="4700" spans="1:36" ht="15" x14ac:dyDescent="0.2">
      <c r="A4700">
        <v>5</v>
      </c>
      <c r="B4700" s="3">
        <v>97241</v>
      </c>
      <c r="C4700" t="s">
        <v>2777</v>
      </c>
      <c r="E4700" t="s">
        <v>2778</v>
      </c>
      <c r="H4700" t="s">
        <v>313</v>
      </c>
      <c r="I4700" t="s">
        <v>98</v>
      </c>
      <c r="M4700" t="s">
        <v>41</v>
      </c>
      <c r="N4700" t="s">
        <v>4121</v>
      </c>
      <c r="Q4700" t="s">
        <v>42</v>
      </c>
      <c r="U4700">
        <v>400</v>
      </c>
      <c r="V4700" t="s">
        <v>841</v>
      </c>
      <c r="W4700" t="s">
        <v>4107</v>
      </c>
      <c r="X4700" t="s">
        <v>4108</v>
      </c>
      <c r="Y4700" t="s">
        <v>4109</v>
      </c>
      <c r="Z4700" s="3">
        <v>97241</v>
      </c>
      <c r="AA4700" t="s">
        <v>4110</v>
      </c>
      <c r="AB4700" t="s">
        <v>4111</v>
      </c>
      <c r="AC4700" t="s">
        <v>4112</v>
      </c>
      <c r="AD4700" t="s">
        <v>4113</v>
      </c>
      <c r="AE4700" t="s">
        <v>4114</v>
      </c>
      <c r="AF4700" t="s">
        <v>4115</v>
      </c>
      <c r="AG4700" t="s">
        <v>4116</v>
      </c>
      <c r="AH4700" t="s">
        <v>4117</v>
      </c>
      <c r="AI4700" t="s">
        <v>4118</v>
      </c>
      <c r="AJ4700">
        <v>4802</v>
      </c>
    </row>
    <row r="4701" spans="1:36" ht="15" x14ac:dyDescent="0.2">
      <c r="A4701">
        <v>6</v>
      </c>
      <c r="B4701" s="3">
        <v>97241</v>
      </c>
      <c r="C4701" t="s">
        <v>649</v>
      </c>
      <c r="E4701" t="s">
        <v>650</v>
      </c>
      <c r="F4701" t="s">
        <v>651</v>
      </c>
      <c r="G4701" t="s">
        <v>803</v>
      </c>
      <c r="H4701" t="s">
        <v>93</v>
      </c>
      <c r="I4701" t="s">
        <v>590</v>
      </c>
      <c r="K4701" t="s">
        <v>4247</v>
      </c>
      <c r="M4701" t="s">
        <v>125</v>
      </c>
      <c r="N4701" t="s">
        <v>4248</v>
      </c>
      <c r="Q4701" t="s">
        <v>42</v>
      </c>
      <c r="U4701">
        <v>900</v>
      </c>
      <c r="V4701" t="s">
        <v>841</v>
      </c>
      <c r="W4701" t="s">
        <v>4107</v>
      </c>
      <c r="X4701" t="s">
        <v>4108</v>
      </c>
      <c r="Y4701" t="s">
        <v>4109</v>
      </c>
      <c r="Z4701" s="3">
        <v>97241</v>
      </c>
      <c r="AA4701" t="s">
        <v>4110</v>
      </c>
      <c r="AB4701" t="s">
        <v>4111</v>
      </c>
      <c r="AC4701" t="s">
        <v>4112</v>
      </c>
      <c r="AD4701" t="s">
        <v>4113</v>
      </c>
      <c r="AE4701" t="s">
        <v>4114</v>
      </c>
      <c r="AF4701" t="s">
        <v>4115</v>
      </c>
      <c r="AG4701" t="s">
        <v>4116</v>
      </c>
      <c r="AH4701" t="s">
        <v>4117</v>
      </c>
      <c r="AI4701" t="s">
        <v>4118</v>
      </c>
      <c r="AJ4701">
        <v>4803</v>
      </c>
    </row>
    <row r="4702" spans="1:36" ht="15" x14ac:dyDescent="0.2">
      <c r="A4702">
        <v>24</v>
      </c>
      <c r="B4702" s="3">
        <v>97241</v>
      </c>
      <c r="C4702" t="s">
        <v>264</v>
      </c>
      <c r="E4702" t="s">
        <v>265</v>
      </c>
      <c r="H4702" t="s">
        <v>313</v>
      </c>
      <c r="I4702" t="s">
        <v>98</v>
      </c>
      <c r="M4702" t="s">
        <v>41</v>
      </c>
      <c r="N4702" t="s">
        <v>4248</v>
      </c>
      <c r="Q4702" t="s">
        <v>42</v>
      </c>
      <c r="U4702">
        <v>100</v>
      </c>
      <c r="V4702" t="s">
        <v>841</v>
      </c>
      <c r="W4702" t="s">
        <v>4107</v>
      </c>
      <c r="X4702" t="s">
        <v>4108</v>
      </c>
      <c r="Y4702" t="s">
        <v>4109</v>
      </c>
      <c r="Z4702" s="3">
        <v>97241</v>
      </c>
      <c r="AA4702" t="s">
        <v>4110</v>
      </c>
      <c r="AB4702" t="s">
        <v>4111</v>
      </c>
      <c r="AC4702" t="s">
        <v>4112</v>
      </c>
      <c r="AD4702" t="s">
        <v>4113</v>
      </c>
      <c r="AE4702" t="s">
        <v>4114</v>
      </c>
      <c r="AF4702" t="s">
        <v>4115</v>
      </c>
      <c r="AG4702" t="s">
        <v>4116</v>
      </c>
      <c r="AH4702" t="s">
        <v>4117</v>
      </c>
      <c r="AI4702" t="s">
        <v>4118</v>
      </c>
      <c r="AJ4702">
        <v>4821</v>
      </c>
    </row>
    <row r="4703" spans="1:36" ht="15" x14ac:dyDescent="0.2">
      <c r="A4703">
        <v>8</v>
      </c>
      <c r="B4703" s="3">
        <v>97241</v>
      </c>
      <c r="C4703" t="s">
        <v>219</v>
      </c>
      <c r="E4703" t="s">
        <v>220</v>
      </c>
      <c r="H4703" t="s">
        <v>93</v>
      </c>
      <c r="J4703" t="s">
        <v>1776</v>
      </c>
      <c r="M4703" t="s">
        <v>41</v>
      </c>
      <c r="N4703" t="s">
        <v>4249</v>
      </c>
      <c r="Q4703" t="s">
        <v>42</v>
      </c>
      <c r="U4703">
        <v>50</v>
      </c>
      <c r="V4703" t="s">
        <v>841</v>
      </c>
      <c r="W4703" t="s">
        <v>4107</v>
      </c>
      <c r="X4703" t="s">
        <v>4108</v>
      </c>
      <c r="Y4703" t="s">
        <v>4109</v>
      </c>
      <c r="Z4703" s="3">
        <v>97241</v>
      </c>
      <c r="AA4703" t="s">
        <v>4110</v>
      </c>
      <c r="AB4703" t="s">
        <v>4111</v>
      </c>
      <c r="AC4703" t="s">
        <v>4112</v>
      </c>
      <c r="AD4703" t="s">
        <v>4113</v>
      </c>
      <c r="AE4703" t="s">
        <v>4114</v>
      </c>
      <c r="AF4703" t="s">
        <v>4115</v>
      </c>
      <c r="AG4703" t="s">
        <v>4116</v>
      </c>
      <c r="AH4703" t="s">
        <v>4117</v>
      </c>
      <c r="AI4703" t="s">
        <v>4118</v>
      </c>
      <c r="AJ4703">
        <v>4805</v>
      </c>
    </row>
    <row r="4704" spans="1:36" ht="15" x14ac:dyDescent="0.2">
      <c r="A4704">
        <v>9</v>
      </c>
      <c r="B4704" s="3">
        <v>97241</v>
      </c>
      <c r="C4704" t="s">
        <v>219</v>
      </c>
      <c r="E4704" t="s">
        <v>220</v>
      </c>
      <c r="H4704" t="s">
        <v>93</v>
      </c>
      <c r="J4704" t="s">
        <v>1776</v>
      </c>
      <c r="M4704" t="s">
        <v>41</v>
      </c>
      <c r="N4704" t="s">
        <v>4250</v>
      </c>
      <c r="Q4704" t="s">
        <v>42</v>
      </c>
      <c r="U4704">
        <v>50</v>
      </c>
      <c r="V4704" t="s">
        <v>841</v>
      </c>
      <c r="W4704" t="s">
        <v>4107</v>
      </c>
      <c r="X4704" t="s">
        <v>4108</v>
      </c>
      <c r="Y4704" t="s">
        <v>4109</v>
      </c>
      <c r="Z4704" s="3">
        <v>97241</v>
      </c>
      <c r="AA4704" t="s">
        <v>4110</v>
      </c>
      <c r="AB4704" t="s">
        <v>4111</v>
      </c>
      <c r="AC4704" t="s">
        <v>4112</v>
      </c>
      <c r="AD4704" t="s">
        <v>4113</v>
      </c>
      <c r="AE4704" t="s">
        <v>4114</v>
      </c>
      <c r="AF4704" t="s">
        <v>4115</v>
      </c>
      <c r="AG4704" t="s">
        <v>4116</v>
      </c>
      <c r="AH4704" t="s">
        <v>4117</v>
      </c>
      <c r="AI4704" t="s">
        <v>4118</v>
      </c>
      <c r="AJ4704">
        <v>4806</v>
      </c>
    </row>
    <row r="4705" spans="1:36" ht="15" x14ac:dyDescent="0.2">
      <c r="A4705">
        <v>10</v>
      </c>
      <c r="B4705" s="3">
        <v>97241</v>
      </c>
      <c r="C4705" t="s">
        <v>219</v>
      </c>
      <c r="E4705" t="s">
        <v>220</v>
      </c>
      <c r="H4705" t="s">
        <v>93</v>
      </c>
      <c r="J4705" t="s">
        <v>1776</v>
      </c>
      <c r="M4705" t="s">
        <v>41</v>
      </c>
      <c r="N4705" t="s">
        <v>4250</v>
      </c>
      <c r="Q4705" t="s">
        <v>42</v>
      </c>
      <c r="U4705">
        <v>50</v>
      </c>
      <c r="V4705" t="s">
        <v>841</v>
      </c>
      <c r="W4705" t="s">
        <v>4107</v>
      </c>
      <c r="X4705" t="s">
        <v>4108</v>
      </c>
      <c r="Y4705" t="s">
        <v>4109</v>
      </c>
      <c r="Z4705" s="3">
        <v>97241</v>
      </c>
      <c r="AA4705" t="s">
        <v>4110</v>
      </c>
      <c r="AB4705" t="s">
        <v>4111</v>
      </c>
      <c r="AC4705" t="s">
        <v>4112</v>
      </c>
      <c r="AD4705" t="s">
        <v>4113</v>
      </c>
      <c r="AE4705" t="s">
        <v>4114</v>
      </c>
      <c r="AF4705" t="s">
        <v>4115</v>
      </c>
      <c r="AG4705" t="s">
        <v>4116</v>
      </c>
      <c r="AH4705" t="s">
        <v>4117</v>
      </c>
      <c r="AI4705" t="s">
        <v>4118</v>
      </c>
      <c r="AJ4705">
        <v>4807</v>
      </c>
    </row>
    <row r="4706" spans="1:36" ht="15" x14ac:dyDescent="0.2">
      <c r="A4706">
        <v>11</v>
      </c>
      <c r="B4706" s="3">
        <v>97241</v>
      </c>
      <c r="C4706" t="s">
        <v>219</v>
      </c>
      <c r="E4706" t="s">
        <v>220</v>
      </c>
      <c r="H4706" t="s">
        <v>93</v>
      </c>
      <c r="J4706" t="s">
        <v>1776</v>
      </c>
      <c r="M4706" t="s">
        <v>41</v>
      </c>
      <c r="N4706" t="s">
        <v>4250</v>
      </c>
      <c r="Q4706" t="s">
        <v>42</v>
      </c>
      <c r="U4706">
        <v>50</v>
      </c>
      <c r="V4706" t="s">
        <v>841</v>
      </c>
      <c r="W4706" t="s">
        <v>4107</v>
      </c>
      <c r="X4706" t="s">
        <v>4108</v>
      </c>
      <c r="Y4706" t="s">
        <v>4109</v>
      </c>
      <c r="Z4706" s="3">
        <v>97241</v>
      </c>
      <c r="AA4706" t="s">
        <v>4110</v>
      </c>
      <c r="AB4706" t="s">
        <v>4111</v>
      </c>
      <c r="AC4706" t="s">
        <v>4112</v>
      </c>
      <c r="AD4706" t="s">
        <v>4113</v>
      </c>
      <c r="AE4706" t="s">
        <v>4114</v>
      </c>
      <c r="AF4706" t="s">
        <v>4115</v>
      </c>
      <c r="AG4706" t="s">
        <v>4116</v>
      </c>
      <c r="AH4706" t="s">
        <v>4117</v>
      </c>
      <c r="AI4706" t="s">
        <v>4118</v>
      </c>
      <c r="AJ4706">
        <v>4808</v>
      </c>
    </row>
    <row r="4707" spans="1:36" ht="15" x14ac:dyDescent="0.2">
      <c r="A4707">
        <v>12</v>
      </c>
      <c r="B4707" s="3">
        <v>97241</v>
      </c>
      <c r="C4707" t="s">
        <v>219</v>
      </c>
      <c r="E4707" t="s">
        <v>220</v>
      </c>
      <c r="H4707" t="s">
        <v>93</v>
      </c>
      <c r="J4707" t="s">
        <v>1776</v>
      </c>
      <c r="M4707" t="s">
        <v>41</v>
      </c>
      <c r="N4707" t="s">
        <v>4250</v>
      </c>
      <c r="Q4707" t="s">
        <v>42</v>
      </c>
      <c r="U4707">
        <v>50</v>
      </c>
      <c r="V4707" t="s">
        <v>841</v>
      </c>
      <c r="W4707" t="s">
        <v>4107</v>
      </c>
      <c r="X4707" t="s">
        <v>4108</v>
      </c>
      <c r="Y4707" t="s">
        <v>4109</v>
      </c>
      <c r="Z4707" s="3">
        <v>97241</v>
      </c>
      <c r="AA4707" t="s">
        <v>4110</v>
      </c>
      <c r="AB4707" t="s">
        <v>4111</v>
      </c>
      <c r="AC4707" t="s">
        <v>4112</v>
      </c>
      <c r="AD4707" t="s">
        <v>4113</v>
      </c>
      <c r="AE4707" t="s">
        <v>4114</v>
      </c>
      <c r="AF4707" t="s">
        <v>4115</v>
      </c>
      <c r="AG4707" t="s">
        <v>4116</v>
      </c>
      <c r="AH4707" t="s">
        <v>4117</v>
      </c>
      <c r="AI4707" t="s">
        <v>4118</v>
      </c>
      <c r="AJ4707">
        <v>4809</v>
      </c>
    </row>
    <row r="4708" spans="1:36" ht="15" x14ac:dyDescent="0.2">
      <c r="A4708">
        <v>13</v>
      </c>
      <c r="B4708" s="3">
        <v>97241</v>
      </c>
      <c r="C4708" t="s">
        <v>219</v>
      </c>
      <c r="E4708" t="s">
        <v>220</v>
      </c>
      <c r="H4708" t="s">
        <v>93</v>
      </c>
      <c r="J4708" t="s">
        <v>1776</v>
      </c>
      <c r="M4708" t="s">
        <v>41</v>
      </c>
      <c r="N4708" t="s">
        <v>4250</v>
      </c>
      <c r="Q4708" t="s">
        <v>42</v>
      </c>
      <c r="U4708">
        <v>50</v>
      </c>
      <c r="V4708" t="s">
        <v>841</v>
      </c>
      <c r="W4708" t="s">
        <v>4107</v>
      </c>
      <c r="X4708" t="s">
        <v>4108</v>
      </c>
      <c r="Y4708" t="s">
        <v>4109</v>
      </c>
      <c r="Z4708" s="3">
        <v>97241</v>
      </c>
      <c r="AA4708" t="s">
        <v>4110</v>
      </c>
      <c r="AB4708" t="s">
        <v>4111</v>
      </c>
      <c r="AC4708" t="s">
        <v>4112</v>
      </c>
      <c r="AD4708" t="s">
        <v>4113</v>
      </c>
      <c r="AE4708" t="s">
        <v>4114</v>
      </c>
      <c r="AF4708" t="s">
        <v>4115</v>
      </c>
      <c r="AG4708" t="s">
        <v>4116</v>
      </c>
      <c r="AH4708" t="s">
        <v>4117</v>
      </c>
      <c r="AI4708" t="s">
        <v>4118</v>
      </c>
      <c r="AJ4708">
        <v>4810</v>
      </c>
    </row>
    <row r="4709" spans="1:36" ht="15" x14ac:dyDescent="0.2">
      <c r="A4709">
        <v>16</v>
      </c>
      <c r="B4709" s="3">
        <v>97241</v>
      </c>
      <c r="C4709" t="s">
        <v>219</v>
      </c>
      <c r="E4709" t="s">
        <v>220</v>
      </c>
      <c r="H4709" t="s">
        <v>93</v>
      </c>
      <c r="J4709" t="s">
        <v>1776</v>
      </c>
      <c r="M4709" t="s">
        <v>41</v>
      </c>
      <c r="N4709" t="s">
        <v>4251</v>
      </c>
      <c r="Q4709" t="s">
        <v>42</v>
      </c>
      <c r="U4709">
        <v>50</v>
      </c>
      <c r="V4709" t="s">
        <v>841</v>
      </c>
      <c r="W4709" t="s">
        <v>4107</v>
      </c>
      <c r="X4709" t="s">
        <v>4108</v>
      </c>
      <c r="Y4709" t="s">
        <v>4109</v>
      </c>
      <c r="Z4709" s="3">
        <v>97241</v>
      </c>
      <c r="AA4709" t="s">
        <v>4110</v>
      </c>
      <c r="AB4709" t="s">
        <v>4111</v>
      </c>
      <c r="AC4709" t="s">
        <v>4112</v>
      </c>
      <c r="AD4709" t="s">
        <v>4113</v>
      </c>
      <c r="AE4709" t="s">
        <v>4114</v>
      </c>
      <c r="AF4709" t="s">
        <v>4115</v>
      </c>
      <c r="AG4709" t="s">
        <v>4116</v>
      </c>
      <c r="AH4709" t="s">
        <v>4117</v>
      </c>
      <c r="AI4709" t="s">
        <v>4118</v>
      </c>
      <c r="AJ4709">
        <v>4813</v>
      </c>
    </row>
    <row r="4710" spans="1:36" ht="15" x14ac:dyDescent="0.2">
      <c r="A4710">
        <v>14</v>
      </c>
      <c r="B4710" s="3">
        <v>97241</v>
      </c>
      <c r="C4710" t="s">
        <v>219</v>
      </c>
      <c r="E4710" t="s">
        <v>220</v>
      </c>
      <c r="H4710" t="s">
        <v>93</v>
      </c>
      <c r="J4710" t="s">
        <v>1776</v>
      </c>
      <c r="M4710" t="s">
        <v>41</v>
      </c>
      <c r="N4710" t="s">
        <v>4252</v>
      </c>
      <c r="Q4710" t="s">
        <v>42</v>
      </c>
      <c r="U4710">
        <v>50</v>
      </c>
      <c r="V4710" t="s">
        <v>841</v>
      </c>
      <c r="W4710" t="s">
        <v>4107</v>
      </c>
      <c r="X4710" t="s">
        <v>4108</v>
      </c>
      <c r="Y4710" t="s">
        <v>4109</v>
      </c>
      <c r="Z4710" s="3">
        <v>97241</v>
      </c>
      <c r="AA4710" t="s">
        <v>4110</v>
      </c>
      <c r="AB4710" t="s">
        <v>4111</v>
      </c>
      <c r="AC4710" t="s">
        <v>4112</v>
      </c>
      <c r="AD4710" t="s">
        <v>4113</v>
      </c>
      <c r="AE4710" t="s">
        <v>4114</v>
      </c>
      <c r="AF4710" t="s">
        <v>4115</v>
      </c>
      <c r="AG4710" t="s">
        <v>4116</v>
      </c>
      <c r="AH4710" t="s">
        <v>4117</v>
      </c>
      <c r="AI4710" t="s">
        <v>4118</v>
      </c>
      <c r="AJ4710">
        <v>4811</v>
      </c>
    </row>
    <row r="4711" spans="1:36" ht="15" x14ac:dyDescent="0.2">
      <c r="A4711">
        <v>15</v>
      </c>
      <c r="B4711" s="3">
        <v>97241</v>
      </c>
      <c r="C4711" t="s">
        <v>219</v>
      </c>
      <c r="E4711" t="s">
        <v>220</v>
      </c>
      <c r="H4711" t="s">
        <v>93</v>
      </c>
      <c r="J4711" t="s">
        <v>1776</v>
      </c>
      <c r="M4711" t="s">
        <v>41</v>
      </c>
      <c r="N4711" t="s">
        <v>4251</v>
      </c>
      <c r="Q4711" t="s">
        <v>42</v>
      </c>
      <c r="U4711">
        <v>50</v>
      </c>
      <c r="V4711" t="s">
        <v>841</v>
      </c>
      <c r="W4711" t="s">
        <v>4107</v>
      </c>
      <c r="X4711" t="s">
        <v>4108</v>
      </c>
      <c r="Y4711" t="s">
        <v>4109</v>
      </c>
      <c r="Z4711" s="3">
        <v>97241</v>
      </c>
      <c r="AA4711" t="s">
        <v>4110</v>
      </c>
      <c r="AB4711" t="s">
        <v>4111</v>
      </c>
      <c r="AC4711" t="s">
        <v>4112</v>
      </c>
      <c r="AD4711" t="s">
        <v>4113</v>
      </c>
      <c r="AE4711" t="s">
        <v>4114</v>
      </c>
      <c r="AF4711" t="s">
        <v>4115</v>
      </c>
      <c r="AG4711" t="s">
        <v>4116</v>
      </c>
      <c r="AH4711" t="s">
        <v>4117</v>
      </c>
      <c r="AI4711" t="s">
        <v>4118</v>
      </c>
      <c r="AJ4711">
        <v>4812</v>
      </c>
    </row>
    <row r="4712" spans="1:36" ht="15" x14ac:dyDescent="0.2">
      <c r="A4712">
        <v>17</v>
      </c>
      <c r="B4712" s="3">
        <v>97241</v>
      </c>
      <c r="C4712" t="s">
        <v>219</v>
      </c>
      <c r="E4712" t="s">
        <v>220</v>
      </c>
      <c r="H4712" t="s">
        <v>93</v>
      </c>
      <c r="J4712" t="s">
        <v>1776</v>
      </c>
      <c r="M4712" t="s">
        <v>41</v>
      </c>
      <c r="N4712" t="s">
        <v>4253</v>
      </c>
      <c r="Q4712" t="s">
        <v>42</v>
      </c>
      <c r="U4712">
        <v>50</v>
      </c>
      <c r="V4712" t="s">
        <v>841</v>
      </c>
      <c r="W4712" t="s">
        <v>4107</v>
      </c>
      <c r="X4712" t="s">
        <v>4108</v>
      </c>
      <c r="Y4712" t="s">
        <v>4109</v>
      </c>
      <c r="Z4712" s="3">
        <v>97241</v>
      </c>
      <c r="AA4712" t="s">
        <v>4110</v>
      </c>
      <c r="AB4712" t="s">
        <v>4111</v>
      </c>
      <c r="AC4712" t="s">
        <v>4112</v>
      </c>
      <c r="AD4712" t="s">
        <v>4113</v>
      </c>
      <c r="AE4712" t="s">
        <v>4114</v>
      </c>
      <c r="AF4712" t="s">
        <v>4115</v>
      </c>
      <c r="AG4712" t="s">
        <v>4116</v>
      </c>
      <c r="AH4712" t="s">
        <v>4117</v>
      </c>
      <c r="AI4712" t="s">
        <v>4118</v>
      </c>
      <c r="AJ4712">
        <v>4814</v>
      </c>
    </row>
    <row r="4713" spans="1:36" ht="15" x14ac:dyDescent="0.2">
      <c r="A4713">
        <v>18</v>
      </c>
      <c r="B4713" s="3">
        <v>97241</v>
      </c>
      <c r="C4713" t="s">
        <v>219</v>
      </c>
      <c r="E4713" t="s">
        <v>220</v>
      </c>
      <c r="H4713" t="s">
        <v>93</v>
      </c>
      <c r="J4713" t="s">
        <v>1776</v>
      </c>
      <c r="M4713" t="s">
        <v>41</v>
      </c>
      <c r="N4713" t="s">
        <v>4253</v>
      </c>
      <c r="Q4713" t="s">
        <v>42</v>
      </c>
      <c r="U4713">
        <v>50</v>
      </c>
      <c r="V4713" t="s">
        <v>841</v>
      </c>
      <c r="W4713" t="s">
        <v>4107</v>
      </c>
      <c r="X4713" t="s">
        <v>4108</v>
      </c>
      <c r="Y4713" t="s">
        <v>4109</v>
      </c>
      <c r="Z4713" s="3">
        <v>97241</v>
      </c>
      <c r="AA4713" t="s">
        <v>4110</v>
      </c>
      <c r="AB4713" t="s">
        <v>4111</v>
      </c>
      <c r="AC4713" t="s">
        <v>4112</v>
      </c>
      <c r="AD4713" t="s">
        <v>4113</v>
      </c>
      <c r="AE4713" t="s">
        <v>4114</v>
      </c>
      <c r="AF4713" t="s">
        <v>4115</v>
      </c>
      <c r="AG4713" t="s">
        <v>4116</v>
      </c>
      <c r="AH4713" t="s">
        <v>4117</v>
      </c>
      <c r="AI4713" t="s">
        <v>4118</v>
      </c>
      <c r="AJ4713">
        <v>4815</v>
      </c>
    </row>
    <row r="4714" spans="1:36" ht="15" x14ac:dyDescent="0.2">
      <c r="A4714">
        <v>19</v>
      </c>
      <c r="B4714" s="3">
        <v>97241</v>
      </c>
      <c r="C4714" t="s">
        <v>219</v>
      </c>
      <c r="E4714" t="s">
        <v>220</v>
      </c>
      <c r="H4714" t="s">
        <v>93</v>
      </c>
      <c r="I4714" t="s">
        <v>39</v>
      </c>
      <c r="J4714" t="s">
        <v>4254</v>
      </c>
      <c r="M4714" t="s">
        <v>41</v>
      </c>
      <c r="N4714" t="s">
        <v>4125</v>
      </c>
      <c r="Q4714" t="s">
        <v>42</v>
      </c>
      <c r="U4714">
        <v>50</v>
      </c>
      <c r="V4714" t="s">
        <v>841</v>
      </c>
      <c r="W4714" t="s">
        <v>4107</v>
      </c>
      <c r="X4714" t="s">
        <v>4108</v>
      </c>
      <c r="Y4714" t="s">
        <v>4109</v>
      </c>
      <c r="Z4714" s="3">
        <v>97241</v>
      </c>
      <c r="AA4714" t="s">
        <v>4110</v>
      </c>
      <c r="AB4714" t="s">
        <v>4111</v>
      </c>
      <c r="AC4714" t="s">
        <v>4112</v>
      </c>
      <c r="AD4714" t="s">
        <v>4113</v>
      </c>
      <c r="AE4714" t="s">
        <v>4114</v>
      </c>
      <c r="AF4714" t="s">
        <v>4115</v>
      </c>
      <c r="AG4714" t="s">
        <v>4116</v>
      </c>
      <c r="AH4714" t="s">
        <v>4117</v>
      </c>
      <c r="AI4714" t="s">
        <v>4118</v>
      </c>
      <c r="AJ4714">
        <v>4816</v>
      </c>
    </row>
    <row r="4715" spans="1:36" ht="15" x14ac:dyDescent="0.2">
      <c r="A4715">
        <v>20</v>
      </c>
      <c r="B4715" s="3">
        <v>97241</v>
      </c>
      <c r="C4715" t="s">
        <v>211</v>
      </c>
      <c r="E4715" t="s">
        <v>212</v>
      </c>
      <c r="F4715" t="s">
        <v>1195</v>
      </c>
      <c r="G4715" t="s">
        <v>4255</v>
      </c>
      <c r="H4715" t="s">
        <v>93</v>
      </c>
      <c r="J4715" t="s">
        <v>3024</v>
      </c>
      <c r="M4715" t="s">
        <v>60</v>
      </c>
      <c r="N4715" t="s">
        <v>4256</v>
      </c>
      <c r="Q4715" t="s">
        <v>42</v>
      </c>
      <c r="U4715">
        <v>50</v>
      </c>
      <c r="V4715" t="s">
        <v>841</v>
      </c>
      <c r="W4715" t="s">
        <v>4107</v>
      </c>
      <c r="X4715" t="s">
        <v>4108</v>
      </c>
      <c r="Y4715" t="s">
        <v>4109</v>
      </c>
      <c r="Z4715" s="3">
        <v>97241</v>
      </c>
      <c r="AA4715" t="s">
        <v>4110</v>
      </c>
      <c r="AB4715" t="s">
        <v>4111</v>
      </c>
      <c r="AC4715" t="s">
        <v>4112</v>
      </c>
      <c r="AD4715" t="s">
        <v>4113</v>
      </c>
      <c r="AE4715" t="s">
        <v>4114</v>
      </c>
      <c r="AF4715" t="s">
        <v>4115</v>
      </c>
      <c r="AG4715" t="s">
        <v>4116</v>
      </c>
      <c r="AH4715" t="s">
        <v>4117</v>
      </c>
      <c r="AI4715" t="s">
        <v>4118</v>
      </c>
      <c r="AJ4715">
        <v>4817</v>
      </c>
    </row>
    <row r="4716" spans="1:36" ht="15" x14ac:dyDescent="0.2">
      <c r="A4716">
        <v>23</v>
      </c>
      <c r="B4716" s="3">
        <v>97241</v>
      </c>
      <c r="C4716" t="s">
        <v>264</v>
      </c>
      <c r="E4716" t="s">
        <v>265</v>
      </c>
      <c r="H4716" t="s">
        <v>313</v>
      </c>
      <c r="I4716" t="s">
        <v>98</v>
      </c>
      <c r="M4716" t="s">
        <v>41</v>
      </c>
      <c r="N4716" t="s">
        <v>4257</v>
      </c>
      <c r="Q4716" t="s">
        <v>42</v>
      </c>
      <c r="U4716">
        <v>100</v>
      </c>
      <c r="V4716" t="s">
        <v>841</v>
      </c>
      <c r="W4716" t="s">
        <v>4107</v>
      </c>
      <c r="X4716" t="s">
        <v>4108</v>
      </c>
      <c r="Y4716" t="s">
        <v>4109</v>
      </c>
      <c r="Z4716" s="3">
        <v>97241</v>
      </c>
      <c r="AA4716" t="s">
        <v>4110</v>
      </c>
      <c r="AB4716" t="s">
        <v>4111</v>
      </c>
      <c r="AC4716" t="s">
        <v>4112</v>
      </c>
      <c r="AD4716" t="s">
        <v>4113</v>
      </c>
      <c r="AE4716" t="s">
        <v>4114</v>
      </c>
      <c r="AF4716" t="s">
        <v>4115</v>
      </c>
      <c r="AG4716" t="s">
        <v>4116</v>
      </c>
      <c r="AH4716" t="s">
        <v>4117</v>
      </c>
      <c r="AI4716" t="s">
        <v>4118</v>
      </c>
      <c r="AJ4716">
        <v>4820</v>
      </c>
    </row>
    <row r="4717" spans="1:36" ht="15" x14ac:dyDescent="0.2">
      <c r="A4717">
        <v>21</v>
      </c>
      <c r="B4717" s="3">
        <v>97241</v>
      </c>
      <c r="C4717" t="s">
        <v>264</v>
      </c>
      <c r="E4717" t="s">
        <v>265</v>
      </c>
      <c r="G4717" t="s">
        <v>4258</v>
      </c>
      <c r="H4717" t="s">
        <v>313</v>
      </c>
      <c r="I4717" t="s">
        <v>98</v>
      </c>
      <c r="M4717" t="s">
        <v>41</v>
      </c>
      <c r="N4717" t="s">
        <v>3443</v>
      </c>
      <c r="Q4717" t="s">
        <v>42</v>
      </c>
      <c r="U4717">
        <v>150</v>
      </c>
      <c r="V4717" t="s">
        <v>841</v>
      </c>
      <c r="W4717" t="s">
        <v>4107</v>
      </c>
      <c r="X4717" t="s">
        <v>4108</v>
      </c>
      <c r="Y4717" t="s">
        <v>4109</v>
      </c>
      <c r="Z4717" s="3">
        <v>97241</v>
      </c>
      <c r="AA4717" t="s">
        <v>4110</v>
      </c>
      <c r="AB4717" t="s">
        <v>4111</v>
      </c>
      <c r="AC4717" t="s">
        <v>4112</v>
      </c>
      <c r="AD4717" t="s">
        <v>4113</v>
      </c>
      <c r="AE4717" t="s">
        <v>4114</v>
      </c>
      <c r="AF4717" t="s">
        <v>4115</v>
      </c>
      <c r="AG4717" t="s">
        <v>4116</v>
      </c>
      <c r="AH4717" t="s">
        <v>4117</v>
      </c>
      <c r="AI4717" t="s">
        <v>4118</v>
      </c>
      <c r="AJ4717">
        <v>4818</v>
      </c>
    </row>
    <row r="4718" spans="1:36" ht="15" x14ac:dyDescent="0.2">
      <c r="A4718">
        <v>22</v>
      </c>
      <c r="B4718" s="3">
        <v>97241</v>
      </c>
      <c r="C4718" t="s">
        <v>264</v>
      </c>
      <c r="E4718" t="s">
        <v>265</v>
      </c>
      <c r="H4718" t="s">
        <v>313</v>
      </c>
      <c r="I4718" t="s">
        <v>98</v>
      </c>
      <c r="M4718" t="s">
        <v>41</v>
      </c>
      <c r="N4718" t="s">
        <v>3381</v>
      </c>
      <c r="Q4718" t="s">
        <v>42</v>
      </c>
      <c r="U4718">
        <v>200</v>
      </c>
      <c r="V4718" t="s">
        <v>841</v>
      </c>
      <c r="W4718" t="s">
        <v>4107</v>
      </c>
      <c r="X4718" t="s">
        <v>4108</v>
      </c>
      <c r="Y4718" t="s">
        <v>4109</v>
      </c>
      <c r="Z4718" s="3">
        <v>97241</v>
      </c>
      <c r="AA4718" t="s">
        <v>4110</v>
      </c>
      <c r="AB4718" t="s">
        <v>4111</v>
      </c>
      <c r="AC4718" t="s">
        <v>4112</v>
      </c>
      <c r="AD4718" t="s">
        <v>4113</v>
      </c>
      <c r="AE4718" t="s">
        <v>4114</v>
      </c>
      <c r="AF4718" t="s">
        <v>4115</v>
      </c>
      <c r="AG4718" t="s">
        <v>4116</v>
      </c>
      <c r="AH4718" t="s">
        <v>4117</v>
      </c>
      <c r="AI4718" t="s">
        <v>4118</v>
      </c>
      <c r="AJ4718">
        <v>4819</v>
      </c>
    </row>
    <row r="4719" spans="1:36" ht="15" x14ac:dyDescent="0.2">
      <c r="A4719">
        <v>25</v>
      </c>
      <c r="B4719" s="3">
        <v>97241</v>
      </c>
      <c r="C4719" t="s">
        <v>264</v>
      </c>
      <c r="E4719" t="s">
        <v>265</v>
      </c>
      <c r="H4719" t="s">
        <v>313</v>
      </c>
      <c r="I4719" t="s">
        <v>98</v>
      </c>
      <c r="M4719" t="s">
        <v>41</v>
      </c>
      <c r="N4719" t="s">
        <v>4248</v>
      </c>
      <c r="Q4719" t="s">
        <v>42</v>
      </c>
      <c r="U4719">
        <v>100</v>
      </c>
      <c r="V4719" t="s">
        <v>841</v>
      </c>
      <c r="W4719" t="s">
        <v>4107</v>
      </c>
      <c r="X4719" t="s">
        <v>4108</v>
      </c>
      <c r="Y4719" t="s">
        <v>4109</v>
      </c>
      <c r="Z4719" s="3">
        <v>97241</v>
      </c>
      <c r="AA4719" t="s">
        <v>4110</v>
      </c>
      <c r="AB4719" t="s">
        <v>4111</v>
      </c>
      <c r="AC4719" t="s">
        <v>4112</v>
      </c>
      <c r="AD4719" t="s">
        <v>4113</v>
      </c>
      <c r="AE4719" t="s">
        <v>4114</v>
      </c>
      <c r="AF4719" t="s">
        <v>4115</v>
      </c>
      <c r="AG4719" t="s">
        <v>4116</v>
      </c>
      <c r="AH4719" t="s">
        <v>4117</v>
      </c>
      <c r="AI4719" t="s">
        <v>4118</v>
      </c>
      <c r="AJ4719">
        <v>4822</v>
      </c>
    </row>
    <row r="4720" spans="1:36" ht="15" x14ac:dyDescent="0.2">
      <c r="A4720">
        <v>26</v>
      </c>
      <c r="B4720" s="3">
        <v>97241</v>
      </c>
      <c r="C4720" t="s">
        <v>264</v>
      </c>
      <c r="E4720" t="s">
        <v>265</v>
      </c>
      <c r="H4720" t="s">
        <v>313</v>
      </c>
      <c r="I4720" t="s">
        <v>98</v>
      </c>
      <c r="M4720" t="s">
        <v>41</v>
      </c>
      <c r="N4720" t="s">
        <v>4119</v>
      </c>
      <c r="Q4720" t="s">
        <v>42</v>
      </c>
      <c r="U4720">
        <v>100</v>
      </c>
      <c r="V4720" t="s">
        <v>841</v>
      </c>
      <c r="W4720" t="s">
        <v>4107</v>
      </c>
      <c r="X4720" t="s">
        <v>4108</v>
      </c>
      <c r="Y4720" t="s">
        <v>4109</v>
      </c>
      <c r="Z4720" s="3">
        <v>97241</v>
      </c>
      <c r="AA4720" t="s">
        <v>4110</v>
      </c>
      <c r="AB4720" t="s">
        <v>4111</v>
      </c>
      <c r="AC4720" t="s">
        <v>4112</v>
      </c>
      <c r="AD4720" t="s">
        <v>4113</v>
      </c>
      <c r="AE4720" t="s">
        <v>4114</v>
      </c>
      <c r="AF4720" t="s">
        <v>4115</v>
      </c>
      <c r="AG4720" t="s">
        <v>4116</v>
      </c>
      <c r="AH4720" t="s">
        <v>4117</v>
      </c>
      <c r="AI4720" t="s">
        <v>4118</v>
      </c>
      <c r="AJ4720">
        <v>4823</v>
      </c>
    </row>
    <row r="4721" spans="1:36" ht="15" x14ac:dyDescent="0.2">
      <c r="A4721">
        <v>27</v>
      </c>
      <c r="B4721" s="3">
        <v>97241</v>
      </c>
      <c r="C4721" t="s">
        <v>264</v>
      </c>
      <c r="E4721" t="s">
        <v>265</v>
      </c>
      <c r="H4721" t="s">
        <v>313</v>
      </c>
      <c r="I4721" t="s">
        <v>98</v>
      </c>
      <c r="M4721" t="s">
        <v>41</v>
      </c>
      <c r="N4721" t="s">
        <v>4251</v>
      </c>
      <c r="Q4721" t="s">
        <v>42</v>
      </c>
      <c r="U4721">
        <v>100</v>
      </c>
      <c r="V4721" t="s">
        <v>841</v>
      </c>
      <c r="W4721" t="s">
        <v>4107</v>
      </c>
      <c r="X4721" t="s">
        <v>4108</v>
      </c>
      <c r="Y4721" t="s">
        <v>4109</v>
      </c>
      <c r="Z4721" s="3">
        <v>97241</v>
      </c>
      <c r="AA4721" t="s">
        <v>4110</v>
      </c>
      <c r="AB4721" t="s">
        <v>4111</v>
      </c>
      <c r="AC4721" t="s">
        <v>4112</v>
      </c>
      <c r="AD4721" t="s">
        <v>4113</v>
      </c>
      <c r="AE4721" t="s">
        <v>4114</v>
      </c>
      <c r="AF4721" t="s">
        <v>4115</v>
      </c>
      <c r="AG4721" t="s">
        <v>4116</v>
      </c>
      <c r="AH4721" t="s">
        <v>4117</v>
      </c>
      <c r="AI4721" t="s">
        <v>4118</v>
      </c>
      <c r="AJ4721">
        <v>4824</v>
      </c>
    </row>
    <row r="4722" spans="1:36" ht="15" x14ac:dyDescent="0.2">
      <c r="A4722">
        <v>28</v>
      </c>
      <c r="B4722" s="3">
        <v>97241</v>
      </c>
      <c r="C4722" t="s">
        <v>35</v>
      </c>
      <c r="E4722" t="s">
        <v>36</v>
      </c>
      <c r="H4722" t="s">
        <v>93</v>
      </c>
      <c r="I4722" t="s">
        <v>39</v>
      </c>
      <c r="M4722" t="s">
        <v>41</v>
      </c>
      <c r="N4722" t="s">
        <v>4259</v>
      </c>
      <c r="Q4722" t="s">
        <v>42</v>
      </c>
      <c r="U4722">
        <v>100</v>
      </c>
      <c r="V4722" t="s">
        <v>841</v>
      </c>
      <c r="W4722" t="s">
        <v>4107</v>
      </c>
      <c r="X4722" t="s">
        <v>4108</v>
      </c>
      <c r="Y4722" t="s">
        <v>4109</v>
      </c>
      <c r="Z4722" s="3">
        <v>97241</v>
      </c>
      <c r="AA4722" t="s">
        <v>4110</v>
      </c>
      <c r="AB4722" t="s">
        <v>4111</v>
      </c>
      <c r="AC4722" t="s">
        <v>4112</v>
      </c>
      <c r="AD4722" t="s">
        <v>4113</v>
      </c>
      <c r="AE4722" t="s">
        <v>4114</v>
      </c>
      <c r="AF4722" t="s">
        <v>4115</v>
      </c>
      <c r="AG4722" t="s">
        <v>4116</v>
      </c>
      <c r="AH4722" t="s">
        <v>4117</v>
      </c>
      <c r="AI4722" t="s">
        <v>4118</v>
      </c>
      <c r="AJ4722">
        <v>4825</v>
      </c>
    </row>
    <row r="4723" spans="1:36" ht="15" x14ac:dyDescent="0.2">
      <c r="A4723">
        <v>29</v>
      </c>
      <c r="B4723" s="3">
        <v>97241</v>
      </c>
      <c r="C4723" t="s">
        <v>35</v>
      </c>
      <c r="E4723" t="s">
        <v>36</v>
      </c>
      <c r="H4723" t="s">
        <v>93</v>
      </c>
      <c r="I4723" t="s">
        <v>39</v>
      </c>
      <c r="M4723" t="s">
        <v>60</v>
      </c>
      <c r="N4723" t="s">
        <v>4251</v>
      </c>
      <c r="Q4723" t="s">
        <v>42</v>
      </c>
      <c r="U4723">
        <v>100</v>
      </c>
      <c r="V4723" t="s">
        <v>841</v>
      </c>
      <c r="W4723" t="s">
        <v>4107</v>
      </c>
      <c r="X4723" t="s">
        <v>4108</v>
      </c>
      <c r="Y4723" t="s">
        <v>4109</v>
      </c>
      <c r="Z4723" s="3">
        <v>97241</v>
      </c>
      <c r="AA4723" t="s">
        <v>4110</v>
      </c>
      <c r="AB4723" t="s">
        <v>4111</v>
      </c>
      <c r="AC4723" t="s">
        <v>4112</v>
      </c>
      <c r="AD4723" t="s">
        <v>4113</v>
      </c>
      <c r="AE4723" t="s">
        <v>4114</v>
      </c>
      <c r="AF4723" t="s">
        <v>4115</v>
      </c>
      <c r="AG4723" t="s">
        <v>4116</v>
      </c>
      <c r="AH4723" t="s">
        <v>4117</v>
      </c>
      <c r="AI4723" t="s">
        <v>4118</v>
      </c>
      <c r="AJ4723">
        <v>4826</v>
      </c>
    </row>
    <row r="4724" spans="1:36" ht="15" x14ac:dyDescent="0.2">
      <c r="A4724">
        <v>30</v>
      </c>
      <c r="B4724" s="3">
        <v>97241</v>
      </c>
      <c r="C4724" t="s">
        <v>35</v>
      </c>
      <c r="E4724" t="s">
        <v>36</v>
      </c>
      <c r="H4724" t="s">
        <v>93</v>
      </c>
      <c r="I4724" t="s">
        <v>39</v>
      </c>
      <c r="M4724" t="s">
        <v>60</v>
      </c>
      <c r="N4724" t="s">
        <v>4260</v>
      </c>
      <c r="Q4724" t="s">
        <v>42</v>
      </c>
      <c r="U4724">
        <v>100</v>
      </c>
      <c r="V4724" t="s">
        <v>841</v>
      </c>
      <c r="W4724" t="s">
        <v>4107</v>
      </c>
      <c r="X4724" t="s">
        <v>4108</v>
      </c>
      <c r="Y4724" t="s">
        <v>4109</v>
      </c>
      <c r="Z4724" s="3">
        <v>97241</v>
      </c>
      <c r="AA4724" t="s">
        <v>4110</v>
      </c>
      <c r="AB4724" t="s">
        <v>4111</v>
      </c>
      <c r="AC4724" t="s">
        <v>4112</v>
      </c>
      <c r="AD4724" t="s">
        <v>4113</v>
      </c>
      <c r="AE4724" t="s">
        <v>4114</v>
      </c>
      <c r="AF4724" t="s">
        <v>4115</v>
      </c>
      <c r="AG4724" t="s">
        <v>4116</v>
      </c>
      <c r="AH4724" t="s">
        <v>4117</v>
      </c>
      <c r="AI4724" t="s">
        <v>4118</v>
      </c>
      <c r="AJ4724">
        <v>4827</v>
      </c>
    </row>
    <row r="4725" spans="1:36" ht="15" x14ac:dyDescent="0.2">
      <c r="A4725">
        <v>31</v>
      </c>
      <c r="B4725" s="3">
        <v>97241</v>
      </c>
      <c r="C4725" t="s">
        <v>138</v>
      </c>
      <c r="E4725" t="s">
        <v>139</v>
      </c>
      <c r="H4725" t="s">
        <v>83</v>
      </c>
      <c r="I4725" t="s">
        <v>98</v>
      </c>
      <c r="M4725" t="s">
        <v>41</v>
      </c>
      <c r="N4725" t="s">
        <v>4261</v>
      </c>
      <c r="Q4725" t="s">
        <v>42</v>
      </c>
      <c r="U4725">
        <v>80</v>
      </c>
      <c r="V4725" t="s">
        <v>841</v>
      </c>
      <c r="W4725" t="s">
        <v>4107</v>
      </c>
      <c r="X4725" t="s">
        <v>4108</v>
      </c>
      <c r="Y4725" t="s">
        <v>4109</v>
      </c>
      <c r="Z4725" s="3">
        <v>97241</v>
      </c>
      <c r="AA4725" t="s">
        <v>4110</v>
      </c>
      <c r="AB4725" t="s">
        <v>4111</v>
      </c>
      <c r="AC4725" t="s">
        <v>4112</v>
      </c>
      <c r="AD4725" t="s">
        <v>4113</v>
      </c>
      <c r="AE4725" t="s">
        <v>4114</v>
      </c>
      <c r="AF4725" t="s">
        <v>4115</v>
      </c>
      <c r="AG4725" t="s">
        <v>4116</v>
      </c>
      <c r="AH4725" t="s">
        <v>4117</v>
      </c>
      <c r="AI4725" t="s">
        <v>4118</v>
      </c>
      <c r="AJ4725">
        <v>4828</v>
      </c>
    </row>
    <row r="4726" spans="1:36" ht="15" x14ac:dyDescent="0.2">
      <c r="A4726">
        <v>32</v>
      </c>
      <c r="B4726" s="3">
        <v>97241</v>
      </c>
      <c r="C4726" t="s">
        <v>138</v>
      </c>
      <c r="E4726" t="s">
        <v>139</v>
      </c>
      <c r="H4726" t="s">
        <v>83</v>
      </c>
      <c r="I4726" t="s">
        <v>98</v>
      </c>
      <c r="M4726" t="s">
        <v>41</v>
      </c>
      <c r="N4726" t="s">
        <v>4119</v>
      </c>
      <c r="Q4726" t="s">
        <v>42</v>
      </c>
      <c r="U4726">
        <v>80</v>
      </c>
      <c r="V4726" t="s">
        <v>841</v>
      </c>
      <c r="W4726" t="s">
        <v>4107</v>
      </c>
      <c r="X4726" t="s">
        <v>4108</v>
      </c>
      <c r="Y4726" t="s">
        <v>4109</v>
      </c>
      <c r="Z4726" s="3">
        <v>97241</v>
      </c>
      <c r="AA4726" t="s">
        <v>4110</v>
      </c>
      <c r="AB4726" t="s">
        <v>4111</v>
      </c>
      <c r="AC4726" t="s">
        <v>4112</v>
      </c>
      <c r="AD4726" t="s">
        <v>4113</v>
      </c>
      <c r="AE4726" t="s">
        <v>4114</v>
      </c>
      <c r="AF4726" t="s">
        <v>4115</v>
      </c>
      <c r="AG4726" t="s">
        <v>4116</v>
      </c>
      <c r="AH4726" t="s">
        <v>4117</v>
      </c>
      <c r="AI4726" t="s">
        <v>4118</v>
      </c>
      <c r="AJ4726">
        <v>4829</v>
      </c>
    </row>
    <row r="4727" spans="1:36" ht="15" x14ac:dyDescent="0.2">
      <c r="A4727">
        <v>33</v>
      </c>
      <c r="B4727" s="3">
        <v>97241</v>
      </c>
      <c r="C4727" t="s">
        <v>1051</v>
      </c>
      <c r="E4727" t="s">
        <v>1052</v>
      </c>
      <c r="H4727" t="s">
        <v>4262</v>
      </c>
      <c r="I4727" t="s">
        <v>98</v>
      </c>
      <c r="M4727" t="s">
        <v>41</v>
      </c>
      <c r="N4727" t="s">
        <v>4121</v>
      </c>
      <c r="Q4727" t="s">
        <v>42</v>
      </c>
      <c r="U4727">
        <v>90</v>
      </c>
      <c r="V4727" t="s">
        <v>841</v>
      </c>
      <c r="W4727" t="s">
        <v>4107</v>
      </c>
      <c r="X4727" t="s">
        <v>4108</v>
      </c>
      <c r="Y4727" t="s">
        <v>4109</v>
      </c>
      <c r="Z4727" s="3">
        <v>97241</v>
      </c>
      <c r="AA4727" t="s">
        <v>4110</v>
      </c>
      <c r="AB4727" t="s">
        <v>4111</v>
      </c>
      <c r="AC4727" t="s">
        <v>4112</v>
      </c>
      <c r="AD4727" t="s">
        <v>4113</v>
      </c>
      <c r="AE4727" t="s">
        <v>4114</v>
      </c>
      <c r="AF4727" t="s">
        <v>4115</v>
      </c>
      <c r="AG4727" t="s">
        <v>4116</v>
      </c>
      <c r="AH4727" t="s">
        <v>4117</v>
      </c>
      <c r="AI4727" t="s">
        <v>4118</v>
      </c>
      <c r="AJ4727">
        <v>4830</v>
      </c>
    </row>
    <row r="4728" spans="1:36" ht="15" x14ac:dyDescent="0.2">
      <c r="A4728">
        <v>34</v>
      </c>
      <c r="B4728" s="3">
        <v>97241</v>
      </c>
      <c r="C4728" t="s">
        <v>1051</v>
      </c>
      <c r="E4728" t="s">
        <v>1052</v>
      </c>
      <c r="H4728" t="s">
        <v>4262</v>
      </c>
      <c r="I4728" t="s">
        <v>98</v>
      </c>
      <c r="M4728" t="s">
        <v>41</v>
      </c>
      <c r="N4728" t="s">
        <v>4263</v>
      </c>
      <c r="Q4728" t="s">
        <v>42</v>
      </c>
      <c r="U4728">
        <v>90</v>
      </c>
      <c r="V4728" t="s">
        <v>841</v>
      </c>
      <c r="W4728" t="s">
        <v>4107</v>
      </c>
      <c r="X4728" t="s">
        <v>4108</v>
      </c>
      <c r="Y4728" t="s">
        <v>4109</v>
      </c>
      <c r="Z4728" s="3">
        <v>97241</v>
      </c>
      <c r="AA4728" t="s">
        <v>4110</v>
      </c>
      <c r="AB4728" t="s">
        <v>4111</v>
      </c>
      <c r="AC4728" t="s">
        <v>4112</v>
      </c>
      <c r="AD4728" t="s">
        <v>4113</v>
      </c>
      <c r="AE4728" t="s">
        <v>4114</v>
      </c>
      <c r="AF4728" t="s">
        <v>4115</v>
      </c>
      <c r="AG4728" t="s">
        <v>4116</v>
      </c>
      <c r="AH4728" t="s">
        <v>4117</v>
      </c>
      <c r="AI4728" t="s">
        <v>4118</v>
      </c>
      <c r="AJ4728">
        <v>4831</v>
      </c>
    </row>
    <row r="4729" spans="1:36" ht="15" x14ac:dyDescent="0.2">
      <c r="A4729">
        <v>35</v>
      </c>
      <c r="B4729" s="3">
        <v>97241</v>
      </c>
      <c r="C4729" t="s">
        <v>4264</v>
      </c>
      <c r="E4729" t="s">
        <v>4265</v>
      </c>
      <c r="F4729" t="s">
        <v>498</v>
      </c>
      <c r="G4729" t="s">
        <v>4266</v>
      </c>
      <c r="H4729" t="s">
        <v>69</v>
      </c>
      <c r="I4729" t="s">
        <v>70</v>
      </c>
      <c r="M4729" t="s">
        <v>41</v>
      </c>
      <c r="N4729" t="s">
        <v>1053</v>
      </c>
      <c r="Q4729" t="s">
        <v>42</v>
      </c>
      <c r="U4729">
        <v>30</v>
      </c>
      <c r="V4729" t="s">
        <v>841</v>
      </c>
      <c r="W4729" t="s">
        <v>4107</v>
      </c>
      <c r="X4729" t="s">
        <v>4108</v>
      </c>
      <c r="Y4729" t="s">
        <v>4109</v>
      </c>
      <c r="Z4729" s="3">
        <v>97241</v>
      </c>
      <c r="AA4729" t="s">
        <v>4110</v>
      </c>
      <c r="AB4729" t="s">
        <v>4111</v>
      </c>
      <c r="AC4729" t="s">
        <v>4112</v>
      </c>
      <c r="AD4729" t="s">
        <v>4113</v>
      </c>
      <c r="AE4729" t="s">
        <v>4114</v>
      </c>
      <c r="AF4729" t="s">
        <v>4115</v>
      </c>
      <c r="AG4729" t="s">
        <v>4116</v>
      </c>
      <c r="AH4729" t="s">
        <v>4117</v>
      </c>
      <c r="AI4729" t="s">
        <v>4118</v>
      </c>
      <c r="AJ4729">
        <v>4832</v>
      </c>
    </row>
    <row r="4730" spans="1:36" ht="15" x14ac:dyDescent="0.2">
      <c r="A4730">
        <v>36</v>
      </c>
      <c r="B4730" s="3">
        <v>97241</v>
      </c>
      <c r="C4730" t="s">
        <v>4264</v>
      </c>
      <c r="E4730" t="s">
        <v>4265</v>
      </c>
      <c r="F4730" t="s">
        <v>498</v>
      </c>
      <c r="G4730" t="s">
        <v>4266</v>
      </c>
      <c r="H4730" t="s">
        <v>69</v>
      </c>
      <c r="I4730" t="s">
        <v>70</v>
      </c>
      <c r="M4730" t="s">
        <v>41</v>
      </c>
      <c r="N4730" t="s">
        <v>1053</v>
      </c>
      <c r="Q4730" t="s">
        <v>42</v>
      </c>
      <c r="U4730">
        <v>30</v>
      </c>
      <c r="V4730" t="s">
        <v>841</v>
      </c>
      <c r="W4730" t="s">
        <v>4107</v>
      </c>
      <c r="X4730" t="s">
        <v>4108</v>
      </c>
      <c r="Y4730" t="s">
        <v>4109</v>
      </c>
      <c r="Z4730" s="3">
        <v>97241</v>
      </c>
      <c r="AA4730" t="s">
        <v>4110</v>
      </c>
      <c r="AB4730" t="s">
        <v>4111</v>
      </c>
      <c r="AC4730" t="s">
        <v>4112</v>
      </c>
      <c r="AD4730" t="s">
        <v>4113</v>
      </c>
      <c r="AE4730" t="s">
        <v>4114</v>
      </c>
      <c r="AF4730" t="s">
        <v>4115</v>
      </c>
      <c r="AG4730" t="s">
        <v>4116</v>
      </c>
      <c r="AH4730" t="s">
        <v>4117</v>
      </c>
      <c r="AI4730" t="s">
        <v>4118</v>
      </c>
      <c r="AJ4730">
        <v>4833</v>
      </c>
    </row>
    <row r="4731" spans="1:36" ht="15" x14ac:dyDescent="0.2">
      <c r="A4731">
        <v>37</v>
      </c>
      <c r="B4731" s="3">
        <v>97241</v>
      </c>
      <c r="C4731" t="s">
        <v>4264</v>
      </c>
      <c r="E4731" t="s">
        <v>4265</v>
      </c>
      <c r="F4731" t="s">
        <v>498</v>
      </c>
      <c r="G4731" t="s">
        <v>4266</v>
      </c>
      <c r="H4731" t="s">
        <v>69</v>
      </c>
      <c r="I4731" t="s">
        <v>70</v>
      </c>
      <c r="M4731" t="s">
        <v>41</v>
      </c>
      <c r="N4731" t="s">
        <v>1053</v>
      </c>
      <c r="Q4731" t="s">
        <v>42</v>
      </c>
      <c r="U4731">
        <v>30</v>
      </c>
      <c r="V4731" t="s">
        <v>841</v>
      </c>
      <c r="W4731" t="s">
        <v>4107</v>
      </c>
      <c r="X4731" t="s">
        <v>4108</v>
      </c>
      <c r="Y4731" t="s">
        <v>4109</v>
      </c>
      <c r="Z4731" s="3">
        <v>97241</v>
      </c>
      <c r="AA4731" t="s">
        <v>4110</v>
      </c>
      <c r="AB4731" t="s">
        <v>4111</v>
      </c>
      <c r="AC4731" t="s">
        <v>4112</v>
      </c>
      <c r="AD4731" t="s">
        <v>4113</v>
      </c>
      <c r="AE4731" t="s">
        <v>4114</v>
      </c>
      <c r="AF4731" t="s">
        <v>4115</v>
      </c>
      <c r="AG4731" t="s">
        <v>4116</v>
      </c>
      <c r="AH4731" t="s">
        <v>4117</v>
      </c>
      <c r="AI4731" t="s">
        <v>4118</v>
      </c>
      <c r="AJ4731">
        <v>4834</v>
      </c>
    </row>
    <row r="4732" spans="1:36" ht="15" x14ac:dyDescent="0.2">
      <c r="A4732">
        <v>38</v>
      </c>
      <c r="B4732" s="3">
        <v>97241</v>
      </c>
      <c r="C4732" t="s">
        <v>4264</v>
      </c>
      <c r="E4732" t="s">
        <v>4265</v>
      </c>
      <c r="F4732" t="s">
        <v>498</v>
      </c>
      <c r="G4732" t="s">
        <v>4266</v>
      </c>
      <c r="H4732" t="s">
        <v>69</v>
      </c>
      <c r="I4732" t="s">
        <v>70</v>
      </c>
      <c r="M4732" t="s">
        <v>41</v>
      </c>
      <c r="N4732" t="s">
        <v>1053</v>
      </c>
      <c r="Q4732" t="s">
        <v>42</v>
      </c>
      <c r="U4732">
        <v>30</v>
      </c>
      <c r="V4732" t="s">
        <v>841</v>
      </c>
      <c r="W4732" t="s">
        <v>4107</v>
      </c>
      <c r="X4732" t="s">
        <v>4108</v>
      </c>
      <c r="Y4732" t="s">
        <v>4109</v>
      </c>
      <c r="Z4732" s="3">
        <v>97241</v>
      </c>
      <c r="AA4732" t="s">
        <v>4110</v>
      </c>
      <c r="AB4732" t="s">
        <v>4111</v>
      </c>
      <c r="AC4732" t="s">
        <v>4112</v>
      </c>
      <c r="AD4732" t="s">
        <v>4113</v>
      </c>
      <c r="AE4732" t="s">
        <v>4114</v>
      </c>
      <c r="AF4732" t="s">
        <v>4115</v>
      </c>
      <c r="AG4732" t="s">
        <v>4116</v>
      </c>
      <c r="AH4732" t="s">
        <v>4117</v>
      </c>
      <c r="AI4732" t="s">
        <v>4118</v>
      </c>
      <c r="AJ4732">
        <v>4835</v>
      </c>
    </row>
    <row r="4733" spans="1:36" ht="15" x14ac:dyDescent="0.2">
      <c r="A4733">
        <v>39</v>
      </c>
      <c r="B4733" s="3">
        <v>97241</v>
      </c>
      <c r="C4733" t="s">
        <v>4264</v>
      </c>
      <c r="E4733" t="s">
        <v>4265</v>
      </c>
      <c r="F4733" t="s">
        <v>498</v>
      </c>
      <c r="G4733" t="s">
        <v>4266</v>
      </c>
      <c r="H4733" t="s">
        <v>69</v>
      </c>
      <c r="I4733" t="s">
        <v>70</v>
      </c>
      <c r="M4733" t="s">
        <v>119</v>
      </c>
      <c r="N4733" t="s">
        <v>4253</v>
      </c>
      <c r="Q4733" t="s">
        <v>42</v>
      </c>
      <c r="U4733">
        <v>30</v>
      </c>
      <c r="V4733" t="s">
        <v>841</v>
      </c>
      <c r="W4733" t="s">
        <v>4107</v>
      </c>
      <c r="X4733" t="s">
        <v>4108</v>
      </c>
      <c r="Y4733" t="s">
        <v>4109</v>
      </c>
      <c r="Z4733" s="3">
        <v>97241</v>
      </c>
      <c r="AA4733" t="s">
        <v>4110</v>
      </c>
      <c r="AB4733" t="s">
        <v>4111</v>
      </c>
      <c r="AC4733" t="s">
        <v>4112</v>
      </c>
      <c r="AD4733" t="s">
        <v>4113</v>
      </c>
      <c r="AE4733" t="s">
        <v>4114</v>
      </c>
      <c r="AF4733" t="s">
        <v>4115</v>
      </c>
      <c r="AG4733" t="s">
        <v>4116</v>
      </c>
      <c r="AH4733" t="s">
        <v>4117</v>
      </c>
      <c r="AI4733" t="s">
        <v>4118</v>
      </c>
      <c r="AJ4733">
        <v>4836</v>
      </c>
    </row>
    <row r="4734" spans="1:36" ht="15" x14ac:dyDescent="0.2">
      <c r="A4734">
        <v>40</v>
      </c>
      <c r="B4734" s="3">
        <v>97241</v>
      </c>
      <c r="C4734" t="s">
        <v>161</v>
      </c>
      <c r="E4734" t="s">
        <v>162</v>
      </c>
      <c r="F4734" t="s">
        <v>1658</v>
      </c>
      <c r="G4734" t="s">
        <v>4267</v>
      </c>
      <c r="I4734" t="s">
        <v>39</v>
      </c>
      <c r="K4734" t="s">
        <v>4268</v>
      </c>
      <c r="M4734" t="s">
        <v>41</v>
      </c>
      <c r="N4734" t="s">
        <v>4081</v>
      </c>
      <c r="Q4734" t="s">
        <v>42</v>
      </c>
      <c r="U4734">
        <v>200</v>
      </c>
      <c r="V4734" t="s">
        <v>841</v>
      </c>
      <c r="W4734" t="s">
        <v>4107</v>
      </c>
      <c r="X4734" t="s">
        <v>4108</v>
      </c>
      <c r="Y4734" t="s">
        <v>4109</v>
      </c>
      <c r="Z4734" s="3">
        <v>97241</v>
      </c>
      <c r="AA4734" t="s">
        <v>4110</v>
      </c>
      <c r="AB4734" t="s">
        <v>4111</v>
      </c>
      <c r="AC4734" t="s">
        <v>4112</v>
      </c>
      <c r="AD4734" t="s">
        <v>4113</v>
      </c>
      <c r="AE4734" t="s">
        <v>4114</v>
      </c>
      <c r="AF4734" t="s">
        <v>4115</v>
      </c>
      <c r="AG4734" t="s">
        <v>4116</v>
      </c>
      <c r="AH4734" t="s">
        <v>4117</v>
      </c>
      <c r="AI4734" t="s">
        <v>4118</v>
      </c>
      <c r="AJ4734">
        <v>4837</v>
      </c>
    </row>
    <row r="4735" spans="1:36" ht="15" x14ac:dyDescent="0.2">
      <c r="A4735">
        <v>42</v>
      </c>
      <c r="B4735" s="3">
        <v>97241</v>
      </c>
      <c r="C4735" t="s">
        <v>81</v>
      </c>
      <c r="E4735" t="s">
        <v>82</v>
      </c>
      <c r="H4735" t="s">
        <v>83</v>
      </c>
      <c r="I4735" t="s">
        <v>4269</v>
      </c>
      <c r="M4735" t="s">
        <v>41</v>
      </c>
      <c r="N4735" t="s">
        <v>4270</v>
      </c>
      <c r="Q4735" t="s">
        <v>42</v>
      </c>
      <c r="U4735">
        <v>20</v>
      </c>
      <c r="V4735" t="s">
        <v>841</v>
      </c>
      <c r="W4735" t="s">
        <v>4107</v>
      </c>
      <c r="X4735" t="s">
        <v>4108</v>
      </c>
      <c r="Y4735" t="s">
        <v>4109</v>
      </c>
      <c r="Z4735" s="3">
        <v>97241</v>
      </c>
      <c r="AA4735" t="s">
        <v>4110</v>
      </c>
      <c r="AB4735" t="s">
        <v>4111</v>
      </c>
      <c r="AC4735" t="s">
        <v>4112</v>
      </c>
      <c r="AD4735" t="s">
        <v>4113</v>
      </c>
      <c r="AE4735" t="s">
        <v>4114</v>
      </c>
      <c r="AF4735" t="s">
        <v>4115</v>
      </c>
      <c r="AG4735" t="s">
        <v>4116</v>
      </c>
      <c r="AH4735" t="s">
        <v>4117</v>
      </c>
      <c r="AI4735" t="s">
        <v>4118</v>
      </c>
      <c r="AJ4735">
        <v>4838</v>
      </c>
    </row>
    <row r="4736" spans="1:36" ht="15" x14ac:dyDescent="0.2">
      <c r="A4736">
        <v>43</v>
      </c>
      <c r="B4736" s="3">
        <v>97241</v>
      </c>
      <c r="C4736" t="s">
        <v>67</v>
      </c>
      <c r="E4736" t="s">
        <v>68</v>
      </c>
      <c r="G4736" t="s">
        <v>4271</v>
      </c>
      <c r="H4736" t="s">
        <v>4272</v>
      </c>
      <c r="I4736" t="s">
        <v>96</v>
      </c>
      <c r="M4736" t="s">
        <v>41</v>
      </c>
      <c r="N4736" t="s">
        <v>3381</v>
      </c>
      <c r="Q4736" t="s">
        <v>42</v>
      </c>
      <c r="U4736">
        <v>25</v>
      </c>
      <c r="V4736" t="s">
        <v>841</v>
      </c>
      <c r="W4736" t="s">
        <v>4107</v>
      </c>
      <c r="X4736" t="s">
        <v>4108</v>
      </c>
      <c r="Y4736" t="s">
        <v>4109</v>
      </c>
      <c r="Z4736" s="3">
        <v>97241</v>
      </c>
      <c r="AA4736" t="s">
        <v>4110</v>
      </c>
      <c r="AB4736" t="s">
        <v>4111</v>
      </c>
      <c r="AC4736" t="s">
        <v>4112</v>
      </c>
      <c r="AD4736" t="s">
        <v>4113</v>
      </c>
      <c r="AE4736" t="s">
        <v>4114</v>
      </c>
      <c r="AF4736" t="s">
        <v>4115</v>
      </c>
      <c r="AG4736" t="s">
        <v>4116</v>
      </c>
      <c r="AH4736" t="s">
        <v>4117</v>
      </c>
      <c r="AI4736" t="s">
        <v>4118</v>
      </c>
      <c r="AJ4736">
        <v>4839</v>
      </c>
    </row>
    <row r="4737" spans="1:36" ht="15" x14ac:dyDescent="0.2">
      <c r="A4737">
        <v>44</v>
      </c>
      <c r="B4737" s="3">
        <v>97241</v>
      </c>
      <c r="C4737" t="s">
        <v>67</v>
      </c>
      <c r="E4737" t="s">
        <v>68</v>
      </c>
      <c r="H4737" t="s">
        <v>4272</v>
      </c>
      <c r="I4737" t="s">
        <v>4124</v>
      </c>
      <c r="M4737" t="s">
        <v>41</v>
      </c>
      <c r="N4737" t="s">
        <v>4121</v>
      </c>
      <c r="Q4737" t="s">
        <v>42</v>
      </c>
      <c r="U4737">
        <v>25</v>
      </c>
      <c r="V4737" t="s">
        <v>841</v>
      </c>
      <c r="W4737" t="s">
        <v>4107</v>
      </c>
      <c r="X4737" t="s">
        <v>4108</v>
      </c>
      <c r="Y4737" t="s">
        <v>4109</v>
      </c>
      <c r="Z4737" s="3">
        <v>97241</v>
      </c>
      <c r="AA4737" t="s">
        <v>4110</v>
      </c>
      <c r="AB4737" t="s">
        <v>4111</v>
      </c>
      <c r="AC4737" t="s">
        <v>4112</v>
      </c>
      <c r="AD4737" t="s">
        <v>4113</v>
      </c>
      <c r="AE4737" t="s">
        <v>4114</v>
      </c>
      <c r="AF4737" t="s">
        <v>4115</v>
      </c>
      <c r="AG4737" t="s">
        <v>4116</v>
      </c>
      <c r="AH4737" t="s">
        <v>4117</v>
      </c>
      <c r="AI4737" t="s">
        <v>4118</v>
      </c>
      <c r="AJ4737">
        <v>4840</v>
      </c>
    </row>
    <row r="4738" spans="1:36" ht="15" x14ac:dyDescent="0.2">
      <c r="A4738">
        <v>45</v>
      </c>
      <c r="B4738" s="3">
        <v>97241</v>
      </c>
      <c r="C4738" t="s">
        <v>67</v>
      </c>
      <c r="E4738" t="s">
        <v>68</v>
      </c>
      <c r="H4738" t="s">
        <v>4272</v>
      </c>
      <c r="I4738" t="s">
        <v>4124</v>
      </c>
      <c r="M4738" t="s">
        <v>41</v>
      </c>
      <c r="N4738" t="s">
        <v>4273</v>
      </c>
      <c r="Q4738" t="s">
        <v>42</v>
      </c>
      <c r="U4738">
        <v>25</v>
      </c>
      <c r="V4738" t="s">
        <v>841</v>
      </c>
      <c r="W4738" t="s">
        <v>4107</v>
      </c>
      <c r="X4738" t="s">
        <v>4108</v>
      </c>
      <c r="Y4738" t="s">
        <v>4109</v>
      </c>
      <c r="Z4738" s="3">
        <v>97241</v>
      </c>
      <c r="AA4738" t="s">
        <v>4110</v>
      </c>
      <c r="AB4738" t="s">
        <v>4111</v>
      </c>
      <c r="AC4738" t="s">
        <v>4112</v>
      </c>
      <c r="AD4738" t="s">
        <v>4113</v>
      </c>
      <c r="AE4738" t="s">
        <v>4114</v>
      </c>
      <c r="AF4738" t="s">
        <v>4115</v>
      </c>
      <c r="AG4738" t="s">
        <v>4116</v>
      </c>
      <c r="AH4738" t="s">
        <v>4117</v>
      </c>
      <c r="AI4738" t="s">
        <v>4118</v>
      </c>
      <c r="AJ4738">
        <v>4841</v>
      </c>
    </row>
    <row r="4739" spans="1:36" ht="15" x14ac:dyDescent="0.2">
      <c r="A4739">
        <v>46</v>
      </c>
      <c r="B4739" s="3">
        <v>97241</v>
      </c>
      <c r="C4739" t="s">
        <v>81</v>
      </c>
      <c r="E4739" t="s">
        <v>82</v>
      </c>
      <c r="H4739" t="s">
        <v>4274</v>
      </c>
      <c r="I4739" t="s">
        <v>98</v>
      </c>
      <c r="M4739" t="s">
        <v>41</v>
      </c>
      <c r="N4739" t="s">
        <v>4273</v>
      </c>
      <c r="Q4739" t="s">
        <v>42</v>
      </c>
      <c r="U4739">
        <v>30</v>
      </c>
      <c r="V4739" t="s">
        <v>841</v>
      </c>
      <c r="W4739" t="s">
        <v>4107</v>
      </c>
      <c r="X4739" t="s">
        <v>4108</v>
      </c>
      <c r="Y4739" t="s">
        <v>4109</v>
      </c>
      <c r="Z4739" s="3">
        <v>97241</v>
      </c>
      <c r="AA4739" t="s">
        <v>4110</v>
      </c>
      <c r="AB4739" t="s">
        <v>4111</v>
      </c>
      <c r="AC4739" t="s">
        <v>4112</v>
      </c>
      <c r="AD4739" t="s">
        <v>4113</v>
      </c>
      <c r="AE4739" t="s">
        <v>4114</v>
      </c>
      <c r="AF4739" t="s">
        <v>4115</v>
      </c>
      <c r="AG4739" t="s">
        <v>4116</v>
      </c>
      <c r="AH4739" t="s">
        <v>4117</v>
      </c>
      <c r="AI4739" t="s">
        <v>4118</v>
      </c>
      <c r="AJ4739">
        <v>4843</v>
      </c>
    </row>
    <row r="4740" spans="1:36" ht="15" x14ac:dyDescent="0.2">
      <c r="A4740">
        <v>47</v>
      </c>
      <c r="B4740" s="3">
        <v>97241</v>
      </c>
      <c r="C4740" t="s">
        <v>81</v>
      </c>
      <c r="E4740" t="s">
        <v>82</v>
      </c>
      <c r="H4740" t="s">
        <v>4274</v>
      </c>
      <c r="I4740" t="s">
        <v>98</v>
      </c>
      <c r="M4740" t="s">
        <v>41</v>
      </c>
      <c r="N4740" t="s">
        <v>4273</v>
      </c>
      <c r="Q4740" t="s">
        <v>42</v>
      </c>
      <c r="U4740">
        <v>30</v>
      </c>
      <c r="V4740" t="s">
        <v>841</v>
      </c>
      <c r="W4740" t="s">
        <v>4107</v>
      </c>
      <c r="X4740" t="s">
        <v>4108</v>
      </c>
      <c r="Y4740" t="s">
        <v>4109</v>
      </c>
      <c r="Z4740" s="3">
        <v>97241</v>
      </c>
      <c r="AA4740" t="s">
        <v>4110</v>
      </c>
      <c r="AB4740" t="s">
        <v>4111</v>
      </c>
      <c r="AC4740" t="s">
        <v>4112</v>
      </c>
      <c r="AD4740" t="s">
        <v>4113</v>
      </c>
      <c r="AE4740" t="s">
        <v>4114</v>
      </c>
      <c r="AF4740" t="s">
        <v>4115</v>
      </c>
      <c r="AG4740" t="s">
        <v>4116</v>
      </c>
      <c r="AH4740" t="s">
        <v>4117</v>
      </c>
      <c r="AI4740" t="s">
        <v>4118</v>
      </c>
      <c r="AJ4740">
        <v>4844</v>
      </c>
    </row>
    <row r="4741" spans="1:36" ht="15" x14ac:dyDescent="0.2">
      <c r="A4741">
        <v>48</v>
      </c>
      <c r="B4741" s="3">
        <v>97241</v>
      </c>
      <c r="C4741" t="s">
        <v>81</v>
      </c>
      <c r="E4741" t="s">
        <v>82</v>
      </c>
      <c r="H4741" t="s">
        <v>4274</v>
      </c>
      <c r="I4741" t="s">
        <v>98</v>
      </c>
      <c r="M4741" t="s">
        <v>41</v>
      </c>
      <c r="N4741" t="s">
        <v>4273</v>
      </c>
      <c r="Q4741" t="s">
        <v>42</v>
      </c>
      <c r="U4741">
        <v>30</v>
      </c>
      <c r="V4741" t="s">
        <v>841</v>
      </c>
      <c r="W4741" t="s">
        <v>4107</v>
      </c>
      <c r="X4741" t="s">
        <v>4108</v>
      </c>
      <c r="Y4741" t="s">
        <v>4109</v>
      </c>
      <c r="Z4741" s="3">
        <v>97241</v>
      </c>
      <c r="AA4741" t="s">
        <v>4110</v>
      </c>
      <c r="AB4741" t="s">
        <v>4111</v>
      </c>
      <c r="AC4741" t="s">
        <v>4112</v>
      </c>
      <c r="AD4741" t="s">
        <v>4113</v>
      </c>
      <c r="AE4741" t="s">
        <v>4114</v>
      </c>
      <c r="AF4741" t="s">
        <v>4115</v>
      </c>
      <c r="AG4741" t="s">
        <v>4116</v>
      </c>
      <c r="AH4741" t="s">
        <v>4117</v>
      </c>
      <c r="AI4741" t="s">
        <v>4118</v>
      </c>
      <c r="AJ4741">
        <v>4845</v>
      </c>
    </row>
    <row r="4742" spans="1:36" ht="15" x14ac:dyDescent="0.2">
      <c r="A4742">
        <v>49</v>
      </c>
      <c r="B4742" s="3">
        <v>97241</v>
      </c>
      <c r="C4742" t="s">
        <v>81</v>
      </c>
      <c r="E4742" t="s">
        <v>82</v>
      </c>
      <c r="H4742" t="s">
        <v>4274</v>
      </c>
      <c r="I4742" t="s">
        <v>98</v>
      </c>
      <c r="M4742" t="s">
        <v>41</v>
      </c>
      <c r="N4742" t="s">
        <v>4273</v>
      </c>
      <c r="Q4742" t="s">
        <v>42</v>
      </c>
      <c r="U4742">
        <v>30</v>
      </c>
      <c r="V4742" t="s">
        <v>841</v>
      </c>
      <c r="W4742" t="s">
        <v>4107</v>
      </c>
      <c r="X4742" t="s">
        <v>4108</v>
      </c>
      <c r="Y4742" t="s">
        <v>4109</v>
      </c>
      <c r="Z4742" s="3">
        <v>97241</v>
      </c>
      <c r="AA4742" t="s">
        <v>4110</v>
      </c>
      <c r="AB4742" t="s">
        <v>4111</v>
      </c>
      <c r="AC4742" t="s">
        <v>4112</v>
      </c>
      <c r="AD4742" t="s">
        <v>4113</v>
      </c>
      <c r="AE4742" t="s">
        <v>4114</v>
      </c>
      <c r="AF4742" t="s">
        <v>4115</v>
      </c>
      <c r="AG4742" t="s">
        <v>4116</v>
      </c>
      <c r="AH4742" t="s">
        <v>4117</v>
      </c>
      <c r="AI4742" t="s">
        <v>4118</v>
      </c>
      <c r="AJ4742">
        <v>4846</v>
      </c>
    </row>
    <row r="4743" spans="1:36" ht="15" x14ac:dyDescent="0.2">
      <c r="A4743">
        <v>16</v>
      </c>
      <c r="B4743" s="3">
        <v>97337</v>
      </c>
      <c r="C4743" t="s">
        <v>91</v>
      </c>
      <c r="E4743" t="s">
        <v>92</v>
      </c>
      <c r="H4743" t="s">
        <v>93</v>
      </c>
      <c r="I4743" t="s">
        <v>39</v>
      </c>
      <c r="M4743" t="s">
        <v>41</v>
      </c>
      <c r="Q4743" t="s">
        <v>42</v>
      </c>
      <c r="U4743">
        <v>42</v>
      </c>
      <c r="V4743" t="s">
        <v>841</v>
      </c>
      <c r="W4743" t="s">
        <v>3472</v>
      </c>
      <c r="X4743" t="s">
        <v>2996</v>
      </c>
      <c r="Y4743" s="4" t="s">
        <v>3473</v>
      </c>
      <c r="Z4743" s="3">
        <v>97337</v>
      </c>
      <c r="AA4743" t="s">
        <v>3474</v>
      </c>
      <c r="AB4743" t="s">
        <v>3475</v>
      </c>
      <c r="AC4743" t="s">
        <v>3476</v>
      </c>
      <c r="AD4743" t="s">
        <v>3477</v>
      </c>
      <c r="AE4743" t="s">
        <v>3478</v>
      </c>
      <c r="AF4743" t="s">
        <v>3479</v>
      </c>
      <c r="AG4743" t="s">
        <v>3480</v>
      </c>
      <c r="AJ4743">
        <v>5015</v>
      </c>
    </row>
    <row r="4744" spans="1:36" ht="15" x14ac:dyDescent="0.2">
      <c r="A4744">
        <v>50</v>
      </c>
      <c r="B4744" s="3">
        <v>97241</v>
      </c>
      <c r="C4744" t="s">
        <v>81</v>
      </c>
      <c r="E4744" t="s">
        <v>82</v>
      </c>
      <c r="H4744" t="s">
        <v>4274</v>
      </c>
      <c r="I4744" t="s">
        <v>98</v>
      </c>
      <c r="M4744" t="s">
        <v>41</v>
      </c>
      <c r="N4744" t="s">
        <v>4273</v>
      </c>
      <c r="Q4744" t="s">
        <v>42</v>
      </c>
      <c r="U4744">
        <v>30</v>
      </c>
      <c r="V4744" t="s">
        <v>841</v>
      </c>
      <c r="W4744" t="s">
        <v>4107</v>
      </c>
      <c r="X4744" t="s">
        <v>4108</v>
      </c>
      <c r="Y4744" t="s">
        <v>4109</v>
      </c>
      <c r="Z4744" s="3">
        <v>97241</v>
      </c>
      <c r="AA4744" t="s">
        <v>4110</v>
      </c>
      <c r="AB4744" t="s">
        <v>4111</v>
      </c>
      <c r="AC4744" t="s">
        <v>4112</v>
      </c>
      <c r="AD4744" t="s">
        <v>4113</v>
      </c>
      <c r="AE4744" t="s">
        <v>4114</v>
      </c>
      <c r="AF4744" t="s">
        <v>4115</v>
      </c>
      <c r="AG4744" t="s">
        <v>4116</v>
      </c>
      <c r="AH4744" t="s">
        <v>4117</v>
      </c>
      <c r="AI4744" t="s">
        <v>4118</v>
      </c>
      <c r="AJ4744">
        <v>4847</v>
      </c>
    </row>
    <row r="4745" spans="1:36" ht="15" x14ac:dyDescent="0.2">
      <c r="A4745">
        <v>51</v>
      </c>
      <c r="B4745" s="3">
        <v>97241</v>
      </c>
      <c r="C4745" t="s">
        <v>81</v>
      </c>
      <c r="E4745" t="s">
        <v>82</v>
      </c>
      <c r="H4745" t="s">
        <v>4274</v>
      </c>
      <c r="I4745" t="s">
        <v>98</v>
      </c>
      <c r="M4745" t="s">
        <v>41</v>
      </c>
      <c r="N4745" t="s">
        <v>4273</v>
      </c>
      <c r="Q4745" t="s">
        <v>42</v>
      </c>
      <c r="U4745">
        <v>30</v>
      </c>
      <c r="V4745" t="s">
        <v>841</v>
      </c>
      <c r="W4745" t="s">
        <v>4107</v>
      </c>
      <c r="X4745" t="s">
        <v>4108</v>
      </c>
      <c r="Y4745" t="s">
        <v>4109</v>
      </c>
      <c r="Z4745" s="3">
        <v>97241</v>
      </c>
      <c r="AA4745" t="s">
        <v>4110</v>
      </c>
      <c r="AB4745" t="s">
        <v>4111</v>
      </c>
      <c r="AC4745" t="s">
        <v>4112</v>
      </c>
      <c r="AD4745" t="s">
        <v>4113</v>
      </c>
      <c r="AE4745" t="s">
        <v>4114</v>
      </c>
      <c r="AF4745" t="s">
        <v>4115</v>
      </c>
      <c r="AG4745" t="s">
        <v>4116</v>
      </c>
      <c r="AH4745" t="s">
        <v>4117</v>
      </c>
      <c r="AI4745" t="s">
        <v>4118</v>
      </c>
      <c r="AJ4745">
        <v>4848</v>
      </c>
    </row>
    <row r="4746" spans="1:36" ht="15" x14ac:dyDescent="0.2">
      <c r="A4746">
        <v>52</v>
      </c>
      <c r="B4746" s="3">
        <v>97241</v>
      </c>
      <c r="C4746" t="s">
        <v>81</v>
      </c>
      <c r="E4746" t="s">
        <v>82</v>
      </c>
      <c r="H4746" t="s">
        <v>4274</v>
      </c>
      <c r="I4746" t="s">
        <v>98</v>
      </c>
      <c r="M4746" t="s">
        <v>41</v>
      </c>
      <c r="N4746" t="s">
        <v>4273</v>
      </c>
      <c r="Q4746" t="s">
        <v>42</v>
      </c>
      <c r="U4746">
        <v>30</v>
      </c>
      <c r="V4746" t="s">
        <v>841</v>
      </c>
      <c r="W4746" t="s">
        <v>4107</v>
      </c>
      <c r="X4746" t="s">
        <v>4108</v>
      </c>
      <c r="Y4746" t="s">
        <v>4109</v>
      </c>
      <c r="Z4746" s="3">
        <v>97241</v>
      </c>
      <c r="AA4746" t="s">
        <v>4110</v>
      </c>
      <c r="AB4746" t="s">
        <v>4111</v>
      </c>
      <c r="AC4746" t="s">
        <v>4112</v>
      </c>
      <c r="AD4746" t="s">
        <v>4113</v>
      </c>
      <c r="AE4746" t="s">
        <v>4114</v>
      </c>
      <c r="AF4746" t="s">
        <v>4115</v>
      </c>
      <c r="AG4746" t="s">
        <v>4116</v>
      </c>
      <c r="AH4746" t="s">
        <v>4117</v>
      </c>
      <c r="AI4746" t="s">
        <v>4118</v>
      </c>
      <c r="AJ4746">
        <v>4849</v>
      </c>
    </row>
    <row r="4747" spans="1:36" ht="15" x14ac:dyDescent="0.2">
      <c r="A4747">
        <v>53</v>
      </c>
      <c r="B4747" s="3">
        <v>97241</v>
      </c>
      <c r="C4747" t="s">
        <v>81</v>
      </c>
      <c r="E4747" t="s">
        <v>82</v>
      </c>
      <c r="H4747" t="s">
        <v>4274</v>
      </c>
      <c r="I4747" t="s">
        <v>98</v>
      </c>
      <c r="M4747" t="s">
        <v>41</v>
      </c>
      <c r="N4747" t="s">
        <v>4273</v>
      </c>
      <c r="Q4747" t="s">
        <v>42</v>
      </c>
      <c r="U4747">
        <v>30</v>
      </c>
      <c r="V4747" t="s">
        <v>841</v>
      </c>
      <c r="W4747" t="s">
        <v>4107</v>
      </c>
      <c r="X4747" t="s">
        <v>4108</v>
      </c>
      <c r="Y4747" t="s">
        <v>4109</v>
      </c>
      <c r="Z4747" s="3">
        <v>97241</v>
      </c>
      <c r="AA4747" t="s">
        <v>4110</v>
      </c>
      <c r="AB4747" t="s">
        <v>4111</v>
      </c>
      <c r="AC4747" t="s">
        <v>4112</v>
      </c>
      <c r="AD4747" t="s">
        <v>4113</v>
      </c>
      <c r="AE4747" t="s">
        <v>4114</v>
      </c>
      <c r="AF4747" t="s">
        <v>4115</v>
      </c>
      <c r="AG4747" t="s">
        <v>4116</v>
      </c>
      <c r="AH4747" t="s">
        <v>4117</v>
      </c>
      <c r="AI4747" t="s">
        <v>4118</v>
      </c>
      <c r="AJ4747">
        <v>4850</v>
      </c>
    </row>
    <row r="4748" spans="1:36" ht="15" x14ac:dyDescent="0.2">
      <c r="A4748">
        <v>54</v>
      </c>
      <c r="B4748" s="3">
        <v>97241</v>
      </c>
      <c r="C4748" t="s">
        <v>81</v>
      </c>
      <c r="E4748" t="s">
        <v>82</v>
      </c>
      <c r="H4748" t="s">
        <v>4274</v>
      </c>
      <c r="I4748" t="s">
        <v>98</v>
      </c>
      <c r="M4748" t="s">
        <v>41</v>
      </c>
      <c r="N4748" t="s">
        <v>4273</v>
      </c>
      <c r="Q4748" t="s">
        <v>42</v>
      </c>
      <c r="U4748">
        <v>30</v>
      </c>
      <c r="V4748" t="s">
        <v>841</v>
      </c>
      <c r="W4748" t="s">
        <v>4107</v>
      </c>
      <c r="X4748" t="s">
        <v>4108</v>
      </c>
      <c r="Y4748" t="s">
        <v>4109</v>
      </c>
      <c r="Z4748" s="3">
        <v>97241</v>
      </c>
      <c r="AA4748" t="s">
        <v>4110</v>
      </c>
      <c r="AB4748" t="s">
        <v>4111</v>
      </c>
      <c r="AC4748" t="s">
        <v>4112</v>
      </c>
      <c r="AD4748" t="s">
        <v>4113</v>
      </c>
      <c r="AE4748" t="s">
        <v>4114</v>
      </c>
      <c r="AF4748" t="s">
        <v>4115</v>
      </c>
      <c r="AG4748" t="s">
        <v>4116</v>
      </c>
      <c r="AH4748" t="s">
        <v>4117</v>
      </c>
      <c r="AI4748" t="s">
        <v>4118</v>
      </c>
      <c r="AJ4748">
        <v>4851</v>
      </c>
    </row>
    <row r="4749" spans="1:36" ht="15" x14ac:dyDescent="0.2">
      <c r="A4749">
        <v>55</v>
      </c>
      <c r="B4749" s="3">
        <v>97241</v>
      </c>
      <c r="C4749" t="s">
        <v>67</v>
      </c>
      <c r="E4749" t="s">
        <v>68</v>
      </c>
      <c r="F4749" t="s">
        <v>498</v>
      </c>
      <c r="H4749" t="s">
        <v>69</v>
      </c>
      <c r="I4749" t="s">
        <v>4275</v>
      </c>
      <c r="M4749" t="s">
        <v>41</v>
      </c>
      <c r="N4749" t="s">
        <v>1053</v>
      </c>
      <c r="Q4749" t="s">
        <v>42</v>
      </c>
      <c r="U4749">
        <v>20</v>
      </c>
      <c r="V4749" t="s">
        <v>841</v>
      </c>
      <c r="W4749" t="s">
        <v>4107</v>
      </c>
      <c r="X4749" t="s">
        <v>4108</v>
      </c>
      <c r="Y4749" t="s">
        <v>4109</v>
      </c>
      <c r="Z4749" s="3">
        <v>97241</v>
      </c>
      <c r="AA4749" t="s">
        <v>4110</v>
      </c>
      <c r="AB4749" t="s">
        <v>4111</v>
      </c>
      <c r="AC4749" t="s">
        <v>4112</v>
      </c>
      <c r="AD4749" t="s">
        <v>4113</v>
      </c>
      <c r="AE4749" t="s">
        <v>4114</v>
      </c>
      <c r="AF4749" t="s">
        <v>4115</v>
      </c>
      <c r="AG4749" t="s">
        <v>4116</v>
      </c>
      <c r="AH4749" t="s">
        <v>4117</v>
      </c>
      <c r="AI4749" t="s">
        <v>4118</v>
      </c>
      <c r="AJ4749">
        <v>4852</v>
      </c>
    </row>
    <row r="4750" spans="1:36" ht="15" x14ac:dyDescent="0.2">
      <c r="A4750">
        <v>93</v>
      </c>
      <c r="B4750" s="3">
        <v>97241</v>
      </c>
      <c r="C4750" s="6" t="s">
        <v>1442</v>
      </c>
      <c r="E4750" t="s">
        <v>1443</v>
      </c>
      <c r="H4750" t="s">
        <v>93</v>
      </c>
      <c r="I4750" t="s">
        <v>4276</v>
      </c>
      <c r="M4750" t="s">
        <v>41</v>
      </c>
      <c r="N4750" t="s">
        <v>4081</v>
      </c>
      <c r="Q4750" t="s">
        <v>42</v>
      </c>
      <c r="U4750">
        <v>800</v>
      </c>
      <c r="V4750" t="s">
        <v>412</v>
      </c>
      <c r="W4750" t="s">
        <v>4107</v>
      </c>
      <c r="X4750" t="s">
        <v>4108</v>
      </c>
      <c r="Y4750" t="s">
        <v>4109</v>
      </c>
      <c r="Z4750" s="3">
        <v>97241</v>
      </c>
      <c r="AA4750" t="s">
        <v>4110</v>
      </c>
      <c r="AB4750" t="s">
        <v>4111</v>
      </c>
      <c r="AC4750" t="s">
        <v>4112</v>
      </c>
      <c r="AD4750" t="s">
        <v>4113</v>
      </c>
      <c r="AE4750" t="s">
        <v>4114</v>
      </c>
      <c r="AF4750" t="s">
        <v>4115</v>
      </c>
      <c r="AG4750" t="s">
        <v>4116</v>
      </c>
      <c r="AH4750" t="s">
        <v>4117</v>
      </c>
      <c r="AI4750" t="s">
        <v>4118</v>
      </c>
      <c r="AJ4750">
        <v>4856</v>
      </c>
    </row>
    <row r="4751" spans="1:36" ht="15" x14ac:dyDescent="0.2">
      <c r="A4751">
        <v>56</v>
      </c>
      <c r="B4751" s="3">
        <v>97241</v>
      </c>
      <c r="C4751" t="s">
        <v>67</v>
      </c>
      <c r="E4751" t="s">
        <v>68</v>
      </c>
      <c r="F4751" t="s">
        <v>498</v>
      </c>
      <c r="H4751" t="s">
        <v>69</v>
      </c>
      <c r="I4751" t="s">
        <v>4275</v>
      </c>
      <c r="M4751" t="s">
        <v>41</v>
      </c>
      <c r="N4751" t="s">
        <v>1053</v>
      </c>
      <c r="Q4751" t="s">
        <v>42</v>
      </c>
      <c r="U4751">
        <v>20</v>
      </c>
      <c r="V4751" t="s">
        <v>841</v>
      </c>
      <c r="W4751" t="s">
        <v>4107</v>
      </c>
      <c r="X4751" t="s">
        <v>4108</v>
      </c>
      <c r="Y4751" t="s">
        <v>4109</v>
      </c>
      <c r="Z4751" s="3">
        <v>97241</v>
      </c>
      <c r="AA4751" t="s">
        <v>4110</v>
      </c>
      <c r="AB4751" t="s">
        <v>4111</v>
      </c>
      <c r="AC4751" t="s">
        <v>4112</v>
      </c>
      <c r="AD4751" t="s">
        <v>4113</v>
      </c>
      <c r="AE4751" t="s">
        <v>4114</v>
      </c>
      <c r="AF4751" t="s">
        <v>4115</v>
      </c>
      <c r="AG4751" t="s">
        <v>4116</v>
      </c>
      <c r="AH4751" t="s">
        <v>4117</v>
      </c>
      <c r="AI4751" t="s">
        <v>4118</v>
      </c>
      <c r="AJ4751">
        <v>4853</v>
      </c>
    </row>
    <row r="4752" spans="1:36" ht="15" x14ac:dyDescent="0.2">
      <c r="A4752">
        <v>57</v>
      </c>
      <c r="B4752" s="3">
        <v>97241</v>
      </c>
      <c r="C4752" t="s">
        <v>67</v>
      </c>
      <c r="E4752" t="s">
        <v>68</v>
      </c>
      <c r="F4752" t="s">
        <v>498</v>
      </c>
      <c r="H4752" t="s">
        <v>69</v>
      </c>
      <c r="I4752" t="s">
        <v>4275</v>
      </c>
      <c r="M4752" t="s">
        <v>41</v>
      </c>
      <c r="N4752" t="s">
        <v>1053</v>
      </c>
      <c r="Q4752" t="s">
        <v>42</v>
      </c>
      <c r="U4752">
        <v>20</v>
      </c>
      <c r="V4752" t="s">
        <v>841</v>
      </c>
      <c r="W4752" t="s">
        <v>4107</v>
      </c>
      <c r="X4752" t="s">
        <v>4108</v>
      </c>
      <c r="Y4752" t="s">
        <v>4109</v>
      </c>
      <c r="Z4752" s="3">
        <v>97241</v>
      </c>
      <c r="AA4752" t="s">
        <v>4110</v>
      </c>
      <c r="AB4752" t="s">
        <v>4111</v>
      </c>
      <c r="AC4752" t="s">
        <v>4112</v>
      </c>
      <c r="AD4752" t="s">
        <v>4113</v>
      </c>
      <c r="AE4752" t="s">
        <v>4114</v>
      </c>
      <c r="AF4752" t="s">
        <v>4115</v>
      </c>
      <c r="AG4752" t="s">
        <v>4116</v>
      </c>
      <c r="AH4752" t="s">
        <v>4117</v>
      </c>
      <c r="AI4752" t="s">
        <v>4118</v>
      </c>
      <c r="AJ4752">
        <v>4854</v>
      </c>
    </row>
    <row r="4753" spans="1:36" ht="15" x14ac:dyDescent="0.2">
      <c r="A4753">
        <v>58</v>
      </c>
      <c r="B4753" s="3">
        <v>97241</v>
      </c>
      <c r="C4753" t="s">
        <v>67</v>
      </c>
      <c r="E4753" t="s">
        <v>68</v>
      </c>
      <c r="F4753" t="s">
        <v>498</v>
      </c>
      <c r="H4753" t="s">
        <v>69</v>
      </c>
      <c r="I4753" t="s">
        <v>4275</v>
      </c>
      <c r="M4753" t="s">
        <v>41</v>
      </c>
      <c r="N4753" t="s">
        <v>1053</v>
      </c>
      <c r="Q4753" t="s">
        <v>42</v>
      </c>
      <c r="U4753">
        <v>20</v>
      </c>
      <c r="V4753" t="s">
        <v>841</v>
      </c>
      <c r="W4753" t="s">
        <v>4107</v>
      </c>
      <c r="X4753" t="s">
        <v>4108</v>
      </c>
      <c r="Y4753" t="s">
        <v>4109</v>
      </c>
      <c r="Z4753" s="3">
        <v>97241</v>
      </c>
      <c r="AA4753" t="s">
        <v>4110</v>
      </c>
      <c r="AB4753" t="s">
        <v>4111</v>
      </c>
      <c r="AC4753" t="s">
        <v>4112</v>
      </c>
      <c r="AD4753" t="s">
        <v>4113</v>
      </c>
      <c r="AE4753" t="s">
        <v>4114</v>
      </c>
      <c r="AF4753" t="s">
        <v>4115</v>
      </c>
      <c r="AG4753" t="s">
        <v>4116</v>
      </c>
      <c r="AH4753" t="s">
        <v>4117</v>
      </c>
      <c r="AI4753" t="s">
        <v>4118</v>
      </c>
      <c r="AJ4753">
        <v>4855</v>
      </c>
    </row>
    <row r="4754" spans="1:36" ht="15" x14ac:dyDescent="0.2">
      <c r="A4754">
        <v>59</v>
      </c>
      <c r="B4754" s="3">
        <v>97241</v>
      </c>
      <c r="C4754" t="s">
        <v>67</v>
      </c>
      <c r="E4754" t="s">
        <v>68</v>
      </c>
      <c r="F4754" t="s">
        <v>498</v>
      </c>
      <c r="H4754" t="s">
        <v>69</v>
      </c>
      <c r="I4754" t="s">
        <v>4275</v>
      </c>
      <c r="M4754" t="s">
        <v>41</v>
      </c>
      <c r="N4754" t="s">
        <v>1053</v>
      </c>
      <c r="Q4754" t="s">
        <v>42</v>
      </c>
      <c r="U4754">
        <v>20</v>
      </c>
      <c r="V4754" t="s">
        <v>841</v>
      </c>
      <c r="W4754" t="s">
        <v>4107</v>
      </c>
      <c r="X4754" t="s">
        <v>4108</v>
      </c>
      <c r="Y4754" t="s">
        <v>4109</v>
      </c>
      <c r="Z4754" s="3">
        <v>97241</v>
      </c>
      <c r="AA4754" t="s">
        <v>4110</v>
      </c>
      <c r="AB4754" t="s">
        <v>4111</v>
      </c>
      <c r="AC4754" t="s">
        <v>4112</v>
      </c>
      <c r="AD4754" t="s">
        <v>4113</v>
      </c>
      <c r="AE4754" t="s">
        <v>4114</v>
      </c>
      <c r="AF4754" t="s">
        <v>4115</v>
      </c>
      <c r="AG4754" t="s">
        <v>4116</v>
      </c>
      <c r="AH4754" t="s">
        <v>4117</v>
      </c>
      <c r="AI4754" t="s">
        <v>4118</v>
      </c>
      <c r="AJ4754">
        <v>4857</v>
      </c>
    </row>
    <row r="4755" spans="1:36" ht="15" x14ac:dyDescent="0.2">
      <c r="A4755">
        <v>60</v>
      </c>
      <c r="B4755" s="3">
        <v>97241</v>
      </c>
      <c r="C4755" t="s">
        <v>67</v>
      </c>
      <c r="E4755" t="s">
        <v>68</v>
      </c>
      <c r="F4755" t="s">
        <v>498</v>
      </c>
      <c r="H4755" t="s">
        <v>69</v>
      </c>
      <c r="I4755" t="s">
        <v>4275</v>
      </c>
      <c r="M4755" t="s">
        <v>41</v>
      </c>
      <c r="N4755" t="s">
        <v>1053</v>
      </c>
      <c r="Q4755" t="s">
        <v>42</v>
      </c>
      <c r="U4755">
        <v>20</v>
      </c>
      <c r="V4755" t="s">
        <v>841</v>
      </c>
      <c r="W4755" t="s">
        <v>4107</v>
      </c>
      <c r="X4755" t="s">
        <v>4108</v>
      </c>
      <c r="Y4755" t="s">
        <v>4109</v>
      </c>
      <c r="Z4755" s="3">
        <v>97241</v>
      </c>
      <c r="AA4755" t="s">
        <v>4110</v>
      </c>
      <c r="AB4755" t="s">
        <v>4111</v>
      </c>
      <c r="AC4755" t="s">
        <v>4112</v>
      </c>
      <c r="AD4755" t="s">
        <v>4113</v>
      </c>
      <c r="AE4755" t="s">
        <v>4114</v>
      </c>
      <c r="AF4755" t="s">
        <v>4115</v>
      </c>
      <c r="AG4755" t="s">
        <v>4116</v>
      </c>
      <c r="AH4755" t="s">
        <v>4117</v>
      </c>
      <c r="AI4755" t="s">
        <v>4118</v>
      </c>
      <c r="AJ4755">
        <v>4858</v>
      </c>
    </row>
    <row r="4756" spans="1:36" ht="15" x14ac:dyDescent="0.2">
      <c r="A4756">
        <v>61</v>
      </c>
      <c r="B4756" s="3">
        <v>97241</v>
      </c>
      <c r="C4756" t="s">
        <v>67</v>
      </c>
      <c r="E4756" t="s">
        <v>68</v>
      </c>
      <c r="F4756" t="s">
        <v>498</v>
      </c>
      <c r="H4756" t="s">
        <v>69</v>
      </c>
      <c r="I4756" t="s">
        <v>4275</v>
      </c>
      <c r="M4756" t="s">
        <v>41</v>
      </c>
      <c r="N4756" t="s">
        <v>1053</v>
      </c>
      <c r="Q4756" t="s">
        <v>42</v>
      </c>
      <c r="U4756">
        <v>20</v>
      </c>
      <c r="V4756" t="s">
        <v>841</v>
      </c>
      <c r="W4756" t="s">
        <v>4107</v>
      </c>
      <c r="X4756" t="s">
        <v>4108</v>
      </c>
      <c r="Y4756" t="s">
        <v>4109</v>
      </c>
      <c r="Z4756" s="3">
        <v>97241</v>
      </c>
      <c r="AA4756" t="s">
        <v>4110</v>
      </c>
      <c r="AB4756" t="s">
        <v>4111</v>
      </c>
      <c r="AC4756" t="s">
        <v>4112</v>
      </c>
      <c r="AD4756" t="s">
        <v>4113</v>
      </c>
      <c r="AE4756" t="s">
        <v>4114</v>
      </c>
      <c r="AF4756" t="s">
        <v>4115</v>
      </c>
      <c r="AG4756" t="s">
        <v>4116</v>
      </c>
      <c r="AH4756" t="s">
        <v>4117</v>
      </c>
      <c r="AI4756" t="s">
        <v>4118</v>
      </c>
      <c r="AJ4756">
        <v>4859</v>
      </c>
    </row>
    <row r="4757" spans="1:36" ht="15" x14ac:dyDescent="0.2">
      <c r="A4757">
        <v>53</v>
      </c>
      <c r="B4757" s="3">
        <v>97239</v>
      </c>
      <c r="C4757" t="s">
        <v>407</v>
      </c>
      <c r="E4757" t="s">
        <v>408</v>
      </c>
      <c r="F4757" t="s">
        <v>417</v>
      </c>
      <c r="G4757" t="s">
        <v>3202</v>
      </c>
      <c r="H4757" t="s">
        <v>69</v>
      </c>
      <c r="I4757" t="s">
        <v>96</v>
      </c>
      <c r="J4757" t="s">
        <v>4277</v>
      </c>
      <c r="K4757" t="s">
        <v>4278</v>
      </c>
      <c r="M4757" t="s">
        <v>41</v>
      </c>
      <c r="Q4757" t="s">
        <v>204</v>
      </c>
      <c r="U4757">
        <v>800</v>
      </c>
      <c r="V4757" t="s">
        <v>3482</v>
      </c>
      <c r="W4757" t="s">
        <v>3483</v>
      </c>
      <c r="X4757" t="s">
        <v>238</v>
      </c>
      <c r="Y4757" t="s">
        <v>3484</v>
      </c>
      <c r="Z4757" s="3">
        <v>97239</v>
      </c>
      <c r="AA4757" t="s">
        <v>3485</v>
      </c>
      <c r="AB4757" t="s">
        <v>3486</v>
      </c>
      <c r="AC4757" t="s">
        <v>3487</v>
      </c>
      <c r="AD4757" t="s">
        <v>3488</v>
      </c>
      <c r="AE4757" t="s">
        <v>3489</v>
      </c>
      <c r="AF4757" t="s">
        <v>3490</v>
      </c>
      <c r="AG4757" t="s">
        <v>3491</v>
      </c>
      <c r="AH4757" t="s">
        <v>3492</v>
      </c>
      <c r="AI4757" t="s">
        <v>3493</v>
      </c>
      <c r="AJ4757">
        <v>5291</v>
      </c>
    </row>
    <row r="4758" spans="1:36" ht="15" x14ac:dyDescent="0.2">
      <c r="A4758">
        <v>62</v>
      </c>
      <c r="B4758" s="3">
        <v>97241</v>
      </c>
      <c r="C4758" t="s">
        <v>67</v>
      </c>
      <c r="E4758" t="s">
        <v>68</v>
      </c>
      <c r="F4758" t="s">
        <v>498</v>
      </c>
      <c r="H4758" t="s">
        <v>69</v>
      </c>
      <c r="I4758" t="s">
        <v>4275</v>
      </c>
      <c r="M4758" t="s">
        <v>41</v>
      </c>
      <c r="N4758" t="s">
        <v>1053</v>
      </c>
      <c r="Q4758" t="s">
        <v>42</v>
      </c>
      <c r="U4758">
        <v>20</v>
      </c>
      <c r="V4758" t="s">
        <v>841</v>
      </c>
      <c r="W4758" t="s">
        <v>4107</v>
      </c>
      <c r="X4758" t="s">
        <v>4108</v>
      </c>
      <c r="Y4758" t="s">
        <v>4109</v>
      </c>
      <c r="Z4758" s="3">
        <v>97241</v>
      </c>
      <c r="AA4758" t="s">
        <v>4110</v>
      </c>
      <c r="AB4758" t="s">
        <v>4111</v>
      </c>
      <c r="AC4758" t="s">
        <v>4112</v>
      </c>
      <c r="AD4758" t="s">
        <v>4113</v>
      </c>
      <c r="AE4758" t="s">
        <v>4114</v>
      </c>
      <c r="AF4758" t="s">
        <v>4115</v>
      </c>
      <c r="AG4758" t="s">
        <v>4116</v>
      </c>
      <c r="AH4758" t="s">
        <v>4117</v>
      </c>
      <c r="AI4758" t="s">
        <v>4118</v>
      </c>
      <c r="AJ4758">
        <v>4860</v>
      </c>
    </row>
    <row r="4759" spans="1:36" ht="15" x14ac:dyDescent="0.2">
      <c r="A4759">
        <v>63</v>
      </c>
      <c r="B4759" s="3">
        <v>97241</v>
      </c>
      <c r="C4759" t="s">
        <v>67</v>
      </c>
      <c r="E4759" t="s">
        <v>68</v>
      </c>
      <c r="F4759" t="s">
        <v>498</v>
      </c>
      <c r="H4759" t="s">
        <v>69</v>
      </c>
      <c r="I4759" t="s">
        <v>4275</v>
      </c>
      <c r="M4759" t="s">
        <v>41</v>
      </c>
      <c r="N4759" t="s">
        <v>1053</v>
      </c>
      <c r="Q4759" t="s">
        <v>42</v>
      </c>
      <c r="U4759">
        <v>20</v>
      </c>
      <c r="V4759" t="s">
        <v>841</v>
      </c>
      <c r="W4759" t="s">
        <v>4107</v>
      </c>
      <c r="X4759" t="s">
        <v>4108</v>
      </c>
      <c r="Y4759" t="s">
        <v>4109</v>
      </c>
      <c r="Z4759" s="3">
        <v>97241</v>
      </c>
      <c r="AA4759" t="s">
        <v>4110</v>
      </c>
      <c r="AB4759" t="s">
        <v>4111</v>
      </c>
      <c r="AC4759" t="s">
        <v>4112</v>
      </c>
      <c r="AD4759" t="s">
        <v>4113</v>
      </c>
      <c r="AE4759" t="s">
        <v>4114</v>
      </c>
      <c r="AF4759" t="s">
        <v>4115</v>
      </c>
      <c r="AG4759" t="s">
        <v>4116</v>
      </c>
      <c r="AH4759" t="s">
        <v>4117</v>
      </c>
      <c r="AI4759" t="s">
        <v>4118</v>
      </c>
      <c r="AJ4759">
        <v>4861</v>
      </c>
    </row>
    <row r="4760" spans="1:36" ht="15" x14ac:dyDescent="0.2">
      <c r="A4760">
        <v>64</v>
      </c>
      <c r="B4760" s="3">
        <v>97241</v>
      </c>
      <c r="C4760" t="s">
        <v>67</v>
      </c>
      <c r="E4760" t="s">
        <v>68</v>
      </c>
      <c r="F4760" t="s">
        <v>498</v>
      </c>
      <c r="H4760" t="s">
        <v>69</v>
      </c>
      <c r="I4760" t="s">
        <v>4275</v>
      </c>
      <c r="M4760" t="s">
        <v>41</v>
      </c>
      <c r="N4760" t="s">
        <v>1053</v>
      </c>
      <c r="Q4760" t="s">
        <v>42</v>
      </c>
      <c r="U4760">
        <v>20</v>
      </c>
      <c r="V4760" t="s">
        <v>841</v>
      </c>
      <c r="W4760" t="s">
        <v>4107</v>
      </c>
      <c r="X4760" t="s">
        <v>4108</v>
      </c>
      <c r="Y4760" t="s">
        <v>4109</v>
      </c>
      <c r="Z4760" s="3">
        <v>97241</v>
      </c>
      <c r="AA4760" t="s">
        <v>4110</v>
      </c>
      <c r="AB4760" t="s">
        <v>4111</v>
      </c>
      <c r="AC4760" t="s">
        <v>4112</v>
      </c>
      <c r="AD4760" t="s">
        <v>4113</v>
      </c>
      <c r="AE4760" t="s">
        <v>4114</v>
      </c>
      <c r="AF4760" t="s">
        <v>4115</v>
      </c>
      <c r="AG4760" t="s">
        <v>4116</v>
      </c>
      <c r="AH4760" t="s">
        <v>4117</v>
      </c>
      <c r="AI4760" t="s">
        <v>4118</v>
      </c>
      <c r="AJ4760">
        <v>4862</v>
      </c>
    </row>
    <row r="4761" spans="1:36" ht="15" x14ac:dyDescent="0.2">
      <c r="A4761">
        <v>110</v>
      </c>
      <c r="B4761" s="3">
        <v>97241</v>
      </c>
      <c r="C4761" t="s">
        <v>707</v>
      </c>
      <c r="E4761" t="s">
        <v>708</v>
      </c>
      <c r="F4761" t="s">
        <v>4279</v>
      </c>
      <c r="K4761" t="s">
        <v>4280</v>
      </c>
      <c r="M4761" t="s">
        <v>41</v>
      </c>
      <c r="N4761" t="s">
        <v>4081</v>
      </c>
      <c r="Q4761" t="s">
        <v>42</v>
      </c>
      <c r="U4761">
        <v>200</v>
      </c>
      <c r="V4761" t="s">
        <v>412</v>
      </c>
      <c r="W4761" t="s">
        <v>4107</v>
      </c>
      <c r="X4761" t="s">
        <v>238</v>
      </c>
      <c r="Y4761" t="s">
        <v>4109</v>
      </c>
      <c r="Z4761" s="3">
        <v>97241</v>
      </c>
      <c r="AA4761" t="s">
        <v>4110</v>
      </c>
      <c r="AB4761" t="s">
        <v>4111</v>
      </c>
      <c r="AC4761" t="s">
        <v>4112</v>
      </c>
      <c r="AD4761" t="s">
        <v>4113</v>
      </c>
      <c r="AE4761" t="s">
        <v>4114</v>
      </c>
      <c r="AF4761" t="s">
        <v>4115</v>
      </c>
      <c r="AG4761" t="s">
        <v>4116</v>
      </c>
      <c r="AH4761" t="s">
        <v>4117</v>
      </c>
      <c r="AI4761" t="s">
        <v>4118</v>
      </c>
      <c r="AJ4761">
        <v>4863</v>
      </c>
    </row>
    <row r="4762" spans="1:36" ht="15" x14ac:dyDescent="0.2">
      <c r="A4762">
        <v>65</v>
      </c>
      <c r="B4762" s="3">
        <v>97241</v>
      </c>
      <c r="C4762" t="s">
        <v>67</v>
      </c>
      <c r="E4762" t="s">
        <v>68</v>
      </c>
      <c r="F4762" t="s">
        <v>498</v>
      </c>
      <c r="H4762" t="s">
        <v>69</v>
      </c>
      <c r="I4762" t="s">
        <v>4275</v>
      </c>
      <c r="M4762" t="s">
        <v>41</v>
      </c>
      <c r="N4762" t="s">
        <v>1053</v>
      </c>
      <c r="Q4762" t="s">
        <v>42</v>
      </c>
      <c r="U4762">
        <v>20</v>
      </c>
      <c r="V4762" t="s">
        <v>841</v>
      </c>
      <c r="W4762" t="s">
        <v>4107</v>
      </c>
      <c r="X4762" t="s">
        <v>4108</v>
      </c>
      <c r="Y4762" t="s">
        <v>4109</v>
      </c>
      <c r="Z4762" s="3">
        <v>97241</v>
      </c>
      <c r="AA4762" t="s">
        <v>4110</v>
      </c>
      <c r="AB4762" t="s">
        <v>4111</v>
      </c>
      <c r="AC4762" t="s">
        <v>4112</v>
      </c>
      <c r="AD4762" t="s">
        <v>4113</v>
      </c>
      <c r="AE4762" t="s">
        <v>4114</v>
      </c>
      <c r="AF4762" t="s">
        <v>4115</v>
      </c>
      <c r="AG4762" t="s">
        <v>4116</v>
      </c>
      <c r="AH4762" t="s">
        <v>4117</v>
      </c>
      <c r="AI4762" t="s">
        <v>4118</v>
      </c>
      <c r="AJ4762">
        <v>4864</v>
      </c>
    </row>
    <row r="4763" spans="1:36" ht="15" x14ac:dyDescent="0.2">
      <c r="A4763">
        <v>66</v>
      </c>
      <c r="B4763" s="3">
        <v>97241</v>
      </c>
      <c r="C4763" t="s">
        <v>67</v>
      </c>
      <c r="E4763" t="s">
        <v>68</v>
      </c>
      <c r="F4763" t="s">
        <v>498</v>
      </c>
      <c r="H4763" t="s">
        <v>69</v>
      </c>
      <c r="I4763" t="s">
        <v>4275</v>
      </c>
      <c r="M4763" t="s">
        <v>41</v>
      </c>
      <c r="N4763" t="s">
        <v>1053</v>
      </c>
      <c r="Q4763" t="s">
        <v>42</v>
      </c>
      <c r="U4763">
        <v>20</v>
      </c>
      <c r="V4763" t="s">
        <v>841</v>
      </c>
      <c r="W4763" t="s">
        <v>4107</v>
      </c>
      <c r="X4763" t="s">
        <v>4108</v>
      </c>
      <c r="Y4763" t="s">
        <v>4109</v>
      </c>
      <c r="Z4763" s="3">
        <v>97241</v>
      </c>
      <c r="AA4763" t="s">
        <v>4110</v>
      </c>
      <c r="AB4763" t="s">
        <v>4111</v>
      </c>
      <c r="AC4763" t="s">
        <v>4112</v>
      </c>
      <c r="AD4763" t="s">
        <v>4113</v>
      </c>
      <c r="AE4763" t="s">
        <v>4114</v>
      </c>
      <c r="AF4763" t="s">
        <v>4115</v>
      </c>
      <c r="AG4763" t="s">
        <v>4116</v>
      </c>
      <c r="AH4763" t="s">
        <v>4117</v>
      </c>
      <c r="AI4763" t="s">
        <v>4118</v>
      </c>
      <c r="AJ4763">
        <v>4865</v>
      </c>
    </row>
    <row r="4764" spans="1:36" ht="15" x14ac:dyDescent="0.2">
      <c r="A4764">
        <v>49</v>
      </c>
      <c r="B4764" s="3">
        <v>97255</v>
      </c>
      <c r="C4764" t="s">
        <v>91</v>
      </c>
      <c r="E4764" t="s">
        <v>92</v>
      </c>
      <c r="M4764" t="s">
        <v>60</v>
      </c>
      <c r="Q4764" t="s">
        <v>42</v>
      </c>
      <c r="V4764" t="s">
        <v>3549</v>
      </c>
      <c r="W4764" t="s">
        <v>4061</v>
      </c>
      <c r="X4764" t="s">
        <v>4062</v>
      </c>
      <c r="Y4764" s="4" t="s">
        <v>4063</v>
      </c>
      <c r="Z4764" s="3">
        <v>97255</v>
      </c>
      <c r="AA4764" t="s">
        <v>4064</v>
      </c>
      <c r="AB4764" t="s">
        <v>4065</v>
      </c>
      <c r="AC4764" t="s">
        <v>4066</v>
      </c>
      <c r="AD4764" t="s">
        <v>4067</v>
      </c>
      <c r="AE4764" t="s">
        <v>4068</v>
      </c>
      <c r="AF4764" t="s">
        <v>4069</v>
      </c>
      <c r="AG4764" t="s">
        <v>4070</v>
      </c>
      <c r="AH4764" t="s">
        <v>4071</v>
      </c>
      <c r="AI4764" t="s">
        <v>4072</v>
      </c>
      <c r="AJ4764">
        <v>4962</v>
      </c>
    </row>
    <row r="4765" spans="1:36" ht="15" x14ac:dyDescent="0.2">
      <c r="A4765">
        <v>67</v>
      </c>
      <c r="B4765" s="3">
        <v>97241</v>
      </c>
      <c r="C4765" t="s">
        <v>67</v>
      </c>
      <c r="E4765" t="s">
        <v>68</v>
      </c>
      <c r="F4765" t="s">
        <v>498</v>
      </c>
      <c r="H4765" t="s">
        <v>69</v>
      </c>
      <c r="I4765" t="s">
        <v>4275</v>
      </c>
      <c r="M4765" t="s">
        <v>41</v>
      </c>
      <c r="N4765" t="s">
        <v>1053</v>
      </c>
      <c r="Q4765" t="s">
        <v>42</v>
      </c>
      <c r="U4765">
        <v>20</v>
      </c>
      <c r="V4765" t="s">
        <v>841</v>
      </c>
      <c r="W4765" t="s">
        <v>4107</v>
      </c>
      <c r="X4765" t="s">
        <v>4108</v>
      </c>
      <c r="Y4765" t="s">
        <v>4109</v>
      </c>
      <c r="Z4765" s="3">
        <v>97241</v>
      </c>
      <c r="AA4765" t="s">
        <v>4110</v>
      </c>
      <c r="AB4765" t="s">
        <v>4111</v>
      </c>
      <c r="AC4765" t="s">
        <v>4112</v>
      </c>
      <c r="AD4765" t="s">
        <v>4113</v>
      </c>
      <c r="AE4765" t="s">
        <v>4114</v>
      </c>
      <c r="AF4765" t="s">
        <v>4115</v>
      </c>
      <c r="AG4765" t="s">
        <v>4116</v>
      </c>
      <c r="AH4765" t="s">
        <v>4117</v>
      </c>
      <c r="AI4765" t="s">
        <v>4118</v>
      </c>
      <c r="AJ4765">
        <v>4866</v>
      </c>
    </row>
    <row r="4766" spans="1:36" ht="15" x14ac:dyDescent="0.2">
      <c r="A4766">
        <v>68</v>
      </c>
      <c r="B4766" s="3">
        <v>97241</v>
      </c>
      <c r="C4766" t="s">
        <v>67</v>
      </c>
      <c r="E4766" t="s">
        <v>68</v>
      </c>
      <c r="F4766" t="s">
        <v>498</v>
      </c>
      <c r="H4766" t="s">
        <v>69</v>
      </c>
      <c r="I4766" t="s">
        <v>4275</v>
      </c>
      <c r="M4766" t="s">
        <v>41</v>
      </c>
      <c r="N4766" t="s">
        <v>1053</v>
      </c>
      <c r="Q4766" t="s">
        <v>42</v>
      </c>
      <c r="U4766">
        <v>20</v>
      </c>
      <c r="V4766" t="s">
        <v>841</v>
      </c>
      <c r="W4766" t="s">
        <v>4107</v>
      </c>
      <c r="X4766" t="s">
        <v>4108</v>
      </c>
      <c r="Y4766" t="s">
        <v>4109</v>
      </c>
      <c r="Z4766" s="3">
        <v>97241</v>
      </c>
      <c r="AA4766" t="s">
        <v>4110</v>
      </c>
      <c r="AB4766" t="s">
        <v>4111</v>
      </c>
      <c r="AC4766" t="s">
        <v>4112</v>
      </c>
      <c r="AD4766" t="s">
        <v>4113</v>
      </c>
      <c r="AE4766" t="s">
        <v>4114</v>
      </c>
      <c r="AF4766" t="s">
        <v>4115</v>
      </c>
      <c r="AG4766" t="s">
        <v>4116</v>
      </c>
      <c r="AH4766" t="s">
        <v>4117</v>
      </c>
      <c r="AI4766" t="s">
        <v>4118</v>
      </c>
      <c r="AJ4766">
        <v>4867</v>
      </c>
    </row>
    <row r="4767" spans="1:36" ht="15" x14ac:dyDescent="0.2">
      <c r="A4767">
        <v>69</v>
      </c>
      <c r="B4767" s="3">
        <v>97241</v>
      </c>
      <c r="C4767" t="s">
        <v>67</v>
      </c>
      <c r="E4767" t="s">
        <v>68</v>
      </c>
      <c r="F4767" t="s">
        <v>498</v>
      </c>
      <c r="H4767" t="s">
        <v>69</v>
      </c>
      <c r="I4767" t="s">
        <v>4275</v>
      </c>
      <c r="M4767" t="s">
        <v>41</v>
      </c>
      <c r="N4767" t="s">
        <v>1053</v>
      </c>
      <c r="Q4767" t="s">
        <v>42</v>
      </c>
      <c r="U4767">
        <v>20</v>
      </c>
      <c r="V4767" t="s">
        <v>841</v>
      </c>
      <c r="W4767" t="s">
        <v>4107</v>
      </c>
      <c r="X4767" t="s">
        <v>4108</v>
      </c>
      <c r="Y4767" t="s">
        <v>4109</v>
      </c>
      <c r="Z4767" s="3">
        <v>97241</v>
      </c>
      <c r="AA4767" t="s">
        <v>4110</v>
      </c>
      <c r="AB4767" t="s">
        <v>4111</v>
      </c>
      <c r="AC4767" t="s">
        <v>4112</v>
      </c>
      <c r="AD4767" t="s">
        <v>4113</v>
      </c>
      <c r="AE4767" t="s">
        <v>4114</v>
      </c>
      <c r="AF4767" t="s">
        <v>4115</v>
      </c>
      <c r="AG4767" t="s">
        <v>4116</v>
      </c>
      <c r="AH4767" t="s">
        <v>4117</v>
      </c>
      <c r="AI4767" t="s">
        <v>4118</v>
      </c>
      <c r="AJ4767">
        <v>4868</v>
      </c>
    </row>
    <row r="4768" spans="1:36" ht="15" x14ac:dyDescent="0.2">
      <c r="A4768">
        <v>70</v>
      </c>
      <c r="B4768" s="3">
        <v>97241</v>
      </c>
      <c r="C4768" t="s">
        <v>67</v>
      </c>
      <c r="E4768" t="s">
        <v>68</v>
      </c>
      <c r="F4768" t="s">
        <v>498</v>
      </c>
      <c r="H4768" t="s">
        <v>69</v>
      </c>
      <c r="I4768" t="s">
        <v>4275</v>
      </c>
      <c r="M4768" t="s">
        <v>41</v>
      </c>
      <c r="N4768" t="s">
        <v>1053</v>
      </c>
      <c r="Q4768" t="s">
        <v>42</v>
      </c>
      <c r="U4768">
        <v>20</v>
      </c>
      <c r="V4768" t="s">
        <v>841</v>
      </c>
      <c r="W4768" t="s">
        <v>4107</v>
      </c>
      <c r="X4768" t="s">
        <v>4108</v>
      </c>
      <c r="Y4768" t="s">
        <v>4109</v>
      </c>
      <c r="Z4768" s="3">
        <v>97241</v>
      </c>
      <c r="AA4768" t="s">
        <v>4110</v>
      </c>
      <c r="AB4768" t="s">
        <v>4111</v>
      </c>
      <c r="AC4768" t="s">
        <v>4112</v>
      </c>
      <c r="AD4768" t="s">
        <v>4113</v>
      </c>
      <c r="AE4768" t="s">
        <v>4114</v>
      </c>
      <c r="AF4768" t="s">
        <v>4115</v>
      </c>
      <c r="AG4768" t="s">
        <v>4116</v>
      </c>
      <c r="AH4768" t="s">
        <v>4117</v>
      </c>
      <c r="AI4768" t="s">
        <v>4118</v>
      </c>
      <c r="AJ4768">
        <v>4869</v>
      </c>
    </row>
    <row r="4769" spans="1:36" ht="15" x14ac:dyDescent="0.2">
      <c r="A4769">
        <v>15</v>
      </c>
      <c r="B4769" s="3">
        <v>97255</v>
      </c>
      <c r="C4769" t="s">
        <v>112</v>
      </c>
      <c r="E4769" t="s">
        <v>113</v>
      </c>
      <c r="M4769" t="s">
        <v>60</v>
      </c>
      <c r="Q4769" t="s">
        <v>42</v>
      </c>
      <c r="V4769" t="s">
        <v>3549</v>
      </c>
      <c r="W4769" t="s">
        <v>4061</v>
      </c>
      <c r="X4769" t="s">
        <v>4062</v>
      </c>
      <c r="Y4769" s="4" t="s">
        <v>4063</v>
      </c>
      <c r="Z4769" s="3">
        <v>97255</v>
      </c>
      <c r="AA4769" t="s">
        <v>4064</v>
      </c>
      <c r="AB4769" t="s">
        <v>4065</v>
      </c>
      <c r="AC4769" t="s">
        <v>4066</v>
      </c>
      <c r="AD4769" t="s">
        <v>4067</v>
      </c>
      <c r="AE4769" t="s">
        <v>4068</v>
      </c>
      <c r="AF4769" t="s">
        <v>4069</v>
      </c>
      <c r="AG4769" t="s">
        <v>4070</v>
      </c>
      <c r="AH4769" t="s">
        <v>4071</v>
      </c>
      <c r="AI4769" t="s">
        <v>4072</v>
      </c>
      <c r="AJ4769">
        <v>4870</v>
      </c>
    </row>
    <row r="4770" spans="1:36" ht="15" x14ac:dyDescent="0.2">
      <c r="A4770">
        <v>71</v>
      </c>
      <c r="B4770" s="3">
        <v>97241</v>
      </c>
      <c r="C4770" t="s">
        <v>67</v>
      </c>
      <c r="E4770" t="s">
        <v>68</v>
      </c>
      <c r="F4770" t="s">
        <v>4281</v>
      </c>
      <c r="G4770" t="s">
        <v>499</v>
      </c>
      <c r="H4770" t="s">
        <v>69</v>
      </c>
      <c r="I4770" t="s">
        <v>4275</v>
      </c>
      <c r="M4770" t="s">
        <v>41</v>
      </c>
      <c r="N4770" t="s">
        <v>4251</v>
      </c>
      <c r="Q4770" t="s">
        <v>42</v>
      </c>
      <c r="U4770">
        <v>20</v>
      </c>
      <c r="V4770" t="s">
        <v>841</v>
      </c>
      <c r="W4770" t="s">
        <v>4107</v>
      </c>
      <c r="X4770" t="s">
        <v>4108</v>
      </c>
      <c r="Y4770" t="s">
        <v>4109</v>
      </c>
      <c r="Z4770" s="3">
        <v>97241</v>
      </c>
      <c r="AA4770" t="s">
        <v>4110</v>
      </c>
      <c r="AB4770" t="s">
        <v>4111</v>
      </c>
      <c r="AC4770" t="s">
        <v>4112</v>
      </c>
      <c r="AD4770" t="s">
        <v>4113</v>
      </c>
      <c r="AE4770" t="s">
        <v>4114</v>
      </c>
      <c r="AF4770" t="s">
        <v>4115</v>
      </c>
      <c r="AG4770" t="s">
        <v>4116</v>
      </c>
      <c r="AH4770" t="s">
        <v>4117</v>
      </c>
      <c r="AI4770" t="s">
        <v>4118</v>
      </c>
      <c r="AJ4770">
        <v>4871</v>
      </c>
    </row>
    <row r="4771" spans="1:36" ht="15" x14ac:dyDescent="0.2">
      <c r="A4771">
        <v>51</v>
      </c>
      <c r="B4771" s="3">
        <v>97239</v>
      </c>
      <c r="C4771" t="s">
        <v>380</v>
      </c>
      <c r="E4771" t="s">
        <v>381</v>
      </c>
      <c r="F4771" t="s">
        <v>580</v>
      </c>
      <c r="G4771" t="s">
        <v>4282</v>
      </c>
      <c r="H4771" t="s">
        <v>69</v>
      </c>
      <c r="I4771" t="s">
        <v>39</v>
      </c>
      <c r="J4771" t="s">
        <v>4283</v>
      </c>
      <c r="K4771" t="s">
        <v>4284</v>
      </c>
      <c r="M4771" t="s">
        <v>41</v>
      </c>
      <c r="Q4771" t="s">
        <v>204</v>
      </c>
      <c r="U4771">
        <v>120</v>
      </c>
      <c r="V4771" t="s">
        <v>3482</v>
      </c>
      <c r="W4771" t="s">
        <v>3483</v>
      </c>
      <c r="X4771" t="s">
        <v>238</v>
      </c>
      <c r="Y4771" t="s">
        <v>3484</v>
      </c>
      <c r="Z4771" s="3">
        <v>97239</v>
      </c>
      <c r="AA4771" t="s">
        <v>3485</v>
      </c>
      <c r="AB4771" t="s">
        <v>3486</v>
      </c>
      <c r="AC4771" t="s">
        <v>3487</v>
      </c>
      <c r="AD4771" t="s">
        <v>3488</v>
      </c>
      <c r="AE4771" t="s">
        <v>3489</v>
      </c>
      <c r="AF4771" t="s">
        <v>3490</v>
      </c>
      <c r="AG4771" t="s">
        <v>3491</v>
      </c>
      <c r="AH4771" t="s">
        <v>3492</v>
      </c>
      <c r="AI4771" t="s">
        <v>3493</v>
      </c>
      <c r="AJ4771">
        <v>5289</v>
      </c>
    </row>
    <row r="4772" spans="1:36" ht="15" x14ac:dyDescent="0.2">
      <c r="A4772">
        <v>72</v>
      </c>
      <c r="B4772" s="3">
        <v>97241</v>
      </c>
      <c r="C4772" t="s">
        <v>67</v>
      </c>
      <c r="E4772" t="s">
        <v>68</v>
      </c>
      <c r="F4772" t="s">
        <v>4281</v>
      </c>
      <c r="G4772" t="s">
        <v>499</v>
      </c>
      <c r="H4772" t="s">
        <v>69</v>
      </c>
      <c r="I4772" t="s">
        <v>4275</v>
      </c>
      <c r="M4772" t="s">
        <v>41</v>
      </c>
      <c r="N4772" t="s">
        <v>4251</v>
      </c>
      <c r="Q4772" t="s">
        <v>42</v>
      </c>
      <c r="U4772">
        <v>20</v>
      </c>
      <c r="V4772" t="s">
        <v>841</v>
      </c>
      <c r="W4772" t="s">
        <v>4107</v>
      </c>
      <c r="X4772" t="s">
        <v>4108</v>
      </c>
      <c r="Y4772" t="s">
        <v>4109</v>
      </c>
      <c r="Z4772" s="3">
        <v>97241</v>
      </c>
      <c r="AA4772" t="s">
        <v>4110</v>
      </c>
      <c r="AB4772" t="s">
        <v>4111</v>
      </c>
      <c r="AC4772" t="s">
        <v>4112</v>
      </c>
      <c r="AD4772" t="s">
        <v>4113</v>
      </c>
      <c r="AE4772" t="s">
        <v>4114</v>
      </c>
      <c r="AF4772" t="s">
        <v>4115</v>
      </c>
      <c r="AG4772" t="s">
        <v>4116</v>
      </c>
      <c r="AH4772" t="s">
        <v>4117</v>
      </c>
      <c r="AI4772" t="s">
        <v>4118</v>
      </c>
      <c r="AJ4772">
        <v>4872</v>
      </c>
    </row>
    <row r="4773" spans="1:36" ht="15" x14ac:dyDescent="0.2">
      <c r="A4773">
        <v>73</v>
      </c>
      <c r="B4773" s="3">
        <v>97241</v>
      </c>
      <c r="C4773" t="s">
        <v>67</v>
      </c>
      <c r="E4773" t="s">
        <v>68</v>
      </c>
      <c r="F4773" t="s">
        <v>4281</v>
      </c>
      <c r="G4773" t="s">
        <v>499</v>
      </c>
      <c r="H4773" t="s">
        <v>69</v>
      </c>
      <c r="I4773" t="s">
        <v>4275</v>
      </c>
      <c r="M4773" t="s">
        <v>41</v>
      </c>
      <c r="N4773" t="s">
        <v>4251</v>
      </c>
      <c r="Q4773" t="s">
        <v>42</v>
      </c>
      <c r="U4773">
        <v>20</v>
      </c>
      <c r="V4773" t="s">
        <v>841</v>
      </c>
      <c r="W4773" t="s">
        <v>4107</v>
      </c>
      <c r="X4773" t="s">
        <v>4108</v>
      </c>
      <c r="Y4773" t="s">
        <v>4109</v>
      </c>
      <c r="Z4773" s="3">
        <v>97241</v>
      </c>
      <c r="AA4773" t="s">
        <v>4110</v>
      </c>
      <c r="AB4773" t="s">
        <v>4111</v>
      </c>
      <c r="AC4773" t="s">
        <v>4112</v>
      </c>
      <c r="AD4773" t="s">
        <v>4113</v>
      </c>
      <c r="AE4773" t="s">
        <v>4114</v>
      </c>
      <c r="AF4773" t="s">
        <v>4115</v>
      </c>
      <c r="AG4773" t="s">
        <v>4116</v>
      </c>
      <c r="AH4773" t="s">
        <v>4117</v>
      </c>
      <c r="AI4773" t="s">
        <v>4118</v>
      </c>
      <c r="AJ4773">
        <v>4873</v>
      </c>
    </row>
    <row r="4774" spans="1:36" ht="15" x14ac:dyDescent="0.2">
      <c r="A4774">
        <v>74</v>
      </c>
      <c r="B4774" s="3">
        <v>97241</v>
      </c>
      <c r="C4774" t="s">
        <v>67</v>
      </c>
      <c r="E4774" t="s">
        <v>68</v>
      </c>
      <c r="F4774" t="s">
        <v>4281</v>
      </c>
      <c r="G4774" t="s">
        <v>499</v>
      </c>
      <c r="H4774" t="s">
        <v>69</v>
      </c>
      <c r="I4774" t="s">
        <v>4275</v>
      </c>
      <c r="M4774" t="s">
        <v>41</v>
      </c>
      <c r="N4774" t="s">
        <v>4251</v>
      </c>
      <c r="Q4774" t="s">
        <v>42</v>
      </c>
      <c r="U4774">
        <v>20</v>
      </c>
      <c r="V4774" t="s">
        <v>841</v>
      </c>
      <c r="W4774" t="s">
        <v>4107</v>
      </c>
      <c r="X4774" t="s">
        <v>4108</v>
      </c>
      <c r="Y4774" t="s">
        <v>4109</v>
      </c>
      <c r="Z4774" s="3">
        <v>97241</v>
      </c>
      <c r="AA4774" t="s">
        <v>4110</v>
      </c>
      <c r="AB4774" t="s">
        <v>4111</v>
      </c>
      <c r="AC4774" t="s">
        <v>4112</v>
      </c>
      <c r="AD4774" t="s">
        <v>4113</v>
      </c>
      <c r="AE4774" t="s">
        <v>4114</v>
      </c>
      <c r="AF4774" t="s">
        <v>4115</v>
      </c>
      <c r="AG4774" t="s">
        <v>4116</v>
      </c>
      <c r="AH4774" t="s">
        <v>4117</v>
      </c>
      <c r="AI4774" t="s">
        <v>4118</v>
      </c>
      <c r="AJ4774">
        <v>4874</v>
      </c>
    </row>
    <row r="4775" spans="1:36" ht="15" x14ac:dyDescent="0.2">
      <c r="A4775">
        <v>75</v>
      </c>
      <c r="B4775" s="3">
        <v>97241</v>
      </c>
      <c r="C4775" t="s">
        <v>67</v>
      </c>
      <c r="E4775" t="s">
        <v>68</v>
      </c>
      <c r="F4775" t="s">
        <v>4281</v>
      </c>
      <c r="G4775" t="s">
        <v>499</v>
      </c>
      <c r="H4775" t="s">
        <v>69</v>
      </c>
      <c r="I4775" t="s">
        <v>4275</v>
      </c>
      <c r="M4775" t="s">
        <v>41</v>
      </c>
      <c r="N4775" t="s">
        <v>4251</v>
      </c>
      <c r="Q4775" t="s">
        <v>42</v>
      </c>
      <c r="U4775">
        <v>20</v>
      </c>
      <c r="V4775" t="s">
        <v>841</v>
      </c>
      <c r="W4775" t="s">
        <v>4107</v>
      </c>
      <c r="X4775" t="s">
        <v>4108</v>
      </c>
      <c r="Y4775" t="s">
        <v>4109</v>
      </c>
      <c r="Z4775" s="3">
        <v>97241</v>
      </c>
      <c r="AA4775" t="s">
        <v>4110</v>
      </c>
      <c r="AB4775" t="s">
        <v>4111</v>
      </c>
      <c r="AC4775" t="s">
        <v>4112</v>
      </c>
      <c r="AD4775" t="s">
        <v>4113</v>
      </c>
      <c r="AE4775" t="s">
        <v>4114</v>
      </c>
      <c r="AF4775" t="s">
        <v>4115</v>
      </c>
      <c r="AG4775" t="s">
        <v>4116</v>
      </c>
      <c r="AH4775" t="s">
        <v>4117</v>
      </c>
      <c r="AI4775" t="s">
        <v>4118</v>
      </c>
      <c r="AJ4775">
        <v>4875</v>
      </c>
    </row>
    <row r="4776" spans="1:36" ht="15" x14ac:dyDescent="0.2">
      <c r="A4776">
        <v>76</v>
      </c>
      <c r="B4776" s="3">
        <v>97241</v>
      </c>
      <c r="C4776" t="s">
        <v>67</v>
      </c>
      <c r="E4776" t="s">
        <v>68</v>
      </c>
      <c r="F4776" t="s">
        <v>4281</v>
      </c>
      <c r="H4776" t="s">
        <v>69</v>
      </c>
      <c r="I4776" t="s">
        <v>4275</v>
      </c>
      <c r="M4776" t="s">
        <v>41</v>
      </c>
      <c r="N4776" t="s">
        <v>4253</v>
      </c>
      <c r="Q4776" t="s">
        <v>42</v>
      </c>
      <c r="U4776">
        <v>20</v>
      </c>
      <c r="V4776" t="s">
        <v>841</v>
      </c>
      <c r="W4776" t="s">
        <v>4107</v>
      </c>
      <c r="X4776" t="s">
        <v>4108</v>
      </c>
      <c r="Y4776" t="s">
        <v>4109</v>
      </c>
      <c r="Z4776" s="3">
        <v>97241</v>
      </c>
      <c r="AA4776" t="s">
        <v>4110</v>
      </c>
      <c r="AB4776" t="s">
        <v>4111</v>
      </c>
      <c r="AC4776" t="s">
        <v>4112</v>
      </c>
      <c r="AD4776" t="s">
        <v>4113</v>
      </c>
      <c r="AE4776" t="s">
        <v>4114</v>
      </c>
      <c r="AF4776" t="s">
        <v>4115</v>
      </c>
      <c r="AG4776" t="s">
        <v>4116</v>
      </c>
      <c r="AH4776" t="s">
        <v>4117</v>
      </c>
      <c r="AI4776" t="s">
        <v>4118</v>
      </c>
      <c r="AJ4776">
        <v>4876</v>
      </c>
    </row>
    <row r="4777" spans="1:36" ht="15" x14ac:dyDescent="0.2">
      <c r="A4777">
        <v>77</v>
      </c>
      <c r="B4777" s="3">
        <v>97241</v>
      </c>
      <c r="C4777" t="s">
        <v>67</v>
      </c>
      <c r="E4777" t="s">
        <v>68</v>
      </c>
      <c r="F4777" t="s">
        <v>4281</v>
      </c>
      <c r="H4777" t="s">
        <v>69</v>
      </c>
      <c r="I4777" t="s">
        <v>4275</v>
      </c>
      <c r="M4777" t="s">
        <v>41</v>
      </c>
      <c r="N4777" t="s">
        <v>4253</v>
      </c>
      <c r="Q4777" t="s">
        <v>42</v>
      </c>
      <c r="U4777">
        <v>20</v>
      </c>
      <c r="V4777" t="s">
        <v>841</v>
      </c>
      <c r="W4777" t="s">
        <v>4107</v>
      </c>
      <c r="X4777" t="s">
        <v>4108</v>
      </c>
      <c r="Y4777" t="s">
        <v>4109</v>
      </c>
      <c r="Z4777" s="3">
        <v>97241</v>
      </c>
      <c r="AA4777" t="s">
        <v>4110</v>
      </c>
      <c r="AB4777" t="s">
        <v>4111</v>
      </c>
      <c r="AC4777" t="s">
        <v>4112</v>
      </c>
      <c r="AD4777" t="s">
        <v>4113</v>
      </c>
      <c r="AE4777" t="s">
        <v>4114</v>
      </c>
      <c r="AF4777" t="s">
        <v>4115</v>
      </c>
      <c r="AG4777" t="s">
        <v>4116</v>
      </c>
      <c r="AH4777" t="s">
        <v>4117</v>
      </c>
      <c r="AI4777" t="s">
        <v>4118</v>
      </c>
      <c r="AJ4777">
        <v>4877</v>
      </c>
    </row>
    <row r="4778" spans="1:36" ht="15" x14ac:dyDescent="0.2">
      <c r="A4778">
        <v>78</v>
      </c>
      <c r="B4778" s="3">
        <v>97241</v>
      </c>
      <c r="C4778" t="s">
        <v>67</v>
      </c>
      <c r="E4778" t="s">
        <v>68</v>
      </c>
      <c r="F4778" t="s">
        <v>4281</v>
      </c>
      <c r="H4778" t="s">
        <v>69</v>
      </c>
      <c r="I4778" t="s">
        <v>4275</v>
      </c>
      <c r="M4778" t="s">
        <v>41</v>
      </c>
      <c r="N4778" t="s">
        <v>4253</v>
      </c>
      <c r="Q4778" t="s">
        <v>42</v>
      </c>
      <c r="U4778">
        <v>20</v>
      </c>
      <c r="V4778" t="s">
        <v>841</v>
      </c>
      <c r="W4778" t="s">
        <v>4107</v>
      </c>
      <c r="X4778" t="s">
        <v>4108</v>
      </c>
      <c r="Y4778" t="s">
        <v>4109</v>
      </c>
      <c r="Z4778" s="3">
        <v>97241</v>
      </c>
      <c r="AA4778" t="s">
        <v>4110</v>
      </c>
      <c r="AB4778" t="s">
        <v>4111</v>
      </c>
      <c r="AC4778" t="s">
        <v>4112</v>
      </c>
      <c r="AD4778" t="s">
        <v>4113</v>
      </c>
      <c r="AE4778" t="s">
        <v>4114</v>
      </c>
      <c r="AF4778" t="s">
        <v>4115</v>
      </c>
      <c r="AG4778" t="s">
        <v>4116</v>
      </c>
      <c r="AH4778" t="s">
        <v>4117</v>
      </c>
      <c r="AI4778" t="s">
        <v>4118</v>
      </c>
      <c r="AJ4778">
        <v>4878</v>
      </c>
    </row>
    <row r="4779" spans="1:36" ht="15" x14ac:dyDescent="0.2">
      <c r="A4779">
        <v>79</v>
      </c>
      <c r="B4779" s="3">
        <v>97241</v>
      </c>
      <c r="C4779" t="s">
        <v>67</v>
      </c>
      <c r="E4779" t="s">
        <v>68</v>
      </c>
      <c r="F4779" t="s">
        <v>4281</v>
      </c>
      <c r="H4779" t="s">
        <v>69</v>
      </c>
      <c r="I4779" t="s">
        <v>4275</v>
      </c>
      <c r="M4779" t="s">
        <v>41</v>
      </c>
      <c r="N4779" t="s">
        <v>4253</v>
      </c>
      <c r="Q4779" t="s">
        <v>42</v>
      </c>
      <c r="U4779">
        <v>20</v>
      </c>
      <c r="V4779" t="s">
        <v>841</v>
      </c>
      <c r="W4779" t="s">
        <v>4107</v>
      </c>
      <c r="X4779" t="s">
        <v>4108</v>
      </c>
      <c r="Y4779" t="s">
        <v>4109</v>
      </c>
      <c r="Z4779" s="3">
        <v>97241</v>
      </c>
      <c r="AA4779" t="s">
        <v>4110</v>
      </c>
      <c r="AB4779" t="s">
        <v>4111</v>
      </c>
      <c r="AC4779" t="s">
        <v>4112</v>
      </c>
      <c r="AD4779" t="s">
        <v>4113</v>
      </c>
      <c r="AE4779" t="s">
        <v>4114</v>
      </c>
      <c r="AF4779" t="s">
        <v>4115</v>
      </c>
      <c r="AG4779" t="s">
        <v>4116</v>
      </c>
      <c r="AH4779" t="s">
        <v>4117</v>
      </c>
      <c r="AI4779" t="s">
        <v>4118</v>
      </c>
      <c r="AJ4779">
        <v>4879</v>
      </c>
    </row>
    <row r="4780" spans="1:36" ht="15" x14ac:dyDescent="0.2">
      <c r="A4780">
        <v>80</v>
      </c>
      <c r="B4780" s="3">
        <v>97241</v>
      </c>
      <c r="C4780" t="s">
        <v>67</v>
      </c>
      <c r="E4780" t="s">
        <v>68</v>
      </c>
      <c r="F4780" t="s">
        <v>4281</v>
      </c>
      <c r="H4780" t="s">
        <v>69</v>
      </c>
      <c r="I4780" t="s">
        <v>4275</v>
      </c>
      <c r="M4780" t="s">
        <v>41</v>
      </c>
      <c r="N4780" t="s">
        <v>4253</v>
      </c>
      <c r="Q4780" t="s">
        <v>42</v>
      </c>
      <c r="U4780">
        <v>20</v>
      </c>
      <c r="V4780" t="s">
        <v>841</v>
      </c>
      <c r="W4780" t="s">
        <v>4107</v>
      </c>
      <c r="X4780" t="s">
        <v>4108</v>
      </c>
      <c r="Y4780" t="s">
        <v>4109</v>
      </c>
      <c r="Z4780" s="3">
        <v>97241</v>
      </c>
      <c r="AA4780" t="s">
        <v>4110</v>
      </c>
      <c r="AB4780" t="s">
        <v>4111</v>
      </c>
      <c r="AC4780" t="s">
        <v>4112</v>
      </c>
      <c r="AD4780" t="s">
        <v>4113</v>
      </c>
      <c r="AE4780" t="s">
        <v>4114</v>
      </c>
      <c r="AF4780" t="s">
        <v>4115</v>
      </c>
      <c r="AG4780" t="s">
        <v>4116</v>
      </c>
      <c r="AH4780" t="s">
        <v>4117</v>
      </c>
      <c r="AI4780" t="s">
        <v>4118</v>
      </c>
      <c r="AJ4780">
        <v>4880</v>
      </c>
    </row>
    <row r="4781" spans="1:36" ht="15" x14ac:dyDescent="0.2">
      <c r="A4781">
        <v>81</v>
      </c>
      <c r="B4781" s="3">
        <v>97241</v>
      </c>
      <c r="C4781" t="s">
        <v>173</v>
      </c>
      <c r="E4781" t="s">
        <v>174</v>
      </c>
      <c r="G4781" t="s">
        <v>4285</v>
      </c>
      <c r="H4781" t="s">
        <v>4272</v>
      </c>
      <c r="I4781" t="s">
        <v>461</v>
      </c>
      <c r="M4781" t="s">
        <v>41</v>
      </c>
      <c r="N4781" t="s">
        <v>3443</v>
      </c>
      <c r="Q4781" t="s">
        <v>42</v>
      </c>
      <c r="U4781">
        <v>200</v>
      </c>
      <c r="V4781" t="s">
        <v>841</v>
      </c>
      <c r="W4781" t="s">
        <v>4107</v>
      </c>
      <c r="X4781" t="s">
        <v>4108</v>
      </c>
      <c r="Y4781" t="s">
        <v>4109</v>
      </c>
      <c r="Z4781" s="3">
        <v>97241</v>
      </c>
      <c r="AA4781" t="s">
        <v>4110</v>
      </c>
      <c r="AB4781" t="s">
        <v>4111</v>
      </c>
      <c r="AC4781" t="s">
        <v>4112</v>
      </c>
      <c r="AD4781" t="s">
        <v>4113</v>
      </c>
      <c r="AE4781" t="s">
        <v>4114</v>
      </c>
      <c r="AF4781" t="s">
        <v>4115</v>
      </c>
      <c r="AG4781" t="s">
        <v>4116</v>
      </c>
      <c r="AH4781" t="s">
        <v>4117</v>
      </c>
      <c r="AI4781" t="s">
        <v>4118</v>
      </c>
      <c r="AJ4781">
        <v>4881</v>
      </c>
    </row>
    <row r="4782" spans="1:36" ht="15" x14ac:dyDescent="0.2">
      <c r="A4782">
        <v>82</v>
      </c>
      <c r="B4782" s="3">
        <v>97241</v>
      </c>
      <c r="C4782" t="s">
        <v>173</v>
      </c>
      <c r="E4782" t="s">
        <v>174</v>
      </c>
      <c r="G4782" t="s">
        <v>4286</v>
      </c>
      <c r="H4782" t="s">
        <v>4287</v>
      </c>
      <c r="I4782" t="s">
        <v>282</v>
      </c>
      <c r="M4782" t="s">
        <v>60</v>
      </c>
      <c r="N4782" t="s">
        <v>3381</v>
      </c>
      <c r="Q4782" t="s">
        <v>42</v>
      </c>
      <c r="U4782">
        <v>200</v>
      </c>
      <c r="V4782" t="s">
        <v>841</v>
      </c>
      <c r="W4782" t="s">
        <v>4107</v>
      </c>
      <c r="X4782" t="s">
        <v>4108</v>
      </c>
      <c r="Y4782" t="s">
        <v>4109</v>
      </c>
      <c r="Z4782" s="3">
        <v>97241</v>
      </c>
      <c r="AA4782" t="s">
        <v>4110</v>
      </c>
      <c r="AB4782" t="s">
        <v>4111</v>
      </c>
      <c r="AC4782" t="s">
        <v>4112</v>
      </c>
      <c r="AD4782" t="s">
        <v>4113</v>
      </c>
      <c r="AE4782" t="s">
        <v>4114</v>
      </c>
      <c r="AF4782" t="s">
        <v>4115</v>
      </c>
      <c r="AG4782" t="s">
        <v>4116</v>
      </c>
      <c r="AH4782" t="s">
        <v>4117</v>
      </c>
      <c r="AI4782" t="s">
        <v>4118</v>
      </c>
      <c r="AJ4782">
        <v>4882</v>
      </c>
    </row>
    <row r="4783" spans="1:36" ht="15" x14ac:dyDescent="0.2">
      <c r="A4783">
        <v>83</v>
      </c>
      <c r="B4783" s="3">
        <v>97241</v>
      </c>
      <c r="C4783" t="s">
        <v>380</v>
      </c>
      <c r="E4783" t="s">
        <v>381</v>
      </c>
      <c r="F4783" t="s">
        <v>4288</v>
      </c>
      <c r="G4783" t="s">
        <v>4289</v>
      </c>
      <c r="I4783" t="s">
        <v>39</v>
      </c>
      <c r="K4783" t="s">
        <v>4290</v>
      </c>
      <c r="M4783" t="s">
        <v>41</v>
      </c>
      <c r="N4783" t="s">
        <v>4291</v>
      </c>
      <c r="Q4783" t="s">
        <v>42</v>
      </c>
      <c r="U4783">
        <v>200</v>
      </c>
      <c r="V4783" t="s">
        <v>841</v>
      </c>
      <c r="W4783" t="s">
        <v>4107</v>
      </c>
      <c r="X4783" t="s">
        <v>4108</v>
      </c>
      <c r="Y4783" t="s">
        <v>4109</v>
      </c>
      <c r="Z4783" s="3">
        <v>97241</v>
      </c>
      <c r="AA4783" t="s">
        <v>4110</v>
      </c>
      <c r="AB4783" t="s">
        <v>4111</v>
      </c>
      <c r="AC4783" t="s">
        <v>4112</v>
      </c>
      <c r="AD4783" t="s">
        <v>4113</v>
      </c>
      <c r="AE4783" t="s">
        <v>4114</v>
      </c>
      <c r="AF4783" t="s">
        <v>4115</v>
      </c>
      <c r="AG4783" t="s">
        <v>4116</v>
      </c>
      <c r="AH4783" t="s">
        <v>4117</v>
      </c>
      <c r="AI4783" t="s">
        <v>4118</v>
      </c>
      <c r="AJ4783">
        <v>4883</v>
      </c>
    </row>
    <row r="4784" spans="1:36" ht="15" x14ac:dyDescent="0.2">
      <c r="A4784">
        <v>84</v>
      </c>
      <c r="B4784" s="3">
        <v>97241</v>
      </c>
      <c r="C4784" t="s">
        <v>380</v>
      </c>
      <c r="E4784" t="s">
        <v>381</v>
      </c>
      <c r="F4784" t="s">
        <v>698</v>
      </c>
      <c r="G4784" t="s">
        <v>4292</v>
      </c>
      <c r="I4784" t="s">
        <v>39</v>
      </c>
      <c r="K4784" t="s">
        <v>4293</v>
      </c>
      <c r="M4784" t="s">
        <v>41</v>
      </c>
      <c r="N4784" t="s">
        <v>4251</v>
      </c>
      <c r="Q4784" t="s">
        <v>42</v>
      </c>
      <c r="U4784">
        <v>200</v>
      </c>
      <c r="V4784" t="s">
        <v>841</v>
      </c>
      <c r="W4784" t="s">
        <v>4107</v>
      </c>
      <c r="X4784" t="s">
        <v>4108</v>
      </c>
      <c r="Y4784" t="s">
        <v>4109</v>
      </c>
      <c r="Z4784" s="3">
        <v>97241</v>
      </c>
      <c r="AA4784" t="s">
        <v>4110</v>
      </c>
      <c r="AB4784" t="s">
        <v>4111</v>
      </c>
      <c r="AC4784" t="s">
        <v>4112</v>
      </c>
      <c r="AD4784" t="s">
        <v>4113</v>
      </c>
      <c r="AE4784" t="s">
        <v>4114</v>
      </c>
      <c r="AF4784" t="s">
        <v>4115</v>
      </c>
      <c r="AG4784" t="s">
        <v>4116</v>
      </c>
      <c r="AH4784" t="s">
        <v>4117</v>
      </c>
      <c r="AI4784" t="s">
        <v>4118</v>
      </c>
      <c r="AJ4784">
        <v>4884</v>
      </c>
    </row>
    <row r="4785" spans="1:36" ht="15" x14ac:dyDescent="0.2">
      <c r="A4785">
        <v>85</v>
      </c>
      <c r="B4785" s="3">
        <v>97241</v>
      </c>
      <c r="C4785" t="s">
        <v>380</v>
      </c>
      <c r="E4785" t="s">
        <v>381</v>
      </c>
      <c r="F4785" t="s">
        <v>580</v>
      </c>
      <c r="G4785" t="s">
        <v>4294</v>
      </c>
      <c r="I4785" t="s">
        <v>39</v>
      </c>
      <c r="M4785" t="s">
        <v>60</v>
      </c>
      <c r="N4785" t="s">
        <v>4295</v>
      </c>
      <c r="Q4785" t="s">
        <v>42</v>
      </c>
      <c r="U4785">
        <v>200</v>
      </c>
      <c r="V4785" t="s">
        <v>841</v>
      </c>
      <c r="W4785" t="s">
        <v>4107</v>
      </c>
      <c r="X4785" t="s">
        <v>4108</v>
      </c>
      <c r="Y4785" t="s">
        <v>4109</v>
      </c>
      <c r="Z4785" s="3">
        <v>97241</v>
      </c>
      <c r="AA4785" t="s">
        <v>4110</v>
      </c>
      <c r="AB4785" t="s">
        <v>4111</v>
      </c>
      <c r="AC4785" t="s">
        <v>4112</v>
      </c>
      <c r="AD4785" t="s">
        <v>4113</v>
      </c>
      <c r="AE4785" t="s">
        <v>4114</v>
      </c>
      <c r="AF4785" t="s">
        <v>4115</v>
      </c>
      <c r="AG4785" t="s">
        <v>4116</v>
      </c>
      <c r="AH4785" t="s">
        <v>4117</v>
      </c>
      <c r="AI4785" t="s">
        <v>4118</v>
      </c>
      <c r="AJ4785">
        <v>4885</v>
      </c>
    </row>
    <row r="4786" spans="1:36" ht="15" x14ac:dyDescent="0.2">
      <c r="A4786">
        <v>86</v>
      </c>
      <c r="B4786" s="3">
        <v>97241</v>
      </c>
      <c r="C4786" t="s">
        <v>713</v>
      </c>
      <c r="E4786" t="s">
        <v>714</v>
      </c>
      <c r="F4786" t="s">
        <v>2490</v>
      </c>
      <c r="G4786" t="s">
        <v>4296</v>
      </c>
      <c r="I4786" t="s">
        <v>1171</v>
      </c>
      <c r="M4786" t="s">
        <v>60</v>
      </c>
      <c r="N4786" t="s">
        <v>4295</v>
      </c>
      <c r="Q4786" t="s">
        <v>42</v>
      </c>
      <c r="U4786">
        <v>200</v>
      </c>
      <c r="V4786" t="s">
        <v>841</v>
      </c>
      <c r="W4786" t="s">
        <v>4107</v>
      </c>
      <c r="X4786" t="s">
        <v>4108</v>
      </c>
      <c r="Y4786" t="s">
        <v>4109</v>
      </c>
      <c r="Z4786" s="3">
        <v>97241</v>
      </c>
      <c r="AA4786" t="s">
        <v>4110</v>
      </c>
      <c r="AB4786" t="s">
        <v>4111</v>
      </c>
      <c r="AC4786" t="s">
        <v>4112</v>
      </c>
      <c r="AD4786" t="s">
        <v>4113</v>
      </c>
      <c r="AE4786" t="s">
        <v>4114</v>
      </c>
      <c r="AF4786" t="s">
        <v>4115</v>
      </c>
      <c r="AG4786" t="s">
        <v>4116</v>
      </c>
      <c r="AH4786" t="s">
        <v>4117</v>
      </c>
      <c r="AI4786" t="s">
        <v>4118</v>
      </c>
      <c r="AJ4786">
        <v>4886</v>
      </c>
    </row>
    <row r="4787" spans="1:36" ht="15" x14ac:dyDescent="0.2">
      <c r="A4787">
        <v>89</v>
      </c>
      <c r="B4787" s="3">
        <v>97241</v>
      </c>
      <c r="C4787" t="s">
        <v>724</v>
      </c>
      <c r="E4787" t="s">
        <v>725</v>
      </c>
      <c r="F4787" t="s">
        <v>657</v>
      </c>
      <c r="G4787" t="s">
        <v>941</v>
      </c>
      <c r="I4787" t="s">
        <v>96</v>
      </c>
      <c r="K4787" t="s">
        <v>4297</v>
      </c>
      <c r="M4787" t="s">
        <v>60</v>
      </c>
      <c r="N4787" t="s">
        <v>4298</v>
      </c>
      <c r="Q4787" t="s">
        <v>42</v>
      </c>
      <c r="U4787">
        <v>650</v>
      </c>
      <c r="V4787" t="s">
        <v>753</v>
      </c>
      <c r="W4787" t="s">
        <v>4107</v>
      </c>
      <c r="X4787" t="s">
        <v>4108</v>
      </c>
      <c r="Y4787" t="s">
        <v>4109</v>
      </c>
      <c r="Z4787" s="3">
        <v>97241</v>
      </c>
      <c r="AA4787" t="s">
        <v>4110</v>
      </c>
      <c r="AB4787" t="s">
        <v>4111</v>
      </c>
      <c r="AC4787" t="s">
        <v>4112</v>
      </c>
      <c r="AD4787" t="s">
        <v>4113</v>
      </c>
      <c r="AE4787" t="s">
        <v>4114</v>
      </c>
      <c r="AF4787" t="s">
        <v>4115</v>
      </c>
      <c r="AG4787" t="s">
        <v>4116</v>
      </c>
      <c r="AH4787" t="s">
        <v>4117</v>
      </c>
      <c r="AI4787" t="s">
        <v>4118</v>
      </c>
      <c r="AJ4787">
        <v>4888</v>
      </c>
    </row>
    <row r="4788" spans="1:36" ht="15" x14ac:dyDescent="0.2">
      <c r="A4788">
        <v>90</v>
      </c>
      <c r="B4788" s="3">
        <v>97241</v>
      </c>
      <c r="C4788" t="s">
        <v>724</v>
      </c>
      <c r="E4788" t="s">
        <v>725</v>
      </c>
      <c r="F4788" t="s">
        <v>1524</v>
      </c>
      <c r="G4788" t="s">
        <v>1400</v>
      </c>
      <c r="I4788" t="s">
        <v>4299</v>
      </c>
      <c r="K4788" t="s">
        <v>4300</v>
      </c>
      <c r="M4788" t="s">
        <v>41</v>
      </c>
      <c r="N4788" t="s">
        <v>4081</v>
      </c>
      <c r="Q4788" t="s">
        <v>42</v>
      </c>
      <c r="U4788">
        <v>600</v>
      </c>
      <c r="V4788" t="s">
        <v>753</v>
      </c>
      <c r="W4788" t="s">
        <v>4107</v>
      </c>
      <c r="X4788" t="s">
        <v>4108</v>
      </c>
      <c r="Y4788" t="s">
        <v>4109</v>
      </c>
      <c r="Z4788" s="3">
        <v>97241</v>
      </c>
      <c r="AA4788" t="s">
        <v>4110</v>
      </c>
      <c r="AB4788" t="s">
        <v>4111</v>
      </c>
      <c r="AC4788" t="s">
        <v>4112</v>
      </c>
      <c r="AD4788" t="s">
        <v>4113</v>
      </c>
      <c r="AE4788" t="s">
        <v>4114</v>
      </c>
      <c r="AF4788" t="s">
        <v>4115</v>
      </c>
      <c r="AG4788" t="s">
        <v>4116</v>
      </c>
      <c r="AH4788" t="s">
        <v>4117</v>
      </c>
      <c r="AI4788" t="s">
        <v>4118</v>
      </c>
      <c r="AJ4788">
        <v>4889</v>
      </c>
    </row>
    <row r="4789" spans="1:36" ht="15" x14ac:dyDescent="0.2">
      <c r="A4789">
        <v>91</v>
      </c>
      <c r="B4789" s="3">
        <v>97241</v>
      </c>
      <c r="C4789" t="s">
        <v>230</v>
      </c>
      <c r="E4789" t="s">
        <v>231</v>
      </c>
      <c r="F4789" t="s">
        <v>122</v>
      </c>
      <c r="G4789" t="s">
        <v>123</v>
      </c>
      <c r="I4789" t="s">
        <v>4299</v>
      </c>
      <c r="K4789" t="s">
        <v>4301</v>
      </c>
      <c r="M4789" t="s">
        <v>41</v>
      </c>
      <c r="N4789" t="s">
        <v>4081</v>
      </c>
      <c r="Q4789" t="s">
        <v>42</v>
      </c>
      <c r="U4789">
        <v>1000</v>
      </c>
      <c r="V4789" t="s">
        <v>412</v>
      </c>
      <c r="W4789" t="s">
        <v>4107</v>
      </c>
      <c r="X4789" t="s">
        <v>4108</v>
      </c>
      <c r="Y4789" t="s">
        <v>4109</v>
      </c>
      <c r="Z4789" s="3">
        <v>97241</v>
      </c>
      <c r="AA4789" t="s">
        <v>4110</v>
      </c>
      <c r="AB4789" t="s">
        <v>4111</v>
      </c>
      <c r="AC4789" t="s">
        <v>4112</v>
      </c>
      <c r="AD4789" t="s">
        <v>4113</v>
      </c>
      <c r="AE4789" t="s">
        <v>4114</v>
      </c>
      <c r="AF4789" t="s">
        <v>4115</v>
      </c>
      <c r="AG4789" t="s">
        <v>4116</v>
      </c>
      <c r="AH4789" t="s">
        <v>4117</v>
      </c>
      <c r="AI4789" t="s">
        <v>4118</v>
      </c>
      <c r="AJ4789">
        <v>4890</v>
      </c>
    </row>
    <row r="4790" spans="1:36" ht="15" x14ac:dyDescent="0.2">
      <c r="A4790">
        <v>92</v>
      </c>
      <c r="B4790" s="3">
        <v>97241</v>
      </c>
      <c r="C4790" t="s">
        <v>661</v>
      </c>
      <c r="E4790" t="s">
        <v>662</v>
      </c>
      <c r="F4790" t="s">
        <v>657</v>
      </c>
      <c r="G4790" t="s">
        <v>663</v>
      </c>
      <c r="I4790" t="s">
        <v>70</v>
      </c>
      <c r="K4790" t="s">
        <v>4302</v>
      </c>
      <c r="M4790" t="s">
        <v>41</v>
      </c>
      <c r="N4790" t="s">
        <v>4081</v>
      </c>
      <c r="Q4790" t="s">
        <v>42</v>
      </c>
      <c r="U4790">
        <v>150</v>
      </c>
      <c r="V4790" t="s">
        <v>412</v>
      </c>
      <c r="W4790" t="s">
        <v>4107</v>
      </c>
      <c r="X4790" t="s">
        <v>4108</v>
      </c>
      <c r="Y4790" t="s">
        <v>4109</v>
      </c>
      <c r="Z4790" s="3">
        <v>97241</v>
      </c>
      <c r="AA4790" t="s">
        <v>4110</v>
      </c>
      <c r="AB4790" t="s">
        <v>4111</v>
      </c>
      <c r="AC4790" t="s">
        <v>4112</v>
      </c>
      <c r="AD4790" t="s">
        <v>4113</v>
      </c>
      <c r="AE4790" t="s">
        <v>4114</v>
      </c>
      <c r="AF4790" t="s">
        <v>4115</v>
      </c>
      <c r="AG4790" t="s">
        <v>4116</v>
      </c>
      <c r="AH4790" t="s">
        <v>4117</v>
      </c>
      <c r="AI4790" t="s">
        <v>4118</v>
      </c>
      <c r="AJ4790">
        <v>4891</v>
      </c>
    </row>
    <row r="4791" spans="1:36" ht="15" x14ac:dyDescent="0.2">
      <c r="A4791">
        <v>94</v>
      </c>
      <c r="B4791" s="3">
        <v>97241</v>
      </c>
      <c r="C4791" t="s">
        <v>746</v>
      </c>
      <c r="E4791" t="s">
        <v>747</v>
      </c>
      <c r="G4791" t="s">
        <v>1056</v>
      </c>
      <c r="H4791" t="s">
        <v>4303</v>
      </c>
      <c r="I4791" t="s">
        <v>39</v>
      </c>
      <c r="M4791" t="s">
        <v>41</v>
      </c>
      <c r="N4791" t="s">
        <v>4304</v>
      </c>
      <c r="Q4791" t="s">
        <v>42</v>
      </c>
      <c r="U4791">
        <v>300</v>
      </c>
      <c r="V4791" t="s">
        <v>412</v>
      </c>
      <c r="W4791" t="s">
        <v>4107</v>
      </c>
      <c r="X4791" t="s">
        <v>4108</v>
      </c>
      <c r="Y4791" t="s">
        <v>4109</v>
      </c>
      <c r="Z4791" s="3">
        <v>97241</v>
      </c>
      <c r="AA4791" t="s">
        <v>4110</v>
      </c>
      <c r="AB4791" t="s">
        <v>4111</v>
      </c>
      <c r="AC4791" t="s">
        <v>4112</v>
      </c>
      <c r="AD4791" t="s">
        <v>4113</v>
      </c>
      <c r="AE4791" t="s">
        <v>4114</v>
      </c>
      <c r="AF4791" t="s">
        <v>4115</v>
      </c>
      <c r="AG4791" t="s">
        <v>4116</v>
      </c>
      <c r="AH4791" t="s">
        <v>4117</v>
      </c>
      <c r="AI4791" t="s">
        <v>4118</v>
      </c>
      <c r="AJ4791">
        <v>4892</v>
      </c>
    </row>
    <row r="4792" spans="1:36" ht="15" x14ac:dyDescent="0.2">
      <c r="A4792">
        <v>95</v>
      </c>
      <c r="B4792" s="3">
        <v>97241</v>
      </c>
      <c r="C4792" t="s">
        <v>181</v>
      </c>
      <c r="E4792" t="s">
        <v>182</v>
      </c>
      <c r="F4792" t="s">
        <v>4305</v>
      </c>
      <c r="H4792" t="s">
        <v>93</v>
      </c>
      <c r="I4792" t="s">
        <v>96</v>
      </c>
      <c r="M4792" t="s">
        <v>41</v>
      </c>
      <c r="N4792" t="s">
        <v>3381</v>
      </c>
      <c r="Q4792" t="s">
        <v>42</v>
      </c>
      <c r="U4792">
        <v>80</v>
      </c>
      <c r="V4792" t="s">
        <v>412</v>
      </c>
      <c r="W4792" t="s">
        <v>4107</v>
      </c>
      <c r="X4792" t="s">
        <v>4108</v>
      </c>
      <c r="Y4792" t="s">
        <v>4109</v>
      </c>
      <c r="Z4792" s="3">
        <v>97241</v>
      </c>
      <c r="AA4792" t="s">
        <v>4110</v>
      </c>
      <c r="AB4792" t="s">
        <v>4111</v>
      </c>
      <c r="AC4792" t="s">
        <v>4112</v>
      </c>
      <c r="AD4792" t="s">
        <v>4113</v>
      </c>
      <c r="AE4792" t="s">
        <v>4114</v>
      </c>
      <c r="AF4792" t="s">
        <v>4115</v>
      </c>
      <c r="AG4792" t="s">
        <v>4116</v>
      </c>
      <c r="AH4792" t="s">
        <v>4117</v>
      </c>
      <c r="AI4792" t="s">
        <v>4118</v>
      </c>
      <c r="AJ4792">
        <v>4893</v>
      </c>
    </row>
    <row r="4793" spans="1:36" ht="15" x14ac:dyDescent="0.2">
      <c r="A4793">
        <v>96</v>
      </c>
      <c r="B4793" s="3">
        <v>97241</v>
      </c>
      <c r="C4793" t="s">
        <v>181</v>
      </c>
      <c r="E4793" t="s">
        <v>182</v>
      </c>
      <c r="F4793" t="s">
        <v>3355</v>
      </c>
      <c r="H4793" t="s">
        <v>93</v>
      </c>
      <c r="I4793" t="s">
        <v>96</v>
      </c>
      <c r="M4793" t="s">
        <v>41</v>
      </c>
      <c r="N4793" t="s">
        <v>4251</v>
      </c>
      <c r="Q4793" t="s">
        <v>42</v>
      </c>
      <c r="U4793">
        <v>70</v>
      </c>
      <c r="V4793" t="s">
        <v>412</v>
      </c>
      <c r="W4793" t="s">
        <v>4107</v>
      </c>
      <c r="X4793" t="s">
        <v>4108</v>
      </c>
      <c r="Y4793" t="s">
        <v>4109</v>
      </c>
      <c r="Z4793" s="3">
        <v>97241</v>
      </c>
      <c r="AA4793" t="s">
        <v>4110</v>
      </c>
      <c r="AB4793" t="s">
        <v>4111</v>
      </c>
      <c r="AC4793" t="s">
        <v>4112</v>
      </c>
      <c r="AD4793" t="s">
        <v>4113</v>
      </c>
      <c r="AE4793" t="s">
        <v>4114</v>
      </c>
      <c r="AF4793" t="s">
        <v>4115</v>
      </c>
      <c r="AG4793" t="s">
        <v>4116</v>
      </c>
      <c r="AH4793" t="s">
        <v>4117</v>
      </c>
      <c r="AI4793" t="s">
        <v>4118</v>
      </c>
      <c r="AJ4793">
        <v>4894</v>
      </c>
    </row>
    <row r="4794" spans="1:36" ht="15" x14ac:dyDescent="0.2">
      <c r="A4794">
        <v>100</v>
      </c>
      <c r="B4794" s="3">
        <v>97241</v>
      </c>
      <c r="C4794" t="s">
        <v>181</v>
      </c>
      <c r="E4794" t="s">
        <v>182</v>
      </c>
      <c r="F4794" t="s">
        <v>4306</v>
      </c>
      <c r="H4794" t="s">
        <v>93</v>
      </c>
      <c r="I4794" t="s">
        <v>96</v>
      </c>
      <c r="K4794" t="s">
        <v>4307</v>
      </c>
      <c r="M4794" t="s">
        <v>41</v>
      </c>
      <c r="N4794" t="s">
        <v>3443</v>
      </c>
      <c r="Q4794" t="s">
        <v>42</v>
      </c>
      <c r="U4794">
        <v>60</v>
      </c>
      <c r="V4794" t="s">
        <v>412</v>
      </c>
      <c r="W4794" t="s">
        <v>4107</v>
      </c>
      <c r="X4794" t="s">
        <v>4108</v>
      </c>
      <c r="Y4794" t="s">
        <v>4109</v>
      </c>
      <c r="Z4794" s="3">
        <v>97241</v>
      </c>
      <c r="AA4794" t="s">
        <v>4110</v>
      </c>
      <c r="AB4794" t="s">
        <v>4111</v>
      </c>
      <c r="AC4794" t="s">
        <v>4112</v>
      </c>
      <c r="AD4794" t="s">
        <v>4113</v>
      </c>
      <c r="AE4794" t="s">
        <v>4114</v>
      </c>
      <c r="AF4794" t="s">
        <v>4115</v>
      </c>
      <c r="AG4794" t="s">
        <v>4116</v>
      </c>
      <c r="AH4794" t="s">
        <v>4117</v>
      </c>
      <c r="AI4794" t="s">
        <v>4118</v>
      </c>
      <c r="AJ4794">
        <v>4895</v>
      </c>
    </row>
    <row r="4795" spans="1:36" ht="15" x14ac:dyDescent="0.2">
      <c r="A4795">
        <v>40</v>
      </c>
      <c r="B4795" s="3">
        <v>97249</v>
      </c>
      <c r="C4795" t="s">
        <v>81</v>
      </c>
      <c r="E4795" t="s">
        <v>82</v>
      </c>
      <c r="H4795" t="s">
        <v>83</v>
      </c>
      <c r="I4795" t="s">
        <v>84</v>
      </c>
      <c r="M4795" t="s">
        <v>41</v>
      </c>
      <c r="P4795" s="1">
        <v>40354</v>
      </c>
      <c r="Q4795" t="s">
        <v>42</v>
      </c>
      <c r="U4795">
        <v>32</v>
      </c>
      <c r="V4795" t="s">
        <v>841</v>
      </c>
      <c r="W4795" t="s">
        <v>4144</v>
      </c>
      <c r="X4795" t="s">
        <v>238</v>
      </c>
      <c r="Y4795" s="4" t="s">
        <v>4145</v>
      </c>
      <c r="Z4795" s="3">
        <v>97249</v>
      </c>
      <c r="AA4795" t="s">
        <v>4146</v>
      </c>
      <c r="AB4795" t="s">
        <v>4147</v>
      </c>
      <c r="AC4795" t="s">
        <v>4148</v>
      </c>
      <c r="AD4795" t="s">
        <v>4149</v>
      </c>
      <c r="AE4795" t="s">
        <v>4150</v>
      </c>
      <c r="AF4795" t="s">
        <v>4151</v>
      </c>
      <c r="AG4795" t="s">
        <v>4165</v>
      </c>
      <c r="AH4795" t="s">
        <v>4166</v>
      </c>
      <c r="AI4795" t="s">
        <v>4167</v>
      </c>
      <c r="AJ4795">
        <v>4899</v>
      </c>
    </row>
    <row r="4796" spans="1:36" ht="15" x14ac:dyDescent="0.2">
      <c r="A4796">
        <v>36</v>
      </c>
      <c r="B4796" s="3">
        <v>97249</v>
      </c>
      <c r="C4796" t="s">
        <v>707</v>
      </c>
      <c r="E4796" t="s">
        <v>708</v>
      </c>
      <c r="F4796" t="s">
        <v>4182</v>
      </c>
      <c r="G4796" t="s">
        <v>709</v>
      </c>
      <c r="H4796" t="s">
        <v>4183</v>
      </c>
      <c r="I4796" t="s">
        <v>4184</v>
      </c>
      <c r="J4796" t="s">
        <v>235</v>
      </c>
      <c r="K4796" t="s">
        <v>4308</v>
      </c>
      <c r="M4796" t="s">
        <v>41</v>
      </c>
      <c r="P4796" s="1">
        <v>36526</v>
      </c>
      <c r="Q4796" t="s">
        <v>42</v>
      </c>
      <c r="U4796">
        <v>360</v>
      </c>
      <c r="V4796" t="s">
        <v>841</v>
      </c>
      <c r="W4796" t="s">
        <v>4144</v>
      </c>
      <c r="X4796" t="s">
        <v>238</v>
      </c>
      <c r="Y4796" s="4" t="s">
        <v>4145</v>
      </c>
      <c r="Z4796" s="3">
        <v>97249</v>
      </c>
      <c r="AA4796" t="s">
        <v>4146</v>
      </c>
      <c r="AB4796" t="s">
        <v>4147</v>
      </c>
      <c r="AC4796" t="s">
        <v>4148</v>
      </c>
      <c r="AD4796" t="s">
        <v>4149</v>
      </c>
      <c r="AE4796" t="s">
        <v>4150</v>
      </c>
      <c r="AF4796" t="s">
        <v>4151</v>
      </c>
      <c r="AG4796" t="s">
        <v>4165</v>
      </c>
      <c r="AH4796" t="s">
        <v>4166</v>
      </c>
      <c r="AI4796" t="s">
        <v>4167</v>
      </c>
      <c r="AJ4796">
        <v>4896</v>
      </c>
    </row>
    <row r="4797" spans="1:36" ht="15" x14ac:dyDescent="0.2">
      <c r="A4797">
        <v>37</v>
      </c>
      <c r="B4797" s="3">
        <v>97249</v>
      </c>
      <c r="C4797" t="s">
        <v>349</v>
      </c>
      <c r="E4797" t="s">
        <v>350</v>
      </c>
      <c r="F4797" t="s">
        <v>128</v>
      </c>
      <c r="G4797" t="s">
        <v>1591</v>
      </c>
      <c r="H4797" t="s">
        <v>93</v>
      </c>
      <c r="I4797" t="s">
        <v>145</v>
      </c>
      <c r="K4797" t="s">
        <v>4309</v>
      </c>
      <c r="M4797" t="s">
        <v>41</v>
      </c>
      <c r="P4797" s="1">
        <v>32143</v>
      </c>
      <c r="Q4797" t="s">
        <v>42</v>
      </c>
      <c r="U4797">
        <v>120</v>
      </c>
      <c r="V4797" t="s">
        <v>841</v>
      </c>
      <c r="W4797" t="s">
        <v>4144</v>
      </c>
      <c r="X4797" t="s">
        <v>238</v>
      </c>
      <c r="Y4797" s="4" t="s">
        <v>4145</v>
      </c>
      <c r="Z4797" s="3">
        <v>97249</v>
      </c>
      <c r="AA4797" t="s">
        <v>4146</v>
      </c>
      <c r="AB4797" t="s">
        <v>4147</v>
      </c>
      <c r="AC4797" t="s">
        <v>4148</v>
      </c>
      <c r="AD4797" t="s">
        <v>4149</v>
      </c>
      <c r="AE4797" t="s">
        <v>4150</v>
      </c>
      <c r="AF4797" t="s">
        <v>4151</v>
      </c>
      <c r="AG4797" t="s">
        <v>4165</v>
      </c>
      <c r="AH4797" t="s">
        <v>4166</v>
      </c>
      <c r="AI4797" t="s">
        <v>4167</v>
      </c>
      <c r="AJ4797">
        <v>4897</v>
      </c>
    </row>
    <row r="4798" spans="1:36" ht="15" x14ac:dyDescent="0.2">
      <c r="A4798">
        <v>38</v>
      </c>
      <c r="B4798" s="3">
        <v>97249</v>
      </c>
      <c r="C4798" t="s">
        <v>161</v>
      </c>
      <c r="E4798" t="s">
        <v>162</v>
      </c>
      <c r="F4798" t="s">
        <v>163</v>
      </c>
      <c r="G4798" t="s">
        <v>4310</v>
      </c>
      <c r="H4798" t="s">
        <v>180</v>
      </c>
      <c r="I4798" t="s">
        <v>96</v>
      </c>
      <c r="K4798" t="s">
        <v>4311</v>
      </c>
      <c r="M4798" t="s">
        <v>41</v>
      </c>
      <c r="P4798" s="1">
        <v>40317</v>
      </c>
      <c r="Q4798" t="s">
        <v>42</v>
      </c>
      <c r="U4798">
        <v>80</v>
      </c>
      <c r="V4798" t="s">
        <v>841</v>
      </c>
      <c r="W4798" t="s">
        <v>4144</v>
      </c>
      <c r="X4798" t="s">
        <v>238</v>
      </c>
      <c r="Y4798" s="4" t="s">
        <v>4145</v>
      </c>
      <c r="Z4798" s="3">
        <v>97249</v>
      </c>
      <c r="AA4798" t="s">
        <v>4146</v>
      </c>
      <c r="AB4798" t="s">
        <v>4147</v>
      </c>
      <c r="AC4798" t="s">
        <v>4148</v>
      </c>
      <c r="AD4798" t="s">
        <v>4149</v>
      </c>
      <c r="AE4798" t="s">
        <v>4150</v>
      </c>
      <c r="AF4798" t="s">
        <v>4151</v>
      </c>
      <c r="AG4798" t="s">
        <v>4165</v>
      </c>
      <c r="AH4798" t="s">
        <v>4166</v>
      </c>
      <c r="AI4798" t="s">
        <v>4167</v>
      </c>
      <c r="AJ4798">
        <v>4898</v>
      </c>
    </row>
    <row r="4799" spans="1:36" ht="15" x14ac:dyDescent="0.2">
      <c r="A4799">
        <v>41</v>
      </c>
      <c r="B4799" s="3">
        <v>97249</v>
      </c>
      <c r="C4799" t="s">
        <v>81</v>
      </c>
      <c r="E4799" t="s">
        <v>82</v>
      </c>
      <c r="H4799" t="s">
        <v>83</v>
      </c>
      <c r="I4799" t="s">
        <v>84</v>
      </c>
      <c r="M4799" t="s">
        <v>41</v>
      </c>
      <c r="P4799" s="1">
        <v>40354</v>
      </c>
      <c r="Q4799" t="s">
        <v>42</v>
      </c>
      <c r="U4799">
        <v>32</v>
      </c>
      <c r="V4799" t="s">
        <v>841</v>
      </c>
      <c r="W4799" t="s">
        <v>4144</v>
      </c>
      <c r="X4799" t="s">
        <v>238</v>
      </c>
      <c r="Y4799" s="4" t="s">
        <v>4145</v>
      </c>
      <c r="Z4799" s="3">
        <v>97249</v>
      </c>
      <c r="AA4799" t="s">
        <v>4146</v>
      </c>
      <c r="AB4799" t="s">
        <v>4147</v>
      </c>
      <c r="AC4799" t="s">
        <v>4148</v>
      </c>
      <c r="AD4799" t="s">
        <v>4149</v>
      </c>
      <c r="AE4799" t="s">
        <v>4150</v>
      </c>
      <c r="AF4799" t="s">
        <v>4151</v>
      </c>
      <c r="AG4799" t="s">
        <v>4165</v>
      </c>
      <c r="AH4799" t="s">
        <v>4166</v>
      </c>
      <c r="AI4799" t="s">
        <v>4167</v>
      </c>
      <c r="AJ4799">
        <v>4900</v>
      </c>
    </row>
    <row r="4800" spans="1:36" ht="15" x14ac:dyDescent="0.2">
      <c r="A4800">
        <v>42</v>
      </c>
      <c r="B4800" s="3">
        <v>97249</v>
      </c>
      <c r="C4800" t="s">
        <v>81</v>
      </c>
      <c r="E4800" t="s">
        <v>82</v>
      </c>
      <c r="H4800" t="s">
        <v>83</v>
      </c>
      <c r="I4800" t="s">
        <v>84</v>
      </c>
      <c r="M4800" t="s">
        <v>41</v>
      </c>
      <c r="P4800" s="1">
        <v>40354</v>
      </c>
      <c r="Q4800" t="s">
        <v>42</v>
      </c>
      <c r="U4800">
        <v>32</v>
      </c>
      <c r="V4800" t="s">
        <v>841</v>
      </c>
      <c r="W4800" t="s">
        <v>4144</v>
      </c>
      <c r="X4800" t="s">
        <v>238</v>
      </c>
      <c r="Y4800" s="4" t="s">
        <v>4145</v>
      </c>
      <c r="Z4800" s="3">
        <v>97249</v>
      </c>
      <c r="AA4800" t="s">
        <v>4146</v>
      </c>
      <c r="AB4800" t="s">
        <v>4147</v>
      </c>
      <c r="AC4800" t="s">
        <v>4148</v>
      </c>
      <c r="AD4800" t="s">
        <v>4149</v>
      </c>
      <c r="AE4800" t="s">
        <v>4150</v>
      </c>
      <c r="AF4800" t="s">
        <v>4151</v>
      </c>
      <c r="AG4800" t="s">
        <v>4165</v>
      </c>
      <c r="AH4800" t="s">
        <v>4166</v>
      </c>
      <c r="AI4800" t="s">
        <v>4167</v>
      </c>
      <c r="AJ4800">
        <v>4901</v>
      </c>
    </row>
    <row r="4801" spans="1:36" ht="15" x14ac:dyDescent="0.2">
      <c r="A4801">
        <v>43</v>
      </c>
      <c r="B4801" s="3">
        <v>97249</v>
      </c>
      <c r="C4801" t="s">
        <v>81</v>
      </c>
      <c r="E4801" t="s">
        <v>82</v>
      </c>
      <c r="H4801" t="s">
        <v>83</v>
      </c>
      <c r="I4801" t="s">
        <v>84</v>
      </c>
      <c r="M4801" t="s">
        <v>41</v>
      </c>
      <c r="P4801" s="1">
        <v>40354</v>
      </c>
      <c r="Q4801" t="s">
        <v>42</v>
      </c>
      <c r="U4801">
        <v>32</v>
      </c>
      <c r="V4801" t="s">
        <v>841</v>
      </c>
      <c r="W4801" t="s">
        <v>4144</v>
      </c>
      <c r="X4801" t="s">
        <v>238</v>
      </c>
      <c r="Y4801" s="4" t="s">
        <v>4145</v>
      </c>
      <c r="Z4801" s="3">
        <v>97249</v>
      </c>
      <c r="AA4801" t="s">
        <v>4146</v>
      </c>
      <c r="AB4801" t="s">
        <v>4147</v>
      </c>
      <c r="AC4801" t="s">
        <v>4148</v>
      </c>
      <c r="AD4801" t="s">
        <v>4149</v>
      </c>
      <c r="AE4801" t="s">
        <v>4150</v>
      </c>
      <c r="AF4801" t="s">
        <v>4151</v>
      </c>
      <c r="AG4801" t="s">
        <v>4165</v>
      </c>
      <c r="AH4801" t="s">
        <v>4166</v>
      </c>
      <c r="AI4801" t="s">
        <v>4167</v>
      </c>
      <c r="AJ4801">
        <v>4902</v>
      </c>
    </row>
    <row r="4802" spans="1:36" ht="15" x14ac:dyDescent="0.2">
      <c r="A4802">
        <v>44</v>
      </c>
      <c r="B4802" s="3">
        <v>97249</v>
      </c>
      <c r="C4802" t="s">
        <v>81</v>
      </c>
      <c r="E4802" t="s">
        <v>82</v>
      </c>
      <c r="H4802" t="s">
        <v>83</v>
      </c>
      <c r="I4802" t="s">
        <v>84</v>
      </c>
      <c r="M4802" t="s">
        <v>41</v>
      </c>
      <c r="P4802" s="1">
        <v>40354</v>
      </c>
      <c r="Q4802" t="s">
        <v>42</v>
      </c>
      <c r="U4802">
        <v>32</v>
      </c>
      <c r="V4802" t="s">
        <v>841</v>
      </c>
      <c r="W4802" t="s">
        <v>4144</v>
      </c>
      <c r="X4802" t="s">
        <v>238</v>
      </c>
      <c r="Y4802" s="4" t="s">
        <v>4145</v>
      </c>
      <c r="Z4802" s="3">
        <v>97249</v>
      </c>
      <c r="AA4802" t="s">
        <v>4146</v>
      </c>
      <c r="AB4802" t="s">
        <v>4147</v>
      </c>
      <c r="AC4802" t="s">
        <v>4148</v>
      </c>
      <c r="AD4802" t="s">
        <v>4149</v>
      </c>
      <c r="AE4802" t="s">
        <v>4150</v>
      </c>
      <c r="AF4802" t="s">
        <v>4151</v>
      </c>
      <c r="AG4802" t="s">
        <v>4165</v>
      </c>
      <c r="AH4802" t="s">
        <v>4166</v>
      </c>
      <c r="AI4802" t="s">
        <v>4167</v>
      </c>
      <c r="AJ4802">
        <v>4903</v>
      </c>
    </row>
    <row r="4803" spans="1:36" ht="15" x14ac:dyDescent="0.2">
      <c r="A4803">
        <v>45</v>
      </c>
      <c r="B4803" s="3">
        <v>97249</v>
      </c>
      <c r="C4803" t="s">
        <v>91</v>
      </c>
      <c r="E4803" t="s">
        <v>92</v>
      </c>
      <c r="H4803" t="s">
        <v>93</v>
      </c>
      <c r="I4803" t="s">
        <v>4312</v>
      </c>
      <c r="M4803" t="s">
        <v>41</v>
      </c>
      <c r="P4803" s="1">
        <v>40295</v>
      </c>
      <c r="Q4803" t="s">
        <v>42</v>
      </c>
      <c r="U4803">
        <v>28</v>
      </c>
      <c r="V4803" t="s">
        <v>841</v>
      </c>
      <c r="W4803" t="s">
        <v>4144</v>
      </c>
      <c r="X4803" t="s">
        <v>238</v>
      </c>
      <c r="Y4803" s="4" t="s">
        <v>4145</v>
      </c>
      <c r="Z4803" s="3">
        <v>97249</v>
      </c>
      <c r="AA4803" t="s">
        <v>4146</v>
      </c>
      <c r="AB4803" t="s">
        <v>4147</v>
      </c>
      <c r="AC4803" t="s">
        <v>4148</v>
      </c>
      <c r="AD4803" t="s">
        <v>4149</v>
      </c>
      <c r="AE4803" t="s">
        <v>4150</v>
      </c>
      <c r="AF4803" t="s">
        <v>4151</v>
      </c>
      <c r="AG4803" t="s">
        <v>4165</v>
      </c>
      <c r="AH4803" t="s">
        <v>4166</v>
      </c>
      <c r="AI4803" t="s">
        <v>4167</v>
      </c>
      <c r="AJ4803">
        <v>4904</v>
      </c>
    </row>
    <row r="4804" spans="1:36" ht="15" x14ac:dyDescent="0.2">
      <c r="A4804">
        <v>46</v>
      </c>
      <c r="B4804" s="3">
        <v>97249</v>
      </c>
      <c r="C4804" t="s">
        <v>91</v>
      </c>
      <c r="E4804" t="s">
        <v>92</v>
      </c>
      <c r="H4804" t="s">
        <v>93</v>
      </c>
      <c r="I4804" t="s">
        <v>4312</v>
      </c>
      <c r="M4804" t="s">
        <v>41</v>
      </c>
      <c r="P4804" s="1">
        <v>40295</v>
      </c>
      <c r="Q4804" t="s">
        <v>42</v>
      </c>
      <c r="U4804">
        <v>28</v>
      </c>
      <c r="V4804" t="s">
        <v>841</v>
      </c>
      <c r="W4804" t="s">
        <v>4144</v>
      </c>
      <c r="X4804" t="s">
        <v>238</v>
      </c>
      <c r="Y4804" s="4" t="s">
        <v>4145</v>
      </c>
      <c r="Z4804" s="3">
        <v>97249</v>
      </c>
      <c r="AA4804" t="s">
        <v>4146</v>
      </c>
      <c r="AB4804" t="s">
        <v>4147</v>
      </c>
      <c r="AC4804" t="s">
        <v>4148</v>
      </c>
      <c r="AD4804" t="s">
        <v>4149</v>
      </c>
      <c r="AE4804" t="s">
        <v>4150</v>
      </c>
      <c r="AF4804" t="s">
        <v>4151</v>
      </c>
      <c r="AG4804" t="s">
        <v>4165</v>
      </c>
      <c r="AH4804" t="s">
        <v>4166</v>
      </c>
      <c r="AI4804" t="s">
        <v>4167</v>
      </c>
      <c r="AJ4804">
        <v>4905</v>
      </c>
    </row>
    <row r="4805" spans="1:36" ht="15" x14ac:dyDescent="0.2">
      <c r="A4805">
        <v>47</v>
      </c>
      <c r="B4805" s="3">
        <v>97249</v>
      </c>
      <c r="C4805" t="s">
        <v>91</v>
      </c>
      <c r="E4805" t="s">
        <v>92</v>
      </c>
      <c r="H4805" t="s">
        <v>93</v>
      </c>
      <c r="I4805" t="s">
        <v>4312</v>
      </c>
      <c r="M4805" t="s">
        <v>41</v>
      </c>
      <c r="P4805" s="1">
        <v>40295</v>
      </c>
      <c r="Q4805" t="s">
        <v>42</v>
      </c>
      <c r="U4805">
        <v>28</v>
      </c>
      <c r="V4805" t="s">
        <v>841</v>
      </c>
      <c r="W4805" t="s">
        <v>4144</v>
      </c>
      <c r="X4805" t="s">
        <v>238</v>
      </c>
      <c r="Y4805" s="4" t="s">
        <v>4145</v>
      </c>
      <c r="Z4805" s="3">
        <v>97249</v>
      </c>
      <c r="AA4805" t="s">
        <v>4146</v>
      </c>
      <c r="AB4805" t="s">
        <v>4147</v>
      </c>
      <c r="AC4805" t="s">
        <v>4148</v>
      </c>
      <c r="AD4805" t="s">
        <v>4149</v>
      </c>
      <c r="AE4805" t="s">
        <v>4150</v>
      </c>
      <c r="AF4805" t="s">
        <v>4151</v>
      </c>
      <c r="AG4805" t="s">
        <v>4165</v>
      </c>
      <c r="AH4805" t="s">
        <v>4166</v>
      </c>
      <c r="AI4805" t="s">
        <v>4167</v>
      </c>
      <c r="AJ4805">
        <v>4906</v>
      </c>
    </row>
    <row r="4806" spans="1:36" ht="15" x14ac:dyDescent="0.2">
      <c r="A4806">
        <v>48</v>
      </c>
      <c r="B4806" s="3">
        <v>97249</v>
      </c>
      <c r="C4806" t="s">
        <v>91</v>
      </c>
      <c r="E4806" t="s">
        <v>92</v>
      </c>
      <c r="H4806" t="s">
        <v>93</v>
      </c>
      <c r="I4806" t="s">
        <v>4312</v>
      </c>
      <c r="M4806" t="s">
        <v>41</v>
      </c>
      <c r="P4806" s="1">
        <v>40295</v>
      </c>
      <c r="Q4806" t="s">
        <v>42</v>
      </c>
      <c r="U4806">
        <v>28</v>
      </c>
      <c r="V4806" t="s">
        <v>841</v>
      </c>
      <c r="W4806" t="s">
        <v>4144</v>
      </c>
      <c r="X4806" t="s">
        <v>238</v>
      </c>
      <c r="Y4806" s="4" t="s">
        <v>4145</v>
      </c>
      <c r="Z4806" s="3">
        <v>97249</v>
      </c>
      <c r="AA4806" t="s">
        <v>4146</v>
      </c>
      <c r="AB4806" t="s">
        <v>4147</v>
      </c>
      <c r="AC4806" t="s">
        <v>4148</v>
      </c>
      <c r="AD4806" t="s">
        <v>4149</v>
      </c>
      <c r="AE4806" t="s">
        <v>4150</v>
      </c>
      <c r="AF4806" t="s">
        <v>4151</v>
      </c>
      <c r="AG4806" t="s">
        <v>4171</v>
      </c>
      <c r="AH4806" t="s">
        <v>4172</v>
      </c>
      <c r="AI4806" t="s">
        <v>4173</v>
      </c>
      <c r="AJ4806">
        <v>4907</v>
      </c>
    </row>
    <row r="4807" spans="1:36" ht="15" x14ac:dyDescent="0.2">
      <c r="A4807">
        <v>10</v>
      </c>
      <c r="B4807" s="3">
        <v>97255</v>
      </c>
      <c r="C4807" t="s">
        <v>208</v>
      </c>
      <c r="E4807" t="s">
        <v>209</v>
      </c>
      <c r="I4807" t="s">
        <v>98</v>
      </c>
      <c r="M4807" t="s">
        <v>41</v>
      </c>
      <c r="Q4807" t="s">
        <v>42</v>
      </c>
      <c r="V4807" t="s">
        <v>3549</v>
      </c>
      <c r="W4807" t="s">
        <v>4061</v>
      </c>
      <c r="X4807" t="s">
        <v>4062</v>
      </c>
      <c r="Y4807" s="4" t="s">
        <v>4063</v>
      </c>
      <c r="Z4807" s="3">
        <v>97255</v>
      </c>
      <c r="AA4807" t="s">
        <v>4064</v>
      </c>
      <c r="AB4807" t="s">
        <v>4065</v>
      </c>
      <c r="AC4807" t="s">
        <v>4066</v>
      </c>
      <c r="AD4807" t="s">
        <v>4067</v>
      </c>
      <c r="AE4807" t="s">
        <v>4068</v>
      </c>
      <c r="AF4807" t="s">
        <v>4069</v>
      </c>
      <c r="AG4807" t="s">
        <v>4070</v>
      </c>
      <c r="AH4807" t="s">
        <v>4071</v>
      </c>
      <c r="AI4807" t="s">
        <v>4072</v>
      </c>
      <c r="AJ4807">
        <v>4908</v>
      </c>
    </row>
    <row r="4808" spans="1:36" ht="15" x14ac:dyDescent="0.2">
      <c r="A4808">
        <v>46</v>
      </c>
      <c r="B4808" s="3">
        <v>97255</v>
      </c>
      <c r="C4808" t="s">
        <v>91</v>
      </c>
      <c r="E4808" t="s">
        <v>92</v>
      </c>
      <c r="M4808" t="s">
        <v>60</v>
      </c>
      <c r="Q4808" t="s">
        <v>42</v>
      </c>
      <c r="V4808" t="s">
        <v>3549</v>
      </c>
      <c r="W4808" t="s">
        <v>4061</v>
      </c>
      <c r="X4808" t="s">
        <v>4062</v>
      </c>
      <c r="Y4808" s="4" t="s">
        <v>4063</v>
      </c>
      <c r="Z4808" s="3">
        <v>97255</v>
      </c>
      <c r="AA4808" t="s">
        <v>4064</v>
      </c>
      <c r="AB4808" t="s">
        <v>4065</v>
      </c>
      <c r="AC4808" t="s">
        <v>4066</v>
      </c>
      <c r="AD4808" t="s">
        <v>4067</v>
      </c>
      <c r="AE4808" t="s">
        <v>4068</v>
      </c>
      <c r="AF4808" t="s">
        <v>4069</v>
      </c>
      <c r="AG4808" t="s">
        <v>4070</v>
      </c>
      <c r="AH4808" t="s">
        <v>4071</v>
      </c>
      <c r="AI4808" t="s">
        <v>4072</v>
      </c>
      <c r="AJ4808">
        <v>4959</v>
      </c>
    </row>
    <row r="4809" spans="1:36" ht="15" x14ac:dyDescent="0.2">
      <c r="A4809">
        <v>49</v>
      </c>
      <c r="B4809" s="3">
        <v>97249</v>
      </c>
      <c r="C4809" t="s">
        <v>91</v>
      </c>
      <c r="E4809" t="s">
        <v>92</v>
      </c>
      <c r="H4809" t="s">
        <v>93</v>
      </c>
      <c r="I4809" t="s">
        <v>4312</v>
      </c>
      <c r="M4809" t="s">
        <v>41</v>
      </c>
      <c r="P4809" s="1">
        <v>40295</v>
      </c>
      <c r="Q4809" t="s">
        <v>42</v>
      </c>
      <c r="U4809">
        <v>28</v>
      </c>
      <c r="V4809" t="s">
        <v>841</v>
      </c>
      <c r="W4809" t="s">
        <v>4144</v>
      </c>
      <c r="X4809" t="s">
        <v>238</v>
      </c>
      <c r="Y4809" s="4" t="s">
        <v>4145</v>
      </c>
      <c r="Z4809" s="3">
        <v>97249</v>
      </c>
      <c r="AA4809" t="s">
        <v>4146</v>
      </c>
      <c r="AB4809" t="s">
        <v>4147</v>
      </c>
      <c r="AC4809" t="s">
        <v>4148</v>
      </c>
      <c r="AD4809" t="s">
        <v>4149</v>
      </c>
      <c r="AE4809" t="s">
        <v>4150</v>
      </c>
      <c r="AF4809" t="s">
        <v>4151</v>
      </c>
      <c r="AG4809" t="s">
        <v>4171</v>
      </c>
      <c r="AH4809" t="s">
        <v>4172</v>
      </c>
      <c r="AI4809" t="s">
        <v>4173</v>
      </c>
      <c r="AJ4809">
        <v>4909</v>
      </c>
    </row>
    <row r="4810" spans="1:36" ht="15" x14ac:dyDescent="0.2">
      <c r="A4810">
        <v>50</v>
      </c>
      <c r="B4810" s="3">
        <v>97249</v>
      </c>
      <c r="C4810" t="s">
        <v>91</v>
      </c>
      <c r="E4810" t="s">
        <v>92</v>
      </c>
      <c r="H4810" t="s">
        <v>93</v>
      </c>
      <c r="I4810" t="s">
        <v>4312</v>
      </c>
      <c r="M4810" t="s">
        <v>41</v>
      </c>
      <c r="P4810" s="1">
        <v>40295</v>
      </c>
      <c r="Q4810" t="s">
        <v>42</v>
      </c>
      <c r="U4810">
        <v>28</v>
      </c>
      <c r="V4810" t="s">
        <v>841</v>
      </c>
      <c r="W4810" t="s">
        <v>4144</v>
      </c>
      <c r="X4810" t="s">
        <v>238</v>
      </c>
      <c r="Y4810" s="4" t="s">
        <v>4145</v>
      </c>
      <c r="Z4810" s="3">
        <v>97249</v>
      </c>
      <c r="AA4810" t="s">
        <v>4146</v>
      </c>
      <c r="AB4810" t="s">
        <v>4147</v>
      </c>
      <c r="AC4810" t="s">
        <v>4148</v>
      </c>
      <c r="AD4810" t="s">
        <v>4149</v>
      </c>
      <c r="AE4810" t="s">
        <v>4150</v>
      </c>
      <c r="AF4810" t="s">
        <v>4151</v>
      </c>
      <c r="AG4810" t="s">
        <v>4171</v>
      </c>
      <c r="AH4810" t="s">
        <v>4172</v>
      </c>
      <c r="AI4810" t="s">
        <v>4173</v>
      </c>
      <c r="AJ4810">
        <v>4910</v>
      </c>
    </row>
    <row r="4811" spans="1:36" ht="15" x14ac:dyDescent="0.2">
      <c r="A4811">
        <v>51</v>
      </c>
      <c r="B4811" s="3">
        <v>97249</v>
      </c>
      <c r="C4811" t="s">
        <v>91</v>
      </c>
      <c r="E4811" t="s">
        <v>92</v>
      </c>
      <c r="H4811" t="s">
        <v>93</v>
      </c>
      <c r="I4811" t="s">
        <v>4312</v>
      </c>
      <c r="M4811" t="s">
        <v>41</v>
      </c>
      <c r="P4811" s="1">
        <v>40295</v>
      </c>
      <c r="Q4811" t="s">
        <v>42</v>
      </c>
      <c r="U4811">
        <v>28</v>
      </c>
      <c r="V4811" t="s">
        <v>841</v>
      </c>
      <c r="W4811" t="s">
        <v>4144</v>
      </c>
      <c r="X4811" t="s">
        <v>238</v>
      </c>
      <c r="Y4811" s="4" t="s">
        <v>4145</v>
      </c>
      <c r="Z4811" s="3">
        <v>97249</v>
      </c>
      <c r="AA4811" t="s">
        <v>4146</v>
      </c>
      <c r="AB4811" t="s">
        <v>4147</v>
      </c>
      <c r="AC4811" t="s">
        <v>4148</v>
      </c>
      <c r="AD4811" t="s">
        <v>4149</v>
      </c>
      <c r="AE4811" t="s">
        <v>4150</v>
      </c>
      <c r="AF4811" t="s">
        <v>4151</v>
      </c>
      <c r="AG4811" t="s">
        <v>4156</v>
      </c>
      <c r="AH4811" t="s">
        <v>4157</v>
      </c>
      <c r="AI4811" t="s">
        <v>4158</v>
      </c>
      <c r="AJ4811">
        <v>4911</v>
      </c>
    </row>
    <row r="4812" spans="1:36" ht="15" x14ac:dyDescent="0.2">
      <c r="A4812">
        <v>52</v>
      </c>
      <c r="B4812" s="3">
        <v>97249</v>
      </c>
      <c r="C4812" t="s">
        <v>91</v>
      </c>
      <c r="E4812" t="s">
        <v>92</v>
      </c>
      <c r="H4812" t="s">
        <v>93</v>
      </c>
      <c r="I4812" t="s">
        <v>4312</v>
      </c>
      <c r="M4812" t="s">
        <v>41</v>
      </c>
      <c r="P4812" s="1">
        <v>40295</v>
      </c>
      <c r="Q4812" t="s">
        <v>42</v>
      </c>
      <c r="U4812">
        <v>28</v>
      </c>
      <c r="V4812" t="s">
        <v>841</v>
      </c>
      <c r="W4812" t="s">
        <v>4144</v>
      </c>
      <c r="X4812" t="s">
        <v>238</v>
      </c>
      <c r="Y4812" s="4" t="s">
        <v>4145</v>
      </c>
      <c r="Z4812" s="3">
        <v>97249</v>
      </c>
      <c r="AA4812" t="s">
        <v>4146</v>
      </c>
      <c r="AB4812" t="s">
        <v>4147</v>
      </c>
      <c r="AC4812" t="s">
        <v>4148</v>
      </c>
      <c r="AD4812" t="s">
        <v>4149</v>
      </c>
      <c r="AE4812" t="s">
        <v>4150</v>
      </c>
      <c r="AF4812" t="s">
        <v>4151</v>
      </c>
      <c r="AG4812" t="s">
        <v>4156</v>
      </c>
      <c r="AH4812" t="s">
        <v>4157</v>
      </c>
      <c r="AI4812" t="s">
        <v>4158</v>
      </c>
      <c r="AJ4812">
        <v>4912</v>
      </c>
    </row>
    <row r="4813" spans="1:36" ht="15" x14ac:dyDescent="0.2">
      <c r="A4813">
        <v>53</v>
      </c>
      <c r="B4813" s="3">
        <v>97249</v>
      </c>
      <c r="C4813" t="s">
        <v>91</v>
      </c>
      <c r="E4813" t="s">
        <v>92</v>
      </c>
      <c r="H4813" t="s">
        <v>93</v>
      </c>
      <c r="I4813" t="s">
        <v>4312</v>
      </c>
      <c r="M4813" t="s">
        <v>41</v>
      </c>
      <c r="P4813" s="1">
        <v>40295</v>
      </c>
      <c r="Q4813" t="s">
        <v>42</v>
      </c>
      <c r="U4813">
        <v>28</v>
      </c>
      <c r="V4813" t="s">
        <v>841</v>
      </c>
      <c r="W4813" t="s">
        <v>4144</v>
      </c>
      <c r="X4813" t="s">
        <v>238</v>
      </c>
      <c r="Y4813" s="4" t="s">
        <v>4145</v>
      </c>
      <c r="Z4813" s="3">
        <v>97249</v>
      </c>
      <c r="AA4813" t="s">
        <v>4146</v>
      </c>
      <c r="AB4813" t="s">
        <v>4147</v>
      </c>
      <c r="AC4813" t="s">
        <v>4148</v>
      </c>
      <c r="AD4813" t="s">
        <v>4149</v>
      </c>
      <c r="AE4813" t="s">
        <v>4150</v>
      </c>
      <c r="AF4813" t="s">
        <v>4151</v>
      </c>
      <c r="AG4813" t="s">
        <v>4146</v>
      </c>
      <c r="AH4813" t="s">
        <v>4147</v>
      </c>
      <c r="AI4813" t="s">
        <v>4148</v>
      </c>
      <c r="AJ4813">
        <v>4913</v>
      </c>
    </row>
    <row r="4814" spans="1:36" ht="15" x14ac:dyDescent="0.2">
      <c r="A4814">
        <v>54</v>
      </c>
      <c r="B4814" s="3">
        <v>97249</v>
      </c>
      <c r="C4814" t="s">
        <v>91</v>
      </c>
      <c r="E4814" t="s">
        <v>92</v>
      </c>
      <c r="H4814" t="s">
        <v>93</v>
      </c>
      <c r="I4814" t="s">
        <v>4312</v>
      </c>
      <c r="M4814" t="s">
        <v>41</v>
      </c>
      <c r="P4814" s="1">
        <v>40295</v>
      </c>
      <c r="Q4814" t="s">
        <v>42</v>
      </c>
      <c r="U4814">
        <v>28</v>
      </c>
      <c r="V4814" t="s">
        <v>841</v>
      </c>
      <c r="W4814" t="s">
        <v>4144</v>
      </c>
      <c r="X4814" t="s">
        <v>238</v>
      </c>
      <c r="Y4814" s="4" t="s">
        <v>4145</v>
      </c>
      <c r="Z4814" s="3">
        <v>97249</v>
      </c>
      <c r="AA4814" t="s">
        <v>4146</v>
      </c>
      <c r="AB4814" t="s">
        <v>4147</v>
      </c>
      <c r="AC4814" t="s">
        <v>4148</v>
      </c>
      <c r="AD4814" t="s">
        <v>4149</v>
      </c>
      <c r="AE4814" t="s">
        <v>4150</v>
      </c>
      <c r="AF4814" t="s">
        <v>4151</v>
      </c>
      <c r="AG4814" t="s">
        <v>4146</v>
      </c>
      <c r="AH4814" t="s">
        <v>4147</v>
      </c>
      <c r="AI4814" t="s">
        <v>4148</v>
      </c>
      <c r="AJ4814">
        <v>4914</v>
      </c>
    </row>
    <row r="4815" spans="1:36" ht="15" x14ac:dyDescent="0.2">
      <c r="A4815">
        <v>14</v>
      </c>
      <c r="B4815" s="3">
        <v>97337</v>
      </c>
      <c r="C4815" t="s">
        <v>91</v>
      </c>
      <c r="E4815" t="s">
        <v>92</v>
      </c>
      <c r="H4815" t="s">
        <v>93</v>
      </c>
      <c r="I4815" t="s">
        <v>39</v>
      </c>
      <c r="M4815" t="s">
        <v>41</v>
      </c>
      <c r="U4815">
        <v>24</v>
      </c>
      <c r="V4815" t="s">
        <v>841</v>
      </c>
      <c r="W4815" t="s">
        <v>3472</v>
      </c>
      <c r="X4815" t="s">
        <v>2996</v>
      </c>
      <c r="Y4815" s="4" t="s">
        <v>3473</v>
      </c>
      <c r="Z4815" s="3">
        <v>97337</v>
      </c>
      <c r="AA4815" t="s">
        <v>3474</v>
      </c>
      <c r="AB4815" t="s">
        <v>3475</v>
      </c>
      <c r="AC4815" t="s">
        <v>3476</v>
      </c>
      <c r="AD4815" t="s">
        <v>3477</v>
      </c>
      <c r="AE4815" t="s">
        <v>3478</v>
      </c>
      <c r="AF4815" t="s">
        <v>3479</v>
      </c>
      <c r="AG4815" t="s">
        <v>3480</v>
      </c>
      <c r="AJ4815">
        <v>5013</v>
      </c>
    </row>
    <row r="4816" spans="1:36" ht="15" x14ac:dyDescent="0.2">
      <c r="A4816">
        <v>9</v>
      </c>
      <c r="B4816" s="3">
        <v>97255</v>
      </c>
      <c r="C4816" t="s">
        <v>115</v>
      </c>
      <c r="E4816" t="s">
        <v>116</v>
      </c>
      <c r="H4816" t="s">
        <v>4313</v>
      </c>
      <c r="M4816" t="s">
        <v>41</v>
      </c>
      <c r="Q4816" t="s">
        <v>42</v>
      </c>
      <c r="V4816" t="s">
        <v>3549</v>
      </c>
      <c r="W4816" t="s">
        <v>4061</v>
      </c>
      <c r="X4816" t="s">
        <v>4062</v>
      </c>
      <c r="Y4816" s="4" t="s">
        <v>4063</v>
      </c>
      <c r="Z4816" s="3">
        <v>97255</v>
      </c>
      <c r="AA4816" t="s">
        <v>4064</v>
      </c>
      <c r="AB4816" t="s">
        <v>4065</v>
      </c>
      <c r="AC4816" t="s">
        <v>4066</v>
      </c>
      <c r="AD4816" t="s">
        <v>4067</v>
      </c>
      <c r="AE4816" t="s">
        <v>4068</v>
      </c>
      <c r="AF4816" t="s">
        <v>4069</v>
      </c>
      <c r="AG4816" t="s">
        <v>4070</v>
      </c>
      <c r="AH4816" t="s">
        <v>4071</v>
      </c>
      <c r="AI4816" t="s">
        <v>4072</v>
      </c>
      <c r="AJ4816">
        <v>4915</v>
      </c>
    </row>
    <row r="4817" spans="1:36" ht="15" x14ac:dyDescent="0.2">
      <c r="A4817">
        <v>55</v>
      </c>
      <c r="B4817" s="3">
        <v>97249</v>
      </c>
      <c r="C4817" t="s">
        <v>2208</v>
      </c>
      <c r="E4817" t="s">
        <v>2209</v>
      </c>
      <c r="F4817" t="s">
        <v>1140</v>
      </c>
      <c r="G4817" t="s">
        <v>1610</v>
      </c>
      <c r="I4817" t="s">
        <v>96</v>
      </c>
      <c r="J4817" t="s">
        <v>4314</v>
      </c>
      <c r="M4817" t="s">
        <v>41</v>
      </c>
      <c r="P4817" s="1">
        <v>42009</v>
      </c>
      <c r="Q4817" t="s">
        <v>42</v>
      </c>
      <c r="U4817">
        <v>190</v>
      </c>
      <c r="V4817" t="s">
        <v>841</v>
      </c>
      <c r="W4817" t="s">
        <v>4144</v>
      </c>
      <c r="X4817" t="s">
        <v>238</v>
      </c>
      <c r="Y4817" s="4" t="s">
        <v>4145</v>
      </c>
      <c r="Z4817" s="3">
        <v>97249</v>
      </c>
      <c r="AA4817" t="s">
        <v>4146</v>
      </c>
      <c r="AB4817" t="s">
        <v>4147</v>
      </c>
      <c r="AC4817" t="s">
        <v>4148</v>
      </c>
      <c r="AD4817" t="s">
        <v>4149</v>
      </c>
      <c r="AE4817" t="s">
        <v>4150</v>
      </c>
      <c r="AF4817" t="s">
        <v>4151</v>
      </c>
      <c r="AG4817" t="s">
        <v>4146</v>
      </c>
      <c r="AH4817" t="s">
        <v>4147</v>
      </c>
      <c r="AI4817" t="s">
        <v>4148</v>
      </c>
      <c r="AJ4817">
        <v>4916</v>
      </c>
    </row>
    <row r="4818" spans="1:36" ht="15" x14ac:dyDescent="0.2">
      <c r="A4818">
        <v>1</v>
      </c>
      <c r="B4818" s="3">
        <v>97255</v>
      </c>
      <c r="C4818" t="s">
        <v>514</v>
      </c>
      <c r="E4818" t="s">
        <v>515</v>
      </c>
      <c r="H4818" t="s">
        <v>516</v>
      </c>
      <c r="I4818" t="s">
        <v>39</v>
      </c>
      <c r="M4818" t="s">
        <v>41</v>
      </c>
      <c r="Q4818" t="s">
        <v>42</v>
      </c>
      <c r="V4818" t="s">
        <v>3549</v>
      </c>
      <c r="W4818" t="s">
        <v>4061</v>
      </c>
      <c r="X4818" t="s">
        <v>4062</v>
      </c>
      <c r="Y4818" s="4" t="s">
        <v>4063</v>
      </c>
      <c r="Z4818" s="3">
        <v>97255</v>
      </c>
      <c r="AA4818" t="s">
        <v>4064</v>
      </c>
      <c r="AB4818" t="s">
        <v>4065</v>
      </c>
      <c r="AC4818" t="s">
        <v>4066</v>
      </c>
      <c r="AD4818" t="s">
        <v>4067</v>
      </c>
      <c r="AE4818" t="s">
        <v>4068</v>
      </c>
      <c r="AF4818" t="s">
        <v>4069</v>
      </c>
      <c r="AG4818" t="s">
        <v>4070</v>
      </c>
      <c r="AH4818" t="s">
        <v>4071</v>
      </c>
      <c r="AI4818" t="s">
        <v>4072</v>
      </c>
      <c r="AJ4818">
        <v>4917</v>
      </c>
    </row>
    <row r="4819" spans="1:36" ht="15" x14ac:dyDescent="0.2">
      <c r="A4819">
        <v>2</v>
      </c>
      <c r="B4819" s="3">
        <v>97255</v>
      </c>
      <c r="C4819" t="s">
        <v>514</v>
      </c>
      <c r="E4819" t="s">
        <v>515</v>
      </c>
      <c r="H4819" t="s">
        <v>516</v>
      </c>
      <c r="I4819" t="s">
        <v>39</v>
      </c>
      <c r="M4819" t="s">
        <v>41</v>
      </c>
      <c r="Q4819" t="s">
        <v>42</v>
      </c>
      <c r="V4819" t="s">
        <v>3549</v>
      </c>
      <c r="W4819" t="s">
        <v>4061</v>
      </c>
      <c r="X4819" t="s">
        <v>4062</v>
      </c>
      <c r="Y4819" s="4" t="s">
        <v>4063</v>
      </c>
      <c r="Z4819" s="3">
        <v>97255</v>
      </c>
      <c r="AA4819" t="s">
        <v>4064</v>
      </c>
      <c r="AB4819" t="s">
        <v>4065</v>
      </c>
      <c r="AC4819" t="s">
        <v>4066</v>
      </c>
      <c r="AD4819" t="s">
        <v>4067</v>
      </c>
      <c r="AE4819" t="s">
        <v>4068</v>
      </c>
      <c r="AF4819" t="s">
        <v>4069</v>
      </c>
      <c r="AG4819" t="s">
        <v>4070</v>
      </c>
      <c r="AH4819" t="s">
        <v>4071</v>
      </c>
      <c r="AI4819" t="s">
        <v>4072</v>
      </c>
      <c r="AJ4819">
        <v>4918</v>
      </c>
    </row>
    <row r="4820" spans="1:36" ht="15" x14ac:dyDescent="0.2">
      <c r="A4820">
        <v>3</v>
      </c>
      <c r="B4820" s="3">
        <v>97255</v>
      </c>
      <c r="C4820" t="s">
        <v>514</v>
      </c>
      <c r="E4820" t="s">
        <v>515</v>
      </c>
      <c r="H4820" t="s">
        <v>516</v>
      </c>
      <c r="I4820" t="s">
        <v>39</v>
      </c>
      <c r="M4820" t="s">
        <v>41</v>
      </c>
      <c r="Q4820" t="s">
        <v>42</v>
      </c>
      <c r="V4820" t="s">
        <v>3549</v>
      </c>
      <c r="W4820" t="s">
        <v>4061</v>
      </c>
      <c r="X4820" t="s">
        <v>4062</v>
      </c>
      <c r="Y4820" s="4" t="s">
        <v>4063</v>
      </c>
      <c r="Z4820" s="3">
        <v>97255</v>
      </c>
      <c r="AA4820" t="s">
        <v>4064</v>
      </c>
      <c r="AB4820" t="s">
        <v>4065</v>
      </c>
      <c r="AC4820" t="s">
        <v>4066</v>
      </c>
      <c r="AD4820" t="s">
        <v>4067</v>
      </c>
      <c r="AE4820" t="s">
        <v>4068</v>
      </c>
      <c r="AF4820" t="s">
        <v>4069</v>
      </c>
      <c r="AG4820" t="s">
        <v>4070</v>
      </c>
      <c r="AH4820" t="s">
        <v>4071</v>
      </c>
      <c r="AI4820" t="s">
        <v>4072</v>
      </c>
      <c r="AJ4820">
        <v>4919</v>
      </c>
    </row>
    <row r="4821" spans="1:36" ht="15" x14ac:dyDescent="0.2">
      <c r="A4821">
        <v>4</v>
      </c>
      <c r="B4821" s="3">
        <v>97255</v>
      </c>
      <c r="C4821" t="s">
        <v>514</v>
      </c>
      <c r="E4821" t="s">
        <v>515</v>
      </c>
      <c r="H4821" t="s">
        <v>516</v>
      </c>
      <c r="I4821" t="s">
        <v>39</v>
      </c>
      <c r="M4821" t="s">
        <v>41</v>
      </c>
      <c r="Q4821" t="s">
        <v>42</v>
      </c>
      <c r="V4821" t="s">
        <v>3549</v>
      </c>
      <c r="W4821" t="s">
        <v>4061</v>
      </c>
      <c r="X4821" t="s">
        <v>4062</v>
      </c>
      <c r="Y4821" s="4" t="s">
        <v>4063</v>
      </c>
      <c r="Z4821" s="3">
        <v>97255</v>
      </c>
      <c r="AA4821" t="s">
        <v>4064</v>
      </c>
      <c r="AB4821" t="s">
        <v>4065</v>
      </c>
      <c r="AC4821" t="s">
        <v>4066</v>
      </c>
      <c r="AD4821" t="s">
        <v>4067</v>
      </c>
      <c r="AE4821" t="s">
        <v>4068</v>
      </c>
      <c r="AF4821" t="s">
        <v>4069</v>
      </c>
      <c r="AG4821" t="s">
        <v>4070</v>
      </c>
      <c r="AH4821" t="s">
        <v>4071</v>
      </c>
      <c r="AI4821" t="s">
        <v>4072</v>
      </c>
      <c r="AJ4821">
        <v>4920</v>
      </c>
    </row>
    <row r="4822" spans="1:36" ht="15" x14ac:dyDescent="0.2">
      <c r="A4822">
        <v>11</v>
      </c>
      <c r="B4822" s="3">
        <v>97255</v>
      </c>
      <c r="C4822" t="s">
        <v>208</v>
      </c>
      <c r="E4822" t="s">
        <v>209</v>
      </c>
      <c r="I4822" t="s">
        <v>98</v>
      </c>
      <c r="M4822" t="s">
        <v>41</v>
      </c>
      <c r="Q4822" t="s">
        <v>42</v>
      </c>
      <c r="V4822" t="s">
        <v>3549</v>
      </c>
      <c r="W4822" t="s">
        <v>4061</v>
      </c>
      <c r="X4822" t="s">
        <v>4062</v>
      </c>
      <c r="Y4822" s="4" t="s">
        <v>4063</v>
      </c>
      <c r="Z4822" s="3">
        <v>97255</v>
      </c>
      <c r="AA4822" t="s">
        <v>4064</v>
      </c>
      <c r="AB4822" t="s">
        <v>4065</v>
      </c>
      <c r="AC4822" t="s">
        <v>4066</v>
      </c>
      <c r="AD4822" t="s">
        <v>4067</v>
      </c>
      <c r="AE4822" t="s">
        <v>4068</v>
      </c>
      <c r="AF4822" t="s">
        <v>4069</v>
      </c>
      <c r="AG4822" t="s">
        <v>4070</v>
      </c>
      <c r="AH4822" t="s">
        <v>4071</v>
      </c>
      <c r="AI4822" t="s">
        <v>4072</v>
      </c>
      <c r="AJ4822">
        <v>4925</v>
      </c>
    </row>
    <row r="4823" spans="1:36" ht="15" x14ac:dyDescent="0.2">
      <c r="A4823">
        <v>5</v>
      </c>
      <c r="B4823" s="3">
        <v>97255</v>
      </c>
      <c r="C4823" t="s">
        <v>514</v>
      </c>
      <c r="E4823" t="s">
        <v>515</v>
      </c>
      <c r="H4823" t="s">
        <v>516</v>
      </c>
      <c r="I4823" t="s">
        <v>39</v>
      </c>
      <c r="M4823" t="s">
        <v>41</v>
      </c>
      <c r="Q4823" t="s">
        <v>42</v>
      </c>
      <c r="V4823" t="s">
        <v>3549</v>
      </c>
      <c r="W4823" t="s">
        <v>4061</v>
      </c>
      <c r="X4823" t="s">
        <v>4062</v>
      </c>
      <c r="Y4823" s="4" t="s">
        <v>4063</v>
      </c>
      <c r="Z4823" s="3">
        <v>97255</v>
      </c>
      <c r="AA4823" t="s">
        <v>4064</v>
      </c>
      <c r="AB4823" t="s">
        <v>4065</v>
      </c>
      <c r="AC4823" t="s">
        <v>4066</v>
      </c>
      <c r="AD4823" t="s">
        <v>4067</v>
      </c>
      <c r="AE4823" t="s">
        <v>4068</v>
      </c>
      <c r="AF4823" t="s">
        <v>4069</v>
      </c>
      <c r="AG4823" t="s">
        <v>4070</v>
      </c>
      <c r="AH4823" t="s">
        <v>4071</v>
      </c>
      <c r="AI4823" t="s">
        <v>4072</v>
      </c>
      <c r="AJ4823">
        <v>4921</v>
      </c>
    </row>
    <row r="4824" spans="1:36" ht="15" x14ac:dyDescent="0.2">
      <c r="A4824">
        <v>6</v>
      </c>
      <c r="B4824" s="3">
        <v>97255</v>
      </c>
      <c r="C4824" t="s">
        <v>445</v>
      </c>
      <c r="E4824" t="s">
        <v>446</v>
      </c>
      <c r="H4824" t="s">
        <v>4315</v>
      </c>
      <c r="I4824" t="s">
        <v>39</v>
      </c>
      <c r="M4824" t="s">
        <v>41</v>
      </c>
      <c r="Q4824" t="s">
        <v>42</v>
      </c>
      <c r="V4824" t="s">
        <v>3549</v>
      </c>
      <c r="W4824" t="s">
        <v>4061</v>
      </c>
      <c r="X4824" t="s">
        <v>4062</v>
      </c>
      <c r="Y4824" s="4" t="s">
        <v>4063</v>
      </c>
      <c r="Z4824" s="3">
        <v>97255</v>
      </c>
      <c r="AA4824" t="s">
        <v>4064</v>
      </c>
      <c r="AB4824" t="s">
        <v>4065</v>
      </c>
      <c r="AC4824" t="s">
        <v>4066</v>
      </c>
      <c r="AD4824" t="s">
        <v>4067</v>
      </c>
      <c r="AE4824" t="s">
        <v>4068</v>
      </c>
      <c r="AF4824" t="s">
        <v>4069</v>
      </c>
      <c r="AG4824" t="s">
        <v>4070</v>
      </c>
      <c r="AH4824" t="s">
        <v>4071</v>
      </c>
      <c r="AI4824" t="s">
        <v>4072</v>
      </c>
      <c r="AJ4824">
        <v>4922</v>
      </c>
    </row>
    <row r="4825" spans="1:36" ht="15" x14ac:dyDescent="0.2">
      <c r="A4825">
        <v>7</v>
      </c>
      <c r="B4825" s="3">
        <v>97255</v>
      </c>
      <c r="C4825" t="s">
        <v>115</v>
      </c>
      <c r="E4825" t="s">
        <v>116</v>
      </c>
      <c r="H4825" t="s">
        <v>291</v>
      </c>
      <c r="I4825" t="s">
        <v>39</v>
      </c>
      <c r="M4825" t="s">
        <v>41</v>
      </c>
      <c r="Q4825" t="s">
        <v>42</v>
      </c>
      <c r="V4825" t="s">
        <v>3549</v>
      </c>
      <c r="W4825" t="s">
        <v>4061</v>
      </c>
      <c r="X4825" t="s">
        <v>4062</v>
      </c>
      <c r="Y4825" s="4" t="s">
        <v>4063</v>
      </c>
      <c r="Z4825" s="3">
        <v>97255</v>
      </c>
      <c r="AA4825" t="s">
        <v>4064</v>
      </c>
      <c r="AB4825" t="s">
        <v>4065</v>
      </c>
      <c r="AC4825" t="s">
        <v>4066</v>
      </c>
      <c r="AD4825" t="s">
        <v>4067</v>
      </c>
      <c r="AE4825" t="s">
        <v>4068</v>
      </c>
      <c r="AF4825" t="s">
        <v>4069</v>
      </c>
      <c r="AG4825" t="s">
        <v>4070</v>
      </c>
      <c r="AH4825" t="s">
        <v>4071</v>
      </c>
      <c r="AI4825" t="s">
        <v>4072</v>
      </c>
      <c r="AJ4825">
        <v>4923</v>
      </c>
    </row>
    <row r="4826" spans="1:36" ht="15" x14ac:dyDescent="0.2">
      <c r="A4826">
        <v>8</v>
      </c>
      <c r="B4826" s="3">
        <v>97255</v>
      </c>
      <c r="C4826" t="s">
        <v>115</v>
      </c>
      <c r="E4826" t="s">
        <v>116</v>
      </c>
      <c r="H4826" t="s">
        <v>4316</v>
      </c>
      <c r="I4826" t="s">
        <v>39</v>
      </c>
      <c r="M4826" t="s">
        <v>41</v>
      </c>
      <c r="Q4826" t="s">
        <v>42</v>
      </c>
      <c r="V4826" t="s">
        <v>3549</v>
      </c>
      <c r="W4826" t="s">
        <v>4061</v>
      </c>
      <c r="X4826" t="s">
        <v>4062</v>
      </c>
      <c r="Y4826" s="4" t="s">
        <v>4063</v>
      </c>
      <c r="Z4826" s="3">
        <v>97255</v>
      </c>
      <c r="AA4826" t="s">
        <v>4064</v>
      </c>
      <c r="AB4826" t="s">
        <v>4065</v>
      </c>
      <c r="AC4826" t="s">
        <v>4066</v>
      </c>
      <c r="AD4826" t="s">
        <v>4067</v>
      </c>
      <c r="AE4826" t="s">
        <v>4068</v>
      </c>
      <c r="AF4826" t="s">
        <v>4069</v>
      </c>
      <c r="AG4826" t="s">
        <v>4070</v>
      </c>
      <c r="AH4826" t="s">
        <v>4071</v>
      </c>
      <c r="AI4826" t="s">
        <v>4072</v>
      </c>
      <c r="AJ4826">
        <v>4924</v>
      </c>
    </row>
    <row r="4827" spans="1:36" ht="15" x14ac:dyDescent="0.2">
      <c r="A4827">
        <v>12</v>
      </c>
      <c r="B4827" s="3">
        <v>97255</v>
      </c>
      <c r="C4827" t="s">
        <v>223</v>
      </c>
      <c r="E4827" t="s">
        <v>224</v>
      </c>
      <c r="F4827" t="s">
        <v>1589</v>
      </c>
      <c r="G4827" t="s">
        <v>226</v>
      </c>
      <c r="H4827" t="s">
        <v>4317</v>
      </c>
      <c r="I4827" t="s">
        <v>2267</v>
      </c>
      <c r="K4827" t="s">
        <v>4318</v>
      </c>
      <c r="M4827" t="s">
        <v>41</v>
      </c>
      <c r="Q4827" t="s">
        <v>42</v>
      </c>
      <c r="V4827" t="s">
        <v>3549</v>
      </c>
      <c r="W4827" t="s">
        <v>4061</v>
      </c>
      <c r="X4827" t="s">
        <v>4062</v>
      </c>
      <c r="Y4827" s="4" t="s">
        <v>4063</v>
      </c>
      <c r="Z4827" s="3">
        <v>97255</v>
      </c>
      <c r="AA4827" t="s">
        <v>4064</v>
      </c>
      <c r="AB4827" t="s">
        <v>4065</v>
      </c>
      <c r="AC4827" t="s">
        <v>4066</v>
      </c>
      <c r="AD4827" t="s">
        <v>4067</v>
      </c>
      <c r="AE4827" t="s">
        <v>4068</v>
      </c>
      <c r="AF4827" t="s">
        <v>4069</v>
      </c>
      <c r="AG4827" t="s">
        <v>4070</v>
      </c>
      <c r="AH4827" t="s">
        <v>4071</v>
      </c>
      <c r="AI4827" t="s">
        <v>4072</v>
      </c>
      <c r="AJ4827">
        <v>4926</v>
      </c>
    </row>
    <row r="4828" spans="1:36" ht="15" x14ac:dyDescent="0.2">
      <c r="A4828">
        <v>13</v>
      </c>
      <c r="B4828" s="3">
        <v>97255</v>
      </c>
      <c r="C4828" t="s">
        <v>593</v>
      </c>
      <c r="E4828" t="s">
        <v>594</v>
      </c>
      <c r="F4828" t="s">
        <v>595</v>
      </c>
      <c r="K4828" t="s">
        <v>4319</v>
      </c>
      <c r="M4828" t="s">
        <v>41</v>
      </c>
      <c r="Q4828" t="s">
        <v>42</v>
      </c>
      <c r="V4828" t="s">
        <v>3549</v>
      </c>
      <c r="W4828" t="s">
        <v>4061</v>
      </c>
      <c r="X4828" t="s">
        <v>4062</v>
      </c>
      <c r="Y4828" s="4" t="s">
        <v>4063</v>
      </c>
      <c r="Z4828" s="3">
        <v>97255</v>
      </c>
      <c r="AA4828" t="s">
        <v>4064</v>
      </c>
      <c r="AB4828" t="s">
        <v>4065</v>
      </c>
      <c r="AC4828" t="s">
        <v>4066</v>
      </c>
      <c r="AD4828" t="s">
        <v>4067</v>
      </c>
      <c r="AE4828" t="s">
        <v>4068</v>
      </c>
      <c r="AF4828" t="s">
        <v>4069</v>
      </c>
      <c r="AG4828" t="s">
        <v>4070</v>
      </c>
      <c r="AH4828" t="s">
        <v>4071</v>
      </c>
      <c r="AI4828" t="s">
        <v>4072</v>
      </c>
      <c r="AJ4828">
        <v>4927</v>
      </c>
    </row>
    <row r="4829" spans="1:36" ht="15" x14ac:dyDescent="0.2">
      <c r="A4829">
        <v>48</v>
      </c>
      <c r="B4829" s="3">
        <v>97238</v>
      </c>
      <c r="C4829" t="s">
        <v>138</v>
      </c>
      <c r="E4829" t="s">
        <v>139</v>
      </c>
      <c r="I4829" t="s">
        <v>83</v>
      </c>
      <c r="J4829" t="s">
        <v>145</v>
      </c>
      <c r="M4829" t="s">
        <v>41</v>
      </c>
      <c r="N4829" t="s">
        <v>4320</v>
      </c>
      <c r="Q4829" t="s">
        <v>204</v>
      </c>
      <c r="U4829">
        <v>24</v>
      </c>
      <c r="V4829" t="s">
        <v>412</v>
      </c>
      <c r="W4829" t="s">
        <v>4321</v>
      </c>
      <c r="Y4829" t="s">
        <v>4322</v>
      </c>
      <c r="Z4829" s="3">
        <v>97238</v>
      </c>
      <c r="AA4829" t="s">
        <v>4323</v>
      </c>
      <c r="AB4829" t="s">
        <v>4324</v>
      </c>
      <c r="AC4829" t="s">
        <v>4325</v>
      </c>
      <c r="AD4829" t="s">
        <v>4326</v>
      </c>
      <c r="AE4829" t="s">
        <v>4327</v>
      </c>
      <c r="AF4829" t="s">
        <v>4328</v>
      </c>
      <c r="AG4829" t="s">
        <v>4329</v>
      </c>
      <c r="AH4829" t="s">
        <v>4330</v>
      </c>
      <c r="AI4829" t="s">
        <v>4331</v>
      </c>
      <c r="AJ4829">
        <v>5123</v>
      </c>
    </row>
    <row r="4830" spans="1:36" ht="15" x14ac:dyDescent="0.2">
      <c r="A4830">
        <v>14</v>
      </c>
      <c r="B4830" s="3">
        <v>97255</v>
      </c>
      <c r="C4830" t="s">
        <v>112</v>
      </c>
      <c r="E4830" t="s">
        <v>113</v>
      </c>
      <c r="I4830" t="s">
        <v>473</v>
      </c>
      <c r="M4830" t="s">
        <v>60</v>
      </c>
      <c r="Q4830" t="s">
        <v>42</v>
      </c>
      <c r="V4830" t="s">
        <v>3549</v>
      </c>
      <c r="W4830" t="s">
        <v>4061</v>
      </c>
      <c r="X4830" t="s">
        <v>4062</v>
      </c>
      <c r="Y4830" s="4" t="s">
        <v>4063</v>
      </c>
      <c r="Z4830" s="3">
        <v>97255</v>
      </c>
      <c r="AA4830" t="s">
        <v>4064</v>
      </c>
      <c r="AB4830" t="s">
        <v>4065</v>
      </c>
      <c r="AC4830" t="s">
        <v>4066</v>
      </c>
      <c r="AD4830" t="s">
        <v>4067</v>
      </c>
      <c r="AE4830" t="s">
        <v>4068</v>
      </c>
      <c r="AF4830" t="s">
        <v>4069</v>
      </c>
      <c r="AG4830" t="s">
        <v>4070</v>
      </c>
      <c r="AH4830" t="s">
        <v>4071</v>
      </c>
      <c r="AI4830" t="s">
        <v>4072</v>
      </c>
      <c r="AJ4830">
        <v>4928</v>
      </c>
    </row>
    <row r="4831" spans="1:36" ht="15" x14ac:dyDescent="0.2">
      <c r="A4831">
        <v>16</v>
      </c>
      <c r="B4831" s="3">
        <v>97255</v>
      </c>
      <c r="C4831" t="s">
        <v>112</v>
      </c>
      <c r="E4831" t="s">
        <v>113</v>
      </c>
      <c r="M4831" t="s">
        <v>60</v>
      </c>
      <c r="Q4831" t="s">
        <v>42</v>
      </c>
      <c r="V4831" t="s">
        <v>3549</v>
      </c>
      <c r="W4831" t="s">
        <v>4061</v>
      </c>
      <c r="X4831" t="s">
        <v>4062</v>
      </c>
      <c r="Y4831" s="4" t="s">
        <v>4063</v>
      </c>
      <c r="Z4831" s="3">
        <v>97255</v>
      </c>
      <c r="AA4831" t="s">
        <v>4064</v>
      </c>
      <c r="AB4831" t="s">
        <v>4065</v>
      </c>
      <c r="AC4831" t="s">
        <v>4066</v>
      </c>
      <c r="AD4831" t="s">
        <v>4067</v>
      </c>
      <c r="AE4831" t="s">
        <v>4068</v>
      </c>
      <c r="AF4831" t="s">
        <v>4069</v>
      </c>
      <c r="AG4831" t="s">
        <v>4070</v>
      </c>
      <c r="AH4831" t="s">
        <v>4071</v>
      </c>
      <c r="AI4831" t="s">
        <v>4072</v>
      </c>
      <c r="AJ4831">
        <v>4929</v>
      </c>
    </row>
    <row r="4832" spans="1:36" ht="15" x14ac:dyDescent="0.2">
      <c r="A4832">
        <v>17</v>
      </c>
      <c r="B4832" s="3">
        <v>97255</v>
      </c>
      <c r="C4832" t="s">
        <v>35</v>
      </c>
      <c r="E4832" t="s">
        <v>36</v>
      </c>
      <c r="H4832" t="s">
        <v>4332</v>
      </c>
      <c r="I4832" t="s">
        <v>98</v>
      </c>
      <c r="M4832" t="s">
        <v>41</v>
      </c>
      <c r="Q4832" t="s">
        <v>42</v>
      </c>
      <c r="V4832" t="s">
        <v>3549</v>
      </c>
      <c r="W4832" t="s">
        <v>4061</v>
      </c>
      <c r="X4832" t="s">
        <v>4062</v>
      </c>
      <c r="Y4832" s="4" t="s">
        <v>4063</v>
      </c>
      <c r="Z4832" s="3">
        <v>97255</v>
      </c>
      <c r="AA4832" t="s">
        <v>4064</v>
      </c>
      <c r="AB4832" t="s">
        <v>4065</v>
      </c>
      <c r="AC4832" t="s">
        <v>4066</v>
      </c>
      <c r="AD4832" t="s">
        <v>4067</v>
      </c>
      <c r="AE4832" t="s">
        <v>4068</v>
      </c>
      <c r="AF4832" t="s">
        <v>4069</v>
      </c>
      <c r="AG4832" t="s">
        <v>4070</v>
      </c>
      <c r="AH4832" t="s">
        <v>4071</v>
      </c>
      <c r="AI4832" t="s">
        <v>4072</v>
      </c>
      <c r="AJ4832">
        <v>4930</v>
      </c>
    </row>
    <row r="4833" spans="1:36" ht="15" x14ac:dyDescent="0.2">
      <c r="A4833">
        <v>18</v>
      </c>
      <c r="B4833" s="3">
        <v>97255</v>
      </c>
      <c r="C4833" t="s">
        <v>35</v>
      </c>
      <c r="E4833" t="s">
        <v>36</v>
      </c>
      <c r="H4833" t="s">
        <v>291</v>
      </c>
      <c r="I4833" t="s">
        <v>98</v>
      </c>
      <c r="M4833" t="s">
        <v>41</v>
      </c>
      <c r="Q4833" t="s">
        <v>42</v>
      </c>
      <c r="V4833" t="s">
        <v>3549</v>
      </c>
      <c r="W4833" t="s">
        <v>4061</v>
      </c>
      <c r="X4833" t="s">
        <v>4062</v>
      </c>
      <c r="Y4833" s="4" t="s">
        <v>4063</v>
      </c>
      <c r="Z4833" s="3">
        <v>97255</v>
      </c>
      <c r="AA4833" t="s">
        <v>4064</v>
      </c>
      <c r="AB4833" t="s">
        <v>4065</v>
      </c>
      <c r="AC4833" t="s">
        <v>4066</v>
      </c>
      <c r="AD4833" t="s">
        <v>4067</v>
      </c>
      <c r="AE4833" t="s">
        <v>4068</v>
      </c>
      <c r="AF4833" t="s">
        <v>4069</v>
      </c>
      <c r="AG4833" t="s">
        <v>4070</v>
      </c>
      <c r="AH4833" t="s">
        <v>4071</v>
      </c>
      <c r="AI4833" t="s">
        <v>4072</v>
      </c>
      <c r="AJ4833">
        <v>4931</v>
      </c>
    </row>
    <row r="4834" spans="1:36" ht="15" x14ac:dyDescent="0.2">
      <c r="A4834">
        <v>19</v>
      </c>
      <c r="B4834" s="3">
        <v>97255</v>
      </c>
      <c r="C4834" t="s">
        <v>35</v>
      </c>
      <c r="E4834" t="s">
        <v>36</v>
      </c>
      <c r="I4834" t="s">
        <v>155</v>
      </c>
      <c r="M4834" t="s">
        <v>41</v>
      </c>
      <c r="Q4834" t="s">
        <v>42</v>
      </c>
      <c r="V4834" t="s">
        <v>3549</v>
      </c>
      <c r="W4834" t="s">
        <v>4061</v>
      </c>
      <c r="X4834" t="s">
        <v>4062</v>
      </c>
      <c r="Y4834" s="4" t="s">
        <v>4063</v>
      </c>
      <c r="Z4834" s="3">
        <v>97255</v>
      </c>
      <c r="AA4834" t="s">
        <v>4064</v>
      </c>
      <c r="AB4834" t="s">
        <v>4065</v>
      </c>
      <c r="AC4834" t="s">
        <v>4066</v>
      </c>
      <c r="AD4834" t="s">
        <v>4067</v>
      </c>
      <c r="AE4834" t="s">
        <v>4068</v>
      </c>
      <c r="AF4834" t="s">
        <v>4069</v>
      </c>
      <c r="AG4834" t="s">
        <v>4070</v>
      </c>
      <c r="AH4834" t="s">
        <v>4071</v>
      </c>
      <c r="AI4834" t="s">
        <v>4072</v>
      </c>
      <c r="AJ4834">
        <v>4932</v>
      </c>
    </row>
    <row r="4835" spans="1:36" ht="15" x14ac:dyDescent="0.2">
      <c r="A4835">
        <v>20</v>
      </c>
      <c r="B4835" s="3">
        <v>97255</v>
      </c>
      <c r="C4835" t="s">
        <v>35</v>
      </c>
      <c r="E4835" t="s">
        <v>36</v>
      </c>
      <c r="I4835" t="s">
        <v>155</v>
      </c>
      <c r="M4835" t="s">
        <v>41</v>
      </c>
      <c r="Q4835" t="s">
        <v>42</v>
      </c>
      <c r="V4835" t="s">
        <v>3549</v>
      </c>
      <c r="W4835" t="s">
        <v>4061</v>
      </c>
      <c r="X4835" t="s">
        <v>4062</v>
      </c>
      <c r="Y4835" s="4" t="s">
        <v>4063</v>
      </c>
      <c r="Z4835" s="3">
        <v>97255</v>
      </c>
      <c r="AA4835" t="s">
        <v>4064</v>
      </c>
      <c r="AB4835" t="s">
        <v>4065</v>
      </c>
      <c r="AC4835" t="s">
        <v>4066</v>
      </c>
      <c r="AD4835" t="s">
        <v>4067</v>
      </c>
      <c r="AE4835" t="s">
        <v>4068</v>
      </c>
      <c r="AF4835" t="s">
        <v>4069</v>
      </c>
      <c r="AG4835" t="s">
        <v>4070</v>
      </c>
      <c r="AH4835" t="s">
        <v>4071</v>
      </c>
      <c r="AI4835" t="s">
        <v>4072</v>
      </c>
      <c r="AJ4835">
        <v>4933</v>
      </c>
    </row>
    <row r="4836" spans="1:36" ht="15" x14ac:dyDescent="0.2">
      <c r="A4836">
        <v>21</v>
      </c>
      <c r="B4836" s="3">
        <v>97255</v>
      </c>
      <c r="C4836" t="s">
        <v>35</v>
      </c>
      <c r="E4836" t="s">
        <v>36</v>
      </c>
      <c r="I4836" t="s">
        <v>155</v>
      </c>
      <c r="M4836" t="s">
        <v>41</v>
      </c>
      <c r="Q4836" t="s">
        <v>42</v>
      </c>
      <c r="V4836" t="s">
        <v>3549</v>
      </c>
      <c r="W4836" t="s">
        <v>4061</v>
      </c>
      <c r="X4836" t="s">
        <v>4062</v>
      </c>
      <c r="Y4836" s="4" t="s">
        <v>4063</v>
      </c>
      <c r="Z4836" s="3">
        <v>97255</v>
      </c>
      <c r="AA4836" t="s">
        <v>4064</v>
      </c>
      <c r="AB4836" t="s">
        <v>4065</v>
      </c>
      <c r="AC4836" t="s">
        <v>4066</v>
      </c>
      <c r="AD4836" t="s">
        <v>4067</v>
      </c>
      <c r="AE4836" t="s">
        <v>4068</v>
      </c>
      <c r="AF4836" t="s">
        <v>4069</v>
      </c>
      <c r="AG4836" t="s">
        <v>4070</v>
      </c>
      <c r="AH4836" t="s">
        <v>4071</v>
      </c>
      <c r="AI4836" t="s">
        <v>4072</v>
      </c>
      <c r="AJ4836">
        <v>4934</v>
      </c>
    </row>
    <row r="4837" spans="1:36" ht="15" x14ac:dyDescent="0.2">
      <c r="A4837">
        <v>22</v>
      </c>
      <c r="B4837" s="3">
        <v>97255</v>
      </c>
      <c r="C4837" t="s">
        <v>35</v>
      </c>
      <c r="E4837" t="s">
        <v>36</v>
      </c>
      <c r="I4837" t="s">
        <v>155</v>
      </c>
      <c r="M4837" t="s">
        <v>41</v>
      </c>
      <c r="Q4837" t="s">
        <v>42</v>
      </c>
      <c r="V4837" t="s">
        <v>3549</v>
      </c>
      <c r="W4837" t="s">
        <v>4061</v>
      </c>
      <c r="X4837" t="s">
        <v>4062</v>
      </c>
      <c r="Y4837" s="4" t="s">
        <v>4063</v>
      </c>
      <c r="Z4837" s="3">
        <v>97255</v>
      </c>
      <c r="AA4837" t="s">
        <v>4064</v>
      </c>
      <c r="AB4837" t="s">
        <v>4065</v>
      </c>
      <c r="AC4837" t="s">
        <v>4066</v>
      </c>
      <c r="AD4837" t="s">
        <v>4067</v>
      </c>
      <c r="AE4837" t="s">
        <v>4068</v>
      </c>
      <c r="AF4837" t="s">
        <v>4069</v>
      </c>
      <c r="AG4837" t="s">
        <v>4070</v>
      </c>
      <c r="AH4837" t="s">
        <v>4071</v>
      </c>
      <c r="AI4837" t="s">
        <v>4072</v>
      </c>
      <c r="AJ4837">
        <v>4935</v>
      </c>
    </row>
    <row r="4838" spans="1:36" ht="15" x14ac:dyDescent="0.2">
      <c r="A4838">
        <v>23</v>
      </c>
      <c r="B4838" s="3">
        <v>97255</v>
      </c>
      <c r="C4838" t="s">
        <v>120</v>
      </c>
      <c r="E4838" t="s">
        <v>121</v>
      </c>
      <c r="F4838" t="s">
        <v>4333</v>
      </c>
      <c r="G4838" t="s">
        <v>1594</v>
      </c>
      <c r="H4838" t="s">
        <v>4334</v>
      </c>
      <c r="I4838" t="s">
        <v>1596</v>
      </c>
      <c r="K4838" t="s">
        <v>4335</v>
      </c>
      <c r="M4838" t="s">
        <v>41</v>
      </c>
      <c r="Q4838" t="s">
        <v>42</v>
      </c>
      <c r="V4838" t="s">
        <v>3549</v>
      </c>
      <c r="W4838" t="s">
        <v>4061</v>
      </c>
      <c r="X4838" t="s">
        <v>4062</v>
      </c>
      <c r="Y4838" s="4" t="s">
        <v>4063</v>
      </c>
      <c r="Z4838" s="3">
        <v>97255</v>
      </c>
      <c r="AA4838" t="s">
        <v>4064</v>
      </c>
      <c r="AB4838" t="s">
        <v>4065</v>
      </c>
      <c r="AC4838" t="s">
        <v>4066</v>
      </c>
      <c r="AD4838" t="s">
        <v>4067</v>
      </c>
      <c r="AE4838" t="s">
        <v>4068</v>
      </c>
      <c r="AF4838" t="s">
        <v>4069</v>
      </c>
      <c r="AG4838" t="s">
        <v>4070</v>
      </c>
      <c r="AH4838" t="s">
        <v>4071</v>
      </c>
      <c r="AI4838" t="s">
        <v>4072</v>
      </c>
      <c r="AJ4838">
        <v>4936</v>
      </c>
    </row>
    <row r="4839" spans="1:36" ht="15" x14ac:dyDescent="0.2">
      <c r="A4839">
        <v>24</v>
      </c>
      <c r="B4839" s="3">
        <v>97255</v>
      </c>
      <c r="C4839" t="s">
        <v>120</v>
      </c>
      <c r="E4839" t="s">
        <v>121</v>
      </c>
      <c r="F4839" t="s">
        <v>4333</v>
      </c>
      <c r="G4839" t="s">
        <v>4336</v>
      </c>
      <c r="H4839" t="s">
        <v>4334</v>
      </c>
      <c r="I4839" t="s">
        <v>1596</v>
      </c>
      <c r="K4839" t="s">
        <v>4337</v>
      </c>
      <c r="M4839" t="s">
        <v>41</v>
      </c>
      <c r="Q4839" t="s">
        <v>42</v>
      </c>
      <c r="V4839" t="s">
        <v>3549</v>
      </c>
      <c r="W4839" t="s">
        <v>4061</v>
      </c>
      <c r="X4839" t="s">
        <v>4062</v>
      </c>
      <c r="Y4839" s="4" t="s">
        <v>4063</v>
      </c>
      <c r="Z4839" s="3">
        <v>97255</v>
      </c>
      <c r="AA4839" t="s">
        <v>4064</v>
      </c>
      <c r="AB4839" t="s">
        <v>4065</v>
      </c>
      <c r="AC4839" t="s">
        <v>4066</v>
      </c>
      <c r="AD4839" t="s">
        <v>4067</v>
      </c>
      <c r="AE4839" t="s">
        <v>4068</v>
      </c>
      <c r="AF4839" t="s">
        <v>4069</v>
      </c>
      <c r="AG4839" t="s">
        <v>4070</v>
      </c>
      <c r="AH4839" t="s">
        <v>4071</v>
      </c>
      <c r="AI4839" t="s">
        <v>4072</v>
      </c>
      <c r="AJ4839">
        <v>4937</v>
      </c>
    </row>
    <row r="4840" spans="1:36" ht="15" x14ac:dyDescent="0.2">
      <c r="A4840">
        <v>25</v>
      </c>
      <c r="B4840" s="3">
        <v>97255</v>
      </c>
      <c r="C4840" t="s">
        <v>326</v>
      </c>
      <c r="E4840" t="s">
        <v>327</v>
      </c>
      <c r="H4840" t="s">
        <v>83</v>
      </c>
      <c r="I4840" t="s">
        <v>98</v>
      </c>
      <c r="M4840" t="s">
        <v>41</v>
      </c>
      <c r="Q4840" t="s">
        <v>42</v>
      </c>
      <c r="V4840" t="s">
        <v>3549</v>
      </c>
      <c r="W4840" t="s">
        <v>4061</v>
      </c>
      <c r="X4840" t="s">
        <v>4062</v>
      </c>
      <c r="Y4840" s="4" t="s">
        <v>4063</v>
      </c>
      <c r="Z4840" s="3">
        <v>97255</v>
      </c>
      <c r="AA4840" t="s">
        <v>4064</v>
      </c>
      <c r="AB4840" t="s">
        <v>4065</v>
      </c>
      <c r="AC4840" t="s">
        <v>4066</v>
      </c>
      <c r="AD4840" t="s">
        <v>4067</v>
      </c>
      <c r="AE4840" t="s">
        <v>4068</v>
      </c>
      <c r="AF4840" t="s">
        <v>4072</v>
      </c>
      <c r="AG4840" t="s">
        <v>4070</v>
      </c>
      <c r="AH4840" t="s">
        <v>4071</v>
      </c>
      <c r="AI4840" t="s">
        <v>4072</v>
      </c>
      <c r="AJ4840">
        <v>4938</v>
      </c>
    </row>
    <row r="4841" spans="1:36" ht="15" x14ac:dyDescent="0.2">
      <c r="A4841">
        <v>26</v>
      </c>
      <c r="B4841" s="3">
        <v>97255</v>
      </c>
      <c r="C4841" t="s">
        <v>326</v>
      </c>
      <c r="E4841" t="s">
        <v>327</v>
      </c>
      <c r="H4841" t="s">
        <v>83</v>
      </c>
      <c r="I4841" t="s">
        <v>98</v>
      </c>
      <c r="M4841" t="s">
        <v>41</v>
      </c>
      <c r="Q4841" t="s">
        <v>42</v>
      </c>
      <c r="V4841" t="s">
        <v>3549</v>
      </c>
      <c r="W4841" t="s">
        <v>4061</v>
      </c>
      <c r="X4841" t="s">
        <v>4062</v>
      </c>
      <c r="Y4841" s="4" t="s">
        <v>4063</v>
      </c>
      <c r="Z4841" s="3">
        <v>97255</v>
      </c>
      <c r="AA4841" t="s">
        <v>4064</v>
      </c>
      <c r="AB4841" t="s">
        <v>4065</v>
      </c>
      <c r="AC4841" t="s">
        <v>4066</v>
      </c>
      <c r="AD4841" t="s">
        <v>4067</v>
      </c>
      <c r="AE4841" t="s">
        <v>4068</v>
      </c>
      <c r="AF4841" t="s">
        <v>4069</v>
      </c>
      <c r="AG4841" t="s">
        <v>4070</v>
      </c>
      <c r="AH4841" t="s">
        <v>4071</v>
      </c>
      <c r="AI4841" t="s">
        <v>4072</v>
      </c>
      <c r="AJ4841">
        <v>4939</v>
      </c>
    </row>
    <row r="4842" spans="1:36" ht="15" x14ac:dyDescent="0.2">
      <c r="A4842">
        <v>27</v>
      </c>
      <c r="B4842" s="3">
        <v>97255</v>
      </c>
      <c r="C4842" t="s">
        <v>149</v>
      </c>
      <c r="E4842" t="s">
        <v>150</v>
      </c>
      <c r="I4842" t="s">
        <v>98</v>
      </c>
      <c r="M4842" t="s">
        <v>60</v>
      </c>
      <c r="Q4842" t="s">
        <v>42</v>
      </c>
      <c r="V4842" t="s">
        <v>3549</v>
      </c>
      <c r="W4842" t="s">
        <v>4061</v>
      </c>
      <c r="X4842" t="s">
        <v>4062</v>
      </c>
      <c r="Y4842" s="4" t="s">
        <v>4063</v>
      </c>
      <c r="Z4842" s="3">
        <v>97255</v>
      </c>
      <c r="AA4842" t="s">
        <v>4064</v>
      </c>
      <c r="AB4842" t="s">
        <v>4065</v>
      </c>
      <c r="AC4842" t="s">
        <v>4066</v>
      </c>
      <c r="AD4842" t="s">
        <v>4067</v>
      </c>
      <c r="AE4842" t="s">
        <v>4068</v>
      </c>
      <c r="AF4842" t="s">
        <v>4069</v>
      </c>
      <c r="AG4842" t="s">
        <v>4070</v>
      </c>
      <c r="AH4842" t="s">
        <v>4071</v>
      </c>
      <c r="AI4842" t="s">
        <v>4072</v>
      </c>
      <c r="AJ4842">
        <v>4940</v>
      </c>
    </row>
    <row r="4843" spans="1:36" ht="15" x14ac:dyDescent="0.2">
      <c r="A4843">
        <v>28</v>
      </c>
      <c r="B4843" s="3">
        <v>97255</v>
      </c>
      <c r="C4843" t="s">
        <v>149</v>
      </c>
      <c r="E4843" t="s">
        <v>150</v>
      </c>
      <c r="I4843" t="s">
        <v>98</v>
      </c>
      <c r="M4843" t="s">
        <v>60</v>
      </c>
      <c r="Q4843" t="s">
        <v>42</v>
      </c>
      <c r="V4843" t="s">
        <v>3549</v>
      </c>
      <c r="W4843" t="s">
        <v>4061</v>
      </c>
      <c r="X4843" t="s">
        <v>4062</v>
      </c>
      <c r="Y4843" s="4" t="s">
        <v>4063</v>
      </c>
      <c r="Z4843" s="3">
        <v>97255</v>
      </c>
      <c r="AA4843" t="s">
        <v>4064</v>
      </c>
      <c r="AB4843" t="s">
        <v>4065</v>
      </c>
      <c r="AC4843" t="s">
        <v>4066</v>
      </c>
      <c r="AD4843" t="s">
        <v>4067</v>
      </c>
      <c r="AE4843" t="s">
        <v>4068</v>
      </c>
      <c r="AF4843" t="s">
        <v>4069</v>
      </c>
      <c r="AG4843" t="s">
        <v>4070</v>
      </c>
      <c r="AH4843" t="s">
        <v>4071</v>
      </c>
      <c r="AI4843" t="s">
        <v>4072</v>
      </c>
      <c r="AJ4843">
        <v>4941</v>
      </c>
    </row>
    <row r="4844" spans="1:36" ht="15" x14ac:dyDescent="0.2">
      <c r="A4844">
        <v>29</v>
      </c>
      <c r="B4844" s="3">
        <v>97255</v>
      </c>
      <c r="C4844" t="s">
        <v>329</v>
      </c>
      <c r="E4844" t="s">
        <v>330</v>
      </c>
      <c r="I4844" t="s">
        <v>155</v>
      </c>
      <c r="M4844" t="s">
        <v>41</v>
      </c>
      <c r="Q4844" t="s">
        <v>42</v>
      </c>
      <c r="V4844" t="s">
        <v>3549</v>
      </c>
      <c r="W4844" t="s">
        <v>4061</v>
      </c>
      <c r="X4844" t="s">
        <v>4062</v>
      </c>
      <c r="Y4844" s="4" t="s">
        <v>4063</v>
      </c>
      <c r="Z4844" s="3">
        <v>97255</v>
      </c>
      <c r="AA4844" t="s">
        <v>4064</v>
      </c>
      <c r="AB4844" t="s">
        <v>4065</v>
      </c>
      <c r="AC4844" t="s">
        <v>4066</v>
      </c>
      <c r="AD4844" t="s">
        <v>4067</v>
      </c>
      <c r="AE4844" t="s">
        <v>4068</v>
      </c>
      <c r="AF4844" t="s">
        <v>4069</v>
      </c>
      <c r="AG4844" t="s">
        <v>4070</v>
      </c>
      <c r="AH4844" t="s">
        <v>4071</v>
      </c>
      <c r="AI4844" t="s">
        <v>4072</v>
      </c>
      <c r="AJ4844">
        <v>4942</v>
      </c>
    </row>
    <row r="4845" spans="1:36" ht="15" x14ac:dyDescent="0.2">
      <c r="A4845">
        <v>30</v>
      </c>
      <c r="B4845" s="3">
        <v>97255</v>
      </c>
      <c r="C4845" t="s">
        <v>138</v>
      </c>
      <c r="E4845" t="s">
        <v>139</v>
      </c>
      <c r="H4845" t="s">
        <v>83</v>
      </c>
      <c r="M4845" t="s">
        <v>119</v>
      </c>
      <c r="Q4845" t="s">
        <v>42</v>
      </c>
      <c r="V4845" t="s">
        <v>3549</v>
      </c>
      <c r="W4845" t="s">
        <v>4061</v>
      </c>
      <c r="X4845" t="s">
        <v>4062</v>
      </c>
      <c r="Y4845" s="4" t="s">
        <v>4063</v>
      </c>
      <c r="Z4845" s="3">
        <v>97255</v>
      </c>
      <c r="AA4845" t="s">
        <v>4064</v>
      </c>
      <c r="AB4845" t="s">
        <v>4065</v>
      </c>
      <c r="AC4845" t="s">
        <v>4066</v>
      </c>
      <c r="AD4845" t="s">
        <v>4067</v>
      </c>
      <c r="AE4845" t="s">
        <v>4068</v>
      </c>
      <c r="AF4845" t="s">
        <v>4069</v>
      </c>
      <c r="AG4845" t="s">
        <v>4070</v>
      </c>
      <c r="AH4845" t="s">
        <v>4071</v>
      </c>
      <c r="AI4845" t="s">
        <v>4072</v>
      </c>
      <c r="AJ4845">
        <v>4943</v>
      </c>
    </row>
    <row r="4846" spans="1:36" ht="15" x14ac:dyDescent="0.2">
      <c r="A4846">
        <v>31</v>
      </c>
      <c r="B4846" s="3">
        <v>97255</v>
      </c>
      <c r="C4846" t="s">
        <v>138</v>
      </c>
      <c r="E4846" t="s">
        <v>139</v>
      </c>
      <c r="H4846" t="s">
        <v>83</v>
      </c>
      <c r="M4846" t="s">
        <v>119</v>
      </c>
      <c r="Q4846" t="s">
        <v>42</v>
      </c>
      <c r="V4846" t="s">
        <v>3549</v>
      </c>
      <c r="W4846" t="s">
        <v>4061</v>
      </c>
      <c r="X4846" t="s">
        <v>4062</v>
      </c>
      <c r="Y4846" s="4" t="s">
        <v>4063</v>
      </c>
      <c r="Z4846" s="3">
        <v>97255</v>
      </c>
      <c r="AA4846" t="s">
        <v>4064</v>
      </c>
      <c r="AB4846" t="s">
        <v>4065</v>
      </c>
      <c r="AC4846" t="s">
        <v>4066</v>
      </c>
      <c r="AD4846" t="s">
        <v>4067</v>
      </c>
      <c r="AE4846" t="s">
        <v>4068</v>
      </c>
      <c r="AF4846" t="s">
        <v>4069</v>
      </c>
      <c r="AG4846" t="s">
        <v>4070</v>
      </c>
      <c r="AH4846" t="s">
        <v>4071</v>
      </c>
      <c r="AI4846" t="s">
        <v>4072</v>
      </c>
      <c r="AJ4846">
        <v>4944</v>
      </c>
    </row>
    <row r="4847" spans="1:36" ht="15" x14ac:dyDescent="0.2">
      <c r="A4847">
        <v>32</v>
      </c>
      <c r="B4847" s="3">
        <v>97255</v>
      </c>
      <c r="C4847" t="s">
        <v>138</v>
      </c>
      <c r="E4847" t="s">
        <v>139</v>
      </c>
      <c r="H4847" t="s">
        <v>4338</v>
      </c>
      <c r="I4847" t="s">
        <v>98</v>
      </c>
      <c r="M4847" t="s">
        <v>41</v>
      </c>
      <c r="Q4847" t="s">
        <v>42</v>
      </c>
      <c r="V4847" t="s">
        <v>3549</v>
      </c>
      <c r="W4847" t="s">
        <v>4061</v>
      </c>
      <c r="X4847" t="s">
        <v>4062</v>
      </c>
      <c r="Y4847" s="4" t="s">
        <v>4063</v>
      </c>
      <c r="Z4847" s="3">
        <v>97255</v>
      </c>
      <c r="AA4847" t="s">
        <v>4064</v>
      </c>
      <c r="AB4847" t="s">
        <v>4065</v>
      </c>
      <c r="AC4847" t="s">
        <v>4066</v>
      </c>
      <c r="AD4847" t="s">
        <v>4067</v>
      </c>
      <c r="AE4847" t="s">
        <v>4068</v>
      </c>
      <c r="AF4847" t="s">
        <v>4069</v>
      </c>
      <c r="AG4847" t="s">
        <v>4070</v>
      </c>
      <c r="AH4847" t="s">
        <v>4071</v>
      </c>
      <c r="AI4847" t="s">
        <v>4072</v>
      </c>
      <c r="AJ4847">
        <v>4945</v>
      </c>
    </row>
    <row r="4848" spans="1:36" ht="15" x14ac:dyDescent="0.2">
      <c r="A4848">
        <v>33</v>
      </c>
      <c r="B4848" s="3">
        <v>97255</v>
      </c>
      <c r="C4848" t="s">
        <v>1245</v>
      </c>
      <c r="E4848" t="s">
        <v>1246</v>
      </c>
      <c r="I4848" t="s">
        <v>39</v>
      </c>
      <c r="M4848" t="s">
        <v>41</v>
      </c>
      <c r="Q4848" t="s">
        <v>42</v>
      </c>
      <c r="V4848" t="s">
        <v>3549</v>
      </c>
      <c r="W4848" t="s">
        <v>4061</v>
      </c>
      <c r="X4848" t="s">
        <v>4062</v>
      </c>
      <c r="Y4848" s="4" t="s">
        <v>4063</v>
      </c>
      <c r="Z4848" s="3">
        <v>97255</v>
      </c>
      <c r="AA4848" t="s">
        <v>4064</v>
      </c>
      <c r="AB4848" t="s">
        <v>4065</v>
      </c>
      <c r="AC4848" t="s">
        <v>4066</v>
      </c>
      <c r="AD4848" t="s">
        <v>4067</v>
      </c>
      <c r="AE4848" t="s">
        <v>4068</v>
      </c>
      <c r="AF4848" t="s">
        <v>4069</v>
      </c>
      <c r="AG4848" t="s">
        <v>4070</v>
      </c>
      <c r="AH4848" t="s">
        <v>4071</v>
      </c>
      <c r="AI4848" t="s">
        <v>4072</v>
      </c>
      <c r="AJ4848">
        <v>4946</v>
      </c>
    </row>
    <row r="4849" spans="1:36" ht="15" x14ac:dyDescent="0.2">
      <c r="A4849">
        <v>34</v>
      </c>
      <c r="B4849" s="3">
        <v>97255</v>
      </c>
      <c r="C4849" t="s">
        <v>1245</v>
      </c>
      <c r="E4849" t="s">
        <v>1246</v>
      </c>
      <c r="H4849" t="s">
        <v>4339</v>
      </c>
      <c r="I4849" t="s">
        <v>98</v>
      </c>
      <c r="M4849" t="s">
        <v>41</v>
      </c>
      <c r="Q4849" t="s">
        <v>42</v>
      </c>
      <c r="V4849" t="s">
        <v>3549</v>
      </c>
      <c r="W4849" t="s">
        <v>4061</v>
      </c>
      <c r="X4849" t="s">
        <v>4062</v>
      </c>
      <c r="Y4849" s="4" t="s">
        <v>4063</v>
      </c>
      <c r="Z4849" s="3">
        <v>97255</v>
      </c>
      <c r="AA4849" t="s">
        <v>4064</v>
      </c>
      <c r="AB4849" t="s">
        <v>4065</v>
      </c>
      <c r="AC4849" t="s">
        <v>4066</v>
      </c>
      <c r="AD4849" t="s">
        <v>4067</v>
      </c>
      <c r="AE4849" t="s">
        <v>4068</v>
      </c>
      <c r="AF4849" t="s">
        <v>4069</v>
      </c>
      <c r="AG4849" t="s">
        <v>4070</v>
      </c>
      <c r="AH4849" t="s">
        <v>4071</v>
      </c>
      <c r="AI4849" t="s">
        <v>4072</v>
      </c>
      <c r="AJ4849">
        <v>4947</v>
      </c>
    </row>
    <row r="4850" spans="1:36" ht="15" x14ac:dyDescent="0.2">
      <c r="A4850">
        <v>35</v>
      </c>
      <c r="B4850" s="3">
        <v>97255</v>
      </c>
      <c r="C4850" t="s">
        <v>161</v>
      </c>
      <c r="E4850" t="s">
        <v>162</v>
      </c>
      <c r="F4850" t="s">
        <v>163</v>
      </c>
      <c r="G4850" t="s">
        <v>4340</v>
      </c>
      <c r="I4850" t="s">
        <v>96</v>
      </c>
      <c r="K4850" t="s">
        <v>4341</v>
      </c>
      <c r="M4850" t="s">
        <v>41</v>
      </c>
      <c r="Q4850" t="s">
        <v>42</v>
      </c>
      <c r="V4850" t="s">
        <v>3549</v>
      </c>
      <c r="W4850" t="s">
        <v>4061</v>
      </c>
      <c r="X4850" t="s">
        <v>4062</v>
      </c>
      <c r="Y4850" s="4" t="s">
        <v>4063</v>
      </c>
      <c r="Z4850" s="3">
        <v>97255</v>
      </c>
      <c r="AA4850" t="s">
        <v>4064</v>
      </c>
      <c r="AB4850" t="s">
        <v>4065</v>
      </c>
      <c r="AC4850" t="s">
        <v>4066</v>
      </c>
      <c r="AD4850" t="s">
        <v>4067</v>
      </c>
      <c r="AE4850" t="s">
        <v>4068</v>
      </c>
      <c r="AF4850" t="s">
        <v>4069</v>
      </c>
      <c r="AG4850" t="s">
        <v>4070</v>
      </c>
      <c r="AH4850" t="s">
        <v>4071</v>
      </c>
      <c r="AI4850" t="s">
        <v>4072</v>
      </c>
      <c r="AJ4850">
        <v>4948</v>
      </c>
    </row>
    <row r="4851" spans="1:36" ht="15" x14ac:dyDescent="0.2">
      <c r="A4851">
        <v>36</v>
      </c>
      <c r="B4851" s="3">
        <v>97255</v>
      </c>
      <c r="C4851" t="s">
        <v>91</v>
      </c>
      <c r="E4851" t="s">
        <v>92</v>
      </c>
      <c r="H4851" t="s">
        <v>3184</v>
      </c>
      <c r="I4851" t="s">
        <v>98</v>
      </c>
      <c r="M4851" t="s">
        <v>41</v>
      </c>
      <c r="Q4851" t="s">
        <v>42</v>
      </c>
      <c r="V4851" t="s">
        <v>3549</v>
      </c>
      <c r="W4851" t="s">
        <v>4061</v>
      </c>
      <c r="X4851" t="s">
        <v>4062</v>
      </c>
      <c r="Y4851" s="4" t="s">
        <v>4063</v>
      </c>
      <c r="Z4851" s="3">
        <v>97255</v>
      </c>
      <c r="AA4851" t="s">
        <v>4064</v>
      </c>
      <c r="AB4851" t="s">
        <v>4065</v>
      </c>
      <c r="AC4851" t="s">
        <v>4066</v>
      </c>
      <c r="AD4851" t="s">
        <v>4067</v>
      </c>
      <c r="AE4851" t="s">
        <v>4068</v>
      </c>
      <c r="AF4851" t="s">
        <v>4069</v>
      </c>
      <c r="AG4851" t="s">
        <v>4070</v>
      </c>
      <c r="AH4851" t="s">
        <v>4071</v>
      </c>
      <c r="AI4851" t="s">
        <v>4072</v>
      </c>
      <c r="AJ4851">
        <v>4949</v>
      </c>
    </row>
    <row r="4852" spans="1:36" ht="15" x14ac:dyDescent="0.2">
      <c r="A4852">
        <v>37</v>
      </c>
      <c r="B4852" s="3">
        <v>97255</v>
      </c>
      <c r="C4852" t="s">
        <v>91</v>
      </c>
      <c r="E4852" t="s">
        <v>92</v>
      </c>
      <c r="H4852" t="s">
        <v>3184</v>
      </c>
      <c r="I4852" t="s">
        <v>98</v>
      </c>
      <c r="M4852" t="s">
        <v>41</v>
      </c>
      <c r="Q4852" t="s">
        <v>42</v>
      </c>
      <c r="V4852" t="s">
        <v>3549</v>
      </c>
      <c r="W4852" t="s">
        <v>4061</v>
      </c>
      <c r="X4852" t="s">
        <v>4062</v>
      </c>
      <c r="Y4852" s="4" t="s">
        <v>4063</v>
      </c>
      <c r="Z4852" s="3">
        <v>97255</v>
      </c>
      <c r="AA4852" t="s">
        <v>4064</v>
      </c>
      <c r="AB4852" t="s">
        <v>4065</v>
      </c>
      <c r="AC4852" t="s">
        <v>4066</v>
      </c>
      <c r="AD4852" t="s">
        <v>4067</v>
      </c>
      <c r="AE4852" t="s">
        <v>4068</v>
      </c>
      <c r="AF4852" t="s">
        <v>4069</v>
      </c>
      <c r="AG4852" t="s">
        <v>4070</v>
      </c>
      <c r="AH4852" t="s">
        <v>4071</v>
      </c>
      <c r="AI4852" t="s">
        <v>4072</v>
      </c>
      <c r="AJ4852">
        <v>4950</v>
      </c>
    </row>
    <row r="4853" spans="1:36" ht="15" x14ac:dyDescent="0.2">
      <c r="A4853">
        <v>38</v>
      </c>
      <c r="B4853" s="3">
        <v>97255</v>
      </c>
      <c r="C4853" t="s">
        <v>91</v>
      </c>
      <c r="E4853" t="s">
        <v>92</v>
      </c>
      <c r="H4853" t="s">
        <v>3184</v>
      </c>
      <c r="I4853" t="s">
        <v>98</v>
      </c>
      <c r="M4853" t="s">
        <v>41</v>
      </c>
      <c r="Q4853" t="s">
        <v>42</v>
      </c>
      <c r="V4853" t="s">
        <v>3549</v>
      </c>
      <c r="W4853" t="s">
        <v>4061</v>
      </c>
      <c r="X4853" t="s">
        <v>4062</v>
      </c>
      <c r="Y4853" s="4" t="s">
        <v>4063</v>
      </c>
      <c r="Z4853" s="3">
        <v>97255</v>
      </c>
      <c r="AA4853" t="s">
        <v>4064</v>
      </c>
      <c r="AB4853" t="s">
        <v>4065</v>
      </c>
      <c r="AC4853" t="s">
        <v>4066</v>
      </c>
      <c r="AD4853" t="s">
        <v>4067</v>
      </c>
      <c r="AE4853" t="s">
        <v>4068</v>
      </c>
      <c r="AF4853" t="s">
        <v>4069</v>
      </c>
      <c r="AG4853" t="s">
        <v>4070</v>
      </c>
      <c r="AH4853" t="s">
        <v>4071</v>
      </c>
      <c r="AI4853" t="s">
        <v>4072</v>
      </c>
      <c r="AJ4853">
        <v>4951</v>
      </c>
    </row>
    <row r="4854" spans="1:36" ht="15" x14ac:dyDescent="0.2">
      <c r="A4854">
        <v>39</v>
      </c>
      <c r="B4854" s="3">
        <v>97255</v>
      </c>
      <c r="C4854" t="s">
        <v>91</v>
      </c>
      <c r="E4854" t="s">
        <v>92</v>
      </c>
      <c r="H4854" t="s">
        <v>3184</v>
      </c>
      <c r="I4854" t="s">
        <v>98</v>
      </c>
      <c r="M4854" t="s">
        <v>119</v>
      </c>
      <c r="Q4854" t="s">
        <v>42</v>
      </c>
      <c r="V4854" t="s">
        <v>3549</v>
      </c>
      <c r="W4854" t="s">
        <v>4061</v>
      </c>
      <c r="X4854" t="s">
        <v>4062</v>
      </c>
      <c r="Y4854" s="4" t="s">
        <v>4063</v>
      </c>
      <c r="Z4854" s="3">
        <v>97255</v>
      </c>
      <c r="AA4854" t="s">
        <v>4064</v>
      </c>
      <c r="AB4854" t="s">
        <v>4065</v>
      </c>
      <c r="AC4854" t="s">
        <v>4066</v>
      </c>
      <c r="AD4854" t="s">
        <v>4067</v>
      </c>
      <c r="AE4854" t="s">
        <v>4068</v>
      </c>
      <c r="AF4854" t="s">
        <v>4069</v>
      </c>
      <c r="AG4854" t="s">
        <v>4070</v>
      </c>
      <c r="AH4854" t="s">
        <v>4071</v>
      </c>
      <c r="AI4854" t="s">
        <v>4072</v>
      </c>
      <c r="AJ4854">
        <v>4952</v>
      </c>
    </row>
    <row r="4855" spans="1:36" ht="15" x14ac:dyDescent="0.2">
      <c r="A4855">
        <v>40</v>
      </c>
      <c r="B4855" s="3">
        <v>97255</v>
      </c>
      <c r="C4855" t="s">
        <v>91</v>
      </c>
      <c r="E4855" t="s">
        <v>92</v>
      </c>
      <c r="H4855" t="s">
        <v>3184</v>
      </c>
      <c r="I4855" t="s">
        <v>98</v>
      </c>
      <c r="M4855" t="s">
        <v>41</v>
      </c>
      <c r="Q4855" t="s">
        <v>42</v>
      </c>
      <c r="V4855" t="s">
        <v>3549</v>
      </c>
      <c r="W4855" t="s">
        <v>4061</v>
      </c>
      <c r="X4855" t="s">
        <v>4062</v>
      </c>
      <c r="Y4855" s="4" t="s">
        <v>4063</v>
      </c>
      <c r="Z4855" s="3">
        <v>97255</v>
      </c>
      <c r="AA4855" t="s">
        <v>4064</v>
      </c>
      <c r="AB4855" t="s">
        <v>4065</v>
      </c>
      <c r="AC4855" t="s">
        <v>4066</v>
      </c>
      <c r="AD4855" t="s">
        <v>4067</v>
      </c>
      <c r="AE4855" t="s">
        <v>4068</v>
      </c>
      <c r="AF4855" t="s">
        <v>4069</v>
      </c>
      <c r="AG4855" t="s">
        <v>4070</v>
      </c>
      <c r="AH4855" t="s">
        <v>4071</v>
      </c>
      <c r="AI4855" t="s">
        <v>4072</v>
      </c>
      <c r="AJ4855">
        <v>4953</v>
      </c>
    </row>
    <row r="4856" spans="1:36" ht="15" x14ac:dyDescent="0.2">
      <c r="A4856">
        <v>41</v>
      </c>
      <c r="B4856" s="3">
        <v>97255</v>
      </c>
      <c r="C4856" t="s">
        <v>91</v>
      </c>
      <c r="E4856" t="s">
        <v>92</v>
      </c>
      <c r="H4856" t="s">
        <v>3184</v>
      </c>
      <c r="I4856" t="s">
        <v>98</v>
      </c>
      <c r="M4856" t="s">
        <v>41</v>
      </c>
      <c r="Q4856" t="s">
        <v>42</v>
      </c>
      <c r="V4856" t="s">
        <v>3549</v>
      </c>
      <c r="W4856" t="s">
        <v>4061</v>
      </c>
      <c r="X4856" t="s">
        <v>4062</v>
      </c>
      <c r="Y4856" s="4" t="s">
        <v>4063</v>
      </c>
      <c r="Z4856" s="3">
        <v>97255</v>
      </c>
      <c r="AA4856" t="s">
        <v>4064</v>
      </c>
      <c r="AB4856" t="s">
        <v>4065</v>
      </c>
      <c r="AC4856" t="s">
        <v>4066</v>
      </c>
      <c r="AD4856" t="s">
        <v>4067</v>
      </c>
      <c r="AE4856" t="s">
        <v>4068</v>
      </c>
      <c r="AF4856" t="s">
        <v>4069</v>
      </c>
      <c r="AG4856" t="s">
        <v>4070</v>
      </c>
      <c r="AH4856" t="s">
        <v>4071</v>
      </c>
      <c r="AI4856" t="s">
        <v>4072</v>
      </c>
      <c r="AJ4856">
        <v>4954</v>
      </c>
    </row>
    <row r="4857" spans="1:36" ht="15" x14ac:dyDescent="0.2">
      <c r="A4857">
        <v>42</v>
      </c>
      <c r="B4857" s="3">
        <v>97255</v>
      </c>
      <c r="C4857" t="s">
        <v>91</v>
      </c>
      <c r="E4857" t="s">
        <v>92</v>
      </c>
      <c r="H4857" t="s">
        <v>3184</v>
      </c>
      <c r="I4857" t="s">
        <v>98</v>
      </c>
      <c r="M4857" t="s">
        <v>41</v>
      </c>
      <c r="Q4857" t="s">
        <v>42</v>
      </c>
      <c r="V4857" t="s">
        <v>3549</v>
      </c>
      <c r="W4857" t="s">
        <v>4061</v>
      </c>
      <c r="X4857" t="s">
        <v>4062</v>
      </c>
      <c r="Y4857" s="4" t="s">
        <v>4063</v>
      </c>
      <c r="Z4857" s="3">
        <v>97255</v>
      </c>
      <c r="AA4857" t="s">
        <v>4064</v>
      </c>
      <c r="AB4857" t="s">
        <v>4065</v>
      </c>
      <c r="AC4857" t="s">
        <v>4066</v>
      </c>
      <c r="AD4857" t="s">
        <v>4067</v>
      </c>
      <c r="AE4857" t="s">
        <v>4068</v>
      </c>
      <c r="AF4857" t="s">
        <v>4069</v>
      </c>
      <c r="AG4857" t="s">
        <v>4070</v>
      </c>
      <c r="AH4857" t="s">
        <v>4071</v>
      </c>
      <c r="AI4857" t="s">
        <v>4072</v>
      </c>
      <c r="AJ4857">
        <v>4955</v>
      </c>
    </row>
    <row r="4858" spans="1:36" ht="15" x14ac:dyDescent="0.2">
      <c r="A4858">
        <v>43</v>
      </c>
      <c r="B4858" s="3">
        <v>97255</v>
      </c>
      <c r="C4858" t="s">
        <v>91</v>
      </c>
      <c r="E4858" t="s">
        <v>92</v>
      </c>
      <c r="H4858" t="s">
        <v>3184</v>
      </c>
      <c r="I4858" t="s">
        <v>98</v>
      </c>
      <c r="M4858" t="s">
        <v>41</v>
      </c>
      <c r="Q4858" t="s">
        <v>42</v>
      </c>
      <c r="V4858" t="s">
        <v>3549</v>
      </c>
      <c r="W4858" t="s">
        <v>4061</v>
      </c>
      <c r="X4858" t="s">
        <v>4062</v>
      </c>
      <c r="Y4858" s="4" t="s">
        <v>4063</v>
      </c>
      <c r="Z4858" s="3">
        <v>97255</v>
      </c>
      <c r="AA4858" t="s">
        <v>4064</v>
      </c>
      <c r="AB4858" t="s">
        <v>4065</v>
      </c>
      <c r="AC4858" t="s">
        <v>4066</v>
      </c>
      <c r="AD4858" t="s">
        <v>4067</v>
      </c>
      <c r="AE4858" t="s">
        <v>4068</v>
      </c>
      <c r="AF4858" t="s">
        <v>4069</v>
      </c>
      <c r="AG4858" t="s">
        <v>4070</v>
      </c>
      <c r="AH4858" t="s">
        <v>4071</v>
      </c>
      <c r="AI4858" t="s">
        <v>4072</v>
      </c>
      <c r="AJ4858">
        <v>4956</v>
      </c>
    </row>
    <row r="4859" spans="1:36" ht="15" x14ac:dyDescent="0.2">
      <c r="A4859">
        <v>44</v>
      </c>
      <c r="B4859" s="3">
        <v>97255</v>
      </c>
      <c r="C4859" t="s">
        <v>91</v>
      </c>
      <c r="E4859" t="s">
        <v>92</v>
      </c>
      <c r="H4859" t="s">
        <v>3184</v>
      </c>
      <c r="I4859" t="s">
        <v>98</v>
      </c>
      <c r="M4859" t="s">
        <v>41</v>
      </c>
      <c r="Q4859" t="s">
        <v>42</v>
      </c>
      <c r="V4859" t="s">
        <v>3549</v>
      </c>
      <c r="W4859" t="s">
        <v>4061</v>
      </c>
      <c r="X4859" t="s">
        <v>4062</v>
      </c>
      <c r="Y4859" s="4" t="s">
        <v>4063</v>
      </c>
      <c r="Z4859" s="3">
        <v>97255</v>
      </c>
      <c r="AA4859" t="s">
        <v>4064</v>
      </c>
      <c r="AB4859" t="s">
        <v>4065</v>
      </c>
      <c r="AC4859" t="s">
        <v>4066</v>
      </c>
      <c r="AD4859" t="s">
        <v>4067</v>
      </c>
      <c r="AE4859" t="s">
        <v>4068</v>
      </c>
      <c r="AF4859" t="s">
        <v>4069</v>
      </c>
      <c r="AG4859" t="s">
        <v>4070</v>
      </c>
      <c r="AH4859" t="s">
        <v>4071</v>
      </c>
      <c r="AI4859" t="s">
        <v>4072</v>
      </c>
      <c r="AJ4859">
        <v>4957</v>
      </c>
    </row>
    <row r="4860" spans="1:36" ht="15" x14ac:dyDescent="0.2">
      <c r="A4860">
        <v>45</v>
      </c>
      <c r="B4860" s="3">
        <v>97255</v>
      </c>
      <c r="C4860" t="s">
        <v>91</v>
      </c>
      <c r="E4860" t="s">
        <v>92</v>
      </c>
      <c r="H4860" t="s">
        <v>3184</v>
      </c>
      <c r="I4860" t="s">
        <v>98</v>
      </c>
      <c r="M4860" t="s">
        <v>41</v>
      </c>
      <c r="Q4860" t="s">
        <v>42</v>
      </c>
      <c r="V4860" t="s">
        <v>3549</v>
      </c>
      <c r="W4860" t="s">
        <v>4061</v>
      </c>
      <c r="X4860" t="s">
        <v>4062</v>
      </c>
      <c r="Y4860" s="4" t="s">
        <v>4063</v>
      </c>
      <c r="Z4860" s="3">
        <v>97255</v>
      </c>
      <c r="AA4860" t="s">
        <v>4064</v>
      </c>
      <c r="AB4860" t="s">
        <v>4065</v>
      </c>
      <c r="AC4860" t="s">
        <v>4066</v>
      </c>
      <c r="AD4860" t="s">
        <v>4067</v>
      </c>
      <c r="AE4860" t="s">
        <v>4068</v>
      </c>
      <c r="AF4860" t="s">
        <v>4069</v>
      </c>
      <c r="AG4860" t="s">
        <v>4070</v>
      </c>
      <c r="AH4860" t="s">
        <v>4071</v>
      </c>
      <c r="AI4860" t="s">
        <v>4072</v>
      </c>
      <c r="AJ4860">
        <v>4958</v>
      </c>
    </row>
    <row r="4861" spans="1:36" ht="15" x14ac:dyDescent="0.2">
      <c r="A4861">
        <v>47</v>
      </c>
      <c r="B4861" s="3">
        <v>97255</v>
      </c>
      <c r="C4861" t="s">
        <v>91</v>
      </c>
      <c r="E4861" t="s">
        <v>92</v>
      </c>
      <c r="M4861" t="s">
        <v>60</v>
      </c>
      <c r="Q4861" t="s">
        <v>42</v>
      </c>
      <c r="V4861" t="s">
        <v>3549</v>
      </c>
      <c r="W4861" t="s">
        <v>4061</v>
      </c>
      <c r="X4861" t="s">
        <v>4062</v>
      </c>
      <c r="Y4861" s="4" t="s">
        <v>4063</v>
      </c>
      <c r="Z4861" s="3">
        <v>97255</v>
      </c>
      <c r="AA4861" t="s">
        <v>4064</v>
      </c>
      <c r="AB4861" t="s">
        <v>4065</v>
      </c>
      <c r="AC4861" t="s">
        <v>4066</v>
      </c>
      <c r="AD4861" t="s">
        <v>4067</v>
      </c>
      <c r="AE4861" t="s">
        <v>4068</v>
      </c>
      <c r="AF4861" t="s">
        <v>4069</v>
      </c>
      <c r="AG4861" t="s">
        <v>4070</v>
      </c>
      <c r="AH4861" t="s">
        <v>4071</v>
      </c>
      <c r="AI4861" t="s">
        <v>4072</v>
      </c>
      <c r="AJ4861">
        <v>4960</v>
      </c>
    </row>
    <row r="4862" spans="1:36" ht="15" x14ac:dyDescent="0.2">
      <c r="A4862">
        <v>48</v>
      </c>
      <c r="B4862" s="3">
        <v>97255</v>
      </c>
      <c r="C4862" t="s">
        <v>91</v>
      </c>
      <c r="E4862" t="s">
        <v>92</v>
      </c>
      <c r="M4862" t="s">
        <v>60</v>
      </c>
      <c r="Q4862" t="s">
        <v>42</v>
      </c>
      <c r="V4862" t="s">
        <v>3549</v>
      </c>
      <c r="W4862" t="s">
        <v>4061</v>
      </c>
      <c r="X4862" t="s">
        <v>4062</v>
      </c>
      <c r="Y4862" s="4" t="s">
        <v>4063</v>
      </c>
      <c r="Z4862" s="3">
        <v>97255</v>
      </c>
      <c r="AA4862" t="s">
        <v>4064</v>
      </c>
      <c r="AB4862" t="s">
        <v>4065</v>
      </c>
      <c r="AC4862" t="s">
        <v>4066</v>
      </c>
      <c r="AD4862" t="s">
        <v>4067</v>
      </c>
      <c r="AE4862" t="s">
        <v>4068</v>
      </c>
      <c r="AF4862" t="s">
        <v>4069</v>
      </c>
      <c r="AG4862" t="s">
        <v>4070</v>
      </c>
      <c r="AH4862" t="s">
        <v>4071</v>
      </c>
      <c r="AI4862" t="s">
        <v>4072</v>
      </c>
      <c r="AJ4862">
        <v>4961</v>
      </c>
    </row>
    <row r="4863" spans="1:36" ht="15" x14ac:dyDescent="0.2">
      <c r="A4863">
        <v>50</v>
      </c>
      <c r="B4863" s="3">
        <v>97255</v>
      </c>
      <c r="C4863" t="s">
        <v>91</v>
      </c>
      <c r="E4863" t="s">
        <v>92</v>
      </c>
      <c r="M4863" t="s">
        <v>60</v>
      </c>
      <c r="Q4863" t="s">
        <v>42</v>
      </c>
      <c r="V4863" t="s">
        <v>3549</v>
      </c>
      <c r="W4863" t="s">
        <v>4061</v>
      </c>
      <c r="X4863" t="s">
        <v>4062</v>
      </c>
      <c r="Y4863" s="4" t="s">
        <v>4063</v>
      </c>
      <c r="Z4863" s="3">
        <v>97255</v>
      </c>
      <c r="AA4863" t="s">
        <v>4064</v>
      </c>
      <c r="AB4863" t="s">
        <v>4065</v>
      </c>
      <c r="AC4863" t="s">
        <v>4066</v>
      </c>
      <c r="AD4863" t="s">
        <v>4067</v>
      </c>
      <c r="AE4863" t="s">
        <v>4068</v>
      </c>
      <c r="AF4863" t="s">
        <v>4072</v>
      </c>
      <c r="AG4863" t="s">
        <v>4070</v>
      </c>
      <c r="AH4863" t="s">
        <v>4071</v>
      </c>
      <c r="AI4863" t="s">
        <v>4072</v>
      </c>
      <c r="AJ4863">
        <v>4963</v>
      </c>
    </row>
    <row r="4864" spans="1:36" ht="15" x14ac:dyDescent="0.2">
      <c r="A4864">
        <v>51</v>
      </c>
      <c r="B4864" s="3">
        <v>97255</v>
      </c>
      <c r="C4864" t="s">
        <v>81</v>
      </c>
      <c r="E4864" t="s">
        <v>82</v>
      </c>
      <c r="H4864" t="s">
        <v>3184</v>
      </c>
      <c r="I4864" t="s">
        <v>98</v>
      </c>
      <c r="M4864" t="s">
        <v>41</v>
      </c>
      <c r="Q4864" t="s">
        <v>42</v>
      </c>
      <c r="V4864" t="s">
        <v>3549</v>
      </c>
      <c r="W4864" t="s">
        <v>4061</v>
      </c>
      <c r="X4864" t="s">
        <v>4062</v>
      </c>
      <c r="Y4864" s="4" t="s">
        <v>4063</v>
      </c>
      <c r="Z4864" s="3">
        <v>97255</v>
      </c>
      <c r="AA4864" t="s">
        <v>4064</v>
      </c>
      <c r="AB4864" t="s">
        <v>4065</v>
      </c>
      <c r="AC4864" t="s">
        <v>4066</v>
      </c>
      <c r="AD4864" t="s">
        <v>4067</v>
      </c>
      <c r="AE4864" t="s">
        <v>4068</v>
      </c>
      <c r="AF4864" t="s">
        <v>4069</v>
      </c>
      <c r="AG4864" t="s">
        <v>4070</v>
      </c>
      <c r="AH4864" t="s">
        <v>4071</v>
      </c>
      <c r="AI4864" t="s">
        <v>4072</v>
      </c>
      <c r="AJ4864">
        <v>4964</v>
      </c>
    </row>
    <row r="4865" spans="1:36" ht="15" x14ac:dyDescent="0.2">
      <c r="A4865">
        <v>52</v>
      </c>
      <c r="B4865" s="3">
        <v>97255</v>
      </c>
      <c r="C4865" t="s">
        <v>81</v>
      </c>
      <c r="E4865" t="s">
        <v>82</v>
      </c>
      <c r="H4865" t="s">
        <v>3184</v>
      </c>
      <c r="I4865" t="s">
        <v>98</v>
      </c>
      <c r="M4865" t="s">
        <v>41</v>
      </c>
      <c r="Q4865" t="s">
        <v>42</v>
      </c>
      <c r="V4865" t="s">
        <v>3549</v>
      </c>
      <c r="W4865" t="s">
        <v>4061</v>
      </c>
      <c r="X4865" t="s">
        <v>4062</v>
      </c>
      <c r="Y4865" s="4" t="s">
        <v>4063</v>
      </c>
      <c r="Z4865" s="3">
        <v>97255</v>
      </c>
      <c r="AA4865" t="s">
        <v>4064</v>
      </c>
      <c r="AB4865" t="s">
        <v>4065</v>
      </c>
      <c r="AC4865" t="s">
        <v>4066</v>
      </c>
      <c r="AD4865" t="s">
        <v>4067</v>
      </c>
      <c r="AE4865" t="s">
        <v>4068</v>
      </c>
      <c r="AF4865" t="s">
        <v>4069</v>
      </c>
      <c r="AG4865" t="s">
        <v>4070</v>
      </c>
      <c r="AH4865" t="s">
        <v>4071</v>
      </c>
      <c r="AI4865" t="s">
        <v>4072</v>
      </c>
      <c r="AJ4865">
        <v>4965</v>
      </c>
    </row>
    <row r="4866" spans="1:36" ht="15" x14ac:dyDescent="0.2">
      <c r="A4866">
        <v>53</v>
      </c>
      <c r="B4866" s="3">
        <v>97255</v>
      </c>
      <c r="C4866" t="s">
        <v>81</v>
      </c>
      <c r="E4866" t="s">
        <v>82</v>
      </c>
      <c r="H4866" t="s">
        <v>3184</v>
      </c>
      <c r="I4866" t="s">
        <v>98</v>
      </c>
      <c r="M4866" t="s">
        <v>41</v>
      </c>
      <c r="Q4866" t="s">
        <v>42</v>
      </c>
      <c r="V4866" t="s">
        <v>3549</v>
      </c>
      <c r="W4866" t="s">
        <v>4061</v>
      </c>
      <c r="X4866" t="s">
        <v>4062</v>
      </c>
      <c r="Y4866" s="4" t="s">
        <v>4063</v>
      </c>
      <c r="Z4866" s="3">
        <v>97255</v>
      </c>
      <c r="AA4866" t="s">
        <v>4064</v>
      </c>
      <c r="AB4866" t="s">
        <v>4065</v>
      </c>
      <c r="AC4866" t="s">
        <v>4066</v>
      </c>
      <c r="AD4866" t="s">
        <v>4067</v>
      </c>
      <c r="AE4866" t="s">
        <v>4068</v>
      </c>
      <c r="AF4866" t="s">
        <v>4069</v>
      </c>
      <c r="AG4866" t="s">
        <v>4070</v>
      </c>
      <c r="AH4866" t="s">
        <v>4071</v>
      </c>
      <c r="AI4866" t="s">
        <v>4072</v>
      </c>
      <c r="AJ4866">
        <v>4966</v>
      </c>
    </row>
    <row r="4867" spans="1:36" ht="15" x14ac:dyDescent="0.2">
      <c r="A4867">
        <v>54</v>
      </c>
      <c r="B4867" s="3">
        <v>97255</v>
      </c>
      <c r="C4867" t="s">
        <v>81</v>
      </c>
      <c r="E4867" t="s">
        <v>82</v>
      </c>
      <c r="H4867" t="s">
        <v>3184</v>
      </c>
      <c r="I4867" t="s">
        <v>98</v>
      </c>
      <c r="M4867" t="s">
        <v>41</v>
      </c>
      <c r="Q4867" t="s">
        <v>42</v>
      </c>
      <c r="V4867" t="s">
        <v>3549</v>
      </c>
      <c r="W4867" t="s">
        <v>4061</v>
      </c>
      <c r="X4867" t="s">
        <v>4062</v>
      </c>
      <c r="Y4867" s="4" t="s">
        <v>4063</v>
      </c>
      <c r="Z4867" s="3">
        <v>97255</v>
      </c>
      <c r="AA4867" t="s">
        <v>4064</v>
      </c>
      <c r="AB4867" t="s">
        <v>4065</v>
      </c>
      <c r="AC4867" t="s">
        <v>4066</v>
      </c>
      <c r="AD4867" t="s">
        <v>4067</v>
      </c>
      <c r="AE4867" t="s">
        <v>4068</v>
      </c>
      <c r="AF4867" t="s">
        <v>4069</v>
      </c>
      <c r="AG4867" t="s">
        <v>4070</v>
      </c>
      <c r="AH4867" t="s">
        <v>4071</v>
      </c>
      <c r="AI4867" t="s">
        <v>4072</v>
      </c>
      <c r="AJ4867">
        <v>4967</v>
      </c>
    </row>
    <row r="4868" spans="1:36" ht="15" x14ac:dyDescent="0.2">
      <c r="A4868">
        <v>55</v>
      </c>
      <c r="B4868" s="3">
        <v>97255</v>
      </c>
      <c r="C4868" t="s">
        <v>81</v>
      </c>
      <c r="E4868" t="s">
        <v>82</v>
      </c>
      <c r="H4868" t="s">
        <v>3184</v>
      </c>
      <c r="I4868" t="s">
        <v>98</v>
      </c>
      <c r="M4868" t="s">
        <v>41</v>
      </c>
      <c r="Q4868" t="s">
        <v>42</v>
      </c>
      <c r="V4868" t="s">
        <v>3549</v>
      </c>
      <c r="W4868" t="s">
        <v>4061</v>
      </c>
      <c r="X4868" t="s">
        <v>4062</v>
      </c>
      <c r="Y4868" s="4" t="s">
        <v>4063</v>
      </c>
      <c r="Z4868" s="3">
        <v>97255</v>
      </c>
      <c r="AA4868" t="s">
        <v>4064</v>
      </c>
      <c r="AB4868" t="s">
        <v>4065</v>
      </c>
      <c r="AC4868" t="s">
        <v>4066</v>
      </c>
      <c r="AD4868" t="s">
        <v>4067</v>
      </c>
      <c r="AE4868" t="s">
        <v>4068</v>
      </c>
      <c r="AF4868" t="s">
        <v>4069</v>
      </c>
      <c r="AG4868" t="s">
        <v>4070</v>
      </c>
      <c r="AH4868" t="s">
        <v>4071</v>
      </c>
      <c r="AI4868" t="s">
        <v>4072</v>
      </c>
      <c r="AJ4868">
        <v>4968</v>
      </c>
    </row>
    <row r="4869" spans="1:36" ht="15" x14ac:dyDescent="0.2">
      <c r="A4869">
        <v>56</v>
      </c>
      <c r="B4869" s="3">
        <v>97255</v>
      </c>
      <c r="C4869" t="s">
        <v>81</v>
      </c>
      <c r="E4869" t="s">
        <v>82</v>
      </c>
      <c r="H4869" t="s">
        <v>3184</v>
      </c>
      <c r="I4869" t="s">
        <v>98</v>
      </c>
      <c r="M4869" t="s">
        <v>41</v>
      </c>
      <c r="Q4869" t="s">
        <v>42</v>
      </c>
      <c r="V4869" t="s">
        <v>3549</v>
      </c>
      <c r="W4869" t="s">
        <v>4061</v>
      </c>
      <c r="X4869" t="s">
        <v>4062</v>
      </c>
      <c r="Y4869" s="4" t="s">
        <v>4063</v>
      </c>
      <c r="Z4869" s="3">
        <v>97255</v>
      </c>
      <c r="AA4869" t="s">
        <v>4064</v>
      </c>
      <c r="AB4869" t="s">
        <v>4065</v>
      </c>
      <c r="AC4869" t="s">
        <v>4066</v>
      </c>
      <c r="AD4869" t="s">
        <v>4067</v>
      </c>
      <c r="AE4869" t="s">
        <v>4068</v>
      </c>
      <c r="AF4869" t="s">
        <v>4069</v>
      </c>
      <c r="AG4869" t="s">
        <v>4070</v>
      </c>
      <c r="AH4869" t="s">
        <v>4071</v>
      </c>
      <c r="AI4869" t="s">
        <v>4072</v>
      </c>
      <c r="AJ4869">
        <v>4969</v>
      </c>
    </row>
    <row r="4870" spans="1:36" ht="15" x14ac:dyDescent="0.2">
      <c r="A4870">
        <v>57</v>
      </c>
      <c r="B4870" s="3">
        <v>97255</v>
      </c>
      <c r="C4870" t="s">
        <v>81</v>
      </c>
      <c r="E4870" t="s">
        <v>82</v>
      </c>
      <c r="H4870" t="s">
        <v>3184</v>
      </c>
      <c r="I4870" t="s">
        <v>98</v>
      </c>
      <c r="M4870" t="s">
        <v>41</v>
      </c>
      <c r="Q4870" t="s">
        <v>42</v>
      </c>
      <c r="V4870" t="s">
        <v>3549</v>
      </c>
      <c r="W4870" t="s">
        <v>4061</v>
      </c>
      <c r="X4870" t="s">
        <v>4062</v>
      </c>
      <c r="Y4870" s="4" t="s">
        <v>4063</v>
      </c>
      <c r="Z4870" s="3">
        <v>97255</v>
      </c>
      <c r="AA4870" t="s">
        <v>4064</v>
      </c>
      <c r="AB4870" t="s">
        <v>4065</v>
      </c>
      <c r="AC4870" t="s">
        <v>4066</v>
      </c>
      <c r="AD4870" t="s">
        <v>4067</v>
      </c>
      <c r="AE4870" t="s">
        <v>4068</v>
      </c>
      <c r="AF4870" t="s">
        <v>4069</v>
      </c>
      <c r="AG4870" t="s">
        <v>4070</v>
      </c>
      <c r="AH4870" t="s">
        <v>4071</v>
      </c>
      <c r="AI4870" t="s">
        <v>4072</v>
      </c>
      <c r="AJ4870">
        <v>4970</v>
      </c>
    </row>
    <row r="4871" spans="1:36" ht="15" x14ac:dyDescent="0.2">
      <c r="A4871">
        <v>58</v>
      </c>
      <c r="B4871" s="3">
        <v>97255</v>
      </c>
      <c r="C4871" t="s">
        <v>81</v>
      </c>
      <c r="E4871" t="s">
        <v>82</v>
      </c>
      <c r="H4871" t="s">
        <v>3184</v>
      </c>
      <c r="I4871" t="s">
        <v>98</v>
      </c>
      <c r="M4871" t="s">
        <v>60</v>
      </c>
      <c r="Q4871" t="s">
        <v>42</v>
      </c>
      <c r="V4871" t="s">
        <v>3549</v>
      </c>
      <c r="W4871" t="s">
        <v>4061</v>
      </c>
      <c r="X4871" t="s">
        <v>4062</v>
      </c>
      <c r="Y4871" s="4" t="s">
        <v>4063</v>
      </c>
      <c r="Z4871" s="3">
        <v>97255</v>
      </c>
      <c r="AA4871" t="s">
        <v>4064</v>
      </c>
      <c r="AB4871" t="s">
        <v>4065</v>
      </c>
      <c r="AC4871" t="s">
        <v>4066</v>
      </c>
      <c r="AD4871" t="s">
        <v>4067</v>
      </c>
      <c r="AE4871" t="s">
        <v>4068</v>
      </c>
      <c r="AF4871" t="s">
        <v>4069</v>
      </c>
      <c r="AG4871" t="s">
        <v>4070</v>
      </c>
      <c r="AH4871" t="s">
        <v>4071</v>
      </c>
      <c r="AI4871" t="s">
        <v>4072</v>
      </c>
      <c r="AJ4871">
        <v>4971</v>
      </c>
    </row>
    <row r="4872" spans="1:36" ht="15" x14ac:dyDescent="0.2">
      <c r="A4872">
        <v>59</v>
      </c>
      <c r="B4872" s="3">
        <v>97255</v>
      </c>
      <c r="C4872" t="s">
        <v>81</v>
      </c>
      <c r="E4872" t="s">
        <v>82</v>
      </c>
      <c r="M4872" t="s">
        <v>41</v>
      </c>
      <c r="Q4872" t="s">
        <v>42</v>
      </c>
      <c r="V4872" t="s">
        <v>3549</v>
      </c>
      <c r="W4872" t="s">
        <v>4061</v>
      </c>
      <c r="X4872" t="s">
        <v>4062</v>
      </c>
      <c r="Y4872" s="4" t="s">
        <v>4063</v>
      </c>
      <c r="Z4872" s="3">
        <v>97255</v>
      </c>
      <c r="AA4872" t="s">
        <v>4064</v>
      </c>
      <c r="AB4872" t="s">
        <v>4065</v>
      </c>
      <c r="AC4872" t="s">
        <v>4066</v>
      </c>
      <c r="AD4872" t="s">
        <v>4067</v>
      </c>
      <c r="AE4872" t="s">
        <v>4068</v>
      </c>
      <c r="AF4872" t="s">
        <v>4069</v>
      </c>
      <c r="AG4872" t="s">
        <v>4070</v>
      </c>
      <c r="AH4872" t="s">
        <v>4071</v>
      </c>
      <c r="AI4872" t="s">
        <v>4072</v>
      </c>
      <c r="AJ4872">
        <v>4972</v>
      </c>
    </row>
    <row r="4873" spans="1:36" ht="15" x14ac:dyDescent="0.2">
      <c r="A4873">
        <v>60</v>
      </c>
      <c r="B4873" s="3">
        <v>97255</v>
      </c>
      <c r="C4873" t="s">
        <v>81</v>
      </c>
      <c r="E4873" t="s">
        <v>82</v>
      </c>
      <c r="M4873" t="s">
        <v>60</v>
      </c>
      <c r="Q4873" t="s">
        <v>42</v>
      </c>
      <c r="V4873" t="s">
        <v>3549</v>
      </c>
      <c r="W4873" t="s">
        <v>4061</v>
      </c>
      <c r="X4873" t="s">
        <v>4062</v>
      </c>
      <c r="Y4873" s="4" t="s">
        <v>4063</v>
      </c>
      <c r="Z4873" s="3">
        <v>97255</v>
      </c>
      <c r="AA4873" t="s">
        <v>4064</v>
      </c>
      <c r="AB4873" t="s">
        <v>4065</v>
      </c>
      <c r="AC4873" t="s">
        <v>4066</v>
      </c>
      <c r="AD4873" t="s">
        <v>4067</v>
      </c>
      <c r="AE4873" t="s">
        <v>4068</v>
      </c>
      <c r="AF4873" t="s">
        <v>4069</v>
      </c>
      <c r="AG4873" t="s">
        <v>4070</v>
      </c>
      <c r="AH4873" t="s">
        <v>4071</v>
      </c>
      <c r="AI4873" t="s">
        <v>4072</v>
      </c>
      <c r="AJ4873">
        <v>4973</v>
      </c>
    </row>
    <row r="4874" spans="1:36" ht="15" x14ac:dyDescent="0.2">
      <c r="A4874">
        <v>61</v>
      </c>
      <c r="B4874" s="3">
        <v>97255</v>
      </c>
      <c r="C4874" t="s">
        <v>81</v>
      </c>
      <c r="E4874" t="s">
        <v>82</v>
      </c>
      <c r="M4874" t="s">
        <v>60</v>
      </c>
      <c r="Q4874" t="s">
        <v>42</v>
      </c>
      <c r="V4874" t="s">
        <v>3549</v>
      </c>
      <c r="W4874" t="s">
        <v>4061</v>
      </c>
      <c r="X4874" t="s">
        <v>4062</v>
      </c>
      <c r="Y4874" s="4" t="s">
        <v>4063</v>
      </c>
      <c r="Z4874" s="3">
        <v>97255</v>
      </c>
      <c r="AA4874" t="s">
        <v>4064</v>
      </c>
      <c r="AB4874" t="s">
        <v>4065</v>
      </c>
      <c r="AC4874" t="s">
        <v>4066</v>
      </c>
      <c r="AD4874" t="s">
        <v>4067</v>
      </c>
      <c r="AE4874" t="s">
        <v>4068</v>
      </c>
      <c r="AF4874" t="s">
        <v>4069</v>
      </c>
      <c r="AG4874" t="s">
        <v>4070</v>
      </c>
      <c r="AH4874" t="s">
        <v>4071</v>
      </c>
      <c r="AI4874" t="s">
        <v>4072</v>
      </c>
      <c r="AJ4874">
        <v>4974</v>
      </c>
    </row>
    <row r="4875" spans="1:36" ht="15" x14ac:dyDescent="0.2">
      <c r="A4875">
        <v>62</v>
      </c>
      <c r="B4875" s="3">
        <v>97255</v>
      </c>
      <c r="C4875" t="s">
        <v>67</v>
      </c>
      <c r="E4875" t="s">
        <v>68</v>
      </c>
      <c r="H4875" t="s">
        <v>499</v>
      </c>
      <c r="I4875" t="s">
        <v>577</v>
      </c>
      <c r="M4875" t="s">
        <v>41</v>
      </c>
      <c r="Q4875" t="s">
        <v>42</v>
      </c>
      <c r="V4875" t="s">
        <v>3549</v>
      </c>
      <c r="W4875" t="s">
        <v>4061</v>
      </c>
      <c r="X4875" t="s">
        <v>4062</v>
      </c>
      <c r="Y4875" s="4" t="s">
        <v>4063</v>
      </c>
      <c r="Z4875" s="3">
        <v>97255</v>
      </c>
      <c r="AA4875" t="s">
        <v>4064</v>
      </c>
      <c r="AB4875" t="s">
        <v>4065</v>
      </c>
      <c r="AC4875" t="s">
        <v>4066</v>
      </c>
      <c r="AD4875" t="s">
        <v>4067</v>
      </c>
      <c r="AE4875" t="s">
        <v>4068</v>
      </c>
      <c r="AF4875" t="s">
        <v>4069</v>
      </c>
      <c r="AG4875" t="s">
        <v>4070</v>
      </c>
      <c r="AH4875" t="s">
        <v>4071</v>
      </c>
      <c r="AI4875" t="s">
        <v>4072</v>
      </c>
      <c r="AJ4875">
        <v>4975</v>
      </c>
    </row>
    <row r="4876" spans="1:36" ht="15" x14ac:dyDescent="0.2">
      <c r="A4876">
        <v>63</v>
      </c>
      <c r="B4876" s="3">
        <v>97255</v>
      </c>
      <c r="C4876" t="s">
        <v>67</v>
      </c>
      <c r="E4876" t="s">
        <v>68</v>
      </c>
      <c r="H4876" t="s">
        <v>499</v>
      </c>
      <c r="I4876" t="s">
        <v>577</v>
      </c>
      <c r="M4876" t="s">
        <v>41</v>
      </c>
      <c r="Q4876" t="s">
        <v>42</v>
      </c>
      <c r="V4876" t="s">
        <v>3549</v>
      </c>
      <c r="W4876" t="s">
        <v>4061</v>
      </c>
      <c r="X4876" t="s">
        <v>4062</v>
      </c>
      <c r="Y4876" s="4" t="s">
        <v>4063</v>
      </c>
      <c r="Z4876" s="3">
        <v>97255</v>
      </c>
      <c r="AA4876" t="s">
        <v>4064</v>
      </c>
      <c r="AB4876" t="s">
        <v>4065</v>
      </c>
      <c r="AC4876" t="s">
        <v>4066</v>
      </c>
      <c r="AD4876" t="s">
        <v>4067</v>
      </c>
      <c r="AE4876" t="s">
        <v>4068</v>
      </c>
      <c r="AF4876" t="s">
        <v>4069</v>
      </c>
      <c r="AG4876" t="s">
        <v>4070</v>
      </c>
      <c r="AH4876" t="s">
        <v>4071</v>
      </c>
      <c r="AI4876" t="s">
        <v>4072</v>
      </c>
      <c r="AJ4876">
        <v>4976</v>
      </c>
    </row>
    <row r="4877" spans="1:36" ht="15" x14ac:dyDescent="0.2">
      <c r="A4877">
        <v>64</v>
      </c>
      <c r="B4877" s="3">
        <v>97255</v>
      </c>
      <c r="C4877" t="s">
        <v>67</v>
      </c>
      <c r="E4877" t="s">
        <v>68</v>
      </c>
      <c r="H4877" t="s">
        <v>499</v>
      </c>
      <c r="I4877" t="s">
        <v>577</v>
      </c>
      <c r="M4877" t="s">
        <v>60</v>
      </c>
      <c r="Q4877" t="s">
        <v>42</v>
      </c>
      <c r="V4877" t="s">
        <v>3549</v>
      </c>
      <c r="W4877" t="s">
        <v>4061</v>
      </c>
      <c r="X4877" t="s">
        <v>4062</v>
      </c>
      <c r="Y4877" s="4" t="s">
        <v>4063</v>
      </c>
      <c r="Z4877" s="3">
        <v>97255</v>
      </c>
      <c r="AA4877" t="s">
        <v>4064</v>
      </c>
      <c r="AB4877" t="s">
        <v>4065</v>
      </c>
      <c r="AC4877" t="s">
        <v>4066</v>
      </c>
      <c r="AD4877" t="s">
        <v>4067</v>
      </c>
      <c r="AE4877" t="s">
        <v>4068</v>
      </c>
      <c r="AF4877" t="s">
        <v>4069</v>
      </c>
      <c r="AG4877" t="s">
        <v>4070</v>
      </c>
      <c r="AH4877" t="s">
        <v>4071</v>
      </c>
      <c r="AI4877" t="s">
        <v>4072</v>
      </c>
      <c r="AJ4877">
        <v>4977</v>
      </c>
    </row>
    <row r="4878" spans="1:36" ht="15" x14ac:dyDescent="0.2">
      <c r="A4878">
        <v>65</v>
      </c>
      <c r="B4878" s="3">
        <v>97255</v>
      </c>
      <c r="C4878" t="s">
        <v>67</v>
      </c>
      <c r="E4878" t="s">
        <v>68</v>
      </c>
      <c r="H4878" t="s">
        <v>499</v>
      </c>
      <c r="I4878" t="s">
        <v>577</v>
      </c>
      <c r="M4878" t="s">
        <v>60</v>
      </c>
      <c r="Q4878" t="s">
        <v>42</v>
      </c>
      <c r="V4878" t="s">
        <v>3549</v>
      </c>
      <c r="W4878" t="s">
        <v>4061</v>
      </c>
      <c r="X4878" t="s">
        <v>4062</v>
      </c>
      <c r="Y4878" s="4" t="s">
        <v>4063</v>
      </c>
      <c r="Z4878" s="3">
        <v>97255</v>
      </c>
      <c r="AA4878" t="s">
        <v>4064</v>
      </c>
      <c r="AB4878" t="s">
        <v>4065</v>
      </c>
      <c r="AC4878" t="s">
        <v>4066</v>
      </c>
      <c r="AD4878" t="s">
        <v>4067</v>
      </c>
      <c r="AE4878" t="s">
        <v>4068</v>
      </c>
      <c r="AF4878" t="s">
        <v>4069</v>
      </c>
      <c r="AG4878" t="s">
        <v>4070</v>
      </c>
      <c r="AH4878" t="s">
        <v>4071</v>
      </c>
      <c r="AI4878" t="s">
        <v>4072</v>
      </c>
      <c r="AJ4878">
        <v>4978</v>
      </c>
    </row>
    <row r="4879" spans="1:36" ht="15" x14ac:dyDescent="0.2">
      <c r="A4879">
        <v>66</v>
      </c>
      <c r="B4879" s="3">
        <v>97255</v>
      </c>
      <c r="C4879" t="s">
        <v>67</v>
      </c>
      <c r="E4879" t="s">
        <v>68</v>
      </c>
      <c r="H4879" t="s">
        <v>499</v>
      </c>
      <c r="I4879" t="s">
        <v>577</v>
      </c>
      <c r="M4879" t="s">
        <v>60</v>
      </c>
      <c r="Q4879" t="s">
        <v>42</v>
      </c>
      <c r="V4879" t="s">
        <v>3549</v>
      </c>
      <c r="W4879" t="s">
        <v>4061</v>
      </c>
      <c r="X4879" t="s">
        <v>4062</v>
      </c>
      <c r="Y4879" s="4" t="s">
        <v>4063</v>
      </c>
      <c r="Z4879" s="3">
        <v>97255</v>
      </c>
      <c r="AA4879" t="s">
        <v>4064</v>
      </c>
      <c r="AB4879" t="s">
        <v>4065</v>
      </c>
      <c r="AC4879" t="s">
        <v>4066</v>
      </c>
      <c r="AD4879" t="s">
        <v>4067</v>
      </c>
      <c r="AE4879" t="s">
        <v>4068</v>
      </c>
      <c r="AF4879" t="s">
        <v>4069</v>
      </c>
      <c r="AG4879" t="s">
        <v>4070</v>
      </c>
      <c r="AH4879" t="s">
        <v>4071</v>
      </c>
      <c r="AI4879" t="s">
        <v>4072</v>
      </c>
      <c r="AJ4879">
        <v>4979</v>
      </c>
    </row>
    <row r="4880" spans="1:36" ht="15" x14ac:dyDescent="0.2">
      <c r="A4880">
        <v>67</v>
      </c>
      <c r="B4880" s="3">
        <v>97255</v>
      </c>
      <c r="C4880" t="s">
        <v>67</v>
      </c>
      <c r="E4880" t="s">
        <v>68</v>
      </c>
      <c r="H4880" t="s">
        <v>499</v>
      </c>
      <c r="I4880" t="s">
        <v>577</v>
      </c>
      <c r="M4880" t="s">
        <v>60</v>
      </c>
      <c r="Q4880" t="s">
        <v>42</v>
      </c>
      <c r="V4880" t="s">
        <v>3549</v>
      </c>
      <c r="W4880" t="s">
        <v>4061</v>
      </c>
      <c r="X4880" t="s">
        <v>4062</v>
      </c>
      <c r="Y4880" s="4" t="s">
        <v>4063</v>
      </c>
      <c r="Z4880" s="3">
        <v>97255</v>
      </c>
      <c r="AA4880" t="s">
        <v>4064</v>
      </c>
      <c r="AB4880" t="s">
        <v>4065</v>
      </c>
      <c r="AC4880" t="s">
        <v>4066</v>
      </c>
      <c r="AD4880" t="s">
        <v>4067</v>
      </c>
      <c r="AE4880" t="s">
        <v>4068</v>
      </c>
      <c r="AF4880" t="s">
        <v>4069</v>
      </c>
      <c r="AG4880" t="s">
        <v>4070</v>
      </c>
      <c r="AH4880" t="s">
        <v>4071</v>
      </c>
      <c r="AI4880" t="s">
        <v>4072</v>
      </c>
      <c r="AJ4880">
        <v>4980</v>
      </c>
    </row>
    <row r="4881" spans="1:36" ht="15" x14ac:dyDescent="0.2">
      <c r="A4881">
        <v>68</v>
      </c>
      <c r="B4881" s="3">
        <v>97255</v>
      </c>
      <c r="C4881" t="s">
        <v>67</v>
      </c>
      <c r="E4881" t="s">
        <v>68</v>
      </c>
      <c r="H4881" t="s">
        <v>499</v>
      </c>
      <c r="I4881" t="s">
        <v>70</v>
      </c>
      <c r="M4881" t="s">
        <v>60</v>
      </c>
      <c r="Q4881" t="s">
        <v>42</v>
      </c>
      <c r="V4881" t="s">
        <v>3549</v>
      </c>
      <c r="W4881" t="s">
        <v>4061</v>
      </c>
      <c r="X4881" t="s">
        <v>4062</v>
      </c>
      <c r="Y4881" s="4" t="s">
        <v>4063</v>
      </c>
      <c r="Z4881" s="3">
        <v>97255</v>
      </c>
      <c r="AA4881" t="s">
        <v>4064</v>
      </c>
      <c r="AB4881" t="s">
        <v>4065</v>
      </c>
      <c r="AC4881" t="s">
        <v>4066</v>
      </c>
      <c r="AD4881" t="s">
        <v>4067</v>
      </c>
      <c r="AE4881" t="s">
        <v>4068</v>
      </c>
      <c r="AF4881" t="s">
        <v>4069</v>
      </c>
      <c r="AG4881" t="s">
        <v>4070</v>
      </c>
      <c r="AH4881" t="s">
        <v>4071</v>
      </c>
      <c r="AI4881" t="s">
        <v>4072</v>
      </c>
      <c r="AJ4881">
        <v>4981</v>
      </c>
    </row>
    <row r="4882" spans="1:36" ht="15" x14ac:dyDescent="0.2">
      <c r="A4882">
        <v>69</v>
      </c>
      <c r="B4882" s="3">
        <v>97255</v>
      </c>
      <c r="C4882" t="s">
        <v>67</v>
      </c>
      <c r="E4882" t="s">
        <v>68</v>
      </c>
      <c r="H4882" t="s">
        <v>499</v>
      </c>
      <c r="I4882" t="s">
        <v>70</v>
      </c>
      <c r="M4882" t="s">
        <v>60</v>
      </c>
      <c r="Q4882" t="s">
        <v>42</v>
      </c>
      <c r="V4882" t="s">
        <v>3549</v>
      </c>
      <c r="W4882" t="s">
        <v>4061</v>
      </c>
      <c r="X4882" t="s">
        <v>4062</v>
      </c>
      <c r="Y4882" s="4" t="s">
        <v>4063</v>
      </c>
      <c r="Z4882" s="3">
        <v>97255</v>
      </c>
      <c r="AA4882" t="s">
        <v>4064</v>
      </c>
      <c r="AB4882" t="s">
        <v>4065</v>
      </c>
      <c r="AC4882" t="s">
        <v>4066</v>
      </c>
      <c r="AD4882" t="s">
        <v>4067</v>
      </c>
      <c r="AE4882" t="s">
        <v>4068</v>
      </c>
      <c r="AF4882" t="s">
        <v>4069</v>
      </c>
      <c r="AG4882" t="s">
        <v>4070</v>
      </c>
      <c r="AH4882" t="s">
        <v>4071</v>
      </c>
      <c r="AI4882" t="s">
        <v>4072</v>
      </c>
      <c r="AJ4882">
        <v>4982</v>
      </c>
    </row>
    <row r="4883" spans="1:36" ht="15" x14ac:dyDescent="0.2">
      <c r="A4883">
        <v>70</v>
      </c>
      <c r="B4883" s="3">
        <v>97255</v>
      </c>
      <c r="C4883" t="s">
        <v>67</v>
      </c>
      <c r="E4883" t="s">
        <v>68</v>
      </c>
      <c r="H4883" t="s">
        <v>499</v>
      </c>
      <c r="I4883" t="s">
        <v>70</v>
      </c>
      <c r="M4883" t="s">
        <v>60</v>
      </c>
      <c r="Q4883" t="s">
        <v>42</v>
      </c>
      <c r="V4883" t="s">
        <v>3549</v>
      </c>
      <c r="W4883" t="s">
        <v>4061</v>
      </c>
      <c r="X4883" t="s">
        <v>4062</v>
      </c>
      <c r="Y4883" s="4" t="s">
        <v>4063</v>
      </c>
      <c r="Z4883" s="3">
        <v>97255</v>
      </c>
      <c r="AA4883" t="s">
        <v>4064</v>
      </c>
      <c r="AB4883" t="s">
        <v>4065</v>
      </c>
      <c r="AC4883" t="s">
        <v>4066</v>
      </c>
      <c r="AD4883" t="s">
        <v>4067</v>
      </c>
      <c r="AE4883" t="s">
        <v>4068</v>
      </c>
      <c r="AF4883" t="s">
        <v>4069</v>
      </c>
      <c r="AG4883" t="s">
        <v>4070</v>
      </c>
      <c r="AH4883" t="s">
        <v>4071</v>
      </c>
      <c r="AI4883" t="s">
        <v>4072</v>
      </c>
      <c r="AJ4883">
        <v>4983</v>
      </c>
    </row>
    <row r="4884" spans="1:36" ht="15" x14ac:dyDescent="0.2">
      <c r="A4884">
        <v>11</v>
      </c>
      <c r="B4884" s="3">
        <v>97337</v>
      </c>
      <c r="C4884" t="s">
        <v>91</v>
      </c>
      <c r="E4884" t="s">
        <v>92</v>
      </c>
      <c r="H4884" t="s">
        <v>93</v>
      </c>
      <c r="I4884" t="s">
        <v>39</v>
      </c>
      <c r="M4884" t="s">
        <v>41</v>
      </c>
      <c r="Q4884" t="s">
        <v>42</v>
      </c>
      <c r="U4884">
        <v>24</v>
      </c>
      <c r="V4884" t="s">
        <v>841</v>
      </c>
      <c r="W4884" t="s">
        <v>3472</v>
      </c>
      <c r="X4884" t="s">
        <v>2996</v>
      </c>
      <c r="Y4884" s="4" t="s">
        <v>3473</v>
      </c>
      <c r="Z4884" s="3">
        <v>97337</v>
      </c>
      <c r="AA4884" t="s">
        <v>3474</v>
      </c>
      <c r="AB4884" t="s">
        <v>3475</v>
      </c>
      <c r="AC4884" t="s">
        <v>3476</v>
      </c>
      <c r="AD4884" t="s">
        <v>3477</v>
      </c>
      <c r="AE4884" t="s">
        <v>3478</v>
      </c>
      <c r="AF4884" t="s">
        <v>3479</v>
      </c>
      <c r="AG4884" t="s">
        <v>3480</v>
      </c>
      <c r="AJ4884">
        <v>5011</v>
      </c>
    </row>
    <row r="4885" spans="1:36" ht="15" x14ac:dyDescent="0.2">
      <c r="A4885">
        <v>71</v>
      </c>
      <c r="B4885" s="3">
        <v>97255</v>
      </c>
      <c r="C4885" t="s">
        <v>380</v>
      </c>
      <c r="E4885" t="s">
        <v>381</v>
      </c>
      <c r="F4885" t="s">
        <v>1037</v>
      </c>
      <c r="G4885" t="s">
        <v>859</v>
      </c>
      <c r="I4885" t="s">
        <v>39</v>
      </c>
      <c r="K4885" t="s">
        <v>4342</v>
      </c>
      <c r="M4885" t="s">
        <v>41</v>
      </c>
      <c r="Q4885" t="s">
        <v>42</v>
      </c>
      <c r="V4885" t="s">
        <v>3549</v>
      </c>
      <c r="W4885" t="s">
        <v>4061</v>
      </c>
      <c r="X4885" t="s">
        <v>4062</v>
      </c>
      <c r="Y4885" s="4" t="s">
        <v>4063</v>
      </c>
      <c r="Z4885" s="3">
        <v>97255</v>
      </c>
      <c r="AA4885" t="s">
        <v>4064</v>
      </c>
      <c r="AB4885" t="s">
        <v>4065</v>
      </c>
      <c r="AC4885" t="s">
        <v>4066</v>
      </c>
      <c r="AD4885" t="s">
        <v>4067</v>
      </c>
      <c r="AE4885" t="s">
        <v>4068</v>
      </c>
      <c r="AF4885" t="s">
        <v>4069</v>
      </c>
      <c r="AG4885" t="s">
        <v>4070</v>
      </c>
      <c r="AH4885" t="s">
        <v>4071</v>
      </c>
      <c r="AI4885" t="s">
        <v>4072</v>
      </c>
      <c r="AJ4885">
        <v>4984</v>
      </c>
    </row>
    <row r="4886" spans="1:36" ht="15" x14ac:dyDescent="0.2">
      <c r="A4886">
        <v>83</v>
      </c>
      <c r="B4886" s="3">
        <v>97255</v>
      </c>
      <c r="C4886" t="s">
        <v>211</v>
      </c>
      <c r="E4886" t="s">
        <v>212</v>
      </c>
      <c r="M4886" t="s">
        <v>41</v>
      </c>
      <c r="Q4886" t="s">
        <v>42</v>
      </c>
      <c r="V4886" t="s">
        <v>3549</v>
      </c>
      <c r="W4886" t="s">
        <v>4061</v>
      </c>
      <c r="X4886" t="s">
        <v>4062</v>
      </c>
      <c r="Y4886" s="4" t="s">
        <v>4063</v>
      </c>
      <c r="Z4886" s="3">
        <v>97255</v>
      </c>
      <c r="AA4886" t="s">
        <v>4064</v>
      </c>
      <c r="AB4886" t="s">
        <v>4065</v>
      </c>
      <c r="AC4886" t="s">
        <v>4066</v>
      </c>
      <c r="AD4886" t="s">
        <v>4067</v>
      </c>
      <c r="AE4886" t="s">
        <v>4068</v>
      </c>
      <c r="AF4886" t="s">
        <v>4069</v>
      </c>
      <c r="AG4886" t="s">
        <v>4070</v>
      </c>
      <c r="AH4886" t="s">
        <v>4071</v>
      </c>
      <c r="AI4886" t="s">
        <v>4072</v>
      </c>
      <c r="AJ4886">
        <v>4985</v>
      </c>
    </row>
    <row r="4887" spans="1:36" ht="15" x14ac:dyDescent="0.2">
      <c r="A4887">
        <v>72</v>
      </c>
      <c r="B4887" s="3">
        <v>97255</v>
      </c>
      <c r="C4887" t="s">
        <v>380</v>
      </c>
      <c r="E4887" t="s">
        <v>381</v>
      </c>
      <c r="F4887" t="s">
        <v>4343</v>
      </c>
      <c r="G4887" t="s">
        <v>4344</v>
      </c>
      <c r="K4887" t="s">
        <v>4345</v>
      </c>
      <c r="M4887" t="s">
        <v>60</v>
      </c>
      <c r="Q4887" t="s">
        <v>42</v>
      </c>
      <c r="V4887" t="s">
        <v>3549</v>
      </c>
      <c r="W4887" t="s">
        <v>4061</v>
      </c>
      <c r="X4887" t="s">
        <v>4062</v>
      </c>
      <c r="Y4887" s="4" t="s">
        <v>4063</v>
      </c>
      <c r="Z4887" s="3">
        <v>97255</v>
      </c>
      <c r="AA4887" t="s">
        <v>4064</v>
      </c>
      <c r="AB4887" t="s">
        <v>4065</v>
      </c>
      <c r="AC4887" t="s">
        <v>4066</v>
      </c>
      <c r="AD4887" t="s">
        <v>4067</v>
      </c>
      <c r="AE4887" t="s">
        <v>4068</v>
      </c>
      <c r="AF4887" t="s">
        <v>4069</v>
      </c>
      <c r="AG4887" t="s">
        <v>4070</v>
      </c>
      <c r="AH4887" t="s">
        <v>4071</v>
      </c>
      <c r="AI4887" t="s">
        <v>4072</v>
      </c>
      <c r="AJ4887">
        <v>4986</v>
      </c>
    </row>
    <row r="4888" spans="1:36" ht="15" x14ac:dyDescent="0.2">
      <c r="A4888">
        <v>75</v>
      </c>
      <c r="B4888" s="3">
        <v>97255</v>
      </c>
      <c r="C4888" t="s">
        <v>384</v>
      </c>
      <c r="E4888" t="s">
        <v>385</v>
      </c>
      <c r="M4888" t="s">
        <v>60</v>
      </c>
      <c r="Q4888" t="s">
        <v>42</v>
      </c>
      <c r="V4888" t="s">
        <v>3549</v>
      </c>
      <c r="W4888" t="s">
        <v>4061</v>
      </c>
      <c r="X4888" t="s">
        <v>4062</v>
      </c>
      <c r="Y4888" s="4" t="s">
        <v>4063</v>
      </c>
      <c r="Z4888" s="3">
        <v>97255</v>
      </c>
      <c r="AA4888" t="s">
        <v>4064</v>
      </c>
      <c r="AB4888" t="s">
        <v>4065</v>
      </c>
      <c r="AC4888" t="s">
        <v>4066</v>
      </c>
      <c r="AD4888" t="s">
        <v>4067</v>
      </c>
      <c r="AE4888" t="s">
        <v>4068</v>
      </c>
      <c r="AF4888" t="s">
        <v>4072</v>
      </c>
      <c r="AG4888" t="s">
        <v>4070</v>
      </c>
      <c r="AH4888" t="s">
        <v>4071</v>
      </c>
      <c r="AI4888" t="s">
        <v>4072</v>
      </c>
      <c r="AJ4888">
        <v>4988</v>
      </c>
    </row>
    <row r="4889" spans="1:36" ht="15" x14ac:dyDescent="0.2">
      <c r="A4889">
        <v>76</v>
      </c>
      <c r="B4889" s="3">
        <v>97255</v>
      </c>
      <c r="C4889" t="s">
        <v>384</v>
      </c>
      <c r="E4889" t="s">
        <v>385</v>
      </c>
      <c r="M4889" t="s">
        <v>60</v>
      </c>
      <c r="Q4889" t="s">
        <v>42</v>
      </c>
      <c r="V4889" t="s">
        <v>3549</v>
      </c>
      <c r="W4889" t="s">
        <v>4061</v>
      </c>
      <c r="X4889" t="s">
        <v>4062</v>
      </c>
      <c r="Y4889" s="4" t="s">
        <v>4063</v>
      </c>
      <c r="Z4889" s="3">
        <v>97255</v>
      </c>
      <c r="AA4889" t="s">
        <v>4064</v>
      </c>
      <c r="AB4889" t="s">
        <v>4065</v>
      </c>
      <c r="AC4889" t="s">
        <v>4066</v>
      </c>
      <c r="AD4889" t="s">
        <v>4067</v>
      </c>
      <c r="AE4889" t="s">
        <v>4068</v>
      </c>
      <c r="AF4889" t="s">
        <v>4069</v>
      </c>
      <c r="AG4889" t="s">
        <v>4070</v>
      </c>
      <c r="AH4889" t="s">
        <v>4071</v>
      </c>
      <c r="AI4889" t="s">
        <v>4072</v>
      </c>
      <c r="AJ4889">
        <v>4989</v>
      </c>
    </row>
    <row r="4890" spans="1:36" ht="15" x14ac:dyDescent="0.2">
      <c r="A4890">
        <v>77</v>
      </c>
      <c r="B4890" s="3">
        <v>97255</v>
      </c>
      <c r="C4890" t="s">
        <v>219</v>
      </c>
      <c r="E4890" t="s">
        <v>220</v>
      </c>
      <c r="I4890" t="s">
        <v>96</v>
      </c>
      <c r="M4890" t="s">
        <v>41</v>
      </c>
      <c r="Q4890" t="s">
        <v>42</v>
      </c>
      <c r="V4890" t="s">
        <v>3549</v>
      </c>
      <c r="W4890" t="s">
        <v>4061</v>
      </c>
      <c r="X4890" t="s">
        <v>4062</v>
      </c>
      <c r="Y4890" s="4" t="s">
        <v>4063</v>
      </c>
      <c r="Z4890" s="3">
        <v>97255</v>
      </c>
      <c r="AA4890" t="s">
        <v>4064</v>
      </c>
      <c r="AB4890" t="s">
        <v>4065</v>
      </c>
      <c r="AC4890" t="s">
        <v>4066</v>
      </c>
      <c r="AD4890" t="s">
        <v>4067</v>
      </c>
      <c r="AE4890" t="s">
        <v>4068</v>
      </c>
      <c r="AF4890" t="s">
        <v>4069</v>
      </c>
      <c r="AG4890" t="s">
        <v>4070</v>
      </c>
      <c r="AH4890" t="s">
        <v>4071</v>
      </c>
      <c r="AI4890" t="s">
        <v>4072</v>
      </c>
      <c r="AJ4890">
        <v>4990</v>
      </c>
    </row>
    <row r="4891" spans="1:36" ht="15" x14ac:dyDescent="0.2">
      <c r="A4891">
        <v>78</v>
      </c>
      <c r="B4891" s="3">
        <v>97255</v>
      </c>
      <c r="C4891" t="s">
        <v>219</v>
      </c>
      <c r="E4891" t="s">
        <v>220</v>
      </c>
      <c r="I4891" t="s">
        <v>96</v>
      </c>
      <c r="M4891" t="s">
        <v>41</v>
      </c>
      <c r="Q4891" t="s">
        <v>42</v>
      </c>
      <c r="V4891" t="s">
        <v>3549</v>
      </c>
      <c r="W4891" t="s">
        <v>4061</v>
      </c>
      <c r="X4891" t="s">
        <v>4062</v>
      </c>
      <c r="Y4891" s="4" t="s">
        <v>4063</v>
      </c>
      <c r="Z4891" s="3">
        <v>97255</v>
      </c>
      <c r="AA4891" t="s">
        <v>4064</v>
      </c>
      <c r="AB4891" t="s">
        <v>4065</v>
      </c>
      <c r="AC4891" t="s">
        <v>4066</v>
      </c>
      <c r="AD4891" t="s">
        <v>4067</v>
      </c>
      <c r="AE4891" t="s">
        <v>4068</v>
      </c>
      <c r="AF4891" t="s">
        <v>4069</v>
      </c>
      <c r="AG4891" t="s">
        <v>4070</v>
      </c>
      <c r="AH4891" t="s">
        <v>4071</v>
      </c>
      <c r="AI4891" t="s">
        <v>4072</v>
      </c>
      <c r="AJ4891">
        <v>4991</v>
      </c>
    </row>
    <row r="4892" spans="1:36" ht="15" x14ac:dyDescent="0.2">
      <c r="A4892">
        <v>79</v>
      </c>
      <c r="B4892" s="3">
        <v>97255</v>
      </c>
      <c r="C4892" t="s">
        <v>219</v>
      </c>
      <c r="E4892" t="s">
        <v>220</v>
      </c>
      <c r="I4892" t="s">
        <v>96</v>
      </c>
      <c r="M4892" t="s">
        <v>41</v>
      </c>
      <c r="Q4892" t="s">
        <v>42</v>
      </c>
      <c r="V4892" t="s">
        <v>3549</v>
      </c>
      <c r="W4892" t="s">
        <v>4061</v>
      </c>
      <c r="X4892" t="s">
        <v>4062</v>
      </c>
      <c r="Y4892" s="4" t="s">
        <v>4063</v>
      </c>
      <c r="Z4892" s="3">
        <v>97255</v>
      </c>
      <c r="AA4892" t="s">
        <v>4064</v>
      </c>
      <c r="AB4892" t="s">
        <v>4065</v>
      </c>
      <c r="AC4892" t="s">
        <v>4066</v>
      </c>
      <c r="AD4892" t="s">
        <v>4067</v>
      </c>
      <c r="AE4892" t="s">
        <v>4068</v>
      </c>
      <c r="AF4892" t="s">
        <v>4069</v>
      </c>
      <c r="AG4892" t="s">
        <v>4070</v>
      </c>
      <c r="AH4892" t="s">
        <v>4071</v>
      </c>
      <c r="AI4892" t="s">
        <v>4072</v>
      </c>
      <c r="AJ4892">
        <v>4992</v>
      </c>
    </row>
    <row r="4893" spans="1:36" ht="15" x14ac:dyDescent="0.2">
      <c r="A4893">
        <v>80</v>
      </c>
      <c r="B4893" s="3">
        <v>97255</v>
      </c>
      <c r="C4893" t="s">
        <v>219</v>
      </c>
      <c r="E4893" t="s">
        <v>220</v>
      </c>
      <c r="I4893" t="s">
        <v>96</v>
      </c>
      <c r="M4893" t="s">
        <v>41</v>
      </c>
      <c r="Q4893" t="s">
        <v>42</v>
      </c>
      <c r="V4893" t="s">
        <v>3549</v>
      </c>
      <c r="W4893" t="s">
        <v>4061</v>
      </c>
      <c r="X4893" t="s">
        <v>4062</v>
      </c>
      <c r="Y4893" s="4" t="s">
        <v>4063</v>
      </c>
      <c r="Z4893" s="3">
        <v>97255</v>
      </c>
      <c r="AA4893" t="s">
        <v>4064</v>
      </c>
      <c r="AB4893" t="s">
        <v>4065</v>
      </c>
      <c r="AC4893" t="s">
        <v>4066</v>
      </c>
      <c r="AD4893" t="s">
        <v>4067</v>
      </c>
      <c r="AE4893" t="s">
        <v>4068</v>
      </c>
      <c r="AF4893" t="s">
        <v>4069</v>
      </c>
      <c r="AG4893" t="s">
        <v>4070</v>
      </c>
      <c r="AH4893" t="s">
        <v>4071</v>
      </c>
      <c r="AI4893" t="s">
        <v>4072</v>
      </c>
      <c r="AJ4893">
        <v>4993</v>
      </c>
    </row>
    <row r="4894" spans="1:36" ht="15" x14ac:dyDescent="0.2">
      <c r="A4894">
        <v>81</v>
      </c>
      <c r="B4894" s="3">
        <v>97255</v>
      </c>
      <c r="C4894" t="s">
        <v>219</v>
      </c>
      <c r="E4894" t="s">
        <v>220</v>
      </c>
      <c r="I4894" t="s">
        <v>96</v>
      </c>
      <c r="M4894" t="s">
        <v>41</v>
      </c>
      <c r="Q4894" t="s">
        <v>42</v>
      </c>
      <c r="V4894" t="s">
        <v>3549</v>
      </c>
      <c r="W4894" t="s">
        <v>4061</v>
      </c>
      <c r="X4894" t="s">
        <v>4062</v>
      </c>
      <c r="Y4894" s="4" t="s">
        <v>4063</v>
      </c>
      <c r="Z4894" s="3">
        <v>97255</v>
      </c>
      <c r="AA4894" t="s">
        <v>4064</v>
      </c>
      <c r="AB4894" t="s">
        <v>4065</v>
      </c>
      <c r="AC4894" t="s">
        <v>4066</v>
      </c>
      <c r="AD4894" t="s">
        <v>4067</v>
      </c>
      <c r="AE4894" t="s">
        <v>4068</v>
      </c>
      <c r="AF4894" t="s">
        <v>4069</v>
      </c>
      <c r="AG4894" t="s">
        <v>4070</v>
      </c>
      <c r="AH4894" t="s">
        <v>4071</v>
      </c>
      <c r="AI4894" t="s">
        <v>4072</v>
      </c>
      <c r="AJ4894">
        <v>4994</v>
      </c>
    </row>
    <row r="4895" spans="1:36" ht="15" x14ac:dyDescent="0.2">
      <c r="A4895">
        <v>82</v>
      </c>
      <c r="B4895" s="3">
        <v>97255</v>
      </c>
      <c r="C4895" t="s">
        <v>219</v>
      </c>
      <c r="E4895" t="s">
        <v>220</v>
      </c>
      <c r="I4895" t="s">
        <v>96</v>
      </c>
      <c r="M4895" t="s">
        <v>41</v>
      </c>
      <c r="Q4895" t="s">
        <v>42</v>
      </c>
      <c r="V4895" t="s">
        <v>3549</v>
      </c>
      <c r="W4895" t="s">
        <v>4061</v>
      </c>
      <c r="X4895" t="s">
        <v>4062</v>
      </c>
      <c r="Y4895" s="4" t="s">
        <v>4063</v>
      </c>
      <c r="Z4895" s="3">
        <v>97255</v>
      </c>
      <c r="AA4895" t="s">
        <v>4064</v>
      </c>
      <c r="AB4895" t="s">
        <v>4065</v>
      </c>
      <c r="AC4895" t="s">
        <v>4066</v>
      </c>
      <c r="AD4895" t="s">
        <v>4067</v>
      </c>
      <c r="AE4895" t="s">
        <v>4068</v>
      </c>
      <c r="AF4895" t="s">
        <v>4069</v>
      </c>
      <c r="AG4895" t="s">
        <v>4070</v>
      </c>
      <c r="AH4895" t="s">
        <v>4071</v>
      </c>
      <c r="AI4895" t="s">
        <v>4072</v>
      </c>
      <c r="AJ4895">
        <v>4995</v>
      </c>
    </row>
    <row r="4896" spans="1:36" ht="15" x14ac:dyDescent="0.2">
      <c r="A4896">
        <v>84</v>
      </c>
      <c r="B4896" s="3">
        <v>97255</v>
      </c>
      <c r="C4896" t="s">
        <v>211</v>
      </c>
      <c r="E4896" t="s">
        <v>212</v>
      </c>
      <c r="M4896" t="s">
        <v>41</v>
      </c>
      <c r="Q4896" t="s">
        <v>42</v>
      </c>
      <c r="V4896" t="s">
        <v>3549</v>
      </c>
      <c r="W4896" t="s">
        <v>4061</v>
      </c>
      <c r="X4896" t="s">
        <v>4062</v>
      </c>
      <c r="Y4896" s="4" t="s">
        <v>4063</v>
      </c>
      <c r="Z4896" s="3">
        <v>97255</v>
      </c>
      <c r="AA4896" t="s">
        <v>4064</v>
      </c>
      <c r="AB4896" t="s">
        <v>4065</v>
      </c>
      <c r="AC4896" t="s">
        <v>4066</v>
      </c>
      <c r="AD4896" t="s">
        <v>4067</v>
      </c>
      <c r="AE4896" t="s">
        <v>4068</v>
      </c>
      <c r="AF4896" t="s">
        <v>4069</v>
      </c>
      <c r="AG4896" t="s">
        <v>4070</v>
      </c>
      <c r="AH4896" t="s">
        <v>4071</v>
      </c>
      <c r="AI4896" t="s">
        <v>4072</v>
      </c>
      <c r="AJ4896">
        <v>4996</v>
      </c>
    </row>
    <row r="4897" spans="1:36" ht="15" x14ac:dyDescent="0.2">
      <c r="A4897">
        <v>85</v>
      </c>
      <c r="B4897" s="3">
        <v>97255</v>
      </c>
      <c r="C4897" t="s">
        <v>181</v>
      </c>
      <c r="E4897" t="s">
        <v>182</v>
      </c>
      <c r="F4897" t="s">
        <v>4346</v>
      </c>
      <c r="I4897" t="s">
        <v>96</v>
      </c>
      <c r="M4897" t="s">
        <v>41</v>
      </c>
      <c r="Q4897" t="s">
        <v>42</v>
      </c>
      <c r="V4897" t="s">
        <v>3549</v>
      </c>
      <c r="W4897" t="s">
        <v>4061</v>
      </c>
      <c r="X4897" t="s">
        <v>4062</v>
      </c>
      <c r="Y4897" s="4" t="s">
        <v>4063</v>
      </c>
      <c r="Z4897" s="3">
        <v>97255</v>
      </c>
      <c r="AA4897" t="s">
        <v>4064</v>
      </c>
      <c r="AB4897" t="s">
        <v>4065</v>
      </c>
      <c r="AC4897" t="s">
        <v>4066</v>
      </c>
      <c r="AD4897" t="s">
        <v>4067</v>
      </c>
      <c r="AE4897" t="s">
        <v>4068</v>
      </c>
      <c r="AF4897" t="s">
        <v>4069</v>
      </c>
      <c r="AG4897" t="s">
        <v>4070</v>
      </c>
      <c r="AH4897" t="s">
        <v>4071</v>
      </c>
      <c r="AI4897" t="s">
        <v>4072</v>
      </c>
      <c r="AJ4897">
        <v>4997</v>
      </c>
    </row>
    <row r="4898" spans="1:36" ht="15" x14ac:dyDescent="0.2">
      <c r="A4898">
        <v>86</v>
      </c>
      <c r="B4898" s="3">
        <v>97255</v>
      </c>
      <c r="C4898" t="s">
        <v>181</v>
      </c>
      <c r="E4898" t="s">
        <v>182</v>
      </c>
      <c r="F4898" t="s">
        <v>3062</v>
      </c>
      <c r="I4898" t="s">
        <v>96</v>
      </c>
      <c r="M4898" t="s">
        <v>41</v>
      </c>
      <c r="Q4898" t="s">
        <v>42</v>
      </c>
      <c r="V4898" t="s">
        <v>3549</v>
      </c>
      <c r="W4898" t="s">
        <v>4061</v>
      </c>
      <c r="X4898" t="s">
        <v>4062</v>
      </c>
      <c r="Y4898" s="4" t="s">
        <v>4063</v>
      </c>
      <c r="Z4898" s="3">
        <v>97255</v>
      </c>
      <c r="AA4898" t="s">
        <v>4064</v>
      </c>
      <c r="AB4898" t="s">
        <v>4065</v>
      </c>
      <c r="AC4898" t="s">
        <v>4066</v>
      </c>
      <c r="AD4898" t="s">
        <v>4067</v>
      </c>
      <c r="AE4898" t="s">
        <v>4068</v>
      </c>
      <c r="AF4898" t="s">
        <v>4069</v>
      </c>
      <c r="AG4898" t="s">
        <v>4070</v>
      </c>
      <c r="AH4898" t="s">
        <v>4071</v>
      </c>
      <c r="AI4898" t="s">
        <v>4072</v>
      </c>
      <c r="AJ4898">
        <v>4998</v>
      </c>
    </row>
    <row r="4899" spans="1:36" ht="15" x14ac:dyDescent="0.2">
      <c r="A4899">
        <v>87</v>
      </c>
      <c r="B4899" s="3">
        <v>97255</v>
      </c>
      <c r="C4899" t="s">
        <v>1670</v>
      </c>
      <c r="E4899" t="s">
        <v>1671</v>
      </c>
      <c r="F4899" t="s">
        <v>128</v>
      </c>
      <c r="G4899" t="s">
        <v>4347</v>
      </c>
      <c r="I4899" t="s">
        <v>145</v>
      </c>
      <c r="K4899" t="s">
        <v>4348</v>
      </c>
      <c r="M4899" t="s">
        <v>60</v>
      </c>
      <c r="Q4899" t="s">
        <v>42</v>
      </c>
      <c r="V4899" t="s">
        <v>3549</v>
      </c>
      <c r="W4899" t="s">
        <v>4061</v>
      </c>
      <c r="X4899" t="s">
        <v>4062</v>
      </c>
      <c r="Y4899" s="4" t="s">
        <v>4063</v>
      </c>
      <c r="Z4899" s="3">
        <v>97255</v>
      </c>
      <c r="AA4899" t="s">
        <v>4064</v>
      </c>
      <c r="AB4899" t="s">
        <v>4065</v>
      </c>
      <c r="AC4899" t="s">
        <v>4066</v>
      </c>
      <c r="AD4899" t="s">
        <v>4067</v>
      </c>
      <c r="AE4899" t="s">
        <v>4068</v>
      </c>
      <c r="AF4899" t="s">
        <v>4069</v>
      </c>
      <c r="AG4899" t="s">
        <v>4070</v>
      </c>
      <c r="AH4899" t="s">
        <v>4071</v>
      </c>
      <c r="AI4899" t="s">
        <v>4072</v>
      </c>
      <c r="AJ4899">
        <v>4999</v>
      </c>
    </row>
    <row r="4900" spans="1:36" ht="15" x14ac:dyDescent="0.2">
      <c r="A4900">
        <v>88</v>
      </c>
      <c r="B4900" s="3">
        <v>97255</v>
      </c>
      <c r="C4900" t="s">
        <v>680</v>
      </c>
      <c r="E4900" t="s">
        <v>681</v>
      </c>
      <c r="F4900" t="s">
        <v>128</v>
      </c>
      <c r="M4900" t="s">
        <v>60</v>
      </c>
      <c r="Q4900" t="s">
        <v>42</v>
      </c>
      <c r="V4900" t="s">
        <v>3549</v>
      </c>
      <c r="W4900" t="s">
        <v>4061</v>
      </c>
      <c r="X4900" t="s">
        <v>4062</v>
      </c>
      <c r="Y4900" s="4" t="s">
        <v>4063</v>
      </c>
      <c r="Z4900" s="3">
        <v>97255</v>
      </c>
      <c r="AA4900" t="s">
        <v>4064</v>
      </c>
      <c r="AB4900" t="s">
        <v>4065</v>
      </c>
      <c r="AC4900" t="s">
        <v>4066</v>
      </c>
      <c r="AD4900" t="s">
        <v>4067</v>
      </c>
      <c r="AE4900" t="s">
        <v>4068</v>
      </c>
      <c r="AF4900" t="s">
        <v>4069</v>
      </c>
      <c r="AG4900" t="s">
        <v>4070</v>
      </c>
      <c r="AH4900" t="s">
        <v>4071</v>
      </c>
      <c r="AI4900" t="s">
        <v>4072</v>
      </c>
      <c r="AJ4900">
        <v>5000</v>
      </c>
    </row>
    <row r="4901" spans="1:36" ht="15" x14ac:dyDescent="0.2">
      <c r="A4901">
        <v>89</v>
      </c>
      <c r="B4901" s="3">
        <v>97255</v>
      </c>
      <c r="C4901" t="s">
        <v>126</v>
      </c>
      <c r="E4901" t="s">
        <v>127</v>
      </c>
      <c r="F4901" t="s">
        <v>128</v>
      </c>
      <c r="G4901" t="s">
        <v>4349</v>
      </c>
      <c r="K4901" t="s">
        <v>4350</v>
      </c>
      <c r="M4901" t="s">
        <v>60</v>
      </c>
      <c r="Q4901" t="s">
        <v>42</v>
      </c>
      <c r="V4901" t="s">
        <v>3549</v>
      </c>
      <c r="W4901" t="s">
        <v>4061</v>
      </c>
      <c r="X4901" t="s">
        <v>4062</v>
      </c>
      <c r="Y4901" s="4" t="s">
        <v>4063</v>
      </c>
      <c r="Z4901" s="3">
        <v>97255</v>
      </c>
      <c r="AA4901" t="s">
        <v>4064</v>
      </c>
      <c r="AB4901" t="s">
        <v>4065</v>
      </c>
      <c r="AC4901" t="s">
        <v>4066</v>
      </c>
      <c r="AD4901" t="s">
        <v>4067</v>
      </c>
      <c r="AE4901" t="s">
        <v>4068</v>
      </c>
      <c r="AF4901" t="s">
        <v>4069</v>
      </c>
      <c r="AG4901" t="s">
        <v>4070</v>
      </c>
      <c r="AH4901" t="s">
        <v>4071</v>
      </c>
      <c r="AI4901" t="s">
        <v>4072</v>
      </c>
      <c r="AJ4901">
        <v>5001</v>
      </c>
    </row>
    <row r="4902" spans="1:36" ht="15" x14ac:dyDescent="0.2">
      <c r="A4902">
        <v>1</v>
      </c>
      <c r="B4902" s="3">
        <v>97337</v>
      </c>
      <c r="C4902" t="s">
        <v>194</v>
      </c>
      <c r="E4902" t="s">
        <v>195</v>
      </c>
      <c r="H4902" t="s">
        <v>93</v>
      </c>
      <c r="I4902" t="s">
        <v>39</v>
      </c>
      <c r="J4902" t="s">
        <v>2993</v>
      </c>
      <c r="M4902" t="s">
        <v>41</v>
      </c>
      <c r="N4902" t="s">
        <v>2994</v>
      </c>
      <c r="Q4902" t="s">
        <v>42</v>
      </c>
      <c r="U4902">
        <v>100</v>
      </c>
      <c r="V4902" t="s">
        <v>841</v>
      </c>
      <c r="W4902" t="s">
        <v>3472</v>
      </c>
      <c r="X4902" t="s">
        <v>2996</v>
      </c>
      <c r="Y4902" s="4" t="s">
        <v>3473</v>
      </c>
      <c r="Z4902" s="3">
        <v>97337</v>
      </c>
      <c r="AA4902" t="s">
        <v>3474</v>
      </c>
      <c r="AB4902" t="s">
        <v>3475</v>
      </c>
      <c r="AC4902" t="s">
        <v>3476</v>
      </c>
      <c r="AD4902" t="s">
        <v>3477</v>
      </c>
      <c r="AE4902" t="s">
        <v>3478</v>
      </c>
      <c r="AF4902" t="s">
        <v>3479</v>
      </c>
      <c r="AG4902" t="s">
        <v>3480</v>
      </c>
      <c r="AJ4902">
        <v>5002</v>
      </c>
    </row>
    <row r="4903" spans="1:36" ht="15" x14ac:dyDescent="0.2">
      <c r="A4903">
        <v>2</v>
      </c>
      <c r="B4903" s="3">
        <v>97337</v>
      </c>
      <c r="C4903" t="s">
        <v>442</v>
      </c>
      <c r="E4903" t="s">
        <v>443</v>
      </c>
      <c r="H4903" t="s">
        <v>83</v>
      </c>
      <c r="I4903" t="s">
        <v>98</v>
      </c>
      <c r="J4903" t="s">
        <v>4351</v>
      </c>
      <c r="M4903" t="s">
        <v>41</v>
      </c>
      <c r="N4903" t="s">
        <v>3008</v>
      </c>
      <c r="Q4903" t="s">
        <v>42</v>
      </c>
      <c r="U4903">
        <v>80</v>
      </c>
      <c r="V4903" t="s">
        <v>841</v>
      </c>
      <c r="W4903" t="s">
        <v>3472</v>
      </c>
      <c r="X4903" t="s">
        <v>2996</v>
      </c>
      <c r="Y4903" s="4" t="s">
        <v>3473</v>
      </c>
      <c r="Z4903" s="3">
        <v>97337</v>
      </c>
      <c r="AA4903" t="s">
        <v>3474</v>
      </c>
      <c r="AB4903" t="s">
        <v>3475</v>
      </c>
      <c r="AC4903" t="s">
        <v>3476</v>
      </c>
      <c r="AD4903" t="s">
        <v>3477</v>
      </c>
      <c r="AE4903" t="s">
        <v>3478</v>
      </c>
      <c r="AF4903" t="s">
        <v>3479</v>
      </c>
      <c r="AG4903" t="s">
        <v>3480</v>
      </c>
      <c r="AJ4903">
        <v>5003</v>
      </c>
    </row>
    <row r="4904" spans="1:36" ht="15" x14ac:dyDescent="0.2">
      <c r="A4904">
        <v>3</v>
      </c>
      <c r="B4904" s="3">
        <v>97337</v>
      </c>
      <c r="C4904" t="s">
        <v>35</v>
      </c>
      <c r="E4904" t="s">
        <v>36</v>
      </c>
      <c r="H4904" t="s">
        <v>93</v>
      </c>
      <c r="I4904" t="s">
        <v>39</v>
      </c>
      <c r="J4904" t="s">
        <v>3007</v>
      </c>
      <c r="M4904" t="s">
        <v>41</v>
      </c>
      <c r="N4904" t="s">
        <v>1555</v>
      </c>
      <c r="Q4904" t="s">
        <v>42</v>
      </c>
      <c r="U4904">
        <v>200</v>
      </c>
      <c r="V4904" t="s">
        <v>841</v>
      </c>
      <c r="W4904" t="s">
        <v>3472</v>
      </c>
      <c r="X4904" t="s">
        <v>2996</v>
      </c>
      <c r="Y4904" s="4" t="s">
        <v>3473</v>
      </c>
      <c r="Z4904" s="3">
        <v>97337</v>
      </c>
      <c r="AA4904" t="s">
        <v>3474</v>
      </c>
      <c r="AB4904" t="s">
        <v>3475</v>
      </c>
      <c r="AC4904" t="s">
        <v>3476</v>
      </c>
      <c r="AD4904" t="s">
        <v>3477</v>
      </c>
      <c r="AE4904" t="s">
        <v>3478</v>
      </c>
      <c r="AF4904" t="s">
        <v>3479</v>
      </c>
      <c r="AG4904" t="s">
        <v>3480</v>
      </c>
      <c r="AJ4904">
        <v>5004</v>
      </c>
    </row>
    <row r="4905" spans="1:36" ht="15" x14ac:dyDescent="0.2">
      <c r="A4905">
        <v>4</v>
      </c>
      <c r="B4905" s="3">
        <v>97337</v>
      </c>
      <c r="C4905" t="s">
        <v>149</v>
      </c>
      <c r="E4905" t="s">
        <v>150</v>
      </c>
      <c r="H4905" t="s">
        <v>83</v>
      </c>
      <c r="I4905" t="s">
        <v>98</v>
      </c>
      <c r="J4905" t="s">
        <v>3009</v>
      </c>
      <c r="M4905" t="s">
        <v>41</v>
      </c>
      <c r="N4905" t="s">
        <v>1536</v>
      </c>
      <c r="Q4905" t="s">
        <v>42</v>
      </c>
      <c r="U4905">
        <v>80</v>
      </c>
      <c r="V4905" t="s">
        <v>841</v>
      </c>
      <c r="W4905" t="s">
        <v>3472</v>
      </c>
      <c r="X4905" t="s">
        <v>2996</v>
      </c>
      <c r="Y4905" s="4" t="s">
        <v>3473</v>
      </c>
      <c r="Z4905" s="3">
        <v>97337</v>
      </c>
      <c r="AA4905" t="s">
        <v>3474</v>
      </c>
      <c r="AB4905" t="s">
        <v>3475</v>
      </c>
      <c r="AC4905" t="s">
        <v>3476</v>
      </c>
      <c r="AD4905" t="s">
        <v>3477</v>
      </c>
      <c r="AE4905" t="s">
        <v>3478</v>
      </c>
      <c r="AF4905" t="s">
        <v>3479</v>
      </c>
      <c r="AG4905" t="s">
        <v>3480</v>
      </c>
      <c r="AJ4905">
        <v>5005</v>
      </c>
    </row>
    <row r="4906" spans="1:36" ht="15" x14ac:dyDescent="0.2">
      <c r="A4906">
        <v>5</v>
      </c>
      <c r="B4906" s="3">
        <v>97337</v>
      </c>
      <c r="C4906" t="s">
        <v>149</v>
      </c>
      <c r="E4906" t="s">
        <v>150</v>
      </c>
      <c r="H4906" t="s">
        <v>83</v>
      </c>
      <c r="I4906" t="s">
        <v>98</v>
      </c>
      <c r="J4906" t="s">
        <v>3009</v>
      </c>
      <c r="M4906" t="s">
        <v>41</v>
      </c>
      <c r="N4906" t="s">
        <v>1536</v>
      </c>
      <c r="Q4906" t="s">
        <v>42</v>
      </c>
      <c r="U4906">
        <v>80</v>
      </c>
      <c r="V4906" t="s">
        <v>841</v>
      </c>
      <c r="W4906" t="s">
        <v>3472</v>
      </c>
      <c r="X4906" t="s">
        <v>2996</v>
      </c>
      <c r="Y4906" s="4" t="s">
        <v>3473</v>
      </c>
      <c r="Z4906" s="3">
        <v>97337</v>
      </c>
      <c r="AA4906" t="s">
        <v>3474</v>
      </c>
      <c r="AB4906" t="s">
        <v>3475</v>
      </c>
      <c r="AC4906" t="s">
        <v>3476</v>
      </c>
      <c r="AD4906" t="s">
        <v>3477</v>
      </c>
      <c r="AE4906" t="s">
        <v>3478</v>
      </c>
      <c r="AF4906" t="s">
        <v>3479</v>
      </c>
      <c r="AG4906" t="s">
        <v>3480</v>
      </c>
      <c r="AJ4906">
        <v>5006</v>
      </c>
    </row>
    <row r="4907" spans="1:36" ht="15" x14ac:dyDescent="0.2">
      <c r="A4907">
        <v>6</v>
      </c>
      <c r="B4907" s="3">
        <v>97337</v>
      </c>
      <c r="C4907" t="s">
        <v>149</v>
      </c>
      <c r="E4907" t="s">
        <v>150</v>
      </c>
      <c r="H4907" t="s">
        <v>83</v>
      </c>
      <c r="I4907" t="s">
        <v>98</v>
      </c>
      <c r="J4907" t="s">
        <v>3009</v>
      </c>
      <c r="M4907" t="s">
        <v>41</v>
      </c>
      <c r="N4907" t="s">
        <v>1536</v>
      </c>
      <c r="Q4907" t="s">
        <v>42</v>
      </c>
      <c r="U4907">
        <v>80</v>
      </c>
      <c r="V4907" t="s">
        <v>841</v>
      </c>
      <c r="W4907" t="s">
        <v>3472</v>
      </c>
      <c r="X4907" t="s">
        <v>2996</v>
      </c>
      <c r="Y4907" s="4" t="s">
        <v>3473</v>
      </c>
      <c r="Z4907" s="3">
        <v>97337</v>
      </c>
      <c r="AA4907" t="s">
        <v>3474</v>
      </c>
      <c r="AB4907" t="s">
        <v>3475</v>
      </c>
      <c r="AC4907" t="s">
        <v>3476</v>
      </c>
      <c r="AD4907" t="s">
        <v>3477</v>
      </c>
      <c r="AE4907" t="s">
        <v>3478</v>
      </c>
      <c r="AF4907" t="s">
        <v>3479</v>
      </c>
      <c r="AG4907" t="s">
        <v>3480</v>
      </c>
      <c r="AJ4907">
        <v>5007</v>
      </c>
    </row>
    <row r="4908" spans="1:36" ht="15" x14ac:dyDescent="0.2">
      <c r="A4908">
        <v>9</v>
      </c>
      <c r="B4908" s="3">
        <v>97337</v>
      </c>
      <c r="C4908" t="s">
        <v>81</v>
      </c>
      <c r="E4908" t="s">
        <v>82</v>
      </c>
      <c r="H4908" t="s">
        <v>83</v>
      </c>
      <c r="I4908" t="s">
        <v>98</v>
      </c>
      <c r="M4908" t="s">
        <v>60</v>
      </c>
      <c r="Q4908" t="s">
        <v>42</v>
      </c>
      <c r="U4908">
        <v>4</v>
      </c>
      <c r="V4908" t="s">
        <v>841</v>
      </c>
      <c r="W4908" t="s">
        <v>3472</v>
      </c>
      <c r="X4908" t="s">
        <v>2996</v>
      </c>
      <c r="Y4908" s="4" t="s">
        <v>3473</v>
      </c>
      <c r="Z4908" s="3">
        <v>97337</v>
      </c>
      <c r="AA4908" t="s">
        <v>3474</v>
      </c>
      <c r="AB4908" t="s">
        <v>3475</v>
      </c>
      <c r="AC4908" t="s">
        <v>3476</v>
      </c>
      <c r="AD4908" t="s">
        <v>3477</v>
      </c>
      <c r="AE4908" t="s">
        <v>3478</v>
      </c>
      <c r="AF4908" t="s">
        <v>3479</v>
      </c>
      <c r="AG4908" t="s">
        <v>3480</v>
      </c>
      <c r="AJ4908">
        <v>5009</v>
      </c>
    </row>
    <row r="4909" spans="1:36" ht="15" x14ac:dyDescent="0.2">
      <c r="A4909">
        <v>12</v>
      </c>
      <c r="B4909" s="3">
        <v>97337</v>
      </c>
      <c r="C4909" t="s">
        <v>91</v>
      </c>
      <c r="E4909" t="s">
        <v>92</v>
      </c>
      <c r="H4909" t="s">
        <v>93</v>
      </c>
      <c r="I4909" t="s">
        <v>39</v>
      </c>
      <c r="M4909" t="s">
        <v>41</v>
      </c>
      <c r="Q4909" t="s">
        <v>42</v>
      </c>
      <c r="U4909">
        <v>24</v>
      </c>
      <c r="V4909" t="s">
        <v>841</v>
      </c>
      <c r="W4909" t="s">
        <v>3472</v>
      </c>
      <c r="X4909" t="s">
        <v>2996</v>
      </c>
      <c r="Y4909" s="4" t="s">
        <v>3473</v>
      </c>
      <c r="Z4909" s="3">
        <v>97337</v>
      </c>
      <c r="AA4909" t="s">
        <v>3474</v>
      </c>
      <c r="AB4909" t="s">
        <v>3475</v>
      </c>
      <c r="AC4909" t="s">
        <v>3476</v>
      </c>
      <c r="AD4909" t="s">
        <v>3477</v>
      </c>
      <c r="AE4909" t="s">
        <v>3478</v>
      </c>
      <c r="AF4909" t="s">
        <v>3479</v>
      </c>
      <c r="AG4909" t="s">
        <v>3480</v>
      </c>
      <c r="AJ4909">
        <v>5012</v>
      </c>
    </row>
    <row r="4910" spans="1:36" ht="15" x14ac:dyDescent="0.2">
      <c r="A4910">
        <v>15</v>
      </c>
      <c r="B4910" s="3">
        <v>97337</v>
      </c>
      <c r="C4910" t="s">
        <v>91</v>
      </c>
      <c r="E4910" t="s">
        <v>92</v>
      </c>
      <c r="H4910" t="s">
        <v>93</v>
      </c>
      <c r="I4910" t="s">
        <v>39</v>
      </c>
      <c r="M4910" t="s">
        <v>41</v>
      </c>
      <c r="Q4910" t="s">
        <v>42</v>
      </c>
      <c r="U4910">
        <v>42</v>
      </c>
      <c r="V4910" t="s">
        <v>841</v>
      </c>
      <c r="W4910" t="s">
        <v>3472</v>
      </c>
      <c r="X4910" t="s">
        <v>2996</v>
      </c>
      <c r="Y4910" s="4" t="s">
        <v>3473</v>
      </c>
      <c r="Z4910" s="3">
        <v>97337</v>
      </c>
      <c r="AA4910" t="s">
        <v>3474</v>
      </c>
      <c r="AB4910" t="s">
        <v>3475</v>
      </c>
      <c r="AC4910" t="s">
        <v>3476</v>
      </c>
      <c r="AD4910" t="s">
        <v>3477</v>
      </c>
      <c r="AE4910" t="s">
        <v>3478</v>
      </c>
      <c r="AF4910" t="s">
        <v>3479</v>
      </c>
      <c r="AG4910" t="s">
        <v>3480</v>
      </c>
      <c r="AJ4910">
        <v>5014</v>
      </c>
    </row>
    <row r="4911" spans="1:36" ht="15" x14ac:dyDescent="0.2">
      <c r="A4911">
        <v>17</v>
      </c>
      <c r="B4911" s="3">
        <v>97337</v>
      </c>
      <c r="C4911" t="s">
        <v>91</v>
      </c>
      <c r="E4911" t="s">
        <v>92</v>
      </c>
      <c r="H4911" t="s">
        <v>93</v>
      </c>
      <c r="I4911" t="s">
        <v>96</v>
      </c>
      <c r="M4911" t="s">
        <v>41</v>
      </c>
      <c r="Q4911" t="s">
        <v>42</v>
      </c>
      <c r="U4911">
        <v>42</v>
      </c>
      <c r="V4911" t="s">
        <v>841</v>
      </c>
      <c r="W4911" t="s">
        <v>3472</v>
      </c>
      <c r="X4911" t="s">
        <v>2996</v>
      </c>
      <c r="Y4911" s="4" t="s">
        <v>3473</v>
      </c>
      <c r="Z4911" s="3">
        <v>97337</v>
      </c>
      <c r="AA4911" t="s">
        <v>3474</v>
      </c>
      <c r="AB4911" t="s">
        <v>3475</v>
      </c>
      <c r="AC4911" t="s">
        <v>3476</v>
      </c>
      <c r="AD4911" t="s">
        <v>3477</v>
      </c>
      <c r="AE4911" t="s">
        <v>3478</v>
      </c>
      <c r="AF4911" t="s">
        <v>3479</v>
      </c>
      <c r="AG4911" t="s">
        <v>3480</v>
      </c>
      <c r="AJ4911">
        <v>5016</v>
      </c>
    </row>
    <row r="4912" spans="1:36" ht="15" x14ac:dyDescent="0.2">
      <c r="A4912">
        <v>18</v>
      </c>
      <c r="B4912" s="3">
        <v>97337</v>
      </c>
      <c r="C4912" t="s">
        <v>138</v>
      </c>
      <c r="E4912" t="s">
        <v>139</v>
      </c>
      <c r="H4912" t="s">
        <v>83</v>
      </c>
      <c r="I4912" t="s">
        <v>98</v>
      </c>
      <c r="J4912" t="s">
        <v>3010</v>
      </c>
      <c r="M4912" t="s">
        <v>41</v>
      </c>
      <c r="Q4912" t="s">
        <v>42</v>
      </c>
      <c r="U4912">
        <v>60</v>
      </c>
      <c r="V4912" t="s">
        <v>841</v>
      </c>
      <c r="W4912" t="s">
        <v>3472</v>
      </c>
      <c r="X4912" t="s">
        <v>2996</v>
      </c>
      <c r="Y4912" s="4" t="s">
        <v>3473</v>
      </c>
      <c r="Z4912" s="3">
        <v>97337</v>
      </c>
      <c r="AA4912" t="s">
        <v>3474</v>
      </c>
      <c r="AB4912" t="s">
        <v>3475</v>
      </c>
      <c r="AC4912" t="s">
        <v>3476</v>
      </c>
      <c r="AD4912" t="s">
        <v>3477</v>
      </c>
      <c r="AE4912" t="s">
        <v>3478</v>
      </c>
      <c r="AF4912" t="s">
        <v>3479</v>
      </c>
      <c r="AG4912" t="s">
        <v>3480</v>
      </c>
      <c r="AJ4912">
        <v>5017</v>
      </c>
    </row>
    <row r="4913" spans="1:36" ht="15" x14ac:dyDescent="0.2">
      <c r="A4913">
        <v>19</v>
      </c>
      <c r="B4913" s="3">
        <v>97337</v>
      </c>
      <c r="C4913" t="s">
        <v>138</v>
      </c>
      <c r="E4913" t="s">
        <v>139</v>
      </c>
      <c r="H4913" t="s">
        <v>83</v>
      </c>
      <c r="I4913" t="s">
        <v>98</v>
      </c>
      <c r="J4913" t="s">
        <v>3011</v>
      </c>
      <c r="M4913" t="s">
        <v>41</v>
      </c>
      <c r="Q4913" t="s">
        <v>42</v>
      </c>
      <c r="U4913">
        <v>40</v>
      </c>
      <c r="V4913" t="s">
        <v>841</v>
      </c>
      <c r="W4913" t="s">
        <v>3472</v>
      </c>
      <c r="X4913" t="s">
        <v>2996</v>
      </c>
      <c r="Y4913" s="4" t="s">
        <v>3473</v>
      </c>
      <c r="Z4913" s="3">
        <v>97337</v>
      </c>
      <c r="AA4913" t="s">
        <v>3474</v>
      </c>
      <c r="AB4913" t="s">
        <v>3475</v>
      </c>
      <c r="AC4913" t="s">
        <v>3476</v>
      </c>
      <c r="AD4913" t="s">
        <v>3477</v>
      </c>
      <c r="AE4913" t="s">
        <v>3478</v>
      </c>
      <c r="AF4913" t="s">
        <v>3479</v>
      </c>
      <c r="AG4913" t="s">
        <v>3480</v>
      </c>
      <c r="AJ4913">
        <v>5018</v>
      </c>
    </row>
    <row r="4914" spans="1:36" ht="15" x14ac:dyDescent="0.2">
      <c r="A4914">
        <v>20</v>
      </c>
      <c r="B4914" s="3">
        <v>97337</v>
      </c>
      <c r="C4914" t="s">
        <v>649</v>
      </c>
      <c r="E4914" t="s">
        <v>650</v>
      </c>
      <c r="F4914" t="s">
        <v>651</v>
      </c>
      <c r="G4914" t="s">
        <v>3012</v>
      </c>
      <c r="H4914" t="s">
        <v>93</v>
      </c>
      <c r="I4914" t="s">
        <v>39</v>
      </c>
      <c r="J4914" t="s">
        <v>3013</v>
      </c>
      <c r="M4914" t="s">
        <v>41</v>
      </c>
      <c r="Q4914" t="s">
        <v>42</v>
      </c>
      <c r="U4914">
        <v>260</v>
      </c>
      <c r="V4914" t="s">
        <v>841</v>
      </c>
      <c r="W4914" t="s">
        <v>3472</v>
      </c>
      <c r="X4914" t="s">
        <v>2996</v>
      </c>
      <c r="Y4914" s="4" t="s">
        <v>3473</v>
      </c>
      <c r="Z4914" s="3">
        <v>97337</v>
      </c>
      <c r="AA4914" t="s">
        <v>3474</v>
      </c>
      <c r="AB4914" t="s">
        <v>3475</v>
      </c>
      <c r="AC4914" t="s">
        <v>3476</v>
      </c>
      <c r="AD4914" t="s">
        <v>3477</v>
      </c>
      <c r="AE4914" t="s">
        <v>3478</v>
      </c>
      <c r="AF4914" t="s">
        <v>3479</v>
      </c>
      <c r="AG4914" t="s">
        <v>3480</v>
      </c>
      <c r="AJ4914">
        <v>5019</v>
      </c>
    </row>
    <row r="4915" spans="1:36" ht="15" x14ac:dyDescent="0.2">
      <c r="A4915">
        <v>21</v>
      </c>
      <c r="B4915" s="3">
        <v>97337</v>
      </c>
      <c r="C4915" t="s">
        <v>1111</v>
      </c>
      <c r="E4915" t="s">
        <v>1112</v>
      </c>
      <c r="H4915" t="s">
        <v>2836</v>
      </c>
      <c r="I4915" t="s">
        <v>70</v>
      </c>
      <c r="J4915" t="s">
        <v>4352</v>
      </c>
      <c r="M4915" t="s">
        <v>41</v>
      </c>
      <c r="Q4915" t="s">
        <v>42</v>
      </c>
      <c r="U4915">
        <v>12</v>
      </c>
      <c r="V4915" t="s">
        <v>841</v>
      </c>
      <c r="W4915" t="s">
        <v>3472</v>
      </c>
      <c r="X4915" t="s">
        <v>2996</v>
      </c>
      <c r="Y4915" s="4" t="s">
        <v>3473</v>
      </c>
      <c r="Z4915" s="3">
        <v>97337</v>
      </c>
      <c r="AA4915" t="s">
        <v>3474</v>
      </c>
      <c r="AB4915" t="s">
        <v>3475</v>
      </c>
      <c r="AC4915" t="s">
        <v>3476</v>
      </c>
      <c r="AD4915" t="s">
        <v>3477</v>
      </c>
      <c r="AE4915" t="s">
        <v>3478</v>
      </c>
      <c r="AF4915" t="s">
        <v>3479</v>
      </c>
      <c r="AG4915" t="s">
        <v>3480</v>
      </c>
      <c r="AJ4915">
        <v>5020</v>
      </c>
    </row>
    <row r="4916" spans="1:36" ht="15" x14ac:dyDescent="0.2">
      <c r="A4916">
        <v>22</v>
      </c>
      <c r="B4916" s="3">
        <v>97337</v>
      </c>
      <c r="C4916" t="s">
        <v>1442</v>
      </c>
      <c r="E4916" t="s">
        <v>1443</v>
      </c>
      <c r="H4916" t="s">
        <v>3014</v>
      </c>
      <c r="I4916" t="s">
        <v>39</v>
      </c>
      <c r="J4916" t="s">
        <v>3015</v>
      </c>
      <c r="M4916" t="s">
        <v>41</v>
      </c>
      <c r="Q4916" t="s">
        <v>42</v>
      </c>
      <c r="U4916">
        <v>548</v>
      </c>
      <c r="V4916" t="s">
        <v>841</v>
      </c>
      <c r="W4916" t="s">
        <v>3472</v>
      </c>
      <c r="X4916" t="s">
        <v>2996</v>
      </c>
      <c r="Y4916" s="4" t="s">
        <v>3473</v>
      </c>
      <c r="Z4916" s="3">
        <v>97337</v>
      </c>
      <c r="AA4916" t="s">
        <v>3474</v>
      </c>
      <c r="AB4916" t="s">
        <v>3475</v>
      </c>
      <c r="AC4916" t="s">
        <v>3476</v>
      </c>
      <c r="AD4916" t="s">
        <v>3477</v>
      </c>
      <c r="AE4916" t="s">
        <v>3478</v>
      </c>
      <c r="AF4916" t="s">
        <v>3479</v>
      </c>
      <c r="AG4916" t="s">
        <v>3480</v>
      </c>
      <c r="AJ4916">
        <v>5021</v>
      </c>
    </row>
    <row r="4917" spans="1:36" ht="15" x14ac:dyDescent="0.2">
      <c r="A4917">
        <v>23</v>
      </c>
      <c r="B4917" s="3">
        <v>97337</v>
      </c>
      <c r="C4917" t="s">
        <v>637</v>
      </c>
      <c r="E4917" t="s">
        <v>638</v>
      </c>
      <c r="F4917" t="s">
        <v>2841</v>
      </c>
      <c r="G4917" t="s">
        <v>947</v>
      </c>
      <c r="H4917" t="s">
        <v>69</v>
      </c>
      <c r="I4917" t="s">
        <v>96</v>
      </c>
      <c r="M4917" t="s">
        <v>41</v>
      </c>
      <c r="Q4917" t="s">
        <v>42</v>
      </c>
      <c r="V4917" t="s">
        <v>841</v>
      </c>
      <c r="W4917" t="s">
        <v>3472</v>
      </c>
      <c r="X4917" t="s">
        <v>2996</v>
      </c>
      <c r="Y4917" s="4" t="s">
        <v>3473</v>
      </c>
      <c r="Z4917" s="3">
        <v>97337</v>
      </c>
      <c r="AA4917" t="s">
        <v>3474</v>
      </c>
      <c r="AB4917" t="s">
        <v>3475</v>
      </c>
      <c r="AC4917" t="s">
        <v>3476</v>
      </c>
      <c r="AD4917" t="s">
        <v>3477</v>
      </c>
      <c r="AE4917" t="s">
        <v>3478</v>
      </c>
      <c r="AF4917" t="s">
        <v>3479</v>
      </c>
      <c r="AG4917" t="s">
        <v>3480</v>
      </c>
      <c r="AJ4917">
        <v>5022</v>
      </c>
    </row>
    <row r="4918" spans="1:36" ht="15" x14ac:dyDescent="0.2">
      <c r="A4918">
        <v>24</v>
      </c>
      <c r="B4918" s="3">
        <v>97337</v>
      </c>
      <c r="C4918" t="s">
        <v>120</v>
      </c>
      <c r="E4918" t="s">
        <v>121</v>
      </c>
      <c r="F4918" t="s">
        <v>122</v>
      </c>
      <c r="G4918" t="s">
        <v>123</v>
      </c>
      <c r="H4918" t="s">
        <v>69</v>
      </c>
      <c r="I4918" t="s">
        <v>39</v>
      </c>
      <c r="J4918" t="s">
        <v>2845</v>
      </c>
      <c r="K4918" t="s">
        <v>4353</v>
      </c>
      <c r="M4918" t="s">
        <v>41</v>
      </c>
      <c r="Q4918" t="s">
        <v>42</v>
      </c>
      <c r="U4918">
        <v>400</v>
      </c>
      <c r="V4918" t="s">
        <v>841</v>
      </c>
      <c r="W4918" t="s">
        <v>3472</v>
      </c>
      <c r="X4918" t="s">
        <v>2996</v>
      </c>
      <c r="Y4918" s="4" t="s">
        <v>3473</v>
      </c>
      <c r="Z4918" s="3">
        <v>97337</v>
      </c>
      <c r="AA4918" t="s">
        <v>3474</v>
      </c>
      <c r="AB4918" t="s">
        <v>3475</v>
      </c>
      <c r="AC4918" t="s">
        <v>3476</v>
      </c>
      <c r="AD4918" t="s">
        <v>3477</v>
      </c>
      <c r="AE4918" t="s">
        <v>3478</v>
      </c>
      <c r="AF4918" t="s">
        <v>3479</v>
      </c>
      <c r="AG4918" t="s">
        <v>3480</v>
      </c>
      <c r="AJ4918">
        <v>5023</v>
      </c>
    </row>
    <row r="4919" spans="1:36" ht="15" x14ac:dyDescent="0.2">
      <c r="A4919">
        <v>25</v>
      </c>
      <c r="B4919" s="3">
        <v>97337</v>
      </c>
      <c r="C4919" t="s">
        <v>320</v>
      </c>
      <c r="E4919" t="s">
        <v>321</v>
      </c>
      <c r="F4919" t="s">
        <v>657</v>
      </c>
      <c r="G4919" t="s">
        <v>663</v>
      </c>
      <c r="H4919" t="s">
        <v>3017</v>
      </c>
      <c r="I4919" t="s">
        <v>39</v>
      </c>
      <c r="J4919" t="s">
        <v>2845</v>
      </c>
      <c r="K4919" t="s">
        <v>4354</v>
      </c>
      <c r="M4919" t="s">
        <v>41</v>
      </c>
      <c r="Q4919" t="s">
        <v>42</v>
      </c>
      <c r="U4919">
        <v>12</v>
      </c>
      <c r="V4919" t="s">
        <v>841</v>
      </c>
      <c r="W4919" t="s">
        <v>3472</v>
      </c>
      <c r="X4919" t="s">
        <v>2996</v>
      </c>
      <c r="Y4919" s="4" t="s">
        <v>3473</v>
      </c>
      <c r="Z4919" s="3">
        <v>97337</v>
      </c>
      <c r="AA4919" t="s">
        <v>3474</v>
      </c>
      <c r="AB4919" t="s">
        <v>3475</v>
      </c>
      <c r="AC4919" t="s">
        <v>3476</v>
      </c>
      <c r="AD4919" t="s">
        <v>3477</v>
      </c>
      <c r="AE4919" t="s">
        <v>3478</v>
      </c>
      <c r="AF4919" t="s">
        <v>3479</v>
      </c>
      <c r="AG4919" t="s">
        <v>3480</v>
      </c>
      <c r="AJ4919">
        <v>5024</v>
      </c>
    </row>
    <row r="4920" spans="1:36" ht="15" x14ac:dyDescent="0.2">
      <c r="A4920">
        <v>26</v>
      </c>
      <c r="B4920" s="3">
        <v>97337</v>
      </c>
      <c r="C4920" t="s">
        <v>223</v>
      </c>
      <c r="E4920" t="s">
        <v>224</v>
      </c>
      <c r="F4920" t="s">
        <v>225</v>
      </c>
      <c r="G4920" t="s">
        <v>226</v>
      </c>
      <c r="H4920" t="s">
        <v>69</v>
      </c>
      <c r="I4920" t="s">
        <v>96</v>
      </c>
      <c r="J4920" t="s">
        <v>2845</v>
      </c>
      <c r="K4920" t="s">
        <v>4355</v>
      </c>
      <c r="M4920" t="s">
        <v>41</v>
      </c>
      <c r="Q4920" t="s">
        <v>42</v>
      </c>
      <c r="U4920">
        <v>280</v>
      </c>
      <c r="V4920" t="s">
        <v>841</v>
      </c>
      <c r="W4920" t="s">
        <v>3472</v>
      </c>
      <c r="X4920" t="s">
        <v>2996</v>
      </c>
      <c r="Y4920" s="4" t="s">
        <v>3473</v>
      </c>
      <c r="Z4920" s="3">
        <v>97337</v>
      </c>
      <c r="AA4920" t="s">
        <v>3474</v>
      </c>
      <c r="AB4920" t="s">
        <v>3475</v>
      </c>
      <c r="AC4920" t="s">
        <v>3476</v>
      </c>
      <c r="AD4920" t="s">
        <v>3477</v>
      </c>
      <c r="AE4920" t="s">
        <v>3478</v>
      </c>
      <c r="AF4920" t="s">
        <v>3479</v>
      </c>
      <c r="AG4920" t="s">
        <v>3480</v>
      </c>
      <c r="AJ4920">
        <v>5025</v>
      </c>
    </row>
    <row r="4921" spans="1:36" ht="15" x14ac:dyDescent="0.2">
      <c r="A4921">
        <v>27</v>
      </c>
      <c r="B4921" s="3">
        <v>97337</v>
      </c>
      <c r="C4921" t="s">
        <v>131</v>
      </c>
      <c r="E4921" t="s">
        <v>132</v>
      </c>
      <c r="F4921" t="s">
        <v>133</v>
      </c>
      <c r="G4921" t="s">
        <v>1650</v>
      </c>
      <c r="H4921" t="s">
        <v>1233</v>
      </c>
      <c r="I4921" t="s">
        <v>39</v>
      </c>
      <c r="J4921" t="s">
        <v>3021</v>
      </c>
      <c r="M4921" t="s">
        <v>60</v>
      </c>
      <c r="Q4921" t="s">
        <v>42</v>
      </c>
      <c r="U4921">
        <v>20</v>
      </c>
      <c r="V4921" t="s">
        <v>841</v>
      </c>
      <c r="W4921" t="s">
        <v>3472</v>
      </c>
      <c r="X4921" t="s">
        <v>2996</v>
      </c>
      <c r="Y4921" s="4" t="s">
        <v>3473</v>
      </c>
      <c r="Z4921" s="3">
        <v>97337</v>
      </c>
      <c r="AA4921" t="s">
        <v>3474</v>
      </c>
      <c r="AB4921" t="s">
        <v>3475</v>
      </c>
      <c r="AC4921" t="s">
        <v>3476</v>
      </c>
      <c r="AD4921" t="s">
        <v>3477</v>
      </c>
      <c r="AE4921" t="s">
        <v>3478</v>
      </c>
      <c r="AF4921" t="s">
        <v>3479</v>
      </c>
      <c r="AG4921" t="s">
        <v>3480</v>
      </c>
      <c r="AJ4921">
        <v>5026</v>
      </c>
    </row>
    <row r="4922" spans="1:36" ht="15" x14ac:dyDescent="0.2">
      <c r="A4922">
        <v>28</v>
      </c>
      <c r="B4922" s="3">
        <v>97337</v>
      </c>
      <c r="C4922" t="s">
        <v>392</v>
      </c>
      <c r="E4922" t="s">
        <v>393</v>
      </c>
      <c r="F4922" t="s">
        <v>882</v>
      </c>
      <c r="H4922" t="s">
        <v>69</v>
      </c>
      <c r="I4922" t="s">
        <v>140</v>
      </c>
      <c r="J4922" t="s">
        <v>3023</v>
      </c>
      <c r="M4922" t="s">
        <v>41</v>
      </c>
      <c r="N4922" t="s">
        <v>2849</v>
      </c>
      <c r="Q4922" t="s">
        <v>42</v>
      </c>
      <c r="U4922">
        <v>30</v>
      </c>
      <c r="V4922" t="s">
        <v>841</v>
      </c>
      <c r="W4922" t="s">
        <v>3472</v>
      </c>
      <c r="X4922" t="s">
        <v>2996</v>
      </c>
      <c r="Y4922" s="4" t="s">
        <v>3473</v>
      </c>
      <c r="Z4922" s="3">
        <v>97337</v>
      </c>
      <c r="AA4922" t="s">
        <v>3474</v>
      </c>
      <c r="AB4922" t="s">
        <v>3475</v>
      </c>
      <c r="AC4922" t="s">
        <v>3476</v>
      </c>
      <c r="AD4922" t="s">
        <v>3477</v>
      </c>
      <c r="AE4922" t="s">
        <v>3478</v>
      </c>
      <c r="AF4922" t="s">
        <v>3479</v>
      </c>
      <c r="AG4922" t="s">
        <v>3480</v>
      </c>
      <c r="AJ4922">
        <v>5027</v>
      </c>
    </row>
    <row r="4923" spans="1:36" ht="15" x14ac:dyDescent="0.2">
      <c r="A4923">
        <v>29</v>
      </c>
      <c r="B4923" s="3">
        <v>97337</v>
      </c>
      <c r="C4923" t="s">
        <v>392</v>
      </c>
      <c r="E4923" t="s">
        <v>393</v>
      </c>
      <c r="F4923" t="s">
        <v>882</v>
      </c>
      <c r="H4923" t="s">
        <v>69</v>
      </c>
      <c r="I4923" t="s">
        <v>140</v>
      </c>
      <c r="J4923" t="s">
        <v>3023</v>
      </c>
      <c r="M4923" t="s">
        <v>41</v>
      </c>
      <c r="N4923" t="s">
        <v>2849</v>
      </c>
      <c r="Q4923" t="s">
        <v>42</v>
      </c>
      <c r="U4923">
        <v>30</v>
      </c>
      <c r="V4923" t="s">
        <v>841</v>
      </c>
      <c r="W4923" t="s">
        <v>3472</v>
      </c>
      <c r="X4923" t="s">
        <v>2996</v>
      </c>
      <c r="Y4923" s="4" t="s">
        <v>3473</v>
      </c>
      <c r="Z4923" s="3">
        <v>97337</v>
      </c>
      <c r="AA4923" t="s">
        <v>3474</v>
      </c>
      <c r="AB4923" t="s">
        <v>3475</v>
      </c>
      <c r="AC4923" t="s">
        <v>3476</v>
      </c>
      <c r="AD4923" t="s">
        <v>3477</v>
      </c>
      <c r="AE4923" t="s">
        <v>3478</v>
      </c>
      <c r="AF4923" t="s">
        <v>3479</v>
      </c>
      <c r="AG4923" t="s">
        <v>3480</v>
      </c>
      <c r="AJ4923">
        <v>5028</v>
      </c>
    </row>
    <row r="4924" spans="1:36" ht="15" x14ac:dyDescent="0.2">
      <c r="A4924">
        <v>30</v>
      </c>
      <c r="B4924" s="3">
        <v>97337</v>
      </c>
      <c r="C4924" t="s">
        <v>392</v>
      </c>
      <c r="E4924" t="s">
        <v>393</v>
      </c>
      <c r="F4924" t="s">
        <v>882</v>
      </c>
      <c r="H4924" t="s">
        <v>69</v>
      </c>
      <c r="I4924" t="s">
        <v>140</v>
      </c>
      <c r="J4924" t="s">
        <v>3023</v>
      </c>
      <c r="M4924" t="s">
        <v>41</v>
      </c>
      <c r="N4924" t="s">
        <v>2849</v>
      </c>
      <c r="Q4924" t="s">
        <v>42</v>
      </c>
      <c r="U4924">
        <v>30</v>
      </c>
      <c r="V4924" t="s">
        <v>841</v>
      </c>
      <c r="W4924" t="s">
        <v>3472</v>
      </c>
      <c r="X4924" t="s">
        <v>2996</v>
      </c>
      <c r="Y4924" s="4" t="s">
        <v>3473</v>
      </c>
      <c r="Z4924" s="3">
        <v>97337</v>
      </c>
      <c r="AA4924" t="s">
        <v>3474</v>
      </c>
      <c r="AB4924" t="s">
        <v>3475</v>
      </c>
      <c r="AC4924" t="s">
        <v>3476</v>
      </c>
      <c r="AD4924" t="s">
        <v>3477</v>
      </c>
      <c r="AE4924" t="s">
        <v>3478</v>
      </c>
      <c r="AF4924" t="s">
        <v>3479</v>
      </c>
      <c r="AG4924" t="s">
        <v>3480</v>
      </c>
      <c r="AJ4924">
        <v>5029</v>
      </c>
    </row>
    <row r="4925" spans="1:36" ht="15" x14ac:dyDescent="0.2">
      <c r="A4925">
        <v>32</v>
      </c>
      <c r="B4925" s="3">
        <v>97337</v>
      </c>
      <c r="C4925" t="s">
        <v>181</v>
      </c>
      <c r="E4925" t="s">
        <v>182</v>
      </c>
      <c r="F4925" t="s">
        <v>185</v>
      </c>
      <c r="G4925" t="s">
        <v>952</v>
      </c>
      <c r="H4925" t="s">
        <v>93</v>
      </c>
      <c r="I4925" t="s">
        <v>96</v>
      </c>
      <c r="J4925" t="s">
        <v>2845</v>
      </c>
      <c r="M4925" t="s">
        <v>41</v>
      </c>
      <c r="Q4925" t="s">
        <v>42</v>
      </c>
      <c r="U4925">
        <v>15</v>
      </c>
      <c r="V4925" t="s">
        <v>841</v>
      </c>
      <c r="W4925" t="s">
        <v>3472</v>
      </c>
      <c r="X4925" t="s">
        <v>2996</v>
      </c>
      <c r="Y4925" s="4" t="s">
        <v>3473</v>
      </c>
      <c r="Z4925" s="3">
        <v>97337</v>
      </c>
      <c r="AA4925" t="s">
        <v>3474</v>
      </c>
      <c r="AB4925" t="s">
        <v>3475</v>
      </c>
      <c r="AC4925" t="s">
        <v>3476</v>
      </c>
      <c r="AD4925" t="s">
        <v>3477</v>
      </c>
      <c r="AE4925" t="s">
        <v>3478</v>
      </c>
      <c r="AF4925" t="s">
        <v>3479</v>
      </c>
      <c r="AG4925" t="s">
        <v>3480</v>
      </c>
      <c r="AJ4925">
        <v>5030</v>
      </c>
    </row>
    <row r="4926" spans="1:36" ht="15" x14ac:dyDescent="0.2">
      <c r="A4926">
        <v>33</v>
      </c>
      <c r="B4926" s="3">
        <v>97337</v>
      </c>
      <c r="C4926" t="s">
        <v>211</v>
      </c>
      <c r="E4926" t="s">
        <v>212</v>
      </c>
      <c r="H4926" t="s">
        <v>93</v>
      </c>
      <c r="I4926" t="s">
        <v>145</v>
      </c>
      <c r="J4926" t="s">
        <v>1776</v>
      </c>
      <c r="M4926" t="s">
        <v>41</v>
      </c>
      <c r="Q4926" t="s">
        <v>42</v>
      </c>
      <c r="U4926">
        <v>120</v>
      </c>
      <c r="V4926" t="s">
        <v>841</v>
      </c>
      <c r="W4926" t="s">
        <v>3472</v>
      </c>
      <c r="X4926" t="s">
        <v>2996</v>
      </c>
      <c r="Y4926" s="4" t="s">
        <v>3473</v>
      </c>
      <c r="Z4926" s="3">
        <v>97337</v>
      </c>
      <c r="AA4926" t="s">
        <v>3474</v>
      </c>
      <c r="AB4926" t="s">
        <v>3475</v>
      </c>
      <c r="AC4926" t="s">
        <v>3476</v>
      </c>
      <c r="AD4926" t="s">
        <v>3477</v>
      </c>
      <c r="AE4926" t="s">
        <v>3478</v>
      </c>
      <c r="AF4926" t="s">
        <v>3479</v>
      </c>
      <c r="AG4926" t="s">
        <v>3480</v>
      </c>
      <c r="AJ4926">
        <v>5031</v>
      </c>
    </row>
    <row r="4927" spans="1:36" ht="15" x14ac:dyDescent="0.2">
      <c r="A4927">
        <v>34</v>
      </c>
      <c r="B4927" s="3">
        <v>97337</v>
      </c>
      <c r="C4927" t="s">
        <v>211</v>
      </c>
      <c r="E4927" t="s">
        <v>212</v>
      </c>
      <c r="H4927" t="s">
        <v>93</v>
      </c>
      <c r="I4927" t="s">
        <v>145</v>
      </c>
      <c r="J4927" t="s">
        <v>1776</v>
      </c>
      <c r="M4927" t="s">
        <v>41</v>
      </c>
      <c r="Q4927" t="s">
        <v>42</v>
      </c>
      <c r="U4927">
        <v>120</v>
      </c>
      <c r="V4927" t="s">
        <v>841</v>
      </c>
      <c r="W4927" t="s">
        <v>3472</v>
      </c>
      <c r="X4927" t="s">
        <v>2996</v>
      </c>
      <c r="Y4927" s="4" t="s">
        <v>3473</v>
      </c>
      <c r="Z4927" s="3">
        <v>97337</v>
      </c>
      <c r="AA4927" t="s">
        <v>3474</v>
      </c>
      <c r="AB4927" t="s">
        <v>3475</v>
      </c>
      <c r="AC4927" t="s">
        <v>3476</v>
      </c>
      <c r="AD4927" t="s">
        <v>3477</v>
      </c>
      <c r="AE4927" t="s">
        <v>3478</v>
      </c>
      <c r="AF4927" t="s">
        <v>3479</v>
      </c>
      <c r="AG4927" t="s">
        <v>3480</v>
      </c>
      <c r="AJ4927">
        <v>5032</v>
      </c>
    </row>
    <row r="4928" spans="1:36" ht="15" x14ac:dyDescent="0.2">
      <c r="A4928">
        <v>35</v>
      </c>
      <c r="B4928" s="3">
        <v>97337</v>
      </c>
      <c r="C4928" t="s">
        <v>219</v>
      </c>
      <c r="E4928" t="s">
        <v>220</v>
      </c>
      <c r="H4928" t="s">
        <v>93</v>
      </c>
      <c r="I4928" t="s">
        <v>145</v>
      </c>
      <c r="J4928" t="s">
        <v>1776</v>
      </c>
      <c r="M4928" t="s">
        <v>41</v>
      </c>
      <c r="Q4928" t="s">
        <v>42</v>
      </c>
      <c r="U4928">
        <v>130</v>
      </c>
      <c r="V4928" t="s">
        <v>841</v>
      </c>
      <c r="W4928" t="s">
        <v>3472</v>
      </c>
      <c r="X4928" t="s">
        <v>2996</v>
      </c>
      <c r="Y4928" s="4" t="s">
        <v>3473</v>
      </c>
      <c r="Z4928" s="3">
        <v>97337</v>
      </c>
      <c r="AA4928" t="s">
        <v>3474</v>
      </c>
      <c r="AB4928" t="s">
        <v>3475</v>
      </c>
      <c r="AC4928" t="s">
        <v>3476</v>
      </c>
      <c r="AD4928" t="s">
        <v>3477</v>
      </c>
      <c r="AE4928" t="s">
        <v>3478</v>
      </c>
      <c r="AF4928" t="s">
        <v>3479</v>
      </c>
      <c r="AG4928" t="s">
        <v>3480</v>
      </c>
      <c r="AJ4928">
        <v>5033</v>
      </c>
    </row>
    <row r="4929" spans="1:36" ht="15" x14ac:dyDescent="0.2">
      <c r="A4929">
        <v>36</v>
      </c>
      <c r="B4929" s="3">
        <v>97337</v>
      </c>
      <c r="C4929" t="s">
        <v>219</v>
      </c>
      <c r="E4929" t="s">
        <v>220</v>
      </c>
      <c r="H4929" t="s">
        <v>93</v>
      </c>
      <c r="I4929" t="s">
        <v>145</v>
      </c>
      <c r="J4929" t="s">
        <v>1776</v>
      </c>
      <c r="M4929" t="s">
        <v>41</v>
      </c>
      <c r="Q4929" t="s">
        <v>42</v>
      </c>
      <c r="U4929">
        <v>130</v>
      </c>
      <c r="V4929" t="s">
        <v>841</v>
      </c>
      <c r="W4929" t="s">
        <v>3472</v>
      </c>
      <c r="X4929" t="s">
        <v>2996</v>
      </c>
      <c r="Y4929" s="4" t="s">
        <v>3473</v>
      </c>
      <c r="Z4929" s="3">
        <v>97337</v>
      </c>
      <c r="AA4929" t="s">
        <v>3474</v>
      </c>
      <c r="AB4929" t="s">
        <v>3475</v>
      </c>
      <c r="AC4929" t="s">
        <v>3476</v>
      </c>
      <c r="AD4929" t="s">
        <v>3477</v>
      </c>
      <c r="AE4929" t="s">
        <v>3478</v>
      </c>
      <c r="AF4929" t="s">
        <v>3479</v>
      </c>
      <c r="AG4929" t="s">
        <v>3480</v>
      </c>
      <c r="AJ4929">
        <v>5034</v>
      </c>
    </row>
    <row r="4930" spans="1:36" ht="15" x14ac:dyDescent="0.2">
      <c r="A4930">
        <v>37</v>
      </c>
      <c r="B4930" s="3">
        <v>97337</v>
      </c>
      <c r="C4930" t="s">
        <v>219</v>
      </c>
      <c r="E4930" t="s">
        <v>220</v>
      </c>
      <c r="H4930" t="s">
        <v>93</v>
      </c>
      <c r="I4930" t="s">
        <v>145</v>
      </c>
      <c r="J4930" t="s">
        <v>1776</v>
      </c>
      <c r="M4930" t="s">
        <v>41</v>
      </c>
      <c r="Q4930" t="s">
        <v>42</v>
      </c>
      <c r="U4930">
        <v>130</v>
      </c>
      <c r="V4930" t="s">
        <v>841</v>
      </c>
      <c r="W4930" t="s">
        <v>3472</v>
      </c>
      <c r="X4930" t="s">
        <v>2996</v>
      </c>
      <c r="Y4930" s="4" t="s">
        <v>3473</v>
      </c>
      <c r="Z4930" s="3">
        <v>97337</v>
      </c>
      <c r="AA4930" t="s">
        <v>3474</v>
      </c>
      <c r="AB4930" t="s">
        <v>3475</v>
      </c>
      <c r="AC4930" t="s">
        <v>3476</v>
      </c>
      <c r="AD4930" t="s">
        <v>3477</v>
      </c>
      <c r="AE4930" t="s">
        <v>3478</v>
      </c>
      <c r="AF4930" t="s">
        <v>3479</v>
      </c>
      <c r="AG4930" t="s">
        <v>3480</v>
      </c>
      <c r="AJ4930">
        <v>5035</v>
      </c>
    </row>
    <row r="4931" spans="1:36" ht="15" x14ac:dyDescent="0.2">
      <c r="A4931">
        <v>38</v>
      </c>
      <c r="B4931" s="3">
        <v>97337</v>
      </c>
      <c r="C4931" t="s">
        <v>223</v>
      </c>
      <c r="E4931" t="s">
        <v>224</v>
      </c>
      <c r="F4931" t="s">
        <v>657</v>
      </c>
      <c r="G4931" t="s">
        <v>4356</v>
      </c>
      <c r="H4931" t="s">
        <v>69</v>
      </c>
      <c r="I4931" t="s">
        <v>96</v>
      </c>
      <c r="J4931" t="s">
        <v>2845</v>
      </c>
      <c r="K4931" t="s">
        <v>941</v>
      </c>
      <c r="M4931" t="s">
        <v>41</v>
      </c>
      <c r="Q4931" t="s">
        <v>42</v>
      </c>
      <c r="U4931">
        <v>200</v>
      </c>
      <c r="V4931" t="s">
        <v>841</v>
      </c>
      <c r="W4931" t="s">
        <v>3472</v>
      </c>
      <c r="X4931" t="s">
        <v>2996</v>
      </c>
      <c r="Y4931" s="4" t="s">
        <v>3473</v>
      </c>
      <c r="Z4931" s="3">
        <v>97337</v>
      </c>
      <c r="AA4931" t="s">
        <v>3474</v>
      </c>
      <c r="AB4931" t="s">
        <v>3475</v>
      </c>
      <c r="AC4931" t="s">
        <v>3476</v>
      </c>
      <c r="AD4931" t="s">
        <v>3477</v>
      </c>
      <c r="AE4931" t="s">
        <v>3478</v>
      </c>
      <c r="AF4931" t="s">
        <v>3479</v>
      </c>
      <c r="AG4931" t="s">
        <v>3480</v>
      </c>
      <c r="AJ4931">
        <v>5036</v>
      </c>
    </row>
    <row r="4932" spans="1:36" ht="15" x14ac:dyDescent="0.2">
      <c r="A4932">
        <v>1</v>
      </c>
      <c r="B4932" s="3">
        <v>97238</v>
      </c>
      <c r="C4932" t="s">
        <v>194</v>
      </c>
      <c r="E4932" t="s">
        <v>195</v>
      </c>
      <c r="F4932" t="s">
        <v>2586</v>
      </c>
      <c r="G4932" t="s">
        <v>2586</v>
      </c>
      <c r="H4932" t="s">
        <v>93</v>
      </c>
      <c r="I4932" t="s">
        <v>39</v>
      </c>
      <c r="J4932" t="s">
        <v>2587</v>
      </c>
      <c r="M4932" t="s">
        <v>41</v>
      </c>
      <c r="Q4932" t="s">
        <v>42</v>
      </c>
      <c r="U4932">
        <v>200</v>
      </c>
      <c r="V4932" t="s">
        <v>841</v>
      </c>
      <c r="W4932" t="s">
        <v>467</v>
      </c>
      <c r="X4932" t="s">
        <v>615</v>
      </c>
      <c r="Y4932" t="s">
        <v>4357</v>
      </c>
      <c r="Z4932" s="3">
        <v>97238</v>
      </c>
      <c r="AA4932" t="s">
        <v>4358</v>
      </c>
      <c r="AB4932" t="s">
        <v>4359</v>
      </c>
      <c r="AC4932" t="s">
        <v>4360</v>
      </c>
      <c r="AD4932" t="s">
        <v>4361</v>
      </c>
      <c r="AE4932" t="s">
        <v>4362</v>
      </c>
      <c r="AF4932" t="s">
        <v>4363</v>
      </c>
      <c r="AG4932" t="s">
        <v>4364</v>
      </c>
      <c r="AH4932" t="s">
        <v>4365</v>
      </c>
      <c r="AI4932" t="s">
        <v>4366</v>
      </c>
      <c r="AJ4932">
        <v>5037</v>
      </c>
    </row>
    <row r="4933" spans="1:36" ht="15" x14ac:dyDescent="0.2">
      <c r="A4933">
        <v>2</v>
      </c>
      <c r="B4933" s="3">
        <v>97238</v>
      </c>
      <c r="C4933" t="s">
        <v>91</v>
      </c>
      <c r="E4933" t="s">
        <v>92</v>
      </c>
      <c r="F4933" t="s">
        <v>2586</v>
      </c>
      <c r="G4933" t="s">
        <v>2586</v>
      </c>
      <c r="H4933" t="s">
        <v>93</v>
      </c>
      <c r="I4933" t="s">
        <v>96</v>
      </c>
      <c r="J4933" t="s">
        <v>2588</v>
      </c>
      <c r="M4933" t="s">
        <v>41</v>
      </c>
      <c r="Q4933" t="s">
        <v>42</v>
      </c>
      <c r="U4933">
        <v>40</v>
      </c>
      <c r="V4933" t="s">
        <v>841</v>
      </c>
      <c r="W4933" t="s">
        <v>467</v>
      </c>
      <c r="X4933" t="s">
        <v>615</v>
      </c>
      <c r="Y4933" t="s">
        <v>4357</v>
      </c>
      <c r="Z4933" s="3">
        <v>97238</v>
      </c>
      <c r="AA4933" t="s">
        <v>4358</v>
      </c>
      <c r="AB4933" t="s">
        <v>4359</v>
      </c>
      <c r="AC4933" t="s">
        <v>4360</v>
      </c>
      <c r="AD4933" t="s">
        <v>4361</v>
      </c>
      <c r="AE4933" t="s">
        <v>4362</v>
      </c>
      <c r="AF4933" t="s">
        <v>4363</v>
      </c>
      <c r="AG4933" t="s">
        <v>4364</v>
      </c>
      <c r="AH4933" t="s">
        <v>4365</v>
      </c>
      <c r="AI4933" t="s">
        <v>4366</v>
      </c>
      <c r="AJ4933">
        <v>5038</v>
      </c>
    </row>
    <row r="4934" spans="1:36" ht="15" x14ac:dyDescent="0.2">
      <c r="A4934">
        <v>3</v>
      </c>
      <c r="B4934" s="3">
        <v>97238</v>
      </c>
      <c r="C4934" t="s">
        <v>91</v>
      </c>
      <c r="E4934" t="s">
        <v>92</v>
      </c>
      <c r="F4934" t="s">
        <v>2586</v>
      </c>
      <c r="G4934" t="s">
        <v>2586</v>
      </c>
      <c r="H4934" t="s">
        <v>93</v>
      </c>
      <c r="I4934" t="s">
        <v>96</v>
      </c>
      <c r="J4934" t="s">
        <v>2588</v>
      </c>
      <c r="M4934" t="s">
        <v>41</v>
      </c>
      <c r="Q4934" t="s">
        <v>42</v>
      </c>
      <c r="U4934">
        <v>40</v>
      </c>
      <c r="V4934" t="s">
        <v>841</v>
      </c>
      <c r="W4934" t="s">
        <v>467</v>
      </c>
      <c r="X4934" t="s">
        <v>615</v>
      </c>
      <c r="Y4934" t="s">
        <v>4357</v>
      </c>
      <c r="Z4934" s="3">
        <v>97238</v>
      </c>
      <c r="AA4934" t="s">
        <v>4358</v>
      </c>
      <c r="AB4934" t="s">
        <v>4359</v>
      </c>
      <c r="AC4934" t="s">
        <v>4360</v>
      </c>
      <c r="AD4934" t="s">
        <v>4361</v>
      </c>
      <c r="AE4934" t="s">
        <v>4362</v>
      </c>
      <c r="AF4934" t="s">
        <v>4363</v>
      </c>
      <c r="AG4934" t="s">
        <v>4364</v>
      </c>
      <c r="AH4934" t="s">
        <v>4365</v>
      </c>
      <c r="AI4934" t="s">
        <v>4366</v>
      </c>
      <c r="AJ4934">
        <v>5039</v>
      </c>
    </row>
    <row r="4935" spans="1:36" ht="15" x14ac:dyDescent="0.2">
      <c r="A4935">
        <v>4</v>
      </c>
      <c r="B4935" s="3">
        <v>97238</v>
      </c>
      <c r="C4935" t="s">
        <v>91</v>
      </c>
      <c r="E4935" t="s">
        <v>92</v>
      </c>
      <c r="F4935" t="s">
        <v>2586</v>
      </c>
      <c r="G4935" t="s">
        <v>2586</v>
      </c>
      <c r="H4935" t="s">
        <v>93</v>
      </c>
      <c r="I4935" t="s">
        <v>96</v>
      </c>
      <c r="J4935" t="s">
        <v>2588</v>
      </c>
      <c r="M4935" t="s">
        <v>41</v>
      </c>
      <c r="Q4935" t="s">
        <v>42</v>
      </c>
      <c r="U4935">
        <v>40</v>
      </c>
      <c r="V4935" t="s">
        <v>841</v>
      </c>
      <c r="W4935" t="s">
        <v>467</v>
      </c>
      <c r="X4935" t="s">
        <v>615</v>
      </c>
      <c r="Y4935" t="s">
        <v>4357</v>
      </c>
      <c r="Z4935" s="3">
        <v>97238</v>
      </c>
      <c r="AA4935" t="s">
        <v>4358</v>
      </c>
      <c r="AB4935" t="s">
        <v>4359</v>
      </c>
      <c r="AC4935" t="s">
        <v>4360</v>
      </c>
      <c r="AD4935" t="s">
        <v>4361</v>
      </c>
      <c r="AE4935" t="s">
        <v>4362</v>
      </c>
      <c r="AF4935" t="s">
        <v>4363</v>
      </c>
      <c r="AG4935" t="s">
        <v>4364</v>
      </c>
      <c r="AH4935" t="s">
        <v>4365</v>
      </c>
      <c r="AI4935" t="s">
        <v>4366</v>
      </c>
      <c r="AJ4935">
        <v>5040</v>
      </c>
    </row>
    <row r="4936" spans="1:36" ht="15" x14ac:dyDescent="0.2">
      <c r="A4936">
        <v>5</v>
      </c>
      <c r="B4936" s="3">
        <v>97238</v>
      </c>
      <c r="C4936" t="s">
        <v>91</v>
      </c>
      <c r="E4936" t="s">
        <v>92</v>
      </c>
      <c r="F4936" t="s">
        <v>2586</v>
      </c>
      <c r="G4936" t="s">
        <v>2586</v>
      </c>
      <c r="H4936" t="s">
        <v>93</v>
      </c>
      <c r="I4936" t="s">
        <v>96</v>
      </c>
      <c r="J4936" t="s">
        <v>2588</v>
      </c>
      <c r="M4936" t="s">
        <v>41</v>
      </c>
      <c r="Q4936" t="s">
        <v>42</v>
      </c>
      <c r="U4936">
        <v>40</v>
      </c>
      <c r="V4936" t="s">
        <v>841</v>
      </c>
      <c r="W4936" t="s">
        <v>467</v>
      </c>
      <c r="X4936" t="s">
        <v>615</v>
      </c>
      <c r="Y4936" t="s">
        <v>4357</v>
      </c>
      <c r="Z4936" s="3">
        <v>97238</v>
      </c>
      <c r="AA4936" t="s">
        <v>4358</v>
      </c>
      <c r="AB4936" t="s">
        <v>4359</v>
      </c>
      <c r="AC4936" t="s">
        <v>4360</v>
      </c>
      <c r="AD4936" t="s">
        <v>4361</v>
      </c>
      <c r="AE4936" t="s">
        <v>4362</v>
      </c>
      <c r="AF4936" t="s">
        <v>4363</v>
      </c>
      <c r="AG4936" t="s">
        <v>4364</v>
      </c>
      <c r="AH4936" t="s">
        <v>4365</v>
      </c>
      <c r="AI4936" t="s">
        <v>4366</v>
      </c>
      <c r="AJ4936">
        <v>5041</v>
      </c>
    </row>
    <row r="4937" spans="1:36" ht="15" x14ac:dyDescent="0.2">
      <c r="A4937">
        <v>6</v>
      </c>
      <c r="B4937" s="3">
        <v>97238</v>
      </c>
      <c r="C4937" t="s">
        <v>91</v>
      </c>
      <c r="E4937" t="s">
        <v>92</v>
      </c>
      <c r="F4937" t="s">
        <v>2586</v>
      </c>
      <c r="G4937" t="s">
        <v>2586</v>
      </c>
      <c r="H4937" t="s">
        <v>93</v>
      </c>
      <c r="I4937" t="s">
        <v>96</v>
      </c>
      <c r="J4937" t="s">
        <v>2588</v>
      </c>
      <c r="M4937" t="s">
        <v>41</v>
      </c>
      <c r="Q4937" t="s">
        <v>42</v>
      </c>
      <c r="U4937">
        <v>40</v>
      </c>
      <c r="V4937" t="s">
        <v>841</v>
      </c>
      <c r="W4937" t="s">
        <v>467</v>
      </c>
      <c r="X4937" t="s">
        <v>615</v>
      </c>
      <c r="Y4937" t="s">
        <v>4357</v>
      </c>
      <c r="Z4937" s="3">
        <v>97238</v>
      </c>
      <c r="AA4937" t="s">
        <v>4358</v>
      </c>
      <c r="AB4937" t="s">
        <v>4359</v>
      </c>
      <c r="AC4937" t="s">
        <v>4360</v>
      </c>
      <c r="AD4937" t="s">
        <v>4361</v>
      </c>
      <c r="AE4937" t="s">
        <v>4362</v>
      </c>
      <c r="AF4937" t="s">
        <v>4363</v>
      </c>
      <c r="AG4937" t="s">
        <v>4364</v>
      </c>
      <c r="AH4937" t="s">
        <v>4365</v>
      </c>
      <c r="AI4937" t="s">
        <v>4366</v>
      </c>
      <c r="AJ4937">
        <v>5042</v>
      </c>
    </row>
    <row r="4938" spans="1:36" ht="15" x14ac:dyDescent="0.2">
      <c r="A4938">
        <v>7</v>
      </c>
      <c r="B4938" s="3">
        <v>97238</v>
      </c>
      <c r="C4938" t="s">
        <v>91</v>
      </c>
      <c r="E4938" t="s">
        <v>92</v>
      </c>
      <c r="F4938" t="s">
        <v>2586</v>
      </c>
      <c r="G4938" t="s">
        <v>2586</v>
      </c>
      <c r="H4938" t="s">
        <v>93</v>
      </c>
      <c r="I4938" t="s">
        <v>96</v>
      </c>
      <c r="J4938" t="s">
        <v>2588</v>
      </c>
      <c r="M4938" t="s">
        <v>41</v>
      </c>
      <c r="Q4938" t="s">
        <v>42</v>
      </c>
      <c r="U4938">
        <v>40</v>
      </c>
      <c r="V4938" t="s">
        <v>841</v>
      </c>
      <c r="W4938" t="s">
        <v>467</v>
      </c>
      <c r="X4938" t="s">
        <v>615</v>
      </c>
      <c r="Y4938" t="s">
        <v>4357</v>
      </c>
      <c r="Z4938" s="3">
        <v>97238</v>
      </c>
      <c r="AA4938" t="s">
        <v>4358</v>
      </c>
      <c r="AB4938" t="s">
        <v>4359</v>
      </c>
      <c r="AC4938" t="s">
        <v>4360</v>
      </c>
      <c r="AD4938" t="s">
        <v>4361</v>
      </c>
      <c r="AE4938" t="s">
        <v>4362</v>
      </c>
      <c r="AF4938" t="s">
        <v>4363</v>
      </c>
      <c r="AG4938" t="s">
        <v>4364</v>
      </c>
      <c r="AH4938" t="s">
        <v>4365</v>
      </c>
      <c r="AI4938" t="s">
        <v>4366</v>
      </c>
      <c r="AJ4938">
        <v>5043</v>
      </c>
    </row>
    <row r="4939" spans="1:36" ht="15" x14ac:dyDescent="0.2">
      <c r="A4939">
        <v>8</v>
      </c>
      <c r="B4939" s="3">
        <v>97238</v>
      </c>
      <c r="C4939" t="s">
        <v>81</v>
      </c>
      <c r="E4939" t="s">
        <v>82</v>
      </c>
      <c r="F4939" t="s">
        <v>2586</v>
      </c>
      <c r="G4939" t="s">
        <v>2586</v>
      </c>
      <c r="H4939" t="s">
        <v>83</v>
      </c>
      <c r="I4939" t="s">
        <v>98</v>
      </c>
      <c r="J4939" t="s">
        <v>2588</v>
      </c>
      <c r="M4939" t="s">
        <v>41</v>
      </c>
      <c r="Q4939" t="s">
        <v>42</v>
      </c>
      <c r="U4939">
        <v>16</v>
      </c>
      <c r="V4939" t="s">
        <v>841</v>
      </c>
      <c r="W4939" t="s">
        <v>467</v>
      </c>
      <c r="X4939" t="s">
        <v>615</v>
      </c>
      <c r="Y4939" t="s">
        <v>4357</v>
      </c>
      <c r="Z4939" s="3">
        <v>97238</v>
      </c>
      <c r="AA4939" t="s">
        <v>4358</v>
      </c>
      <c r="AB4939" t="s">
        <v>4359</v>
      </c>
      <c r="AC4939" t="s">
        <v>4360</v>
      </c>
      <c r="AD4939" t="s">
        <v>4361</v>
      </c>
      <c r="AE4939" t="s">
        <v>4362</v>
      </c>
      <c r="AF4939" t="s">
        <v>4363</v>
      </c>
      <c r="AG4939" t="s">
        <v>4364</v>
      </c>
      <c r="AH4939" t="s">
        <v>4365</v>
      </c>
      <c r="AI4939" t="s">
        <v>4366</v>
      </c>
      <c r="AJ4939">
        <v>5044</v>
      </c>
    </row>
    <row r="4940" spans="1:36" ht="15" x14ac:dyDescent="0.2">
      <c r="A4940">
        <v>9</v>
      </c>
      <c r="B4940" s="3">
        <v>97238</v>
      </c>
      <c r="C4940" t="s">
        <v>81</v>
      </c>
      <c r="E4940" t="s">
        <v>82</v>
      </c>
      <c r="F4940" t="s">
        <v>2586</v>
      </c>
      <c r="G4940" t="s">
        <v>2586</v>
      </c>
      <c r="H4940" t="s">
        <v>83</v>
      </c>
      <c r="I4940" t="s">
        <v>98</v>
      </c>
      <c r="J4940" t="s">
        <v>2588</v>
      </c>
      <c r="M4940" t="s">
        <v>41</v>
      </c>
      <c r="Q4940" t="s">
        <v>42</v>
      </c>
      <c r="U4940">
        <v>16</v>
      </c>
      <c r="V4940" t="s">
        <v>841</v>
      </c>
      <c r="W4940" t="s">
        <v>467</v>
      </c>
      <c r="X4940" t="s">
        <v>615</v>
      </c>
      <c r="Y4940" t="s">
        <v>4357</v>
      </c>
      <c r="Z4940" s="3">
        <v>97238</v>
      </c>
      <c r="AA4940" t="s">
        <v>4358</v>
      </c>
      <c r="AB4940" t="s">
        <v>4359</v>
      </c>
      <c r="AC4940" t="s">
        <v>4360</v>
      </c>
      <c r="AD4940" t="s">
        <v>4361</v>
      </c>
      <c r="AE4940" t="s">
        <v>4362</v>
      </c>
      <c r="AF4940" t="s">
        <v>4363</v>
      </c>
      <c r="AG4940" t="s">
        <v>4364</v>
      </c>
      <c r="AH4940" t="s">
        <v>4365</v>
      </c>
      <c r="AI4940" t="s">
        <v>4366</v>
      </c>
      <c r="AJ4940">
        <v>5045</v>
      </c>
    </row>
    <row r="4941" spans="1:36" ht="15" x14ac:dyDescent="0.2">
      <c r="A4941">
        <v>10</v>
      </c>
      <c r="B4941" s="3">
        <v>97238</v>
      </c>
      <c r="C4941" t="s">
        <v>81</v>
      </c>
      <c r="E4941" t="s">
        <v>82</v>
      </c>
      <c r="F4941" t="s">
        <v>2586</v>
      </c>
      <c r="G4941" t="s">
        <v>2586</v>
      </c>
      <c r="H4941" t="s">
        <v>83</v>
      </c>
      <c r="I4941" t="s">
        <v>98</v>
      </c>
      <c r="J4941" t="s">
        <v>2588</v>
      </c>
      <c r="M4941" t="s">
        <v>41</v>
      </c>
      <c r="Q4941" t="s">
        <v>42</v>
      </c>
      <c r="U4941">
        <v>16</v>
      </c>
      <c r="V4941" t="s">
        <v>841</v>
      </c>
      <c r="W4941" t="s">
        <v>467</v>
      </c>
      <c r="X4941" t="s">
        <v>615</v>
      </c>
      <c r="Y4941" t="s">
        <v>4357</v>
      </c>
      <c r="Z4941" s="3">
        <v>97238</v>
      </c>
      <c r="AA4941" t="s">
        <v>4358</v>
      </c>
      <c r="AB4941" t="s">
        <v>4359</v>
      </c>
      <c r="AC4941" t="s">
        <v>4360</v>
      </c>
      <c r="AD4941" t="s">
        <v>4361</v>
      </c>
      <c r="AE4941" t="s">
        <v>4362</v>
      </c>
      <c r="AF4941" t="s">
        <v>4363</v>
      </c>
      <c r="AG4941" t="s">
        <v>4364</v>
      </c>
      <c r="AH4941" t="s">
        <v>4365</v>
      </c>
      <c r="AI4941" t="s">
        <v>4366</v>
      </c>
      <c r="AJ4941">
        <v>5046</v>
      </c>
    </row>
    <row r="4942" spans="1:36" ht="15" x14ac:dyDescent="0.2">
      <c r="A4942">
        <v>11</v>
      </c>
      <c r="B4942" s="3">
        <v>97238</v>
      </c>
      <c r="C4942" t="s">
        <v>81</v>
      </c>
      <c r="E4942" t="s">
        <v>82</v>
      </c>
      <c r="F4942" t="s">
        <v>2586</v>
      </c>
      <c r="G4942" t="s">
        <v>2586</v>
      </c>
      <c r="H4942" t="s">
        <v>83</v>
      </c>
      <c r="I4942" t="s">
        <v>98</v>
      </c>
      <c r="J4942" t="s">
        <v>2588</v>
      </c>
      <c r="M4942" t="s">
        <v>41</v>
      </c>
      <c r="Q4942" t="s">
        <v>42</v>
      </c>
      <c r="U4942">
        <v>16</v>
      </c>
      <c r="V4942" t="s">
        <v>841</v>
      </c>
      <c r="W4942" t="s">
        <v>467</v>
      </c>
      <c r="X4942" t="s">
        <v>615</v>
      </c>
      <c r="Y4942" t="s">
        <v>4357</v>
      </c>
      <c r="Z4942" s="3">
        <v>97238</v>
      </c>
      <c r="AA4942" t="s">
        <v>4358</v>
      </c>
      <c r="AB4942" t="s">
        <v>4359</v>
      </c>
      <c r="AC4942" t="s">
        <v>4360</v>
      </c>
      <c r="AD4942" t="s">
        <v>4361</v>
      </c>
      <c r="AE4942" t="s">
        <v>4362</v>
      </c>
      <c r="AF4942" t="s">
        <v>4363</v>
      </c>
      <c r="AG4942" t="s">
        <v>4364</v>
      </c>
      <c r="AH4942" t="s">
        <v>4365</v>
      </c>
      <c r="AI4942" t="s">
        <v>4366</v>
      </c>
      <c r="AJ4942">
        <v>5047</v>
      </c>
    </row>
    <row r="4943" spans="1:36" ht="15" x14ac:dyDescent="0.2">
      <c r="A4943">
        <v>12</v>
      </c>
      <c r="B4943" s="3">
        <v>97238</v>
      </c>
      <c r="C4943" t="s">
        <v>392</v>
      </c>
      <c r="E4943" t="s">
        <v>393</v>
      </c>
      <c r="F4943" t="s">
        <v>882</v>
      </c>
      <c r="G4943" t="s">
        <v>2586</v>
      </c>
      <c r="H4943" t="s">
        <v>69</v>
      </c>
      <c r="I4943" t="s">
        <v>140</v>
      </c>
      <c r="J4943" t="s">
        <v>2589</v>
      </c>
      <c r="M4943" t="s">
        <v>60</v>
      </c>
      <c r="Q4943" t="s">
        <v>42</v>
      </c>
      <c r="U4943">
        <v>8</v>
      </c>
      <c r="V4943" t="s">
        <v>841</v>
      </c>
      <c r="W4943" t="s">
        <v>467</v>
      </c>
      <c r="X4943" t="s">
        <v>615</v>
      </c>
      <c r="Y4943" t="s">
        <v>4357</v>
      </c>
      <c r="Z4943" s="3">
        <v>97238</v>
      </c>
      <c r="AA4943" t="s">
        <v>4358</v>
      </c>
      <c r="AB4943" t="s">
        <v>4359</v>
      </c>
      <c r="AC4943" t="s">
        <v>4360</v>
      </c>
      <c r="AD4943" t="s">
        <v>4361</v>
      </c>
      <c r="AE4943" t="s">
        <v>4362</v>
      </c>
      <c r="AF4943" t="s">
        <v>4363</v>
      </c>
      <c r="AG4943" t="s">
        <v>4364</v>
      </c>
      <c r="AH4943" t="s">
        <v>4365</v>
      </c>
      <c r="AI4943" t="s">
        <v>4366</v>
      </c>
      <c r="AJ4943">
        <v>5048</v>
      </c>
    </row>
    <row r="4944" spans="1:36" ht="15" x14ac:dyDescent="0.2">
      <c r="A4944">
        <v>13</v>
      </c>
      <c r="B4944" s="3">
        <v>97238</v>
      </c>
      <c r="C4944" t="s">
        <v>392</v>
      </c>
      <c r="E4944" t="s">
        <v>393</v>
      </c>
      <c r="F4944" t="s">
        <v>882</v>
      </c>
      <c r="G4944" t="s">
        <v>2586</v>
      </c>
      <c r="H4944" t="s">
        <v>69</v>
      </c>
      <c r="I4944" t="s">
        <v>140</v>
      </c>
      <c r="J4944" t="s">
        <v>2589</v>
      </c>
      <c r="M4944" t="s">
        <v>60</v>
      </c>
      <c r="Q4944" t="s">
        <v>42</v>
      </c>
      <c r="U4944">
        <v>8</v>
      </c>
      <c r="V4944" t="s">
        <v>841</v>
      </c>
      <c r="W4944" t="s">
        <v>467</v>
      </c>
      <c r="X4944" t="s">
        <v>615</v>
      </c>
      <c r="Y4944" t="s">
        <v>4357</v>
      </c>
      <c r="Z4944" s="3">
        <v>97238</v>
      </c>
      <c r="AA4944" t="s">
        <v>4358</v>
      </c>
      <c r="AB4944" t="s">
        <v>4359</v>
      </c>
      <c r="AC4944" t="s">
        <v>4360</v>
      </c>
      <c r="AD4944" t="s">
        <v>4361</v>
      </c>
      <c r="AE4944" t="s">
        <v>4362</v>
      </c>
      <c r="AF4944" t="s">
        <v>4363</v>
      </c>
      <c r="AG4944" t="s">
        <v>4364</v>
      </c>
      <c r="AH4944" t="s">
        <v>4365</v>
      </c>
      <c r="AI4944" t="s">
        <v>4366</v>
      </c>
      <c r="AJ4944">
        <v>5049</v>
      </c>
    </row>
    <row r="4945" spans="1:36" ht="15" x14ac:dyDescent="0.2">
      <c r="A4945">
        <v>14</v>
      </c>
      <c r="B4945" s="3">
        <v>97238</v>
      </c>
      <c r="C4945" t="s">
        <v>392</v>
      </c>
      <c r="E4945" t="s">
        <v>393</v>
      </c>
      <c r="F4945" t="s">
        <v>882</v>
      </c>
      <c r="G4945" t="s">
        <v>2586</v>
      </c>
      <c r="H4945" t="s">
        <v>69</v>
      </c>
      <c r="I4945" t="s">
        <v>140</v>
      </c>
      <c r="J4945" t="s">
        <v>2589</v>
      </c>
      <c r="M4945" t="s">
        <v>41</v>
      </c>
      <c r="Q4945" t="s">
        <v>42</v>
      </c>
      <c r="U4945">
        <v>32</v>
      </c>
      <c r="V4945" t="s">
        <v>841</v>
      </c>
      <c r="W4945" t="s">
        <v>467</v>
      </c>
      <c r="X4945" t="s">
        <v>615</v>
      </c>
      <c r="Y4945" t="s">
        <v>4357</v>
      </c>
      <c r="Z4945" s="3">
        <v>97238</v>
      </c>
      <c r="AA4945" t="s">
        <v>4358</v>
      </c>
      <c r="AB4945" t="s">
        <v>4359</v>
      </c>
      <c r="AC4945" t="s">
        <v>4360</v>
      </c>
      <c r="AD4945" t="s">
        <v>4361</v>
      </c>
      <c r="AE4945" t="s">
        <v>4362</v>
      </c>
      <c r="AF4945" t="s">
        <v>4363</v>
      </c>
      <c r="AG4945" t="s">
        <v>4364</v>
      </c>
      <c r="AH4945" t="s">
        <v>4365</v>
      </c>
      <c r="AI4945" t="s">
        <v>4366</v>
      </c>
      <c r="AJ4945">
        <v>5050</v>
      </c>
    </row>
    <row r="4946" spans="1:36" ht="15" x14ac:dyDescent="0.2">
      <c r="A4946">
        <v>15</v>
      </c>
      <c r="B4946" s="3">
        <v>97238</v>
      </c>
      <c r="C4946" t="s">
        <v>120</v>
      </c>
      <c r="E4946" t="s">
        <v>121</v>
      </c>
      <c r="F4946" t="s">
        <v>2592</v>
      </c>
      <c r="G4946" t="s">
        <v>123</v>
      </c>
      <c r="H4946" t="s">
        <v>4367</v>
      </c>
      <c r="I4946" t="s">
        <v>69</v>
      </c>
      <c r="J4946" t="s">
        <v>39</v>
      </c>
      <c r="M4946" t="s">
        <v>60</v>
      </c>
      <c r="Q4946" t="s">
        <v>42</v>
      </c>
      <c r="U4946">
        <v>480</v>
      </c>
      <c r="V4946" t="s">
        <v>841</v>
      </c>
      <c r="W4946" t="s">
        <v>467</v>
      </c>
      <c r="X4946" t="s">
        <v>615</v>
      </c>
      <c r="Y4946" t="s">
        <v>4357</v>
      </c>
      <c r="Z4946" s="3">
        <v>97238</v>
      </c>
      <c r="AA4946" t="s">
        <v>4358</v>
      </c>
      <c r="AB4946" t="s">
        <v>4359</v>
      </c>
      <c r="AC4946" t="s">
        <v>4360</v>
      </c>
      <c r="AD4946" t="s">
        <v>4361</v>
      </c>
      <c r="AE4946" t="s">
        <v>4362</v>
      </c>
      <c r="AF4946" t="s">
        <v>4363</v>
      </c>
      <c r="AG4946" t="s">
        <v>4364</v>
      </c>
      <c r="AH4946" t="s">
        <v>4365</v>
      </c>
      <c r="AI4946" t="s">
        <v>4366</v>
      </c>
      <c r="AJ4946">
        <v>5051</v>
      </c>
    </row>
    <row r="4947" spans="1:36" ht="15" x14ac:dyDescent="0.2">
      <c r="A4947">
        <v>16</v>
      </c>
      <c r="B4947" s="3">
        <v>97238</v>
      </c>
      <c r="C4947" t="s">
        <v>649</v>
      </c>
      <c r="E4947" t="s">
        <v>650</v>
      </c>
      <c r="F4947" t="s">
        <v>651</v>
      </c>
      <c r="G4947" t="s">
        <v>803</v>
      </c>
      <c r="H4947" t="s">
        <v>93</v>
      </c>
      <c r="I4947" t="s">
        <v>70</v>
      </c>
      <c r="J4947" t="s">
        <v>2594</v>
      </c>
      <c r="K4947" t="s">
        <v>4368</v>
      </c>
      <c r="M4947" t="s">
        <v>41</v>
      </c>
      <c r="Q4947" t="s">
        <v>42</v>
      </c>
      <c r="U4947">
        <v>104</v>
      </c>
      <c r="V4947" t="s">
        <v>841</v>
      </c>
      <c r="W4947" t="s">
        <v>467</v>
      </c>
      <c r="X4947" t="s">
        <v>615</v>
      </c>
      <c r="Y4947" t="s">
        <v>4357</v>
      </c>
      <c r="Z4947" s="3">
        <v>97238</v>
      </c>
      <c r="AA4947" t="s">
        <v>4358</v>
      </c>
      <c r="AB4947" t="s">
        <v>4359</v>
      </c>
      <c r="AC4947" t="s">
        <v>4360</v>
      </c>
      <c r="AD4947" t="s">
        <v>4361</v>
      </c>
      <c r="AE4947" t="s">
        <v>4362</v>
      </c>
      <c r="AF4947" t="s">
        <v>4363</v>
      </c>
      <c r="AG4947" t="s">
        <v>4364</v>
      </c>
      <c r="AH4947" t="s">
        <v>4365</v>
      </c>
      <c r="AI4947" t="s">
        <v>4366</v>
      </c>
      <c r="AJ4947">
        <v>5052</v>
      </c>
    </row>
    <row r="4948" spans="1:36" ht="15" x14ac:dyDescent="0.2">
      <c r="A4948">
        <v>17</v>
      </c>
      <c r="B4948" s="3">
        <v>97238</v>
      </c>
      <c r="C4948" t="s">
        <v>724</v>
      </c>
      <c r="E4948" t="s">
        <v>725</v>
      </c>
      <c r="F4948" t="s">
        <v>225</v>
      </c>
      <c r="G4948" t="s">
        <v>226</v>
      </c>
      <c r="H4948" t="s">
        <v>69</v>
      </c>
      <c r="I4948" t="s">
        <v>96</v>
      </c>
      <c r="J4948" t="s">
        <v>2596</v>
      </c>
      <c r="K4948" t="s">
        <v>4369</v>
      </c>
      <c r="M4948" t="s">
        <v>60</v>
      </c>
      <c r="Q4948" t="s">
        <v>42</v>
      </c>
      <c r="U4948">
        <v>400</v>
      </c>
      <c r="V4948" t="s">
        <v>841</v>
      </c>
      <c r="W4948" t="s">
        <v>467</v>
      </c>
      <c r="X4948" t="s">
        <v>615</v>
      </c>
      <c r="Y4948" t="s">
        <v>4357</v>
      </c>
      <c r="Z4948" s="3">
        <v>97238</v>
      </c>
      <c r="AA4948" t="s">
        <v>4358</v>
      </c>
      <c r="AB4948" t="s">
        <v>4359</v>
      </c>
      <c r="AC4948" t="s">
        <v>4360</v>
      </c>
      <c r="AD4948" t="s">
        <v>4361</v>
      </c>
      <c r="AE4948" t="s">
        <v>4362</v>
      </c>
      <c r="AF4948" t="s">
        <v>4363</v>
      </c>
      <c r="AG4948" t="s">
        <v>4364</v>
      </c>
      <c r="AH4948" t="s">
        <v>4365</v>
      </c>
      <c r="AI4948" t="s">
        <v>4366</v>
      </c>
      <c r="AJ4948">
        <v>5053</v>
      </c>
    </row>
    <row r="4949" spans="1:36" ht="15" x14ac:dyDescent="0.2">
      <c r="A4949">
        <v>18</v>
      </c>
      <c r="B4949" s="3">
        <v>97238</v>
      </c>
      <c r="C4949" t="s">
        <v>724</v>
      </c>
      <c r="E4949" t="s">
        <v>725</v>
      </c>
      <c r="F4949" t="s">
        <v>657</v>
      </c>
      <c r="G4949" t="s">
        <v>2586</v>
      </c>
      <c r="H4949" t="s">
        <v>69</v>
      </c>
      <c r="I4949" t="s">
        <v>96</v>
      </c>
      <c r="J4949" t="s">
        <v>2596</v>
      </c>
      <c r="K4949" t="s">
        <v>2598</v>
      </c>
      <c r="M4949" t="s">
        <v>60</v>
      </c>
      <c r="Q4949" t="s">
        <v>42</v>
      </c>
      <c r="U4949">
        <v>400</v>
      </c>
      <c r="V4949" t="s">
        <v>841</v>
      </c>
      <c r="W4949" t="s">
        <v>467</v>
      </c>
      <c r="X4949" t="s">
        <v>615</v>
      </c>
      <c r="Y4949" t="s">
        <v>4357</v>
      </c>
      <c r="Z4949" s="3">
        <v>97238</v>
      </c>
      <c r="AA4949" t="s">
        <v>4358</v>
      </c>
      <c r="AB4949" t="s">
        <v>4359</v>
      </c>
      <c r="AC4949" t="s">
        <v>4360</v>
      </c>
      <c r="AD4949" t="s">
        <v>4361</v>
      </c>
      <c r="AE4949" t="s">
        <v>4362</v>
      </c>
      <c r="AF4949" t="s">
        <v>4363</v>
      </c>
      <c r="AG4949" t="s">
        <v>4364</v>
      </c>
      <c r="AH4949" t="s">
        <v>4365</v>
      </c>
      <c r="AI4949" t="s">
        <v>4366</v>
      </c>
      <c r="AJ4949">
        <v>5054</v>
      </c>
    </row>
    <row r="4950" spans="1:36" ht="15" x14ac:dyDescent="0.2">
      <c r="A4950">
        <v>19</v>
      </c>
      <c r="B4950" s="3">
        <v>97238</v>
      </c>
      <c r="C4950" t="s">
        <v>637</v>
      </c>
      <c r="E4950" t="s">
        <v>638</v>
      </c>
      <c r="F4950" t="s">
        <v>2599</v>
      </c>
      <c r="G4950" t="s">
        <v>1575</v>
      </c>
      <c r="H4950" t="s">
        <v>69</v>
      </c>
      <c r="I4950" t="s">
        <v>96</v>
      </c>
      <c r="J4950" t="s">
        <v>2601</v>
      </c>
      <c r="M4950" t="s">
        <v>60</v>
      </c>
      <c r="Q4950" t="s">
        <v>42</v>
      </c>
      <c r="U4950">
        <v>490</v>
      </c>
      <c r="V4950" t="s">
        <v>841</v>
      </c>
      <c r="W4950" t="s">
        <v>467</v>
      </c>
      <c r="X4950" t="s">
        <v>615</v>
      </c>
      <c r="Y4950" t="s">
        <v>4357</v>
      </c>
      <c r="Z4950" s="3">
        <v>97238</v>
      </c>
      <c r="AA4950" t="s">
        <v>4358</v>
      </c>
      <c r="AB4950" t="s">
        <v>4359</v>
      </c>
      <c r="AC4950" t="s">
        <v>4360</v>
      </c>
      <c r="AD4950" t="s">
        <v>4361</v>
      </c>
      <c r="AE4950" t="s">
        <v>4362</v>
      </c>
      <c r="AF4950" t="s">
        <v>4363</v>
      </c>
      <c r="AG4950" t="s">
        <v>4364</v>
      </c>
      <c r="AH4950" t="s">
        <v>4365</v>
      </c>
      <c r="AI4950" t="s">
        <v>4366</v>
      </c>
      <c r="AJ4950">
        <v>5055</v>
      </c>
    </row>
    <row r="4951" spans="1:36" ht="15" x14ac:dyDescent="0.2">
      <c r="A4951">
        <v>20</v>
      </c>
      <c r="B4951" s="3">
        <v>97238</v>
      </c>
      <c r="C4951" t="s">
        <v>131</v>
      </c>
      <c r="E4951" t="s">
        <v>132</v>
      </c>
      <c r="F4951" t="s">
        <v>4370</v>
      </c>
      <c r="G4951" t="s">
        <v>4371</v>
      </c>
      <c r="H4951" t="s">
        <v>93</v>
      </c>
      <c r="I4951" t="s">
        <v>39</v>
      </c>
      <c r="J4951" t="s">
        <v>2602</v>
      </c>
      <c r="M4951" t="s">
        <v>60</v>
      </c>
      <c r="Q4951" t="s">
        <v>42</v>
      </c>
      <c r="U4951">
        <v>50</v>
      </c>
      <c r="V4951" t="s">
        <v>841</v>
      </c>
      <c r="W4951" t="s">
        <v>467</v>
      </c>
      <c r="X4951" t="s">
        <v>615</v>
      </c>
      <c r="Y4951" t="s">
        <v>4357</v>
      </c>
      <c r="Z4951" s="3">
        <v>97238</v>
      </c>
      <c r="AA4951" t="s">
        <v>4358</v>
      </c>
      <c r="AB4951" t="s">
        <v>4359</v>
      </c>
      <c r="AC4951" t="s">
        <v>4360</v>
      </c>
      <c r="AD4951" t="s">
        <v>4361</v>
      </c>
      <c r="AE4951" t="s">
        <v>4362</v>
      </c>
      <c r="AF4951" t="s">
        <v>4363</v>
      </c>
      <c r="AG4951" t="s">
        <v>4364</v>
      </c>
      <c r="AH4951" t="s">
        <v>4365</v>
      </c>
      <c r="AI4951" t="s">
        <v>4366</v>
      </c>
      <c r="AJ4951">
        <v>5056</v>
      </c>
    </row>
    <row r="4952" spans="1:36" ht="15" x14ac:dyDescent="0.2">
      <c r="A4952">
        <v>21</v>
      </c>
      <c r="B4952" s="3">
        <v>97238</v>
      </c>
      <c r="C4952" t="s">
        <v>131</v>
      </c>
      <c r="E4952" t="s">
        <v>132</v>
      </c>
      <c r="F4952" t="s">
        <v>133</v>
      </c>
      <c r="G4952" t="s">
        <v>4372</v>
      </c>
      <c r="H4952" t="s">
        <v>93</v>
      </c>
      <c r="I4952" t="s">
        <v>39</v>
      </c>
      <c r="J4952" t="s">
        <v>2602</v>
      </c>
      <c r="M4952" t="s">
        <v>60</v>
      </c>
      <c r="Q4952" t="s">
        <v>42</v>
      </c>
      <c r="U4952">
        <v>50</v>
      </c>
      <c r="V4952" t="s">
        <v>841</v>
      </c>
      <c r="W4952" t="s">
        <v>467</v>
      </c>
      <c r="X4952" t="s">
        <v>615</v>
      </c>
      <c r="Y4952" t="s">
        <v>4357</v>
      </c>
      <c r="Z4952" s="3">
        <v>97238</v>
      </c>
      <c r="AA4952" t="s">
        <v>4358</v>
      </c>
      <c r="AB4952" t="s">
        <v>4359</v>
      </c>
      <c r="AC4952" t="s">
        <v>4360</v>
      </c>
      <c r="AD4952" t="s">
        <v>4361</v>
      </c>
      <c r="AE4952" t="s">
        <v>4362</v>
      </c>
      <c r="AF4952" t="s">
        <v>4363</v>
      </c>
      <c r="AG4952" t="s">
        <v>4364</v>
      </c>
      <c r="AH4952" t="s">
        <v>4365</v>
      </c>
      <c r="AI4952" t="s">
        <v>4366</v>
      </c>
      <c r="AJ4952">
        <v>5057</v>
      </c>
    </row>
    <row r="4953" spans="1:36" ht="15" x14ac:dyDescent="0.2">
      <c r="A4953">
        <v>22</v>
      </c>
      <c r="B4953" s="3">
        <v>97238</v>
      </c>
      <c r="C4953" t="s">
        <v>219</v>
      </c>
      <c r="E4953" t="s">
        <v>220</v>
      </c>
      <c r="F4953" t="s">
        <v>2586</v>
      </c>
      <c r="G4953" t="s">
        <v>2586</v>
      </c>
      <c r="H4953" t="s">
        <v>93</v>
      </c>
      <c r="I4953" t="s">
        <v>96</v>
      </c>
      <c r="J4953" t="s">
        <v>2604</v>
      </c>
      <c r="M4953" t="s">
        <v>41</v>
      </c>
      <c r="Q4953" t="s">
        <v>42</v>
      </c>
      <c r="U4953">
        <v>40</v>
      </c>
      <c r="V4953" t="s">
        <v>841</v>
      </c>
      <c r="W4953" t="s">
        <v>467</v>
      </c>
      <c r="X4953" t="s">
        <v>615</v>
      </c>
      <c r="Y4953" t="s">
        <v>4357</v>
      </c>
      <c r="Z4953" s="3">
        <v>97238</v>
      </c>
      <c r="AA4953" t="s">
        <v>4358</v>
      </c>
      <c r="AB4953" t="s">
        <v>4359</v>
      </c>
      <c r="AC4953" t="s">
        <v>4360</v>
      </c>
      <c r="AD4953" t="s">
        <v>4361</v>
      </c>
      <c r="AE4953" t="s">
        <v>4362</v>
      </c>
      <c r="AF4953" t="s">
        <v>4363</v>
      </c>
      <c r="AG4953" t="s">
        <v>4364</v>
      </c>
      <c r="AH4953" t="s">
        <v>4365</v>
      </c>
      <c r="AI4953" t="s">
        <v>4366</v>
      </c>
      <c r="AJ4953">
        <v>5058</v>
      </c>
    </row>
    <row r="4954" spans="1:36" ht="15" x14ac:dyDescent="0.2">
      <c r="A4954">
        <v>23</v>
      </c>
      <c r="B4954" s="3">
        <v>97238</v>
      </c>
      <c r="C4954" t="s">
        <v>219</v>
      </c>
      <c r="E4954" t="s">
        <v>220</v>
      </c>
      <c r="F4954" t="s">
        <v>2586</v>
      </c>
      <c r="G4954" t="s">
        <v>2586</v>
      </c>
      <c r="H4954" t="s">
        <v>93</v>
      </c>
      <c r="I4954" t="s">
        <v>145</v>
      </c>
      <c r="J4954" t="s">
        <v>2604</v>
      </c>
      <c r="M4954" t="s">
        <v>41</v>
      </c>
      <c r="Q4954" t="s">
        <v>42</v>
      </c>
      <c r="U4954">
        <v>40</v>
      </c>
      <c r="V4954" t="s">
        <v>841</v>
      </c>
      <c r="W4954" t="s">
        <v>467</v>
      </c>
      <c r="X4954" t="s">
        <v>615</v>
      </c>
      <c r="Y4954" t="s">
        <v>4357</v>
      </c>
      <c r="Z4954" s="3">
        <v>97238</v>
      </c>
      <c r="AA4954" t="s">
        <v>4358</v>
      </c>
      <c r="AB4954" t="s">
        <v>4359</v>
      </c>
      <c r="AC4954" t="s">
        <v>4360</v>
      </c>
      <c r="AD4954" t="s">
        <v>4361</v>
      </c>
      <c r="AE4954" t="s">
        <v>4362</v>
      </c>
      <c r="AF4954" t="s">
        <v>4363</v>
      </c>
      <c r="AG4954" t="s">
        <v>4364</v>
      </c>
      <c r="AH4954" t="s">
        <v>4365</v>
      </c>
      <c r="AI4954" t="s">
        <v>4366</v>
      </c>
      <c r="AJ4954">
        <v>5059</v>
      </c>
    </row>
    <row r="4955" spans="1:36" ht="15" x14ac:dyDescent="0.2">
      <c r="A4955">
        <v>24</v>
      </c>
      <c r="B4955" s="3">
        <v>97238</v>
      </c>
      <c r="C4955" t="s">
        <v>219</v>
      </c>
      <c r="E4955" t="s">
        <v>220</v>
      </c>
      <c r="F4955" t="s">
        <v>2586</v>
      </c>
      <c r="G4955" t="s">
        <v>2586</v>
      </c>
      <c r="H4955" t="s">
        <v>93</v>
      </c>
      <c r="I4955" t="s">
        <v>145</v>
      </c>
      <c r="J4955" t="s">
        <v>2604</v>
      </c>
      <c r="M4955" t="s">
        <v>60</v>
      </c>
      <c r="Q4955" t="s">
        <v>42</v>
      </c>
      <c r="U4955">
        <v>40</v>
      </c>
      <c r="V4955" t="s">
        <v>841</v>
      </c>
      <c r="W4955" t="s">
        <v>467</v>
      </c>
      <c r="X4955" t="s">
        <v>615</v>
      </c>
      <c r="Y4955" t="s">
        <v>4357</v>
      </c>
      <c r="Z4955" s="3">
        <v>97238</v>
      </c>
      <c r="AA4955" t="s">
        <v>4358</v>
      </c>
      <c r="AB4955" t="s">
        <v>4359</v>
      </c>
      <c r="AC4955" t="s">
        <v>4360</v>
      </c>
      <c r="AD4955" t="s">
        <v>4361</v>
      </c>
      <c r="AE4955" t="s">
        <v>4362</v>
      </c>
      <c r="AF4955" t="s">
        <v>4363</v>
      </c>
      <c r="AG4955" t="s">
        <v>4364</v>
      </c>
      <c r="AH4955" t="s">
        <v>4365</v>
      </c>
      <c r="AI4955" t="s">
        <v>4366</v>
      </c>
      <c r="AJ4955">
        <v>5060</v>
      </c>
    </row>
    <row r="4956" spans="1:36" ht="15" x14ac:dyDescent="0.2">
      <c r="A4956">
        <v>25</v>
      </c>
      <c r="B4956" s="3">
        <v>97238</v>
      </c>
      <c r="C4956" t="s">
        <v>219</v>
      </c>
      <c r="E4956" t="s">
        <v>220</v>
      </c>
      <c r="F4956" t="s">
        <v>2586</v>
      </c>
      <c r="G4956" t="s">
        <v>2586</v>
      </c>
      <c r="H4956" t="s">
        <v>93</v>
      </c>
      <c r="I4956" t="s">
        <v>39</v>
      </c>
      <c r="J4956" t="s">
        <v>2605</v>
      </c>
      <c r="M4956" t="s">
        <v>41</v>
      </c>
      <c r="Q4956" t="s">
        <v>42</v>
      </c>
      <c r="U4956">
        <v>70</v>
      </c>
      <c r="V4956" t="s">
        <v>841</v>
      </c>
      <c r="W4956" t="s">
        <v>467</v>
      </c>
      <c r="X4956" t="s">
        <v>615</v>
      </c>
      <c r="Y4956" t="s">
        <v>4357</v>
      </c>
      <c r="Z4956" s="3">
        <v>97238</v>
      </c>
      <c r="AA4956" t="s">
        <v>4358</v>
      </c>
      <c r="AB4956" t="s">
        <v>4359</v>
      </c>
      <c r="AC4956" t="s">
        <v>4360</v>
      </c>
      <c r="AD4956" t="s">
        <v>4361</v>
      </c>
      <c r="AE4956" t="s">
        <v>4362</v>
      </c>
      <c r="AF4956" t="s">
        <v>4363</v>
      </c>
      <c r="AG4956" t="s">
        <v>4364</v>
      </c>
      <c r="AH4956" t="s">
        <v>4365</v>
      </c>
      <c r="AI4956" t="s">
        <v>4366</v>
      </c>
      <c r="AJ4956">
        <v>5061</v>
      </c>
    </row>
    <row r="4957" spans="1:36" ht="15" x14ac:dyDescent="0.2">
      <c r="A4957">
        <v>26</v>
      </c>
      <c r="B4957" s="3">
        <v>97238</v>
      </c>
      <c r="C4957" t="s">
        <v>219</v>
      </c>
      <c r="E4957" t="s">
        <v>220</v>
      </c>
      <c r="F4957" t="s">
        <v>2586</v>
      </c>
      <c r="G4957" t="s">
        <v>2586</v>
      </c>
      <c r="H4957" t="s">
        <v>93</v>
      </c>
      <c r="I4957" t="s">
        <v>39</v>
      </c>
      <c r="J4957" t="s">
        <v>2605</v>
      </c>
      <c r="M4957" t="s">
        <v>41</v>
      </c>
      <c r="Q4957" t="s">
        <v>42</v>
      </c>
      <c r="U4957">
        <v>70</v>
      </c>
      <c r="V4957" t="s">
        <v>841</v>
      </c>
      <c r="W4957" t="s">
        <v>467</v>
      </c>
      <c r="X4957" t="s">
        <v>615</v>
      </c>
      <c r="Y4957" t="s">
        <v>4357</v>
      </c>
      <c r="Z4957" s="3">
        <v>97238</v>
      </c>
      <c r="AA4957" t="s">
        <v>4358</v>
      </c>
      <c r="AB4957" t="s">
        <v>4359</v>
      </c>
      <c r="AC4957" t="s">
        <v>4360</v>
      </c>
      <c r="AD4957" t="s">
        <v>4361</v>
      </c>
      <c r="AE4957" t="s">
        <v>4362</v>
      </c>
      <c r="AF4957" t="s">
        <v>4363</v>
      </c>
      <c r="AG4957" t="s">
        <v>4364</v>
      </c>
      <c r="AH4957" t="s">
        <v>4365</v>
      </c>
      <c r="AI4957" t="s">
        <v>4366</v>
      </c>
      <c r="AJ4957">
        <v>5062</v>
      </c>
    </row>
    <row r="4958" spans="1:36" ht="15" x14ac:dyDescent="0.2">
      <c r="A4958">
        <v>27</v>
      </c>
      <c r="B4958" s="3">
        <v>97238</v>
      </c>
      <c r="C4958" s="5" t="s">
        <v>661</v>
      </c>
      <c r="E4958" t="s">
        <v>662</v>
      </c>
      <c r="F4958" t="s">
        <v>657</v>
      </c>
      <c r="G4958" t="s">
        <v>2608</v>
      </c>
      <c r="H4958" t="s">
        <v>69</v>
      </c>
      <c r="I4958" t="s">
        <v>39</v>
      </c>
      <c r="J4958" t="s">
        <v>2609</v>
      </c>
      <c r="K4958" t="s">
        <v>4373</v>
      </c>
      <c r="M4958" t="s">
        <v>41</v>
      </c>
      <c r="Q4958" t="s">
        <v>42</v>
      </c>
      <c r="U4958">
        <v>16</v>
      </c>
      <c r="V4958" t="s">
        <v>841</v>
      </c>
      <c r="W4958" t="s">
        <v>467</v>
      </c>
      <c r="X4958" t="s">
        <v>615</v>
      </c>
      <c r="Y4958" t="s">
        <v>4357</v>
      </c>
      <c r="Z4958" s="3">
        <v>97238</v>
      </c>
      <c r="AA4958" t="s">
        <v>4358</v>
      </c>
      <c r="AB4958" t="s">
        <v>4359</v>
      </c>
      <c r="AC4958" t="s">
        <v>4360</v>
      </c>
      <c r="AD4958" t="s">
        <v>4361</v>
      </c>
      <c r="AE4958" t="s">
        <v>4362</v>
      </c>
      <c r="AF4958" t="s">
        <v>4363</v>
      </c>
      <c r="AG4958" t="s">
        <v>4364</v>
      </c>
      <c r="AH4958" t="s">
        <v>4365</v>
      </c>
      <c r="AI4958" t="s">
        <v>4366</v>
      </c>
      <c r="AJ4958">
        <v>5063</v>
      </c>
    </row>
    <row r="4959" spans="1:36" ht="15" x14ac:dyDescent="0.2">
      <c r="A4959">
        <v>28</v>
      </c>
      <c r="B4959" s="3">
        <v>97238</v>
      </c>
      <c r="C4959" t="s">
        <v>326</v>
      </c>
      <c r="E4959" t="s">
        <v>327</v>
      </c>
      <c r="F4959" t="s">
        <v>2586</v>
      </c>
      <c r="G4959" t="s">
        <v>2586</v>
      </c>
      <c r="H4959" t="s">
        <v>83</v>
      </c>
      <c r="I4959" t="s">
        <v>84</v>
      </c>
      <c r="J4959" t="s">
        <v>2613</v>
      </c>
      <c r="M4959" t="s">
        <v>119</v>
      </c>
      <c r="Q4959" t="s">
        <v>42</v>
      </c>
      <c r="U4959">
        <v>105</v>
      </c>
      <c r="V4959" t="s">
        <v>841</v>
      </c>
      <c r="W4959" t="s">
        <v>467</v>
      </c>
      <c r="X4959" t="s">
        <v>615</v>
      </c>
      <c r="Y4959" t="s">
        <v>4357</v>
      </c>
      <c r="Z4959" s="3">
        <v>97238</v>
      </c>
      <c r="AA4959" t="s">
        <v>4358</v>
      </c>
      <c r="AB4959" t="s">
        <v>4359</v>
      </c>
      <c r="AC4959" t="s">
        <v>4360</v>
      </c>
      <c r="AD4959" t="s">
        <v>4361</v>
      </c>
      <c r="AE4959" t="s">
        <v>4362</v>
      </c>
      <c r="AF4959" t="s">
        <v>4363</v>
      </c>
      <c r="AG4959" t="s">
        <v>4364</v>
      </c>
      <c r="AH4959" t="s">
        <v>4365</v>
      </c>
      <c r="AI4959" t="s">
        <v>4366</v>
      </c>
      <c r="AJ4959">
        <v>5064</v>
      </c>
    </row>
    <row r="4960" spans="1:36" ht="15" x14ac:dyDescent="0.2">
      <c r="A4960">
        <v>29</v>
      </c>
      <c r="B4960" s="3">
        <v>97238</v>
      </c>
      <c r="C4960" t="s">
        <v>326</v>
      </c>
      <c r="E4960" t="s">
        <v>327</v>
      </c>
      <c r="F4960" t="s">
        <v>2586</v>
      </c>
      <c r="G4960" t="s">
        <v>2586</v>
      </c>
      <c r="H4960" t="s">
        <v>83</v>
      </c>
      <c r="I4960" t="s">
        <v>84</v>
      </c>
      <c r="J4960" t="s">
        <v>2613</v>
      </c>
      <c r="M4960" t="s">
        <v>119</v>
      </c>
      <c r="Q4960" t="s">
        <v>42</v>
      </c>
      <c r="U4960">
        <v>105</v>
      </c>
      <c r="V4960" t="s">
        <v>841</v>
      </c>
      <c r="W4960" t="s">
        <v>467</v>
      </c>
      <c r="X4960" t="s">
        <v>615</v>
      </c>
      <c r="Y4960" t="s">
        <v>4357</v>
      </c>
      <c r="Z4960" s="3">
        <v>97238</v>
      </c>
      <c r="AA4960" t="s">
        <v>4358</v>
      </c>
      <c r="AB4960" t="s">
        <v>4359</v>
      </c>
      <c r="AC4960" t="s">
        <v>4360</v>
      </c>
      <c r="AD4960" t="s">
        <v>4361</v>
      </c>
      <c r="AE4960" t="s">
        <v>4362</v>
      </c>
      <c r="AF4960" t="s">
        <v>4363</v>
      </c>
      <c r="AG4960" t="s">
        <v>4364</v>
      </c>
      <c r="AH4960" t="s">
        <v>4365</v>
      </c>
      <c r="AI4960" t="s">
        <v>4366</v>
      </c>
      <c r="AJ4960">
        <v>5065</v>
      </c>
    </row>
    <row r="4961" spans="1:36" ht="15" x14ac:dyDescent="0.2">
      <c r="A4961">
        <v>30</v>
      </c>
      <c r="B4961" s="3">
        <v>97238</v>
      </c>
      <c r="C4961" t="s">
        <v>326</v>
      </c>
      <c r="E4961" t="s">
        <v>327</v>
      </c>
      <c r="F4961" t="s">
        <v>2586</v>
      </c>
      <c r="G4961" t="s">
        <v>2586</v>
      </c>
      <c r="H4961" t="s">
        <v>83</v>
      </c>
      <c r="I4961" t="s">
        <v>84</v>
      </c>
      <c r="J4961" t="s">
        <v>2613</v>
      </c>
      <c r="M4961" t="s">
        <v>119</v>
      </c>
      <c r="Q4961" t="s">
        <v>42</v>
      </c>
      <c r="U4961">
        <v>105</v>
      </c>
      <c r="V4961" t="s">
        <v>841</v>
      </c>
      <c r="W4961" t="s">
        <v>467</v>
      </c>
      <c r="X4961" t="s">
        <v>615</v>
      </c>
      <c r="Y4961" t="s">
        <v>4357</v>
      </c>
      <c r="Z4961" s="3">
        <v>97238</v>
      </c>
      <c r="AA4961" t="s">
        <v>4358</v>
      </c>
      <c r="AB4961" t="s">
        <v>4359</v>
      </c>
      <c r="AC4961" t="s">
        <v>4360</v>
      </c>
      <c r="AD4961" t="s">
        <v>4361</v>
      </c>
      <c r="AE4961" t="s">
        <v>4362</v>
      </c>
      <c r="AF4961" t="s">
        <v>4363</v>
      </c>
      <c r="AG4961" t="s">
        <v>4364</v>
      </c>
      <c r="AH4961" t="s">
        <v>4365</v>
      </c>
      <c r="AI4961" t="s">
        <v>4366</v>
      </c>
      <c r="AJ4961">
        <v>5066</v>
      </c>
    </row>
    <row r="4962" spans="1:36" ht="15" x14ac:dyDescent="0.2">
      <c r="A4962">
        <v>31</v>
      </c>
      <c r="B4962" s="3">
        <v>97238</v>
      </c>
      <c r="C4962" t="s">
        <v>112</v>
      </c>
      <c r="E4962" t="s">
        <v>113</v>
      </c>
      <c r="F4962" t="s">
        <v>2586</v>
      </c>
      <c r="G4962" t="s">
        <v>2586</v>
      </c>
      <c r="H4962" t="s">
        <v>83</v>
      </c>
      <c r="I4962" t="s">
        <v>145</v>
      </c>
      <c r="J4962" t="s">
        <v>2614</v>
      </c>
      <c r="M4962" t="s">
        <v>41</v>
      </c>
      <c r="Q4962" t="s">
        <v>42</v>
      </c>
      <c r="U4962">
        <v>80</v>
      </c>
      <c r="V4962" t="s">
        <v>841</v>
      </c>
      <c r="W4962" t="s">
        <v>467</v>
      </c>
      <c r="X4962" t="s">
        <v>615</v>
      </c>
      <c r="Y4962" t="s">
        <v>4357</v>
      </c>
      <c r="Z4962" s="3">
        <v>97238</v>
      </c>
      <c r="AA4962" t="s">
        <v>4358</v>
      </c>
      <c r="AB4962" t="s">
        <v>4359</v>
      </c>
      <c r="AC4962" t="s">
        <v>4360</v>
      </c>
      <c r="AD4962" t="s">
        <v>4361</v>
      </c>
      <c r="AE4962" t="s">
        <v>4362</v>
      </c>
      <c r="AF4962" t="s">
        <v>4363</v>
      </c>
      <c r="AG4962" t="s">
        <v>4364</v>
      </c>
      <c r="AH4962" t="s">
        <v>4365</v>
      </c>
      <c r="AI4962" t="s">
        <v>4366</v>
      </c>
      <c r="AJ4962">
        <v>5067</v>
      </c>
    </row>
    <row r="4963" spans="1:36" ht="15" x14ac:dyDescent="0.2">
      <c r="A4963">
        <v>32</v>
      </c>
      <c r="B4963" s="3">
        <v>97238</v>
      </c>
      <c r="C4963" t="s">
        <v>112</v>
      </c>
      <c r="E4963" t="s">
        <v>113</v>
      </c>
      <c r="F4963" t="s">
        <v>2586</v>
      </c>
      <c r="G4963" t="s">
        <v>2586</v>
      </c>
      <c r="H4963" t="s">
        <v>83</v>
      </c>
      <c r="I4963" t="s">
        <v>39</v>
      </c>
      <c r="J4963" t="s">
        <v>2615</v>
      </c>
      <c r="M4963" t="s">
        <v>41</v>
      </c>
      <c r="Q4963" t="s">
        <v>42</v>
      </c>
      <c r="U4963">
        <v>80</v>
      </c>
      <c r="V4963" t="s">
        <v>841</v>
      </c>
      <c r="W4963" t="s">
        <v>467</v>
      </c>
      <c r="X4963" t="s">
        <v>615</v>
      </c>
      <c r="Y4963" t="s">
        <v>4357</v>
      </c>
      <c r="Z4963" s="3">
        <v>97238</v>
      </c>
      <c r="AA4963" t="s">
        <v>4358</v>
      </c>
      <c r="AB4963" t="s">
        <v>4359</v>
      </c>
      <c r="AC4963" t="s">
        <v>4360</v>
      </c>
      <c r="AD4963" t="s">
        <v>4361</v>
      </c>
      <c r="AE4963" t="s">
        <v>4362</v>
      </c>
      <c r="AF4963" t="s">
        <v>4363</v>
      </c>
      <c r="AG4963" t="s">
        <v>4364</v>
      </c>
      <c r="AH4963" t="s">
        <v>4365</v>
      </c>
      <c r="AI4963" t="s">
        <v>4366</v>
      </c>
      <c r="AJ4963">
        <v>5068</v>
      </c>
    </row>
    <row r="4964" spans="1:36" ht="15" x14ac:dyDescent="0.2">
      <c r="A4964">
        <v>33</v>
      </c>
      <c r="B4964" s="3">
        <v>97238</v>
      </c>
      <c r="C4964" t="s">
        <v>112</v>
      </c>
      <c r="E4964" t="s">
        <v>113</v>
      </c>
      <c r="F4964" t="s">
        <v>2586</v>
      </c>
      <c r="G4964" t="s">
        <v>2586</v>
      </c>
      <c r="H4964" t="s">
        <v>83</v>
      </c>
      <c r="I4964" t="s">
        <v>39</v>
      </c>
      <c r="J4964" t="s">
        <v>2616</v>
      </c>
      <c r="M4964" t="s">
        <v>41</v>
      </c>
      <c r="Q4964" t="s">
        <v>42</v>
      </c>
      <c r="U4964">
        <v>80</v>
      </c>
      <c r="V4964" t="s">
        <v>841</v>
      </c>
      <c r="W4964" t="s">
        <v>467</v>
      </c>
      <c r="X4964" t="s">
        <v>615</v>
      </c>
      <c r="Y4964" t="s">
        <v>4357</v>
      </c>
      <c r="Z4964" s="3">
        <v>97238</v>
      </c>
      <c r="AA4964" t="s">
        <v>4358</v>
      </c>
      <c r="AB4964" t="s">
        <v>4359</v>
      </c>
      <c r="AC4964" t="s">
        <v>4360</v>
      </c>
      <c r="AD4964" t="s">
        <v>4361</v>
      </c>
      <c r="AE4964" t="s">
        <v>4362</v>
      </c>
      <c r="AF4964" t="s">
        <v>4363</v>
      </c>
      <c r="AG4964" t="s">
        <v>4364</v>
      </c>
      <c r="AH4964" t="s">
        <v>4365</v>
      </c>
      <c r="AI4964" t="s">
        <v>4366</v>
      </c>
      <c r="AJ4964">
        <v>5069</v>
      </c>
    </row>
    <row r="4965" spans="1:36" ht="15" x14ac:dyDescent="0.2">
      <c r="A4965">
        <v>34</v>
      </c>
      <c r="B4965" s="3">
        <v>97238</v>
      </c>
      <c r="C4965" t="s">
        <v>35</v>
      </c>
      <c r="E4965" t="s">
        <v>36</v>
      </c>
      <c r="F4965" t="s">
        <v>2586</v>
      </c>
      <c r="G4965" t="s">
        <v>2586</v>
      </c>
      <c r="H4965" t="s">
        <v>93</v>
      </c>
      <c r="I4965" t="s">
        <v>39</v>
      </c>
      <c r="J4965" t="s">
        <v>2617</v>
      </c>
      <c r="M4965" t="s">
        <v>60</v>
      </c>
      <c r="Q4965" t="s">
        <v>42</v>
      </c>
      <c r="U4965">
        <v>25</v>
      </c>
      <c r="V4965" t="s">
        <v>841</v>
      </c>
      <c r="W4965" t="s">
        <v>467</v>
      </c>
      <c r="X4965" t="s">
        <v>615</v>
      </c>
      <c r="Y4965" t="s">
        <v>4357</v>
      </c>
      <c r="Z4965" s="3">
        <v>97238</v>
      </c>
      <c r="AA4965" t="s">
        <v>4358</v>
      </c>
      <c r="AB4965" t="s">
        <v>4359</v>
      </c>
      <c r="AC4965" t="s">
        <v>4360</v>
      </c>
      <c r="AD4965" t="s">
        <v>4361</v>
      </c>
      <c r="AE4965" t="s">
        <v>4362</v>
      </c>
      <c r="AF4965" t="s">
        <v>4363</v>
      </c>
      <c r="AG4965" t="s">
        <v>4364</v>
      </c>
      <c r="AH4965" t="s">
        <v>4365</v>
      </c>
      <c r="AI4965" t="s">
        <v>4366</v>
      </c>
      <c r="AJ4965">
        <v>5070</v>
      </c>
    </row>
    <row r="4966" spans="1:36" ht="15" x14ac:dyDescent="0.2">
      <c r="A4966">
        <v>35</v>
      </c>
      <c r="B4966" s="3">
        <v>97238</v>
      </c>
      <c r="C4966" t="s">
        <v>2390</v>
      </c>
      <c r="E4966" t="s">
        <v>2391</v>
      </c>
      <c r="F4966" t="s">
        <v>2586</v>
      </c>
      <c r="G4966" t="s">
        <v>2586</v>
      </c>
      <c r="H4966" t="s">
        <v>83</v>
      </c>
      <c r="I4966" t="s">
        <v>145</v>
      </c>
      <c r="J4966" t="s">
        <v>2620</v>
      </c>
      <c r="M4966" t="s">
        <v>41</v>
      </c>
      <c r="Q4966" t="s">
        <v>42</v>
      </c>
      <c r="U4966">
        <v>32</v>
      </c>
      <c r="V4966" t="s">
        <v>841</v>
      </c>
      <c r="W4966" t="s">
        <v>467</v>
      </c>
      <c r="X4966" t="s">
        <v>615</v>
      </c>
      <c r="Y4966" t="s">
        <v>4357</v>
      </c>
      <c r="Z4966" s="3">
        <v>97238</v>
      </c>
      <c r="AA4966" t="s">
        <v>4358</v>
      </c>
      <c r="AB4966" t="s">
        <v>4359</v>
      </c>
      <c r="AC4966" t="s">
        <v>4360</v>
      </c>
      <c r="AD4966" t="s">
        <v>4361</v>
      </c>
      <c r="AE4966" t="s">
        <v>4362</v>
      </c>
      <c r="AF4966" t="s">
        <v>4363</v>
      </c>
      <c r="AG4966" t="s">
        <v>4364</v>
      </c>
      <c r="AH4966" t="s">
        <v>4365</v>
      </c>
      <c r="AI4966" t="s">
        <v>4366</v>
      </c>
      <c r="AJ4966">
        <v>5071</v>
      </c>
    </row>
    <row r="4967" spans="1:36" ht="15" x14ac:dyDescent="0.2">
      <c r="A4967">
        <v>36</v>
      </c>
      <c r="B4967" s="3">
        <v>97238</v>
      </c>
      <c r="C4967" t="s">
        <v>2390</v>
      </c>
      <c r="E4967" t="s">
        <v>2391</v>
      </c>
      <c r="F4967" t="s">
        <v>2586</v>
      </c>
      <c r="G4967" t="s">
        <v>2586</v>
      </c>
      <c r="H4967" t="s">
        <v>83</v>
      </c>
      <c r="I4967" t="s">
        <v>145</v>
      </c>
      <c r="J4967" t="s">
        <v>2620</v>
      </c>
      <c r="M4967" t="s">
        <v>41</v>
      </c>
      <c r="Q4967" t="s">
        <v>42</v>
      </c>
      <c r="U4967">
        <v>32</v>
      </c>
      <c r="V4967" t="s">
        <v>841</v>
      </c>
      <c r="W4967" t="s">
        <v>467</v>
      </c>
      <c r="X4967" t="s">
        <v>615</v>
      </c>
      <c r="Y4967" t="s">
        <v>4357</v>
      </c>
      <c r="Z4967" s="3">
        <v>97238</v>
      </c>
      <c r="AA4967" t="s">
        <v>4358</v>
      </c>
      <c r="AB4967" t="s">
        <v>4359</v>
      </c>
      <c r="AC4967" t="s">
        <v>4360</v>
      </c>
      <c r="AD4967" t="s">
        <v>4361</v>
      </c>
      <c r="AE4967" t="s">
        <v>4362</v>
      </c>
      <c r="AF4967" t="s">
        <v>4363</v>
      </c>
      <c r="AG4967" t="s">
        <v>4364</v>
      </c>
      <c r="AH4967" t="s">
        <v>4365</v>
      </c>
      <c r="AI4967" t="s">
        <v>4366</v>
      </c>
      <c r="AJ4967">
        <v>5072</v>
      </c>
    </row>
    <row r="4968" spans="1:36" ht="15" x14ac:dyDescent="0.2">
      <c r="A4968">
        <v>37</v>
      </c>
      <c r="B4968" s="3">
        <v>97238</v>
      </c>
      <c r="C4968" t="s">
        <v>181</v>
      </c>
      <c r="E4968" t="s">
        <v>182</v>
      </c>
      <c r="F4968" t="s">
        <v>183</v>
      </c>
      <c r="G4968" t="s">
        <v>4374</v>
      </c>
      <c r="H4968" t="s">
        <v>4375</v>
      </c>
      <c r="I4968" t="s">
        <v>69</v>
      </c>
      <c r="J4968" t="s">
        <v>96</v>
      </c>
      <c r="M4968" t="s">
        <v>41</v>
      </c>
      <c r="Q4968" t="s">
        <v>42</v>
      </c>
      <c r="U4968">
        <v>32</v>
      </c>
      <c r="V4968" t="s">
        <v>841</v>
      </c>
      <c r="W4968" t="s">
        <v>467</v>
      </c>
      <c r="X4968" t="s">
        <v>615</v>
      </c>
      <c r="Y4968" t="s">
        <v>4357</v>
      </c>
      <c r="Z4968" s="3">
        <v>97238</v>
      </c>
      <c r="AA4968" t="s">
        <v>4358</v>
      </c>
      <c r="AB4968" t="s">
        <v>4359</v>
      </c>
      <c r="AC4968" t="s">
        <v>4360</v>
      </c>
      <c r="AD4968" t="s">
        <v>4361</v>
      </c>
      <c r="AE4968" t="s">
        <v>4362</v>
      </c>
      <c r="AF4968" t="s">
        <v>4363</v>
      </c>
      <c r="AG4968" t="s">
        <v>4364</v>
      </c>
      <c r="AH4968" t="s">
        <v>4365</v>
      </c>
      <c r="AI4968" t="s">
        <v>4366</v>
      </c>
      <c r="AJ4968">
        <v>5073</v>
      </c>
    </row>
    <row r="4969" spans="1:36" ht="15" x14ac:dyDescent="0.2">
      <c r="A4969">
        <v>49</v>
      </c>
      <c r="B4969" s="3">
        <v>97239</v>
      </c>
      <c r="C4969" t="s">
        <v>392</v>
      </c>
      <c r="E4969" t="s">
        <v>393</v>
      </c>
      <c r="F4969" t="s">
        <v>883</v>
      </c>
      <c r="G4969" t="s">
        <v>882</v>
      </c>
      <c r="H4969" t="s">
        <v>69</v>
      </c>
      <c r="I4969" t="s">
        <v>140</v>
      </c>
      <c r="J4969" t="s">
        <v>4376</v>
      </c>
      <c r="M4969" t="s">
        <v>60</v>
      </c>
      <c r="N4969" t="s">
        <v>4377</v>
      </c>
      <c r="Q4969" t="s">
        <v>42</v>
      </c>
      <c r="U4969">
        <v>0</v>
      </c>
      <c r="V4969" t="s">
        <v>3482</v>
      </c>
      <c r="W4969" t="s">
        <v>3483</v>
      </c>
      <c r="X4969" t="s">
        <v>238</v>
      </c>
      <c r="Y4969" t="s">
        <v>3484</v>
      </c>
      <c r="Z4969" s="3">
        <v>97239</v>
      </c>
      <c r="AA4969" t="s">
        <v>3485</v>
      </c>
      <c r="AB4969" t="s">
        <v>3486</v>
      </c>
      <c r="AC4969" t="s">
        <v>3487</v>
      </c>
      <c r="AD4969" t="s">
        <v>3488</v>
      </c>
      <c r="AE4969" t="s">
        <v>3489</v>
      </c>
      <c r="AF4969" t="s">
        <v>3490</v>
      </c>
      <c r="AG4969" t="s">
        <v>3491</v>
      </c>
      <c r="AH4969" t="s">
        <v>3492</v>
      </c>
      <c r="AI4969" t="s">
        <v>3493</v>
      </c>
      <c r="AJ4969">
        <v>5287</v>
      </c>
    </row>
    <row r="4970" spans="1:36" ht="15" x14ac:dyDescent="0.2">
      <c r="A4970">
        <v>38</v>
      </c>
      <c r="B4970" s="3">
        <v>97238</v>
      </c>
      <c r="C4970" t="s">
        <v>181</v>
      </c>
      <c r="E4970" t="s">
        <v>182</v>
      </c>
      <c r="F4970" t="s">
        <v>183</v>
      </c>
      <c r="G4970" t="s">
        <v>4374</v>
      </c>
      <c r="H4970" t="s">
        <v>4378</v>
      </c>
      <c r="I4970" t="s">
        <v>69</v>
      </c>
      <c r="J4970" t="s">
        <v>96</v>
      </c>
      <c r="M4970" t="s">
        <v>41</v>
      </c>
      <c r="Q4970" t="s">
        <v>42</v>
      </c>
      <c r="U4970">
        <v>32</v>
      </c>
      <c r="V4970" t="s">
        <v>841</v>
      </c>
      <c r="W4970" t="s">
        <v>467</v>
      </c>
      <c r="X4970" t="s">
        <v>615</v>
      </c>
      <c r="Y4970" t="s">
        <v>4357</v>
      </c>
      <c r="Z4970" s="3">
        <v>97238</v>
      </c>
      <c r="AA4970" t="s">
        <v>4358</v>
      </c>
      <c r="AB4970" t="s">
        <v>4359</v>
      </c>
      <c r="AC4970" t="s">
        <v>4360</v>
      </c>
      <c r="AD4970" t="s">
        <v>4361</v>
      </c>
      <c r="AE4970" t="s">
        <v>4362</v>
      </c>
      <c r="AF4970" t="s">
        <v>4363</v>
      </c>
      <c r="AG4970" t="s">
        <v>4364</v>
      </c>
      <c r="AH4970" t="s">
        <v>4365</v>
      </c>
      <c r="AI4970" t="s">
        <v>4366</v>
      </c>
      <c r="AJ4970">
        <v>5074</v>
      </c>
    </row>
    <row r="4971" spans="1:36" ht="15" x14ac:dyDescent="0.2">
      <c r="A4971">
        <v>39</v>
      </c>
      <c r="B4971" s="3">
        <v>97238</v>
      </c>
      <c r="C4971" t="s">
        <v>181</v>
      </c>
      <c r="E4971" t="s">
        <v>182</v>
      </c>
      <c r="F4971" t="s">
        <v>183</v>
      </c>
      <c r="G4971" t="s">
        <v>549</v>
      </c>
      <c r="H4971" t="s">
        <v>4379</v>
      </c>
      <c r="I4971" t="s">
        <v>93</v>
      </c>
      <c r="J4971" t="s">
        <v>96</v>
      </c>
      <c r="M4971" t="s">
        <v>41</v>
      </c>
      <c r="Q4971" t="s">
        <v>42</v>
      </c>
      <c r="U4971">
        <v>32</v>
      </c>
      <c r="V4971" t="s">
        <v>841</v>
      </c>
      <c r="W4971" t="s">
        <v>467</v>
      </c>
      <c r="X4971" t="s">
        <v>615</v>
      </c>
      <c r="Y4971" t="s">
        <v>4357</v>
      </c>
      <c r="Z4971" s="3">
        <v>97238</v>
      </c>
      <c r="AA4971" t="s">
        <v>4358</v>
      </c>
      <c r="AB4971" t="s">
        <v>4359</v>
      </c>
      <c r="AC4971" t="s">
        <v>4360</v>
      </c>
      <c r="AD4971" t="s">
        <v>4361</v>
      </c>
      <c r="AE4971" t="s">
        <v>4362</v>
      </c>
      <c r="AF4971" t="s">
        <v>4363</v>
      </c>
      <c r="AG4971" t="s">
        <v>4364</v>
      </c>
      <c r="AH4971" t="s">
        <v>4365</v>
      </c>
      <c r="AI4971" t="s">
        <v>4366</v>
      </c>
      <c r="AJ4971">
        <v>5075</v>
      </c>
    </row>
    <row r="4972" spans="1:36" ht="15" x14ac:dyDescent="0.2">
      <c r="A4972">
        <v>1</v>
      </c>
      <c r="B4972" s="3">
        <v>97238</v>
      </c>
      <c r="C4972" t="s">
        <v>194</v>
      </c>
      <c r="E4972" t="s">
        <v>195</v>
      </c>
      <c r="I4972" t="s">
        <v>93</v>
      </c>
      <c r="J4972" t="s">
        <v>39</v>
      </c>
      <c r="M4972" t="s">
        <v>41</v>
      </c>
      <c r="N4972" t="s">
        <v>4121</v>
      </c>
      <c r="Q4972" t="s">
        <v>42</v>
      </c>
      <c r="U4972">
        <v>150</v>
      </c>
      <c r="V4972" t="s">
        <v>412</v>
      </c>
      <c r="W4972" t="s">
        <v>4321</v>
      </c>
      <c r="Y4972" t="s">
        <v>4322</v>
      </c>
      <c r="Z4972" s="3">
        <v>97238</v>
      </c>
      <c r="AA4972" t="s">
        <v>4323</v>
      </c>
      <c r="AB4972" t="s">
        <v>4324</v>
      </c>
      <c r="AC4972" t="s">
        <v>4325</v>
      </c>
      <c r="AD4972" t="s">
        <v>4326</v>
      </c>
      <c r="AE4972" t="s">
        <v>4327</v>
      </c>
      <c r="AF4972" t="s">
        <v>4328</v>
      </c>
      <c r="AG4972" t="s">
        <v>4329</v>
      </c>
      <c r="AH4972" t="s">
        <v>4330</v>
      </c>
      <c r="AI4972" t="s">
        <v>4331</v>
      </c>
      <c r="AJ4972">
        <v>5076</v>
      </c>
    </row>
    <row r="4973" spans="1:36" ht="15" x14ac:dyDescent="0.2">
      <c r="A4973">
        <v>2</v>
      </c>
      <c r="B4973" s="3">
        <v>97238</v>
      </c>
      <c r="C4973" t="s">
        <v>194</v>
      </c>
      <c r="E4973" t="s">
        <v>195</v>
      </c>
      <c r="I4973" t="s">
        <v>93</v>
      </c>
      <c r="J4973" t="s">
        <v>39</v>
      </c>
      <c r="M4973" t="s">
        <v>41</v>
      </c>
      <c r="N4973" t="s">
        <v>4106</v>
      </c>
      <c r="Q4973" t="s">
        <v>42</v>
      </c>
      <c r="U4973">
        <v>150</v>
      </c>
      <c r="V4973" t="s">
        <v>412</v>
      </c>
      <c r="W4973" t="s">
        <v>4321</v>
      </c>
      <c r="Y4973" t="s">
        <v>4322</v>
      </c>
      <c r="Z4973" s="3">
        <v>97238</v>
      </c>
      <c r="AA4973" t="s">
        <v>4323</v>
      </c>
      <c r="AB4973" t="s">
        <v>4324</v>
      </c>
      <c r="AC4973" t="s">
        <v>4325</v>
      </c>
      <c r="AD4973" t="s">
        <v>4326</v>
      </c>
      <c r="AE4973" t="s">
        <v>4327</v>
      </c>
      <c r="AF4973" t="s">
        <v>4328</v>
      </c>
      <c r="AG4973" t="s">
        <v>4329</v>
      </c>
      <c r="AH4973" t="s">
        <v>4330</v>
      </c>
      <c r="AI4973" t="s">
        <v>4331</v>
      </c>
      <c r="AJ4973">
        <v>5077</v>
      </c>
    </row>
    <row r="4974" spans="1:36" ht="15" x14ac:dyDescent="0.2">
      <c r="A4974">
        <v>3</v>
      </c>
      <c r="B4974" s="3">
        <v>97238</v>
      </c>
      <c r="C4974" t="s">
        <v>194</v>
      </c>
      <c r="E4974" t="s">
        <v>195</v>
      </c>
      <c r="G4974" t="s">
        <v>3021</v>
      </c>
      <c r="I4974" t="s">
        <v>93</v>
      </c>
      <c r="J4974" t="s">
        <v>39</v>
      </c>
      <c r="M4974" t="s">
        <v>41</v>
      </c>
      <c r="N4974" t="s">
        <v>4106</v>
      </c>
      <c r="Q4974" t="s">
        <v>42</v>
      </c>
      <c r="U4974">
        <v>100</v>
      </c>
      <c r="V4974" t="s">
        <v>412</v>
      </c>
      <c r="W4974" t="s">
        <v>4321</v>
      </c>
      <c r="Y4974" t="s">
        <v>4322</v>
      </c>
      <c r="Z4974" s="3">
        <v>97238</v>
      </c>
      <c r="AA4974" t="s">
        <v>4323</v>
      </c>
      <c r="AB4974" t="s">
        <v>4324</v>
      </c>
      <c r="AC4974" t="s">
        <v>4325</v>
      </c>
      <c r="AD4974" t="s">
        <v>4326</v>
      </c>
      <c r="AE4974" t="s">
        <v>4327</v>
      </c>
      <c r="AF4974" t="s">
        <v>4328</v>
      </c>
      <c r="AG4974" t="s">
        <v>4329</v>
      </c>
      <c r="AH4974" t="s">
        <v>4330</v>
      </c>
      <c r="AI4974" t="s">
        <v>4331</v>
      </c>
      <c r="AJ4974">
        <v>5078</v>
      </c>
    </row>
    <row r="4975" spans="1:36" ht="15" x14ac:dyDescent="0.2">
      <c r="A4975">
        <v>4</v>
      </c>
      <c r="B4975" s="3">
        <v>97238</v>
      </c>
      <c r="C4975" t="s">
        <v>208</v>
      </c>
      <c r="E4975" t="s">
        <v>209</v>
      </c>
      <c r="I4975" t="s">
        <v>83</v>
      </c>
      <c r="J4975" t="s">
        <v>145</v>
      </c>
      <c r="M4975" t="s">
        <v>41</v>
      </c>
      <c r="N4975" t="s">
        <v>4320</v>
      </c>
      <c r="Q4975" t="s">
        <v>204</v>
      </c>
      <c r="U4975">
        <v>32</v>
      </c>
      <c r="V4975" t="s">
        <v>412</v>
      </c>
      <c r="W4975" t="s">
        <v>4321</v>
      </c>
      <c r="Y4975" t="s">
        <v>4322</v>
      </c>
      <c r="Z4975" s="3">
        <v>97238</v>
      </c>
      <c r="AA4975" t="s">
        <v>4323</v>
      </c>
      <c r="AB4975" t="s">
        <v>4324</v>
      </c>
      <c r="AC4975" t="s">
        <v>4325</v>
      </c>
      <c r="AD4975" t="s">
        <v>4326</v>
      </c>
      <c r="AE4975" t="s">
        <v>4327</v>
      </c>
      <c r="AF4975" t="s">
        <v>4328</v>
      </c>
      <c r="AG4975" t="s">
        <v>4329</v>
      </c>
      <c r="AH4975" t="s">
        <v>4330</v>
      </c>
      <c r="AI4975" t="s">
        <v>4331</v>
      </c>
      <c r="AJ4975">
        <v>5079</v>
      </c>
    </row>
    <row r="4976" spans="1:36" ht="15" x14ac:dyDescent="0.2">
      <c r="A4976">
        <v>5</v>
      </c>
      <c r="B4976" s="3">
        <v>97238</v>
      </c>
      <c r="C4976" t="s">
        <v>208</v>
      </c>
      <c r="E4976" t="s">
        <v>209</v>
      </c>
      <c r="I4976" t="s">
        <v>83</v>
      </c>
      <c r="J4976" t="s">
        <v>145</v>
      </c>
      <c r="M4976" t="s">
        <v>41</v>
      </c>
      <c r="N4976" t="s">
        <v>4320</v>
      </c>
      <c r="Q4976" t="s">
        <v>204</v>
      </c>
      <c r="U4976">
        <v>32</v>
      </c>
      <c r="V4976" t="s">
        <v>412</v>
      </c>
      <c r="W4976" t="s">
        <v>4321</v>
      </c>
      <c r="Y4976" t="s">
        <v>4322</v>
      </c>
      <c r="Z4976" s="3">
        <v>97238</v>
      </c>
      <c r="AA4976" t="s">
        <v>4323</v>
      </c>
      <c r="AB4976" t="s">
        <v>4324</v>
      </c>
      <c r="AC4976" t="s">
        <v>4325</v>
      </c>
      <c r="AD4976" t="s">
        <v>4326</v>
      </c>
      <c r="AE4976" t="s">
        <v>4327</v>
      </c>
      <c r="AF4976" t="s">
        <v>4328</v>
      </c>
      <c r="AG4976" t="s">
        <v>4329</v>
      </c>
      <c r="AH4976" t="s">
        <v>4330</v>
      </c>
      <c r="AI4976" t="s">
        <v>4331</v>
      </c>
      <c r="AJ4976">
        <v>5080</v>
      </c>
    </row>
    <row r="4977" spans="1:36" ht="15" x14ac:dyDescent="0.2">
      <c r="A4977">
        <v>6</v>
      </c>
      <c r="B4977" s="3">
        <v>97238</v>
      </c>
      <c r="C4977" s="5" t="s">
        <v>649</v>
      </c>
      <c r="E4977" t="s">
        <v>650</v>
      </c>
      <c r="G4977" t="s">
        <v>4380</v>
      </c>
      <c r="H4977" t="s">
        <v>93</v>
      </c>
      <c r="I4977" t="s">
        <v>4275</v>
      </c>
      <c r="K4977" t="s">
        <v>4381</v>
      </c>
      <c r="M4977" t="s">
        <v>41</v>
      </c>
      <c r="N4977" t="s">
        <v>4253</v>
      </c>
      <c r="Q4977" t="s">
        <v>204</v>
      </c>
      <c r="U4977">
        <v>60</v>
      </c>
      <c r="V4977" t="s">
        <v>412</v>
      </c>
      <c r="W4977" t="s">
        <v>4321</v>
      </c>
      <c r="Y4977" t="s">
        <v>4322</v>
      </c>
      <c r="Z4977" s="3">
        <v>97238</v>
      </c>
      <c r="AA4977" t="s">
        <v>4323</v>
      </c>
      <c r="AB4977" t="s">
        <v>4324</v>
      </c>
      <c r="AC4977" t="s">
        <v>4325</v>
      </c>
      <c r="AD4977" t="s">
        <v>4326</v>
      </c>
      <c r="AE4977" t="s">
        <v>4327</v>
      </c>
      <c r="AF4977" t="s">
        <v>4328</v>
      </c>
      <c r="AG4977" t="s">
        <v>4329</v>
      </c>
      <c r="AH4977" t="s">
        <v>4330</v>
      </c>
      <c r="AI4977" t="s">
        <v>4331</v>
      </c>
      <c r="AJ4977">
        <v>5081</v>
      </c>
    </row>
    <row r="4978" spans="1:36" ht="15" x14ac:dyDescent="0.2">
      <c r="A4978">
        <v>7</v>
      </c>
      <c r="B4978" s="3">
        <v>97238</v>
      </c>
      <c r="C4978" t="s">
        <v>219</v>
      </c>
      <c r="E4978" t="s">
        <v>220</v>
      </c>
      <c r="I4978" t="s">
        <v>93</v>
      </c>
      <c r="J4978" t="s">
        <v>39</v>
      </c>
      <c r="M4978" t="s">
        <v>60</v>
      </c>
      <c r="N4978" t="s">
        <v>4382</v>
      </c>
      <c r="Q4978" t="s">
        <v>42</v>
      </c>
      <c r="U4978">
        <v>20</v>
      </c>
      <c r="V4978" t="s">
        <v>412</v>
      </c>
      <c r="W4978" t="s">
        <v>4321</v>
      </c>
      <c r="Y4978" t="s">
        <v>4322</v>
      </c>
      <c r="Z4978" s="3">
        <v>97238</v>
      </c>
      <c r="AA4978" t="s">
        <v>4323</v>
      </c>
      <c r="AB4978" t="s">
        <v>4324</v>
      </c>
      <c r="AC4978" t="s">
        <v>4325</v>
      </c>
      <c r="AD4978" t="s">
        <v>4326</v>
      </c>
      <c r="AE4978" t="s">
        <v>4327</v>
      </c>
      <c r="AF4978" t="s">
        <v>4328</v>
      </c>
      <c r="AG4978" t="s">
        <v>4329</v>
      </c>
      <c r="AH4978" t="s">
        <v>4330</v>
      </c>
      <c r="AI4978" t="s">
        <v>4331</v>
      </c>
      <c r="AJ4978">
        <v>5082</v>
      </c>
    </row>
    <row r="4979" spans="1:36" ht="15" x14ac:dyDescent="0.2">
      <c r="A4979">
        <v>8</v>
      </c>
      <c r="B4979" s="3">
        <v>97238</v>
      </c>
      <c r="C4979" t="s">
        <v>219</v>
      </c>
      <c r="E4979" t="s">
        <v>220</v>
      </c>
      <c r="I4979" t="s">
        <v>93</v>
      </c>
      <c r="J4979" t="s">
        <v>96</v>
      </c>
      <c r="M4979" t="s">
        <v>60</v>
      </c>
      <c r="N4979" t="s">
        <v>4382</v>
      </c>
      <c r="Q4979" t="s">
        <v>42</v>
      </c>
      <c r="U4979">
        <v>20</v>
      </c>
      <c r="V4979" t="s">
        <v>412</v>
      </c>
      <c r="W4979" t="s">
        <v>4321</v>
      </c>
      <c r="Y4979" t="s">
        <v>4322</v>
      </c>
      <c r="Z4979" s="3">
        <v>97238</v>
      </c>
      <c r="AA4979" t="s">
        <v>4323</v>
      </c>
      <c r="AB4979" t="s">
        <v>4324</v>
      </c>
      <c r="AC4979" t="s">
        <v>4325</v>
      </c>
      <c r="AD4979" t="s">
        <v>4326</v>
      </c>
      <c r="AE4979" t="s">
        <v>4327</v>
      </c>
      <c r="AF4979" t="s">
        <v>4328</v>
      </c>
      <c r="AG4979" t="s">
        <v>4329</v>
      </c>
      <c r="AH4979" t="s">
        <v>4330</v>
      </c>
      <c r="AI4979" t="s">
        <v>4331</v>
      </c>
      <c r="AJ4979">
        <v>5083</v>
      </c>
    </row>
    <row r="4980" spans="1:36" ht="15" x14ac:dyDescent="0.2">
      <c r="A4980">
        <v>9</v>
      </c>
      <c r="B4980" s="3">
        <v>97238</v>
      </c>
      <c r="C4980" t="s">
        <v>219</v>
      </c>
      <c r="E4980" t="s">
        <v>220</v>
      </c>
      <c r="I4980" t="s">
        <v>93</v>
      </c>
      <c r="J4980" t="s">
        <v>96</v>
      </c>
      <c r="M4980" t="s">
        <v>60</v>
      </c>
      <c r="N4980" t="s">
        <v>4382</v>
      </c>
      <c r="Q4980" t="s">
        <v>42</v>
      </c>
      <c r="U4980">
        <v>20</v>
      </c>
      <c r="V4980" t="s">
        <v>412</v>
      </c>
      <c r="W4980" t="s">
        <v>4321</v>
      </c>
      <c r="Y4980" t="s">
        <v>4322</v>
      </c>
      <c r="Z4980" s="3">
        <v>97238</v>
      </c>
      <c r="AA4980" t="s">
        <v>4323</v>
      </c>
      <c r="AB4980" t="s">
        <v>4324</v>
      </c>
      <c r="AC4980" t="s">
        <v>4325</v>
      </c>
      <c r="AD4980" t="s">
        <v>4326</v>
      </c>
      <c r="AE4980" t="s">
        <v>4327</v>
      </c>
      <c r="AF4980" t="s">
        <v>4328</v>
      </c>
      <c r="AG4980" t="s">
        <v>4329</v>
      </c>
      <c r="AH4980" t="s">
        <v>4330</v>
      </c>
      <c r="AI4980" t="s">
        <v>4331</v>
      </c>
      <c r="AJ4980">
        <v>5084</v>
      </c>
    </row>
    <row r="4981" spans="1:36" ht="15" x14ac:dyDescent="0.2">
      <c r="A4981">
        <v>10</v>
      </c>
      <c r="B4981" s="3">
        <v>97238</v>
      </c>
      <c r="C4981" t="s">
        <v>219</v>
      </c>
      <c r="E4981" t="s">
        <v>220</v>
      </c>
      <c r="I4981" t="s">
        <v>93</v>
      </c>
      <c r="J4981" t="s">
        <v>96</v>
      </c>
      <c r="M4981" t="s">
        <v>60</v>
      </c>
      <c r="N4981" t="s">
        <v>4382</v>
      </c>
      <c r="Q4981" t="s">
        <v>42</v>
      </c>
      <c r="U4981">
        <v>20</v>
      </c>
      <c r="V4981" t="s">
        <v>412</v>
      </c>
      <c r="W4981" t="s">
        <v>4321</v>
      </c>
      <c r="Y4981" t="s">
        <v>4322</v>
      </c>
      <c r="Z4981" s="3">
        <v>97238</v>
      </c>
      <c r="AA4981" t="s">
        <v>4323</v>
      </c>
      <c r="AB4981" t="s">
        <v>4324</v>
      </c>
      <c r="AC4981" t="s">
        <v>4325</v>
      </c>
      <c r="AD4981" t="s">
        <v>4326</v>
      </c>
      <c r="AE4981" t="s">
        <v>4327</v>
      </c>
      <c r="AF4981" t="s">
        <v>4328</v>
      </c>
      <c r="AG4981" t="s">
        <v>4329</v>
      </c>
      <c r="AH4981" t="s">
        <v>4330</v>
      </c>
      <c r="AI4981" t="s">
        <v>4331</v>
      </c>
      <c r="AJ4981">
        <v>5085</v>
      </c>
    </row>
    <row r="4982" spans="1:36" ht="15" x14ac:dyDescent="0.2">
      <c r="A4982">
        <v>11</v>
      </c>
      <c r="B4982" s="3">
        <v>97238</v>
      </c>
      <c r="C4982" t="s">
        <v>219</v>
      </c>
      <c r="E4982" t="s">
        <v>220</v>
      </c>
      <c r="I4982" t="s">
        <v>93</v>
      </c>
      <c r="J4982" t="s">
        <v>145</v>
      </c>
      <c r="M4982" t="s">
        <v>41</v>
      </c>
      <c r="N4982" t="s">
        <v>4383</v>
      </c>
      <c r="Q4982" t="s">
        <v>42</v>
      </c>
      <c r="U4982">
        <v>48</v>
      </c>
      <c r="V4982" t="s">
        <v>412</v>
      </c>
      <c r="W4982" t="s">
        <v>4321</v>
      </c>
      <c r="Y4982" t="s">
        <v>4322</v>
      </c>
      <c r="Z4982" s="3">
        <v>97238</v>
      </c>
      <c r="AA4982" t="s">
        <v>4323</v>
      </c>
      <c r="AB4982" t="s">
        <v>4324</v>
      </c>
      <c r="AC4982" t="s">
        <v>4325</v>
      </c>
      <c r="AD4982" t="s">
        <v>4326</v>
      </c>
      <c r="AE4982" t="s">
        <v>4327</v>
      </c>
      <c r="AF4982" t="s">
        <v>4328</v>
      </c>
      <c r="AG4982" t="s">
        <v>4329</v>
      </c>
      <c r="AH4982" t="s">
        <v>4330</v>
      </c>
      <c r="AI4982" t="s">
        <v>4331</v>
      </c>
      <c r="AJ4982">
        <v>5086</v>
      </c>
    </row>
    <row r="4983" spans="1:36" ht="15" x14ac:dyDescent="0.2">
      <c r="A4983">
        <v>12</v>
      </c>
      <c r="B4983" s="3">
        <v>97238</v>
      </c>
      <c r="C4983" t="s">
        <v>219</v>
      </c>
      <c r="E4983" t="s">
        <v>220</v>
      </c>
      <c r="I4983" t="s">
        <v>93</v>
      </c>
      <c r="J4983" t="s">
        <v>96</v>
      </c>
      <c r="M4983" t="s">
        <v>41</v>
      </c>
      <c r="N4983" t="s">
        <v>4383</v>
      </c>
      <c r="Q4983" t="s">
        <v>42</v>
      </c>
      <c r="U4983">
        <v>48</v>
      </c>
      <c r="V4983" t="s">
        <v>412</v>
      </c>
      <c r="W4983" t="s">
        <v>4321</v>
      </c>
      <c r="Y4983" t="s">
        <v>4322</v>
      </c>
      <c r="Z4983" s="3">
        <v>97238</v>
      </c>
      <c r="AA4983" t="s">
        <v>4323</v>
      </c>
      <c r="AB4983" t="s">
        <v>4324</v>
      </c>
      <c r="AC4983" t="s">
        <v>4325</v>
      </c>
      <c r="AD4983" t="s">
        <v>4326</v>
      </c>
      <c r="AE4983" t="s">
        <v>4327</v>
      </c>
      <c r="AF4983" t="s">
        <v>4328</v>
      </c>
      <c r="AG4983" t="s">
        <v>4329</v>
      </c>
      <c r="AH4983" t="s">
        <v>4330</v>
      </c>
      <c r="AI4983" t="s">
        <v>4331</v>
      </c>
      <c r="AJ4983">
        <v>5087</v>
      </c>
    </row>
    <row r="4984" spans="1:36" ht="15" x14ac:dyDescent="0.2">
      <c r="A4984">
        <v>13</v>
      </c>
      <c r="B4984" s="3">
        <v>97238</v>
      </c>
      <c r="C4984" t="s">
        <v>219</v>
      </c>
      <c r="E4984" t="s">
        <v>220</v>
      </c>
      <c r="I4984" t="s">
        <v>93</v>
      </c>
      <c r="J4984" t="s">
        <v>96</v>
      </c>
      <c r="M4984" t="s">
        <v>41</v>
      </c>
      <c r="N4984" t="s">
        <v>4383</v>
      </c>
      <c r="Q4984" t="s">
        <v>42</v>
      </c>
      <c r="U4984">
        <v>48</v>
      </c>
      <c r="V4984" t="s">
        <v>412</v>
      </c>
      <c r="W4984" t="s">
        <v>4321</v>
      </c>
      <c r="Y4984" t="s">
        <v>4322</v>
      </c>
      <c r="Z4984" s="3">
        <v>97238</v>
      </c>
      <c r="AA4984" t="s">
        <v>4323</v>
      </c>
      <c r="AB4984" t="s">
        <v>4324</v>
      </c>
      <c r="AC4984" t="s">
        <v>4325</v>
      </c>
      <c r="AD4984" t="s">
        <v>4326</v>
      </c>
      <c r="AE4984" t="s">
        <v>4327</v>
      </c>
      <c r="AF4984" t="s">
        <v>4328</v>
      </c>
      <c r="AG4984" t="s">
        <v>4329</v>
      </c>
      <c r="AH4984" t="s">
        <v>4330</v>
      </c>
      <c r="AI4984" t="s">
        <v>4331</v>
      </c>
      <c r="AJ4984">
        <v>5088</v>
      </c>
    </row>
    <row r="4985" spans="1:36" ht="15" x14ac:dyDescent="0.2">
      <c r="A4985">
        <v>14</v>
      </c>
      <c r="B4985" s="3">
        <v>97238</v>
      </c>
      <c r="C4985" t="s">
        <v>219</v>
      </c>
      <c r="E4985" t="s">
        <v>220</v>
      </c>
      <c r="I4985" t="s">
        <v>93</v>
      </c>
      <c r="J4985" t="s">
        <v>96</v>
      </c>
      <c r="M4985" t="s">
        <v>41</v>
      </c>
      <c r="N4985" t="s">
        <v>4383</v>
      </c>
      <c r="Q4985" t="s">
        <v>42</v>
      </c>
      <c r="U4985">
        <v>48</v>
      </c>
      <c r="V4985" t="s">
        <v>412</v>
      </c>
      <c r="W4985" t="s">
        <v>4321</v>
      </c>
      <c r="Y4985" t="s">
        <v>4322</v>
      </c>
      <c r="Z4985" s="3">
        <v>97238</v>
      </c>
      <c r="AA4985" t="s">
        <v>4323</v>
      </c>
      <c r="AB4985" t="s">
        <v>4324</v>
      </c>
      <c r="AC4985" t="s">
        <v>4325</v>
      </c>
      <c r="AD4985" t="s">
        <v>4326</v>
      </c>
      <c r="AE4985" t="s">
        <v>4327</v>
      </c>
      <c r="AF4985" t="s">
        <v>4328</v>
      </c>
      <c r="AG4985" t="s">
        <v>4329</v>
      </c>
      <c r="AH4985" t="s">
        <v>4330</v>
      </c>
      <c r="AI4985" t="s">
        <v>4331</v>
      </c>
      <c r="AJ4985">
        <v>5089</v>
      </c>
    </row>
    <row r="4986" spans="1:36" ht="15" x14ac:dyDescent="0.2">
      <c r="A4986">
        <v>15</v>
      </c>
      <c r="B4986" s="3">
        <v>97238</v>
      </c>
      <c r="C4986" t="s">
        <v>219</v>
      </c>
      <c r="E4986" t="s">
        <v>220</v>
      </c>
      <c r="I4986" t="s">
        <v>93</v>
      </c>
      <c r="J4986" t="s">
        <v>96</v>
      </c>
      <c r="M4986" t="s">
        <v>41</v>
      </c>
      <c r="N4986" t="s">
        <v>4383</v>
      </c>
      <c r="Q4986" t="s">
        <v>42</v>
      </c>
      <c r="U4986">
        <v>48</v>
      </c>
      <c r="V4986" t="s">
        <v>412</v>
      </c>
      <c r="W4986" t="s">
        <v>4321</v>
      </c>
      <c r="Y4986" t="s">
        <v>4322</v>
      </c>
      <c r="Z4986" s="3">
        <v>97238</v>
      </c>
      <c r="AA4986" t="s">
        <v>4323</v>
      </c>
      <c r="AB4986" t="s">
        <v>4324</v>
      </c>
      <c r="AC4986" t="s">
        <v>4325</v>
      </c>
      <c r="AD4986" t="s">
        <v>4326</v>
      </c>
      <c r="AE4986" t="s">
        <v>4327</v>
      </c>
      <c r="AF4986" t="s">
        <v>4328</v>
      </c>
      <c r="AG4986" t="s">
        <v>4329</v>
      </c>
      <c r="AH4986" t="s">
        <v>4330</v>
      </c>
      <c r="AI4986" t="s">
        <v>4331</v>
      </c>
      <c r="AJ4986">
        <v>5090</v>
      </c>
    </row>
    <row r="4987" spans="1:36" ht="15" x14ac:dyDescent="0.2">
      <c r="A4987">
        <v>16</v>
      </c>
      <c r="B4987" s="3">
        <v>97238</v>
      </c>
      <c r="C4987" t="s">
        <v>219</v>
      </c>
      <c r="E4987" t="s">
        <v>220</v>
      </c>
      <c r="I4987" t="s">
        <v>93</v>
      </c>
      <c r="J4987" t="s">
        <v>96</v>
      </c>
      <c r="M4987" t="s">
        <v>41</v>
      </c>
      <c r="N4987" t="s">
        <v>4383</v>
      </c>
      <c r="Q4987" t="s">
        <v>42</v>
      </c>
      <c r="U4987">
        <v>48</v>
      </c>
      <c r="V4987" t="s">
        <v>412</v>
      </c>
      <c r="W4987" t="s">
        <v>4321</v>
      </c>
      <c r="Y4987" t="s">
        <v>4322</v>
      </c>
      <c r="Z4987" s="3">
        <v>97238</v>
      </c>
      <c r="AA4987" t="s">
        <v>4323</v>
      </c>
      <c r="AB4987" t="s">
        <v>4324</v>
      </c>
      <c r="AC4987" t="s">
        <v>4325</v>
      </c>
      <c r="AD4987" t="s">
        <v>4326</v>
      </c>
      <c r="AE4987" t="s">
        <v>4327</v>
      </c>
      <c r="AF4987" t="s">
        <v>4328</v>
      </c>
      <c r="AG4987" t="s">
        <v>4329</v>
      </c>
      <c r="AH4987" t="s">
        <v>4330</v>
      </c>
      <c r="AI4987" t="s">
        <v>4331</v>
      </c>
      <c r="AJ4987">
        <v>5091</v>
      </c>
    </row>
    <row r="4988" spans="1:36" ht="15" x14ac:dyDescent="0.2">
      <c r="A4988">
        <v>17</v>
      </c>
      <c r="B4988" s="3">
        <v>97238</v>
      </c>
      <c r="C4988" t="s">
        <v>219</v>
      </c>
      <c r="E4988" t="s">
        <v>220</v>
      </c>
      <c r="I4988" t="s">
        <v>93</v>
      </c>
      <c r="J4988" t="s">
        <v>96</v>
      </c>
      <c r="M4988" t="s">
        <v>41</v>
      </c>
      <c r="N4988" t="s">
        <v>4383</v>
      </c>
      <c r="Q4988" t="s">
        <v>42</v>
      </c>
      <c r="U4988">
        <v>48</v>
      </c>
      <c r="V4988" t="s">
        <v>412</v>
      </c>
      <c r="W4988" t="s">
        <v>4321</v>
      </c>
      <c r="Y4988" t="s">
        <v>4322</v>
      </c>
      <c r="Z4988" s="3">
        <v>97238</v>
      </c>
      <c r="AA4988" t="s">
        <v>4323</v>
      </c>
      <c r="AB4988" t="s">
        <v>4324</v>
      </c>
      <c r="AC4988" t="s">
        <v>4325</v>
      </c>
      <c r="AD4988" t="s">
        <v>4326</v>
      </c>
      <c r="AE4988" t="s">
        <v>4327</v>
      </c>
      <c r="AF4988" t="s">
        <v>4328</v>
      </c>
      <c r="AG4988" t="s">
        <v>4329</v>
      </c>
      <c r="AH4988" t="s">
        <v>4330</v>
      </c>
      <c r="AI4988" t="s">
        <v>4331</v>
      </c>
      <c r="AJ4988">
        <v>5092</v>
      </c>
    </row>
    <row r="4989" spans="1:36" ht="15" x14ac:dyDescent="0.2">
      <c r="A4989">
        <v>18</v>
      </c>
      <c r="B4989" s="3">
        <v>97238</v>
      </c>
      <c r="C4989" t="s">
        <v>219</v>
      </c>
      <c r="E4989" t="s">
        <v>220</v>
      </c>
      <c r="I4989" t="s">
        <v>93</v>
      </c>
      <c r="J4989" t="s">
        <v>96</v>
      </c>
      <c r="M4989" t="s">
        <v>41</v>
      </c>
      <c r="N4989" t="s">
        <v>4383</v>
      </c>
      <c r="Q4989" t="s">
        <v>42</v>
      </c>
      <c r="U4989">
        <v>48</v>
      </c>
      <c r="V4989" t="s">
        <v>412</v>
      </c>
      <c r="W4989" t="s">
        <v>4321</v>
      </c>
      <c r="Y4989" t="s">
        <v>4322</v>
      </c>
      <c r="Z4989" s="3">
        <v>97238</v>
      </c>
      <c r="AA4989" t="s">
        <v>4323</v>
      </c>
      <c r="AB4989" t="s">
        <v>4324</v>
      </c>
      <c r="AC4989" t="s">
        <v>4325</v>
      </c>
      <c r="AD4989" t="s">
        <v>4326</v>
      </c>
      <c r="AE4989" t="s">
        <v>4327</v>
      </c>
      <c r="AF4989" t="s">
        <v>4328</v>
      </c>
      <c r="AG4989" t="s">
        <v>4329</v>
      </c>
      <c r="AH4989" t="s">
        <v>4330</v>
      </c>
      <c r="AI4989" t="s">
        <v>4331</v>
      </c>
      <c r="AJ4989">
        <v>5093</v>
      </c>
    </row>
    <row r="4990" spans="1:36" ht="15" x14ac:dyDescent="0.2">
      <c r="A4990">
        <v>19</v>
      </c>
      <c r="B4990" s="3">
        <v>97238</v>
      </c>
      <c r="C4990" t="s">
        <v>219</v>
      </c>
      <c r="E4990" t="s">
        <v>220</v>
      </c>
      <c r="I4990" t="s">
        <v>93</v>
      </c>
      <c r="J4990" t="s">
        <v>96</v>
      </c>
      <c r="M4990" t="s">
        <v>41</v>
      </c>
      <c r="N4990" t="s">
        <v>4383</v>
      </c>
      <c r="Q4990" t="s">
        <v>42</v>
      </c>
      <c r="U4990">
        <v>48</v>
      </c>
      <c r="V4990" t="s">
        <v>412</v>
      </c>
      <c r="W4990" t="s">
        <v>4321</v>
      </c>
      <c r="Y4990" t="s">
        <v>4322</v>
      </c>
      <c r="Z4990" s="3">
        <v>97238</v>
      </c>
      <c r="AA4990" t="s">
        <v>4323</v>
      </c>
      <c r="AB4990" t="s">
        <v>4324</v>
      </c>
      <c r="AC4990" t="s">
        <v>4325</v>
      </c>
      <c r="AD4990" t="s">
        <v>4326</v>
      </c>
      <c r="AE4990" t="s">
        <v>4327</v>
      </c>
      <c r="AF4990" t="s">
        <v>4328</v>
      </c>
      <c r="AG4990" t="s">
        <v>4329</v>
      </c>
      <c r="AH4990" t="s">
        <v>4330</v>
      </c>
      <c r="AI4990" t="s">
        <v>4331</v>
      </c>
      <c r="AJ4990">
        <v>5094</v>
      </c>
    </row>
    <row r="4991" spans="1:36" x14ac:dyDescent="0.2">
      <c r="A4991">
        <v>10</v>
      </c>
      <c r="B4991" s="4" t="s">
        <v>4385</v>
      </c>
      <c r="C4991" t="s">
        <v>91</v>
      </c>
      <c r="E4991" t="s">
        <v>92</v>
      </c>
      <c r="H4991" t="s">
        <v>93</v>
      </c>
      <c r="I4991" t="s">
        <v>98</v>
      </c>
      <c r="M4991" t="s">
        <v>41</v>
      </c>
      <c r="Q4991" t="s">
        <v>42</v>
      </c>
      <c r="U4991">
        <v>50</v>
      </c>
      <c r="V4991" t="s">
        <v>682</v>
      </c>
      <c r="W4991" t="s">
        <v>467</v>
      </c>
      <c r="X4991" t="s">
        <v>615</v>
      </c>
      <c r="Y4991" t="s">
        <v>4384</v>
      </c>
      <c r="Z4991" s="4" t="s">
        <v>4385</v>
      </c>
      <c r="AA4991" t="s">
        <v>4386</v>
      </c>
      <c r="AB4991" t="s">
        <v>4387</v>
      </c>
      <c r="AC4991" t="s">
        <v>4388</v>
      </c>
      <c r="AD4991" t="s">
        <v>4389</v>
      </c>
      <c r="AE4991" t="s">
        <v>4390</v>
      </c>
      <c r="AF4991" t="s">
        <v>4391</v>
      </c>
      <c r="AJ4991">
        <v>6125</v>
      </c>
    </row>
    <row r="4992" spans="1:36" ht="15" x14ac:dyDescent="0.2">
      <c r="A4992">
        <v>20</v>
      </c>
      <c r="B4992" s="3">
        <v>97238</v>
      </c>
      <c r="C4992" t="s">
        <v>230</v>
      </c>
      <c r="E4992" t="s">
        <v>231</v>
      </c>
      <c r="F4992" t="s">
        <v>4392</v>
      </c>
      <c r="I4992" t="s">
        <v>4393</v>
      </c>
      <c r="J4992" t="s">
        <v>4394</v>
      </c>
      <c r="M4992" t="s">
        <v>41</v>
      </c>
      <c r="N4992" t="s">
        <v>4395</v>
      </c>
      <c r="Q4992" t="s">
        <v>42</v>
      </c>
      <c r="U4992">
        <v>160</v>
      </c>
      <c r="V4992" t="s">
        <v>412</v>
      </c>
      <c r="W4992" t="s">
        <v>4321</v>
      </c>
      <c r="Y4992" t="s">
        <v>4322</v>
      </c>
      <c r="Z4992" s="3">
        <v>97238</v>
      </c>
      <c r="AA4992" t="s">
        <v>4323</v>
      </c>
      <c r="AB4992" t="s">
        <v>4324</v>
      </c>
      <c r="AC4992" t="s">
        <v>4325</v>
      </c>
      <c r="AD4992" t="s">
        <v>4326</v>
      </c>
      <c r="AE4992" t="s">
        <v>4327</v>
      </c>
      <c r="AF4992" t="s">
        <v>4328</v>
      </c>
      <c r="AG4992" t="s">
        <v>4329</v>
      </c>
      <c r="AH4992" t="s">
        <v>4330</v>
      </c>
      <c r="AI4992" t="s">
        <v>4331</v>
      </c>
      <c r="AJ4992">
        <v>5095</v>
      </c>
    </row>
    <row r="4993" spans="1:36" ht="15" x14ac:dyDescent="0.2">
      <c r="A4993">
        <v>21</v>
      </c>
      <c r="B4993" s="3">
        <v>97238</v>
      </c>
      <c r="C4993" t="s">
        <v>223</v>
      </c>
      <c r="E4993" t="s">
        <v>224</v>
      </c>
      <c r="F4993" t="s">
        <v>2724</v>
      </c>
      <c r="G4993" t="s">
        <v>941</v>
      </c>
      <c r="H4993" t="s">
        <v>4396</v>
      </c>
      <c r="I4993" t="s">
        <v>4393</v>
      </c>
      <c r="J4993" t="s">
        <v>96</v>
      </c>
      <c r="M4993" t="s">
        <v>41</v>
      </c>
      <c r="N4993" t="s">
        <v>4397</v>
      </c>
      <c r="Q4993" t="s">
        <v>42</v>
      </c>
      <c r="U4993">
        <v>240</v>
      </c>
      <c r="V4993" t="s">
        <v>412</v>
      </c>
      <c r="W4993" t="s">
        <v>4321</v>
      </c>
      <c r="Y4993" t="s">
        <v>4322</v>
      </c>
      <c r="Z4993" s="3">
        <v>97238</v>
      </c>
      <c r="AA4993" t="s">
        <v>4323</v>
      </c>
      <c r="AB4993" t="s">
        <v>4324</v>
      </c>
      <c r="AC4993" t="s">
        <v>4325</v>
      </c>
      <c r="AD4993" t="s">
        <v>4326</v>
      </c>
      <c r="AE4993" t="s">
        <v>4327</v>
      </c>
      <c r="AF4993" t="s">
        <v>4328</v>
      </c>
      <c r="AG4993" t="s">
        <v>4329</v>
      </c>
      <c r="AH4993" t="s">
        <v>4330</v>
      </c>
      <c r="AI4993" t="s">
        <v>4331</v>
      </c>
      <c r="AJ4993">
        <v>5096</v>
      </c>
    </row>
    <row r="4994" spans="1:36" ht="15" x14ac:dyDescent="0.2">
      <c r="A4994">
        <v>22</v>
      </c>
      <c r="B4994" s="3">
        <v>97238</v>
      </c>
      <c r="C4994" t="s">
        <v>230</v>
      </c>
      <c r="E4994" t="s">
        <v>231</v>
      </c>
      <c r="F4994" t="s">
        <v>4398</v>
      </c>
      <c r="G4994" t="s">
        <v>123</v>
      </c>
      <c r="H4994" t="s">
        <v>4399</v>
      </c>
      <c r="I4994" t="s">
        <v>4393</v>
      </c>
      <c r="J4994" t="s">
        <v>96</v>
      </c>
      <c r="M4994" t="s">
        <v>41</v>
      </c>
      <c r="N4994" t="s">
        <v>4253</v>
      </c>
      <c r="Q4994" t="s">
        <v>42</v>
      </c>
      <c r="U4994">
        <v>160</v>
      </c>
      <c r="V4994" t="s">
        <v>412</v>
      </c>
      <c r="W4994" t="s">
        <v>4321</v>
      </c>
      <c r="Y4994" t="s">
        <v>4322</v>
      </c>
      <c r="Z4994" s="3">
        <v>97238</v>
      </c>
      <c r="AA4994" t="s">
        <v>4323</v>
      </c>
      <c r="AB4994" t="s">
        <v>4324</v>
      </c>
      <c r="AC4994" t="s">
        <v>4325</v>
      </c>
      <c r="AD4994" t="s">
        <v>4326</v>
      </c>
      <c r="AE4994" t="s">
        <v>4327</v>
      </c>
      <c r="AF4994" t="s">
        <v>4328</v>
      </c>
      <c r="AG4994" t="s">
        <v>4329</v>
      </c>
      <c r="AH4994" t="s">
        <v>4330</v>
      </c>
      <c r="AI4994" t="s">
        <v>4331</v>
      </c>
      <c r="AJ4994">
        <v>5097</v>
      </c>
    </row>
    <row r="4995" spans="1:36" ht="15" x14ac:dyDescent="0.2">
      <c r="A4995">
        <v>23</v>
      </c>
      <c r="B4995" s="3">
        <v>97238</v>
      </c>
      <c r="C4995" t="s">
        <v>2409</v>
      </c>
      <c r="E4995" t="s">
        <v>2410</v>
      </c>
      <c r="I4995" t="s">
        <v>4400</v>
      </c>
      <c r="J4995" t="s">
        <v>96</v>
      </c>
      <c r="M4995" t="s">
        <v>41</v>
      </c>
      <c r="N4995" t="s">
        <v>4320</v>
      </c>
      <c r="Q4995" t="s">
        <v>42</v>
      </c>
      <c r="U4995">
        <v>6</v>
      </c>
      <c r="V4995" t="s">
        <v>412</v>
      </c>
      <c r="W4995" t="s">
        <v>4321</v>
      </c>
      <c r="Y4995" t="s">
        <v>4322</v>
      </c>
      <c r="Z4995" s="3">
        <v>97238</v>
      </c>
      <c r="AA4995" t="s">
        <v>4323</v>
      </c>
      <c r="AB4995" t="s">
        <v>4324</v>
      </c>
      <c r="AC4995" t="s">
        <v>4325</v>
      </c>
      <c r="AD4995" t="s">
        <v>4326</v>
      </c>
      <c r="AE4995" t="s">
        <v>4327</v>
      </c>
      <c r="AF4995" t="s">
        <v>4328</v>
      </c>
      <c r="AG4995" t="s">
        <v>4329</v>
      </c>
      <c r="AH4995" t="s">
        <v>4330</v>
      </c>
      <c r="AI4995" t="s">
        <v>4331</v>
      </c>
      <c r="AJ4995">
        <v>5098</v>
      </c>
    </row>
    <row r="4996" spans="1:36" ht="15" x14ac:dyDescent="0.2">
      <c r="A4996">
        <v>24</v>
      </c>
      <c r="B4996" s="3">
        <v>97238</v>
      </c>
      <c r="C4996" t="s">
        <v>2409</v>
      </c>
      <c r="E4996" t="s">
        <v>2410</v>
      </c>
      <c r="I4996" t="s">
        <v>4400</v>
      </c>
      <c r="J4996" t="s">
        <v>96</v>
      </c>
      <c r="M4996" t="s">
        <v>41</v>
      </c>
      <c r="N4996" t="s">
        <v>4383</v>
      </c>
      <c r="Q4996" t="s">
        <v>204</v>
      </c>
      <c r="U4996">
        <v>6</v>
      </c>
      <c r="V4996" t="s">
        <v>412</v>
      </c>
      <c r="W4996" t="s">
        <v>4321</v>
      </c>
      <c r="Y4996" t="s">
        <v>4322</v>
      </c>
      <c r="Z4996" s="3">
        <v>97238</v>
      </c>
      <c r="AA4996" t="s">
        <v>4323</v>
      </c>
      <c r="AB4996" t="s">
        <v>4324</v>
      </c>
      <c r="AC4996" t="s">
        <v>4325</v>
      </c>
      <c r="AD4996" t="s">
        <v>4326</v>
      </c>
      <c r="AE4996" t="s">
        <v>4327</v>
      </c>
      <c r="AF4996" t="s">
        <v>4328</v>
      </c>
      <c r="AG4996" t="s">
        <v>4329</v>
      </c>
      <c r="AH4996" t="s">
        <v>4330</v>
      </c>
      <c r="AI4996" t="s">
        <v>4331</v>
      </c>
      <c r="AJ4996">
        <v>5099</v>
      </c>
    </row>
    <row r="4997" spans="1:36" ht="15" x14ac:dyDescent="0.2">
      <c r="A4997">
        <v>25</v>
      </c>
      <c r="B4997" s="3">
        <v>97238</v>
      </c>
      <c r="C4997" t="s">
        <v>293</v>
      </c>
      <c r="E4997" t="s">
        <v>294</v>
      </c>
      <c r="F4997" t="s">
        <v>4401</v>
      </c>
      <c r="I4997" t="s">
        <v>93</v>
      </c>
      <c r="J4997" t="s">
        <v>296</v>
      </c>
      <c r="M4997" t="s">
        <v>60</v>
      </c>
      <c r="N4997" t="s">
        <v>4320</v>
      </c>
      <c r="Q4997" t="s">
        <v>204</v>
      </c>
      <c r="U4997">
        <v>24</v>
      </c>
      <c r="V4997" t="s">
        <v>412</v>
      </c>
      <c r="W4997" t="s">
        <v>4321</v>
      </c>
      <c r="Y4997" t="s">
        <v>4322</v>
      </c>
      <c r="Z4997" s="3">
        <v>97238</v>
      </c>
      <c r="AA4997" t="s">
        <v>4323</v>
      </c>
      <c r="AB4997" t="s">
        <v>4324</v>
      </c>
      <c r="AC4997" t="s">
        <v>4325</v>
      </c>
      <c r="AD4997" t="s">
        <v>4326</v>
      </c>
      <c r="AE4997" t="s">
        <v>4327</v>
      </c>
      <c r="AF4997" t="s">
        <v>4328</v>
      </c>
      <c r="AG4997" t="s">
        <v>4329</v>
      </c>
      <c r="AH4997" t="s">
        <v>4330</v>
      </c>
      <c r="AI4997" t="s">
        <v>4331</v>
      </c>
      <c r="AJ4997">
        <v>5100</v>
      </c>
    </row>
    <row r="4998" spans="1:36" ht="15" x14ac:dyDescent="0.2">
      <c r="A4998">
        <v>26</v>
      </c>
      <c r="B4998" s="3">
        <v>97238</v>
      </c>
      <c r="C4998" t="s">
        <v>293</v>
      </c>
      <c r="E4998" t="s">
        <v>294</v>
      </c>
      <c r="F4998" t="s">
        <v>4402</v>
      </c>
      <c r="I4998" t="s">
        <v>93</v>
      </c>
      <c r="J4998" t="s">
        <v>296</v>
      </c>
      <c r="M4998" t="s">
        <v>60</v>
      </c>
      <c r="N4998" t="s">
        <v>4320</v>
      </c>
      <c r="Q4998" t="s">
        <v>42</v>
      </c>
      <c r="U4998">
        <v>24</v>
      </c>
      <c r="V4998" t="s">
        <v>412</v>
      </c>
      <c r="W4998" t="s">
        <v>4321</v>
      </c>
      <c r="Y4998" t="s">
        <v>4322</v>
      </c>
      <c r="Z4998" s="3">
        <v>97238</v>
      </c>
      <c r="AA4998" t="s">
        <v>4323</v>
      </c>
      <c r="AB4998" t="s">
        <v>4324</v>
      </c>
      <c r="AC4998" t="s">
        <v>4325</v>
      </c>
      <c r="AD4998" t="s">
        <v>4326</v>
      </c>
      <c r="AE4998" t="s">
        <v>4327</v>
      </c>
      <c r="AF4998" t="s">
        <v>4328</v>
      </c>
      <c r="AG4998" t="s">
        <v>4329</v>
      </c>
      <c r="AH4998" t="s">
        <v>4330</v>
      </c>
      <c r="AI4998" t="s">
        <v>4331</v>
      </c>
      <c r="AJ4998">
        <v>5101</v>
      </c>
    </row>
    <row r="4999" spans="1:36" ht="15" x14ac:dyDescent="0.2">
      <c r="A4999">
        <v>27</v>
      </c>
      <c r="B4999" s="3">
        <v>97238</v>
      </c>
      <c r="C4999" t="s">
        <v>746</v>
      </c>
      <c r="E4999" t="s">
        <v>747</v>
      </c>
      <c r="H4999" t="s">
        <v>93</v>
      </c>
      <c r="I4999" t="s">
        <v>748</v>
      </c>
      <c r="M4999" t="s">
        <v>41</v>
      </c>
      <c r="N4999" t="s">
        <v>4320</v>
      </c>
      <c r="Q4999" t="s">
        <v>42</v>
      </c>
      <c r="U4999">
        <v>60</v>
      </c>
      <c r="V4999" t="s">
        <v>412</v>
      </c>
      <c r="W4999" t="s">
        <v>4321</v>
      </c>
      <c r="Y4999" t="s">
        <v>4322</v>
      </c>
      <c r="Z4999" s="3">
        <v>97238</v>
      </c>
      <c r="AA4999" t="s">
        <v>4323</v>
      </c>
      <c r="AB4999" t="s">
        <v>4324</v>
      </c>
      <c r="AC4999" t="s">
        <v>4325</v>
      </c>
      <c r="AD4999" t="s">
        <v>4326</v>
      </c>
      <c r="AE4999" t="s">
        <v>4327</v>
      </c>
      <c r="AF4999" t="s">
        <v>4328</v>
      </c>
      <c r="AG4999" t="s">
        <v>4329</v>
      </c>
      <c r="AH4999" t="s">
        <v>4330</v>
      </c>
      <c r="AI4999" t="s">
        <v>4331</v>
      </c>
      <c r="AJ4999">
        <v>5102</v>
      </c>
    </row>
    <row r="5000" spans="1:36" ht="15" x14ac:dyDescent="0.2">
      <c r="A5000">
        <v>28</v>
      </c>
      <c r="B5000" s="3">
        <v>97238</v>
      </c>
      <c r="C5000" t="s">
        <v>112</v>
      </c>
      <c r="E5000" t="s">
        <v>113</v>
      </c>
      <c r="I5000" t="s">
        <v>83</v>
      </c>
      <c r="J5000" t="s">
        <v>4403</v>
      </c>
      <c r="M5000" t="s">
        <v>41</v>
      </c>
      <c r="N5000" t="s">
        <v>4121</v>
      </c>
      <c r="Q5000" t="s">
        <v>42</v>
      </c>
      <c r="U5000">
        <v>120</v>
      </c>
      <c r="V5000" t="s">
        <v>412</v>
      </c>
      <c r="W5000" t="s">
        <v>4321</v>
      </c>
      <c r="Y5000" t="s">
        <v>4322</v>
      </c>
      <c r="Z5000" s="3">
        <v>97238</v>
      </c>
      <c r="AA5000" t="s">
        <v>4323</v>
      </c>
      <c r="AB5000" t="s">
        <v>4324</v>
      </c>
      <c r="AC5000" t="s">
        <v>4325</v>
      </c>
      <c r="AD5000" t="s">
        <v>4326</v>
      </c>
      <c r="AE5000" t="s">
        <v>4327</v>
      </c>
      <c r="AF5000" t="s">
        <v>4328</v>
      </c>
      <c r="AG5000" t="s">
        <v>4329</v>
      </c>
      <c r="AH5000" t="s">
        <v>4330</v>
      </c>
      <c r="AI5000" t="s">
        <v>4331</v>
      </c>
      <c r="AJ5000">
        <v>5103</v>
      </c>
    </row>
    <row r="5001" spans="1:36" ht="15" x14ac:dyDescent="0.2">
      <c r="A5001">
        <v>29</v>
      </c>
      <c r="B5001" s="3">
        <v>97238</v>
      </c>
      <c r="C5001" t="s">
        <v>112</v>
      </c>
      <c r="E5001" t="s">
        <v>113</v>
      </c>
      <c r="G5001" t="s">
        <v>4404</v>
      </c>
      <c r="I5001" t="s">
        <v>83</v>
      </c>
      <c r="J5001" t="s">
        <v>4403</v>
      </c>
      <c r="M5001" t="s">
        <v>41</v>
      </c>
      <c r="N5001" t="s">
        <v>4270</v>
      </c>
      <c r="Q5001" t="s">
        <v>42</v>
      </c>
      <c r="U5001">
        <v>120</v>
      </c>
      <c r="V5001" t="s">
        <v>412</v>
      </c>
      <c r="W5001" t="s">
        <v>4321</v>
      </c>
      <c r="Y5001" t="s">
        <v>4322</v>
      </c>
      <c r="Z5001" s="3">
        <v>97238</v>
      </c>
      <c r="AA5001" t="s">
        <v>4323</v>
      </c>
      <c r="AB5001" t="s">
        <v>4324</v>
      </c>
      <c r="AC5001" t="s">
        <v>4325</v>
      </c>
      <c r="AD5001" t="s">
        <v>4326</v>
      </c>
      <c r="AE5001" t="s">
        <v>4327</v>
      </c>
      <c r="AF5001" t="s">
        <v>4328</v>
      </c>
      <c r="AG5001" t="s">
        <v>4329</v>
      </c>
      <c r="AH5001" t="s">
        <v>4330</v>
      </c>
      <c r="AI5001" t="s">
        <v>4331</v>
      </c>
      <c r="AJ5001">
        <v>5104</v>
      </c>
    </row>
    <row r="5002" spans="1:36" ht="15" x14ac:dyDescent="0.2">
      <c r="A5002">
        <v>30</v>
      </c>
      <c r="B5002" s="3">
        <v>97238</v>
      </c>
      <c r="C5002" t="s">
        <v>35</v>
      </c>
      <c r="E5002" t="s">
        <v>36</v>
      </c>
      <c r="I5002" t="s">
        <v>93</v>
      </c>
      <c r="J5002" t="s">
        <v>39</v>
      </c>
      <c r="M5002" t="s">
        <v>41</v>
      </c>
      <c r="N5002" t="s">
        <v>4320</v>
      </c>
      <c r="Q5002" t="s">
        <v>42</v>
      </c>
      <c r="U5002">
        <v>120</v>
      </c>
      <c r="V5002" t="s">
        <v>412</v>
      </c>
      <c r="W5002" t="s">
        <v>4321</v>
      </c>
      <c r="Y5002" t="s">
        <v>4322</v>
      </c>
      <c r="Z5002" s="3">
        <v>97238</v>
      </c>
      <c r="AA5002" t="s">
        <v>4323</v>
      </c>
      <c r="AB5002" t="s">
        <v>4324</v>
      </c>
      <c r="AC5002" t="s">
        <v>4325</v>
      </c>
      <c r="AD5002" t="s">
        <v>4326</v>
      </c>
      <c r="AE5002" t="s">
        <v>4327</v>
      </c>
      <c r="AF5002" t="s">
        <v>4328</v>
      </c>
      <c r="AG5002" t="s">
        <v>4329</v>
      </c>
      <c r="AH5002" t="s">
        <v>4330</v>
      </c>
      <c r="AI5002" t="s">
        <v>4331</v>
      </c>
      <c r="AJ5002">
        <v>5105</v>
      </c>
    </row>
    <row r="5003" spans="1:36" ht="15" x14ac:dyDescent="0.2">
      <c r="A5003">
        <v>31</v>
      </c>
      <c r="B5003" s="3">
        <v>97238</v>
      </c>
      <c r="C5003" t="s">
        <v>112</v>
      </c>
      <c r="E5003" t="s">
        <v>113</v>
      </c>
      <c r="G5003" t="s">
        <v>3023</v>
      </c>
      <c r="I5003" t="s">
        <v>83</v>
      </c>
      <c r="J5003" t="s">
        <v>4403</v>
      </c>
      <c r="M5003" t="s">
        <v>60</v>
      </c>
      <c r="N5003" t="s">
        <v>4253</v>
      </c>
      <c r="Q5003" t="s">
        <v>204</v>
      </c>
      <c r="U5003">
        <v>120</v>
      </c>
      <c r="V5003" t="s">
        <v>412</v>
      </c>
      <c r="W5003" t="s">
        <v>4321</v>
      </c>
      <c r="Y5003" t="s">
        <v>4322</v>
      </c>
      <c r="Z5003" s="3">
        <v>97238</v>
      </c>
      <c r="AA5003" t="s">
        <v>4323</v>
      </c>
      <c r="AB5003" t="s">
        <v>4324</v>
      </c>
      <c r="AC5003" t="s">
        <v>4325</v>
      </c>
      <c r="AD5003" t="s">
        <v>4326</v>
      </c>
      <c r="AE5003" t="s">
        <v>4327</v>
      </c>
      <c r="AF5003" t="s">
        <v>4328</v>
      </c>
      <c r="AG5003" t="s">
        <v>4329</v>
      </c>
      <c r="AH5003" t="s">
        <v>4330</v>
      </c>
      <c r="AI5003" t="s">
        <v>4331</v>
      </c>
      <c r="AJ5003">
        <v>5106</v>
      </c>
    </row>
    <row r="5004" spans="1:36" ht="15" x14ac:dyDescent="0.2">
      <c r="A5004">
        <v>32</v>
      </c>
      <c r="B5004" s="3">
        <v>97238</v>
      </c>
      <c r="C5004" t="s">
        <v>279</v>
      </c>
      <c r="E5004" t="s">
        <v>280</v>
      </c>
      <c r="G5004" t="s">
        <v>4405</v>
      </c>
      <c r="I5004" t="s">
        <v>83</v>
      </c>
      <c r="J5004" t="s">
        <v>4403</v>
      </c>
      <c r="M5004" t="s">
        <v>41</v>
      </c>
      <c r="N5004" t="s">
        <v>4121</v>
      </c>
      <c r="Q5004" t="s">
        <v>204</v>
      </c>
      <c r="U5004">
        <v>60</v>
      </c>
      <c r="V5004" t="s">
        <v>412</v>
      </c>
      <c r="W5004" t="s">
        <v>4321</v>
      </c>
      <c r="Y5004" t="s">
        <v>4322</v>
      </c>
      <c r="Z5004" s="3">
        <v>97238</v>
      </c>
      <c r="AA5004" t="s">
        <v>4323</v>
      </c>
      <c r="AB5004" t="s">
        <v>4324</v>
      </c>
      <c r="AC5004" t="s">
        <v>4325</v>
      </c>
      <c r="AD5004" t="s">
        <v>4326</v>
      </c>
      <c r="AE5004" t="s">
        <v>4327</v>
      </c>
      <c r="AF5004" t="s">
        <v>4328</v>
      </c>
      <c r="AG5004" t="s">
        <v>4329</v>
      </c>
      <c r="AH5004" t="s">
        <v>4330</v>
      </c>
      <c r="AI5004" t="s">
        <v>4331</v>
      </c>
      <c r="AJ5004">
        <v>5107</v>
      </c>
    </row>
    <row r="5005" spans="1:36" ht="15" x14ac:dyDescent="0.2">
      <c r="A5005">
        <v>33</v>
      </c>
      <c r="B5005" s="3">
        <v>97238</v>
      </c>
      <c r="C5005" t="s">
        <v>279</v>
      </c>
      <c r="E5005" t="s">
        <v>280</v>
      </c>
      <c r="G5005" t="s">
        <v>4405</v>
      </c>
      <c r="I5005" t="s">
        <v>83</v>
      </c>
      <c r="J5005" t="s">
        <v>4403</v>
      </c>
      <c r="M5005" t="s">
        <v>41</v>
      </c>
      <c r="N5005" t="s">
        <v>4270</v>
      </c>
      <c r="Q5005" t="s">
        <v>204</v>
      </c>
      <c r="U5005">
        <v>60</v>
      </c>
      <c r="V5005" t="s">
        <v>412</v>
      </c>
      <c r="W5005" t="s">
        <v>4321</v>
      </c>
      <c r="Y5005" t="s">
        <v>4322</v>
      </c>
      <c r="Z5005" s="3">
        <v>97238</v>
      </c>
      <c r="AA5005" t="s">
        <v>4323</v>
      </c>
      <c r="AB5005" t="s">
        <v>4324</v>
      </c>
      <c r="AC5005" t="s">
        <v>4325</v>
      </c>
      <c r="AD5005" t="s">
        <v>4326</v>
      </c>
      <c r="AE5005" t="s">
        <v>4327</v>
      </c>
      <c r="AF5005" t="s">
        <v>4328</v>
      </c>
      <c r="AG5005" t="s">
        <v>4329</v>
      </c>
      <c r="AH5005" t="s">
        <v>4330</v>
      </c>
      <c r="AI5005" t="s">
        <v>4331</v>
      </c>
      <c r="AJ5005">
        <v>5108</v>
      </c>
    </row>
    <row r="5006" spans="1:36" ht="15" x14ac:dyDescent="0.2">
      <c r="A5006">
        <v>34</v>
      </c>
      <c r="B5006" s="3">
        <v>97238</v>
      </c>
      <c r="C5006" t="s">
        <v>279</v>
      </c>
      <c r="E5006" t="s">
        <v>280</v>
      </c>
      <c r="G5006" t="s">
        <v>4405</v>
      </c>
      <c r="I5006" t="s">
        <v>83</v>
      </c>
      <c r="J5006" t="s">
        <v>4403</v>
      </c>
      <c r="M5006" t="s">
        <v>41</v>
      </c>
      <c r="N5006" t="s">
        <v>4253</v>
      </c>
      <c r="Q5006" t="s">
        <v>42</v>
      </c>
      <c r="U5006">
        <v>60</v>
      </c>
      <c r="V5006" t="s">
        <v>412</v>
      </c>
      <c r="W5006" t="s">
        <v>4321</v>
      </c>
      <c r="Y5006" t="s">
        <v>4322</v>
      </c>
      <c r="Z5006" s="3">
        <v>97238</v>
      </c>
      <c r="AA5006" t="s">
        <v>4323</v>
      </c>
      <c r="AB5006" t="s">
        <v>4324</v>
      </c>
      <c r="AC5006" t="s">
        <v>4325</v>
      </c>
      <c r="AD5006" t="s">
        <v>4326</v>
      </c>
      <c r="AE5006" t="s">
        <v>4327</v>
      </c>
      <c r="AF5006" t="s">
        <v>4328</v>
      </c>
      <c r="AG5006" t="s">
        <v>4329</v>
      </c>
      <c r="AH5006" t="s">
        <v>4330</v>
      </c>
      <c r="AI5006" t="s">
        <v>4331</v>
      </c>
      <c r="AJ5006">
        <v>5109</v>
      </c>
    </row>
    <row r="5007" spans="1:36" ht="15" x14ac:dyDescent="0.2">
      <c r="A5007">
        <v>35</v>
      </c>
      <c r="B5007" s="3">
        <v>97238</v>
      </c>
      <c r="C5007" t="s">
        <v>1077</v>
      </c>
      <c r="E5007" t="s">
        <v>1078</v>
      </c>
      <c r="F5007" t="s">
        <v>225</v>
      </c>
      <c r="G5007" t="s">
        <v>4406</v>
      </c>
      <c r="H5007" t="s">
        <v>4407</v>
      </c>
      <c r="I5007" t="s">
        <v>93</v>
      </c>
      <c r="J5007" t="s">
        <v>96</v>
      </c>
      <c r="M5007" t="s">
        <v>119</v>
      </c>
      <c r="N5007" t="s">
        <v>1053</v>
      </c>
      <c r="Q5007" t="s">
        <v>204</v>
      </c>
      <c r="U5007">
        <v>210</v>
      </c>
      <c r="V5007" t="s">
        <v>412</v>
      </c>
      <c r="W5007" t="s">
        <v>4321</v>
      </c>
      <c r="Y5007" t="s">
        <v>4322</v>
      </c>
      <c r="Z5007" s="3">
        <v>97238</v>
      </c>
      <c r="AA5007" t="s">
        <v>4323</v>
      </c>
      <c r="AB5007" t="s">
        <v>4324</v>
      </c>
      <c r="AC5007" t="s">
        <v>4325</v>
      </c>
      <c r="AD5007" t="s">
        <v>4326</v>
      </c>
      <c r="AE5007" t="s">
        <v>4327</v>
      </c>
      <c r="AF5007" t="s">
        <v>4328</v>
      </c>
      <c r="AG5007" t="s">
        <v>4329</v>
      </c>
      <c r="AH5007" t="s">
        <v>4330</v>
      </c>
      <c r="AI5007" t="s">
        <v>4331</v>
      </c>
      <c r="AJ5007">
        <v>5110</v>
      </c>
    </row>
    <row r="5008" spans="1:36" ht="15" x14ac:dyDescent="0.2">
      <c r="A5008">
        <v>36</v>
      </c>
      <c r="B5008" s="3">
        <v>97238</v>
      </c>
      <c r="C5008" t="s">
        <v>933</v>
      </c>
      <c r="E5008" t="s">
        <v>934</v>
      </c>
      <c r="I5008" t="s">
        <v>4408</v>
      </c>
      <c r="J5008" t="s">
        <v>4409</v>
      </c>
      <c r="M5008" t="s">
        <v>60</v>
      </c>
      <c r="N5008" t="s">
        <v>4320</v>
      </c>
      <c r="Q5008" t="s">
        <v>42</v>
      </c>
      <c r="U5008">
        <v>60</v>
      </c>
      <c r="V5008" t="s">
        <v>412</v>
      </c>
      <c r="W5008" t="s">
        <v>4321</v>
      </c>
      <c r="Y5008" t="s">
        <v>4322</v>
      </c>
      <c r="Z5008" s="3">
        <v>97238</v>
      </c>
      <c r="AA5008" t="s">
        <v>4323</v>
      </c>
      <c r="AB5008" t="s">
        <v>4324</v>
      </c>
      <c r="AC5008" t="s">
        <v>4325</v>
      </c>
      <c r="AD5008" t="s">
        <v>4326</v>
      </c>
      <c r="AE5008" t="s">
        <v>4327</v>
      </c>
      <c r="AF5008" t="s">
        <v>4328</v>
      </c>
      <c r="AG5008" t="s">
        <v>4329</v>
      </c>
      <c r="AH5008" t="s">
        <v>4330</v>
      </c>
      <c r="AI5008" t="s">
        <v>4331</v>
      </c>
      <c r="AJ5008">
        <v>5111</v>
      </c>
    </row>
    <row r="5009" spans="1:36" ht="15" x14ac:dyDescent="0.2">
      <c r="A5009">
        <v>37</v>
      </c>
      <c r="B5009" s="3">
        <v>97238</v>
      </c>
      <c r="C5009" t="s">
        <v>326</v>
      </c>
      <c r="E5009" t="s">
        <v>327</v>
      </c>
      <c r="H5009" t="s">
        <v>83</v>
      </c>
      <c r="I5009" t="s">
        <v>84</v>
      </c>
      <c r="M5009" t="s">
        <v>41</v>
      </c>
      <c r="N5009" t="s">
        <v>3381</v>
      </c>
      <c r="Q5009" t="s">
        <v>42</v>
      </c>
      <c r="U5009">
        <v>60</v>
      </c>
      <c r="V5009" t="s">
        <v>412</v>
      </c>
      <c r="W5009" t="s">
        <v>4321</v>
      </c>
      <c r="Y5009" t="s">
        <v>4322</v>
      </c>
      <c r="Z5009" s="3">
        <v>97238</v>
      </c>
      <c r="AA5009" t="s">
        <v>4323</v>
      </c>
      <c r="AB5009" t="s">
        <v>4324</v>
      </c>
      <c r="AC5009" t="s">
        <v>4325</v>
      </c>
      <c r="AD5009" t="s">
        <v>4326</v>
      </c>
      <c r="AE5009" t="s">
        <v>4327</v>
      </c>
      <c r="AF5009" t="s">
        <v>4328</v>
      </c>
      <c r="AG5009" t="s">
        <v>4329</v>
      </c>
      <c r="AH5009" t="s">
        <v>4330</v>
      </c>
      <c r="AI5009" t="s">
        <v>4331</v>
      </c>
      <c r="AJ5009">
        <v>5112</v>
      </c>
    </row>
    <row r="5010" spans="1:36" ht="15" x14ac:dyDescent="0.2">
      <c r="A5010">
        <v>38</v>
      </c>
      <c r="B5010" s="3">
        <v>97238</v>
      </c>
      <c r="C5010" t="s">
        <v>326</v>
      </c>
      <c r="E5010" t="s">
        <v>327</v>
      </c>
      <c r="H5010" t="s">
        <v>83</v>
      </c>
      <c r="I5010" t="s">
        <v>84</v>
      </c>
      <c r="M5010" t="s">
        <v>41</v>
      </c>
      <c r="N5010" t="s">
        <v>3381</v>
      </c>
      <c r="Q5010" t="s">
        <v>42</v>
      </c>
      <c r="U5010">
        <v>60</v>
      </c>
      <c r="V5010" t="s">
        <v>412</v>
      </c>
      <c r="W5010" t="s">
        <v>4321</v>
      </c>
      <c r="Y5010" t="s">
        <v>4322</v>
      </c>
      <c r="Z5010" s="3">
        <v>97238</v>
      </c>
      <c r="AA5010" t="s">
        <v>4323</v>
      </c>
      <c r="AB5010" t="s">
        <v>4324</v>
      </c>
      <c r="AC5010" t="s">
        <v>4325</v>
      </c>
      <c r="AD5010" t="s">
        <v>4326</v>
      </c>
      <c r="AE5010" t="s">
        <v>4327</v>
      </c>
      <c r="AF5010" t="s">
        <v>4328</v>
      </c>
      <c r="AG5010" t="s">
        <v>4329</v>
      </c>
      <c r="AH5010" t="s">
        <v>4330</v>
      </c>
      <c r="AI5010" t="s">
        <v>4331</v>
      </c>
      <c r="AJ5010">
        <v>5113</v>
      </c>
    </row>
    <row r="5011" spans="1:36" ht="15" x14ac:dyDescent="0.2">
      <c r="A5011">
        <v>39</v>
      </c>
      <c r="B5011" s="3">
        <v>97238</v>
      </c>
      <c r="C5011" t="s">
        <v>326</v>
      </c>
      <c r="E5011" t="s">
        <v>327</v>
      </c>
      <c r="I5011" t="s">
        <v>83</v>
      </c>
      <c r="M5011" t="s">
        <v>41</v>
      </c>
      <c r="N5011" t="s">
        <v>4121</v>
      </c>
      <c r="Q5011" t="s">
        <v>42</v>
      </c>
      <c r="U5011">
        <v>60</v>
      </c>
      <c r="V5011" t="s">
        <v>412</v>
      </c>
      <c r="W5011" t="s">
        <v>4321</v>
      </c>
      <c r="Y5011" t="s">
        <v>4322</v>
      </c>
      <c r="Z5011" s="3">
        <v>97238</v>
      </c>
      <c r="AA5011" t="s">
        <v>4323</v>
      </c>
      <c r="AB5011" t="s">
        <v>4324</v>
      </c>
      <c r="AC5011" t="s">
        <v>4325</v>
      </c>
      <c r="AD5011" t="s">
        <v>4326</v>
      </c>
      <c r="AE5011" t="s">
        <v>4327</v>
      </c>
      <c r="AF5011" t="s">
        <v>4328</v>
      </c>
      <c r="AG5011" t="s">
        <v>4329</v>
      </c>
      <c r="AH5011" t="s">
        <v>4330</v>
      </c>
      <c r="AI5011" t="s">
        <v>4331</v>
      </c>
      <c r="AJ5011">
        <v>5114</v>
      </c>
    </row>
    <row r="5012" spans="1:36" ht="15" x14ac:dyDescent="0.2">
      <c r="A5012">
        <v>40</v>
      </c>
      <c r="B5012" s="3">
        <v>97238</v>
      </c>
      <c r="C5012" t="s">
        <v>149</v>
      </c>
      <c r="E5012" t="s">
        <v>150</v>
      </c>
      <c r="I5012" t="s">
        <v>4408</v>
      </c>
      <c r="M5012" t="s">
        <v>41</v>
      </c>
      <c r="N5012" t="s">
        <v>4121</v>
      </c>
      <c r="Q5012" t="s">
        <v>42</v>
      </c>
      <c r="U5012">
        <v>60</v>
      </c>
      <c r="V5012" t="s">
        <v>412</v>
      </c>
      <c r="W5012" t="s">
        <v>4321</v>
      </c>
      <c r="Y5012" t="s">
        <v>4322</v>
      </c>
      <c r="Z5012" s="3">
        <v>97238</v>
      </c>
      <c r="AA5012" t="s">
        <v>4323</v>
      </c>
      <c r="AB5012" t="s">
        <v>4324</v>
      </c>
      <c r="AC5012" t="s">
        <v>4325</v>
      </c>
      <c r="AD5012" t="s">
        <v>4326</v>
      </c>
      <c r="AE5012" t="s">
        <v>4327</v>
      </c>
      <c r="AF5012" t="s">
        <v>4328</v>
      </c>
      <c r="AG5012" t="s">
        <v>4329</v>
      </c>
      <c r="AH5012" t="s">
        <v>4330</v>
      </c>
      <c r="AI5012" t="s">
        <v>4331</v>
      </c>
      <c r="AJ5012">
        <v>5115</v>
      </c>
    </row>
    <row r="5013" spans="1:36" ht="15" x14ac:dyDescent="0.2">
      <c r="A5013">
        <v>41</v>
      </c>
      <c r="B5013" s="3">
        <v>97238</v>
      </c>
      <c r="C5013" t="s">
        <v>149</v>
      </c>
      <c r="E5013" t="s">
        <v>150</v>
      </c>
      <c r="I5013" t="s">
        <v>4408</v>
      </c>
      <c r="M5013" t="s">
        <v>41</v>
      </c>
      <c r="N5013" t="s">
        <v>4121</v>
      </c>
      <c r="Q5013" t="s">
        <v>42</v>
      </c>
      <c r="U5013">
        <v>60</v>
      </c>
      <c r="V5013" t="s">
        <v>412</v>
      </c>
      <c r="W5013" t="s">
        <v>4321</v>
      </c>
      <c r="Y5013" t="s">
        <v>4322</v>
      </c>
      <c r="Z5013" s="3">
        <v>97238</v>
      </c>
      <c r="AA5013" t="s">
        <v>4323</v>
      </c>
      <c r="AB5013" t="s">
        <v>4324</v>
      </c>
      <c r="AC5013" t="s">
        <v>4325</v>
      </c>
      <c r="AD5013" t="s">
        <v>4326</v>
      </c>
      <c r="AE5013" t="s">
        <v>4327</v>
      </c>
      <c r="AF5013" t="s">
        <v>4328</v>
      </c>
      <c r="AG5013" t="s">
        <v>4329</v>
      </c>
      <c r="AH5013" t="s">
        <v>4330</v>
      </c>
      <c r="AI5013" t="s">
        <v>4331</v>
      </c>
      <c r="AJ5013">
        <v>5116</v>
      </c>
    </row>
    <row r="5014" spans="1:36" ht="15" x14ac:dyDescent="0.2">
      <c r="A5014">
        <v>42</v>
      </c>
      <c r="B5014" s="3">
        <v>97238</v>
      </c>
      <c r="C5014" t="s">
        <v>149</v>
      </c>
      <c r="E5014" t="s">
        <v>150</v>
      </c>
      <c r="I5014" t="s">
        <v>4408</v>
      </c>
      <c r="M5014" t="s">
        <v>60</v>
      </c>
      <c r="N5014" t="s">
        <v>4410</v>
      </c>
      <c r="Q5014" t="s">
        <v>204</v>
      </c>
      <c r="U5014">
        <v>10</v>
      </c>
      <c r="V5014" t="s">
        <v>412</v>
      </c>
      <c r="W5014" t="s">
        <v>4321</v>
      </c>
      <c r="Y5014" t="s">
        <v>4322</v>
      </c>
      <c r="Z5014" s="3">
        <v>97238</v>
      </c>
      <c r="AA5014" t="s">
        <v>4323</v>
      </c>
      <c r="AB5014" t="s">
        <v>4324</v>
      </c>
      <c r="AC5014" t="s">
        <v>4325</v>
      </c>
      <c r="AD5014" t="s">
        <v>4326</v>
      </c>
      <c r="AE5014" t="s">
        <v>4327</v>
      </c>
      <c r="AF5014" t="s">
        <v>4328</v>
      </c>
      <c r="AG5014" t="s">
        <v>4329</v>
      </c>
      <c r="AH5014" t="s">
        <v>4330</v>
      </c>
      <c r="AI5014" t="s">
        <v>4331</v>
      </c>
      <c r="AJ5014">
        <v>5117</v>
      </c>
    </row>
    <row r="5015" spans="1:36" ht="15" x14ac:dyDescent="0.2">
      <c r="A5015">
        <v>43</v>
      </c>
      <c r="B5015" s="3">
        <v>97238</v>
      </c>
      <c r="C5015" t="s">
        <v>131</v>
      </c>
      <c r="E5015" t="s">
        <v>132</v>
      </c>
      <c r="F5015" t="s">
        <v>4411</v>
      </c>
      <c r="H5015" t="s">
        <v>4412</v>
      </c>
      <c r="I5015" t="s">
        <v>93</v>
      </c>
      <c r="M5015" t="s">
        <v>60</v>
      </c>
      <c r="N5015" t="s">
        <v>4253</v>
      </c>
      <c r="Q5015" t="s">
        <v>204</v>
      </c>
      <c r="U5015">
        <v>5</v>
      </c>
      <c r="V5015" t="s">
        <v>412</v>
      </c>
      <c r="W5015" t="s">
        <v>4321</v>
      </c>
      <c r="Y5015" t="s">
        <v>4322</v>
      </c>
      <c r="Z5015" s="3">
        <v>97238</v>
      </c>
      <c r="AA5015" t="s">
        <v>4323</v>
      </c>
      <c r="AB5015" t="s">
        <v>4324</v>
      </c>
      <c r="AC5015" t="s">
        <v>4325</v>
      </c>
      <c r="AD5015" t="s">
        <v>4326</v>
      </c>
      <c r="AE5015" t="s">
        <v>4327</v>
      </c>
      <c r="AF5015" t="s">
        <v>4328</v>
      </c>
      <c r="AG5015" t="s">
        <v>4329</v>
      </c>
      <c r="AH5015" t="s">
        <v>4330</v>
      </c>
      <c r="AI5015" t="s">
        <v>4331</v>
      </c>
      <c r="AJ5015">
        <v>5118</v>
      </c>
    </row>
    <row r="5016" spans="1:36" ht="15" x14ac:dyDescent="0.2">
      <c r="A5016">
        <v>44</v>
      </c>
      <c r="B5016" s="3">
        <v>97238</v>
      </c>
      <c r="C5016" t="s">
        <v>131</v>
      </c>
      <c r="E5016" t="s">
        <v>132</v>
      </c>
      <c r="H5016" t="s">
        <v>4413</v>
      </c>
      <c r="I5016" t="s">
        <v>93</v>
      </c>
      <c r="M5016" t="s">
        <v>60</v>
      </c>
      <c r="N5016" t="s">
        <v>4253</v>
      </c>
      <c r="Q5016" t="s">
        <v>204</v>
      </c>
      <c r="U5016">
        <v>5</v>
      </c>
      <c r="V5016" t="s">
        <v>412</v>
      </c>
      <c r="W5016" t="s">
        <v>4321</v>
      </c>
      <c r="Y5016" t="s">
        <v>4322</v>
      </c>
      <c r="Z5016" s="3">
        <v>97238</v>
      </c>
      <c r="AA5016" t="s">
        <v>4323</v>
      </c>
      <c r="AB5016" t="s">
        <v>4324</v>
      </c>
      <c r="AC5016" t="s">
        <v>4325</v>
      </c>
      <c r="AD5016" t="s">
        <v>4326</v>
      </c>
      <c r="AE5016" t="s">
        <v>4327</v>
      </c>
      <c r="AF5016" t="s">
        <v>4328</v>
      </c>
      <c r="AG5016" t="s">
        <v>4329</v>
      </c>
      <c r="AH5016" t="s">
        <v>4330</v>
      </c>
      <c r="AI5016" t="s">
        <v>4331</v>
      </c>
      <c r="AJ5016">
        <v>5119</v>
      </c>
    </row>
    <row r="5017" spans="1:36" ht="15" x14ac:dyDescent="0.2">
      <c r="A5017">
        <v>45</v>
      </c>
      <c r="B5017" s="3">
        <v>97238</v>
      </c>
      <c r="C5017" t="s">
        <v>131</v>
      </c>
      <c r="E5017" t="s">
        <v>132</v>
      </c>
      <c r="F5017" t="s">
        <v>4414</v>
      </c>
      <c r="I5017" t="s">
        <v>93</v>
      </c>
      <c r="M5017" t="s">
        <v>60</v>
      </c>
      <c r="N5017" t="s">
        <v>4253</v>
      </c>
      <c r="Q5017" t="s">
        <v>204</v>
      </c>
      <c r="U5017">
        <v>5</v>
      </c>
      <c r="V5017" t="s">
        <v>412</v>
      </c>
      <c r="W5017" t="s">
        <v>4321</v>
      </c>
      <c r="Y5017" t="s">
        <v>4322</v>
      </c>
      <c r="Z5017" s="3">
        <v>97238</v>
      </c>
      <c r="AA5017" t="s">
        <v>4323</v>
      </c>
      <c r="AB5017" t="s">
        <v>4324</v>
      </c>
      <c r="AC5017" t="s">
        <v>4325</v>
      </c>
      <c r="AD5017" t="s">
        <v>4326</v>
      </c>
      <c r="AE5017" t="s">
        <v>4327</v>
      </c>
      <c r="AF5017" t="s">
        <v>4328</v>
      </c>
      <c r="AG5017" t="s">
        <v>4329</v>
      </c>
      <c r="AH5017" t="s">
        <v>4330</v>
      </c>
      <c r="AI5017" t="s">
        <v>4331</v>
      </c>
      <c r="AJ5017">
        <v>5120</v>
      </c>
    </row>
    <row r="5018" spans="1:36" ht="15" x14ac:dyDescent="0.2">
      <c r="A5018">
        <v>46</v>
      </c>
      <c r="B5018" s="3">
        <v>97238</v>
      </c>
      <c r="C5018" t="s">
        <v>4415</v>
      </c>
      <c r="E5018" t="s">
        <v>4416</v>
      </c>
      <c r="I5018" t="s">
        <v>83</v>
      </c>
      <c r="J5018" t="s">
        <v>145</v>
      </c>
      <c r="M5018" t="s">
        <v>41</v>
      </c>
      <c r="N5018" t="s">
        <v>4320</v>
      </c>
      <c r="Q5018" t="s">
        <v>42</v>
      </c>
      <c r="U5018">
        <v>20</v>
      </c>
      <c r="V5018" t="s">
        <v>412</v>
      </c>
      <c r="W5018" t="s">
        <v>4321</v>
      </c>
      <c r="Y5018" t="s">
        <v>4322</v>
      </c>
      <c r="Z5018" s="3">
        <v>97238</v>
      </c>
      <c r="AA5018" t="s">
        <v>4323</v>
      </c>
      <c r="AB5018" t="s">
        <v>4324</v>
      </c>
      <c r="AC5018" t="s">
        <v>4325</v>
      </c>
      <c r="AD5018" t="s">
        <v>4326</v>
      </c>
      <c r="AE5018" t="s">
        <v>4327</v>
      </c>
      <c r="AF5018" t="s">
        <v>4328</v>
      </c>
      <c r="AG5018" t="s">
        <v>4329</v>
      </c>
      <c r="AH5018" t="s">
        <v>4330</v>
      </c>
      <c r="AI5018" t="s">
        <v>4331</v>
      </c>
      <c r="AJ5018">
        <v>5121</v>
      </c>
    </row>
    <row r="5019" spans="1:36" ht="15" x14ac:dyDescent="0.2">
      <c r="A5019">
        <v>47</v>
      </c>
      <c r="B5019" s="3">
        <v>97238</v>
      </c>
      <c r="C5019" t="s">
        <v>4415</v>
      </c>
      <c r="E5019" t="s">
        <v>4416</v>
      </c>
      <c r="I5019" t="s">
        <v>83</v>
      </c>
      <c r="J5019" t="s">
        <v>98</v>
      </c>
      <c r="M5019" t="s">
        <v>41</v>
      </c>
      <c r="N5019" t="s">
        <v>4320</v>
      </c>
      <c r="Q5019" t="s">
        <v>42</v>
      </c>
      <c r="U5019">
        <v>20</v>
      </c>
      <c r="V5019" t="s">
        <v>412</v>
      </c>
      <c r="W5019" t="s">
        <v>4321</v>
      </c>
      <c r="Y5019" t="s">
        <v>4322</v>
      </c>
      <c r="Z5019" s="3">
        <v>97238</v>
      </c>
      <c r="AA5019" t="s">
        <v>4323</v>
      </c>
      <c r="AB5019" t="s">
        <v>4324</v>
      </c>
      <c r="AC5019" t="s">
        <v>4325</v>
      </c>
      <c r="AD5019" t="s">
        <v>4326</v>
      </c>
      <c r="AE5019" t="s">
        <v>4327</v>
      </c>
      <c r="AF5019" t="s">
        <v>4328</v>
      </c>
      <c r="AG5019" t="s">
        <v>4329</v>
      </c>
      <c r="AH5019" t="s">
        <v>4330</v>
      </c>
      <c r="AI5019" t="s">
        <v>4331</v>
      </c>
      <c r="AJ5019">
        <v>5122</v>
      </c>
    </row>
    <row r="5020" spans="1:36" ht="15" x14ac:dyDescent="0.2">
      <c r="A5020">
        <v>49</v>
      </c>
      <c r="B5020" s="3">
        <v>97238</v>
      </c>
      <c r="C5020" t="s">
        <v>138</v>
      </c>
      <c r="E5020" t="s">
        <v>139</v>
      </c>
      <c r="I5020" t="s">
        <v>83</v>
      </c>
      <c r="J5020" t="s">
        <v>89</v>
      </c>
      <c r="M5020" t="s">
        <v>41</v>
      </c>
      <c r="N5020" t="s">
        <v>3381</v>
      </c>
      <c r="Q5020" t="s">
        <v>42</v>
      </c>
      <c r="U5020">
        <v>24</v>
      </c>
      <c r="V5020" t="s">
        <v>412</v>
      </c>
      <c r="W5020" t="s">
        <v>4321</v>
      </c>
      <c r="Y5020" t="s">
        <v>4322</v>
      </c>
      <c r="Z5020" s="3">
        <v>97238</v>
      </c>
      <c r="AA5020" t="s">
        <v>4323</v>
      </c>
      <c r="AB5020" t="s">
        <v>4324</v>
      </c>
      <c r="AC5020" t="s">
        <v>4325</v>
      </c>
      <c r="AD5020" t="s">
        <v>4326</v>
      </c>
      <c r="AE5020" t="s">
        <v>4327</v>
      </c>
      <c r="AF5020" t="s">
        <v>4328</v>
      </c>
      <c r="AG5020" t="s">
        <v>4329</v>
      </c>
      <c r="AH5020" t="s">
        <v>4330</v>
      </c>
      <c r="AI5020" t="s">
        <v>4331</v>
      </c>
      <c r="AJ5020">
        <v>5124</v>
      </c>
    </row>
    <row r="5021" spans="1:36" ht="15" x14ac:dyDescent="0.2">
      <c r="A5021">
        <v>50</v>
      </c>
      <c r="B5021" s="3">
        <v>97238</v>
      </c>
      <c r="C5021" t="s">
        <v>138</v>
      </c>
      <c r="E5021" t="s">
        <v>139</v>
      </c>
      <c r="I5021" t="s">
        <v>83</v>
      </c>
      <c r="J5021" t="s">
        <v>145</v>
      </c>
      <c r="M5021" t="s">
        <v>41</v>
      </c>
      <c r="N5021" t="s">
        <v>3381</v>
      </c>
      <c r="Q5021" t="s">
        <v>204</v>
      </c>
      <c r="U5021">
        <v>24</v>
      </c>
      <c r="V5021" t="s">
        <v>412</v>
      </c>
      <c r="W5021" t="s">
        <v>4321</v>
      </c>
      <c r="Y5021" t="s">
        <v>4322</v>
      </c>
      <c r="Z5021" s="3">
        <v>97238</v>
      </c>
      <c r="AA5021" t="s">
        <v>4323</v>
      </c>
      <c r="AB5021" t="s">
        <v>4324</v>
      </c>
      <c r="AC5021" t="s">
        <v>4325</v>
      </c>
      <c r="AD5021" t="s">
        <v>4326</v>
      </c>
      <c r="AE5021" t="s">
        <v>4327</v>
      </c>
      <c r="AF5021" t="s">
        <v>4328</v>
      </c>
      <c r="AG5021" t="s">
        <v>4329</v>
      </c>
      <c r="AH5021" t="s">
        <v>4330</v>
      </c>
      <c r="AI5021" t="s">
        <v>4331</v>
      </c>
      <c r="AJ5021">
        <v>5125</v>
      </c>
    </row>
    <row r="5022" spans="1:36" ht="15" x14ac:dyDescent="0.2">
      <c r="A5022">
        <v>51</v>
      </c>
      <c r="B5022" s="3">
        <v>97238</v>
      </c>
      <c r="C5022" t="s">
        <v>138</v>
      </c>
      <c r="E5022" t="s">
        <v>139</v>
      </c>
      <c r="H5022" t="s">
        <v>83</v>
      </c>
      <c r="I5022" t="s">
        <v>1015</v>
      </c>
      <c r="M5022" t="s">
        <v>41</v>
      </c>
      <c r="N5022" t="s">
        <v>1053</v>
      </c>
      <c r="Q5022" t="s">
        <v>42</v>
      </c>
      <c r="U5022">
        <v>24</v>
      </c>
      <c r="V5022" t="s">
        <v>412</v>
      </c>
      <c r="W5022" t="s">
        <v>4321</v>
      </c>
      <c r="Y5022" t="s">
        <v>4322</v>
      </c>
      <c r="Z5022" s="3">
        <v>97238</v>
      </c>
      <c r="AA5022" t="s">
        <v>4323</v>
      </c>
      <c r="AB5022" t="s">
        <v>4324</v>
      </c>
      <c r="AC5022" t="s">
        <v>4325</v>
      </c>
      <c r="AD5022" t="s">
        <v>4326</v>
      </c>
      <c r="AE5022" t="s">
        <v>4327</v>
      </c>
      <c r="AF5022" t="s">
        <v>4328</v>
      </c>
      <c r="AG5022" t="s">
        <v>4329</v>
      </c>
      <c r="AH5022" t="s">
        <v>4330</v>
      </c>
      <c r="AI5022" t="s">
        <v>4331</v>
      </c>
      <c r="AJ5022">
        <v>5126</v>
      </c>
    </row>
    <row r="5023" spans="1:36" ht="15" x14ac:dyDescent="0.2">
      <c r="A5023">
        <v>52</v>
      </c>
      <c r="B5023" s="3">
        <v>97238</v>
      </c>
      <c r="C5023" t="s">
        <v>4415</v>
      </c>
      <c r="E5023" t="s">
        <v>4416</v>
      </c>
      <c r="H5023" t="s">
        <v>83</v>
      </c>
      <c r="I5023" t="s">
        <v>1015</v>
      </c>
      <c r="M5023" t="s">
        <v>41</v>
      </c>
      <c r="N5023" t="s">
        <v>1053</v>
      </c>
      <c r="Q5023" t="s">
        <v>42</v>
      </c>
      <c r="U5023">
        <v>24</v>
      </c>
      <c r="V5023" t="s">
        <v>412</v>
      </c>
      <c r="W5023" t="s">
        <v>4321</v>
      </c>
      <c r="Y5023" t="s">
        <v>4322</v>
      </c>
      <c r="Z5023" s="3">
        <v>97238</v>
      </c>
      <c r="AA5023" t="s">
        <v>4323</v>
      </c>
      <c r="AB5023" t="s">
        <v>4324</v>
      </c>
      <c r="AC5023" t="s">
        <v>4325</v>
      </c>
      <c r="AD5023" t="s">
        <v>4326</v>
      </c>
      <c r="AE5023" t="s">
        <v>4327</v>
      </c>
      <c r="AF5023" t="s">
        <v>4328</v>
      </c>
      <c r="AG5023" t="s">
        <v>4329</v>
      </c>
      <c r="AH5023" t="s">
        <v>4330</v>
      </c>
      <c r="AI5023" t="s">
        <v>4331</v>
      </c>
      <c r="AJ5023">
        <v>5127</v>
      </c>
    </row>
    <row r="5024" spans="1:36" ht="15" x14ac:dyDescent="0.2">
      <c r="A5024">
        <v>53</v>
      </c>
      <c r="B5024" s="3">
        <v>97238</v>
      </c>
      <c r="C5024" t="s">
        <v>4415</v>
      </c>
      <c r="E5024" t="s">
        <v>4416</v>
      </c>
      <c r="H5024" t="s">
        <v>83</v>
      </c>
      <c r="I5024" t="s">
        <v>1015</v>
      </c>
      <c r="M5024" t="s">
        <v>41</v>
      </c>
      <c r="N5024" t="s">
        <v>1053</v>
      </c>
      <c r="Q5024" t="s">
        <v>42</v>
      </c>
      <c r="U5024">
        <v>24</v>
      </c>
      <c r="V5024" t="s">
        <v>412</v>
      </c>
      <c r="W5024" t="s">
        <v>4321</v>
      </c>
      <c r="Y5024" t="s">
        <v>4322</v>
      </c>
      <c r="Z5024" s="3">
        <v>97238</v>
      </c>
      <c r="AA5024" t="s">
        <v>4323</v>
      </c>
      <c r="AB5024" t="s">
        <v>4324</v>
      </c>
      <c r="AC5024" t="s">
        <v>4325</v>
      </c>
      <c r="AD5024" t="s">
        <v>4326</v>
      </c>
      <c r="AE5024" t="s">
        <v>4327</v>
      </c>
      <c r="AF5024" t="s">
        <v>4328</v>
      </c>
      <c r="AG5024" t="s">
        <v>4329</v>
      </c>
      <c r="AH5024" t="s">
        <v>4330</v>
      </c>
      <c r="AI5024" t="s">
        <v>4331</v>
      </c>
      <c r="AJ5024">
        <v>5128</v>
      </c>
    </row>
    <row r="5025" spans="1:36" ht="15" x14ac:dyDescent="0.2">
      <c r="A5025">
        <v>54</v>
      </c>
      <c r="B5025" s="3">
        <v>97238</v>
      </c>
      <c r="C5025" t="s">
        <v>4415</v>
      </c>
      <c r="E5025" t="s">
        <v>4416</v>
      </c>
      <c r="H5025" t="s">
        <v>83</v>
      </c>
      <c r="I5025" t="s">
        <v>1015</v>
      </c>
      <c r="M5025" t="s">
        <v>41</v>
      </c>
      <c r="N5025" t="s">
        <v>1053</v>
      </c>
      <c r="Q5025" t="s">
        <v>42</v>
      </c>
      <c r="U5025">
        <v>24</v>
      </c>
      <c r="V5025" t="s">
        <v>412</v>
      </c>
      <c r="W5025" t="s">
        <v>4321</v>
      </c>
      <c r="Y5025" t="s">
        <v>4322</v>
      </c>
      <c r="Z5025" s="3">
        <v>97238</v>
      </c>
      <c r="AA5025" t="s">
        <v>4323</v>
      </c>
      <c r="AB5025" t="s">
        <v>4324</v>
      </c>
      <c r="AC5025" t="s">
        <v>4325</v>
      </c>
      <c r="AD5025" t="s">
        <v>4326</v>
      </c>
      <c r="AE5025" t="s">
        <v>4327</v>
      </c>
      <c r="AF5025" t="s">
        <v>4328</v>
      </c>
      <c r="AG5025" t="s">
        <v>4329</v>
      </c>
      <c r="AH5025" t="s">
        <v>4330</v>
      </c>
      <c r="AI5025" t="s">
        <v>4331</v>
      </c>
      <c r="AJ5025">
        <v>5129</v>
      </c>
    </row>
    <row r="5026" spans="1:36" ht="15" x14ac:dyDescent="0.2">
      <c r="A5026">
        <v>55</v>
      </c>
      <c r="B5026" s="3">
        <v>97238</v>
      </c>
      <c r="C5026" t="s">
        <v>4415</v>
      </c>
      <c r="E5026" t="s">
        <v>4416</v>
      </c>
      <c r="H5026" t="s">
        <v>83</v>
      </c>
      <c r="I5026" t="s">
        <v>1015</v>
      </c>
      <c r="M5026" t="s">
        <v>41</v>
      </c>
      <c r="N5026" t="s">
        <v>1053</v>
      </c>
      <c r="Q5026" t="s">
        <v>42</v>
      </c>
      <c r="U5026">
        <v>24</v>
      </c>
      <c r="V5026" t="s">
        <v>412</v>
      </c>
      <c r="W5026" t="s">
        <v>4321</v>
      </c>
      <c r="Y5026" t="s">
        <v>4322</v>
      </c>
      <c r="Z5026" s="3">
        <v>97238</v>
      </c>
      <c r="AA5026" t="s">
        <v>4323</v>
      </c>
      <c r="AB5026" t="s">
        <v>4324</v>
      </c>
      <c r="AC5026" t="s">
        <v>4325</v>
      </c>
      <c r="AD5026" t="s">
        <v>4326</v>
      </c>
      <c r="AE5026" t="s">
        <v>4327</v>
      </c>
      <c r="AF5026" t="s">
        <v>4328</v>
      </c>
      <c r="AG5026" t="s">
        <v>4329</v>
      </c>
      <c r="AH5026" t="s">
        <v>4330</v>
      </c>
      <c r="AI5026" t="s">
        <v>4331</v>
      </c>
      <c r="AJ5026">
        <v>5130</v>
      </c>
    </row>
    <row r="5027" spans="1:36" ht="15" x14ac:dyDescent="0.2">
      <c r="A5027">
        <v>45</v>
      </c>
      <c r="B5027" s="3">
        <v>97239</v>
      </c>
      <c r="C5027" t="s">
        <v>138</v>
      </c>
      <c r="E5027" t="s">
        <v>139</v>
      </c>
      <c r="F5027" t="s">
        <v>37</v>
      </c>
      <c r="G5027" t="s">
        <v>37</v>
      </c>
      <c r="H5027" t="s">
        <v>83</v>
      </c>
      <c r="I5027" t="s">
        <v>98</v>
      </c>
      <c r="J5027" t="s">
        <v>4417</v>
      </c>
      <c r="M5027" t="s">
        <v>41</v>
      </c>
      <c r="Q5027" t="s">
        <v>204</v>
      </c>
      <c r="U5027">
        <v>30</v>
      </c>
      <c r="V5027" t="s">
        <v>3482</v>
      </c>
      <c r="W5027" t="s">
        <v>3483</v>
      </c>
      <c r="X5027" t="s">
        <v>238</v>
      </c>
      <c r="Y5027" t="s">
        <v>3484</v>
      </c>
      <c r="Z5027" s="3">
        <v>97239</v>
      </c>
      <c r="AA5027" t="s">
        <v>3485</v>
      </c>
      <c r="AB5027" t="s">
        <v>3486</v>
      </c>
      <c r="AC5027" t="s">
        <v>3487</v>
      </c>
      <c r="AD5027" t="s">
        <v>3488</v>
      </c>
      <c r="AE5027" t="s">
        <v>3489</v>
      </c>
      <c r="AF5027" t="s">
        <v>3490</v>
      </c>
      <c r="AG5027" t="s">
        <v>3491</v>
      </c>
      <c r="AH5027" t="s">
        <v>3492</v>
      </c>
      <c r="AI5027" t="s">
        <v>3493</v>
      </c>
      <c r="AJ5027">
        <v>5283</v>
      </c>
    </row>
    <row r="5028" spans="1:36" ht="15" x14ac:dyDescent="0.2">
      <c r="A5028">
        <v>47</v>
      </c>
      <c r="B5028" s="3">
        <v>97239</v>
      </c>
      <c r="C5028" t="s">
        <v>138</v>
      </c>
      <c r="E5028" t="s">
        <v>139</v>
      </c>
      <c r="F5028" t="s">
        <v>37</v>
      </c>
      <c r="G5028" t="s">
        <v>37</v>
      </c>
      <c r="H5028" t="s">
        <v>83</v>
      </c>
      <c r="I5028" t="s">
        <v>98</v>
      </c>
      <c r="J5028" t="s">
        <v>4418</v>
      </c>
      <c r="M5028" t="s">
        <v>41</v>
      </c>
      <c r="Q5028" t="s">
        <v>204</v>
      </c>
      <c r="U5028">
        <v>30</v>
      </c>
      <c r="V5028" t="s">
        <v>3482</v>
      </c>
      <c r="W5028" t="s">
        <v>3483</v>
      </c>
      <c r="X5028" t="s">
        <v>238</v>
      </c>
      <c r="Y5028" t="s">
        <v>3484</v>
      </c>
      <c r="Z5028" s="3">
        <v>97239</v>
      </c>
      <c r="AA5028" t="s">
        <v>3485</v>
      </c>
      <c r="AB5028" t="s">
        <v>3486</v>
      </c>
      <c r="AC5028" t="s">
        <v>3487</v>
      </c>
      <c r="AD5028" t="s">
        <v>3488</v>
      </c>
      <c r="AE5028" t="s">
        <v>3489</v>
      </c>
      <c r="AF5028" t="s">
        <v>3490</v>
      </c>
      <c r="AG5028" t="s">
        <v>3491</v>
      </c>
      <c r="AH5028" t="s">
        <v>3492</v>
      </c>
      <c r="AI5028" t="s">
        <v>3493</v>
      </c>
      <c r="AJ5028">
        <v>5285</v>
      </c>
    </row>
    <row r="5029" spans="1:36" ht="15" x14ac:dyDescent="0.2">
      <c r="A5029">
        <v>56</v>
      </c>
      <c r="B5029" s="3">
        <v>97238</v>
      </c>
      <c r="C5029" t="s">
        <v>4419</v>
      </c>
      <c r="E5029" t="s">
        <v>4420</v>
      </c>
      <c r="H5029" t="s">
        <v>83</v>
      </c>
      <c r="I5029" t="s">
        <v>1015</v>
      </c>
      <c r="M5029" t="s">
        <v>41</v>
      </c>
      <c r="N5029" t="s">
        <v>1053</v>
      </c>
      <c r="Q5029" t="s">
        <v>42</v>
      </c>
      <c r="U5029">
        <v>80</v>
      </c>
      <c r="V5029" t="s">
        <v>412</v>
      </c>
      <c r="W5029" t="s">
        <v>4321</v>
      </c>
      <c r="Y5029" t="s">
        <v>4322</v>
      </c>
      <c r="Z5029" s="3">
        <v>97238</v>
      </c>
      <c r="AA5029" t="s">
        <v>4323</v>
      </c>
      <c r="AB5029" t="s">
        <v>4324</v>
      </c>
      <c r="AC5029" t="s">
        <v>4325</v>
      </c>
      <c r="AD5029" t="s">
        <v>4326</v>
      </c>
      <c r="AE5029" t="s">
        <v>4327</v>
      </c>
      <c r="AF5029" t="s">
        <v>4328</v>
      </c>
      <c r="AG5029" t="s">
        <v>4329</v>
      </c>
      <c r="AH5029" t="s">
        <v>4330</v>
      </c>
      <c r="AI5029" t="s">
        <v>4331</v>
      </c>
      <c r="AJ5029">
        <v>5131</v>
      </c>
    </row>
    <row r="5030" spans="1:36" ht="15" x14ac:dyDescent="0.2">
      <c r="A5030">
        <v>57</v>
      </c>
      <c r="B5030" s="3">
        <v>97238</v>
      </c>
      <c r="C5030" t="s">
        <v>680</v>
      </c>
      <c r="E5030" t="s">
        <v>681</v>
      </c>
      <c r="F5030" t="s">
        <v>158</v>
      </c>
      <c r="G5030" t="s">
        <v>4421</v>
      </c>
      <c r="I5030" t="s">
        <v>4422</v>
      </c>
      <c r="J5030" t="s">
        <v>172</v>
      </c>
      <c r="M5030" t="s">
        <v>41</v>
      </c>
      <c r="N5030" t="s">
        <v>4320</v>
      </c>
      <c r="Q5030" t="s">
        <v>42</v>
      </c>
      <c r="U5030">
        <v>20</v>
      </c>
      <c r="V5030" t="s">
        <v>412</v>
      </c>
      <c r="W5030" t="s">
        <v>4321</v>
      </c>
      <c r="Y5030" t="s">
        <v>4322</v>
      </c>
      <c r="Z5030" s="3">
        <v>97238</v>
      </c>
      <c r="AA5030" t="s">
        <v>4323</v>
      </c>
      <c r="AB5030" t="s">
        <v>4324</v>
      </c>
      <c r="AC5030" t="s">
        <v>4325</v>
      </c>
      <c r="AD5030" t="s">
        <v>4326</v>
      </c>
      <c r="AE5030" t="s">
        <v>4327</v>
      </c>
      <c r="AF5030" t="s">
        <v>4328</v>
      </c>
      <c r="AG5030" t="s">
        <v>4329</v>
      </c>
      <c r="AH5030" t="s">
        <v>4330</v>
      </c>
      <c r="AI5030" t="s">
        <v>4331</v>
      </c>
      <c r="AJ5030">
        <v>5132</v>
      </c>
    </row>
    <row r="5031" spans="1:36" ht="15" x14ac:dyDescent="0.2">
      <c r="A5031">
        <v>58</v>
      </c>
      <c r="B5031" s="3">
        <v>97238</v>
      </c>
      <c r="C5031" t="s">
        <v>4423</v>
      </c>
      <c r="E5031" t="s">
        <v>4424</v>
      </c>
      <c r="I5031" t="s">
        <v>83</v>
      </c>
      <c r="J5031" t="s">
        <v>999</v>
      </c>
      <c r="M5031" t="s">
        <v>60</v>
      </c>
      <c r="N5031" t="s">
        <v>4383</v>
      </c>
      <c r="Q5031" t="s">
        <v>204</v>
      </c>
      <c r="U5031">
        <v>8</v>
      </c>
      <c r="V5031" t="s">
        <v>412</v>
      </c>
      <c r="W5031" t="s">
        <v>4321</v>
      </c>
      <c r="Y5031" t="s">
        <v>4322</v>
      </c>
      <c r="Z5031" s="3">
        <v>97238</v>
      </c>
      <c r="AA5031" t="s">
        <v>4323</v>
      </c>
      <c r="AB5031" t="s">
        <v>4324</v>
      </c>
      <c r="AC5031" t="s">
        <v>4325</v>
      </c>
      <c r="AD5031" t="s">
        <v>4326</v>
      </c>
      <c r="AE5031" t="s">
        <v>4327</v>
      </c>
      <c r="AF5031" t="s">
        <v>4328</v>
      </c>
      <c r="AG5031" t="s">
        <v>4329</v>
      </c>
      <c r="AH5031" t="s">
        <v>4330</v>
      </c>
      <c r="AI5031" t="s">
        <v>4331</v>
      </c>
      <c r="AJ5031">
        <v>5133</v>
      </c>
    </row>
    <row r="5032" spans="1:36" ht="15" x14ac:dyDescent="0.2">
      <c r="A5032">
        <v>59</v>
      </c>
      <c r="B5032" s="3">
        <v>97238</v>
      </c>
      <c r="C5032" t="s">
        <v>4423</v>
      </c>
      <c r="E5032" t="s">
        <v>4424</v>
      </c>
      <c r="I5032" t="s">
        <v>83</v>
      </c>
      <c r="J5032" t="s">
        <v>999</v>
      </c>
      <c r="M5032" t="s">
        <v>60</v>
      </c>
      <c r="N5032" t="s">
        <v>4383</v>
      </c>
      <c r="Q5032" t="s">
        <v>204</v>
      </c>
      <c r="U5032">
        <v>8</v>
      </c>
      <c r="V5032" t="s">
        <v>412</v>
      </c>
      <c r="W5032" t="s">
        <v>4321</v>
      </c>
      <c r="Y5032" t="s">
        <v>4322</v>
      </c>
      <c r="Z5032" s="3">
        <v>97238</v>
      </c>
      <c r="AA5032" t="s">
        <v>4323</v>
      </c>
      <c r="AB5032" t="s">
        <v>4324</v>
      </c>
      <c r="AC5032" t="s">
        <v>4325</v>
      </c>
      <c r="AD5032" t="s">
        <v>4326</v>
      </c>
      <c r="AE5032" t="s">
        <v>4327</v>
      </c>
      <c r="AF5032" t="s">
        <v>4328</v>
      </c>
      <c r="AG5032" t="s">
        <v>4329</v>
      </c>
      <c r="AH5032" t="s">
        <v>4330</v>
      </c>
      <c r="AI5032" t="s">
        <v>4331</v>
      </c>
      <c r="AJ5032">
        <v>5134</v>
      </c>
    </row>
    <row r="5033" spans="1:36" ht="15" x14ac:dyDescent="0.2">
      <c r="A5033">
        <v>60</v>
      </c>
      <c r="B5033" s="3">
        <v>97238</v>
      </c>
      <c r="C5033" t="s">
        <v>4423</v>
      </c>
      <c r="E5033" t="s">
        <v>4424</v>
      </c>
      <c r="I5033" t="s">
        <v>83</v>
      </c>
      <c r="J5033" t="s">
        <v>999</v>
      </c>
      <c r="M5033" t="s">
        <v>60</v>
      </c>
      <c r="N5033" t="s">
        <v>4383</v>
      </c>
      <c r="Q5033" t="s">
        <v>204</v>
      </c>
      <c r="U5033">
        <v>8</v>
      </c>
      <c r="V5033" t="s">
        <v>412</v>
      </c>
      <c r="W5033" t="s">
        <v>4321</v>
      </c>
      <c r="Y5033" t="s">
        <v>4322</v>
      </c>
      <c r="Z5033" s="3">
        <v>97238</v>
      </c>
      <c r="AA5033" t="s">
        <v>4323</v>
      </c>
      <c r="AB5033" t="s">
        <v>4324</v>
      </c>
      <c r="AC5033" t="s">
        <v>4325</v>
      </c>
      <c r="AD5033" t="s">
        <v>4326</v>
      </c>
      <c r="AE5033" t="s">
        <v>4327</v>
      </c>
      <c r="AF5033" t="s">
        <v>4328</v>
      </c>
      <c r="AG5033" t="s">
        <v>4329</v>
      </c>
      <c r="AH5033" t="s">
        <v>4330</v>
      </c>
      <c r="AI5033" t="s">
        <v>4331</v>
      </c>
      <c r="AJ5033">
        <v>5135</v>
      </c>
    </row>
    <row r="5034" spans="1:36" ht="15" x14ac:dyDescent="0.2">
      <c r="A5034">
        <v>61</v>
      </c>
      <c r="B5034" s="3">
        <v>97238</v>
      </c>
      <c r="C5034" t="s">
        <v>335</v>
      </c>
      <c r="E5034" t="s">
        <v>336</v>
      </c>
      <c r="H5034" t="s">
        <v>2336</v>
      </c>
      <c r="I5034" t="s">
        <v>70</v>
      </c>
      <c r="M5034" t="s">
        <v>41</v>
      </c>
      <c r="N5034" t="s">
        <v>4320</v>
      </c>
      <c r="Q5034" t="s">
        <v>204</v>
      </c>
      <c r="U5034">
        <v>8</v>
      </c>
      <c r="V5034" t="s">
        <v>412</v>
      </c>
      <c r="W5034" t="s">
        <v>4321</v>
      </c>
      <c r="Y5034" t="s">
        <v>4322</v>
      </c>
      <c r="Z5034" s="3">
        <v>97238</v>
      </c>
      <c r="AA5034" t="s">
        <v>4323</v>
      </c>
      <c r="AB5034" t="s">
        <v>4324</v>
      </c>
      <c r="AC5034" t="s">
        <v>4325</v>
      </c>
      <c r="AD5034" t="s">
        <v>4326</v>
      </c>
      <c r="AE5034" t="s">
        <v>4327</v>
      </c>
      <c r="AF5034" t="s">
        <v>4328</v>
      </c>
      <c r="AG5034" t="s">
        <v>4329</v>
      </c>
      <c r="AH5034" t="s">
        <v>4330</v>
      </c>
      <c r="AI5034" t="s">
        <v>4331</v>
      </c>
      <c r="AJ5034">
        <v>5136</v>
      </c>
    </row>
    <row r="5035" spans="1:36" ht="15" x14ac:dyDescent="0.2">
      <c r="A5035">
        <v>40</v>
      </c>
      <c r="B5035" s="3">
        <v>97238</v>
      </c>
      <c r="C5035" t="s">
        <v>746</v>
      </c>
      <c r="E5035" t="s">
        <v>747</v>
      </c>
      <c r="F5035" t="s">
        <v>37</v>
      </c>
      <c r="G5035" t="s">
        <v>37</v>
      </c>
      <c r="H5035" t="s">
        <v>93</v>
      </c>
      <c r="I5035" t="s">
        <v>39</v>
      </c>
      <c r="J5035" t="s">
        <v>4425</v>
      </c>
      <c r="M5035" t="s">
        <v>41</v>
      </c>
      <c r="Q5035" t="s">
        <v>42</v>
      </c>
      <c r="U5035">
        <v>80</v>
      </c>
      <c r="V5035" t="s">
        <v>412</v>
      </c>
      <c r="W5035" t="s">
        <v>4321</v>
      </c>
      <c r="Y5035" t="s">
        <v>4322</v>
      </c>
      <c r="Z5035" s="3">
        <v>97238</v>
      </c>
      <c r="AA5035" t="s">
        <v>4323</v>
      </c>
      <c r="AB5035" t="s">
        <v>4324</v>
      </c>
      <c r="AC5035" t="s">
        <v>4325</v>
      </c>
      <c r="AD5035" t="s">
        <v>4326</v>
      </c>
      <c r="AE5035" t="s">
        <v>4327</v>
      </c>
      <c r="AF5035" t="s">
        <v>4328</v>
      </c>
      <c r="AG5035" t="s">
        <v>4329</v>
      </c>
      <c r="AH5035" t="s">
        <v>4330</v>
      </c>
      <c r="AI5035" t="s">
        <v>4331</v>
      </c>
      <c r="AJ5035">
        <v>5138</v>
      </c>
    </row>
    <row r="5036" spans="1:36" ht="15" x14ac:dyDescent="0.2">
      <c r="A5036">
        <v>62</v>
      </c>
      <c r="B5036" s="3">
        <v>97238</v>
      </c>
      <c r="C5036" t="s">
        <v>676</v>
      </c>
      <c r="E5036" t="s">
        <v>677</v>
      </c>
      <c r="F5036" t="s">
        <v>678</v>
      </c>
      <c r="H5036" t="s">
        <v>4426</v>
      </c>
      <c r="I5036" t="s">
        <v>39</v>
      </c>
      <c r="J5036" t="s">
        <v>39</v>
      </c>
      <c r="M5036" t="s">
        <v>119</v>
      </c>
      <c r="N5036" t="s">
        <v>1053</v>
      </c>
      <c r="Q5036" t="s">
        <v>204</v>
      </c>
      <c r="U5036">
        <v>560</v>
      </c>
      <c r="V5036" t="s">
        <v>412</v>
      </c>
      <c r="W5036" t="s">
        <v>4321</v>
      </c>
      <c r="Y5036" t="s">
        <v>4322</v>
      </c>
      <c r="Z5036" s="3">
        <v>97238</v>
      </c>
      <c r="AA5036" t="s">
        <v>4323</v>
      </c>
      <c r="AB5036" t="s">
        <v>4324</v>
      </c>
      <c r="AC5036" t="s">
        <v>4325</v>
      </c>
      <c r="AD5036" t="s">
        <v>4326</v>
      </c>
      <c r="AE5036" t="s">
        <v>4327</v>
      </c>
      <c r="AF5036" t="s">
        <v>4328</v>
      </c>
      <c r="AG5036" t="s">
        <v>4329</v>
      </c>
      <c r="AH5036" t="s">
        <v>4330</v>
      </c>
      <c r="AI5036" t="s">
        <v>4331</v>
      </c>
      <c r="AJ5036">
        <v>5139</v>
      </c>
    </row>
    <row r="5037" spans="1:36" ht="15" x14ac:dyDescent="0.2">
      <c r="A5037">
        <v>63</v>
      </c>
      <c r="B5037" s="3">
        <v>97238</v>
      </c>
      <c r="C5037" t="s">
        <v>354</v>
      </c>
      <c r="E5037" t="s">
        <v>355</v>
      </c>
      <c r="I5037" t="s">
        <v>1474</v>
      </c>
      <c r="J5037" t="s">
        <v>940</v>
      </c>
      <c r="M5037" t="s">
        <v>41</v>
      </c>
      <c r="N5037" t="s">
        <v>1053</v>
      </c>
      <c r="Q5037" t="s">
        <v>204</v>
      </c>
      <c r="U5037">
        <v>8</v>
      </c>
      <c r="V5037" t="s">
        <v>412</v>
      </c>
      <c r="W5037" t="s">
        <v>4321</v>
      </c>
      <c r="Y5037" t="s">
        <v>4322</v>
      </c>
      <c r="Z5037" s="3">
        <v>97238</v>
      </c>
      <c r="AA5037" t="s">
        <v>4323</v>
      </c>
      <c r="AB5037" t="s">
        <v>4324</v>
      </c>
      <c r="AC5037" t="s">
        <v>4325</v>
      </c>
      <c r="AD5037" t="s">
        <v>4326</v>
      </c>
      <c r="AE5037" t="s">
        <v>4327</v>
      </c>
      <c r="AF5037" t="s">
        <v>4328</v>
      </c>
      <c r="AG5037" t="s">
        <v>4329</v>
      </c>
      <c r="AH5037" t="s">
        <v>4330</v>
      </c>
      <c r="AI5037" t="s">
        <v>4331</v>
      </c>
      <c r="AJ5037">
        <v>5140</v>
      </c>
    </row>
    <row r="5038" spans="1:36" ht="15" x14ac:dyDescent="0.2">
      <c r="A5038">
        <v>64</v>
      </c>
      <c r="B5038" s="3">
        <v>97238</v>
      </c>
      <c r="C5038" t="s">
        <v>349</v>
      </c>
      <c r="E5038" t="s">
        <v>350</v>
      </c>
      <c r="F5038" t="s">
        <v>158</v>
      </c>
      <c r="G5038" t="s">
        <v>4427</v>
      </c>
      <c r="H5038" t="s">
        <v>4428</v>
      </c>
      <c r="I5038" t="s">
        <v>93</v>
      </c>
      <c r="J5038" t="s">
        <v>532</v>
      </c>
      <c r="M5038" t="s">
        <v>41</v>
      </c>
      <c r="N5038" t="s">
        <v>4320</v>
      </c>
      <c r="Q5038" t="s">
        <v>204</v>
      </c>
      <c r="U5038">
        <v>240</v>
      </c>
      <c r="V5038" t="s">
        <v>412</v>
      </c>
      <c r="W5038" t="s">
        <v>4321</v>
      </c>
      <c r="Y5038" t="s">
        <v>4322</v>
      </c>
      <c r="Z5038" s="3">
        <v>97238</v>
      </c>
      <c r="AA5038" t="s">
        <v>4323</v>
      </c>
      <c r="AB5038" t="s">
        <v>4324</v>
      </c>
      <c r="AC5038" t="s">
        <v>4325</v>
      </c>
      <c r="AD5038" t="s">
        <v>4326</v>
      </c>
      <c r="AE5038" t="s">
        <v>4327</v>
      </c>
      <c r="AF5038" t="s">
        <v>4328</v>
      </c>
      <c r="AG5038" t="s">
        <v>4329</v>
      </c>
      <c r="AH5038" t="s">
        <v>4330</v>
      </c>
      <c r="AI5038" t="s">
        <v>4331</v>
      </c>
      <c r="AJ5038">
        <v>5141</v>
      </c>
    </row>
    <row r="5039" spans="1:36" ht="15" x14ac:dyDescent="0.2">
      <c r="A5039">
        <v>65</v>
      </c>
      <c r="B5039" s="3">
        <v>97238</v>
      </c>
      <c r="C5039" t="s">
        <v>349</v>
      </c>
      <c r="E5039" t="s">
        <v>350</v>
      </c>
      <c r="F5039" t="s">
        <v>158</v>
      </c>
      <c r="G5039" t="s">
        <v>4427</v>
      </c>
      <c r="H5039" t="s">
        <v>4429</v>
      </c>
      <c r="I5039" t="s">
        <v>93</v>
      </c>
      <c r="J5039" t="s">
        <v>96</v>
      </c>
      <c r="M5039" t="s">
        <v>41</v>
      </c>
      <c r="N5039" t="s">
        <v>4320</v>
      </c>
      <c r="Q5039" t="s">
        <v>42</v>
      </c>
      <c r="U5039">
        <v>72</v>
      </c>
      <c r="V5039" t="s">
        <v>412</v>
      </c>
      <c r="W5039" t="s">
        <v>4321</v>
      </c>
      <c r="Y5039" t="s">
        <v>4322</v>
      </c>
      <c r="Z5039" s="3">
        <v>97238</v>
      </c>
      <c r="AA5039" t="s">
        <v>4323</v>
      </c>
      <c r="AB5039" t="s">
        <v>4324</v>
      </c>
      <c r="AC5039" t="s">
        <v>4325</v>
      </c>
      <c r="AD5039" t="s">
        <v>4326</v>
      </c>
      <c r="AE5039" t="s">
        <v>4327</v>
      </c>
      <c r="AF5039" t="s">
        <v>4328</v>
      </c>
      <c r="AG5039" t="s">
        <v>4329</v>
      </c>
      <c r="AH5039" t="s">
        <v>4330</v>
      </c>
      <c r="AI5039" t="s">
        <v>4331</v>
      </c>
      <c r="AJ5039">
        <v>5142</v>
      </c>
    </row>
    <row r="5040" spans="1:36" ht="15" x14ac:dyDescent="0.2">
      <c r="A5040">
        <v>66</v>
      </c>
      <c r="B5040" s="3">
        <v>97238</v>
      </c>
      <c r="C5040" t="s">
        <v>349</v>
      </c>
      <c r="E5040" t="s">
        <v>350</v>
      </c>
      <c r="F5040" t="s">
        <v>158</v>
      </c>
      <c r="H5040" t="s">
        <v>4430</v>
      </c>
      <c r="I5040" t="s">
        <v>4059</v>
      </c>
      <c r="J5040" t="s">
        <v>96</v>
      </c>
      <c r="M5040" t="s">
        <v>41</v>
      </c>
      <c r="N5040" t="s">
        <v>4320</v>
      </c>
      <c r="Q5040" t="s">
        <v>42</v>
      </c>
      <c r="U5040">
        <v>72</v>
      </c>
      <c r="V5040" t="s">
        <v>412</v>
      </c>
      <c r="W5040" t="s">
        <v>4321</v>
      </c>
      <c r="Y5040" t="s">
        <v>4322</v>
      </c>
      <c r="Z5040" s="3">
        <v>97238</v>
      </c>
      <c r="AA5040" t="s">
        <v>4323</v>
      </c>
      <c r="AB5040" t="s">
        <v>4324</v>
      </c>
      <c r="AC5040" t="s">
        <v>4325</v>
      </c>
      <c r="AD5040" t="s">
        <v>4326</v>
      </c>
      <c r="AE5040" t="s">
        <v>4327</v>
      </c>
      <c r="AF5040" t="s">
        <v>4328</v>
      </c>
      <c r="AG5040" t="s">
        <v>4329</v>
      </c>
      <c r="AH5040" t="s">
        <v>4330</v>
      </c>
      <c r="AI5040" t="s">
        <v>4331</v>
      </c>
      <c r="AJ5040">
        <v>5143</v>
      </c>
    </row>
    <row r="5041" spans="1:36" ht="15" x14ac:dyDescent="0.2">
      <c r="A5041">
        <v>67</v>
      </c>
      <c r="B5041" s="3">
        <v>97238</v>
      </c>
      <c r="C5041" t="s">
        <v>349</v>
      </c>
      <c r="E5041" t="s">
        <v>350</v>
      </c>
      <c r="F5041" t="s">
        <v>158</v>
      </c>
      <c r="H5041" t="s">
        <v>4431</v>
      </c>
      <c r="I5041" t="s">
        <v>4059</v>
      </c>
      <c r="J5041" t="s">
        <v>96</v>
      </c>
      <c r="M5041" t="s">
        <v>41</v>
      </c>
      <c r="N5041" t="s">
        <v>4320</v>
      </c>
      <c r="Q5041" t="s">
        <v>42</v>
      </c>
      <c r="U5041">
        <v>72</v>
      </c>
      <c r="V5041" t="s">
        <v>412</v>
      </c>
      <c r="W5041" t="s">
        <v>4321</v>
      </c>
      <c r="Y5041" t="s">
        <v>4322</v>
      </c>
      <c r="Z5041" s="3">
        <v>97238</v>
      </c>
      <c r="AA5041" t="s">
        <v>4323</v>
      </c>
      <c r="AB5041" t="s">
        <v>4324</v>
      </c>
      <c r="AC5041" t="s">
        <v>4325</v>
      </c>
      <c r="AD5041" t="s">
        <v>4326</v>
      </c>
      <c r="AE5041" t="s">
        <v>4327</v>
      </c>
      <c r="AF5041" t="s">
        <v>4328</v>
      </c>
      <c r="AG5041" t="s">
        <v>4329</v>
      </c>
      <c r="AH5041" t="s">
        <v>4330</v>
      </c>
      <c r="AI5041" t="s">
        <v>4331</v>
      </c>
      <c r="AJ5041">
        <v>5144</v>
      </c>
    </row>
    <row r="5042" spans="1:36" ht="15" x14ac:dyDescent="0.2">
      <c r="A5042">
        <v>68</v>
      </c>
      <c r="B5042" s="3">
        <v>97238</v>
      </c>
      <c r="C5042" t="s">
        <v>349</v>
      </c>
      <c r="E5042" t="s">
        <v>350</v>
      </c>
      <c r="F5042" t="s">
        <v>158</v>
      </c>
      <c r="H5042" t="s">
        <v>4432</v>
      </c>
      <c r="I5042" t="s">
        <v>4059</v>
      </c>
      <c r="J5042" t="s">
        <v>96</v>
      </c>
      <c r="M5042" t="s">
        <v>41</v>
      </c>
      <c r="N5042" t="s">
        <v>4320</v>
      </c>
      <c r="Q5042" t="s">
        <v>42</v>
      </c>
      <c r="U5042">
        <v>72</v>
      </c>
      <c r="V5042" t="s">
        <v>412</v>
      </c>
      <c r="W5042" t="s">
        <v>4321</v>
      </c>
      <c r="Y5042" t="s">
        <v>4322</v>
      </c>
      <c r="Z5042" s="3">
        <v>97238</v>
      </c>
      <c r="AA5042" t="s">
        <v>4323</v>
      </c>
      <c r="AB5042" t="s">
        <v>4324</v>
      </c>
      <c r="AC5042" t="s">
        <v>4325</v>
      </c>
      <c r="AD5042" t="s">
        <v>4326</v>
      </c>
      <c r="AE5042" t="s">
        <v>4327</v>
      </c>
      <c r="AF5042" t="s">
        <v>4328</v>
      </c>
      <c r="AG5042" t="s">
        <v>4329</v>
      </c>
      <c r="AH5042" t="s">
        <v>4330</v>
      </c>
      <c r="AI5042" t="s">
        <v>4331</v>
      </c>
      <c r="AJ5042">
        <v>5145</v>
      </c>
    </row>
    <row r="5043" spans="1:36" ht="15" x14ac:dyDescent="0.2">
      <c r="A5043">
        <v>69</v>
      </c>
      <c r="B5043" s="3">
        <v>97238</v>
      </c>
      <c r="C5043" t="s">
        <v>81</v>
      </c>
      <c r="E5043" t="s">
        <v>82</v>
      </c>
      <c r="I5043" t="s">
        <v>83</v>
      </c>
      <c r="J5043" t="s">
        <v>98</v>
      </c>
      <c r="M5043" t="s">
        <v>41</v>
      </c>
      <c r="N5043" t="s">
        <v>1053</v>
      </c>
      <c r="Q5043" t="s">
        <v>42</v>
      </c>
      <c r="U5043">
        <v>12</v>
      </c>
      <c r="V5043" t="s">
        <v>412</v>
      </c>
      <c r="W5043" t="s">
        <v>4321</v>
      </c>
      <c r="Y5043" t="s">
        <v>4322</v>
      </c>
      <c r="Z5043" s="3">
        <v>97238</v>
      </c>
      <c r="AA5043" t="s">
        <v>4323</v>
      </c>
      <c r="AB5043" t="s">
        <v>4324</v>
      </c>
      <c r="AC5043" t="s">
        <v>4325</v>
      </c>
      <c r="AD5043" t="s">
        <v>4326</v>
      </c>
      <c r="AE5043" t="s">
        <v>4327</v>
      </c>
      <c r="AF5043" t="s">
        <v>4328</v>
      </c>
      <c r="AG5043" t="s">
        <v>4329</v>
      </c>
      <c r="AH5043" t="s">
        <v>4330</v>
      </c>
      <c r="AI5043" t="s">
        <v>4331</v>
      </c>
      <c r="AJ5043">
        <v>5146</v>
      </c>
    </row>
    <row r="5044" spans="1:36" ht="15" x14ac:dyDescent="0.2">
      <c r="A5044">
        <v>70</v>
      </c>
      <c r="B5044" s="3">
        <v>97238</v>
      </c>
      <c r="C5044" t="s">
        <v>81</v>
      </c>
      <c r="E5044" t="s">
        <v>82</v>
      </c>
      <c r="I5044" t="s">
        <v>83</v>
      </c>
      <c r="J5044" t="s">
        <v>98</v>
      </c>
      <c r="M5044" t="s">
        <v>41</v>
      </c>
      <c r="N5044" t="s">
        <v>1053</v>
      </c>
      <c r="Q5044" t="s">
        <v>42</v>
      </c>
      <c r="U5044">
        <v>12</v>
      </c>
      <c r="V5044" t="s">
        <v>412</v>
      </c>
      <c r="W5044" t="s">
        <v>4321</v>
      </c>
      <c r="Y5044" t="s">
        <v>4322</v>
      </c>
      <c r="Z5044" s="3">
        <v>97238</v>
      </c>
      <c r="AA5044" t="s">
        <v>4323</v>
      </c>
      <c r="AB5044" t="s">
        <v>4324</v>
      </c>
      <c r="AC5044" t="s">
        <v>4325</v>
      </c>
      <c r="AD5044" t="s">
        <v>4326</v>
      </c>
      <c r="AE5044" t="s">
        <v>4327</v>
      </c>
      <c r="AF5044" t="s">
        <v>4328</v>
      </c>
      <c r="AG5044" t="s">
        <v>4329</v>
      </c>
      <c r="AH5044" t="s">
        <v>4330</v>
      </c>
      <c r="AI5044" t="s">
        <v>4331</v>
      </c>
      <c r="AJ5044">
        <v>5147</v>
      </c>
    </row>
    <row r="5045" spans="1:36" ht="15" x14ac:dyDescent="0.2">
      <c r="A5045">
        <v>71</v>
      </c>
      <c r="B5045" s="3">
        <v>97238</v>
      </c>
      <c r="C5045" t="s">
        <v>81</v>
      </c>
      <c r="E5045" t="s">
        <v>82</v>
      </c>
      <c r="I5045" t="s">
        <v>83</v>
      </c>
      <c r="J5045" t="s">
        <v>98</v>
      </c>
      <c r="M5045" t="s">
        <v>41</v>
      </c>
      <c r="N5045" t="s">
        <v>1053</v>
      </c>
      <c r="Q5045" t="s">
        <v>42</v>
      </c>
      <c r="U5045">
        <v>12</v>
      </c>
      <c r="V5045" t="s">
        <v>412</v>
      </c>
      <c r="W5045" t="s">
        <v>4321</v>
      </c>
      <c r="Y5045" t="s">
        <v>4322</v>
      </c>
      <c r="Z5045" s="3">
        <v>97238</v>
      </c>
      <c r="AA5045" t="s">
        <v>4323</v>
      </c>
      <c r="AB5045" t="s">
        <v>4324</v>
      </c>
      <c r="AC5045" t="s">
        <v>4325</v>
      </c>
      <c r="AD5045" t="s">
        <v>4326</v>
      </c>
      <c r="AE5045" t="s">
        <v>4327</v>
      </c>
      <c r="AF5045" t="s">
        <v>4328</v>
      </c>
      <c r="AG5045" t="s">
        <v>4329</v>
      </c>
      <c r="AH5045" t="s">
        <v>4330</v>
      </c>
      <c r="AI5045" t="s">
        <v>4331</v>
      </c>
      <c r="AJ5045">
        <v>5148</v>
      </c>
    </row>
    <row r="5046" spans="1:36" ht="15" x14ac:dyDescent="0.2">
      <c r="A5046">
        <v>72</v>
      </c>
      <c r="B5046" s="3">
        <v>97238</v>
      </c>
      <c r="C5046" t="s">
        <v>81</v>
      </c>
      <c r="E5046" t="s">
        <v>82</v>
      </c>
      <c r="I5046" t="s">
        <v>83</v>
      </c>
      <c r="J5046" t="s">
        <v>98</v>
      </c>
      <c r="M5046" t="s">
        <v>41</v>
      </c>
      <c r="N5046" t="s">
        <v>1053</v>
      </c>
      <c r="Q5046" t="s">
        <v>42</v>
      </c>
      <c r="U5046">
        <v>12</v>
      </c>
      <c r="V5046" t="s">
        <v>412</v>
      </c>
      <c r="W5046" t="s">
        <v>4321</v>
      </c>
      <c r="Y5046" t="s">
        <v>4322</v>
      </c>
      <c r="Z5046" s="3">
        <v>97238</v>
      </c>
      <c r="AA5046" t="s">
        <v>4323</v>
      </c>
      <c r="AB5046" t="s">
        <v>4324</v>
      </c>
      <c r="AC5046" t="s">
        <v>4325</v>
      </c>
      <c r="AD5046" t="s">
        <v>4326</v>
      </c>
      <c r="AE5046" t="s">
        <v>4327</v>
      </c>
      <c r="AF5046" t="s">
        <v>4328</v>
      </c>
      <c r="AG5046" t="s">
        <v>4329</v>
      </c>
      <c r="AH5046" t="s">
        <v>4330</v>
      </c>
      <c r="AI5046" t="s">
        <v>4331</v>
      </c>
      <c r="AJ5046">
        <v>5149</v>
      </c>
    </row>
    <row r="5047" spans="1:36" ht="15" x14ac:dyDescent="0.2">
      <c r="A5047">
        <v>73</v>
      </c>
      <c r="B5047" s="3">
        <v>97238</v>
      </c>
      <c r="C5047" t="s">
        <v>81</v>
      </c>
      <c r="E5047" t="s">
        <v>82</v>
      </c>
      <c r="I5047" t="s">
        <v>83</v>
      </c>
      <c r="J5047" t="s">
        <v>98</v>
      </c>
      <c r="M5047" t="s">
        <v>41</v>
      </c>
      <c r="N5047" t="s">
        <v>1053</v>
      </c>
      <c r="Q5047" t="s">
        <v>42</v>
      </c>
      <c r="U5047">
        <v>12</v>
      </c>
      <c r="V5047" t="s">
        <v>412</v>
      </c>
      <c r="W5047" t="s">
        <v>4321</v>
      </c>
      <c r="Y5047" t="s">
        <v>4322</v>
      </c>
      <c r="Z5047" s="3">
        <v>97238</v>
      </c>
      <c r="AA5047" t="s">
        <v>4323</v>
      </c>
      <c r="AB5047" t="s">
        <v>4324</v>
      </c>
      <c r="AC5047" t="s">
        <v>4325</v>
      </c>
      <c r="AD5047" t="s">
        <v>4326</v>
      </c>
      <c r="AE5047" t="s">
        <v>4327</v>
      </c>
      <c r="AF5047" t="s">
        <v>4328</v>
      </c>
      <c r="AG5047" t="s">
        <v>4329</v>
      </c>
      <c r="AH5047" t="s">
        <v>4330</v>
      </c>
      <c r="AI5047" t="s">
        <v>4331</v>
      </c>
      <c r="AJ5047">
        <v>5150</v>
      </c>
    </row>
    <row r="5048" spans="1:36" ht="15" x14ac:dyDescent="0.2">
      <c r="A5048">
        <v>74</v>
      </c>
      <c r="B5048" s="3">
        <v>97238</v>
      </c>
      <c r="C5048" t="s">
        <v>81</v>
      </c>
      <c r="E5048" t="s">
        <v>82</v>
      </c>
      <c r="I5048" t="s">
        <v>83</v>
      </c>
      <c r="J5048" t="s">
        <v>98</v>
      </c>
      <c r="M5048" t="s">
        <v>41</v>
      </c>
      <c r="N5048" t="s">
        <v>1053</v>
      </c>
      <c r="Q5048" t="s">
        <v>204</v>
      </c>
      <c r="U5048">
        <v>12</v>
      </c>
      <c r="V5048" t="s">
        <v>412</v>
      </c>
      <c r="W5048" t="s">
        <v>4321</v>
      </c>
      <c r="Y5048" t="s">
        <v>4322</v>
      </c>
      <c r="Z5048" s="3">
        <v>97238</v>
      </c>
      <c r="AA5048" t="s">
        <v>4323</v>
      </c>
      <c r="AB5048" t="s">
        <v>4324</v>
      </c>
      <c r="AC5048" t="s">
        <v>4325</v>
      </c>
      <c r="AD5048" t="s">
        <v>4326</v>
      </c>
      <c r="AE5048" t="s">
        <v>4327</v>
      </c>
      <c r="AF5048" t="s">
        <v>4328</v>
      </c>
      <c r="AG5048" t="s">
        <v>4329</v>
      </c>
      <c r="AH5048" t="s">
        <v>4330</v>
      </c>
      <c r="AI5048" t="s">
        <v>4331</v>
      </c>
      <c r="AJ5048">
        <v>5151</v>
      </c>
    </row>
    <row r="5049" spans="1:36" ht="15" x14ac:dyDescent="0.2">
      <c r="A5049">
        <v>75</v>
      </c>
      <c r="B5049" s="3">
        <v>97238</v>
      </c>
      <c r="C5049" t="s">
        <v>81</v>
      </c>
      <c r="E5049" t="s">
        <v>82</v>
      </c>
      <c r="I5049" t="s">
        <v>83</v>
      </c>
      <c r="J5049" t="s">
        <v>98</v>
      </c>
      <c r="M5049" t="s">
        <v>41</v>
      </c>
      <c r="N5049" t="s">
        <v>1053</v>
      </c>
      <c r="Q5049" t="s">
        <v>204</v>
      </c>
      <c r="U5049">
        <v>12</v>
      </c>
      <c r="V5049" t="s">
        <v>412</v>
      </c>
      <c r="W5049" t="s">
        <v>4321</v>
      </c>
      <c r="Y5049" t="s">
        <v>4322</v>
      </c>
      <c r="Z5049" s="3">
        <v>97238</v>
      </c>
      <c r="AA5049" t="s">
        <v>4323</v>
      </c>
      <c r="AB5049" t="s">
        <v>4324</v>
      </c>
      <c r="AC5049" t="s">
        <v>4325</v>
      </c>
      <c r="AD5049" t="s">
        <v>4326</v>
      </c>
      <c r="AE5049" t="s">
        <v>4327</v>
      </c>
      <c r="AF5049" t="s">
        <v>4328</v>
      </c>
      <c r="AG5049" t="s">
        <v>4329</v>
      </c>
      <c r="AH5049" t="s">
        <v>4330</v>
      </c>
      <c r="AI5049" t="s">
        <v>4331</v>
      </c>
      <c r="AJ5049">
        <v>5152</v>
      </c>
    </row>
    <row r="5050" spans="1:36" ht="15" x14ac:dyDescent="0.2">
      <c r="A5050">
        <v>76</v>
      </c>
      <c r="B5050" s="3">
        <v>97238</v>
      </c>
      <c r="C5050" t="s">
        <v>81</v>
      </c>
      <c r="E5050" t="s">
        <v>82</v>
      </c>
      <c r="I5050" t="s">
        <v>83</v>
      </c>
      <c r="J5050" t="s">
        <v>98</v>
      </c>
      <c r="M5050" t="s">
        <v>41</v>
      </c>
      <c r="N5050" t="s">
        <v>1053</v>
      </c>
      <c r="Q5050" t="s">
        <v>204</v>
      </c>
      <c r="U5050">
        <v>12</v>
      </c>
      <c r="V5050" t="s">
        <v>412</v>
      </c>
      <c r="W5050" t="s">
        <v>4321</v>
      </c>
      <c r="Y5050" t="s">
        <v>4322</v>
      </c>
      <c r="Z5050" s="3">
        <v>97238</v>
      </c>
      <c r="AA5050" t="s">
        <v>4323</v>
      </c>
      <c r="AB5050" t="s">
        <v>4324</v>
      </c>
      <c r="AC5050" t="s">
        <v>4325</v>
      </c>
      <c r="AD5050" t="s">
        <v>4326</v>
      </c>
      <c r="AE5050" t="s">
        <v>4327</v>
      </c>
      <c r="AF5050" t="s">
        <v>4328</v>
      </c>
      <c r="AG5050" t="s">
        <v>4329</v>
      </c>
      <c r="AH5050" t="s">
        <v>4330</v>
      </c>
      <c r="AI5050" t="s">
        <v>4331</v>
      </c>
      <c r="AJ5050">
        <v>5153</v>
      </c>
    </row>
    <row r="5051" spans="1:36" ht="15" x14ac:dyDescent="0.2">
      <c r="A5051">
        <v>2</v>
      </c>
      <c r="B5051" s="3">
        <v>97237</v>
      </c>
      <c r="C5051" t="s">
        <v>112</v>
      </c>
      <c r="E5051" t="s">
        <v>113</v>
      </c>
      <c r="F5051" t="s">
        <v>37</v>
      </c>
      <c r="G5051" t="s">
        <v>37</v>
      </c>
      <c r="H5051" t="s">
        <v>83</v>
      </c>
      <c r="I5051" t="s">
        <v>98</v>
      </c>
      <c r="J5051" t="s">
        <v>4433</v>
      </c>
      <c r="M5051" t="s">
        <v>41</v>
      </c>
      <c r="Q5051" t="s">
        <v>42</v>
      </c>
      <c r="U5051">
        <v>80</v>
      </c>
      <c r="V5051" t="s">
        <v>412</v>
      </c>
      <c r="W5051" t="s">
        <v>4321</v>
      </c>
      <c r="X5051" t="s">
        <v>4434</v>
      </c>
      <c r="Y5051" t="s">
        <v>4435</v>
      </c>
      <c r="Z5051" s="3">
        <v>97237</v>
      </c>
      <c r="AA5051" t="s">
        <v>4436</v>
      </c>
      <c r="AB5051" t="s">
        <v>4437</v>
      </c>
      <c r="AC5051" t="s">
        <v>4438</v>
      </c>
      <c r="AD5051" t="s">
        <v>4439</v>
      </c>
      <c r="AE5051" t="s">
        <v>4440</v>
      </c>
      <c r="AF5051" t="s">
        <v>4441</v>
      </c>
      <c r="AG5051" t="s">
        <v>4442</v>
      </c>
      <c r="AH5051" t="s">
        <v>4443</v>
      </c>
      <c r="AI5051" t="s">
        <v>4444</v>
      </c>
      <c r="AJ5051">
        <v>5181</v>
      </c>
    </row>
    <row r="5052" spans="1:36" ht="15" x14ac:dyDescent="0.2">
      <c r="A5052">
        <v>77</v>
      </c>
      <c r="B5052" s="3">
        <v>97238</v>
      </c>
      <c r="C5052" t="s">
        <v>81</v>
      </c>
      <c r="E5052" t="s">
        <v>82</v>
      </c>
      <c r="I5052" t="s">
        <v>83</v>
      </c>
      <c r="J5052" t="s">
        <v>98</v>
      </c>
      <c r="M5052" t="s">
        <v>41</v>
      </c>
      <c r="N5052" t="s">
        <v>4121</v>
      </c>
      <c r="Q5052" t="s">
        <v>204</v>
      </c>
      <c r="U5052">
        <v>12</v>
      </c>
      <c r="V5052" t="s">
        <v>412</v>
      </c>
      <c r="W5052" t="s">
        <v>4321</v>
      </c>
      <c r="Y5052" t="s">
        <v>4322</v>
      </c>
      <c r="Z5052" s="3">
        <v>97238</v>
      </c>
      <c r="AA5052" t="s">
        <v>4323</v>
      </c>
      <c r="AB5052" t="s">
        <v>4324</v>
      </c>
      <c r="AC5052" t="s">
        <v>4325</v>
      </c>
      <c r="AD5052" t="s">
        <v>4326</v>
      </c>
      <c r="AE5052" t="s">
        <v>4327</v>
      </c>
      <c r="AF5052" t="s">
        <v>4328</v>
      </c>
      <c r="AG5052" t="s">
        <v>4329</v>
      </c>
      <c r="AH5052" t="s">
        <v>4330</v>
      </c>
      <c r="AI5052" t="s">
        <v>4331</v>
      </c>
      <c r="AJ5052">
        <v>5154</v>
      </c>
    </row>
    <row r="5053" spans="1:36" ht="15" x14ac:dyDescent="0.2">
      <c r="A5053">
        <v>78</v>
      </c>
      <c r="B5053" s="3">
        <v>97238</v>
      </c>
      <c r="C5053" t="s">
        <v>81</v>
      </c>
      <c r="E5053" t="s">
        <v>82</v>
      </c>
      <c r="I5053" t="s">
        <v>83</v>
      </c>
      <c r="J5053" t="s">
        <v>98</v>
      </c>
      <c r="M5053" t="s">
        <v>41</v>
      </c>
      <c r="N5053" t="s">
        <v>4121</v>
      </c>
      <c r="Q5053" t="s">
        <v>204</v>
      </c>
      <c r="U5053">
        <v>12</v>
      </c>
      <c r="V5053" t="s">
        <v>412</v>
      </c>
      <c r="W5053" t="s">
        <v>4321</v>
      </c>
      <c r="Y5053" t="s">
        <v>4322</v>
      </c>
      <c r="Z5053" s="3">
        <v>97238</v>
      </c>
      <c r="AA5053" t="s">
        <v>4323</v>
      </c>
      <c r="AB5053" t="s">
        <v>4324</v>
      </c>
      <c r="AC5053" t="s">
        <v>4325</v>
      </c>
      <c r="AD5053" t="s">
        <v>4326</v>
      </c>
      <c r="AE5053" t="s">
        <v>4327</v>
      </c>
      <c r="AF5053" t="s">
        <v>4328</v>
      </c>
      <c r="AG5053" t="s">
        <v>4329</v>
      </c>
      <c r="AH5053" t="s">
        <v>4330</v>
      </c>
      <c r="AI5053" t="s">
        <v>4331</v>
      </c>
      <c r="AJ5053">
        <v>5155</v>
      </c>
    </row>
    <row r="5054" spans="1:36" ht="15" x14ac:dyDescent="0.2">
      <c r="A5054">
        <v>79</v>
      </c>
      <c r="B5054" s="3">
        <v>97238</v>
      </c>
      <c r="C5054" t="s">
        <v>81</v>
      </c>
      <c r="E5054" t="s">
        <v>82</v>
      </c>
      <c r="I5054" t="s">
        <v>83</v>
      </c>
      <c r="J5054" t="s">
        <v>98</v>
      </c>
      <c r="M5054" t="s">
        <v>41</v>
      </c>
      <c r="N5054" t="s">
        <v>4121</v>
      </c>
      <c r="Q5054" t="s">
        <v>204</v>
      </c>
      <c r="U5054">
        <v>12</v>
      </c>
      <c r="V5054" t="s">
        <v>412</v>
      </c>
      <c r="W5054" t="s">
        <v>4321</v>
      </c>
      <c r="Y5054" t="s">
        <v>4322</v>
      </c>
      <c r="Z5054" s="3">
        <v>97238</v>
      </c>
      <c r="AA5054" t="s">
        <v>4323</v>
      </c>
      <c r="AB5054" t="s">
        <v>4324</v>
      </c>
      <c r="AC5054" t="s">
        <v>4325</v>
      </c>
      <c r="AD5054" t="s">
        <v>4326</v>
      </c>
      <c r="AE5054" t="s">
        <v>4327</v>
      </c>
      <c r="AF5054" t="s">
        <v>4328</v>
      </c>
      <c r="AG5054" t="s">
        <v>4329</v>
      </c>
      <c r="AH5054" t="s">
        <v>4330</v>
      </c>
      <c r="AI5054" t="s">
        <v>4331</v>
      </c>
      <c r="AJ5054">
        <v>5156</v>
      </c>
    </row>
    <row r="5055" spans="1:36" ht="15" x14ac:dyDescent="0.2">
      <c r="A5055">
        <v>80</v>
      </c>
      <c r="B5055" s="3">
        <v>97238</v>
      </c>
      <c r="C5055" t="s">
        <v>81</v>
      </c>
      <c r="E5055" t="s">
        <v>82</v>
      </c>
      <c r="I5055" t="s">
        <v>83</v>
      </c>
      <c r="J5055" t="s">
        <v>98</v>
      </c>
      <c r="M5055" t="s">
        <v>41</v>
      </c>
      <c r="N5055" t="s">
        <v>4121</v>
      </c>
      <c r="Q5055" t="s">
        <v>204</v>
      </c>
      <c r="U5055">
        <v>12</v>
      </c>
      <c r="V5055" t="s">
        <v>412</v>
      </c>
      <c r="W5055" t="s">
        <v>4321</v>
      </c>
      <c r="Y5055" t="s">
        <v>4322</v>
      </c>
      <c r="Z5055" s="3">
        <v>97238</v>
      </c>
      <c r="AA5055" t="s">
        <v>4323</v>
      </c>
      <c r="AB5055" t="s">
        <v>4324</v>
      </c>
      <c r="AC5055" t="s">
        <v>4325</v>
      </c>
      <c r="AD5055" t="s">
        <v>4326</v>
      </c>
      <c r="AE5055" t="s">
        <v>4327</v>
      </c>
      <c r="AF5055" t="s">
        <v>4328</v>
      </c>
      <c r="AG5055" t="s">
        <v>4329</v>
      </c>
      <c r="AH5055" t="s">
        <v>4330</v>
      </c>
      <c r="AI5055" t="s">
        <v>4331</v>
      </c>
      <c r="AJ5055">
        <v>5157</v>
      </c>
    </row>
    <row r="5056" spans="1:36" ht="15" x14ac:dyDescent="0.2">
      <c r="A5056">
        <v>81</v>
      </c>
      <c r="B5056" s="3">
        <v>97238</v>
      </c>
      <c r="C5056" t="s">
        <v>81</v>
      </c>
      <c r="E5056" t="s">
        <v>82</v>
      </c>
      <c r="I5056" t="s">
        <v>83</v>
      </c>
      <c r="J5056" t="s">
        <v>145</v>
      </c>
      <c r="M5056" t="s">
        <v>41</v>
      </c>
      <c r="N5056" t="s">
        <v>4320</v>
      </c>
      <c r="Q5056" t="s">
        <v>204</v>
      </c>
      <c r="U5056">
        <v>12</v>
      </c>
      <c r="V5056" t="s">
        <v>412</v>
      </c>
      <c r="W5056" t="s">
        <v>4321</v>
      </c>
      <c r="Y5056" t="s">
        <v>4322</v>
      </c>
      <c r="Z5056" s="3">
        <v>97238</v>
      </c>
      <c r="AA5056" t="s">
        <v>4323</v>
      </c>
      <c r="AB5056" t="s">
        <v>4324</v>
      </c>
      <c r="AC5056" t="s">
        <v>4325</v>
      </c>
      <c r="AD5056" t="s">
        <v>4326</v>
      </c>
      <c r="AE5056" t="s">
        <v>4327</v>
      </c>
      <c r="AF5056" t="s">
        <v>4328</v>
      </c>
      <c r="AG5056" t="s">
        <v>4329</v>
      </c>
      <c r="AH5056" t="s">
        <v>4330</v>
      </c>
      <c r="AI5056" t="s">
        <v>4331</v>
      </c>
      <c r="AJ5056">
        <v>5158</v>
      </c>
    </row>
    <row r="5057" spans="1:36" ht="15" x14ac:dyDescent="0.2">
      <c r="A5057">
        <v>82</v>
      </c>
      <c r="B5057" s="3">
        <v>97238</v>
      </c>
      <c r="C5057" t="s">
        <v>81</v>
      </c>
      <c r="E5057" t="s">
        <v>82</v>
      </c>
      <c r="I5057" t="s">
        <v>83</v>
      </c>
      <c r="J5057" t="s">
        <v>145</v>
      </c>
      <c r="M5057" t="s">
        <v>41</v>
      </c>
      <c r="N5057" t="s">
        <v>4121</v>
      </c>
      <c r="Q5057" t="s">
        <v>204</v>
      </c>
      <c r="U5057">
        <v>12</v>
      </c>
      <c r="V5057" t="s">
        <v>412</v>
      </c>
      <c r="W5057" t="s">
        <v>4321</v>
      </c>
      <c r="Y5057" t="s">
        <v>4322</v>
      </c>
      <c r="Z5057" s="3">
        <v>97238</v>
      </c>
      <c r="AA5057" t="s">
        <v>4323</v>
      </c>
      <c r="AB5057" t="s">
        <v>4324</v>
      </c>
      <c r="AC5057" t="s">
        <v>4325</v>
      </c>
      <c r="AD5057" t="s">
        <v>4326</v>
      </c>
      <c r="AE5057" t="s">
        <v>4327</v>
      </c>
      <c r="AF5057" t="s">
        <v>4328</v>
      </c>
      <c r="AG5057" t="s">
        <v>4329</v>
      </c>
      <c r="AH5057" t="s">
        <v>4330</v>
      </c>
      <c r="AI5057" t="s">
        <v>4331</v>
      </c>
      <c r="AJ5057">
        <v>5159</v>
      </c>
    </row>
    <row r="5058" spans="1:36" ht="15" x14ac:dyDescent="0.2">
      <c r="A5058">
        <v>83</v>
      </c>
      <c r="B5058" s="3">
        <v>97238</v>
      </c>
      <c r="C5058" t="s">
        <v>91</v>
      </c>
      <c r="E5058" t="s">
        <v>92</v>
      </c>
      <c r="I5058" t="s">
        <v>93</v>
      </c>
      <c r="J5058" t="s">
        <v>4445</v>
      </c>
      <c r="M5058" t="s">
        <v>41</v>
      </c>
      <c r="N5058" t="s">
        <v>4121</v>
      </c>
      <c r="Q5058" t="s">
        <v>204</v>
      </c>
      <c r="U5058">
        <v>12</v>
      </c>
      <c r="V5058" t="s">
        <v>412</v>
      </c>
      <c r="W5058" t="s">
        <v>4321</v>
      </c>
      <c r="Y5058" t="s">
        <v>4322</v>
      </c>
      <c r="Z5058" s="3">
        <v>97238</v>
      </c>
      <c r="AA5058" t="s">
        <v>4323</v>
      </c>
      <c r="AB5058" t="s">
        <v>4324</v>
      </c>
      <c r="AC5058" t="s">
        <v>4325</v>
      </c>
      <c r="AD5058" t="s">
        <v>4326</v>
      </c>
      <c r="AE5058" t="s">
        <v>4327</v>
      </c>
      <c r="AF5058" t="s">
        <v>4328</v>
      </c>
      <c r="AG5058" t="s">
        <v>4329</v>
      </c>
      <c r="AH5058" t="s">
        <v>4330</v>
      </c>
      <c r="AI5058" t="s">
        <v>4331</v>
      </c>
      <c r="AJ5058">
        <v>5160</v>
      </c>
    </row>
    <row r="5059" spans="1:36" ht="15" x14ac:dyDescent="0.2">
      <c r="A5059">
        <v>84</v>
      </c>
      <c r="B5059" s="3">
        <v>97238</v>
      </c>
      <c r="C5059" t="s">
        <v>91</v>
      </c>
      <c r="E5059" t="s">
        <v>92</v>
      </c>
      <c r="I5059" t="s">
        <v>93</v>
      </c>
      <c r="J5059" t="s">
        <v>4445</v>
      </c>
      <c r="M5059" t="s">
        <v>41</v>
      </c>
      <c r="N5059" t="s">
        <v>4121</v>
      </c>
      <c r="Q5059" t="s">
        <v>204</v>
      </c>
      <c r="U5059">
        <v>12</v>
      </c>
      <c r="V5059" t="s">
        <v>412</v>
      </c>
      <c r="W5059" t="s">
        <v>4321</v>
      </c>
      <c r="Y5059" t="s">
        <v>4322</v>
      </c>
      <c r="Z5059" s="3">
        <v>97238</v>
      </c>
      <c r="AA5059" t="s">
        <v>4323</v>
      </c>
      <c r="AB5059" t="s">
        <v>4324</v>
      </c>
      <c r="AC5059" t="s">
        <v>4325</v>
      </c>
      <c r="AD5059" t="s">
        <v>4326</v>
      </c>
      <c r="AE5059" t="s">
        <v>4327</v>
      </c>
      <c r="AF5059" t="s">
        <v>4328</v>
      </c>
      <c r="AG5059" t="s">
        <v>4329</v>
      </c>
      <c r="AH5059" t="s">
        <v>4330</v>
      </c>
      <c r="AI5059" t="s">
        <v>4331</v>
      </c>
      <c r="AJ5059">
        <v>5161</v>
      </c>
    </row>
    <row r="5060" spans="1:36" ht="15" x14ac:dyDescent="0.2">
      <c r="A5060">
        <v>85</v>
      </c>
      <c r="B5060" s="3">
        <v>97238</v>
      </c>
      <c r="C5060" t="s">
        <v>91</v>
      </c>
      <c r="E5060" t="s">
        <v>92</v>
      </c>
      <c r="I5060" t="s">
        <v>93</v>
      </c>
      <c r="J5060" t="s">
        <v>4445</v>
      </c>
      <c r="M5060" t="s">
        <v>41</v>
      </c>
      <c r="N5060" t="s">
        <v>4270</v>
      </c>
      <c r="Q5060" t="s">
        <v>204</v>
      </c>
      <c r="U5060">
        <v>12</v>
      </c>
      <c r="V5060" t="s">
        <v>412</v>
      </c>
      <c r="W5060" t="s">
        <v>4321</v>
      </c>
      <c r="Y5060" t="s">
        <v>4322</v>
      </c>
      <c r="Z5060" s="3">
        <v>97238</v>
      </c>
      <c r="AA5060" t="s">
        <v>4323</v>
      </c>
      <c r="AB5060" t="s">
        <v>4324</v>
      </c>
      <c r="AC5060" t="s">
        <v>4325</v>
      </c>
      <c r="AD5060" t="s">
        <v>4326</v>
      </c>
      <c r="AE5060" t="s">
        <v>4327</v>
      </c>
      <c r="AF5060" t="s">
        <v>4328</v>
      </c>
      <c r="AG5060" t="s">
        <v>4329</v>
      </c>
      <c r="AH5060" t="s">
        <v>4330</v>
      </c>
      <c r="AI5060" t="s">
        <v>4331</v>
      </c>
      <c r="AJ5060">
        <v>5162</v>
      </c>
    </row>
    <row r="5061" spans="1:36" ht="15" x14ac:dyDescent="0.2">
      <c r="A5061">
        <v>86</v>
      </c>
      <c r="B5061" s="3">
        <v>97238</v>
      </c>
      <c r="C5061" t="s">
        <v>91</v>
      </c>
      <c r="E5061" t="s">
        <v>92</v>
      </c>
      <c r="I5061" t="s">
        <v>93</v>
      </c>
      <c r="J5061" t="s">
        <v>4445</v>
      </c>
      <c r="M5061" t="s">
        <v>41</v>
      </c>
      <c r="N5061" t="s">
        <v>4270</v>
      </c>
      <c r="Q5061" t="s">
        <v>204</v>
      </c>
      <c r="U5061">
        <v>12</v>
      </c>
      <c r="V5061" t="s">
        <v>412</v>
      </c>
      <c r="W5061" t="s">
        <v>4321</v>
      </c>
      <c r="Y5061" t="s">
        <v>4322</v>
      </c>
      <c r="Z5061" s="3">
        <v>97238</v>
      </c>
      <c r="AA5061" t="s">
        <v>4323</v>
      </c>
      <c r="AB5061" t="s">
        <v>4324</v>
      </c>
      <c r="AC5061" t="s">
        <v>4325</v>
      </c>
      <c r="AD5061" t="s">
        <v>4326</v>
      </c>
      <c r="AE5061" t="s">
        <v>4327</v>
      </c>
      <c r="AF5061" t="s">
        <v>4328</v>
      </c>
      <c r="AG5061" t="s">
        <v>4329</v>
      </c>
      <c r="AH5061" t="s">
        <v>4330</v>
      </c>
      <c r="AI5061" t="s">
        <v>4331</v>
      </c>
      <c r="AJ5061">
        <v>5163</v>
      </c>
    </row>
    <row r="5062" spans="1:36" ht="15" x14ac:dyDescent="0.2">
      <c r="A5062">
        <v>87</v>
      </c>
      <c r="B5062" s="3">
        <v>97238</v>
      </c>
      <c r="C5062" t="s">
        <v>81</v>
      </c>
      <c r="E5062" t="s">
        <v>82</v>
      </c>
      <c r="G5062" t="s">
        <v>3110</v>
      </c>
      <c r="I5062" t="s">
        <v>83</v>
      </c>
      <c r="J5062" t="s">
        <v>98</v>
      </c>
      <c r="M5062" t="s">
        <v>41</v>
      </c>
      <c r="N5062" t="s">
        <v>4270</v>
      </c>
      <c r="Q5062" t="s">
        <v>204</v>
      </c>
      <c r="U5062">
        <v>12</v>
      </c>
      <c r="V5062" t="s">
        <v>412</v>
      </c>
      <c r="W5062" t="s">
        <v>4321</v>
      </c>
      <c r="Y5062" t="s">
        <v>4322</v>
      </c>
      <c r="Z5062" s="3">
        <v>97238</v>
      </c>
      <c r="AA5062" t="s">
        <v>4323</v>
      </c>
      <c r="AB5062" t="s">
        <v>4324</v>
      </c>
      <c r="AC5062" t="s">
        <v>4325</v>
      </c>
      <c r="AD5062" t="s">
        <v>4326</v>
      </c>
      <c r="AE5062" t="s">
        <v>4327</v>
      </c>
      <c r="AF5062" t="s">
        <v>4328</v>
      </c>
      <c r="AG5062" t="s">
        <v>4329</v>
      </c>
      <c r="AH5062" t="s">
        <v>4330</v>
      </c>
      <c r="AI5062" t="s">
        <v>4331</v>
      </c>
      <c r="AJ5062">
        <v>5164</v>
      </c>
    </row>
    <row r="5063" spans="1:36" ht="15" x14ac:dyDescent="0.2">
      <c r="A5063">
        <v>88</v>
      </c>
      <c r="B5063" s="3">
        <v>97238</v>
      </c>
      <c r="C5063" t="s">
        <v>81</v>
      </c>
      <c r="E5063" t="s">
        <v>82</v>
      </c>
      <c r="G5063" t="s">
        <v>3110</v>
      </c>
      <c r="I5063" t="s">
        <v>83</v>
      </c>
      <c r="J5063" t="s">
        <v>98</v>
      </c>
      <c r="M5063" t="s">
        <v>41</v>
      </c>
      <c r="N5063" t="s">
        <v>4270</v>
      </c>
      <c r="Q5063" t="s">
        <v>42</v>
      </c>
      <c r="U5063">
        <v>12</v>
      </c>
      <c r="V5063" t="s">
        <v>412</v>
      </c>
      <c r="W5063" t="s">
        <v>4321</v>
      </c>
      <c r="Y5063" t="s">
        <v>4322</v>
      </c>
      <c r="Z5063" s="3">
        <v>97238</v>
      </c>
      <c r="AA5063" t="s">
        <v>4323</v>
      </c>
      <c r="AB5063" t="s">
        <v>4324</v>
      </c>
      <c r="AC5063" t="s">
        <v>4325</v>
      </c>
      <c r="AD5063" t="s">
        <v>4326</v>
      </c>
      <c r="AE5063" t="s">
        <v>4327</v>
      </c>
      <c r="AF5063" t="s">
        <v>4328</v>
      </c>
      <c r="AG5063" t="s">
        <v>4329</v>
      </c>
      <c r="AH5063" t="s">
        <v>4330</v>
      </c>
      <c r="AI5063" t="s">
        <v>4331</v>
      </c>
      <c r="AJ5063">
        <v>5165</v>
      </c>
    </row>
    <row r="5064" spans="1:36" ht="15" x14ac:dyDescent="0.2">
      <c r="A5064">
        <v>89</v>
      </c>
      <c r="B5064" s="3">
        <v>97238</v>
      </c>
      <c r="C5064" t="s">
        <v>67</v>
      </c>
      <c r="E5064" t="s">
        <v>68</v>
      </c>
      <c r="H5064" t="s">
        <v>69</v>
      </c>
      <c r="I5064" t="s">
        <v>70</v>
      </c>
      <c r="M5064" t="s">
        <v>41</v>
      </c>
      <c r="N5064" t="s">
        <v>4121</v>
      </c>
      <c r="Q5064" t="s">
        <v>42</v>
      </c>
      <c r="U5064">
        <v>12</v>
      </c>
      <c r="V5064" t="s">
        <v>412</v>
      </c>
      <c r="W5064" t="s">
        <v>4321</v>
      </c>
      <c r="Y5064" t="s">
        <v>4322</v>
      </c>
      <c r="Z5064" s="3">
        <v>97238</v>
      </c>
      <c r="AA5064" t="s">
        <v>4323</v>
      </c>
      <c r="AB5064" t="s">
        <v>4324</v>
      </c>
      <c r="AC5064" t="s">
        <v>4325</v>
      </c>
      <c r="AD5064" t="s">
        <v>4326</v>
      </c>
      <c r="AE5064" t="s">
        <v>4327</v>
      </c>
      <c r="AF5064" t="s">
        <v>4328</v>
      </c>
      <c r="AG5064" t="s">
        <v>4329</v>
      </c>
      <c r="AH5064" t="s">
        <v>4330</v>
      </c>
      <c r="AI5064" t="s">
        <v>4331</v>
      </c>
      <c r="AJ5064">
        <v>5166</v>
      </c>
    </row>
    <row r="5065" spans="1:36" ht="15" x14ac:dyDescent="0.2">
      <c r="A5065">
        <v>90</v>
      </c>
      <c r="B5065" s="3">
        <v>97238</v>
      </c>
      <c r="C5065" t="s">
        <v>67</v>
      </c>
      <c r="E5065" t="s">
        <v>68</v>
      </c>
      <c r="H5065" t="s">
        <v>69</v>
      </c>
      <c r="I5065" t="s">
        <v>70</v>
      </c>
      <c r="M5065" t="s">
        <v>41</v>
      </c>
      <c r="N5065" t="s">
        <v>4121</v>
      </c>
      <c r="Q5065" t="s">
        <v>42</v>
      </c>
      <c r="U5065">
        <v>12</v>
      </c>
      <c r="V5065" t="s">
        <v>412</v>
      </c>
      <c r="W5065" t="s">
        <v>4321</v>
      </c>
      <c r="Y5065" t="s">
        <v>4322</v>
      </c>
      <c r="Z5065" s="3">
        <v>97238</v>
      </c>
      <c r="AA5065" t="s">
        <v>4323</v>
      </c>
      <c r="AB5065" t="s">
        <v>4324</v>
      </c>
      <c r="AC5065" t="s">
        <v>4325</v>
      </c>
      <c r="AD5065" t="s">
        <v>4326</v>
      </c>
      <c r="AE5065" t="s">
        <v>4327</v>
      </c>
      <c r="AF5065" t="s">
        <v>4328</v>
      </c>
      <c r="AG5065" t="s">
        <v>4329</v>
      </c>
      <c r="AH5065" t="s">
        <v>4330</v>
      </c>
      <c r="AI5065" t="s">
        <v>4331</v>
      </c>
      <c r="AJ5065">
        <v>5167</v>
      </c>
    </row>
    <row r="5066" spans="1:36" ht="15" x14ac:dyDescent="0.2">
      <c r="A5066">
        <v>91</v>
      </c>
      <c r="B5066" s="3">
        <v>97238</v>
      </c>
      <c r="C5066" t="s">
        <v>67</v>
      </c>
      <c r="E5066" t="s">
        <v>68</v>
      </c>
      <c r="H5066" t="s">
        <v>69</v>
      </c>
      <c r="I5066" t="s">
        <v>70</v>
      </c>
      <c r="M5066" t="s">
        <v>41</v>
      </c>
      <c r="N5066" t="s">
        <v>3381</v>
      </c>
      <c r="Q5066" t="s">
        <v>42</v>
      </c>
      <c r="U5066">
        <v>12</v>
      </c>
      <c r="V5066" t="s">
        <v>412</v>
      </c>
      <c r="W5066" t="s">
        <v>4321</v>
      </c>
      <c r="Y5066" t="s">
        <v>4322</v>
      </c>
      <c r="Z5066" s="3">
        <v>97238</v>
      </c>
      <c r="AA5066" t="s">
        <v>4323</v>
      </c>
      <c r="AB5066" t="s">
        <v>4324</v>
      </c>
      <c r="AC5066" t="s">
        <v>4325</v>
      </c>
      <c r="AD5066" t="s">
        <v>4326</v>
      </c>
      <c r="AE5066" t="s">
        <v>4327</v>
      </c>
      <c r="AF5066" t="s">
        <v>4328</v>
      </c>
      <c r="AG5066" t="s">
        <v>4329</v>
      </c>
      <c r="AH5066" t="s">
        <v>4330</v>
      </c>
      <c r="AI5066" t="s">
        <v>4331</v>
      </c>
      <c r="AJ5066">
        <v>5168</v>
      </c>
    </row>
    <row r="5067" spans="1:36" ht="15" x14ac:dyDescent="0.2">
      <c r="A5067">
        <v>92</v>
      </c>
      <c r="B5067" s="3">
        <v>97238</v>
      </c>
      <c r="C5067" t="s">
        <v>173</v>
      </c>
      <c r="E5067" t="s">
        <v>174</v>
      </c>
      <c r="I5067" t="s">
        <v>635</v>
      </c>
      <c r="J5067" t="s">
        <v>96</v>
      </c>
      <c r="M5067" t="s">
        <v>41</v>
      </c>
      <c r="N5067" t="s">
        <v>3381</v>
      </c>
      <c r="Q5067" t="s">
        <v>42</v>
      </c>
      <c r="U5067">
        <v>60</v>
      </c>
      <c r="V5067" t="s">
        <v>412</v>
      </c>
      <c r="W5067" t="s">
        <v>4321</v>
      </c>
      <c r="Y5067" t="s">
        <v>4322</v>
      </c>
      <c r="Z5067" s="3">
        <v>97238</v>
      </c>
      <c r="AA5067" t="s">
        <v>4323</v>
      </c>
      <c r="AB5067" t="s">
        <v>4324</v>
      </c>
      <c r="AC5067" t="s">
        <v>4325</v>
      </c>
      <c r="AD5067" t="s">
        <v>4326</v>
      </c>
      <c r="AE5067" t="s">
        <v>4327</v>
      </c>
      <c r="AF5067" t="s">
        <v>4328</v>
      </c>
      <c r="AG5067" t="s">
        <v>4329</v>
      </c>
      <c r="AH5067" t="s">
        <v>4330</v>
      </c>
      <c r="AI5067" t="s">
        <v>4331</v>
      </c>
      <c r="AJ5067">
        <v>5169</v>
      </c>
    </row>
    <row r="5068" spans="1:36" ht="15" x14ac:dyDescent="0.2">
      <c r="A5068">
        <v>93</v>
      </c>
      <c r="B5068" s="3">
        <v>97238</v>
      </c>
      <c r="C5068" t="s">
        <v>173</v>
      </c>
      <c r="E5068" t="s">
        <v>174</v>
      </c>
      <c r="I5068" t="s">
        <v>635</v>
      </c>
      <c r="J5068" t="s">
        <v>96</v>
      </c>
      <c r="M5068" t="s">
        <v>60</v>
      </c>
      <c r="N5068" t="s">
        <v>4410</v>
      </c>
      <c r="Q5068" t="s">
        <v>42</v>
      </c>
      <c r="U5068">
        <v>15</v>
      </c>
      <c r="V5068" t="s">
        <v>412</v>
      </c>
      <c r="W5068" t="s">
        <v>4321</v>
      </c>
      <c r="Y5068" t="s">
        <v>4322</v>
      </c>
      <c r="Z5068" s="3">
        <v>97238</v>
      </c>
      <c r="AA5068" t="s">
        <v>4323</v>
      </c>
      <c r="AB5068" t="s">
        <v>4324</v>
      </c>
      <c r="AC5068" t="s">
        <v>4325</v>
      </c>
      <c r="AD5068" t="s">
        <v>4326</v>
      </c>
      <c r="AE5068" t="s">
        <v>4327</v>
      </c>
      <c r="AF5068" t="s">
        <v>4328</v>
      </c>
      <c r="AG5068" t="s">
        <v>4329</v>
      </c>
      <c r="AH5068" t="s">
        <v>4330</v>
      </c>
      <c r="AI5068" t="s">
        <v>4331</v>
      </c>
      <c r="AJ5068">
        <v>5170</v>
      </c>
    </row>
    <row r="5069" spans="1:36" ht="15" x14ac:dyDescent="0.2">
      <c r="A5069">
        <v>94</v>
      </c>
      <c r="B5069" s="3">
        <v>97238</v>
      </c>
      <c r="C5069" t="s">
        <v>173</v>
      </c>
      <c r="E5069" t="s">
        <v>174</v>
      </c>
      <c r="G5069" t="s">
        <v>4285</v>
      </c>
      <c r="I5069" t="s">
        <v>635</v>
      </c>
      <c r="J5069" t="s">
        <v>96</v>
      </c>
      <c r="M5069" t="s">
        <v>41</v>
      </c>
      <c r="N5069" t="s">
        <v>4270</v>
      </c>
      <c r="Q5069" t="s">
        <v>42</v>
      </c>
      <c r="U5069">
        <v>60</v>
      </c>
      <c r="V5069" t="s">
        <v>412</v>
      </c>
      <c r="W5069" t="s">
        <v>4321</v>
      </c>
      <c r="Y5069" t="s">
        <v>4322</v>
      </c>
      <c r="Z5069" s="3">
        <v>97238</v>
      </c>
      <c r="AA5069" t="s">
        <v>4323</v>
      </c>
      <c r="AB5069" t="s">
        <v>4324</v>
      </c>
      <c r="AC5069" t="s">
        <v>4325</v>
      </c>
      <c r="AD5069" t="s">
        <v>4326</v>
      </c>
      <c r="AE5069" t="s">
        <v>4327</v>
      </c>
      <c r="AF5069" t="s">
        <v>4328</v>
      </c>
      <c r="AG5069" t="s">
        <v>4329</v>
      </c>
      <c r="AH5069" t="s">
        <v>4330</v>
      </c>
      <c r="AI5069" t="s">
        <v>4331</v>
      </c>
      <c r="AJ5069">
        <v>5171</v>
      </c>
    </row>
    <row r="5070" spans="1:36" ht="15" x14ac:dyDescent="0.2">
      <c r="A5070">
        <v>95</v>
      </c>
      <c r="B5070" s="3">
        <v>97238</v>
      </c>
      <c r="C5070" t="s">
        <v>1122</v>
      </c>
      <c r="E5070" t="s">
        <v>1123</v>
      </c>
      <c r="G5070" t="s">
        <v>4446</v>
      </c>
      <c r="I5070" t="s">
        <v>83</v>
      </c>
      <c r="M5070" t="s">
        <v>41</v>
      </c>
      <c r="N5070" t="s">
        <v>4270</v>
      </c>
      <c r="Q5070" t="s">
        <v>42</v>
      </c>
      <c r="U5070">
        <v>32</v>
      </c>
      <c r="V5070" t="s">
        <v>412</v>
      </c>
      <c r="W5070" t="s">
        <v>4321</v>
      </c>
      <c r="Y5070" t="s">
        <v>4322</v>
      </c>
      <c r="Z5070" s="3">
        <v>97238</v>
      </c>
      <c r="AA5070" t="s">
        <v>4323</v>
      </c>
      <c r="AB5070" t="s">
        <v>4324</v>
      </c>
      <c r="AC5070" t="s">
        <v>4325</v>
      </c>
      <c r="AD5070" t="s">
        <v>4326</v>
      </c>
      <c r="AE5070" t="s">
        <v>4327</v>
      </c>
      <c r="AF5070" t="s">
        <v>4328</v>
      </c>
      <c r="AG5070" t="s">
        <v>4329</v>
      </c>
      <c r="AH5070" t="s">
        <v>4330</v>
      </c>
      <c r="AI5070" t="s">
        <v>4331</v>
      </c>
      <c r="AJ5070">
        <v>5172</v>
      </c>
    </row>
    <row r="5071" spans="1:36" ht="15" x14ac:dyDescent="0.2">
      <c r="A5071">
        <v>96</v>
      </c>
      <c r="B5071" s="3">
        <v>97238</v>
      </c>
      <c r="C5071" t="s">
        <v>1122</v>
      </c>
      <c r="E5071" t="s">
        <v>1123</v>
      </c>
      <c r="G5071" t="s">
        <v>3023</v>
      </c>
      <c r="I5071" t="s">
        <v>83</v>
      </c>
      <c r="M5071" t="s">
        <v>41</v>
      </c>
      <c r="N5071" t="s">
        <v>4270</v>
      </c>
      <c r="Q5071" t="s">
        <v>42</v>
      </c>
      <c r="U5071">
        <v>32</v>
      </c>
      <c r="V5071" t="s">
        <v>412</v>
      </c>
      <c r="W5071" t="s">
        <v>4321</v>
      </c>
      <c r="Y5071" t="s">
        <v>4322</v>
      </c>
      <c r="Z5071" s="3">
        <v>97238</v>
      </c>
      <c r="AA5071" t="s">
        <v>4323</v>
      </c>
      <c r="AB5071" t="s">
        <v>4324</v>
      </c>
      <c r="AC5071" t="s">
        <v>4325</v>
      </c>
      <c r="AD5071" t="s">
        <v>4326</v>
      </c>
      <c r="AE5071" t="s">
        <v>4327</v>
      </c>
      <c r="AF5071" t="s">
        <v>4328</v>
      </c>
      <c r="AG5071" t="s">
        <v>4329</v>
      </c>
      <c r="AH5071" t="s">
        <v>4330</v>
      </c>
      <c r="AI5071" t="s">
        <v>4331</v>
      </c>
      <c r="AJ5071">
        <v>5173</v>
      </c>
    </row>
    <row r="5072" spans="1:36" ht="15" x14ac:dyDescent="0.2">
      <c r="A5072">
        <v>97</v>
      </c>
      <c r="B5072" s="3">
        <v>97238</v>
      </c>
      <c r="C5072" t="s">
        <v>175</v>
      </c>
      <c r="E5072" t="s">
        <v>176</v>
      </c>
      <c r="F5072" t="s">
        <v>4447</v>
      </c>
      <c r="G5072" t="s">
        <v>4448</v>
      </c>
      <c r="H5072" t="s">
        <v>4449</v>
      </c>
      <c r="I5072" t="s">
        <v>4400</v>
      </c>
      <c r="J5072" t="s">
        <v>1461</v>
      </c>
      <c r="M5072" t="s">
        <v>60</v>
      </c>
      <c r="N5072" t="s">
        <v>4253</v>
      </c>
      <c r="Q5072" t="s">
        <v>42</v>
      </c>
      <c r="U5072">
        <v>4</v>
      </c>
      <c r="V5072" t="s">
        <v>412</v>
      </c>
      <c r="W5072" t="s">
        <v>4321</v>
      </c>
      <c r="Y5072" t="s">
        <v>4322</v>
      </c>
      <c r="Z5072" s="3">
        <v>97238</v>
      </c>
      <c r="AA5072" t="s">
        <v>4323</v>
      </c>
      <c r="AB5072" t="s">
        <v>4324</v>
      </c>
      <c r="AC5072" t="s">
        <v>4325</v>
      </c>
      <c r="AD5072" t="s">
        <v>4326</v>
      </c>
      <c r="AE5072" t="s">
        <v>4327</v>
      </c>
      <c r="AF5072" t="s">
        <v>4328</v>
      </c>
      <c r="AG5072" t="s">
        <v>4329</v>
      </c>
      <c r="AH5072" t="s">
        <v>4330</v>
      </c>
      <c r="AI5072" t="s">
        <v>4331</v>
      </c>
      <c r="AJ5072">
        <v>5174</v>
      </c>
    </row>
    <row r="5073" spans="1:36" ht="15" x14ac:dyDescent="0.2">
      <c r="A5073">
        <v>98</v>
      </c>
      <c r="B5073" s="3">
        <v>97238</v>
      </c>
      <c r="C5073" t="s">
        <v>175</v>
      </c>
      <c r="E5073" t="s">
        <v>176</v>
      </c>
      <c r="I5073" t="s">
        <v>4400</v>
      </c>
      <c r="J5073" t="s">
        <v>3679</v>
      </c>
      <c r="M5073" t="s">
        <v>60</v>
      </c>
      <c r="N5073" t="s">
        <v>4253</v>
      </c>
      <c r="Q5073" t="s">
        <v>42</v>
      </c>
      <c r="U5073">
        <v>4</v>
      </c>
      <c r="V5073" t="s">
        <v>412</v>
      </c>
      <c r="W5073" t="s">
        <v>4321</v>
      </c>
      <c r="Y5073" t="s">
        <v>4322</v>
      </c>
      <c r="Z5073" s="3">
        <v>97238</v>
      </c>
      <c r="AA5073" t="s">
        <v>4323</v>
      </c>
      <c r="AB5073" t="s">
        <v>4324</v>
      </c>
      <c r="AC5073" t="s">
        <v>4325</v>
      </c>
      <c r="AD5073" t="s">
        <v>4326</v>
      </c>
      <c r="AE5073" t="s">
        <v>4327</v>
      </c>
      <c r="AF5073" t="s">
        <v>4328</v>
      </c>
      <c r="AG5073" t="s">
        <v>4329</v>
      </c>
      <c r="AH5073" t="s">
        <v>4330</v>
      </c>
      <c r="AI5073" t="s">
        <v>4331</v>
      </c>
      <c r="AJ5073">
        <v>5175</v>
      </c>
    </row>
    <row r="5074" spans="1:36" ht="15" x14ac:dyDescent="0.2">
      <c r="A5074">
        <v>100</v>
      </c>
      <c r="B5074" s="3">
        <v>97238</v>
      </c>
      <c r="C5074" t="s">
        <v>713</v>
      </c>
      <c r="E5074" t="s">
        <v>714</v>
      </c>
      <c r="F5074" t="s">
        <v>4450</v>
      </c>
      <c r="G5074" t="s">
        <v>4451</v>
      </c>
      <c r="H5074" t="s">
        <v>4452</v>
      </c>
      <c r="I5074" t="s">
        <v>4453</v>
      </c>
      <c r="J5074" t="s">
        <v>96</v>
      </c>
      <c r="M5074" t="s">
        <v>41</v>
      </c>
      <c r="N5074" t="s">
        <v>4383</v>
      </c>
      <c r="Q5074" t="s">
        <v>204</v>
      </c>
      <c r="U5074">
        <v>60</v>
      </c>
      <c r="V5074" t="s">
        <v>412</v>
      </c>
      <c r="W5074" t="s">
        <v>4321</v>
      </c>
      <c r="Y5074" t="s">
        <v>4322</v>
      </c>
      <c r="Z5074" s="3">
        <v>97238</v>
      </c>
      <c r="AA5074" t="s">
        <v>4323</v>
      </c>
      <c r="AB5074" t="s">
        <v>4324</v>
      </c>
      <c r="AC5074" t="s">
        <v>4325</v>
      </c>
      <c r="AD5074" t="s">
        <v>4326</v>
      </c>
      <c r="AE5074" t="s">
        <v>4327</v>
      </c>
      <c r="AF5074" t="s">
        <v>4328</v>
      </c>
      <c r="AG5074" t="s">
        <v>4329</v>
      </c>
      <c r="AH5074" t="s">
        <v>4330</v>
      </c>
      <c r="AI5074" t="s">
        <v>4331</v>
      </c>
      <c r="AJ5074">
        <v>5177</v>
      </c>
    </row>
    <row r="5075" spans="1:36" ht="15" x14ac:dyDescent="0.2">
      <c r="A5075">
        <v>101</v>
      </c>
      <c r="B5075" s="3">
        <v>97238</v>
      </c>
      <c r="C5075" t="s">
        <v>380</v>
      </c>
      <c r="E5075" t="s">
        <v>381</v>
      </c>
      <c r="F5075" t="s">
        <v>667</v>
      </c>
      <c r="H5075" t="s">
        <v>4454</v>
      </c>
      <c r="I5075" t="s">
        <v>4453</v>
      </c>
      <c r="J5075" t="s">
        <v>96</v>
      </c>
      <c r="M5075" t="s">
        <v>41</v>
      </c>
      <c r="N5075" t="s">
        <v>4320</v>
      </c>
      <c r="Q5075" t="s">
        <v>204</v>
      </c>
      <c r="U5075">
        <v>60</v>
      </c>
      <c r="V5075" t="s">
        <v>412</v>
      </c>
      <c r="W5075" t="s">
        <v>4321</v>
      </c>
      <c r="Y5075" t="s">
        <v>4322</v>
      </c>
      <c r="Z5075" s="3">
        <v>97238</v>
      </c>
      <c r="AA5075" t="s">
        <v>4323</v>
      </c>
      <c r="AB5075" t="s">
        <v>4324</v>
      </c>
      <c r="AC5075" t="s">
        <v>4325</v>
      </c>
      <c r="AD5075" t="s">
        <v>4326</v>
      </c>
      <c r="AE5075" t="s">
        <v>4327</v>
      </c>
      <c r="AF5075" t="s">
        <v>4328</v>
      </c>
      <c r="AG5075" t="s">
        <v>4329</v>
      </c>
      <c r="AH5075" t="s">
        <v>4330</v>
      </c>
      <c r="AI5075" t="s">
        <v>4331</v>
      </c>
      <c r="AJ5075">
        <v>5178</v>
      </c>
    </row>
    <row r="5076" spans="1:36" ht="15" x14ac:dyDescent="0.2">
      <c r="A5076">
        <v>102</v>
      </c>
      <c r="B5076" s="3">
        <v>97238</v>
      </c>
      <c r="C5076" t="s">
        <v>4455</v>
      </c>
      <c r="E5076" t="s">
        <v>4456</v>
      </c>
      <c r="I5076" t="s">
        <v>93</v>
      </c>
      <c r="J5076" t="s">
        <v>96</v>
      </c>
      <c r="M5076" t="s">
        <v>41</v>
      </c>
      <c r="N5076" t="s">
        <v>4121</v>
      </c>
      <c r="Q5076" t="s">
        <v>204</v>
      </c>
      <c r="U5076">
        <v>24</v>
      </c>
      <c r="V5076" t="s">
        <v>412</v>
      </c>
      <c r="W5076" t="s">
        <v>4321</v>
      </c>
      <c r="Y5076" t="s">
        <v>4322</v>
      </c>
      <c r="Z5076" s="3">
        <v>97238</v>
      </c>
      <c r="AA5076" t="s">
        <v>4323</v>
      </c>
      <c r="AB5076" t="s">
        <v>4324</v>
      </c>
      <c r="AC5076" t="s">
        <v>4325</v>
      </c>
      <c r="AD5076" t="s">
        <v>4326</v>
      </c>
      <c r="AE5076" t="s">
        <v>4327</v>
      </c>
      <c r="AF5076" t="s">
        <v>4328</v>
      </c>
      <c r="AG5076" t="s">
        <v>4329</v>
      </c>
      <c r="AH5076" t="s">
        <v>4330</v>
      </c>
      <c r="AI5076" t="s">
        <v>4331</v>
      </c>
      <c r="AJ5076">
        <v>5179</v>
      </c>
    </row>
    <row r="5077" spans="1:36" ht="15" x14ac:dyDescent="0.2">
      <c r="A5077">
        <v>1</v>
      </c>
      <c r="B5077" s="3">
        <v>97237</v>
      </c>
      <c r="C5077" t="s">
        <v>156</v>
      </c>
      <c r="E5077" t="s">
        <v>157</v>
      </c>
      <c r="F5077" t="s">
        <v>128</v>
      </c>
      <c r="G5077" t="s">
        <v>4457</v>
      </c>
      <c r="K5077" t="s">
        <v>4458</v>
      </c>
      <c r="M5077" t="s">
        <v>60</v>
      </c>
      <c r="Q5077" t="s">
        <v>42</v>
      </c>
      <c r="V5077" t="s">
        <v>412</v>
      </c>
      <c r="W5077" t="s">
        <v>4321</v>
      </c>
      <c r="X5077" t="s">
        <v>4434</v>
      </c>
      <c r="Y5077" t="s">
        <v>4435</v>
      </c>
      <c r="Z5077" s="3">
        <v>97237</v>
      </c>
      <c r="AA5077" t="s">
        <v>4436</v>
      </c>
      <c r="AB5077" t="s">
        <v>4437</v>
      </c>
      <c r="AC5077" t="s">
        <v>4438</v>
      </c>
      <c r="AD5077" t="s">
        <v>4439</v>
      </c>
      <c r="AE5077" t="s">
        <v>4440</v>
      </c>
      <c r="AF5077" t="s">
        <v>4441</v>
      </c>
      <c r="AG5077" t="s">
        <v>4442</v>
      </c>
      <c r="AH5077" t="s">
        <v>4443</v>
      </c>
      <c r="AI5077" t="s">
        <v>4444</v>
      </c>
      <c r="AJ5077">
        <v>5180</v>
      </c>
    </row>
    <row r="5078" spans="1:36" ht="15" x14ac:dyDescent="0.2">
      <c r="A5078">
        <v>4</v>
      </c>
      <c r="B5078" s="3">
        <v>97237</v>
      </c>
      <c r="C5078" t="s">
        <v>115</v>
      </c>
      <c r="E5078" t="s">
        <v>116</v>
      </c>
      <c r="F5078" t="s">
        <v>37</v>
      </c>
      <c r="G5078" t="s">
        <v>37</v>
      </c>
      <c r="H5078" t="s">
        <v>93</v>
      </c>
      <c r="I5078" t="s">
        <v>39</v>
      </c>
      <c r="J5078" t="s">
        <v>4459</v>
      </c>
      <c r="M5078" t="s">
        <v>41</v>
      </c>
      <c r="Q5078" t="s">
        <v>42</v>
      </c>
      <c r="U5078">
        <v>120</v>
      </c>
      <c r="V5078" t="s">
        <v>412</v>
      </c>
      <c r="W5078" t="s">
        <v>4321</v>
      </c>
      <c r="X5078" t="s">
        <v>4434</v>
      </c>
      <c r="Y5078" t="s">
        <v>4435</v>
      </c>
      <c r="Z5078" s="3">
        <v>97237</v>
      </c>
      <c r="AA5078" t="s">
        <v>4436</v>
      </c>
      <c r="AJ5078">
        <v>5182</v>
      </c>
    </row>
    <row r="5079" spans="1:36" ht="15" x14ac:dyDescent="0.2">
      <c r="A5079">
        <v>2</v>
      </c>
      <c r="B5079" s="3">
        <v>97237</v>
      </c>
      <c r="C5079" t="s">
        <v>126</v>
      </c>
      <c r="E5079" t="s">
        <v>127</v>
      </c>
      <c r="F5079" t="s">
        <v>128</v>
      </c>
      <c r="G5079" t="s">
        <v>4460</v>
      </c>
      <c r="M5079" t="s">
        <v>60</v>
      </c>
      <c r="Q5079" t="s">
        <v>42</v>
      </c>
      <c r="V5079" t="s">
        <v>4461</v>
      </c>
      <c r="W5079" t="s">
        <v>4462</v>
      </c>
      <c r="X5079" t="s">
        <v>4434</v>
      </c>
      <c r="Y5079" t="s">
        <v>4435</v>
      </c>
      <c r="Z5079" s="3">
        <v>97237</v>
      </c>
      <c r="AA5079" t="s">
        <v>4436</v>
      </c>
      <c r="AB5079" t="s">
        <v>4437</v>
      </c>
      <c r="AC5079" t="s">
        <v>4438</v>
      </c>
      <c r="AD5079" t="s">
        <v>4439</v>
      </c>
      <c r="AE5079" t="s">
        <v>4440</v>
      </c>
      <c r="AF5079" t="s">
        <v>4441</v>
      </c>
      <c r="AG5079" t="s">
        <v>4442</v>
      </c>
      <c r="AH5079" t="s">
        <v>4443</v>
      </c>
      <c r="AI5079" t="s">
        <v>4444</v>
      </c>
      <c r="AJ5079">
        <v>5183</v>
      </c>
    </row>
    <row r="5080" spans="1:36" ht="15" x14ac:dyDescent="0.2">
      <c r="A5080">
        <v>3</v>
      </c>
      <c r="B5080" s="3">
        <v>97237</v>
      </c>
      <c r="C5080" t="s">
        <v>131</v>
      </c>
      <c r="E5080" t="s">
        <v>132</v>
      </c>
      <c r="F5080" t="s">
        <v>133</v>
      </c>
      <c r="M5080" t="s">
        <v>60</v>
      </c>
      <c r="Q5080" t="s">
        <v>42</v>
      </c>
      <c r="V5080" t="s">
        <v>4461</v>
      </c>
      <c r="W5080" t="s">
        <v>4462</v>
      </c>
      <c r="X5080" t="s">
        <v>4434</v>
      </c>
      <c r="Y5080" t="s">
        <v>4435</v>
      </c>
      <c r="Z5080" s="3">
        <v>97237</v>
      </c>
      <c r="AA5080" t="s">
        <v>4436</v>
      </c>
      <c r="AB5080" t="s">
        <v>4437</v>
      </c>
      <c r="AC5080" t="s">
        <v>4438</v>
      </c>
      <c r="AD5080" t="s">
        <v>4439</v>
      </c>
      <c r="AE5080" t="s">
        <v>4440</v>
      </c>
      <c r="AF5080" t="s">
        <v>4441</v>
      </c>
      <c r="AG5080" t="s">
        <v>4442</v>
      </c>
      <c r="AH5080" t="s">
        <v>4443</v>
      </c>
      <c r="AI5080" t="s">
        <v>4444</v>
      </c>
      <c r="AJ5080">
        <v>5184</v>
      </c>
    </row>
    <row r="5081" spans="1:36" ht="15" x14ac:dyDescent="0.2">
      <c r="A5081">
        <v>4</v>
      </c>
      <c r="B5081" s="3">
        <v>97237</v>
      </c>
      <c r="C5081" t="s">
        <v>211</v>
      </c>
      <c r="E5081" t="s">
        <v>212</v>
      </c>
      <c r="G5081" t="s">
        <v>4463</v>
      </c>
      <c r="M5081" t="s">
        <v>41</v>
      </c>
      <c r="Q5081" t="s">
        <v>42</v>
      </c>
      <c r="V5081" t="s">
        <v>4461</v>
      </c>
      <c r="W5081" t="s">
        <v>4462</v>
      </c>
      <c r="X5081" t="s">
        <v>4434</v>
      </c>
      <c r="Y5081" t="s">
        <v>4435</v>
      </c>
      <c r="Z5081" s="3">
        <v>97237</v>
      </c>
      <c r="AA5081" t="s">
        <v>4436</v>
      </c>
      <c r="AB5081" t="s">
        <v>4437</v>
      </c>
      <c r="AC5081" t="s">
        <v>4438</v>
      </c>
      <c r="AD5081" t="s">
        <v>4439</v>
      </c>
      <c r="AE5081" t="s">
        <v>4440</v>
      </c>
      <c r="AF5081" t="s">
        <v>4441</v>
      </c>
      <c r="AG5081" t="s">
        <v>4442</v>
      </c>
      <c r="AH5081" t="s">
        <v>4443</v>
      </c>
      <c r="AI5081" t="s">
        <v>4444</v>
      </c>
      <c r="AJ5081">
        <v>5185</v>
      </c>
    </row>
    <row r="5082" spans="1:36" ht="15" x14ac:dyDescent="0.2">
      <c r="A5082">
        <v>5</v>
      </c>
      <c r="B5082" s="3">
        <v>97237</v>
      </c>
      <c r="C5082" t="s">
        <v>211</v>
      </c>
      <c r="E5082" t="s">
        <v>212</v>
      </c>
      <c r="G5082" t="s">
        <v>4463</v>
      </c>
      <c r="M5082" t="s">
        <v>41</v>
      </c>
      <c r="Q5082" t="s">
        <v>42</v>
      </c>
      <c r="V5082" t="s">
        <v>4461</v>
      </c>
      <c r="W5082" t="s">
        <v>4462</v>
      </c>
      <c r="X5082" t="s">
        <v>4434</v>
      </c>
      <c r="Y5082" t="s">
        <v>4435</v>
      </c>
      <c r="Z5082" s="3">
        <v>97237</v>
      </c>
      <c r="AA5082" t="s">
        <v>4436</v>
      </c>
      <c r="AB5082" t="s">
        <v>4437</v>
      </c>
      <c r="AC5082" t="s">
        <v>4438</v>
      </c>
      <c r="AD5082" t="s">
        <v>4439</v>
      </c>
      <c r="AE5082" t="s">
        <v>4440</v>
      </c>
      <c r="AF5082" t="s">
        <v>4441</v>
      </c>
      <c r="AG5082" t="s">
        <v>4442</v>
      </c>
      <c r="AH5082" t="s">
        <v>4443</v>
      </c>
      <c r="AI5082" t="s">
        <v>4444</v>
      </c>
      <c r="AJ5082">
        <v>5186</v>
      </c>
    </row>
    <row r="5083" spans="1:36" ht="15" x14ac:dyDescent="0.2">
      <c r="A5083">
        <v>6</v>
      </c>
      <c r="B5083" s="3">
        <v>97237</v>
      </c>
      <c r="C5083" t="s">
        <v>219</v>
      </c>
      <c r="E5083" t="s">
        <v>220</v>
      </c>
      <c r="G5083" t="s">
        <v>536</v>
      </c>
      <c r="M5083" t="s">
        <v>41</v>
      </c>
      <c r="Q5083" t="s">
        <v>42</v>
      </c>
      <c r="V5083" t="s">
        <v>4461</v>
      </c>
      <c r="W5083" t="s">
        <v>4462</v>
      </c>
      <c r="X5083" t="s">
        <v>4434</v>
      </c>
      <c r="Y5083" t="s">
        <v>4435</v>
      </c>
      <c r="Z5083" s="3">
        <v>97237</v>
      </c>
      <c r="AA5083" t="s">
        <v>4436</v>
      </c>
      <c r="AB5083" t="s">
        <v>4437</v>
      </c>
      <c r="AC5083" t="s">
        <v>4438</v>
      </c>
      <c r="AD5083" t="s">
        <v>4439</v>
      </c>
      <c r="AE5083" t="s">
        <v>4440</v>
      </c>
      <c r="AF5083" t="s">
        <v>4441</v>
      </c>
      <c r="AG5083" t="s">
        <v>4442</v>
      </c>
      <c r="AH5083" t="s">
        <v>4443</v>
      </c>
      <c r="AI5083" t="s">
        <v>4444</v>
      </c>
      <c r="AJ5083">
        <v>5187</v>
      </c>
    </row>
    <row r="5084" spans="1:36" ht="15" x14ac:dyDescent="0.2">
      <c r="A5084">
        <v>7</v>
      </c>
      <c r="B5084" s="3">
        <v>97237</v>
      </c>
      <c r="C5084" t="s">
        <v>219</v>
      </c>
      <c r="E5084" t="s">
        <v>220</v>
      </c>
      <c r="G5084" t="s">
        <v>536</v>
      </c>
      <c r="M5084" t="s">
        <v>41</v>
      </c>
      <c r="Q5084" t="s">
        <v>42</v>
      </c>
      <c r="V5084" t="s">
        <v>4461</v>
      </c>
      <c r="W5084" t="s">
        <v>4462</v>
      </c>
      <c r="X5084" t="s">
        <v>4434</v>
      </c>
      <c r="Y5084" t="s">
        <v>4435</v>
      </c>
      <c r="Z5084" s="3">
        <v>97237</v>
      </c>
      <c r="AA5084" t="s">
        <v>4436</v>
      </c>
      <c r="AB5084" t="s">
        <v>4437</v>
      </c>
      <c r="AC5084" t="s">
        <v>4438</v>
      </c>
      <c r="AD5084" t="s">
        <v>4439</v>
      </c>
      <c r="AE5084" t="s">
        <v>4440</v>
      </c>
      <c r="AF5084" t="s">
        <v>4441</v>
      </c>
      <c r="AG5084" t="s">
        <v>4442</v>
      </c>
      <c r="AH5084" t="s">
        <v>4443</v>
      </c>
      <c r="AI5084" t="s">
        <v>4444</v>
      </c>
      <c r="AJ5084">
        <v>5188</v>
      </c>
    </row>
    <row r="5085" spans="1:36" ht="15" x14ac:dyDescent="0.2">
      <c r="A5085">
        <v>32</v>
      </c>
      <c r="B5085" s="3">
        <v>97237</v>
      </c>
      <c r="C5085" t="s">
        <v>120</v>
      </c>
      <c r="E5085" t="s">
        <v>121</v>
      </c>
      <c r="F5085" t="s">
        <v>122</v>
      </c>
      <c r="G5085" t="s">
        <v>123</v>
      </c>
      <c r="H5085" t="s">
        <v>69</v>
      </c>
      <c r="I5085" t="s">
        <v>420</v>
      </c>
      <c r="J5085" t="s">
        <v>4464</v>
      </c>
      <c r="K5085" t="s">
        <v>4465</v>
      </c>
      <c r="M5085" t="s">
        <v>41</v>
      </c>
      <c r="Q5085" t="s">
        <v>42</v>
      </c>
      <c r="U5085">
        <v>80</v>
      </c>
      <c r="V5085" t="s">
        <v>4461</v>
      </c>
      <c r="W5085" t="s">
        <v>4462</v>
      </c>
      <c r="X5085" t="s">
        <v>4434</v>
      </c>
      <c r="Y5085" t="s">
        <v>4435</v>
      </c>
      <c r="Z5085" s="3">
        <v>97237</v>
      </c>
      <c r="AA5085" t="s">
        <v>4436</v>
      </c>
      <c r="AB5085" t="s">
        <v>4437</v>
      </c>
      <c r="AC5085" t="s">
        <v>4438</v>
      </c>
      <c r="AD5085" t="s">
        <v>4439</v>
      </c>
      <c r="AE5085" t="s">
        <v>4440</v>
      </c>
      <c r="AF5085" t="s">
        <v>4441</v>
      </c>
      <c r="AG5085" t="s">
        <v>4442</v>
      </c>
      <c r="AH5085" t="s">
        <v>4443</v>
      </c>
      <c r="AI5085" t="s">
        <v>4444</v>
      </c>
      <c r="AJ5085">
        <v>5195</v>
      </c>
    </row>
    <row r="5086" spans="1:36" ht="15" x14ac:dyDescent="0.2">
      <c r="A5086">
        <v>8</v>
      </c>
      <c r="B5086" s="3">
        <v>97237</v>
      </c>
      <c r="C5086" t="s">
        <v>219</v>
      </c>
      <c r="E5086" t="s">
        <v>220</v>
      </c>
      <c r="G5086" t="s">
        <v>536</v>
      </c>
      <c r="M5086" t="s">
        <v>41</v>
      </c>
      <c r="Q5086" t="s">
        <v>42</v>
      </c>
      <c r="V5086" t="s">
        <v>4461</v>
      </c>
      <c r="W5086" t="s">
        <v>4462</v>
      </c>
      <c r="X5086" t="s">
        <v>4434</v>
      </c>
      <c r="Y5086" t="s">
        <v>4435</v>
      </c>
      <c r="Z5086" s="3">
        <v>97237</v>
      </c>
      <c r="AA5086" t="s">
        <v>4436</v>
      </c>
      <c r="AB5086" t="s">
        <v>4437</v>
      </c>
      <c r="AC5086" t="s">
        <v>4438</v>
      </c>
      <c r="AD5086" t="s">
        <v>4439</v>
      </c>
      <c r="AE5086" t="s">
        <v>4440</v>
      </c>
      <c r="AF5086" t="s">
        <v>4441</v>
      </c>
      <c r="AG5086" t="s">
        <v>4442</v>
      </c>
      <c r="AH5086" t="s">
        <v>4443</v>
      </c>
      <c r="AI5086" t="s">
        <v>4444</v>
      </c>
      <c r="AJ5086">
        <v>5189</v>
      </c>
    </row>
    <row r="5087" spans="1:36" ht="15" x14ac:dyDescent="0.2">
      <c r="A5087">
        <v>9</v>
      </c>
      <c r="B5087" s="3">
        <v>97237</v>
      </c>
      <c r="C5087" t="s">
        <v>219</v>
      </c>
      <c r="E5087" t="s">
        <v>220</v>
      </c>
      <c r="G5087" t="s">
        <v>536</v>
      </c>
      <c r="M5087" t="s">
        <v>41</v>
      </c>
      <c r="Q5087" t="s">
        <v>42</v>
      </c>
      <c r="V5087" t="s">
        <v>4461</v>
      </c>
      <c r="W5087" t="s">
        <v>4462</v>
      </c>
      <c r="X5087" t="s">
        <v>4434</v>
      </c>
      <c r="Y5087" t="s">
        <v>4435</v>
      </c>
      <c r="Z5087" s="3">
        <v>97237</v>
      </c>
      <c r="AA5087" t="s">
        <v>4436</v>
      </c>
      <c r="AB5087" t="s">
        <v>4437</v>
      </c>
      <c r="AC5087" t="s">
        <v>4438</v>
      </c>
      <c r="AD5087" t="s">
        <v>4439</v>
      </c>
      <c r="AE5087" t="s">
        <v>4440</v>
      </c>
      <c r="AF5087" t="s">
        <v>4441</v>
      </c>
      <c r="AG5087" t="s">
        <v>4442</v>
      </c>
      <c r="AH5087" t="s">
        <v>4443</v>
      </c>
      <c r="AI5087" t="s">
        <v>4444</v>
      </c>
      <c r="AJ5087">
        <v>5190</v>
      </c>
    </row>
    <row r="5088" spans="1:36" ht="15" x14ac:dyDescent="0.2">
      <c r="A5088">
        <v>10</v>
      </c>
      <c r="B5088" s="3">
        <v>97237</v>
      </c>
      <c r="C5088" t="s">
        <v>219</v>
      </c>
      <c r="E5088" t="s">
        <v>220</v>
      </c>
      <c r="G5088" t="s">
        <v>536</v>
      </c>
      <c r="M5088" t="s">
        <v>41</v>
      </c>
      <c r="Q5088" t="s">
        <v>42</v>
      </c>
      <c r="V5088" t="s">
        <v>4461</v>
      </c>
      <c r="W5088" t="s">
        <v>4462</v>
      </c>
      <c r="X5088" t="s">
        <v>4434</v>
      </c>
      <c r="Y5088" t="s">
        <v>4435</v>
      </c>
      <c r="Z5088" s="3">
        <v>97237</v>
      </c>
      <c r="AA5088" t="s">
        <v>4436</v>
      </c>
      <c r="AB5088" t="s">
        <v>4437</v>
      </c>
      <c r="AC5088" t="s">
        <v>4438</v>
      </c>
      <c r="AD5088" t="s">
        <v>4439</v>
      </c>
      <c r="AE5088" t="s">
        <v>4440</v>
      </c>
      <c r="AF5088" t="s">
        <v>4441</v>
      </c>
      <c r="AG5088" t="s">
        <v>4442</v>
      </c>
      <c r="AH5088" t="s">
        <v>4443</v>
      </c>
      <c r="AI5088" t="s">
        <v>4444</v>
      </c>
      <c r="AJ5088">
        <v>5191</v>
      </c>
    </row>
    <row r="5089" spans="1:36" ht="15" x14ac:dyDescent="0.2">
      <c r="A5089">
        <v>11</v>
      </c>
      <c r="B5089" s="3">
        <v>97237</v>
      </c>
      <c r="C5089" t="s">
        <v>219</v>
      </c>
      <c r="E5089" t="s">
        <v>220</v>
      </c>
      <c r="G5089" t="s">
        <v>536</v>
      </c>
      <c r="M5089" t="s">
        <v>41</v>
      </c>
      <c r="Q5089" t="s">
        <v>42</v>
      </c>
      <c r="V5089" t="s">
        <v>4461</v>
      </c>
      <c r="W5089" t="s">
        <v>4462</v>
      </c>
      <c r="X5089" t="s">
        <v>4434</v>
      </c>
      <c r="Y5089" t="s">
        <v>4435</v>
      </c>
      <c r="Z5089" s="3">
        <v>97237</v>
      </c>
      <c r="AA5089" t="s">
        <v>4436</v>
      </c>
      <c r="AB5089" t="s">
        <v>4437</v>
      </c>
      <c r="AC5089" t="s">
        <v>4438</v>
      </c>
      <c r="AD5089" t="s">
        <v>4439</v>
      </c>
      <c r="AE5089" t="s">
        <v>4440</v>
      </c>
      <c r="AF5089" t="s">
        <v>4441</v>
      </c>
      <c r="AG5089" t="s">
        <v>4442</v>
      </c>
      <c r="AH5089" t="s">
        <v>4443</v>
      </c>
      <c r="AI5089" t="s">
        <v>4444</v>
      </c>
      <c r="AJ5089">
        <v>5192</v>
      </c>
    </row>
    <row r="5090" spans="1:36" ht="15" x14ac:dyDescent="0.2">
      <c r="A5090">
        <v>12</v>
      </c>
      <c r="B5090" s="3">
        <v>97237</v>
      </c>
      <c r="C5090" t="s">
        <v>138</v>
      </c>
      <c r="E5090" t="s">
        <v>139</v>
      </c>
      <c r="M5090" t="s">
        <v>41</v>
      </c>
      <c r="Q5090" t="s">
        <v>42</v>
      </c>
      <c r="V5090" t="s">
        <v>4461</v>
      </c>
      <c r="W5090" t="s">
        <v>4462</v>
      </c>
      <c r="X5090" t="s">
        <v>4434</v>
      </c>
      <c r="Y5090" t="s">
        <v>4435</v>
      </c>
      <c r="Z5090" s="3">
        <v>97237</v>
      </c>
      <c r="AA5090" t="s">
        <v>4436</v>
      </c>
      <c r="AB5090" t="s">
        <v>4437</v>
      </c>
      <c r="AC5090" t="s">
        <v>4438</v>
      </c>
      <c r="AD5090" t="s">
        <v>4439</v>
      </c>
      <c r="AE5090" t="s">
        <v>4440</v>
      </c>
      <c r="AF5090" t="s">
        <v>4441</v>
      </c>
      <c r="AG5090" t="s">
        <v>4442</v>
      </c>
      <c r="AH5090" t="s">
        <v>4443</v>
      </c>
      <c r="AI5090" t="s">
        <v>4444</v>
      </c>
      <c r="AJ5090">
        <v>5193</v>
      </c>
    </row>
    <row r="5091" spans="1:36" ht="15" x14ac:dyDescent="0.2">
      <c r="A5091">
        <v>13</v>
      </c>
      <c r="B5091" s="3">
        <v>97237</v>
      </c>
      <c r="C5091" t="s">
        <v>138</v>
      </c>
      <c r="E5091" t="s">
        <v>139</v>
      </c>
      <c r="M5091" t="s">
        <v>41</v>
      </c>
      <c r="Q5091" t="s">
        <v>42</v>
      </c>
      <c r="V5091" t="s">
        <v>4461</v>
      </c>
      <c r="W5091" t="s">
        <v>4462</v>
      </c>
      <c r="X5091" t="s">
        <v>4434</v>
      </c>
      <c r="Y5091" t="s">
        <v>4435</v>
      </c>
      <c r="Z5091" s="3">
        <v>97237</v>
      </c>
      <c r="AA5091" t="s">
        <v>4436</v>
      </c>
      <c r="AB5091" t="s">
        <v>4437</v>
      </c>
      <c r="AC5091" t="s">
        <v>4438</v>
      </c>
      <c r="AD5091" t="s">
        <v>4439</v>
      </c>
      <c r="AE5091" t="s">
        <v>4440</v>
      </c>
      <c r="AF5091" t="s">
        <v>4441</v>
      </c>
      <c r="AG5091" t="s">
        <v>4442</v>
      </c>
      <c r="AH5091" t="s">
        <v>4443</v>
      </c>
      <c r="AI5091" t="s">
        <v>4444</v>
      </c>
      <c r="AJ5091">
        <v>5194</v>
      </c>
    </row>
    <row r="5092" spans="1:36" ht="15" x14ac:dyDescent="0.2">
      <c r="A5092">
        <v>34</v>
      </c>
      <c r="B5092" s="3">
        <v>97237</v>
      </c>
      <c r="C5092" t="s">
        <v>223</v>
      </c>
      <c r="E5092" t="s">
        <v>224</v>
      </c>
      <c r="F5092" t="s">
        <v>657</v>
      </c>
      <c r="G5092" t="s">
        <v>4356</v>
      </c>
      <c r="H5092" t="s">
        <v>69</v>
      </c>
      <c r="I5092" t="s">
        <v>96</v>
      </c>
      <c r="J5092" t="s">
        <v>4466</v>
      </c>
      <c r="K5092" t="s">
        <v>941</v>
      </c>
      <c r="M5092" t="s">
        <v>60</v>
      </c>
      <c r="N5092" t="s">
        <v>4377</v>
      </c>
      <c r="Q5092" t="s">
        <v>42</v>
      </c>
      <c r="U5092">
        <v>0</v>
      </c>
      <c r="V5092" t="s">
        <v>4461</v>
      </c>
      <c r="W5092" t="s">
        <v>4462</v>
      </c>
      <c r="X5092" t="s">
        <v>4434</v>
      </c>
      <c r="Y5092" t="s">
        <v>4435</v>
      </c>
      <c r="Z5092" s="3">
        <v>97237</v>
      </c>
      <c r="AA5092" t="s">
        <v>4436</v>
      </c>
      <c r="AB5092" t="s">
        <v>4437</v>
      </c>
      <c r="AC5092" t="s">
        <v>4438</v>
      </c>
      <c r="AD5092" t="s">
        <v>4439</v>
      </c>
      <c r="AE5092" t="s">
        <v>4440</v>
      </c>
      <c r="AF5092" t="s">
        <v>4441</v>
      </c>
      <c r="AG5092" t="s">
        <v>4442</v>
      </c>
      <c r="AH5092" t="s">
        <v>4443</v>
      </c>
      <c r="AI5092" t="s">
        <v>4444</v>
      </c>
      <c r="AJ5092">
        <v>5196</v>
      </c>
    </row>
    <row r="5093" spans="1:36" ht="15" x14ac:dyDescent="0.2">
      <c r="A5093">
        <v>14</v>
      </c>
      <c r="B5093" s="3">
        <v>97237</v>
      </c>
      <c r="C5093" t="s">
        <v>3323</v>
      </c>
      <c r="E5093" t="s">
        <v>3324</v>
      </c>
      <c r="M5093" t="s">
        <v>41</v>
      </c>
      <c r="Q5093" t="s">
        <v>42</v>
      </c>
      <c r="V5093" t="s">
        <v>4461</v>
      </c>
      <c r="W5093" t="s">
        <v>4462</v>
      </c>
      <c r="X5093" t="s">
        <v>4434</v>
      </c>
      <c r="Y5093" t="s">
        <v>4435</v>
      </c>
      <c r="Z5093" s="3">
        <v>97237</v>
      </c>
      <c r="AA5093" t="s">
        <v>4436</v>
      </c>
      <c r="AB5093" t="s">
        <v>4437</v>
      </c>
      <c r="AC5093" t="s">
        <v>4438</v>
      </c>
      <c r="AD5093" t="s">
        <v>4439</v>
      </c>
      <c r="AE5093" t="s">
        <v>4440</v>
      </c>
      <c r="AF5093" t="s">
        <v>4441</v>
      </c>
      <c r="AG5093" t="s">
        <v>4442</v>
      </c>
      <c r="AH5093" t="s">
        <v>4443</v>
      </c>
      <c r="AI5093" t="s">
        <v>4444</v>
      </c>
      <c r="AJ5093">
        <v>5197</v>
      </c>
    </row>
    <row r="5094" spans="1:36" ht="15" x14ac:dyDescent="0.2">
      <c r="A5094">
        <v>15</v>
      </c>
      <c r="B5094" s="3">
        <v>97237</v>
      </c>
      <c r="C5094" t="s">
        <v>91</v>
      </c>
      <c r="E5094" t="s">
        <v>92</v>
      </c>
      <c r="G5094" t="s">
        <v>4467</v>
      </c>
      <c r="M5094" t="s">
        <v>41</v>
      </c>
      <c r="Q5094" t="s">
        <v>42</v>
      </c>
      <c r="V5094" t="s">
        <v>4461</v>
      </c>
      <c r="W5094" t="s">
        <v>4462</v>
      </c>
      <c r="X5094" t="s">
        <v>4434</v>
      </c>
      <c r="Y5094" t="s">
        <v>4435</v>
      </c>
      <c r="Z5094" s="3">
        <v>97237</v>
      </c>
      <c r="AA5094" t="s">
        <v>4436</v>
      </c>
      <c r="AB5094" t="s">
        <v>4437</v>
      </c>
      <c r="AC5094" t="s">
        <v>4438</v>
      </c>
      <c r="AD5094" t="s">
        <v>4439</v>
      </c>
      <c r="AE5094" t="s">
        <v>4440</v>
      </c>
      <c r="AF5094" t="s">
        <v>4441</v>
      </c>
      <c r="AG5094" t="s">
        <v>4442</v>
      </c>
      <c r="AH5094" t="s">
        <v>4443</v>
      </c>
      <c r="AI5094" t="s">
        <v>4444</v>
      </c>
      <c r="AJ5094">
        <v>5198</v>
      </c>
    </row>
    <row r="5095" spans="1:36" ht="15" x14ac:dyDescent="0.2">
      <c r="A5095">
        <v>16</v>
      </c>
      <c r="B5095" s="3">
        <v>97237</v>
      </c>
      <c r="C5095" t="s">
        <v>91</v>
      </c>
      <c r="E5095" t="s">
        <v>92</v>
      </c>
      <c r="G5095" t="s">
        <v>4467</v>
      </c>
      <c r="M5095" t="s">
        <v>41</v>
      </c>
      <c r="Q5095" t="s">
        <v>42</v>
      </c>
      <c r="V5095" t="s">
        <v>4461</v>
      </c>
      <c r="W5095" t="s">
        <v>4462</v>
      </c>
      <c r="X5095" t="s">
        <v>4434</v>
      </c>
      <c r="Y5095" t="s">
        <v>4435</v>
      </c>
      <c r="Z5095" s="3">
        <v>97237</v>
      </c>
      <c r="AA5095" t="s">
        <v>4436</v>
      </c>
      <c r="AB5095" t="s">
        <v>4437</v>
      </c>
      <c r="AC5095" t="s">
        <v>4438</v>
      </c>
      <c r="AD5095" t="s">
        <v>4439</v>
      </c>
      <c r="AE5095" t="s">
        <v>4440</v>
      </c>
      <c r="AF5095" t="s">
        <v>4441</v>
      </c>
      <c r="AG5095" t="s">
        <v>4442</v>
      </c>
      <c r="AH5095" t="s">
        <v>4443</v>
      </c>
      <c r="AI5095" t="s">
        <v>4444</v>
      </c>
      <c r="AJ5095">
        <v>5199</v>
      </c>
    </row>
    <row r="5096" spans="1:36" ht="15" x14ac:dyDescent="0.2">
      <c r="A5096">
        <v>17</v>
      </c>
      <c r="B5096" s="3">
        <v>97237</v>
      </c>
      <c r="C5096" t="s">
        <v>91</v>
      </c>
      <c r="E5096" t="s">
        <v>92</v>
      </c>
      <c r="G5096" t="s">
        <v>4467</v>
      </c>
      <c r="M5096" t="s">
        <v>41</v>
      </c>
      <c r="Q5096" t="s">
        <v>42</v>
      </c>
      <c r="V5096" t="s">
        <v>4461</v>
      </c>
      <c r="W5096" t="s">
        <v>4462</v>
      </c>
      <c r="X5096" t="s">
        <v>4434</v>
      </c>
      <c r="Y5096" t="s">
        <v>4435</v>
      </c>
      <c r="Z5096" s="3">
        <v>97237</v>
      </c>
      <c r="AA5096" t="s">
        <v>4436</v>
      </c>
      <c r="AB5096" t="s">
        <v>4437</v>
      </c>
      <c r="AC5096" t="s">
        <v>4438</v>
      </c>
      <c r="AD5096" t="s">
        <v>4439</v>
      </c>
      <c r="AE5096" t="s">
        <v>4440</v>
      </c>
      <c r="AF5096" t="s">
        <v>4441</v>
      </c>
      <c r="AG5096" t="s">
        <v>4442</v>
      </c>
      <c r="AH5096" t="s">
        <v>4443</v>
      </c>
      <c r="AI5096" t="s">
        <v>4444</v>
      </c>
      <c r="AJ5096">
        <v>5200</v>
      </c>
    </row>
    <row r="5097" spans="1:36" ht="15" x14ac:dyDescent="0.2">
      <c r="A5097">
        <v>18</v>
      </c>
      <c r="B5097" s="3">
        <v>97237</v>
      </c>
      <c r="C5097" t="s">
        <v>91</v>
      </c>
      <c r="E5097" t="s">
        <v>92</v>
      </c>
      <c r="G5097" t="s">
        <v>4467</v>
      </c>
      <c r="M5097" t="s">
        <v>41</v>
      </c>
      <c r="Q5097" t="s">
        <v>42</v>
      </c>
      <c r="V5097" t="s">
        <v>4461</v>
      </c>
      <c r="W5097" t="s">
        <v>4462</v>
      </c>
      <c r="X5097" t="s">
        <v>4434</v>
      </c>
      <c r="Y5097" t="s">
        <v>4435</v>
      </c>
      <c r="Z5097" s="3">
        <v>97237</v>
      </c>
      <c r="AA5097" t="s">
        <v>4436</v>
      </c>
      <c r="AB5097" t="s">
        <v>4437</v>
      </c>
      <c r="AC5097" t="s">
        <v>4438</v>
      </c>
      <c r="AD5097" t="s">
        <v>4439</v>
      </c>
      <c r="AE5097" t="s">
        <v>4440</v>
      </c>
      <c r="AF5097" t="s">
        <v>4441</v>
      </c>
      <c r="AG5097" t="s">
        <v>4442</v>
      </c>
      <c r="AH5097" t="s">
        <v>4443</v>
      </c>
      <c r="AI5097" t="s">
        <v>4444</v>
      </c>
      <c r="AJ5097">
        <v>5201</v>
      </c>
    </row>
    <row r="5098" spans="1:36" ht="15" x14ac:dyDescent="0.2">
      <c r="A5098">
        <v>19</v>
      </c>
      <c r="B5098" s="3">
        <v>97237</v>
      </c>
      <c r="C5098" t="s">
        <v>91</v>
      </c>
      <c r="E5098" t="s">
        <v>92</v>
      </c>
      <c r="G5098" t="s">
        <v>4467</v>
      </c>
      <c r="M5098" t="s">
        <v>41</v>
      </c>
      <c r="Q5098" t="s">
        <v>42</v>
      </c>
      <c r="V5098" t="s">
        <v>4461</v>
      </c>
      <c r="W5098" t="s">
        <v>4462</v>
      </c>
      <c r="X5098" t="s">
        <v>4434</v>
      </c>
      <c r="Y5098" t="s">
        <v>4435</v>
      </c>
      <c r="Z5098" s="3">
        <v>97237</v>
      </c>
      <c r="AA5098" t="s">
        <v>4436</v>
      </c>
      <c r="AB5098" t="s">
        <v>4437</v>
      </c>
      <c r="AC5098" t="s">
        <v>4438</v>
      </c>
      <c r="AD5098" t="s">
        <v>4439</v>
      </c>
      <c r="AE5098" t="s">
        <v>4440</v>
      </c>
      <c r="AF5098" t="s">
        <v>4441</v>
      </c>
      <c r="AG5098" t="s">
        <v>4442</v>
      </c>
      <c r="AH5098" t="s">
        <v>4443</v>
      </c>
      <c r="AI5098" t="s">
        <v>4444</v>
      </c>
      <c r="AJ5098">
        <v>5202</v>
      </c>
    </row>
    <row r="5099" spans="1:36" ht="15" x14ac:dyDescent="0.2">
      <c r="A5099">
        <v>29</v>
      </c>
      <c r="B5099" s="3">
        <v>97237</v>
      </c>
      <c r="C5099" t="s">
        <v>91</v>
      </c>
      <c r="E5099" t="s">
        <v>92</v>
      </c>
      <c r="F5099" t="s">
        <v>37</v>
      </c>
      <c r="G5099" t="s">
        <v>37</v>
      </c>
      <c r="H5099" t="s">
        <v>93</v>
      </c>
      <c r="I5099" t="s">
        <v>98</v>
      </c>
      <c r="J5099" t="s">
        <v>1019</v>
      </c>
      <c r="M5099" t="s">
        <v>41</v>
      </c>
      <c r="N5099" t="s">
        <v>203</v>
      </c>
      <c r="Q5099" t="s">
        <v>42</v>
      </c>
      <c r="U5099">
        <v>10</v>
      </c>
      <c r="V5099" t="s">
        <v>4461</v>
      </c>
      <c r="W5099" t="s">
        <v>4462</v>
      </c>
      <c r="X5099" t="s">
        <v>4434</v>
      </c>
      <c r="Y5099" t="s">
        <v>4435</v>
      </c>
      <c r="Z5099" s="3">
        <v>97237</v>
      </c>
      <c r="AA5099" t="s">
        <v>4436</v>
      </c>
      <c r="AB5099" t="s">
        <v>4437</v>
      </c>
      <c r="AC5099" t="s">
        <v>4438</v>
      </c>
      <c r="AD5099" t="s">
        <v>4439</v>
      </c>
      <c r="AE5099" t="s">
        <v>4440</v>
      </c>
      <c r="AF5099" t="s">
        <v>4441</v>
      </c>
      <c r="AG5099" t="s">
        <v>4442</v>
      </c>
      <c r="AH5099" t="s">
        <v>4443</v>
      </c>
      <c r="AI5099" t="s">
        <v>4444</v>
      </c>
      <c r="AJ5099">
        <v>5217</v>
      </c>
    </row>
    <row r="5100" spans="1:36" ht="15" x14ac:dyDescent="0.2">
      <c r="A5100">
        <v>20</v>
      </c>
      <c r="B5100" s="3">
        <v>97237</v>
      </c>
      <c r="C5100" t="s">
        <v>91</v>
      </c>
      <c r="E5100" t="s">
        <v>92</v>
      </c>
      <c r="G5100" t="s">
        <v>4467</v>
      </c>
      <c r="M5100" t="s">
        <v>41</v>
      </c>
      <c r="Q5100" t="s">
        <v>42</v>
      </c>
      <c r="V5100" t="s">
        <v>4461</v>
      </c>
      <c r="W5100" t="s">
        <v>4462</v>
      </c>
      <c r="X5100" t="s">
        <v>4434</v>
      </c>
      <c r="Y5100" t="s">
        <v>4435</v>
      </c>
      <c r="Z5100" s="3">
        <v>97237</v>
      </c>
      <c r="AA5100" t="s">
        <v>4436</v>
      </c>
      <c r="AB5100" t="s">
        <v>4437</v>
      </c>
      <c r="AC5100" t="s">
        <v>4438</v>
      </c>
      <c r="AD5100" t="s">
        <v>4439</v>
      </c>
      <c r="AE5100" t="s">
        <v>4440</v>
      </c>
      <c r="AF5100" t="s">
        <v>4441</v>
      </c>
      <c r="AG5100" t="s">
        <v>4442</v>
      </c>
      <c r="AH5100" t="s">
        <v>4443</v>
      </c>
      <c r="AI5100" t="s">
        <v>4444</v>
      </c>
      <c r="AJ5100">
        <v>5203</v>
      </c>
    </row>
    <row r="5101" spans="1:36" ht="15" x14ac:dyDescent="0.2">
      <c r="A5101">
        <v>21</v>
      </c>
      <c r="B5101" s="3">
        <v>97237</v>
      </c>
      <c r="C5101" t="s">
        <v>91</v>
      </c>
      <c r="E5101" t="s">
        <v>92</v>
      </c>
      <c r="G5101" t="s">
        <v>4467</v>
      </c>
      <c r="M5101" t="s">
        <v>41</v>
      </c>
      <c r="Q5101" t="s">
        <v>42</v>
      </c>
      <c r="V5101" t="s">
        <v>4461</v>
      </c>
      <c r="W5101" t="s">
        <v>4462</v>
      </c>
      <c r="X5101" t="s">
        <v>4434</v>
      </c>
      <c r="Y5101" t="s">
        <v>4435</v>
      </c>
      <c r="Z5101" s="3">
        <v>97237</v>
      </c>
      <c r="AA5101" t="s">
        <v>4436</v>
      </c>
      <c r="AB5101" t="s">
        <v>4437</v>
      </c>
      <c r="AC5101" t="s">
        <v>4438</v>
      </c>
      <c r="AD5101" t="s">
        <v>4439</v>
      </c>
      <c r="AE5101" t="s">
        <v>4440</v>
      </c>
      <c r="AF5101" t="s">
        <v>4441</v>
      </c>
      <c r="AG5101" t="s">
        <v>4442</v>
      </c>
      <c r="AH5101" t="s">
        <v>4443</v>
      </c>
      <c r="AI5101" t="s">
        <v>4444</v>
      </c>
      <c r="AJ5101">
        <v>5204</v>
      </c>
    </row>
    <row r="5102" spans="1:36" ht="15" x14ac:dyDescent="0.2">
      <c r="A5102">
        <v>22</v>
      </c>
      <c r="B5102" s="3">
        <v>97237</v>
      </c>
      <c r="C5102" t="s">
        <v>91</v>
      </c>
      <c r="E5102" t="s">
        <v>92</v>
      </c>
      <c r="G5102" t="s">
        <v>4467</v>
      </c>
      <c r="M5102" t="s">
        <v>41</v>
      </c>
      <c r="Q5102" t="s">
        <v>42</v>
      </c>
      <c r="V5102" t="s">
        <v>4461</v>
      </c>
      <c r="W5102" t="s">
        <v>4462</v>
      </c>
      <c r="X5102" t="s">
        <v>4434</v>
      </c>
      <c r="Y5102" t="s">
        <v>4435</v>
      </c>
      <c r="Z5102" s="3">
        <v>97237</v>
      </c>
      <c r="AA5102" t="s">
        <v>4436</v>
      </c>
      <c r="AB5102" t="s">
        <v>4437</v>
      </c>
      <c r="AC5102" t="s">
        <v>4438</v>
      </c>
      <c r="AD5102" t="s">
        <v>4439</v>
      </c>
      <c r="AE5102" t="s">
        <v>4440</v>
      </c>
      <c r="AF5102" t="s">
        <v>4441</v>
      </c>
      <c r="AG5102" t="s">
        <v>4442</v>
      </c>
      <c r="AH5102" t="s">
        <v>4443</v>
      </c>
      <c r="AI5102" t="s">
        <v>4444</v>
      </c>
      <c r="AJ5102">
        <v>5205</v>
      </c>
    </row>
    <row r="5103" spans="1:36" ht="15" x14ac:dyDescent="0.2">
      <c r="A5103">
        <v>23</v>
      </c>
      <c r="B5103" s="3">
        <v>97237</v>
      </c>
      <c r="C5103" t="s">
        <v>91</v>
      </c>
      <c r="E5103" t="s">
        <v>92</v>
      </c>
      <c r="G5103" t="s">
        <v>4467</v>
      </c>
      <c r="M5103" t="s">
        <v>41</v>
      </c>
      <c r="Q5103" t="s">
        <v>42</v>
      </c>
      <c r="V5103" t="s">
        <v>4461</v>
      </c>
      <c r="W5103" t="s">
        <v>4462</v>
      </c>
      <c r="X5103" t="s">
        <v>4434</v>
      </c>
      <c r="Y5103" t="s">
        <v>4435</v>
      </c>
      <c r="Z5103" s="3">
        <v>97237</v>
      </c>
      <c r="AA5103" t="s">
        <v>4436</v>
      </c>
      <c r="AB5103" t="s">
        <v>4437</v>
      </c>
      <c r="AC5103" t="s">
        <v>4438</v>
      </c>
      <c r="AD5103" t="s">
        <v>4439</v>
      </c>
      <c r="AE5103" t="s">
        <v>4440</v>
      </c>
      <c r="AF5103" t="s">
        <v>4441</v>
      </c>
      <c r="AG5103" t="s">
        <v>4442</v>
      </c>
      <c r="AH5103" t="s">
        <v>4443</v>
      </c>
      <c r="AI5103" t="s">
        <v>4444</v>
      </c>
      <c r="AJ5103">
        <v>5206</v>
      </c>
    </row>
    <row r="5104" spans="1:36" ht="15" x14ac:dyDescent="0.2">
      <c r="A5104">
        <v>24</v>
      </c>
      <c r="B5104" s="3">
        <v>97237</v>
      </c>
      <c r="C5104" t="s">
        <v>91</v>
      </c>
      <c r="E5104" t="s">
        <v>92</v>
      </c>
      <c r="G5104" t="s">
        <v>4467</v>
      </c>
      <c r="M5104" t="s">
        <v>41</v>
      </c>
      <c r="Q5104" t="s">
        <v>42</v>
      </c>
      <c r="V5104" t="s">
        <v>4461</v>
      </c>
      <c r="W5104" t="s">
        <v>4462</v>
      </c>
      <c r="X5104" t="s">
        <v>4434</v>
      </c>
      <c r="Y5104" t="s">
        <v>4435</v>
      </c>
      <c r="Z5104" s="3">
        <v>97237</v>
      </c>
      <c r="AA5104" t="s">
        <v>4436</v>
      </c>
      <c r="AB5104" t="s">
        <v>4437</v>
      </c>
      <c r="AC5104" t="s">
        <v>4438</v>
      </c>
      <c r="AD5104" t="s">
        <v>4439</v>
      </c>
      <c r="AE5104" t="s">
        <v>4440</v>
      </c>
      <c r="AF5104" t="s">
        <v>4441</v>
      </c>
      <c r="AG5104" t="s">
        <v>4442</v>
      </c>
      <c r="AH5104" t="s">
        <v>4443</v>
      </c>
      <c r="AI5104" t="s">
        <v>4444</v>
      </c>
      <c r="AJ5104">
        <v>5207</v>
      </c>
    </row>
    <row r="5105" spans="1:36" ht="15" x14ac:dyDescent="0.2">
      <c r="A5105">
        <v>25</v>
      </c>
      <c r="B5105" s="3">
        <v>97237</v>
      </c>
      <c r="C5105" t="s">
        <v>91</v>
      </c>
      <c r="E5105" t="s">
        <v>92</v>
      </c>
      <c r="G5105" t="s">
        <v>4467</v>
      </c>
      <c r="M5105" t="s">
        <v>41</v>
      </c>
      <c r="Q5105" t="s">
        <v>42</v>
      </c>
      <c r="V5105" t="s">
        <v>4461</v>
      </c>
      <c r="W5105" t="s">
        <v>4462</v>
      </c>
      <c r="X5105" t="s">
        <v>4434</v>
      </c>
      <c r="Y5105" t="s">
        <v>4435</v>
      </c>
      <c r="Z5105" s="3">
        <v>97237</v>
      </c>
      <c r="AA5105" t="s">
        <v>4436</v>
      </c>
      <c r="AB5105" t="s">
        <v>4437</v>
      </c>
      <c r="AC5105" t="s">
        <v>4438</v>
      </c>
      <c r="AD5105" t="s">
        <v>4439</v>
      </c>
      <c r="AE5105" t="s">
        <v>4440</v>
      </c>
      <c r="AF5105" t="s">
        <v>4441</v>
      </c>
      <c r="AG5105" t="s">
        <v>4442</v>
      </c>
      <c r="AH5105" t="s">
        <v>4443</v>
      </c>
      <c r="AI5105" t="s">
        <v>4444</v>
      </c>
      <c r="AJ5105">
        <v>5208</v>
      </c>
    </row>
    <row r="5106" spans="1:36" ht="15" x14ac:dyDescent="0.2">
      <c r="A5106">
        <v>55</v>
      </c>
      <c r="B5106" s="3">
        <v>97239</v>
      </c>
      <c r="C5106" t="s">
        <v>407</v>
      </c>
      <c r="E5106" t="s">
        <v>408</v>
      </c>
      <c r="F5106" t="s">
        <v>417</v>
      </c>
      <c r="G5106" t="s">
        <v>553</v>
      </c>
      <c r="H5106" t="s">
        <v>69</v>
      </c>
      <c r="I5106" t="s">
        <v>96</v>
      </c>
      <c r="J5106" t="s">
        <v>4277</v>
      </c>
      <c r="K5106" t="s">
        <v>4468</v>
      </c>
      <c r="M5106" t="s">
        <v>41</v>
      </c>
      <c r="Q5106" t="s">
        <v>42</v>
      </c>
      <c r="U5106">
        <v>100</v>
      </c>
      <c r="V5106" t="s">
        <v>3482</v>
      </c>
      <c r="W5106" t="s">
        <v>3483</v>
      </c>
      <c r="X5106" t="s">
        <v>238</v>
      </c>
      <c r="Y5106" t="s">
        <v>3484</v>
      </c>
      <c r="Z5106" s="3">
        <v>97239</v>
      </c>
      <c r="AA5106" t="s">
        <v>3485</v>
      </c>
      <c r="AB5106" t="s">
        <v>3486</v>
      </c>
      <c r="AC5106" t="s">
        <v>3487</v>
      </c>
      <c r="AD5106" t="s">
        <v>3488</v>
      </c>
      <c r="AE5106" t="s">
        <v>3489</v>
      </c>
      <c r="AF5106" t="s">
        <v>3490</v>
      </c>
      <c r="AG5106" t="s">
        <v>3491</v>
      </c>
      <c r="AH5106" t="s">
        <v>3492</v>
      </c>
      <c r="AI5106" t="s">
        <v>3493</v>
      </c>
      <c r="AJ5106">
        <v>5293</v>
      </c>
    </row>
    <row r="5107" spans="1:36" ht="15" x14ac:dyDescent="0.2">
      <c r="A5107">
        <v>26</v>
      </c>
      <c r="B5107" s="3">
        <v>97237</v>
      </c>
      <c r="C5107" t="s">
        <v>91</v>
      </c>
      <c r="E5107" t="s">
        <v>92</v>
      </c>
      <c r="G5107" t="s">
        <v>4467</v>
      </c>
      <c r="M5107" t="s">
        <v>41</v>
      </c>
      <c r="Q5107" t="s">
        <v>42</v>
      </c>
      <c r="V5107" t="s">
        <v>4461</v>
      </c>
      <c r="W5107" t="s">
        <v>4462</v>
      </c>
      <c r="X5107" t="s">
        <v>4434</v>
      </c>
      <c r="Y5107" t="s">
        <v>4435</v>
      </c>
      <c r="Z5107" s="3">
        <v>97237</v>
      </c>
      <c r="AA5107" t="s">
        <v>4436</v>
      </c>
      <c r="AB5107" t="s">
        <v>4437</v>
      </c>
      <c r="AC5107" t="s">
        <v>4438</v>
      </c>
      <c r="AD5107" t="s">
        <v>4439</v>
      </c>
      <c r="AE5107" t="s">
        <v>4440</v>
      </c>
      <c r="AF5107" t="s">
        <v>4441</v>
      </c>
      <c r="AG5107" t="s">
        <v>4442</v>
      </c>
      <c r="AH5107" t="s">
        <v>4443</v>
      </c>
      <c r="AI5107" t="s">
        <v>4444</v>
      </c>
      <c r="AJ5107">
        <v>5209</v>
      </c>
    </row>
    <row r="5108" spans="1:36" ht="15" x14ac:dyDescent="0.2">
      <c r="A5108">
        <v>31</v>
      </c>
      <c r="B5108" s="3">
        <v>97237</v>
      </c>
      <c r="C5108" t="s">
        <v>91</v>
      </c>
      <c r="E5108" t="s">
        <v>92</v>
      </c>
      <c r="F5108" t="s">
        <v>4469</v>
      </c>
      <c r="G5108" t="s">
        <v>4467</v>
      </c>
      <c r="M5108" t="s">
        <v>41</v>
      </c>
      <c r="Q5108" t="s">
        <v>42</v>
      </c>
      <c r="V5108" t="s">
        <v>4461</v>
      </c>
      <c r="W5108" t="s">
        <v>4462</v>
      </c>
      <c r="X5108" t="s">
        <v>4434</v>
      </c>
      <c r="Y5108" t="s">
        <v>4435</v>
      </c>
      <c r="Z5108" s="3">
        <v>97237</v>
      </c>
      <c r="AA5108" t="s">
        <v>4436</v>
      </c>
      <c r="AB5108" t="s">
        <v>4437</v>
      </c>
      <c r="AC5108" t="s">
        <v>4438</v>
      </c>
      <c r="AD5108" t="s">
        <v>4439</v>
      </c>
      <c r="AE5108" t="s">
        <v>4440</v>
      </c>
      <c r="AF5108" t="s">
        <v>4441</v>
      </c>
      <c r="AG5108" t="s">
        <v>4442</v>
      </c>
      <c r="AH5108" t="s">
        <v>4443</v>
      </c>
      <c r="AI5108" t="s">
        <v>4444</v>
      </c>
      <c r="AJ5108">
        <v>5210</v>
      </c>
    </row>
    <row r="5109" spans="1:36" ht="15" x14ac:dyDescent="0.2">
      <c r="A5109">
        <v>27</v>
      </c>
      <c r="B5109" s="3">
        <v>97237</v>
      </c>
      <c r="C5109" t="s">
        <v>91</v>
      </c>
      <c r="E5109" t="s">
        <v>92</v>
      </c>
      <c r="F5109" t="s">
        <v>4470</v>
      </c>
      <c r="G5109" t="s">
        <v>4467</v>
      </c>
      <c r="M5109" t="s">
        <v>41</v>
      </c>
      <c r="Q5109" t="s">
        <v>42</v>
      </c>
      <c r="V5109" t="s">
        <v>4461</v>
      </c>
      <c r="W5109" t="s">
        <v>4462</v>
      </c>
      <c r="X5109" t="s">
        <v>4434</v>
      </c>
      <c r="Y5109" t="s">
        <v>4435</v>
      </c>
      <c r="Z5109" s="3">
        <v>97237</v>
      </c>
      <c r="AA5109" t="s">
        <v>4436</v>
      </c>
      <c r="AB5109" t="s">
        <v>4437</v>
      </c>
      <c r="AC5109" t="s">
        <v>4438</v>
      </c>
      <c r="AD5109" t="s">
        <v>4439</v>
      </c>
      <c r="AE5109" t="s">
        <v>4440</v>
      </c>
      <c r="AF5109" t="s">
        <v>4441</v>
      </c>
      <c r="AG5109" t="s">
        <v>4442</v>
      </c>
      <c r="AH5109" t="s">
        <v>4443</v>
      </c>
      <c r="AI5109" t="s">
        <v>4444</v>
      </c>
      <c r="AJ5109">
        <v>5211</v>
      </c>
    </row>
    <row r="5110" spans="1:36" ht="15" x14ac:dyDescent="0.2">
      <c r="A5110">
        <v>28</v>
      </c>
      <c r="B5110" s="3">
        <v>97237</v>
      </c>
      <c r="C5110" t="s">
        <v>91</v>
      </c>
      <c r="E5110" t="s">
        <v>92</v>
      </c>
      <c r="F5110" t="s">
        <v>4470</v>
      </c>
      <c r="G5110" t="s">
        <v>4467</v>
      </c>
      <c r="M5110" t="s">
        <v>41</v>
      </c>
      <c r="Q5110" t="s">
        <v>42</v>
      </c>
      <c r="V5110" t="s">
        <v>4461</v>
      </c>
      <c r="W5110" t="s">
        <v>4462</v>
      </c>
      <c r="X5110" t="s">
        <v>4434</v>
      </c>
      <c r="Y5110" t="s">
        <v>4435</v>
      </c>
      <c r="Z5110" s="3">
        <v>97237</v>
      </c>
      <c r="AA5110" t="s">
        <v>4436</v>
      </c>
      <c r="AB5110" t="s">
        <v>4437</v>
      </c>
      <c r="AC5110" t="s">
        <v>4438</v>
      </c>
      <c r="AD5110" t="s">
        <v>4439</v>
      </c>
      <c r="AE5110" t="s">
        <v>4440</v>
      </c>
      <c r="AF5110" t="s">
        <v>4441</v>
      </c>
      <c r="AG5110" t="s">
        <v>4442</v>
      </c>
      <c r="AH5110" t="s">
        <v>4443</v>
      </c>
      <c r="AI5110" t="s">
        <v>4444</v>
      </c>
      <c r="AJ5110">
        <v>5212</v>
      </c>
    </row>
    <row r="5111" spans="1:36" ht="15" x14ac:dyDescent="0.2">
      <c r="A5111">
        <v>29</v>
      </c>
      <c r="B5111" s="3">
        <v>97237</v>
      </c>
      <c r="C5111" t="s">
        <v>91</v>
      </c>
      <c r="E5111" t="s">
        <v>92</v>
      </c>
      <c r="F5111" t="s">
        <v>4470</v>
      </c>
      <c r="G5111" t="s">
        <v>4467</v>
      </c>
      <c r="M5111" t="s">
        <v>41</v>
      </c>
      <c r="Q5111" t="s">
        <v>42</v>
      </c>
      <c r="V5111" t="s">
        <v>4461</v>
      </c>
      <c r="W5111" t="s">
        <v>4462</v>
      </c>
      <c r="X5111" t="s">
        <v>4434</v>
      </c>
      <c r="Y5111" t="s">
        <v>4435</v>
      </c>
      <c r="Z5111" s="3">
        <v>97237</v>
      </c>
      <c r="AA5111" t="s">
        <v>4436</v>
      </c>
      <c r="AB5111" t="s">
        <v>4437</v>
      </c>
      <c r="AC5111" t="s">
        <v>4438</v>
      </c>
      <c r="AD5111" t="s">
        <v>4439</v>
      </c>
      <c r="AE5111" t="s">
        <v>4440</v>
      </c>
      <c r="AF5111" t="s">
        <v>4441</v>
      </c>
      <c r="AG5111" t="s">
        <v>4442</v>
      </c>
      <c r="AH5111" t="s">
        <v>4443</v>
      </c>
      <c r="AI5111" t="s">
        <v>4444</v>
      </c>
      <c r="AJ5111">
        <v>5213</v>
      </c>
    </row>
    <row r="5112" spans="1:36" ht="15" x14ac:dyDescent="0.2">
      <c r="A5112">
        <v>30</v>
      </c>
      <c r="B5112" s="3">
        <v>97237</v>
      </c>
      <c r="C5112" t="s">
        <v>91</v>
      </c>
      <c r="E5112" t="s">
        <v>92</v>
      </c>
      <c r="F5112" t="s">
        <v>4470</v>
      </c>
      <c r="G5112" t="s">
        <v>4467</v>
      </c>
      <c r="M5112" t="s">
        <v>41</v>
      </c>
      <c r="Q5112" t="s">
        <v>42</v>
      </c>
      <c r="V5112" t="s">
        <v>4461</v>
      </c>
      <c r="W5112" t="s">
        <v>4462</v>
      </c>
      <c r="X5112" t="s">
        <v>4434</v>
      </c>
      <c r="Y5112" t="s">
        <v>4435</v>
      </c>
      <c r="Z5112" s="3">
        <v>97237</v>
      </c>
      <c r="AA5112" t="s">
        <v>4436</v>
      </c>
      <c r="AB5112" t="s">
        <v>4437</v>
      </c>
      <c r="AC5112" t="s">
        <v>4438</v>
      </c>
      <c r="AD5112" t="s">
        <v>4439</v>
      </c>
      <c r="AE5112" t="s">
        <v>4440</v>
      </c>
      <c r="AF5112" t="s">
        <v>4441</v>
      </c>
      <c r="AG5112" t="s">
        <v>4442</v>
      </c>
      <c r="AH5112" t="s">
        <v>4443</v>
      </c>
      <c r="AI5112" t="s">
        <v>4444</v>
      </c>
      <c r="AJ5112">
        <v>5214</v>
      </c>
    </row>
    <row r="5113" spans="1:36" ht="15" x14ac:dyDescent="0.2">
      <c r="A5113">
        <v>32</v>
      </c>
      <c r="B5113" s="3">
        <v>97237</v>
      </c>
      <c r="C5113" t="s">
        <v>91</v>
      </c>
      <c r="E5113" t="s">
        <v>92</v>
      </c>
      <c r="F5113" t="s">
        <v>4469</v>
      </c>
      <c r="G5113" t="s">
        <v>4467</v>
      </c>
      <c r="M5113" t="s">
        <v>41</v>
      </c>
      <c r="Q5113" t="s">
        <v>42</v>
      </c>
      <c r="V5113" t="s">
        <v>4461</v>
      </c>
      <c r="W5113" t="s">
        <v>4462</v>
      </c>
      <c r="X5113" t="s">
        <v>4434</v>
      </c>
      <c r="Y5113" t="s">
        <v>4435</v>
      </c>
      <c r="Z5113" s="3">
        <v>97237</v>
      </c>
      <c r="AA5113" t="s">
        <v>4436</v>
      </c>
      <c r="AB5113" t="s">
        <v>4437</v>
      </c>
      <c r="AC5113" t="s">
        <v>4438</v>
      </c>
      <c r="AD5113" t="s">
        <v>4439</v>
      </c>
      <c r="AE5113" t="s">
        <v>4440</v>
      </c>
      <c r="AF5113" t="s">
        <v>4441</v>
      </c>
      <c r="AG5113" t="s">
        <v>4442</v>
      </c>
      <c r="AH5113" t="s">
        <v>4443</v>
      </c>
      <c r="AI5113" t="s">
        <v>4444</v>
      </c>
      <c r="AJ5113">
        <v>5215</v>
      </c>
    </row>
    <row r="5114" spans="1:36" ht="15" x14ac:dyDescent="0.2">
      <c r="A5114">
        <v>33</v>
      </c>
      <c r="B5114" s="3">
        <v>97237</v>
      </c>
      <c r="C5114" t="s">
        <v>91</v>
      </c>
      <c r="E5114" t="s">
        <v>92</v>
      </c>
      <c r="F5114" t="s">
        <v>4469</v>
      </c>
      <c r="G5114" t="s">
        <v>4467</v>
      </c>
      <c r="M5114" t="s">
        <v>41</v>
      </c>
      <c r="Q5114" t="s">
        <v>42</v>
      </c>
      <c r="V5114" t="s">
        <v>4461</v>
      </c>
      <c r="W5114" t="s">
        <v>4462</v>
      </c>
      <c r="X5114" t="s">
        <v>4434</v>
      </c>
      <c r="Y5114" t="s">
        <v>4435</v>
      </c>
      <c r="Z5114" s="3">
        <v>97237</v>
      </c>
      <c r="AA5114" t="s">
        <v>4436</v>
      </c>
      <c r="AB5114" t="s">
        <v>4437</v>
      </c>
      <c r="AC5114" t="s">
        <v>4438</v>
      </c>
      <c r="AD5114" t="s">
        <v>4439</v>
      </c>
      <c r="AE5114" t="s">
        <v>4440</v>
      </c>
      <c r="AF5114" t="s">
        <v>4441</v>
      </c>
      <c r="AG5114" t="s">
        <v>4442</v>
      </c>
      <c r="AH5114" t="s">
        <v>4443</v>
      </c>
      <c r="AI5114" t="s">
        <v>4444</v>
      </c>
      <c r="AJ5114">
        <v>5216</v>
      </c>
    </row>
    <row r="5115" spans="1:36" ht="15" x14ac:dyDescent="0.2">
      <c r="A5115">
        <v>31</v>
      </c>
      <c r="B5115" s="3">
        <v>97237</v>
      </c>
      <c r="C5115" t="s">
        <v>208</v>
      </c>
      <c r="E5115" t="s">
        <v>209</v>
      </c>
      <c r="F5115" t="s">
        <v>37</v>
      </c>
      <c r="G5115" t="s">
        <v>37</v>
      </c>
      <c r="H5115" t="s">
        <v>83</v>
      </c>
      <c r="I5115" t="s">
        <v>98</v>
      </c>
      <c r="J5115" t="s">
        <v>4471</v>
      </c>
      <c r="M5115" t="s">
        <v>41</v>
      </c>
      <c r="Q5115" t="s">
        <v>204</v>
      </c>
      <c r="U5115">
        <v>20</v>
      </c>
      <c r="V5115" t="s">
        <v>4461</v>
      </c>
      <c r="W5115" t="s">
        <v>4462</v>
      </c>
      <c r="X5115" t="s">
        <v>4434</v>
      </c>
      <c r="Y5115" t="s">
        <v>4435</v>
      </c>
      <c r="Z5115" s="3">
        <v>97237</v>
      </c>
      <c r="AA5115" t="s">
        <v>4436</v>
      </c>
      <c r="AB5115" t="s">
        <v>4437</v>
      </c>
      <c r="AC5115" t="s">
        <v>4438</v>
      </c>
      <c r="AD5115" t="s">
        <v>4439</v>
      </c>
      <c r="AE5115" t="s">
        <v>4440</v>
      </c>
      <c r="AF5115" t="s">
        <v>4441</v>
      </c>
      <c r="AG5115" t="s">
        <v>4442</v>
      </c>
      <c r="AH5115" t="s">
        <v>4443</v>
      </c>
      <c r="AI5115" t="s">
        <v>4444</v>
      </c>
      <c r="AJ5115">
        <v>5218</v>
      </c>
    </row>
    <row r="5116" spans="1:36" ht="15" x14ac:dyDescent="0.2">
      <c r="A5116">
        <v>34</v>
      </c>
      <c r="B5116" s="3">
        <v>97237</v>
      </c>
      <c r="C5116" t="s">
        <v>91</v>
      </c>
      <c r="E5116" t="s">
        <v>92</v>
      </c>
      <c r="F5116" t="s">
        <v>4469</v>
      </c>
      <c r="G5116" t="s">
        <v>4467</v>
      </c>
      <c r="M5116" t="s">
        <v>41</v>
      </c>
      <c r="Q5116" t="s">
        <v>42</v>
      </c>
      <c r="V5116" t="s">
        <v>4461</v>
      </c>
      <c r="W5116" t="s">
        <v>4462</v>
      </c>
      <c r="X5116" t="s">
        <v>4434</v>
      </c>
      <c r="Y5116" t="s">
        <v>4435</v>
      </c>
      <c r="Z5116" s="3">
        <v>97237</v>
      </c>
      <c r="AA5116" t="s">
        <v>4436</v>
      </c>
      <c r="AB5116" t="s">
        <v>4437</v>
      </c>
      <c r="AC5116" t="s">
        <v>4438</v>
      </c>
      <c r="AD5116" t="s">
        <v>4439</v>
      </c>
      <c r="AE5116" t="s">
        <v>4440</v>
      </c>
      <c r="AF5116" t="s">
        <v>4441</v>
      </c>
      <c r="AG5116" t="s">
        <v>4442</v>
      </c>
      <c r="AH5116" t="s">
        <v>4443</v>
      </c>
      <c r="AI5116" t="s">
        <v>4444</v>
      </c>
      <c r="AJ5116">
        <v>5219</v>
      </c>
    </row>
    <row r="5117" spans="1:36" ht="15" x14ac:dyDescent="0.2">
      <c r="A5117">
        <v>35</v>
      </c>
      <c r="B5117" s="3">
        <v>97237</v>
      </c>
      <c r="C5117" t="s">
        <v>91</v>
      </c>
      <c r="E5117" t="s">
        <v>92</v>
      </c>
      <c r="F5117" t="s">
        <v>4469</v>
      </c>
      <c r="G5117" t="s">
        <v>4467</v>
      </c>
      <c r="M5117" t="s">
        <v>41</v>
      </c>
      <c r="Q5117" t="s">
        <v>42</v>
      </c>
      <c r="V5117" t="s">
        <v>4461</v>
      </c>
      <c r="W5117" t="s">
        <v>4462</v>
      </c>
      <c r="X5117" t="s">
        <v>4434</v>
      </c>
      <c r="Y5117" t="s">
        <v>4435</v>
      </c>
      <c r="Z5117" s="3">
        <v>97237</v>
      </c>
      <c r="AA5117" t="s">
        <v>4436</v>
      </c>
      <c r="AB5117" t="s">
        <v>4437</v>
      </c>
      <c r="AC5117" t="s">
        <v>4438</v>
      </c>
      <c r="AD5117" t="s">
        <v>4439</v>
      </c>
      <c r="AE5117" t="s">
        <v>4440</v>
      </c>
      <c r="AF5117" t="s">
        <v>4441</v>
      </c>
      <c r="AG5117" t="s">
        <v>4442</v>
      </c>
      <c r="AH5117" t="s">
        <v>4443</v>
      </c>
      <c r="AI5117" t="s">
        <v>4444</v>
      </c>
      <c r="AJ5117">
        <v>5220</v>
      </c>
    </row>
    <row r="5118" spans="1:36" ht="15" x14ac:dyDescent="0.2">
      <c r="A5118">
        <v>36</v>
      </c>
      <c r="B5118" s="3">
        <v>97237</v>
      </c>
      <c r="C5118" t="s">
        <v>208</v>
      </c>
      <c r="E5118" t="s">
        <v>209</v>
      </c>
      <c r="G5118" t="s">
        <v>4467</v>
      </c>
      <c r="M5118" t="s">
        <v>41</v>
      </c>
      <c r="Q5118" t="s">
        <v>42</v>
      </c>
      <c r="V5118" t="s">
        <v>4461</v>
      </c>
      <c r="W5118" t="s">
        <v>4462</v>
      </c>
      <c r="X5118" t="s">
        <v>4434</v>
      </c>
      <c r="Y5118" t="s">
        <v>4435</v>
      </c>
      <c r="Z5118" s="3">
        <v>97237</v>
      </c>
      <c r="AA5118" t="s">
        <v>4436</v>
      </c>
      <c r="AB5118" t="s">
        <v>4437</v>
      </c>
      <c r="AC5118" t="s">
        <v>4438</v>
      </c>
      <c r="AD5118" t="s">
        <v>4439</v>
      </c>
      <c r="AE5118" t="s">
        <v>4440</v>
      </c>
      <c r="AF5118" t="s">
        <v>4441</v>
      </c>
      <c r="AG5118" t="s">
        <v>4442</v>
      </c>
      <c r="AH5118" t="s">
        <v>4443</v>
      </c>
      <c r="AI5118" t="s">
        <v>4444</v>
      </c>
      <c r="AJ5118">
        <v>5221</v>
      </c>
    </row>
    <row r="5119" spans="1:36" ht="15" x14ac:dyDescent="0.2">
      <c r="A5119">
        <v>37</v>
      </c>
      <c r="B5119" s="3">
        <v>97237</v>
      </c>
      <c r="C5119" t="s">
        <v>208</v>
      </c>
      <c r="E5119" t="s">
        <v>209</v>
      </c>
      <c r="G5119" t="s">
        <v>4467</v>
      </c>
      <c r="M5119" t="s">
        <v>41</v>
      </c>
      <c r="Q5119" t="s">
        <v>42</v>
      </c>
      <c r="V5119" t="s">
        <v>4461</v>
      </c>
      <c r="W5119" t="s">
        <v>4462</v>
      </c>
      <c r="X5119" t="s">
        <v>4434</v>
      </c>
      <c r="Y5119" t="s">
        <v>4435</v>
      </c>
      <c r="Z5119" s="3">
        <v>97237</v>
      </c>
      <c r="AA5119" t="s">
        <v>4436</v>
      </c>
      <c r="AB5119" t="s">
        <v>4437</v>
      </c>
      <c r="AC5119" t="s">
        <v>4438</v>
      </c>
      <c r="AD5119" t="s">
        <v>4439</v>
      </c>
      <c r="AE5119" t="s">
        <v>4440</v>
      </c>
      <c r="AF5119" t="s">
        <v>4441</v>
      </c>
      <c r="AG5119" t="s">
        <v>4442</v>
      </c>
      <c r="AH5119" t="s">
        <v>4443</v>
      </c>
      <c r="AI5119" t="s">
        <v>4444</v>
      </c>
      <c r="AJ5119">
        <v>5222</v>
      </c>
    </row>
    <row r="5120" spans="1:36" ht="15" x14ac:dyDescent="0.2">
      <c r="A5120">
        <v>38</v>
      </c>
      <c r="B5120" s="3">
        <v>97237</v>
      </c>
      <c r="C5120" t="s">
        <v>476</v>
      </c>
      <c r="E5120" t="s">
        <v>477</v>
      </c>
      <c r="G5120" t="s">
        <v>4467</v>
      </c>
      <c r="M5120" t="s">
        <v>41</v>
      </c>
      <c r="Q5120" t="s">
        <v>42</v>
      </c>
      <c r="V5120" t="s">
        <v>4461</v>
      </c>
      <c r="W5120" t="s">
        <v>4462</v>
      </c>
      <c r="X5120" t="s">
        <v>4434</v>
      </c>
      <c r="Y5120" t="s">
        <v>4435</v>
      </c>
      <c r="Z5120" s="3">
        <v>97237</v>
      </c>
      <c r="AA5120" t="s">
        <v>4436</v>
      </c>
      <c r="AB5120" t="s">
        <v>4437</v>
      </c>
      <c r="AC5120" t="s">
        <v>4438</v>
      </c>
      <c r="AD5120" t="s">
        <v>4439</v>
      </c>
      <c r="AE5120" t="s">
        <v>4440</v>
      </c>
      <c r="AF5120" t="s">
        <v>4441</v>
      </c>
      <c r="AG5120" t="s">
        <v>4442</v>
      </c>
      <c r="AH5120" t="s">
        <v>4443</v>
      </c>
      <c r="AI5120" t="s">
        <v>4444</v>
      </c>
      <c r="AJ5120">
        <v>5223</v>
      </c>
    </row>
    <row r="5121" spans="1:36" ht="15" x14ac:dyDescent="0.2">
      <c r="A5121">
        <v>39</v>
      </c>
      <c r="B5121" s="3">
        <v>97237</v>
      </c>
      <c r="C5121" t="s">
        <v>476</v>
      </c>
      <c r="E5121" t="s">
        <v>477</v>
      </c>
      <c r="F5121" t="s">
        <v>4470</v>
      </c>
      <c r="G5121" t="s">
        <v>4467</v>
      </c>
      <c r="M5121" t="s">
        <v>41</v>
      </c>
      <c r="Q5121" t="s">
        <v>42</v>
      </c>
      <c r="V5121" t="s">
        <v>4461</v>
      </c>
      <c r="W5121" t="s">
        <v>4462</v>
      </c>
      <c r="X5121" t="s">
        <v>4434</v>
      </c>
      <c r="Y5121" t="s">
        <v>4435</v>
      </c>
      <c r="Z5121" s="3">
        <v>97237</v>
      </c>
      <c r="AA5121" t="s">
        <v>4436</v>
      </c>
      <c r="AB5121" t="s">
        <v>4437</v>
      </c>
      <c r="AC5121" t="s">
        <v>4438</v>
      </c>
      <c r="AD5121" t="s">
        <v>4439</v>
      </c>
      <c r="AE5121" t="s">
        <v>4440</v>
      </c>
      <c r="AF5121" t="s">
        <v>4441</v>
      </c>
      <c r="AG5121" t="s">
        <v>4442</v>
      </c>
      <c r="AH5121" t="s">
        <v>4443</v>
      </c>
      <c r="AI5121" t="s">
        <v>4444</v>
      </c>
      <c r="AJ5121">
        <v>5224</v>
      </c>
    </row>
    <row r="5122" spans="1:36" ht="15" x14ac:dyDescent="0.2">
      <c r="A5122">
        <v>40</v>
      </c>
      <c r="B5122" s="3">
        <v>97237</v>
      </c>
      <c r="C5122" t="s">
        <v>35</v>
      </c>
      <c r="E5122" t="s">
        <v>36</v>
      </c>
      <c r="G5122" t="s">
        <v>4467</v>
      </c>
      <c r="M5122" t="s">
        <v>41</v>
      </c>
      <c r="Q5122" t="s">
        <v>42</v>
      </c>
      <c r="V5122" t="s">
        <v>4461</v>
      </c>
      <c r="W5122" t="s">
        <v>4462</v>
      </c>
      <c r="X5122" t="s">
        <v>4434</v>
      </c>
      <c r="Y5122" t="s">
        <v>4435</v>
      </c>
      <c r="Z5122" s="3">
        <v>97237</v>
      </c>
      <c r="AA5122" t="s">
        <v>4436</v>
      </c>
      <c r="AB5122" t="s">
        <v>4437</v>
      </c>
      <c r="AC5122" t="s">
        <v>4438</v>
      </c>
      <c r="AD5122" t="s">
        <v>4439</v>
      </c>
      <c r="AE5122" t="s">
        <v>4440</v>
      </c>
      <c r="AF5122" t="s">
        <v>4441</v>
      </c>
      <c r="AG5122" t="s">
        <v>4442</v>
      </c>
      <c r="AH5122" t="s">
        <v>4443</v>
      </c>
      <c r="AI5122" t="s">
        <v>4444</v>
      </c>
      <c r="AJ5122">
        <v>5225</v>
      </c>
    </row>
    <row r="5123" spans="1:36" ht="15" x14ac:dyDescent="0.2">
      <c r="A5123">
        <v>41</v>
      </c>
      <c r="B5123" s="3">
        <v>97237</v>
      </c>
      <c r="C5123" t="s">
        <v>115</v>
      </c>
      <c r="E5123" t="s">
        <v>116</v>
      </c>
      <c r="M5123" t="s">
        <v>41</v>
      </c>
      <c r="Q5123" t="s">
        <v>42</v>
      </c>
      <c r="V5123" t="s">
        <v>4461</v>
      </c>
      <c r="W5123" t="s">
        <v>4462</v>
      </c>
      <c r="X5123" t="s">
        <v>4434</v>
      </c>
      <c r="Y5123" t="s">
        <v>4435</v>
      </c>
      <c r="Z5123" s="3">
        <v>97237</v>
      </c>
      <c r="AA5123" t="s">
        <v>4436</v>
      </c>
      <c r="AB5123" t="s">
        <v>4437</v>
      </c>
      <c r="AC5123" t="s">
        <v>4438</v>
      </c>
      <c r="AD5123" t="s">
        <v>4439</v>
      </c>
      <c r="AE5123" t="s">
        <v>4440</v>
      </c>
      <c r="AF5123" t="s">
        <v>4441</v>
      </c>
      <c r="AG5123" t="s">
        <v>4442</v>
      </c>
      <c r="AH5123" t="s">
        <v>4443</v>
      </c>
      <c r="AI5123" t="s">
        <v>4444</v>
      </c>
      <c r="AJ5123">
        <v>5226</v>
      </c>
    </row>
    <row r="5124" spans="1:36" ht="15" x14ac:dyDescent="0.2">
      <c r="A5124">
        <v>42</v>
      </c>
      <c r="B5124" s="3">
        <v>97237</v>
      </c>
      <c r="C5124" t="s">
        <v>115</v>
      </c>
      <c r="E5124" t="s">
        <v>116</v>
      </c>
      <c r="M5124" t="s">
        <v>41</v>
      </c>
      <c r="Q5124" t="s">
        <v>42</v>
      </c>
      <c r="V5124" t="s">
        <v>4461</v>
      </c>
      <c r="W5124" t="s">
        <v>4462</v>
      </c>
      <c r="X5124" t="s">
        <v>4434</v>
      </c>
      <c r="Y5124" t="s">
        <v>4435</v>
      </c>
      <c r="Z5124" s="3">
        <v>97237</v>
      </c>
      <c r="AA5124" t="s">
        <v>4436</v>
      </c>
      <c r="AB5124" t="s">
        <v>4437</v>
      </c>
      <c r="AC5124" t="s">
        <v>4438</v>
      </c>
      <c r="AD5124" t="s">
        <v>4439</v>
      </c>
      <c r="AE5124" t="s">
        <v>4440</v>
      </c>
      <c r="AF5124" t="s">
        <v>4441</v>
      </c>
      <c r="AG5124" t="s">
        <v>4442</v>
      </c>
      <c r="AH5124" t="s">
        <v>4443</v>
      </c>
      <c r="AI5124" t="s">
        <v>4444</v>
      </c>
      <c r="AJ5124">
        <v>5227</v>
      </c>
    </row>
    <row r="5125" spans="1:36" ht="15" x14ac:dyDescent="0.2">
      <c r="A5125">
        <v>43</v>
      </c>
      <c r="B5125" s="3">
        <v>97237</v>
      </c>
      <c r="C5125" t="s">
        <v>115</v>
      </c>
      <c r="E5125" t="s">
        <v>116</v>
      </c>
      <c r="M5125" t="s">
        <v>41</v>
      </c>
      <c r="Q5125" t="s">
        <v>42</v>
      </c>
      <c r="V5125" t="s">
        <v>4461</v>
      </c>
      <c r="W5125" t="s">
        <v>4462</v>
      </c>
      <c r="X5125" t="s">
        <v>4434</v>
      </c>
      <c r="Y5125" t="s">
        <v>4435</v>
      </c>
      <c r="Z5125" s="3">
        <v>97237</v>
      </c>
      <c r="AA5125" t="s">
        <v>4436</v>
      </c>
      <c r="AB5125" t="s">
        <v>4437</v>
      </c>
      <c r="AC5125" t="s">
        <v>4438</v>
      </c>
      <c r="AD5125" t="s">
        <v>4439</v>
      </c>
      <c r="AE5125" t="s">
        <v>4440</v>
      </c>
      <c r="AF5125" t="s">
        <v>4441</v>
      </c>
      <c r="AG5125" t="s">
        <v>4442</v>
      </c>
      <c r="AH5125" t="s">
        <v>4443</v>
      </c>
      <c r="AI5125" t="s">
        <v>4444</v>
      </c>
      <c r="AJ5125">
        <v>5228</v>
      </c>
    </row>
    <row r="5126" spans="1:36" ht="15" x14ac:dyDescent="0.2">
      <c r="A5126">
        <v>19</v>
      </c>
      <c r="B5126" s="3">
        <v>97237</v>
      </c>
      <c r="C5126" t="s">
        <v>219</v>
      </c>
      <c r="E5126" t="s">
        <v>220</v>
      </c>
      <c r="F5126" t="s">
        <v>37</v>
      </c>
      <c r="G5126" t="s">
        <v>37</v>
      </c>
      <c r="H5126" t="s">
        <v>93</v>
      </c>
      <c r="I5126" t="s">
        <v>145</v>
      </c>
      <c r="J5126" t="s">
        <v>2260</v>
      </c>
      <c r="M5126" t="s">
        <v>41</v>
      </c>
      <c r="Q5126" t="s">
        <v>42</v>
      </c>
      <c r="U5126">
        <v>80</v>
      </c>
      <c r="V5126" t="s">
        <v>4461</v>
      </c>
      <c r="W5126" t="s">
        <v>4462</v>
      </c>
      <c r="X5126" t="s">
        <v>4434</v>
      </c>
      <c r="Y5126" t="s">
        <v>4435</v>
      </c>
      <c r="Z5126" s="3">
        <v>97237</v>
      </c>
      <c r="AA5126" t="s">
        <v>4436</v>
      </c>
      <c r="AB5126" t="s">
        <v>4437</v>
      </c>
      <c r="AC5126" t="s">
        <v>4438</v>
      </c>
      <c r="AD5126" t="s">
        <v>4439</v>
      </c>
      <c r="AE5126" t="s">
        <v>4440</v>
      </c>
      <c r="AF5126" t="s">
        <v>4441</v>
      </c>
      <c r="AG5126" t="s">
        <v>4442</v>
      </c>
      <c r="AH5126" t="s">
        <v>4443</v>
      </c>
      <c r="AI5126" t="s">
        <v>4444</v>
      </c>
      <c r="AJ5126">
        <v>5231</v>
      </c>
    </row>
    <row r="5127" spans="1:36" ht="15" x14ac:dyDescent="0.2">
      <c r="A5127">
        <v>44</v>
      </c>
      <c r="B5127" s="3">
        <v>97237</v>
      </c>
      <c r="C5127" t="s">
        <v>380</v>
      </c>
      <c r="E5127" t="s">
        <v>381</v>
      </c>
      <c r="F5127" t="s">
        <v>225</v>
      </c>
      <c r="G5127" t="s">
        <v>2337</v>
      </c>
      <c r="M5127" t="s">
        <v>41</v>
      </c>
      <c r="Q5127" t="s">
        <v>204</v>
      </c>
      <c r="V5127" t="s">
        <v>4461</v>
      </c>
      <c r="W5127" t="s">
        <v>4462</v>
      </c>
      <c r="X5127" t="s">
        <v>4434</v>
      </c>
      <c r="Y5127" t="s">
        <v>4435</v>
      </c>
      <c r="Z5127" s="3">
        <v>97237</v>
      </c>
      <c r="AA5127" t="s">
        <v>4436</v>
      </c>
      <c r="AB5127" t="s">
        <v>4437</v>
      </c>
      <c r="AC5127" t="s">
        <v>4438</v>
      </c>
      <c r="AD5127" t="s">
        <v>4439</v>
      </c>
      <c r="AE5127" t="s">
        <v>4440</v>
      </c>
      <c r="AF5127" t="s">
        <v>4441</v>
      </c>
      <c r="AG5127" t="s">
        <v>4442</v>
      </c>
      <c r="AH5127" t="s">
        <v>4443</v>
      </c>
      <c r="AI5127" t="s">
        <v>4444</v>
      </c>
      <c r="AJ5127">
        <v>5229</v>
      </c>
    </row>
    <row r="5128" spans="1:36" ht="15" x14ac:dyDescent="0.2">
      <c r="A5128">
        <v>45</v>
      </c>
      <c r="B5128" s="3">
        <v>97237</v>
      </c>
      <c r="C5128" t="s">
        <v>380</v>
      </c>
      <c r="E5128" t="s">
        <v>381</v>
      </c>
      <c r="F5128" t="s">
        <v>225</v>
      </c>
      <c r="G5128" t="s">
        <v>3931</v>
      </c>
      <c r="M5128" t="s">
        <v>60</v>
      </c>
      <c r="Q5128" t="s">
        <v>204</v>
      </c>
      <c r="V5128" t="s">
        <v>4461</v>
      </c>
      <c r="W5128" t="s">
        <v>4462</v>
      </c>
      <c r="X5128" t="s">
        <v>4434</v>
      </c>
      <c r="Y5128" t="s">
        <v>4435</v>
      </c>
      <c r="Z5128" s="3">
        <v>97237</v>
      </c>
      <c r="AA5128" t="s">
        <v>4436</v>
      </c>
      <c r="AB5128" t="s">
        <v>4437</v>
      </c>
      <c r="AC5128" t="s">
        <v>4438</v>
      </c>
      <c r="AD5128" t="s">
        <v>4439</v>
      </c>
      <c r="AE5128" t="s">
        <v>4440</v>
      </c>
      <c r="AF5128" t="s">
        <v>4441</v>
      </c>
      <c r="AG5128" t="s">
        <v>4442</v>
      </c>
      <c r="AH5128" t="s">
        <v>4443</v>
      </c>
      <c r="AI5128" t="s">
        <v>4444</v>
      </c>
      <c r="AJ5128">
        <v>5230</v>
      </c>
    </row>
    <row r="5129" spans="1:36" ht="15" x14ac:dyDescent="0.2">
      <c r="A5129">
        <v>21</v>
      </c>
      <c r="B5129" s="3">
        <v>97237</v>
      </c>
      <c r="C5129" t="s">
        <v>81</v>
      </c>
      <c r="E5129" t="s">
        <v>82</v>
      </c>
      <c r="F5129" t="s">
        <v>37</v>
      </c>
      <c r="G5129" t="s">
        <v>37</v>
      </c>
      <c r="H5129" t="s">
        <v>83</v>
      </c>
      <c r="I5129" t="s">
        <v>98</v>
      </c>
      <c r="J5129" t="s">
        <v>957</v>
      </c>
      <c r="M5129" t="s">
        <v>41</v>
      </c>
      <c r="Q5129" t="s">
        <v>42</v>
      </c>
      <c r="U5129">
        <v>10</v>
      </c>
      <c r="V5129" t="s">
        <v>4461</v>
      </c>
      <c r="W5129" t="s">
        <v>4462</v>
      </c>
      <c r="X5129" t="s">
        <v>4434</v>
      </c>
      <c r="Y5129" t="s">
        <v>4435</v>
      </c>
      <c r="Z5129" s="3">
        <v>97237</v>
      </c>
      <c r="AA5129" t="s">
        <v>4436</v>
      </c>
      <c r="AB5129" t="s">
        <v>4437</v>
      </c>
      <c r="AC5129" t="s">
        <v>4438</v>
      </c>
      <c r="AD5129" t="s">
        <v>4439</v>
      </c>
      <c r="AE5129" t="s">
        <v>4440</v>
      </c>
      <c r="AF5129" t="s">
        <v>4441</v>
      </c>
      <c r="AG5129" t="s">
        <v>4442</v>
      </c>
      <c r="AH5129" t="s">
        <v>4443</v>
      </c>
      <c r="AI5129" t="s">
        <v>4444</v>
      </c>
      <c r="AJ5129">
        <v>5232</v>
      </c>
    </row>
    <row r="5130" spans="1:36" ht="15" x14ac:dyDescent="0.2">
      <c r="A5130">
        <v>46</v>
      </c>
      <c r="B5130" s="3">
        <v>97237</v>
      </c>
      <c r="C5130" t="s">
        <v>866</v>
      </c>
      <c r="E5130" t="s">
        <v>867</v>
      </c>
      <c r="G5130" t="s">
        <v>2337</v>
      </c>
      <c r="M5130" t="s">
        <v>41</v>
      </c>
      <c r="Q5130" t="s">
        <v>204</v>
      </c>
      <c r="V5130" t="s">
        <v>4461</v>
      </c>
      <c r="W5130" t="s">
        <v>4462</v>
      </c>
      <c r="X5130" t="s">
        <v>4434</v>
      </c>
      <c r="Y5130" t="s">
        <v>4435</v>
      </c>
      <c r="Z5130" s="3">
        <v>97237</v>
      </c>
      <c r="AA5130" t="s">
        <v>4436</v>
      </c>
      <c r="AB5130" t="s">
        <v>4437</v>
      </c>
      <c r="AC5130" t="s">
        <v>4438</v>
      </c>
      <c r="AD5130" t="s">
        <v>4439</v>
      </c>
      <c r="AE5130" t="s">
        <v>4440</v>
      </c>
      <c r="AF5130" t="s">
        <v>4441</v>
      </c>
      <c r="AG5130" t="s">
        <v>4442</v>
      </c>
      <c r="AH5130" t="s">
        <v>4443</v>
      </c>
      <c r="AI5130" t="s">
        <v>4444</v>
      </c>
      <c r="AJ5130">
        <v>5233</v>
      </c>
    </row>
    <row r="5131" spans="1:36" ht="15" x14ac:dyDescent="0.2">
      <c r="A5131">
        <v>47</v>
      </c>
      <c r="B5131" s="3">
        <v>97237</v>
      </c>
      <c r="C5131" t="s">
        <v>604</v>
      </c>
      <c r="E5131" t="s">
        <v>605</v>
      </c>
      <c r="F5131" t="s">
        <v>4472</v>
      </c>
      <c r="M5131" t="s">
        <v>41</v>
      </c>
      <c r="Q5131" t="s">
        <v>42</v>
      </c>
      <c r="V5131" t="s">
        <v>4461</v>
      </c>
      <c r="W5131" t="s">
        <v>4462</v>
      </c>
      <c r="X5131" t="s">
        <v>4434</v>
      </c>
      <c r="Y5131" t="s">
        <v>4435</v>
      </c>
      <c r="Z5131" s="3">
        <v>97237</v>
      </c>
      <c r="AA5131" t="s">
        <v>4436</v>
      </c>
      <c r="AB5131" t="s">
        <v>4437</v>
      </c>
      <c r="AC5131" t="s">
        <v>4438</v>
      </c>
      <c r="AD5131" t="s">
        <v>4439</v>
      </c>
      <c r="AE5131" t="s">
        <v>4440</v>
      </c>
      <c r="AF5131" t="s">
        <v>4441</v>
      </c>
      <c r="AG5131" t="s">
        <v>4442</v>
      </c>
      <c r="AH5131" t="s">
        <v>4443</v>
      </c>
      <c r="AI5131" t="s">
        <v>4444</v>
      </c>
      <c r="AJ5131">
        <v>5234</v>
      </c>
    </row>
    <row r="5132" spans="1:36" ht="15" x14ac:dyDescent="0.2">
      <c r="A5132">
        <v>48</v>
      </c>
      <c r="B5132" s="3">
        <v>97237</v>
      </c>
      <c r="C5132" t="s">
        <v>604</v>
      </c>
      <c r="E5132" t="s">
        <v>605</v>
      </c>
      <c r="F5132" t="s">
        <v>606</v>
      </c>
      <c r="M5132" t="s">
        <v>41</v>
      </c>
      <c r="Q5132" t="s">
        <v>42</v>
      </c>
      <c r="V5132" t="s">
        <v>4461</v>
      </c>
      <c r="W5132" t="s">
        <v>4462</v>
      </c>
      <c r="X5132" t="s">
        <v>4434</v>
      </c>
      <c r="Y5132" t="s">
        <v>4435</v>
      </c>
      <c r="Z5132" s="3">
        <v>97237</v>
      </c>
      <c r="AA5132" t="s">
        <v>4436</v>
      </c>
      <c r="AB5132" t="s">
        <v>4437</v>
      </c>
      <c r="AC5132" t="s">
        <v>4438</v>
      </c>
      <c r="AD5132" t="s">
        <v>4439</v>
      </c>
      <c r="AE5132" t="s">
        <v>4440</v>
      </c>
      <c r="AF5132" t="s">
        <v>4441</v>
      </c>
      <c r="AG5132" t="s">
        <v>4442</v>
      </c>
      <c r="AH5132" t="s">
        <v>4443</v>
      </c>
      <c r="AI5132" t="s">
        <v>4444</v>
      </c>
      <c r="AJ5132">
        <v>5235</v>
      </c>
    </row>
    <row r="5133" spans="1:36" ht="15" x14ac:dyDescent="0.2">
      <c r="A5133">
        <v>49</v>
      </c>
      <c r="B5133" s="3">
        <v>97237</v>
      </c>
      <c r="C5133" t="s">
        <v>608</v>
      </c>
      <c r="E5133" t="s">
        <v>609</v>
      </c>
      <c r="F5133" t="s">
        <v>610</v>
      </c>
      <c r="M5133" t="s">
        <v>119</v>
      </c>
      <c r="Q5133" t="s">
        <v>42</v>
      </c>
      <c r="V5133" t="s">
        <v>4461</v>
      </c>
      <c r="W5133" t="s">
        <v>4462</v>
      </c>
      <c r="X5133" t="s">
        <v>4434</v>
      </c>
      <c r="Y5133" t="s">
        <v>4435</v>
      </c>
      <c r="Z5133" s="3">
        <v>97237</v>
      </c>
      <c r="AA5133" t="s">
        <v>4436</v>
      </c>
      <c r="AB5133" t="s">
        <v>4437</v>
      </c>
      <c r="AC5133" t="s">
        <v>4438</v>
      </c>
      <c r="AD5133" t="s">
        <v>4439</v>
      </c>
      <c r="AE5133" t="s">
        <v>4440</v>
      </c>
      <c r="AF5133" t="s">
        <v>4441</v>
      </c>
      <c r="AG5133" t="s">
        <v>4442</v>
      </c>
      <c r="AH5133" t="s">
        <v>4443</v>
      </c>
      <c r="AI5133" t="s">
        <v>4444</v>
      </c>
      <c r="AJ5133">
        <v>5236</v>
      </c>
    </row>
    <row r="5134" spans="1:36" ht="15" x14ac:dyDescent="0.2">
      <c r="A5134">
        <v>50</v>
      </c>
      <c r="B5134" s="3">
        <v>97237</v>
      </c>
      <c r="C5134" t="s">
        <v>608</v>
      </c>
      <c r="E5134" t="s">
        <v>609</v>
      </c>
      <c r="F5134" t="s">
        <v>4473</v>
      </c>
      <c r="M5134" t="s">
        <v>60</v>
      </c>
      <c r="Q5134" t="s">
        <v>42</v>
      </c>
      <c r="V5134" t="s">
        <v>4461</v>
      </c>
      <c r="W5134" t="s">
        <v>4462</v>
      </c>
      <c r="X5134" t="s">
        <v>4434</v>
      </c>
      <c r="Y5134" t="s">
        <v>4435</v>
      </c>
      <c r="Z5134" s="3">
        <v>97237</v>
      </c>
      <c r="AA5134" t="s">
        <v>4436</v>
      </c>
      <c r="AB5134" t="s">
        <v>4437</v>
      </c>
      <c r="AC5134" t="s">
        <v>4438</v>
      </c>
      <c r="AD5134" t="s">
        <v>4439</v>
      </c>
      <c r="AE5134" t="s">
        <v>4440</v>
      </c>
      <c r="AF5134" t="s">
        <v>4441</v>
      </c>
      <c r="AG5134" t="s">
        <v>4442</v>
      </c>
      <c r="AH5134" t="s">
        <v>4443</v>
      </c>
      <c r="AI5134" t="s">
        <v>4444</v>
      </c>
      <c r="AJ5134">
        <v>5237</v>
      </c>
    </row>
    <row r="5135" spans="1:36" ht="15" x14ac:dyDescent="0.2">
      <c r="A5135">
        <v>51</v>
      </c>
      <c r="B5135" s="3">
        <v>97237</v>
      </c>
      <c r="C5135" t="s">
        <v>120</v>
      </c>
      <c r="E5135" t="s">
        <v>121</v>
      </c>
      <c r="F5135" t="s">
        <v>122</v>
      </c>
      <c r="G5135" t="s">
        <v>1594</v>
      </c>
      <c r="K5135" t="s">
        <v>4474</v>
      </c>
      <c r="M5135" t="s">
        <v>41</v>
      </c>
      <c r="Q5135" t="s">
        <v>42</v>
      </c>
      <c r="V5135" t="s">
        <v>4461</v>
      </c>
      <c r="W5135" t="s">
        <v>4462</v>
      </c>
      <c r="X5135" t="s">
        <v>4434</v>
      </c>
      <c r="Y5135" t="s">
        <v>4435</v>
      </c>
      <c r="Z5135" s="3">
        <v>97237</v>
      </c>
      <c r="AA5135" t="s">
        <v>4436</v>
      </c>
      <c r="AB5135" t="s">
        <v>4437</v>
      </c>
      <c r="AC5135" t="s">
        <v>4438</v>
      </c>
      <c r="AD5135" t="s">
        <v>4439</v>
      </c>
      <c r="AE5135" t="s">
        <v>4440</v>
      </c>
      <c r="AF5135" t="s">
        <v>4441</v>
      </c>
      <c r="AG5135" t="s">
        <v>4442</v>
      </c>
      <c r="AH5135" t="s">
        <v>4443</v>
      </c>
      <c r="AI5135" t="s">
        <v>4444</v>
      </c>
      <c r="AJ5135">
        <v>5238</v>
      </c>
    </row>
    <row r="5136" spans="1:36" ht="15" x14ac:dyDescent="0.2">
      <c r="A5136">
        <v>52</v>
      </c>
      <c r="B5136" s="3">
        <v>97237</v>
      </c>
      <c r="C5136" t="s">
        <v>661</v>
      </c>
      <c r="E5136" t="s">
        <v>662</v>
      </c>
      <c r="F5136" t="s">
        <v>657</v>
      </c>
      <c r="G5136" t="s">
        <v>663</v>
      </c>
      <c r="K5136" t="s">
        <v>4475</v>
      </c>
      <c r="M5136" t="s">
        <v>41</v>
      </c>
      <c r="Q5136" t="s">
        <v>42</v>
      </c>
      <c r="V5136" t="s">
        <v>4461</v>
      </c>
      <c r="W5136" t="s">
        <v>4462</v>
      </c>
      <c r="X5136" t="s">
        <v>4434</v>
      </c>
      <c r="Y5136" t="s">
        <v>4435</v>
      </c>
      <c r="Z5136" s="3">
        <v>97237</v>
      </c>
      <c r="AA5136" t="s">
        <v>4436</v>
      </c>
      <c r="AB5136" t="s">
        <v>4437</v>
      </c>
      <c r="AC5136" t="s">
        <v>4438</v>
      </c>
      <c r="AD5136" t="s">
        <v>4439</v>
      </c>
      <c r="AE5136" t="s">
        <v>4440</v>
      </c>
      <c r="AF5136" t="s">
        <v>4441</v>
      </c>
      <c r="AG5136" t="s">
        <v>4442</v>
      </c>
      <c r="AH5136" t="s">
        <v>4443</v>
      </c>
      <c r="AI5136" t="s">
        <v>4444</v>
      </c>
      <c r="AJ5136">
        <v>5239</v>
      </c>
    </row>
    <row r="5137" spans="1:36" ht="15" x14ac:dyDescent="0.2">
      <c r="A5137">
        <v>53</v>
      </c>
      <c r="B5137" s="3">
        <v>97237</v>
      </c>
      <c r="C5137" t="s">
        <v>223</v>
      </c>
      <c r="E5137" t="s">
        <v>224</v>
      </c>
      <c r="F5137" t="s">
        <v>657</v>
      </c>
      <c r="G5137" t="s">
        <v>4476</v>
      </c>
      <c r="K5137" t="s">
        <v>4477</v>
      </c>
      <c r="M5137" t="s">
        <v>41</v>
      </c>
      <c r="Q5137" t="s">
        <v>42</v>
      </c>
      <c r="V5137" t="s">
        <v>4461</v>
      </c>
      <c r="W5137" t="s">
        <v>4462</v>
      </c>
      <c r="X5137" t="s">
        <v>4434</v>
      </c>
      <c r="Y5137" t="s">
        <v>4435</v>
      </c>
      <c r="Z5137" s="3">
        <v>97237</v>
      </c>
      <c r="AA5137" t="s">
        <v>4436</v>
      </c>
      <c r="AB5137" t="s">
        <v>4437</v>
      </c>
      <c r="AC5137" t="s">
        <v>4438</v>
      </c>
      <c r="AD5137" t="s">
        <v>4439</v>
      </c>
      <c r="AE5137" t="s">
        <v>4440</v>
      </c>
      <c r="AF5137" t="s">
        <v>4441</v>
      </c>
      <c r="AG5137" t="s">
        <v>4442</v>
      </c>
      <c r="AH5137" t="s">
        <v>4443</v>
      </c>
      <c r="AI5137" t="s">
        <v>4444</v>
      </c>
      <c r="AJ5137">
        <v>5240</v>
      </c>
    </row>
    <row r="5138" spans="1:36" ht="15" x14ac:dyDescent="0.2">
      <c r="A5138">
        <v>54</v>
      </c>
      <c r="B5138" s="3">
        <v>97237</v>
      </c>
      <c r="C5138" t="s">
        <v>223</v>
      </c>
      <c r="E5138" t="s">
        <v>224</v>
      </c>
      <c r="F5138" t="s">
        <v>225</v>
      </c>
      <c r="G5138" t="s">
        <v>226</v>
      </c>
      <c r="K5138" t="s">
        <v>4478</v>
      </c>
      <c r="M5138" t="s">
        <v>41</v>
      </c>
      <c r="Q5138" t="s">
        <v>42</v>
      </c>
      <c r="V5138" t="s">
        <v>4461</v>
      </c>
      <c r="W5138" t="s">
        <v>4462</v>
      </c>
      <c r="X5138" t="s">
        <v>4434</v>
      </c>
      <c r="Y5138" t="s">
        <v>4435</v>
      </c>
      <c r="Z5138" s="3">
        <v>97237</v>
      </c>
      <c r="AA5138" t="s">
        <v>4436</v>
      </c>
      <c r="AB5138" t="s">
        <v>4437</v>
      </c>
      <c r="AC5138" t="s">
        <v>4438</v>
      </c>
      <c r="AD5138" t="s">
        <v>4439</v>
      </c>
      <c r="AE5138" t="s">
        <v>4440</v>
      </c>
      <c r="AF5138" t="s">
        <v>4441</v>
      </c>
      <c r="AG5138" t="s">
        <v>4442</v>
      </c>
      <c r="AH5138" t="s">
        <v>4443</v>
      </c>
      <c r="AI5138" t="s">
        <v>4444</v>
      </c>
      <c r="AJ5138">
        <v>5241</v>
      </c>
    </row>
    <row r="5139" spans="1:36" ht="15" x14ac:dyDescent="0.2">
      <c r="A5139">
        <v>56</v>
      </c>
      <c r="B5139" s="3">
        <v>97237</v>
      </c>
      <c r="C5139" t="s">
        <v>1111</v>
      </c>
      <c r="E5139" t="s">
        <v>1112</v>
      </c>
      <c r="F5139" t="s">
        <v>651</v>
      </c>
      <c r="G5139" t="s">
        <v>803</v>
      </c>
      <c r="K5139" t="s">
        <v>4479</v>
      </c>
      <c r="M5139" t="s">
        <v>41</v>
      </c>
      <c r="Q5139" t="s">
        <v>42</v>
      </c>
      <c r="V5139" t="s">
        <v>4461</v>
      </c>
      <c r="W5139" t="s">
        <v>4462</v>
      </c>
      <c r="X5139" t="s">
        <v>4434</v>
      </c>
      <c r="Y5139" t="s">
        <v>4435</v>
      </c>
      <c r="Z5139" s="3">
        <v>97237</v>
      </c>
      <c r="AA5139" t="s">
        <v>4436</v>
      </c>
      <c r="AB5139" t="s">
        <v>4437</v>
      </c>
      <c r="AC5139" t="s">
        <v>4438</v>
      </c>
      <c r="AD5139" t="s">
        <v>4439</v>
      </c>
      <c r="AE5139" t="s">
        <v>4440</v>
      </c>
      <c r="AF5139" t="s">
        <v>4441</v>
      </c>
      <c r="AG5139" t="s">
        <v>4442</v>
      </c>
      <c r="AH5139" t="s">
        <v>4443</v>
      </c>
      <c r="AI5139" t="s">
        <v>4444</v>
      </c>
      <c r="AJ5139">
        <v>5243</v>
      </c>
    </row>
    <row r="5140" spans="1:36" ht="15" x14ac:dyDescent="0.2">
      <c r="A5140">
        <v>57</v>
      </c>
      <c r="B5140" s="3">
        <v>97237</v>
      </c>
      <c r="C5140" t="s">
        <v>637</v>
      </c>
      <c r="E5140" t="s">
        <v>638</v>
      </c>
      <c r="F5140" t="s">
        <v>639</v>
      </c>
      <c r="G5140" t="s">
        <v>1575</v>
      </c>
      <c r="M5140" t="s">
        <v>41</v>
      </c>
      <c r="Q5140" t="s">
        <v>42</v>
      </c>
      <c r="V5140" t="s">
        <v>4461</v>
      </c>
      <c r="W5140" t="s">
        <v>4462</v>
      </c>
      <c r="X5140" t="s">
        <v>4434</v>
      </c>
      <c r="Y5140" t="s">
        <v>4435</v>
      </c>
      <c r="Z5140" s="3">
        <v>97237</v>
      </c>
      <c r="AA5140" t="s">
        <v>4436</v>
      </c>
      <c r="AB5140" t="s">
        <v>4437</v>
      </c>
      <c r="AC5140" t="s">
        <v>4438</v>
      </c>
      <c r="AD5140" t="s">
        <v>4439</v>
      </c>
      <c r="AE5140" t="s">
        <v>4440</v>
      </c>
      <c r="AF5140" t="s">
        <v>4441</v>
      </c>
      <c r="AG5140" t="s">
        <v>4442</v>
      </c>
      <c r="AH5140" t="s">
        <v>4443</v>
      </c>
      <c r="AI5140" t="s">
        <v>4444</v>
      </c>
      <c r="AJ5140">
        <v>5244</v>
      </c>
    </row>
    <row r="5141" spans="1:36" ht="15" x14ac:dyDescent="0.2">
      <c r="A5141">
        <v>58</v>
      </c>
      <c r="B5141" s="3">
        <v>97237</v>
      </c>
      <c r="C5141" t="s">
        <v>149</v>
      </c>
      <c r="E5141" t="s">
        <v>150</v>
      </c>
      <c r="M5141" t="s">
        <v>41</v>
      </c>
      <c r="Q5141" t="s">
        <v>42</v>
      </c>
      <c r="V5141" t="s">
        <v>4461</v>
      </c>
      <c r="W5141" t="s">
        <v>4462</v>
      </c>
      <c r="X5141" t="s">
        <v>4434</v>
      </c>
      <c r="Y5141" t="s">
        <v>4435</v>
      </c>
      <c r="Z5141" s="3">
        <v>97237</v>
      </c>
      <c r="AA5141" t="s">
        <v>4436</v>
      </c>
      <c r="AB5141" t="s">
        <v>4437</v>
      </c>
      <c r="AC5141" t="s">
        <v>4438</v>
      </c>
      <c r="AD5141" t="s">
        <v>4439</v>
      </c>
      <c r="AE5141" t="s">
        <v>4440</v>
      </c>
      <c r="AF5141" t="s">
        <v>4441</v>
      </c>
      <c r="AG5141" t="s">
        <v>4442</v>
      </c>
      <c r="AH5141" t="s">
        <v>4443</v>
      </c>
      <c r="AI5141" t="s">
        <v>4444</v>
      </c>
      <c r="AJ5141">
        <v>5245</v>
      </c>
    </row>
    <row r="5142" spans="1:36" ht="15" x14ac:dyDescent="0.2">
      <c r="A5142">
        <v>59</v>
      </c>
      <c r="B5142" s="3">
        <v>97237</v>
      </c>
      <c r="C5142" t="s">
        <v>149</v>
      </c>
      <c r="E5142" t="s">
        <v>150</v>
      </c>
      <c r="M5142" t="s">
        <v>41</v>
      </c>
      <c r="Q5142" t="s">
        <v>42</v>
      </c>
      <c r="V5142" t="s">
        <v>4461</v>
      </c>
      <c r="W5142" t="s">
        <v>4462</v>
      </c>
      <c r="X5142" t="s">
        <v>4434</v>
      </c>
      <c r="Y5142" t="s">
        <v>4435</v>
      </c>
      <c r="Z5142" s="3">
        <v>97237</v>
      </c>
      <c r="AA5142" t="s">
        <v>4436</v>
      </c>
      <c r="AB5142" t="s">
        <v>4437</v>
      </c>
      <c r="AC5142" t="s">
        <v>4438</v>
      </c>
      <c r="AD5142" t="s">
        <v>4439</v>
      </c>
      <c r="AE5142" t="s">
        <v>4440</v>
      </c>
      <c r="AF5142" t="s">
        <v>4441</v>
      </c>
      <c r="AG5142" t="s">
        <v>4442</v>
      </c>
      <c r="AH5142" t="s">
        <v>4443</v>
      </c>
      <c r="AI5142" t="s">
        <v>4444</v>
      </c>
      <c r="AJ5142">
        <v>5246</v>
      </c>
    </row>
    <row r="5143" spans="1:36" ht="15" x14ac:dyDescent="0.2">
      <c r="A5143">
        <v>60</v>
      </c>
      <c r="B5143" s="3">
        <v>97237</v>
      </c>
      <c r="C5143" t="s">
        <v>149</v>
      </c>
      <c r="E5143" t="s">
        <v>150</v>
      </c>
      <c r="M5143" t="s">
        <v>41</v>
      </c>
      <c r="Q5143" t="s">
        <v>42</v>
      </c>
      <c r="V5143" t="s">
        <v>4461</v>
      </c>
      <c r="W5143" t="s">
        <v>4462</v>
      </c>
      <c r="X5143" t="s">
        <v>4434</v>
      </c>
      <c r="Y5143" t="s">
        <v>4435</v>
      </c>
      <c r="Z5143" s="3">
        <v>97237</v>
      </c>
      <c r="AA5143" t="s">
        <v>4436</v>
      </c>
      <c r="AB5143" t="s">
        <v>4437</v>
      </c>
      <c r="AC5143" t="s">
        <v>4438</v>
      </c>
      <c r="AD5143" t="s">
        <v>4439</v>
      </c>
      <c r="AE5143" t="s">
        <v>4440</v>
      </c>
      <c r="AF5143" t="s">
        <v>4441</v>
      </c>
      <c r="AG5143" t="s">
        <v>4442</v>
      </c>
      <c r="AH5143" t="s">
        <v>4443</v>
      </c>
      <c r="AI5143" t="s">
        <v>4444</v>
      </c>
      <c r="AJ5143">
        <v>5247</v>
      </c>
    </row>
    <row r="5144" spans="1:36" ht="15" x14ac:dyDescent="0.2">
      <c r="A5144">
        <v>61</v>
      </c>
      <c r="B5144" s="3">
        <v>97237</v>
      </c>
      <c r="C5144" t="s">
        <v>392</v>
      </c>
      <c r="E5144" t="s">
        <v>393</v>
      </c>
      <c r="F5144" t="s">
        <v>882</v>
      </c>
      <c r="M5144" t="s">
        <v>41</v>
      </c>
      <c r="Q5144" t="s">
        <v>42</v>
      </c>
      <c r="V5144" t="s">
        <v>4461</v>
      </c>
      <c r="W5144" t="s">
        <v>4462</v>
      </c>
      <c r="X5144" t="s">
        <v>4434</v>
      </c>
      <c r="Y5144" t="s">
        <v>4435</v>
      </c>
      <c r="Z5144" s="3">
        <v>97237</v>
      </c>
      <c r="AA5144" t="s">
        <v>4436</v>
      </c>
      <c r="AB5144" t="s">
        <v>4437</v>
      </c>
      <c r="AC5144" t="s">
        <v>4438</v>
      </c>
      <c r="AD5144" t="s">
        <v>4439</v>
      </c>
      <c r="AE5144" t="s">
        <v>4440</v>
      </c>
      <c r="AF5144" t="s">
        <v>4441</v>
      </c>
      <c r="AG5144" t="s">
        <v>4442</v>
      </c>
      <c r="AH5144" t="s">
        <v>4443</v>
      </c>
      <c r="AI5144" t="s">
        <v>4444</v>
      </c>
      <c r="AJ5144">
        <v>5248</v>
      </c>
    </row>
    <row r="5145" spans="1:36" ht="15" x14ac:dyDescent="0.2">
      <c r="A5145">
        <v>3</v>
      </c>
      <c r="B5145" s="3">
        <v>97239</v>
      </c>
      <c r="C5145" t="s">
        <v>112</v>
      </c>
      <c r="E5145" t="s">
        <v>113</v>
      </c>
      <c r="F5145" t="s">
        <v>37</v>
      </c>
      <c r="G5145" t="s">
        <v>37</v>
      </c>
      <c r="H5145" t="s">
        <v>83</v>
      </c>
      <c r="I5145" t="s">
        <v>98</v>
      </c>
      <c r="J5145" t="s">
        <v>4433</v>
      </c>
      <c r="M5145" t="s">
        <v>41</v>
      </c>
      <c r="Q5145" t="s">
        <v>42</v>
      </c>
      <c r="U5145">
        <v>80</v>
      </c>
      <c r="V5145" t="s">
        <v>3482</v>
      </c>
      <c r="W5145" t="s">
        <v>3483</v>
      </c>
      <c r="X5145" t="s">
        <v>238</v>
      </c>
      <c r="Y5145" t="s">
        <v>3484</v>
      </c>
      <c r="Z5145" s="3">
        <v>97239</v>
      </c>
      <c r="AA5145" t="s">
        <v>3485</v>
      </c>
      <c r="AB5145" t="s">
        <v>3486</v>
      </c>
      <c r="AC5145" t="s">
        <v>3487</v>
      </c>
      <c r="AD5145" t="s">
        <v>3488</v>
      </c>
      <c r="AE5145" t="s">
        <v>3489</v>
      </c>
      <c r="AF5145" t="s">
        <v>3490</v>
      </c>
      <c r="AG5145" t="s">
        <v>3491</v>
      </c>
      <c r="AH5145" t="s">
        <v>3492</v>
      </c>
      <c r="AI5145" t="s">
        <v>3493</v>
      </c>
      <c r="AJ5145">
        <v>5270</v>
      </c>
    </row>
    <row r="5146" spans="1:36" ht="15" x14ac:dyDescent="0.2">
      <c r="A5146">
        <v>7</v>
      </c>
      <c r="B5146" s="3">
        <v>97239</v>
      </c>
      <c r="C5146" t="s">
        <v>219</v>
      </c>
      <c r="E5146" t="s">
        <v>220</v>
      </c>
      <c r="F5146" t="s">
        <v>37</v>
      </c>
      <c r="G5146" t="s">
        <v>37</v>
      </c>
      <c r="H5146" t="s">
        <v>93</v>
      </c>
      <c r="I5146" t="s">
        <v>145</v>
      </c>
      <c r="J5146" t="s">
        <v>2260</v>
      </c>
      <c r="M5146" t="s">
        <v>41</v>
      </c>
      <c r="Q5146" t="s">
        <v>42</v>
      </c>
      <c r="U5146">
        <v>80</v>
      </c>
      <c r="V5146" t="s">
        <v>3482</v>
      </c>
      <c r="W5146" t="s">
        <v>3483</v>
      </c>
      <c r="X5146" t="s">
        <v>238</v>
      </c>
      <c r="Y5146" t="s">
        <v>3484</v>
      </c>
      <c r="Z5146" s="3">
        <v>97239</v>
      </c>
      <c r="AA5146" t="s">
        <v>3485</v>
      </c>
      <c r="AB5146" t="s">
        <v>3486</v>
      </c>
      <c r="AC5146" t="s">
        <v>3487</v>
      </c>
      <c r="AD5146" t="s">
        <v>3488</v>
      </c>
      <c r="AE5146" t="s">
        <v>3489</v>
      </c>
      <c r="AF5146" t="s">
        <v>3490</v>
      </c>
      <c r="AG5146" t="s">
        <v>3491</v>
      </c>
      <c r="AH5146" t="s">
        <v>3492</v>
      </c>
      <c r="AI5146" t="s">
        <v>3493</v>
      </c>
      <c r="AJ5146">
        <v>5272</v>
      </c>
    </row>
    <row r="5147" spans="1:36" ht="15" x14ac:dyDescent="0.2">
      <c r="A5147">
        <v>62</v>
      </c>
      <c r="B5147" s="3">
        <v>97237</v>
      </c>
      <c r="C5147" t="s">
        <v>392</v>
      </c>
      <c r="E5147" t="s">
        <v>393</v>
      </c>
      <c r="F5147" t="s">
        <v>882</v>
      </c>
      <c r="M5147" t="s">
        <v>41</v>
      </c>
      <c r="Q5147" t="s">
        <v>42</v>
      </c>
      <c r="V5147" t="s">
        <v>4461</v>
      </c>
      <c r="W5147" t="s">
        <v>4462</v>
      </c>
      <c r="X5147" t="s">
        <v>4434</v>
      </c>
      <c r="Y5147" t="s">
        <v>4435</v>
      </c>
      <c r="Z5147" s="3">
        <v>97237</v>
      </c>
      <c r="AA5147" t="s">
        <v>4436</v>
      </c>
      <c r="AB5147" t="s">
        <v>4437</v>
      </c>
      <c r="AC5147" t="s">
        <v>4438</v>
      </c>
      <c r="AD5147" t="s">
        <v>4439</v>
      </c>
      <c r="AE5147" t="s">
        <v>4440</v>
      </c>
      <c r="AF5147" t="s">
        <v>4441</v>
      </c>
      <c r="AG5147" t="s">
        <v>4442</v>
      </c>
      <c r="AH5147" t="s">
        <v>4443</v>
      </c>
      <c r="AI5147" t="s">
        <v>4444</v>
      </c>
      <c r="AJ5147">
        <v>5249</v>
      </c>
    </row>
    <row r="5148" spans="1:36" ht="15" x14ac:dyDescent="0.2">
      <c r="A5148">
        <v>70</v>
      </c>
      <c r="B5148" s="3">
        <v>97237</v>
      </c>
      <c r="C5148" t="s">
        <v>175</v>
      </c>
      <c r="E5148" t="s">
        <v>176</v>
      </c>
      <c r="F5148" t="s">
        <v>1743</v>
      </c>
      <c r="G5148" t="s">
        <v>4480</v>
      </c>
      <c r="K5148" t="s">
        <v>4481</v>
      </c>
      <c r="M5148" t="s">
        <v>60</v>
      </c>
      <c r="Q5148" t="s">
        <v>42</v>
      </c>
      <c r="V5148" t="s">
        <v>4461</v>
      </c>
      <c r="W5148" t="s">
        <v>4462</v>
      </c>
      <c r="X5148" t="s">
        <v>4434</v>
      </c>
      <c r="Y5148" t="s">
        <v>4435</v>
      </c>
      <c r="Z5148" s="3">
        <v>97237</v>
      </c>
      <c r="AA5148" t="s">
        <v>4436</v>
      </c>
      <c r="AB5148" t="s">
        <v>4437</v>
      </c>
      <c r="AC5148" t="s">
        <v>4438</v>
      </c>
      <c r="AD5148" t="s">
        <v>4439</v>
      </c>
      <c r="AE5148" t="s">
        <v>4440</v>
      </c>
      <c r="AF5148" t="s">
        <v>4441</v>
      </c>
      <c r="AG5148" t="s">
        <v>4442</v>
      </c>
      <c r="AH5148" t="s">
        <v>4443</v>
      </c>
      <c r="AI5148" t="s">
        <v>4444</v>
      </c>
      <c r="AJ5148">
        <v>5257</v>
      </c>
    </row>
    <row r="5149" spans="1:36" ht="15" x14ac:dyDescent="0.2">
      <c r="A5149">
        <v>71</v>
      </c>
      <c r="B5149" s="3">
        <v>97237</v>
      </c>
      <c r="C5149" t="s">
        <v>1442</v>
      </c>
      <c r="E5149" t="s">
        <v>1443</v>
      </c>
      <c r="F5149" t="s">
        <v>4482</v>
      </c>
      <c r="M5149" t="s">
        <v>119</v>
      </c>
      <c r="Q5149" t="s">
        <v>42</v>
      </c>
      <c r="V5149" t="s">
        <v>4461</v>
      </c>
      <c r="W5149" t="s">
        <v>4462</v>
      </c>
      <c r="X5149" t="s">
        <v>4434</v>
      </c>
      <c r="Y5149" t="s">
        <v>4435</v>
      </c>
      <c r="Z5149" s="3">
        <v>97237</v>
      </c>
      <c r="AA5149" t="s">
        <v>4436</v>
      </c>
      <c r="AB5149" t="s">
        <v>4437</v>
      </c>
      <c r="AC5149" t="s">
        <v>4438</v>
      </c>
      <c r="AD5149" t="s">
        <v>4439</v>
      </c>
      <c r="AE5149" t="s">
        <v>4440</v>
      </c>
      <c r="AF5149" t="s">
        <v>4441</v>
      </c>
      <c r="AG5149" t="s">
        <v>4442</v>
      </c>
      <c r="AH5149" t="s">
        <v>4443</v>
      </c>
      <c r="AI5149" t="s">
        <v>4444</v>
      </c>
      <c r="AJ5149">
        <v>5258</v>
      </c>
    </row>
    <row r="5150" spans="1:36" ht="15" x14ac:dyDescent="0.2">
      <c r="A5150">
        <v>72</v>
      </c>
      <c r="B5150" s="3">
        <v>97237</v>
      </c>
      <c r="C5150" t="s">
        <v>181</v>
      </c>
      <c r="E5150" t="s">
        <v>182</v>
      </c>
      <c r="F5150" t="s">
        <v>584</v>
      </c>
      <c r="K5150" t="s">
        <v>4483</v>
      </c>
      <c r="M5150" t="s">
        <v>119</v>
      </c>
      <c r="Q5150" t="s">
        <v>42</v>
      </c>
      <c r="V5150" t="s">
        <v>4461</v>
      </c>
      <c r="W5150" t="s">
        <v>4462</v>
      </c>
      <c r="X5150" t="s">
        <v>4434</v>
      </c>
      <c r="Y5150" t="s">
        <v>4435</v>
      </c>
      <c r="Z5150" s="3">
        <v>97237</v>
      </c>
      <c r="AA5150" t="s">
        <v>4436</v>
      </c>
      <c r="AB5150" t="s">
        <v>4437</v>
      </c>
      <c r="AC5150" t="s">
        <v>4438</v>
      </c>
      <c r="AD5150" t="s">
        <v>4439</v>
      </c>
      <c r="AE5150" t="s">
        <v>4440</v>
      </c>
      <c r="AF5150" t="s">
        <v>4441</v>
      </c>
      <c r="AG5150" t="s">
        <v>4442</v>
      </c>
      <c r="AH5150" t="s">
        <v>4443</v>
      </c>
      <c r="AI5150" t="s">
        <v>4444</v>
      </c>
      <c r="AJ5150">
        <v>5259</v>
      </c>
    </row>
    <row r="5151" spans="1:36" ht="15" x14ac:dyDescent="0.2">
      <c r="A5151">
        <v>73</v>
      </c>
      <c r="B5151" s="3">
        <v>97237</v>
      </c>
      <c r="C5151" t="s">
        <v>181</v>
      </c>
      <c r="E5151" t="s">
        <v>182</v>
      </c>
      <c r="F5151" t="s">
        <v>584</v>
      </c>
      <c r="K5151" t="s">
        <v>4484</v>
      </c>
      <c r="M5151" t="s">
        <v>119</v>
      </c>
      <c r="Q5151" t="s">
        <v>42</v>
      </c>
      <c r="V5151" t="s">
        <v>4461</v>
      </c>
      <c r="W5151" t="s">
        <v>4462</v>
      </c>
      <c r="X5151" t="s">
        <v>4434</v>
      </c>
      <c r="Y5151" t="s">
        <v>4435</v>
      </c>
      <c r="Z5151" s="3">
        <v>97237</v>
      </c>
      <c r="AA5151" t="s">
        <v>4436</v>
      </c>
      <c r="AB5151" t="s">
        <v>4437</v>
      </c>
      <c r="AC5151" t="s">
        <v>4438</v>
      </c>
      <c r="AD5151" t="s">
        <v>4439</v>
      </c>
      <c r="AE5151" t="s">
        <v>4440</v>
      </c>
      <c r="AF5151" t="s">
        <v>4441</v>
      </c>
      <c r="AG5151" t="s">
        <v>4442</v>
      </c>
      <c r="AH5151" t="s">
        <v>4443</v>
      </c>
      <c r="AI5151" t="s">
        <v>4444</v>
      </c>
      <c r="AJ5151">
        <v>5260</v>
      </c>
    </row>
    <row r="5152" spans="1:36" ht="15" x14ac:dyDescent="0.2">
      <c r="A5152">
        <v>74</v>
      </c>
      <c r="B5152" s="3">
        <v>97237</v>
      </c>
      <c r="C5152" t="s">
        <v>181</v>
      </c>
      <c r="E5152" t="s">
        <v>182</v>
      </c>
      <c r="F5152" t="s">
        <v>4485</v>
      </c>
      <c r="G5152" t="s">
        <v>4486</v>
      </c>
      <c r="K5152" t="s">
        <v>4487</v>
      </c>
      <c r="M5152" t="s">
        <v>119</v>
      </c>
      <c r="Q5152" t="s">
        <v>42</v>
      </c>
      <c r="V5152" t="s">
        <v>4461</v>
      </c>
      <c r="W5152" t="s">
        <v>4462</v>
      </c>
      <c r="X5152" t="s">
        <v>4434</v>
      </c>
      <c r="Y5152" t="s">
        <v>4435</v>
      </c>
      <c r="Z5152" s="3">
        <v>97237</v>
      </c>
      <c r="AA5152" t="s">
        <v>4436</v>
      </c>
      <c r="AB5152" t="s">
        <v>4437</v>
      </c>
      <c r="AC5152" t="s">
        <v>4438</v>
      </c>
      <c r="AD5152" t="s">
        <v>4439</v>
      </c>
      <c r="AE5152" t="s">
        <v>4440</v>
      </c>
      <c r="AF5152" t="s">
        <v>4441</v>
      </c>
      <c r="AG5152" t="s">
        <v>4442</v>
      </c>
      <c r="AH5152" t="s">
        <v>4443</v>
      </c>
      <c r="AI5152" t="s">
        <v>4444</v>
      </c>
      <c r="AJ5152">
        <v>5261</v>
      </c>
    </row>
    <row r="5153" spans="1:36" ht="15" x14ac:dyDescent="0.2">
      <c r="A5153">
        <v>75</v>
      </c>
      <c r="B5153" s="3">
        <v>97237</v>
      </c>
      <c r="C5153" t="s">
        <v>181</v>
      </c>
      <c r="E5153" t="s">
        <v>182</v>
      </c>
      <c r="F5153" t="s">
        <v>4488</v>
      </c>
      <c r="M5153" t="s">
        <v>119</v>
      </c>
      <c r="Q5153" t="s">
        <v>42</v>
      </c>
      <c r="V5153" t="s">
        <v>4461</v>
      </c>
      <c r="W5153" t="s">
        <v>4462</v>
      </c>
      <c r="X5153" t="s">
        <v>4434</v>
      </c>
      <c r="Y5153" t="s">
        <v>4435</v>
      </c>
      <c r="Z5153" s="3">
        <v>97237</v>
      </c>
      <c r="AA5153" t="s">
        <v>4436</v>
      </c>
      <c r="AB5153" t="s">
        <v>4437</v>
      </c>
      <c r="AC5153" t="s">
        <v>4438</v>
      </c>
      <c r="AD5153" t="s">
        <v>4439</v>
      </c>
      <c r="AE5153" t="s">
        <v>4440</v>
      </c>
      <c r="AF5153" t="s">
        <v>4441</v>
      </c>
      <c r="AG5153" t="s">
        <v>4442</v>
      </c>
      <c r="AH5153" t="s">
        <v>4443</v>
      </c>
      <c r="AI5153" t="s">
        <v>4444</v>
      </c>
      <c r="AJ5153">
        <v>5262</v>
      </c>
    </row>
    <row r="5154" spans="1:36" ht="15" x14ac:dyDescent="0.2">
      <c r="A5154">
        <v>76</v>
      </c>
      <c r="B5154" s="3">
        <v>97237</v>
      </c>
      <c r="C5154" t="s">
        <v>181</v>
      </c>
      <c r="E5154" t="s">
        <v>182</v>
      </c>
      <c r="F5154" t="s">
        <v>276</v>
      </c>
      <c r="G5154" t="s">
        <v>4489</v>
      </c>
      <c r="K5154" t="s">
        <v>4490</v>
      </c>
      <c r="M5154" t="s">
        <v>119</v>
      </c>
      <c r="Q5154" t="s">
        <v>42</v>
      </c>
      <c r="V5154" t="s">
        <v>4461</v>
      </c>
      <c r="W5154" t="s">
        <v>4462</v>
      </c>
      <c r="X5154" t="s">
        <v>4434</v>
      </c>
      <c r="Y5154" t="s">
        <v>4435</v>
      </c>
      <c r="Z5154" s="3">
        <v>97237</v>
      </c>
      <c r="AA5154" t="s">
        <v>4436</v>
      </c>
      <c r="AB5154" t="s">
        <v>4437</v>
      </c>
      <c r="AC5154" t="s">
        <v>4438</v>
      </c>
      <c r="AD5154" t="s">
        <v>4439</v>
      </c>
      <c r="AE5154" t="s">
        <v>4440</v>
      </c>
      <c r="AF5154" t="s">
        <v>4441</v>
      </c>
      <c r="AG5154" t="s">
        <v>4442</v>
      </c>
      <c r="AH5154" t="s">
        <v>4443</v>
      </c>
      <c r="AI5154" t="s">
        <v>4444</v>
      </c>
      <c r="AJ5154">
        <v>5263</v>
      </c>
    </row>
    <row r="5155" spans="1:36" ht="15" x14ac:dyDescent="0.2">
      <c r="A5155">
        <v>77</v>
      </c>
      <c r="B5155" s="3">
        <v>97237</v>
      </c>
      <c r="C5155" t="s">
        <v>1111</v>
      </c>
      <c r="E5155" t="s">
        <v>1112</v>
      </c>
      <c r="M5155" t="s">
        <v>119</v>
      </c>
      <c r="Q5155" t="s">
        <v>42</v>
      </c>
      <c r="V5155" t="s">
        <v>4461</v>
      </c>
      <c r="W5155" t="s">
        <v>4462</v>
      </c>
      <c r="X5155" t="s">
        <v>4434</v>
      </c>
      <c r="Y5155" t="s">
        <v>4435</v>
      </c>
      <c r="Z5155" s="3">
        <v>97237</v>
      </c>
      <c r="AA5155" t="s">
        <v>4436</v>
      </c>
      <c r="AB5155" t="s">
        <v>4437</v>
      </c>
      <c r="AC5155" t="s">
        <v>4438</v>
      </c>
      <c r="AD5155" t="s">
        <v>4439</v>
      </c>
      <c r="AE5155" t="s">
        <v>4440</v>
      </c>
      <c r="AF5155" t="s">
        <v>4441</v>
      </c>
      <c r="AG5155" t="s">
        <v>4442</v>
      </c>
      <c r="AH5155" t="s">
        <v>4443</v>
      </c>
      <c r="AI5155" t="s">
        <v>4444</v>
      </c>
      <c r="AJ5155">
        <v>5264</v>
      </c>
    </row>
    <row r="5156" spans="1:36" ht="15" x14ac:dyDescent="0.2">
      <c r="A5156">
        <v>80</v>
      </c>
      <c r="B5156" s="3">
        <v>97237</v>
      </c>
      <c r="C5156" t="s">
        <v>746</v>
      </c>
      <c r="E5156" t="s">
        <v>747</v>
      </c>
      <c r="F5156" t="s">
        <v>2528</v>
      </c>
      <c r="M5156" t="s">
        <v>119</v>
      </c>
      <c r="Q5156" t="s">
        <v>42</v>
      </c>
      <c r="V5156" t="s">
        <v>4461</v>
      </c>
      <c r="W5156" t="s">
        <v>4462</v>
      </c>
      <c r="X5156" t="s">
        <v>4434</v>
      </c>
      <c r="Y5156" t="s">
        <v>4435</v>
      </c>
      <c r="Z5156" s="3">
        <v>97237</v>
      </c>
      <c r="AA5156" t="s">
        <v>4436</v>
      </c>
      <c r="AB5156" t="s">
        <v>4437</v>
      </c>
      <c r="AC5156" t="s">
        <v>4438</v>
      </c>
      <c r="AD5156" t="s">
        <v>4439</v>
      </c>
      <c r="AE5156" t="s">
        <v>4440</v>
      </c>
      <c r="AF5156" t="s">
        <v>4441</v>
      </c>
      <c r="AG5156" t="s">
        <v>4442</v>
      </c>
      <c r="AH5156" t="s">
        <v>4443</v>
      </c>
      <c r="AI5156" t="s">
        <v>4444</v>
      </c>
      <c r="AJ5156">
        <v>5267</v>
      </c>
    </row>
    <row r="5157" spans="1:36" ht="15" x14ac:dyDescent="0.2">
      <c r="A5157">
        <v>54</v>
      </c>
      <c r="B5157" s="3">
        <v>97239</v>
      </c>
      <c r="C5157" t="s">
        <v>407</v>
      </c>
      <c r="E5157" t="s">
        <v>408</v>
      </c>
      <c r="F5157" t="s">
        <v>2010</v>
      </c>
      <c r="G5157" t="s">
        <v>4491</v>
      </c>
      <c r="H5157" t="s">
        <v>69</v>
      </c>
      <c r="I5157" t="s">
        <v>96</v>
      </c>
      <c r="J5157" t="s">
        <v>3563</v>
      </c>
      <c r="M5157" t="s">
        <v>41</v>
      </c>
      <c r="Q5157" t="s">
        <v>204</v>
      </c>
      <c r="U5157">
        <v>100</v>
      </c>
      <c r="V5157" t="s">
        <v>3482</v>
      </c>
      <c r="W5157" t="s">
        <v>3483</v>
      </c>
      <c r="X5157" t="s">
        <v>238</v>
      </c>
      <c r="Y5157" t="s">
        <v>3484</v>
      </c>
      <c r="Z5157" s="3">
        <v>97239</v>
      </c>
      <c r="AA5157" t="s">
        <v>3485</v>
      </c>
      <c r="AB5157" t="s">
        <v>3486</v>
      </c>
      <c r="AC5157" t="s">
        <v>3487</v>
      </c>
      <c r="AD5157" t="s">
        <v>3488</v>
      </c>
      <c r="AE5157" t="s">
        <v>3489</v>
      </c>
      <c r="AF5157" t="s">
        <v>3490</v>
      </c>
      <c r="AG5157" t="s">
        <v>3491</v>
      </c>
      <c r="AH5157" t="s">
        <v>3492</v>
      </c>
      <c r="AI5157" t="s">
        <v>3493</v>
      </c>
      <c r="AJ5157">
        <v>5292</v>
      </c>
    </row>
    <row r="5158" spans="1:36" ht="15" x14ac:dyDescent="0.2">
      <c r="A5158">
        <v>81</v>
      </c>
      <c r="B5158" s="3">
        <v>97237</v>
      </c>
      <c r="C5158" t="s">
        <v>2156</v>
      </c>
      <c r="E5158" t="s">
        <v>2157</v>
      </c>
      <c r="F5158" t="s">
        <v>4492</v>
      </c>
      <c r="M5158" t="s">
        <v>41</v>
      </c>
      <c r="Q5158" t="s">
        <v>42</v>
      </c>
      <c r="V5158" t="s">
        <v>4461</v>
      </c>
      <c r="W5158" t="s">
        <v>4462</v>
      </c>
      <c r="X5158" t="s">
        <v>4434</v>
      </c>
      <c r="Y5158" t="s">
        <v>4435</v>
      </c>
      <c r="Z5158" s="3">
        <v>97237</v>
      </c>
      <c r="AA5158" t="s">
        <v>4436</v>
      </c>
      <c r="AB5158" t="s">
        <v>4437</v>
      </c>
      <c r="AC5158" t="s">
        <v>4438</v>
      </c>
      <c r="AD5158" t="s">
        <v>4439</v>
      </c>
      <c r="AE5158" t="s">
        <v>4440</v>
      </c>
      <c r="AF5158" t="s">
        <v>4441</v>
      </c>
      <c r="AG5158" t="s">
        <v>4442</v>
      </c>
      <c r="AH5158" t="s">
        <v>4443</v>
      </c>
      <c r="AI5158" t="s">
        <v>4444</v>
      </c>
      <c r="AJ5158">
        <v>5268</v>
      </c>
    </row>
    <row r="5159" spans="1:36" ht="15" x14ac:dyDescent="0.2">
      <c r="A5159">
        <v>1</v>
      </c>
      <c r="B5159" s="3">
        <v>97239</v>
      </c>
      <c r="C5159" t="s">
        <v>35</v>
      </c>
      <c r="E5159" t="s">
        <v>36</v>
      </c>
      <c r="F5159" t="s">
        <v>37</v>
      </c>
      <c r="G5159" t="s">
        <v>4493</v>
      </c>
      <c r="H5159" t="s">
        <v>93</v>
      </c>
      <c r="I5159" t="s">
        <v>39</v>
      </c>
      <c r="J5159" t="s">
        <v>4433</v>
      </c>
      <c r="M5159" t="s">
        <v>41</v>
      </c>
      <c r="Q5159" t="s">
        <v>42</v>
      </c>
      <c r="U5159">
        <v>80</v>
      </c>
      <c r="V5159" t="s">
        <v>3482</v>
      </c>
      <c r="W5159" t="s">
        <v>3483</v>
      </c>
      <c r="X5159" t="s">
        <v>238</v>
      </c>
      <c r="Y5159" t="s">
        <v>3484</v>
      </c>
      <c r="Z5159" s="3">
        <v>97239</v>
      </c>
      <c r="AA5159" t="s">
        <v>3485</v>
      </c>
      <c r="AB5159" t="s">
        <v>3486</v>
      </c>
      <c r="AC5159" t="s">
        <v>3487</v>
      </c>
      <c r="AD5159" t="s">
        <v>3488</v>
      </c>
      <c r="AE5159" t="s">
        <v>3489</v>
      </c>
      <c r="AF5159" t="s">
        <v>3490</v>
      </c>
      <c r="AG5159" t="s">
        <v>3491</v>
      </c>
      <c r="AH5159" t="s">
        <v>3492</v>
      </c>
      <c r="AI5159" t="s">
        <v>3493</v>
      </c>
      <c r="AJ5159">
        <v>5269</v>
      </c>
    </row>
    <row r="5160" spans="1:36" ht="15" x14ac:dyDescent="0.2">
      <c r="A5160">
        <v>5</v>
      </c>
      <c r="B5160" s="3">
        <v>97239</v>
      </c>
      <c r="C5160" t="s">
        <v>219</v>
      </c>
      <c r="E5160" t="s">
        <v>220</v>
      </c>
      <c r="F5160" t="s">
        <v>37</v>
      </c>
      <c r="G5160" t="s">
        <v>37</v>
      </c>
      <c r="H5160" t="s">
        <v>93</v>
      </c>
      <c r="I5160" t="s">
        <v>145</v>
      </c>
      <c r="J5160" t="s">
        <v>2260</v>
      </c>
      <c r="M5160" t="s">
        <v>41</v>
      </c>
      <c r="Q5160" t="s">
        <v>42</v>
      </c>
      <c r="U5160">
        <v>80</v>
      </c>
      <c r="V5160" t="s">
        <v>3482</v>
      </c>
      <c r="W5160" t="s">
        <v>3483</v>
      </c>
      <c r="X5160" t="s">
        <v>238</v>
      </c>
      <c r="Y5160" t="s">
        <v>3484</v>
      </c>
      <c r="Z5160" s="3">
        <v>97239</v>
      </c>
      <c r="AA5160" t="s">
        <v>3485</v>
      </c>
      <c r="AB5160" t="s">
        <v>3486</v>
      </c>
      <c r="AC5160" t="s">
        <v>3487</v>
      </c>
      <c r="AD5160" t="s">
        <v>3488</v>
      </c>
      <c r="AE5160" t="s">
        <v>3489</v>
      </c>
      <c r="AF5160" t="s">
        <v>3490</v>
      </c>
      <c r="AG5160" t="s">
        <v>3491</v>
      </c>
      <c r="AH5160" t="s">
        <v>3492</v>
      </c>
      <c r="AI5160" t="s">
        <v>3493</v>
      </c>
      <c r="AJ5160">
        <v>5271</v>
      </c>
    </row>
    <row r="5161" spans="1:36" ht="15" x14ac:dyDescent="0.2">
      <c r="A5161">
        <v>9</v>
      </c>
      <c r="B5161" s="3">
        <v>97239</v>
      </c>
      <c r="C5161" t="s">
        <v>219</v>
      </c>
      <c r="E5161" t="s">
        <v>220</v>
      </c>
      <c r="F5161" t="s">
        <v>37</v>
      </c>
      <c r="G5161" t="s">
        <v>37</v>
      </c>
      <c r="H5161" t="s">
        <v>93</v>
      </c>
      <c r="I5161" t="s">
        <v>145</v>
      </c>
      <c r="J5161" t="s">
        <v>2260</v>
      </c>
      <c r="M5161" t="s">
        <v>41</v>
      </c>
      <c r="Q5161" t="s">
        <v>42</v>
      </c>
      <c r="U5161">
        <v>80</v>
      </c>
      <c r="V5161" t="s">
        <v>3482</v>
      </c>
      <c r="W5161" t="s">
        <v>3483</v>
      </c>
      <c r="X5161" t="s">
        <v>238</v>
      </c>
      <c r="Y5161" t="s">
        <v>3484</v>
      </c>
      <c r="Z5161" s="3">
        <v>97239</v>
      </c>
      <c r="AA5161" t="s">
        <v>3485</v>
      </c>
      <c r="AB5161" t="s">
        <v>3486</v>
      </c>
      <c r="AC5161" t="s">
        <v>3487</v>
      </c>
      <c r="AD5161" t="s">
        <v>3488</v>
      </c>
      <c r="AE5161" t="s">
        <v>3489</v>
      </c>
      <c r="AF5161" t="s">
        <v>3490</v>
      </c>
      <c r="AG5161" t="s">
        <v>3491</v>
      </c>
      <c r="AH5161" t="s">
        <v>3492</v>
      </c>
      <c r="AI5161" t="s">
        <v>3493</v>
      </c>
      <c r="AJ5161">
        <v>5273</v>
      </c>
    </row>
    <row r="5162" spans="1:36" ht="15" x14ac:dyDescent="0.2">
      <c r="A5162">
        <v>13</v>
      </c>
      <c r="B5162" s="3">
        <v>97239</v>
      </c>
      <c r="C5162" t="s">
        <v>219</v>
      </c>
      <c r="E5162" t="s">
        <v>220</v>
      </c>
      <c r="F5162" t="s">
        <v>37</v>
      </c>
      <c r="G5162" t="s">
        <v>37</v>
      </c>
      <c r="H5162" t="s">
        <v>93</v>
      </c>
      <c r="I5162" t="s">
        <v>145</v>
      </c>
      <c r="J5162" t="s">
        <v>2260</v>
      </c>
      <c r="M5162" t="s">
        <v>41</v>
      </c>
      <c r="Q5162" t="s">
        <v>42</v>
      </c>
      <c r="U5162">
        <v>80</v>
      </c>
      <c r="V5162" t="s">
        <v>3482</v>
      </c>
      <c r="W5162" t="s">
        <v>3483</v>
      </c>
      <c r="X5162" t="s">
        <v>238</v>
      </c>
      <c r="Y5162" t="s">
        <v>3484</v>
      </c>
      <c r="Z5162" s="3">
        <v>97239</v>
      </c>
      <c r="AA5162" t="s">
        <v>3485</v>
      </c>
      <c r="AB5162" t="s">
        <v>3486</v>
      </c>
      <c r="AC5162" t="s">
        <v>3487</v>
      </c>
      <c r="AD5162" t="s">
        <v>3488</v>
      </c>
      <c r="AE5162" t="s">
        <v>3489</v>
      </c>
      <c r="AF5162" t="s">
        <v>3490</v>
      </c>
      <c r="AG5162" t="s">
        <v>3491</v>
      </c>
      <c r="AH5162" t="s">
        <v>3492</v>
      </c>
      <c r="AI5162" t="s">
        <v>3493</v>
      </c>
      <c r="AJ5162">
        <v>5275</v>
      </c>
    </row>
    <row r="5163" spans="1:36" ht="15" x14ac:dyDescent="0.2">
      <c r="A5163">
        <v>35</v>
      </c>
      <c r="B5163" s="3">
        <v>97239</v>
      </c>
      <c r="C5163" t="s">
        <v>661</v>
      </c>
      <c r="E5163" t="s">
        <v>662</v>
      </c>
      <c r="F5163" t="s">
        <v>657</v>
      </c>
      <c r="G5163" t="s">
        <v>663</v>
      </c>
      <c r="H5163" t="s">
        <v>69</v>
      </c>
      <c r="I5163" t="s">
        <v>39</v>
      </c>
      <c r="J5163" t="s">
        <v>4494</v>
      </c>
      <c r="K5163" t="s">
        <v>4495</v>
      </c>
      <c r="M5163" t="s">
        <v>41</v>
      </c>
      <c r="Q5163" t="s">
        <v>42</v>
      </c>
      <c r="U5163">
        <v>80</v>
      </c>
      <c r="V5163" t="s">
        <v>3482</v>
      </c>
      <c r="W5163" t="s">
        <v>3483</v>
      </c>
      <c r="X5163" t="s">
        <v>238</v>
      </c>
      <c r="Y5163" t="s">
        <v>3484</v>
      </c>
      <c r="Z5163" s="3">
        <v>97239</v>
      </c>
      <c r="AA5163" t="s">
        <v>3485</v>
      </c>
      <c r="AB5163" t="s">
        <v>3486</v>
      </c>
      <c r="AC5163" t="s">
        <v>3487</v>
      </c>
      <c r="AD5163" t="s">
        <v>3488</v>
      </c>
      <c r="AE5163" t="s">
        <v>3489</v>
      </c>
      <c r="AF5163" t="s">
        <v>3490</v>
      </c>
      <c r="AG5163" t="s">
        <v>3491</v>
      </c>
      <c r="AH5163" t="s">
        <v>3492</v>
      </c>
      <c r="AI5163" t="s">
        <v>3493</v>
      </c>
      <c r="AJ5163">
        <v>5276</v>
      </c>
    </row>
    <row r="5164" spans="1:36" ht="15" x14ac:dyDescent="0.2">
      <c r="A5164">
        <v>39</v>
      </c>
      <c r="B5164" s="3">
        <v>97239</v>
      </c>
      <c r="C5164" t="s">
        <v>649</v>
      </c>
      <c r="E5164" t="s">
        <v>650</v>
      </c>
      <c r="F5164" t="s">
        <v>1029</v>
      </c>
      <c r="G5164" t="s">
        <v>4496</v>
      </c>
      <c r="H5164" t="s">
        <v>93</v>
      </c>
      <c r="I5164" t="s">
        <v>70</v>
      </c>
      <c r="J5164" t="s">
        <v>4497</v>
      </c>
      <c r="M5164" t="s">
        <v>41</v>
      </c>
      <c r="Q5164" t="s">
        <v>42</v>
      </c>
      <c r="U5164">
        <v>200</v>
      </c>
      <c r="V5164" t="s">
        <v>3482</v>
      </c>
      <c r="W5164" t="s">
        <v>3483</v>
      </c>
      <c r="X5164" t="s">
        <v>238</v>
      </c>
      <c r="Y5164" t="s">
        <v>3484</v>
      </c>
      <c r="Z5164" s="3">
        <v>97239</v>
      </c>
      <c r="AA5164" t="s">
        <v>3485</v>
      </c>
      <c r="AB5164" t="s">
        <v>3486</v>
      </c>
      <c r="AC5164" t="s">
        <v>3487</v>
      </c>
      <c r="AD5164" t="s">
        <v>3488</v>
      </c>
      <c r="AE5164" t="s">
        <v>3489</v>
      </c>
      <c r="AF5164" t="s">
        <v>3490</v>
      </c>
      <c r="AG5164" t="s">
        <v>3491</v>
      </c>
      <c r="AH5164" t="s">
        <v>3492</v>
      </c>
      <c r="AI5164" t="s">
        <v>3493</v>
      </c>
      <c r="AJ5164">
        <v>5278</v>
      </c>
    </row>
    <row r="5165" spans="1:36" ht="15" x14ac:dyDescent="0.2">
      <c r="A5165">
        <v>42</v>
      </c>
      <c r="B5165" s="3">
        <v>97239</v>
      </c>
      <c r="C5165" t="s">
        <v>138</v>
      </c>
      <c r="E5165" t="s">
        <v>139</v>
      </c>
      <c r="F5165" t="s">
        <v>37</v>
      </c>
      <c r="G5165" t="s">
        <v>37</v>
      </c>
      <c r="H5165" t="s">
        <v>83</v>
      </c>
      <c r="I5165" t="s">
        <v>98</v>
      </c>
      <c r="J5165" t="s">
        <v>4498</v>
      </c>
      <c r="M5165" t="s">
        <v>41</v>
      </c>
      <c r="Q5165" t="s">
        <v>42</v>
      </c>
      <c r="U5165">
        <v>30</v>
      </c>
      <c r="V5165" t="s">
        <v>3482</v>
      </c>
      <c r="W5165" t="s">
        <v>3483</v>
      </c>
      <c r="X5165" t="s">
        <v>238</v>
      </c>
      <c r="Y5165" t="s">
        <v>3484</v>
      </c>
      <c r="Z5165" s="3">
        <v>97239</v>
      </c>
      <c r="AA5165" t="s">
        <v>3485</v>
      </c>
      <c r="AB5165" t="s">
        <v>3486</v>
      </c>
      <c r="AC5165" t="s">
        <v>3487</v>
      </c>
      <c r="AD5165" t="s">
        <v>3488</v>
      </c>
      <c r="AE5165" t="s">
        <v>3489</v>
      </c>
      <c r="AF5165" t="s">
        <v>3490</v>
      </c>
      <c r="AG5165" t="s">
        <v>3491</v>
      </c>
      <c r="AH5165" t="s">
        <v>3492</v>
      </c>
      <c r="AI5165" t="s">
        <v>3493</v>
      </c>
      <c r="AJ5165">
        <v>5280</v>
      </c>
    </row>
    <row r="5166" spans="1:36" ht="15" x14ac:dyDescent="0.2">
      <c r="A5166">
        <v>44</v>
      </c>
      <c r="B5166" s="3">
        <v>97239</v>
      </c>
      <c r="C5166" t="s">
        <v>138</v>
      </c>
      <c r="E5166" t="s">
        <v>139</v>
      </c>
      <c r="F5166" t="s">
        <v>37</v>
      </c>
      <c r="G5166" t="s">
        <v>37</v>
      </c>
      <c r="H5166" t="s">
        <v>83</v>
      </c>
      <c r="I5166" t="s">
        <v>98</v>
      </c>
      <c r="J5166" t="s">
        <v>4499</v>
      </c>
      <c r="M5166" t="s">
        <v>41</v>
      </c>
      <c r="Q5166" t="s">
        <v>42</v>
      </c>
      <c r="U5166">
        <v>30</v>
      </c>
      <c r="V5166" t="s">
        <v>3482</v>
      </c>
      <c r="W5166" t="s">
        <v>3483</v>
      </c>
      <c r="X5166" t="s">
        <v>238</v>
      </c>
      <c r="Y5166" t="s">
        <v>3484</v>
      </c>
      <c r="Z5166" s="3">
        <v>97239</v>
      </c>
      <c r="AA5166" t="s">
        <v>3485</v>
      </c>
      <c r="AB5166" t="s">
        <v>3486</v>
      </c>
      <c r="AC5166" t="s">
        <v>3487</v>
      </c>
      <c r="AD5166" t="s">
        <v>3488</v>
      </c>
      <c r="AE5166" t="s">
        <v>3489</v>
      </c>
      <c r="AF5166" t="s">
        <v>3490</v>
      </c>
      <c r="AG5166" t="s">
        <v>3491</v>
      </c>
      <c r="AH5166" t="s">
        <v>3492</v>
      </c>
      <c r="AI5166" t="s">
        <v>3493</v>
      </c>
      <c r="AJ5166">
        <v>5282</v>
      </c>
    </row>
    <row r="5167" spans="1:36" ht="15" x14ac:dyDescent="0.2">
      <c r="A5167">
        <v>46</v>
      </c>
      <c r="B5167" s="3">
        <v>97239</v>
      </c>
      <c r="C5167" t="s">
        <v>138</v>
      </c>
      <c r="E5167" t="s">
        <v>139</v>
      </c>
      <c r="F5167" t="s">
        <v>37</v>
      </c>
      <c r="G5167" t="s">
        <v>37</v>
      </c>
      <c r="H5167" t="s">
        <v>83</v>
      </c>
      <c r="I5167" t="s">
        <v>98</v>
      </c>
      <c r="J5167" t="s">
        <v>4500</v>
      </c>
      <c r="M5167" t="s">
        <v>41</v>
      </c>
      <c r="Q5167" t="s">
        <v>204</v>
      </c>
      <c r="U5167">
        <v>30</v>
      </c>
      <c r="V5167" t="s">
        <v>3482</v>
      </c>
      <c r="W5167" t="s">
        <v>3483</v>
      </c>
      <c r="X5167" t="s">
        <v>238</v>
      </c>
      <c r="Y5167" t="s">
        <v>3484</v>
      </c>
      <c r="Z5167" s="3">
        <v>97239</v>
      </c>
      <c r="AA5167" t="s">
        <v>3485</v>
      </c>
      <c r="AB5167" t="s">
        <v>3486</v>
      </c>
      <c r="AC5167" t="s">
        <v>3487</v>
      </c>
      <c r="AD5167" t="s">
        <v>3488</v>
      </c>
      <c r="AE5167" t="s">
        <v>3489</v>
      </c>
      <c r="AF5167" t="s">
        <v>3490</v>
      </c>
      <c r="AG5167" t="s">
        <v>3491</v>
      </c>
      <c r="AH5167" t="s">
        <v>3492</v>
      </c>
      <c r="AI5167" t="s">
        <v>3493</v>
      </c>
      <c r="AJ5167">
        <v>5284</v>
      </c>
    </row>
    <row r="5168" spans="1:36" ht="15" x14ac:dyDescent="0.2">
      <c r="A5168">
        <v>48</v>
      </c>
      <c r="B5168" s="3">
        <v>97239</v>
      </c>
      <c r="C5168" t="s">
        <v>794</v>
      </c>
      <c r="E5168" t="s">
        <v>795</v>
      </c>
      <c r="F5168" t="s">
        <v>37</v>
      </c>
      <c r="G5168" t="s">
        <v>37</v>
      </c>
      <c r="H5168" t="s">
        <v>301</v>
      </c>
      <c r="I5168" t="s">
        <v>4501</v>
      </c>
      <c r="J5168" t="s">
        <v>4502</v>
      </c>
      <c r="M5168" t="s">
        <v>41</v>
      </c>
      <c r="Q5168" t="s">
        <v>42</v>
      </c>
      <c r="U5168">
        <v>30</v>
      </c>
      <c r="V5168" t="s">
        <v>3482</v>
      </c>
      <c r="W5168" t="s">
        <v>3483</v>
      </c>
      <c r="X5168" t="s">
        <v>238</v>
      </c>
      <c r="Y5168" t="s">
        <v>3484</v>
      </c>
      <c r="Z5168" s="3">
        <v>97239</v>
      </c>
      <c r="AA5168" t="s">
        <v>3485</v>
      </c>
      <c r="AB5168" t="s">
        <v>3486</v>
      </c>
      <c r="AC5168" t="s">
        <v>3487</v>
      </c>
      <c r="AD5168" t="s">
        <v>3488</v>
      </c>
      <c r="AE5168" t="s">
        <v>3489</v>
      </c>
      <c r="AF5168" t="s">
        <v>3490</v>
      </c>
      <c r="AG5168" t="s">
        <v>3491</v>
      </c>
      <c r="AH5168" t="s">
        <v>3492</v>
      </c>
      <c r="AI5168" t="s">
        <v>3493</v>
      </c>
      <c r="AJ5168">
        <v>5286</v>
      </c>
    </row>
    <row r="5169" spans="1:36" ht="15" x14ac:dyDescent="0.2">
      <c r="A5169">
        <v>50</v>
      </c>
      <c r="B5169" s="3">
        <v>97239</v>
      </c>
      <c r="C5169" t="s">
        <v>392</v>
      </c>
      <c r="E5169" t="s">
        <v>393</v>
      </c>
      <c r="F5169" t="s">
        <v>883</v>
      </c>
      <c r="G5169" t="s">
        <v>882</v>
      </c>
      <c r="H5169" t="s">
        <v>69</v>
      </c>
      <c r="I5169" t="s">
        <v>140</v>
      </c>
      <c r="J5169" t="s">
        <v>4376</v>
      </c>
      <c r="M5169" t="s">
        <v>60</v>
      </c>
      <c r="N5169" t="s">
        <v>4377</v>
      </c>
      <c r="Q5169" t="s">
        <v>42</v>
      </c>
      <c r="U5169">
        <v>0</v>
      </c>
      <c r="V5169" t="s">
        <v>3482</v>
      </c>
      <c r="W5169" t="s">
        <v>3483</v>
      </c>
      <c r="X5169" t="s">
        <v>238</v>
      </c>
      <c r="Y5169" t="s">
        <v>3484</v>
      </c>
      <c r="Z5169" s="3">
        <v>97239</v>
      </c>
      <c r="AA5169" t="s">
        <v>3485</v>
      </c>
      <c r="AB5169" t="s">
        <v>3486</v>
      </c>
      <c r="AC5169" t="s">
        <v>3487</v>
      </c>
      <c r="AD5169" t="s">
        <v>3488</v>
      </c>
      <c r="AE5169" t="s">
        <v>3489</v>
      </c>
      <c r="AF5169" t="s">
        <v>3490</v>
      </c>
      <c r="AG5169" t="s">
        <v>3491</v>
      </c>
      <c r="AH5169" t="s">
        <v>3492</v>
      </c>
      <c r="AI5169" t="s">
        <v>3493</v>
      </c>
      <c r="AJ5169">
        <v>5288</v>
      </c>
    </row>
    <row r="5170" spans="1:36" ht="15" x14ac:dyDescent="0.2">
      <c r="A5170">
        <v>1</v>
      </c>
      <c r="B5170" s="3">
        <v>97242</v>
      </c>
      <c r="C5170" t="s">
        <v>649</v>
      </c>
      <c r="E5170" t="s">
        <v>650</v>
      </c>
      <c r="F5170" t="s">
        <v>651</v>
      </c>
      <c r="G5170" t="s">
        <v>945</v>
      </c>
      <c r="H5170" t="s">
        <v>93</v>
      </c>
      <c r="I5170" t="s">
        <v>70</v>
      </c>
      <c r="K5170" t="s">
        <v>4503</v>
      </c>
      <c r="M5170" t="s">
        <v>41</v>
      </c>
      <c r="Q5170" t="s">
        <v>42</v>
      </c>
      <c r="U5170">
        <v>200</v>
      </c>
      <c r="V5170" t="s">
        <v>412</v>
      </c>
      <c r="W5170" t="s">
        <v>895</v>
      </c>
      <c r="X5170" t="s">
        <v>238</v>
      </c>
      <c r="Y5170" t="s">
        <v>4504</v>
      </c>
      <c r="Z5170" s="3">
        <v>97242</v>
      </c>
      <c r="AA5170" t="s">
        <v>4505</v>
      </c>
      <c r="AB5170" t="s">
        <v>4506</v>
      </c>
      <c r="AC5170" t="s">
        <v>4507</v>
      </c>
      <c r="AD5170" t="s">
        <v>4508</v>
      </c>
      <c r="AE5170" t="s">
        <v>4509</v>
      </c>
      <c r="AF5170" t="s">
        <v>4510</v>
      </c>
      <c r="AG5170" t="s">
        <v>4511</v>
      </c>
      <c r="AH5170" t="s">
        <v>4512</v>
      </c>
      <c r="AI5170" t="s">
        <v>4513</v>
      </c>
      <c r="AJ5170">
        <v>5295</v>
      </c>
    </row>
    <row r="5171" spans="1:36" ht="15" x14ac:dyDescent="0.2">
      <c r="A5171">
        <v>2</v>
      </c>
      <c r="B5171" s="3">
        <v>97242</v>
      </c>
      <c r="C5171" t="s">
        <v>1429</v>
      </c>
      <c r="E5171" t="s">
        <v>1430</v>
      </c>
      <c r="F5171" t="s">
        <v>4514</v>
      </c>
      <c r="G5171" t="s">
        <v>3870</v>
      </c>
      <c r="H5171" t="s">
        <v>93</v>
      </c>
      <c r="I5171" t="s">
        <v>70</v>
      </c>
      <c r="M5171" t="s">
        <v>41</v>
      </c>
      <c r="Q5171" t="s">
        <v>42</v>
      </c>
      <c r="U5171">
        <v>100</v>
      </c>
      <c r="V5171" t="s">
        <v>412</v>
      </c>
      <c r="W5171" t="s">
        <v>895</v>
      </c>
      <c r="X5171" t="s">
        <v>238</v>
      </c>
      <c r="Y5171" t="s">
        <v>4504</v>
      </c>
      <c r="Z5171" s="3">
        <v>97242</v>
      </c>
      <c r="AA5171" t="s">
        <v>4505</v>
      </c>
      <c r="AB5171" t="s">
        <v>4506</v>
      </c>
      <c r="AC5171" t="s">
        <v>4507</v>
      </c>
      <c r="AD5171" t="s">
        <v>4508</v>
      </c>
      <c r="AE5171" t="s">
        <v>4509</v>
      </c>
      <c r="AF5171" t="s">
        <v>4510</v>
      </c>
      <c r="AG5171" t="s">
        <v>4511</v>
      </c>
      <c r="AH5171" t="s">
        <v>4512</v>
      </c>
      <c r="AI5171" t="s">
        <v>4513</v>
      </c>
      <c r="AJ5171">
        <v>5296</v>
      </c>
    </row>
    <row r="5172" spans="1:36" ht="15" x14ac:dyDescent="0.2">
      <c r="A5172">
        <v>3</v>
      </c>
      <c r="B5172" s="3">
        <v>97242</v>
      </c>
      <c r="C5172" t="s">
        <v>131</v>
      </c>
      <c r="E5172" t="s">
        <v>132</v>
      </c>
      <c r="F5172" t="s">
        <v>133</v>
      </c>
      <c r="H5172" t="s">
        <v>93</v>
      </c>
      <c r="I5172" t="s">
        <v>172</v>
      </c>
      <c r="M5172" t="s">
        <v>60</v>
      </c>
      <c r="Q5172" t="s">
        <v>42</v>
      </c>
      <c r="U5172">
        <v>15</v>
      </c>
      <c r="V5172" t="s">
        <v>412</v>
      </c>
      <c r="W5172" t="s">
        <v>895</v>
      </c>
      <c r="X5172" t="s">
        <v>238</v>
      </c>
      <c r="Y5172" t="s">
        <v>4504</v>
      </c>
      <c r="Z5172" s="3">
        <v>97242</v>
      </c>
      <c r="AA5172" t="s">
        <v>4505</v>
      </c>
      <c r="AB5172" t="s">
        <v>4506</v>
      </c>
      <c r="AC5172" t="s">
        <v>4507</v>
      </c>
      <c r="AD5172" t="s">
        <v>4508</v>
      </c>
      <c r="AE5172" t="s">
        <v>4509</v>
      </c>
      <c r="AF5172" t="s">
        <v>4510</v>
      </c>
      <c r="AG5172" t="s">
        <v>4511</v>
      </c>
      <c r="AH5172" t="s">
        <v>4512</v>
      </c>
      <c r="AI5172" t="s">
        <v>4513</v>
      </c>
      <c r="AJ5172">
        <v>5297</v>
      </c>
    </row>
    <row r="5173" spans="1:36" ht="15" x14ac:dyDescent="0.2">
      <c r="A5173">
        <v>4</v>
      </c>
      <c r="B5173" s="3">
        <v>97242</v>
      </c>
      <c r="C5173" t="s">
        <v>131</v>
      </c>
      <c r="E5173" t="s">
        <v>132</v>
      </c>
      <c r="F5173" t="s">
        <v>133</v>
      </c>
      <c r="G5173" t="s">
        <v>1650</v>
      </c>
      <c r="H5173" t="s">
        <v>93</v>
      </c>
      <c r="I5173" t="s">
        <v>39</v>
      </c>
      <c r="M5173" t="s">
        <v>60</v>
      </c>
      <c r="Q5173" t="s">
        <v>42</v>
      </c>
      <c r="U5173">
        <v>15</v>
      </c>
      <c r="V5173" t="s">
        <v>412</v>
      </c>
      <c r="W5173" t="s">
        <v>895</v>
      </c>
      <c r="X5173" t="s">
        <v>238</v>
      </c>
      <c r="Y5173" t="s">
        <v>4504</v>
      </c>
      <c r="Z5173" s="3">
        <v>97242</v>
      </c>
      <c r="AA5173" t="s">
        <v>4505</v>
      </c>
      <c r="AB5173" t="s">
        <v>4506</v>
      </c>
      <c r="AC5173" t="s">
        <v>4507</v>
      </c>
      <c r="AD5173" t="s">
        <v>4508</v>
      </c>
      <c r="AE5173" t="s">
        <v>4509</v>
      </c>
      <c r="AF5173" t="s">
        <v>4510</v>
      </c>
      <c r="AG5173" t="s">
        <v>4511</v>
      </c>
      <c r="AH5173" t="s">
        <v>4512</v>
      </c>
      <c r="AI5173" t="s">
        <v>4513</v>
      </c>
      <c r="AJ5173">
        <v>5298</v>
      </c>
    </row>
    <row r="5174" spans="1:36" ht="15" x14ac:dyDescent="0.2">
      <c r="A5174">
        <v>5</v>
      </c>
      <c r="B5174" s="3">
        <v>97242</v>
      </c>
      <c r="C5174" t="s">
        <v>131</v>
      </c>
      <c r="E5174" t="s">
        <v>132</v>
      </c>
      <c r="F5174" t="s">
        <v>143</v>
      </c>
      <c r="H5174" t="s">
        <v>93</v>
      </c>
      <c r="I5174" t="s">
        <v>155</v>
      </c>
      <c r="M5174" t="s">
        <v>60</v>
      </c>
      <c r="Q5174" t="s">
        <v>42</v>
      </c>
      <c r="U5174">
        <v>15</v>
      </c>
      <c r="V5174" t="s">
        <v>412</v>
      </c>
      <c r="W5174" t="s">
        <v>895</v>
      </c>
      <c r="X5174" t="s">
        <v>238</v>
      </c>
      <c r="Y5174" t="s">
        <v>4504</v>
      </c>
      <c r="Z5174" s="3">
        <v>97242</v>
      </c>
      <c r="AA5174" t="s">
        <v>4505</v>
      </c>
      <c r="AB5174" t="s">
        <v>4506</v>
      </c>
      <c r="AC5174" t="s">
        <v>4507</v>
      </c>
      <c r="AD5174" t="s">
        <v>4508</v>
      </c>
      <c r="AE5174" t="s">
        <v>4509</v>
      </c>
      <c r="AF5174" t="s">
        <v>4510</v>
      </c>
      <c r="AG5174" t="s">
        <v>4511</v>
      </c>
      <c r="AH5174" t="s">
        <v>4512</v>
      </c>
      <c r="AI5174" t="s">
        <v>4513</v>
      </c>
      <c r="AJ5174">
        <v>5299</v>
      </c>
    </row>
    <row r="5175" spans="1:36" ht="15" x14ac:dyDescent="0.2">
      <c r="A5175">
        <v>6</v>
      </c>
      <c r="B5175" s="3">
        <v>97242</v>
      </c>
      <c r="C5175" t="s">
        <v>264</v>
      </c>
      <c r="E5175" t="s">
        <v>265</v>
      </c>
      <c r="F5175" t="s">
        <v>37</v>
      </c>
      <c r="G5175" t="s">
        <v>38</v>
      </c>
      <c r="H5175" t="s">
        <v>1555</v>
      </c>
      <c r="I5175" t="s">
        <v>3510</v>
      </c>
      <c r="J5175" t="s">
        <v>4515</v>
      </c>
      <c r="M5175" t="s">
        <v>41</v>
      </c>
      <c r="Q5175" t="s">
        <v>42</v>
      </c>
      <c r="U5175">
        <v>200</v>
      </c>
      <c r="V5175" t="s">
        <v>412</v>
      </c>
      <c r="W5175" t="s">
        <v>895</v>
      </c>
      <c r="X5175" t="s">
        <v>238</v>
      </c>
      <c r="Y5175" t="s">
        <v>4504</v>
      </c>
      <c r="Z5175" s="3">
        <v>97242</v>
      </c>
      <c r="AA5175" t="s">
        <v>4505</v>
      </c>
      <c r="AB5175" t="s">
        <v>4506</v>
      </c>
      <c r="AC5175" t="s">
        <v>4507</v>
      </c>
      <c r="AD5175" t="s">
        <v>4508</v>
      </c>
      <c r="AE5175" t="s">
        <v>4509</v>
      </c>
      <c r="AF5175" t="s">
        <v>4510</v>
      </c>
      <c r="AG5175" t="s">
        <v>4511</v>
      </c>
      <c r="AH5175" t="s">
        <v>4512</v>
      </c>
      <c r="AI5175" t="s">
        <v>4513</v>
      </c>
      <c r="AJ5175">
        <v>5300</v>
      </c>
    </row>
    <row r="5176" spans="1:36" ht="15" x14ac:dyDescent="0.2">
      <c r="A5176">
        <v>7</v>
      </c>
      <c r="B5176" s="3">
        <v>97242</v>
      </c>
      <c r="C5176" t="s">
        <v>264</v>
      </c>
      <c r="E5176" t="s">
        <v>265</v>
      </c>
      <c r="F5176" t="s">
        <v>37</v>
      </c>
      <c r="G5176" t="s">
        <v>38</v>
      </c>
      <c r="H5176" t="s">
        <v>1555</v>
      </c>
      <c r="I5176" t="s">
        <v>4516</v>
      </c>
      <c r="J5176" t="s">
        <v>4515</v>
      </c>
      <c r="M5176" t="s">
        <v>41</v>
      </c>
      <c r="Q5176" t="s">
        <v>42</v>
      </c>
      <c r="U5176">
        <v>200</v>
      </c>
      <c r="V5176" t="s">
        <v>412</v>
      </c>
      <c r="W5176" t="s">
        <v>895</v>
      </c>
      <c r="X5176" t="s">
        <v>238</v>
      </c>
      <c r="Y5176" t="s">
        <v>4504</v>
      </c>
      <c r="Z5176" s="3">
        <v>97242</v>
      </c>
      <c r="AA5176" t="s">
        <v>4505</v>
      </c>
      <c r="AB5176" t="s">
        <v>4506</v>
      </c>
      <c r="AC5176" t="s">
        <v>4507</v>
      </c>
      <c r="AD5176" t="s">
        <v>4508</v>
      </c>
      <c r="AE5176" t="s">
        <v>4509</v>
      </c>
      <c r="AF5176" t="s">
        <v>4510</v>
      </c>
      <c r="AG5176" t="s">
        <v>4511</v>
      </c>
      <c r="AH5176" t="s">
        <v>4512</v>
      </c>
      <c r="AI5176" t="s">
        <v>4513</v>
      </c>
      <c r="AJ5176">
        <v>5301</v>
      </c>
    </row>
    <row r="5177" spans="1:36" ht="15" x14ac:dyDescent="0.2">
      <c r="A5177">
        <v>8</v>
      </c>
      <c r="B5177" s="3">
        <v>97242</v>
      </c>
      <c r="C5177" t="s">
        <v>264</v>
      </c>
      <c r="E5177" t="s">
        <v>265</v>
      </c>
      <c r="F5177" t="s">
        <v>37</v>
      </c>
      <c r="G5177" t="s">
        <v>38</v>
      </c>
      <c r="H5177" t="s">
        <v>3944</v>
      </c>
      <c r="I5177" t="s">
        <v>4516</v>
      </c>
      <c r="J5177" t="s">
        <v>4515</v>
      </c>
      <c r="M5177" t="s">
        <v>41</v>
      </c>
      <c r="Q5177" t="s">
        <v>42</v>
      </c>
      <c r="U5177">
        <v>200</v>
      </c>
      <c r="V5177" t="s">
        <v>412</v>
      </c>
      <c r="W5177" t="s">
        <v>895</v>
      </c>
      <c r="X5177" t="s">
        <v>238</v>
      </c>
      <c r="Y5177" t="s">
        <v>4504</v>
      </c>
      <c r="Z5177" s="3">
        <v>97242</v>
      </c>
      <c r="AA5177" t="s">
        <v>4505</v>
      </c>
      <c r="AB5177" t="s">
        <v>4506</v>
      </c>
      <c r="AC5177" t="s">
        <v>4507</v>
      </c>
      <c r="AD5177" t="s">
        <v>4508</v>
      </c>
      <c r="AE5177" t="s">
        <v>4509</v>
      </c>
      <c r="AF5177" t="s">
        <v>4510</v>
      </c>
      <c r="AG5177" t="s">
        <v>4511</v>
      </c>
      <c r="AH5177" t="s">
        <v>4512</v>
      </c>
      <c r="AI5177" t="s">
        <v>4513</v>
      </c>
      <c r="AJ5177">
        <v>5302</v>
      </c>
    </row>
    <row r="5178" spans="1:36" ht="15" x14ac:dyDescent="0.2">
      <c r="A5178">
        <v>9</v>
      </c>
      <c r="B5178" s="3">
        <v>97242</v>
      </c>
      <c r="C5178" t="s">
        <v>112</v>
      </c>
      <c r="E5178" t="s">
        <v>113</v>
      </c>
      <c r="F5178" t="s">
        <v>37</v>
      </c>
      <c r="G5178" t="s">
        <v>2222</v>
      </c>
      <c r="H5178" t="s">
        <v>4517</v>
      </c>
      <c r="I5178" t="s">
        <v>98</v>
      </c>
      <c r="J5178" t="s">
        <v>4518</v>
      </c>
      <c r="M5178" t="s">
        <v>41</v>
      </c>
      <c r="Q5178" t="s">
        <v>42</v>
      </c>
      <c r="U5178">
        <v>250</v>
      </c>
      <c r="V5178" t="s">
        <v>412</v>
      </c>
      <c r="W5178" t="s">
        <v>895</v>
      </c>
      <c r="X5178" t="s">
        <v>238</v>
      </c>
      <c r="Y5178" t="s">
        <v>4504</v>
      </c>
      <c r="Z5178" s="3">
        <v>97242</v>
      </c>
      <c r="AA5178" t="s">
        <v>4505</v>
      </c>
      <c r="AB5178" t="s">
        <v>4506</v>
      </c>
      <c r="AC5178" t="s">
        <v>4507</v>
      </c>
      <c r="AD5178" t="s">
        <v>4508</v>
      </c>
      <c r="AE5178" t="s">
        <v>4509</v>
      </c>
      <c r="AF5178" t="s">
        <v>4510</v>
      </c>
      <c r="AG5178" t="s">
        <v>4511</v>
      </c>
      <c r="AH5178" t="s">
        <v>4512</v>
      </c>
      <c r="AI5178" t="s">
        <v>4513</v>
      </c>
      <c r="AJ5178">
        <v>5303</v>
      </c>
    </row>
    <row r="5179" spans="1:36" ht="15" x14ac:dyDescent="0.2">
      <c r="A5179">
        <v>10</v>
      </c>
      <c r="B5179" s="3">
        <v>97242</v>
      </c>
      <c r="C5179" t="s">
        <v>112</v>
      </c>
      <c r="E5179" t="s">
        <v>113</v>
      </c>
      <c r="F5179" t="s">
        <v>37</v>
      </c>
      <c r="G5179" t="s">
        <v>2222</v>
      </c>
      <c r="H5179" t="s">
        <v>83</v>
      </c>
      <c r="I5179" t="s">
        <v>98</v>
      </c>
      <c r="J5179" t="s">
        <v>4519</v>
      </c>
      <c r="M5179" t="s">
        <v>41</v>
      </c>
      <c r="Q5179" t="s">
        <v>42</v>
      </c>
      <c r="U5179">
        <v>250</v>
      </c>
      <c r="V5179" t="s">
        <v>412</v>
      </c>
      <c r="W5179" t="s">
        <v>895</v>
      </c>
      <c r="X5179" t="s">
        <v>238</v>
      </c>
      <c r="Y5179" t="s">
        <v>4504</v>
      </c>
      <c r="Z5179" s="3">
        <v>97242</v>
      </c>
      <c r="AA5179" t="s">
        <v>4505</v>
      </c>
      <c r="AB5179" t="s">
        <v>4506</v>
      </c>
      <c r="AC5179" t="s">
        <v>4507</v>
      </c>
      <c r="AD5179" t="s">
        <v>4508</v>
      </c>
      <c r="AE5179" t="s">
        <v>4509</v>
      </c>
      <c r="AF5179" t="s">
        <v>4510</v>
      </c>
      <c r="AG5179" t="s">
        <v>4511</v>
      </c>
      <c r="AH5179" t="s">
        <v>4512</v>
      </c>
      <c r="AI5179" t="s">
        <v>4513</v>
      </c>
      <c r="AJ5179">
        <v>5304</v>
      </c>
    </row>
    <row r="5180" spans="1:36" ht="15" x14ac:dyDescent="0.2">
      <c r="A5180">
        <v>11</v>
      </c>
      <c r="B5180" s="3">
        <v>97242</v>
      </c>
      <c r="C5180" t="s">
        <v>138</v>
      </c>
      <c r="E5180" t="s">
        <v>139</v>
      </c>
      <c r="F5180" t="s">
        <v>37</v>
      </c>
      <c r="G5180" t="s">
        <v>4520</v>
      </c>
      <c r="H5180" t="s">
        <v>83</v>
      </c>
      <c r="I5180" t="s">
        <v>145</v>
      </c>
      <c r="J5180" t="s">
        <v>4521</v>
      </c>
      <c r="M5180" t="s">
        <v>41</v>
      </c>
      <c r="Q5180" t="s">
        <v>42</v>
      </c>
      <c r="U5180">
        <v>45</v>
      </c>
      <c r="V5180" t="s">
        <v>412</v>
      </c>
      <c r="W5180" t="s">
        <v>895</v>
      </c>
      <c r="X5180" t="s">
        <v>238</v>
      </c>
      <c r="Y5180" t="s">
        <v>4504</v>
      </c>
      <c r="Z5180" s="3">
        <v>97242</v>
      </c>
      <c r="AA5180" t="s">
        <v>4505</v>
      </c>
      <c r="AB5180" t="s">
        <v>4506</v>
      </c>
      <c r="AC5180" t="s">
        <v>4507</v>
      </c>
      <c r="AD5180" t="s">
        <v>4508</v>
      </c>
      <c r="AE5180" t="s">
        <v>4509</v>
      </c>
      <c r="AF5180" t="s">
        <v>4510</v>
      </c>
      <c r="AG5180" t="s">
        <v>4511</v>
      </c>
      <c r="AH5180" t="s">
        <v>4512</v>
      </c>
      <c r="AI5180" t="s">
        <v>4513</v>
      </c>
      <c r="AJ5180">
        <v>5305</v>
      </c>
    </row>
    <row r="5181" spans="1:36" ht="15" x14ac:dyDescent="0.2">
      <c r="A5181">
        <v>20</v>
      </c>
      <c r="B5181" s="3">
        <v>97242</v>
      </c>
      <c r="C5181" t="s">
        <v>279</v>
      </c>
      <c r="E5181" t="s">
        <v>280</v>
      </c>
      <c r="F5181" t="s">
        <v>37</v>
      </c>
      <c r="H5181" t="s">
        <v>4522</v>
      </c>
      <c r="I5181" t="s">
        <v>140</v>
      </c>
      <c r="J5181" t="s">
        <v>2776</v>
      </c>
      <c r="M5181" t="s">
        <v>41</v>
      </c>
      <c r="Q5181" t="s">
        <v>42</v>
      </c>
      <c r="U5181">
        <v>50</v>
      </c>
      <c r="V5181" t="s">
        <v>412</v>
      </c>
      <c r="W5181" t="s">
        <v>895</v>
      </c>
      <c r="X5181" t="s">
        <v>238</v>
      </c>
      <c r="Y5181" t="s">
        <v>4504</v>
      </c>
      <c r="Z5181" s="3">
        <v>97242</v>
      </c>
      <c r="AA5181" t="s">
        <v>4505</v>
      </c>
      <c r="AB5181" t="s">
        <v>4506</v>
      </c>
      <c r="AC5181" t="s">
        <v>4507</v>
      </c>
      <c r="AD5181" t="s">
        <v>4508</v>
      </c>
      <c r="AE5181" t="s">
        <v>4509</v>
      </c>
      <c r="AF5181" t="s">
        <v>4510</v>
      </c>
      <c r="AG5181" t="s">
        <v>4511</v>
      </c>
      <c r="AH5181" t="s">
        <v>4512</v>
      </c>
      <c r="AI5181" t="s">
        <v>4513</v>
      </c>
      <c r="AJ5181">
        <v>5311</v>
      </c>
    </row>
    <row r="5182" spans="1:36" ht="15" x14ac:dyDescent="0.2">
      <c r="A5182">
        <v>12</v>
      </c>
      <c r="B5182" s="3">
        <v>97242</v>
      </c>
      <c r="C5182" t="s">
        <v>138</v>
      </c>
      <c r="E5182" t="s">
        <v>139</v>
      </c>
      <c r="F5182" t="s">
        <v>37</v>
      </c>
      <c r="G5182" t="s">
        <v>2322</v>
      </c>
      <c r="H5182" t="s">
        <v>83</v>
      </c>
      <c r="I5182" t="s">
        <v>98</v>
      </c>
      <c r="J5182" t="s">
        <v>4523</v>
      </c>
      <c r="M5182" t="s">
        <v>41</v>
      </c>
      <c r="Q5182" t="s">
        <v>42</v>
      </c>
      <c r="U5182">
        <v>45</v>
      </c>
      <c r="V5182" t="s">
        <v>412</v>
      </c>
      <c r="W5182" t="s">
        <v>895</v>
      </c>
      <c r="X5182" t="s">
        <v>238</v>
      </c>
      <c r="Y5182" t="s">
        <v>4504</v>
      </c>
      <c r="Z5182" s="3">
        <v>97242</v>
      </c>
      <c r="AA5182" t="s">
        <v>4505</v>
      </c>
      <c r="AB5182" t="s">
        <v>4506</v>
      </c>
      <c r="AC5182" t="s">
        <v>4507</v>
      </c>
      <c r="AD5182" t="s">
        <v>4508</v>
      </c>
      <c r="AE5182" t="s">
        <v>4509</v>
      </c>
      <c r="AF5182" t="s">
        <v>4510</v>
      </c>
      <c r="AG5182" t="s">
        <v>4511</v>
      </c>
      <c r="AH5182" t="s">
        <v>4512</v>
      </c>
      <c r="AI5182" t="s">
        <v>4513</v>
      </c>
      <c r="AJ5182">
        <v>5306</v>
      </c>
    </row>
    <row r="5183" spans="1:36" ht="15" x14ac:dyDescent="0.2">
      <c r="A5183">
        <v>13</v>
      </c>
      <c r="B5183" s="3">
        <v>97242</v>
      </c>
      <c r="C5183" t="s">
        <v>138</v>
      </c>
      <c r="E5183" t="s">
        <v>139</v>
      </c>
      <c r="F5183" t="s">
        <v>37</v>
      </c>
      <c r="G5183" t="s">
        <v>2322</v>
      </c>
      <c r="H5183" t="s">
        <v>83</v>
      </c>
      <c r="I5183" t="s">
        <v>98</v>
      </c>
      <c r="J5183" t="s">
        <v>4519</v>
      </c>
      <c r="M5183" t="s">
        <v>60</v>
      </c>
      <c r="Q5183" t="s">
        <v>42</v>
      </c>
      <c r="U5183">
        <v>10</v>
      </c>
      <c r="V5183" t="s">
        <v>412</v>
      </c>
      <c r="W5183" t="s">
        <v>895</v>
      </c>
      <c r="X5183" t="s">
        <v>238</v>
      </c>
      <c r="Y5183" t="s">
        <v>4504</v>
      </c>
      <c r="Z5183" s="3">
        <v>97242</v>
      </c>
      <c r="AA5183" t="s">
        <v>4505</v>
      </c>
      <c r="AB5183" t="s">
        <v>4506</v>
      </c>
      <c r="AC5183" t="s">
        <v>4507</v>
      </c>
      <c r="AD5183" t="s">
        <v>4508</v>
      </c>
      <c r="AE5183" t="s">
        <v>4509</v>
      </c>
      <c r="AF5183" t="s">
        <v>4510</v>
      </c>
      <c r="AG5183" t="s">
        <v>4511</v>
      </c>
      <c r="AH5183" t="s">
        <v>4512</v>
      </c>
      <c r="AI5183" t="s">
        <v>4513</v>
      </c>
      <c r="AJ5183">
        <v>5307</v>
      </c>
    </row>
    <row r="5184" spans="1:36" ht="15" x14ac:dyDescent="0.2">
      <c r="A5184">
        <v>14</v>
      </c>
      <c r="B5184" s="3">
        <v>97242</v>
      </c>
      <c r="C5184" t="s">
        <v>138</v>
      </c>
      <c r="E5184" t="s">
        <v>139</v>
      </c>
      <c r="F5184" t="s">
        <v>37</v>
      </c>
      <c r="G5184" t="s">
        <v>2322</v>
      </c>
      <c r="H5184" t="s">
        <v>83</v>
      </c>
      <c r="I5184" t="s">
        <v>140</v>
      </c>
      <c r="J5184" t="s">
        <v>2741</v>
      </c>
      <c r="M5184" t="s">
        <v>41</v>
      </c>
      <c r="Q5184" t="s">
        <v>42</v>
      </c>
      <c r="U5184">
        <v>45</v>
      </c>
      <c r="V5184" t="s">
        <v>412</v>
      </c>
      <c r="W5184" t="s">
        <v>895</v>
      </c>
      <c r="X5184" t="s">
        <v>238</v>
      </c>
      <c r="Y5184" t="s">
        <v>4504</v>
      </c>
      <c r="Z5184" s="3">
        <v>97242</v>
      </c>
      <c r="AA5184" t="s">
        <v>4505</v>
      </c>
      <c r="AB5184" t="s">
        <v>4506</v>
      </c>
      <c r="AC5184" t="s">
        <v>4507</v>
      </c>
      <c r="AD5184" t="s">
        <v>4508</v>
      </c>
      <c r="AE5184" t="s">
        <v>4509</v>
      </c>
      <c r="AF5184" t="s">
        <v>4510</v>
      </c>
      <c r="AG5184" t="s">
        <v>4511</v>
      </c>
      <c r="AH5184" t="s">
        <v>4512</v>
      </c>
      <c r="AI5184" t="s">
        <v>4513</v>
      </c>
      <c r="AJ5184">
        <v>5308</v>
      </c>
    </row>
    <row r="5185" spans="1:36" ht="15" x14ac:dyDescent="0.2">
      <c r="A5185">
        <v>15</v>
      </c>
      <c r="B5185" s="3">
        <v>97242</v>
      </c>
      <c r="C5185" t="s">
        <v>35</v>
      </c>
      <c r="E5185" t="s">
        <v>36</v>
      </c>
      <c r="F5185" t="s">
        <v>37</v>
      </c>
      <c r="G5185" t="s">
        <v>516</v>
      </c>
      <c r="H5185" t="s">
        <v>83</v>
      </c>
      <c r="I5185" t="s">
        <v>1234</v>
      </c>
      <c r="J5185" t="s">
        <v>2741</v>
      </c>
      <c r="M5185" t="s">
        <v>41</v>
      </c>
      <c r="Q5185" t="s">
        <v>42</v>
      </c>
      <c r="U5185">
        <v>35</v>
      </c>
      <c r="V5185" t="s">
        <v>412</v>
      </c>
      <c r="W5185" t="s">
        <v>895</v>
      </c>
      <c r="X5185" t="s">
        <v>238</v>
      </c>
      <c r="Y5185" t="s">
        <v>4504</v>
      </c>
      <c r="Z5185" s="3">
        <v>97242</v>
      </c>
      <c r="AA5185" t="s">
        <v>4505</v>
      </c>
      <c r="AB5185" t="s">
        <v>4506</v>
      </c>
      <c r="AC5185" t="s">
        <v>4507</v>
      </c>
      <c r="AD5185" t="s">
        <v>4508</v>
      </c>
      <c r="AE5185" t="s">
        <v>4509</v>
      </c>
      <c r="AF5185" t="s">
        <v>4510</v>
      </c>
      <c r="AG5185" t="s">
        <v>4511</v>
      </c>
      <c r="AH5185" t="s">
        <v>4512</v>
      </c>
      <c r="AI5185" t="s">
        <v>4513</v>
      </c>
      <c r="AJ5185">
        <v>5309</v>
      </c>
    </row>
    <row r="5186" spans="1:36" ht="15" x14ac:dyDescent="0.2">
      <c r="A5186">
        <v>16</v>
      </c>
      <c r="B5186" s="3">
        <v>97242</v>
      </c>
      <c r="C5186" t="s">
        <v>311</v>
      </c>
      <c r="E5186" t="s">
        <v>312</v>
      </c>
      <c r="F5186" t="s">
        <v>37</v>
      </c>
      <c r="G5186" t="s">
        <v>38</v>
      </c>
      <c r="H5186" t="s">
        <v>313</v>
      </c>
      <c r="I5186" t="s">
        <v>3510</v>
      </c>
      <c r="J5186" t="s">
        <v>4524</v>
      </c>
      <c r="M5186" t="s">
        <v>41</v>
      </c>
      <c r="Q5186" t="s">
        <v>42</v>
      </c>
      <c r="U5186">
        <v>200</v>
      </c>
      <c r="V5186" t="s">
        <v>412</v>
      </c>
      <c r="W5186" t="s">
        <v>895</v>
      </c>
      <c r="X5186" t="s">
        <v>238</v>
      </c>
      <c r="Y5186" t="s">
        <v>4504</v>
      </c>
      <c r="Z5186" s="3">
        <v>97242</v>
      </c>
      <c r="AA5186" t="s">
        <v>4505</v>
      </c>
      <c r="AB5186" t="s">
        <v>4506</v>
      </c>
      <c r="AC5186" t="s">
        <v>4507</v>
      </c>
      <c r="AD5186" t="s">
        <v>4508</v>
      </c>
      <c r="AE5186" t="s">
        <v>4509</v>
      </c>
      <c r="AF5186" t="s">
        <v>4510</v>
      </c>
      <c r="AG5186" t="s">
        <v>4511</v>
      </c>
      <c r="AH5186" t="s">
        <v>4512</v>
      </c>
      <c r="AI5186" t="s">
        <v>4513</v>
      </c>
      <c r="AJ5186">
        <v>5310</v>
      </c>
    </row>
    <row r="5187" spans="1:36" ht="15" x14ac:dyDescent="0.2">
      <c r="A5187">
        <v>117</v>
      </c>
      <c r="B5187" s="3">
        <v>97261</v>
      </c>
      <c r="C5187" t="s">
        <v>175</v>
      </c>
      <c r="E5187" t="s">
        <v>176</v>
      </c>
      <c r="J5187" t="s">
        <v>96</v>
      </c>
      <c r="M5187" t="s">
        <v>119</v>
      </c>
      <c r="V5187" t="s">
        <v>753</v>
      </c>
      <c r="W5187" t="s">
        <v>895</v>
      </c>
      <c r="X5187" t="s">
        <v>2625</v>
      </c>
      <c r="Y5187" t="s">
        <v>2625</v>
      </c>
      <c r="Z5187" s="3">
        <v>97261</v>
      </c>
      <c r="AA5187" t="s">
        <v>4525</v>
      </c>
      <c r="AB5187" t="s">
        <v>4526</v>
      </c>
      <c r="AC5187" t="s">
        <v>4527</v>
      </c>
      <c r="AD5187" t="s">
        <v>4528</v>
      </c>
      <c r="AE5187" t="s">
        <v>4529</v>
      </c>
      <c r="AF5187" t="s">
        <v>4530</v>
      </c>
      <c r="AG5187" t="s">
        <v>4531</v>
      </c>
      <c r="AH5187" t="s">
        <v>4532</v>
      </c>
      <c r="AI5187" t="s">
        <v>4533</v>
      </c>
      <c r="AJ5187">
        <v>5317</v>
      </c>
    </row>
    <row r="5188" spans="1:36" ht="15" x14ac:dyDescent="0.2">
      <c r="A5188">
        <v>17</v>
      </c>
      <c r="B5188" s="3">
        <v>97242</v>
      </c>
      <c r="C5188" t="s">
        <v>311</v>
      </c>
      <c r="E5188" t="s">
        <v>312</v>
      </c>
      <c r="F5188" t="s">
        <v>37</v>
      </c>
      <c r="G5188" t="s">
        <v>38</v>
      </c>
      <c r="H5188" t="s">
        <v>313</v>
      </c>
      <c r="I5188" t="s">
        <v>3510</v>
      </c>
      <c r="J5188" t="s">
        <v>4534</v>
      </c>
      <c r="M5188" t="s">
        <v>41</v>
      </c>
      <c r="Q5188" t="s">
        <v>42</v>
      </c>
      <c r="U5188">
        <v>200</v>
      </c>
      <c r="V5188" t="s">
        <v>412</v>
      </c>
      <c r="W5188" t="s">
        <v>895</v>
      </c>
      <c r="X5188" t="s">
        <v>238</v>
      </c>
      <c r="Y5188" t="s">
        <v>4504</v>
      </c>
      <c r="Z5188" s="3">
        <v>97242</v>
      </c>
      <c r="AA5188" t="s">
        <v>4505</v>
      </c>
      <c r="AB5188" t="s">
        <v>4506</v>
      </c>
      <c r="AC5188" t="s">
        <v>4507</v>
      </c>
      <c r="AD5188" t="s">
        <v>4508</v>
      </c>
      <c r="AE5188" t="s">
        <v>4509</v>
      </c>
      <c r="AF5188" t="s">
        <v>4510</v>
      </c>
      <c r="AG5188" t="s">
        <v>4511</v>
      </c>
      <c r="AH5188" t="s">
        <v>4512</v>
      </c>
      <c r="AI5188" t="s">
        <v>4513</v>
      </c>
      <c r="AJ5188">
        <v>5312</v>
      </c>
    </row>
    <row r="5189" spans="1:36" ht="15" x14ac:dyDescent="0.2">
      <c r="A5189">
        <v>18</v>
      </c>
      <c r="B5189" s="3">
        <v>97242</v>
      </c>
      <c r="C5189" t="s">
        <v>311</v>
      </c>
      <c r="E5189" t="s">
        <v>312</v>
      </c>
      <c r="F5189" t="s">
        <v>37</v>
      </c>
      <c r="G5189" t="s">
        <v>38</v>
      </c>
      <c r="H5189" t="s">
        <v>313</v>
      </c>
      <c r="I5189" t="s">
        <v>3510</v>
      </c>
      <c r="J5189" t="s">
        <v>4534</v>
      </c>
      <c r="M5189" t="s">
        <v>41</v>
      </c>
      <c r="Q5189" t="s">
        <v>42</v>
      </c>
      <c r="U5189">
        <v>200</v>
      </c>
      <c r="V5189" t="s">
        <v>412</v>
      </c>
      <c r="W5189" t="s">
        <v>895</v>
      </c>
      <c r="X5189" t="s">
        <v>238</v>
      </c>
      <c r="Y5189" t="s">
        <v>4504</v>
      </c>
      <c r="Z5189" s="3">
        <v>97242</v>
      </c>
      <c r="AA5189" t="s">
        <v>4505</v>
      </c>
      <c r="AB5189" t="s">
        <v>4506</v>
      </c>
      <c r="AC5189" t="s">
        <v>4507</v>
      </c>
      <c r="AD5189" t="s">
        <v>4508</v>
      </c>
      <c r="AE5189" t="s">
        <v>4509</v>
      </c>
      <c r="AF5189" t="s">
        <v>4510</v>
      </c>
      <c r="AG5189" t="s">
        <v>4511</v>
      </c>
      <c r="AH5189" t="s">
        <v>4512</v>
      </c>
      <c r="AI5189" t="s">
        <v>4513</v>
      </c>
      <c r="AJ5189">
        <v>5313</v>
      </c>
    </row>
    <row r="5190" spans="1:36" ht="15" x14ac:dyDescent="0.2">
      <c r="A5190">
        <v>19</v>
      </c>
      <c r="B5190" s="3">
        <v>97242</v>
      </c>
      <c r="C5190" t="s">
        <v>326</v>
      </c>
      <c r="E5190" t="s">
        <v>327</v>
      </c>
      <c r="F5190" t="s">
        <v>37</v>
      </c>
      <c r="G5190" t="s">
        <v>1688</v>
      </c>
      <c r="H5190" t="s">
        <v>4535</v>
      </c>
      <c r="I5190" t="s">
        <v>98</v>
      </c>
      <c r="J5190" t="s">
        <v>484</v>
      </c>
      <c r="M5190" t="s">
        <v>60</v>
      </c>
      <c r="Q5190" t="s">
        <v>42</v>
      </c>
      <c r="U5190">
        <v>15</v>
      </c>
      <c r="V5190" t="s">
        <v>412</v>
      </c>
      <c r="W5190" t="s">
        <v>895</v>
      </c>
      <c r="X5190" t="s">
        <v>238</v>
      </c>
      <c r="Y5190" t="s">
        <v>4504</v>
      </c>
      <c r="Z5190" s="3">
        <v>97242</v>
      </c>
      <c r="AA5190" t="s">
        <v>4505</v>
      </c>
      <c r="AB5190" t="s">
        <v>4506</v>
      </c>
      <c r="AC5190" t="s">
        <v>4507</v>
      </c>
      <c r="AD5190" t="s">
        <v>4508</v>
      </c>
      <c r="AE5190" t="s">
        <v>4509</v>
      </c>
      <c r="AF5190" t="s">
        <v>4510</v>
      </c>
      <c r="AG5190" t="s">
        <v>4511</v>
      </c>
      <c r="AH5190" t="s">
        <v>4512</v>
      </c>
      <c r="AI5190" t="s">
        <v>4513</v>
      </c>
      <c r="AJ5190">
        <v>5314</v>
      </c>
    </row>
    <row r="5191" spans="1:36" ht="15" x14ac:dyDescent="0.2">
      <c r="A5191">
        <v>21</v>
      </c>
      <c r="B5191" s="3">
        <v>97242</v>
      </c>
      <c r="C5191" t="s">
        <v>115</v>
      </c>
      <c r="E5191" t="s">
        <v>116</v>
      </c>
      <c r="F5191" t="s">
        <v>37</v>
      </c>
      <c r="G5191" t="s">
        <v>1694</v>
      </c>
      <c r="H5191" t="s">
        <v>93</v>
      </c>
      <c r="I5191" t="s">
        <v>39</v>
      </c>
      <c r="J5191" t="s">
        <v>2780</v>
      </c>
      <c r="M5191" t="s">
        <v>41</v>
      </c>
      <c r="Q5191" t="s">
        <v>42</v>
      </c>
      <c r="U5191">
        <v>50</v>
      </c>
      <c r="V5191" t="s">
        <v>412</v>
      </c>
      <c r="W5191" t="s">
        <v>895</v>
      </c>
      <c r="X5191" t="s">
        <v>238</v>
      </c>
      <c r="Y5191" t="s">
        <v>4504</v>
      </c>
      <c r="Z5191" s="3">
        <v>97242</v>
      </c>
      <c r="AA5191" t="s">
        <v>4505</v>
      </c>
      <c r="AB5191" t="s">
        <v>4506</v>
      </c>
      <c r="AC5191" t="s">
        <v>4507</v>
      </c>
      <c r="AD5191" t="s">
        <v>4508</v>
      </c>
      <c r="AE5191" t="s">
        <v>4509</v>
      </c>
      <c r="AF5191" t="s">
        <v>4510</v>
      </c>
      <c r="AG5191" t="s">
        <v>4511</v>
      </c>
      <c r="AH5191" t="s">
        <v>4512</v>
      </c>
      <c r="AI5191" t="s">
        <v>4513</v>
      </c>
      <c r="AJ5191">
        <v>5315</v>
      </c>
    </row>
    <row r="5192" spans="1:36" ht="15" x14ac:dyDescent="0.2">
      <c r="A5192">
        <v>22</v>
      </c>
      <c r="B5192" s="3">
        <v>97242</v>
      </c>
      <c r="C5192" t="s">
        <v>445</v>
      </c>
      <c r="E5192" t="s">
        <v>446</v>
      </c>
      <c r="F5192" t="s">
        <v>37</v>
      </c>
      <c r="G5192" t="s">
        <v>516</v>
      </c>
      <c r="H5192" t="s">
        <v>313</v>
      </c>
      <c r="I5192" t="s">
        <v>1050</v>
      </c>
      <c r="J5192" t="s">
        <v>4536</v>
      </c>
      <c r="M5192" t="s">
        <v>41</v>
      </c>
      <c r="Q5192" t="s">
        <v>42</v>
      </c>
      <c r="U5192">
        <v>35</v>
      </c>
      <c r="V5192" t="s">
        <v>412</v>
      </c>
      <c r="W5192" t="s">
        <v>895</v>
      </c>
      <c r="X5192" t="s">
        <v>238</v>
      </c>
      <c r="Y5192" t="s">
        <v>4504</v>
      </c>
      <c r="Z5192" s="3">
        <v>97242</v>
      </c>
      <c r="AA5192" t="s">
        <v>4505</v>
      </c>
      <c r="AB5192" t="s">
        <v>4506</v>
      </c>
      <c r="AC5192" t="s">
        <v>4507</v>
      </c>
      <c r="AD5192" t="s">
        <v>4508</v>
      </c>
      <c r="AE5192" t="s">
        <v>4509</v>
      </c>
      <c r="AF5192" t="s">
        <v>4510</v>
      </c>
      <c r="AG5192" t="s">
        <v>4511</v>
      </c>
      <c r="AH5192" t="s">
        <v>4512</v>
      </c>
      <c r="AI5192" t="s">
        <v>4513</v>
      </c>
      <c r="AJ5192">
        <v>5316</v>
      </c>
    </row>
    <row r="5193" spans="1:36" x14ac:dyDescent="0.2">
      <c r="A5193">
        <v>7</v>
      </c>
      <c r="B5193" s="4" t="s">
        <v>4385</v>
      </c>
      <c r="C5193" t="s">
        <v>81</v>
      </c>
      <c r="E5193" t="s">
        <v>82</v>
      </c>
      <c r="H5193" t="s">
        <v>83</v>
      </c>
      <c r="I5193" t="s">
        <v>98</v>
      </c>
      <c r="M5193" t="s">
        <v>41</v>
      </c>
      <c r="Q5193" t="s">
        <v>42</v>
      </c>
      <c r="U5193">
        <v>40</v>
      </c>
      <c r="V5193" t="s">
        <v>682</v>
      </c>
      <c r="W5193" t="s">
        <v>467</v>
      </c>
      <c r="X5193" t="s">
        <v>615</v>
      </c>
      <c r="Y5193" t="s">
        <v>4384</v>
      </c>
      <c r="Z5193" s="4" t="s">
        <v>4385</v>
      </c>
      <c r="AA5193" t="s">
        <v>4386</v>
      </c>
      <c r="AB5193" t="s">
        <v>4387</v>
      </c>
      <c r="AC5193" t="s">
        <v>4388</v>
      </c>
      <c r="AD5193" t="s">
        <v>4389</v>
      </c>
      <c r="AE5193" t="s">
        <v>4390</v>
      </c>
      <c r="AF5193" t="s">
        <v>4391</v>
      </c>
      <c r="AJ5193">
        <v>5323</v>
      </c>
    </row>
    <row r="5194" spans="1:36" ht="15" x14ac:dyDescent="0.2">
      <c r="A5194">
        <v>23</v>
      </c>
      <c r="B5194" s="3">
        <v>97242</v>
      </c>
      <c r="C5194" t="s">
        <v>445</v>
      </c>
      <c r="E5194" t="s">
        <v>446</v>
      </c>
      <c r="F5194" t="s">
        <v>37</v>
      </c>
      <c r="G5194" t="s">
        <v>516</v>
      </c>
      <c r="H5194" t="s">
        <v>313</v>
      </c>
      <c r="I5194" t="s">
        <v>3510</v>
      </c>
      <c r="J5194" t="s">
        <v>4536</v>
      </c>
      <c r="M5194" t="s">
        <v>41</v>
      </c>
      <c r="Q5194" t="s">
        <v>42</v>
      </c>
      <c r="U5194">
        <v>35</v>
      </c>
      <c r="V5194" t="s">
        <v>412</v>
      </c>
      <c r="W5194" t="s">
        <v>895</v>
      </c>
      <c r="X5194" t="s">
        <v>238</v>
      </c>
      <c r="Y5194" t="s">
        <v>4504</v>
      </c>
      <c r="Z5194" s="3">
        <v>97242</v>
      </c>
      <c r="AA5194" t="s">
        <v>4505</v>
      </c>
      <c r="AB5194" t="s">
        <v>4506</v>
      </c>
      <c r="AC5194" t="s">
        <v>4507</v>
      </c>
      <c r="AD5194" t="s">
        <v>4508</v>
      </c>
      <c r="AE5194" t="s">
        <v>4509</v>
      </c>
      <c r="AF5194" t="s">
        <v>4510</v>
      </c>
      <c r="AG5194" t="s">
        <v>4511</v>
      </c>
      <c r="AH5194" t="s">
        <v>4512</v>
      </c>
      <c r="AI5194" t="s">
        <v>4513</v>
      </c>
      <c r="AJ5194">
        <v>5318</v>
      </c>
    </row>
    <row r="5195" spans="1:36" ht="15" x14ac:dyDescent="0.2">
      <c r="A5195">
        <v>24</v>
      </c>
      <c r="B5195" s="3">
        <v>97242</v>
      </c>
      <c r="C5195" t="s">
        <v>445</v>
      </c>
      <c r="E5195" t="s">
        <v>446</v>
      </c>
      <c r="F5195" t="s">
        <v>37</v>
      </c>
      <c r="G5195" t="s">
        <v>516</v>
      </c>
      <c r="H5195" t="s">
        <v>313</v>
      </c>
      <c r="I5195" t="s">
        <v>3510</v>
      </c>
      <c r="J5195" t="s">
        <v>4536</v>
      </c>
      <c r="M5195" t="s">
        <v>41</v>
      </c>
      <c r="Q5195" t="s">
        <v>42</v>
      </c>
      <c r="U5195">
        <v>35</v>
      </c>
      <c r="V5195" t="s">
        <v>412</v>
      </c>
      <c r="W5195" t="s">
        <v>895</v>
      </c>
      <c r="X5195" t="s">
        <v>238</v>
      </c>
      <c r="Y5195" t="s">
        <v>4504</v>
      </c>
      <c r="Z5195" s="3">
        <v>97242</v>
      </c>
      <c r="AA5195" t="s">
        <v>4505</v>
      </c>
      <c r="AB5195" t="s">
        <v>4506</v>
      </c>
      <c r="AC5195" t="s">
        <v>4507</v>
      </c>
      <c r="AD5195" t="s">
        <v>4508</v>
      </c>
      <c r="AE5195" t="s">
        <v>4509</v>
      </c>
      <c r="AF5195" t="s">
        <v>4510</v>
      </c>
      <c r="AG5195" t="s">
        <v>4511</v>
      </c>
      <c r="AH5195" t="s">
        <v>4512</v>
      </c>
      <c r="AI5195" t="s">
        <v>4513</v>
      </c>
      <c r="AJ5195">
        <v>5319</v>
      </c>
    </row>
    <row r="5196" spans="1:36" ht="15" x14ac:dyDescent="0.2">
      <c r="A5196">
        <v>25</v>
      </c>
      <c r="B5196" s="3">
        <v>97242</v>
      </c>
      <c r="C5196" t="s">
        <v>3502</v>
      </c>
      <c r="E5196" t="s">
        <v>3503</v>
      </c>
      <c r="F5196" t="s">
        <v>37</v>
      </c>
      <c r="G5196" t="s">
        <v>291</v>
      </c>
      <c r="H5196" t="s">
        <v>4537</v>
      </c>
      <c r="I5196" t="s">
        <v>3510</v>
      </c>
      <c r="J5196" t="s">
        <v>4538</v>
      </c>
      <c r="M5196" t="s">
        <v>41</v>
      </c>
      <c r="Q5196" t="s">
        <v>42</v>
      </c>
      <c r="U5196">
        <v>45</v>
      </c>
      <c r="V5196" t="s">
        <v>412</v>
      </c>
      <c r="W5196" t="s">
        <v>895</v>
      </c>
      <c r="X5196" t="s">
        <v>238</v>
      </c>
      <c r="Y5196" t="s">
        <v>4504</v>
      </c>
      <c r="Z5196" s="3">
        <v>97242</v>
      </c>
      <c r="AA5196" t="s">
        <v>4505</v>
      </c>
      <c r="AB5196" t="s">
        <v>4506</v>
      </c>
      <c r="AC5196" t="s">
        <v>4507</v>
      </c>
      <c r="AD5196" t="s">
        <v>4508</v>
      </c>
      <c r="AE5196" t="s">
        <v>4509</v>
      </c>
      <c r="AF5196" t="s">
        <v>4510</v>
      </c>
      <c r="AG5196" t="s">
        <v>4511</v>
      </c>
      <c r="AH5196" t="s">
        <v>4512</v>
      </c>
      <c r="AI5196" t="s">
        <v>4513</v>
      </c>
      <c r="AJ5196">
        <v>5320</v>
      </c>
    </row>
    <row r="5197" spans="1:36" ht="15" x14ac:dyDescent="0.2">
      <c r="A5197">
        <v>26</v>
      </c>
      <c r="B5197" s="3">
        <v>97242</v>
      </c>
      <c r="C5197" t="s">
        <v>3502</v>
      </c>
      <c r="E5197" t="s">
        <v>3503</v>
      </c>
      <c r="F5197" t="s">
        <v>37</v>
      </c>
      <c r="G5197" t="s">
        <v>291</v>
      </c>
      <c r="H5197" t="s">
        <v>4537</v>
      </c>
      <c r="I5197" t="s">
        <v>3510</v>
      </c>
      <c r="J5197" t="s">
        <v>4538</v>
      </c>
      <c r="M5197" t="s">
        <v>41</v>
      </c>
      <c r="Q5197" t="s">
        <v>42</v>
      </c>
      <c r="U5197">
        <v>45</v>
      </c>
      <c r="V5197" t="s">
        <v>412</v>
      </c>
      <c r="W5197" t="s">
        <v>895</v>
      </c>
      <c r="X5197" t="s">
        <v>238</v>
      </c>
      <c r="Y5197" t="s">
        <v>4504</v>
      </c>
      <c r="Z5197" s="3">
        <v>97242</v>
      </c>
      <c r="AA5197" t="s">
        <v>4505</v>
      </c>
      <c r="AB5197" t="s">
        <v>4506</v>
      </c>
      <c r="AC5197" t="s">
        <v>4507</v>
      </c>
      <c r="AD5197" t="s">
        <v>4508</v>
      </c>
      <c r="AE5197" t="s">
        <v>4509</v>
      </c>
      <c r="AF5197" t="s">
        <v>4510</v>
      </c>
      <c r="AG5197" t="s">
        <v>4511</v>
      </c>
      <c r="AH5197" t="s">
        <v>4512</v>
      </c>
      <c r="AI5197" t="s">
        <v>4513</v>
      </c>
      <c r="AJ5197">
        <v>5321</v>
      </c>
    </row>
    <row r="5198" spans="1:36" ht="15" x14ac:dyDescent="0.2">
      <c r="A5198">
        <v>27</v>
      </c>
      <c r="B5198" s="3">
        <v>97242</v>
      </c>
      <c r="C5198" t="s">
        <v>3502</v>
      </c>
      <c r="E5198" t="s">
        <v>3503</v>
      </c>
      <c r="F5198" t="s">
        <v>37</v>
      </c>
      <c r="G5198" t="s">
        <v>291</v>
      </c>
      <c r="H5198" t="s">
        <v>4537</v>
      </c>
      <c r="I5198" t="s">
        <v>3510</v>
      </c>
      <c r="J5198" t="s">
        <v>4538</v>
      </c>
      <c r="M5198" t="s">
        <v>41</v>
      </c>
      <c r="Q5198" t="s">
        <v>42</v>
      </c>
      <c r="U5198">
        <v>45</v>
      </c>
      <c r="V5198" t="s">
        <v>412</v>
      </c>
      <c r="W5198" t="s">
        <v>895</v>
      </c>
      <c r="X5198" t="s">
        <v>238</v>
      </c>
      <c r="Y5198" t="s">
        <v>4504</v>
      </c>
      <c r="Z5198" s="3">
        <v>97242</v>
      </c>
      <c r="AA5198" t="s">
        <v>4505</v>
      </c>
      <c r="AB5198" t="s">
        <v>4506</v>
      </c>
      <c r="AC5198" t="s">
        <v>4507</v>
      </c>
      <c r="AD5198" t="s">
        <v>4508</v>
      </c>
      <c r="AE5198" t="s">
        <v>4509</v>
      </c>
      <c r="AF5198" t="s">
        <v>4510</v>
      </c>
      <c r="AG5198" t="s">
        <v>4511</v>
      </c>
      <c r="AH5198" t="s">
        <v>4512</v>
      </c>
      <c r="AI5198" t="s">
        <v>4513</v>
      </c>
      <c r="AJ5198">
        <v>5322</v>
      </c>
    </row>
    <row r="5199" spans="1:36" ht="15" x14ac:dyDescent="0.2">
      <c r="A5199">
        <v>97</v>
      </c>
      <c r="B5199" s="3">
        <v>97242</v>
      </c>
      <c r="C5199" t="s">
        <v>181</v>
      </c>
      <c r="E5199" t="s">
        <v>182</v>
      </c>
      <c r="F5199" t="s">
        <v>270</v>
      </c>
      <c r="H5199" t="s">
        <v>586</v>
      </c>
      <c r="I5199" t="s">
        <v>96</v>
      </c>
      <c r="M5199" t="s">
        <v>60</v>
      </c>
      <c r="V5199" t="s">
        <v>412</v>
      </c>
      <c r="W5199" t="s">
        <v>895</v>
      </c>
      <c r="X5199" t="s">
        <v>238</v>
      </c>
      <c r="Y5199" t="s">
        <v>4504</v>
      </c>
      <c r="Z5199" s="3">
        <v>97242</v>
      </c>
      <c r="AA5199" t="s">
        <v>4505</v>
      </c>
      <c r="AJ5199">
        <v>5389</v>
      </c>
    </row>
    <row r="5200" spans="1:36" ht="15" x14ac:dyDescent="0.2">
      <c r="A5200">
        <v>28</v>
      </c>
      <c r="B5200" s="3">
        <v>97242</v>
      </c>
      <c r="C5200" t="s">
        <v>91</v>
      </c>
      <c r="E5200" t="s">
        <v>92</v>
      </c>
      <c r="F5200" t="s">
        <v>37</v>
      </c>
      <c r="G5200" t="s">
        <v>325</v>
      </c>
      <c r="I5200" t="s">
        <v>1171</v>
      </c>
      <c r="J5200" t="s">
        <v>4539</v>
      </c>
      <c r="M5200" t="s">
        <v>41</v>
      </c>
      <c r="Q5200" t="s">
        <v>42</v>
      </c>
      <c r="U5200">
        <v>15</v>
      </c>
      <c r="V5200" t="s">
        <v>412</v>
      </c>
      <c r="W5200" t="s">
        <v>895</v>
      </c>
      <c r="X5200" t="s">
        <v>238</v>
      </c>
      <c r="Y5200" t="s">
        <v>4504</v>
      </c>
      <c r="Z5200" s="3">
        <v>97242</v>
      </c>
      <c r="AA5200" t="s">
        <v>4505</v>
      </c>
      <c r="AB5200" t="s">
        <v>4506</v>
      </c>
      <c r="AC5200" t="s">
        <v>4507</v>
      </c>
      <c r="AD5200" t="s">
        <v>4508</v>
      </c>
      <c r="AE5200" t="s">
        <v>4509</v>
      </c>
      <c r="AF5200" t="s">
        <v>4510</v>
      </c>
      <c r="AG5200" t="s">
        <v>4511</v>
      </c>
      <c r="AH5200" t="s">
        <v>4512</v>
      </c>
      <c r="AI5200" t="s">
        <v>4513</v>
      </c>
      <c r="AJ5200">
        <v>5324</v>
      </c>
    </row>
    <row r="5201" spans="1:36" ht="15" x14ac:dyDescent="0.2">
      <c r="A5201">
        <v>29</v>
      </c>
      <c r="B5201" s="3">
        <v>97242</v>
      </c>
      <c r="C5201" t="s">
        <v>91</v>
      </c>
      <c r="E5201" t="s">
        <v>92</v>
      </c>
      <c r="F5201" t="s">
        <v>37</v>
      </c>
      <c r="G5201" t="s">
        <v>325</v>
      </c>
      <c r="I5201" t="s">
        <v>1171</v>
      </c>
      <c r="J5201" t="s">
        <v>4539</v>
      </c>
      <c r="M5201" t="s">
        <v>41</v>
      </c>
      <c r="Q5201" t="s">
        <v>42</v>
      </c>
      <c r="U5201">
        <v>15</v>
      </c>
      <c r="V5201" t="s">
        <v>412</v>
      </c>
      <c r="W5201" t="s">
        <v>895</v>
      </c>
      <c r="X5201" t="s">
        <v>238</v>
      </c>
      <c r="Y5201" t="s">
        <v>4504</v>
      </c>
      <c r="Z5201" s="3">
        <v>97242</v>
      </c>
      <c r="AA5201" t="s">
        <v>4505</v>
      </c>
      <c r="AB5201" t="s">
        <v>4506</v>
      </c>
      <c r="AC5201" t="s">
        <v>4507</v>
      </c>
      <c r="AD5201" t="s">
        <v>4508</v>
      </c>
      <c r="AE5201" t="s">
        <v>4509</v>
      </c>
      <c r="AF5201" t="s">
        <v>4510</v>
      </c>
      <c r="AG5201" t="s">
        <v>4511</v>
      </c>
      <c r="AH5201" t="s">
        <v>4512</v>
      </c>
      <c r="AI5201" t="s">
        <v>4513</v>
      </c>
      <c r="AJ5201">
        <v>5325</v>
      </c>
    </row>
    <row r="5202" spans="1:36" ht="15" x14ac:dyDescent="0.2">
      <c r="A5202">
        <v>30</v>
      </c>
      <c r="B5202" s="3">
        <v>97242</v>
      </c>
      <c r="C5202" t="s">
        <v>91</v>
      </c>
      <c r="E5202" t="s">
        <v>92</v>
      </c>
      <c r="F5202" t="s">
        <v>37</v>
      </c>
      <c r="G5202" t="s">
        <v>325</v>
      </c>
      <c r="I5202" t="s">
        <v>1171</v>
      </c>
      <c r="J5202" t="s">
        <v>4539</v>
      </c>
      <c r="M5202" t="s">
        <v>41</v>
      </c>
      <c r="Q5202" t="s">
        <v>42</v>
      </c>
      <c r="U5202">
        <v>15</v>
      </c>
      <c r="V5202" t="s">
        <v>412</v>
      </c>
      <c r="W5202" t="s">
        <v>895</v>
      </c>
      <c r="X5202" t="s">
        <v>238</v>
      </c>
      <c r="Y5202" t="s">
        <v>4504</v>
      </c>
      <c r="Z5202" s="3">
        <v>97242</v>
      </c>
      <c r="AA5202" t="s">
        <v>4505</v>
      </c>
      <c r="AB5202" t="s">
        <v>4506</v>
      </c>
      <c r="AC5202" t="s">
        <v>4507</v>
      </c>
      <c r="AD5202" t="s">
        <v>4508</v>
      </c>
      <c r="AE5202" t="s">
        <v>4509</v>
      </c>
      <c r="AF5202" t="s">
        <v>4510</v>
      </c>
      <c r="AG5202" t="s">
        <v>4511</v>
      </c>
      <c r="AH5202" t="s">
        <v>4512</v>
      </c>
      <c r="AI5202" t="s">
        <v>4513</v>
      </c>
      <c r="AJ5202">
        <v>5326</v>
      </c>
    </row>
    <row r="5203" spans="1:36" ht="15" x14ac:dyDescent="0.2">
      <c r="A5203">
        <v>31</v>
      </c>
      <c r="B5203" s="3">
        <v>97242</v>
      </c>
      <c r="C5203" t="s">
        <v>91</v>
      </c>
      <c r="E5203" t="s">
        <v>92</v>
      </c>
      <c r="F5203" t="s">
        <v>37</v>
      </c>
      <c r="G5203" t="s">
        <v>325</v>
      </c>
      <c r="I5203" t="s">
        <v>1171</v>
      </c>
      <c r="J5203" t="s">
        <v>4539</v>
      </c>
      <c r="M5203" t="s">
        <v>41</v>
      </c>
      <c r="Q5203" t="s">
        <v>42</v>
      </c>
      <c r="U5203">
        <v>15</v>
      </c>
      <c r="V5203" t="s">
        <v>412</v>
      </c>
      <c r="W5203" t="s">
        <v>895</v>
      </c>
      <c r="X5203" t="s">
        <v>238</v>
      </c>
      <c r="Y5203" t="s">
        <v>4504</v>
      </c>
      <c r="Z5203" s="3">
        <v>97242</v>
      </c>
      <c r="AA5203" t="s">
        <v>4505</v>
      </c>
      <c r="AB5203" t="s">
        <v>4506</v>
      </c>
      <c r="AC5203" t="s">
        <v>4507</v>
      </c>
      <c r="AD5203" t="s">
        <v>4508</v>
      </c>
      <c r="AE5203" t="s">
        <v>4509</v>
      </c>
      <c r="AF5203" t="s">
        <v>4510</v>
      </c>
      <c r="AG5203" t="s">
        <v>4511</v>
      </c>
      <c r="AH5203" t="s">
        <v>4512</v>
      </c>
      <c r="AI5203" t="s">
        <v>4513</v>
      </c>
      <c r="AJ5203">
        <v>5327</v>
      </c>
    </row>
    <row r="5204" spans="1:36" ht="15" x14ac:dyDescent="0.2">
      <c r="A5204">
        <v>32</v>
      </c>
      <c r="B5204" s="3">
        <v>97242</v>
      </c>
      <c r="C5204" t="s">
        <v>91</v>
      </c>
      <c r="E5204" t="s">
        <v>92</v>
      </c>
      <c r="F5204" t="s">
        <v>37</v>
      </c>
      <c r="G5204" t="s">
        <v>325</v>
      </c>
      <c r="I5204" t="s">
        <v>1171</v>
      </c>
      <c r="J5204" t="s">
        <v>4539</v>
      </c>
      <c r="M5204" t="s">
        <v>41</v>
      </c>
      <c r="Q5204" t="s">
        <v>42</v>
      </c>
      <c r="U5204">
        <v>15</v>
      </c>
      <c r="V5204" t="s">
        <v>412</v>
      </c>
      <c r="W5204" t="s">
        <v>895</v>
      </c>
      <c r="X5204" t="s">
        <v>238</v>
      </c>
      <c r="Y5204" t="s">
        <v>4504</v>
      </c>
      <c r="Z5204" s="3">
        <v>97242</v>
      </c>
      <c r="AA5204" t="s">
        <v>4505</v>
      </c>
      <c r="AB5204" t="s">
        <v>4506</v>
      </c>
      <c r="AC5204" t="s">
        <v>4507</v>
      </c>
      <c r="AD5204" t="s">
        <v>4508</v>
      </c>
      <c r="AE5204" t="s">
        <v>4509</v>
      </c>
      <c r="AF5204" t="s">
        <v>4510</v>
      </c>
      <c r="AG5204" t="s">
        <v>4511</v>
      </c>
      <c r="AH5204" t="s">
        <v>4512</v>
      </c>
      <c r="AI5204" t="s">
        <v>4513</v>
      </c>
      <c r="AJ5204">
        <v>5328</v>
      </c>
    </row>
    <row r="5205" spans="1:36" ht="15" x14ac:dyDescent="0.2">
      <c r="A5205">
        <v>33</v>
      </c>
      <c r="B5205" s="3">
        <v>97242</v>
      </c>
      <c r="C5205" t="s">
        <v>91</v>
      </c>
      <c r="E5205" t="s">
        <v>92</v>
      </c>
      <c r="F5205" t="s">
        <v>37</v>
      </c>
      <c r="G5205" t="s">
        <v>325</v>
      </c>
      <c r="I5205" t="s">
        <v>98</v>
      </c>
      <c r="J5205" t="s">
        <v>4539</v>
      </c>
      <c r="M5205" t="s">
        <v>41</v>
      </c>
      <c r="Q5205" t="s">
        <v>42</v>
      </c>
      <c r="U5205">
        <v>15</v>
      </c>
      <c r="V5205" t="s">
        <v>412</v>
      </c>
      <c r="W5205" t="s">
        <v>895</v>
      </c>
      <c r="X5205" t="s">
        <v>238</v>
      </c>
      <c r="Y5205" t="s">
        <v>4504</v>
      </c>
      <c r="Z5205" s="3">
        <v>97242</v>
      </c>
      <c r="AA5205" t="s">
        <v>4505</v>
      </c>
      <c r="AB5205" t="s">
        <v>4506</v>
      </c>
      <c r="AC5205" t="s">
        <v>4507</v>
      </c>
      <c r="AD5205" t="s">
        <v>4508</v>
      </c>
      <c r="AE5205" t="s">
        <v>4509</v>
      </c>
      <c r="AF5205" t="s">
        <v>4510</v>
      </c>
      <c r="AG5205" t="s">
        <v>4511</v>
      </c>
      <c r="AH5205" t="s">
        <v>4512</v>
      </c>
      <c r="AI5205" t="s">
        <v>4513</v>
      </c>
      <c r="AJ5205">
        <v>5329</v>
      </c>
    </row>
    <row r="5206" spans="1:36" ht="15" x14ac:dyDescent="0.2">
      <c r="A5206">
        <v>34</v>
      </c>
      <c r="B5206" s="3">
        <v>97242</v>
      </c>
      <c r="C5206" t="s">
        <v>91</v>
      </c>
      <c r="E5206" t="s">
        <v>92</v>
      </c>
      <c r="F5206" t="s">
        <v>37</v>
      </c>
      <c r="G5206" t="s">
        <v>325</v>
      </c>
      <c r="I5206" t="s">
        <v>98</v>
      </c>
      <c r="J5206" t="s">
        <v>4539</v>
      </c>
      <c r="M5206" t="s">
        <v>41</v>
      </c>
      <c r="Q5206" t="s">
        <v>42</v>
      </c>
      <c r="U5206">
        <v>15</v>
      </c>
      <c r="V5206" t="s">
        <v>412</v>
      </c>
      <c r="W5206" t="s">
        <v>895</v>
      </c>
      <c r="X5206" t="s">
        <v>238</v>
      </c>
      <c r="Y5206" t="s">
        <v>4504</v>
      </c>
      <c r="Z5206" s="3">
        <v>97242</v>
      </c>
      <c r="AA5206" t="s">
        <v>4505</v>
      </c>
      <c r="AB5206" t="s">
        <v>4506</v>
      </c>
      <c r="AC5206" t="s">
        <v>4507</v>
      </c>
      <c r="AD5206" t="s">
        <v>4508</v>
      </c>
      <c r="AE5206" t="s">
        <v>4509</v>
      </c>
      <c r="AF5206" t="s">
        <v>4510</v>
      </c>
      <c r="AG5206" t="s">
        <v>4511</v>
      </c>
      <c r="AH5206" t="s">
        <v>4512</v>
      </c>
      <c r="AI5206" t="s">
        <v>4513</v>
      </c>
      <c r="AJ5206">
        <v>5330</v>
      </c>
    </row>
    <row r="5207" spans="1:36" ht="15" x14ac:dyDescent="0.2">
      <c r="A5207">
        <v>35</v>
      </c>
      <c r="B5207" s="3">
        <v>97242</v>
      </c>
      <c r="C5207" t="s">
        <v>91</v>
      </c>
      <c r="E5207" t="s">
        <v>92</v>
      </c>
      <c r="F5207" t="s">
        <v>37</v>
      </c>
      <c r="G5207" t="s">
        <v>325</v>
      </c>
      <c r="I5207" t="s">
        <v>98</v>
      </c>
      <c r="J5207" t="s">
        <v>4539</v>
      </c>
      <c r="M5207" t="s">
        <v>41</v>
      </c>
      <c r="Q5207" t="s">
        <v>42</v>
      </c>
      <c r="U5207">
        <v>15</v>
      </c>
      <c r="V5207" t="s">
        <v>412</v>
      </c>
      <c r="W5207" t="s">
        <v>895</v>
      </c>
      <c r="X5207" t="s">
        <v>238</v>
      </c>
      <c r="Y5207" t="s">
        <v>4504</v>
      </c>
      <c r="Z5207" s="3">
        <v>97242</v>
      </c>
      <c r="AA5207" t="s">
        <v>4505</v>
      </c>
      <c r="AB5207" t="s">
        <v>4506</v>
      </c>
      <c r="AC5207" t="s">
        <v>4507</v>
      </c>
      <c r="AD5207" t="s">
        <v>4508</v>
      </c>
      <c r="AE5207" t="s">
        <v>4509</v>
      </c>
      <c r="AF5207" t="s">
        <v>4510</v>
      </c>
      <c r="AG5207" t="s">
        <v>4511</v>
      </c>
      <c r="AH5207" t="s">
        <v>4512</v>
      </c>
      <c r="AI5207" t="s">
        <v>4513</v>
      </c>
      <c r="AJ5207">
        <v>5331</v>
      </c>
    </row>
    <row r="5208" spans="1:36" ht="15" x14ac:dyDescent="0.2">
      <c r="A5208">
        <v>36</v>
      </c>
      <c r="B5208" s="3">
        <v>97242</v>
      </c>
      <c r="C5208" t="s">
        <v>91</v>
      </c>
      <c r="E5208" t="s">
        <v>92</v>
      </c>
      <c r="F5208" t="s">
        <v>37</v>
      </c>
      <c r="G5208" t="s">
        <v>325</v>
      </c>
      <c r="I5208" t="s">
        <v>478</v>
      </c>
      <c r="J5208" t="s">
        <v>4539</v>
      </c>
      <c r="M5208" t="s">
        <v>41</v>
      </c>
      <c r="Q5208" t="s">
        <v>42</v>
      </c>
      <c r="U5208">
        <v>15</v>
      </c>
      <c r="V5208" t="s">
        <v>412</v>
      </c>
      <c r="W5208" t="s">
        <v>895</v>
      </c>
      <c r="X5208" t="s">
        <v>238</v>
      </c>
      <c r="Y5208" t="s">
        <v>4504</v>
      </c>
      <c r="Z5208" s="3">
        <v>97242</v>
      </c>
      <c r="AA5208" t="s">
        <v>4505</v>
      </c>
      <c r="AB5208" t="s">
        <v>4506</v>
      </c>
      <c r="AC5208" t="s">
        <v>4507</v>
      </c>
      <c r="AD5208" t="s">
        <v>4508</v>
      </c>
      <c r="AE5208" t="s">
        <v>4509</v>
      </c>
      <c r="AF5208" t="s">
        <v>4510</v>
      </c>
      <c r="AG5208" t="s">
        <v>4511</v>
      </c>
      <c r="AH5208" t="s">
        <v>4512</v>
      </c>
      <c r="AI5208" t="s">
        <v>4513</v>
      </c>
      <c r="AJ5208">
        <v>5332</v>
      </c>
    </row>
    <row r="5209" spans="1:36" ht="15" x14ac:dyDescent="0.2">
      <c r="A5209">
        <v>37</v>
      </c>
      <c r="B5209" s="3">
        <v>97242</v>
      </c>
      <c r="C5209" t="s">
        <v>91</v>
      </c>
      <c r="E5209" t="s">
        <v>92</v>
      </c>
      <c r="F5209" t="s">
        <v>37</v>
      </c>
      <c r="G5209" t="s">
        <v>325</v>
      </c>
      <c r="I5209" t="s">
        <v>478</v>
      </c>
      <c r="J5209" t="s">
        <v>4539</v>
      </c>
      <c r="M5209" t="s">
        <v>41</v>
      </c>
      <c r="Q5209" t="s">
        <v>42</v>
      </c>
      <c r="U5209">
        <v>15</v>
      </c>
      <c r="V5209" t="s">
        <v>412</v>
      </c>
      <c r="W5209" t="s">
        <v>895</v>
      </c>
      <c r="X5209" t="s">
        <v>238</v>
      </c>
      <c r="Y5209" t="s">
        <v>4504</v>
      </c>
      <c r="Z5209" s="3">
        <v>97242</v>
      </c>
      <c r="AA5209" t="s">
        <v>4505</v>
      </c>
      <c r="AB5209" t="s">
        <v>4506</v>
      </c>
      <c r="AC5209" t="s">
        <v>4507</v>
      </c>
      <c r="AD5209" t="s">
        <v>4508</v>
      </c>
      <c r="AE5209" t="s">
        <v>4509</v>
      </c>
      <c r="AF5209" t="s">
        <v>4510</v>
      </c>
      <c r="AG5209" t="s">
        <v>4511</v>
      </c>
      <c r="AH5209" t="s">
        <v>4512</v>
      </c>
      <c r="AI5209" t="s">
        <v>4513</v>
      </c>
      <c r="AJ5209">
        <v>5333</v>
      </c>
    </row>
    <row r="5210" spans="1:36" ht="15" x14ac:dyDescent="0.2">
      <c r="A5210">
        <v>38</v>
      </c>
      <c r="B5210" s="3">
        <v>97242</v>
      </c>
      <c r="C5210" t="s">
        <v>91</v>
      </c>
      <c r="E5210" t="s">
        <v>92</v>
      </c>
      <c r="F5210" t="s">
        <v>37</v>
      </c>
      <c r="G5210" t="s">
        <v>325</v>
      </c>
      <c r="I5210" t="s">
        <v>478</v>
      </c>
      <c r="J5210" t="s">
        <v>4539</v>
      </c>
      <c r="M5210" t="s">
        <v>41</v>
      </c>
      <c r="Q5210" t="s">
        <v>42</v>
      </c>
      <c r="U5210">
        <v>15</v>
      </c>
      <c r="V5210" t="s">
        <v>412</v>
      </c>
      <c r="W5210" t="s">
        <v>895</v>
      </c>
      <c r="X5210" t="s">
        <v>238</v>
      </c>
      <c r="Y5210" t="s">
        <v>4504</v>
      </c>
      <c r="Z5210" s="3">
        <v>97242</v>
      </c>
      <c r="AA5210" t="s">
        <v>4505</v>
      </c>
      <c r="AB5210" t="s">
        <v>4506</v>
      </c>
      <c r="AC5210" t="s">
        <v>4507</v>
      </c>
      <c r="AD5210" t="s">
        <v>4508</v>
      </c>
      <c r="AE5210" t="s">
        <v>4509</v>
      </c>
      <c r="AF5210" t="s">
        <v>4510</v>
      </c>
      <c r="AG5210" t="s">
        <v>4511</v>
      </c>
      <c r="AH5210" t="s">
        <v>4512</v>
      </c>
      <c r="AI5210" t="s">
        <v>4513</v>
      </c>
      <c r="AJ5210">
        <v>5334</v>
      </c>
    </row>
    <row r="5211" spans="1:36" ht="15" x14ac:dyDescent="0.2">
      <c r="A5211">
        <v>39</v>
      </c>
      <c r="B5211" s="3">
        <v>97242</v>
      </c>
      <c r="C5211" t="s">
        <v>91</v>
      </c>
      <c r="E5211" t="s">
        <v>92</v>
      </c>
      <c r="F5211" t="s">
        <v>37</v>
      </c>
      <c r="G5211" t="s">
        <v>325</v>
      </c>
      <c r="I5211" t="s">
        <v>478</v>
      </c>
      <c r="J5211" t="s">
        <v>4539</v>
      </c>
      <c r="M5211" t="s">
        <v>41</v>
      </c>
      <c r="Q5211" t="s">
        <v>42</v>
      </c>
      <c r="U5211">
        <v>15</v>
      </c>
      <c r="V5211" t="s">
        <v>412</v>
      </c>
      <c r="W5211" t="s">
        <v>895</v>
      </c>
      <c r="X5211" t="s">
        <v>238</v>
      </c>
      <c r="Y5211" t="s">
        <v>4504</v>
      </c>
      <c r="Z5211" s="3">
        <v>97242</v>
      </c>
      <c r="AA5211" t="s">
        <v>4505</v>
      </c>
      <c r="AB5211" t="s">
        <v>4506</v>
      </c>
      <c r="AC5211" t="s">
        <v>4507</v>
      </c>
      <c r="AD5211" t="s">
        <v>4508</v>
      </c>
      <c r="AE5211" t="s">
        <v>4509</v>
      </c>
      <c r="AF5211" t="s">
        <v>4510</v>
      </c>
      <c r="AG5211" t="s">
        <v>4511</v>
      </c>
      <c r="AH5211" t="s">
        <v>4512</v>
      </c>
      <c r="AI5211" t="s">
        <v>4513</v>
      </c>
      <c r="AJ5211">
        <v>5335</v>
      </c>
    </row>
    <row r="5212" spans="1:36" ht="15" x14ac:dyDescent="0.2">
      <c r="A5212">
        <v>40</v>
      </c>
      <c r="B5212" s="3">
        <v>97242</v>
      </c>
      <c r="C5212" t="s">
        <v>91</v>
      </c>
      <c r="E5212" t="s">
        <v>92</v>
      </c>
      <c r="F5212" t="s">
        <v>37</v>
      </c>
      <c r="G5212" t="s">
        <v>4540</v>
      </c>
      <c r="I5212" t="s">
        <v>4541</v>
      </c>
      <c r="J5212" t="s">
        <v>4539</v>
      </c>
      <c r="M5212" t="s">
        <v>41</v>
      </c>
      <c r="Q5212" t="s">
        <v>42</v>
      </c>
      <c r="U5212">
        <v>15</v>
      </c>
      <c r="V5212" t="s">
        <v>412</v>
      </c>
      <c r="W5212" t="s">
        <v>895</v>
      </c>
      <c r="X5212" t="s">
        <v>238</v>
      </c>
      <c r="Y5212" t="s">
        <v>4504</v>
      </c>
      <c r="Z5212" s="3">
        <v>97242</v>
      </c>
      <c r="AA5212" t="s">
        <v>4505</v>
      </c>
      <c r="AB5212" t="s">
        <v>4506</v>
      </c>
      <c r="AC5212" t="s">
        <v>4507</v>
      </c>
      <c r="AD5212" t="s">
        <v>4508</v>
      </c>
      <c r="AE5212" t="s">
        <v>4509</v>
      </c>
      <c r="AF5212" t="s">
        <v>4510</v>
      </c>
      <c r="AG5212" t="s">
        <v>4511</v>
      </c>
      <c r="AH5212" t="s">
        <v>4512</v>
      </c>
      <c r="AI5212" t="s">
        <v>4513</v>
      </c>
      <c r="AJ5212">
        <v>5336</v>
      </c>
    </row>
    <row r="5213" spans="1:36" ht="15" x14ac:dyDescent="0.2">
      <c r="A5213">
        <v>41</v>
      </c>
      <c r="B5213" s="3">
        <v>97242</v>
      </c>
      <c r="C5213" t="s">
        <v>91</v>
      </c>
      <c r="E5213" t="s">
        <v>92</v>
      </c>
      <c r="F5213" t="s">
        <v>37</v>
      </c>
      <c r="G5213" t="s">
        <v>4540</v>
      </c>
      <c r="I5213" t="s">
        <v>4541</v>
      </c>
      <c r="J5213" t="s">
        <v>4539</v>
      </c>
      <c r="M5213" t="s">
        <v>41</v>
      </c>
      <c r="Q5213" t="s">
        <v>42</v>
      </c>
      <c r="U5213">
        <v>15</v>
      </c>
      <c r="V5213" t="s">
        <v>412</v>
      </c>
      <c r="W5213" t="s">
        <v>895</v>
      </c>
      <c r="X5213" t="s">
        <v>238</v>
      </c>
      <c r="Y5213" t="s">
        <v>4504</v>
      </c>
      <c r="Z5213" s="3">
        <v>97242</v>
      </c>
      <c r="AA5213" t="s">
        <v>4505</v>
      </c>
      <c r="AB5213" t="s">
        <v>4506</v>
      </c>
      <c r="AC5213" t="s">
        <v>4507</v>
      </c>
      <c r="AD5213" t="s">
        <v>4508</v>
      </c>
      <c r="AE5213" t="s">
        <v>4509</v>
      </c>
      <c r="AF5213" t="s">
        <v>4510</v>
      </c>
      <c r="AG5213" t="s">
        <v>4511</v>
      </c>
      <c r="AH5213" t="s">
        <v>4512</v>
      </c>
      <c r="AI5213" t="s">
        <v>4513</v>
      </c>
      <c r="AJ5213">
        <v>5337</v>
      </c>
    </row>
    <row r="5214" spans="1:36" ht="15" x14ac:dyDescent="0.2">
      <c r="A5214">
        <v>42</v>
      </c>
      <c r="B5214" s="3">
        <v>97242</v>
      </c>
      <c r="C5214" t="s">
        <v>91</v>
      </c>
      <c r="E5214" t="s">
        <v>92</v>
      </c>
      <c r="F5214" t="s">
        <v>37</v>
      </c>
      <c r="G5214" t="s">
        <v>4540</v>
      </c>
      <c r="I5214" t="s">
        <v>4541</v>
      </c>
      <c r="J5214" t="s">
        <v>4539</v>
      </c>
      <c r="M5214" t="s">
        <v>41</v>
      </c>
      <c r="Q5214" t="s">
        <v>42</v>
      </c>
      <c r="U5214">
        <v>15</v>
      </c>
      <c r="V5214" t="s">
        <v>412</v>
      </c>
      <c r="W5214" t="s">
        <v>895</v>
      </c>
      <c r="X5214" t="s">
        <v>238</v>
      </c>
      <c r="Y5214" t="s">
        <v>4504</v>
      </c>
      <c r="Z5214" s="3">
        <v>97242</v>
      </c>
      <c r="AA5214" t="s">
        <v>4505</v>
      </c>
      <c r="AB5214" t="s">
        <v>4506</v>
      </c>
      <c r="AC5214" t="s">
        <v>4507</v>
      </c>
      <c r="AD5214" t="s">
        <v>4508</v>
      </c>
      <c r="AE5214" t="s">
        <v>4509</v>
      </c>
      <c r="AF5214" t="s">
        <v>4510</v>
      </c>
      <c r="AG5214" t="s">
        <v>4511</v>
      </c>
      <c r="AH5214" t="s">
        <v>4512</v>
      </c>
      <c r="AI5214" t="s">
        <v>4513</v>
      </c>
      <c r="AJ5214">
        <v>5338</v>
      </c>
    </row>
    <row r="5215" spans="1:36" ht="15" x14ac:dyDescent="0.2">
      <c r="A5215">
        <v>43</v>
      </c>
      <c r="B5215" s="3">
        <v>97242</v>
      </c>
      <c r="C5215" t="s">
        <v>91</v>
      </c>
      <c r="E5215" t="s">
        <v>92</v>
      </c>
      <c r="F5215" t="s">
        <v>37</v>
      </c>
      <c r="G5215" t="s">
        <v>4540</v>
      </c>
      <c r="I5215" t="s">
        <v>4541</v>
      </c>
      <c r="J5215" t="s">
        <v>4539</v>
      </c>
      <c r="M5215" t="s">
        <v>41</v>
      </c>
      <c r="Q5215" t="s">
        <v>42</v>
      </c>
      <c r="U5215">
        <v>15</v>
      </c>
      <c r="V5215" t="s">
        <v>412</v>
      </c>
      <c r="W5215" t="s">
        <v>895</v>
      </c>
      <c r="X5215" t="s">
        <v>238</v>
      </c>
      <c r="Y5215" t="s">
        <v>4504</v>
      </c>
      <c r="Z5215" s="3">
        <v>97242</v>
      </c>
      <c r="AA5215" t="s">
        <v>4505</v>
      </c>
      <c r="AB5215" t="s">
        <v>4506</v>
      </c>
      <c r="AC5215" t="s">
        <v>4507</v>
      </c>
      <c r="AD5215" t="s">
        <v>4508</v>
      </c>
      <c r="AE5215" t="s">
        <v>4509</v>
      </c>
      <c r="AF5215" t="s">
        <v>4510</v>
      </c>
      <c r="AG5215" t="s">
        <v>4511</v>
      </c>
      <c r="AH5215" t="s">
        <v>4512</v>
      </c>
      <c r="AI5215" t="s">
        <v>4513</v>
      </c>
      <c r="AJ5215">
        <v>5339</v>
      </c>
    </row>
    <row r="5216" spans="1:36" ht="15" x14ac:dyDescent="0.2">
      <c r="A5216">
        <v>44</v>
      </c>
      <c r="B5216" s="3">
        <v>97242</v>
      </c>
      <c r="C5216" t="s">
        <v>91</v>
      </c>
      <c r="E5216" t="s">
        <v>92</v>
      </c>
      <c r="F5216" t="s">
        <v>37</v>
      </c>
      <c r="G5216" t="s">
        <v>4540</v>
      </c>
      <c r="I5216" t="s">
        <v>4541</v>
      </c>
      <c r="J5216" t="s">
        <v>4539</v>
      </c>
      <c r="M5216" t="s">
        <v>41</v>
      </c>
      <c r="Q5216" t="s">
        <v>42</v>
      </c>
      <c r="U5216">
        <v>15</v>
      </c>
      <c r="V5216" t="s">
        <v>412</v>
      </c>
      <c r="W5216" t="s">
        <v>895</v>
      </c>
      <c r="X5216" t="s">
        <v>238</v>
      </c>
      <c r="Y5216" t="s">
        <v>4504</v>
      </c>
      <c r="Z5216" s="3">
        <v>97242</v>
      </c>
      <c r="AA5216" t="s">
        <v>4505</v>
      </c>
      <c r="AB5216" t="s">
        <v>4506</v>
      </c>
      <c r="AC5216" t="s">
        <v>4507</v>
      </c>
      <c r="AD5216" t="s">
        <v>4508</v>
      </c>
      <c r="AE5216" t="s">
        <v>4509</v>
      </c>
      <c r="AF5216" t="s">
        <v>4510</v>
      </c>
      <c r="AG5216" t="s">
        <v>4511</v>
      </c>
      <c r="AH5216" t="s">
        <v>4512</v>
      </c>
      <c r="AI5216" t="s">
        <v>4513</v>
      </c>
      <c r="AJ5216">
        <v>5340</v>
      </c>
    </row>
    <row r="5217" spans="1:36" ht="15" x14ac:dyDescent="0.2">
      <c r="A5217">
        <v>48</v>
      </c>
      <c r="B5217" s="3">
        <v>97242</v>
      </c>
      <c r="C5217" t="s">
        <v>81</v>
      </c>
      <c r="E5217" t="s">
        <v>82</v>
      </c>
      <c r="F5217" t="s">
        <v>37</v>
      </c>
      <c r="G5217" t="s">
        <v>1707</v>
      </c>
      <c r="I5217" t="s">
        <v>98</v>
      </c>
      <c r="J5217" t="s">
        <v>2746</v>
      </c>
      <c r="M5217" t="s">
        <v>41</v>
      </c>
      <c r="Q5217" t="s">
        <v>42</v>
      </c>
      <c r="U5217">
        <v>10</v>
      </c>
      <c r="V5217" t="s">
        <v>412</v>
      </c>
      <c r="W5217" t="s">
        <v>895</v>
      </c>
      <c r="X5217" t="s">
        <v>238</v>
      </c>
      <c r="Y5217" t="s">
        <v>4504</v>
      </c>
      <c r="Z5217" s="3">
        <v>97242</v>
      </c>
      <c r="AA5217" t="s">
        <v>4505</v>
      </c>
      <c r="AB5217" t="s">
        <v>4506</v>
      </c>
      <c r="AC5217" t="s">
        <v>4507</v>
      </c>
      <c r="AD5217" t="s">
        <v>4508</v>
      </c>
      <c r="AE5217" t="s">
        <v>4509</v>
      </c>
      <c r="AF5217" t="s">
        <v>4510</v>
      </c>
      <c r="AG5217" t="s">
        <v>4511</v>
      </c>
      <c r="AH5217" t="s">
        <v>4512</v>
      </c>
      <c r="AI5217" t="s">
        <v>4513</v>
      </c>
      <c r="AJ5217">
        <v>5344</v>
      </c>
    </row>
    <row r="5218" spans="1:36" ht="15" x14ac:dyDescent="0.2">
      <c r="A5218">
        <v>45</v>
      </c>
      <c r="B5218" s="3">
        <v>97242</v>
      </c>
      <c r="C5218" t="s">
        <v>91</v>
      </c>
      <c r="E5218" t="s">
        <v>92</v>
      </c>
      <c r="F5218" t="s">
        <v>37</v>
      </c>
      <c r="G5218" t="s">
        <v>4540</v>
      </c>
      <c r="I5218" t="s">
        <v>4541</v>
      </c>
      <c r="J5218" t="s">
        <v>4539</v>
      </c>
      <c r="M5218" t="s">
        <v>41</v>
      </c>
      <c r="Q5218" t="s">
        <v>42</v>
      </c>
      <c r="U5218">
        <v>15</v>
      </c>
      <c r="V5218" t="s">
        <v>412</v>
      </c>
      <c r="W5218" t="s">
        <v>895</v>
      </c>
      <c r="X5218" t="s">
        <v>238</v>
      </c>
      <c r="Y5218" t="s">
        <v>4504</v>
      </c>
      <c r="Z5218" s="3">
        <v>97242</v>
      </c>
      <c r="AA5218" t="s">
        <v>4505</v>
      </c>
      <c r="AB5218" t="s">
        <v>4506</v>
      </c>
      <c r="AC5218" t="s">
        <v>4507</v>
      </c>
      <c r="AD5218" t="s">
        <v>4508</v>
      </c>
      <c r="AE5218" t="s">
        <v>4509</v>
      </c>
      <c r="AF5218" t="s">
        <v>4510</v>
      </c>
      <c r="AG5218" t="s">
        <v>4511</v>
      </c>
      <c r="AH5218" t="s">
        <v>4512</v>
      </c>
      <c r="AI5218" t="s">
        <v>4513</v>
      </c>
      <c r="AJ5218">
        <v>5341</v>
      </c>
    </row>
    <row r="5219" spans="1:36" ht="15" x14ac:dyDescent="0.2">
      <c r="A5219">
        <v>46</v>
      </c>
      <c r="B5219" s="3">
        <v>97242</v>
      </c>
      <c r="C5219" t="s">
        <v>91</v>
      </c>
      <c r="E5219" t="s">
        <v>92</v>
      </c>
      <c r="F5219" t="s">
        <v>37</v>
      </c>
      <c r="G5219" t="s">
        <v>4540</v>
      </c>
      <c r="I5219" t="s">
        <v>4541</v>
      </c>
      <c r="J5219" t="s">
        <v>4539</v>
      </c>
      <c r="M5219" t="s">
        <v>41</v>
      </c>
      <c r="Q5219" t="s">
        <v>42</v>
      </c>
      <c r="U5219">
        <v>15</v>
      </c>
      <c r="V5219" t="s">
        <v>412</v>
      </c>
      <c r="W5219" t="s">
        <v>895</v>
      </c>
      <c r="X5219" t="s">
        <v>238</v>
      </c>
      <c r="Y5219" t="s">
        <v>4504</v>
      </c>
      <c r="Z5219" s="3">
        <v>97242</v>
      </c>
      <c r="AA5219" t="s">
        <v>4505</v>
      </c>
      <c r="AB5219" t="s">
        <v>4506</v>
      </c>
      <c r="AC5219" t="s">
        <v>4507</v>
      </c>
      <c r="AD5219" t="s">
        <v>4508</v>
      </c>
      <c r="AE5219" t="s">
        <v>4509</v>
      </c>
      <c r="AF5219" t="s">
        <v>4510</v>
      </c>
      <c r="AG5219" t="s">
        <v>4511</v>
      </c>
      <c r="AH5219" t="s">
        <v>4512</v>
      </c>
      <c r="AI5219" t="s">
        <v>4513</v>
      </c>
      <c r="AJ5219">
        <v>5342</v>
      </c>
    </row>
    <row r="5220" spans="1:36" ht="15" x14ac:dyDescent="0.2">
      <c r="A5220">
        <v>47</v>
      </c>
      <c r="B5220" s="3">
        <v>97242</v>
      </c>
      <c r="C5220" t="s">
        <v>81</v>
      </c>
      <c r="E5220" t="s">
        <v>82</v>
      </c>
      <c r="F5220" t="s">
        <v>37</v>
      </c>
      <c r="G5220" t="s">
        <v>1707</v>
      </c>
      <c r="I5220" t="s">
        <v>3848</v>
      </c>
      <c r="J5220" t="s">
        <v>2745</v>
      </c>
      <c r="M5220" t="s">
        <v>60</v>
      </c>
      <c r="Q5220" t="s">
        <v>42</v>
      </c>
      <c r="U5220">
        <v>5</v>
      </c>
      <c r="V5220" t="s">
        <v>412</v>
      </c>
      <c r="W5220" t="s">
        <v>895</v>
      </c>
      <c r="X5220" t="s">
        <v>238</v>
      </c>
      <c r="Y5220" t="s">
        <v>4504</v>
      </c>
      <c r="Z5220" s="3">
        <v>97242</v>
      </c>
      <c r="AA5220" t="s">
        <v>4505</v>
      </c>
      <c r="AB5220" t="s">
        <v>4506</v>
      </c>
      <c r="AC5220" t="s">
        <v>4507</v>
      </c>
      <c r="AD5220" t="s">
        <v>4508</v>
      </c>
      <c r="AE5220" t="s">
        <v>4509</v>
      </c>
      <c r="AF5220" t="s">
        <v>4510</v>
      </c>
      <c r="AG5220" t="s">
        <v>4511</v>
      </c>
      <c r="AH5220" t="s">
        <v>4512</v>
      </c>
      <c r="AI5220" t="s">
        <v>4513</v>
      </c>
      <c r="AJ5220">
        <v>5343</v>
      </c>
    </row>
    <row r="5221" spans="1:36" ht="15" x14ac:dyDescent="0.2">
      <c r="A5221">
        <v>49</v>
      </c>
      <c r="B5221" s="3">
        <v>97242</v>
      </c>
      <c r="C5221" t="s">
        <v>81</v>
      </c>
      <c r="E5221" t="s">
        <v>82</v>
      </c>
      <c r="F5221" t="s">
        <v>37</v>
      </c>
      <c r="G5221" t="s">
        <v>1707</v>
      </c>
      <c r="I5221" t="s">
        <v>98</v>
      </c>
      <c r="J5221" t="s">
        <v>2746</v>
      </c>
      <c r="M5221" t="s">
        <v>41</v>
      </c>
      <c r="Q5221" t="s">
        <v>42</v>
      </c>
      <c r="U5221">
        <v>10</v>
      </c>
      <c r="V5221" t="s">
        <v>412</v>
      </c>
      <c r="W5221" t="s">
        <v>895</v>
      </c>
      <c r="X5221" t="s">
        <v>238</v>
      </c>
      <c r="Y5221" t="s">
        <v>4504</v>
      </c>
      <c r="Z5221" s="3">
        <v>97242</v>
      </c>
      <c r="AA5221" t="s">
        <v>4505</v>
      </c>
      <c r="AB5221" t="s">
        <v>4506</v>
      </c>
      <c r="AC5221" t="s">
        <v>4507</v>
      </c>
      <c r="AD5221" t="s">
        <v>4508</v>
      </c>
      <c r="AE5221" t="s">
        <v>4509</v>
      </c>
      <c r="AF5221" t="s">
        <v>4510</v>
      </c>
      <c r="AG5221" t="s">
        <v>4511</v>
      </c>
      <c r="AH5221" t="s">
        <v>4512</v>
      </c>
      <c r="AI5221" t="s">
        <v>4513</v>
      </c>
      <c r="AJ5221">
        <v>5345</v>
      </c>
    </row>
    <row r="5222" spans="1:36" ht="15" x14ac:dyDescent="0.2">
      <c r="A5222">
        <v>50</v>
      </c>
      <c r="B5222" s="3">
        <v>97242</v>
      </c>
      <c r="C5222" t="s">
        <v>81</v>
      </c>
      <c r="E5222" t="s">
        <v>82</v>
      </c>
      <c r="F5222" t="s">
        <v>37</v>
      </c>
      <c r="G5222" t="s">
        <v>1707</v>
      </c>
      <c r="I5222" t="s">
        <v>98</v>
      </c>
      <c r="J5222" t="s">
        <v>2746</v>
      </c>
      <c r="M5222" t="s">
        <v>41</v>
      </c>
      <c r="Q5222" t="s">
        <v>42</v>
      </c>
      <c r="U5222">
        <v>10</v>
      </c>
      <c r="V5222" t="s">
        <v>412</v>
      </c>
      <c r="W5222" t="s">
        <v>895</v>
      </c>
      <c r="X5222" t="s">
        <v>238</v>
      </c>
      <c r="Y5222" t="s">
        <v>4504</v>
      </c>
      <c r="Z5222" s="3">
        <v>97242</v>
      </c>
      <c r="AA5222" t="s">
        <v>4505</v>
      </c>
      <c r="AB5222" t="s">
        <v>4506</v>
      </c>
      <c r="AC5222" t="s">
        <v>4507</v>
      </c>
      <c r="AD5222" t="s">
        <v>4508</v>
      </c>
      <c r="AE5222" t="s">
        <v>4509</v>
      </c>
      <c r="AF5222" t="s">
        <v>4510</v>
      </c>
      <c r="AG5222" t="s">
        <v>4511</v>
      </c>
      <c r="AH5222" t="s">
        <v>4512</v>
      </c>
      <c r="AI5222" t="s">
        <v>4513</v>
      </c>
      <c r="AJ5222">
        <v>5346</v>
      </c>
    </row>
    <row r="5223" spans="1:36" ht="15" x14ac:dyDescent="0.2">
      <c r="A5223">
        <v>51</v>
      </c>
      <c r="B5223" s="3">
        <v>97242</v>
      </c>
      <c r="C5223" t="s">
        <v>81</v>
      </c>
      <c r="E5223" t="s">
        <v>82</v>
      </c>
      <c r="F5223" t="s">
        <v>37</v>
      </c>
      <c r="G5223" t="s">
        <v>1707</v>
      </c>
      <c r="I5223" t="s">
        <v>98</v>
      </c>
      <c r="J5223" t="s">
        <v>2746</v>
      </c>
      <c r="M5223" t="s">
        <v>60</v>
      </c>
      <c r="Q5223" t="s">
        <v>42</v>
      </c>
      <c r="U5223">
        <v>5</v>
      </c>
      <c r="V5223" t="s">
        <v>412</v>
      </c>
      <c r="W5223" t="s">
        <v>895</v>
      </c>
      <c r="X5223" t="s">
        <v>238</v>
      </c>
      <c r="Y5223" t="s">
        <v>4504</v>
      </c>
      <c r="Z5223" s="3">
        <v>97242</v>
      </c>
      <c r="AA5223" t="s">
        <v>4505</v>
      </c>
      <c r="AB5223" t="s">
        <v>4506</v>
      </c>
      <c r="AC5223" t="s">
        <v>4507</v>
      </c>
      <c r="AD5223" t="s">
        <v>4508</v>
      </c>
      <c r="AE5223" t="s">
        <v>4509</v>
      </c>
      <c r="AF5223" t="s">
        <v>4510</v>
      </c>
      <c r="AG5223" t="s">
        <v>4511</v>
      </c>
      <c r="AH5223" t="s">
        <v>4512</v>
      </c>
      <c r="AI5223" t="s">
        <v>4513</v>
      </c>
      <c r="AJ5223">
        <v>5347</v>
      </c>
    </row>
    <row r="5224" spans="1:36" ht="15" x14ac:dyDescent="0.2">
      <c r="A5224">
        <v>52</v>
      </c>
      <c r="B5224" s="3">
        <v>97242</v>
      </c>
      <c r="C5224" t="s">
        <v>81</v>
      </c>
      <c r="E5224" t="s">
        <v>82</v>
      </c>
      <c r="F5224" t="s">
        <v>37</v>
      </c>
      <c r="G5224" t="s">
        <v>1707</v>
      </c>
      <c r="I5224" t="s">
        <v>98</v>
      </c>
      <c r="J5224" t="s">
        <v>2746</v>
      </c>
      <c r="M5224" t="s">
        <v>60</v>
      </c>
      <c r="Q5224" t="s">
        <v>42</v>
      </c>
      <c r="U5224">
        <v>5</v>
      </c>
      <c r="V5224" t="s">
        <v>412</v>
      </c>
      <c r="W5224" t="s">
        <v>895</v>
      </c>
      <c r="X5224" t="s">
        <v>238</v>
      </c>
      <c r="Y5224" t="s">
        <v>4504</v>
      </c>
      <c r="Z5224" s="3">
        <v>97242</v>
      </c>
      <c r="AA5224" t="s">
        <v>4505</v>
      </c>
      <c r="AB5224" t="s">
        <v>4506</v>
      </c>
      <c r="AC5224" t="s">
        <v>4507</v>
      </c>
      <c r="AD5224" t="s">
        <v>4508</v>
      </c>
      <c r="AE5224" t="s">
        <v>4509</v>
      </c>
      <c r="AF5224" t="s">
        <v>4510</v>
      </c>
      <c r="AG5224" t="s">
        <v>4511</v>
      </c>
      <c r="AH5224" t="s">
        <v>4512</v>
      </c>
      <c r="AI5224" t="s">
        <v>4513</v>
      </c>
      <c r="AJ5224">
        <v>5348</v>
      </c>
    </row>
    <row r="5225" spans="1:36" ht="15" x14ac:dyDescent="0.2">
      <c r="A5225">
        <v>53</v>
      </c>
      <c r="B5225" s="3">
        <v>97242</v>
      </c>
      <c r="C5225" t="s">
        <v>173</v>
      </c>
      <c r="E5225" t="s">
        <v>174</v>
      </c>
      <c r="F5225" t="s">
        <v>37</v>
      </c>
      <c r="G5225" t="s">
        <v>1707</v>
      </c>
      <c r="I5225" t="s">
        <v>96</v>
      </c>
      <c r="J5225" t="s">
        <v>4542</v>
      </c>
      <c r="M5225" t="s">
        <v>41</v>
      </c>
      <c r="Q5225" t="s">
        <v>42</v>
      </c>
      <c r="U5225">
        <v>15</v>
      </c>
      <c r="V5225" t="s">
        <v>412</v>
      </c>
      <c r="W5225" t="s">
        <v>895</v>
      </c>
      <c r="X5225" t="s">
        <v>238</v>
      </c>
      <c r="Y5225" t="s">
        <v>4504</v>
      </c>
      <c r="Z5225" s="3">
        <v>97242</v>
      </c>
      <c r="AA5225" t="s">
        <v>4505</v>
      </c>
      <c r="AB5225" t="s">
        <v>4506</v>
      </c>
      <c r="AC5225" t="s">
        <v>4507</v>
      </c>
      <c r="AD5225" t="s">
        <v>4508</v>
      </c>
      <c r="AE5225" t="s">
        <v>4509</v>
      </c>
      <c r="AF5225" t="s">
        <v>4510</v>
      </c>
      <c r="AG5225" t="s">
        <v>4511</v>
      </c>
      <c r="AH5225" t="s">
        <v>4512</v>
      </c>
      <c r="AI5225" t="s">
        <v>4513</v>
      </c>
      <c r="AJ5225">
        <v>5349</v>
      </c>
    </row>
    <row r="5226" spans="1:36" ht="15" x14ac:dyDescent="0.2">
      <c r="A5226">
        <v>54</v>
      </c>
      <c r="B5226" s="3">
        <v>97242</v>
      </c>
      <c r="C5226" t="s">
        <v>173</v>
      </c>
      <c r="E5226" t="s">
        <v>174</v>
      </c>
      <c r="F5226" t="s">
        <v>37</v>
      </c>
      <c r="G5226" t="s">
        <v>1707</v>
      </c>
      <c r="I5226" t="s">
        <v>478</v>
      </c>
      <c r="J5226" t="s">
        <v>4542</v>
      </c>
      <c r="M5226" t="s">
        <v>41</v>
      </c>
      <c r="Q5226" t="s">
        <v>42</v>
      </c>
      <c r="U5226">
        <v>15</v>
      </c>
      <c r="V5226" t="s">
        <v>412</v>
      </c>
      <c r="W5226" t="s">
        <v>895</v>
      </c>
      <c r="X5226" t="s">
        <v>238</v>
      </c>
      <c r="Y5226" t="s">
        <v>4504</v>
      </c>
      <c r="Z5226" s="3">
        <v>97242</v>
      </c>
      <c r="AA5226" t="s">
        <v>4505</v>
      </c>
      <c r="AB5226" t="s">
        <v>4506</v>
      </c>
      <c r="AC5226" t="s">
        <v>4507</v>
      </c>
      <c r="AD5226" t="s">
        <v>4508</v>
      </c>
      <c r="AE5226" t="s">
        <v>4509</v>
      </c>
      <c r="AF5226" t="s">
        <v>4510</v>
      </c>
      <c r="AG5226" t="s">
        <v>4511</v>
      </c>
      <c r="AH5226" t="s">
        <v>4512</v>
      </c>
      <c r="AI5226" t="s">
        <v>4513</v>
      </c>
      <c r="AJ5226">
        <v>5350</v>
      </c>
    </row>
    <row r="5227" spans="1:36" ht="15" x14ac:dyDescent="0.2">
      <c r="A5227">
        <v>55</v>
      </c>
      <c r="B5227" s="3">
        <v>97242</v>
      </c>
      <c r="C5227" t="s">
        <v>173</v>
      </c>
      <c r="E5227" t="s">
        <v>174</v>
      </c>
      <c r="F5227" t="s">
        <v>37</v>
      </c>
      <c r="G5227" t="s">
        <v>1707</v>
      </c>
      <c r="I5227" t="s">
        <v>478</v>
      </c>
      <c r="J5227" t="s">
        <v>4542</v>
      </c>
      <c r="M5227" t="s">
        <v>41</v>
      </c>
      <c r="Q5227" t="s">
        <v>42</v>
      </c>
      <c r="U5227">
        <v>15</v>
      </c>
      <c r="V5227" t="s">
        <v>412</v>
      </c>
      <c r="W5227" t="s">
        <v>895</v>
      </c>
      <c r="X5227" t="s">
        <v>238</v>
      </c>
      <c r="Y5227" t="s">
        <v>4504</v>
      </c>
      <c r="Z5227" s="3">
        <v>97242</v>
      </c>
      <c r="AA5227" t="s">
        <v>4505</v>
      </c>
      <c r="AB5227" t="s">
        <v>4506</v>
      </c>
      <c r="AC5227" t="s">
        <v>4507</v>
      </c>
      <c r="AD5227" t="s">
        <v>4508</v>
      </c>
      <c r="AE5227" t="s">
        <v>4509</v>
      </c>
      <c r="AF5227" t="s">
        <v>4510</v>
      </c>
      <c r="AG5227" t="s">
        <v>4511</v>
      </c>
      <c r="AH5227" t="s">
        <v>4512</v>
      </c>
      <c r="AI5227" t="s">
        <v>4513</v>
      </c>
      <c r="AJ5227">
        <v>5351</v>
      </c>
    </row>
    <row r="5228" spans="1:36" ht="15" x14ac:dyDescent="0.2">
      <c r="A5228">
        <v>56</v>
      </c>
      <c r="B5228" s="3">
        <v>97242</v>
      </c>
      <c r="C5228" t="s">
        <v>173</v>
      </c>
      <c r="E5228" t="s">
        <v>174</v>
      </c>
      <c r="F5228" t="s">
        <v>37</v>
      </c>
      <c r="G5228" t="s">
        <v>499</v>
      </c>
      <c r="I5228" t="s">
        <v>96</v>
      </c>
      <c r="J5228" t="s">
        <v>4542</v>
      </c>
      <c r="M5228" t="s">
        <v>41</v>
      </c>
      <c r="Q5228" t="s">
        <v>42</v>
      </c>
      <c r="U5228">
        <v>15</v>
      </c>
      <c r="V5228" t="s">
        <v>412</v>
      </c>
      <c r="W5228" t="s">
        <v>895</v>
      </c>
      <c r="X5228" t="s">
        <v>238</v>
      </c>
      <c r="Y5228" t="s">
        <v>4504</v>
      </c>
      <c r="Z5228" s="3">
        <v>97242</v>
      </c>
      <c r="AA5228" t="s">
        <v>4505</v>
      </c>
      <c r="AB5228" t="s">
        <v>4506</v>
      </c>
      <c r="AC5228" t="s">
        <v>4507</v>
      </c>
      <c r="AD5228" t="s">
        <v>4508</v>
      </c>
      <c r="AE5228" t="s">
        <v>4509</v>
      </c>
      <c r="AF5228" t="s">
        <v>4510</v>
      </c>
      <c r="AG5228" t="s">
        <v>4511</v>
      </c>
      <c r="AH5228" t="s">
        <v>4512</v>
      </c>
      <c r="AI5228" t="s">
        <v>4513</v>
      </c>
      <c r="AJ5228">
        <v>5352</v>
      </c>
    </row>
    <row r="5229" spans="1:36" ht="15" x14ac:dyDescent="0.2">
      <c r="A5229">
        <v>57</v>
      </c>
      <c r="B5229" s="3">
        <v>97242</v>
      </c>
      <c r="C5229" t="s">
        <v>173</v>
      </c>
      <c r="E5229" t="s">
        <v>174</v>
      </c>
      <c r="F5229" t="s">
        <v>37</v>
      </c>
      <c r="G5229" t="s">
        <v>493</v>
      </c>
      <c r="I5229" t="s">
        <v>96</v>
      </c>
      <c r="J5229" t="s">
        <v>4542</v>
      </c>
      <c r="M5229" t="s">
        <v>41</v>
      </c>
      <c r="Q5229" t="s">
        <v>42</v>
      </c>
      <c r="U5229">
        <v>15</v>
      </c>
      <c r="V5229" t="s">
        <v>412</v>
      </c>
      <c r="W5229" t="s">
        <v>895</v>
      </c>
      <c r="X5229" t="s">
        <v>238</v>
      </c>
      <c r="Y5229" t="s">
        <v>4504</v>
      </c>
      <c r="Z5229" s="3">
        <v>97242</v>
      </c>
      <c r="AA5229" t="s">
        <v>4505</v>
      </c>
      <c r="AB5229" t="s">
        <v>4506</v>
      </c>
      <c r="AC5229" t="s">
        <v>4507</v>
      </c>
      <c r="AD5229" t="s">
        <v>4508</v>
      </c>
      <c r="AE5229" t="s">
        <v>4509</v>
      </c>
      <c r="AF5229" t="s">
        <v>4510</v>
      </c>
      <c r="AG5229" t="s">
        <v>4511</v>
      </c>
      <c r="AH5229" t="s">
        <v>4512</v>
      </c>
      <c r="AI5229" t="s">
        <v>4513</v>
      </c>
      <c r="AJ5229">
        <v>5353</v>
      </c>
    </row>
    <row r="5230" spans="1:36" ht="15" x14ac:dyDescent="0.2">
      <c r="A5230">
        <v>58</v>
      </c>
      <c r="B5230" s="3">
        <v>97242</v>
      </c>
      <c r="C5230" t="s">
        <v>500</v>
      </c>
      <c r="E5230" t="s">
        <v>501</v>
      </c>
      <c r="F5230" t="s">
        <v>37</v>
      </c>
      <c r="G5230" t="s">
        <v>1543</v>
      </c>
      <c r="H5230" t="s">
        <v>1233</v>
      </c>
      <c r="I5230" t="s">
        <v>96</v>
      </c>
      <c r="J5230" t="s">
        <v>4543</v>
      </c>
      <c r="M5230" t="s">
        <v>41</v>
      </c>
      <c r="Q5230" t="s">
        <v>42</v>
      </c>
      <c r="U5230">
        <v>30</v>
      </c>
      <c r="V5230" t="s">
        <v>412</v>
      </c>
      <c r="W5230" t="s">
        <v>895</v>
      </c>
      <c r="X5230" t="s">
        <v>238</v>
      </c>
      <c r="Y5230" t="s">
        <v>4504</v>
      </c>
      <c r="Z5230" s="3">
        <v>97242</v>
      </c>
      <c r="AA5230" t="s">
        <v>4505</v>
      </c>
      <c r="AB5230" t="s">
        <v>4506</v>
      </c>
      <c r="AC5230" t="s">
        <v>4507</v>
      </c>
      <c r="AD5230" t="s">
        <v>4508</v>
      </c>
      <c r="AE5230" t="s">
        <v>4509</v>
      </c>
      <c r="AF5230" t="s">
        <v>4510</v>
      </c>
      <c r="AG5230" t="s">
        <v>4511</v>
      </c>
      <c r="AH5230" t="s">
        <v>4512</v>
      </c>
      <c r="AI5230" t="s">
        <v>4513</v>
      </c>
      <c r="AJ5230">
        <v>5354</v>
      </c>
    </row>
    <row r="5231" spans="1:36" ht="15" x14ac:dyDescent="0.2">
      <c r="A5231">
        <v>59</v>
      </c>
      <c r="B5231" s="3">
        <v>97242</v>
      </c>
      <c r="C5231" t="s">
        <v>500</v>
      </c>
      <c r="E5231" t="s">
        <v>501</v>
      </c>
      <c r="F5231" t="s">
        <v>37</v>
      </c>
      <c r="G5231" t="s">
        <v>1543</v>
      </c>
      <c r="H5231" t="s">
        <v>1233</v>
      </c>
      <c r="I5231" t="s">
        <v>96</v>
      </c>
      <c r="J5231" t="s">
        <v>4543</v>
      </c>
      <c r="M5231" t="s">
        <v>41</v>
      </c>
      <c r="Q5231" t="s">
        <v>42</v>
      </c>
      <c r="U5231">
        <v>30</v>
      </c>
      <c r="V5231" t="s">
        <v>412</v>
      </c>
      <c r="W5231" t="s">
        <v>895</v>
      </c>
      <c r="X5231" t="s">
        <v>238</v>
      </c>
      <c r="Y5231" t="s">
        <v>4504</v>
      </c>
      <c r="Z5231" s="3">
        <v>97242</v>
      </c>
      <c r="AA5231" t="s">
        <v>4505</v>
      </c>
      <c r="AB5231" t="s">
        <v>4506</v>
      </c>
      <c r="AC5231" t="s">
        <v>4507</v>
      </c>
      <c r="AD5231" t="s">
        <v>4508</v>
      </c>
      <c r="AE5231" t="s">
        <v>4509</v>
      </c>
      <c r="AF5231" t="s">
        <v>4510</v>
      </c>
      <c r="AG5231" t="s">
        <v>4511</v>
      </c>
      <c r="AH5231" t="s">
        <v>4512</v>
      </c>
      <c r="AI5231" t="s">
        <v>4513</v>
      </c>
      <c r="AJ5231">
        <v>5355</v>
      </c>
    </row>
    <row r="5232" spans="1:36" ht="15" x14ac:dyDescent="0.2">
      <c r="A5232">
        <v>60</v>
      </c>
      <c r="B5232" s="3">
        <v>97242</v>
      </c>
      <c r="C5232" t="s">
        <v>208</v>
      </c>
      <c r="E5232" t="s">
        <v>209</v>
      </c>
      <c r="F5232" t="s">
        <v>37</v>
      </c>
      <c r="G5232" t="s">
        <v>4544</v>
      </c>
      <c r="H5232" t="s">
        <v>1681</v>
      </c>
      <c r="I5232" t="s">
        <v>39</v>
      </c>
      <c r="J5232" t="s">
        <v>4545</v>
      </c>
      <c r="M5232" t="s">
        <v>41</v>
      </c>
      <c r="Q5232" t="s">
        <v>42</v>
      </c>
      <c r="U5232">
        <v>25</v>
      </c>
      <c r="V5232" t="s">
        <v>412</v>
      </c>
      <c r="W5232" t="s">
        <v>895</v>
      </c>
      <c r="X5232" t="s">
        <v>238</v>
      </c>
      <c r="Y5232" t="s">
        <v>4504</v>
      </c>
      <c r="Z5232" s="3">
        <v>97242</v>
      </c>
      <c r="AA5232" t="s">
        <v>4505</v>
      </c>
      <c r="AB5232" t="s">
        <v>4506</v>
      </c>
      <c r="AC5232" t="s">
        <v>4507</v>
      </c>
      <c r="AD5232" t="s">
        <v>4508</v>
      </c>
      <c r="AE5232" t="s">
        <v>4509</v>
      </c>
      <c r="AF5232" t="s">
        <v>4510</v>
      </c>
      <c r="AG5232" t="s">
        <v>4511</v>
      </c>
      <c r="AH5232" t="s">
        <v>4512</v>
      </c>
      <c r="AI5232" t="s">
        <v>4513</v>
      </c>
      <c r="AJ5232">
        <v>5356</v>
      </c>
    </row>
    <row r="5233" spans="1:36" ht="15" x14ac:dyDescent="0.2">
      <c r="A5233">
        <v>61</v>
      </c>
      <c r="B5233" s="3">
        <v>97242</v>
      </c>
      <c r="C5233" t="s">
        <v>219</v>
      </c>
      <c r="E5233" t="s">
        <v>220</v>
      </c>
      <c r="F5233" t="s">
        <v>37</v>
      </c>
      <c r="G5233" t="s">
        <v>4546</v>
      </c>
      <c r="H5233" t="s">
        <v>221</v>
      </c>
      <c r="I5233" t="s">
        <v>155</v>
      </c>
      <c r="M5233" t="s">
        <v>41</v>
      </c>
      <c r="Q5233" t="s">
        <v>42</v>
      </c>
      <c r="U5233">
        <v>150</v>
      </c>
      <c r="V5233" t="s">
        <v>412</v>
      </c>
      <c r="W5233" t="s">
        <v>895</v>
      </c>
      <c r="X5233" t="s">
        <v>238</v>
      </c>
      <c r="Y5233" t="s">
        <v>4504</v>
      </c>
      <c r="Z5233" s="3">
        <v>97242</v>
      </c>
      <c r="AA5233" t="s">
        <v>4505</v>
      </c>
      <c r="AB5233" t="s">
        <v>4506</v>
      </c>
      <c r="AC5233" t="s">
        <v>4507</v>
      </c>
      <c r="AD5233" t="s">
        <v>4508</v>
      </c>
      <c r="AE5233" t="s">
        <v>4509</v>
      </c>
      <c r="AF5233" t="s">
        <v>4510</v>
      </c>
      <c r="AG5233" t="s">
        <v>4511</v>
      </c>
      <c r="AH5233" t="s">
        <v>4512</v>
      </c>
      <c r="AI5233" t="s">
        <v>4513</v>
      </c>
      <c r="AJ5233">
        <v>5357</v>
      </c>
    </row>
    <row r="5234" spans="1:36" ht="15" x14ac:dyDescent="0.2">
      <c r="A5234">
        <v>62</v>
      </c>
      <c r="B5234" s="3">
        <v>97242</v>
      </c>
      <c r="C5234" t="s">
        <v>219</v>
      </c>
      <c r="E5234" t="s">
        <v>220</v>
      </c>
      <c r="F5234" t="s">
        <v>37</v>
      </c>
      <c r="G5234" t="s">
        <v>4546</v>
      </c>
      <c r="H5234" t="s">
        <v>221</v>
      </c>
      <c r="I5234" t="s">
        <v>155</v>
      </c>
      <c r="M5234" t="s">
        <v>41</v>
      </c>
      <c r="Q5234" t="s">
        <v>42</v>
      </c>
      <c r="U5234">
        <v>150</v>
      </c>
      <c r="V5234" t="s">
        <v>412</v>
      </c>
      <c r="W5234" t="s">
        <v>895</v>
      </c>
      <c r="X5234" t="s">
        <v>238</v>
      </c>
      <c r="Y5234" t="s">
        <v>4504</v>
      </c>
      <c r="Z5234" s="3">
        <v>97242</v>
      </c>
      <c r="AA5234" t="s">
        <v>4505</v>
      </c>
      <c r="AB5234" t="s">
        <v>4506</v>
      </c>
      <c r="AC5234" t="s">
        <v>4507</v>
      </c>
      <c r="AD5234" t="s">
        <v>4508</v>
      </c>
      <c r="AE5234" t="s">
        <v>4509</v>
      </c>
      <c r="AF5234" t="s">
        <v>4510</v>
      </c>
      <c r="AG5234" t="s">
        <v>4511</v>
      </c>
      <c r="AH5234" t="s">
        <v>4512</v>
      </c>
      <c r="AI5234" t="s">
        <v>4513</v>
      </c>
      <c r="AJ5234">
        <v>5358</v>
      </c>
    </row>
    <row r="5235" spans="1:36" ht="15" x14ac:dyDescent="0.2">
      <c r="A5235">
        <v>63</v>
      </c>
      <c r="B5235" s="3">
        <v>97242</v>
      </c>
      <c r="C5235" t="s">
        <v>219</v>
      </c>
      <c r="E5235" t="s">
        <v>220</v>
      </c>
      <c r="F5235" t="s">
        <v>37</v>
      </c>
      <c r="G5235" t="s">
        <v>4546</v>
      </c>
      <c r="H5235" t="s">
        <v>221</v>
      </c>
      <c r="I5235" t="s">
        <v>246</v>
      </c>
      <c r="M5235" t="s">
        <v>41</v>
      </c>
      <c r="Q5235" t="s">
        <v>42</v>
      </c>
      <c r="U5235">
        <v>150</v>
      </c>
      <c r="V5235" t="s">
        <v>412</v>
      </c>
      <c r="W5235" t="s">
        <v>895</v>
      </c>
      <c r="X5235" t="s">
        <v>238</v>
      </c>
      <c r="Y5235" t="s">
        <v>4504</v>
      </c>
      <c r="Z5235" s="3">
        <v>97242</v>
      </c>
      <c r="AA5235" t="s">
        <v>4505</v>
      </c>
      <c r="AB5235" t="s">
        <v>4506</v>
      </c>
      <c r="AC5235" t="s">
        <v>4507</v>
      </c>
      <c r="AD5235" t="s">
        <v>4508</v>
      </c>
      <c r="AE5235" t="s">
        <v>4509</v>
      </c>
      <c r="AF5235" t="s">
        <v>4510</v>
      </c>
      <c r="AG5235" t="s">
        <v>4511</v>
      </c>
      <c r="AH5235" t="s">
        <v>4512</v>
      </c>
      <c r="AI5235" t="s">
        <v>4513</v>
      </c>
      <c r="AJ5235">
        <v>5359</v>
      </c>
    </row>
    <row r="5236" spans="1:36" ht="15" x14ac:dyDescent="0.2">
      <c r="A5236">
        <v>64</v>
      </c>
      <c r="B5236" s="3">
        <v>97242</v>
      </c>
      <c r="C5236" t="s">
        <v>219</v>
      </c>
      <c r="E5236" t="s">
        <v>220</v>
      </c>
      <c r="F5236" t="s">
        <v>37</v>
      </c>
      <c r="G5236" t="s">
        <v>4546</v>
      </c>
      <c r="H5236" t="s">
        <v>221</v>
      </c>
      <c r="I5236" t="s">
        <v>145</v>
      </c>
      <c r="M5236" t="s">
        <v>41</v>
      </c>
      <c r="Q5236" t="s">
        <v>42</v>
      </c>
      <c r="U5236">
        <v>150</v>
      </c>
      <c r="V5236" t="s">
        <v>412</v>
      </c>
      <c r="W5236" t="s">
        <v>895</v>
      </c>
      <c r="X5236" t="s">
        <v>238</v>
      </c>
      <c r="Y5236" t="s">
        <v>4504</v>
      </c>
      <c r="Z5236" s="3">
        <v>97242</v>
      </c>
      <c r="AA5236" t="s">
        <v>4505</v>
      </c>
      <c r="AB5236" t="s">
        <v>4506</v>
      </c>
      <c r="AC5236" t="s">
        <v>4507</v>
      </c>
      <c r="AD5236" t="s">
        <v>4508</v>
      </c>
      <c r="AE5236" t="s">
        <v>4509</v>
      </c>
      <c r="AF5236" t="s">
        <v>4510</v>
      </c>
      <c r="AG5236" t="s">
        <v>4511</v>
      </c>
      <c r="AH5236" t="s">
        <v>4512</v>
      </c>
      <c r="AI5236" t="s">
        <v>4513</v>
      </c>
      <c r="AJ5236">
        <v>5360</v>
      </c>
    </row>
    <row r="5237" spans="1:36" ht="15" x14ac:dyDescent="0.2">
      <c r="A5237">
        <v>65</v>
      </c>
      <c r="B5237" s="3">
        <v>97242</v>
      </c>
      <c r="C5237" t="s">
        <v>219</v>
      </c>
      <c r="E5237" t="s">
        <v>220</v>
      </c>
      <c r="F5237" t="s">
        <v>37</v>
      </c>
      <c r="G5237" t="s">
        <v>4546</v>
      </c>
      <c r="H5237" t="s">
        <v>221</v>
      </c>
      <c r="I5237" t="s">
        <v>145</v>
      </c>
      <c r="M5237" t="s">
        <v>41</v>
      </c>
      <c r="Q5237" t="s">
        <v>42</v>
      </c>
      <c r="U5237">
        <v>150</v>
      </c>
      <c r="V5237" t="s">
        <v>412</v>
      </c>
      <c r="W5237" t="s">
        <v>895</v>
      </c>
      <c r="X5237" t="s">
        <v>238</v>
      </c>
      <c r="Y5237" t="s">
        <v>4504</v>
      </c>
      <c r="Z5237" s="3">
        <v>97242</v>
      </c>
      <c r="AA5237" t="s">
        <v>4505</v>
      </c>
      <c r="AB5237" t="s">
        <v>4506</v>
      </c>
      <c r="AC5237" t="s">
        <v>4507</v>
      </c>
      <c r="AD5237" t="s">
        <v>4508</v>
      </c>
      <c r="AE5237" t="s">
        <v>4509</v>
      </c>
      <c r="AF5237" t="s">
        <v>4510</v>
      </c>
      <c r="AG5237" t="s">
        <v>4511</v>
      </c>
      <c r="AH5237" t="s">
        <v>4512</v>
      </c>
      <c r="AI5237" t="s">
        <v>4513</v>
      </c>
      <c r="AJ5237">
        <v>5361</v>
      </c>
    </row>
    <row r="5238" spans="1:36" ht="15" x14ac:dyDescent="0.2">
      <c r="A5238">
        <v>66</v>
      </c>
      <c r="B5238" s="3">
        <v>97242</v>
      </c>
      <c r="C5238" t="s">
        <v>219</v>
      </c>
      <c r="E5238" t="s">
        <v>220</v>
      </c>
      <c r="F5238" t="s">
        <v>37</v>
      </c>
      <c r="G5238" t="s">
        <v>4546</v>
      </c>
      <c r="H5238" t="s">
        <v>221</v>
      </c>
      <c r="I5238" t="s">
        <v>96</v>
      </c>
      <c r="M5238" t="s">
        <v>41</v>
      </c>
      <c r="Q5238" t="s">
        <v>42</v>
      </c>
      <c r="U5238">
        <v>150</v>
      </c>
      <c r="V5238" t="s">
        <v>412</v>
      </c>
      <c r="W5238" t="s">
        <v>895</v>
      </c>
      <c r="X5238" t="s">
        <v>238</v>
      </c>
      <c r="Y5238" t="s">
        <v>4504</v>
      </c>
      <c r="Z5238" s="3">
        <v>97242</v>
      </c>
      <c r="AA5238" t="s">
        <v>4505</v>
      </c>
      <c r="AB5238" t="s">
        <v>4506</v>
      </c>
      <c r="AC5238" t="s">
        <v>4507</v>
      </c>
      <c r="AD5238" t="s">
        <v>4508</v>
      </c>
      <c r="AE5238" t="s">
        <v>4509</v>
      </c>
      <c r="AF5238" t="s">
        <v>4510</v>
      </c>
      <c r="AG5238" t="s">
        <v>4511</v>
      </c>
      <c r="AH5238" t="s">
        <v>4512</v>
      </c>
      <c r="AI5238" t="s">
        <v>4513</v>
      </c>
      <c r="AJ5238">
        <v>5362</v>
      </c>
    </row>
    <row r="5239" spans="1:36" ht="15" x14ac:dyDescent="0.2">
      <c r="A5239">
        <v>67</v>
      </c>
      <c r="B5239" s="3">
        <v>97242</v>
      </c>
      <c r="C5239" t="s">
        <v>219</v>
      </c>
      <c r="E5239" t="s">
        <v>220</v>
      </c>
      <c r="F5239" t="s">
        <v>37</v>
      </c>
      <c r="G5239" t="s">
        <v>4546</v>
      </c>
      <c r="H5239" t="s">
        <v>221</v>
      </c>
      <c r="I5239" t="s">
        <v>96</v>
      </c>
      <c r="M5239" t="s">
        <v>41</v>
      </c>
      <c r="Q5239" t="s">
        <v>42</v>
      </c>
      <c r="U5239">
        <v>150</v>
      </c>
      <c r="V5239" t="s">
        <v>412</v>
      </c>
      <c r="W5239" t="s">
        <v>895</v>
      </c>
      <c r="X5239" t="s">
        <v>238</v>
      </c>
      <c r="Y5239" t="s">
        <v>4504</v>
      </c>
      <c r="Z5239" s="3">
        <v>97242</v>
      </c>
      <c r="AA5239" t="s">
        <v>4505</v>
      </c>
      <c r="AB5239" t="s">
        <v>4506</v>
      </c>
      <c r="AC5239" t="s">
        <v>4507</v>
      </c>
      <c r="AD5239" t="s">
        <v>4508</v>
      </c>
      <c r="AE5239" t="s">
        <v>4509</v>
      </c>
      <c r="AF5239" t="s">
        <v>4510</v>
      </c>
      <c r="AG5239" t="s">
        <v>4511</v>
      </c>
      <c r="AH5239" t="s">
        <v>4512</v>
      </c>
      <c r="AI5239" t="s">
        <v>4513</v>
      </c>
      <c r="AJ5239">
        <v>5363</v>
      </c>
    </row>
    <row r="5240" spans="1:36" ht="15" x14ac:dyDescent="0.2">
      <c r="A5240">
        <v>68</v>
      </c>
      <c r="B5240" s="3">
        <v>97242</v>
      </c>
      <c r="C5240" t="s">
        <v>1004</v>
      </c>
      <c r="E5240" t="s">
        <v>1005</v>
      </c>
      <c r="F5240" t="s">
        <v>37</v>
      </c>
      <c r="G5240" t="s">
        <v>773</v>
      </c>
      <c r="H5240" t="s">
        <v>4547</v>
      </c>
      <c r="I5240" t="s">
        <v>140</v>
      </c>
      <c r="M5240" t="s">
        <v>41</v>
      </c>
      <c r="Q5240" t="s">
        <v>42</v>
      </c>
      <c r="U5240">
        <v>50</v>
      </c>
      <c r="V5240" t="s">
        <v>412</v>
      </c>
      <c r="W5240" t="s">
        <v>895</v>
      </c>
      <c r="X5240" t="s">
        <v>238</v>
      </c>
      <c r="Y5240" t="s">
        <v>4504</v>
      </c>
      <c r="Z5240" s="3">
        <v>97242</v>
      </c>
      <c r="AA5240" t="s">
        <v>4505</v>
      </c>
      <c r="AB5240" t="s">
        <v>4506</v>
      </c>
      <c r="AC5240" t="s">
        <v>4507</v>
      </c>
      <c r="AD5240" t="s">
        <v>4508</v>
      </c>
      <c r="AE5240" t="s">
        <v>4509</v>
      </c>
      <c r="AF5240" t="s">
        <v>4510</v>
      </c>
      <c r="AG5240" t="s">
        <v>4511</v>
      </c>
      <c r="AH5240" t="s">
        <v>4512</v>
      </c>
      <c r="AI5240" t="s">
        <v>4513</v>
      </c>
      <c r="AJ5240">
        <v>5364</v>
      </c>
    </row>
    <row r="5241" spans="1:36" ht="15" x14ac:dyDescent="0.2">
      <c r="A5241">
        <v>69</v>
      </c>
      <c r="B5241" s="3">
        <v>97242</v>
      </c>
      <c r="C5241" t="s">
        <v>1004</v>
      </c>
      <c r="E5241" t="s">
        <v>1005</v>
      </c>
      <c r="F5241" t="s">
        <v>37</v>
      </c>
      <c r="G5241" t="s">
        <v>773</v>
      </c>
      <c r="H5241" t="s">
        <v>4547</v>
      </c>
      <c r="I5241" t="s">
        <v>140</v>
      </c>
      <c r="M5241" t="s">
        <v>41</v>
      </c>
      <c r="Q5241" t="s">
        <v>42</v>
      </c>
      <c r="U5241">
        <v>50</v>
      </c>
      <c r="V5241" t="s">
        <v>412</v>
      </c>
      <c r="W5241" t="s">
        <v>895</v>
      </c>
      <c r="X5241" t="s">
        <v>238</v>
      </c>
      <c r="Y5241" t="s">
        <v>4504</v>
      </c>
      <c r="Z5241" s="3">
        <v>97242</v>
      </c>
      <c r="AA5241" t="s">
        <v>4505</v>
      </c>
      <c r="AB5241" t="s">
        <v>4506</v>
      </c>
      <c r="AC5241" t="s">
        <v>4507</v>
      </c>
      <c r="AD5241" t="s">
        <v>4508</v>
      </c>
      <c r="AE5241" t="s">
        <v>4509</v>
      </c>
      <c r="AF5241" t="s">
        <v>4510</v>
      </c>
      <c r="AG5241" t="s">
        <v>4511</v>
      </c>
      <c r="AH5241" t="s">
        <v>4512</v>
      </c>
      <c r="AI5241" t="s">
        <v>4513</v>
      </c>
      <c r="AJ5241">
        <v>5365</v>
      </c>
    </row>
    <row r="5242" spans="1:36" ht="15" x14ac:dyDescent="0.2">
      <c r="A5242">
        <v>70</v>
      </c>
      <c r="B5242" s="3">
        <v>97242</v>
      </c>
      <c r="C5242" t="s">
        <v>746</v>
      </c>
      <c r="E5242" t="s">
        <v>747</v>
      </c>
      <c r="F5242" t="s">
        <v>37</v>
      </c>
      <c r="G5242" t="s">
        <v>2949</v>
      </c>
      <c r="H5242" t="s">
        <v>748</v>
      </c>
      <c r="I5242" t="s">
        <v>748</v>
      </c>
      <c r="J5242" t="s">
        <v>4548</v>
      </c>
      <c r="M5242" t="s">
        <v>41</v>
      </c>
      <c r="Q5242" t="s">
        <v>42</v>
      </c>
      <c r="U5242">
        <v>70</v>
      </c>
      <c r="V5242" t="s">
        <v>412</v>
      </c>
      <c r="W5242" t="s">
        <v>895</v>
      </c>
      <c r="X5242" t="s">
        <v>238</v>
      </c>
      <c r="Y5242" t="s">
        <v>4504</v>
      </c>
      <c r="Z5242" s="3">
        <v>97242</v>
      </c>
      <c r="AA5242" t="s">
        <v>4505</v>
      </c>
      <c r="AB5242" t="s">
        <v>4506</v>
      </c>
      <c r="AC5242" t="s">
        <v>4507</v>
      </c>
      <c r="AD5242" t="s">
        <v>4508</v>
      </c>
      <c r="AE5242" t="s">
        <v>4509</v>
      </c>
      <c r="AF5242" t="s">
        <v>4510</v>
      </c>
      <c r="AG5242" t="s">
        <v>4511</v>
      </c>
      <c r="AH5242" t="s">
        <v>4512</v>
      </c>
      <c r="AI5242" t="s">
        <v>4513</v>
      </c>
      <c r="AJ5242">
        <v>5366</v>
      </c>
    </row>
    <row r="5243" spans="1:36" ht="15" x14ac:dyDescent="0.2">
      <c r="A5243">
        <v>71</v>
      </c>
      <c r="B5243" s="3">
        <v>97242</v>
      </c>
      <c r="C5243" t="s">
        <v>608</v>
      </c>
      <c r="E5243" t="s">
        <v>609</v>
      </c>
      <c r="F5243" t="s">
        <v>610</v>
      </c>
      <c r="I5243" t="s">
        <v>420</v>
      </c>
      <c r="M5243" t="s">
        <v>41</v>
      </c>
      <c r="Q5243" t="s">
        <v>42</v>
      </c>
      <c r="U5243">
        <v>100</v>
      </c>
      <c r="V5243" t="s">
        <v>412</v>
      </c>
      <c r="W5243" t="s">
        <v>895</v>
      </c>
      <c r="X5243" t="s">
        <v>238</v>
      </c>
      <c r="Y5243" t="s">
        <v>4504</v>
      </c>
      <c r="Z5243" s="3">
        <v>97242</v>
      </c>
      <c r="AA5243" t="s">
        <v>4505</v>
      </c>
      <c r="AB5243" t="s">
        <v>4506</v>
      </c>
      <c r="AC5243" t="s">
        <v>4507</v>
      </c>
      <c r="AD5243" t="s">
        <v>4508</v>
      </c>
      <c r="AE5243" t="s">
        <v>4509</v>
      </c>
      <c r="AF5243" t="s">
        <v>4510</v>
      </c>
      <c r="AG5243" t="s">
        <v>4511</v>
      </c>
      <c r="AH5243" t="s">
        <v>4512</v>
      </c>
      <c r="AI5243" t="s">
        <v>4513</v>
      </c>
      <c r="AJ5243">
        <v>5367</v>
      </c>
    </row>
    <row r="5244" spans="1:36" ht="15" x14ac:dyDescent="0.2">
      <c r="A5244">
        <v>72</v>
      </c>
      <c r="B5244" s="3">
        <v>97242</v>
      </c>
      <c r="C5244" t="s">
        <v>604</v>
      </c>
      <c r="E5244" t="s">
        <v>605</v>
      </c>
      <c r="F5244" t="s">
        <v>606</v>
      </c>
      <c r="I5244" t="s">
        <v>96</v>
      </c>
      <c r="J5244" t="s">
        <v>4549</v>
      </c>
      <c r="M5244" t="s">
        <v>41</v>
      </c>
      <c r="Q5244" t="s">
        <v>42</v>
      </c>
      <c r="U5244">
        <v>300</v>
      </c>
      <c r="V5244" t="s">
        <v>412</v>
      </c>
      <c r="W5244" t="s">
        <v>895</v>
      </c>
      <c r="X5244" t="s">
        <v>238</v>
      </c>
      <c r="Y5244" t="s">
        <v>4504</v>
      </c>
      <c r="Z5244" s="3">
        <v>97242</v>
      </c>
      <c r="AA5244" t="s">
        <v>4505</v>
      </c>
      <c r="AB5244" t="s">
        <v>4506</v>
      </c>
      <c r="AC5244" t="s">
        <v>4507</v>
      </c>
      <c r="AD5244" t="s">
        <v>4508</v>
      </c>
      <c r="AE5244" t="s">
        <v>4509</v>
      </c>
      <c r="AF5244" t="s">
        <v>4510</v>
      </c>
      <c r="AG5244" t="s">
        <v>4511</v>
      </c>
      <c r="AH5244" t="s">
        <v>4512</v>
      </c>
      <c r="AI5244" t="s">
        <v>4513</v>
      </c>
      <c r="AJ5244">
        <v>5368</v>
      </c>
    </row>
    <row r="5245" spans="1:36" ht="15" x14ac:dyDescent="0.2">
      <c r="A5245">
        <v>73</v>
      </c>
      <c r="B5245" s="3">
        <v>97242</v>
      </c>
      <c r="C5245" t="s">
        <v>604</v>
      </c>
      <c r="E5245" t="s">
        <v>605</v>
      </c>
      <c r="F5245" t="s">
        <v>606</v>
      </c>
      <c r="I5245" t="s">
        <v>96</v>
      </c>
      <c r="J5245" t="s">
        <v>4549</v>
      </c>
      <c r="M5245" t="s">
        <v>41</v>
      </c>
      <c r="Q5245" t="s">
        <v>42</v>
      </c>
      <c r="U5245">
        <v>300</v>
      </c>
      <c r="V5245" t="s">
        <v>412</v>
      </c>
      <c r="W5245" t="s">
        <v>895</v>
      </c>
      <c r="X5245" t="s">
        <v>238</v>
      </c>
      <c r="Y5245" t="s">
        <v>4504</v>
      </c>
      <c r="Z5245" s="3">
        <v>97242</v>
      </c>
      <c r="AA5245" t="s">
        <v>4505</v>
      </c>
      <c r="AB5245" t="s">
        <v>4506</v>
      </c>
      <c r="AC5245" t="s">
        <v>4507</v>
      </c>
      <c r="AD5245" t="s">
        <v>4508</v>
      </c>
      <c r="AE5245" t="s">
        <v>4509</v>
      </c>
      <c r="AF5245" t="s">
        <v>4510</v>
      </c>
      <c r="AG5245" t="s">
        <v>4511</v>
      </c>
      <c r="AH5245" t="s">
        <v>4512</v>
      </c>
      <c r="AI5245" t="s">
        <v>4513</v>
      </c>
      <c r="AJ5245">
        <v>5369</v>
      </c>
    </row>
    <row r="5246" spans="1:36" ht="15" x14ac:dyDescent="0.2">
      <c r="A5246">
        <v>74</v>
      </c>
      <c r="B5246" s="3">
        <v>97242</v>
      </c>
      <c r="C5246" t="s">
        <v>384</v>
      </c>
      <c r="E5246" t="s">
        <v>385</v>
      </c>
      <c r="F5246" t="s">
        <v>37</v>
      </c>
      <c r="H5246" t="s">
        <v>1233</v>
      </c>
      <c r="I5246" t="s">
        <v>4550</v>
      </c>
      <c r="M5246" t="s">
        <v>41</v>
      </c>
      <c r="Q5246" t="s">
        <v>42</v>
      </c>
      <c r="U5246">
        <v>70</v>
      </c>
      <c r="V5246" t="s">
        <v>412</v>
      </c>
      <c r="W5246" t="s">
        <v>895</v>
      </c>
      <c r="X5246" t="s">
        <v>238</v>
      </c>
      <c r="Y5246" t="s">
        <v>4504</v>
      </c>
      <c r="Z5246" s="3">
        <v>97242</v>
      </c>
      <c r="AA5246" t="s">
        <v>4505</v>
      </c>
      <c r="AB5246" t="s">
        <v>4506</v>
      </c>
      <c r="AC5246" t="s">
        <v>4507</v>
      </c>
      <c r="AD5246" t="s">
        <v>4508</v>
      </c>
      <c r="AE5246" t="s">
        <v>4509</v>
      </c>
      <c r="AF5246" t="s">
        <v>4510</v>
      </c>
      <c r="AG5246" t="s">
        <v>4511</v>
      </c>
      <c r="AH5246" t="s">
        <v>4512</v>
      </c>
      <c r="AI5246" t="s">
        <v>4513</v>
      </c>
      <c r="AJ5246">
        <v>5370</v>
      </c>
    </row>
    <row r="5247" spans="1:36" ht="15" x14ac:dyDescent="0.2">
      <c r="A5247">
        <v>75</v>
      </c>
      <c r="B5247" s="3">
        <v>97242</v>
      </c>
      <c r="C5247" t="s">
        <v>384</v>
      </c>
      <c r="E5247" t="s">
        <v>385</v>
      </c>
      <c r="F5247" t="s">
        <v>37</v>
      </c>
      <c r="H5247" t="s">
        <v>1233</v>
      </c>
      <c r="I5247" t="s">
        <v>4550</v>
      </c>
      <c r="M5247" t="s">
        <v>41</v>
      </c>
      <c r="Q5247" t="s">
        <v>42</v>
      </c>
      <c r="U5247">
        <v>70</v>
      </c>
      <c r="V5247" t="s">
        <v>412</v>
      </c>
      <c r="W5247" t="s">
        <v>895</v>
      </c>
      <c r="X5247" t="s">
        <v>238</v>
      </c>
      <c r="Y5247" t="s">
        <v>4504</v>
      </c>
      <c r="Z5247" s="3">
        <v>97242</v>
      </c>
      <c r="AA5247" t="s">
        <v>4505</v>
      </c>
      <c r="AB5247" t="s">
        <v>4506</v>
      </c>
      <c r="AC5247" t="s">
        <v>4507</v>
      </c>
      <c r="AD5247" t="s">
        <v>4508</v>
      </c>
      <c r="AE5247" t="s">
        <v>4509</v>
      </c>
      <c r="AF5247" t="s">
        <v>4510</v>
      </c>
      <c r="AG5247" t="s">
        <v>4511</v>
      </c>
      <c r="AH5247" t="s">
        <v>4512</v>
      </c>
      <c r="AI5247" t="s">
        <v>4513</v>
      </c>
      <c r="AJ5247">
        <v>5371</v>
      </c>
    </row>
    <row r="5248" spans="1:36" ht="15" x14ac:dyDescent="0.2">
      <c r="A5248">
        <v>76</v>
      </c>
      <c r="B5248" s="3">
        <v>97242</v>
      </c>
      <c r="C5248" t="s">
        <v>713</v>
      </c>
      <c r="E5248" t="s">
        <v>714</v>
      </c>
      <c r="F5248" t="s">
        <v>4551</v>
      </c>
      <c r="I5248" t="s">
        <v>84</v>
      </c>
      <c r="M5248" t="s">
        <v>60</v>
      </c>
      <c r="Q5248" t="s">
        <v>42</v>
      </c>
      <c r="U5248">
        <v>15</v>
      </c>
      <c r="V5248" t="s">
        <v>412</v>
      </c>
      <c r="W5248" t="s">
        <v>895</v>
      </c>
      <c r="X5248" t="s">
        <v>238</v>
      </c>
      <c r="Y5248" t="s">
        <v>4504</v>
      </c>
      <c r="Z5248" s="3">
        <v>97242</v>
      </c>
      <c r="AA5248" t="s">
        <v>4505</v>
      </c>
      <c r="AB5248" t="s">
        <v>4506</v>
      </c>
      <c r="AC5248" t="s">
        <v>4507</v>
      </c>
      <c r="AD5248" t="s">
        <v>4508</v>
      </c>
      <c r="AE5248" t="s">
        <v>4509</v>
      </c>
      <c r="AF5248" t="s">
        <v>4510</v>
      </c>
      <c r="AG5248" t="s">
        <v>4511</v>
      </c>
      <c r="AH5248" t="s">
        <v>4512</v>
      </c>
      <c r="AI5248" t="s">
        <v>4513</v>
      </c>
      <c r="AJ5248">
        <v>5372</v>
      </c>
    </row>
    <row r="5249" spans="1:36" ht="15" x14ac:dyDescent="0.2">
      <c r="A5249">
        <v>78</v>
      </c>
      <c r="B5249" s="3">
        <v>97242</v>
      </c>
      <c r="C5249" t="s">
        <v>637</v>
      </c>
      <c r="E5249" t="s">
        <v>638</v>
      </c>
      <c r="F5249" t="s">
        <v>1364</v>
      </c>
      <c r="G5249" t="s">
        <v>4552</v>
      </c>
      <c r="I5249" t="s">
        <v>69</v>
      </c>
      <c r="M5249" t="s">
        <v>119</v>
      </c>
      <c r="Q5249" t="s">
        <v>42</v>
      </c>
      <c r="U5249">
        <v>12</v>
      </c>
      <c r="V5249" t="s">
        <v>412</v>
      </c>
      <c r="W5249" t="s">
        <v>895</v>
      </c>
      <c r="X5249" t="s">
        <v>238</v>
      </c>
      <c r="Y5249" t="s">
        <v>4504</v>
      </c>
      <c r="Z5249" s="3">
        <v>97242</v>
      </c>
      <c r="AA5249" t="s">
        <v>4505</v>
      </c>
      <c r="AB5249" t="s">
        <v>4506</v>
      </c>
      <c r="AC5249" t="s">
        <v>4507</v>
      </c>
      <c r="AD5249" t="s">
        <v>4508</v>
      </c>
      <c r="AE5249" t="s">
        <v>4509</v>
      </c>
      <c r="AF5249" t="s">
        <v>4510</v>
      </c>
      <c r="AG5249" t="s">
        <v>4511</v>
      </c>
      <c r="AH5249" t="s">
        <v>4512</v>
      </c>
      <c r="AI5249" t="s">
        <v>4513</v>
      </c>
      <c r="AJ5249">
        <v>5374</v>
      </c>
    </row>
    <row r="5250" spans="1:36" ht="15" x14ac:dyDescent="0.2">
      <c r="A5250">
        <v>79</v>
      </c>
      <c r="B5250" s="3">
        <v>97242</v>
      </c>
      <c r="C5250" t="s">
        <v>2256</v>
      </c>
      <c r="E5250" t="s">
        <v>2257</v>
      </c>
      <c r="I5250" t="s">
        <v>93</v>
      </c>
      <c r="M5250" t="s">
        <v>41</v>
      </c>
      <c r="Q5250" t="s">
        <v>42</v>
      </c>
      <c r="U5250">
        <v>80</v>
      </c>
      <c r="V5250" t="s">
        <v>412</v>
      </c>
      <c r="W5250" t="s">
        <v>895</v>
      </c>
      <c r="X5250" t="s">
        <v>238</v>
      </c>
      <c r="Y5250" t="s">
        <v>4504</v>
      </c>
      <c r="Z5250" s="3">
        <v>97242</v>
      </c>
      <c r="AA5250" t="s">
        <v>4505</v>
      </c>
      <c r="AB5250" t="s">
        <v>4506</v>
      </c>
      <c r="AC5250" t="s">
        <v>4507</v>
      </c>
      <c r="AD5250" t="s">
        <v>4508</v>
      </c>
      <c r="AE5250" t="s">
        <v>4509</v>
      </c>
      <c r="AF5250" t="s">
        <v>4510</v>
      </c>
      <c r="AG5250" t="s">
        <v>4511</v>
      </c>
      <c r="AH5250" t="s">
        <v>4512</v>
      </c>
      <c r="AI5250" t="s">
        <v>4513</v>
      </c>
      <c r="AJ5250">
        <v>5375</v>
      </c>
    </row>
    <row r="5251" spans="1:36" ht="15" x14ac:dyDescent="0.2">
      <c r="A5251">
        <v>80</v>
      </c>
      <c r="B5251" s="3">
        <v>97242</v>
      </c>
      <c r="C5251" t="s">
        <v>933</v>
      </c>
      <c r="E5251" t="s">
        <v>934</v>
      </c>
      <c r="F5251" t="s">
        <v>935</v>
      </c>
      <c r="I5251" t="s">
        <v>93</v>
      </c>
      <c r="M5251" t="s">
        <v>60</v>
      </c>
      <c r="Q5251" t="s">
        <v>42</v>
      </c>
      <c r="U5251">
        <v>15</v>
      </c>
      <c r="V5251" t="s">
        <v>412</v>
      </c>
      <c r="W5251" t="s">
        <v>895</v>
      </c>
      <c r="X5251" t="s">
        <v>238</v>
      </c>
      <c r="Y5251" t="s">
        <v>4504</v>
      </c>
      <c r="Z5251" s="3">
        <v>97242</v>
      </c>
      <c r="AA5251" t="s">
        <v>4505</v>
      </c>
      <c r="AB5251" t="s">
        <v>4506</v>
      </c>
      <c r="AC5251" t="s">
        <v>4507</v>
      </c>
      <c r="AD5251" t="s">
        <v>4508</v>
      </c>
      <c r="AE5251" t="s">
        <v>4509</v>
      </c>
      <c r="AF5251" t="s">
        <v>4510</v>
      </c>
      <c r="AG5251" t="s">
        <v>4511</v>
      </c>
      <c r="AH5251" t="s">
        <v>4512</v>
      </c>
      <c r="AI5251" t="s">
        <v>4513</v>
      </c>
      <c r="AJ5251">
        <v>5376</v>
      </c>
    </row>
    <row r="5252" spans="1:36" ht="15" x14ac:dyDescent="0.2">
      <c r="A5252">
        <v>81</v>
      </c>
      <c r="B5252" s="3">
        <v>97242</v>
      </c>
      <c r="C5252" t="s">
        <v>349</v>
      </c>
      <c r="E5252" t="s">
        <v>350</v>
      </c>
      <c r="F5252" t="s">
        <v>128</v>
      </c>
      <c r="G5252" t="s">
        <v>4553</v>
      </c>
      <c r="H5252" t="s">
        <v>4554</v>
      </c>
      <c r="I5252" t="s">
        <v>93</v>
      </c>
      <c r="M5252" t="s">
        <v>60</v>
      </c>
      <c r="Q5252" t="s">
        <v>42</v>
      </c>
      <c r="U5252">
        <v>15</v>
      </c>
      <c r="V5252" t="s">
        <v>412</v>
      </c>
      <c r="W5252" t="s">
        <v>895</v>
      </c>
      <c r="X5252" t="s">
        <v>238</v>
      </c>
      <c r="Y5252" t="s">
        <v>4504</v>
      </c>
      <c r="Z5252" s="3">
        <v>97242</v>
      </c>
      <c r="AA5252" t="s">
        <v>4505</v>
      </c>
      <c r="AB5252" t="s">
        <v>4506</v>
      </c>
      <c r="AC5252" t="s">
        <v>4507</v>
      </c>
      <c r="AD5252" t="s">
        <v>4508</v>
      </c>
      <c r="AE5252" t="s">
        <v>4509</v>
      </c>
      <c r="AF5252" t="s">
        <v>4510</v>
      </c>
      <c r="AG5252" t="s">
        <v>4511</v>
      </c>
      <c r="AH5252" t="s">
        <v>4512</v>
      </c>
      <c r="AI5252" t="s">
        <v>4513</v>
      </c>
      <c r="AJ5252">
        <v>5377</v>
      </c>
    </row>
    <row r="5253" spans="1:36" ht="15" x14ac:dyDescent="0.2">
      <c r="A5253">
        <v>82</v>
      </c>
      <c r="B5253" s="3">
        <v>97242</v>
      </c>
      <c r="C5253" t="s">
        <v>707</v>
      </c>
      <c r="E5253" t="s">
        <v>708</v>
      </c>
      <c r="F5253" t="s">
        <v>798</v>
      </c>
      <c r="H5253" t="s">
        <v>4555</v>
      </c>
      <c r="I5253" t="s">
        <v>3289</v>
      </c>
      <c r="M5253" t="s">
        <v>60</v>
      </c>
      <c r="Q5253" t="s">
        <v>42</v>
      </c>
      <c r="U5253">
        <v>50</v>
      </c>
      <c r="V5253" t="s">
        <v>412</v>
      </c>
      <c r="W5253" t="s">
        <v>895</v>
      </c>
      <c r="X5253" t="s">
        <v>238</v>
      </c>
      <c r="Y5253" t="s">
        <v>4504</v>
      </c>
      <c r="Z5253" s="3">
        <v>97242</v>
      </c>
      <c r="AA5253" t="s">
        <v>4505</v>
      </c>
      <c r="AB5253" t="s">
        <v>4506</v>
      </c>
      <c r="AC5253" t="s">
        <v>4507</v>
      </c>
      <c r="AD5253" t="s">
        <v>4508</v>
      </c>
      <c r="AE5253" t="s">
        <v>4509</v>
      </c>
      <c r="AF5253" t="s">
        <v>4510</v>
      </c>
      <c r="AG5253" t="s">
        <v>4511</v>
      </c>
      <c r="AH5253" t="s">
        <v>4512</v>
      </c>
      <c r="AI5253" t="s">
        <v>4513</v>
      </c>
      <c r="AJ5253">
        <v>5378</v>
      </c>
    </row>
    <row r="5254" spans="1:36" ht="15" x14ac:dyDescent="0.2">
      <c r="A5254">
        <v>83</v>
      </c>
      <c r="B5254" s="3">
        <v>97242</v>
      </c>
      <c r="C5254" t="s">
        <v>680</v>
      </c>
      <c r="E5254" t="s">
        <v>681</v>
      </c>
      <c r="F5254" t="s">
        <v>128</v>
      </c>
      <c r="M5254" t="s">
        <v>41</v>
      </c>
      <c r="Q5254" t="s">
        <v>42</v>
      </c>
      <c r="U5254">
        <v>20</v>
      </c>
      <c r="V5254" t="s">
        <v>412</v>
      </c>
      <c r="W5254" t="s">
        <v>895</v>
      </c>
      <c r="X5254" t="s">
        <v>238</v>
      </c>
      <c r="Y5254" t="s">
        <v>4504</v>
      </c>
      <c r="Z5254" s="3">
        <v>97242</v>
      </c>
      <c r="AA5254" t="s">
        <v>4505</v>
      </c>
      <c r="AB5254" t="s">
        <v>4506</v>
      </c>
      <c r="AC5254" t="s">
        <v>4507</v>
      </c>
      <c r="AD5254" t="s">
        <v>4508</v>
      </c>
      <c r="AE5254" t="s">
        <v>4509</v>
      </c>
      <c r="AF5254" t="s">
        <v>4510</v>
      </c>
      <c r="AG5254" t="s">
        <v>4511</v>
      </c>
      <c r="AH5254" t="s">
        <v>4512</v>
      </c>
      <c r="AI5254" t="s">
        <v>4513</v>
      </c>
      <c r="AJ5254">
        <v>5379</v>
      </c>
    </row>
    <row r="5255" spans="1:36" ht="15" x14ac:dyDescent="0.2">
      <c r="A5255">
        <v>84</v>
      </c>
      <c r="B5255" s="3">
        <v>97242</v>
      </c>
      <c r="C5255" t="s">
        <v>707</v>
      </c>
      <c r="E5255" t="s">
        <v>708</v>
      </c>
      <c r="F5255" t="s">
        <v>798</v>
      </c>
      <c r="M5255" t="s">
        <v>60</v>
      </c>
      <c r="Q5255" t="s">
        <v>42</v>
      </c>
      <c r="U5255">
        <v>8</v>
      </c>
      <c r="V5255" t="s">
        <v>412</v>
      </c>
      <c r="W5255" t="s">
        <v>895</v>
      </c>
      <c r="X5255" t="s">
        <v>238</v>
      </c>
      <c r="Y5255" t="s">
        <v>4504</v>
      </c>
      <c r="Z5255" s="3">
        <v>97242</v>
      </c>
      <c r="AA5255" t="s">
        <v>4505</v>
      </c>
      <c r="AB5255" t="s">
        <v>4506</v>
      </c>
      <c r="AC5255" t="s">
        <v>4507</v>
      </c>
      <c r="AD5255" t="s">
        <v>4508</v>
      </c>
      <c r="AE5255" t="s">
        <v>4509</v>
      </c>
      <c r="AF5255" t="s">
        <v>4510</v>
      </c>
      <c r="AG5255" t="s">
        <v>4511</v>
      </c>
      <c r="AH5255" t="s">
        <v>4512</v>
      </c>
      <c r="AI5255" t="s">
        <v>4513</v>
      </c>
      <c r="AJ5255">
        <v>5380</v>
      </c>
    </row>
    <row r="5256" spans="1:36" ht="15" x14ac:dyDescent="0.2">
      <c r="A5256">
        <v>85</v>
      </c>
      <c r="B5256" s="3">
        <v>97242</v>
      </c>
      <c r="C5256" t="s">
        <v>4556</v>
      </c>
      <c r="E5256" t="s">
        <v>4557</v>
      </c>
      <c r="M5256" t="s">
        <v>60</v>
      </c>
      <c r="Q5256" t="s">
        <v>42</v>
      </c>
      <c r="U5256">
        <v>8</v>
      </c>
      <c r="V5256" t="s">
        <v>412</v>
      </c>
      <c r="W5256" t="s">
        <v>895</v>
      </c>
      <c r="X5256" t="s">
        <v>238</v>
      </c>
      <c r="Y5256" t="s">
        <v>4504</v>
      </c>
      <c r="Z5256" s="3">
        <v>97242</v>
      </c>
      <c r="AA5256" t="s">
        <v>4505</v>
      </c>
      <c r="AB5256" t="s">
        <v>4506</v>
      </c>
      <c r="AC5256" t="s">
        <v>4507</v>
      </c>
      <c r="AD5256" t="s">
        <v>4508</v>
      </c>
      <c r="AE5256" t="s">
        <v>4509</v>
      </c>
      <c r="AF5256" t="s">
        <v>4510</v>
      </c>
      <c r="AG5256" t="s">
        <v>4511</v>
      </c>
      <c r="AH5256" t="s">
        <v>4512</v>
      </c>
      <c r="AI5256" t="s">
        <v>4513</v>
      </c>
      <c r="AJ5256">
        <v>5381</v>
      </c>
    </row>
    <row r="5257" spans="1:36" ht="15" x14ac:dyDescent="0.2">
      <c r="A5257">
        <v>86</v>
      </c>
      <c r="B5257" s="3">
        <v>97242</v>
      </c>
      <c r="C5257" t="s">
        <v>380</v>
      </c>
      <c r="E5257" t="s">
        <v>381</v>
      </c>
      <c r="F5257" t="s">
        <v>580</v>
      </c>
      <c r="G5257" t="s">
        <v>4558</v>
      </c>
      <c r="I5257" t="s">
        <v>436</v>
      </c>
      <c r="K5257" t="s">
        <v>4559</v>
      </c>
      <c r="M5257" t="s">
        <v>41</v>
      </c>
      <c r="V5257" t="s">
        <v>412</v>
      </c>
      <c r="W5257" t="s">
        <v>895</v>
      </c>
      <c r="X5257" t="s">
        <v>238</v>
      </c>
      <c r="Y5257" t="s">
        <v>4504</v>
      </c>
      <c r="Z5257" s="3">
        <v>97242</v>
      </c>
      <c r="AA5257" t="s">
        <v>4505</v>
      </c>
      <c r="AB5257" t="s">
        <v>4506</v>
      </c>
      <c r="AC5257" t="s">
        <v>4507</v>
      </c>
      <c r="AD5257" t="s">
        <v>4508</v>
      </c>
      <c r="AE5257" t="s">
        <v>4509</v>
      </c>
      <c r="AF5257" t="s">
        <v>4510</v>
      </c>
      <c r="AG5257" t="s">
        <v>4511</v>
      </c>
      <c r="AH5257" t="s">
        <v>4512</v>
      </c>
      <c r="AI5257" t="s">
        <v>4513</v>
      </c>
      <c r="AJ5257">
        <v>5382</v>
      </c>
    </row>
    <row r="5258" spans="1:36" ht="15" x14ac:dyDescent="0.2">
      <c r="A5258">
        <v>87</v>
      </c>
      <c r="B5258" s="3">
        <v>97242</v>
      </c>
      <c r="C5258" t="s">
        <v>407</v>
      </c>
      <c r="E5258" t="s">
        <v>408</v>
      </c>
      <c r="F5258" t="s">
        <v>409</v>
      </c>
      <c r="G5258" t="s">
        <v>557</v>
      </c>
      <c r="H5258" t="s">
        <v>70</v>
      </c>
      <c r="K5258" t="s">
        <v>4560</v>
      </c>
      <c r="M5258" t="s">
        <v>41</v>
      </c>
      <c r="V5258" t="s">
        <v>412</v>
      </c>
      <c r="W5258" t="s">
        <v>895</v>
      </c>
      <c r="X5258" t="s">
        <v>238</v>
      </c>
      <c r="Y5258" t="s">
        <v>4504</v>
      </c>
      <c r="Z5258" s="3">
        <v>97242</v>
      </c>
      <c r="AA5258" t="s">
        <v>4505</v>
      </c>
      <c r="AB5258" t="s">
        <v>4506</v>
      </c>
      <c r="AC5258" t="s">
        <v>4507</v>
      </c>
      <c r="AD5258" t="s">
        <v>4508</v>
      </c>
      <c r="AE5258" t="s">
        <v>4509</v>
      </c>
      <c r="AF5258" t="s">
        <v>4510</v>
      </c>
      <c r="AG5258" t="s">
        <v>4511</v>
      </c>
      <c r="AH5258" t="s">
        <v>4512</v>
      </c>
      <c r="AI5258" t="s">
        <v>4513</v>
      </c>
      <c r="AJ5258">
        <v>5383</v>
      </c>
    </row>
    <row r="5259" spans="1:36" ht="15" x14ac:dyDescent="0.2">
      <c r="A5259">
        <v>88</v>
      </c>
      <c r="B5259" s="3">
        <v>97242</v>
      </c>
      <c r="C5259" t="s">
        <v>407</v>
      </c>
      <c r="E5259" t="s">
        <v>408</v>
      </c>
      <c r="F5259" t="s">
        <v>561</v>
      </c>
      <c r="G5259" t="s">
        <v>4561</v>
      </c>
      <c r="I5259" t="s">
        <v>96</v>
      </c>
      <c r="K5259" t="s">
        <v>4562</v>
      </c>
      <c r="M5259" t="s">
        <v>41</v>
      </c>
      <c r="V5259" t="s">
        <v>412</v>
      </c>
      <c r="W5259" t="s">
        <v>895</v>
      </c>
      <c r="X5259" t="s">
        <v>238</v>
      </c>
      <c r="Y5259" t="s">
        <v>4504</v>
      </c>
      <c r="Z5259" s="3">
        <v>97242</v>
      </c>
      <c r="AA5259" t="s">
        <v>4505</v>
      </c>
      <c r="AB5259" t="s">
        <v>4506</v>
      </c>
      <c r="AC5259" t="s">
        <v>4507</v>
      </c>
      <c r="AD5259" t="s">
        <v>4508</v>
      </c>
      <c r="AE5259" t="s">
        <v>4509</v>
      </c>
      <c r="AF5259" t="s">
        <v>4510</v>
      </c>
      <c r="AG5259" t="s">
        <v>4511</v>
      </c>
      <c r="AH5259" t="s">
        <v>4512</v>
      </c>
      <c r="AI5259" t="s">
        <v>4513</v>
      </c>
      <c r="AJ5259">
        <v>5384</v>
      </c>
    </row>
    <row r="5260" spans="1:36" ht="15" x14ac:dyDescent="0.2">
      <c r="A5260">
        <v>89</v>
      </c>
      <c r="B5260" s="3">
        <v>97242</v>
      </c>
      <c r="C5260" t="s">
        <v>407</v>
      </c>
      <c r="E5260" t="s">
        <v>408</v>
      </c>
      <c r="F5260" t="s">
        <v>417</v>
      </c>
      <c r="G5260" t="s">
        <v>553</v>
      </c>
      <c r="I5260" t="s">
        <v>96</v>
      </c>
      <c r="K5260" t="s">
        <v>4563</v>
      </c>
      <c r="M5260" t="s">
        <v>41</v>
      </c>
      <c r="V5260" t="s">
        <v>412</v>
      </c>
      <c r="W5260" t="s">
        <v>895</v>
      </c>
      <c r="X5260" t="s">
        <v>238</v>
      </c>
      <c r="Y5260" t="s">
        <v>4504</v>
      </c>
      <c r="Z5260" s="3">
        <v>97242</v>
      </c>
      <c r="AA5260" t="s">
        <v>4505</v>
      </c>
      <c r="AB5260" t="s">
        <v>4506</v>
      </c>
      <c r="AC5260" t="s">
        <v>4507</v>
      </c>
      <c r="AD5260" t="s">
        <v>4508</v>
      </c>
      <c r="AE5260" t="s">
        <v>4509</v>
      </c>
      <c r="AF5260" t="s">
        <v>4510</v>
      </c>
      <c r="AG5260" t="s">
        <v>4511</v>
      </c>
      <c r="AH5260" t="s">
        <v>4512</v>
      </c>
      <c r="AI5260" t="s">
        <v>4513</v>
      </c>
      <c r="AJ5260">
        <v>5385</v>
      </c>
    </row>
    <row r="5261" spans="1:36" ht="15" x14ac:dyDescent="0.2">
      <c r="A5261">
        <v>90</v>
      </c>
      <c r="B5261" s="3">
        <v>97242</v>
      </c>
      <c r="C5261" t="s">
        <v>223</v>
      </c>
      <c r="E5261" t="s">
        <v>224</v>
      </c>
      <c r="F5261" t="s">
        <v>225</v>
      </c>
      <c r="G5261" t="s">
        <v>226</v>
      </c>
      <c r="H5261" t="s">
        <v>93</v>
      </c>
      <c r="I5261" t="s">
        <v>96</v>
      </c>
      <c r="K5261" t="s">
        <v>4564</v>
      </c>
      <c r="M5261" t="s">
        <v>41</v>
      </c>
      <c r="V5261" t="s">
        <v>412</v>
      </c>
      <c r="W5261" t="s">
        <v>895</v>
      </c>
      <c r="X5261" t="s">
        <v>238</v>
      </c>
      <c r="Y5261" t="s">
        <v>4504</v>
      </c>
      <c r="Z5261" s="3">
        <v>97242</v>
      </c>
      <c r="AA5261" t="s">
        <v>4505</v>
      </c>
      <c r="AB5261" t="s">
        <v>4506</v>
      </c>
      <c r="AC5261" t="s">
        <v>4507</v>
      </c>
      <c r="AD5261" t="s">
        <v>4508</v>
      </c>
      <c r="AE5261" t="s">
        <v>4509</v>
      </c>
      <c r="AF5261" t="s">
        <v>4510</v>
      </c>
      <c r="AG5261" t="s">
        <v>4511</v>
      </c>
      <c r="AH5261" t="s">
        <v>4512</v>
      </c>
      <c r="AI5261" t="s">
        <v>4513</v>
      </c>
      <c r="AJ5261">
        <v>5386</v>
      </c>
    </row>
    <row r="5262" spans="1:36" ht="15" x14ac:dyDescent="0.2">
      <c r="A5262">
        <v>91</v>
      </c>
      <c r="B5262" s="3">
        <v>97242</v>
      </c>
      <c r="C5262" t="s">
        <v>120</v>
      </c>
      <c r="E5262" t="s">
        <v>121</v>
      </c>
      <c r="F5262" t="s">
        <v>122</v>
      </c>
      <c r="G5262" t="s">
        <v>123</v>
      </c>
      <c r="H5262" t="s">
        <v>69</v>
      </c>
      <c r="I5262" t="s">
        <v>436</v>
      </c>
      <c r="K5262" t="s">
        <v>4565</v>
      </c>
      <c r="M5262" t="s">
        <v>41</v>
      </c>
      <c r="N5262" t="s">
        <v>4566</v>
      </c>
      <c r="V5262" t="s">
        <v>412</v>
      </c>
      <c r="W5262" t="s">
        <v>895</v>
      </c>
      <c r="X5262" t="s">
        <v>238</v>
      </c>
      <c r="Y5262" t="s">
        <v>4504</v>
      </c>
      <c r="Z5262" s="3">
        <v>97242</v>
      </c>
      <c r="AA5262" t="s">
        <v>4505</v>
      </c>
      <c r="AB5262" t="s">
        <v>4506</v>
      </c>
      <c r="AC5262" t="s">
        <v>4507</v>
      </c>
      <c r="AD5262" t="s">
        <v>4508</v>
      </c>
      <c r="AE5262" t="s">
        <v>4509</v>
      </c>
      <c r="AF5262" t="s">
        <v>4510</v>
      </c>
      <c r="AG5262" t="s">
        <v>4511</v>
      </c>
      <c r="AH5262" t="s">
        <v>4512</v>
      </c>
      <c r="AI5262" t="s">
        <v>4513</v>
      </c>
      <c r="AJ5262">
        <v>5387</v>
      </c>
    </row>
    <row r="5263" spans="1:36" ht="15" x14ac:dyDescent="0.2">
      <c r="A5263">
        <v>92</v>
      </c>
      <c r="B5263" s="3">
        <v>97242</v>
      </c>
      <c r="C5263" t="s">
        <v>1670</v>
      </c>
      <c r="E5263" t="s">
        <v>1671</v>
      </c>
      <c r="F5263" t="s">
        <v>128</v>
      </c>
      <c r="H5263" t="s">
        <v>93</v>
      </c>
      <c r="M5263" t="s">
        <v>60</v>
      </c>
      <c r="V5263" t="s">
        <v>412</v>
      </c>
      <c r="W5263" t="s">
        <v>895</v>
      </c>
      <c r="X5263" t="s">
        <v>238</v>
      </c>
      <c r="Y5263" t="s">
        <v>4504</v>
      </c>
      <c r="Z5263" s="3">
        <v>97242</v>
      </c>
      <c r="AA5263" t="s">
        <v>4505</v>
      </c>
      <c r="AB5263" t="s">
        <v>4506</v>
      </c>
      <c r="AC5263" t="s">
        <v>4507</v>
      </c>
      <c r="AD5263" t="s">
        <v>4508</v>
      </c>
      <c r="AE5263" t="s">
        <v>4509</v>
      </c>
      <c r="AF5263" t="s">
        <v>4510</v>
      </c>
      <c r="AG5263" t="s">
        <v>4511</v>
      </c>
      <c r="AH5263" t="s">
        <v>4512</v>
      </c>
      <c r="AI5263" t="s">
        <v>4513</v>
      </c>
      <c r="AJ5263">
        <v>5388</v>
      </c>
    </row>
    <row r="5264" spans="1:36" ht="15" x14ac:dyDescent="0.2">
      <c r="A5264">
        <v>95</v>
      </c>
      <c r="B5264" s="3">
        <v>97242</v>
      </c>
      <c r="C5264" t="s">
        <v>181</v>
      </c>
      <c r="E5264" t="s">
        <v>182</v>
      </c>
      <c r="F5264" t="s">
        <v>584</v>
      </c>
      <c r="G5264" t="s">
        <v>4567</v>
      </c>
      <c r="I5264" t="s">
        <v>96</v>
      </c>
      <c r="M5264" t="s">
        <v>41</v>
      </c>
      <c r="V5264" t="s">
        <v>412</v>
      </c>
      <c r="W5264" t="s">
        <v>895</v>
      </c>
      <c r="X5264" t="s">
        <v>238</v>
      </c>
      <c r="Y5264" t="s">
        <v>4504</v>
      </c>
      <c r="Z5264" s="3">
        <v>97242</v>
      </c>
      <c r="AA5264" t="s">
        <v>4505</v>
      </c>
      <c r="AB5264" t="s">
        <v>4506</v>
      </c>
      <c r="AC5264" t="s">
        <v>4507</v>
      </c>
      <c r="AD5264" t="s">
        <v>4508</v>
      </c>
      <c r="AE5264" t="s">
        <v>4509</v>
      </c>
      <c r="AF5264" t="s">
        <v>4510</v>
      </c>
      <c r="AG5264" t="s">
        <v>4511</v>
      </c>
      <c r="AH5264" t="s">
        <v>4512</v>
      </c>
      <c r="AI5264" t="s">
        <v>4513</v>
      </c>
      <c r="AJ5264">
        <v>5392</v>
      </c>
    </row>
    <row r="5265" spans="1:36" ht="15" x14ac:dyDescent="0.2">
      <c r="A5265">
        <v>93</v>
      </c>
      <c r="B5265" s="3">
        <v>97242</v>
      </c>
      <c r="C5265" t="s">
        <v>2273</v>
      </c>
      <c r="E5265" t="s">
        <v>2274</v>
      </c>
      <c r="F5265" t="s">
        <v>584</v>
      </c>
      <c r="G5265" t="s">
        <v>4568</v>
      </c>
      <c r="I5265" t="s">
        <v>96</v>
      </c>
      <c r="K5265" t="s">
        <v>4569</v>
      </c>
      <c r="M5265" t="s">
        <v>41</v>
      </c>
      <c r="V5265" t="s">
        <v>412</v>
      </c>
      <c r="W5265" t="s">
        <v>895</v>
      </c>
      <c r="X5265" t="s">
        <v>238</v>
      </c>
      <c r="Y5265" t="s">
        <v>4504</v>
      </c>
      <c r="Z5265" s="3">
        <v>97242</v>
      </c>
      <c r="AA5265" t="s">
        <v>4505</v>
      </c>
      <c r="AB5265" t="s">
        <v>4506</v>
      </c>
      <c r="AC5265" t="s">
        <v>4507</v>
      </c>
      <c r="AD5265" t="s">
        <v>4508</v>
      </c>
      <c r="AE5265" t="s">
        <v>4509</v>
      </c>
      <c r="AF5265" t="s">
        <v>4510</v>
      </c>
      <c r="AG5265" t="s">
        <v>4511</v>
      </c>
      <c r="AH5265" t="s">
        <v>4512</v>
      </c>
      <c r="AI5265" t="s">
        <v>4513</v>
      </c>
      <c r="AJ5265">
        <v>5390</v>
      </c>
    </row>
    <row r="5266" spans="1:36" ht="15" x14ac:dyDescent="0.2">
      <c r="A5266">
        <v>94</v>
      </c>
      <c r="B5266" s="3">
        <v>97242</v>
      </c>
      <c r="C5266" t="s">
        <v>181</v>
      </c>
      <c r="E5266" t="s">
        <v>182</v>
      </c>
      <c r="F5266" t="s">
        <v>584</v>
      </c>
      <c r="G5266" t="s">
        <v>4567</v>
      </c>
      <c r="I5266" t="s">
        <v>96</v>
      </c>
      <c r="K5266" t="s">
        <v>4570</v>
      </c>
      <c r="M5266" t="s">
        <v>41</v>
      </c>
      <c r="V5266" t="s">
        <v>412</v>
      </c>
      <c r="W5266" t="s">
        <v>895</v>
      </c>
      <c r="X5266" t="s">
        <v>238</v>
      </c>
      <c r="Y5266" t="s">
        <v>4504</v>
      </c>
      <c r="Z5266" s="3">
        <v>97242</v>
      </c>
      <c r="AA5266" t="s">
        <v>4505</v>
      </c>
      <c r="AB5266" t="s">
        <v>4506</v>
      </c>
      <c r="AC5266" t="s">
        <v>4507</v>
      </c>
      <c r="AD5266" t="s">
        <v>4508</v>
      </c>
      <c r="AE5266" t="s">
        <v>4509</v>
      </c>
      <c r="AF5266" t="s">
        <v>4510</v>
      </c>
      <c r="AG5266" t="s">
        <v>4511</v>
      </c>
      <c r="AH5266" t="s">
        <v>4512</v>
      </c>
      <c r="AI5266" t="s">
        <v>4513</v>
      </c>
      <c r="AJ5266">
        <v>5391</v>
      </c>
    </row>
    <row r="5267" spans="1:36" ht="15" x14ac:dyDescent="0.2">
      <c r="A5267">
        <v>96</v>
      </c>
      <c r="B5267" s="3">
        <v>97242</v>
      </c>
      <c r="C5267" t="s">
        <v>181</v>
      </c>
      <c r="E5267" t="s">
        <v>182</v>
      </c>
      <c r="F5267" t="s">
        <v>4571</v>
      </c>
      <c r="G5267" t="s">
        <v>952</v>
      </c>
      <c r="H5267" t="s">
        <v>586</v>
      </c>
      <c r="I5267" t="s">
        <v>96</v>
      </c>
      <c r="K5267" t="s">
        <v>4572</v>
      </c>
      <c r="M5267" t="s">
        <v>41</v>
      </c>
      <c r="V5267" t="s">
        <v>412</v>
      </c>
      <c r="W5267" t="s">
        <v>895</v>
      </c>
      <c r="X5267" t="s">
        <v>238</v>
      </c>
      <c r="Y5267" t="s">
        <v>4504</v>
      </c>
      <c r="Z5267" s="3">
        <v>97242</v>
      </c>
      <c r="AA5267" t="s">
        <v>4505</v>
      </c>
      <c r="AB5267" t="s">
        <v>4506</v>
      </c>
      <c r="AC5267" t="s">
        <v>4507</v>
      </c>
      <c r="AD5267" t="s">
        <v>4508</v>
      </c>
      <c r="AE5267" t="s">
        <v>4509</v>
      </c>
      <c r="AF5267" t="s">
        <v>4510</v>
      </c>
      <c r="AG5267" t="s">
        <v>4511</v>
      </c>
      <c r="AH5267" t="s">
        <v>4512</v>
      </c>
      <c r="AI5267" t="s">
        <v>4513</v>
      </c>
      <c r="AJ5267">
        <v>5393</v>
      </c>
    </row>
    <row r="5268" spans="1:36" ht="15" x14ac:dyDescent="0.2">
      <c r="A5268">
        <v>98</v>
      </c>
      <c r="B5268" s="3">
        <v>97242</v>
      </c>
      <c r="C5268" t="s">
        <v>1285</v>
      </c>
      <c r="E5268" t="s">
        <v>1286</v>
      </c>
      <c r="F5268" t="s">
        <v>2286</v>
      </c>
      <c r="G5268" t="s">
        <v>4573</v>
      </c>
      <c r="I5268" t="s">
        <v>70</v>
      </c>
      <c r="K5268" t="s">
        <v>4574</v>
      </c>
      <c r="M5268" t="s">
        <v>119</v>
      </c>
      <c r="V5268" t="s">
        <v>412</v>
      </c>
      <c r="W5268" t="s">
        <v>895</v>
      </c>
      <c r="X5268" t="s">
        <v>238</v>
      </c>
      <c r="Y5268" t="s">
        <v>4504</v>
      </c>
      <c r="Z5268" s="3">
        <v>97242</v>
      </c>
      <c r="AA5268" t="s">
        <v>4505</v>
      </c>
      <c r="AB5268" t="s">
        <v>4506</v>
      </c>
      <c r="AC5268" t="s">
        <v>4507</v>
      </c>
      <c r="AD5268" t="s">
        <v>4508</v>
      </c>
      <c r="AE5268" t="s">
        <v>4509</v>
      </c>
      <c r="AF5268" t="s">
        <v>4510</v>
      </c>
      <c r="AG5268" t="s">
        <v>4511</v>
      </c>
      <c r="AH5268" t="s">
        <v>4512</v>
      </c>
      <c r="AI5268" t="s">
        <v>4513</v>
      </c>
      <c r="AJ5268">
        <v>5394</v>
      </c>
    </row>
    <row r="5269" spans="1:36" ht="15" x14ac:dyDescent="0.2">
      <c r="A5269">
        <v>2</v>
      </c>
      <c r="B5269" s="3">
        <v>97261</v>
      </c>
      <c r="C5269" s="5" t="s">
        <v>637</v>
      </c>
      <c r="E5269" t="s">
        <v>638</v>
      </c>
      <c r="F5269" t="s">
        <v>4575</v>
      </c>
      <c r="I5269" t="s">
        <v>96</v>
      </c>
      <c r="M5269" t="s">
        <v>119</v>
      </c>
      <c r="V5269" t="s">
        <v>753</v>
      </c>
      <c r="W5269" t="s">
        <v>895</v>
      </c>
      <c r="X5269" t="s">
        <v>2625</v>
      </c>
      <c r="Y5269" t="s">
        <v>2625</v>
      </c>
      <c r="Z5269" s="3">
        <v>97261</v>
      </c>
      <c r="AA5269" t="s">
        <v>4525</v>
      </c>
      <c r="AB5269" t="s">
        <v>4526</v>
      </c>
      <c r="AC5269" t="s">
        <v>4527</v>
      </c>
      <c r="AD5269" t="s">
        <v>4528</v>
      </c>
      <c r="AE5269" t="s">
        <v>4529</v>
      </c>
      <c r="AF5269" t="s">
        <v>4530</v>
      </c>
      <c r="AG5269" t="s">
        <v>4531</v>
      </c>
      <c r="AH5269" t="s">
        <v>4532</v>
      </c>
      <c r="AI5269" t="s">
        <v>4533</v>
      </c>
      <c r="AJ5269">
        <v>5395</v>
      </c>
    </row>
    <row r="5270" spans="1:36" ht="15" x14ac:dyDescent="0.2">
      <c r="A5270">
        <v>99</v>
      </c>
      <c r="B5270" s="3">
        <v>97242</v>
      </c>
      <c r="C5270" t="s">
        <v>510</v>
      </c>
      <c r="E5270" t="s">
        <v>511</v>
      </c>
      <c r="F5270" t="s">
        <v>4576</v>
      </c>
      <c r="G5270" t="s">
        <v>4577</v>
      </c>
      <c r="I5270" t="s">
        <v>96</v>
      </c>
      <c r="K5270" t="s">
        <v>4578</v>
      </c>
      <c r="M5270" t="s">
        <v>119</v>
      </c>
      <c r="V5270" t="s">
        <v>412</v>
      </c>
      <c r="W5270" t="s">
        <v>895</v>
      </c>
      <c r="X5270" t="s">
        <v>238</v>
      </c>
      <c r="Y5270" t="s">
        <v>4504</v>
      </c>
      <c r="Z5270" s="3">
        <v>97242</v>
      </c>
      <c r="AA5270" t="s">
        <v>4505</v>
      </c>
      <c r="AB5270" t="s">
        <v>4506</v>
      </c>
      <c r="AC5270" t="s">
        <v>4507</v>
      </c>
      <c r="AD5270" t="s">
        <v>4508</v>
      </c>
      <c r="AE5270" t="s">
        <v>4509</v>
      </c>
      <c r="AF5270" t="s">
        <v>4510</v>
      </c>
      <c r="AG5270" t="s">
        <v>4511</v>
      </c>
      <c r="AH5270" t="s">
        <v>4512</v>
      </c>
      <c r="AI5270" t="s">
        <v>4513</v>
      </c>
      <c r="AJ5270">
        <v>5396</v>
      </c>
    </row>
    <row r="5271" spans="1:36" ht="15" x14ac:dyDescent="0.2">
      <c r="A5271">
        <v>1</v>
      </c>
      <c r="B5271" s="3">
        <v>97261</v>
      </c>
      <c r="C5271" t="s">
        <v>637</v>
      </c>
      <c r="E5271" t="s">
        <v>638</v>
      </c>
      <c r="F5271" t="s">
        <v>4575</v>
      </c>
      <c r="I5271" t="s">
        <v>96</v>
      </c>
      <c r="M5271" t="s">
        <v>119</v>
      </c>
      <c r="V5271" t="s">
        <v>753</v>
      </c>
      <c r="W5271" t="s">
        <v>895</v>
      </c>
      <c r="X5271" t="s">
        <v>2625</v>
      </c>
      <c r="Y5271" t="s">
        <v>2625</v>
      </c>
      <c r="Z5271" s="3">
        <v>97261</v>
      </c>
      <c r="AA5271" t="s">
        <v>4525</v>
      </c>
      <c r="AB5271" t="s">
        <v>4526</v>
      </c>
      <c r="AC5271" t="s">
        <v>4527</v>
      </c>
      <c r="AD5271" t="s">
        <v>4528</v>
      </c>
      <c r="AE5271" t="s">
        <v>4529</v>
      </c>
      <c r="AF5271" t="s">
        <v>4530</v>
      </c>
      <c r="AG5271" t="s">
        <v>4531</v>
      </c>
      <c r="AH5271" t="s">
        <v>4532</v>
      </c>
      <c r="AI5271" t="s">
        <v>4533</v>
      </c>
      <c r="AJ5271">
        <v>5397</v>
      </c>
    </row>
    <row r="5272" spans="1:36" ht="15" x14ac:dyDescent="0.2">
      <c r="A5272">
        <v>3</v>
      </c>
      <c r="B5272" s="3">
        <v>97261</v>
      </c>
      <c r="C5272" t="s">
        <v>931</v>
      </c>
      <c r="E5272" t="s">
        <v>932</v>
      </c>
      <c r="H5272" t="s">
        <v>83</v>
      </c>
      <c r="I5272" t="s">
        <v>98</v>
      </c>
      <c r="J5272" t="s">
        <v>4579</v>
      </c>
      <c r="M5272" t="s">
        <v>41</v>
      </c>
      <c r="V5272" t="s">
        <v>753</v>
      </c>
      <c r="W5272" t="s">
        <v>895</v>
      </c>
      <c r="X5272" t="s">
        <v>2625</v>
      </c>
      <c r="Y5272" t="s">
        <v>2625</v>
      </c>
      <c r="Z5272" s="3">
        <v>97261</v>
      </c>
      <c r="AA5272" t="s">
        <v>4525</v>
      </c>
      <c r="AB5272" t="s">
        <v>4526</v>
      </c>
      <c r="AC5272" t="s">
        <v>4527</v>
      </c>
      <c r="AD5272" t="s">
        <v>4528</v>
      </c>
      <c r="AE5272" t="s">
        <v>4529</v>
      </c>
      <c r="AF5272" t="s">
        <v>4530</v>
      </c>
      <c r="AG5272" t="s">
        <v>4531</v>
      </c>
      <c r="AH5272" t="s">
        <v>4532</v>
      </c>
      <c r="AI5272" t="s">
        <v>4533</v>
      </c>
      <c r="AJ5272">
        <v>5398</v>
      </c>
    </row>
    <row r="5273" spans="1:36" ht="15" x14ac:dyDescent="0.2">
      <c r="A5273">
        <v>4</v>
      </c>
      <c r="B5273" s="3">
        <v>97261</v>
      </c>
      <c r="C5273" t="s">
        <v>514</v>
      </c>
      <c r="E5273" t="s">
        <v>515</v>
      </c>
      <c r="H5273" t="s">
        <v>93</v>
      </c>
      <c r="I5273" t="s">
        <v>39</v>
      </c>
      <c r="J5273" t="s">
        <v>4580</v>
      </c>
      <c r="M5273" t="s">
        <v>41</v>
      </c>
      <c r="V5273" t="s">
        <v>753</v>
      </c>
      <c r="W5273" t="s">
        <v>895</v>
      </c>
      <c r="X5273" t="s">
        <v>2625</v>
      </c>
      <c r="Y5273" t="s">
        <v>2625</v>
      </c>
      <c r="Z5273" s="3">
        <v>97261</v>
      </c>
      <c r="AA5273" t="s">
        <v>4525</v>
      </c>
      <c r="AB5273" t="s">
        <v>4526</v>
      </c>
      <c r="AC5273" t="s">
        <v>4527</v>
      </c>
      <c r="AD5273" t="s">
        <v>4528</v>
      </c>
      <c r="AE5273" t="s">
        <v>4529</v>
      </c>
      <c r="AF5273" t="s">
        <v>4530</v>
      </c>
      <c r="AG5273" t="s">
        <v>4531</v>
      </c>
      <c r="AH5273" t="s">
        <v>4532</v>
      </c>
      <c r="AI5273" t="s">
        <v>4533</v>
      </c>
      <c r="AJ5273">
        <v>5399</v>
      </c>
    </row>
    <row r="5274" spans="1:36" ht="15" x14ac:dyDescent="0.2">
      <c r="A5274">
        <v>5</v>
      </c>
      <c r="B5274" s="3">
        <v>97261</v>
      </c>
      <c r="C5274" t="s">
        <v>194</v>
      </c>
      <c r="E5274" t="s">
        <v>195</v>
      </c>
      <c r="H5274" t="s">
        <v>93</v>
      </c>
      <c r="I5274" t="s">
        <v>39</v>
      </c>
      <c r="J5274" t="s">
        <v>4581</v>
      </c>
      <c r="M5274" t="s">
        <v>41</v>
      </c>
      <c r="V5274" t="s">
        <v>753</v>
      </c>
      <c r="W5274" t="s">
        <v>895</v>
      </c>
      <c r="X5274" t="s">
        <v>2625</v>
      </c>
      <c r="Y5274" t="s">
        <v>2625</v>
      </c>
      <c r="Z5274" s="3">
        <v>97261</v>
      </c>
      <c r="AA5274" t="s">
        <v>4525</v>
      </c>
      <c r="AB5274" t="s">
        <v>4526</v>
      </c>
      <c r="AC5274" t="s">
        <v>4527</v>
      </c>
      <c r="AD5274" t="s">
        <v>4528</v>
      </c>
      <c r="AE5274" t="s">
        <v>4529</v>
      </c>
      <c r="AF5274" t="s">
        <v>4530</v>
      </c>
      <c r="AG5274" t="s">
        <v>4531</v>
      </c>
      <c r="AH5274" t="s">
        <v>4532</v>
      </c>
      <c r="AI5274" t="s">
        <v>4533</v>
      </c>
      <c r="AJ5274">
        <v>5400</v>
      </c>
    </row>
    <row r="5275" spans="1:36" ht="15" x14ac:dyDescent="0.2">
      <c r="A5275">
        <v>6</v>
      </c>
      <c r="B5275" s="3">
        <v>97261</v>
      </c>
      <c r="C5275" t="s">
        <v>194</v>
      </c>
      <c r="E5275" t="s">
        <v>195</v>
      </c>
      <c r="H5275" t="s">
        <v>93</v>
      </c>
      <c r="I5275" t="s">
        <v>39</v>
      </c>
      <c r="J5275" t="s">
        <v>4581</v>
      </c>
      <c r="M5275" t="s">
        <v>41</v>
      </c>
      <c r="V5275" t="s">
        <v>753</v>
      </c>
      <c r="W5275" t="s">
        <v>895</v>
      </c>
      <c r="X5275" t="s">
        <v>2625</v>
      </c>
      <c r="Y5275" t="s">
        <v>2625</v>
      </c>
      <c r="Z5275" s="3">
        <v>97261</v>
      </c>
      <c r="AA5275" t="s">
        <v>4525</v>
      </c>
      <c r="AB5275" t="s">
        <v>4526</v>
      </c>
      <c r="AC5275" t="s">
        <v>4527</v>
      </c>
      <c r="AD5275" t="s">
        <v>4528</v>
      </c>
      <c r="AE5275" t="s">
        <v>4529</v>
      </c>
      <c r="AF5275" t="s">
        <v>4530</v>
      </c>
      <c r="AG5275" t="s">
        <v>4531</v>
      </c>
      <c r="AH5275" t="s">
        <v>4532</v>
      </c>
      <c r="AI5275" t="s">
        <v>4533</v>
      </c>
      <c r="AJ5275">
        <v>5401</v>
      </c>
    </row>
    <row r="5276" spans="1:36" ht="15" x14ac:dyDescent="0.2">
      <c r="A5276">
        <v>7</v>
      </c>
      <c r="B5276" s="3">
        <v>97261</v>
      </c>
      <c r="C5276" t="s">
        <v>194</v>
      </c>
      <c r="E5276" t="s">
        <v>195</v>
      </c>
      <c r="H5276" t="s">
        <v>93</v>
      </c>
      <c r="I5276" t="s">
        <v>39</v>
      </c>
      <c r="J5276" t="s">
        <v>4581</v>
      </c>
      <c r="M5276" t="s">
        <v>41</v>
      </c>
      <c r="V5276" t="s">
        <v>753</v>
      </c>
      <c r="W5276" t="s">
        <v>895</v>
      </c>
      <c r="X5276" t="s">
        <v>2625</v>
      </c>
      <c r="Y5276" t="s">
        <v>2625</v>
      </c>
      <c r="Z5276" s="3">
        <v>97261</v>
      </c>
      <c r="AA5276" t="s">
        <v>4525</v>
      </c>
      <c r="AB5276" t="s">
        <v>4526</v>
      </c>
      <c r="AC5276" t="s">
        <v>4527</v>
      </c>
      <c r="AD5276" t="s">
        <v>4528</v>
      </c>
      <c r="AE5276" t="s">
        <v>4529</v>
      </c>
      <c r="AF5276" t="s">
        <v>4530</v>
      </c>
      <c r="AG5276" t="s">
        <v>4531</v>
      </c>
      <c r="AH5276" t="s">
        <v>4532</v>
      </c>
      <c r="AI5276" t="s">
        <v>4533</v>
      </c>
      <c r="AJ5276">
        <v>5402</v>
      </c>
    </row>
    <row r="5277" spans="1:36" x14ac:dyDescent="0.2">
      <c r="A5277">
        <v>18</v>
      </c>
      <c r="B5277" s="4" t="s">
        <v>4385</v>
      </c>
      <c r="C5277" t="s">
        <v>1111</v>
      </c>
      <c r="E5277" t="s">
        <v>1112</v>
      </c>
      <c r="H5277" t="s">
        <v>69</v>
      </c>
      <c r="I5277" t="s">
        <v>70</v>
      </c>
      <c r="M5277" t="s">
        <v>41</v>
      </c>
      <c r="Q5277" t="s">
        <v>42</v>
      </c>
      <c r="U5277">
        <v>50</v>
      </c>
      <c r="V5277" t="s">
        <v>682</v>
      </c>
      <c r="W5277" t="s">
        <v>467</v>
      </c>
      <c r="X5277" t="s">
        <v>615</v>
      </c>
      <c r="Y5277" t="s">
        <v>4384</v>
      </c>
      <c r="Z5277" s="4" t="s">
        <v>4385</v>
      </c>
      <c r="AA5277" t="s">
        <v>4386</v>
      </c>
      <c r="AB5277" t="s">
        <v>4387</v>
      </c>
      <c r="AC5277" t="s">
        <v>4388</v>
      </c>
      <c r="AD5277" t="s">
        <v>4389</v>
      </c>
      <c r="AE5277" t="s">
        <v>4390</v>
      </c>
      <c r="AF5277" t="s">
        <v>4391</v>
      </c>
      <c r="AJ5277">
        <v>5408</v>
      </c>
    </row>
    <row r="5278" spans="1:36" ht="15" x14ac:dyDescent="0.2">
      <c r="A5278">
        <v>8</v>
      </c>
      <c r="B5278" s="3">
        <v>97261</v>
      </c>
      <c r="C5278" t="s">
        <v>442</v>
      </c>
      <c r="E5278" t="s">
        <v>443</v>
      </c>
      <c r="H5278" t="s">
        <v>83</v>
      </c>
      <c r="I5278" t="s">
        <v>98</v>
      </c>
      <c r="J5278" t="s">
        <v>4582</v>
      </c>
      <c r="M5278" t="s">
        <v>41</v>
      </c>
      <c r="V5278" t="s">
        <v>753</v>
      </c>
      <c r="W5278" t="s">
        <v>895</v>
      </c>
      <c r="X5278" t="s">
        <v>2625</v>
      </c>
      <c r="Y5278" t="s">
        <v>2625</v>
      </c>
      <c r="Z5278" s="3">
        <v>97261</v>
      </c>
      <c r="AA5278" t="s">
        <v>4525</v>
      </c>
      <c r="AB5278" t="s">
        <v>4526</v>
      </c>
      <c r="AC5278" t="s">
        <v>4527</v>
      </c>
      <c r="AD5278" t="s">
        <v>4528</v>
      </c>
      <c r="AE5278" t="s">
        <v>4529</v>
      </c>
      <c r="AF5278" t="s">
        <v>4530</v>
      </c>
      <c r="AG5278" t="s">
        <v>4531</v>
      </c>
      <c r="AH5278" t="s">
        <v>4532</v>
      </c>
      <c r="AI5278" t="s">
        <v>4533</v>
      </c>
      <c r="AJ5278">
        <v>5403</v>
      </c>
    </row>
    <row r="5279" spans="1:36" ht="15" x14ac:dyDescent="0.2">
      <c r="A5279">
        <v>9</v>
      </c>
      <c r="B5279" s="3">
        <v>97261</v>
      </c>
      <c r="C5279" t="s">
        <v>208</v>
      </c>
      <c r="E5279" t="s">
        <v>209</v>
      </c>
      <c r="H5279" t="s">
        <v>83</v>
      </c>
      <c r="I5279" t="s">
        <v>98</v>
      </c>
      <c r="J5279" t="s">
        <v>4583</v>
      </c>
      <c r="M5279" t="s">
        <v>41</v>
      </c>
      <c r="V5279" t="s">
        <v>753</v>
      </c>
      <c r="W5279" t="s">
        <v>895</v>
      </c>
      <c r="X5279" t="s">
        <v>2625</v>
      </c>
      <c r="Y5279" t="s">
        <v>2625</v>
      </c>
      <c r="Z5279" s="3">
        <v>97261</v>
      </c>
      <c r="AA5279" t="s">
        <v>4525</v>
      </c>
      <c r="AB5279" t="s">
        <v>4526</v>
      </c>
      <c r="AC5279" t="s">
        <v>4527</v>
      </c>
      <c r="AD5279" t="s">
        <v>4528</v>
      </c>
      <c r="AE5279" t="s">
        <v>4529</v>
      </c>
      <c r="AF5279" t="s">
        <v>4530</v>
      </c>
      <c r="AG5279" t="s">
        <v>4531</v>
      </c>
      <c r="AH5279" t="s">
        <v>4532</v>
      </c>
      <c r="AI5279" t="s">
        <v>4533</v>
      </c>
      <c r="AJ5279">
        <v>5404</v>
      </c>
    </row>
    <row r="5280" spans="1:36" ht="15" x14ac:dyDescent="0.2">
      <c r="A5280">
        <v>10</v>
      </c>
      <c r="B5280" s="3">
        <v>97261</v>
      </c>
      <c r="C5280" t="s">
        <v>208</v>
      </c>
      <c r="E5280" t="s">
        <v>209</v>
      </c>
      <c r="H5280" t="s">
        <v>83</v>
      </c>
      <c r="I5280" t="s">
        <v>98</v>
      </c>
      <c r="J5280" t="s">
        <v>4583</v>
      </c>
      <c r="M5280" t="s">
        <v>41</v>
      </c>
      <c r="V5280" t="s">
        <v>753</v>
      </c>
      <c r="W5280" t="s">
        <v>895</v>
      </c>
      <c r="X5280" t="s">
        <v>2625</v>
      </c>
      <c r="Y5280" t="s">
        <v>2625</v>
      </c>
      <c r="Z5280" s="3">
        <v>97261</v>
      </c>
      <c r="AA5280" t="s">
        <v>4525</v>
      </c>
      <c r="AB5280" t="s">
        <v>4526</v>
      </c>
      <c r="AC5280" t="s">
        <v>4527</v>
      </c>
      <c r="AD5280" t="s">
        <v>4528</v>
      </c>
      <c r="AE5280" t="s">
        <v>4529</v>
      </c>
      <c r="AF5280" t="s">
        <v>4530</v>
      </c>
      <c r="AG5280" t="s">
        <v>4531</v>
      </c>
      <c r="AH5280" t="s">
        <v>4532</v>
      </c>
      <c r="AI5280" t="s">
        <v>4533</v>
      </c>
      <c r="AJ5280">
        <v>5405</v>
      </c>
    </row>
    <row r="5281" spans="1:36" ht="15" x14ac:dyDescent="0.2">
      <c r="A5281">
        <v>11</v>
      </c>
      <c r="B5281" s="3">
        <v>97261</v>
      </c>
      <c r="C5281" t="s">
        <v>223</v>
      </c>
      <c r="E5281" t="s">
        <v>224</v>
      </c>
      <c r="F5281" t="s">
        <v>657</v>
      </c>
      <c r="G5281" t="s">
        <v>4584</v>
      </c>
      <c r="H5281" t="s">
        <v>4585</v>
      </c>
      <c r="J5281" t="s">
        <v>96</v>
      </c>
      <c r="M5281" t="s">
        <v>119</v>
      </c>
      <c r="V5281" t="s">
        <v>753</v>
      </c>
      <c r="W5281" t="s">
        <v>895</v>
      </c>
      <c r="X5281" t="s">
        <v>2625</v>
      </c>
      <c r="Y5281" t="s">
        <v>2625</v>
      </c>
      <c r="Z5281" s="3">
        <v>97261</v>
      </c>
      <c r="AA5281" t="s">
        <v>4525</v>
      </c>
      <c r="AB5281" t="s">
        <v>4526</v>
      </c>
      <c r="AC5281" t="s">
        <v>4527</v>
      </c>
      <c r="AD5281" t="s">
        <v>4528</v>
      </c>
      <c r="AE5281" t="s">
        <v>4529</v>
      </c>
      <c r="AF5281" t="s">
        <v>4530</v>
      </c>
      <c r="AG5281" t="s">
        <v>4531</v>
      </c>
      <c r="AH5281" t="s">
        <v>4532</v>
      </c>
      <c r="AI5281" t="s">
        <v>4533</v>
      </c>
      <c r="AJ5281">
        <v>5406</v>
      </c>
    </row>
    <row r="5282" spans="1:36" ht="15" x14ac:dyDescent="0.2">
      <c r="A5282">
        <v>12</v>
      </c>
      <c r="B5282" s="3">
        <v>97261</v>
      </c>
      <c r="C5282" t="s">
        <v>223</v>
      </c>
      <c r="E5282" t="s">
        <v>224</v>
      </c>
      <c r="F5282" t="s">
        <v>657</v>
      </c>
      <c r="G5282" t="s">
        <v>4584</v>
      </c>
      <c r="J5282" t="s">
        <v>96</v>
      </c>
      <c r="M5282" t="s">
        <v>119</v>
      </c>
      <c r="V5282" t="s">
        <v>753</v>
      </c>
      <c r="W5282" t="s">
        <v>895</v>
      </c>
      <c r="X5282" t="s">
        <v>2625</v>
      </c>
      <c r="Y5282" t="s">
        <v>2625</v>
      </c>
      <c r="Z5282" s="3">
        <v>97261</v>
      </c>
      <c r="AA5282" t="s">
        <v>4525</v>
      </c>
      <c r="AB5282" t="s">
        <v>4526</v>
      </c>
      <c r="AC5282" t="s">
        <v>4527</v>
      </c>
      <c r="AD5282" t="s">
        <v>4528</v>
      </c>
      <c r="AE5282" t="s">
        <v>4529</v>
      </c>
      <c r="AF5282" t="s">
        <v>4530</v>
      </c>
      <c r="AG5282" t="s">
        <v>4531</v>
      </c>
      <c r="AH5282" t="s">
        <v>4532</v>
      </c>
      <c r="AI5282" t="s">
        <v>4533</v>
      </c>
      <c r="AJ5282">
        <v>5407</v>
      </c>
    </row>
    <row r="5283" spans="1:36" ht="15" x14ac:dyDescent="0.2">
      <c r="A5283">
        <v>13</v>
      </c>
      <c r="B5283" s="3">
        <v>97261</v>
      </c>
      <c r="C5283" t="s">
        <v>219</v>
      </c>
      <c r="E5283" t="s">
        <v>220</v>
      </c>
      <c r="H5283" t="s">
        <v>93</v>
      </c>
      <c r="I5283" t="s">
        <v>145</v>
      </c>
      <c r="J5283" t="s">
        <v>4586</v>
      </c>
      <c r="M5283" t="s">
        <v>41</v>
      </c>
      <c r="V5283" t="s">
        <v>753</v>
      </c>
      <c r="W5283" t="s">
        <v>895</v>
      </c>
      <c r="X5283" t="s">
        <v>2625</v>
      </c>
      <c r="Y5283" t="s">
        <v>2625</v>
      </c>
      <c r="Z5283" s="3">
        <v>97261</v>
      </c>
      <c r="AA5283" t="s">
        <v>4525</v>
      </c>
      <c r="AB5283" t="s">
        <v>4526</v>
      </c>
      <c r="AC5283" t="s">
        <v>4527</v>
      </c>
      <c r="AD5283" t="s">
        <v>4528</v>
      </c>
      <c r="AE5283" t="s">
        <v>4529</v>
      </c>
      <c r="AF5283" t="s">
        <v>4530</v>
      </c>
      <c r="AG5283" t="s">
        <v>4531</v>
      </c>
      <c r="AH5283" t="s">
        <v>4532</v>
      </c>
      <c r="AI5283" t="s">
        <v>4533</v>
      </c>
      <c r="AJ5283">
        <v>5409</v>
      </c>
    </row>
    <row r="5284" spans="1:36" ht="15" x14ac:dyDescent="0.2">
      <c r="A5284">
        <v>14</v>
      </c>
      <c r="B5284" s="3">
        <v>97261</v>
      </c>
      <c r="C5284" t="s">
        <v>219</v>
      </c>
      <c r="E5284" t="s">
        <v>220</v>
      </c>
      <c r="H5284" t="s">
        <v>93</v>
      </c>
      <c r="I5284" t="s">
        <v>145</v>
      </c>
      <c r="J5284" t="s">
        <v>4586</v>
      </c>
      <c r="M5284" t="s">
        <v>41</v>
      </c>
      <c r="V5284" t="s">
        <v>753</v>
      </c>
      <c r="W5284" t="s">
        <v>895</v>
      </c>
      <c r="X5284" t="s">
        <v>2625</v>
      </c>
      <c r="Y5284" t="s">
        <v>2625</v>
      </c>
      <c r="Z5284" s="3">
        <v>97261</v>
      </c>
      <c r="AA5284" t="s">
        <v>4525</v>
      </c>
      <c r="AB5284" t="s">
        <v>4526</v>
      </c>
      <c r="AC5284" t="s">
        <v>4527</v>
      </c>
      <c r="AD5284" t="s">
        <v>4528</v>
      </c>
      <c r="AE5284" t="s">
        <v>4529</v>
      </c>
      <c r="AF5284" t="s">
        <v>4530</v>
      </c>
      <c r="AG5284" t="s">
        <v>4531</v>
      </c>
      <c r="AH5284" t="s">
        <v>4532</v>
      </c>
      <c r="AI5284" t="s">
        <v>4533</v>
      </c>
      <c r="AJ5284">
        <v>5410</v>
      </c>
    </row>
    <row r="5285" spans="1:36" ht="15" x14ac:dyDescent="0.2">
      <c r="A5285">
        <v>15</v>
      </c>
      <c r="B5285" s="3">
        <v>97261</v>
      </c>
      <c r="C5285" t="s">
        <v>219</v>
      </c>
      <c r="E5285" t="s">
        <v>220</v>
      </c>
      <c r="H5285" t="s">
        <v>93</v>
      </c>
      <c r="I5285" t="s">
        <v>145</v>
      </c>
      <c r="J5285" t="s">
        <v>4586</v>
      </c>
      <c r="M5285" t="s">
        <v>41</v>
      </c>
      <c r="V5285" t="s">
        <v>753</v>
      </c>
      <c r="W5285" t="s">
        <v>895</v>
      </c>
      <c r="X5285" t="s">
        <v>2625</v>
      </c>
      <c r="Y5285" t="s">
        <v>2625</v>
      </c>
      <c r="Z5285" s="3">
        <v>97261</v>
      </c>
      <c r="AA5285" t="s">
        <v>4525</v>
      </c>
      <c r="AB5285" t="s">
        <v>4526</v>
      </c>
      <c r="AC5285" t="s">
        <v>4527</v>
      </c>
      <c r="AD5285" t="s">
        <v>4528</v>
      </c>
      <c r="AE5285" t="s">
        <v>4529</v>
      </c>
      <c r="AF5285" t="s">
        <v>4530</v>
      </c>
      <c r="AG5285" t="s">
        <v>4531</v>
      </c>
      <c r="AH5285" t="s">
        <v>4532</v>
      </c>
      <c r="AI5285" t="s">
        <v>4533</v>
      </c>
      <c r="AJ5285">
        <v>5411</v>
      </c>
    </row>
    <row r="5286" spans="1:36" ht="15" x14ac:dyDescent="0.2">
      <c r="A5286">
        <v>16</v>
      </c>
      <c r="B5286" s="3">
        <v>97261</v>
      </c>
      <c r="C5286" t="s">
        <v>219</v>
      </c>
      <c r="E5286" t="s">
        <v>220</v>
      </c>
      <c r="H5286" t="s">
        <v>93</v>
      </c>
      <c r="I5286" t="s">
        <v>145</v>
      </c>
      <c r="J5286" t="s">
        <v>4586</v>
      </c>
      <c r="M5286" t="s">
        <v>41</v>
      </c>
      <c r="V5286" t="s">
        <v>753</v>
      </c>
      <c r="W5286" t="s">
        <v>895</v>
      </c>
      <c r="X5286" t="s">
        <v>2625</v>
      </c>
      <c r="Y5286" t="s">
        <v>2625</v>
      </c>
      <c r="Z5286" s="3">
        <v>97261</v>
      </c>
      <c r="AA5286" t="s">
        <v>4525</v>
      </c>
      <c r="AB5286" t="s">
        <v>4526</v>
      </c>
      <c r="AC5286" t="s">
        <v>4527</v>
      </c>
      <c r="AD5286" t="s">
        <v>4528</v>
      </c>
      <c r="AE5286" t="s">
        <v>4529</v>
      </c>
      <c r="AF5286" t="s">
        <v>4530</v>
      </c>
      <c r="AG5286" t="s">
        <v>4531</v>
      </c>
      <c r="AH5286" t="s">
        <v>4532</v>
      </c>
      <c r="AI5286" t="s">
        <v>4533</v>
      </c>
      <c r="AJ5286">
        <v>5412</v>
      </c>
    </row>
    <row r="5287" spans="1:36" ht="15" x14ac:dyDescent="0.2">
      <c r="A5287">
        <v>17</v>
      </c>
      <c r="B5287" s="3">
        <v>97261</v>
      </c>
      <c r="C5287" t="s">
        <v>219</v>
      </c>
      <c r="E5287" t="s">
        <v>220</v>
      </c>
      <c r="H5287" t="s">
        <v>93</v>
      </c>
      <c r="I5287" t="s">
        <v>145</v>
      </c>
      <c r="J5287" t="s">
        <v>4586</v>
      </c>
      <c r="M5287" t="s">
        <v>41</v>
      </c>
      <c r="V5287" t="s">
        <v>753</v>
      </c>
      <c r="W5287" t="s">
        <v>895</v>
      </c>
      <c r="X5287" t="s">
        <v>2625</v>
      </c>
      <c r="Y5287" t="s">
        <v>2625</v>
      </c>
      <c r="Z5287" s="3">
        <v>97261</v>
      </c>
      <c r="AA5287" t="s">
        <v>4525</v>
      </c>
      <c r="AB5287" t="s">
        <v>4526</v>
      </c>
      <c r="AC5287" t="s">
        <v>4527</v>
      </c>
      <c r="AD5287" t="s">
        <v>4528</v>
      </c>
      <c r="AE5287" t="s">
        <v>4529</v>
      </c>
      <c r="AF5287" t="s">
        <v>4530</v>
      </c>
      <c r="AG5287" t="s">
        <v>4531</v>
      </c>
      <c r="AH5287" t="s">
        <v>4532</v>
      </c>
      <c r="AI5287" t="s">
        <v>4533</v>
      </c>
      <c r="AJ5287">
        <v>5413</v>
      </c>
    </row>
    <row r="5288" spans="1:36" ht="15" x14ac:dyDescent="0.2">
      <c r="A5288">
        <v>18</v>
      </c>
      <c r="B5288" s="3">
        <v>97261</v>
      </c>
      <c r="C5288" t="s">
        <v>219</v>
      </c>
      <c r="E5288" t="s">
        <v>220</v>
      </c>
      <c r="H5288" t="s">
        <v>93</v>
      </c>
      <c r="I5288" t="s">
        <v>145</v>
      </c>
      <c r="J5288" t="s">
        <v>4586</v>
      </c>
      <c r="M5288" t="s">
        <v>41</v>
      </c>
      <c r="V5288" t="s">
        <v>753</v>
      </c>
      <c r="W5288" t="s">
        <v>895</v>
      </c>
      <c r="X5288" t="s">
        <v>2625</v>
      </c>
      <c r="Y5288" t="s">
        <v>2625</v>
      </c>
      <c r="Z5288" s="3">
        <v>97261</v>
      </c>
      <c r="AA5288" t="s">
        <v>4525</v>
      </c>
      <c r="AB5288" t="s">
        <v>4526</v>
      </c>
      <c r="AC5288" t="s">
        <v>4527</v>
      </c>
      <c r="AD5288" t="s">
        <v>4528</v>
      </c>
      <c r="AE5288" t="s">
        <v>4529</v>
      </c>
      <c r="AF5288" t="s">
        <v>4530</v>
      </c>
      <c r="AG5288" t="s">
        <v>4531</v>
      </c>
      <c r="AH5288" t="s">
        <v>4532</v>
      </c>
      <c r="AI5288" t="s">
        <v>4533</v>
      </c>
      <c r="AJ5288">
        <v>5414</v>
      </c>
    </row>
    <row r="5289" spans="1:36" ht="15" x14ac:dyDescent="0.2">
      <c r="A5289">
        <v>19</v>
      </c>
      <c r="B5289" s="3">
        <v>97261</v>
      </c>
      <c r="C5289" t="s">
        <v>219</v>
      </c>
      <c r="E5289" t="s">
        <v>220</v>
      </c>
      <c r="H5289" t="s">
        <v>93</v>
      </c>
      <c r="I5289" t="s">
        <v>145</v>
      </c>
      <c r="J5289" t="s">
        <v>4586</v>
      </c>
      <c r="M5289" t="s">
        <v>41</v>
      </c>
      <c r="V5289" t="s">
        <v>753</v>
      </c>
      <c r="W5289" t="s">
        <v>895</v>
      </c>
      <c r="X5289" t="s">
        <v>2625</v>
      </c>
      <c r="Y5289" t="s">
        <v>2625</v>
      </c>
      <c r="Z5289" s="3">
        <v>97261</v>
      </c>
      <c r="AA5289" t="s">
        <v>4525</v>
      </c>
      <c r="AB5289" t="s">
        <v>4526</v>
      </c>
      <c r="AC5289" t="s">
        <v>4527</v>
      </c>
      <c r="AD5289" t="s">
        <v>4528</v>
      </c>
      <c r="AE5289" t="s">
        <v>4529</v>
      </c>
      <c r="AF5289" t="s">
        <v>4530</v>
      </c>
      <c r="AG5289" t="s">
        <v>4531</v>
      </c>
      <c r="AH5289" t="s">
        <v>4532</v>
      </c>
      <c r="AI5289" t="s">
        <v>4533</v>
      </c>
      <c r="AJ5289">
        <v>5415</v>
      </c>
    </row>
    <row r="5290" spans="1:36" ht="15" x14ac:dyDescent="0.2">
      <c r="A5290">
        <v>32</v>
      </c>
      <c r="B5290" s="3">
        <v>97300</v>
      </c>
      <c r="C5290" t="s">
        <v>91</v>
      </c>
      <c r="E5290" t="s">
        <v>92</v>
      </c>
      <c r="H5290" t="s">
        <v>93</v>
      </c>
      <c r="I5290" t="s">
        <v>98</v>
      </c>
      <c r="M5290" t="s">
        <v>4587</v>
      </c>
      <c r="Q5290" t="s">
        <v>42</v>
      </c>
      <c r="U5290">
        <v>30</v>
      </c>
      <c r="V5290" t="s">
        <v>682</v>
      </c>
      <c r="W5290" t="s">
        <v>467</v>
      </c>
      <c r="X5290" t="s">
        <v>615</v>
      </c>
      <c r="Y5290" t="s">
        <v>4588</v>
      </c>
      <c r="Z5290" s="3">
        <v>97300</v>
      </c>
      <c r="AA5290" t="s">
        <v>4589</v>
      </c>
      <c r="AB5290" t="s">
        <v>4590</v>
      </c>
      <c r="AC5290" t="s">
        <v>4591</v>
      </c>
      <c r="AD5290" t="s">
        <v>4592</v>
      </c>
      <c r="AE5290" t="s">
        <v>4593</v>
      </c>
      <c r="AF5290" t="s">
        <v>4594</v>
      </c>
      <c r="AJ5290">
        <v>5448</v>
      </c>
    </row>
    <row r="5291" spans="1:36" ht="15" x14ac:dyDescent="0.2">
      <c r="A5291">
        <v>20</v>
      </c>
      <c r="B5291" s="3">
        <v>97261</v>
      </c>
      <c r="C5291" t="s">
        <v>219</v>
      </c>
      <c r="E5291" t="s">
        <v>220</v>
      </c>
      <c r="H5291" t="s">
        <v>93</v>
      </c>
      <c r="I5291" t="s">
        <v>145</v>
      </c>
      <c r="J5291" t="s">
        <v>4586</v>
      </c>
      <c r="M5291" t="s">
        <v>41</v>
      </c>
      <c r="V5291" t="s">
        <v>753</v>
      </c>
      <c r="W5291" t="s">
        <v>895</v>
      </c>
      <c r="X5291" t="s">
        <v>2625</v>
      </c>
      <c r="Y5291" t="s">
        <v>2625</v>
      </c>
      <c r="Z5291" s="3">
        <v>97261</v>
      </c>
      <c r="AA5291" t="s">
        <v>4525</v>
      </c>
      <c r="AB5291" t="s">
        <v>4526</v>
      </c>
      <c r="AC5291" t="s">
        <v>4527</v>
      </c>
      <c r="AD5291" t="s">
        <v>4528</v>
      </c>
      <c r="AE5291" t="s">
        <v>4529</v>
      </c>
      <c r="AF5291" t="s">
        <v>4530</v>
      </c>
      <c r="AG5291" t="s">
        <v>4531</v>
      </c>
      <c r="AH5291" t="s">
        <v>4532</v>
      </c>
      <c r="AI5291" t="s">
        <v>4533</v>
      </c>
      <c r="AJ5291">
        <v>5416</v>
      </c>
    </row>
    <row r="5292" spans="1:36" ht="15" x14ac:dyDescent="0.2">
      <c r="A5292">
        <v>21</v>
      </c>
      <c r="B5292" s="3">
        <v>97261</v>
      </c>
      <c r="C5292" t="s">
        <v>219</v>
      </c>
      <c r="E5292" t="s">
        <v>220</v>
      </c>
      <c r="H5292" t="s">
        <v>93</v>
      </c>
      <c r="I5292" t="s">
        <v>145</v>
      </c>
      <c r="J5292" t="s">
        <v>4586</v>
      </c>
      <c r="M5292" t="s">
        <v>41</v>
      </c>
      <c r="V5292" t="s">
        <v>753</v>
      </c>
      <c r="W5292" t="s">
        <v>895</v>
      </c>
      <c r="X5292" t="s">
        <v>2625</v>
      </c>
      <c r="Y5292" t="s">
        <v>2625</v>
      </c>
      <c r="Z5292" s="3">
        <v>97261</v>
      </c>
      <c r="AA5292" t="s">
        <v>4525</v>
      </c>
      <c r="AB5292" t="s">
        <v>4526</v>
      </c>
      <c r="AC5292" t="s">
        <v>4527</v>
      </c>
      <c r="AD5292" t="s">
        <v>4528</v>
      </c>
      <c r="AE5292" t="s">
        <v>4529</v>
      </c>
      <c r="AF5292" t="s">
        <v>4530</v>
      </c>
      <c r="AG5292" t="s">
        <v>4531</v>
      </c>
      <c r="AH5292" t="s">
        <v>4532</v>
      </c>
      <c r="AI5292" t="s">
        <v>4533</v>
      </c>
      <c r="AJ5292">
        <v>5417</v>
      </c>
    </row>
    <row r="5293" spans="1:36" ht="15" x14ac:dyDescent="0.2">
      <c r="A5293">
        <v>22</v>
      </c>
      <c r="B5293" s="3">
        <v>97261</v>
      </c>
      <c r="C5293" t="s">
        <v>219</v>
      </c>
      <c r="E5293" t="s">
        <v>220</v>
      </c>
      <c r="H5293" t="s">
        <v>93</v>
      </c>
      <c r="I5293" t="s">
        <v>145</v>
      </c>
      <c r="J5293" t="s">
        <v>4586</v>
      </c>
      <c r="M5293" t="s">
        <v>41</v>
      </c>
      <c r="V5293" t="s">
        <v>753</v>
      </c>
      <c r="W5293" t="s">
        <v>895</v>
      </c>
      <c r="X5293" t="s">
        <v>2625</v>
      </c>
      <c r="Y5293" t="s">
        <v>2625</v>
      </c>
      <c r="Z5293" s="3">
        <v>97261</v>
      </c>
      <c r="AA5293" t="s">
        <v>4525</v>
      </c>
      <c r="AB5293" t="s">
        <v>4526</v>
      </c>
      <c r="AC5293" t="s">
        <v>4527</v>
      </c>
      <c r="AD5293" t="s">
        <v>4528</v>
      </c>
      <c r="AE5293" t="s">
        <v>4529</v>
      </c>
      <c r="AF5293" t="s">
        <v>4530</v>
      </c>
      <c r="AG5293" t="s">
        <v>4531</v>
      </c>
      <c r="AH5293" t="s">
        <v>4532</v>
      </c>
      <c r="AI5293" t="s">
        <v>4533</v>
      </c>
      <c r="AJ5293">
        <v>5418</v>
      </c>
    </row>
    <row r="5294" spans="1:36" ht="15" x14ac:dyDescent="0.2">
      <c r="A5294">
        <v>23</v>
      </c>
      <c r="B5294" s="3">
        <v>97261</v>
      </c>
      <c r="C5294" t="s">
        <v>219</v>
      </c>
      <c r="E5294" t="s">
        <v>220</v>
      </c>
      <c r="H5294" t="s">
        <v>93</v>
      </c>
      <c r="I5294" t="s">
        <v>39</v>
      </c>
      <c r="J5294" t="s">
        <v>4586</v>
      </c>
      <c r="M5294" t="s">
        <v>41</v>
      </c>
      <c r="V5294" t="s">
        <v>3385</v>
      </c>
      <c r="W5294" t="s">
        <v>895</v>
      </c>
      <c r="X5294" t="s">
        <v>2625</v>
      </c>
      <c r="Y5294" t="s">
        <v>2625</v>
      </c>
      <c r="Z5294" s="3">
        <v>97261</v>
      </c>
      <c r="AA5294" t="s">
        <v>4525</v>
      </c>
      <c r="AB5294" t="s">
        <v>4526</v>
      </c>
      <c r="AC5294" t="s">
        <v>4527</v>
      </c>
      <c r="AD5294" t="s">
        <v>4528</v>
      </c>
      <c r="AE5294" t="s">
        <v>4529</v>
      </c>
      <c r="AF5294" t="s">
        <v>4530</v>
      </c>
      <c r="AG5294" t="s">
        <v>4531</v>
      </c>
      <c r="AH5294" t="s">
        <v>4532</v>
      </c>
      <c r="AI5294" t="s">
        <v>4533</v>
      </c>
      <c r="AJ5294">
        <v>5419</v>
      </c>
    </row>
    <row r="5295" spans="1:36" ht="15" x14ac:dyDescent="0.2">
      <c r="A5295">
        <v>24</v>
      </c>
      <c r="B5295" s="3">
        <v>97261</v>
      </c>
      <c r="C5295" t="s">
        <v>219</v>
      </c>
      <c r="E5295" t="s">
        <v>220</v>
      </c>
      <c r="H5295" t="s">
        <v>93</v>
      </c>
      <c r="I5295" t="s">
        <v>39</v>
      </c>
      <c r="J5295" t="s">
        <v>4586</v>
      </c>
      <c r="M5295" t="s">
        <v>41</v>
      </c>
      <c r="V5295" t="s">
        <v>3386</v>
      </c>
      <c r="W5295" t="s">
        <v>895</v>
      </c>
      <c r="X5295" t="s">
        <v>2625</v>
      </c>
      <c r="Y5295" t="s">
        <v>2625</v>
      </c>
      <c r="Z5295" s="3">
        <v>97261</v>
      </c>
      <c r="AA5295" t="s">
        <v>4525</v>
      </c>
      <c r="AB5295" t="s">
        <v>4526</v>
      </c>
      <c r="AC5295" t="s">
        <v>4527</v>
      </c>
      <c r="AD5295" t="s">
        <v>4528</v>
      </c>
      <c r="AE5295" t="s">
        <v>4529</v>
      </c>
      <c r="AF5295" t="s">
        <v>4530</v>
      </c>
      <c r="AG5295" t="s">
        <v>4531</v>
      </c>
      <c r="AH5295" t="s">
        <v>4532</v>
      </c>
      <c r="AI5295" t="s">
        <v>4533</v>
      </c>
      <c r="AJ5295">
        <v>5420</v>
      </c>
    </row>
    <row r="5296" spans="1:36" ht="15" x14ac:dyDescent="0.2">
      <c r="A5296">
        <v>25</v>
      </c>
      <c r="B5296" s="3">
        <v>97261</v>
      </c>
      <c r="C5296" t="s">
        <v>219</v>
      </c>
      <c r="E5296" t="s">
        <v>220</v>
      </c>
      <c r="H5296" t="s">
        <v>93</v>
      </c>
      <c r="I5296" t="s">
        <v>39</v>
      </c>
      <c r="J5296" t="s">
        <v>4586</v>
      </c>
      <c r="M5296" t="s">
        <v>41</v>
      </c>
      <c r="V5296" t="s">
        <v>3387</v>
      </c>
      <c r="W5296" t="s">
        <v>895</v>
      </c>
      <c r="X5296" t="s">
        <v>2625</v>
      </c>
      <c r="Y5296" t="s">
        <v>2625</v>
      </c>
      <c r="Z5296" s="3">
        <v>97261</v>
      </c>
      <c r="AA5296" t="s">
        <v>4525</v>
      </c>
      <c r="AB5296" t="s">
        <v>4526</v>
      </c>
      <c r="AC5296" t="s">
        <v>4527</v>
      </c>
      <c r="AD5296" t="s">
        <v>4528</v>
      </c>
      <c r="AE5296" t="s">
        <v>4529</v>
      </c>
      <c r="AF5296" t="s">
        <v>4530</v>
      </c>
      <c r="AG5296" t="s">
        <v>4531</v>
      </c>
      <c r="AH5296" t="s">
        <v>4532</v>
      </c>
      <c r="AI5296" t="s">
        <v>4533</v>
      </c>
      <c r="AJ5296">
        <v>5421</v>
      </c>
    </row>
    <row r="5297" spans="1:36" x14ac:dyDescent="0.2">
      <c r="A5297">
        <v>9</v>
      </c>
      <c r="B5297" s="4" t="s">
        <v>4385</v>
      </c>
      <c r="C5297" t="s">
        <v>91</v>
      </c>
      <c r="E5297" t="s">
        <v>92</v>
      </c>
      <c r="H5297" t="s">
        <v>93</v>
      </c>
      <c r="I5297" t="s">
        <v>98</v>
      </c>
      <c r="M5297" t="s">
        <v>41</v>
      </c>
      <c r="Q5297" t="s">
        <v>42</v>
      </c>
      <c r="U5297">
        <v>50</v>
      </c>
      <c r="V5297" t="s">
        <v>682</v>
      </c>
      <c r="W5297" t="s">
        <v>467</v>
      </c>
      <c r="X5297" t="s">
        <v>615</v>
      </c>
      <c r="Y5297" t="s">
        <v>4384</v>
      </c>
      <c r="Z5297" s="4" t="s">
        <v>4385</v>
      </c>
      <c r="AA5297" t="s">
        <v>4386</v>
      </c>
      <c r="AB5297" t="s">
        <v>4387</v>
      </c>
      <c r="AC5297" t="s">
        <v>4388</v>
      </c>
      <c r="AD5297" t="s">
        <v>4389</v>
      </c>
      <c r="AE5297" t="s">
        <v>4390</v>
      </c>
      <c r="AF5297" t="s">
        <v>4391</v>
      </c>
      <c r="AJ5297">
        <v>5474</v>
      </c>
    </row>
    <row r="5298" spans="1:36" ht="15" x14ac:dyDescent="0.2">
      <c r="A5298">
        <v>26</v>
      </c>
      <c r="B5298" s="3">
        <v>97261</v>
      </c>
      <c r="C5298" t="s">
        <v>219</v>
      </c>
      <c r="E5298" t="s">
        <v>220</v>
      </c>
      <c r="H5298" t="s">
        <v>93</v>
      </c>
      <c r="I5298" t="s">
        <v>39</v>
      </c>
      <c r="J5298" t="s">
        <v>4586</v>
      </c>
      <c r="M5298" t="s">
        <v>41</v>
      </c>
      <c r="V5298" t="s">
        <v>3398</v>
      </c>
      <c r="W5298" t="s">
        <v>895</v>
      </c>
      <c r="X5298" t="s">
        <v>2625</v>
      </c>
      <c r="Y5298" t="s">
        <v>2625</v>
      </c>
      <c r="Z5298" s="3">
        <v>97261</v>
      </c>
      <c r="AA5298" t="s">
        <v>4525</v>
      </c>
      <c r="AB5298" t="s">
        <v>4526</v>
      </c>
      <c r="AC5298" t="s">
        <v>4527</v>
      </c>
      <c r="AD5298" t="s">
        <v>4528</v>
      </c>
      <c r="AE5298" t="s">
        <v>4529</v>
      </c>
      <c r="AF5298" t="s">
        <v>4530</v>
      </c>
      <c r="AG5298" t="s">
        <v>4531</v>
      </c>
      <c r="AH5298" t="s">
        <v>4532</v>
      </c>
      <c r="AI5298" t="s">
        <v>4533</v>
      </c>
      <c r="AJ5298">
        <v>5422</v>
      </c>
    </row>
    <row r="5299" spans="1:36" ht="15" x14ac:dyDescent="0.2">
      <c r="A5299">
        <v>27</v>
      </c>
      <c r="B5299" s="3">
        <v>97261</v>
      </c>
      <c r="C5299" t="s">
        <v>219</v>
      </c>
      <c r="E5299" t="s">
        <v>220</v>
      </c>
      <c r="H5299" t="s">
        <v>93</v>
      </c>
      <c r="I5299" t="s">
        <v>39</v>
      </c>
      <c r="J5299" t="s">
        <v>4586</v>
      </c>
      <c r="M5299" t="s">
        <v>41</v>
      </c>
      <c r="V5299" t="s">
        <v>3400</v>
      </c>
      <c r="W5299" t="s">
        <v>895</v>
      </c>
      <c r="X5299" t="s">
        <v>2625</v>
      </c>
      <c r="Y5299" t="s">
        <v>2625</v>
      </c>
      <c r="Z5299" s="3">
        <v>97261</v>
      </c>
      <c r="AA5299" t="s">
        <v>4525</v>
      </c>
      <c r="AB5299" t="s">
        <v>4526</v>
      </c>
      <c r="AC5299" t="s">
        <v>4527</v>
      </c>
      <c r="AD5299" t="s">
        <v>4528</v>
      </c>
      <c r="AE5299" t="s">
        <v>4529</v>
      </c>
      <c r="AF5299" t="s">
        <v>4530</v>
      </c>
      <c r="AG5299" t="s">
        <v>4531</v>
      </c>
      <c r="AH5299" t="s">
        <v>4532</v>
      </c>
      <c r="AI5299" t="s">
        <v>4533</v>
      </c>
      <c r="AJ5299">
        <v>5423</v>
      </c>
    </row>
    <row r="5300" spans="1:36" ht="15" x14ac:dyDescent="0.2">
      <c r="A5300">
        <v>28</v>
      </c>
      <c r="B5300" s="3">
        <v>97261</v>
      </c>
      <c r="C5300" t="s">
        <v>219</v>
      </c>
      <c r="E5300" t="s">
        <v>220</v>
      </c>
      <c r="H5300" t="s">
        <v>93</v>
      </c>
      <c r="I5300" t="s">
        <v>39</v>
      </c>
      <c r="J5300" t="s">
        <v>4586</v>
      </c>
      <c r="M5300" t="s">
        <v>41</v>
      </c>
      <c r="V5300" t="s">
        <v>3402</v>
      </c>
      <c r="W5300" t="s">
        <v>895</v>
      </c>
      <c r="X5300" t="s">
        <v>2625</v>
      </c>
      <c r="Y5300" t="s">
        <v>2625</v>
      </c>
      <c r="Z5300" s="3">
        <v>97261</v>
      </c>
      <c r="AA5300" t="s">
        <v>4525</v>
      </c>
      <c r="AB5300" t="s">
        <v>4526</v>
      </c>
      <c r="AC5300" t="s">
        <v>4527</v>
      </c>
      <c r="AD5300" t="s">
        <v>4528</v>
      </c>
      <c r="AE5300" t="s">
        <v>4529</v>
      </c>
      <c r="AF5300" t="s">
        <v>4530</v>
      </c>
      <c r="AG5300" t="s">
        <v>4531</v>
      </c>
      <c r="AH5300" t="s">
        <v>4532</v>
      </c>
      <c r="AI5300" t="s">
        <v>4533</v>
      </c>
      <c r="AJ5300">
        <v>5424</v>
      </c>
    </row>
    <row r="5301" spans="1:36" ht="15" x14ac:dyDescent="0.2">
      <c r="A5301">
        <v>29</v>
      </c>
      <c r="B5301" s="3">
        <v>97261</v>
      </c>
      <c r="C5301" t="s">
        <v>219</v>
      </c>
      <c r="E5301" t="s">
        <v>220</v>
      </c>
      <c r="H5301" t="s">
        <v>93</v>
      </c>
      <c r="I5301" t="s">
        <v>39</v>
      </c>
      <c r="J5301" t="s">
        <v>4586</v>
      </c>
      <c r="M5301" t="s">
        <v>41</v>
      </c>
      <c r="V5301" t="s">
        <v>753</v>
      </c>
      <c r="W5301" t="s">
        <v>895</v>
      </c>
      <c r="X5301" t="s">
        <v>2625</v>
      </c>
      <c r="Y5301" t="s">
        <v>2625</v>
      </c>
      <c r="Z5301" s="3">
        <v>97261</v>
      </c>
      <c r="AA5301" t="s">
        <v>4525</v>
      </c>
      <c r="AB5301" t="s">
        <v>4526</v>
      </c>
      <c r="AC5301" t="s">
        <v>4527</v>
      </c>
      <c r="AD5301" t="s">
        <v>4528</v>
      </c>
      <c r="AE5301" t="s">
        <v>4529</v>
      </c>
      <c r="AF5301" t="s">
        <v>4530</v>
      </c>
      <c r="AG5301" t="s">
        <v>4531</v>
      </c>
      <c r="AH5301" t="s">
        <v>4532</v>
      </c>
      <c r="AI5301" t="s">
        <v>4533</v>
      </c>
      <c r="AJ5301">
        <v>5425</v>
      </c>
    </row>
    <row r="5302" spans="1:36" ht="15" x14ac:dyDescent="0.2">
      <c r="A5302">
        <v>30</v>
      </c>
      <c r="B5302" s="3">
        <v>97261</v>
      </c>
      <c r="C5302" t="s">
        <v>219</v>
      </c>
      <c r="E5302" t="s">
        <v>220</v>
      </c>
      <c r="H5302" t="s">
        <v>93</v>
      </c>
      <c r="I5302" t="s">
        <v>39</v>
      </c>
      <c r="J5302" t="s">
        <v>4586</v>
      </c>
      <c r="M5302" t="s">
        <v>41</v>
      </c>
      <c r="V5302" t="s">
        <v>753</v>
      </c>
      <c r="W5302" t="s">
        <v>895</v>
      </c>
      <c r="X5302" t="s">
        <v>2625</v>
      </c>
      <c r="Y5302" t="s">
        <v>2625</v>
      </c>
      <c r="Z5302" s="3">
        <v>97261</v>
      </c>
      <c r="AA5302" t="s">
        <v>4525</v>
      </c>
      <c r="AB5302" t="s">
        <v>4526</v>
      </c>
      <c r="AC5302" t="s">
        <v>4527</v>
      </c>
      <c r="AD5302" t="s">
        <v>4528</v>
      </c>
      <c r="AE5302" t="s">
        <v>4529</v>
      </c>
      <c r="AF5302" t="s">
        <v>4530</v>
      </c>
      <c r="AG5302" t="s">
        <v>4531</v>
      </c>
      <c r="AH5302" t="s">
        <v>4532</v>
      </c>
      <c r="AI5302" t="s">
        <v>4533</v>
      </c>
      <c r="AJ5302">
        <v>5426</v>
      </c>
    </row>
    <row r="5303" spans="1:36" ht="15" x14ac:dyDescent="0.2">
      <c r="A5303">
        <v>31</v>
      </c>
      <c r="B5303" s="3">
        <v>97261</v>
      </c>
      <c r="C5303" t="s">
        <v>219</v>
      </c>
      <c r="E5303" t="s">
        <v>220</v>
      </c>
      <c r="H5303" t="s">
        <v>93</v>
      </c>
      <c r="I5303" t="s">
        <v>39</v>
      </c>
      <c r="J5303" t="s">
        <v>4586</v>
      </c>
      <c r="M5303" t="s">
        <v>60</v>
      </c>
      <c r="N5303" t="s">
        <v>1654</v>
      </c>
      <c r="V5303" t="s">
        <v>753</v>
      </c>
      <c r="W5303" t="s">
        <v>895</v>
      </c>
      <c r="X5303" t="s">
        <v>2625</v>
      </c>
      <c r="Y5303" t="s">
        <v>2625</v>
      </c>
      <c r="Z5303" s="3">
        <v>97261</v>
      </c>
      <c r="AA5303" t="s">
        <v>4525</v>
      </c>
      <c r="AB5303" t="s">
        <v>4526</v>
      </c>
      <c r="AC5303" t="s">
        <v>4527</v>
      </c>
      <c r="AD5303" t="s">
        <v>4528</v>
      </c>
      <c r="AE5303" t="s">
        <v>4529</v>
      </c>
      <c r="AF5303" t="s">
        <v>4530</v>
      </c>
      <c r="AG5303" t="s">
        <v>4531</v>
      </c>
      <c r="AH5303" t="s">
        <v>4532</v>
      </c>
      <c r="AI5303" t="s">
        <v>4533</v>
      </c>
      <c r="AJ5303">
        <v>5427</v>
      </c>
    </row>
    <row r="5304" spans="1:36" ht="15" x14ac:dyDescent="0.2">
      <c r="A5304">
        <v>32</v>
      </c>
      <c r="B5304" s="3">
        <v>97261</v>
      </c>
      <c r="C5304" t="s">
        <v>219</v>
      </c>
      <c r="E5304" t="s">
        <v>220</v>
      </c>
      <c r="H5304" t="s">
        <v>93</v>
      </c>
      <c r="I5304" t="s">
        <v>39</v>
      </c>
      <c r="J5304" t="s">
        <v>4586</v>
      </c>
      <c r="M5304" t="s">
        <v>60</v>
      </c>
      <c r="N5304" t="s">
        <v>1654</v>
      </c>
      <c r="V5304" t="s">
        <v>753</v>
      </c>
      <c r="W5304" t="s">
        <v>895</v>
      </c>
      <c r="X5304" t="s">
        <v>2625</v>
      </c>
      <c r="Y5304" t="s">
        <v>2625</v>
      </c>
      <c r="Z5304" s="3">
        <v>97261</v>
      </c>
      <c r="AA5304" t="s">
        <v>4525</v>
      </c>
      <c r="AB5304" t="s">
        <v>4526</v>
      </c>
      <c r="AC5304" t="s">
        <v>4527</v>
      </c>
      <c r="AD5304" t="s">
        <v>4528</v>
      </c>
      <c r="AE5304" t="s">
        <v>4529</v>
      </c>
      <c r="AF5304" t="s">
        <v>4530</v>
      </c>
      <c r="AG5304" t="s">
        <v>4531</v>
      </c>
      <c r="AH5304" t="s">
        <v>4532</v>
      </c>
      <c r="AI5304" t="s">
        <v>4533</v>
      </c>
      <c r="AJ5304">
        <v>5428</v>
      </c>
    </row>
    <row r="5305" spans="1:36" ht="15" x14ac:dyDescent="0.2">
      <c r="A5305">
        <v>33</v>
      </c>
      <c r="B5305" s="3">
        <v>97261</v>
      </c>
      <c r="C5305" t="s">
        <v>219</v>
      </c>
      <c r="E5305" t="s">
        <v>220</v>
      </c>
      <c r="H5305" t="s">
        <v>93</v>
      </c>
      <c r="I5305" t="s">
        <v>39</v>
      </c>
      <c r="J5305" t="s">
        <v>4586</v>
      </c>
      <c r="M5305" t="s">
        <v>60</v>
      </c>
      <c r="N5305" t="s">
        <v>1654</v>
      </c>
      <c r="V5305" t="s">
        <v>753</v>
      </c>
      <c r="W5305" t="s">
        <v>895</v>
      </c>
      <c r="X5305" t="s">
        <v>2625</v>
      </c>
      <c r="Y5305" t="s">
        <v>2625</v>
      </c>
      <c r="Z5305" s="3">
        <v>97261</v>
      </c>
      <c r="AA5305" t="s">
        <v>4525</v>
      </c>
      <c r="AB5305" t="s">
        <v>4526</v>
      </c>
      <c r="AC5305" t="s">
        <v>4527</v>
      </c>
      <c r="AD5305" t="s">
        <v>4528</v>
      </c>
      <c r="AE5305" t="s">
        <v>4529</v>
      </c>
      <c r="AF5305" t="s">
        <v>4530</v>
      </c>
      <c r="AG5305" t="s">
        <v>4531</v>
      </c>
      <c r="AH5305" t="s">
        <v>4532</v>
      </c>
      <c r="AI5305" t="s">
        <v>4533</v>
      </c>
      <c r="AJ5305">
        <v>5429</v>
      </c>
    </row>
    <row r="5306" spans="1:36" ht="15" x14ac:dyDescent="0.2">
      <c r="A5306">
        <v>34</v>
      </c>
      <c r="B5306" s="3">
        <v>97261</v>
      </c>
      <c r="C5306" t="s">
        <v>219</v>
      </c>
      <c r="E5306" t="s">
        <v>220</v>
      </c>
      <c r="H5306" t="s">
        <v>93</v>
      </c>
      <c r="I5306" t="s">
        <v>39</v>
      </c>
      <c r="J5306" t="s">
        <v>4586</v>
      </c>
      <c r="M5306" t="s">
        <v>60</v>
      </c>
      <c r="N5306" t="s">
        <v>1654</v>
      </c>
      <c r="V5306" t="s">
        <v>753</v>
      </c>
      <c r="W5306" t="s">
        <v>895</v>
      </c>
      <c r="X5306" t="s">
        <v>2625</v>
      </c>
      <c r="Y5306" t="s">
        <v>2625</v>
      </c>
      <c r="Z5306" s="3">
        <v>97261</v>
      </c>
      <c r="AA5306" t="s">
        <v>4525</v>
      </c>
      <c r="AB5306" t="s">
        <v>4526</v>
      </c>
      <c r="AC5306" t="s">
        <v>4527</v>
      </c>
      <c r="AD5306" t="s">
        <v>4528</v>
      </c>
      <c r="AE5306" t="s">
        <v>4529</v>
      </c>
      <c r="AF5306" t="s">
        <v>4530</v>
      </c>
      <c r="AG5306" t="s">
        <v>4531</v>
      </c>
      <c r="AH5306" t="s">
        <v>4532</v>
      </c>
      <c r="AI5306" t="s">
        <v>4533</v>
      </c>
      <c r="AJ5306">
        <v>5430</v>
      </c>
    </row>
    <row r="5307" spans="1:36" ht="15" x14ac:dyDescent="0.2">
      <c r="A5307">
        <v>35</v>
      </c>
      <c r="B5307" s="3">
        <v>97261</v>
      </c>
      <c r="C5307" t="s">
        <v>211</v>
      </c>
      <c r="E5307" t="s">
        <v>212</v>
      </c>
      <c r="H5307" t="s">
        <v>93</v>
      </c>
      <c r="I5307" t="s">
        <v>39</v>
      </c>
      <c r="J5307" t="s">
        <v>4586</v>
      </c>
      <c r="M5307" t="s">
        <v>41</v>
      </c>
      <c r="V5307" t="s">
        <v>3385</v>
      </c>
      <c r="W5307" t="s">
        <v>895</v>
      </c>
      <c r="X5307" t="s">
        <v>2625</v>
      </c>
      <c r="Y5307" t="s">
        <v>2625</v>
      </c>
      <c r="Z5307" s="3">
        <v>97261</v>
      </c>
      <c r="AA5307" t="s">
        <v>4525</v>
      </c>
      <c r="AB5307" t="s">
        <v>4526</v>
      </c>
      <c r="AC5307" t="s">
        <v>4527</v>
      </c>
      <c r="AD5307" t="s">
        <v>4528</v>
      </c>
      <c r="AE5307" t="s">
        <v>4529</v>
      </c>
      <c r="AF5307" t="s">
        <v>4530</v>
      </c>
      <c r="AG5307" t="s">
        <v>4531</v>
      </c>
      <c r="AH5307" t="s">
        <v>4532</v>
      </c>
      <c r="AI5307" t="s">
        <v>4533</v>
      </c>
      <c r="AJ5307">
        <v>5431</v>
      </c>
    </row>
    <row r="5308" spans="1:36" ht="15" x14ac:dyDescent="0.2">
      <c r="A5308">
        <v>36</v>
      </c>
      <c r="B5308" s="3">
        <v>97261</v>
      </c>
      <c r="C5308" t="s">
        <v>211</v>
      </c>
      <c r="E5308" t="s">
        <v>212</v>
      </c>
      <c r="H5308" t="s">
        <v>93</v>
      </c>
      <c r="I5308" t="s">
        <v>39</v>
      </c>
      <c r="J5308" t="s">
        <v>4586</v>
      </c>
      <c r="M5308" t="s">
        <v>41</v>
      </c>
      <c r="V5308" t="s">
        <v>3386</v>
      </c>
      <c r="W5308" t="s">
        <v>895</v>
      </c>
      <c r="X5308" t="s">
        <v>2625</v>
      </c>
      <c r="Y5308" t="s">
        <v>2625</v>
      </c>
      <c r="Z5308" s="3">
        <v>97261</v>
      </c>
      <c r="AA5308" t="s">
        <v>4525</v>
      </c>
      <c r="AB5308" t="s">
        <v>4526</v>
      </c>
      <c r="AC5308" t="s">
        <v>4527</v>
      </c>
      <c r="AD5308" t="s">
        <v>4528</v>
      </c>
      <c r="AE5308" t="s">
        <v>4529</v>
      </c>
      <c r="AF5308" t="s">
        <v>4530</v>
      </c>
      <c r="AG5308" t="s">
        <v>4531</v>
      </c>
      <c r="AH5308" t="s">
        <v>4532</v>
      </c>
      <c r="AI5308" t="s">
        <v>4533</v>
      </c>
      <c r="AJ5308">
        <v>5432</v>
      </c>
    </row>
    <row r="5309" spans="1:36" ht="15" x14ac:dyDescent="0.2">
      <c r="A5309">
        <v>37</v>
      </c>
      <c r="B5309" s="3">
        <v>97261</v>
      </c>
      <c r="C5309" t="s">
        <v>211</v>
      </c>
      <c r="E5309" t="s">
        <v>212</v>
      </c>
      <c r="H5309" t="s">
        <v>93</v>
      </c>
      <c r="I5309" t="s">
        <v>39</v>
      </c>
      <c r="J5309" t="s">
        <v>4586</v>
      </c>
      <c r="M5309" t="s">
        <v>41</v>
      </c>
      <c r="V5309" t="s">
        <v>3387</v>
      </c>
      <c r="W5309" t="s">
        <v>895</v>
      </c>
      <c r="X5309" t="s">
        <v>2625</v>
      </c>
      <c r="Y5309" t="s">
        <v>2625</v>
      </c>
      <c r="Z5309" s="3">
        <v>97261</v>
      </c>
      <c r="AA5309" t="s">
        <v>4525</v>
      </c>
      <c r="AB5309" t="s">
        <v>4526</v>
      </c>
      <c r="AC5309" t="s">
        <v>4527</v>
      </c>
      <c r="AD5309" t="s">
        <v>4528</v>
      </c>
      <c r="AE5309" t="s">
        <v>4529</v>
      </c>
      <c r="AF5309" t="s">
        <v>4530</v>
      </c>
      <c r="AG5309" t="s">
        <v>4531</v>
      </c>
      <c r="AH5309" t="s">
        <v>4532</v>
      </c>
      <c r="AI5309" t="s">
        <v>4533</v>
      </c>
      <c r="AJ5309">
        <v>5433</v>
      </c>
    </row>
    <row r="5310" spans="1:36" ht="15" x14ac:dyDescent="0.2">
      <c r="A5310">
        <v>38</v>
      </c>
      <c r="B5310" s="3">
        <v>97261</v>
      </c>
      <c r="C5310" t="s">
        <v>211</v>
      </c>
      <c r="E5310" t="s">
        <v>212</v>
      </c>
      <c r="H5310" t="s">
        <v>93</v>
      </c>
      <c r="I5310" t="s">
        <v>39</v>
      </c>
      <c r="J5310" t="s">
        <v>4586</v>
      </c>
      <c r="M5310" t="s">
        <v>41</v>
      </c>
      <c r="V5310" t="s">
        <v>3398</v>
      </c>
      <c r="W5310" t="s">
        <v>895</v>
      </c>
      <c r="X5310" t="s">
        <v>2625</v>
      </c>
      <c r="Y5310" t="s">
        <v>2625</v>
      </c>
      <c r="Z5310" s="3">
        <v>97261</v>
      </c>
      <c r="AA5310" t="s">
        <v>4525</v>
      </c>
      <c r="AB5310" t="s">
        <v>4526</v>
      </c>
      <c r="AC5310" t="s">
        <v>4527</v>
      </c>
      <c r="AD5310" t="s">
        <v>4528</v>
      </c>
      <c r="AE5310" t="s">
        <v>4529</v>
      </c>
      <c r="AF5310" t="s">
        <v>4530</v>
      </c>
      <c r="AG5310" t="s">
        <v>4531</v>
      </c>
      <c r="AH5310" t="s">
        <v>4532</v>
      </c>
      <c r="AI5310" t="s">
        <v>4533</v>
      </c>
      <c r="AJ5310">
        <v>5434</v>
      </c>
    </row>
    <row r="5311" spans="1:36" x14ac:dyDescent="0.2">
      <c r="A5311">
        <v>11</v>
      </c>
      <c r="B5311" s="4" t="s">
        <v>4385</v>
      </c>
      <c r="C5311" t="s">
        <v>91</v>
      </c>
      <c r="E5311" t="s">
        <v>92</v>
      </c>
      <c r="H5311" t="s">
        <v>93</v>
      </c>
      <c r="I5311" t="s">
        <v>98</v>
      </c>
      <c r="M5311" t="s">
        <v>41</v>
      </c>
      <c r="Q5311" t="s">
        <v>42</v>
      </c>
      <c r="U5311">
        <v>50</v>
      </c>
      <c r="V5311" t="s">
        <v>682</v>
      </c>
      <c r="W5311" t="s">
        <v>467</v>
      </c>
      <c r="X5311" t="s">
        <v>615</v>
      </c>
      <c r="Y5311" t="s">
        <v>4384</v>
      </c>
      <c r="Z5311" s="4" t="s">
        <v>4385</v>
      </c>
      <c r="AA5311" t="s">
        <v>4386</v>
      </c>
      <c r="AB5311" t="s">
        <v>4387</v>
      </c>
      <c r="AC5311" t="s">
        <v>4388</v>
      </c>
      <c r="AD5311" t="s">
        <v>4389</v>
      </c>
      <c r="AE5311" t="s">
        <v>4390</v>
      </c>
      <c r="AF5311" t="s">
        <v>4391</v>
      </c>
      <c r="AJ5311">
        <v>5787</v>
      </c>
    </row>
    <row r="5312" spans="1:36" ht="15" x14ac:dyDescent="0.2">
      <c r="A5312">
        <v>64</v>
      </c>
      <c r="B5312" s="3">
        <v>97261</v>
      </c>
      <c r="C5312" t="s">
        <v>120</v>
      </c>
      <c r="E5312" t="s">
        <v>121</v>
      </c>
      <c r="F5312" t="s">
        <v>122</v>
      </c>
      <c r="J5312" t="s">
        <v>39</v>
      </c>
      <c r="M5312" t="s">
        <v>119</v>
      </c>
      <c r="V5312" t="s">
        <v>753</v>
      </c>
      <c r="W5312" t="s">
        <v>895</v>
      </c>
      <c r="X5312" t="s">
        <v>2625</v>
      </c>
      <c r="Y5312" t="s">
        <v>2625</v>
      </c>
      <c r="Z5312" s="3">
        <v>97261</v>
      </c>
      <c r="AA5312" t="s">
        <v>4525</v>
      </c>
      <c r="AB5312" t="s">
        <v>4526</v>
      </c>
      <c r="AC5312" t="s">
        <v>4527</v>
      </c>
      <c r="AD5312" t="s">
        <v>4528</v>
      </c>
      <c r="AE5312" t="s">
        <v>4529</v>
      </c>
      <c r="AF5312" t="s">
        <v>4530</v>
      </c>
      <c r="AG5312" t="s">
        <v>4531</v>
      </c>
      <c r="AH5312" t="s">
        <v>4532</v>
      </c>
      <c r="AI5312" t="s">
        <v>4533</v>
      </c>
      <c r="AJ5312">
        <v>5441</v>
      </c>
    </row>
    <row r="5313" spans="1:36" ht="15" x14ac:dyDescent="0.2">
      <c r="A5313">
        <v>46</v>
      </c>
      <c r="B5313" s="3">
        <v>97261</v>
      </c>
      <c r="C5313" t="s">
        <v>112</v>
      </c>
      <c r="E5313" t="s">
        <v>113</v>
      </c>
      <c r="H5313" t="s">
        <v>83</v>
      </c>
      <c r="I5313" t="s">
        <v>39</v>
      </c>
      <c r="J5313" t="s">
        <v>4595</v>
      </c>
      <c r="M5313" t="s">
        <v>60</v>
      </c>
      <c r="N5313" t="s">
        <v>1654</v>
      </c>
      <c r="V5313" t="s">
        <v>753</v>
      </c>
      <c r="W5313" t="s">
        <v>895</v>
      </c>
      <c r="X5313" t="s">
        <v>2625</v>
      </c>
      <c r="Y5313" t="s">
        <v>2625</v>
      </c>
      <c r="Z5313" s="3">
        <v>97261</v>
      </c>
      <c r="AA5313" t="s">
        <v>4525</v>
      </c>
      <c r="AB5313" t="s">
        <v>4526</v>
      </c>
      <c r="AC5313" t="s">
        <v>4527</v>
      </c>
      <c r="AD5313" t="s">
        <v>4528</v>
      </c>
      <c r="AE5313" t="s">
        <v>4529</v>
      </c>
      <c r="AF5313" t="s">
        <v>4530</v>
      </c>
      <c r="AG5313" t="s">
        <v>4531</v>
      </c>
      <c r="AH5313" t="s">
        <v>4532</v>
      </c>
      <c r="AI5313" t="s">
        <v>4533</v>
      </c>
      <c r="AJ5313">
        <v>5443</v>
      </c>
    </row>
    <row r="5314" spans="1:36" ht="15" x14ac:dyDescent="0.2">
      <c r="A5314">
        <v>47</v>
      </c>
      <c r="B5314" s="3">
        <v>97261</v>
      </c>
      <c r="C5314" t="s">
        <v>112</v>
      </c>
      <c r="E5314" t="s">
        <v>113</v>
      </c>
      <c r="H5314" t="s">
        <v>83</v>
      </c>
      <c r="I5314" t="s">
        <v>98</v>
      </c>
      <c r="J5314" t="s">
        <v>4596</v>
      </c>
      <c r="M5314" t="s">
        <v>41</v>
      </c>
      <c r="V5314" t="s">
        <v>753</v>
      </c>
      <c r="W5314" t="s">
        <v>895</v>
      </c>
      <c r="X5314" t="s">
        <v>2625</v>
      </c>
      <c r="Y5314" t="s">
        <v>2625</v>
      </c>
      <c r="Z5314" s="3">
        <v>97261</v>
      </c>
      <c r="AA5314" t="s">
        <v>4525</v>
      </c>
      <c r="AB5314" t="s">
        <v>4526</v>
      </c>
      <c r="AC5314" t="s">
        <v>4527</v>
      </c>
      <c r="AD5314" t="s">
        <v>4528</v>
      </c>
      <c r="AE5314" t="s">
        <v>4529</v>
      </c>
      <c r="AF5314" t="s">
        <v>4530</v>
      </c>
      <c r="AG5314" t="s">
        <v>4531</v>
      </c>
      <c r="AH5314" t="s">
        <v>4532</v>
      </c>
      <c r="AI5314" t="s">
        <v>4533</v>
      </c>
      <c r="AJ5314">
        <v>5444</v>
      </c>
    </row>
    <row r="5315" spans="1:36" ht="15" x14ac:dyDescent="0.2">
      <c r="A5315">
        <v>48</v>
      </c>
      <c r="B5315" s="3">
        <v>97261</v>
      </c>
      <c r="C5315" t="s">
        <v>112</v>
      </c>
      <c r="E5315" t="s">
        <v>113</v>
      </c>
      <c r="H5315" t="s">
        <v>83</v>
      </c>
      <c r="I5315" t="s">
        <v>98</v>
      </c>
      <c r="J5315" t="s">
        <v>4596</v>
      </c>
      <c r="M5315" t="s">
        <v>41</v>
      </c>
      <c r="V5315" t="s">
        <v>753</v>
      </c>
      <c r="W5315" t="s">
        <v>895</v>
      </c>
      <c r="X5315" t="s">
        <v>2625</v>
      </c>
      <c r="Y5315" t="s">
        <v>2625</v>
      </c>
      <c r="Z5315" s="3">
        <v>97261</v>
      </c>
      <c r="AA5315" t="s">
        <v>4525</v>
      </c>
      <c r="AB5315" t="s">
        <v>4526</v>
      </c>
      <c r="AC5315" t="s">
        <v>4527</v>
      </c>
      <c r="AD5315" t="s">
        <v>4528</v>
      </c>
      <c r="AE5315" t="s">
        <v>4529</v>
      </c>
      <c r="AF5315" t="s">
        <v>4530</v>
      </c>
      <c r="AG5315" t="s">
        <v>4531</v>
      </c>
      <c r="AH5315" t="s">
        <v>4532</v>
      </c>
      <c r="AI5315" t="s">
        <v>4533</v>
      </c>
      <c r="AJ5315">
        <v>5445</v>
      </c>
    </row>
    <row r="5316" spans="1:36" ht="15" x14ac:dyDescent="0.2">
      <c r="A5316">
        <v>49</v>
      </c>
      <c r="B5316" s="3">
        <v>97261</v>
      </c>
      <c r="C5316" t="s">
        <v>35</v>
      </c>
      <c r="E5316" t="s">
        <v>36</v>
      </c>
      <c r="H5316" t="s">
        <v>93</v>
      </c>
      <c r="I5316" t="s">
        <v>39</v>
      </c>
      <c r="J5316" t="s">
        <v>3010</v>
      </c>
      <c r="M5316" t="s">
        <v>41</v>
      </c>
      <c r="V5316" t="s">
        <v>753</v>
      </c>
      <c r="W5316" t="s">
        <v>895</v>
      </c>
      <c r="X5316" t="s">
        <v>2625</v>
      </c>
      <c r="Y5316" t="s">
        <v>2625</v>
      </c>
      <c r="Z5316" s="3">
        <v>97261</v>
      </c>
      <c r="AA5316" t="s">
        <v>4525</v>
      </c>
      <c r="AB5316" t="s">
        <v>4526</v>
      </c>
      <c r="AC5316" t="s">
        <v>4527</v>
      </c>
      <c r="AD5316" t="s">
        <v>4528</v>
      </c>
      <c r="AE5316" t="s">
        <v>4529</v>
      </c>
      <c r="AF5316" t="s">
        <v>4530</v>
      </c>
      <c r="AG5316" t="s">
        <v>4531</v>
      </c>
      <c r="AH5316" t="s">
        <v>4532</v>
      </c>
      <c r="AI5316" t="s">
        <v>4533</v>
      </c>
      <c r="AJ5316">
        <v>5446</v>
      </c>
    </row>
    <row r="5317" spans="1:36" ht="15" x14ac:dyDescent="0.2">
      <c r="A5317">
        <v>50</v>
      </c>
      <c r="B5317" s="3">
        <v>97261</v>
      </c>
      <c r="C5317" t="s">
        <v>35</v>
      </c>
      <c r="E5317" t="s">
        <v>36</v>
      </c>
      <c r="H5317" t="s">
        <v>93</v>
      </c>
      <c r="I5317" t="s">
        <v>39</v>
      </c>
      <c r="J5317" t="s">
        <v>3010</v>
      </c>
      <c r="M5317" t="s">
        <v>41</v>
      </c>
      <c r="V5317" t="s">
        <v>753</v>
      </c>
      <c r="W5317" t="s">
        <v>895</v>
      </c>
      <c r="X5317" t="s">
        <v>2625</v>
      </c>
      <c r="Y5317" t="s">
        <v>2625</v>
      </c>
      <c r="Z5317" s="3">
        <v>97261</v>
      </c>
      <c r="AA5317" t="s">
        <v>4525</v>
      </c>
      <c r="AB5317" t="s">
        <v>4526</v>
      </c>
      <c r="AC5317" t="s">
        <v>4527</v>
      </c>
      <c r="AD5317" t="s">
        <v>4528</v>
      </c>
      <c r="AE5317" t="s">
        <v>4529</v>
      </c>
      <c r="AF5317" t="s">
        <v>4530</v>
      </c>
      <c r="AG5317" t="s">
        <v>4531</v>
      </c>
      <c r="AH5317" t="s">
        <v>4532</v>
      </c>
      <c r="AI5317" t="s">
        <v>4533</v>
      </c>
      <c r="AJ5317">
        <v>5447</v>
      </c>
    </row>
    <row r="5318" spans="1:36" ht="15" x14ac:dyDescent="0.2">
      <c r="A5318">
        <v>51</v>
      </c>
      <c r="B5318" s="3">
        <v>97261</v>
      </c>
      <c r="C5318" t="s">
        <v>35</v>
      </c>
      <c r="E5318" t="s">
        <v>36</v>
      </c>
      <c r="H5318" t="s">
        <v>93</v>
      </c>
      <c r="I5318" t="s">
        <v>39</v>
      </c>
      <c r="J5318" t="s">
        <v>3010</v>
      </c>
      <c r="M5318" t="s">
        <v>41</v>
      </c>
      <c r="V5318" t="s">
        <v>753</v>
      </c>
      <c r="W5318" t="s">
        <v>895</v>
      </c>
      <c r="X5318" t="s">
        <v>2625</v>
      </c>
      <c r="Y5318" t="s">
        <v>2625</v>
      </c>
      <c r="Z5318" s="3">
        <v>97261</v>
      </c>
      <c r="AA5318" t="s">
        <v>4525</v>
      </c>
      <c r="AB5318" t="s">
        <v>4526</v>
      </c>
      <c r="AC5318" t="s">
        <v>4527</v>
      </c>
      <c r="AD5318" t="s">
        <v>4528</v>
      </c>
      <c r="AE5318" t="s">
        <v>4529</v>
      </c>
      <c r="AF5318" t="s">
        <v>4530</v>
      </c>
      <c r="AG5318" t="s">
        <v>4531</v>
      </c>
      <c r="AH5318" t="s">
        <v>4532</v>
      </c>
      <c r="AI5318" t="s">
        <v>4533</v>
      </c>
      <c r="AJ5318">
        <v>5449</v>
      </c>
    </row>
    <row r="5319" spans="1:36" ht="15" x14ac:dyDescent="0.2">
      <c r="A5319">
        <v>52</v>
      </c>
      <c r="B5319" s="3">
        <v>97261</v>
      </c>
      <c r="C5319" t="s">
        <v>35</v>
      </c>
      <c r="E5319" t="s">
        <v>36</v>
      </c>
      <c r="H5319" t="s">
        <v>93</v>
      </c>
      <c r="I5319" t="s">
        <v>39</v>
      </c>
      <c r="J5319" t="s">
        <v>3010</v>
      </c>
      <c r="M5319" t="s">
        <v>41</v>
      </c>
      <c r="V5319" t="s">
        <v>753</v>
      </c>
      <c r="W5319" t="s">
        <v>895</v>
      </c>
      <c r="X5319" t="s">
        <v>2625</v>
      </c>
      <c r="Y5319" t="s">
        <v>2625</v>
      </c>
      <c r="Z5319" s="3">
        <v>97261</v>
      </c>
      <c r="AA5319" t="s">
        <v>4525</v>
      </c>
      <c r="AB5319" t="s">
        <v>4526</v>
      </c>
      <c r="AC5319" t="s">
        <v>4527</v>
      </c>
      <c r="AD5319" t="s">
        <v>4528</v>
      </c>
      <c r="AE5319" t="s">
        <v>4529</v>
      </c>
      <c r="AF5319" t="s">
        <v>4530</v>
      </c>
      <c r="AG5319" t="s">
        <v>4531</v>
      </c>
      <c r="AH5319" t="s">
        <v>4532</v>
      </c>
      <c r="AI5319" t="s">
        <v>4533</v>
      </c>
      <c r="AJ5319">
        <v>5450</v>
      </c>
    </row>
    <row r="5320" spans="1:36" ht="15" x14ac:dyDescent="0.2">
      <c r="A5320">
        <v>53</v>
      </c>
      <c r="B5320" s="3">
        <v>97261</v>
      </c>
      <c r="C5320" t="s">
        <v>35</v>
      </c>
      <c r="E5320" t="s">
        <v>36</v>
      </c>
      <c r="H5320" t="s">
        <v>93</v>
      </c>
      <c r="I5320" t="s">
        <v>39</v>
      </c>
      <c r="J5320" t="s">
        <v>3010</v>
      </c>
      <c r="M5320" t="s">
        <v>41</v>
      </c>
      <c r="V5320" t="s">
        <v>753</v>
      </c>
      <c r="W5320" t="s">
        <v>895</v>
      </c>
      <c r="X5320" t="s">
        <v>2625</v>
      </c>
      <c r="Y5320" t="s">
        <v>2625</v>
      </c>
      <c r="Z5320" s="3">
        <v>97261</v>
      </c>
      <c r="AA5320" t="s">
        <v>4525</v>
      </c>
      <c r="AB5320" t="s">
        <v>4526</v>
      </c>
      <c r="AC5320" t="s">
        <v>4527</v>
      </c>
      <c r="AD5320" t="s">
        <v>4528</v>
      </c>
      <c r="AE5320" t="s">
        <v>4529</v>
      </c>
      <c r="AF5320" t="s">
        <v>4530</v>
      </c>
      <c r="AG5320" t="s">
        <v>4531</v>
      </c>
      <c r="AH5320" t="s">
        <v>4532</v>
      </c>
      <c r="AI5320" t="s">
        <v>4533</v>
      </c>
      <c r="AJ5320">
        <v>5451</v>
      </c>
    </row>
    <row r="5321" spans="1:36" ht="15" x14ac:dyDescent="0.2">
      <c r="A5321">
        <v>54</v>
      </c>
      <c r="B5321" s="3">
        <v>97261</v>
      </c>
      <c r="C5321" t="s">
        <v>35</v>
      </c>
      <c r="E5321" t="s">
        <v>36</v>
      </c>
      <c r="H5321" t="s">
        <v>93</v>
      </c>
      <c r="I5321" t="s">
        <v>39</v>
      </c>
      <c r="J5321" t="s">
        <v>3010</v>
      </c>
      <c r="M5321" t="s">
        <v>41</v>
      </c>
      <c r="V5321" t="s">
        <v>753</v>
      </c>
      <c r="W5321" t="s">
        <v>895</v>
      </c>
      <c r="X5321" t="s">
        <v>2625</v>
      </c>
      <c r="Y5321" t="s">
        <v>2625</v>
      </c>
      <c r="Z5321" s="3">
        <v>97261</v>
      </c>
      <c r="AA5321" t="s">
        <v>4525</v>
      </c>
      <c r="AB5321" t="s">
        <v>4526</v>
      </c>
      <c r="AC5321" t="s">
        <v>4527</v>
      </c>
      <c r="AD5321" t="s">
        <v>4528</v>
      </c>
      <c r="AE5321" t="s">
        <v>4529</v>
      </c>
      <c r="AF5321" t="s">
        <v>4530</v>
      </c>
      <c r="AG5321" t="s">
        <v>4531</v>
      </c>
      <c r="AH5321" t="s">
        <v>4532</v>
      </c>
      <c r="AI5321" t="s">
        <v>4533</v>
      </c>
      <c r="AJ5321">
        <v>5452</v>
      </c>
    </row>
    <row r="5322" spans="1:36" x14ac:dyDescent="0.2">
      <c r="A5322">
        <v>1</v>
      </c>
      <c r="B5322" s="4" t="s">
        <v>4600</v>
      </c>
      <c r="C5322" t="s">
        <v>264</v>
      </c>
      <c r="E5322" t="s">
        <v>265</v>
      </c>
      <c r="G5322" t="s">
        <v>1536</v>
      </c>
      <c r="I5322" t="s">
        <v>154</v>
      </c>
      <c r="J5322" t="s">
        <v>96</v>
      </c>
      <c r="K5322" t="s">
        <v>4597</v>
      </c>
      <c r="M5322" t="s">
        <v>41</v>
      </c>
      <c r="N5322" t="s">
        <v>4270</v>
      </c>
      <c r="V5322" t="s">
        <v>753</v>
      </c>
      <c r="W5322" t="s">
        <v>640</v>
      </c>
      <c r="X5322" t="s">
        <v>4598</v>
      </c>
      <c r="Y5322" t="s">
        <v>4599</v>
      </c>
      <c r="Z5322" s="4" t="s">
        <v>4600</v>
      </c>
      <c r="AA5322" t="s">
        <v>4601</v>
      </c>
      <c r="AD5322" t="s">
        <v>4602</v>
      </c>
      <c r="AE5322" t="s">
        <v>4603</v>
      </c>
      <c r="AF5322" t="s">
        <v>4604</v>
      </c>
      <c r="AG5322" t="s">
        <v>4605</v>
      </c>
      <c r="AJ5322">
        <v>5455</v>
      </c>
    </row>
    <row r="5323" spans="1:36" ht="15" x14ac:dyDescent="0.2">
      <c r="A5323">
        <v>55</v>
      </c>
      <c r="B5323" s="3">
        <v>97261</v>
      </c>
      <c r="C5323" t="s">
        <v>181</v>
      </c>
      <c r="E5323" t="s">
        <v>182</v>
      </c>
      <c r="F5323" t="s">
        <v>270</v>
      </c>
      <c r="G5323" t="s">
        <v>3469</v>
      </c>
      <c r="I5323" t="s">
        <v>93</v>
      </c>
      <c r="J5323" t="s">
        <v>39</v>
      </c>
      <c r="M5323" t="s">
        <v>119</v>
      </c>
      <c r="V5323" t="s">
        <v>3385</v>
      </c>
      <c r="W5323" t="s">
        <v>895</v>
      </c>
      <c r="X5323" t="s">
        <v>2625</v>
      </c>
      <c r="Y5323" t="s">
        <v>2625</v>
      </c>
      <c r="Z5323" s="3">
        <v>97261</v>
      </c>
      <c r="AA5323" t="s">
        <v>4525</v>
      </c>
      <c r="AB5323" t="s">
        <v>4526</v>
      </c>
      <c r="AC5323" t="s">
        <v>4527</v>
      </c>
      <c r="AD5323" t="s">
        <v>4528</v>
      </c>
      <c r="AE5323" t="s">
        <v>4529</v>
      </c>
      <c r="AF5323" t="s">
        <v>4530</v>
      </c>
      <c r="AG5323" t="s">
        <v>4531</v>
      </c>
      <c r="AH5323" t="s">
        <v>4532</v>
      </c>
      <c r="AI5323" t="s">
        <v>4533</v>
      </c>
      <c r="AJ5323">
        <v>5453</v>
      </c>
    </row>
    <row r="5324" spans="1:36" ht="15" x14ac:dyDescent="0.2">
      <c r="A5324">
        <v>56</v>
      </c>
      <c r="B5324" s="3">
        <v>97261</v>
      </c>
      <c r="C5324" t="s">
        <v>181</v>
      </c>
      <c r="E5324" t="s">
        <v>182</v>
      </c>
      <c r="F5324" t="s">
        <v>4606</v>
      </c>
      <c r="G5324" t="s">
        <v>4607</v>
      </c>
      <c r="H5324" t="s">
        <v>4608</v>
      </c>
      <c r="I5324" t="s">
        <v>93</v>
      </c>
      <c r="J5324" t="s">
        <v>39</v>
      </c>
      <c r="M5324" t="s">
        <v>119</v>
      </c>
      <c r="V5324" t="s">
        <v>3386</v>
      </c>
      <c r="W5324" t="s">
        <v>895</v>
      </c>
      <c r="X5324" t="s">
        <v>2625</v>
      </c>
      <c r="Y5324" t="s">
        <v>2625</v>
      </c>
      <c r="Z5324" s="3">
        <v>97261</v>
      </c>
      <c r="AA5324" t="s">
        <v>4525</v>
      </c>
      <c r="AB5324" t="s">
        <v>4526</v>
      </c>
      <c r="AC5324" t="s">
        <v>4527</v>
      </c>
      <c r="AD5324" t="s">
        <v>4528</v>
      </c>
      <c r="AE5324" t="s">
        <v>4529</v>
      </c>
      <c r="AF5324" t="s">
        <v>4530</v>
      </c>
      <c r="AG5324" t="s">
        <v>4531</v>
      </c>
      <c r="AH5324" t="s">
        <v>4532</v>
      </c>
      <c r="AI5324" t="s">
        <v>4533</v>
      </c>
      <c r="AJ5324">
        <v>5454</v>
      </c>
    </row>
    <row r="5325" spans="1:36" ht="15" x14ac:dyDescent="0.2">
      <c r="A5325">
        <v>57</v>
      </c>
      <c r="B5325" s="3">
        <v>97261</v>
      </c>
      <c r="C5325" t="s">
        <v>181</v>
      </c>
      <c r="E5325" t="s">
        <v>182</v>
      </c>
      <c r="F5325" t="s">
        <v>584</v>
      </c>
      <c r="G5325" t="s">
        <v>585</v>
      </c>
      <c r="H5325" t="s">
        <v>4609</v>
      </c>
      <c r="I5325" t="s">
        <v>93</v>
      </c>
      <c r="J5325" t="s">
        <v>39</v>
      </c>
      <c r="M5325" t="s">
        <v>119</v>
      </c>
      <c r="V5325" t="s">
        <v>3387</v>
      </c>
      <c r="W5325" t="s">
        <v>895</v>
      </c>
      <c r="X5325" t="s">
        <v>2625</v>
      </c>
      <c r="Y5325" t="s">
        <v>2625</v>
      </c>
      <c r="Z5325" s="3">
        <v>97261</v>
      </c>
      <c r="AA5325" t="s">
        <v>4525</v>
      </c>
      <c r="AB5325" t="s">
        <v>4526</v>
      </c>
      <c r="AC5325" t="s">
        <v>4527</v>
      </c>
      <c r="AD5325" t="s">
        <v>4528</v>
      </c>
      <c r="AE5325" t="s">
        <v>4529</v>
      </c>
      <c r="AF5325" t="s">
        <v>4530</v>
      </c>
      <c r="AG5325" t="s">
        <v>4531</v>
      </c>
      <c r="AH5325" t="s">
        <v>4532</v>
      </c>
      <c r="AI5325" t="s">
        <v>4533</v>
      </c>
      <c r="AJ5325">
        <v>5456</v>
      </c>
    </row>
    <row r="5326" spans="1:36" ht="15" x14ac:dyDescent="0.2">
      <c r="A5326">
        <v>58</v>
      </c>
      <c r="B5326" s="3">
        <v>97261</v>
      </c>
      <c r="C5326" t="s">
        <v>181</v>
      </c>
      <c r="E5326" t="s">
        <v>182</v>
      </c>
      <c r="F5326" t="s">
        <v>4610</v>
      </c>
      <c r="G5326" t="s">
        <v>4611</v>
      </c>
      <c r="H5326" t="s">
        <v>4612</v>
      </c>
      <c r="I5326" t="s">
        <v>93</v>
      </c>
      <c r="J5326" t="s">
        <v>39</v>
      </c>
      <c r="M5326" t="s">
        <v>119</v>
      </c>
      <c r="V5326" t="s">
        <v>3398</v>
      </c>
      <c r="W5326" t="s">
        <v>895</v>
      </c>
      <c r="X5326" t="s">
        <v>2625</v>
      </c>
      <c r="Y5326" t="s">
        <v>2625</v>
      </c>
      <c r="Z5326" s="3">
        <v>97261</v>
      </c>
      <c r="AA5326" t="s">
        <v>4525</v>
      </c>
      <c r="AB5326" t="s">
        <v>4526</v>
      </c>
      <c r="AC5326" t="s">
        <v>4527</v>
      </c>
      <c r="AD5326" t="s">
        <v>4528</v>
      </c>
      <c r="AE5326" t="s">
        <v>4529</v>
      </c>
      <c r="AF5326" t="s">
        <v>4530</v>
      </c>
      <c r="AG5326" t="s">
        <v>4531</v>
      </c>
      <c r="AH5326" t="s">
        <v>4532</v>
      </c>
      <c r="AI5326" t="s">
        <v>4533</v>
      </c>
      <c r="AJ5326">
        <v>5457</v>
      </c>
    </row>
    <row r="5327" spans="1:36" ht="15" x14ac:dyDescent="0.2">
      <c r="A5327">
        <v>59</v>
      </c>
      <c r="B5327" s="3">
        <v>97261</v>
      </c>
      <c r="C5327" t="s">
        <v>181</v>
      </c>
      <c r="E5327" t="s">
        <v>182</v>
      </c>
      <c r="F5327" t="s">
        <v>584</v>
      </c>
      <c r="G5327" t="s">
        <v>585</v>
      </c>
      <c r="H5327" t="s">
        <v>4609</v>
      </c>
      <c r="I5327" t="s">
        <v>93</v>
      </c>
      <c r="J5327" t="s">
        <v>39</v>
      </c>
      <c r="M5327" t="s">
        <v>119</v>
      </c>
      <c r="V5327" t="s">
        <v>3400</v>
      </c>
      <c r="W5327" t="s">
        <v>895</v>
      </c>
      <c r="X5327" t="s">
        <v>2625</v>
      </c>
      <c r="Y5327" t="s">
        <v>2625</v>
      </c>
      <c r="Z5327" s="3">
        <v>97261</v>
      </c>
      <c r="AA5327" t="s">
        <v>4525</v>
      </c>
      <c r="AB5327" t="s">
        <v>4526</v>
      </c>
      <c r="AC5327" t="s">
        <v>4527</v>
      </c>
      <c r="AD5327" t="s">
        <v>4528</v>
      </c>
      <c r="AE5327" t="s">
        <v>4529</v>
      </c>
      <c r="AF5327" t="s">
        <v>4530</v>
      </c>
      <c r="AG5327" t="s">
        <v>4531</v>
      </c>
      <c r="AH5327" t="s">
        <v>4532</v>
      </c>
      <c r="AI5327" t="s">
        <v>4533</v>
      </c>
      <c r="AJ5327">
        <v>5458</v>
      </c>
    </row>
    <row r="5328" spans="1:36" ht="15" x14ac:dyDescent="0.2">
      <c r="A5328">
        <v>60</v>
      </c>
      <c r="B5328" s="3">
        <v>97261</v>
      </c>
      <c r="C5328" t="s">
        <v>181</v>
      </c>
      <c r="E5328" t="s">
        <v>182</v>
      </c>
      <c r="F5328" t="s">
        <v>275</v>
      </c>
      <c r="G5328" t="s">
        <v>952</v>
      </c>
      <c r="H5328" t="s">
        <v>4613</v>
      </c>
      <c r="I5328" t="s">
        <v>93</v>
      </c>
      <c r="J5328" t="s">
        <v>39</v>
      </c>
      <c r="M5328" t="s">
        <v>60</v>
      </c>
      <c r="N5328" t="s">
        <v>1654</v>
      </c>
      <c r="V5328" t="s">
        <v>3402</v>
      </c>
      <c r="W5328" t="s">
        <v>895</v>
      </c>
      <c r="X5328" t="s">
        <v>2625</v>
      </c>
      <c r="Y5328" t="s">
        <v>2625</v>
      </c>
      <c r="Z5328" s="3">
        <v>97261</v>
      </c>
      <c r="AA5328" t="s">
        <v>4525</v>
      </c>
      <c r="AB5328" t="s">
        <v>4526</v>
      </c>
      <c r="AC5328" t="s">
        <v>4527</v>
      </c>
      <c r="AD5328" t="s">
        <v>4528</v>
      </c>
      <c r="AE5328" t="s">
        <v>4529</v>
      </c>
      <c r="AF5328" t="s">
        <v>4530</v>
      </c>
      <c r="AG5328" t="s">
        <v>4531</v>
      </c>
      <c r="AH5328" t="s">
        <v>4532</v>
      </c>
      <c r="AI5328" t="s">
        <v>4533</v>
      </c>
      <c r="AJ5328">
        <v>5459</v>
      </c>
    </row>
    <row r="5329" spans="1:36" ht="15" x14ac:dyDescent="0.2">
      <c r="A5329">
        <v>61</v>
      </c>
      <c r="B5329" s="3">
        <v>97261</v>
      </c>
      <c r="C5329" t="s">
        <v>181</v>
      </c>
      <c r="E5329" t="s">
        <v>182</v>
      </c>
      <c r="F5329" t="s">
        <v>270</v>
      </c>
      <c r="G5329" t="s">
        <v>3469</v>
      </c>
      <c r="H5329" t="s">
        <v>4614</v>
      </c>
      <c r="I5329" t="s">
        <v>93</v>
      </c>
      <c r="J5329" t="s">
        <v>39</v>
      </c>
      <c r="M5329" t="s">
        <v>60</v>
      </c>
      <c r="N5329" t="s">
        <v>1654</v>
      </c>
      <c r="V5329" t="s">
        <v>3404</v>
      </c>
      <c r="W5329" t="s">
        <v>895</v>
      </c>
      <c r="X5329" t="s">
        <v>2625</v>
      </c>
      <c r="Y5329" t="s">
        <v>2625</v>
      </c>
      <c r="Z5329" s="3">
        <v>97261</v>
      </c>
      <c r="AA5329" t="s">
        <v>4525</v>
      </c>
      <c r="AB5329" t="s">
        <v>4526</v>
      </c>
      <c r="AC5329" t="s">
        <v>4527</v>
      </c>
      <c r="AD5329" t="s">
        <v>4528</v>
      </c>
      <c r="AE5329" t="s">
        <v>4529</v>
      </c>
      <c r="AF5329" t="s">
        <v>4530</v>
      </c>
      <c r="AG5329" t="s">
        <v>4531</v>
      </c>
      <c r="AH5329" t="s">
        <v>4532</v>
      </c>
      <c r="AI5329" t="s">
        <v>4533</v>
      </c>
      <c r="AJ5329">
        <v>5460</v>
      </c>
    </row>
    <row r="5330" spans="1:36" ht="15" x14ac:dyDescent="0.2">
      <c r="A5330">
        <v>62</v>
      </c>
      <c r="B5330" s="3">
        <v>97261</v>
      </c>
      <c r="C5330" t="s">
        <v>293</v>
      </c>
      <c r="E5330" t="s">
        <v>294</v>
      </c>
      <c r="H5330" t="s">
        <v>93</v>
      </c>
      <c r="I5330" t="s">
        <v>296</v>
      </c>
      <c r="J5330" t="s">
        <v>4615</v>
      </c>
      <c r="K5330" t="s">
        <v>4616</v>
      </c>
      <c r="M5330" t="s">
        <v>119</v>
      </c>
      <c r="V5330" t="s">
        <v>753</v>
      </c>
      <c r="W5330" t="s">
        <v>895</v>
      </c>
      <c r="X5330" t="s">
        <v>2625</v>
      </c>
      <c r="Y5330" t="s">
        <v>2625</v>
      </c>
      <c r="Z5330" s="3">
        <v>97261</v>
      </c>
      <c r="AA5330" t="s">
        <v>4525</v>
      </c>
      <c r="AB5330" t="s">
        <v>4526</v>
      </c>
      <c r="AC5330" t="s">
        <v>4527</v>
      </c>
      <c r="AD5330" t="s">
        <v>4528</v>
      </c>
      <c r="AE5330" t="s">
        <v>4529</v>
      </c>
      <c r="AF5330" t="s">
        <v>4530</v>
      </c>
      <c r="AG5330" t="s">
        <v>4531</v>
      </c>
      <c r="AH5330" t="s">
        <v>4532</v>
      </c>
      <c r="AI5330" t="s">
        <v>4533</v>
      </c>
      <c r="AJ5330">
        <v>5461</v>
      </c>
    </row>
    <row r="5331" spans="1:36" ht="15" x14ac:dyDescent="0.2">
      <c r="A5331">
        <v>63</v>
      </c>
      <c r="B5331" s="3">
        <v>97261</v>
      </c>
      <c r="C5331" t="s">
        <v>293</v>
      </c>
      <c r="E5331" t="s">
        <v>294</v>
      </c>
      <c r="H5331" t="s">
        <v>93</v>
      </c>
      <c r="I5331" t="s">
        <v>296</v>
      </c>
      <c r="J5331" t="s">
        <v>4615</v>
      </c>
      <c r="K5331" t="s">
        <v>4617</v>
      </c>
      <c r="M5331" t="s">
        <v>119</v>
      </c>
      <c r="V5331" t="s">
        <v>753</v>
      </c>
      <c r="W5331" t="s">
        <v>895</v>
      </c>
      <c r="X5331" t="s">
        <v>2625</v>
      </c>
      <c r="Y5331" t="s">
        <v>2625</v>
      </c>
      <c r="Z5331" s="3">
        <v>97261</v>
      </c>
      <c r="AA5331" t="s">
        <v>4525</v>
      </c>
      <c r="AB5331" t="s">
        <v>4526</v>
      </c>
      <c r="AC5331" t="s">
        <v>4527</v>
      </c>
      <c r="AD5331" t="s">
        <v>4528</v>
      </c>
      <c r="AE5331" t="s">
        <v>4529</v>
      </c>
      <c r="AF5331" t="s">
        <v>4530</v>
      </c>
      <c r="AG5331" t="s">
        <v>4531</v>
      </c>
      <c r="AH5331" t="s">
        <v>4532</v>
      </c>
      <c r="AI5331" t="s">
        <v>4533</v>
      </c>
      <c r="AJ5331">
        <v>5462</v>
      </c>
    </row>
    <row r="5332" spans="1:36" ht="15" x14ac:dyDescent="0.2">
      <c r="A5332">
        <v>65</v>
      </c>
      <c r="B5332" s="3">
        <v>97261</v>
      </c>
      <c r="C5332" t="s">
        <v>120</v>
      </c>
      <c r="E5332" t="s">
        <v>121</v>
      </c>
      <c r="F5332" t="s">
        <v>122</v>
      </c>
      <c r="J5332" t="s">
        <v>39</v>
      </c>
      <c r="M5332" t="s">
        <v>119</v>
      </c>
      <c r="V5332" t="s">
        <v>3385</v>
      </c>
      <c r="W5332" t="s">
        <v>895</v>
      </c>
      <c r="X5332" t="s">
        <v>2625</v>
      </c>
      <c r="Y5332" t="s">
        <v>2625</v>
      </c>
      <c r="Z5332" s="3">
        <v>97261</v>
      </c>
      <c r="AA5332" t="s">
        <v>4525</v>
      </c>
      <c r="AB5332" t="s">
        <v>4526</v>
      </c>
      <c r="AC5332" t="s">
        <v>4527</v>
      </c>
      <c r="AD5332" t="s">
        <v>4528</v>
      </c>
      <c r="AE5332" t="s">
        <v>4529</v>
      </c>
      <c r="AF5332" t="s">
        <v>4530</v>
      </c>
      <c r="AG5332" t="s">
        <v>4531</v>
      </c>
      <c r="AH5332" t="s">
        <v>4532</v>
      </c>
      <c r="AI5332" t="s">
        <v>4533</v>
      </c>
      <c r="AJ5332">
        <v>5463</v>
      </c>
    </row>
    <row r="5333" spans="1:36" ht="15" x14ac:dyDescent="0.2">
      <c r="A5333">
        <v>66</v>
      </c>
      <c r="B5333" s="3">
        <v>97261</v>
      </c>
      <c r="C5333" t="s">
        <v>661</v>
      </c>
      <c r="E5333" t="s">
        <v>662</v>
      </c>
      <c r="F5333" t="s">
        <v>657</v>
      </c>
      <c r="I5333" t="s">
        <v>70</v>
      </c>
      <c r="K5333" t="s">
        <v>4618</v>
      </c>
      <c r="M5333" t="s">
        <v>119</v>
      </c>
      <c r="V5333" t="s">
        <v>753</v>
      </c>
      <c r="W5333" t="s">
        <v>895</v>
      </c>
      <c r="X5333" t="s">
        <v>2625</v>
      </c>
      <c r="Y5333" t="s">
        <v>2625</v>
      </c>
      <c r="Z5333" s="3">
        <v>97261</v>
      </c>
      <c r="AA5333" t="s">
        <v>4525</v>
      </c>
      <c r="AB5333" t="s">
        <v>4526</v>
      </c>
      <c r="AC5333" t="s">
        <v>4527</v>
      </c>
      <c r="AD5333" t="s">
        <v>4528</v>
      </c>
      <c r="AE5333" t="s">
        <v>4529</v>
      </c>
      <c r="AF5333" t="s">
        <v>4530</v>
      </c>
      <c r="AG5333" t="s">
        <v>4531</v>
      </c>
      <c r="AH5333" t="s">
        <v>4532</v>
      </c>
      <c r="AI5333" t="s">
        <v>4533</v>
      </c>
      <c r="AJ5333">
        <v>5464</v>
      </c>
    </row>
    <row r="5334" spans="1:36" ht="15" x14ac:dyDescent="0.2">
      <c r="A5334">
        <v>67</v>
      </c>
      <c r="B5334" s="3">
        <v>97261</v>
      </c>
      <c r="C5334" t="s">
        <v>392</v>
      </c>
      <c r="E5334" t="s">
        <v>393</v>
      </c>
      <c r="I5334" t="s">
        <v>140</v>
      </c>
      <c r="M5334" t="s">
        <v>60</v>
      </c>
      <c r="N5334" t="s">
        <v>1654</v>
      </c>
      <c r="V5334" t="s">
        <v>753</v>
      </c>
      <c r="W5334" t="s">
        <v>895</v>
      </c>
      <c r="X5334" t="s">
        <v>2625</v>
      </c>
      <c r="Y5334" t="s">
        <v>2625</v>
      </c>
      <c r="Z5334" s="3">
        <v>97261</v>
      </c>
      <c r="AA5334" t="s">
        <v>4525</v>
      </c>
      <c r="AB5334" t="s">
        <v>4526</v>
      </c>
      <c r="AC5334" t="s">
        <v>4527</v>
      </c>
      <c r="AD5334" t="s">
        <v>4528</v>
      </c>
      <c r="AE5334" t="s">
        <v>4529</v>
      </c>
      <c r="AF5334" t="s">
        <v>4530</v>
      </c>
      <c r="AG5334" t="s">
        <v>4531</v>
      </c>
      <c r="AH5334" t="s">
        <v>4532</v>
      </c>
      <c r="AI5334" t="s">
        <v>4533</v>
      </c>
      <c r="AJ5334">
        <v>5465</v>
      </c>
    </row>
    <row r="5335" spans="1:36" ht="15" x14ac:dyDescent="0.2">
      <c r="A5335">
        <v>68</v>
      </c>
      <c r="B5335" s="3">
        <v>97261</v>
      </c>
      <c r="C5335" t="s">
        <v>392</v>
      </c>
      <c r="E5335" t="s">
        <v>393</v>
      </c>
      <c r="I5335" t="s">
        <v>140</v>
      </c>
      <c r="M5335" t="s">
        <v>41</v>
      </c>
      <c r="V5335" t="s">
        <v>753</v>
      </c>
      <c r="W5335" t="s">
        <v>895</v>
      </c>
      <c r="X5335" t="s">
        <v>2625</v>
      </c>
      <c r="Y5335" t="s">
        <v>2625</v>
      </c>
      <c r="Z5335" s="3">
        <v>97261</v>
      </c>
      <c r="AA5335" t="s">
        <v>4525</v>
      </c>
      <c r="AB5335" t="s">
        <v>4526</v>
      </c>
      <c r="AC5335" t="s">
        <v>4527</v>
      </c>
      <c r="AD5335" t="s">
        <v>4528</v>
      </c>
      <c r="AE5335" t="s">
        <v>4529</v>
      </c>
      <c r="AF5335" t="s">
        <v>4530</v>
      </c>
      <c r="AG5335" t="s">
        <v>4531</v>
      </c>
      <c r="AH5335" t="s">
        <v>4532</v>
      </c>
      <c r="AI5335" t="s">
        <v>4533</v>
      </c>
      <c r="AJ5335">
        <v>5466</v>
      </c>
    </row>
    <row r="5336" spans="1:36" ht="15" x14ac:dyDescent="0.2">
      <c r="A5336">
        <v>69</v>
      </c>
      <c r="B5336" s="3">
        <v>97261</v>
      </c>
      <c r="C5336" t="s">
        <v>392</v>
      </c>
      <c r="E5336" t="s">
        <v>393</v>
      </c>
      <c r="F5336" t="s">
        <v>4024</v>
      </c>
      <c r="I5336" t="s">
        <v>69</v>
      </c>
      <c r="J5336" t="s">
        <v>96</v>
      </c>
      <c r="M5336" t="s">
        <v>119</v>
      </c>
      <c r="V5336" t="s">
        <v>3385</v>
      </c>
      <c r="W5336" t="s">
        <v>895</v>
      </c>
      <c r="X5336" t="s">
        <v>2625</v>
      </c>
      <c r="Y5336" t="s">
        <v>2625</v>
      </c>
      <c r="Z5336" s="3">
        <v>97261</v>
      </c>
      <c r="AA5336" t="s">
        <v>4525</v>
      </c>
      <c r="AB5336" t="s">
        <v>4526</v>
      </c>
      <c r="AC5336" t="s">
        <v>4527</v>
      </c>
      <c r="AD5336" t="s">
        <v>4528</v>
      </c>
      <c r="AE5336" t="s">
        <v>4529</v>
      </c>
      <c r="AF5336" t="s">
        <v>4530</v>
      </c>
      <c r="AG5336" t="s">
        <v>4531</v>
      </c>
      <c r="AH5336" t="s">
        <v>4532</v>
      </c>
      <c r="AI5336" t="s">
        <v>4533</v>
      </c>
      <c r="AJ5336">
        <v>5467</v>
      </c>
    </row>
    <row r="5337" spans="1:36" ht="15" x14ac:dyDescent="0.2">
      <c r="A5337">
        <v>70</v>
      </c>
      <c r="B5337" s="3">
        <v>97261</v>
      </c>
      <c r="C5337" t="s">
        <v>392</v>
      </c>
      <c r="E5337" t="s">
        <v>393</v>
      </c>
      <c r="F5337" t="s">
        <v>4024</v>
      </c>
      <c r="I5337" t="s">
        <v>69</v>
      </c>
      <c r="J5337" t="s">
        <v>96</v>
      </c>
      <c r="M5337" t="s">
        <v>119</v>
      </c>
      <c r="V5337" t="s">
        <v>3386</v>
      </c>
      <c r="W5337" t="s">
        <v>895</v>
      </c>
      <c r="X5337" t="s">
        <v>2625</v>
      </c>
      <c r="Y5337" t="s">
        <v>2625</v>
      </c>
      <c r="Z5337" s="3">
        <v>97261</v>
      </c>
      <c r="AA5337" t="s">
        <v>4525</v>
      </c>
      <c r="AB5337" t="s">
        <v>4526</v>
      </c>
      <c r="AC5337" t="s">
        <v>4527</v>
      </c>
      <c r="AD5337" t="s">
        <v>4528</v>
      </c>
      <c r="AE5337" t="s">
        <v>4529</v>
      </c>
      <c r="AF5337" t="s">
        <v>4530</v>
      </c>
      <c r="AG5337" t="s">
        <v>4531</v>
      </c>
      <c r="AH5337" t="s">
        <v>4532</v>
      </c>
      <c r="AI5337" t="s">
        <v>4533</v>
      </c>
      <c r="AJ5337">
        <v>5468</v>
      </c>
    </row>
    <row r="5338" spans="1:36" ht="15" x14ac:dyDescent="0.2">
      <c r="A5338">
        <v>71</v>
      </c>
      <c r="B5338" s="3">
        <v>97261</v>
      </c>
      <c r="C5338" t="s">
        <v>392</v>
      </c>
      <c r="E5338" t="s">
        <v>393</v>
      </c>
      <c r="F5338" t="s">
        <v>4024</v>
      </c>
      <c r="I5338" t="s">
        <v>69</v>
      </c>
      <c r="J5338" t="s">
        <v>96</v>
      </c>
      <c r="M5338" t="s">
        <v>119</v>
      </c>
      <c r="V5338" t="s">
        <v>3387</v>
      </c>
      <c r="W5338" t="s">
        <v>895</v>
      </c>
      <c r="X5338" t="s">
        <v>2625</v>
      </c>
      <c r="Y5338" t="s">
        <v>2625</v>
      </c>
      <c r="Z5338" s="3">
        <v>97261</v>
      </c>
      <c r="AA5338" t="s">
        <v>4525</v>
      </c>
      <c r="AB5338" t="s">
        <v>4526</v>
      </c>
      <c r="AC5338" t="s">
        <v>4527</v>
      </c>
      <c r="AD5338" t="s">
        <v>4528</v>
      </c>
      <c r="AE5338" t="s">
        <v>4529</v>
      </c>
      <c r="AF5338" t="s">
        <v>4530</v>
      </c>
      <c r="AG5338" t="s">
        <v>4531</v>
      </c>
      <c r="AH5338" t="s">
        <v>4532</v>
      </c>
      <c r="AI5338" t="s">
        <v>4533</v>
      </c>
      <c r="AJ5338">
        <v>5469</v>
      </c>
    </row>
    <row r="5339" spans="1:36" ht="15" x14ac:dyDescent="0.2">
      <c r="A5339">
        <v>72</v>
      </c>
      <c r="B5339" s="3">
        <v>97261</v>
      </c>
      <c r="C5339" t="s">
        <v>392</v>
      </c>
      <c r="E5339" t="s">
        <v>393</v>
      </c>
      <c r="F5339" t="s">
        <v>4024</v>
      </c>
      <c r="I5339" t="s">
        <v>69</v>
      </c>
      <c r="J5339" t="s">
        <v>96</v>
      </c>
      <c r="M5339" t="s">
        <v>119</v>
      </c>
      <c r="V5339" t="s">
        <v>3398</v>
      </c>
      <c r="W5339" t="s">
        <v>895</v>
      </c>
      <c r="X5339" t="s">
        <v>2625</v>
      </c>
      <c r="Y5339" t="s">
        <v>2625</v>
      </c>
      <c r="Z5339" s="3">
        <v>97261</v>
      </c>
      <c r="AA5339" t="s">
        <v>4525</v>
      </c>
      <c r="AB5339" t="s">
        <v>4526</v>
      </c>
      <c r="AC5339" t="s">
        <v>4527</v>
      </c>
      <c r="AD5339" t="s">
        <v>4528</v>
      </c>
      <c r="AE5339" t="s">
        <v>4529</v>
      </c>
      <c r="AF5339" t="s">
        <v>4530</v>
      </c>
      <c r="AG5339" t="s">
        <v>4531</v>
      </c>
      <c r="AH5339" t="s">
        <v>4532</v>
      </c>
      <c r="AI5339" t="s">
        <v>4533</v>
      </c>
      <c r="AJ5339">
        <v>5470</v>
      </c>
    </row>
    <row r="5340" spans="1:36" ht="15" x14ac:dyDescent="0.2">
      <c r="A5340">
        <v>73</v>
      </c>
      <c r="B5340" s="3">
        <v>97261</v>
      </c>
      <c r="C5340" t="s">
        <v>392</v>
      </c>
      <c r="E5340" t="s">
        <v>393</v>
      </c>
      <c r="F5340" t="s">
        <v>4024</v>
      </c>
      <c r="I5340" t="s">
        <v>69</v>
      </c>
      <c r="J5340" t="s">
        <v>96</v>
      </c>
      <c r="M5340" t="s">
        <v>119</v>
      </c>
      <c r="V5340" t="s">
        <v>3400</v>
      </c>
      <c r="W5340" t="s">
        <v>895</v>
      </c>
      <c r="X5340" t="s">
        <v>2625</v>
      </c>
      <c r="Y5340" t="s">
        <v>2625</v>
      </c>
      <c r="Z5340" s="3">
        <v>97261</v>
      </c>
      <c r="AA5340" t="s">
        <v>4525</v>
      </c>
      <c r="AB5340" t="s">
        <v>4526</v>
      </c>
      <c r="AC5340" t="s">
        <v>4527</v>
      </c>
      <c r="AD5340" t="s">
        <v>4528</v>
      </c>
      <c r="AE5340" t="s">
        <v>4529</v>
      </c>
      <c r="AF5340" t="s">
        <v>4530</v>
      </c>
      <c r="AG5340" t="s">
        <v>4531</v>
      </c>
      <c r="AH5340" t="s">
        <v>4532</v>
      </c>
      <c r="AI5340" t="s">
        <v>4533</v>
      </c>
      <c r="AJ5340">
        <v>5471</v>
      </c>
    </row>
    <row r="5341" spans="1:36" ht="15" x14ac:dyDescent="0.2">
      <c r="A5341">
        <v>74</v>
      </c>
      <c r="B5341" s="3">
        <v>97261</v>
      </c>
      <c r="C5341" t="s">
        <v>138</v>
      </c>
      <c r="E5341" t="s">
        <v>139</v>
      </c>
      <c r="H5341" t="s">
        <v>83</v>
      </c>
      <c r="I5341" t="s">
        <v>98</v>
      </c>
      <c r="J5341" t="s">
        <v>4595</v>
      </c>
      <c r="M5341" t="s">
        <v>41</v>
      </c>
      <c r="V5341" t="s">
        <v>753</v>
      </c>
      <c r="W5341" t="s">
        <v>895</v>
      </c>
      <c r="X5341" t="s">
        <v>2625</v>
      </c>
      <c r="Y5341" t="s">
        <v>2625</v>
      </c>
      <c r="Z5341" s="3">
        <v>97261</v>
      </c>
      <c r="AA5341" t="s">
        <v>4525</v>
      </c>
      <c r="AB5341" t="s">
        <v>4526</v>
      </c>
      <c r="AC5341" t="s">
        <v>4527</v>
      </c>
      <c r="AD5341" t="s">
        <v>4528</v>
      </c>
      <c r="AE5341" t="s">
        <v>4529</v>
      </c>
      <c r="AF5341" t="s">
        <v>4530</v>
      </c>
      <c r="AG5341" t="s">
        <v>4531</v>
      </c>
      <c r="AH5341" t="s">
        <v>4532</v>
      </c>
      <c r="AI5341" t="s">
        <v>4533</v>
      </c>
      <c r="AJ5341">
        <v>5472</v>
      </c>
    </row>
    <row r="5342" spans="1:36" ht="15" x14ac:dyDescent="0.2">
      <c r="A5342">
        <v>75</v>
      </c>
      <c r="B5342" s="3">
        <v>97261</v>
      </c>
      <c r="C5342" t="s">
        <v>3647</v>
      </c>
      <c r="E5342" t="s">
        <v>3648</v>
      </c>
      <c r="H5342" t="s">
        <v>83</v>
      </c>
      <c r="I5342" t="s">
        <v>98</v>
      </c>
      <c r="J5342" t="s">
        <v>4619</v>
      </c>
      <c r="M5342" t="s">
        <v>41</v>
      </c>
      <c r="V5342" t="s">
        <v>753</v>
      </c>
      <c r="W5342" t="s">
        <v>895</v>
      </c>
      <c r="X5342" t="s">
        <v>2625</v>
      </c>
      <c r="Y5342" t="s">
        <v>2625</v>
      </c>
      <c r="Z5342" s="3">
        <v>97261</v>
      </c>
      <c r="AA5342" t="s">
        <v>4525</v>
      </c>
      <c r="AB5342" t="s">
        <v>4526</v>
      </c>
      <c r="AC5342" t="s">
        <v>4527</v>
      </c>
      <c r="AD5342" t="s">
        <v>4528</v>
      </c>
      <c r="AE5342" t="s">
        <v>4529</v>
      </c>
      <c r="AF5342" t="s">
        <v>4530</v>
      </c>
      <c r="AG5342" t="s">
        <v>4531</v>
      </c>
      <c r="AH5342" t="s">
        <v>4532</v>
      </c>
      <c r="AI5342" t="s">
        <v>4533</v>
      </c>
      <c r="AJ5342">
        <v>5473</v>
      </c>
    </row>
    <row r="5343" spans="1:36" ht="15" x14ac:dyDescent="0.2">
      <c r="A5343">
        <v>76</v>
      </c>
      <c r="B5343" s="3">
        <v>97261</v>
      </c>
      <c r="C5343" t="s">
        <v>2671</v>
      </c>
      <c r="E5343" t="s">
        <v>2672</v>
      </c>
      <c r="H5343" t="s">
        <v>83</v>
      </c>
      <c r="I5343" t="s">
        <v>84</v>
      </c>
      <c r="J5343" t="s">
        <v>4620</v>
      </c>
      <c r="M5343" t="s">
        <v>41</v>
      </c>
      <c r="V5343" t="s">
        <v>753</v>
      </c>
      <c r="W5343" t="s">
        <v>895</v>
      </c>
      <c r="X5343" t="s">
        <v>2625</v>
      </c>
      <c r="Y5343" t="s">
        <v>2625</v>
      </c>
      <c r="Z5343" s="3">
        <v>97261</v>
      </c>
      <c r="AA5343" t="s">
        <v>4525</v>
      </c>
      <c r="AB5343" t="s">
        <v>4526</v>
      </c>
      <c r="AC5343" t="s">
        <v>4527</v>
      </c>
      <c r="AD5343" t="s">
        <v>4528</v>
      </c>
      <c r="AE5343" t="s">
        <v>4529</v>
      </c>
      <c r="AF5343" t="s">
        <v>4530</v>
      </c>
      <c r="AG5343" t="s">
        <v>4531</v>
      </c>
      <c r="AH5343" t="s">
        <v>4532</v>
      </c>
      <c r="AI5343" t="s">
        <v>4533</v>
      </c>
      <c r="AJ5343">
        <v>5475</v>
      </c>
    </row>
    <row r="5344" spans="1:36" ht="15" x14ac:dyDescent="0.2">
      <c r="A5344">
        <v>77</v>
      </c>
      <c r="B5344" s="3">
        <v>97261</v>
      </c>
      <c r="C5344" t="s">
        <v>2671</v>
      </c>
      <c r="E5344" t="s">
        <v>2672</v>
      </c>
      <c r="H5344" t="s">
        <v>83</v>
      </c>
      <c r="I5344" t="s">
        <v>84</v>
      </c>
      <c r="J5344" t="s">
        <v>4620</v>
      </c>
      <c r="M5344" t="s">
        <v>41</v>
      </c>
      <c r="V5344" t="s">
        <v>753</v>
      </c>
      <c r="W5344" t="s">
        <v>895</v>
      </c>
      <c r="X5344" t="s">
        <v>2625</v>
      </c>
      <c r="Y5344" t="s">
        <v>2625</v>
      </c>
      <c r="Z5344" s="3">
        <v>97261</v>
      </c>
      <c r="AA5344" t="s">
        <v>4525</v>
      </c>
      <c r="AB5344" t="s">
        <v>4526</v>
      </c>
      <c r="AC5344" t="s">
        <v>4527</v>
      </c>
      <c r="AD5344" t="s">
        <v>4528</v>
      </c>
      <c r="AE5344" t="s">
        <v>4529</v>
      </c>
      <c r="AF5344" t="s">
        <v>4530</v>
      </c>
      <c r="AG5344" t="s">
        <v>4531</v>
      </c>
      <c r="AH5344" t="s">
        <v>4532</v>
      </c>
      <c r="AI5344" t="s">
        <v>4533</v>
      </c>
      <c r="AJ5344">
        <v>5476</v>
      </c>
    </row>
    <row r="5345" spans="1:36" ht="15" x14ac:dyDescent="0.2">
      <c r="A5345">
        <v>78</v>
      </c>
      <c r="B5345" s="3">
        <v>97261</v>
      </c>
      <c r="C5345" t="s">
        <v>326</v>
      </c>
      <c r="E5345" t="s">
        <v>327</v>
      </c>
      <c r="H5345" t="s">
        <v>83</v>
      </c>
      <c r="I5345" t="s">
        <v>84</v>
      </c>
      <c r="J5345" t="s">
        <v>4621</v>
      </c>
      <c r="M5345" t="s">
        <v>41</v>
      </c>
      <c r="V5345" t="s">
        <v>753</v>
      </c>
      <c r="W5345" t="s">
        <v>895</v>
      </c>
      <c r="X5345" t="s">
        <v>2625</v>
      </c>
      <c r="Y5345" t="s">
        <v>2625</v>
      </c>
      <c r="Z5345" s="3">
        <v>97261</v>
      </c>
      <c r="AA5345" t="s">
        <v>4525</v>
      </c>
      <c r="AB5345" t="s">
        <v>4526</v>
      </c>
      <c r="AC5345" t="s">
        <v>4527</v>
      </c>
      <c r="AD5345" t="s">
        <v>4528</v>
      </c>
      <c r="AE5345" t="s">
        <v>4529</v>
      </c>
      <c r="AF5345" t="s">
        <v>4530</v>
      </c>
      <c r="AG5345" t="s">
        <v>4531</v>
      </c>
      <c r="AH5345" t="s">
        <v>4532</v>
      </c>
      <c r="AI5345" t="s">
        <v>4533</v>
      </c>
      <c r="AJ5345">
        <v>5477</v>
      </c>
    </row>
    <row r="5346" spans="1:36" ht="15" x14ac:dyDescent="0.2">
      <c r="A5346">
        <v>79</v>
      </c>
      <c r="B5346" s="3">
        <v>97261</v>
      </c>
      <c r="C5346" t="s">
        <v>326</v>
      </c>
      <c r="E5346" t="s">
        <v>327</v>
      </c>
      <c r="H5346" t="s">
        <v>83</v>
      </c>
      <c r="I5346" t="s">
        <v>84</v>
      </c>
      <c r="J5346" t="s">
        <v>4621</v>
      </c>
      <c r="M5346" t="s">
        <v>41</v>
      </c>
      <c r="V5346" t="s">
        <v>753</v>
      </c>
      <c r="W5346" t="s">
        <v>895</v>
      </c>
      <c r="X5346" t="s">
        <v>2625</v>
      </c>
      <c r="Y5346" t="s">
        <v>2625</v>
      </c>
      <c r="Z5346" s="3">
        <v>97261</v>
      </c>
      <c r="AA5346" t="s">
        <v>4525</v>
      </c>
      <c r="AB5346" t="s">
        <v>4526</v>
      </c>
      <c r="AC5346" t="s">
        <v>4527</v>
      </c>
      <c r="AD5346" t="s">
        <v>4528</v>
      </c>
      <c r="AE5346" t="s">
        <v>4529</v>
      </c>
      <c r="AF5346" t="s">
        <v>4530</v>
      </c>
      <c r="AG5346" t="s">
        <v>4531</v>
      </c>
      <c r="AH5346" t="s">
        <v>4532</v>
      </c>
      <c r="AI5346" t="s">
        <v>4533</v>
      </c>
      <c r="AJ5346">
        <v>5478</v>
      </c>
    </row>
    <row r="5347" spans="1:36" ht="15" x14ac:dyDescent="0.2">
      <c r="A5347">
        <v>80</v>
      </c>
      <c r="B5347" s="3">
        <v>97261</v>
      </c>
      <c r="C5347" t="s">
        <v>326</v>
      </c>
      <c r="E5347" t="s">
        <v>327</v>
      </c>
      <c r="H5347" t="s">
        <v>83</v>
      </c>
      <c r="I5347" t="s">
        <v>84</v>
      </c>
      <c r="J5347" t="s">
        <v>4621</v>
      </c>
      <c r="M5347" t="s">
        <v>41</v>
      </c>
      <c r="V5347" t="s">
        <v>753</v>
      </c>
      <c r="W5347" t="s">
        <v>895</v>
      </c>
      <c r="X5347" t="s">
        <v>2625</v>
      </c>
      <c r="Y5347" t="s">
        <v>2625</v>
      </c>
      <c r="Z5347" s="3">
        <v>97261</v>
      </c>
      <c r="AA5347" t="s">
        <v>4525</v>
      </c>
      <c r="AB5347" t="s">
        <v>4526</v>
      </c>
      <c r="AC5347" t="s">
        <v>4527</v>
      </c>
      <c r="AD5347" t="s">
        <v>4528</v>
      </c>
      <c r="AE5347" t="s">
        <v>4529</v>
      </c>
      <c r="AF5347" t="s">
        <v>4530</v>
      </c>
      <c r="AG5347" t="s">
        <v>4531</v>
      </c>
      <c r="AH5347" t="s">
        <v>4532</v>
      </c>
      <c r="AI5347" t="s">
        <v>4533</v>
      </c>
      <c r="AJ5347">
        <v>5479</v>
      </c>
    </row>
    <row r="5348" spans="1:36" ht="15" x14ac:dyDescent="0.2">
      <c r="A5348">
        <v>81</v>
      </c>
      <c r="B5348" s="3">
        <v>97261</v>
      </c>
      <c r="C5348" t="s">
        <v>335</v>
      </c>
      <c r="E5348" t="s">
        <v>336</v>
      </c>
      <c r="H5348" t="s">
        <v>83</v>
      </c>
      <c r="I5348" t="s">
        <v>70</v>
      </c>
      <c r="J5348" t="s">
        <v>4622</v>
      </c>
      <c r="M5348" t="s">
        <v>41</v>
      </c>
      <c r="V5348" t="s">
        <v>753</v>
      </c>
      <c r="W5348" t="s">
        <v>895</v>
      </c>
      <c r="X5348" t="s">
        <v>2625</v>
      </c>
      <c r="Y5348" t="s">
        <v>2625</v>
      </c>
      <c r="Z5348" s="3">
        <v>97261</v>
      </c>
      <c r="AA5348" t="s">
        <v>4525</v>
      </c>
      <c r="AB5348" t="s">
        <v>4526</v>
      </c>
      <c r="AC5348" t="s">
        <v>4527</v>
      </c>
      <c r="AD5348" t="s">
        <v>4528</v>
      </c>
      <c r="AE5348" t="s">
        <v>4529</v>
      </c>
      <c r="AF5348" t="s">
        <v>4530</v>
      </c>
      <c r="AG5348" t="s">
        <v>4531</v>
      </c>
      <c r="AH5348" t="s">
        <v>4532</v>
      </c>
      <c r="AI5348" t="s">
        <v>4533</v>
      </c>
      <c r="AJ5348">
        <v>5480</v>
      </c>
    </row>
    <row r="5349" spans="1:36" ht="15" x14ac:dyDescent="0.2">
      <c r="A5349">
        <v>82</v>
      </c>
      <c r="B5349" s="3">
        <v>97261</v>
      </c>
      <c r="C5349" t="s">
        <v>866</v>
      </c>
      <c r="E5349" t="s">
        <v>867</v>
      </c>
      <c r="H5349" t="s">
        <v>4623</v>
      </c>
      <c r="I5349" t="s">
        <v>96</v>
      </c>
      <c r="J5349" t="s">
        <v>4624</v>
      </c>
      <c r="M5349" t="s">
        <v>41</v>
      </c>
      <c r="V5349" t="s">
        <v>753</v>
      </c>
      <c r="W5349" t="s">
        <v>895</v>
      </c>
      <c r="X5349" t="s">
        <v>2625</v>
      </c>
      <c r="Y5349" t="s">
        <v>2625</v>
      </c>
      <c r="Z5349" s="3">
        <v>97261</v>
      </c>
      <c r="AA5349" t="s">
        <v>4525</v>
      </c>
      <c r="AB5349" t="s">
        <v>4526</v>
      </c>
      <c r="AC5349" t="s">
        <v>4527</v>
      </c>
      <c r="AD5349" t="s">
        <v>4528</v>
      </c>
      <c r="AE5349" t="s">
        <v>4529</v>
      </c>
      <c r="AF5349" t="s">
        <v>4530</v>
      </c>
      <c r="AG5349" t="s">
        <v>4531</v>
      </c>
      <c r="AH5349" t="s">
        <v>4532</v>
      </c>
      <c r="AI5349" t="s">
        <v>4533</v>
      </c>
      <c r="AJ5349">
        <v>5481</v>
      </c>
    </row>
    <row r="5350" spans="1:36" ht="15" x14ac:dyDescent="0.2">
      <c r="A5350">
        <v>83</v>
      </c>
      <c r="B5350" s="3">
        <v>97261</v>
      </c>
      <c r="C5350" t="s">
        <v>354</v>
      </c>
      <c r="E5350" t="s">
        <v>355</v>
      </c>
      <c r="I5350" t="s">
        <v>3289</v>
      </c>
      <c r="J5350" t="s">
        <v>96</v>
      </c>
      <c r="M5350" t="s">
        <v>41</v>
      </c>
      <c r="V5350" t="s">
        <v>753</v>
      </c>
      <c r="W5350" t="s">
        <v>895</v>
      </c>
      <c r="X5350" t="s">
        <v>2625</v>
      </c>
      <c r="Y5350" t="s">
        <v>2625</v>
      </c>
      <c r="Z5350" s="3">
        <v>97261</v>
      </c>
      <c r="AA5350" t="s">
        <v>4525</v>
      </c>
      <c r="AB5350" t="s">
        <v>4526</v>
      </c>
      <c r="AC5350" t="s">
        <v>4527</v>
      </c>
      <c r="AD5350" t="s">
        <v>4528</v>
      </c>
      <c r="AE5350" t="s">
        <v>4529</v>
      </c>
      <c r="AF5350" t="s">
        <v>4530</v>
      </c>
      <c r="AG5350" t="s">
        <v>4531</v>
      </c>
      <c r="AH5350" t="s">
        <v>4532</v>
      </c>
      <c r="AI5350" t="s">
        <v>4533</v>
      </c>
      <c r="AJ5350">
        <v>5482</v>
      </c>
    </row>
    <row r="5351" spans="1:36" ht="15" x14ac:dyDescent="0.2">
      <c r="A5351">
        <v>84</v>
      </c>
      <c r="B5351" s="3">
        <v>97261</v>
      </c>
      <c r="C5351" t="s">
        <v>81</v>
      </c>
      <c r="E5351" t="s">
        <v>82</v>
      </c>
      <c r="H5351" t="s">
        <v>83</v>
      </c>
      <c r="I5351" t="s">
        <v>98</v>
      </c>
      <c r="J5351" t="s">
        <v>4625</v>
      </c>
      <c r="M5351" t="s">
        <v>60</v>
      </c>
      <c r="N5351" t="s">
        <v>1654</v>
      </c>
      <c r="V5351" t="s">
        <v>753</v>
      </c>
      <c r="W5351" t="s">
        <v>895</v>
      </c>
      <c r="X5351" t="s">
        <v>2625</v>
      </c>
      <c r="Y5351" t="s">
        <v>2625</v>
      </c>
      <c r="Z5351" s="3">
        <v>97261</v>
      </c>
      <c r="AA5351" t="s">
        <v>4525</v>
      </c>
      <c r="AB5351" t="s">
        <v>4526</v>
      </c>
      <c r="AC5351" t="s">
        <v>4527</v>
      </c>
      <c r="AD5351" t="s">
        <v>4528</v>
      </c>
      <c r="AE5351" t="s">
        <v>4529</v>
      </c>
      <c r="AF5351" t="s">
        <v>4530</v>
      </c>
      <c r="AG5351" t="s">
        <v>4531</v>
      </c>
      <c r="AH5351" t="s">
        <v>4532</v>
      </c>
      <c r="AI5351" t="s">
        <v>4533</v>
      </c>
      <c r="AJ5351">
        <v>5483</v>
      </c>
    </row>
    <row r="5352" spans="1:36" ht="15" x14ac:dyDescent="0.2">
      <c r="A5352">
        <v>85</v>
      </c>
      <c r="B5352" s="3">
        <v>97261</v>
      </c>
      <c r="C5352" t="s">
        <v>81</v>
      </c>
      <c r="E5352" t="s">
        <v>82</v>
      </c>
      <c r="H5352" t="s">
        <v>83</v>
      </c>
      <c r="I5352" t="s">
        <v>98</v>
      </c>
      <c r="J5352" t="s">
        <v>4625</v>
      </c>
      <c r="M5352" t="s">
        <v>60</v>
      </c>
      <c r="N5352" t="s">
        <v>1654</v>
      </c>
      <c r="V5352" t="s">
        <v>753</v>
      </c>
      <c r="W5352" t="s">
        <v>895</v>
      </c>
      <c r="X5352" t="s">
        <v>2625</v>
      </c>
      <c r="Y5352" t="s">
        <v>2625</v>
      </c>
      <c r="Z5352" s="3">
        <v>97261</v>
      </c>
      <c r="AA5352" t="s">
        <v>4525</v>
      </c>
      <c r="AB5352" t="s">
        <v>4526</v>
      </c>
      <c r="AC5352" t="s">
        <v>4527</v>
      </c>
      <c r="AD5352" t="s">
        <v>4528</v>
      </c>
      <c r="AE5352" t="s">
        <v>4529</v>
      </c>
      <c r="AF5352" t="s">
        <v>4530</v>
      </c>
      <c r="AG5352" t="s">
        <v>4531</v>
      </c>
      <c r="AH5352" t="s">
        <v>4532</v>
      </c>
      <c r="AI5352" t="s">
        <v>4533</v>
      </c>
      <c r="AJ5352">
        <v>5484</v>
      </c>
    </row>
    <row r="5353" spans="1:36" ht="15" x14ac:dyDescent="0.2">
      <c r="A5353">
        <v>86</v>
      </c>
      <c r="B5353" s="3">
        <v>97261</v>
      </c>
      <c r="C5353" t="s">
        <v>81</v>
      </c>
      <c r="E5353" t="s">
        <v>82</v>
      </c>
      <c r="H5353" t="s">
        <v>83</v>
      </c>
      <c r="I5353" t="s">
        <v>98</v>
      </c>
      <c r="J5353" t="s">
        <v>4625</v>
      </c>
      <c r="M5353" t="s">
        <v>60</v>
      </c>
      <c r="N5353" t="s">
        <v>1654</v>
      </c>
      <c r="V5353" t="s">
        <v>753</v>
      </c>
      <c r="W5353" t="s">
        <v>895</v>
      </c>
      <c r="X5353" t="s">
        <v>2625</v>
      </c>
      <c r="Y5353" t="s">
        <v>2625</v>
      </c>
      <c r="Z5353" s="3">
        <v>97261</v>
      </c>
      <c r="AA5353" t="s">
        <v>4525</v>
      </c>
      <c r="AB5353" t="s">
        <v>4526</v>
      </c>
      <c r="AC5353" t="s">
        <v>4527</v>
      </c>
      <c r="AD5353" t="s">
        <v>4528</v>
      </c>
      <c r="AE5353" t="s">
        <v>4529</v>
      </c>
      <c r="AF5353" t="s">
        <v>4530</v>
      </c>
      <c r="AG5353" t="s">
        <v>4531</v>
      </c>
      <c r="AH5353" t="s">
        <v>4532</v>
      </c>
      <c r="AI5353" t="s">
        <v>4533</v>
      </c>
      <c r="AJ5353">
        <v>5485</v>
      </c>
    </row>
    <row r="5354" spans="1:36" ht="15" x14ac:dyDescent="0.2">
      <c r="A5354">
        <v>87</v>
      </c>
      <c r="B5354" s="3">
        <v>97261</v>
      </c>
      <c r="C5354" t="s">
        <v>91</v>
      </c>
      <c r="E5354" t="s">
        <v>92</v>
      </c>
      <c r="H5354" t="s">
        <v>93</v>
      </c>
      <c r="I5354" t="s">
        <v>39</v>
      </c>
      <c r="J5354" t="s">
        <v>4626</v>
      </c>
      <c r="M5354" t="s">
        <v>41</v>
      </c>
      <c r="V5354" t="s">
        <v>753</v>
      </c>
      <c r="W5354" t="s">
        <v>895</v>
      </c>
      <c r="X5354" t="s">
        <v>2625</v>
      </c>
      <c r="Y5354" t="s">
        <v>2625</v>
      </c>
      <c r="Z5354" s="3">
        <v>97261</v>
      </c>
      <c r="AA5354" t="s">
        <v>4525</v>
      </c>
      <c r="AB5354" t="s">
        <v>4526</v>
      </c>
      <c r="AC5354" t="s">
        <v>4527</v>
      </c>
      <c r="AD5354" t="s">
        <v>4528</v>
      </c>
      <c r="AE5354" t="s">
        <v>4529</v>
      </c>
      <c r="AF5354" t="s">
        <v>4530</v>
      </c>
      <c r="AG5354" t="s">
        <v>4531</v>
      </c>
      <c r="AH5354" t="s">
        <v>4532</v>
      </c>
      <c r="AI5354" t="s">
        <v>4533</v>
      </c>
      <c r="AJ5354">
        <v>5486</v>
      </c>
    </row>
    <row r="5355" spans="1:36" ht="15" x14ac:dyDescent="0.2">
      <c r="A5355">
        <v>88</v>
      </c>
      <c r="B5355" s="3">
        <v>97261</v>
      </c>
      <c r="C5355" t="s">
        <v>91</v>
      </c>
      <c r="E5355" t="s">
        <v>92</v>
      </c>
      <c r="H5355" t="s">
        <v>93</v>
      </c>
      <c r="I5355" t="s">
        <v>39</v>
      </c>
      <c r="J5355" t="s">
        <v>4626</v>
      </c>
      <c r="M5355" t="s">
        <v>41</v>
      </c>
      <c r="V5355" t="s">
        <v>753</v>
      </c>
      <c r="W5355" t="s">
        <v>895</v>
      </c>
      <c r="X5355" t="s">
        <v>2625</v>
      </c>
      <c r="Y5355" t="s">
        <v>2625</v>
      </c>
      <c r="Z5355" s="3">
        <v>97261</v>
      </c>
      <c r="AA5355" t="s">
        <v>4525</v>
      </c>
      <c r="AB5355" t="s">
        <v>4526</v>
      </c>
      <c r="AC5355" t="s">
        <v>4527</v>
      </c>
      <c r="AD5355" t="s">
        <v>4528</v>
      </c>
      <c r="AE5355" t="s">
        <v>4529</v>
      </c>
      <c r="AF5355" t="s">
        <v>4530</v>
      </c>
      <c r="AG5355" t="s">
        <v>4531</v>
      </c>
      <c r="AH5355" t="s">
        <v>4532</v>
      </c>
      <c r="AI5355" t="s">
        <v>4533</v>
      </c>
      <c r="AJ5355">
        <v>5487</v>
      </c>
    </row>
    <row r="5356" spans="1:36" ht="15" x14ac:dyDescent="0.2">
      <c r="A5356">
        <v>89</v>
      </c>
      <c r="B5356" s="3">
        <v>97261</v>
      </c>
      <c r="C5356" t="s">
        <v>91</v>
      </c>
      <c r="E5356" t="s">
        <v>92</v>
      </c>
      <c r="H5356" t="s">
        <v>93</v>
      </c>
      <c r="I5356" t="s">
        <v>39</v>
      </c>
      <c r="J5356" t="s">
        <v>4626</v>
      </c>
      <c r="M5356" t="s">
        <v>41</v>
      </c>
      <c r="V5356" t="s">
        <v>753</v>
      </c>
      <c r="W5356" t="s">
        <v>895</v>
      </c>
      <c r="X5356" t="s">
        <v>2625</v>
      </c>
      <c r="Y5356" t="s">
        <v>2625</v>
      </c>
      <c r="Z5356" s="3">
        <v>97261</v>
      </c>
      <c r="AA5356" t="s">
        <v>4525</v>
      </c>
      <c r="AB5356" t="s">
        <v>4526</v>
      </c>
      <c r="AC5356" t="s">
        <v>4527</v>
      </c>
      <c r="AD5356" t="s">
        <v>4528</v>
      </c>
      <c r="AE5356" t="s">
        <v>4529</v>
      </c>
      <c r="AF5356" t="s">
        <v>4530</v>
      </c>
      <c r="AG5356" t="s">
        <v>4531</v>
      </c>
      <c r="AH5356" t="s">
        <v>4532</v>
      </c>
      <c r="AI5356" t="s">
        <v>4533</v>
      </c>
      <c r="AJ5356">
        <v>5488</v>
      </c>
    </row>
    <row r="5357" spans="1:36" ht="15" x14ac:dyDescent="0.2">
      <c r="A5357">
        <v>90</v>
      </c>
      <c r="B5357" s="3">
        <v>97261</v>
      </c>
      <c r="C5357" t="s">
        <v>91</v>
      </c>
      <c r="E5357" t="s">
        <v>92</v>
      </c>
      <c r="H5357" t="s">
        <v>93</v>
      </c>
      <c r="I5357" t="s">
        <v>39</v>
      </c>
      <c r="J5357" t="s">
        <v>4626</v>
      </c>
      <c r="M5357" t="s">
        <v>41</v>
      </c>
      <c r="V5357" t="s">
        <v>753</v>
      </c>
      <c r="W5357" t="s">
        <v>895</v>
      </c>
      <c r="X5357" t="s">
        <v>2625</v>
      </c>
      <c r="Y5357" t="s">
        <v>2625</v>
      </c>
      <c r="Z5357" s="3">
        <v>97261</v>
      </c>
      <c r="AA5357" t="s">
        <v>4525</v>
      </c>
      <c r="AB5357" t="s">
        <v>4526</v>
      </c>
      <c r="AC5357" t="s">
        <v>4527</v>
      </c>
      <c r="AD5357" t="s">
        <v>4528</v>
      </c>
      <c r="AE5357" t="s">
        <v>4529</v>
      </c>
      <c r="AF5357" t="s">
        <v>4530</v>
      </c>
      <c r="AG5357" t="s">
        <v>4531</v>
      </c>
      <c r="AH5357" t="s">
        <v>4532</v>
      </c>
      <c r="AI5357" t="s">
        <v>4533</v>
      </c>
      <c r="AJ5357">
        <v>5489</v>
      </c>
    </row>
    <row r="5358" spans="1:36" ht="15" x14ac:dyDescent="0.2">
      <c r="A5358">
        <v>91</v>
      </c>
      <c r="B5358" s="3">
        <v>97261</v>
      </c>
      <c r="C5358" t="s">
        <v>91</v>
      </c>
      <c r="E5358" t="s">
        <v>92</v>
      </c>
      <c r="H5358" t="s">
        <v>93</v>
      </c>
      <c r="I5358" t="s">
        <v>39</v>
      </c>
      <c r="J5358" t="s">
        <v>4626</v>
      </c>
      <c r="M5358" t="s">
        <v>41</v>
      </c>
      <c r="V5358" t="s">
        <v>753</v>
      </c>
      <c r="W5358" t="s">
        <v>895</v>
      </c>
      <c r="X5358" t="s">
        <v>2625</v>
      </c>
      <c r="Y5358" t="s">
        <v>2625</v>
      </c>
      <c r="Z5358" s="3">
        <v>97261</v>
      </c>
      <c r="AA5358" t="s">
        <v>4525</v>
      </c>
      <c r="AB5358" t="s">
        <v>4526</v>
      </c>
      <c r="AC5358" t="s">
        <v>4527</v>
      </c>
      <c r="AD5358" t="s">
        <v>4528</v>
      </c>
      <c r="AE5358" t="s">
        <v>4529</v>
      </c>
      <c r="AF5358" t="s">
        <v>4530</v>
      </c>
      <c r="AG5358" t="s">
        <v>4531</v>
      </c>
      <c r="AH5358" t="s">
        <v>4532</v>
      </c>
      <c r="AI5358" t="s">
        <v>4533</v>
      </c>
      <c r="AJ5358">
        <v>5490</v>
      </c>
    </row>
    <row r="5359" spans="1:36" ht="15" x14ac:dyDescent="0.2">
      <c r="A5359">
        <v>92</v>
      </c>
      <c r="B5359" s="3">
        <v>97261</v>
      </c>
      <c r="C5359" t="s">
        <v>91</v>
      </c>
      <c r="E5359" t="s">
        <v>92</v>
      </c>
      <c r="H5359" t="s">
        <v>93</v>
      </c>
      <c r="I5359" t="s">
        <v>39</v>
      </c>
      <c r="J5359" t="s">
        <v>4626</v>
      </c>
      <c r="M5359" t="s">
        <v>41</v>
      </c>
      <c r="V5359" t="s">
        <v>753</v>
      </c>
      <c r="W5359" t="s">
        <v>895</v>
      </c>
      <c r="X5359" t="s">
        <v>2625</v>
      </c>
      <c r="Y5359" t="s">
        <v>2625</v>
      </c>
      <c r="Z5359" s="3">
        <v>97261</v>
      </c>
      <c r="AA5359" t="s">
        <v>4525</v>
      </c>
      <c r="AB5359" t="s">
        <v>4526</v>
      </c>
      <c r="AC5359" t="s">
        <v>4527</v>
      </c>
      <c r="AD5359" t="s">
        <v>4528</v>
      </c>
      <c r="AE5359" t="s">
        <v>4529</v>
      </c>
      <c r="AF5359" t="s">
        <v>4530</v>
      </c>
      <c r="AG5359" t="s">
        <v>4531</v>
      </c>
      <c r="AH5359" t="s">
        <v>4532</v>
      </c>
      <c r="AI5359" t="s">
        <v>4533</v>
      </c>
      <c r="AJ5359">
        <v>5491</v>
      </c>
    </row>
    <row r="5360" spans="1:36" ht="15" x14ac:dyDescent="0.2">
      <c r="A5360">
        <v>93</v>
      </c>
      <c r="B5360" s="3">
        <v>97261</v>
      </c>
      <c r="C5360" t="s">
        <v>91</v>
      </c>
      <c r="E5360" t="s">
        <v>92</v>
      </c>
      <c r="H5360" t="s">
        <v>93</v>
      </c>
      <c r="I5360" t="s">
        <v>39</v>
      </c>
      <c r="J5360" t="s">
        <v>4626</v>
      </c>
      <c r="M5360" t="s">
        <v>41</v>
      </c>
      <c r="V5360" t="s">
        <v>753</v>
      </c>
      <c r="W5360" t="s">
        <v>895</v>
      </c>
      <c r="X5360" t="s">
        <v>2625</v>
      </c>
      <c r="Y5360" t="s">
        <v>2625</v>
      </c>
      <c r="Z5360" s="3">
        <v>97261</v>
      </c>
      <c r="AA5360" t="s">
        <v>4525</v>
      </c>
      <c r="AB5360" t="s">
        <v>4526</v>
      </c>
      <c r="AC5360" t="s">
        <v>4527</v>
      </c>
      <c r="AD5360" t="s">
        <v>4528</v>
      </c>
      <c r="AE5360" t="s">
        <v>4529</v>
      </c>
      <c r="AF5360" t="s">
        <v>4530</v>
      </c>
      <c r="AG5360" t="s">
        <v>4531</v>
      </c>
      <c r="AH5360" t="s">
        <v>4532</v>
      </c>
      <c r="AI5360" t="s">
        <v>4533</v>
      </c>
      <c r="AJ5360">
        <v>5492</v>
      </c>
    </row>
    <row r="5361" spans="1:36" x14ac:dyDescent="0.2">
      <c r="A5361">
        <v>12</v>
      </c>
      <c r="B5361" s="4" t="s">
        <v>4600</v>
      </c>
      <c r="C5361" t="s">
        <v>219</v>
      </c>
      <c r="E5361" t="s">
        <v>220</v>
      </c>
      <c r="G5361" t="s">
        <v>221</v>
      </c>
      <c r="I5361" t="s">
        <v>93</v>
      </c>
      <c r="J5361" t="s">
        <v>39</v>
      </c>
      <c r="M5361" t="s">
        <v>125</v>
      </c>
      <c r="N5361" t="s">
        <v>4627</v>
      </c>
      <c r="V5361" t="s">
        <v>3411</v>
      </c>
      <c r="W5361" t="s">
        <v>640</v>
      </c>
      <c r="X5361" t="s">
        <v>4598</v>
      </c>
      <c r="Y5361" t="s">
        <v>4599</v>
      </c>
      <c r="Z5361" s="4" t="s">
        <v>4600</v>
      </c>
      <c r="AA5361" t="s">
        <v>4601</v>
      </c>
      <c r="AB5361" t="s">
        <v>4628</v>
      </c>
      <c r="AC5361" t="s">
        <v>4629</v>
      </c>
      <c r="AD5361" t="s">
        <v>4602</v>
      </c>
      <c r="AE5361" t="s">
        <v>4603</v>
      </c>
      <c r="AF5361" t="s">
        <v>4604</v>
      </c>
      <c r="AG5361" t="s">
        <v>4605</v>
      </c>
      <c r="AH5361" t="s">
        <v>4630</v>
      </c>
      <c r="AI5361" t="s">
        <v>4631</v>
      </c>
      <c r="AJ5361">
        <v>5493</v>
      </c>
    </row>
    <row r="5362" spans="1:36" ht="15" x14ac:dyDescent="0.2">
      <c r="A5362">
        <v>94</v>
      </c>
      <c r="B5362" s="3">
        <v>97261</v>
      </c>
      <c r="C5362" t="s">
        <v>67</v>
      </c>
      <c r="E5362" t="s">
        <v>68</v>
      </c>
      <c r="F5362" t="s">
        <v>4632</v>
      </c>
      <c r="H5362" t="s">
        <v>69</v>
      </c>
      <c r="I5362" t="s">
        <v>145</v>
      </c>
      <c r="J5362" t="s">
        <v>4633</v>
      </c>
      <c r="M5362" t="s">
        <v>41</v>
      </c>
      <c r="V5362" t="s">
        <v>753</v>
      </c>
      <c r="W5362" t="s">
        <v>895</v>
      </c>
      <c r="X5362" t="s">
        <v>2625</v>
      </c>
      <c r="Y5362" t="s">
        <v>2625</v>
      </c>
      <c r="Z5362" s="3">
        <v>97261</v>
      </c>
      <c r="AA5362" t="s">
        <v>4525</v>
      </c>
      <c r="AB5362" t="s">
        <v>4526</v>
      </c>
      <c r="AC5362" t="s">
        <v>4527</v>
      </c>
      <c r="AD5362" t="s">
        <v>4528</v>
      </c>
      <c r="AE5362" t="s">
        <v>4529</v>
      </c>
      <c r="AF5362" t="s">
        <v>4530</v>
      </c>
      <c r="AG5362" t="s">
        <v>4531</v>
      </c>
      <c r="AH5362" t="s">
        <v>4532</v>
      </c>
      <c r="AI5362" t="s">
        <v>4533</v>
      </c>
      <c r="AJ5362">
        <v>5494</v>
      </c>
    </row>
    <row r="5363" spans="1:36" ht="15" x14ac:dyDescent="0.2">
      <c r="A5363">
        <v>95</v>
      </c>
      <c r="B5363" s="3">
        <v>97261</v>
      </c>
      <c r="C5363" t="s">
        <v>67</v>
      </c>
      <c r="E5363" t="s">
        <v>68</v>
      </c>
      <c r="F5363" t="s">
        <v>4632</v>
      </c>
      <c r="H5363" t="s">
        <v>69</v>
      </c>
      <c r="I5363" t="s">
        <v>145</v>
      </c>
      <c r="J5363" t="s">
        <v>4633</v>
      </c>
      <c r="M5363" t="s">
        <v>41</v>
      </c>
      <c r="V5363" t="s">
        <v>753</v>
      </c>
      <c r="W5363" t="s">
        <v>895</v>
      </c>
      <c r="X5363" t="s">
        <v>2625</v>
      </c>
      <c r="Y5363" t="s">
        <v>2625</v>
      </c>
      <c r="Z5363" s="3">
        <v>97261</v>
      </c>
      <c r="AA5363" t="s">
        <v>4525</v>
      </c>
      <c r="AB5363" t="s">
        <v>4526</v>
      </c>
      <c r="AC5363" t="s">
        <v>4527</v>
      </c>
      <c r="AD5363" t="s">
        <v>4528</v>
      </c>
      <c r="AE5363" t="s">
        <v>4529</v>
      </c>
      <c r="AF5363" t="s">
        <v>4530</v>
      </c>
      <c r="AG5363" t="s">
        <v>4531</v>
      </c>
      <c r="AH5363" t="s">
        <v>4532</v>
      </c>
      <c r="AI5363" t="s">
        <v>4533</v>
      </c>
      <c r="AJ5363">
        <v>5495</v>
      </c>
    </row>
    <row r="5364" spans="1:36" ht="15" x14ac:dyDescent="0.2">
      <c r="A5364">
        <v>96</v>
      </c>
      <c r="B5364" s="3">
        <v>97261</v>
      </c>
      <c r="C5364" t="s">
        <v>67</v>
      </c>
      <c r="E5364" t="s">
        <v>68</v>
      </c>
      <c r="F5364" t="s">
        <v>4632</v>
      </c>
      <c r="H5364" t="s">
        <v>69</v>
      </c>
      <c r="I5364" t="s">
        <v>145</v>
      </c>
      <c r="J5364" t="s">
        <v>4633</v>
      </c>
      <c r="M5364" t="s">
        <v>41</v>
      </c>
      <c r="V5364" t="s">
        <v>753</v>
      </c>
      <c r="W5364" t="s">
        <v>895</v>
      </c>
      <c r="X5364" t="s">
        <v>2625</v>
      </c>
      <c r="Y5364" t="s">
        <v>2625</v>
      </c>
      <c r="Z5364" s="3">
        <v>97261</v>
      </c>
      <c r="AA5364" t="s">
        <v>4525</v>
      </c>
      <c r="AB5364" t="s">
        <v>4526</v>
      </c>
      <c r="AC5364" t="s">
        <v>4527</v>
      </c>
      <c r="AD5364" t="s">
        <v>4528</v>
      </c>
      <c r="AE5364" t="s">
        <v>4529</v>
      </c>
      <c r="AF5364" t="s">
        <v>4530</v>
      </c>
      <c r="AG5364" t="s">
        <v>4531</v>
      </c>
      <c r="AH5364" t="s">
        <v>4532</v>
      </c>
      <c r="AI5364" t="s">
        <v>4533</v>
      </c>
      <c r="AJ5364">
        <v>5496</v>
      </c>
    </row>
    <row r="5365" spans="1:36" x14ac:dyDescent="0.2">
      <c r="A5365">
        <v>5</v>
      </c>
      <c r="B5365" s="4" t="s">
        <v>4385</v>
      </c>
      <c r="C5365" t="s">
        <v>138</v>
      </c>
      <c r="E5365" t="s">
        <v>139</v>
      </c>
      <c r="H5365" t="s">
        <v>83</v>
      </c>
      <c r="I5365" t="s">
        <v>98</v>
      </c>
      <c r="J5365" t="s">
        <v>4634</v>
      </c>
      <c r="M5365" t="s">
        <v>60</v>
      </c>
      <c r="Q5365" t="s">
        <v>42</v>
      </c>
      <c r="U5365">
        <v>50</v>
      </c>
      <c r="V5365" t="s">
        <v>682</v>
      </c>
      <c r="W5365" t="s">
        <v>467</v>
      </c>
      <c r="X5365" t="s">
        <v>615</v>
      </c>
      <c r="Y5365" t="s">
        <v>4384</v>
      </c>
      <c r="Z5365" s="4" t="s">
        <v>4385</v>
      </c>
      <c r="AA5365" t="s">
        <v>4386</v>
      </c>
      <c r="AB5365" t="s">
        <v>4387</v>
      </c>
      <c r="AC5365" t="s">
        <v>4388</v>
      </c>
      <c r="AD5365" t="s">
        <v>4389</v>
      </c>
      <c r="AE5365" t="s">
        <v>4390</v>
      </c>
      <c r="AF5365" t="s">
        <v>4391</v>
      </c>
      <c r="AJ5365">
        <v>5794</v>
      </c>
    </row>
    <row r="5366" spans="1:36" ht="15" x14ac:dyDescent="0.2">
      <c r="A5366">
        <v>97</v>
      </c>
      <c r="B5366" s="3">
        <v>97261</v>
      </c>
      <c r="C5366" t="s">
        <v>67</v>
      </c>
      <c r="E5366" t="s">
        <v>68</v>
      </c>
      <c r="F5366" t="s">
        <v>4632</v>
      </c>
      <c r="H5366" t="s">
        <v>69</v>
      </c>
      <c r="I5366" t="s">
        <v>145</v>
      </c>
      <c r="J5366" t="s">
        <v>4633</v>
      </c>
      <c r="M5366" t="s">
        <v>41</v>
      </c>
      <c r="V5366" t="s">
        <v>753</v>
      </c>
      <c r="W5366" t="s">
        <v>895</v>
      </c>
      <c r="X5366" t="s">
        <v>2625</v>
      </c>
      <c r="Y5366" t="s">
        <v>2625</v>
      </c>
      <c r="Z5366" s="3">
        <v>97261</v>
      </c>
      <c r="AA5366" t="s">
        <v>4525</v>
      </c>
      <c r="AB5366" t="s">
        <v>4526</v>
      </c>
      <c r="AC5366" t="s">
        <v>4527</v>
      </c>
      <c r="AD5366" t="s">
        <v>4528</v>
      </c>
      <c r="AE5366" t="s">
        <v>4529</v>
      </c>
      <c r="AF5366" t="s">
        <v>4530</v>
      </c>
      <c r="AG5366" t="s">
        <v>4531</v>
      </c>
      <c r="AH5366" t="s">
        <v>4532</v>
      </c>
      <c r="AI5366" t="s">
        <v>4533</v>
      </c>
      <c r="AJ5366">
        <v>5497</v>
      </c>
    </row>
    <row r="5367" spans="1:36" ht="15" x14ac:dyDescent="0.2">
      <c r="A5367">
        <v>98</v>
      </c>
      <c r="B5367" s="3">
        <v>97261</v>
      </c>
      <c r="C5367" t="s">
        <v>67</v>
      </c>
      <c r="E5367" t="s">
        <v>68</v>
      </c>
      <c r="F5367" t="s">
        <v>4632</v>
      </c>
      <c r="H5367" t="s">
        <v>69</v>
      </c>
      <c r="I5367" t="s">
        <v>145</v>
      </c>
      <c r="J5367" t="s">
        <v>4633</v>
      </c>
      <c r="M5367" t="s">
        <v>41</v>
      </c>
      <c r="V5367" t="s">
        <v>753</v>
      </c>
      <c r="W5367" t="s">
        <v>895</v>
      </c>
      <c r="X5367" t="s">
        <v>2625</v>
      </c>
      <c r="Y5367" t="s">
        <v>2625</v>
      </c>
      <c r="Z5367" s="3">
        <v>97261</v>
      </c>
      <c r="AA5367" t="s">
        <v>4525</v>
      </c>
      <c r="AB5367" t="s">
        <v>4526</v>
      </c>
      <c r="AC5367" t="s">
        <v>4527</v>
      </c>
      <c r="AD5367" t="s">
        <v>4528</v>
      </c>
      <c r="AE5367" t="s">
        <v>4529</v>
      </c>
      <c r="AF5367" t="s">
        <v>4530</v>
      </c>
      <c r="AG5367" t="s">
        <v>4531</v>
      </c>
      <c r="AH5367" t="s">
        <v>4532</v>
      </c>
      <c r="AI5367" t="s">
        <v>4533</v>
      </c>
      <c r="AJ5367">
        <v>5498</v>
      </c>
    </row>
    <row r="5368" spans="1:36" ht="15" x14ac:dyDescent="0.2">
      <c r="A5368">
        <v>99</v>
      </c>
      <c r="B5368" s="3">
        <v>97261</v>
      </c>
      <c r="C5368" t="s">
        <v>67</v>
      </c>
      <c r="E5368" t="s">
        <v>68</v>
      </c>
      <c r="F5368" t="s">
        <v>4632</v>
      </c>
      <c r="H5368" t="s">
        <v>69</v>
      </c>
      <c r="I5368" t="s">
        <v>145</v>
      </c>
      <c r="J5368" t="s">
        <v>4633</v>
      </c>
      <c r="M5368" t="s">
        <v>41</v>
      </c>
      <c r="V5368" t="s">
        <v>753</v>
      </c>
      <c r="W5368" t="s">
        <v>895</v>
      </c>
      <c r="X5368" t="s">
        <v>2625</v>
      </c>
      <c r="Y5368" t="s">
        <v>2625</v>
      </c>
      <c r="Z5368" s="3">
        <v>97261</v>
      </c>
      <c r="AA5368" t="s">
        <v>4525</v>
      </c>
      <c r="AB5368" t="s">
        <v>4526</v>
      </c>
      <c r="AC5368" t="s">
        <v>4527</v>
      </c>
      <c r="AD5368" t="s">
        <v>4528</v>
      </c>
      <c r="AE5368" t="s">
        <v>4529</v>
      </c>
      <c r="AF5368" t="s">
        <v>4530</v>
      </c>
      <c r="AG5368" t="s">
        <v>4531</v>
      </c>
      <c r="AH5368" t="s">
        <v>4532</v>
      </c>
      <c r="AI5368" t="s">
        <v>4533</v>
      </c>
      <c r="AJ5368">
        <v>5499</v>
      </c>
    </row>
    <row r="5369" spans="1:36" ht="15" x14ac:dyDescent="0.2">
      <c r="A5369">
        <v>100</v>
      </c>
      <c r="B5369" s="3">
        <v>97261</v>
      </c>
      <c r="C5369" t="s">
        <v>67</v>
      </c>
      <c r="E5369" t="s">
        <v>68</v>
      </c>
      <c r="F5369" t="s">
        <v>4632</v>
      </c>
      <c r="H5369" t="s">
        <v>69</v>
      </c>
      <c r="I5369" t="s">
        <v>145</v>
      </c>
      <c r="J5369" t="s">
        <v>4633</v>
      </c>
      <c r="M5369" t="s">
        <v>41</v>
      </c>
      <c r="V5369" t="s">
        <v>753</v>
      </c>
      <c r="W5369" t="s">
        <v>895</v>
      </c>
      <c r="X5369" t="s">
        <v>2625</v>
      </c>
      <c r="Y5369" t="s">
        <v>2625</v>
      </c>
      <c r="Z5369" s="3">
        <v>97261</v>
      </c>
      <c r="AA5369" t="s">
        <v>4525</v>
      </c>
      <c r="AB5369" t="s">
        <v>4526</v>
      </c>
      <c r="AC5369" t="s">
        <v>4527</v>
      </c>
      <c r="AD5369" t="s">
        <v>4528</v>
      </c>
      <c r="AE5369" t="s">
        <v>4529</v>
      </c>
      <c r="AF5369" t="s">
        <v>4530</v>
      </c>
      <c r="AG5369" t="s">
        <v>4531</v>
      </c>
      <c r="AH5369" t="s">
        <v>4532</v>
      </c>
      <c r="AI5369" t="s">
        <v>4533</v>
      </c>
      <c r="AJ5369">
        <v>5500</v>
      </c>
    </row>
    <row r="5370" spans="1:36" ht="15" x14ac:dyDescent="0.2">
      <c r="A5370">
        <v>101</v>
      </c>
      <c r="B5370" s="3">
        <v>97261</v>
      </c>
      <c r="C5370" t="s">
        <v>67</v>
      </c>
      <c r="E5370" t="s">
        <v>68</v>
      </c>
      <c r="F5370" t="s">
        <v>4632</v>
      </c>
      <c r="H5370" t="s">
        <v>69</v>
      </c>
      <c r="I5370" t="s">
        <v>145</v>
      </c>
      <c r="J5370" t="s">
        <v>4633</v>
      </c>
      <c r="M5370" t="s">
        <v>41</v>
      </c>
      <c r="V5370" t="s">
        <v>753</v>
      </c>
      <c r="W5370" t="s">
        <v>895</v>
      </c>
      <c r="X5370" t="s">
        <v>2625</v>
      </c>
      <c r="Y5370" t="s">
        <v>2625</v>
      </c>
      <c r="Z5370" s="3">
        <v>97261</v>
      </c>
      <c r="AA5370" t="s">
        <v>4525</v>
      </c>
      <c r="AB5370" t="s">
        <v>4526</v>
      </c>
      <c r="AC5370" t="s">
        <v>4527</v>
      </c>
      <c r="AD5370" t="s">
        <v>4528</v>
      </c>
      <c r="AE5370" t="s">
        <v>4529</v>
      </c>
      <c r="AF5370" t="s">
        <v>4530</v>
      </c>
      <c r="AG5370" t="s">
        <v>4531</v>
      </c>
      <c r="AH5370" t="s">
        <v>4532</v>
      </c>
      <c r="AI5370" t="s">
        <v>4533</v>
      </c>
      <c r="AJ5370">
        <v>5501</v>
      </c>
    </row>
    <row r="5371" spans="1:36" ht="15" x14ac:dyDescent="0.2">
      <c r="A5371">
        <v>102</v>
      </c>
      <c r="B5371" s="3">
        <v>97261</v>
      </c>
      <c r="C5371" t="s">
        <v>67</v>
      </c>
      <c r="E5371" t="s">
        <v>68</v>
      </c>
      <c r="F5371" t="s">
        <v>4632</v>
      </c>
      <c r="H5371" t="s">
        <v>69</v>
      </c>
      <c r="I5371" t="s">
        <v>145</v>
      </c>
      <c r="J5371" t="s">
        <v>4633</v>
      </c>
      <c r="M5371" t="s">
        <v>41</v>
      </c>
      <c r="V5371" t="s">
        <v>753</v>
      </c>
      <c r="W5371" t="s">
        <v>895</v>
      </c>
      <c r="X5371" t="s">
        <v>2625</v>
      </c>
      <c r="Y5371" t="s">
        <v>2625</v>
      </c>
      <c r="Z5371" s="3">
        <v>97261</v>
      </c>
      <c r="AA5371" t="s">
        <v>4525</v>
      </c>
      <c r="AB5371" t="s">
        <v>4526</v>
      </c>
      <c r="AC5371" t="s">
        <v>4527</v>
      </c>
      <c r="AD5371" t="s">
        <v>4528</v>
      </c>
      <c r="AE5371" t="s">
        <v>4529</v>
      </c>
      <c r="AF5371" t="s">
        <v>4530</v>
      </c>
      <c r="AG5371" t="s">
        <v>4531</v>
      </c>
      <c r="AH5371" t="s">
        <v>4532</v>
      </c>
      <c r="AI5371" t="s">
        <v>4533</v>
      </c>
      <c r="AJ5371">
        <v>5502</v>
      </c>
    </row>
    <row r="5372" spans="1:36" ht="15" x14ac:dyDescent="0.2">
      <c r="A5372">
        <v>103</v>
      </c>
      <c r="B5372" s="3">
        <v>97261</v>
      </c>
      <c r="C5372" t="s">
        <v>67</v>
      </c>
      <c r="E5372" t="s">
        <v>68</v>
      </c>
      <c r="F5372" t="s">
        <v>4632</v>
      </c>
      <c r="H5372" t="s">
        <v>69</v>
      </c>
      <c r="I5372" t="s">
        <v>145</v>
      </c>
      <c r="J5372" t="s">
        <v>4633</v>
      </c>
      <c r="M5372" t="s">
        <v>41</v>
      </c>
      <c r="V5372" t="s">
        <v>753</v>
      </c>
      <c r="W5372" t="s">
        <v>895</v>
      </c>
      <c r="X5372" t="s">
        <v>2625</v>
      </c>
      <c r="Y5372" t="s">
        <v>2625</v>
      </c>
      <c r="Z5372" s="3">
        <v>97261</v>
      </c>
      <c r="AA5372" t="s">
        <v>4525</v>
      </c>
      <c r="AB5372" t="s">
        <v>4526</v>
      </c>
      <c r="AC5372" t="s">
        <v>4527</v>
      </c>
      <c r="AD5372" t="s">
        <v>4528</v>
      </c>
      <c r="AE5372" t="s">
        <v>4529</v>
      </c>
      <c r="AF5372" t="s">
        <v>4530</v>
      </c>
      <c r="AG5372" t="s">
        <v>4531</v>
      </c>
      <c r="AH5372" t="s">
        <v>4532</v>
      </c>
      <c r="AI5372" t="s">
        <v>4533</v>
      </c>
      <c r="AJ5372">
        <v>5503</v>
      </c>
    </row>
    <row r="5373" spans="1:36" ht="15" x14ac:dyDescent="0.2">
      <c r="A5373">
        <v>104</v>
      </c>
      <c r="B5373" s="3">
        <v>97261</v>
      </c>
      <c r="C5373" t="s">
        <v>67</v>
      </c>
      <c r="E5373" t="s">
        <v>68</v>
      </c>
      <c r="F5373" t="s">
        <v>4632</v>
      </c>
      <c r="H5373" t="s">
        <v>69</v>
      </c>
      <c r="I5373" t="s">
        <v>145</v>
      </c>
      <c r="J5373" t="s">
        <v>4633</v>
      </c>
      <c r="M5373" t="s">
        <v>41</v>
      </c>
      <c r="V5373" t="s">
        <v>753</v>
      </c>
      <c r="W5373" t="s">
        <v>895</v>
      </c>
      <c r="X5373" t="s">
        <v>2625</v>
      </c>
      <c r="Y5373" t="s">
        <v>2625</v>
      </c>
      <c r="Z5373" s="3">
        <v>97261</v>
      </c>
      <c r="AA5373" t="s">
        <v>4525</v>
      </c>
      <c r="AB5373" t="s">
        <v>4526</v>
      </c>
      <c r="AC5373" t="s">
        <v>4527</v>
      </c>
      <c r="AD5373" t="s">
        <v>4528</v>
      </c>
      <c r="AE5373" t="s">
        <v>4529</v>
      </c>
      <c r="AF5373" t="s">
        <v>4530</v>
      </c>
      <c r="AG5373" t="s">
        <v>4531</v>
      </c>
      <c r="AH5373" t="s">
        <v>4532</v>
      </c>
      <c r="AI5373" t="s">
        <v>4533</v>
      </c>
      <c r="AJ5373">
        <v>5504</v>
      </c>
    </row>
    <row r="5374" spans="1:36" ht="15" x14ac:dyDescent="0.2">
      <c r="A5374">
        <v>105</v>
      </c>
      <c r="B5374" s="3">
        <v>97261</v>
      </c>
      <c r="C5374" t="s">
        <v>67</v>
      </c>
      <c r="E5374" t="s">
        <v>68</v>
      </c>
      <c r="F5374" t="s">
        <v>4632</v>
      </c>
      <c r="H5374" t="s">
        <v>69</v>
      </c>
      <c r="I5374" t="s">
        <v>145</v>
      </c>
      <c r="J5374" t="s">
        <v>4633</v>
      </c>
      <c r="M5374" t="s">
        <v>41</v>
      </c>
      <c r="V5374" t="s">
        <v>753</v>
      </c>
      <c r="W5374" t="s">
        <v>895</v>
      </c>
      <c r="X5374" t="s">
        <v>2625</v>
      </c>
      <c r="Y5374" t="s">
        <v>2625</v>
      </c>
      <c r="Z5374" s="3">
        <v>97261</v>
      </c>
      <c r="AA5374" t="s">
        <v>4525</v>
      </c>
      <c r="AB5374" t="s">
        <v>4526</v>
      </c>
      <c r="AC5374" t="s">
        <v>4527</v>
      </c>
      <c r="AD5374" t="s">
        <v>4528</v>
      </c>
      <c r="AE5374" t="s">
        <v>4529</v>
      </c>
      <c r="AF5374" t="s">
        <v>4530</v>
      </c>
      <c r="AG5374" t="s">
        <v>4531</v>
      </c>
      <c r="AH5374" t="s">
        <v>4532</v>
      </c>
      <c r="AI5374" t="s">
        <v>4533</v>
      </c>
      <c r="AJ5374">
        <v>5505</v>
      </c>
    </row>
    <row r="5375" spans="1:36" ht="15" x14ac:dyDescent="0.2">
      <c r="A5375">
        <v>106</v>
      </c>
      <c r="B5375" s="3">
        <v>97261</v>
      </c>
      <c r="C5375" t="s">
        <v>67</v>
      </c>
      <c r="E5375" t="s">
        <v>68</v>
      </c>
      <c r="F5375" t="s">
        <v>4632</v>
      </c>
      <c r="H5375" t="s">
        <v>69</v>
      </c>
      <c r="I5375" t="s">
        <v>145</v>
      </c>
      <c r="J5375" t="s">
        <v>4633</v>
      </c>
      <c r="M5375" t="s">
        <v>41</v>
      </c>
      <c r="V5375" t="s">
        <v>753</v>
      </c>
      <c r="W5375" t="s">
        <v>895</v>
      </c>
      <c r="X5375" t="s">
        <v>2625</v>
      </c>
      <c r="Y5375" t="s">
        <v>2625</v>
      </c>
      <c r="Z5375" s="3">
        <v>97261</v>
      </c>
      <c r="AA5375" t="s">
        <v>4525</v>
      </c>
      <c r="AB5375" t="s">
        <v>4526</v>
      </c>
      <c r="AC5375" t="s">
        <v>4527</v>
      </c>
      <c r="AD5375" t="s">
        <v>4528</v>
      </c>
      <c r="AE5375" t="s">
        <v>4529</v>
      </c>
      <c r="AF5375" t="s">
        <v>4530</v>
      </c>
      <c r="AG5375" t="s">
        <v>4531</v>
      </c>
      <c r="AH5375" t="s">
        <v>4532</v>
      </c>
      <c r="AI5375" t="s">
        <v>4533</v>
      </c>
      <c r="AJ5375">
        <v>5506</v>
      </c>
    </row>
    <row r="5376" spans="1:36" ht="15" x14ac:dyDescent="0.2">
      <c r="A5376">
        <v>107</v>
      </c>
      <c r="B5376" s="3">
        <v>97261</v>
      </c>
      <c r="C5376" t="s">
        <v>67</v>
      </c>
      <c r="E5376" t="s">
        <v>68</v>
      </c>
      <c r="F5376" t="s">
        <v>4632</v>
      </c>
      <c r="H5376" t="s">
        <v>69</v>
      </c>
      <c r="I5376" t="s">
        <v>145</v>
      </c>
      <c r="J5376" t="s">
        <v>4633</v>
      </c>
      <c r="M5376" t="s">
        <v>41</v>
      </c>
      <c r="V5376" t="s">
        <v>753</v>
      </c>
      <c r="W5376" t="s">
        <v>895</v>
      </c>
      <c r="X5376" t="s">
        <v>2625</v>
      </c>
      <c r="Y5376" t="s">
        <v>2625</v>
      </c>
      <c r="Z5376" s="3">
        <v>97261</v>
      </c>
      <c r="AA5376" t="s">
        <v>4525</v>
      </c>
      <c r="AB5376" t="s">
        <v>4526</v>
      </c>
      <c r="AC5376" t="s">
        <v>4527</v>
      </c>
      <c r="AD5376" t="s">
        <v>4528</v>
      </c>
      <c r="AE5376" t="s">
        <v>4529</v>
      </c>
      <c r="AF5376" t="s">
        <v>4530</v>
      </c>
      <c r="AG5376" t="s">
        <v>4531</v>
      </c>
      <c r="AH5376" t="s">
        <v>4532</v>
      </c>
      <c r="AI5376" t="s">
        <v>4533</v>
      </c>
      <c r="AJ5376">
        <v>5507</v>
      </c>
    </row>
    <row r="5377" spans="1:36" ht="15" x14ac:dyDescent="0.2">
      <c r="A5377">
        <v>108</v>
      </c>
      <c r="B5377" s="3">
        <v>97261</v>
      </c>
      <c r="C5377" t="s">
        <v>67</v>
      </c>
      <c r="E5377" t="s">
        <v>68</v>
      </c>
      <c r="F5377" t="s">
        <v>4632</v>
      </c>
      <c r="H5377" t="s">
        <v>69</v>
      </c>
      <c r="I5377" t="s">
        <v>145</v>
      </c>
      <c r="J5377" t="s">
        <v>4633</v>
      </c>
      <c r="M5377" t="s">
        <v>41</v>
      </c>
      <c r="V5377" t="s">
        <v>753</v>
      </c>
      <c r="W5377" t="s">
        <v>895</v>
      </c>
      <c r="X5377" t="s">
        <v>2625</v>
      </c>
      <c r="Y5377" t="s">
        <v>2625</v>
      </c>
      <c r="Z5377" s="3">
        <v>97261</v>
      </c>
      <c r="AA5377" t="s">
        <v>4525</v>
      </c>
      <c r="AB5377" t="s">
        <v>4526</v>
      </c>
      <c r="AC5377" t="s">
        <v>4527</v>
      </c>
      <c r="AD5377" t="s">
        <v>4528</v>
      </c>
      <c r="AE5377" t="s">
        <v>4529</v>
      </c>
      <c r="AF5377" t="s">
        <v>4530</v>
      </c>
      <c r="AG5377" t="s">
        <v>4531</v>
      </c>
      <c r="AH5377" t="s">
        <v>4532</v>
      </c>
      <c r="AI5377" t="s">
        <v>4533</v>
      </c>
      <c r="AJ5377">
        <v>5508</v>
      </c>
    </row>
    <row r="5378" spans="1:36" ht="15" x14ac:dyDescent="0.2">
      <c r="A5378">
        <v>109</v>
      </c>
      <c r="B5378" s="3">
        <v>97261</v>
      </c>
      <c r="C5378" t="s">
        <v>67</v>
      </c>
      <c r="E5378" t="s">
        <v>68</v>
      </c>
      <c r="F5378" t="s">
        <v>4632</v>
      </c>
      <c r="H5378" t="s">
        <v>69</v>
      </c>
      <c r="I5378" t="s">
        <v>145</v>
      </c>
      <c r="J5378" t="s">
        <v>4633</v>
      </c>
      <c r="M5378" t="s">
        <v>60</v>
      </c>
      <c r="N5378" t="s">
        <v>1654</v>
      </c>
      <c r="V5378" t="s">
        <v>753</v>
      </c>
      <c r="W5378" t="s">
        <v>895</v>
      </c>
      <c r="X5378" t="s">
        <v>2625</v>
      </c>
      <c r="Y5378" t="s">
        <v>2625</v>
      </c>
      <c r="Z5378" s="3">
        <v>97261</v>
      </c>
      <c r="AA5378" t="s">
        <v>4525</v>
      </c>
      <c r="AB5378" t="s">
        <v>4526</v>
      </c>
      <c r="AC5378" t="s">
        <v>4527</v>
      </c>
      <c r="AD5378" t="s">
        <v>4528</v>
      </c>
      <c r="AE5378" t="s">
        <v>4529</v>
      </c>
      <c r="AF5378" t="s">
        <v>4530</v>
      </c>
      <c r="AG5378" t="s">
        <v>4531</v>
      </c>
      <c r="AH5378" t="s">
        <v>4532</v>
      </c>
      <c r="AI5378" t="s">
        <v>4533</v>
      </c>
      <c r="AJ5378">
        <v>5509</v>
      </c>
    </row>
    <row r="5379" spans="1:36" ht="15" x14ac:dyDescent="0.2">
      <c r="A5379">
        <v>110</v>
      </c>
      <c r="B5379" s="3">
        <v>97261</v>
      </c>
      <c r="C5379" t="s">
        <v>173</v>
      </c>
      <c r="E5379" t="s">
        <v>174</v>
      </c>
      <c r="H5379" t="s">
        <v>93</v>
      </c>
      <c r="I5379" t="s">
        <v>96</v>
      </c>
      <c r="J5379" t="s">
        <v>4635</v>
      </c>
      <c r="M5379" t="s">
        <v>60</v>
      </c>
      <c r="N5379" t="s">
        <v>1654</v>
      </c>
      <c r="V5379" t="s">
        <v>753</v>
      </c>
      <c r="W5379" t="s">
        <v>895</v>
      </c>
      <c r="X5379" t="s">
        <v>2625</v>
      </c>
      <c r="Y5379" t="s">
        <v>2625</v>
      </c>
      <c r="Z5379" s="3">
        <v>97261</v>
      </c>
      <c r="AA5379" t="s">
        <v>4525</v>
      </c>
      <c r="AB5379" t="s">
        <v>4526</v>
      </c>
      <c r="AC5379" t="s">
        <v>4527</v>
      </c>
      <c r="AD5379" t="s">
        <v>4528</v>
      </c>
      <c r="AE5379" t="s">
        <v>4529</v>
      </c>
      <c r="AF5379" t="s">
        <v>4530</v>
      </c>
      <c r="AG5379" t="s">
        <v>4531</v>
      </c>
      <c r="AH5379" t="s">
        <v>4532</v>
      </c>
      <c r="AI5379" t="s">
        <v>4533</v>
      </c>
      <c r="AJ5379">
        <v>5510</v>
      </c>
    </row>
    <row r="5380" spans="1:36" ht="15" x14ac:dyDescent="0.2">
      <c r="A5380">
        <v>111</v>
      </c>
      <c r="B5380" s="3">
        <v>97261</v>
      </c>
      <c r="C5380" t="s">
        <v>4636</v>
      </c>
      <c r="E5380" t="s">
        <v>4637</v>
      </c>
      <c r="H5380" t="s">
        <v>83</v>
      </c>
      <c r="I5380" t="s">
        <v>98</v>
      </c>
      <c r="J5380" t="s">
        <v>4638</v>
      </c>
      <c r="M5380" t="s">
        <v>60</v>
      </c>
      <c r="N5380" t="s">
        <v>1654</v>
      </c>
      <c r="V5380" t="s">
        <v>753</v>
      </c>
      <c r="W5380" t="s">
        <v>895</v>
      </c>
      <c r="X5380" t="s">
        <v>2625</v>
      </c>
      <c r="Y5380" t="s">
        <v>2625</v>
      </c>
      <c r="Z5380" s="3">
        <v>97261</v>
      </c>
      <c r="AA5380" t="s">
        <v>4525</v>
      </c>
      <c r="AB5380" t="s">
        <v>4526</v>
      </c>
      <c r="AC5380" t="s">
        <v>4527</v>
      </c>
      <c r="AD5380" t="s">
        <v>4528</v>
      </c>
      <c r="AE5380" t="s">
        <v>4529</v>
      </c>
      <c r="AF5380" t="s">
        <v>4530</v>
      </c>
      <c r="AG5380" t="s">
        <v>4531</v>
      </c>
      <c r="AH5380" t="s">
        <v>4532</v>
      </c>
      <c r="AI5380" t="s">
        <v>4533</v>
      </c>
      <c r="AJ5380">
        <v>5511</v>
      </c>
    </row>
    <row r="5381" spans="1:36" ht="15" x14ac:dyDescent="0.2">
      <c r="A5381">
        <v>112</v>
      </c>
      <c r="B5381" s="3">
        <v>97261</v>
      </c>
      <c r="C5381" t="s">
        <v>4636</v>
      </c>
      <c r="E5381" t="s">
        <v>4637</v>
      </c>
      <c r="H5381" t="s">
        <v>83</v>
      </c>
      <c r="I5381" t="s">
        <v>98</v>
      </c>
      <c r="J5381" t="s">
        <v>4638</v>
      </c>
      <c r="M5381" t="s">
        <v>60</v>
      </c>
      <c r="V5381" t="s">
        <v>753</v>
      </c>
      <c r="W5381" t="s">
        <v>895</v>
      </c>
      <c r="X5381" t="s">
        <v>2625</v>
      </c>
      <c r="Y5381" t="s">
        <v>2625</v>
      </c>
      <c r="Z5381" s="3">
        <v>97261</v>
      </c>
      <c r="AA5381" t="s">
        <v>4525</v>
      </c>
      <c r="AB5381" t="s">
        <v>4526</v>
      </c>
      <c r="AC5381" t="s">
        <v>4527</v>
      </c>
      <c r="AD5381" t="s">
        <v>4528</v>
      </c>
      <c r="AE5381" t="s">
        <v>4529</v>
      </c>
      <c r="AF5381" t="s">
        <v>4530</v>
      </c>
      <c r="AG5381" t="s">
        <v>4531</v>
      </c>
      <c r="AH5381" t="s">
        <v>4532</v>
      </c>
      <c r="AI5381" t="s">
        <v>4533</v>
      </c>
      <c r="AJ5381">
        <v>5512</v>
      </c>
    </row>
    <row r="5382" spans="1:36" ht="15" x14ac:dyDescent="0.2">
      <c r="A5382">
        <v>113</v>
      </c>
      <c r="B5382" s="3">
        <v>97261</v>
      </c>
      <c r="C5382" t="s">
        <v>2646</v>
      </c>
      <c r="E5382" t="s">
        <v>2647</v>
      </c>
      <c r="H5382" t="s">
        <v>83</v>
      </c>
      <c r="I5382" t="s">
        <v>84</v>
      </c>
      <c r="J5382" t="s">
        <v>4639</v>
      </c>
      <c r="M5382" t="s">
        <v>119</v>
      </c>
      <c r="V5382" t="s">
        <v>753</v>
      </c>
      <c r="W5382" t="s">
        <v>895</v>
      </c>
      <c r="X5382" t="s">
        <v>2625</v>
      </c>
      <c r="Y5382" t="s">
        <v>2625</v>
      </c>
      <c r="Z5382" s="3">
        <v>97261</v>
      </c>
      <c r="AA5382" t="s">
        <v>4525</v>
      </c>
      <c r="AB5382" t="s">
        <v>4526</v>
      </c>
      <c r="AC5382" t="s">
        <v>4527</v>
      </c>
      <c r="AD5382" t="s">
        <v>4528</v>
      </c>
      <c r="AE5382" t="s">
        <v>4529</v>
      </c>
      <c r="AF5382" t="s">
        <v>4530</v>
      </c>
      <c r="AG5382" t="s">
        <v>4531</v>
      </c>
      <c r="AH5382" t="s">
        <v>4532</v>
      </c>
      <c r="AI5382" t="s">
        <v>4533</v>
      </c>
      <c r="AJ5382">
        <v>5513</v>
      </c>
    </row>
    <row r="5383" spans="1:36" ht="15" x14ac:dyDescent="0.2">
      <c r="A5383">
        <v>114</v>
      </c>
      <c r="B5383" s="3">
        <v>97261</v>
      </c>
      <c r="C5383" t="s">
        <v>4640</v>
      </c>
      <c r="E5383" t="s">
        <v>4641</v>
      </c>
      <c r="F5383" t="s">
        <v>4642</v>
      </c>
      <c r="I5383" t="s">
        <v>4643</v>
      </c>
      <c r="J5383" t="s">
        <v>39</v>
      </c>
      <c r="M5383" t="s">
        <v>41</v>
      </c>
      <c r="V5383" t="s">
        <v>753</v>
      </c>
      <c r="W5383" t="s">
        <v>895</v>
      </c>
      <c r="X5383" t="s">
        <v>2625</v>
      </c>
      <c r="Y5383" t="s">
        <v>2625</v>
      </c>
      <c r="Z5383" s="3">
        <v>97261</v>
      </c>
      <c r="AA5383" t="s">
        <v>4525</v>
      </c>
      <c r="AB5383" t="s">
        <v>4526</v>
      </c>
      <c r="AC5383" t="s">
        <v>4527</v>
      </c>
      <c r="AD5383" t="s">
        <v>4528</v>
      </c>
      <c r="AE5383" t="s">
        <v>4529</v>
      </c>
      <c r="AF5383" t="s">
        <v>4530</v>
      </c>
      <c r="AG5383" t="s">
        <v>4531</v>
      </c>
      <c r="AH5383" t="s">
        <v>4532</v>
      </c>
      <c r="AI5383" t="s">
        <v>4533</v>
      </c>
      <c r="AJ5383">
        <v>5514</v>
      </c>
    </row>
    <row r="5384" spans="1:36" ht="15" x14ac:dyDescent="0.2">
      <c r="A5384">
        <v>115</v>
      </c>
      <c r="B5384" s="3">
        <v>97261</v>
      </c>
      <c r="C5384" s="5" t="s">
        <v>604</v>
      </c>
      <c r="E5384" t="s">
        <v>605</v>
      </c>
      <c r="F5384" t="s">
        <v>4642</v>
      </c>
      <c r="H5384" t="s">
        <v>69</v>
      </c>
      <c r="I5384" t="s">
        <v>420</v>
      </c>
      <c r="M5384" t="s">
        <v>41</v>
      </c>
      <c r="V5384" t="s">
        <v>753</v>
      </c>
      <c r="W5384" t="s">
        <v>895</v>
      </c>
      <c r="X5384" t="s">
        <v>2625</v>
      </c>
      <c r="Y5384" t="s">
        <v>2625</v>
      </c>
      <c r="Z5384" s="3">
        <v>97261</v>
      </c>
      <c r="AA5384" t="s">
        <v>4525</v>
      </c>
      <c r="AB5384" t="s">
        <v>4526</v>
      </c>
      <c r="AC5384" t="s">
        <v>4527</v>
      </c>
      <c r="AD5384" t="s">
        <v>4528</v>
      </c>
      <c r="AE5384" t="s">
        <v>4529</v>
      </c>
      <c r="AF5384" t="s">
        <v>4530</v>
      </c>
      <c r="AG5384" t="s">
        <v>4531</v>
      </c>
      <c r="AH5384" t="s">
        <v>4532</v>
      </c>
      <c r="AI5384" t="s">
        <v>4533</v>
      </c>
      <c r="AJ5384">
        <v>5515</v>
      </c>
    </row>
    <row r="5385" spans="1:36" ht="15" x14ac:dyDescent="0.2">
      <c r="A5385">
        <v>118</v>
      </c>
      <c r="B5385" s="3">
        <v>97261</v>
      </c>
      <c r="C5385" t="s">
        <v>175</v>
      </c>
      <c r="E5385" t="s">
        <v>176</v>
      </c>
      <c r="J5385" t="s">
        <v>96</v>
      </c>
      <c r="M5385" t="s">
        <v>119</v>
      </c>
      <c r="V5385" t="s">
        <v>753</v>
      </c>
      <c r="W5385" t="s">
        <v>895</v>
      </c>
      <c r="X5385" t="s">
        <v>2625</v>
      </c>
      <c r="Y5385" t="s">
        <v>2625</v>
      </c>
      <c r="Z5385" s="3">
        <v>97261</v>
      </c>
      <c r="AA5385" t="s">
        <v>4525</v>
      </c>
      <c r="AB5385" t="s">
        <v>4526</v>
      </c>
      <c r="AC5385" t="s">
        <v>4527</v>
      </c>
      <c r="AD5385" t="s">
        <v>4528</v>
      </c>
      <c r="AE5385" t="s">
        <v>4529</v>
      </c>
      <c r="AF5385" t="s">
        <v>4530</v>
      </c>
      <c r="AG5385" t="s">
        <v>4531</v>
      </c>
      <c r="AH5385" t="s">
        <v>4532</v>
      </c>
      <c r="AI5385" t="s">
        <v>4533</v>
      </c>
      <c r="AJ5385">
        <v>5517</v>
      </c>
    </row>
    <row r="5386" spans="1:36" x14ac:dyDescent="0.2">
      <c r="A5386">
        <v>3</v>
      </c>
      <c r="B5386" s="4" t="s">
        <v>4600</v>
      </c>
      <c r="C5386" t="s">
        <v>476</v>
      </c>
      <c r="E5386" t="s">
        <v>477</v>
      </c>
      <c r="G5386" t="s">
        <v>516</v>
      </c>
      <c r="I5386" t="s">
        <v>863</v>
      </c>
      <c r="J5386" t="s">
        <v>172</v>
      </c>
      <c r="M5386" t="s">
        <v>41</v>
      </c>
      <c r="N5386" t="s">
        <v>4121</v>
      </c>
      <c r="V5386" t="s">
        <v>3386</v>
      </c>
      <c r="W5386" t="s">
        <v>640</v>
      </c>
      <c r="X5386" t="s">
        <v>4598</v>
      </c>
      <c r="Y5386" t="s">
        <v>4599</v>
      </c>
      <c r="Z5386" s="4" t="s">
        <v>4600</v>
      </c>
      <c r="AA5386" t="s">
        <v>4601</v>
      </c>
      <c r="AD5386" t="s">
        <v>4602</v>
      </c>
      <c r="AE5386" t="s">
        <v>4603</v>
      </c>
      <c r="AF5386" t="s">
        <v>4604</v>
      </c>
      <c r="AG5386" t="s">
        <v>4605</v>
      </c>
      <c r="AJ5386">
        <v>5518</v>
      </c>
    </row>
    <row r="5387" spans="1:36" ht="15" x14ac:dyDescent="0.2">
      <c r="A5387">
        <v>119</v>
      </c>
      <c r="B5387" s="3">
        <v>97261</v>
      </c>
      <c r="C5387" t="s">
        <v>380</v>
      </c>
      <c r="E5387" t="s">
        <v>381</v>
      </c>
      <c r="H5387" t="s">
        <v>4644</v>
      </c>
      <c r="I5387" t="s">
        <v>580</v>
      </c>
      <c r="J5387" t="s">
        <v>96</v>
      </c>
      <c r="M5387" t="s">
        <v>41</v>
      </c>
      <c r="V5387" t="s">
        <v>753</v>
      </c>
      <c r="W5387" t="s">
        <v>895</v>
      </c>
      <c r="X5387" t="s">
        <v>2625</v>
      </c>
      <c r="Y5387" t="s">
        <v>2625</v>
      </c>
      <c r="Z5387" s="3">
        <v>97261</v>
      </c>
      <c r="AA5387" t="s">
        <v>4525</v>
      </c>
      <c r="AB5387" t="s">
        <v>4526</v>
      </c>
      <c r="AC5387" t="s">
        <v>4527</v>
      </c>
      <c r="AD5387" t="s">
        <v>4528</v>
      </c>
      <c r="AE5387" t="s">
        <v>4529</v>
      </c>
      <c r="AF5387" t="s">
        <v>4530</v>
      </c>
      <c r="AG5387" t="s">
        <v>4531</v>
      </c>
      <c r="AH5387" t="s">
        <v>4532</v>
      </c>
      <c r="AI5387" t="s">
        <v>4533</v>
      </c>
      <c r="AJ5387">
        <v>5519</v>
      </c>
    </row>
    <row r="5388" spans="1:36" ht="15" x14ac:dyDescent="0.2">
      <c r="A5388">
        <v>120</v>
      </c>
      <c r="B5388" s="3">
        <v>97261</v>
      </c>
      <c r="C5388" t="s">
        <v>4645</v>
      </c>
      <c r="E5388" t="s">
        <v>4646</v>
      </c>
      <c r="G5388" t="s">
        <v>4647</v>
      </c>
      <c r="M5388" t="s">
        <v>41</v>
      </c>
      <c r="V5388" t="s">
        <v>753</v>
      </c>
      <c r="W5388" t="s">
        <v>895</v>
      </c>
      <c r="X5388" t="s">
        <v>2625</v>
      </c>
      <c r="Y5388" t="s">
        <v>2625</v>
      </c>
      <c r="Z5388" s="3">
        <v>97261</v>
      </c>
      <c r="AA5388" t="s">
        <v>4525</v>
      </c>
      <c r="AB5388" t="s">
        <v>4526</v>
      </c>
      <c r="AC5388" t="s">
        <v>4527</v>
      </c>
      <c r="AD5388" t="s">
        <v>4528</v>
      </c>
      <c r="AE5388" t="s">
        <v>4529</v>
      </c>
      <c r="AF5388" t="s">
        <v>4530</v>
      </c>
      <c r="AG5388" t="s">
        <v>4531</v>
      </c>
      <c r="AH5388" t="s">
        <v>4532</v>
      </c>
      <c r="AI5388" t="s">
        <v>4533</v>
      </c>
      <c r="AJ5388">
        <v>5520</v>
      </c>
    </row>
    <row r="5389" spans="1:36" x14ac:dyDescent="0.2">
      <c r="A5389">
        <v>13</v>
      </c>
      <c r="B5389" s="4" t="s">
        <v>4385</v>
      </c>
      <c r="C5389" t="s">
        <v>67</v>
      </c>
      <c r="E5389" t="s">
        <v>68</v>
      </c>
      <c r="H5389" t="s">
        <v>69</v>
      </c>
      <c r="I5389" t="s">
        <v>420</v>
      </c>
      <c r="J5389" t="s">
        <v>235</v>
      </c>
      <c r="M5389" t="s">
        <v>41</v>
      </c>
      <c r="Q5389" t="s">
        <v>42</v>
      </c>
      <c r="U5389">
        <v>50</v>
      </c>
      <c r="V5389" t="s">
        <v>682</v>
      </c>
      <c r="W5389" t="s">
        <v>467</v>
      </c>
      <c r="X5389" t="s">
        <v>615</v>
      </c>
      <c r="Y5389" t="s">
        <v>4384</v>
      </c>
      <c r="Z5389" s="4" t="s">
        <v>4385</v>
      </c>
      <c r="AA5389" t="s">
        <v>4386</v>
      </c>
      <c r="AB5389" t="s">
        <v>4387</v>
      </c>
      <c r="AC5389" t="s">
        <v>4388</v>
      </c>
      <c r="AD5389" t="s">
        <v>4389</v>
      </c>
      <c r="AE5389" t="s">
        <v>4390</v>
      </c>
      <c r="AF5389" t="s">
        <v>4391</v>
      </c>
      <c r="AJ5389">
        <v>5600</v>
      </c>
    </row>
    <row r="5390" spans="1:36" ht="15" x14ac:dyDescent="0.2">
      <c r="A5390">
        <v>121</v>
      </c>
      <c r="B5390" s="3">
        <v>97261</v>
      </c>
      <c r="C5390" t="s">
        <v>4645</v>
      </c>
      <c r="E5390" t="s">
        <v>4646</v>
      </c>
      <c r="G5390" t="s">
        <v>4647</v>
      </c>
      <c r="M5390" t="s">
        <v>41</v>
      </c>
      <c r="V5390" t="s">
        <v>753</v>
      </c>
      <c r="W5390" t="s">
        <v>895</v>
      </c>
      <c r="X5390" t="s">
        <v>2625</v>
      </c>
      <c r="Y5390" t="s">
        <v>2625</v>
      </c>
      <c r="Z5390" s="3">
        <v>97261</v>
      </c>
      <c r="AA5390" t="s">
        <v>4525</v>
      </c>
      <c r="AB5390" t="s">
        <v>4526</v>
      </c>
      <c r="AC5390" t="s">
        <v>4527</v>
      </c>
      <c r="AD5390" t="s">
        <v>4528</v>
      </c>
      <c r="AE5390" t="s">
        <v>4529</v>
      </c>
      <c r="AF5390" t="s">
        <v>4530</v>
      </c>
      <c r="AG5390" t="s">
        <v>4531</v>
      </c>
      <c r="AH5390" t="s">
        <v>4532</v>
      </c>
      <c r="AI5390" t="s">
        <v>4533</v>
      </c>
      <c r="AJ5390">
        <v>5521</v>
      </c>
    </row>
    <row r="5391" spans="1:36" ht="15" x14ac:dyDescent="0.2">
      <c r="A5391">
        <v>122</v>
      </c>
      <c r="B5391" s="3">
        <v>97261</v>
      </c>
      <c r="C5391" t="s">
        <v>1442</v>
      </c>
      <c r="E5391" t="s">
        <v>1443</v>
      </c>
      <c r="G5391" t="s">
        <v>4648</v>
      </c>
      <c r="I5391" t="s">
        <v>2661</v>
      </c>
      <c r="J5391" t="s">
        <v>4649</v>
      </c>
      <c r="M5391" t="s">
        <v>119</v>
      </c>
      <c r="V5391" t="s">
        <v>753</v>
      </c>
      <c r="W5391" t="s">
        <v>895</v>
      </c>
      <c r="X5391" t="s">
        <v>2625</v>
      </c>
      <c r="Y5391" t="s">
        <v>2625</v>
      </c>
      <c r="Z5391" s="3">
        <v>97261</v>
      </c>
      <c r="AA5391" t="s">
        <v>4525</v>
      </c>
      <c r="AB5391" t="s">
        <v>4526</v>
      </c>
      <c r="AC5391" t="s">
        <v>4527</v>
      </c>
      <c r="AD5391" t="s">
        <v>4528</v>
      </c>
      <c r="AE5391" t="s">
        <v>4529</v>
      </c>
      <c r="AF5391" t="s">
        <v>4530</v>
      </c>
      <c r="AG5391" t="s">
        <v>4531</v>
      </c>
      <c r="AH5391" t="s">
        <v>4532</v>
      </c>
      <c r="AI5391" t="s">
        <v>4533</v>
      </c>
      <c r="AJ5391">
        <v>5522</v>
      </c>
    </row>
    <row r="5392" spans="1:36" ht="15" x14ac:dyDescent="0.2">
      <c r="A5392">
        <v>123</v>
      </c>
      <c r="B5392" s="3">
        <v>97261</v>
      </c>
      <c r="C5392" t="s">
        <v>1442</v>
      </c>
      <c r="E5392" t="s">
        <v>1443</v>
      </c>
      <c r="G5392" t="s">
        <v>4648</v>
      </c>
      <c r="I5392" t="s">
        <v>2661</v>
      </c>
      <c r="J5392" t="s">
        <v>4649</v>
      </c>
      <c r="M5392" t="s">
        <v>119</v>
      </c>
      <c r="V5392" t="s">
        <v>753</v>
      </c>
      <c r="W5392" t="s">
        <v>895</v>
      </c>
      <c r="X5392" t="s">
        <v>2625</v>
      </c>
      <c r="Y5392" t="s">
        <v>2625</v>
      </c>
      <c r="Z5392" s="3">
        <v>97261</v>
      </c>
      <c r="AA5392" t="s">
        <v>4525</v>
      </c>
      <c r="AB5392" t="s">
        <v>4526</v>
      </c>
      <c r="AC5392" t="s">
        <v>4527</v>
      </c>
      <c r="AD5392" t="s">
        <v>4528</v>
      </c>
      <c r="AE5392" t="s">
        <v>4529</v>
      </c>
      <c r="AF5392" t="s">
        <v>4530</v>
      </c>
      <c r="AG5392" t="s">
        <v>4531</v>
      </c>
      <c r="AH5392" t="s">
        <v>4532</v>
      </c>
      <c r="AI5392" t="s">
        <v>4533</v>
      </c>
      <c r="AJ5392">
        <v>5523</v>
      </c>
    </row>
    <row r="5393" spans="1:36" ht="15" x14ac:dyDescent="0.2">
      <c r="A5393">
        <v>124</v>
      </c>
      <c r="B5393" s="3">
        <v>97261</v>
      </c>
      <c r="C5393" t="s">
        <v>407</v>
      </c>
      <c r="E5393" t="s">
        <v>408</v>
      </c>
      <c r="F5393" t="s">
        <v>1140</v>
      </c>
      <c r="G5393" t="s">
        <v>1610</v>
      </c>
      <c r="J5393" t="s">
        <v>4650</v>
      </c>
      <c r="M5393" t="s">
        <v>119</v>
      </c>
      <c r="V5393" t="s">
        <v>753</v>
      </c>
      <c r="W5393" t="s">
        <v>895</v>
      </c>
      <c r="X5393" t="s">
        <v>2625</v>
      </c>
      <c r="Y5393" t="s">
        <v>2625</v>
      </c>
      <c r="Z5393" s="3">
        <v>97261</v>
      </c>
      <c r="AA5393" t="s">
        <v>4525</v>
      </c>
      <c r="AB5393" t="s">
        <v>4526</v>
      </c>
      <c r="AC5393" t="s">
        <v>4527</v>
      </c>
      <c r="AD5393" t="s">
        <v>4528</v>
      </c>
      <c r="AE5393" t="s">
        <v>4529</v>
      </c>
      <c r="AF5393" t="s">
        <v>4530</v>
      </c>
      <c r="AG5393" t="s">
        <v>4531</v>
      </c>
      <c r="AH5393" t="s">
        <v>4532</v>
      </c>
      <c r="AI5393" t="s">
        <v>4533</v>
      </c>
      <c r="AJ5393">
        <v>5524</v>
      </c>
    </row>
    <row r="5394" spans="1:36" ht="15" x14ac:dyDescent="0.2">
      <c r="A5394">
        <v>125</v>
      </c>
      <c r="B5394" s="3">
        <v>97261</v>
      </c>
      <c r="C5394" t="s">
        <v>407</v>
      </c>
      <c r="E5394" t="s">
        <v>408</v>
      </c>
      <c r="F5394" t="s">
        <v>1140</v>
      </c>
      <c r="G5394" t="s">
        <v>1610</v>
      </c>
      <c r="J5394" t="s">
        <v>4650</v>
      </c>
      <c r="M5394" t="s">
        <v>119</v>
      </c>
      <c r="V5394" t="s">
        <v>753</v>
      </c>
      <c r="W5394" t="s">
        <v>895</v>
      </c>
      <c r="X5394" t="s">
        <v>2625</v>
      </c>
      <c r="Y5394" t="s">
        <v>2625</v>
      </c>
      <c r="Z5394" s="3">
        <v>97261</v>
      </c>
      <c r="AA5394" t="s">
        <v>4525</v>
      </c>
      <c r="AB5394" t="s">
        <v>4526</v>
      </c>
      <c r="AC5394" t="s">
        <v>4527</v>
      </c>
      <c r="AD5394" t="s">
        <v>4528</v>
      </c>
      <c r="AE5394" t="s">
        <v>4529</v>
      </c>
      <c r="AF5394" t="s">
        <v>4530</v>
      </c>
      <c r="AG5394" t="s">
        <v>4531</v>
      </c>
      <c r="AH5394" t="s">
        <v>4532</v>
      </c>
      <c r="AI5394" t="s">
        <v>4533</v>
      </c>
      <c r="AJ5394">
        <v>5525</v>
      </c>
    </row>
    <row r="5395" spans="1:36" ht="15" x14ac:dyDescent="0.2">
      <c r="A5395">
        <v>126</v>
      </c>
      <c r="B5395" s="3">
        <v>97261</v>
      </c>
      <c r="C5395" t="s">
        <v>407</v>
      </c>
      <c r="E5395" t="s">
        <v>408</v>
      </c>
      <c r="F5395" t="s">
        <v>1140</v>
      </c>
      <c r="G5395" t="s">
        <v>1610</v>
      </c>
      <c r="J5395" t="s">
        <v>4651</v>
      </c>
      <c r="M5395" t="s">
        <v>119</v>
      </c>
      <c r="V5395" t="s">
        <v>753</v>
      </c>
      <c r="W5395" t="s">
        <v>895</v>
      </c>
      <c r="X5395" t="s">
        <v>2625</v>
      </c>
      <c r="Y5395" t="s">
        <v>2625</v>
      </c>
      <c r="Z5395" s="3">
        <v>97261</v>
      </c>
      <c r="AA5395" t="s">
        <v>4525</v>
      </c>
      <c r="AB5395" t="s">
        <v>4526</v>
      </c>
      <c r="AC5395" t="s">
        <v>4527</v>
      </c>
      <c r="AD5395" t="s">
        <v>4528</v>
      </c>
      <c r="AE5395" t="s">
        <v>4529</v>
      </c>
      <c r="AF5395" t="s">
        <v>4530</v>
      </c>
      <c r="AG5395" t="s">
        <v>4531</v>
      </c>
      <c r="AH5395" t="s">
        <v>4532</v>
      </c>
      <c r="AI5395" t="s">
        <v>4533</v>
      </c>
      <c r="AJ5395">
        <v>5526</v>
      </c>
    </row>
    <row r="5396" spans="1:36" ht="15" x14ac:dyDescent="0.2">
      <c r="A5396">
        <v>127</v>
      </c>
      <c r="B5396" s="3">
        <v>97261</v>
      </c>
      <c r="C5396" t="s">
        <v>407</v>
      </c>
      <c r="E5396" t="s">
        <v>408</v>
      </c>
      <c r="F5396" t="s">
        <v>1140</v>
      </c>
      <c r="G5396" t="s">
        <v>1610</v>
      </c>
      <c r="J5396" t="s">
        <v>4652</v>
      </c>
      <c r="M5396" t="s">
        <v>119</v>
      </c>
      <c r="V5396" t="s">
        <v>753</v>
      </c>
      <c r="W5396" t="s">
        <v>895</v>
      </c>
      <c r="X5396" t="s">
        <v>2625</v>
      </c>
      <c r="Y5396" t="s">
        <v>2625</v>
      </c>
      <c r="Z5396" s="3">
        <v>97261</v>
      </c>
      <c r="AA5396" t="s">
        <v>4525</v>
      </c>
      <c r="AB5396" t="s">
        <v>4526</v>
      </c>
      <c r="AC5396" t="s">
        <v>4527</v>
      </c>
      <c r="AD5396" t="s">
        <v>4528</v>
      </c>
      <c r="AE5396" t="s">
        <v>4529</v>
      </c>
      <c r="AF5396" t="s">
        <v>4530</v>
      </c>
      <c r="AG5396" t="s">
        <v>4531</v>
      </c>
      <c r="AH5396" t="s">
        <v>4532</v>
      </c>
      <c r="AI5396" t="s">
        <v>4533</v>
      </c>
      <c r="AJ5396">
        <v>5527</v>
      </c>
    </row>
    <row r="5397" spans="1:36" ht="15" x14ac:dyDescent="0.2">
      <c r="A5397">
        <v>1</v>
      </c>
      <c r="B5397" s="3">
        <v>97225</v>
      </c>
      <c r="C5397" t="s">
        <v>35</v>
      </c>
      <c r="E5397" t="s">
        <v>36</v>
      </c>
      <c r="H5397" t="s">
        <v>93</v>
      </c>
      <c r="J5397" t="s">
        <v>4653</v>
      </c>
      <c r="M5397" t="s">
        <v>41</v>
      </c>
      <c r="Q5397" t="s">
        <v>42</v>
      </c>
      <c r="V5397" t="s">
        <v>4654</v>
      </c>
      <c r="W5397" t="s">
        <v>1178</v>
      </c>
      <c r="X5397" t="s">
        <v>4655</v>
      </c>
      <c r="Y5397" s="4" t="s">
        <v>4656</v>
      </c>
      <c r="Z5397" s="3">
        <v>97225</v>
      </c>
      <c r="AA5397" t="s">
        <v>4657</v>
      </c>
      <c r="AB5397" t="s">
        <v>4658</v>
      </c>
      <c r="AC5397" t="s">
        <v>4659</v>
      </c>
      <c r="AD5397" t="s">
        <v>4660</v>
      </c>
      <c r="AE5397" t="s">
        <v>4661</v>
      </c>
      <c r="AF5397" t="s">
        <v>4659</v>
      </c>
      <c r="AG5397" t="s">
        <v>4662</v>
      </c>
      <c r="AH5397" t="s">
        <v>4663</v>
      </c>
      <c r="AI5397" t="s">
        <v>4664</v>
      </c>
      <c r="AJ5397">
        <v>5528</v>
      </c>
    </row>
    <row r="5398" spans="1:36" ht="15" x14ac:dyDescent="0.2">
      <c r="A5398">
        <v>2</v>
      </c>
      <c r="B5398" s="3">
        <v>97225</v>
      </c>
      <c r="C5398" t="s">
        <v>35</v>
      </c>
      <c r="E5398" t="s">
        <v>36</v>
      </c>
      <c r="H5398" t="s">
        <v>93</v>
      </c>
      <c r="J5398" t="s">
        <v>4665</v>
      </c>
      <c r="M5398" t="s">
        <v>41</v>
      </c>
      <c r="Q5398" t="s">
        <v>42</v>
      </c>
      <c r="V5398" t="s">
        <v>4654</v>
      </c>
      <c r="W5398" t="s">
        <v>1178</v>
      </c>
      <c r="X5398" t="s">
        <v>4655</v>
      </c>
      <c r="Y5398" s="4" t="s">
        <v>4656</v>
      </c>
      <c r="Z5398" s="3">
        <v>97225</v>
      </c>
      <c r="AA5398" t="s">
        <v>4657</v>
      </c>
      <c r="AB5398" t="s">
        <v>4658</v>
      </c>
      <c r="AC5398" t="s">
        <v>4659</v>
      </c>
      <c r="AD5398" t="s">
        <v>4660</v>
      </c>
      <c r="AE5398" t="s">
        <v>4661</v>
      </c>
      <c r="AF5398" t="s">
        <v>4659</v>
      </c>
      <c r="AG5398" t="s">
        <v>4662</v>
      </c>
      <c r="AH5398" t="s">
        <v>4663</v>
      </c>
      <c r="AI5398" t="s">
        <v>4664</v>
      </c>
      <c r="AJ5398">
        <v>5529</v>
      </c>
    </row>
    <row r="5399" spans="1:36" ht="15" x14ac:dyDescent="0.2">
      <c r="A5399">
        <v>3</v>
      </c>
      <c r="B5399" s="3">
        <v>97225</v>
      </c>
      <c r="C5399" t="s">
        <v>35</v>
      </c>
      <c r="E5399" t="s">
        <v>36</v>
      </c>
      <c r="H5399" t="s">
        <v>93</v>
      </c>
      <c r="J5399" t="s">
        <v>4665</v>
      </c>
      <c r="M5399" t="s">
        <v>41</v>
      </c>
      <c r="Q5399" t="s">
        <v>42</v>
      </c>
      <c r="V5399" t="s">
        <v>4654</v>
      </c>
      <c r="W5399" t="s">
        <v>1178</v>
      </c>
      <c r="X5399" t="s">
        <v>4655</v>
      </c>
      <c r="Y5399" s="4" t="s">
        <v>4656</v>
      </c>
      <c r="Z5399" s="3">
        <v>97225</v>
      </c>
      <c r="AA5399" t="s">
        <v>4657</v>
      </c>
      <c r="AB5399" t="s">
        <v>4658</v>
      </c>
      <c r="AC5399" t="s">
        <v>4659</v>
      </c>
      <c r="AD5399" t="s">
        <v>4660</v>
      </c>
      <c r="AE5399" t="s">
        <v>4661</v>
      </c>
      <c r="AF5399" t="s">
        <v>4659</v>
      </c>
      <c r="AG5399" t="s">
        <v>4662</v>
      </c>
      <c r="AH5399" t="s">
        <v>4663</v>
      </c>
      <c r="AI5399" t="s">
        <v>4664</v>
      </c>
      <c r="AJ5399">
        <v>5530</v>
      </c>
    </row>
    <row r="5400" spans="1:36" ht="15" x14ac:dyDescent="0.2">
      <c r="A5400">
        <v>4</v>
      </c>
      <c r="B5400" s="3">
        <v>97225</v>
      </c>
      <c r="C5400" t="s">
        <v>35</v>
      </c>
      <c r="E5400" t="s">
        <v>36</v>
      </c>
      <c r="H5400" t="s">
        <v>93</v>
      </c>
      <c r="J5400" t="s">
        <v>4665</v>
      </c>
      <c r="M5400" t="s">
        <v>41</v>
      </c>
      <c r="Q5400" t="s">
        <v>42</v>
      </c>
      <c r="V5400" t="s">
        <v>4654</v>
      </c>
      <c r="W5400" t="s">
        <v>1178</v>
      </c>
      <c r="X5400" t="s">
        <v>4655</v>
      </c>
      <c r="Y5400" s="4" t="s">
        <v>4656</v>
      </c>
      <c r="Z5400" s="3">
        <v>97225</v>
      </c>
      <c r="AA5400" t="s">
        <v>4657</v>
      </c>
      <c r="AB5400" t="s">
        <v>4658</v>
      </c>
      <c r="AC5400" t="s">
        <v>4659</v>
      </c>
      <c r="AD5400" t="s">
        <v>4660</v>
      </c>
      <c r="AE5400" t="s">
        <v>4661</v>
      </c>
      <c r="AF5400" t="s">
        <v>4659</v>
      </c>
      <c r="AG5400" t="s">
        <v>4662</v>
      </c>
      <c r="AH5400" t="s">
        <v>4663</v>
      </c>
      <c r="AI5400" t="s">
        <v>4664</v>
      </c>
      <c r="AJ5400">
        <v>5531</v>
      </c>
    </row>
    <row r="5401" spans="1:36" ht="15" x14ac:dyDescent="0.2">
      <c r="A5401">
        <v>5</v>
      </c>
      <c r="B5401" s="3">
        <v>97225</v>
      </c>
      <c r="C5401" t="s">
        <v>35</v>
      </c>
      <c r="E5401" t="s">
        <v>36</v>
      </c>
      <c r="H5401" t="s">
        <v>93</v>
      </c>
      <c r="J5401" t="s">
        <v>4665</v>
      </c>
      <c r="M5401" t="s">
        <v>41</v>
      </c>
      <c r="Q5401" t="s">
        <v>42</v>
      </c>
      <c r="V5401" t="s">
        <v>4654</v>
      </c>
      <c r="W5401" t="s">
        <v>1178</v>
      </c>
      <c r="X5401" t="s">
        <v>4655</v>
      </c>
      <c r="Y5401" s="4" t="s">
        <v>4656</v>
      </c>
      <c r="Z5401" s="3">
        <v>97225</v>
      </c>
      <c r="AA5401" t="s">
        <v>4657</v>
      </c>
      <c r="AB5401" t="s">
        <v>4658</v>
      </c>
      <c r="AC5401" t="s">
        <v>4659</v>
      </c>
      <c r="AD5401" t="s">
        <v>4660</v>
      </c>
      <c r="AE5401" t="s">
        <v>4661</v>
      </c>
      <c r="AF5401" t="s">
        <v>4659</v>
      </c>
      <c r="AG5401" t="s">
        <v>4662</v>
      </c>
      <c r="AH5401" t="s">
        <v>4663</v>
      </c>
      <c r="AI5401" t="s">
        <v>4664</v>
      </c>
      <c r="AJ5401">
        <v>5532</v>
      </c>
    </row>
    <row r="5402" spans="1:36" ht="15" x14ac:dyDescent="0.2">
      <c r="A5402">
        <v>6</v>
      </c>
      <c r="B5402" s="3">
        <v>97225</v>
      </c>
      <c r="C5402" t="s">
        <v>35</v>
      </c>
      <c r="E5402" t="s">
        <v>36</v>
      </c>
      <c r="H5402" t="s">
        <v>93</v>
      </c>
      <c r="J5402" t="s">
        <v>59</v>
      </c>
      <c r="M5402" t="s">
        <v>41</v>
      </c>
      <c r="Q5402" t="s">
        <v>42</v>
      </c>
      <c r="V5402" t="s">
        <v>4654</v>
      </c>
      <c r="W5402" t="s">
        <v>1178</v>
      </c>
      <c r="X5402" t="s">
        <v>4655</v>
      </c>
      <c r="Y5402" s="4" t="s">
        <v>4656</v>
      </c>
      <c r="Z5402" s="3">
        <v>97225</v>
      </c>
      <c r="AA5402" t="s">
        <v>4657</v>
      </c>
      <c r="AB5402" t="s">
        <v>4658</v>
      </c>
      <c r="AC5402" t="s">
        <v>4659</v>
      </c>
      <c r="AD5402" t="s">
        <v>4660</v>
      </c>
      <c r="AE5402" t="s">
        <v>4661</v>
      </c>
      <c r="AF5402" t="s">
        <v>4659</v>
      </c>
      <c r="AG5402" t="s">
        <v>4662</v>
      </c>
      <c r="AH5402" t="s">
        <v>4663</v>
      </c>
      <c r="AI5402" t="s">
        <v>4664</v>
      </c>
      <c r="AJ5402">
        <v>5533</v>
      </c>
    </row>
    <row r="5403" spans="1:36" ht="15" x14ac:dyDescent="0.2">
      <c r="A5403">
        <v>7</v>
      </c>
      <c r="B5403" s="3">
        <v>97225</v>
      </c>
      <c r="C5403" t="s">
        <v>35</v>
      </c>
      <c r="E5403" t="s">
        <v>36</v>
      </c>
      <c r="H5403" t="s">
        <v>93</v>
      </c>
      <c r="J5403" t="s">
        <v>59</v>
      </c>
      <c r="M5403" t="s">
        <v>41</v>
      </c>
      <c r="Q5403" t="s">
        <v>42</v>
      </c>
      <c r="V5403" t="s">
        <v>4654</v>
      </c>
      <c r="W5403" t="s">
        <v>1178</v>
      </c>
      <c r="X5403" t="s">
        <v>4655</v>
      </c>
      <c r="Y5403" s="4" t="s">
        <v>4656</v>
      </c>
      <c r="Z5403" s="3">
        <v>97225</v>
      </c>
      <c r="AA5403" t="s">
        <v>4657</v>
      </c>
      <c r="AB5403" t="s">
        <v>4658</v>
      </c>
      <c r="AC5403" t="s">
        <v>4659</v>
      </c>
      <c r="AD5403" t="s">
        <v>4660</v>
      </c>
      <c r="AE5403" t="s">
        <v>4661</v>
      </c>
      <c r="AF5403" t="s">
        <v>4659</v>
      </c>
      <c r="AG5403" t="s">
        <v>4662</v>
      </c>
      <c r="AH5403" t="s">
        <v>4663</v>
      </c>
      <c r="AI5403" t="s">
        <v>4664</v>
      </c>
      <c r="AJ5403">
        <v>5534</v>
      </c>
    </row>
    <row r="5404" spans="1:36" ht="15" x14ac:dyDescent="0.2">
      <c r="A5404">
        <v>8</v>
      </c>
      <c r="B5404" s="3">
        <v>97225</v>
      </c>
      <c r="C5404" t="s">
        <v>115</v>
      </c>
      <c r="E5404" t="s">
        <v>116</v>
      </c>
      <c r="F5404" t="s">
        <v>4666</v>
      </c>
      <c r="H5404" t="s">
        <v>93</v>
      </c>
      <c r="I5404" t="s">
        <v>39</v>
      </c>
      <c r="J5404" t="s">
        <v>4667</v>
      </c>
      <c r="M5404" t="s">
        <v>60</v>
      </c>
      <c r="Q5404" t="s">
        <v>42</v>
      </c>
      <c r="V5404" t="s">
        <v>4654</v>
      </c>
      <c r="W5404" t="s">
        <v>1178</v>
      </c>
      <c r="X5404" t="s">
        <v>4655</v>
      </c>
      <c r="Y5404" s="4" t="s">
        <v>4656</v>
      </c>
      <c r="Z5404" s="3">
        <v>97225</v>
      </c>
      <c r="AA5404" t="s">
        <v>4657</v>
      </c>
      <c r="AB5404" t="s">
        <v>4658</v>
      </c>
      <c r="AC5404" t="s">
        <v>4659</v>
      </c>
      <c r="AD5404" t="s">
        <v>4660</v>
      </c>
      <c r="AE5404" t="s">
        <v>4661</v>
      </c>
      <c r="AF5404" t="s">
        <v>4659</v>
      </c>
      <c r="AG5404" t="s">
        <v>4662</v>
      </c>
      <c r="AH5404" t="s">
        <v>4663</v>
      </c>
      <c r="AI5404" t="s">
        <v>4664</v>
      </c>
      <c r="AJ5404">
        <v>5535</v>
      </c>
    </row>
    <row r="5405" spans="1:36" ht="15" x14ac:dyDescent="0.2">
      <c r="A5405">
        <v>9</v>
      </c>
      <c r="B5405" s="3">
        <v>97225</v>
      </c>
      <c r="C5405" t="s">
        <v>115</v>
      </c>
      <c r="E5405" t="s">
        <v>116</v>
      </c>
      <c r="F5405" t="s">
        <v>4666</v>
      </c>
      <c r="H5405" t="s">
        <v>93</v>
      </c>
      <c r="I5405" t="s">
        <v>39</v>
      </c>
      <c r="J5405" t="s">
        <v>4668</v>
      </c>
      <c r="M5405" t="s">
        <v>41</v>
      </c>
      <c r="Q5405" t="s">
        <v>42</v>
      </c>
      <c r="V5405" t="s">
        <v>4654</v>
      </c>
      <c r="W5405" t="s">
        <v>1178</v>
      </c>
      <c r="X5405" t="s">
        <v>4655</v>
      </c>
      <c r="Y5405" s="4" t="s">
        <v>4656</v>
      </c>
      <c r="Z5405" s="3">
        <v>97225</v>
      </c>
      <c r="AA5405" t="s">
        <v>4657</v>
      </c>
      <c r="AB5405" t="s">
        <v>4658</v>
      </c>
      <c r="AC5405" t="s">
        <v>4659</v>
      </c>
      <c r="AD5405" t="s">
        <v>4660</v>
      </c>
      <c r="AE5405" t="s">
        <v>4661</v>
      </c>
      <c r="AF5405" t="s">
        <v>4659</v>
      </c>
      <c r="AG5405" t="s">
        <v>4662</v>
      </c>
      <c r="AH5405" t="s">
        <v>4663</v>
      </c>
      <c r="AI5405" t="s">
        <v>4664</v>
      </c>
      <c r="AJ5405">
        <v>5536</v>
      </c>
    </row>
    <row r="5406" spans="1:36" ht="15" x14ac:dyDescent="0.2">
      <c r="A5406">
        <v>10</v>
      </c>
      <c r="B5406" s="3">
        <v>97225</v>
      </c>
      <c r="C5406" t="s">
        <v>115</v>
      </c>
      <c r="E5406" t="s">
        <v>116</v>
      </c>
      <c r="F5406" t="s">
        <v>4666</v>
      </c>
      <c r="H5406" t="s">
        <v>93</v>
      </c>
      <c r="I5406" t="s">
        <v>39</v>
      </c>
      <c r="J5406" t="s">
        <v>4668</v>
      </c>
      <c r="M5406" t="s">
        <v>41</v>
      </c>
      <c r="Q5406" t="s">
        <v>42</v>
      </c>
      <c r="V5406" t="s">
        <v>4654</v>
      </c>
      <c r="W5406" t="s">
        <v>1178</v>
      </c>
      <c r="X5406" t="s">
        <v>4655</v>
      </c>
      <c r="Y5406" s="4" t="s">
        <v>4656</v>
      </c>
      <c r="Z5406" s="3">
        <v>97225</v>
      </c>
      <c r="AA5406" t="s">
        <v>4657</v>
      </c>
      <c r="AB5406" t="s">
        <v>4658</v>
      </c>
      <c r="AC5406" t="s">
        <v>4659</v>
      </c>
      <c r="AD5406" t="s">
        <v>4660</v>
      </c>
      <c r="AE5406" t="s">
        <v>4661</v>
      </c>
      <c r="AF5406" t="s">
        <v>4659</v>
      </c>
      <c r="AG5406" t="s">
        <v>4662</v>
      </c>
      <c r="AH5406" t="s">
        <v>4663</v>
      </c>
      <c r="AI5406" t="s">
        <v>4664</v>
      </c>
      <c r="AJ5406">
        <v>5537</v>
      </c>
    </row>
    <row r="5407" spans="1:36" ht="15" x14ac:dyDescent="0.2">
      <c r="A5407">
        <v>11</v>
      </c>
      <c r="B5407" s="3">
        <v>97225</v>
      </c>
      <c r="C5407" t="s">
        <v>115</v>
      </c>
      <c r="E5407" t="s">
        <v>116</v>
      </c>
      <c r="G5407" t="s">
        <v>1707</v>
      </c>
      <c r="H5407" t="s">
        <v>93</v>
      </c>
      <c r="I5407" t="s">
        <v>39</v>
      </c>
      <c r="J5407" t="s">
        <v>4669</v>
      </c>
      <c r="M5407" t="s">
        <v>41</v>
      </c>
      <c r="Q5407" t="s">
        <v>42</v>
      </c>
      <c r="V5407" t="s">
        <v>4654</v>
      </c>
      <c r="W5407" t="s">
        <v>1178</v>
      </c>
      <c r="X5407" t="s">
        <v>4655</v>
      </c>
      <c r="Y5407" s="4" t="s">
        <v>4656</v>
      </c>
      <c r="Z5407" s="3">
        <v>97225</v>
      </c>
      <c r="AA5407" t="s">
        <v>4657</v>
      </c>
      <c r="AB5407" t="s">
        <v>4658</v>
      </c>
      <c r="AC5407" t="s">
        <v>4659</v>
      </c>
      <c r="AD5407" t="s">
        <v>4660</v>
      </c>
      <c r="AE5407" t="s">
        <v>4661</v>
      </c>
      <c r="AF5407" t="s">
        <v>4659</v>
      </c>
      <c r="AG5407" t="s">
        <v>4662</v>
      </c>
      <c r="AH5407" t="s">
        <v>4663</v>
      </c>
      <c r="AI5407" t="s">
        <v>4664</v>
      </c>
      <c r="AJ5407">
        <v>5538</v>
      </c>
    </row>
    <row r="5408" spans="1:36" ht="15" x14ac:dyDescent="0.2">
      <c r="A5408">
        <v>12</v>
      </c>
      <c r="B5408" s="3">
        <v>97225</v>
      </c>
      <c r="C5408" t="s">
        <v>115</v>
      </c>
      <c r="E5408" t="s">
        <v>116</v>
      </c>
      <c r="H5408" t="s">
        <v>93</v>
      </c>
      <c r="I5408" t="s">
        <v>39</v>
      </c>
      <c r="J5408" t="s">
        <v>4670</v>
      </c>
      <c r="M5408" t="s">
        <v>41</v>
      </c>
      <c r="Q5408" t="s">
        <v>42</v>
      </c>
      <c r="V5408" t="s">
        <v>4654</v>
      </c>
      <c r="W5408" t="s">
        <v>1178</v>
      </c>
      <c r="X5408" t="s">
        <v>4655</v>
      </c>
      <c r="Y5408" s="4" t="s">
        <v>4656</v>
      </c>
      <c r="Z5408" s="3">
        <v>97225</v>
      </c>
      <c r="AA5408" t="s">
        <v>4657</v>
      </c>
      <c r="AB5408" t="s">
        <v>4658</v>
      </c>
      <c r="AC5408" t="s">
        <v>4659</v>
      </c>
      <c r="AD5408" t="s">
        <v>4660</v>
      </c>
      <c r="AE5408" t="s">
        <v>4661</v>
      </c>
      <c r="AF5408" t="s">
        <v>4659</v>
      </c>
      <c r="AG5408" t="s">
        <v>4662</v>
      </c>
      <c r="AH5408" t="s">
        <v>4663</v>
      </c>
      <c r="AI5408" t="s">
        <v>4664</v>
      </c>
      <c r="AJ5408">
        <v>5539</v>
      </c>
    </row>
    <row r="5409" spans="1:36" ht="15" x14ac:dyDescent="0.2">
      <c r="A5409">
        <v>13</v>
      </c>
      <c r="B5409" s="3">
        <v>97225</v>
      </c>
      <c r="C5409" t="s">
        <v>81</v>
      </c>
      <c r="E5409" t="s">
        <v>82</v>
      </c>
      <c r="I5409" t="s">
        <v>83</v>
      </c>
      <c r="J5409" t="s">
        <v>98</v>
      </c>
      <c r="M5409" t="s">
        <v>41</v>
      </c>
      <c r="Q5409" t="s">
        <v>42</v>
      </c>
      <c r="V5409" t="s">
        <v>4654</v>
      </c>
      <c r="W5409" t="s">
        <v>1178</v>
      </c>
      <c r="X5409" t="s">
        <v>4655</v>
      </c>
      <c r="Y5409" s="4" t="s">
        <v>4656</v>
      </c>
      <c r="Z5409" s="3">
        <v>97225</v>
      </c>
      <c r="AA5409" t="s">
        <v>4657</v>
      </c>
      <c r="AB5409" t="s">
        <v>4658</v>
      </c>
      <c r="AC5409" t="s">
        <v>4659</v>
      </c>
      <c r="AD5409" t="s">
        <v>4660</v>
      </c>
      <c r="AE5409" t="s">
        <v>4661</v>
      </c>
      <c r="AF5409" t="s">
        <v>4659</v>
      </c>
      <c r="AG5409" t="s">
        <v>4662</v>
      </c>
      <c r="AH5409" t="s">
        <v>4663</v>
      </c>
      <c r="AI5409" t="s">
        <v>4664</v>
      </c>
      <c r="AJ5409">
        <v>5540</v>
      </c>
    </row>
    <row r="5410" spans="1:36" ht="15" x14ac:dyDescent="0.2">
      <c r="A5410">
        <v>14</v>
      </c>
      <c r="B5410" s="3">
        <v>97225</v>
      </c>
      <c r="C5410" t="s">
        <v>81</v>
      </c>
      <c r="E5410" t="s">
        <v>82</v>
      </c>
      <c r="I5410" t="s">
        <v>83</v>
      </c>
      <c r="J5410" t="s">
        <v>98</v>
      </c>
      <c r="M5410" t="s">
        <v>41</v>
      </c>
      <c r="Q5410" t="s">
        <v>42</v>
      </c>
      <c r="V5410" t="s">
        <v>4654</v>
      </c>
      <c r="W5410" t="s">
        <v>1178</v>
      </c>
      <c r="X5410" t="s">
        <v>4655</v>
      </c>
      <c r="Y5410" s="4" t="s">
        <v>4656</v>
      </c>
      <c r="Z5410" s="3">
        <v>97225</v>
      </c>
      <c r="AA5410" t="s">
        <v>4657</v>
      </c>
      <c r="AB5410" t="s">
        <v>4658</v>
      </c>
      <c r="AC5410" t="s">
        <v>4659</v>
      </c>
      <c r="AD5410" t="s">
        <v>4660</v>
      </c>
      <c r="AE5410" t="s">
        <v>4661</v>
      </c>
      <c r="AF5410" t="s">
        <v>4659</v>
      </c>
      <c r="AG5410" t="s">
        <v>4662</v>
      </c>
      <c r="AH5410" t="s">
        <v>4663</v>
      </c>
      <c r="AI5410" t="s">
        <v>4664</v>
      </c>
      <c r="AJ5410">
        <v>5541</v>
      </c>
    </row>
    <row r="5411" spans="1:36" ht="15" x14ac:dyDescent="0.2">
      <c r="A5411">
        <v>15</v>
      </c>
      <c r="B5411" s="3">
        <v>97225</v>
      </c>
      <c r="C5411" t="s">
        <v>81</v>
      </c>
      <c r="E5411" t="s">
        <v>82</v>
      </c>
      <c r="I5411" t="s">
        <v>83</v>
      </c>
      <c r="J5411" t="s">
        <v>98</v>
      </c>
      <c r="M5411" t="s">
        <v>41</v>
      </c>
      <c r="Q5411" t="s">
        <v>42</v>
      </c>
      <c r="V5411" t="s">
        <v>4654</v>
      </c>
      <c r="W5411" t="s">
        <v>1178</v>
      </c>
      <c r="X5411" t="s">
        <v>4655</v>
      </c>
      <c r="Y5411" s="4" t="s">
        <v>4656</v>
      </c>
      <c r="Z5411" s="3">
        <v>97225</v>
      </c>
      <c r="AA5411" t="s">
        <v>4657</v>
      </c>
      <c r="AB5411" t="s">
        <v>4658</v>
      </c>
      <c r="AC5411" t="s">
        <v>4659</v>
      </c>
      <c r="AD5411" t="s">
        <v>4660</v>
      </c>
      <c r="AE5411" t="s">
        <v>4661</v>
      </c>
      <c r="AF5411" t="s">
        <v>4659</v>
      </c>
      <c r="AG5411" t="s">
        <v>4662</v>
      </c>
      <c r="AH5411" t="s">
        <v>4663</v>
      </c>
      <c r="AI5411" t="s">
        <v>4664</v>
      </c>
      <c r="AJ5411">
        <v>5542</v>
      </c>
    </row>
    <row r="5412" spans="1:36" ht="15" x14ac:dyDescent="0.2">
      <c r="A5412">
        <v>16</v>
      </c>
      <c r="B5412" s="3">
        <v>97225</v>
      </c>
      <c r="C5412" t="s">
        <v>81</v>
      </c>
      <c r="E5412" t="s">
        <v>82</v>
      </c>
      <c r="I5412" t="s">
        <v>4671</v>
      </c>
      <c r="J5412" t="s">
        <v>98</v>
      </c>
      <c r="M5412" t="s">
        <v>41</v>
      </c>
      <c r="Q5412" t="s">
        <v>42</v>
      </c>
      <c r="V5412" t="s">
        <v>4654</v>
      </c>
      <c r="W5412" t="s">
        <v>1178</v>
      </c>
      <c r="X5412" t="s">
        <v>4655</v>
      </c>
      <c r="Y5412" s="4" t="s">
        <v>4656</v>
      </c>
      <c r="Z5412" s="3">
        <v>97225</v>
      </c>
      <c r="AA5412" t="s">
        <v>4657</v>
      </c>
      <c r="AB5412" t="s">
        <v>4658</v>
      </c>
      <c r="AC5412" t="s">
        <v>4659</v>
      </c>
      <c r="AD5412" t="s">
        <v>4660</v>
      </c>
      <c r="AE5412" t="s">
        <v>4661</v>
      </c>
      <c r="AF5412" t="s">
        <v>4659</v>
      </c>
      <c r="AG5412" t="s">
        <v>4662</v>
      </c>
      <c r="AH5412" t="s">
        <v>4663</v>
      </c>
      <c r="AI5412" t="s">
        <v>4664</v>
      </c>
      <c r="AJ5412">
        <v>5543</v>
      </c>
    </row>
    <row r="5413" spans="1:36" ht="15" x14ac:dyDescent="0.2">
      <c r="A5413">
        <v>17</v>
      </c>
      <c r="B5413" s="3">
        <v>97225</v>
      </c>
      <c r="C5413" t="s">
        <v>173</v>
      </c>
      <c r="E5413" t="s">
        <v>174</v>
      </c>
      <c r="I5413" t="s">
        <v>93</v>
      </c>
      <c r="J5413" t="s">
        <v>96</v>
      </c>
      <c r="M5413" t="s">
        <v>41</v>
      </c>
      <c r="Q5413" t="s">
        <v>42</v>
      </c>
      <c r="V5413" t="s">
        <v>4654</v>
      </c>
      <c r="W5413" t="s">
        <v>1178</v>
      </c>
      <c r="X5413" t="s">
        <v>4655</v>
      </c>
      <c r="Y5413" s="4" t="s">
        <v>4656</v>
      </c>
      <c r="Z5413" s="3">
        <v>97225</v>
      </c>
      <c r="AA5413" t="s">
        <v>4657</v>
      </c>
      <c r="AB5413" t="s">
        <v>4658</v>
      </c>
      <c r="AC5413" t="s">
        <v>4659</v>
      </c>
      <c r="AD5413" t="s">
        <v>4660</v>
      </c>
      <c r="AE5413" t="s">
        <v>4661</v>
      </c>
      <c r="AF5413" t="s">
        <v>4659</v>
      </c>
      <c r="AG5413" t="s">
        <v>4662</v>
      </c>
      <c r="AH5413" t="s">
        <v>4663</v>
      </c>
      <c r="AI5413" t="s">
        <v>4664</v>
      </c>
      <c r="AJ5413">
        <v>5544</v>
      </c>
    </row>
    <row r="5414" spans="1:36" ht="15" x14ac:dyDescent="0.2">
      <c r="A5414">
        <v>18</v>
      </c>
      <c r="B5414" s="3">
        <v>97225</v>
      </c>
      <c r="C5414" t="s">
        <v>173</v>
      </c>
      <c r="E5414" t="s">
        <v>174</v>
      </c>
      <c r="I5414" t="s">
        <v>93</v>
      </c>
      <c r="J5414" t="s">
        <v>96</v>
      </c>
      <c r="M5414" t="s">
        <v>41</v>
      </c>
      <c r="Q5414" t="s">
        <v>42</v>
      </c>
      <c r="V5414" t="s">
        <v>4654</v>
      </c>
      <c r="W5414" t="s">
        <v>1178</v>
      </c>
      <c r="X5414" t="s">
        <v>4655</v>
      </c>
      <c r="Y5414" s="4" t="s">
        <v>4656</v>
      </c>
      <c r="Z5414" s="3">
        <v>97225</v>
      </c>
      <c r="AA5414" t="s">
        <v>4657</v>
      </c>
      <c r="AB5414" t="s">
        <v>4658</v>
      </c>
      <c r="AC5414" t="s">
        <v>4659</v>
      </c>
      <c r="AD5414" t="s">
        <v>4660</v>
      </c>
      <c r="AE5414" t="s">
        <v>4661</v>
      </c>
      <c r="AF5414" t="s">
        <v>4659</v>
      </c>
      <c r="AG5414" t="s">
        <v>4662</v>
      </c>
      <c r="AH5414" t="s">
        <v>4663</v>
      </c>
      <c r="AI5414" t="s">
        <v>4664</v>
      </c>
      <c r="AJ5414">
        <v>5545</v>
      </c>
    </row>
    <row r="5415" spans="1:36" ht="15" x14ac:dyDescent="0.2">
      <c r="A5415">
        <v>19</v>
      </c>
      <c r="B5415" s="3">
        <v>97225</v>
      </c>
      <c r="C5415" t="s">
        <v>173</v>
      </c>
      <c r="E5415" t="s">
        <v>174</v>
      </c>
      <c r="I5415" t="s">
        <v>93</v>
      </c>
      <c r="J5415" t="s">
        <v>96</v>
      </c>
      <c r="M5415" t="s">
        <v>41</v>
      </c>
      <c r="Q5415" t="s">
        <v>42</v>
      </c>
      <c r="V5415" t="s">
        <v>4654</v>
      </c>
      <c r="W5415" t="s">
        <v>1178</v>
      </c>
      <c r="X5415" t="s">
        <v>4655</v>
      </c>
      <c r="Y5415" s="4" t="s">
        <v>4656</v>
      </c>
      <c r="Z5415" s="3">
        <v>97225</v>
      </c>
      <c r="AA5415" t="s">
        <v>4657</v>
      </c>
      <c r="AB5415" t="s">
        <v>4658</v>
      </c>
      <c r="AC5415" t="s">
        <v>4659</v>
      </c>
      <c r="AD5415" t="s">
        <v>4660</v>
      </c>
      <c r="AE5415" t="s">
        <v>4661</v>
      </c>
      <c r="AF5415" t="s">
        <v>4659</v>
      </c>
      <c r="AG5415" t="s">
        <v>4662</v>
      </c>
      <c r="AH5415" t="s">
        <v>4663</v>
      </c>
      <c r="AI5415" t="s">
        <v>4664</v>
      </c>
      <c r="AJ5415">
        <v>5546</v>
      </c>
    </row>
    <row r="5416" spans="1:36" ht="15" x14ac:dyDescent="0.2">
      <c r="A5416">
        <v>20</v>
      </c>
      <c r="B5416" s="3">
        <v>97225</v>
      </c>
      <c r="C5416" t="s">
        <v>173</v>
      </c>
      <c r="E5416" t="s">
        <v>174</v>
      </c>
      <c r="I5416" t="s">
        <v>93</v>
      </c>
      <c r="J5416" t="s">
        <v>96</v>
      </c>
      <c r="M5416" t="s">
        <v>41</v>
      </c>
      <c r="Q5416" t="s">
        <v>42</v>
      </c>
      <c r="V5416" t="s">
        <v>4654</v>
      </c>
      <c r="W5416" t="s">
        <v>1178</v>
      </c>
      <c r="X5416" t="s">
        <v>4655</v>
      </c>
      <c r="Y5416" s="4" t="s">
        <v>4656</v>
      </c>
      <c r="Z5416" s="3">
        <v>97225</v>
      </c>
      <c r="AA5416" t="s">
        <v>4657</v>
      </c>
      <c r="AB5416" t="s">
        <v>4658</v>
      </c>
      <c r="AC5416" t="s">
        <v>4659</v>
      </c>
      <c r="AD5416" t="s">
        <v>4660</v>
      </c>
      <c r="AE5416" t="s">
        <v>4661</v>
      </c>
      <c r="AF5416" t="s">
        <v>4659</v>
      </c>
      <c r="AG5416" t="s">
        <v>4662</v>
      </c>
      <c r="AH5416" t="s">
        <v>4663</v>
      </c>
      <c r="AI5416" t="s">
        <v>4664</v>
      </c>
      <c r="AJ5416">
        <v>5547</v>
      </c>
    </row>
    <row r="5417" spans="1:36" ht="15" x14ac:dyDescent="0.2">
      <c r="A5417">
        <v>21</v>
      </c>
      <c r="B5417" s="3">
        <v>97225</v>
      </c>
      <c r="C5417" t="s">
        <v>173</v>
      </c>
      <c r="E5417" t="s">
        <v>174</v>
      </c>
      <c r="I5417" t="s">
        <v>93</v>
      </c>
      <c r="J5417" t="s">
        <v>96</v>
      </c>
      <c r="M5417" t="s">
        <v>41</v>
      </c>
      <c r="Q5417" t="s">
        <v>42</v>
      </c>
      <c r="V5417" t="s">
        <v>4654</v>
      </c>
      <c r="W5417" t="s">
        <v>1178</v>
      </c>
      <c r="X5417" t="s">
        <v>4655</v>
      </c>
      <c r="Y5417" s="4" t="s">
        <v>4656</v>
      </c>
      <c r="Z5417" s="3">
        <v>97225</v>
      </c>
      <c r="AA5417" t="s">
        <v>4657</v>
      </c>
      <c r="AB5417" t="s">
        <v>4658</v>
      </c>
      <c r="AC5417" t="s">
        <v>4659</v>
      </c>
      <c r="AD5417" t="s">
        <v>4660</v>
      </c>
      <c r="AE5417" t="s">
        <v>4661</v>
      </c>
      <c r="AF5417" t="s">
        <v>4659</v>
      </c>
      <c r="AG5417" t="s">
        <v>4662</v>
      </c>
      <c r="AH5417" t="s">
        <v>4663</v>
      </c>
      <c r="AI5417" t="s">
        <v>4664</v>
      </c>
      <c r="AJ5417">
        <v>5548</v>
      </c>
    </row>
    <row r="5418" spans="1:36" x14ac:dyDescent="0.2">
      <c r="A5418">
        <v>13</v>
      </c>
      <c r="B5418" s="4" t="s">
        <v>4600</v>
      </c>
      <c r="C5418" t="s">
        <v>219</v>
      </c>
      <c r="E5418" t="s">
        <v>220</v>
      </c>
      <c r="G5418" t="s">
        <v>221</v>
      </c>
      <c r="I5418" t="s">
        <v>93</v>
      </c>
      <c r="J5418" t="s">
        <v>39</v>
      </c>
      <c r="M5418" t="s">
        <v>125</v>
      </c>
      <c r="N5418" t="s">
        <v>4672</v>
      </c>
      <c r="V5418" t="s">
        <v>3412</v>
      </c>
      <c r="W5418" t="s">
        <v>640</v>
      </c>
      <c r="X5418" t="s">
        <v>4598</v>
      </c>
      <c r="Y5418" t="s">
        <v>4599</v>
      </c>
      <c r="Z5418" s="4" t="s">
        <v>4600</v>
      </c>
      <c r="AA5418" t="s">
        <v>4601</v>
      </c>
      <c r="AB5418" t="s">
        <v>4628</v>
      </c>
      <c r="AC5418" t="s">
        <v>4629</v>
      </c>
      <c r="AD5418" t="s">
        <v>4602</v>
      </c>
      <c r="AE5418" t="s">
        <v>4603</v>
      </c>
      <c r="AF5418" t="s">
        <v>4604</v>
      </c>
      <c r="AG5418" t="s">
        <v>4605</v>
      </c>
      <c r="AH5418" t="s">
        <v>4630</v>
      </c>
      <c r="AI5418" t="s">
        <v>4631</v>
      </c>
      <c r="AJ5418">
        <v>5549</v>
      </c>
    </row>
    <row r="5419" spans="1:36" ht="15" x14ac:dyDescent="0.2">
      <c r="A5419">
        <v>22</v>
      </c>
      <c r="B5419" s="3">
        <v>97225</v>
      </c>
      <c r="C5419" t="s">
        <v>173</v>
      </c>
      <c r="E5419" t="s">
        <v>174</v>
      </c>
      <c r="I5419" t="s">
        <v>93</v>
      </c>
      <c r="J5419" t="s">
        <v>96</v>
      </c>
      <c r="M5419" t="s">
        <v>41</v>
      </c>
      <c r="Q5419" t="s">
        <v>42</v>
      </c>
      <c r="V5419" t="s">
        <v>4654</v>
      </c>
      <c r="W5419" t="s">
        <v>1178</v>
      </c>
      <c r="X5419" t="s">
        <v>4655</v>
      </c>
      <c r="Y5419" s="4" t="s">
        <v>4656</v>
      </c>
      <c r="Z5419" s="3">
        <v>97225</v>
      </c>
      <c r="AA5419" t="s">
        <v>4657</v>
      </c>
      <c r="AB5419" t="s">
        <v>4658</v>
      </c>
      <c r="AC5419" t="s">
        <v>4659</v>
      </c>
      <c r="AD5419" t="s">
        <v>4660</v>
      </c>
      <c r="AE5419" t="s">
        <v>4661</v>
      </c>
      <c r="AF5419" t="s">
        <v>4659</v>
      </c>
      <c r="AG5419" t="s">
        <v>4662</v>
      </c>
      <c r="AH5419" t="s">
        <v>4663</v>
      </c>
      <c r="AI5419" t="s">
        <v>4664</v>
      </c>
      <c r="AJ5419">
        <v>5550</v>
      </c>
    </row>
    <row r="5420" spans="1:36" x14ac:dyDescent="0.2">
      <c r="A5420">
        <v>11</v>
      </c>
      <c r="B5420" s="4" t="s">
        <v>4600</v>
      </c>
      <c r="C5420" t="s">
        <v>219</v>
      </c>
      <c r="E5420" t="s">
        <v>220</v>
      </c>
      <c r="G5420" t="s">
        <v>221</v>
      </c>
      <c r="I5420" t="s">
        <v>93</v>
      </c>
      <c r="J5420" t="s">
        <v>39</v>
      </c>
      <c r="M5420" t="s">
        <v>125</v>
      </c>
      <c r="N5420" t="s">
        <v>4672</v>
      </c>
      <c r="V5420" t="s">
        <v>3410</v>
      </c>
      <c r="W5420" t="s">
        <v>640</v>
      </c>
      <c r="X5420" t="s">
        <v>4598</v>
      </c>
      <c r="Y5420" t="s">
        <v>4599</v>
      </c>
      <c r="Z5420" s="4" t="s">
        <v>4600</v>
      </c>
      <c r="AA5420" t="s">
        <v>4601</v>
      </c>
      <c r="AB5420" t="s">
        <v>4628</v>
      </c>
      <c r="AC5420" t="s">
        <v>4629</v>
      </c>
      <c r="AD5420" t="s">
        <v>4602</v>
      </c>
      <c r="AE5420" t="s">
        <v>4603</v>
      </c>
      <c r="AF5420" t="s">
        <v>4604</v>
      </c>
      <c r="AG5420" t="s">
        <v>4605</v>
      </c>
      <c r="AH5420" t="s">
        <v>4630</v>
      </c>
      <c r="AI5420" t="s">
        <v>4631</v>
      </c>
      <c r="AJ5420">
        <v>5593</v>
      </c>
    </row>
    <row r="5421" spans="1:36" ht="15" x14ac:dyDescent="0.2">
      <c r="A5421">
        <v>23</v>
      </c>
      <c r="B5421" s="3">
        <v>97225</v>
      </c>
      <c r="C5421" t="s">
        <v>208</v>
      </c>
      <c r="E5421" t="s">
        <v>209</v>
      </c>
      <c r="H5421" t="s">
        <v>83</v>
      </c>
      <c r="I5421" t="s">
        <v>98</v>
      </c>
      <c r="J5421" t="s">
        <v>4673</v>
      </c>
      <c r="M5421" t="s">
        <v>60</v>
      </c>
      <c r="Q5421" t="s">
        <v>42</v>
      </c>
      <c r="V5421" t="s">
        <v>4654</v>
      </c>
      <c r="W5421" t="s">
        <v>1178</v>
      </c>
      <c r="X5421" t="s">
        <v>4655</v>
      </c>
      <c r="Y5421" s="4" t="s">
        <v>4656</v>
      </c>
      <c r="Z5421" s="3">
        <v>97225</v>
      </c>
      <c r="AA5421" t="s">
        <v>4657</v>
      </c>
      <c r="AB5421" t="s">
        <v>4658</v>
      </c>
      <c r="AC5421" t="s">
        <v>4659</v>
      </c>
      <c r="AD5421" t="s">
        <v>4660</v>
      </c>
      <c r="AE5421" t="s">
        <v>4661</v>
      </c>
      <c r="AF5421" t="s">
        <v>4659</v>
      </c>
      <c r="AG5421" t="s">
        <v>4662</v>
      </c>
      <c r="AH5421" t="s">
        <v>4663</v>
      </c>
      <c r="AI5421" t="s">
        <v>4664</v>
      </c>
      <c r="AJ5421">
        <v>5551</v>
      </c>
    </row>
    <row r="5422" spans="1:36" ht="15" x14ac:dyDescent="0.2">
      <c r="A5422">
        <v>24</v>
      </c>
      <c r="B5422" s="3">
        <v>97225</v>
      </c>
      <c r="C5422" t="s">
        <v>500</v>
      </c>
      <c r="E5422" t="s">
        <v>501</v>
      </c>
      <c r="H5422" t="s">
        <v>4674</v>
      </c>
      <c r="I5422" t="s">
        <v>96</v>
      </c>
      <c r="J5422" t="s">
        <v>4675</v>
      </c>
      <c r="M5422" t="s">
        <v>41</v>
      </c>
      <c r="Q5422" t="s">
        <v>42</v>
      </c>
      <c r="V5422" t="s">
        <v>4654</v>
      </c>
      <c r="W5422" t="s">
        <v>1178</v>
      </c>
      <c r="X5422" t="s">
        <v>4655</v>
      </c>
      <c r="Y5422" s="4" t="s">
        <v>4656</v>
      </c>
      <c r="Z5422" s="3">
        <v>97225</v>
      </c>
      <c r="AA5422" t="s">
        <v>4657</v>
      </c>
      <c r="AB5422" t="s">
        <v>4658</v>
      </c>
      <c r="AC5422" t="s">
        <v>4659</v>
      </c>
      <c r="AD5422" t="s">
        <v>4660</v>
      </c>
      <c r="AE5422" t="s">
        <v>4661</v>
      </c>
      <c r="AF5422" t="s">
        <v>4659</v>
      </c>
      <c r="AG5422" t="s">
        <v>4662</v>
      </c>
      <c r="AH5422" t="s">
        <v>4663</v>
      </c>
      <c r="AI5422" t="s">
        <v>4664</v>
      </c>
      <c r="AJ5422">
        <v>5552</v>
      </c>
    </row>
    <row r="5423" spans="1:36" ht="15" x14ac:dyDescent="0.2">
      <c r="A5423">
        <v>25</v>
      </c>
      <c r="B5423" s="3">
        <v>97225</v>
      </c>
      <c r="C5423" t="s">
        <v>500</v>
      </c>
      <c r="E5423" t="s">
        <v>501</v>
      </c>
      <c r="I5423" t="s">
        <v>4674</v>
      </c>
      <c r="J5423" t="s">
        <v>96</v>
      </c>
      <c r="M5423" t="s">
        <v>41</v>
      </c>
      <c r="Q5423" t="s">
        <v>42</v>
      </c>
      <c r="V5423" t="s">
        <v>4654</v>
      </c>
      <c r="W5423" t="s">
        <v>1178</v>
      </c>
      <c r="X5423" t="s">
        <v>4655</v>
      </c>
      <c r="Y5423" s="4" t="s">
        <v>4656</v>
      </c>
      <c r="Z5423" s="3">
        <v>97225</v>
      </c>
      <c r="AA5423" t="s">
        <v>4657</v>
      </c>
      <c r="AB5423" t="s">
        <v>4658</v>
      </c>
      <c r="AC5423" t="s">
        <v>4659</v>
      </c>
      <c r="AD5423" t="s">
        <v>4660</v>
      </c>
      <c r="AE5423" t="s">
        <v>4661</v>
      </c>
      <c r="AF5423" t="s">
        <v>4659</v>
      </c>
      <c r="AG5423" t="s">
        <v>4662</v>
      </c>
      <c r="AH5423" t="s">
        <v>4663</v>
      </c>
      <c r="AI5423" t="s">
        <v>4664</v>
      </c>
      <c r="AJ5423">
        <v>5553</v>
      </c>
    </row>
    <row r="5424" spans="1:36" ht="15" x14ac:dyDescent="0.2">
      <c r="A5424">
        <v>26</v>
      </c>
      <c r="B5424" s="3">
        <v>97225</v>
      </c>
      <c r="C5424" t="s">
        <v>91</v>
      </c>
      <c r="E5424" t="s">
        <v>92</v>
      </c>
      <c r="H5424" t="s">
        <v>4676</v>
      </c>
      <c r="I5424" t="s">
        <v>4677</v>
      </c>
      <c r="M5424" t="s">
        <v>41</v>
      </c>
      <c r="Q5424" t="s">
        <v>42</v>
      </c>
      <c r="V5424" t="s">
        <v>4654</v>
      </c>
      <c r="W5424" t="s">
        <v>1178</v>
      </c>
      <c r="X5424" t="s">
        <v>4655</v>
      </c>
      <c r="Y5424" s="4" t="s">
        <v>4656</v>
      </c>
      <c r="Z5424" s="3">
        <v>97225</v>
      </c>
      <c r="AA5424" t="s">
        <v>4657</v>
      </c>
      <c r="AB5424" t="s">
        <v>4658</v>
      </c>
      <c r="AC5424" t="s">
        <v>4659</v>
      </c>
      <c r="AD5424" t="s">
        <v>4660</v>
      </c>
      <c r="AE5424" t="s">
        <v>4661</v>
      </c>
      <c r="AF5424" t="s">
        <v>4659</v>
      </c>
      <c r="AG5424" t="s">
        <v>4662</v>
      </c>
      <c r="AH5424" t="s">
        <v>4663</v>
      </c>
      <c r="AI5424" t="s">
        <v>4664</v>
      </c>
      <c r="AJ5424">
        <v>5554</v>
      </c>
    </row>
    <row r="5425" spans="1:36" ht="15" x14ac:dyDescent="0.2">
      <c r="A5425">
        <v>27</v>
      </c>
      <c r="B5425" s="3">
        <v>97225</v>
      </c>
      <c r="C5425" t="s">
        <v>91</v>
      </c>
      <c r="E5425" t="s">
        <v>92</v>
      </c>
      <c r="H5425" t="s">
        <v>4676</v>
      </c>
      <c r="I5425" t="s">
        <v>4677</v>
      </c>
      <c r="M5425" t="s">
        <v>41</v>
      </c>
      <c r="Q5425" t="s">
        <v>42</v>
      </c>
      <c r="V5425" t="s">
        <v>4654</v>
      </c>
      <c r="W5425" t="s">
        <v>1178</v>
      </c>
      <c r="X5425" t="s">
        <v>4655</v>
      </c>
      <c r="Y5425" s="4" t="s">
        <v>4656</v>
      </c>
      <c r="Z5425" s="3">
        <v>97225</v>
      </c>
      <c r="AA5425" t="s">
        <v>4657</v>
      </c>
      <c r="AB5425" t="s">
        <v>4658</v>
      </c>
      <c r="AC5425" t="s">
        <v>4659</v>
      </c>
      <c r="AD5425" t="s">
        <v>4660</v>
      </c>
      <c r="AE5425" t="s">
        <v>4661</v>
      </c>
      <c r="AF5425" t="s">
        <v>4659</v>
      </c>
      <c r="AG5425" t="s">
        <v>4662</v>
      </c>
      <c r="AH5425" t="s">
        <v>4663</v>
      </c>
      <c r="AI5425" t="s">
        <v>4664</v>
      </c>
      <c r="AJ5425">
        <v>5555</v>
      </c>
    </row>
    <row r="5426" spans="1:36" ht="15" x14ac:dyDescent="0.2">
      <c r="A5426">
        <v>28</v>
      </c>
      <c r="B5426" s="3">
        <v>97225</v>
      </c>
      <c r="C5426" t="s">
        <v>91</v>
      </c>
      <c r="E5426" t="s">
        <v>92</v>
      </c>
      <c r="H5426" t="s">
        <v>4676</v>
      </c>
      <c r="I5426" t="s">
        <v>4677</v>
      </c>
      <c r="M5426" t="s">
        <v>41</v>
      </c>
      <c r="Q5426" t="s">
        <v>42</v>
      </c>
      <c r="V5426" t="s">
        <v>4654</v>
      </c>
      <c r="W5426" t="s">
        <v>1178</v>
      </c>
      <c r="X5426" t="s">
        <v>4655</v>
      </c>
      <c r="Y5426" s="4" t="s">
        <v>4656</v>
      </c>
      <c r="Z5426" s="3">
        <v>97225</v>
      </c>
      <c r="AA5426" t="s">
        <v>4657</v>
      </c>
      <c r="AB5426" t="s">
        <v>4658</v>
      </c>
      <c r="AC5426" t="s">
        <v>4659</v>
      </c>
      <c r="AD5426" t="s">
        <v>4660</v>
      </c>
      <c r="AE5426" t="s">
        <v>4661</v>
      </c>
      <c r="AF5426" t="s">
        <v>4659</v>
      </c>
      <c r="AG5426" t="s">
        <v>4662</v>
      </c>
      <c r="AH5426" t="s">
        <v>4663</v>
      </c>
      <c r="AI5426" t="s">
        <v>4664</v>
      </c>
      <c r="AJ5426">
        <v>5556</v>
      </c>
    </row>
    <row r="5427" spans="1:36" ht="15" x14ac:dyDescent="0.2">
      <c r="A5427">
        <v>29</v>
      </c>
      <c r="B5427" s="3">
        <v>97225</v>
      </c>
      <c r="C5427" t="s">
        <v>91</v>
      </c>
      <c r="E5427" t="s">
        <v>92</v>
      </c>
      <c r="H5427" t="s">
        <v>4676</v>
      </c>
      <c r="I5427" t="s">
        <v>4677</v>
      </c>
      <c r="M5427" t="s">
        <v>41</v>
      </c>
      <c r="Q5427" t="s">
        <v>42</v>
      </c>
      <c r="V5427" t="s">
        <v>4654</v>
      </c>
      <c r="W5427" t="s">
        <v>1178</v>
      </c>
      <c r="X5427" t="s">
        <v>4655</v>
      </c>
      <c r="Y5427" s="4" t="s">
        <v>4656</v>
      </c>
      <c r="Z5427" s="3">
        <v>97225</v>
      </c>
      <c r="AA5427" t="s">
        <v>4657</v>
      </c>
      <c r="AB5427" t="s">
        <v>4658</v>
      </c>
      <c r="AC5427" t="s">
        <v>4659</v>
      </c>
      <c r="AD5427" t="s">
        <v>4660</v>
      </c>
      <c r="AE5427" t="s">
        <v>4661</v>
      </c>
      <c r="AF5427" t="s">
        <v>4659</v>
      </c>
      <c r="AG5427" t="s">
        <v>4662</v>
      </c>
      <c r="AH5427" t="s">
        <v>4663</v>
      </c>
      <c r="AI5427" t="s">
        <v>4664</v>
      </c>
      <c r="AJ5427">
        <v>5557</v>
      </c>
    </row>
    <row r="5428" spans="1:36" ht="15" x14ac:dyDescent="0.2">
      <c r="A5428">
        <v>30</v>
      </c>
      <c r="B5428" s="3">
        <v>97225</v>
      </c>
      <c r="C5428" t="s">
        <v>91</v>
      </c>
      <c r="E5428" t="s">
        <v>92</v>
      </c>
      <c r="H5428" t="s">
        <v>4676</v>
      </c>
      <c r="I5428" t="s">
        <v>4677</v>
      </c>
      <c r="M5428" t="s">
        <v>41</v>
      </c>
      <c r="Q5428" t="s">
        <v>42</v>
      </c>
      <c r="V5428" t="s">
        <v>4654</v>
      </c>
      <c r="W5428" t="s">
        <v>1178</v>
      </c>
      <c r="X5428" t="s">
        <v>4655</v>
      </c>
      <c r="Y5428" s="4" t="s">
        <v>4656</v>
      </c>
      <c r="Z5428" s="3">
        <v>97225</v>
      </c>
      <c r="AA5428" t="s">
        <v>4657</v>
      </c>
      <c r="AB5428" t="s">
        <v>4658</v>
      </c>
      <c r="AC5428" t="s">
        <v>4659</v>
      </c>
      <c r="AD5428" t="s">
        <v>4660</v>
      </c>
      <c r="AE5428" t="s">
        <v>4661</v>
      </c>
      <c r="AF5428" t="s">
        <v>4659</v>
      </c>
      <c r="AG5428" t="s">
        <v>4662</v>
      </c>
      <c r="AH5428" t="s">
        <v>4663</v>
      </c>
      <c r="AI5428" t="s">
        <v>4664</v>
      </c>
      <c r="AJ5428">
        <v>5558</v>
      </c>
    </row>
    <row r="5429" spans="1:36" ht="15" x14ac:dyDescent="0.2">
      <c r="A5429">
        <v>31</v>
      </c>
      <c r="B5429" s="3">
        <v>97225</v>
      </c>
      <c r="C5429" t="s">
        <v>91</v>
      </c>
      <c r="E5429" t="s">
        <v>92</v>
      </c>
      <c r="H5429" t="s">
        <v>4676</v>
      </c>
      <c r="I5429" t="s">
        <v>4677</v>
      </c>
      <c r="M5429" t="s">
        <v>60</v>
      </c>
      <c r="Q5429" t="s">
        <v>42</v>
      </c>
      <c r="V5429" t="s">
        <v>4654</v>
      </c>
      <c r="W5429" t="s">
        <v>1178</v>
      </c>
      <c r="X5429" t="s">
        <v>4655</v>
      </c>
      <c r="Y5429" s="4" t="s">
        <v>4656</v>
      </c>
      <c r="Z5429" s="3">
        <v>97225</v>
      </c>
      <c r="AA5429" t="s">
        <v>4657</v>
      </c>
      <c r="AB5429" t="s">
        <v>4658</v>
      </c>
      <c r="AC5429" t="s">
        <v>4659</v>
      </c>
      <c r="AD5429" t="s">
        <v>4660</v>
      </c>
      <c r="AE5429" t="s">
        <v>4661</v>
      </c>
      <c r="AF5429" t="s">
        <v>4659</v>
      </c>
      <c r="AG5429" t="s">
        <v>4662</v>
      </c>
      <c r="AH5429" t="s">
        <v>4663</v>
      </c>
      <c r="AI5429" t="s">
        <v>4664</v>
      </c>
      <c r="AJ5429">
        <v>5559</v>
      </c>
    </row>
    <row r="5430" spans="1:36" ht="15" x14ac:dyDescent="0.2">
      <c r="A5430">
        <v>32</v>
      </c>
      <c r="B5430" s="3">
        <v>97225</v>
      </c>
      <c r="C5430" t="s">
        <v>138</v>
      </c>
      <c r="E5430" t="s">
        <v>139</v>
      </c>
      <c r="H5430" t="s">
        <v>83</v>
      </c>
      <c r="I5430" t="s">
        <v>140</v>
      </c>
      <c r="J5430" t="s">
        <v>4653</v>
      </c>
      <c r="M5430" t="s">
        <v>41</v>
      </c>
      <c r="Q5430" t="s">
        <v>42</v>
      </c>
      <c r="V5430" t="s">
        <v>4654</v>
      </c>
      <c r="W5430" t="s">
        <v>1178</v>
      </c>
      <c r="X5430" t="s">
        <v>4655</v>
      </c>
      <c r="Y5430" s="4" t="s">
        <v>4656</v>
      </c>
      <c r="Z5430" s="3">
        <v>97225</v>
      </c>
      <c r="AA5430" t="s">
        <v>4657</v>
      </c>
      <c r="AB5430" t="s">
        <v>4658</v>
      </c>
      <c r="AC5430" t="s">
        <v>4659</v>
      </c>
      <c r="AD5430" t="s">
        <v>4660</v>
      </c>
      <c r="AE5430" t="s">
        <v>4661</v>
      </c>
      <c r="AF5430" t="s">
        <v>4659</v>
      </c>
      <c r="AG5430" t="s">
        <v>4662</v>
      </c>
      <c r="AH5430" t="s">
        <v>4663</v>
      </c>
      <c r="AI5430" t="s">
        <v>4664</v>
      </c>
      <c r="AJ5430">
        <v>5560</v>
      </c>
    </row>
    <row r="5431" spans="1:36" ht="15" x14ac:dyDescent="0.2">
      <c r="A5431">
        <v>33</v>
      </c>
      <c r="B5431" s="3">
        <v>97225</v>
      </c>
      <c r="C5431" t="s">
        <v>219</v>
      </c>
      <c r="E5431" t="s">
        <v>220</v>
      </c>
      <c r="I5431" t="s">
        <v>462</v>
      </c>
      <c r="J5431" t="s">
        <v>145</v>
      </c>
      <c r="M5431" t="s">
        <v>41</v>
      </c>
      <c r="Q5431" t="s">
        <v>42</v>
      </c>
      <c r="V5431" t="s">
        <v>4654</v>
      </c>
      <c r="W5431" t="s">
        <v>1178</v>
      </c>
      <c r="X5431" t="s">
        <v>4655</v>
      </c>
      <c r="Y5431" s="4" t="s">
        <v>4656</v>
      </c>
      <c r="Z5431" s="3">
        <v>97225</v>
      </c>
      <c r="AA5431" t="s">
        <v>4657</v>
      </c>
      <c r="AB5431" t="s">
        <v>4658</v>
      </c>
      <c r="AC5431" t="s">
        <v>4659</v>
      </c>
      <c r="AD5431" t="s">
        <v>4660</v>
      </c>
      <c r="AE5431" t="s">
        <v>4661</v>
      </c>
      <c r="AF5431" t="s">
        <v>4659</v>
      </c>
      <c r="AG5431" t="s">
        <v>4662</v>
      </c>
      <c r="AH5431" t="s">
        <v>4663</v>
      </c>
      <c r="AI5431" t="s">
        <v>4664</v>
      </c>
      <c r="AJ5431">
        <v>5561</v>
      </c>
    </row>
    <row r="5432" spans="1:36" ht="15" x14ac:dyDescent="0.2">
      <c r="A5432">
        <v>34</v>
      </c>
      <c r="B5432" s="3">
        <v>97225</v>
      </c>
      <c r="C5432" t="s">
        <v>219</v>
      </c>
      <c r="E5432" t="s">
        <v>220</v>
      </c>
      <c r="I5432" t="s">
        <v>462</v>
      </c>
      <c r="J5432" t="s">
        <v>145</v>
      </c>
      <c r="M5432" t="s">
        <v>41</v>
      </c>
      <c r="Q5432" t="s">
        <v>42</v>
      </c>
      <c r="V5432" t="s">
        <v>4654</v>
      </c>
      <c r="W5432" t="s">
        <v>1178</v>
      </c>
      <c r="X5432" t="s">
        <v>4655</v>
      </c>
      <c r="Y5432" s="4" t="s">
        <v>4656</v>
      </c>
      <c r="Z5432" s="3">
        <v>97225</v>
      </c>
      <c r="AA5432" t="s">
        <v>4657</v>
      </c>
      <c r="AB5432" t="s">
        <v>4658</v>
      </c>
      <c r="AC5432" t="s">
        <v>4659</v>
      </c>
      <c r="AD5432" t="s">
        <v>4660</v>
      </c>
      <c r="AE5432" t="s">
        <v>4661</v>
      </c>
      <c r="AF5432" t="s">
        <v>4659</v>
      </c>
      <c r="AG5432" t="s">
        <v>4662</v>
      </c>
      <c r="AH5432" t="s">
        <v>4663</v>
      </c>
      <c r="AI5432" t="s">
        <v>4664</v>
      </c>
      <c r="AJ5432">
        <v>5562</v>
      </c>
    </row>
    <row r="5433" spans="1:36" ht="15" x14ac:dyDescent="0.2">
      <c r="A5433">
        <v>35</v>
      </c>
      <c r="B5433" s="3">
        <v>97225</v>
      </c>
      <c r="C5433" t="s">
        <v>219</v>
      </c>
      <c r="E5433" t="s">
        <v>220</v>
      </c>
      <c r="I5433" t="s">
        <v>462</v>
      </c>
      <c r="J5433" t="s">
        <v>145</v>
      </c>
      <c r="M5433" t="s">
        <v>41</v>
      </c>
      <c r="Q5433" t="s">
        <v>42</v>
      </c>
      <c r="V5433" t="s">
        <v>4654</v>
      </c>
      <c r="W5433" t="s">
        <v>1178</v>
      </c>
      <c r="X5433" t="s">
        <v>4655</v>
      </c>
      <c r="Y5433" s="4" t="s">
        <v>4656</v>
      </c>
      <c r="Z5433" s="3">
        <v>97225</v>
      </c>
      <c r="AA5433" t="s">
        <v>4657</v>
      </c>
      <c r="AB5433" t="s">
        <v>4658</v>
      </c>
      <c r="AC5433" t="s">
        <v>4659</v>
      </c>
      <c r="AD5433" t="s">
        <v>4660</v>
      </c>
      <c r="AE5433" t="s">
        <v>4661</v>
      </c>
      <c r="AF5433" t="s">
        <v>4659</v>
      </c>
      <c r="AG5433" t="s">
        <v>4662</v>
      </c>
      <c r="AH5433" t="s">
        <v>4663</v>
      </c>
      <c r="AI5433" t="s">
        <v>4664</v>
      </c>
      <c r="AJ5433">
        <v>5563</v>
      </c>
    </row>
    <row r="5434" spans="1:36" ht="15" x14ac:dyDescent="0.2">
      <c r="A5434">
        <v>36</v>
      </c>
      <c r="B5434" s="3">
        <v>97225</v>
      </c>
      <c r="C5434" t="s">
        <v>219</v>
      </c>
      <c r="E5434" t="s">
        <v>220</v>
      </c>
      <c r="I5434" t="s">
        <v>462</v>
      </c>
      <c r="J5434" t="s">
        <v>145</v>
      </c>
      <c r="M5434" t="s">
        <v>41</v>
      </c>
      <c r="Q5434" t="s">
        <v>42</v>
      </c>
      <c r="V5434" t="s">
        <v>4654</v>
      </c>
      <c r="W5434" t="s">
        <v>1178</v>
      </c>
      <c r="X5434" t="s">
        <v>4655</v>
      </c>
      <c r="Y5434" s="4" t="s">
        <v>4656</v>
      </c>
      <c r="Z5434" s="3">
        <v>97225</v>
      </c>
      <c r="AA5434" t="s">
        <v>4657</v>
      </c>
      <c r="AB5434" t="s">
        <v>4658</v>
      </c>
      <c r="AC5434" t="s">
        <v>4659</v>
      </c>
      <c r="AD5434" t="s">
        <v>4660</v>
      </c>
      <c r="AE5434" t="s">
        <v>4661</v>
      </c>
      <c r="AF5434" t="s">
        <v>4659</v>
      </c>
      <c r="AG5434" t="s">
        <v>4662</v>
      </c>
      <c r="AH5434" t="s">
        <v>4663</v>
      </c>
      <c r="AI5434" t="s">
        <v>4664</v>
      </c>
      <c r="AJ5434">
        <v>5564</v>
      </c>
    </row>
    <row r="5435" spans="1:36" ht="15" x14ac:dyDescent="0.2">
      <c r="A5435">
        <v>37</v>
      </c>
      <c r="B5435" s="3">
        <v>97225</v>
      </c>
      <c r="C5435" t="s">
        <v>219</v>
      </c>
      <c r="E5435" t="s">
        <v>220</v>
      </c>
      <c r="I5435" t="s">
        <v>93</v>
      </c>
      <c r="J5435" t="s">
        <v>145</v>
      </c>
      <c r="M5435" t="s">
        <v>41</v>
      </c>
      <c r="Q5435" t="s">
        <v>42</v>
      </c>
      <c r="V5435" t="s">
        <v>4654</v>
      </c>
      <c r="W5435" t="s">
        <v>1178</v>
      </c>
      <c r="X5435" t="s">
        <v>4655</v>
      </c>
      <c r="Y5435" s="4" t="s">
        <v>4656</v>
      </c>
      <c r="Z5435" s="3">
        <v>97225</v>
      </c>
      <c r="AA5435" t="s">
        <v>4657</v>
      </c>
      <c r="AB5435" t="s">
        <v>4658</v>
      </c>
      <c r="AC5435" t="s">
        <v>4659</v>
      </c>
      <c r="AD5435" t="s">
        <v>4660</v>
      </c>
      <c r="AE5435" t="s">
        <v>4661</v>
      </c>
      <c r="AF5435" t="s">
        <v>4659</v>
      </c>
      <c r="AG5435" t="s">
        <v>4662</v>
      </c>
      <c r="AH5435" t="s">
        <v>4663</v>
      </c>
      <c r="AI5435" t="s">
        <v>4664</v>
      </c>
      <c r="AJ5435">
        <v>5565</v>
      </c>
    </row>
    <row r="5436" spans="1:36" ht="15" x14ac:dyDescent="0.2">
      <c r="A5436">
        <v>38</v>
      </c>
      <c r="B5436" s="3">
        <v>97225</v>
      </c>
      <c r="C5436" t="s">
        <v>219</v>
      </c>
      <c r="E5436" t="s">
        <v>220</v>
      </c>
      <c r="I5436" t="s">
        <v>93</v>
      </c>
      <c r="J5436" t="s">
        <v>145</v>
      </c>
      <c r="M5436" t="s">
        <v>41</v>
      </c>
      <c r="Q5436" t="s">
        <v>42</v>
      </c>
      <c r="V5436" t="s">
        <v>4654</v>
      </c>
      <c r="W5436" t="s">
        <v>1178</v>
      </c>
      <c r="X5436" t="s">
        <v>4655</v>
      </c>
      <c r="Y5436" s="4" t="s">
        <v>4656</v>
      </c>
      <c r="Z5436" s="3">
        <v>97225</v>
      </c>
      <c r="AA5436" t="s">
        <v>4657</v>
      </c>
      <c r="AB5436" t="s">
        <v>4658</v>
      </c>
      <c r="AC5436" t="s">
        <v>4659</v>
      </c>
      <c r="AD5436" t="s">
        <v>4660</v>
      </c>
      <c r="AE5436" t="s">
        <v>4661</v>
      </c>
      <c r="AF5436" t="s">
        <v>4659</v>
      </c>
      <c r="AG5436" t="s">
        <v>4662</v>
      </c>
      <c r="AH5436" t="s">
        <v>4663</v>
      </c>
      <c r="AI5436" t="s">
        <v>4664</v>
      </c>
      <c r="AJ5436">
        <v>5566</v>
      </c>
    </row>
    <row r="5437" spans="1:36" ht="15" x14ac:dyDescent="0.2">
      <c r="A5437">
        <v>39</v>
      </c>
      <c r="B5437" s="3">
        <v>97225</v>
      </c>
      <c r="C5437" t="s">
        <v>219</v>
      </c>
      <c r="E5437" t="s">
        <v>220</v>
      </c>
      <c r="I5437" t="s">
        <v>93</v>
      </c>
      <c r="J5437" t="s">
        <v>145</v>
      </c>
      <c r="M5437" t="s">
        <v>41</v>
      </c>
      <c r="Q5437" t="s">
        <v>42</v>
      </c>
      <c r="V5437" t="s">
        <v>4654</v>
      </c>
      <c r="W5437" t="s">
        <v>1178</v>
      </c>
      <c r="X5437" t="s">
        <v>4655</v>
      </c>
      <c r="Y5437" s="4" t="s">
        <v>4656</v>
      </c>
      <c r="Z5437" s="3">
        <v>97225</v>
      </c>
      <c r="AA5437" t="s">
        <v>4657</v>
      </c>
      <c r="AB5437" t="s">
        <v>4658</v>
      </c>
      <c r="AC5437" t="s">
        <v>4659</v>
      </c>
      <c r="AD5437" t="s">
        <v>4660</v>
      </c>
      <c r="AE5437" t="s">
        <v>4661</v>
      </c>
      <c r="AF5437" t="s">
        <v>4659</v>
      </c>
      <c r="AG5437" t="s">
        <v>4662</v>
      </c>
      <c r="AH5437" t="s">
        <v>4663</v>
      </c>
      <c r="AI5437" t="s">
        <v>4664</v>
      </c>
      <c r="AJ5437">
        <v>5567</v>
      </c>
    </row>
    <row r="5438" spans="1:36" ht="15" x14ac:dyDescent="0.2">
      <c r="A5438">
        <v>40</v>
      </c>
      <c r="B5438" s="3">
        <v>97225</v>
      </c>
      <c r="C5438" t="s">
        <v>219</v>
      </c>
      <c r="E5438" t="s">
        <v>220</v>
      </c>
      <c r="I5438" t="s">
        <v>93</v>
      </c>
      <c r="J5438" t="s">
        <v>145</v>
      </c>
      <c r="M5438" t="s">
        <v>41</v>
      </c>
      <c r="Q5438" t="s">
        <v>42</v>
      </c>
      <c r="V5438" t="s">
        <v>4654</v>
      </c>
      <c r="W5438" t="s">
        <v>1178</v>
      </c>
      <c r="X5438" t="s">
        <v>4655</v>
      </c>
      <c r="Y5438" s="4" t="s">
        <v>4656</v>
      </c>
      <c r="Z5438" s="3">
        <v>97225</v>
      </c>
      <c r="AA5438" t="s">
        <v>4657</v>
      </c>
      <c r="AB5438" t="s">
        <v>4658</v>
      </c>
      <c r="AC5438" t="s">
        <v>4659</v>
      </c>
      <c r="AD5438" t="s">
        <v>4660</v>
      </c>
      <c r="AE5438" t="s">
        <v>4661</v>
      </c>
      <c r="AF5438" t="s">
        <v>4659</v>
      </c>
      <c r="AG5438" t="s">
        <v>4662</v>
      </c>
      <c r="AH5438" t="s">
        <v>4663</v>
      </c>
      <c r="AI5438" t="s">
        <v>4664</v>
      </c>
      <c r="AJ5438">
        <v>5568</v>
      </c>
    </row>
    <row r="5439" spans="1:36" x14ac:dyDescent="0.2">
      <c r="A5439">
        <v>2</v>
      </c>
      <c r="B5439" s="4" t="s">
        <v>4600</v>
      </c>
      <c r="C5439" t="s">
        <v>476</v>
      </c>
      <c r="E5439" t="s">
        <v>477</v>
      </c>
      <c r="G5439" t="s">
        <v>516</v>
      </c>
      <c r="H5439" t="s">
        <v>4678</v>
      </c>
      <c r="I5439" t="s">
        <v>172</v>
      </c>
      <c r="M5439" t="s">
        <v>41</v>
      </c>
      <c r="N5439" t="s">
        <v>4679</v>
      </c>
      <c r="V5439" t="s">
        <v>3385</v>
      </c>
      <c r="W5439" t="s">
        <v>640</v>
      </c>
      <c r="X5439" t="s">
        <v>4598</v>
      </c>
      <c r="Y5439" t="s">
        <v>4599</v>
      </c>
      <c r="Z5439" s="4" t="s">
        <v>4600</v>
      </c>
      <c r="AA5439" t="s">
        <v>4601</v>
      </c>
      <c r="AD5439" t="s">
        <v>4602</v>
      </c>
      <c r="AE5439" t="s">
        <v>4603</v>
      </c>
      <c r="AF5439" t="s">
        <v>4604</v>
      </c>
      <c r="AG5439" t="s">
        <v>4605</v>
      </c>
      <c r="AJ5439">
        <v>5774</v>
      </c>
    </row>
    <row r="5440" spans="1:36" ht="15" x14ac:dyDescent="0.2">
      <c r="A5440">
        <v>41</v>
      </c>
      <c r="B5440" s="3">
        <v>97225</v>
      </c>
      <c r="C5440" t="s">
        <v>219</v>
      </c>
      <c r="E5440" t="s">
        <v>220</v>
      </c>
      <c r="I5440" t="s">
        <v>93</v>
      </c>
      <c r="J5440" t="s">
        <v>145</v>
      </c>
      <c r="M5440" t="s">
        <v>41</v>
      </c>
      <c r="Q5440" t="s">
        <v>42</v>
      </c>
      <c r="V5440" t="s">
        <v>4654</v>
      </c>
      <c r="W5440" t="s">
        <v>1178</v>
      </c>
      <c r="X5440" t="s">
        <v>4655</v>
      </c>
      <c r="Y5440" s="4" t="s">
        <v>4656</v>
      </c>
      <c r="Z5440" s="3">
        <v>97225</v>
      </c>
      <c r="AA5440" t="s">
        <v>4657</v>
      </c>
      <c r="AB5440" t="s">
        <v>4658</v>
      </c>
      <c r="AC5440" t="s">
        <v>4659</v>
      </c>
      <c r="AD5440" t="s">
        <v>4660</v>
      </c>
      <c r="AE5440" t="s">
        <v>4661</v>
      </c>
      <c r="AF5440" t="s">
        <v>4659</v>
      </c>
      <c r="AG5440" t="s">
        <v>4662</v>
      </c>
      <c r="AH5440" t="s">
        <v>4663</v>
      </c>
      <c r="AI5440" t="s">
        <v>4664</v>
      </c>
      <c r="AJ5440">
        <v>5569</v>
      </c>
    </row>
    <row r="5441" spans="1:36" ht="15" x14ac:dyDescent="0.2">
      <c r="A5441">
        <v>42</v>
      </c>
      <c r="B5441" s="3">
        <v>97225</v>
      </c>
      <c r="C5441" t="s">
        <v>649</v>
      </c>
      <c r="E5441" t="s">
        <v>650</v>
      </c>
      <c r="F5441" t="s">
        <v>651</v>
      </c>
      <c r="G5441" t="s">
        <v>4008</v>
      </c>
      <c r="H5441" t="s">
        <v>93</v>
      </c>
      <c r="I5441" t="s">
        <v>70</v>
      </c>
      <c r="K5441" t="s">
        <v>4009</v>
      </c>
      <c r="M5441" t="s">
        <v>41</v>
      </c>
      <c r="Q5441" t="s">
        <v>42</v>
      </c>
      <c r="V5441" t="s">
        <v>4654</v>
      </c>
      <c r="W5441" t="s">
        <v>1178</v>
      </c>
      <c r="X5441" t="s">
        <v>4655</v>
      </c>
      <c r="Y5441" s="4" t="s">
        <v>4656</v>
      </c>
      <c r="Z5441" s="3">
        <v>97225</v>
      </c>
      <c r="AA5441" t="s">
        <v>4657</v>
      </c>
      <c r="AB5441" t="s">
        <v>4658</v>
      </c>
      <c r="AC5441" t="s">
        <v>4659</v>
      </c>
      <c r="AD5441" t="s">
        <v>4660</v>
      </c>
      <c r="AE5441" t="s">
        <v>4661</v>
      </c>
      <c r="AF5441" t="s">
        <v>4659</v>
      </c>
      <c r="AG5441" t="s">
        <v>4662</v>
      </c>
      <c r="AH5441" t="s">
        <v>4663</v>
      </c>
      <c r="AI5441" t="s">
        <v>4664</v>
      </c>
      <c r="AJ5441">
        <v>5570</v>
      </c>
    </row>
    <row r="5442" spans="1:36" ht="15" x14ac:dyDescent="0.2">
      <c r="A5442">
        <v>43</v>
      </c>
      <c r="B5442" s="3">
        <v>97225</v>
      </c>
      <c r="C5442" t="s">
        <v>279</v>
      </c>
      <c r="E5442" t="s">
        <v>280</v>
      </c>
      <c r="H5442" t="s">
        <v>83</v>
      </c>
      <c r="I5442" t="s">
        <v>98</v>
      </c>
      <c r="J5442" t="s">
        <v>4680</v>
      </c>
      <c r="M5442" t="s">
        <v>41</v>
      </c>
      <c r="Q5442" t="s">
        <v>42</v>
      </c>
      <c r="V5442" t="s">
        <v>4654</v>
      </c>
      <c r="W5442" t="s">
        <v>1178</v>
      </c>
      <c r="X5442" t="s">
        <v>4655</v>
      </c>
      <c r="Y5442" s="4" t="s">
        <v>4656</v>
      </c>
      <c r="Z5442" s="3">
        <v>97225</v>
      </c>
      <c r="AA5442" t="s">
        <v>4657</v>
      </c>
      <c r="AB5442" t="s">
        <v>4658</v>
      </c>
      <c r="AC5442" t="s">
        <v>4659</v>
      </c>
      <c r="AD5442" t="s">
        <v>4660</v>
      </c>
      <c r="AE5442" t="s">
        <v>4661</v>
      </c>
      <c r="AF5442" t="s">
        <v>4659</v>
      </c>
      <c r="AG5442" t="s">
        <v>4662</v>
      </c>
      <c r="AH5442" t="s">
        <v>4663</v>
      </c>
      <c r="AI5442" t="s">
        <v>4664</v>
      </c>
      <c r="AJ5442">
        <v>5571</v>
      </c>
    </row>
    <row r="5443" spans="1:36" ht="15" x14ac:dyDescent="0.2">
      <c r="A5443">
        <v>44</v>
      </c>
      <c r="B5443" s="3">
        <v>97225</v>
      </c>
      <c r="C5443" t="s">
        <v>604</v>
      </c>
      <c r="E5443" t="s">
        <v>605</v>
      </c>
      <c r="F5443" t="s">
        <v>606</v>
      </c>
      <c r="I5443" t="s">
        <v>1746</v>
      </c>
      <c r="K5443" t="s">
        <v>4681</v>
      </c>
      <c r="M5443" t="s">
        <v>41</v>
      </c>
      <c r="Q5443" t="s">
        <v>42</v>
      </c>
      <c r="V5443" t="s">
        <v>4654</v>
      </c>
      <c r="W5443" t="s">
        <v>1178</v>
      </c>
      <c r="X5443" t="s">
        <v>4655</v>
      </c>
      <c r="Y5443" s="4" t="s">
        <v>4656</v>
      </c>
      <c r="Z5443" s="3">
        <v>97225</v>
      </c>
      <c r="AA5443" t="s">
        <v>4657</v>
      </c>
      <c r="AB5443" t="s">
        <v>4658</v>
      </c>
      <c r="AC5443" t="s">
        <v>4659</v>
      </c>
      <c r="AD5443" t="s">
        <v>4660</v>
      </c>
      <c r="AE5443" t="s">
        <v>4661</v>
      </c>
      <c r="AF5443" t="s">
        <v>4659</v>
      </c>
      <c r="AG5443" t="s">
        <v>4662</v>
      </c>
      <c r="AH5443" t="s">
        <v>4663</v>
      </c>
      <c r="AI5443" t="s">
        <v>4664</v>
      </c>
      <c r="AJ5443">
        <v>5572</v>
      </c>
    </row>
    <row r="5444" spans="1:36" ht="15" x14ac:dyDescent="0.2">
      <c r="A5444">
        <v>45</v>
      </c>
      <c r="B5444" s="3">
        <v>97225</v>
      </c>
      <c r="C5444" t="s">
        <v>175</v>
      </c>
      <c r="E5444" t="s">
        <v>176</v>
      </c>
      <c r="F5444" t="s">
        <v>378</v>
      </c>
      <c r="G5444" t="s">
        <v>378</v>
      </c>
      <c r="H5444" t="s">
        <v>4682</v>
      </c>
      <c r="I5444" t="s">
        <v>69</v>
      </c>
      <c r="J5444" t="s">
        <v>96</v>
      </c>
      <c r="M5444" t="s">
        <v>41</v>
      </c>
      <c r="Q5444" t="s">
        <v>42</v>
      </c>
      <c r="V5444" t="s">
        <v>4654</v>
      </c>
      <c r="W5444" t="s">
        <v>1178</v>
      </c>
      <c r="X5444" t="s">
        <v>4655</v>
      </c>
      <c r="Y5444" s="4" t="s">
        <v>4656</v>
      </c>
      <c r="Z5444" s="3">
        <v>97225</v>
      </c>
      <c r="AA5444" t="s">
        <v>4657</v>
      </c>
      <c r="AB5444" t="s">
        <v>4658</v>
      </c>
      <c r="AC5444" t="s">
        <v>4659</v>
      </c>
      <c r="AD5444" t="s">
        <v>4660</v>
      </c>
      <c r="AE5444" t="s">
        <v>4661</v>
      </c>
      <c r="AF5444" t="s">
        <v>4659</v>
      </c>
      <c r="AG5444" t="s">
        <v>4662</v>
      </c>
      <c r="AH5444" t="s">
        <v>4663</v>
      </c>
      <c r="AI5444" t="s">
        <v>4664</v>
      </c>
      <c r="AJ5444">
        <v>5573</v>
      </c>
    </row>
    <row r="5445" spans="1:36" ht="15" x14ac:dyDescent="0.2">
      <c r="A5445">
        <v>47</v>
      </c>
      <c r="B5445" s="3">
        <v>97225</v>
      </c>
      <c r="C5445" t="s">
        <v>120</v>
      </c>
      <c r="E5445" t="s">
        <v>121</v>
      </c>
      <c r="F5445" t="s">
        <v>122</v>
      </c>
      <c r="G5445" t="s">
        <v>123</v>
      </c>
      <c r="H5445" t="s">
        <v>4683</v>
      </c>
      <c r="J5445" t="s">
        <v>658</v>
      </c>
      <c r="M5445" t="s">
        <v>41</v>
      </c>
      <c r="Q5445" t="s">
        <v>42</v>
      </c>
      <c r="V5445" t="s">
        <v>4654</v>
      </c>
      <c r="W5445" t="s">
        <v>1178</v>
      </c>
      <c r="X5445" t="s">
        <v>4655</v>
      </c>
      <c r="Y5445" s="4" t="s">
        <v>4656</v>
      </c>
      <c r="Z5445" s="3">
        <v>97225</v>
      </c>
      <c r="AA5445" t="s">
        <v>4657</v>
      </c>
      <c r="AB5445" t="s">
        <v>4658</v>
      </c>
      <c r="AC5445" t="s">
        <v>4659</v>
      </c>
      <c r="AD5445" t="s">
        <v>4660</v>
      </c>
      <c r="AE5445" t="s">
        <v>4661</v>
      </c>
      <c r="AF5445" t="s">
        <v>4659</v>
      </c>
      <c r="AG5445" t="s">
        <v>4662</v>
      </c>
      <c r="AH5445" t="s">
        <v>4663</v>
      </c>
      <c r="AI5445" t="s">
        <v>4664</v>
      </c>
      <c r="AJ5445">
        <v>5575</v>
      </c>
    </row>
    <row r="5446" spans="1:36" ht="15" x14ac:dyDescent="0.2">
      <c r="A5446">
        <v>48</v>
      </c>
      <c r="B5446" s="3">
        <v>97225</v>
      </c>
      <c r="C5446" t="s">
        <v>661</v>
      </c>
      <c r="E5446" t="s">
        <v>662</v>
      </c>
      <c r="F5446" t="s">
        <v>657</v>
      </c>
      <c r="G5446" t="s">
        <v>663</v>
      </c>
      <c r="H5446" t="s">
        <v>4684</v>
      </c>
      <c r="J5446" t="s">
        <v>658</v>
      </c>
      <c r="M5446" t="s">
        <v>41</v>
      </c>
      <c r="Q5446" t="s">
        <v>42</v>
      </c>
      <c r="V5446" t="s">
        <v>4654</v>
      </c>
      <c r="W5446" t="s">
        <v>1178</v>
      </c>
      <c r="X5446" t="s">
        <v>4655</v>
      </c>
      <c r="Y5446" s="4" t="s">
        <v>4656</v>
      </c>
      <c r="Z5446" s="3">
        <v>97225</v>
      </c>
      <c r="AA5446" t="s">
        <v>4657</v>
      </c>
      <c r="AB5446" t="s">
        <v>4658</v>
      </c>
      <c r="AC5446" t="s">
        <v>4659</v>
      </c>
      <c r="AD5446" t="s">
        <v>4660</v>
      </c>
      <c r="AE5446" t="s">
        <v>4661</v>
      </c>
      <c r="AF5446" t="s">
        <v>4659</v>
      </c>
      <c r="AG5446" t="s">
        <v>4662</v>
      </c>
      <c r="AH5446" t="s">
        <v>4663</v>
      </c>
      <c r="AI5446" t="s">
        <v>4664</v>
      </c>
      <c r="AJ5446">
        <v>5576</v>
      </c>
    </row>
    <row r="5447" spans="1:36" ht="15" x14ac:dyDescent="0.2">
      <c r="A5447">
        <v>49</v>
      </c>
      <c r="B5447" s="3">
        <v>97225</v>
      </c>
      <c r="C5447" t="s">
        <v>223</v>
      </c>
      <c r="E5447" t="s">
        <v>224</v>
      </c>
      <c r="F5447" t="s">
        <v>657</v>
      </c>
      <c r="G5447" t="s">
        <v>941</v>
      </c>
      <c r="H5447" t="s">
        <v>4685</v>
      </c>
      <c r="J5447" t="s">
        <v>96</v>
      </c>
      <c r="M5447" t="s">
        <v>41</v>
      </c>
      <c r="Q5447" t="s">
        <v>42</v>
      </c>
      <c r="V5447" t="s">
        <v>4654</v>
      </c>
      <c r="W5447" t="s">
        <v>1178</v>
      </c>
      <c r="X5447" t="s">
        <v>4655</v>
      </c>
      <c r="Y5447" s="4" t="s">
        <v>4656</v>
      </c>
      <c r="Z5447" s="3">
        <v>97225</v>
      </c>
      <c r="AA5447" t="s">
        <v>4657</v>
      </c>
      <c r="AB5447" t="s">
        <v>4658</v>
      </c>
      <c r="AC5447" t="s">
        <v>4659</v>
      </c>
      <c r="AD5447" t="s">
        <v>4660</v>
      </c>
      <c r="AE5447" t="s">
        <v>4661</v>
      </c>
      <c r="AF5447" t="s">
        <v>4659</v>
      </c>
      <c r="AG5447" t="s">
        <v>4662</v>
      </c>
      <c r="AH5447" t="s">
        <v>4663</v>
      </c>
      <c r="AI5447" t="s">
        <v>4664</v>
      </c>
      <c r="AJ5447">
        <v>5577</v>
      </c>
    </row>
    <row r="5448" spans="1:36" ht="15" x14ac:dyDescent="0.2">
      <c r="A5448">
        <v>50</v>
      </c>
      <c r="B5448" s="3">
        <v>97225</v>
      </c>
      <c r="C5448" t="s">
        <v>223</v>
      </c>
      <c r="E5448" t="s">
        <v>224</v>
      </c>
      <c r="F5448" t="s">
        <v>1524</v>
      </c>
      <c r="G5448" t="s">
        <v>226</v>
      </c>
      <c r="H5448" t="s">
        <v>4686</v>
      </c>
      <c r="I5448" t="s">
        <v>2267</v>
      </c>
      <c r="M5448" t="s">
        <v>41</v>
      </c>
      <c r="Q5448" t="s">
        <v>42</v>
      </c>
      <c r="V5448" t="s">
        <v>4654</v>
      </c>
      <c r="W5448" t="s">
        <v>1178</v>
      </c>
      <c r="X5448" t="s">
        <v>4655</v>
      </c>
      <c r="Y5448" s="4" t="s">
        <v>4656</v>
      </c>
      <c r="Z5448" s="3">
        <v>97225</v>
      </c>
      <c r="AA5448" t="s">
        <v>4657</v>
      </c>
      <c r="AB5448" t="s">
        <v>4658</v>
      </c>
      <c r="AC5448" t="s">
        <v>4659</v>
      </c>
      <c r="AD5448" t="s">
        <v>4660</v>
      </c>
      <c r="AE5448" t="s">
        <v>4661</v>
      </c>
      <c r="AF5448" t="s">
        <v>4659</v>
      </c>
      <c r="AG5448" t="s">
        <v>4662</v>
      </c>
      <c r="AH5448" t="s">
        <v>4663</v>
      </c>
      <c r="AI5448" t="s">
        <v>4664</v>
      </c>
      <c r="AJ5448">
        <v>5578</v>
      </c>
    </row>
    <row r="5449" spans="1:36" ht="15" x14ac:dyDescent="0.2">
      <c r="A5449">
        <v>51</v>
      </c>
      <c r="B5449" s="3">
        <v>97225</v>
      </c>
      <c r="C5449" t="s">
        <v>637</v>
      </c>
      <c r="E5449" t="s">
        <v>638</v>
      </c>
      <c r="F5449" t="s">
        <v>4687</v>
      </c>
      <c r="G5449" t="s">
        <v>947</v>
      </c>
      <c r="J5449" t="s">
        <v>96</v>
      </c>
      <c r="M5449" t="s">
        <v>41</v>
      </c>
      <c r="Q5449" t="s">
        <v>42</v>
      </c>
      <c r="V5449" t="s">
        <v>4654</v>
      </c>
      <c r="W5449" t="s">
        <v>1178</v>
      </c>
      <c r="X5449" t="s">
        <v>4655</v>
      </c>
      <c r="Y5449" s="4" t="s">
        <v>4656</v>
      </c>
      <c r="Z5449" s="3">
        <v>97225</v>
      </c>
      <c r="AA5449" t="s">
        <v>4657</v>
      </c>
      <c r="AB5449" t="s">
        <v>4658</v>
      </c>
      <c r="AC5449" t="s">
        <v>4659</v>
      </c>
      <c r="AD5449" t="s">
        <v>4660</v>
      </c>
      <c r="AE5449" t="s">
        <v>4661</v>
      </c>
      <c r="AF5449" t="s">
        <v>4659</v>
      </c>
      <c r="AG5449" t="s">
        <v>4662</v>
      </c>
      <c r="AH5449" t="s">
        <v>4663</v>
      </c>
      <c r="AI5449" t="s">
        <v>4664</v>
      </c>
      <c r="AJ5449">
        <v>5579</v>
      </c>
    </row>
    <row r="5450" spans="1:36" ht="15" x14ac:dyDescent="0.2">
      <c r="A5450">
        <v>52</v>
      </c>
      <c r="B5450" s="3">
        <v>97225</v>
      </c>
      <c r="C5450" t="s">
        <v>392</v>
      </c>
      <c r="E5450" t="s">
        <v>393</v>
      </c>
      <c r="I5450" t="s">
        <v>745</v>
      </c>
      <c r="M5450" t="s">
        <v>41</v>
      </c>
      <c r="Q5450" t="s">
        <v>42</v>
      </c>
      <c r="V5450" t="s">
        <v>4654</v>
      </c>
      <c r="W5450" t="s">
        <v>1178</v>
      </c>
      <c r="X5450" t="s">
        <v>4655</v>
      </c>
      <c r="Y5450" s="4" t="s">
        <v>4656</v>
      </c>
      <c r="Z5450" s="3">
        <v>97225</v>
      </c>
      <c r="AA5450" t="s">
        <v>4657</v>
      </c>
      <c r="AB5450" t="s">
        <v>4658</v>
      </c>
      <c r="AC5450" t="s">
        <v>4659</v>
      </c>
      <c r="AD5450" t="s">
        <v>4660</v>
      </c>
      <c r="AE5450" t="s">
        <v>4661</v>
      </c>
      <c r="AF5450" t="s">
        <v>4659</v>
      </c>
      <c r="AG5450" t="s">
        <v>4662</v>
      </c>
      <c r="AH5450" t="s">
        <v>4663</v>
      </c>
      <c r="AI5450" t="s">
        <v>4664</v>
      </c>
      <c r="AJ5450">
        <v>5580</v>
      </c>
    </row>
    <row r="5451" spans="1:36" ht="15" x14ac:dyDescent="0.2">
      <c r="A5451">
        <v>53</v>
      </c>
      <c r="B5451" s="3">
        <v>97225</v>
      </c>
      <c r="C5451" t="s">
        <v>392</v>
      </c>
      <c r="E5451" t="s">
        <v>393</v>
      </c>
      <c r="I5451" t="s">
        <v>745</v>
      </c>
      <c r="M5451" t="s">
        <v>41</v>
      </c>
      <c r="Q5451" t="s">
        <v>42</v>
      </c>
      <c r="V5451" t="s">
        <v>4654</v>
      </c>
      <c r="W5451" t="s">
        <v>1178</v>
      </c>
      <c r="X5451" t="s">
        <v>4655</v>
      </c>
      <c r="Y5451" s="4" t="s">
        <v>4656</v>
      </c>
      <c r="Z5451" s="3">
        <v>97225</v>
      </c>
      <c r="AA5451" t="s">
        <v>4657</v>
      </c>
      <c r="AB5451" t="s">
        <v>4658</v>
      </c>
      <c r="AC5451" t="s">
        <v>4659</v>
      </c>
      <c r="AD5451" t="s">
        <v>4660</v>
      </c>
      <c r="AE5451" t="s">
        <v>4661</v>
      </c>
      <c r="AF5451" t="s">
        <v>4659</v>
      </c>
      <c r="AG5451" t="s">
        <v>4662</v>
      </c>
      <c r="AH5451" t="s">
        <v>4663</v>
      </c>
      <c r="AI5451" t="s">
        <v>4664</v>
      </c>
      <c r="AJ5451">
        <v>5581</v>
      </c>
    </row>
    <row r="5452" spans="1:36" ht="15" x14ac:dyDescent="0.2">
      <c r="A5452">
        <v>54</v>
      </c>
      <c r="B5452" s="3">
        <v>97225</v>
      </c>
      <c r="C5452" t="s">
        <v>112</v>
      </c>
      <c r="E5452" t="s">
        <v>113</v>
      </c>
      <c r="I5452" t="s">
        <v>83</v>
      </c>
      <c r="J5452" t="s">
        <v>98</v>
      </c>
      <c r="M5452" t="s">
        <v>60</v>
      </c>
      <c r="Q5452" t="s">
        <v>42</v>
      </c>
      <c r="V5452" t="s">
        <v>4654</v>
      </c>
      <c r="W5452" t="s">
        <v>1178</v>
      </c>
      <c r="X5452" t="s">
        <v>4655</v>
      </c>
      <c r="Y5452" s="4" t="s">
        <v>4656</v>
      </c>
      <c r="Z5452" s="3">
        <v>97225</v>
      </c>
      <c r="AA5452" t="s">
        <v>4657</v>
      </c>
      <c r="AB5452" t="s">
        <v>4658</v>
      </c>
      <c r="AC5452" t="s">
        <v>4659</v>
      </c>
      <c r="AD5452" t="s">
        <v>4660</v>
      </c>
      <c r="AE5452" t="s">
        <v>4661</v>
      </c>
      <c r="AF5452" t="s">
        <v>4659</v>
      </c>
      <c r="AG5452" t="s">
        <v>4662</v>
      </c>
      <c r="AH5452" t="s">
        <v>4663</v>
      </c>
      <c r="AI5452" t="s">
        <v>4664</v>
      </c>
      <c r="AJ5452">
        <v>5582</v>
      </c>
    </row>
    <row r="5453" spans="1:36" ht="15" x14ac:dyDescent="0.2">
      <c r="A5453">
        <v>55</v>
      </c>
      <c r="B5453" s="3">
        <v>97225</v>
      </c>
      <c r="C5453" t="s">
        <v>149</v>
      </c>
      <c r="E5453" t="s">
        <v>150</v>
      </c>
      <c r="H5453" t="s">
        <v>313</v>
      </c>
      <c r="J5453" t="s">
        <v>4688</v>
      </c>
      <c r="M5453" t="s">
        <v>41</v>
      </c>
      <c r="Q5453" t="s">
        <v>42</v>
      </c>
      <c r="V5453" t="s">
        <v>4654</v>
      </c>
      <c r="W5453" t="s">
        <v>1178</v>
      </c>
      <c r="X5453" t="s">
        <v>4655</v>
      </c>
      <c r="Y5453" s="4" t="s">
        <v>4656</v>
      </c>
      <c r="Z5453" s="3">
        <v>97225</v>
      </c>
      <c r="AA5453" t="s">
        <v>4657</v>
      </c>
      <c r="AB5453" t="s">
        <v>4658</v>
      </c>
      <c r="AC5453" t="s">
        <v>4659</v>
      </c>
      <c r="AD5453" t="s">
        <v>4660</v>
      </c>
      <c r="AE5453" t="s">
        <v>4661</v>
      </c>
      <c r="AF5453" t="s">
        <v>4659</v>
      </c>
      <c r="AG5453" t="s">
        <v>4662</v>
      </c>
      <c r="AH5453" t="s">
        <v>4663</v>
      </c>
      <c r="AI5453" t="s">
        <v>4664</v>
      </c>
      <c r="AJ5453">
        <v>5583</v>
      </c>
    </row>
    <row r="5454" spans="1:36" ht="15" x14ac:dyDescent="0.2">
      <c r="A5454">
        <v>56</v>
      </c>
      <c r="B5454" s="3">
        <v>97225</v>
      </c>
      <c r="C5454" t="s">
        <v>149</v>
      </c>
      <c r="E5454" t="s">
        <v>150</v>
      </c>
      <c r="H5454" t="s">
        <v>313</v>
      </c>
      <c r="J5454" t="s">
        <v>4689</v>
      </c>
      <c r="M5454" t="s">
        <v>41</v>
      </c>
      <c r="Q5454" t="s">
        <v>42</v>
      </c>
      <c r="V5454" t="s">
        <v>4654</v>
      </c>
      <c r="W5454" t="s">
        <v>1178</v>
      </c>
      <c r="X5454" t="s">
        <v>4655</v>
      </c>
      <c r="Y5454" s="4" t="s">
        <v>4656</v>
      </c>
      <c r="Z5454" s="3">
        <v>97225</v>
      </c>
      <c r="AA5454" t="s">
        <v>4657</v>
      </c>
      <c r="AB5454" t="s">
        <v>4658</v>
      </c>
      <c r="AC5454" t="s">
        <v>4659</v>
      </c>
      <c r="AD5454" t="s">
        <v>4660</v>
      </c>
      <c r="AE5454" t="s">
        <v>4661</v>
      </c>
      <c r="AF5454" t="s">
        <v>4659</v>
      </c>
      <c r="AG5454" t="s">
        <v>4662</v>
      </c>
      <c r="AH5454" t="s">
        <v>4663</v>
      </c>
      <c r="AI5454" t="s">
        <v>4664</v>
      </c>
      <c r="AJ5454">
        <v>5584</v>
      </c>
    </row>
    <row r="5455" spans="1:36" ht="15" x14ac:dyDescent="0.2">
      <c r="A5455">
        <v>57</v>
      </c>
      <c r="B5455" s="3">
        <v>97225</v>
      </c>
      <c r="C5455" t="s">
        <v>149</v>
      </c>
      <c r="E5455" t="s">
        <v>150</v>
      </c>
      <c r="H5455" t="s">
        <v>313</v>
      </c>
      <c r="J5455" t="s">
        <v>4690</v>
      </c>
      <c r="M5455" t="s">
        <v>41</v>
      </c>
      <c r="Q5455" t="s">
        <v>42</v>
      </c>
      <c r="V5455" t="s">
        <v>4654</v>
      </c>
      <c r="W5455" t="s">
        <v>1178</v>
      </c>
      <c r="X5455" t="s">
        <v>4655</v>
      </c>
      <c r="Y5455" s="4" t="s">
        <v>4656</v>
      </c>
      <c r="Z5455" s="3">
        <v>97225</v>
      </c>
      <c r="AA5455" t="s">
        <v>4657</v>
      </c>
      <c r="AB5455" t="s">
        <v>4658</v>
      </c>
      <c r="AC5455" t="s">
        <v>4659</v>
      </c>
      <c r="AD5455" t="s">
        <v>4660</v>
      </c>
      <c r="AE5455" t="s">
        <v>4661</v>
      </c>
      <c r="AF5455" t="s">
        <v>4659</v>
      </c>
      <c r="AG5455" t="s">
        <v>4662</v>
      </c>
      <c r="AH5455" t="s">
        <v>4663</v>
      </c>
      <c r="AI5455" t="s">
        <v>4664</v>
      </c>
      <c r="AJ5455">
        <v>5585</v>
      </c>
    </row>
    <row r="5456" spans="1:36" ht="15" x14ac:dyDescent="0.2">
      <c r="A5456">
        <v>58</v>
      </c>
      <c r="B5456" s="3">
        <v>97225</v>
      </c>
      <c r="C5456" t="s">
        <v>149</v>
      </c>
      <c r="E5456" t="s">
        <v>150</v>
      </c>
      <c r="H5456" t="s">
        <v>313</v>
      </c>
      <c r="J5456" t="s">
        <v>4690</v>
      </c>
      <c r="M5456" t="s">
        <v>41</v>
      </c>
      <c r="Q5456" t="s">
        <v>42</v>
      </c>
      <c r="V5456" t="s">
        <v>4654</v>
      </c>
      <c r="W5456" t="s">
        <v>1178</v>
      </c>
      <c r="X5456" t="s">
        <v>4655</v>
      </c>
      <c r="Y5456" s="4" t="s">
        <v>4656</v>
      </c>
      <c r="Z5456" s="3">
        <v>97225</v>
      </c>
      <c r="AA5456" t="s">
        <v>4657</v>
      </c>
      <c r="AB5456" t="s">
        <v>4658</v>
      </c>
      <c r="AC5456" t="s">
        <v>4659</v>
      </c>
      <c r="AD5456" t="s">
        <v>4660</v>
      </c>
      <c r="AE5456" t="s">
        <v>4661</v>
      </c>
      <c r="AF5456" t="s">
        <v>4659</v>
      </c>
      <c r="AG5456" t="s">
        <v>4662</v>
      </c>
      <c r="AH5456" t="s">
        <v>4663</v>
      </c>
      <c r="AI5456" t="s">
        <v>4664</v>
      </c>
      <c r="AJ5456">
        <v>5586</v>
      </c>
    </row>
    <row r="5457" spans="1:36" ht="15" x14ac:dyDescent="0.2">
      <c r="A5457">
        <v>59</v>
      </c>
      <c r="B5457" s="3">
        <v>97225</v>
      </c>
      <c r="C5457" t="s">
        <v>149</v>
      </c>
      <c r="E5457" t="s">
        <v>150</v>
      </c>
      <c r="H5457" t="s">
        <v>313</v>
      </c>
      <c r="J5457" t="s">
        <v>4690</v>
      </c>
      <c r="M5457" t="s">
        <v>41</v>
      </c>
      <c r="Q5457" t="s">
        <v>42</v>
      </c>
      <c r="V5457" t="s">
        <v>4654</v>
      </c>
      <c r="W5457" t="s">
        <v>1178</v>
      </c>
      <c r="X5457" t="s">
        <v>4655</v>
      </c>
      <c r="Y5457" s="4" t="s">
        <v>4656</v>
      </c>
      <c r="Z5457" s="3">
        <v>97225</v>
      </c>
      <c r="AA5457" t="s">
        <v>4657</v>
      </c>
      <c r="AB5457" t="s">
        <v>4658</v>
      </c>
      <c r="AC5457" t="s">
        <v>4659</v>
      </c>
      <c r="AD5457" t="s">
        <v>4660</v>
      </c>
      <c r="AE5457" t="s">
        <v>4661</v>
      </c>
      <c r="AF5457" t="s">
        <v>4659</v>
      </c>
      <c r="AG5457" t="s">
        <v>4662</v>
      </c>
      <c r="AH5457" t="s">
        <v>4663</v>
      </c>
      <c r="AI5457" t="s">
        <v>4664</v>
      </c>
      <c r="AJ5457">
        <v>5587</v>
      </c>
    </row>
    <row r="5458" spans="1:36" ht="15" x14ac:dyDescent="0.2">
      <c r="A5458">
        <v>60</v>
      </c>
      <c r="B5458" s="3">
        <v>97225</v>
      </c>
      <c r="C5458" t="s">
        <v>149</v>
      </c>
      <c r="E5458" t="s">
        <v>150</v>
      </c>
      <c r="H5458" t="s">
        <v>313</v>
      </c>
      <c r="J5458" t="s">
        <v>4690</v>
      </c>
      <c r="M5458" t="s">
        <v>41</v>
      </c>
      <c r="Q5458" t="s">
        <v>42</v>
      </c>
      <c r="V5458" t="s">
        <v>4654</v>
      </c>
      <c r="W5458" t="s">
        <v>1178</v>
      </c>
      <c r="X5458" t="s">
        <v>4655</v>
      </c>
      <c r="Y5458" s="4" t="s">
        <v>4656</v>
      </c>
      <c r="Z5458" s="3">
        <v>97225</v>
      </c>
      <c r="AA5458" t="s">
        <v>4657</v>
      </c>
      <c r="AB5458" t="s">
        <v>4658</v>
      </c>
      <c r="AC5458" t="s">
        <v>4659</v>
      </c>
      <c r="AD5458" t="s">
        <v>4660</v>
      </c>
      <c r="AE5458" t="s">
        <v>4661</v>
      </c>
      <c r="AF5458" t="s">
        <v>4659</v>
      </c>
      <c r="AG5458" t="s">
        <v>4662</v>
      </c>
      <c r="AH5458" t="s">
        <v>4663</v>
      </c>
      <c r="AI5458" t="s">
        <v>4664</v>
      </c>
      <c r="AJ5458">
        <v>5588</v>
      </c>
    </row>
    <row r="5459" spans="1:36" ht="15" x14ac:dyDescent="0.2">
      <c r="A5459">
        <v>61</v>
      </c>
      <c r="B5459" s="3">
        <v>97225</v>
      </c>
      <c r="C5459" t="s">
        <v>380</v>
      </c>
      <c r="E5459" t="s">
        <v>381</v>
      </c>
      <c r="F5459" t="s">
        <v>580</v>
      </c>
      <c r="G5459" t="s">
        <v>4691</v>
      </c>
      <c r="H5459" t="s">
        <v>4692</v>
      </c>
      <c r="I5459" t="s">
        <v>69</v>
      </c>
      <c r="J5459" t="s">
        <v>39</v>
      </c>
      <c r="M5459" t="s">
        <v>41</v>
      </c>
      <c r="Q5459" t="s">
        <v>42</v>
      </c>
      <c r="V5459" t="s">
        <v>4654</v>
      </c>
      <c r="W5459" t="s">
        <v>1178</v>
      </c>
      <c r="X5459" t="s">
        <v>4655</v>
      </c>
      <c r="Y5459" s="4" t="s">
        <v>4656</v>
      </c>
      <c r="Z5459" s="3">
        <v>97225</v>
      </c>
      <c r="AA5459" t="s">
        <v>4657</v>
      </c>
      <c r="AB5459" t="s">
        <v>4658</v>
      </c>
      <c r="AC5459" t="s">
        <v>4659</v>
      </c>
      <c r="AD5459" t="s">
        <v>4660</v>
      </c>
      <c r="AE5459" t="s">
        <v>4661</v>
      </c>
      <c r="AF5459" t="s">
        <v>4659</v>
      </c>
      <c r="AG5459" t="s">
        <v>4662</v>
      </c>
      <c r="AH5459" t="s">
        <v>4663</v>
      </c>
      <c r="AI5459" t="s">
        <v>4664</v>
      </c>
      <c r="AJ5459">
        <v>5589</v>
      </c>
    </row>
    <row r="5460" spans="1:36" ht="15" x14ac:dyDescent="0.2">
      <c r="A5460">
        <v>62</v>
      </c>
      <c r="B5460" s="3">
        <v>97225</v>
      </c>
      <c r="C5460" t="s">
        <v>211</v>
      </c>
      <c r="E5460" t="s">
        <v>212</v>
      </c>
      <c r="I5460" t="s">
        <v>93</v>
      </c>
      <c r="M5460" t="s">
        <v>41</v>
      </c>
      <c r="Q5460" t="s">
        <v>42</v>
      </c>
      <c r="V5460" t="s">
        <v>4654</v>
      </c>
      <c r="W5460" t="s">
        <v>1178</v>
      </c>
      <c r="X5460" t="s">
        <v>4655</v>
      </c>
      <c r="Y5460" s="4" t="s">
        <v>4656</v>
      </c>
      <c r="Z5460" s="3">
        <v>97225</v>
      </c>
      <c r="AA5460" t="s">
        <v>4657</v>
      </c>
      <c r="AB5460" t="s">
        <v>4658</v>
      </c>
      <c r="AC5460" t="s">
        <v>4659</v>
      </c>
      <c r="AD5460" t="s">
        <v>4660</v>
      </c>
      <c r="AE5460" t="s">
        <v>4661</v>
      </c>
      <c r="AF5460" t="s">
        <v>4659</v>
      </c>
      <c r="AG5460" t="s">
        <v>4662</v>
      </c>
      <c r="AH5460" t="s">
        <v>4663</v>
      </c>
      <c r="AI5460" t="s">
        <v>4664</v>
      </c>
      <c r="AJ5460">
        <v>5590</v>
      </c>
    </row>
    <row r="5461" spans="1:36" ht="15" x14ac:dyDescent="0.2">
      <c r="A5461">
        <v>63</v>
      </c>
      <c r="B5461" s="3">
        <v>97225</v>
      </c>
      <c r="C5461" t="s">
        <v>211</v>
      </c>
      <c r="E5461" t="s">
        <v>212</v>
      </c>
      <c r="I5461" t="s">
        <v>93</v>
      </c>
      <c r="M5461" t="s">
        <v>41</v>
      </c>
      <c r="Q5461" t="s">
        <v>42</v>
      </c>
      <c r="V5461" t="s">
        <v>4654</v>
      </c>
      <c r="W5461" t="s">
        <v>1178</v>
      </c>
      <c r="X5461" t="s">
        <v>4655</v>
      </c>
      <c r="Y5461" s="4" t="s">
        <v>4656</v>
      </c>
      <c r="Z5461" s="3">
        <v>97225</v>
      </c>
      <c r="AA5461" t="s">
        <v>4657</v>
      </c>
      <c r="AB5461" t="s">
        <v>4658</v>
      </c>
      <c r="AC5461" t="s">
        <v>4659</v>
      </c>
      <c r="AD5461" t="s">
        <v>4660</v>
      </c>
      <c r="AE5461" t="s">
        <v>4661</v>
      </c>
      <c r="AF5461" t="s">
        <v>4659</v>
      </c>
      <c r="AG5461" t="s">
        <v>4662</v>
      </c>
      <c r="AH5461" t="s">
        <v>4663</v>
      </c>
      <c r="AI5461" t="s">
        <v>4664</v>
      </c>
      <c r="AJ5461">
        <v>5591</v>
      </c>
    </row>
    <row r="5462" spans="1:36" ht="15" x14ac:dyDescent="0.2">
      <c r="A5462">
        <v>64</v>
      </c>
      <c r="B5462" s="3">
        <v>97225</v>
      </c>
      <c r="C5462" t="s">
        <v>211</v>
      </c>
      <c r="E5462" t="s">
        <v>212</v>
      </c>
      <c r="I5462" t="s">
        <v>93</v>
      </c>
      <c r="M5462" t="s">
        <v>60</v>
      </c>
      <c r="Q5462" t="s">
        <v>42</v>
      </c>
      <c r="V5462" t="s">
        <v>4654</v>
      </c>
      <c r="W5462" t="s">
        <v>1178</v>
      </c>
      <c r="X5462" t="s">
        <v>4655</v>
      </c>
      <c r="Y5462" s="4" t="s">
        <v>4656</v>
      </c>
      <c r="Z5462" s="3">
        <v>97225</v>
      </c>
      <c r="AA5462" t="s">
        <v>4657</v>
      </c>
      <c r="AB5462" t="s">
        <v>4658</v>
      </c>
      <c r="AC5462" t="s">
        <v>4659</v>
      </c>
      <c r="AD5462" t="s">
        <v>4660</v>
      </c>
      <c r="AE5462" t="s">
        <v>4661</v>
      </c>
      <c r="AF5462" t="s">
        <v>4659</v>
      </c>
      <c r="AG5462" t="s">
        <v>4662</v>
      </c>
      <c r="AH5462" t="s">
        <v>4663</v>
      </c>
      <c r="AI5462" t="s">
        <v>4664</v>
      </c>
      <c r="AJ5462">
        <v>5592</v>
      </c>
    </row>
    <row r="5463" spans="1:36" ht="15" x14ac:dyDescent="0.2">
      <c r="A5463">
        <v>65</v>
      </c>
      <c r="B5463" s="3">
        <v>97225</v>
      </c>
      <c r="C5463" t="s">
        <v>211</v>
      </c>
      <c r="E5463" t="s">
        <v>212</v>
      </c>
      <c r="I5463" t="s">
        <v>93</v>
      </c>
      <c r="M5463" t="s">
        <v>60</v>
      </c>
      <c r="Q5463" t="s">
        <v>42</v>
      </c>
      <c r="V5463" t="s">
        <v>4654</v>
      </c>
      <c r="W5463" t="s">
        <v>1178</v>
      </c>
      <c r="X5463" t="s">
        <v>4655</v>
      </c>
      <c r="Y5463" s="4" t="s">
        <v>4656</v>
      </c>
      <c r="Z5463" s="3">
        <v>97225</v>
      </c>
      <c r="AA5463" t="s">
        <v>4657</v>
      </c>
      <c r="AB5463" t="s">
        <v>4658</v>
      </c>
      <c r="AC5463" t="s">
        <v>4659</v>
      </c>
      <c r="AD5463" t="s">
        <v>4660</v>
      </c>
      <c r="AE5463" t="s">
        <v>4661</v>
      </c>
      <c r="AF5463" t="s">
        <v>4659</v>
      </c>
      <c r="AG5463" t="s">
        <v>4662</v>
      </c>
      <c r="AH5463" t="s">
        <v>4663</v>
      </c>
      <c r="AI5463" t="s">
        <v>4664</v>
      </c>
      <c r="AJ5463">
        <v>5594</v>
      </c>
    </row>
    <row r="5464" spans="1:36" ht="15" x14ac:dyDescent="0.2">
      <c r="A5464">
        <v>66</v>
      </c>
      <c r="B5464" s="3">
        <v>97225</v>
      </c>
      <c r="C5464" t="s">
        <v>211</v>
      </c>
      <c r="E5464" t="s">
        <v>212</v>
      </c>
      <c r="I5464" t="s">
        <v>93</v>
      </c>
      <c r="M5464" t="s">
        <v>60</v>
      </c>
      <c r="Q5464" t="s">
        <v>42</v>
      </c>
      <c r="V5464" t="s">
        <v>4654</v>
      </c>
      <c r="W5464" t="s">
        <v>1178</v>
      </c>
      <c r="X5464" t="s">
        <v>4655</v>
      </c>
      <c r="Y5464" s="4" t="s">
        <v>4656</v>
      </c>
      <c r="Z5464" s="3">
        <v>97225</v>
      </c>
      <c r="AA5464" t="s">
        <v>4657</v>
      </c>
      <c r="AB5464" t="s">
        <v>4658</v>
      </c>
      <c r="AC5464" t="s">
        <v>4659</v>
      </c>
      <c r="AD5464" t="s">
        <v>4660</v>
      </c>
      <c r="AE5464" t="s">
        <v>4661</v>
      </c>
      <c r="AF5464" t="s">
        <v>4659</v>
      </c>
      <c r="AG5464" t="s">
        <v>4662</v>
      </c>
      <c r="AH5464" t="s">
        <v>4663</v>
      </c>
      <c r="AI5464" t="s">
        <v>4664</v>
      </c>
      <c r="AJ5464">
        <v>5595</v>
      </c>
    </row>
    <row r="5465" spans="1:36" ht="15" x14ac:dyDescent="0.2">
      <c r="A5465">
        <v>67</v>
      </c>
      <c r="B5465" s="3">
        <v>97225</v>
      </c>
      <c r="C5465" t="s">
        <v>211</v>
      </c>
      <c r="E5465" t="s">
        <v>212</v>
      </c>
      <c r="I5465" t="s">
        <v>93</v>
      </c>
      <c r="M5465" t="s">
        <v>60</v>
      </c>
      <c r="Q5465" t="s">
        <v>42</v>
      </c>
      <c r="V5465" t="s">
        <v>4654</v>
      </c>
      <c r="W5465" t="s">
        <v>1178</v>
      </c>
      <c r="X5465" t="s">
        <v>4655</v>
      </c>
      <c r="Y5465" s="4" t="s">
        <v>4656</v>
      </c>
      <c r="Z5465" s="3">
        <v>97225</v>
      </c>
      <c r="AA5465" t="s">
        <v>4657</v>
      </c>
      <c r="AB5465" t="s">
        <v>4658</v>
      </c>
      <c r="AC5465" t="s">
        <v>4659</v>
      </c>
      <c r="AD5465" t="s">
        <v>4660</v>
      </c>
      <c r="AE5465" t="s">
        <v>4661</v>
      </c>
      <c r="AF5465" t="s">
        <v>4659</v>
      </c>
      <c r="AG5465" t="s">
        <v>4662</v>
      </c>
      <c r="AH5465" t="s">
        <v>4663</v>
      </c>
      <c r="AI5465" t="s">
        <v>4664</v>
      </c>
      <c r="AJ5465">
        <v>5596</v>
      </c>
    </row>
    <row r="5466" spans="1:36" ht="15" x14ac:dyDescent="0.2">
      <c r="A5466">
        <v>68</v>
      </c>
      <c r="B5466" s="3">
        <v>97225</v>
      </c>
      <c r="C5466" t="s">
        <v>131</v>
      </c>
      <c r="E5466" t="s">
        <v>132</v>
      </c>
      <c r="F5466" t="s">
        <v>133</v>
      </c>
      <c r="H5466" t="s">
        <v>93</v>
      </c>
      <c r="I5466" t="s">
        <v>3239</v>
      </c>
      <c r="K5466" t="s">
        <v>4693</v>
      </c>
      <c r="M5466" t="s">
        <v>60</v>
      </c>
      <c r="Q5466" t="s">
        <v>42</v>
      </c>
      <c r="V5466" t="s">
        <v>4654</v>
      </c>
      <c r="W5466" t="s">
        <v>1178</v>
      </c>
      <c r="X5466" t="s">
        <v>4655</v>
      </c>
      <c r="Y5466" s="4" t="s">
        <v>4656</v>
      </c>
      <c r="Z5466" s="3">
        <v>97225</v>
      </c>
      <c r="AA5466" t="s">
        <v>4657</v>
      </c>
      <c r="AB5466" t="s">
        <v>4658</v>
      </c>
      <c r="AC5466" t="s">
        <v>4659</v>
      </c>
      <c r="AD5466" t="s">
        <v>4660</v>
      </c>
      <c r="AE5466" t="s">
        <v>4661</v>
      </c>
      <c r="AF5466" t="s">
        <v>4659</v>
      </c>
      <c r="AG5466" t="s">
        <v>4662</v>
      </c>
      <c r="AH5466" t="s">
        <v>4663</v>
      </c>
      <c r="AI5466" t="s">
        <v>4664</v>
      </c>
      <c r="AJ5466">
        <v>5597</v>
      </c>
    </row>
    <row r="5467" spans="1:36" ht="15" x14ac:dyDescent="0.2">
      <c r="A5467">
        <v>69</v>
      </c>
      <c r="B5467" s="3">
        <v>97225</v>
      </c>
      <c r="C5467" t="s">
        <v>131</v>
      </c>
      <c r="E5467" t="s">
        <v>132</v>
      </c>
      <c r="F5467" t="s">
        <v>4370</v>
      </c>
      <c r="G5467" t="s">
        <v>4030</v>
      </c>
      <c r="H5467" t="s">
        <v>4694</v>
      </c>
      <c r="I5467" t="s">
        <v>93</v>
      </c>
      <c r="J5467" t="s">
        <v>172</v>
      </c>
      <c r="M5467" t="s">
        <v>60</v>
      </c>
      <c r="Q5467" t="s">
        <v>42</v>
      </c>
      <c r="V5467" t="s">
        <v>4654</v>
      </c>
      <c r="W5467" t="s">
        <v>1178</v>
      </c>
      <c r="X5467" t="s">
        <v>4655</v>
      </c>
      <c r="Y5467" s="4" t="s">
        <v>4656</v>
      </c>
      <c r="Z5467" s="3">
        <v>97225</v>
      </c>
      <c r="AA5467" t="s">
        <v>4657</v>
      </c>
      <c r="AB5467" t="s">
        <v>4658</v>
      </c>
      <c r="AC5467" t="s">
        <v>4659</v>
      </c>
      <c r="AD5467" t="s">
        <v>4660</v>
      </c>
      <c r="AE5467" t="s">
        <v>4661</v>
      </c>
      <c r="AF5467" t="s">
        <v>4659</v>
      </c>
      <c r="AG5467" t="s">
        <v>4662</v>
      </c>
      <c r="AH5467" t="s">
        <v>4663</v>
      </c>
      <c r="AI5467" t="s">
        <v>4664</v>
      </c>
      <c r="AJ5467">
        <v>5598</v>
      </c>
    </row>
    <row r="5468" spans="1:36" ht="15" x14ac:dyDescent="0.2">
      <c r="A5468">
        <v>70</v>
      </c>
      <c r="B5468" s="3">
        <v>97225</v>
      </c>
      <c r="C5468" t="s">
        <v>933</v>
      </c>
      <c r="E5468" t="s">
        <v>934</v>
      </c>
      <c r="I5468" t="s">
        <v>93</v>
      </c>
      <c r="J5468" t="s">
        <v>979</v>
      </c>
      <c r="M5468" t="s">
        <v>60</v>
      </c>
      <c r="Q5468" t="s">
        <v>42</v>
      </c>
      <c r="V5468" t="s">
        <v>4654</v>
      </c>
      <c r="W5468" t="s">
        <v>1178</v>
      </c>
      <c r="X5468" t="s">
        <v>4655</v>
      </c>
      <c r="Y5468" s="4" t="s">
        <v>4656</v>
      </c>
      <c r="Z5468" s="3">
        <v>97225</v>
      </c>
      <c r="AA5468" t="s">
        <v>4657</v>
      </c>
      <c r="AB5468" t="s">
        <v>4658</v>
      </c>
      <c r="AC5468" t="s">
        <v>4659</v>
      </c>
      <c r="AD5468" t="s">
        <v>4660</v>
      </c>
      <c r="AE5468" t="s">
        <v>4661</v>
      </c>
      <c r="AF5468" t="s">
        <v>4659</v>
      </c>
      <c r="AG5468" t="s">
        <v>4662</v>
      </c>
      <c r="AH5468" t="s">
        <v>4663</v>
      </c>
      <c r="AI5468" t="s">
        <v>4664</v>
      </c>
      <c r="AJ5468">
        <v>5599</v>
      </c>
    </row>
    <row r="5469" spans="1:36" ht="15" x14ac:dyDescent="0.2">
      <c r="A5469">
        <v>71</v>
      </c>
      <c r="B5469" s="3">
        <v>97225</v>
      </c>
      <c r="C5469" t="s">
        <v>349</v>
      </c>
      <c r="E5469" t="s">
        <v>350</v>
      </c>
      <c r="F5469" t="s">
        <v>158</v>
      </c>
      <c r="G5469" t="s">
        <v>4695</v>
      </c>
      <c r="H5469" t="s">
        <v>4696</v>
      </c>
      <c r="I5469" t="s">
        <v>4674</v>
      </c>
      <c r="J5469" t="s">
        <v>96</v>
      </c>
      <c r="M5469" t="s">
        <v>60</v>
      </c>
      <c r="V5469" t="s">
        <v>4654</v>
      </c>
      <c r="W5469" t="s">
        <v>1178</v>
      </c>
      <c r="X5469" t="s">
        <v>4655</v>
      </c>
      <c r="Y5469" s="4" t="s">
        <v>4656</v>
      </c>
      <c r="Z5469" s="3">
        <v>97225</v>
      </c>
      <c r="AA5469" t="s">
        <v>4657</v>
      </c>
      <c r="AB5469" t="s">
        <v>4658</v>
      </c>
      <c r="AC5469" t="s">
        <v>4659</v>
      </c>
      <c r="AD5469" t="s">
        <v>4660</v>
      </c>
      <c r="AE5469" t="s">
        <v>4661</v>
      </c>
      <c r="AF5469" t="s">
        <v>4659</v>
      </c>
      <c r="AG5469" t="s">
        <v>4662</v>
      </c>
      <c r="AH5469" t="s">
        <v>4663</v>
      </c>
      <c r="AI5469" t="s">
        <v>4664</v>
      </c>
      <c r="AJ5469">
        <v>5601</v>
      </c>
    </row>
    <row r="5470" spans="1:36" ht="15" x14ac:dyDescent="0.2">
      <c r="A5470">
        <v>72</v>
      </c>
      <c r="B5470" s="3">
        <v>97225</v>
      </c>
      <c r="C5470" t="s">
        <v>407</v>
      </c>
      <c r="E5470" t="s">
        <v>408</v>
      </c>
      <c r="F5470" t="s">
        <v>4697</v>
      </c>
      <c r="G5470" t="s">
        <v>553</v>
      </c>
      <c r="H5470" t="s">
        <v>4698</v>
      </c>
      <c r="M5470" t="s">
        <v>41</v>
      </c>
      <c r="V5470" t="s">
        <v>4654</v>
      </c>
      <c r="W5470" t="s">
        <v>1178</v>
      </c>
      <c r="X5470" t="s">
        <v>4655</v>
      </c>
      <c r="Y5470" s="4" t="s">
        <v>4656</v>
      </c>
      <c r="Z5470" s="3">
        <v>97225</v>
      </c>
      <c r="AA5470" t="s">
        <v>4657</v>
      </c>
      <c r="AB5470" t="s">
        <v>4658</v>
      </c>
      <c r="AC5470" t="s">
        <v>4659</v>
      </c>
      <c r="AD5470" t="s">
        <v>4660</v>
      </c>
      <c r="AE5470" t="s">
        <v>4661</v>
      </c>
      <c r="AF5470" t="s">
        <v>4659</v>
      </c>
      <c r="AG5470" t="s">
        <v>4662</v>
      </c>
      <c r="AH5470" t="s">
        <v>4663</v>
      </c>
      <c r="AI5470" t="s">
        <v>4664</v>
      </c>
      <c r="AJ5470">
        <v>5602</v>
      </c>
    </row>
    <row r="5471" spans="1:36" ht="15" x14ac:dyDescent="0.2">
      <c r="A5471">
        <v>73</v>
      </c>
      <c r="B5471" s="3">
        <v>97225</v>
      </c>
      <c r="C5471" t="s">
        <v>407</v>
      </c>
      <c r="E5471" t="s">
        <v>408</v>
      </c>
      <c r="F5471" t="s">
        <v>561</v>
      </c>
      <c r="G5471" t="s">
        <v>4699</v>
      </c>
      <c r="H5471" t="s">
        <v>4700</v>
      </c>
      <c r="M5471" t="s">
        <v>41</v>
      </c>
      <c r="V5471" t="s">
        <v>4654</v>
      </c>
      <c r="W5471" t="s">
        <v>1178</v>
      </c>
      <c r="X5471" t="s">
        <v>4655</v>
      </c>
      <c r="Y5471" s="4" t="s">
        <v>4656</v>
      </c>
      <c r="Z5471" s="3">
        <v>97225</v>
      </c>
      <c r="AA5471" t="s">
        <v>4657</v>
      </c>
      <c r="AB5471" t="s">
        <v>4658</v>
      </c>
      <c r="AC5471" t="s">
        <v>4659</v>
      </c>
      <c r="AD5471" t="s">
        <v>4660</v>
      </c>
      <c r="AE5471" t="s">
        <v>4661</v>
      </c>
      <c r="AF5471" t="s">
        <v>4659</v>
      </c>
      <c r="AG5471" t="s">
        <v>4662</v>
      </c>
      <c r="AH5471" t="s">
        <v>4663</v>
      </c>
      <c r="AI5471" t="s">
        <v>4664</v>
      </c>
      <c r="AJ5471">
        <v>5603</v>
      </c>
    </row>
    <row r="5472" spans="1:36" ht="15" x14ac:dyDescent="0.2">
      <c r="A5472">
        <v>74</v>
      </c>
      <c r="B5472" s="3">
        <v>97225</v>
      </c>
      <c r="C5472" t="s">
        <v>181</v>
      </c>
      <c r="E5472" t="s">
        <v>182</v>
      </c>
      <c r="F5472" t="s">
        <v>584</v>
      </c>
      <c r="G5472" t="s">
        <v>1784</v>
      </c>
      <c r="M5472" t="s">
        <v>41</v>
      </c>
      <c r="V5472" t="s">
        <v>4654</v>
      </c>
      <c r="W5472" t="s">
        <v>1178</v>
      </c>
      <c r="X5472" t="s">
        <v>4655</v>
      </c>
      <c r="Y5472" s="4" t="s">
        <v>4656</v>
      </c>
      <c r="Z5472" s="3">
        <v>97225</v>
      </c>
      <c r="AA5472" t="s">
        <v>4657</v>
      </c>
      <c r="AB5472" t="s">
        <v>4658</v>
      </c>
      <c r="AC5472" t="s">
        <v>4659</v>
      </c>
      <c r="AD5472" t="s">
        <v>4660</v>
      </c>
      <c r="AE5472" t="s">
        <v>4661</v>
      </c>
      <c r="AF5472" t="s">
        <v>4659</v>
      </c>
      <c r="AG5472" t="s">
        <v>4662</v>
      </c>
      <c r="AH5472" t="s">
        <v>4663</v>
      </c>
      <c r="AI5472" t="s">
        <v>4664</v>
      </c>
      <c r="AJ5472">
        <v>5604</v>
      </c>
    </row>
    <row r="5473" spans="1:36" ht="15" x14ac:dyDescent="0.2">
      <c r="A5473">
        <v>75</v>
      </c>
      <c r="B5473" s="3">
        <v>97225</v>
      </c>
      <c r="C5473" t="s">
        <v>181</v>
      </c>
      <c r="E5473" t="s">
        <v>182</v>
      </c>
      <c r="F5473" t="s">
        <v>4701</v>
      </c>
      <c r="G5473" t="s">
        <v>4702</v>
      </c>
      <c r="H5473" t="s">
        <v>4703</v>
      </c>
      <c r="M5473" t="s">
        <v>41</v>
      </c>
      <c r="V5473" t="s">
        <v>4654</v>
      </c>
      <c r="W5473" t="s">
        <v>1178</v>
      </c>
      <c r="X5473" t="s">
        <v>4655</v>
      </c>
      <c r="Y5473" s="4" t="s">
        <v>4656</v>
      </c>
      <c r="Z5473" s="3">
        <v>97225</v>
      </c>
      <c r="AA5473" t="s">
        <v>4657</v>
      </c>
      <c r="AB5473" t="s">
        <v>4658</v>
      </c>
      <c r="AC5473" t="s">
        <v>4659</v>
      </c>
      <c r="AD5473" t="s">
        <v>4660</v>
      </c>
      <c r="AE5473" t="s">
        <v>4661</v>
      </c>
      <c r="AF5473" t="s">
        <v>4659</v>
      </c>
      <c r="AG5473" t="s">
        <v>4662</v>
      </c>
      <c r="AH5473" t="s">
        <v>4663</v>
      </c>
      <c r="AI5473" t="s">
        <v>4664</v>
      </c>
      <c r="AJ5473">
        <v>5605</v>
      </c>
    </row>
    <row r="5474" spans="1:36" ht="15" x14ac:dyDescent="0.2">
      <c r="A5474">
        <v>76</v>
      </c>
      <c r="B5474" s="3">
        <v>97225</v>
      </c>
      <c r="C5474" t="s">
        <v>181</v>
      </c>
      <c r="E5474" t="s">
        <v>182</v>
      </c>
      <c r="F5474" t="s">
        <v>584</v>
      </c>
      <c r="G5474" t="s">
        <v>2275</v>
      </c>
      <c r="H5474" t="s">
        <v>4704</v>
      </c>
      <c r="M5474" t="s">
        <v>41</v>
      </c>
      <c r="V5474" t="s">
        <v>4654</v>
      </c>
      <c r="W5474" t="s">
        <v>1178</v>
      </c>
      <c r="X5474" t="s">
        <v>4655</v>
      </c>
      <c r="Y5474" s="4" t="s">
        <v>4656</v>
      </c>
      <c r="Z5474" s="3">
        <v>97225</v>
      </c>
      <c r="AA5474" t="s">
        <v>4657</v>
      </c>
      <c r="AB5474" t="s">
        <v>4658</v>
      </c>
      <c r="AC5474" t="s">
        <v>4659</v>
      </c>
      <c r="AD5474" t="s">
        <v>4660</v>
      </c>
      <c r="AE5474" t="s">
        <v>4661</v>
      </c>
      <c r="AF5474" t="s">
        <v>4659</v>
      </c>
      <c r="AG5474" t="s">
        <v>4662</v>
      </c>
      <c r="AH5474" t="s">
        <v>4663</v>
      </c>
      <c r="AI5474" t="s">
        <v>4664</v>
      </c>
      <c r="AJ5474">
        <v>5606</v>
      </c>
    </row>
    <row r="5475" spans="1:36" ht="15" x14ac:dyDescent="0.2">
      <c r="A5475">
        <v>77</v>
      </c>
      <c r="B5475" s="3">
        <v>97225</v>
      </c>
      <c r="C5475" t="s">
        <v>181</v>
      </c>
      <c r="E5475" t="s">
        <v>182</v>
      </c>
      <c r="F5475" t="s">
        <v>185</v>
      </c>
      <c r="G5475" t="s">
        <v>4705</v>
      </c>
      <c r="H5475" t="s">
        <v>4706</v>
      </c>
      <c r="M5475" t="s">
        <v>41</v>
      </c>
      <c r="V5475" t="s">
        <v>4654</v>
      </c>
      <c r="W5475" t="s">
        <v>1178</v>
      </c>
      <c r="X5475" t="s">
        <v>4655</v>
      </c>
      <c r="Y5475" s="4" t="s">
        <v>4656</v>
      </c>
      <c r="Z5475" s="3">
        <v>97225</v>
      </c>
      <c r="AA5475" t="s">
        <v>4657</v>
      </c>
      <c r="AB5475" t="s">
        <v>4658</v>
      </c>
      <c r="AC5475" t="s">
        <v>4659</v>
      </c>
      <c r="AD5475" t="s">
        <v>4660</v>
      </c>
      <c r="AE5475" t="s">
        <v>4661</v>
      </c>
      <c r="AF5475" t="s">
        <v>4659</v>
      </c>
      <c r="AG5475" t="s">
        <v>4662</v>
      </c>
      <c r="AH5475" t="s">
        <v>4663</v>
      </c>
      <c r="AI5475" t="s">
        <v>4664</v>
      </c>
      <c r="AJ5475">
        <v>5607</v>
      </c>
    </row>
    <row r="5476" spans="1:36" ht="15" x14ac:dyDescent="0.2">
      <c r="A5476">
        <v>78</v>
      </c>
      <c r="B5476" s="3">
        <v>97225</v>
      </c>
      <c r="C5476" t="s">
        <v>507</v>
      </c>
      <c r="E5476" t="s">
        <v>508</v>
      </c>
      <c r="F5476" t="s">
        <v>506</v>
      </c>
      <c r="G5476" t="s">
        <v>3918</v>
      </c>
      <c r="H5476" t="s">
        <v>4707</v>
      </c>
      <c r="M5476" t="s">
        <v>41</v>
      </c>
      <c r="V5476" t="s">
        <v>4654</v>
      </c>
      <c r="W5476" t="s">
        <v>1178</v>
      </c>
      <c r="X5476" t="s">
        <v>4655</v>
      </c>
      <c r="Y5476" s="4" t="s">
        <v>4656</v>
      </c>
      <c r="Z5476" s="3">
        <v>97225</v>
      </c>
      <c r="AA5476" t="s">
        <v>4657</v>
      </c>
      <c r="AB5476" t="s">
        <v>4658</v>
      </c>
      <c r="AC5476" t="s">
        <v>4659</v>
      </c>
      <c r="AD5476" t="s">
        <v>4660</v>
      </c>
      <c r="AE5476" t="s">
        <v>4661</v>
      </c>
      <c r="AF5476" t="s">
        <v>4659</v>
      </c>
      <c r="AG5476" t="s">
        <v>4662</v>
      </c>
      <c r="AH5476" t="s">
        <v>4663</v>
      </c>
      <c r="AI5476" t="s">
        <v>4664</v>
      </c>
      <c r="AJ5476">
        <v>5608</v>
      </c>
    </row>
    <row r="5477" spans="1:36" ht="15" x14ac:dyDescent="0.2">
      <c r="A5477">
        <v>79</v>
      </c>
      <c r="B5477" s="3">
        <v>97225</v>
      </c>
      <c r="C5477" t="s">
        <v>507</v>
      </c>
      <c r="E5477" t="s">
        <v>508</v>
      </c>
      <c r="F5477" t="s">
        <v>506</v>
      </c>
      <c r="G5477" t="s">
        <v>513</v>
      </c>
      <c r="H5477" t="s">
        <v>4708</v>
      </c>
      <c r="M5477" t="s">
        <v>41</v>
      </c>
      <c r="V5477" t="s">
        <v>4654</v>
      </c>
      <c r="W5477" t="s">
        <v>1178</v>
      </c>
      <c r="X5477" t="s">
        <v>4655</v>
      </c>
      <c r="Y5477" s="4" t="s">
        <v>4656</v>
      </c>
      <c r="Z5477" s="3">
        <v>97225</v>
      </c>
      <c r="AA5477" t="s">
        <v>4657</v>
      </c>
      <c r="AB5477" t="s">
        <v>4658</v>
      </c>
      <c r="AC5477" t="s">
        <v>4659</v>
      </c>
      <c r="AD5477" t="s">
        <v>4660</v>
      </c>
      <c r="AE5477" t="s">
        <v>4661</v>
      </c>
      <c r="AF5477" t="s">
        <v>4659</v>
      </c>
      <c r="AG5477" t="s">
        <v>4662</v>
      </c>
      <c r="AH5477" t="s">
        <v>4663</v>
      </c>
      <c r="AI5477" t="s">
        <v>4664</v>
      </c>
      <c r="AJ5477">
        <v>5609</v>
      </c>
    </row>
    <row r="5478" spans="1:36" ht="15" x14ac:dyDescent="0.2">
      <c r="A5478">
        <v>80</v>
      </c>
      <c r="B5478" s="3">
        <v>97225</v>
      </c>
      <c r="C5478" t="s">
        <v>507</v>
      </c>
      <c r="E5478" t="s">
        <v>508</v>
      </c>
      <c r="F5478" t="s">
        <v>4709</v>
      </c>
      <c r="G5478" t="s">
        <v>4710</v>
      </c>
      <c r="H5478" t="s">
        <v>4711</v>
      </c>
      <c r="M5478" t="s">
        <v>41</v>
      </c>
      <c r="V5478" t="s">
        <v>4654</v>
      </c>
      <c r="W5478" t="s">
        <v>1178</v>
      </c>
      <c r="X5478" t="s">
        <v>4655</v>
      </c>
      <c r="Y5478" s="4" t="s">
        <v>4656</v>
      </c>
      <c r="Z5478" s="3">
        <v>97225</v>
      </c>
      <c r="AA5478" t="s">
        <v>4657</v>
      </c>
      <c r="AB5478" t="s">
        <v>4658</v>
      </c>
      <c r="AC5478" t="s">
        <v>4659</v>
      </c>
      <c r="AD5478" t="s">
        <v>4660</v>
      </c>
      <c r="AE5478" t="s">
        <v>4661</v>
      </c>
      <c r="AF5478" t="s">
        <v>4659</v>
      </c>
      <c r="AG5478" t="s">
        <v>4662</v>
      </c>
      <c r="AH5478" t="s">
        <v>4663</v>
      </c>
      <c r="AI5478" t="s">
        <v>4664</v>
      </c>
      <c r="AJ5478">
        <v>5610</v>
      </c>
    </row>
    <row r="5479" spans="1:36" ht="15" x14ac:dyDescent="0.2">
      <c r="A5479">
        <v>1</v>
      </c>
      <c r="B5479" s="3">
        <v>97273</v>
      </c>
      <c r="C5479" t="s">
        <v>115</v>
      </c>
      <c r="E5479" t="s">
        <v>116</v>
      </c>
      <c r="F5479" t="s">
        <v>37</v>
      </c>
      <c r="G5479" t="s">
        <v>291</v>
      </c>
      <c r="H5479" t="s">
        <v>93</v>
      </c>
      <c r="I5479" t="s">
        <v>39</v>
      </c>
      <c r="J5479" t="s">
        <v>1695</v>
      </c>
      <c r="M5479" t="s">
        <v>41</v>
      </c>
      <c r="N5479" t="s">
        <v>1437</v>
      </c>
      <c r="Q5479" t="s">
        <v>42</v>
      </c>
      <c r="V5479" t="s">
        <v>841</v>
      </c>
      <c r="W5479" t="s">
        <v>467</v>
      </c>
      <c r="X5479" t="s">
        <v>2879</v>
      </c>
      <c r="Y5479" t="s">
        <v>4712</v>
      </c>
      <c r="Z5479" s="3">
        <v>97273</v>
      </c>
      <c r="AA5479" t="s">
        <v>4713</v>
      </c>
      <c r="AB5479" t="s">
        <v>4714</v>
      </c>
      <c r="AC5479" t="s">
        <v>4715</v>
      </c>
      <c r="AD5479" t="s">
        <v>4716</v>
      </c>
      <c r="AE5479" t="s">
        <v>4717</v>
      </c>
      <c r="AF5479" t="s">
        <v>4718</v>
      </c>
      <c r="AG5479" t="s">
        <v>4719</v>
      </c>
      <c r="AH5479" t="s">
        <v>4720</v>
      </c>
      <c r="AI5479" t="s">
        <v>4721</v>
      </c>
      <c r="AJ5479">
        <v>5611</v>
      </c>
    </row>
    <row r="5480" spans="1:36" ht="15" x14ac:dyDescent="0.2">
      <c r="A5480">
        <v>2</v>
      </c>
      <c r="B5480" s="3">
        <v>97273</v>
      </c>
      <c r="C5480" t="s">
        <v>208</v>
      </c>
      <c r="E5480" t="s">
        <v>209</v>
      </c>
      <c r="F5480" t="s">
        <v>37</v>
      </c>
      <c r="H5480" t="s">
        <v>83</v>
      </c>
      <c r="I5480" t="s">
        <v>98</v>
      </c>
      <c r="J5480" t="s">
        <v>4722</v>
      </c>
      <c r="M5480" t="s">
        <v>60</v>
      </c>
      <c r="N5480" t="s">
        <v>454</v>
      </c>
      <c r="Q5480" t="s">
        <v>42</v>
      </c>
      <c r="V5480" t="s">
        <v>841</v>
      </c>
      <c r="W5480" t="s">
        <v>467</v>
      </c>
      <c r="X5480" t="s">
        <v>2879</v>
      </c>
      <c r="Y5480" t="s">
        <v>4712</v>
      </c>
      <c r="Z5480" s="3">
        <v>97273</v>
      </c>
      <c r="AA5480" t="s">
        <v>4713</v>
      </c>
      <c r="AB5480" t="s">
        <v>4714</v>
      </c>
      <c r="AC5480" t="s">
        <v>4715</v>
      </c>
      <c r="AD5480" t="s">
        <v>4716</v>
      </c>
      <c r="AE5480" t="s">
        <v>4717</v>
      </c>
      <c r="AF5480" t="s">
        <v>4718</v>
      </c>
      <c r="AG5480" t="s">
        <v>4719</v>
      </c>
      <c r="AH5480" t="s">
        <v>4720</v>
      </c>
      <c r="AI5480" t="s">
        <v>4721</v>
      </c>
      <c r="AJ5480">
        <v>5612</v>
      </c>
    </row>
    <row r="5481" spans="1:36" ht="15" x14ac:dyDescent="0.2">
      <c r="A5481">
        <v>3</v>
      </c>
      <c r="B5481" s="3">
        <v>97273</v>
      </c>
      <c r="C5481" t="s">
        <v>649</v>
      </c>
      <c r="E5481" t="s">
        <v>650</v>
      </c>
      <c r="F5481" t="s">
        <v>651</v>
      </c>
      <c r="G5481" t="s">
        <v>4723</v>
      </c>
      <c r="H5481" t="s">
        <v>4724</v>
      </c>
      <c r="I5481" t="s">
        <v>590</v>
      </c>
      <c r="M5481" t="s">
        <v>41</v>
      </c>
      <c r="N5481" t="s">
        <v>1437</v>
      </c>
      <c r="Q5481" t="s">
        <v>42</v>
      </c>
      <c r="V5481" t="s">
        <v>841</v>
      </c>
      <c r="W5481" t="s">
        <v>467</v>
      </c>
      <c r="X5481" t="s">
        <v>2879</v>
      </c>
      <c r="Y5481" t="s">
        <v>4712</v>
      </c>
      <c r="Z5481" s="3">
        <v>97273</v>
      </c>
      <c r="AA5481" t="s">
        <v>4713</v>
      </c>
      <c r="AB5481" t="s">
        <v>4714</v>
      </c>
      <c r="AC5481" t="s">
        <v>4715</v>
      </c>
      <c r="AD5481" t="s">
        <v>4716</v>
      </c>
      <c r="AE5481" t="s">
        <v>4717</v>
      </c>
      <c r="AF5481" t="s">
        <v>4718</v>
      </c>
      <c r="AG5481" t="s">
        <v>4719</v>
      </c>
      <c r="AH5481" t="s">
        <v>4720</v>
      </c>
      <c r="AI5481" t="s">
        <v>4721</v>
      </c>
      <c r="AJ5481">
        <v>5613</v>
      </c>
    </row>
    <row r="5482" spans="1:36" ht="15" x14ac:dyDescent="0.2">
      <c r="A5482">
        <v>4</v>
      </c>
      <c r="B5482" s="3">
        <v>97273</v>
      </c>
      <c r="C5482" s="5" t="s">
        <v>653</v>
      </c>
      <c r="E5482" t="s">
        <v>654</v>
      </c>
      <c r="F5482" t="s">
        <v>4725</v>
      </c>
      <c r="I5482" t="s">
        <v>4726</v>
      </c>
      <c r="M5482" t="s">
        <v>41</v>
      </c>
      <c r="N5482" t="s">
        <v>1437</v>
      </c>
      <c r="Q5482" t="s">
        <v>42</v>
      </c>
      <c r="V5482" t="s">
        <v>841</v>
      </c>
      <c r="W5482" t="s">
        <v>467</v>
      </c>
      <c r="X5482" t="s">
        <v>2879</v>
      </c>
      <c r="Y5482" t="s">
        <v>4712</v>
      </c>
      <c r="Z5482" s="3">
        <v>97273</v>
      </c>
      <c r="AA5482" t="s">
        <v>4713</v>
      </c>
      <c r="AB5482" t="s">
        <v>4714</v>
      </c>
      <c r="AC5482" t="s">
        <v>4715</v>
      </c>
      <c r="AD5482" t="s">
        <v>4716</v>
      </c>
      <c r="AE5482" t="s">
        <v>4717</v>
      </c>
      <c r="AF5482" t="s">
        <v>4718</v>
      </c>
      <c r="AG5482" t="s">
        <v>4719</v>
      </c>
      <c r="AH5482" t="s">
        <v>4720</v>
      </c>
      <c r="AI5482" t="s">
        <v>4721</v>
      </c>
      <c r="AJ5482">
        <v>5614</v>
      </c>
    </row>
    <row r="5483" spans="1:36" ht="15" x14ac:dyDescent="0.2">
      <c r="A5483">
        <v>5</v>
      </c>
      <c r="B5483" s="3">
        <v>97273</v>
      </c>
      <c r="C5483" t="s">
        <v>223</v>
      </c>
      <c r="E5483" t="s">
        <v>224</v>
      </c>
      <c r="F5483" t="s">
        <v>657</v>
      </c>
      <c r="G5483" t="s">
        <v>4356</v>
      </c>
      <c r="I5483" t="s">
        <v>96</v>
      </c>
      <c r="K5483" t="s">
        <v>4727</v>
      </c>
      <c r="M5483" t="s">
        <v>41</v>
      </c>
      <c r="N5483" t="s">
        <v>1437</v>
      </c>
      <c r="Q5483" t="s">
        <v>42</v>
      </c>
      <c r="V5483" t="s">
        <v>841</v>
      </c>
      <c r="W5483" t="s">
        <v>467</v>
      </c>
      <c r="X5483" t="s">
        <v>2879</v>
      </c>
      <c r="Y5483" t="s">
        <v>4712</v>
      </c>
      <c r="Z5483" s="3">
        <v>97273</v>
      </c>
      <c r="AA5483" t="s">
        <v>4713</v>
      </c>
      <c r="AB5483" t="s">
        <v>4714</v>
      </c>
      <c r="AC5483" t="s">
        <v>4715</v>
      </c>
      <c r="AD5483" t="s">
        <v>4716</v>
      </c>
      <c r="AE5483" t="s">
        <v>4717</v>
      </c>
      <c r="AF5483" t="s">
        <v>4718</v>
      </c>
      <c r="AG5483" t="s">
        <v>4719</v>
      </c>
      <c r="AH5483" t="s">
        <v>4720</v>
      </c>
      <c r="AI5483" t="s">
        <v>4721</v>
      </c>
      <c r="AJ5483">
        <v>5615</v>
      </c>
    </row>
    <row r="5484" spans="1:36" ht="15" x14ac:dyDescent="0.2">
      <c r="A5484">
        <v>6</v>
      </c>
      <c r="B5484" s="3">
        <v>97273</v>
      </c>
      <c r="C5484" t="s">
        <v>223</v>
      </c>
      <c r="E5484" t="s">
        <v>224</v>
      </c>
      <c r="F5484" t="s">
        <v>225</v>
      </c>
      <c r="H5484" t="s">
        <v>1199</v>
      </c>
      <c r="I5484" t="s">
        <v>96</v>
      </c>
      <c r="K5484" t="s">
        <v>4728</v>
      </c>
      <c r="M5484" t="s">
        <v>41</v>
      </c>
      <c r="N5484" t="s">
        <v>1437</v>
      </c>
      <c r="Q5484" t="s">
        <v>42</v>
      </c>
      <c r="V5484" t="s">
        <v>841</v>
      </c>
      <c r="W5484" t="s">
        <v>467</v>
      </c>
      <c r="X5484" t="s">
        <v>2879</v>
      </c>
      <c r="Y5484" t="s">
        <v>4712</v>
      </c>
      <c r="Z5484" s="3">
        <v>97273</v>
      </c>
      <c r="AA5484" t="s">
        <v>4713</v>
      </c>
      <c r="AB5484" t="s">
        <v>4714</v>
      </c>
      <c r="AC5484" t="s">
        <v>4715</v>
      </c>
      <c r="AD5484" t="s">
        <v>4716</v>
      </c>
      <c r="AE5484" t="s">
        <v>4717</v>
      </c>
      <c r="AF5484" t="s">
        <v>4718</v>
      </c>
      <c r="AG5484" t="s">
        <v>4719</v>
      </c>
      <c r="AH5484" t="s">
        <v>4720</v>
      </c>
      <c r="AI5484" t="s">
        <v>4721</v>
      </c>
      <c r="AJ5484">
        <v>5616</v>
      </c>
    </row>
    <row r="5485" spans="1:36" ht="15" x14ac:dyDescent="0.2">
      <c r="A5485">
        <v>7</v>
      </c>
      <c r="B5485" s="3">
        <v>97273</v>
      </c>
      <c r="C5485" t="s">
        <v>120</v>
      </c>
      <c r="E5485" t="s">
        <v>121</v>
      </c>
      <c r="F5485" t="s">
        <v>122</v>
      </c>
      <c r="G5485" t="s">
        <v>123</v>
      </c>
      <c r="I5485" t="s">
        <v>39</v>
      </c>
      <c r="K5485" t="s">
        <v>4729</v>
      </c>
      <c r="M5485" t="s">
        <v>41</v>
      </c>
      <c r="N5485" t="s">
        <v>1437</v>
      </c>
      <c r="Q5485" t="s">
        <v>42</v>
      </c>
      <c r="V5485" t="s">
        <v>841</v>
      </c>
      <c r="W5485" t="s">
        <v>467</v>
      </c>
      <c r="X5485" t="s">
        <v>2879</v>
      </c>
      <c r="Y5485" t="s">
        <v>4712</v>
      </c>
      <c r="Z5485" s="3">
        <v>97273</v>
      </c>
      <c r="AA5485" t="s">
        <v>4713</v>
      </c>
      <c r="AB5485" t="s">
        <v>4714</v>
      </c>
      <c r="AC5485" t="s">
        <v>4715</v>
      </c>
      <c r="AD5485" t="s">
        <v>4716</v>
      </c>
      <c r="AE5485" t="s">
        <v>4717</v>
      </c>
      <c r="AF5485" t="s">
        <v>4718</v>
      </c>
      <c r="AG5485" t="s">
        <v>4719</v>
      </c>
      <c r="AH5485" t="s">
        <v>4720</v>
      </c>
      <c r="AI5485" t="s">
        <v>4721</v>
      </c>
      <c r="AJ5485">
        <v>5617</v>
      </c>
    </row>
    <row r="5486" spans="1:36" ht="15" x14ac:dyDescent="0.2">
      <c r="A5486">
        <v>10</v>
      </c>
      <c r="B5486" s="3">
        <v>97273</v>
      </c>
      <c r="C5486" t="s">
        <v>219</v>
      </c>
      <c r="E5486" t="s">
        <v>220</v>
      </c>
      <c r="F5486" t="s">
        <v>37</v>
      </c>
      <c r="G5486" t="s">
        <v>37</v>
      </c>
      <c r="H5486" t="s">
        <v>93</v>
      </c>
      <c r="I5486" t="s">
        <v>145</v>
      </c>
      <c r="M5486" t="s">
        <v>41</v>
      </c>
      <c r="N5486" t="s">
        <v>1437</v>
      </c>
      <c r="Q5486" t="s">
        <v>42</v>
      </c>
      <c r="V5486" t="s">
        <v>841</v>
      </c>
      <c r="W5486" t="s">
        <v>467</v>
      </c>
      <c r="X5486" t="s">
        <v>2879</v>
      </c>
      <c r="Y5486" t="s">
        <v>4712</v>
      </c>
      <c r="Z5486" s="3">
        <v>97273</v>
      </c>
      <c r="AA5486" t="s">
        <v>4713</v>
      </c>
      <c r="AB5486" t="s">
        <v>4714</v>
      </c>
      <c r="AC5486" t="s">
        <v>4715</v>
      </c>
      <c r="AD5486" t="s">
        <v>4716</v>
      </c>
      <c r="AE5486" t="s">
        <v>4717</v>
      </c>
      <c r="AF5486" t="s">
        <v>4718</v>
      </c>
      <c r="AG5486" t="s">
        <v>4719</v>
      </c>
      <c r="AH5486" t="s">
        <v>4720</v>
      </c>
      <c r="AI5486" t="s">
        <v>4721</v>
      </c>
      <c r="AJ5486">
        <v>5620</v>
      </c>
    </row>
    <row r="5487" spans="1:36" ht="15" x14ac:dyDescent="0.2">
      <c r="A5487">
        <v>11</v>
      </c>
      <c r="B5487" s="3">
        <v>97273</v>
      </c>
      <c r="C5487" t="s">
        <v>219</v>
      </c>
      <c r="E5487" t="s">
        <v>220</v>
      </c>
      <c r="F5487" t="s">
        <v>37</v>
      </c>
      <c r="G5487" t="s">
        <v>37</v>
      </c>
      <c r="H5487" t="s">
        <v>93</v>
      </c>
      <c r="I5487" t="s">
        <v>145</v>
      </c>
      <c r="M5487" t="s">
        <v>41</v>
      </c>
      <c r="N5487" t="s">
        <v>1437</v>
      </c>
      <c r="Q5487" t="s">
        <v>42</v>
      </c>
      <c r="V5487" t="s">
        <v>841</v>
      </c>
      <c r="W5487" t="s">
        <v>467</v>
      </c>
      <c r="X5487" t="s">
        <v>2879</v>
      </c>
      <c r="Y5487" t="s">
        <v>4712</v>
      </c>
      <c r="Z5487" s="3">
        <v>97273</v>
      </c>
      <c r="AA5487" t="s">
        <v>4713</v>
      </c>
      <c r="AB5487" t="s">
        <v>4714</v>
      </c>
      <c r="AC5487" t="s">
        <v>4715</v>
      </c>
      <c r="AD5487" t="s">
        <v>4716</v>
      </c>
      <c r="AE5487" t="s">
        <v>4717</v>
      </c>
      <c r="AF5487" t="s">
        <v>4718</v>
      </c>
      <c r="AG5487" t="s">
        <v>4719</v>
      </c>
      <c r="AH5487" t="s">
        <v>4720</v>
      </c>
      <c r="AI5487" t="s">
        <v>4721</v>
      </c>
      <c r="AJ5487">
        <v>5621</v>
      </c>
    </row>
    <row r="5488" spans="1:36" ht="15" x14ac:dyDescent="0.2">
      <c r="A5488">
        <v>12</v>
      </c>
      <c r="B5488" s="3">
        <v>97273</v>
      </c>
      <c r="C5488" t="s">
        <v>219</v>
      </c>
      <c r="E5488" t="s">
        <v>220</v>
      </c>
      <c r="F5488" t="s">
        <v>37</v>
      </c>
      <c r="G5488" t="s">
        <v>37</v>
      </c>
      <c r="H5488" t="s">
        <v>93</v>
      </c>
      <c r="I5488" t="s">
        <v>145</v>
      </c>
      <c r="M5488" t="s">
        <v>41</v>
      </c>
      <c r="N5488" t="s">
        <v>1437</v>
      </c>
      <c r="Q5488" t="s">
        <v>42</v>
      </c>
      <c r="V5488" t="s">
        <v>841</v>
      </c>
      <c r="W5488" t="s">
        <v>467</v>
      </c>
      <c r="X5488" t="s">
        <v>2879</v>
      </c>
      <c r="Y5488" t="s">
        <v>4712</v>
      </c>
      <c r="Z5488" s="3">
        <v>97273</v>
      </c>
      <c r="AA5488" t="s">
        <v>4713</v>
      </c>
      <c r="AB5488" t="s">
        <v>4714</v>
      </c>
      <c r="AC5488" t="s">
        <v>4715</v>
      </c>
      <c r="AD5488" t="s">
        <v>4716</v>
      </c>
      <c r="AE5488" t="s">
        <v>4717</v>
      </c>
      <c r="AF5488" t="s">
        <v>4718</v>
      </c>
      <c r="AG5488" t="s">
        <v>4719</v>
      </c>
      <c r="AH5488" t="s">
        <v>4720</v>
      </c>
      <c r="AI5488" t="s">
        <v>4721</v>
      </c>
      <c r="AJ5488">
        <v>5622</v>
      </c>
    </row>
    <row r="5489" spans="1:36" ht="15" x14ac:dyDescent="0.2">
      <c r="A5489">
        <v>13</v>
      </c>
      <c r="B5489" s="3">
        <v>97273</v>
      </c>
      <c r="C5489" t="s">
        <v>219</v>
      </c>
      <c r="E5489" t="s">
        <v>220</v>
      </c>
      <c r="F5489" t="s">
        <v>37</v>
      </c>
      <c r="G5489" t="s">
        <v>37</v>
      </c>
      <c r="H5489" t="s">
        <v>93</v>
      </c>
      <c r="I5489" t="s">
        <v>145</v>
      </c>
      <c r="M5489" t="s">
        <v>41</v>
      </c>
      <c r="N5489" t="s">
        <v>1437</v>
      </c>
      <c r="Q5489" t="s">
        <v>42</v>
      </c>
      <c r="V5489" t="s">
        <v>841</v>
      </c>
      <c r="W5489" t="s">
        <v>467</v>
      </c>
      <c r="X5489" t="s">
        <v>2879</v>
      </c>
      <c r="Y5489" t="s">
        <v>4712</v>
      </c>
      <c r="Z5489" s="3">
        <v>97273</v>
      </c>
      <c r="AA5489" t="s">
        <v>4713</v>
      </c>
      <c r="AB5489" t="s">
        <v>4714</v>
      </c>
      <c r="AC5489" t="s">
        <v>4715</v>
      </c>
      <c r="AD5489" t="s">
        <v>4716</v>
      </c>
      <c r="AE5489" t="s">
        <v>4717</v>
      </c>
      <c r="AF5489" t="s">
        <v>4718</v>
      </c>
      <c r="AG5489" t="s">
        <v>4719</v>
      </c>
      <c r="AH5489" t="s">
        <v>4720</v>
      </c>
      <c r="AI5489" t="s">
        <v>4721</v>
      </c>
      <c r="AJ5489">
        <v>5623</v>
      </c>
    </row>
    <row r="5490" spans="1:36" ht="15" x14ac:dyDescent="0.2">
      <c r="A5490">
        <v>14</v>
      </c>
      <c r="B5490" s="3">
        <v>97273</v>
      </c>
      <c r="C5490" t="s">
        <v>219</v>
      </c>
      <c r="E5490" t="s">
        <v>220</v>
      </c>
      <c r="F5490" t="s">
        <v>37</v>
      </c>
      <c r="G5490" t="s">
        <v>37</v>
      </c>
      <c r="H5490" t="s">
        <v>93</v>
      </c>
      <c r="I5490" t="s">
        <v>145</v>
      </c>
      <c r="M5490" t="s">
        <v>41</v>
      </c>
      <c r="N5490" t="s">
        <v>1437</v>
      </c>
      <c r="Q5490" t="s">
        <v>42</v>
      </c>
      <c r="V5490" t="s">
        <v>841</v>
      </c>
      <c r="W5490" t="s">
        <v>467</v>
      </c>
      <c r="X5490" t="s">
        <v>2879</v>
      </c>
      <c r="Y5490" t="s">
        <v>4712</v>
      </c>
      <c r="Z5490" s="3">
        <v>97273</v>
      </c>
      <c r="AA5490" t="s">
        <v>4713</v>
      </c>
      <c r="AB5490" t="s">
        <v>4714</v>
      </c>
      <c r="AC5490" t="s">
        <v>4715</v>
      </c>
      <c r="AD5490" t="s">
        <v>4716</v>
      </c>
      <c r="AE5490" t="s">
        <v>4717</v>
      </c>
      <c r="AF5490" t="s">
        <v>4718</v>
      </c>
      <c r="AG5490" t="s">
        <v>4719</v>
      </c>
      <c r="AH5490" t="s">
        <v>4720</v>
      </c>
      <c r="AI5490" t="s">
        <v>4721</v>
      </c>
      <c r="AJ5490">
        <v>5624</v>
      </c>
    </row>
    <row r="5491" spans="1:36" ht="15" x14ac:dyDescent="0.2">
      <c r="A5491">
        <v>15</v>
      </c>
      <c r="B5491" s="3">
        <v>97273</v>
      </c>
      <c r="C5491" t="s">
        <v>219</v>
      </c>
      <c r="E5491" t="s">
        <v>220</v>
      </c>
      <c r="F5491" t="s">
        <v>37</v>
      </c>
      <c r="G5491" t="s">
        <v>37</v>
      </c>
      <c r="H5491" t="s">
        <v>93</v>
      </c>
      <c r="I5491" t="s">
        <v>145</v>
      </c>
      <c r="M5491" t="s">
        <v>41</v>
      </c>
      <c r="N5491" t="s">
        <v>1437</v>
      </c>
      <c r="Q5491" t="s">
        <v>42</v>
      </c>
      <c r="V5491" t="s">
        <v>841</v>
      </c>
      <c r="W5491" t="s">
        <v>467</v>
      </c>
      <c r="X5491" t="s">
        <v>2879</v>
      </c>
      <c r="Y5491" t="s">
        <v>4712</v>
      </c>
      <c r="Z5491" s="3">
        <v>97273</v>
      </c>
      <c r="AA5491" t="s">
        <v>4713</v>
      </c>
      <c r="AB5491" t="s">
        <v>4714</v>
      </c>
      <c r="AC5491" t="s">
        <v>4715</v>
      </c>
      <c r="AD5491" t="s">
        <v>4716</v>
      </c>
      <c r="AE5491" t="s">
        <v>4717</v>
      </c>
      <c r="AF5491" t="s">
        <v>4718</v>
      </c>
      <c r="AG5491" t="s">
        <v>4719</v>
      </c>
      <c r="AH5491" t="s">
        <v>4720</v>
      </c>
      <c r="AI5491" t="s">
        <v>4721</v>
      </c>
      <c r="AJ5491">
        <v>5625</v>
      </c>
    </row>
    <row r="5492" spans="1:36" ht="15" x14ac:dyDescent="0.2">
      <c r="A5492">
        <v>16</v>
      </c>
      <c r="B5492" s="3">
        <v>97273</v>
      </c>
      <c r="C5492" t="s">
        <v>219</v>
      </c>
      <c r="E5492" t="s">
        <v>220</v>
      </c>
      <c r="F5492" t="s">
        <v>37</v>
      </c>
      <c r="G5492" t="s">
        <v>37</v>
      </c>
      <c r="H5492" t="s">
        <v>93</v>
      </c>
      <c r="I5492" t="s">
        <v>145</v>
      </c>
      <c r="M5492" t="s">
        <v>41</v>
      </c>
      <c r="N5492" t="s">
        <v>1437</v>
      </c>
      <c r="Q5492" t="s">
        <v>42</v>
      </c>
      <c r="V5492" t="s">
        <v>841</v>
      </c>
      <c r="W5492" t="s">
        <v>467</v>
      </c>
      <c r="X5492" t="s">
        <v>2879</v>
      </c>
      <c r="Y5492" t="s">
        <v>4712</v>
      </c>
      <c r="Z5492" s="3">
        <v>97273</v>
      </c>
      <c r="AA5492" t="s">
        <v>4713</v>
      </c>
      <c r="AB5492" t="s">
        <v>4714</v>
      </c>
      <c r="AC5492" t="s">
        <v>4715</v>
      </c>
      <c r="AD5492" t="s">
        <v>4716</v>
      </c>
      <c r="AE5492" t="s">
        <v>4717</v>
      </c>
      <c r="AF5492" t="s">
        <v>4718</v>
      </c>
      <c r="AG5492" t="s">
        <v>4719</v>
      </c>
      <c r="AH5492" t="s">
        <v>4720</v>
      </c>
      <c r="AI5492" t="s">
        <v>4721</v>
      </c>
      <c r="AJ5492">
        <v>5626</v>
      </c>
    </row>
    <row r="5493" spans="1:36" ht="15" x14ac:dyDescent="0.2">
      <c r="A5493">
        <v>17</v>
      </c>
      <c r="B5493" s="3">
        <v>97273</v>
      </c>
      <c r="C5493" t="s">
        <v>219</v>
      </c>
      <c r="E5493" t="s">
        <v>220</v>
      </c>
      <c r="F5493" t="s">
        <v>37</v>
      </c>
      <c r="G5493" t="s">
        <v>37</v>
      </c>
      <c r="H5493" t="s">
        <v>93</v>
      </c>
      <c r="I5493" t="s">
        <v>145</v>
      </c>
      <c r="M5493" t="s">
        <v>41</v>
      </c>
      <c r="N5493" t="s">
        <v>1437</v>
      </c>
      <c r="Q5493" t="s">
        <v>42</v>
      </c>
      <c r="V5493" t="s">
        <v>841</v>
      </c>
      <c r="W5493" t="s">
        <v>467</v>
      </c>
      <c r="X5493" t="s">
        <v>2879</v>
      </c>
      <c r="Y5493" t="s">
        <v>4712</v>
      </c>
      <c r="Z5493" s="3">
        <v>97273</v>
      </c>
      <c r="AA5493" t="s">
        <v>4713</v>
      </c>
      <c r="AB5493" t="s">
        <v>4714</v>
      </c>
      <c r="AC5493" t="s">
        <v>4715</v>
      </c>
      <c r="AD5493" t="s">
        <v>4716</v>
      </c>
      <c r="AE5493" t="s">
        <v>4717</v>
      </c>
      <c r="AF5493" t="s">
        <v>4718</v>
      </c>
      <c r="AG5493" t="s">
        <v>4719</v>
      </c>
      <c r="AH5493" t="s">
        <v>4720</v>
      </c>
      <c r="AI5493" t="s">
        <v>4721</v>
      </c>
      <c r="AJ5493">
        <v>5627</v>
      </c>
    </row>
    <row r="5494" spans="1:36" ht="15" x14ac:dyDescent="0.2">
      <c r="A5494">
        <v>18</v>
      </c>
      <c r="B5494" s="3">
        <v>97273</v>
      </c>
      <c r="C5494" t="s">
        <v>181</v>
      </c>
      <c r="E5494" t="s">
        <v>182</v>
      </c>
      <c r="F5494" t="s">
        <v>4730</v>
      </c>
      <c r="G5494" t="s">
        <v>185</v>
      </c>
      <c r="H5494" t="s">
        <v>93</v>
      </c>
      <c r="I5494" t="s">
        <v>96</v>
      </c>
      <c r="K5494" t="s">
        <v>4731</v>
      </c>
      <c r="M5494" t="s">
        <v>41</v>
      </c>
      <c r="N5494" t="s">
        <v>1437</v>
      </c>
      <c r="Q5494" t="s">
        <v>42</v>
      </c>
      <c r="V5494" t="s">
        <v>841</v>
      </c>
      <c r="W5494" t="s">
        <v>467</v>
      </c>
      <c r="X5494" t="s">
        <v>2879</v>
      </c>
      <c r="Y5494" t="s">
        <v>4712</v>
      </c>
      <c r="Z5494" s="3">
        <v>97273</v>
      </c>
      <c r="AA5494" t="s">
        <v>4713</v>
      </c>
      <c r="AB5494" t="s">
        <v>4714</v>
      </c>
      <c r="AC5494" t="s">
        <v>4715</v>
      </c>
      <c r="AD5494" t="s">
        <v>4716</v>
      </c>
      <c r="AE5494" t="s">
        <v>4717</v>
      </c>
      <c r="AF5494" t="s">
        <v>4718</v>
      </c>
      <c r="AG5494" t="s">
        <v>4719</v>
      </c>
      <c r="AH5494" t="s">
        <v>4720</v>
      </c>
      <c r="AI5494" t="s">
        <v>4721</v>
      </c>
      <c r="AJ5494">
        <v>5628</v>
      </c>
    </row>
    <row r="5495" spans="1:36" ht="15" x14ac:dyDescent="0.2">
      <c r="A5495">
        <v>19</v>
      </c>
      <c r="B5495" s="3">
        <v>97273</v>
      </c>
      <c r="C5495" t="s">
        <v>181</v>
      </c>
      <c r="E5495" t="s">
        <v>182</v>
      </c>
      <c r="F5495" t="s">
        <v>266</v>
      </c>
      <c r="G5495" t="s">
        <v>4732</v>
      </c>
      <c r="H5495" t="s">
        <v>69</v>
      </c>
      <c r="I5495" t="s">
        <v>172</v>
      </c>
      <c r="K5495" t="s">
        <v>4733</v>
      </c>
      <c r="M5495" t="s">
        <v>41</v>
      </c>
      <c r="N5495" t="s">
        <v>1437</v>
      </c>
      <c r="Q5495" t="s">
        <v>42</v>
      </c>
      <c r="V5495" t="s">
        <v>841</v>
      </c>
      <c r="W5495" t="s">
        <v>467</v>
      </c>
      <c r="X5495" t="s">
        <v>2879</v>
      </c>
      <c r="Y5495" t="s">
        <v>4712</v>
      </c>
      <c r="Z5495" s="3">
        <v>97273</v>
      </c>
      <c r="AA5495" t="s">
        <v>4713</v>
      </c>
      <c r="AB5495" t="s">
        <v>4714</v>
      </c>
      <c r="AC5495" t="s">
        <v>4715</v>
      </c>
      <c r="AD5495" t="s">
        <v>4716</v>
      </c>
      <c r="AE5495" t="s">
        <v>4717</v>
      </c>
      <c r="AF5495" t="s">
        <v>4718</v>
      </c>
      <c r="AG5495" t="s">
        <v>4719</v>
      </c>
      <c r="AH5495" t="s">
        <v>4720</v>
      </c>
      <c r="AI5495" t="s">
        <v>4721</v>
      </c>
      <c r="AJ5495">
        <v>5629</v>
      </c>
    </row>
    <row r="5496" spans="1:36" ht="15" x14ac:dyDescent="0.2">
      <c r="A5496">
        <v>20</v>
      </c>
      <c r="B5496" s="3">
        <v>97273</v>
      </c>
      <c r="C5496" t="s">
        <v>112</v>
      </c>
      <c r="E5496" t="s">
        <v>113</v>
      </c>
      <c r="F5496" t="s">
        <v>37</v>
      </c>
      <c r="G5496" t="s">
        <v>516</v>
      </c>
      <c r="H5496" t="s">
        <v>83</v>
      </c>
      <c r="I5496" t="s">
        <v>98</v>
      </c>
      <c r="J5496" t="s">
        <v>4734</v>
      </c>
      <c r="M5496" t="s">
        <v>41</v>
      </c>
      <c r="N5496" t="s">
        <v>1437</v>
      </c>
      <c r="Q5496" t="s">
        <v>42</v>
      </c>
      <c r="V5496" t="s">
        <v>841</v>
      </c>
      <c r="W5496" t="s">
        <v>467</v>
      </c>
      <c r="X5496" t="s">
        <v>2879</v>
      </c>
      <c r="Y5496" t="s">
        <v>4712</v>
      </c>
      <c r="Z5496" s="3">
        <v>97273</v>
      </c>
      <c r="AA5496" t="s">
        <v>4713</v>
      </c>
      <c r="AB5496" t="s">
        <v>4714</v>
      </c>
      <c r="AC5496" t="s">
        <v>4715</v>
      </c>
      <c r="AD5496" t="s">
        <v>4716</v>
      </c>
      <c r="AE5496" t="s">
        <v>4717</v>
      </c>
      <c r="AF5496" t="s">
        <v>4718</v>
      </c>
      <c r="AG5496" t="s">
        <v>4719</v>
      </c>
      <c r="AH5496" t="s">
        <v>4720</v>
      </c>
      <c r="AI5496" t="s">
        <v>4721</v>
      </c>
      <c r="AJ5496">
        <v>5630</v>
      </c>
    </row>
    <row r="5497" spans="1:36" ht="15" x14ac:dyDescent="0.2">
      <c r="A5497">
        <v>21</v>
      </c>
      <c r="B5497" s="3">
        <v>97273</v>
      </c>
      <c r="C5497" t="s">
        <v>112</v>
      </c>
      <c r="E5497" t="s">
        <v>113</v>
      </c>
      <c r="F5497" t="s">
        <v>37</v>
      </c>
      <c r="G5497" t="s">
        <v>2902</v>
      </c>
      <c r="H5497" t="s">
        <v>83</v>
      </c>
      <c r="I5497" t="s">
        <v>98</v>
      </c>
      <c r="J5497" t="s">
        <v>4735</v>
      </c>
      <c r="M5497" t="s">
        <v>41</v>
      </c>
      <c r="N5497" t="s">
        <v>1437</v>
      </c>
      <c r="Q5497" t="s">
        <v>42</v>
      </c>
      <c r="V5497" t="s">
        <v>841</v>
      </c>
      <c r="W5497" t="s">
        <v>467</v>
      </c>
      <c r="X5497" t="s">
        <v>2879</v>
      </c>
      <c r="Y5497" t="s">
        <v>4712</v>
      </c>
      <c r="Z5497" s="3">
        <v>97273</v>
      </c>
      <c r="AA5497" t="s">
        <v>4713</v>
      </c>
      <c r="AB5497" t="s">
        <v>4714</v>
      </c>
      <c r="AC5497" t="s">
        <v>4715</v>
      </c>
      <c r="AD5497" t="s">
        <v>4716</v>
      </c>
      <c r="AE5497" t="s">
        <v>4717</v>
      </c>
      <c r="AF5497" t="s">
        <v>4718</v>
      </c>
      <c r="AG5497" t="s">
        <v>4719</v>
      </c>
      <c r="AH5497" t="s">
        <v>4720</v>
      </c>
      <c r="AI5497" t="s">
        <v>4721</v>
      </c>
      <c r="AJ5497">
        <v>5631</v>
      </c>
    </row>
    <row r="5498" spans="1:36" ht="15" x14ac:dyDescent="0.2">
      <c r="A5498">
        <v>22</v>
      </c>
      <c r="B5498" s="3">
        <v>97273</v>
      </c>
      <c r="C5498" t="s">
        <v>126</v>
      </c>
      <c r="E5498" t="s">
        <v>127</v>
      </c>
      <c r="F5498" t="s">
        <v>128</v>
      </c>
      <c r="G5498" t="s">
        <v>4736</v>
      </c>
      <c r="H5498" t="s">
        <v>93</v>
      </c>
      <c r="I5498" t="s">
        <v>96</v>
      </c>
      <c r="M5498" t="s">
        <v>60</v>
      </c>
      <c r="N5498" t="s">
        <v>454</v>
      </c>
      <c r="Q5498" t="s">
        <v>42</v>
      </c>
      <c r="V5498" t="s">
        <v>841</v>
      </c>
      <c r="W5498" t="s">
        <v>467</v>
      </c>
      <c r="X5498" t="s">
        <v>2879</v>
      </c>
      <c r="Y5498" t="s">
        <v>4712</v>
      </c>
      <c r="Z5498" s="3">
        <v>97273</v>
      </c>
      <c r="AA5498" t="s">
        <v>4713</v>
      </c>
      <c r="AB5498" t="s">
        <v>4714</v>
      </c>
      <c r="AC5498" t="s">
        <v>4715</v>
      </c>
      <c r="AD5498" t="s">
        <v>4716</v>
      </c>
      <c r="AE5498" t="s">
        <v>4717</v>
      </c>
      <c r="AF5498" t="s">
        <v>4718</v>
      </c>
      <c r="AG5498" t="s">
        <v>4719</v>
      </c>
      <c r="AH5498" t="s">
        <v>4720</v>
      </c>
      <c r="AI5498" t="s">
        <v>4721</v>
      </c>
      <c r="AJ5498">
        <v>5632</v>
      </c>
    </row>
    <row r="5499" spans="1:36" ht="15" x14ac:dyDescent="0.2">
      <c r="A5499">
        <v>23</v>
      </c>
      <c r="B5499" s="3">
        <v>97273</v>
      </c>
      <c r="C5499" t="s">
        <v>680</v>
      </c>
      <c r="E5499" t="s">
        <v>681</v>
      </c>
      <c r="F5499" t="s">
        <v>128</v>
      </c>
      <c r="G5499" t="s">
        <v>37</v>
      </c>
      <c r="M5499" t="s">
        <v>60</v>
      </c>
      <c r="N5499" t="s">
        <v>454</v>
      </c>
      <c r="Q5499" t="s">
        <v>42</v>
      </c>
      <c r="V5499" t="s">
        <v>841</v>
      </c>
      <c r="W5499" t="s">
        <v>467</v>
      </c>
      <c r="X5499" t="s">
        <v>2879</v>
      </c>
      <c r="Y5499" t="s">
        <v>4712</v>
      </c>
      <c r="Z5499" s="3">
        <v>97273</v>
      </c>
      <c r="AA5499" t="s">
        <v>4713</v>
      </c>
      <c r="AB5499" t="s">
        <v>4714</v>
      </c>
      <c r="AC5499" t="s">
        <v>4715</v>
      </c>
      <c r="AD5499" t="s">
        <v>4716</v>
      </c>
      <c r="AE5499" t="s">
        <v>4717</v>
      </c>
      <c r="AF5499" t="s">
        <v>4718</v>
      </c>
      <c r="AG5499" t="s">
        <v>4719</v>
      </c>
      <c r="AH5499" t="s">
        <v>4720</v>
      </c>
      <c r="AI5499" t="s">
        <v>4721</v>
      </c>
      <c r="AJ5499">
        <v>5633</v>
      </c>
    </row>
    <row r="5500" spans="1:36" ht="15" x14ac:dyDescent="0.2">
      <c r="A5500">
        <v>24</v>
      </c>
      <c r="B5500" s="3">
        <v>97273</v>
      </c>
      <c r="C5500" t="s">
        <v>131</v>
      </c>
      <c r="E5500" t="s">
        <v>132</v>
      </c>
      <c r="F5500" t="s">
        <v>133</v>
      </c>
      <c r="G5500" t="s">
        <v>37</v>
      </c>
      <c r="H5500" t="s">
        <v>93</v>
      </c>
      <c r="M5500" t="s">
        <v>41</v>
      </c>
      <c r="N5500" t="s">
        <v>1437</v>
      </c>
      <c r="Q5500" t="s">
        <v>42</v>
      </c>
      <c r="V5500" t="s">
        <v>841</v>
      </c>
      <c r="W5500" t="s">
        <v>467</v>
      </c>
      <c r="X5500" t="s">
        <v>2879</v>
      </c>
      <c r="Y5500" t="s">
        <v>4712</v>
      </c>
      <c r="Z5500" s="3">
        <v>97273</v>
      </c>
      <c r="AA5500" t="s">
        <v>4713</v>
      </c>
      <c r="AB5500" t="s">
        <v>4714</v>
      </c>
      <c r="AC5500" t="s">
        <v>4715</v>
      </c>
      <c r="AD5500" t="s">
        <v>4716</v>
      </c>
      <c r="AE5500" t="s">
        <v>4717</v>
      </c>
      <c r="AF5500" t="s">
        <v>4718</v>
      </c>
      <c r="AG5500" t="s">
        <v>4719</v>
      </c>
      <c r="AH5500" t="s">
        <v>4720</v>
      </c>
      <c r="AI5500" t="s">
        <v>4721</v>
      </c>
      <c r="AJ5500">
        <v>5634</v>
      </c>
    </row>
    <row r="5501" spans="1:36" ht="15" x14ac:dyDescent="0.2">
      <c r="A5501">
        <v>25</v>
      </c>
      <c r="B5501" s="3">
        <v>97273</v>
      </c>
      <c r="C5501" t="s">
        <v>661</v>
      </c>
      <c r="E5501" t="s">
        <v>662</v>
      </c>
      <c r="F5501" t="s">
        <v>657</v>
      </c>
      <c r="G5501" t="s">
        <v>4737</v>
      </c>
      <c r="H5501" t="s">
        <v>69</v>
      </c>
      <c r="I5501" t="s">
        <v>39</v>
      </c>
      <c r="K5501" t="s">
        <v>4738</v>
      </c>
      <c r="M5501" t="s">
        <v>41</v>
      </c>
      <c r="N5501" t="s">
        <v>1437</v>
      </c>
      <c r="Q5501" t="s">
        <v>42</v>
      </c>
      <c r="V5501" t="s">
        <v>841</v>
      </c>
      <c r="W5501" t="s">
        <v>467</v>
      </c>
      <c r="X5501" t="s">
        <v>2879</v>
      </c>
      <c r="Y5501" t="s">
        <v>4712</v>
      </c>
      <c r="Z5501" s="3">
        <v>97273</v>
      </c>
      <c r="AA5501" t="s">
        <v>4713</v>
      </c>
      <c r="AB5501" t="s">
        <v>4714</v>
      </c>
      <c r="AC5501" t="s">
        <v>4715</v>
      </c>
      <c r="AD5501" t="s">
        <v>4716</v>
      </c>
      <c r="AE5501" t="s">
        <v>4717</v>
      </c>
      <c r="AF5501" t="s">
        <v>4718</v>
      </c>
      <c r="AG5501" t="s">
        <v>4719</v>
      </c>
      <c r="AH5501" t="s">
        <v>4720</v>
      </c>
      <c r="AI5501" t="s">
        <v>4721</v>
      </c>
      <c r="AJ5501">
        <v>5635</v>
      </c>
    </row>
    <row r="5502" spans="1:36" ht="15" x14ac:dyDescent="0.2">
      <c r="A5502">
        <v>26</v>
      </c>
      <c r="B5502" s="3">
        <v>97273</v>
      </c>
      <c r="C5502" t="s">
        <v>326</v>
      </c>
      <c r="E5502" t="s">
        <v>327</v>
      </c>
      <c r="F5502" t="s">
        <v>37</v>
      </c>
      <c r="G5502" t="s">
        <v>37</v>
      </c>
      <c r="H5502" t="s">
        <v>83</v>
      </c>
      <c r="I5502" t="s">
        <v>84</v>
      </c>
      <c r="J5502" t="s">
        <v>4739</v>
      </c>
      <c r="M5502" t="s">
        <v>41</v>
      </c>
      <c r="N5502" t="s">
        <v>1437</v>
      </c>
      <c r="Q5502" t="s">
        <v>42</v>
      </c>
      <c r="V5502" t="s">
        <v>841</v>
      </c>
      <c r="W5502" t="s">
        <v>467</v>
      </c>
      <c r="X5502" t="s">
        <v>2879</v>
      </c>
      <c r="Y5502" t="s">
        <v>4712</v>
      </c>
      <c r="Z5502" s="3">
        <v>97273</v>
      </c>
      <c r="AA5502" t="s">
        <v>4713</v>
      </c>
      <c r="AB5502" t="s">
        <v>4714</v>
      </c>
      <c r="AC5502" t="s">
        <v>4715</v>
      </c>
      <c r="AD5502" t="s">
        <v>4716</v>
      </c>
      <c r="AE5502" t="s">
        <v>4717</v>
      </c>
      <c r="AF5502" t="s">
        <v>4718</v>
      </c>
      <c r="AG5502" t="s">
        <v>4719</v>
      </c>
      <c r="AH5502" t="s">
        <v>4720</v>
      </c>
      <c r="AI5502" t="s">
        <v>4721</v>
      </c>
      <c r="AJ5502">
        <v>5636</v>
      </c>
    </row>
    <row r="5503" spans="1:36" ht="15" x14ac:dyDescent="0.2">
      <c r="A5503">
        <v>27</v>
      </c>
      <c r="B5503" s="3">
        <v>97273</v>
      </c>
      <c r="C5503" t="s">
        <v>326</v>
      </c>
      <c r="E5503" t="s">
        <v>327</v>
      </c>
      <c r="F5503" t="s">
        <v>37</v>
      </c>
      <c r="G5503" t="s">
        <v>37</v>
      </c>
      <c r="H5503" t="s">
        <v>83</v>
      </c>
      <c r="I5503" t="s">
        <v>84</v>
      </c>
      <c r="J5503" t="s">
        <v>4740</v>
      </c>
      <c r="M5503" t="s">
        <v>41</v>
      </c>
      <c r="N5503" t="s">
        <v>1437</v>
      </c>
      <c r="Q5503" t="s">
        <v>42</v>
      </c>
      <c r="V5503" t="s">
        <v>841</v>
      </c>
      <c r="W5503" t="s">
        <v>467</v>
      </c>
      <c r="X5503" t="s">
        <v>2879</v>
      </c>
      <c r="Y5503" t="s">
        <v>4712</v>
      </c>
      <c r="Z5503" s="3">
        <v>97273</v>
      </c>
      <c r="AA5503" t="s">
        <v>4713</v>
      </c>
      <c r="AB5503" t="s">
        <v>4714</v>
      </c>
      <c r="AC5503" t="s">
        <v>4715</v>
      </c>
      <c r="AD5503" t="s">
        <v>4716</v>
      </c>
      <c r="AE5503" t="s">
        <v>4717</v>
      </c>
      <c r="AF5503" t="s">
        <v>4718</v>
      </c>
      <c r="AG5503" t="s">
        <v>4719</v>
      </c>
      <c r="AH5503" t="s">
        <v>4720</v>
      </c>
      <c r="AI5503" t="s">
        <v>4721</v>
      </c>
      <c r="AJ5503">
        <v>5637</v>
      </c>
    </row>
    <row r="5504" spans="1:36" ht="15" x14ac:dyDescent="0.2">
      <c r="A5504">
        <v>28</v>
      </c>
      <c r="B5504" s="3">
        <v>97273</v>
      </c>
      <c r="C5504" t="s">
        <v>138</v>
      </c>
      <c r="E5504" t="s">
        <v>139</v>
      </c>
      <c r="F5504" t="s">
        <v>37</v>
      </c>
      <c r="G5504" t="s">
        <v>1677</v>
      </c>
      <c r="H5504" t="s">
        <v>83</v>
      </c>
      <c r="I5504" t="s">
        <v>140</v>
      </c>
      <c r="J5504" t="s">
        <v>4741</v>
      </c>
      <c r="M5504" t="s">
        <v>41</v>
      </c>
      <c r="N5504" t="s">
        <v>1437</v>
      </c>
      <c r="Q5504" t="s">
        <v>42</v>
      </c>
      <c r="V5504" t="s">
        <v>841</v>
      </c>
      <c r="W5504" t="s">
        <v>467</v>
      </c>
      <c r="X5504" t="s">
        <v>2879</v>
      </c>
      <c r="Y5504" t="s">
        <v>4712</v>
      </c>
      <c r="Z5504" s="3">
        <v>97273</v>
      </c>
      <c r="AA5504" t="s">
        <v>4713</v>
      </c>
      <c r="AB5504" t="s">
        <v>4714</v>
      </c>
      <c r="AC5504" t="s">
        <v>4715</v>
      </c>
      <c r="AD5504" t="s">
        <v>4716</v>
      </c>
      <c r="AE5504" t="s">
        <v>4717</v>
      </c>
      <c r="AF5504" t="s">
        <v>4718</v>
      </c>
      <c r="AG5504" t="s">
        <v>4719</v>
      </c>
      <c r="AH5504" t="s">
        <v>4720</v>
      </c>
      <c r="AI5504" t="s">
        <v>4721</v>
      </c>
      <c r="AJ5504">
        <v>5638</v>
      </c>
    </row>
    <row r="5505" spans="1:36" ht="15" x14ac:dyDescent="0.2">
      <c r="A5505">
        <v>29</v>
      </c>
      <c r="B5505" s="3">
        <v>97273</v>
      </c>
      <c r="C5505" t="s">
        <v>707</v>
      </c>
      <c r="E5505" t="s">
        <v>708</v>
      </c>
      <c r="F5505" t="s">
        <v>4742</v>
      </c>
      <c r="G5505" t="s">
        <v>709</v>
      </c>
      <c r="H5505" t="s">
        <v>748</v>
      </c>
      <c r="I5505" t="s">
        <v>39</v>
      </c>
      <c r="J5505" t="s">
        <v>4743</v>
      </c>
      <c r="K5505" t="s">
        <v>4744</v>
      </c>
      <c r="M5505" t="s">
        <v>60</v>
      </c>
      <c r="N5505" t="s">
        <v>4745</v>
      </c>
      <c r="Q5505" t="s">
        <v>42</v>
      </c>
      <c r="V5505" t="s">
        <v>841</v>
      </c>
      <c r="W5505" t="s">
        <v>467</v>
      </c>
      <c r="X5505" t="s">
        <v>2879</v>
      </c>
      <c r="Y5505" t="s">
        <v>4712</v>
      </c>
      <c r="Z5505" s="3">
        <v>97273</v>
      </c>
      <c r="AA5505" t="s">
        <v>4713</v>
      </c>
      <c r="AB5505" t="s">
        <v>4714</v>
      </c>
      <c r="AC5505" t="s">
        <v>4715</v>
      </c>
      <c r="AD5505" t="s">
        <v>4716</v>
      </c>
      <c r="AE5505" t="s">
        <v>4717</v>
      </c>
      <c r="AF5505" t="s">
        <v>4718</v>
      </c>
      <c r="AG5505" t="s">
        <v>4719</v>
      </c>
      <c r="AH5505" t="s">
        <v>4720</v>
      </c>
      <c r="AI5505" t="s">
        <v>4721</v>
      </c>
      <c r="AJ5505">
        <v>5639</v>
      </c>
    </row>
    <row r="5506" spans="1:36" ht="15" x14ac:dyDescent="0.2">
      <c r="A5506">
        <v>30</v>
      </c>
      <c r="B5506" s="3">
        <v>97273</v>
      </c>
      <c r="C5506" t="s">
        <v>349</v>
      </c>
      <c r="E5506" t="s">
        <v>350</v>
      </c>
      <c r="F5506" t="s">
        <v>128</v>
      </c>
      <c r="G5506" t="s">
        <v>4746</v>
      </c>
      <c r="H5506" t="s">
        <v>93</v>
      </c>
      <c r="I5506" t="s">
        <v>4747</v>
      </c>
      <c r="M5506" t="s">
        <v>60</v>
      </c>
      <c r="N5506" t="s">
        <v>454</v>
      </c>
      <c r="Q5506" t="s">
        <v>42</v>
      </c>
      <c r="V5506" t="s">
        <v>841</v>
      </c>
      <c r="W5506" t="s">
        <v>467</v>
      </c>
      <c r="X5506" t="s">
        <v>2879</v>
      </c>
      <c r="Y5506" t="s">
        <v>4712</v>
      </c>
      <c r="Z5506" s="3">
        <v>97273</v>
      </c>
      <c r="AA5506" t="s">
        <v>4713</v>
      </c>
      <c r="AB5506" t="s">
        <v>4714</v>
      </c>
      <c r="AC5506" t="s">
        <v>4715</v>
      </c>
      <c r="AD5506" t="s">
        <v>4716</v>
      </c>
      <c r="AE5506" t="s">
        <v>4717</v>
      </c>
      <c r="AF5506" t="s">
        <v>4718</v>
      </c>
      <c r="AG5506" t="s">
        <v>4719</v>
      </c>
      <c r="AH5506" t="s">
        <v>4720</v>
      </c>
      <c r="AI5506" t="s">
        <v>4721</v>
      </c>
      <c r="AJ5506">
        <v>5640</v>
      </c>
    </row>
    <row r="5507" spans="1:36" ht="15" x14ac:dyDescent="0.2">
      <c r="A5507">
        <v>31</v>
      </c>
      <c r="B5507" s="3">
        <v>97273</v>
      </c>
      <c r="C5507" t="s">
        <v>354</v>
      </c>
      <c r="E5507" t="s">
        <v>355</v>
      </c>
      <c r="F5507" t="s">
        <v>939</v>
      </c>
      <c r="G5507" t="s">
        <v>37</v>
      </c>
      <c r="H5507" t="s">
        <v>69</v>
      </c>
      <c r="M5507" t="s">
        <v>60</v>
      </c>
      <c r="N5507" t="s">
        <v>454</v>
      </c>
      <c r="Q5507" t="s">
        <v>42</v>
      </c>
      <c r="V5507" t="s">
        <v>841</v>
      </c>
      <c r="W5507" t="s">
        <v>467</v>
      </c>
      <c r="X5507" t="s">
        <v>2879</v>
      </c>
      <c r="Y5507" t="s">
        <v>4712</v>
      </c>
      <c r="Z5507" s="3">
        <v>97273</v>
      </c>
      <c r="AA5507" t="s">
        <v>4713</v>
      </c>
      <c r="AB5507" t="s">
        <v>4714</v>
      </c>
      <c r="AC5507" t="s">
        <v>4715</v>
      </c>
      <c r="AD5507" t="s">
        <v>4716</v>
      </c>
      <c r="AE5507" t="s">
        <v>4717</v>
      </c>
      <c r="AF5507" t="s">
        <v>4718</v>
      </c>
      <c r="AG5507" t="s">
        <v>4719</v>
      </c>
      <c r="AH5507" t="s">
        <v>4720</v>
      </c>
      <c r="AI5507" t="s">
        <v>4721</v>
      </c>
      <c r="AJ5507">
        <v>5641</v>
      </c>
    </row>
    <row r="5508" spans="1:36" ht="15" x14ac:dyDescent="0.2">
      <c r="A5508">
        <v>25</v>
      </c>
      <c r="B5508" s="3">
        <v>97265</v>
      </c>
      <c r="C5508" t="s">
        <v>138</v>
      </c>
      <c r="E5508" t="s">
        <v>139</v>
      </c>
      <c r="H5508" t="s">
        <v>83</v>
      </c>
      <c r="I5508" t="s">
        <v>84</v>
      </c>
      <c r="J5508" t="s">
        <v>2125</v>
      </c>
      <c r="M5508" t="s">
        <v>41</v>
      </c>
      <c r="V5508" t="s">
        <v>412</v>
      </c>
      <c r="W5508" t="s">
        <v>640</v>
      </c>
      <c r="X5508" t="s">
        <v>4748</v>
      </c>
      <c r="Y5508" t="s">
        <v>4749</v>
      </c>
      <c r="Z5508" s="3">
        <v>97265</v>
      </c>
      <c r="AA5508" t="s">
        <v>4750</v>
      </c>
      <c r="AB5508" t="s">
        <v>4751</v>
      </c>
      <c r="AC5508" t="s">
        <v>4752</v>
      </c>
      <c r="AD5508" t="s">
        <v>4753</v>
      </c>
      <c r="AE5508" t="s">
        <v>4754</v>
      </c>
      <c r="AF5508" t="s">
        <v>4755</v>
      </c>
      <c r="AG5508" t="s">
        <v>4756</v>
      </c>
      <c r="AH5508" t="s">
        <v>2631</v>
      </c>
      <c r="AI5508" t="s">
        <v>2632</v>
      </c>
      <c r="AJ5508">
        <v>5716</v>
      </c>
    </row>
    <row r="5509" spans="1:36" ht="15" x14ac:dyDescent="0.2">
      <c r="A5509">
        <v>32</v>
      </c>
      <c r="B5509" s="3">
        <v>97273</v>
      </c>
      <c r="C5509" t="s">
        <v>380</v>
      </c>
      <c r="E5509" t="s">
        <v>381</v>
      </c>
      <c r="F5509" t="s">
        <v>580</v>
      </c>
      <c r="G5509" t="s">
        <v>3930</v>
      </c>
      <c r="I5509" t="s">
        <v>1520</v>
      </c>
      <c r="M5509" t="s">
        <v>41</v>
      </c>
      <c r="N5509" t="s">
        <v>1437</v>
      </c>
      <c r="V5509" t="s">
        <v>841</v>
      </c>
      <c r="W5509" t="s">
        <v>467</v>
      </c>
      <c r="X5509" t="s">
        <v>2879</v>
      </c>
      <c r="Y5509" t="s">
        <v>4712</v>
      </c>
      <c r="Z5509" s="3">
        <v>97273</v>
      </c>
      <c r="AA5509" t="s">
        <v>4713</v>
      </c>
      <c r="AB5509" t="s">
        <v>4714</v>
      </c>
      <c r="AC5509" t="s">
        <v>4715</v>
      </c>
      <c r="AD5509" t="s">
        <v>4716</v>
      </c>
      <c r="AE5509" t="s">
        <v>4717</v>
      </c>
      <c r="AF5509" t="s">
        <v>4718</v>
      </c>
      <c r="AG5509" t="s">
        <v>4719</v>
      </c>
      <c r="AH5509" t="s">
        <v>4720</v>
      </c>
      <c r="AI5509" t="s">
        <v>4721</v>
      </c>
      <c r="AJ5509">
        <v>5642</v>
      </c>
    </row>
    <row r="5510" spans="1:36" ht="15" x14ac:dyDescent="0.2">
      <c r="A5510">
        <v>33</v>
      </c>
      <c r="B5510" s="3">
        <v>97273</v>
      </c>
      <c r="C5510" t="s">
        <v>81</v>
      </c>
      <c r="E5510" t="s">
        <v>82</v>
      </c>
      <c r="F5510" t="s">
        <v>37</v>
      </c>
      <c r="G5510" t="s">
        <v>37</v>
      </c>
      <c r="H5510" t="s">
        <v>83</v>
      </c>
      <c r="I5510" t="s">
        <v>98</v>
      </c>
      <c r="J5510" t="s">
        <v>4757</v>
      </c>
      <c r="M5510" t="s">
        <v>60</v>
      </c>
      <c r="N5510" t="s">
        <v>4745</v>
      </c>
      <c r="Q5510" t="s">
        <v>42</v>
      </c>
      <c r="V5510" t="s">
        <v>841</v>
      </c>
      <c r="W5510" t="s">
        <v>467</v>
      </c>
      <c r="X5510" t="s">
        <v>2879</v>
      </c>
      <c r="Y5510" t="s">
        <v>4712</v>
      </c>
      <c r="Z5510" s="3">
        <v>97273</v>
      </c>
      <c r="AA5510" t="s">
        <v>4713</v>
      </c>
      <c r="AB5510" t="s">
        <v>4714</v>
      </c>
      <c r="AC5510" t="s">
        <v>4715</v>
      </c>
      <c r="AD5510" t="s">
        <v>4716</v>
      </c>
      <c r="AE5510" t="s">
        <v>4717</v>
      </c>
      <c r="AF5510" t="s">
        <v>4718</v>
      </c>
      <c r="AG5510" t="s">
        <v>4719</v>
      </c>
      <c r="AH5510" t="s">
        <v>4720</v>
      </c>
      <c r="AI5510" t="s">
        <v>4721</v>
      </c>
      <c r="AJ5510">
        <v>5643</v>
      </c>
    </row>
    <row r="5511" spans="1:36" ht="15" x14ac:dyDescent="0.2">
      <c r="A5511">
        <v>34</v>
      </c>
      <c r="B5511" s="3">
        <v>97273</v>
      </c>
      <c r="C5511" t="s">
        <v>81</v>
      </c>
      <c r="E5511" t="s">
        <v>82</v>
      </c>
      <c r="F5511" t="s">
        <v>37</v>
      </c>
      <c r="G5511" t="s">
        <v>37</v>
      </c>
      <c r="H5511" t="s">
        <v>83</v>
      </c>
      <c r="I5511" t="s">
        <v>98</v>
      </c>
      <c r="J5511" t="s">
        <v>4757</v>
      </c>
      <c r="M5511" t="s">
        <v>60</v>
      </c>
      <c r="N5511" t="s">
        <v>4745</v>
      </c>
      <c r="Q5511" t="s">
        <v>42</v>
      </c>
      <c r="V5511" t="s">
        <v>841</v>
      </c>
      <c r="W5511" t="s">
        <v>467</v>
      </c>
      <c r="X5511" t="s">
        <v>2879</v>
      </c>
      <c r="Y5511" t="s">
        <v>4712</v>
      </c>
      <c r="Z5511" s="3">
        <v>97273</v>
      </c>
      <c r="AA5511" t="s">
        <v>4713</v>
      </c>
      <c r="AB5511" t="s">
        <v>4714</v>
      </c>
      <c r="AC5511" t="s">
        <v>4715</v>
      </c>
      <c r="AD5511" t="s">
        <v>4716</v>
      </c>
      <c r="AE5511" t="s">
        <v>4717</v>
      </c>
      <c r="AF5511" t="s">
        <v>4718</v>
      </c>
      <c r="AG5511" t="s">
        <v>4719</v>
      </c>
      <c r="AH5511" t="s">
        <v>4720</v>
      </c>
      <c r="AI5511" t="s">
        <v>4721</v>
      </c>
      <c r="AJ5511">
        <v>5644</v>
      </c>
    </row>
    <row r="5512" spans="1:36" ht="15" x14ac:dyDescent="0.2">
      <c r="A5512">
        <v>35</v>
      </c>
      <c r="B5512" s="3">
        <v>97273</v>
      </c>
      <c r="C5512" t="s">
        <v>91</v>
      </c>
      <c r="E5512" t="s">
        <v>92</v>
      </c>
      <c r="F5512" t="s">
        <v>37</v>
      </c>
      <c r="G5512" t="s">
        <v>37</v>
      </c>
      <c r="H5512" t="s">
        <v>93</v>
      </c>
      <c r="I5512" t="s">
        <v>172</v>
      </c>
      <c r="J5512" t="s">
        <v>4758</v>
      </c>
      <c r="M5512" t="s">
        <v>41</v>
      </c>
      <c r="N5512" t="s">
        <v>1437</v>
      </c>
      <c r="Q5512" t="s">
        <v>42</v>
      </c>
      <c r="V5512" t="s">
        <v>841</v>
      </c>
      <c r="W5512" t="s">
        <v>467</v>
      </c>
      <c r="X5512" t="s">
        <v>2879</v>
      </c>
      <c r="Y5512" t="s">
        <v>4712</v>
      </c>
      <c r="Z5512" s="3">
        <v>97273</v>
      </c>
      <c r="AA5512" t="s">
        <v>4713</v>
      </c>
      <c r="AB5512" t="s">
        <v>4714</v>
      </c>
      <c r="AC5512" t="s">
        <v>4715</v>
      </c>
      <c r="AD5512" t="s">
        <v>4716</v>
      </c>
      <c r="AE5512" t="s">
        <v>4717</v>
      </c>
      <c r="AF5512" t="s">
        <v>4718</v>
      </c>
      <c r="AG5512" t="s">
        <v>4719</v>
      </c>
      <c r="AH5512" t="s">
        <v>4720</v>
      </c>
      <c r="AI5512" t="s">
        <v>4721</v>
      </c>
      <c r="AJ5512">
        <v>5645</v>
      </c>
    </row>
    <row r="5513" spans="1:36" ht="15" x14ac:dyDescent="0.2">
      <c r="A5513">
        <v>36</v>
      </c>
      <c r="B5513" s="3">
        <v>97273</v>
      </c>
      <c r="C5513" t="s">
        <v>91</v>
      </c>
      <c r="E5513" t="s">
        <v>92</v>
      </c>
      <c r="F5513" t="s">
        <v>37</v>
      </c>
      <c r="G5513" t="s">
        <v>37</v>
      </c>
      <c r="H5513" t="s">
        <v>93</v>
      </c>
      <c r="I5513" t="s">
        <v>172</v>
      </c>
      <c r="J5513" t="s">
        <v>4758</v>
      </c>
      <c r="M5513" t="s">
        <v>41</v>
      </c>
      <c r="N5513" t="s">
        <v>1437</v>
      </c>
      <c r="Q5513" t="s">
        <v>42</v>
      </c>
      <c r="V5513" t="s">
        <v>841</v>
      </c>
      <c r="W5513" t="s">
        <v>467</v>
      </c>
      <c r="X5513" t="s">
        <v>2879</v>
      </c>
      <c r="Y5513" t="s">
        <v>4712</v>
      </c>
      <c r="Z5513" s="3">
        <v>97273</v>
      </c>
      <c r="AA5513" t="s">
        <v>4713</v>
      </c>
      <c r="AB5513" t="s">
        <v>4714</v>
      </c>
      <c r="AC5513" t="s">
        <v>4715</v>
      </c>
      <c r="AD5513" t="s">
        <v>4716</v>
      </c>
      <c r="AE5513" t="s">
        <v>4717</v>
      </c>
      <c r="AF5513" t="s">
        <v>4718</v>
      </c>
      <c r="AG5513" t="s">
        <v>4719</v>
      </c>
      <c r="AH5513" t="s">
        <v>4720</v>
      </c>
      <c r="AI5513" t="s">
        <v>4721</v>
      </c>
      <c r="AJ5513">
        <v>5646</v>
      </c>
    </row>
    <row r="5514" spans="1:36" ht="15" x14ac:dyDescent="0.2">
      <c r="A5514">
        <v>37</v>
      </c>
      <c r="B5514" s="3">
        <v>97273</v>
      </c>
      <c r="C5514" t="s">
        <v>91</v>
      </c>
      <c r="E5514" t="s">
        <v>92</v>
      </c>
      <c r="F5514" t="s">
        <v>37</v>
      </c>
      <c r="G5514" t="s">
        <v>37</v>
      </c>
      <c r="H5514" t="s">
        <v>93</v>
      </c>
      <c r="I5514" t="s">
        <v>172</v>
      </c>
      <c r="J5514" t="s">
        <v>4758</v>
      </c>
      <c r="M5514" t="s">
        <v>41</v>
      </c>
      <c r="N5514" t="s">
        <v>1437</v>
      </c>
      <c r="Q5514" t="s">
        <v>42</v>
      </c>
      <c r="V5514" t="s">
        <v>841</v>
      </c>
      <c r="W5514" t="s">
        <v>467</v>
      </c>
      <c r="X5514" t="s">
        <v>2879</v>
      </c>
      <c r="Y5514" t="s">
        <v>4712</v>
      </c>
      <c r="Z5514" s="3">
        <v>97273</v>
      </c>
      <c r="AA5514" t="s">
        <v>4713</v>
      </c>
      <c r="AB5514" t="s">
        <v>4714</v>
      </c>
      <c r="AC5514" t="s">
        <v>4715</v>
      </c>
      <c r="AD5514" t="s">
        <v>4716</v>
      </c>
      <c r="AE5514" t="s">
        <v>4717</v>
      </c>
      <c r="AF5514" t="s">
        <v>4718</v>
      </c>
      <c r="AG5514" t="s">
        <v>4719</v>
      </c>
      <c r="AH5514" t="s">
        <v>4720</v>
      </c>
      <c r="AI5514" t="s">
        <v>4721</v>
      </c>
      <c r="AJ5514">
        <v>5647</v>
      </c>
    </row>
    <row r="5515" spans="1:36" ht="15" x14ac:dyDescent="0.2">
      <c r="A5515">
        <v>38</v>
      </c>
      <c r="B5515" s="3">
        <v>97273</v>
      </c>
      <c r="C5515" t="s">
        <v>407</v>
      </c>
      <c r="E5515" t="s">
        <v>408</v>
      </c>
      <c r="F5515" t="s">
        <v>1140</v>
      </c>
      <c r="G5515" t="s">
        <v>1610</v>
      </c>
      <c r="I5515" t="s">
        <v>96</v>
      </c>
      <c r="J5515" t="s">
        <v>4759</v>
      </c>
      <c r="M5515" t="s">
        <v>41</v>
      </c>
      <c r="N5515" t="s">
        <v>1437</v>
      </c>
      <c r="Q5515" t="s">
        <v>42</v>
      </c>
      <c r="V5515" t="s">
        <v>841</v>
      </c>
      <c r="W5515" t="s">
        <v>467</v>
      </c>
      <c r="X5515" t="s">
        <v>2879</v>
      </c>
      <c r="Y5515" t="s">
        <v>4712</v>
      </c>
      <c r="Z5515" s="3">
        <v>97273</v>
      </c>
      <c r="AA5515" t="s">
        <v>4713</v>
      </c>
      <c r="AB5515" t="s">
        <v>4714</v>
      </c>
      <c r="AC5515" t="s">
        <v>4715</v>
      </c>
      <c r="AD5515" t="s">
        <v>4716</v>
      </c>
      <c r="AE5515" t="s">
        <v>4717</v>
      </c>
      <c r="AF5515" t="s">
        <v>4718</v>
      </c>
      <c r="AG5515" t="s">
        <v>4719</v>
      </c>
      <c r="AH5515" t="s">
        <v>4720</v>
      </c>
      <c r="AI5515" t="s">
        <v>4721</v>
      </c>
      <c r="AJ5515">
        <v>5648</v>
      </c>
    </row>
    <row r="5516" spans="1:36" ht="15" x14ac:dyDescent="0.2">
      <c r="A5516">
        <v>39</v>
      </c>
      <c r="B5516" s="3">
        <v>97273</v>
      </c>
      <c r="C5516" t="s">
        <v>407</v>
      </c>
      <c r="E5516" t="s">
        <v>408</v>
      </c>
      <c r="F5516" t="s">
        <v>552</v>
      </c>
      <c r="G5516" t="s">
        <v>3206</v>
      </c>
      <c r="I5516" t="s">
        <v>96</v>
      </c>
      <c r="J5516" t="s">
        <v>4760</v>
      </c>
      <c r="M5516" t="s">
        <v>41</v>
      </c>
      <c r="N5516" t="s">
        <v>1437</v>
      </c>
      <c r="Q5516" t="s">
        <v>42</v>
      </c>
      <c r="V5516" t="s">
        <v>841</v>
      </c>
      <c r="W5516" t="s">
        <v>467</v>
      </c>
      <c r="X5516" t="s">
        <v>2879</v>
      </c>
      <c r="Y5516" t="s">
        <v>4712</v>
      </c>
      <c r="Z5516" s="3">
        <v>97273</v>
      </c>
      <c r="AA5516" t="s">
        <v>4713</v>
      </c>
      <c r="AB5516" t="s">
        <v>4714</v>
      </c>
      <c r="AC5516" t="s">
        <v>4715</v>
      </c>
      <c r="AD5516" t="s">
        <v>4716</v>
      </c>
      <c r="AE5516" t="s">
        <v>4717</v>
      </c>
      <c r="AF5516" t="s">
        <v>4718</v>
      </c>
      <c r="AG5516" t="s">
        <v>4719</v>
      </c>
      <c r="AH5516" t="s">
        <v>4720</v>
      </c>
      <c r="AI5516" t="s">
        <v>4721</v>
      </c>
      <c r="AJ5516">
        <v>5649</v>
      </c>
    </row>
    <row r="5517" spans="1:36" ht="15" x14ac:dyDescent="0.2">
      <c r="A5517">
        <v>40</v>
      </c>
      <c r="B5517" s="3">
        <v>97273</v>
      </c>
      <c r="C5517" t="s">
        <v>4761</v>
      </c>
      <c r="E5517" t="s">
        <v>4762</v>
      </c>
      <c r="F5517" t="s">
        <v>128</v>
      </c>
      <c r="N5517" t="s">
        <v>454</v>
      </c>
      <c r="V5517" t="s">
        <v>841</v>
      </c>
      <c r="W5517" t="s">
        <v>467</v>
      </c>
      <c r="X5517" t="s">
        <v>2879</v>
      </c>
      <c r="Y5517" t="s">
        <v>4712</v>
      </c>
      <c r="Z5517" s="3">
        <v>97273</v>
      </c>
      <c r="AA5517" t="s">
        <v>4713</v>
      </c>
      <c r="AB5517" t="s">
        <v>4714</v>
      </c>
      <c r="AC5517" t="s">
        <v>4715</v>
      </c>
      <c r="AD5517" t="s">
        <v>4716</v>
      </c>
      <c r="AE5517" t="s">
        <v>4717</v>
      </c>
      <c r="AF5517" t="s">
        <v>4718</v>
      </c>
      <c r="AG5517" t="s">
        <v>4719</v>
      </c>
      <c r="AH5517" t="s">
        <v>4720</v>
      </c>
      <c r="AI5517" t="s">
        <v>4721</v>
      </c>
      <c r="AJ5517">
        <v>5650</v>
      </c>
    </row>
    <row r="5518" spans="1:36" ht="15" x14ac:dyDescent="0.2">
      <c r="A5518">
        <v>1</v>
      </c>
      <c r="B5518" s="3">
        <v>97209</v>
      </c>
      <c r="C5518" t="s">
        <v>219</v>
      </c>
      <c r="E5518" t="s">
        <v>220</v>
      </c>
      <c r="H5518" t="s">
        <v>93</v>
      </c>
      <c r="I5518" t="s">
        <v>145</v>
      </c>
      <c r="M5518" t="s">
        <v>1136</v>
      </c>
      <c r="U5518">
        <v>20</v>
      </c>
      <c r="V5518" t="s">
        <v>412</v>
      </c>
      <c r="W5518" t="s">
        <v>917</v>
      </c>
      <c r="X5518" t="s">
        <v>238</v>
      </c>
      <c r="Y5518" t="s">
        <v>4763</v>
      </c>
      <c r="Z5518" s="3">
        <v>97209</v>
      </c>
      <c r="AA5518" t="s">
        <v>4764</v>
      </c>
      <c r="AB5518" t="s">
        <v>4765</v>
      </c>
      <c r="AC5518" t="s">
        <v>4766</v>
      </c>
      <c r="AD5518" t="s">
        <v>4767</v>
      </c>
      <c r="AE5518" t="s">
        <v>4768</v>
      </c>
      <c r="AF5518" t="s">
        <v>4769</v>
      </c>
      <c r="AG5518" t="s">
        <v>4770</v>
      </c>
      <c r="AH5518" t="s">
        <v>4771</v>
      </c>
      <c r="AI5518" t="s">
        <v>4772</v>
      </c>
      <c r="AJ5518">
        <v>5651</v>
      </c>
    </row>
    <row r="5519" spans="1:36" ht="15" x14ac:dyDescent="0.2">
      <c r="A5519">
        <v>2</v>
      </c>
      <c r="B5519" s="3">
        <v>97209</v>
      </c>
      <c r="C5519" t="s">
        <v>219</v>
      </c>
      <c r="E5519" t="s">
        <v>220</v>
      </c>
      <c r="H5519" t="s">
        <v>93</v>
      </c>
      <c r="I5519" t="s">
        <v>145</v>
      </c>
      <c r="M5519" t="s">
        <v>1136</v>
      </c>
      <c r="U5519">
        <v>20</v>
      </c>
      <c r="V5519" t="s">
        <v>412</v>
      </c>
      <c r="W5519" t="s">
        <v>917</v>
      </c>
      <c r="X5519" t="s">
        <v>238</v>
      </c>
      <c r="Y5519" t="s">
        <v>4763</v>
      </c>
      <c r="Z5519" s="3">
        <v>97209</v>
      </c>
      <c r="AA5519" t="s">
        <v>4764</v>
      </c>
      <c r="AB5519" t="s">
        <v>4765</v>
      </c>
      <c r="AC5519" t="s">
        <v>4766</v>
      </c>
      <c r="AD5519" t="s">
        <v>4767</v>
      </c>
      <c r="AE5519" t="s">
        <v>4768</v>
      </c>
      <c r="AF5519" t="s">
        <v>4769</v>
      </c>
      <c r="AG5519" t="s">
        <v>4770</v>
      </c>
      <c r="AH5519" t="s">
        <v>4771</v>
      </c>
      <c r="AI5519" t="s">
        <v>4772</v>
      </c>
      <c r="AJ5519">
        <v>5652</v>
      </c>
    </row>
    <row r="5520" spans="1:36" ht="15" x14ac:dyDescent="0.2">
      <c r="A5520">
        <v>3</v>
      </c>
      <c r="B5520" s="3">
        <v>97209</v>
      </c>
      <c r="C5520" s="5" t="s">
        <v>219</v>
      </c>
      <c r="E5520" t="s">
        <v>220</v>
      </c>
      <c r="H5520" t="s">
        <v>93</v>
      </c>
      <c r="I5520" t="s">
        <v>145</v>
      </c>
      <c r="M5520" t="s">
        <v>1136</v>
      </c>
      <c r="U5520">
        <v>20</v>
      </c>
      <c r="V5520" t="s">
        <v>412</v>
      </c>
      <c r="W5520" t="s">
        <v>917</v>
      </c>
      <c r="X5520" t="s">
        <v>238</v>
      </c>
      <c r="Y5520" t="s">
        <v>4763</v>
      </c>
      <c r="Z5520" s="3">
        <v>97209</v>
      </c>
      <c r="AA5520" t="s">
        <v>4764</v>
      </c>
      <c r="AB5520" t="s">
        <v>4765</v>
      </c>
      <c r="AC5520" t="s">
        <v>4766</v>
      </c>
      <c r="AD5520" t="s">
        <v>4767</v>
      </c>
      <c r="AE5520" t="s">
        <v>4768</v>
      </c>
      <c r="AF5520" t="s">
        <v>4769</v>
      </c>
      <c r="AG5520" t="s">
        <v>4770</v>
      </c>
      <c r="AH5520" t="s">
        <v>4771</v>
      </c>
      <c r="AI5520" t="s">
        <v>4772</v>
      </c>
      <c r="AJ5520">
        <v>5653</v>
      </c>
    </row>
    <row r="5521" spans="1:36" ht="15" x14ac:dyDescent="0.2">
      <c r="A5521">
        <v>4</v>
      </c>
      <c r="B5521" s="3">
        <v>97209</v>
      </c>
      <c r="C5521" t="s">
        <v>219</v>
      </c>
      <c r="E5521" t="s">
        <v>220</v>
      </c>
      <c r="H5521" t="s">
        <v>93</v>
      </c>
      <c r="I5521" t="s">
        <v>145</v>
      </c>
      <c r="M5521" t="s">
        <v>1136</v>
      </c>
      <c r="U5521">
        <v>20</v>
      </c>
      <c r="V5521" t="s">
        <v>412</v>
      </c>
      <c r="W5521" t="s">
        <v>917</v>
      </c>
      <c r="X5521" t="s">
        <v>238</v>
      </c>
      <c r="Y5521" t="s">
        <v>4763</v>
      </c>
      <c r="Z5521" s="3">
        <v>97209</v>
      </c>
      <c r="AA5521" t="s">
        <v>4764</v>
      </c>
      <c r="AB5521" t="s">
        <v>4765</v>
      </c>
      <c r="AC5521" t="s">
        <v>4766</v>
      </c>
      <c r="AD5521" t="s">
        <v>4767</v>
      </c>
      <c r="AE5521" t="s">
        <v>4768</v>
      </c>
      <c r="AF5521" t="s">
        <v>4769</v>
      </c>
      <c r="AG5521" t="s">
        <v>4770</v>
      </c>
      <c r="AH5521" t="s">
        <v>4771</v>
      </c>
      <c r="AI5521" t="s">
        <v>4772</v>
      </c>
      <c r="AJ5521">
        <v>5654</v>
      </c>
    </row>
    <row r="5522" spans="1:36" ht="15" x14ac:dyDescent="0.2">
      <c r="A5522">
        <v>5</v>
      </c>
      <c r="B5522" s="3">
        <v>97209</v>
      </c>
      <c r="C5522" t="s">
        <v>1004</v>
      </c>
      <c r="E5522" t="s">
        <v>1005</v>
      </c>
      <c r="H5522" t="s">
        <v>83</v>
      </c>
      <c r="I5522" t="s">
        <v>98</v>
      </c>
      <c r="M5522" t="s">
        <v>1136</v>
      </c>
      <c r="U5522">
        <v>30</v>
      </c>
      <c r="V5522" t="s">
        <v>412</v>
      </c>
      <c r="W5522" t="s">
        <v>917</v>
      </c>
      <c r="X5522" t="s">
        <v>238</v>
      </c>
      <c r="Y5522" t="s">
        <v>4763</v>
      </c>
      <c r="Z5522" s="3">
        <v>97209</v>
      </c>
      <c r="AA5522" t="s">
        <v>4764</v>
      </c>
      <c r="AB5522" t="s">
        <v>4765</v>
      </c>
      <c r="AC5522" t="s">
        <v>4766</v>
      </c>
      <c r="AD5522" t="s">
        <v>4767</v>
      </c>
      <c r="AE5522" t="s">
        <v>4768</v>
      </c>
      <c r="AF5522" t="s">
        <v>4769</v>
      </c>
      <c r="AG5522" t="s">
        <v>4770</v>
      </c>
      <c r="AH5522" t="s">
        <v>4771</v>
      </c>
      <c r="AI5522" t="s">
        <v>4772</v>
      </c>
      <c r="AJ5522">
        <v>5655</v>
      </c>
    </row>
    <row r="5523" spans="1:36" ht="15" x14ac:dyDescent="0.2">
      <c r="A5523">
        <v>6</v>
      </c>
      <c r="B5523" s="3">
        <v>97209</v>
      </c>
      <c r="C5523" t="s">
        <v>514</v>
      </c>
      <c r="E5523" t="s">
        <v>515</v>
      </c>
      <c r="H5523" t="s">
        <v>93</v>
      </c>
      <c r="I5523" t="s">
        <v>39</v>
      </c>
      <c r="M5523" t="s">
        <v>1136</v>
      </c>
      <c r="U5523">
        <v>40</v>
      </c>
      <c r="V5523" t="s">
        <v>412</v>
      </c>
      <c r="W5523" t="s">
        <v>917</v>
      </c>
      <c r="X5523" t="s">
        <v>238</v>
      </c>
      <c r="Y5523" t="s">
        <v>4763</v>
      </c>
      <c r="Z5523" s="3">
        <v>97209</v>
      </c>
      <c r="AA5523" t="s">
        <v>4764</v>
      </c>
      <c r="AB5523" t="s">
        <v>4765</v>
      </c>
      <c r="AC5523" t="s">
        <v>4766</v>
      </c>
      <c r="AD5523" t="s">
        <v>4767</v>
      </c>
      <c r="AE5523" t="s">
        <v>4768</v>
      </c>
      <c r="AF5523" t="s">
        <v>4769</v>
      </c>
      <c r="AG5523" t="s">
        <v>4770</v>
      </c>
      <c r="AH5523" t="s">
        <v>4771</v>
      </c>
      <c r="AI5523" t="s">
        <v>4772</v>
      </c>
      <c r="AJ5523">
        <v>5656</v>
      </c>
    </row>
    <row r="5524" spans="1:36" ht="15" x14ac:dyDescent="0.2">
      <c r="A5524">
        <v>7</v>
      </c>
      <c r="B5524" s="3">
        <v>97209</v>
      </c>
      <c r="C5524" s="5" t="s">
        <v>514</v>
      </c>
      <c r="E5524" t="s">
        <v>515</v>
      </c>
      <c r="H5524" t="s">
        <v>93</v>
      </c>
      <c r="I5524" t="s">
        <v>39</v>
      </c>
      <c r="M5524" t="s">
        <v>1136</v>
      </c>
      <c r="U5524">
        <v>40</v>
      </c>
      <c r="V5524" t="s">
        <v>412</v>
      </c>
      <c r="W5524" t="s">
        <v>917</v>
      </c>
      <c r="X5524" t="s">
        <v>238</v>
      </c>
      <c r="Y5524" t="s">
        <v>4763</v>
      </c>
      <c r="Z5524" s="3">
        <v>97209</v>
      </c>
      <c r="AA5524" t="s">
        <v>4764</v>
      </c>
      <c r="AB5524" t="s">
        <v>4765</v>
      </c>
      <c r="AC5524" t="s">
        <v>4766</v>
      </c>
      <c r="AD5524" t="s">
        <v>4767</v>
      </c>
      <c r="AE5524" t="s">
        <v>4768</v>
      </c>
      <c r="AF5524" t="s">
        <v>4769</v>
      </c>
      <c r="AG5524" t="s">
        <v>4770</v>
      </c>
      <c r="AH5524" t="s">
        <v>4771</v>
      </c>
      <c r="AI5524" t="s">
        <v>4772</v>
      </c>
      <c r="AJ5524">
        <v>5657</v>
      </c>
    </row>
    <row r="5525" spans="1:36" ht="15" x14ac:dyDescent="0.2">
      <c r="A5525">
        <v>8</v>
      </c>
      <c r="B5525" s="3">
        <v>97209</v>
      </c>
      <c r="C5525" s="5" t="s">
        <v>514</v>
      </c>
      <c r="E5525" t="s">
        <v>515</v>
      </c>
      <c r="H5525" t="s">
        <v>93</v>
      </c>
      <c r="I5525" t="s">
        <v>39</v>
      </c>
      <c r="M5525" t="s">
        <v>1136</v>
      </c>
      <c r="U5525">
        <v>40</v>
      </c>
      <c r="V5525" t="s">
        <v>412</v>
      </c>
      <c r="W5525" t="s">
        <v>917</v>
      </c>
      <c r="X5525" t="s">
        <v>238</v>
      </c>
      <c r="Y5525" t="s">
        <v>4763</v>
      </c>
      <c r="Z5525" s="3">
        <v>97209</v>
      </c>
      <c r="AA5525" t="s">
        <v>4764</v>
      </c>
      <c r="AB5525" t="s">
        <v>4765</v>
      </c>
      <c r="AC5525" t="s">
        <v>4766</v>
      </c>
      <c r="AD5525" t="s">
        <v>4767</v>
      </c>
      <c r="AE5525" t="s">
        <v>4768</v>
      </c>
      <c r="AF5525" t="s">
        <v>4769</v>
      </c>
      <c r="AG5525" t="s">
        <v>4770</v>
      </c>
      <c r="AH5525" t="s">
        <v>4771</v>
      </c>
      <c r="AI5525" t="s">
        <v>4772</v>
      </c>
      <c r="AJ5525">
        <v>5658</v>
      </c>
    </row>
    <row r="5526" spans="1:36" ht="15" x14ac:dyDescent="0.2">
      <c r="A5526">
        <v>9</v>
      </c>
      <c r="B5526" s="3">
        <v>97209</v>
      </c>
      <c r="C5526" s="5" t="s">
        <v>514</v>
      </c>
      <c r="E5526" t="s">
        <v>515</v>
      </c>
      <c r="H5526" t="s">
        <v>93</v>
      </c>
      <c r="I5526" t="s">
        <v>39</v>
      </c>
      <c r="M5526" t="s">
        <v>1136</v>
      </c>
      <c r="U5526">
        <v>40</v>
      </c>
      <c r="V5526" t="s">
        <v>412</v>
      </c>
      <c r="W5526" t="s">
        <v>917</v>
      </c>
      <c r="X5526" t="s">
        <v>238</v>
      </c>
      <c r="Y5526" t="s">
        <v>4763</v>
      </c>
      <c r="Z5526" s="3">
        <v>97209</v>
      </c>
      <c r="AA5526" t="s">
        <v>4764</v>
      </c>
      <c r="AB5526" t="s">
        <v>4765</v>
      </c>
      <c r="AC5526" t="s">
        <v>4766</v>
      </c>
      <c r="AD5526" t="s">
        <v>4767</v>
      </c>
      <c r="AE5526" t="s">
        <v>4768</v>
      </c>
      <c r="AF5526" t="s">
        <v>4769</v>
      </c>
      <c r="AG5526" t="s">
        <v>4770</v>
      </c>
      <c r="AH5526" t="s">
        <v>4771</v>
      </c>
      <c r="AI5526" t="s">
        <v>4772</v>
      </c>
      <c r="AJ5526">
        <v>5659</v>
      </c>
    </row>
    <row r="5527" spans="1:36" ht="15" x14ac:dyDescent="0.2">
      <c r="A5527">
        <v>10</v>
      </c>
      <c r="B5527" s="3">
        <v>97209</v>
      </c>
      <c r="C5527" t="s">
        <v>514</v>
      </c>
      <c r="E5527" t="s">
        <v>515</v>
      </c>
      <c r="H5527" t="s">
        <v>93</v>
      </c>
      <c r="I5527" t="s">
        <v>39</v>
      </c>
      <c r="M5527" t="s">
        <v>1136</v>
      </c>
      <c r="U5527">
        <v>40</v>
      </c>
      <c r="V5527" t="s">
        <v>412</v>
      </c>
      <c r="W5527" t="s">
        <v>917</v>
      </c>
      <c r="X5527" t="s">
        <v>238</v>
      </c>
      <c r="Y5527" t="s">
        <v>4763</v>
      </c>
      <c r="Z5527" s="3">
        <v>97209</v>
      </c>
      <c r="AA5527" t="s">
        <v>4764</v>
      </c>
      <c r="AB5527" t="s">
        <v>4765</v>
      </c>
      <c r="AC5527" t="s">
        <v>4766</v>
      </c>
      <c r="AD5527" t="s">
        <v>4767</v>
      </c>
      <c r="AE5527" t="s">
        <v>4768</v>
      </c>
      <c r="AF5527" t="s">
        <v>4769</v>
      </c>
      <c r="AG5527" t="s">
        <v>4770</v>
      </c>
      <c r="AH5527" t="s">
        <v>4771</v>
      </c>
      <c r="AI5527" t="s">
        <v>4772</v>
      </c>
      <c r="AJ5527">
        <v>5660</v>
      </c>
    </row>
    <row r="5528" spans="1:36" ht="15" x14ac:dyDescent="0.2">
      <c r="A5528">
        <v>11</v>
      </c>
      <c r="B5528" s="3">
        <v>97209</v>
      </c>
      <c r="C5528" t="s">
        <v>35</v>
      </c>
      <c r="E5528" t="s">
        <v>36</v>
      </c>
      <c r="H5528" t="s">
        <v>93</v>
      </c>
      <c r="I5528" t="s">
        <v>39</v>
      </c>
      <c r="M5528" t="s">
        <v>1136</v>
      </c>
      <c r="U5528">
        <v>50</v>
      </c>
      <c r="V5528" t="s">
        <v>412</v>
      </c>
      <c r="W5528" t="s">
        <v>917</v>
      </c>
      <c r="X5528" t="s">
        <v>238</v>
      </c>
      <c r="Y5528" t="s">
        <v>4763</v>
      </c>
      <c r="Z5528" s="3">
        <v>97209</v>
      </c>
      <c r="AA5528" t="s">
        <v>4764</v>
      </c>
      <c r="AB5528" t="s">
        <v>4765</v>
      </c>
      <c r="AC5528" t="s">
        <v>4766</v>
      </c>
      <c r="AD5528" t="s">
        <v>4767</v>
      </c>
      <c r="AE5528" t="s">
        <v>4768</v>
      </c>
      <c r="AF5528" t="s">
        <v>4769</v>
      </c>
      <c r="AG5528" t="s">
        <v>4770</v>
      </c>
      <c r="AH5528" t="s">
        <v>4771</v>
      </c>
      <c r="AI5528" t="s">
        <v>4772</v>
      </c>
      <c r="AJ5528">
        <v>5661</v>
      </c>
    </row>
    <row r="5529" spans="1:36" ht="15" x14ac:dyDescent="0.2">
      <c r="A5529">
        <v>12</v>
      </c>
      <c r="B5529" s="3">
        <v>97209</v>
      </c>
      <c r="C5529" t="s">
        <v>35</v>
      </c>
      <c r="E5529" t="s">
        <v>36</v>
      </c>
      <c r="H5529" t="s">
        <v>93</v>
      </c>
      <c r="I5529" t="s">
        <v>39</v>
      </c>
      <c r="M5529" t="s">
        <v>1136</v>
      </c>
      <c r="U5529">
        <v>50</v>
      </c>
      <c r="V5529" t="s">
        <v>412</v>
      </c>
      <c r="W5529" t="s">
        <v>917</v>
      </c>
      <c r="X5529" t="s">
        <v>238</v>
      </c>
      <c r="Y5529" t="s">
        <v>4763</v>
      </c>
      <c r="Z5529" s="3">
        <v>97209</v>
      </c>
      <c r="AA5529" t="s">
        <v>4764</v>
      </c>
      <c r="AB5529" t="s">
        <v>4765</v>
      </c>
      <c r="AC5529" t="s">
        <v>4766</v>
      </c>
      <c r="AD5529" t="s">
        <v>4767</v>
      </c>
      <c r="AE5529" t="s">
        <v>4768</v>
      </c>
      <c r="AF5529" t="s">
        <v>4769</v>
      </c>
      <c r="AG5529" t="s">
        <v>4770</v>
      </c>
      <c r="AH5529" t="s">
        <v>4771</v>
      </c>
      <c r="AI5529" t="s">
        <v>4772</v>
      </c>
      <c r="AJ5529">
        <v>5662</v>
      </c>
    </row>
    <row r="5530" spans="1:36" ht="15" x14ac:dyDescent="0.2">
      <c r="A5530">
        <v>13</v>
      </c>
      <c r="B5530" s="3">
        <v>97209</v>
      </c>
      <c r="C5530" t="s">
        <v>35</v>
      </c>
      <c r="E5530" t="s">
        <v>36</v>
      </c>
      <c r="H5530" t="s">
        <v>93</v>
      </c>
      <c r="I5530" t="s">
        <v>39</v>
      </c>
      <c r="M5530" t="s">
        <v>1136</v>
      </c>
      <c r="U5530">
        <v>50</v>
      </c>
      <c r="V5530" t="s">
        <v>412</v>
      </c>
      <c r="W5530" t="s">
        <v>917</v>
      </c>
      <c r="X5530" t="s">
        <v>238</v>
      </c>
      <c r="Y5530" t="s">
        <v>4763</v>
      </c>
      <c r="Z5530" s="3">
        <v>97209</v>
      </c>
      <c r="AA5530" t="s">
        <v>4764</v>
      </c>
      <c r="AB5530" t="s">
        <v>4765</v>
      </c>
      <c r="AC5530" t="s">
        <v>4766</v>
      </c>
      <c r="AD5530" t="s">
        <v>4767</v>
      </c>
      <c r="AE5530" t="s">
        <v>4768</v>
      </c>
      <c r="AF5530" t="s">
        <v>4769</v>
      </c>
      <c r="AG5530" t="s">
        <v>4770</v>
      </c>
      <c r="AH5530" t="s">
        <v>4771</v>
      </c>
      <c r="AI5530" t="s">
        <v>4772</v>
      </c>
      <c r="AJ5530">
        <v>5663</v>
      </c>
    </row>
    <row r="5531" spans="1:36" ht="15" x14ac:dyDescent="0.2">
      <c r="A5531">
        <v>14</v>
      </c>
      <c r="B5531" s="3">
        <v>97209</v>
      </c>
      <c r="C5531" t="s">
        <v>35</v>
      </c>
      <c r="E5531" t="s">
        <v>36</v>
      </c>
      <c r="H5531" t="s">
        <v>93</v>
      </c>
      <c r="I5531" t="s">
        <v>39</v>
      </c>
      <c r="M5531" t="s">
        <v>1136</v>
      </c>
      <c r="U5531">
        <v>50</v>
      </c>
      <c r="V5531" t="s">
        <v>412</v>
      </c>
      <c r="W5531" t="s">
        <v>917</v>
      </c>
      <c r="X5531" t="s">
        <v>238</v>
      </c>
      <c r="Y5531" t="s">
        <v>4763</v>
      </c>
      <c r="Z5531" s="3">
        <v>97209</v>
      </c>
      <c r="AA5531" t="s">
        <v>4764</v>
      </c>
      <c r="AB5531" t="s">
        <v>4765</v>
      </c>
      <c r="AC5531" t="s">
        <v>4766</v>
      </c>
      <c r="AD5531" t="s">
        <v>4767</v>
      </c>
      <c r="AE5531" t="s">
        <v>4768</v>
      </c>
      <c r="AF5531" t="s">
        <v>4769</v>
      </c>
      <c r="AG5531" t="s">
        <v>4770</v>
      </c>
      <c r="AH5531" t="s">
        <v>4771</v>
      </c>
      <c r="AI5531" t="s">
        <v>4772</v>
      </c>
      <c r="AJ5531">
        <v>5664</v>
      </c>
    </row>
    <row r="5532" spans="1:36" ht="15" x14ac:dyDescent="0.2">
      <c r="A5532">
        <v>15</v>
      </c>
      <c r="B5532" s="3">
        <v>97209</v>
      </c>
      <c r="C5532" t="s">
        <v>35</v>
      </c>
      <c r="E5532" t="s">
        <v>36</v>
      </c>
      <c r="H5532" t="s">
        <v>93</v>
      </c>
      <c r="I5532" t="s">
        <v>39</v>
      </c>
      <c r="M5532" t="s">
        <v>1136</v>
      </c>
      <c r="U5532">
        <v>50</v>
      </c>
      <c r="V5532" t="s">
        <v>412</v>
      </c>
      <c r="W5532" t="s">
        <v>917</v>
      </c>
      <c r="X5532" t="s">
        <v>238</v>
      </c>
      <c r="Y5532" t="s">
        <v>4763</v>
      </c>
      <c r="Z5532" s="3">
        <v>97209</v>
      </c>
      <c r="AA5532" t="s">
        <v>4764</v>
      </c>
      <c r="AB5532" t="s">
        <v>4765</v>
      </c>
      <c r="AC5532" t="s">
        <v>4766</v>
      </c>
      <c r="AD5532" t="s">
        <v>4767</v>
      </c>
      <c r="AE5532" t="s">
        <v>4768</v>
      </c>
      <c r="AF5532" t="s">
        <v>4769</v>
      </c>
      <c r="AG5532" t="s">
        <v>4770</v>
      </c>
      <c r="AH5532" t="s">
        <v>4771</v>
      </c>
      <c r="AI5532" t="s">
        <v>4772</v>
      </c>
      <c r="AJ5532">
        <v>5665</v>
      </c>
    </row>
    <row r="5533" spans="1:36" ht="15" x14ac:dyDescent="0.2">
      <c r="A5533">
        <v>16</v>
      </c>
      <c r="B5533" s="3">
        <v>97209</v>
      </c>
      <c r="C5533" s="5" t="s">
        <v>67</v>
      </c>
      <c r="E5533" t="s">
        <v>68</v>
      </c>
      <c r="H5533" t="s">
        <v>69</v>
      </c>
      <c r="I5533" t="s">
        <v>145</v>
      </c>
      <c r="M5533" t="s">
        <v>1136</v>
      </c>
      <c r="U5533">
        <v>10</v>
      </c>
      <c r="V5533" t="s">
        <v>412</v>
      </c>
      <c r="W5533" t="s">
        <v>917</v>
      </c>
      <c r="X5533" t="s">
        <v>238</v>
      </c>
      <c r="Y5533" t="s">
        <v>4763</v>
      </c>
      <c r="Z5533" s="3">
        <v>97209</v>
      </c>
      <c r="AA5533" t="s">
        <v>4764</v>
      </c>
      <c r="AB5533" t="s">
        <v>4765</v>
      </c>
      <c r="AC5533" t="s">
        <v>4766</v>
      </c>
      <c r="AD5533" t="s">
        <v>4767</v>
      </c>
      <c r="AE5533" t="s">
        <v>4768</v>
      </c>
      <c r="AF5533" t="s">
        <v>4769</v>
      </c>
      <c r="AG5533" t="s">
        <v>4770</v>
      </c>
      <c r="AH5533" t="s">
        <v>4771</v>
      </c>
      <c r="AI5533" t="s">
        <v>4772</v>
      </c>
      <c r="AJ5533">
        <v>5666</v>
      </c>
    </row>
    <row r="5534" spans="1:36" ht="15" x14ac:dyDescent="0.2">
      <c r="A5534">
        <v>17</v>
      </c>
      <c r="B5534" s="3">
        <v>97209</v>
      </c>
      <c r="C5534" s="5" t="s">
        <v>67</v>
      </c>
      <c r="E5534" t="s">
        <v>68</v>
      </c>
      <c r="H5534" t="s">
        <v>69</v>
      </c>
      <c r="I5534" t="s">
        <v>145</v>
      </c>
      <c r="M5534" t="s">
        <v>1136</v>
      </c>
      <c r="U5534">
        <v>10</v>
      </c>
      <c r="V5534" t="s">
        <v>412</v>
      </c>
      <c r="W5534" t="s">
        <v>917</v>
      </c>
      <c r="X5534" t="s">
        <v>238</v>
      </c>
      <c r="Y5534" t="s">
        <v>4763</v>
      </c>
      <c r="Z5534" s="3">
        <v>97209</v>
      </c>
      <c r="AA5534" t="s">
        <v>4764</v>
      </c>
      <c r="AB5534" t="s">
        <v>4765</v>
      </c>
      <c r="AC5534" t="s">
        <v>4766</v>
      </c>
      <c r="AD5534" t="s">
        <v>4767</v>
      </c>
      <c r="AE5534" t="s">
        <v>4768</v>
      </c>
      <c r="AF5534" t="s">
        <v>4769</v>
      </c>
      <c r="AG5534" t="s">
        <v>4770</v>
      </c>
      <c r="AH5534" t="s">
        <v>4771</v>
      </c>
      <c r="AI5534" t="s">
        <v>4772</v>
      </c>
      <c r="AJ5534">
        <v>5667</v>
      </c>
    </row>
    <row r="5535" spans="1:36" ht="15" x14ac:dyDescent="0.2">
      <c r="A5535">
        <v>18</v>
      </c>
      <c r="B5535" s="3">
        <v>97209</v>
      </c>
      <c r="C5535" s="5" t="s">
        <v>67</v>
      </c>
      <c r="E5535" t="s">
        <v>68</v>
      </c>
      <c r="H5535" t="s">
        <v>69</v>
      </c>
      <c r="I5535" t="s">
        <v>145</v>
      </c>
      <c r="M5535" t="s">
        <v>1136</v>
      </c>
      <c r="U5535">
        <v>10</v>
      </c>
      <c r="V5535" t="s">
        <v>412</v>
      </c>
      <c r="W5535" t="s">
        <v>917</v>
      </c>
      <c r="X5535" t="s">
        <v>238</v>
      </c>
      <c r="Y5535" t="s">
        <v>4763</v>
      </c>
      <c r="Z5535" s="3">
        <v>97209</v>
      </c>
      <c r="AA5535" t="s">
        <v>4764</v>
      </c>
      <c r="AB5535" t="s">
        <v>4765</v>
      </c>
      <c r="AC5535" t="s">
        <v>4766</v>
      </c>
      <c r="AD5535" t="s">
        <v>4767</v>
      </c>
      <c r="AE5535" t="s">
        <v>4768</v>
      </c>
      <c r="AF5535" t="s">
        <v>4769</v>
      </c>
      <c r="AG5535" t="s">
        <v>4770</v>
      </c>
      <c r="AH5535" t="s">
        <v>4771</v>
      </c>
      <c r="AI5535" t="s">
        <v>4772</v>
      </c>
      <c r="AJ5535">
        <v>5668</v>
      </c>
    </row>
    <row r="5536" spans="1:36" ht="15" x14ac:dyDescent="0.2">
      <c r="A5536">
        <v>19</v>
      </c>
      <c r="B5536" s="3">
        <v>97209</v>
      </c>
      <c r="C5536" s="5" t="s">
        <v>67</v>
      </c>
      <c r="E5536" t="s">
        <v>68</v>
      </c>
      <c r="H5536" t="s">
        <v>69</v>
      </c>
      <c r="I5536" t="s">
        <v>145</v>
      </c>
      <c r="M5536" t="s">
        <v>1136</v>
      </c>
      <c r="U5536">
        <v>10</v>
      </c>
      <c r="V5536" t="s">
        <v>412</v>
      </c>
      <c r="W5536" t="s">
        <v>917</v>
      </c>
      <c r="X5536" t="s">
        <v>238</v>
      </c>
      <c r="Y5536" t="s">
        <v>4763</v>
      </c>
      <c r="Z5536" s="3">
        <v>97209</v>
      </c>
      <c r="AA5536" t="s">
        <v>4764</v>
      </c>
      <c r="AB5536" t="s">
        <v>4765</v>
      </c>
      <c r="AC5536" t="s">
        <v>4766</v>
      </c>
      <c r="AD5536" t="s">
        <v>4767</v>
      </c>
      <c r="AE5536" t="s">
        <v>4768</v>
      </c>
      <c r="AF5536" t="s">
        <v>4769</v>
      </c>
      <c r="AG5536" t="s">
        <v>4770</v>
      </c>
      <c r="AH5536" t="s">
        <v>4771</v>
      </c>
      <c r="AI5536" t="s">
        <v>4772</v>
      </c>
      <c r="AJ5536">
        <v>5669</v>
      </c>
    </row>
    <row r="5537" spans="1:36" ht="15" x14ac:dyDescent="0.2">
      <c r="A5537">
        <v>20</v>
      </c>
      <c r="B5537" s="3">
        <v>97209</v>
      </c>
      <c r="C5537" s="5" t="s">
        <v>67</v>
      </c>
      <c r="E5537" t="s">
        <v>68</v>
      </c>
      <c r="H5537" t="s">
        <v>69</v>
      </c>
      <c r="I5537" t="s">
        <v>145</v>
      </c>
      <c r="M5537" t="s">
        <v>1136</v>
      </c>
      <c r="U5537">
        <v>10</v>
      </c>
      <c r="V5537" t="s">
        <v>412</v>
      </c>
      <c r="W5537" t="s">
        <v>917</v>
      </c>
      <c r="X5537" t="s">
        <v>238</v>
      </c>
      <c r="Y5537" t="s">
        <v>4763</v>
      </c>
      <c r="Z5537" s="3">
        <v>97209</v>
      </c>
      <c r="AA5537" t="s">
        <v>4764</v>
      </c>
      <c r="AB5537" t="s">
        <v>4765</v>
      </c>
      <c r="AC5537" t="s">
        <v>4766</v>
      </c>
      <c r="AD5537" t="s">
        <v>4767</v>
      </c>
      <c r="AE5537" t="s">
        <v>4768</v>
      </c>
      <c r="AF5537" t="s">
        <v>4769</v>
      </c>
      <c r="AG5537" t="s">
        <v>4770</v>
      </c>
      <c r="AH5537" t="s">
        <v>4771</v>
      </c>
      <c r="AI5537" t="s">
        <v>4772</v>
      </c>
      <c r="AJ5537">
        <v>5670</v>
      </c>
    </row>
    <row r="5538" spans="1:36" ht="15" x14ac:dyDescent="0.2">
      <c r="A5538">
        <v>21</v>
      </c>
      <c r="B5538" s="3">
        <v>97209</v>
      </c>
      <c r="C5538" s="5" t="s">
        <v>67</v>
      </c>
      <c r="E5538" t="s">
        <v>68</v>
      </c>
      <c r="H5538" t="s">
        <v>69</v>
      </c>
      <c r="I5538" t="s">
        <v>145</v>
      </c>
      <c r="M5538" t="s">
        <v>1136</v>
      </c>
      <c r="U5538">
        <v>10</v>
      </c>
      <c r="V5538" t="s">
        <v>412</v>
      </c>
      <c r="W5538" t="s">
        <v>917</v>
      </c>
      <c r="X5538" t="s">
        <v>238</v>
      </c>
      <c r="Y5538" t="s">
        <v>4763</v>
      </c>
      <c r="Z5538" s="3">
        <v>97209</v>
      </c>
      <c r="AA5538" t="s">
        <v>4764</v>
      </c>
      <c r="AB5538" t="s">
        <v>4765</v>
      </c>
      <c r="AC5538" t="s">
        <v>4766</v>
      </c>
      <c r="AD5538" t="s">
        <v>4767</v>
      </c>
      <c r="AE5538" t="s">
        <v>4768</v>
      </c>
      <c r="AF5538" t="s">
        <v>4769</v>
      </c>
      <c r="AG5538" t="s">
        <v>4770</v>
      </c>
      <c r="AH5538" t="s">
        <v>4771</v>
      </c>
      <c r="AI5538" t="s">
        <v>4772</v>
      </c>
      <c r="AJ5538">
        <v>5671</v>
      </c>
    </row>
    <row r="5539" spans="1:36" ht="15" x14ac:dyDescent="0.2">
      <c r="A5539">
        <v>22</v>
      </c>
      <c r="B5539" s="3">
        <v>97209</v>
      </c>
      <c r="C5539" s="5" t="s">
        <v>67</v>
      </c>
      <c r="E5539" t="s">
        <v>68</v>
      </c>
      <c r="H5539" t="s">
        <v>69</v>
      </c>
      <c r="I5539" t="s">
        <v>145</v>
      </c>
      <c r="M5539" t="s">
        <v>1136</v>
      </c>
      <c r="U5539">
        <v>10</v>
      </c>
      <c r="V5539" t="s">
        <v>412</v>
      </c>
      <c r="W5539" t="s">
        <v>917</v>
      </c>
      <c r="X5539" t="s">
        <v>238</v>
      </c>
      <c r="Y5539" t="s">
        <v>4763</v>
      </c>
      <c r="Z5539" s="3">
        <v>97209</v>
      </c>
      <c r="AA5539" t="s">
        <v>4764</v>
      </c>
      <c r="AB5539" t="s">
        <v>4765</v>
      </c>
      <c r="AC5539" t="s">
        <v>4766</v>
      </c>
      <c r="AD5539" t="s">
        <v>4767</v>
      </c>
      <c r="AE5539" t="s">
        <v>4768</v>
      </c>
      <c r="AF5539" t="s">
        <v>4769</v>
      </c>
      <c r="AG5539" t="s">
        <v>4770</v>
      </c>
      <c r="AH5539" t="s">
        <v>4771</v>
      </c>
      <c r="AI5539" t="s">
        <v>4772</v>
      </c>
      <c r="AJ5539">
        <v>5672</v>
      </c>
    </row>
    <row r="5540" spans="1:36" ht="15" x14ac:dyDescent="0.2">
      <c r="A5540">
        <v>23</v>
      </c>
      <c r="B5540" s="3">
        <v>97209</v>
      </c>
      <c r="C5540" s="5" t="s">
        <v>67</v>
      </c>
      <c r="E5540" t="s">
        <v>68</v>
      </c>
      <c r="H5540" t="s">
        <v>69</v>
      </c>
      <c r="I5540" t="s">
        <v>145</v>
      </c>
      <c r="M5540" t="s">
        <v>1136</v>
      </c>
      <c r="U5540">
        <v>10</v>
      </c>
      <c r="V5540" t="s">
        <v>412</v>
      </c>
      <c r="W5540" t="s">
        <v>917</v>
      </c>
      <c r="X5540" t="s">
        <v>238</v>
      </c>
      <c r="Y5540" t="s">
        <v>4763</v>
      </c>
      <c r="Z5540" s="3">
        <v>97209</v>
      </c>
      <c r="AA5540" t="s">
        <v>4764</v>
      </c>
      <c r="AB5540" t="s">
        <v>4765</v>
      </c>
      <c r="AC5540" t="s">
        <v>4766</v>
      </c>
      <c r="AD5540" t="s">
        <v>4767</v>
      </c>
      <c r="AE5540" t="s">
        <v>4768</v>
      </c>
      <c r="AF5540" t="s">
        <v>4769</v>
      </c>
      <c r="AG5540" t="s">
        <v>4770</v>
      </c>
      <c r="AH5540" t="s">
        <v>4771</v>
      </c>
      <c r="AI5540" t="s">
        <v>4772</v>
      </c>
      <c r="AJ5540">
        <v>5673</v>
      </c>
    </row>
    <row r="5541" spans="1:36" ht="15" x14ac:dyDescent="0.2">
      <c r="A5541">
        <v>24</v>
      </c>
      <c r="B5541" s="3">
        <v>97209</v>
      </c>
      <c r="C5541" s="5" t="s">
        <v>67</v>
      </c>
      <c r="E5541" t="s">
        <v>68</v>
      </c>
      <c r="H5541" t="s">
        <v>69</v>
      </c>
      <c r="I5541" t="s">
        <v>145</v>
      </c>
      <c r="M5541" t="s">
        <v>1136</v>
      </c>
      <c r="U5541">
        <v>10</v>
      </c>
      <c r="V5541" t="s">
        <v>412</v>
      </c>
      <c r="W5541" t="s">
        <v>917</v>
      </c>
      <c r="X5541" t="s">
        <v>238</v>
      </c>
      <c r="Y5541" t="s">
        <v>4763</v>
      </c>
      <c r="Z5541" s="3">
        <v>97209</v>
      </c>
      <c r="AA5541" t="s">
        <v>4764</v>
      </c>
      <c r="AB5541" t="s">
        <v>4765</v>
      </c>
      <c r="AC5541" t="s">
        <v>4766</v>
      </c>
      <c r="AD5541" t="s">
        <v>4767</v>
      </c>
      <c r="AE5541" t="s">
        <v>4768</v>
      </c>
      <c r="AF5541" t="s">
        <v>4769</v>
      </c>
      <c r="AG5541" t="s">
        <v>4770</v>
      </c>
      <c r="AH5541" t="s">
        <v>4771</v>
      </c>
      <c r="AI5541" t="s">
        <v>4772</v>
      </c>
      <c r="AJ5541">
        <v>5674</v>
      </c>
    </row>
    <row r="5542" spans="1:36" ht="15" x14ac:dyDescent="0.2">
      <c r="A5542">
        <v>25</v>
      </c>
      <c r="B5542" s="3">
        <v>97209</v>
      </c>
      <c r="C5542" s="5" t="s">
        <v>67</v>
      </c>
      <c r="E5542" t="s">
        <v>68</v>
      </c>
      <c r="H5542" t="s">
        <v>69</v>
      </c>
      <c r="I5542" t="s">
        <v>145</v>
      </c>
      <c r="M5542" t="s">
        <v>1136</v>
      </c>
      <c r="U5542">
        <v>10</v>
      </c>
      <c r="V5542" t="s">
        <v>412</v>
      </c>
      <c r="W5542" t="s">
        <v>917</v>
      </c>
      <c r="X5542" t="s">
        <v>238</v>
      </c>
      <c r="Y5542" t="s">
        <v>4763</v>
      </c>
      <c r="Z5542" s="3">
        <v>97209</v>
      </c>
      <c r="AA5542" t="s">
        <v>4764</v>
      </c>
      <c r="AB5542" t="s">
        <v>4765</v>
      </c>
      <c r="AC5542" t="s">
        <v>4766</v>
      </c>
      <c r="AD5542" t="s">
        <v>4767</v>
      </c>
      <c r="AE5542" t="s">
        <v>4768</v>
      </c>
      <c r="AF5542" t="s">
        <v>4769</v>
      </c>
      <c r="AG5542" t="s">
        <v>4770</v>
      </c>
      <c r="AH5542" t="s">
        <v>4771</v>
      </c>
      <c r="AI5542" t="s">
        <v>4772</v>
      </c>
      <c r="AJ5542">
        <v>5675</v>
      </c>
    </row>
    <row r="5543" spans="1:36" ht="15" x14ac:dyDescent="0.2">
      <c r="A5543">
        <v>26</v>
      </c>
      <c r="B5543" s="3">
        <v>97209</v>
      </c>
      <c r="C5543" t="s">
        <v>173</v>
      </c>
      <c r="E5543" t="s">
        <v>174</v>
      </c>
      <c r="H5543" t="s">
        <v>93</v>
      </c>
      <c r="I5543" t="s">
        <v>96</v>
      </c>
      <c r="M5543" t="s">
        <v>1136</v>
      </c>
      <c r="U5543">
        <v>80</v>
      </c>
      <c r="V5543" t="s">
        <v>412</v>
      </c>
      <c r="W5543" t="s">
        <v>917</v>
      </c>
      <c r="X5543" t="s">
        <v>238</v>
      </c>
      <c r="Y5543" t="s">
        <v>4763</v>
      </c>
      <c r="Z5543" s="3">
        <v>97209</v>
      </c>
      <c r="AA5543" t="s">
        <v>4764</v>
      </c>
      <c r="AB5543" t="s">
        <v>4765</v>
      </c>
      <c r="AC5543" t="s">
        <v>4766</v>
      </c>
      <c r="AD5543" t="s">
        <v>4767</v>
      </c>
      <c r="AE5543" t="s">
        <v>4768</v>
      </c>
      <c r="AF5543" t="s">
        <v>4769</v>
      </c>
      <c r="AG5543" t="s">
        <v>4770</v>
      </c>
      <c r="AH5543" t="s">
        <v>4771</v>
      </c>
      <c r="AI5543" t="s">
        <v>4772</v>
      </c>
      <c r="AJ5543">
        <v>5676</v>
      </c>
    </row>
    <row r="5544" spans="1:36" ht="15" x14ac:dyDescent="0.2">
      <c r="A5544">
        <v>27</v>
      </c>
      <c r="B5544" s="3">
        <v>97209</v>
      </c>
      <c r="C5544" t="s">
        <v>173</v>
      </c>
      <c r="E5544" t="s">
        <v>174</v>
      </c>
      <c r="H5544" t="s">
        <v>93</v>
      </c>
      <c r="I5544" t="s">
        <v>96</v>
      </c>
      <c r="M5544" t="s">
        <v>1136</v>
      </c>
      <c r="U5544">
        <v>80</v>
      </c>
      <c r="V5544" t="s">
        <v>412</v>
      </c>
      <c r="W5544" t="s">
        <v>917</v>
      </c>
      <c r="X5544" t="s">
        <v>238</v>
      </c>
      <c r="Y5544" t="s">
        <v>4763</v>
      </c>
      <c r="Z5544" s="3">
        <v>97209</v>
      </c>
      <c r="AA5544" t="s">
        <v>4764</v>
      </c>
      <c r="AB5544" t="s">
        <v>4765</v>
      </c>
      <c r="AC5544" t="s">
        <v>4766</v>
      </c>
      <c r="AD5544" t="s">
        <v>4767</v>
      </c>
      <c r="AE5544" t="s">
        <v>4768</v>
      </c>
      <c r="AF5544" t="s">
        <v>4769</v>
      </c>
      <c r="AG5544" t="s">
        <v>4770</v>
      </c>
      <c r="AH5544" t="s">
        <v>4771</v>
      </c>
      <c r="AI5544" t="s">
        <v>4772</v>
      </c>
      <c r="AJ5544">
        <v>5677</v>
      </c>
    </row>
    <row r="5545" spans="1:36" ht="15" x14ac:dyDescent="0.2">
      <c r="A5545">
        <v>28</v>
      </c>
      <c r="B5545" s="3">
        <v>97209</v>
      </c>
      <c r="C5545" t="s">
        <v>149</v>
      </c>
      <c r="E5545" t="s">
        <v>150</v>
      </c>
      <c r="H5545" t="s">
        <v>313</v>
      </c>
      <c r="I5545" t="s">
        <v>98</v>
      </c>
      <c r="M5545" t="s">
        <v>1136</v>
      </c>
      <c r="U5545">
        <v>50</v>
      </c>
      <c r="V5545" t="s">
        <v>412</v>
      </c>
      <c r="W5545" t="s">
        <v>917</v>
      </c>
      <c r="X5545" t="s">
        <v>238</v>
      </c>
      <c r="Y5545" t="s">
        <v>4763</v>
      </c>
      <c r="Z5545" s="3">
        <v>97209</v>
      </c>
      <c r="AA5545" t="s">
        <v>4764</v>
      </c>
      <c r="AB5545" t="s">
        <v>4765</v>
      </c>
      <c r="AC5545" t="s">
        <v>4766</v>
      </c>
      <c r="AD5545" t="s">
        <v>4767</v>
      </c>
      <c r="AE5545" t="s">
        <v>4768</v>
      </c>
      <c r="AF5545" t="s">
        <v>4769</v>
      </c>
      <c r="AG5545" t="s">
        <v>4770</v>
      </c>
      <c r="AH5545" t="s">
        <v>4771</v>
      </c>
      <c r="AI5545" t="s">
        <v>4772</v>
      </c>
      <c r="AJ5545">
        <v>5678</v>
      </c>
    </row>
    <row r="5546" spans="1:36" ht="15" x14ac:dyDescent="0.2">
      <c r="A5546">
        <v>29</v>
      </c>
      <c r="B5546" s="3">
        <v>97209</v>
      </c>
      <c r="C5546" s="5" t="s">
        <v>311</v>
      </c>
      <c r="E5546" t="s">
        <v>312</v>
      </c>
      <c r="H5546" t="s">
        <v>313</v>
      </c>
      <c r="I5546" t="s">
        <v>532</v>
      </c>
      <c r="M5546" t="s">
        <v>1136</v>
      </c>
      <c r="U5546">
        <v>100</v>
      </c>
      <c r="V5546" t="s">
        <v>412</v>
      </c>
      <c r="W5546" t="s">
        <v>917</v>
      </c>
      <c r="X5546" t="s">
        <v>238</v>
      </c>
      <c r="Y5546" t="s">
        <v>4763</v>
      </c>
      <c r="Z5546" s="3">
        <v>97209</v>
      </c>
      <c r="AA5546" t="s">
        <v>4764</v>
      </c>
      <c r="AB5546" t="s">
        <v>4765</v>
      </c>
      <c r="AC5546" t="s">
        <v>4766</v>
      </c>
      <c r="AD5546" t="s">
        <v>4767</v>
      </c>
      <c r="AE5546" t="s">
        <v>4768</v>
      </c>
      <c r="AF5546" t="s">
        <v>4769</v>
      </c>
      <c r="AG5546" t="s">
        <v>4770</v>
      </c>
      <c r="AH5546" t="s">
        <v>4771</v>
      </c>
      <c r="AI5546" t="s">
        <v>4772</v>
      </c>
      <c r="AJ5546">
        <v>5679</v>
      </c>
    </row>
    <row r="5547" spans="1:36" ht="15" x14ac:dyDescent="0.2">
      <c r="A5547">
        <v>30</v>
      </c>
      <c r="B5547" s="3">
        <v>97209</v>
      </c>
      <c r="C5547" s="5" t="s">
        <v>311</v>
      </c>
      <c r="E5547" t="s">
        <v>312</v>
      </c>
      <c r="H5547" t="s">
        <v>313</v>
      </c>
      <c r="I5547" t="s">
        <v>532</v>
      </c>
      <c r="M5547" t="s">
        <v>1136</v>
      </c>
      <c r="U5547">
        <v>100</v>
      </c>
      <c r="V5547" t="s">
        <v>412</v>
      </c>
      <c r="W5547" t="s">
        <v>917</v>
      </c>
      <c r="X5547" t="s">
        <v>238</v>
      </c>
      <c r="Y5547" t="s">
        <v>4763</v>
      </c>
      <c r="Z5547" s="3">
        <v>97209</v>
      </c>
      <c r="AA5547" t="s">
        <v>4764</v>
      </c>
      <c r="AB5547" t="s">
        <v>4765</v>
      </c>
      <c r="AC5547" t="s">
        <v>4766</v>
      </c>
      <c r="AD5547" t="s">
        <v>4767</v>
      </c>
      <c r="AE5547" t="s">
        <v>4768</v>
      </c>
      <c r="AF5547" t="s">
        <v>4769</v>
      </c>
      <c r="AG5547" t="s">
        <v>4770</v>
      </c>
      <c r="AH5547" t="s">
        <v>4771</v>
      </c>
      <c r="AI5547" t="s">
        <v>4772</v>
      </c>
      <c r="AJ5547">
        <v>5680</v>
      </c>
    </row>
    <row r="5548" spans="1:36" ht="15" x14ac:dyDescent="0.2">
      <c r="A5548">
        <v>31</v>
      </c>
      <c r="B5548" s="3">
        <v>97209</v>
      </c>
      <c r="C5548" t="s">
        <v>115</v>
      </c>
      <c r="E5548" t="s">
        <v>116</v>
      </c>
      <c r="H5548" t="s">
        <v>93</v>
      </c>
      <c r="I5548" t="s">
        <v>39</v>
      </c>
      <c r="M5548" t="s">
        <v>1136</v>
      </c>
      <c r="U5548">
        <v>60</v>
      </c>
      <c r="V5548" t="s">
        <v>412</v>
      </c>
      <c r="W5548" t="s">
        <v>917</v>
      </c>
      <c r="X5548" t="s">
        <v>238</v>
      </c>
      <c r="Y5548" t="s">
        <v>4763</v>
      </c>
      <c r="Z5548" s="3">
        <v>97209</v>
      </c>
      <c r="AA5548" t="s">
        <v>4764</v>
      </c>
      <c r="AB5548" t="s">
        <v>4765</v>
      </c>
      <c r="AC5548" t="s">
        <v>4766</v>
      </c>
      <c r="AD5548" t="s">
        <v>4767</v>
      </c>
      <c r="AE5548" t="s">
        <v>4768</v>
      </c>
      <c r="AF5548" t="s">
        <v>4769</v>
      </c>
      <c r="AG5548" t="s">
        <v>4770</v>
      </c>
      <c r="AH5548" t="s">
        <v>4771</v>
      </c>
      <c r="AI5548" t="s">
        <v>4772</v>
      </c>
      <c r="AJ5548">
        <v>5681</v>
      </c>
    </row>
    <row r="5549" spans="1:36" ht="15" x14ac:dyDescent="0.2">
      <c r="A5549">
        <v>32</v>
      </c>
      <c r="B5549" s="3">
        <v>97209</v>
      </c>
      <c r="C5549" t="s">
        <v>115</v>
      </c>
      <c r="E5549" t="s">
        <v>116</v>
      </c>
      <c r="H5549" t="s">
        <v>93</v>
      </c>
      <c r="I5549" t="s">
        <v>39</v>
      </c>
      <c r="M5549" t="s">
        <v>1136</v>
      </c>
      <c r="U5549">
        <v>60</v>
      </c>
      <c r="V5549" t="s">
        <v>412</v>
      </c>
      <c r="W5549" t="s">
        <v>917</v>
      </c>
      <c r="X5549" t="s">
        <v>238</v>
      </c>
      <c r="Y5549" t="s">
        <v>4763</v>
      </c>
      <c r="Z5549" s="3">
        <v>97209</v>
      </c>
      <c r="AA5549" t="s">
        <v>4764</v>
      </c>
      <c r="AB5549" t="s">
        <v>4765</v>
      </c>
      <c r="AC5549" t="s">
        <v>4766</v>
      </c>
      <c r="AD5549" t="s">
        <v>4767</v>
      </c>
      <c r="AE5549" t="s">
        <v>4768</v>
      </c>
      <c r="AF5549" t="s">
        <v>4769</v>
      </c>
      <c r="AG5549" t="s">
        <v>4770</v>
      </c>
      <c r="AH5549" t="s">
        <v>4771</v>
      </c>
      <c r="AI5549" t="s">
        <v>4772</v>
      </c>
      <c r="AJ5549">
        <v>5682</v>
      </c>
    </row>
    <row r="5550" spans="1:36" ht="15" x14ac:dyDescent="0.2">
      <c r="A5550">
        <v>33</v>
      </c>
      <c r="B5550" s="3">
        <v>97209</v>
      </c>
      <c r="C5550" t="s">
        <v>380</v>
      </c>
      <c r="E5550" t="s">
        <v>381</v>
      </c>
      <c r="F5550" t="s">
        <v>698</v>
      </c>
      <c r="H5550" t="s">
        <v>93</v>
      </c>
      <c r="I5550" t="s">
        <v>39</v>
      </c>
      <c r="K5550" t="s">
        <v>4773</v>
      </c>
      <c r="M5550" t="s">
        <v>1136</v>
      </c>
      <c r="U5550">
        <v>300</v>
      </c>
      <c r="V5550" t="s">
        <v>412</v>
      </c>
      <c r="W5550" t="s">
        <v>917</v>
      </c>
      <c r="X5550" t="s">
        <v>238</v>
      </c>
      <c r="Y5550" t="s">
        <v>4763</v>
      </c>
      <c r="Z5550" s="3">
        <v>97209</v>
      </c>
      <c r="AA5550" t="s">
        <v>4764</v>
      </c>
      <c r="AB5550" t="s">
        <v>4765</v>
      </c>
      <c r="AC5550" t="s">
        <v>4766</v>
      </c>
      <c r="AD5550" t="s">
        <v>4767</v>
      </c>
      <c r="AE5550" t="s">
        <v>4768</v>
      </c>
      <c r="AF5550" t="s">
        <v>4769</v>
      </c>
      <c r="AG5550" t="s">
        <v>4770</v>
      </c>
      <c r="AH5550" t="s">
        <v>4771</v>
      </c>
      <c r="AI5550" t="s">
        <v>4772</v>
      </c>
      <c r="AJ5550">
        <v>5683</v>
      </c>
    </row>
    <row r="5551" spans="1:36" ht="15" x14ac:dyDescent="0.2">
      <c r="A5551">
        <v>34</v>
      </c>
      <c r="B5551" s="3">
        <v>97209</v>
      </c>
      <c r="C5551" t="s">
        <v>161</v>
      </c>
      <c r="E5551" t="s">
        <v>162</v>
      </c>
      <c r="F5551" t="s">
        <v>163</v>
      </c>
      <c r="H5551" t="s">
        <v>93</v>
      </c>
      <c r="I5551" t="s">
        <v>39</v>
      </c>
      <c r="K5551" t="s">
        <v>4774</v>
      </c>
      <c r="M5551" t="s">
        <v>1136</v>
      </c>
      <c r="U5551">
        <v>100</v>
      </c>
      <c r="V5551" t="s">
        <v>412</v>
      </c>
      <c r="W5551" t="s">
        <v>917</v>
      </c>
      <c r="X5551" t="s">
        <v>238</v>
      </c>
      <c r="Y5551" t="s">
        <v>4763</v>
      </c>
      <c r="Z5551" s="3">
        <v>97209</v>
      </c>
      <c r="AA5551" t="s">
        <v>4764</v>
      </c>
      <c r="AB5551" t="s">
        <v>4765</v>
      </c>
      <c r="AC5551" t="s">
        <v>4766</v>
      </c>
      <c r="AD5551" t="s">
        <v>4767</v>
      </c>
      <c r="AE5551" t="s">
        <v>4768</v>
      </c>
      <c r="AF5551" t="s">
        <v>4769</v>
      </c>
      <c r="AG5551" t="s">
        <v>4770</v>
      </c>
      <c r="AH5551" t="s">
        <v>4771</v>
      </c>
      <c r="AI5551" t="s">
        <v>4772</v>
      </c>
      <c r="AJ5551">
        <v>5684</v>
      </c>
    </row>
    <row r="5552" spans="1:36" ht="15" x14ac:dyDescent="0.2">
      <c r="A5552">
        <v>35</v>
      </c>
      <c r="B5552" s="3">
        <v>97209</v>
      </c>
      <c r="C5552" t="s">
        <v>724</v>
      </c>
      <c r="E5552" t="s">
        <v>725</v>
      </c>
      <c r="F5552" t="s">
        <v>225</v>
      </c>
      <c r="G5552" t="s">
        <v>226</v>
      </c>
      <c r="H5552" t="s">
        <v>93</v>
      </c>
      <c r="I5552" t="s">
        <v>96</v>
      </c>
      <c r="K5552" t="s">
        <v>4775</v>
      </c>
      <c r="M5552" t="s">
        <v>1136</v>
      </c>
      <c r="U5552">
        <v>250</v>
      </c>
      <c r="V5552" t="s">
        <v>412</v>
      </c>
      <c r="W5552" t="s">
        <v>917</v>
      </c>
      <c r="X5552" t="s">
        <v>238</v>
      </c>
      <c r="Y5552" t="s">
        <v>4763</v>
      </c>
      <c r="Z5552" s="3">
        <v>97209</v>
      </c>
      <c r="AA5552" t="s">
        <v>4764</v>
      </c>
      <c r="AB5552" t="s">
        <v>4765</v>
      </c>
      <c r="AC5552" t="s">
        <v>4766</v>
      </c>
      <c r="AD5552" t="s">
        <v>4767</v>
      </c>
      <c r="AE5552" t="s">
        <v>4768</v>
      </c>
      <c r="AF5552" t="s">
        <v>4769</v>
      </c>
      <c r="AG5552" t="s">
        <v>4770</v>
      </c>
      <c r="AH5552" t="s">
        <v>4771</v>
      </c>
      <c r="AI5552" t="s">
        <v>4772</v>
      </c>
      <c r="AJ5552">
        <v>5685</v>
      </c>
    </row>
    <row r="5553" spans="1:36" ht="15" x14ac:dyDescent="0.2">
      <c r="A5553">
        <v>36</v>
      </c>
      <c r="B5553" s="3">
        <v>97209</v>
      </c>
      <c r="C5553" t="s">
        <v>1598</v>
      </c>
      <c r="E5553" t="s">
        <v>1599</v>
      </c>
      <c r="F5553" t="s">
        <v>122</v>
      </c>
      <c r="G5553" t="s">
        <v>123</v>
      </c>
      <c r="H5553" t="s">
        <v>93</v>
      </c>
      <c r="I5553" t="s">
        <v>39</v>
      </c>
      <c r="K5553" t="s">
        <v>4776</v>
      </c>
      <c r="M5553" t="s">
        <v>1136</v>
      </c>
      <c r="U5553">
        <v>300</v>
      </c>
      <c r="V5553" t="s">
        <v>412</v>
      </c>
      <c r="W5553" t="s">
        <v>917</v>
      </c>
      <c r="X5553" t="s">
        <v>238</v>
      </c>
      <c r="Y5553" t="s">
        <v>4763</v>
      </c>
      <c r="Z5553" s="3">
        <v>97209</v>
      </c>
      <c r="AA5553" t="s">
        <v>4764</v>
      </c>
      <c r="AB5553" t="s">
        <v>4765</v>
      </c>
      <c r="AC5553" t="s">
        <v>4766</v>
      </c>
      <c r="AD5553" t="s">
        <v>4767</v>
      </c>
      <c r="AE5553" t="s">
        <v>4768</v>
      </c>
      <c r="AF5553" t="s">
        <v>4769</v>
      </c>
      <c r="AG5553" t="s">
        <v>4770</v>
      </c>
      <c r="AH5553" t="s">
        <v>4771</v>
      </c>
      <c r="AI5553" t="s">
        <v>4772</v>
      </c>
      <c r="AJ5553">
        <v>5686</v>
      </c>
    </row>
    <row r="5554" spans="1:36" ht="15" x14ac:dyDescent="0.2">
      <c r="A5554">
        <v>37</v>
      </c>
      <c r="B5554" s="3">
        <v>97209</v>
      </c>
      <c r="C5554" t="s">
        <v>1598</v>
      </c>
      <c r="E5554" t="s">
        <v>1599</v>
      </c>
      <c r="F5554" t="s">
        <v>122</v>
      </c>
      <c r="G5554" t="s">
        <v>4777</v>
      </c>
      <c r="H5554" t="s">
        <v>93</v>
      </c>
      <c r="I5554" t="s">
        <v>39</v>
      </c>
      <c r="K5554" t="s">
        <v>4778</v>
      </c>
      <c r="M5554" t="s">
        <v>1136</v>
      </c>
      <c r="U5554">
        <v>300</v>
      </c>
      <c r="V5554" t="s">
        <v>412</v>
      </c>
      <c r="W5554" t="s">
        <v>917</v>
      </c>
      <c r="X5554" t="s">
        <v>238</v>
      </c>
      <c r="Y5554" t="s">
        <v>4763</v>
      </c>
      <c r="Z5554" s="3">
        <v>97209</v>
      </c>
      <c r="AA5554" t="s">
        <v>4764</v>
      </c>
      <c r="AB5554" t="s">
        <v>4765</v>
      </c>
      <c r="AC5554" t="s">
        <v>4766</v>
      </c>
      <c r="AD5554" t="s">
        <v>4767</v>
      </c>
      <c r="AE5554" t="s">
        <v>4768</v>
      </c>
      <c r="AF5554" t="s">
        <v>4769</v>
      </c>
      <c r="AG5554" t="s">
        <v>4770</v>
      </c>
      <c r="AH5554" t="s">
        <v>4771</v>
      </c>
      <c r="AI5554" t="s">
        <v>4772</v>
      </c>
      <c r="AJ5554">
        <v>5687</v>
      </c>
    </row>
    <row r="5555" spans="1:36" ht="15" x14ac:dyDescent="0.2">
      <c r="A5555">
        <v>40</v>
      </c>
      <c r="B5555" s="3">
        <v>97209</v>
      </c>
      <c r="C5555" t="s">
        <v>181</v>
      </c>
      <c r="E5555" t="s">
        <v>182</v>
      </c>
      <c r="F5555" t="s">
        <v>185</v>
      </c>
      <c r="H5555" t="s">
        <v>93</v>
      </c>
      <c r="I5555" t="s">
        <v>96</v>
      </c>
      <c r="M5555" t="s">
        <v>1136</v>
      </c>
      <c r="U5555">
        <v>20</v>
      </c>
      <c r="V5555" t="s">
        <v>412</v>
      </c>
      <c r="W5555" t="s">
        <v>917</v>
      </c>
      <c r="X5555" t="s">
        <v>238</v>
      </c>
      <c r="Y5555" t="s">
        <v>4763</v>
      </c>
      <c r="Z5555" s="3">
        <v>97209</v>
      </c>
      <c r="AA5555" t="s">
        <v>4764</v>
      </c>
      <c r="AB5555" t="s">
        <v>4765</v>
      </c>
      <c r="AC5555" t="s">
        <v>4766</v>
      </c>
      <c r="AD5555" t="s">
        <v>4767</v>
      </c>
      <c r="AE5555" t="s">
        <v>4768</v>
      </c>
      <c r="AF5555" t="s">
        <v>4769</v>
      </c>
      <c r="AG5555" t="s">
        <v>4770</v>
      </c>
      <c r="AH5555" t="s">
        <v>4771</v>
      </c>
      <c r="AI5555" t="s">
        <v>4772</v>
      </c>
      <c r="AJ5555">
        <v>5690</v>
      </c>
    </row>
    <row r="5556" spans="1:36" ht="15" x14ac:dyDescent="0.2">
      <c r="A5556">
        <v>41</v>
      </c>
      <c r="B5556" s="3">
        <v>97209</v>
      </c>
      <c r="C5556" t="s">
        <v>181</v>
      </c>
      <c r="E5556" t="s">
        <v>182</v>
      </c>
      <c r="F5556" t="s">
        <v>4779</v>
      </c>
      <c r="H5556" t="s">
        <v>93</v>
      </c>
      <c r="I5556" t="s">
        <v>70</v>
      </c>
      <c r="M5556" t="s">
        <v>1136</v>
      </c>
      <c r="U5556">
        <v>20</v>
      </c>
      <c r="V5556" t="s">
        <v>412</v>
      </c>
      <c r="W5556" t="s">
        <v>917</v>
      </c>
      <c r="X5556" t="s">
        <v>238</v>
      </c>
      <c r="Y5556" t="s">
        <v>4763</v>
      </c>
      <c r="Z5556" s="3">
        <v>97209</v>
      </c>
      <c r="AA5556" t="s">
        <v>4764</v>
      </c>
      <c r="AB5556" t="s">
        <v>4765</v>
      </c>
      <c r="AC5556" t="s">
        <v>4766</v>
      </c>
      <c r="AD5556" t="s">
        <v>4767</v>
      </c>
      <c r="AE5556" t="s">
        <v>4768</v>
      </c>
      <c r="AF5556" t="s">
        <v>4769</v>
      </c>
      <c r="AG5556" t="s">
        <v>4770</v>
      </c>
      <c r="AH5556" t="s">
        <v>4771</v>
      </c>
      <c r="AI5556" t="s">
        <v>4772</v>
      </c>
      <c r="AJ5556">
        <v>5691</v>
      </c>
    </row>
    <row r="5557" spans="1:36" ht="15" x14ac:dyDescent="0.2">
      <c r="A5557">
        <v>1</v>
      </c>
      <c r="B5557" s="3">
        <v>97265</v>
      </c>
      <c r="C5557" t="s">
        <v>637</v>
      </c>
      <c r="E5557" t="s">
        <v>638</v>
      </c>
      <c r="F5557" t="s">
        <v>639</v>
      </c>
      <c r="I5557" t="s">
        <v>69</v>
      </c>
      <c r="J5557" t="s">
        <v>96</v>
      </c>
      <c r="M5557" t="s">
        <v>41</v>
      </c>
      <c r="Q5557" t="s">
        <v>42</v>
      </c>
      <c r="V5557" t="s">
        <v>412</v>
      </c>
      <c r="W5557" t="s">
        <v>640</v>
      </c>
      <c r="X5557" t="s">
        <v>4748</v>
      </c>
      <c r="Y5557" t="s">
        <v>4749</v>
      </c>
      <c r="Z5557" s="3">
        <v>97265</v>
      </c>
      <c r="AA5557" t="s">
        <v>4750</v>
      </c>
      <c r="AB5557" t="s">
        <v>4751</v>
      </c>
      <c r="AC5557" t="s">
        <v>4752</v>
      </c>
      <c r="AD5557" t="s">
        <v>4753</v>
      </c>
      <c r="AE5557" t="s">
        <v>4754</v>
      </c>
      <c r="AF5557" t="s">
        <v>4755</v>
      </c>
      <c r="AG5557" t="s">
        <v>4756</v>
      </c>
      <c r="AH5557" t="s">
        <v>2631</v>
      </c>
      <c r="AI5557" t="s">
        <v>2632</v>
      </c>
      <c r="AJ5557">
        <v>5692</v>
      </c>
    </row>
    <row r="5558" spans="1:36" ht="15" x14ac:dyDescent="0.2">
      <c r="A5558">
        <v>2</v>
      </c>
      <c r="B5558" s="3">
        <v>97265</v>
      </c>
      <c r="C5558" t="s">
        <v>194</v>
      </c>
      <c r="E5558" t="s">
        <v>195</v>
      </c>
      <c r="H5558" t="s">
        <v>93</v>
      </c>
      <c r="I5558" t="s">
        <v>39</v>
      </c>
      <c r="J5558" t="s">
        <v>4780</v>
      </c>
      <c r="M5558" t="s">
        <v>41</v>
      </c>
      <c r="Q5558" t="s">
        <v>42</v>
      </c>
      <c r="V5558" t="s">
        <v>412</v>
      </c>
      <c r="W5558" t="s">
        <v>640</v>
      </c>
      <c r="X5558" t="s">
        <v>4748</v>
      </c>
      <c r="Y5558" t="s">
        <v>4749</v>
      </c>
      <c r="Z5558" s="3">
        <v>97265</v>
      </c>
      <c r="AA5558" t="s">
        <v>4750</v>
      </c>
      <c r="AB5558" t="s">
        <v>4751</v>
      </c>
      <c r="AC5558" t="s">
        <v>4752</v>
      </c>
      <c r="AD5558" t="s">
        <v>4753</v>
      </c>
      <c r="AE5558" t="s">
        <v>4754</v>
      </c>
      <c r="AF5558" t="s">
        <v>4755</v>
      </c>
      <c r="AG5558" t="s">
        <v>4756</v>
      </c>
      <c r="AH5558" t="s">
        <v>2631</v>
      </c>
      <c r="AI5558" t="s">
        <v>2632</v>
      </c>
      <c r="AJ5558">
        <v>5693</v>
      </c>
    </row>
    <row r="5559" spans="1:36" ht="15" x14ac:dyDescent="0.2">
      <c r="A5559">
        <v>3</v>
      </c>
      <c r="B5559" s="3">
        <v>97265</v>
      </c>
      <c r="C5559" t="s">
        <v>649</v>
      </c>
      <c r="E5559" t="s">
        <v>650</v>
      </c>
      <c r="F5559" t="s">
        <v>651</v>
      </c>
      <c r="G5559" t="s">
        <v>4781</v>
      </c>
      <c r="H5559" t="s">
        <v>93</v>
      </c>
      <c r="I5559" t="s">
        <v>4782</v>
      </c>
      <c r="K5559" t="s">
        <v>4783</v>
      </c>
      <c r="M5559" t="s">
        <v>41</v>
      </c>
      <c r="Q5559" t="s">
        <v>42</v>
      </c>
      <c r="V5559" t="s">
        <v>412</v>
      </c>
      <c r="W5559" t="s">
        <v>640</v>
      </c>
      <c r="X5559" t="s">
        <v>4748</v>
      </c>
      <c r="Y5559" t="s">
        <v>4749</v>
      </c>
      <c r="Z5559" s="3">
        <v>97265</v>
      </c>
      <c r="AA5559" t="s">
        <v>4750</v>
      </c>
      <c r="AB5559" t="s">
        <v>4751</v>
      </c>
      <c r="AC5559" t="s">
        <v>4752</v>
      </c>
      <c r="AD5559" t="s">
        <v>4753</v>
      </c>
      <c r="AE5559" t="s">
        <v>4754</v>
      </c>
      <c r="AF5559" t="s">
        <v>4755</v>
      </c>
      <c r="AG5559" t="s">
        <v>4756</v>
      </c>
      <c r="AH5559" t="s">
        <v>2631</v>
      </c>
      <c r="AI5559" t="s">
        <v>2632</v>
      </c>
      <c r="AJ5559">
        <v>5694</v>
      </c>
    </row>
    <row r="5560" spans="1:36" ht="15" x14ac:dyDescent="0.2">
      <c r="A5560">
        <v>4</v>
      </c>
      <c r="B5560" s="3">
        <v>97265</v>
      </c>
      <c r="C5560" t="s">
        <v>219</v>
      </c>
      <c r="E5560" t="s">
        <v>220</v>
      </c>
      <c r="H5560" t="s">
        <v>93</v>
      </c>
      <c r="I5560" t="s">
        <v>96</v>
      </c>
      <c r="J5560" t="s">
        <v>4784</v>
      </c>
      <c r="M5560" t="s">
        <v>60</v>
      </c>
      <c r="Q5560" t="s">
        <v>42</v>
      </c>
      <c r="V5560" t="s">
        <v>412</v>
      </c>
      <c r="W5560" t="s">
        <v>640</v>
      </c>
      <c r="X5560" t="s">
        <v>4748</v>
      </c>
      <c r="Y5560" t="s">
        <v>4749</v>
      </c>
      <c r="Z5560" s="3">
        <v>97265</v>
      </c>
      <c r="AA5560" t="s">
        <v>4750</v>
      </c>
      <c r="AB5560" t="s">
        <v>4751</v>
      </c>
      <c r="AC5560" t="s">
        <v>4752</v>
      </c>
      <c r="AD5560" t="s">
        <v>4753</v>
      </c>
      <c r="AE5560" t="s">
        <v>4754</v>
      </c>
      <c r="AF5560" t="s">
        <v>4755</v>
      </c>
      <c r="AG5560" t="s">
        <v>4756</v>
      </c>
      <c r="AH5560" t="s">
        <v>2631</v>
      </c>
      <c r="AI5560" t="s">
        <v>2632</v>
      </c>
      <c r="AJ5560">
        <v>5695</v>
      </c>
    </row>
    <row r="5561" spans="1:36" ht="15" x14ac:dyDescent="0.2">
      <c r="A5561">
        <v>5</v>
      </c>
      <c r="B5561" s="3">
        <v>97265</v>
      </c>
      <c r="C5561" t="s">
        <v>219</v>
      </c>
      <c r="E5561" t="s">
        <v>220</v>
      </c>
      <c r="H5561" t="s">
        <v>93</v>
      </c>
      <c r="I5561" t="s">
        <v>96</v>
      </c>
      <c r="J5561" t="s">
        <v>4784</v>
      </c>
      <c r="M5561" t="s">
        <v>60</v>
      </c>
      <c r="Q5561" t="s">
        <v>42</v>
      </c>
      <c r="V5561" t="s">
        <v>412</v>
      </c>
      <c r="W5561" t="s">
        <v>640</v>
      </c>
      <c r="X5561" t="s">
        <v>4748</v>
      </c>
      <c r="Y5561" t="s">
        <v>4749</v>
      </c>
      <c r="Z5561" s="3">
        <v>97265</v>
      </c>
      <c r="AA5561" t="s">
        <v>4750</v>
      </c>
      <c r="AB5561" t="s">
        <v>4751</v>
      </c>
      <c r="AC5561" t="s">
        <v>4752</v>
      </c>
      <c r="AD5561" t="s">
        <v>4753</v>
      </c>
      <c r="AE5561" t="s">
        <v>4754</v>
      </c>
      <c r="AF5561" t="s">
        <v>4755</v>
      </c>
      <c r="AG5561" t="s">
        <v>4756</v>
      </c>
      <c r="AH5561" t="s">
        <v>2631</v>
      </c>
      <c r="AI5561" t="s">
        <v>2632</v>
      </c>
      <c r="AJ5561">
        <v>5696</v>
      </c>
    </row>
    <row r="5562" spans="1:36" ht="15" x14ac:dyDescent="0.2">
      <c r="A5562">
        <v>6</v>
      </c>
      <c r="B5562" s="3">
        <v>97265</v>
      </c>
      <c r="C5562" t="s">
        <v>219</v>
      </c>
      <c r="E5562" t="s">
        <v>220</v>
      </c>
      <c r="H5562" t="s">
        <v>93</v>
      </c>
      <c r="I5562" t="s">
        <v>96</v>
      </c>
      <c r="J5562" t="s">
        <v>4784</v>
      </c>
      <c r="M5562" t="s">
        <v>60</v>
      </c>
      <c r="Q5562" t="s">
        <v>42</v>
      </c>
      <c r="V5562" t="s">
        <v>412</v>
      </c>
      <c r="W5562" t="s">
        <v>640</v>
      </c>
      <c r="X5562" t="s">
        <v>4748</v>
      </c>
      <c r="Y5562" t="s">
        <v>4749</v>
      </c>
      <c r="Z5562" s="3">
        <v>97265</v>
      </c>
      <c r="AA5562" t="s">
        <v>4750</v>
      </c>
      <c r="AB5562" t="s">
        <v>4751</v>
      </c>
      <c r="AC5562" t="s">
        <v>4752</v>
      </c>
      <c r="AD5562" t="s">
        <v>4753</v>
      </c>
      <c r="AE5562" t="s">
        <v>4754</v>
      </c>
      <c r="AF5562" t="s">
        <v>4755</v>
      </c>
      <c r="AG5562" t="s">
        <v>4756</v>
      </c>
      <c r="AH5562" t="s">
        <v>2631</v>
      </c>
      <c r="AI5562" t="s">
        <v>2632</v>
      </c>
      <c r="AJ5562">
        <v>5697</v>
      </c>
    </row>
    <row r="5563" spans="1:36" ht="15" x14ac:dyDescent="0.2">
      <c r="A5563">
        <v>7</v>
      </c>
      <c r="B5563" s="3">
        <v>97265</v>
      </c>
      <c r="C5563" t="s">
        <v>219</v>
      </c>
      <c r="E5563" t="s">
        <v>220</v>
      </c>
      <c r="F5563" t="s">
        <v>4785</v>
      </c>
      <c r="H5563" t="s">
        <v>93</v>
      </c>
      <c r="I5563" t="s">
        <v>145</v>
      </c>
      <c r="J5563" t="s">
        <v>4784</v>
      </c>
      <c r="M5563" t="s">
        <v>41</v>
      </c>
      <c r="Q5563" t="s">
        <v>42</v>
      </c>
      <c r="V5563" t="s">
        <v>412</v>
      </c>
      <c r="W5563" t="s">
        <v>640</v>
      </c>
      <c r="X5563" t="s">
        <v>4748</v>
      </c>
      <c r="Y5563" t="s">
        <v>4749</v>
      </c>
      <c r="Z5563" s="3">
        <v>97265</v>
      </c>
      <c r="AA5563" t="s">
        <v>4750</v>
      </c>
      <c r="AB5563" t="s">
        <v>4751</v>
      </c>
      <c r="AC5563" t="s">
        <v>4752</v>
      </c>
      <c r="AD5563" t="s">
        <v>4753</v>
      </c>
      <c r="AE5563" t="s">
        <v>4754</v>
      </c>
      <c r="AF5563" t="s">
        <v>4755</v>
      </c>
      <c r="AG5563" t="s">
        <v>4756</v>
      </c>
      <c r="AH5563" t="s">
        <v>2631</v>
      </c>
      <c r="AI5563" t="s">
        <v>2632</v>
      </c>
      <c r="AJ5563">
        <v>5698</v>
      </c>
    </row>
    <row r="5564" spans="1:36" ht="15" x14ac:dyDescent="0.2">
      <c r="A5564">
        <v>8</v>
      </c>
      <c r="B5564" s="3">
        <v>97265</v>
      </c>
      <c r="C5564" t="s">
        <v>219</v>
      </c>
      <c r="E5564" t="s">
        <v>220</v>
      </c>
      <c r="F5564" t="s">
        <v>4785</v>
      </c>
      <c r="H5564" t="s">
        <v>93</v>
      </c>
      <c r="I5564" t="s">
        <v>145</v>
      </c>
      <c r="J5564" t="s">
        <v>4784</v>
      </c>
      <c r="M5564" t="s">
        <v>41</v>
      </c>
      <c r="Q5564" t="s">
        <v>42</v>
      </c>
      <c r="V5564" t="s">
        <v>412</v>
      </c>
      <c r="W5564" t="s">
        <v>640</v>
      </c>
      <c r="X5564" t="s">
        <v>4748</v>
      </c>
      <c r="Y5564" t="s">
        <v>4749</v>
      </c>
      <c r="Z5564" s="3">
        <v>97265</v>
      </c>
      <c r="AA5564" t="s">
        <v>4750</v>
      </c>
      <c r="AB5564" t="s">
        <v>4751</v>
      </c>
      <c r="AC5564" t="s">
        <v>4752</v>
      </c>
      <c r="AD5564" t="s">
        <v>4753</v>
      </c>
      <c r="AE5564" t="s">
        <v>4754</v>
      </c>
      <c r="AF5564" t="s">
        <v>4755</v>
      </c>
      <c r="AG5564" t="s">
        <v>4756</v>
      </c>
      <c r="AH5564" t="s">
        <v>2631</v>
      </c>
      <c r="AI5564" t="s">
        <v>2632</v>
      </c>
      <c r="AJ5564">
        <v>5699</v>
      </c>
    </row>
    <row r="5565" spans="1:36" ht="15" x14ac:dyDescent="0.2">
      <c r="A5565">
        <v>9</v>
      </c>
      <c r="B5565" s="3">
        <v>97265</v>
      </c>
      <c r="C5565" t="s">
        <v>219</v>
      </c>
      <c r="E5565" t="s">
        <v>220</v>
      </c>
      <c r="F5565" t="s">
        <v>4785</v>
      </c>
      <c r="H5565" t="s">
        <v>93</v>
      </c>
      <c r="I5565" t="s">
        <v>145</v>
      </c>
      <c r="J5565" t="s">
        <v>4784</v>
      </c>
      <c r="M5565" t="s">
        <v>41</v>
      </c>
      <c r="Q5565" t="s">
        <v>42</v>
      </c>
      <c r="V5565" t="s">
        <v>412</v>
      </c>
      <c r="W5565" t="s">
        <v>640</v>
      </c>
      <c r="X5565" t="s">
        <v>4748</v>
      </c>
      <c r="Y5565" t="s">
        <v>4749</v>
      </c>
      <c r="Z5565" s="3">
        <v>97265</v>
      </c>
      <c r="AA5565" t="s">
        <v>4750</v>
      </c>
      <c r="AB5565" t="s">
        <v>4751</v>
      </c>
      <c r="AC5565" t="s">
        <v>4752</v>
      </c>
      <c r="AD5565" t="s">
        <v>4753</v>
      </c>
      <c r="AE5565" t="s">
        <v>4754</v>
      </c>
      <c r="AF5565" t="s">
        <v>4755</v>
      </c>
      <c r="AG5565" t="s">
        <v>4756</v>
      </c>
      <c r="AH5565" t="s">
        <v>2631</v>
      </c>
      <c r="AI5565" t="s">
        <v>2632</v>
      </c>
      <c r="AJ5565">
        <v>5700</v>
      </c>
    </row>
    <row r="5566" spans="1:36" ht="15" x14ac:dyDescent="0.2">
      <c r="A5566">
        <v>10</v>
      </c>
      <c r="B5566" s="3">
        <v>97265</v>
      </c>
      <c r="C5566" t="s">
        <v>1429</v>
      </c>
      <c r="E5566" t="s">
        <v>1430</v>
      </c>
      <c r="H5566" t="s">
        <v>748</v>
      </c>
      <c r="I5566" t="s">
        <v>70</v>
      </c>
      <c r="M5566" t="s">
        <v>60</v>
      </c>
      <c r="Q5566" t="s">
        <v>42</v>
      </c>
      <c r="V5566" t="s">
        <v>412</v>
      </c>
      <c r="W5566" t="s">
        <v>640</v>
      </c>
      <c r="X5566" t="s">
        <v>4748</v>
      </c>
      <c r="Y5566" t="s">
        <v>4749</v>
      </c>
      <c r="Z5566" s="3">
        <v>97265</v>
      </c>
      <c r="AA5566" t="s">
        <v>4750</v>
      </c>
      <c r="AB5566" t="s">
        <v>4751</v>
      </c>
      <c r="AC5566" t="s">
        <v>4752</v>
      </c>
      <c r="AD5566" t="s">
        <v>4753</v>
      </c>
      <c r="AE5566" t="s">
        <v>4754</v>
      </c>
      <c r="AF5566" t="s">
        <v>4755</v>
      </c>
      <c r="AG5566" t="s">
        <v>4756</v>
      </c>
      <c r="AH5566" t="s">
        <v>2631</v>
      </c>
      <c r="AI5566" t="s">
        <v>2632</v>
      </c>
      <c r="AJ5566">
        <v>5701</v>
      </c>
    </row>
    <row r="5567" spans="1:36" ht="15" x14ac:dyDescent="0.2">
      <c r="A5567">
        <v>11</v>
      </c>
      <c r="B5567" s="3">
        <v>97265</v>
      </c>
      <c r="C5567" t="s">
        <v>2409</v>
      </c>
      <c r="E5567" t="s">
        <v>2410</v>
      </c>
      <c r="I5567" t="s">
        <v>69</v>
      </c>
      <c r="J5567" t="s">
        <v>96</v>
      </c>
      <c r="M5567" t="s">
        <v>41</v>
      </c>
      <c r="Q5567" t="s">
        <v>42</v>
      </c>
      <c r="V5567" t="s">
        <v>412</v>
      </c>
      <c r="W5567" t="s">
        <v>640</v>
      </c>
      <c r="X5567" t="s">
        <v>4748</v>
      </c>
      <c r="Y5567" t="s">
        <v>4749</v>
      </c>
      <c r="Z5567" s="3">
        <v>97265</v>
      </c>
      <c r="AA5567" t="s">
        <v>4750</v>
      </c>
      <c r="AB5567" t="s">
        <v>4751</v>
      </c>
      <c r="AC5567" t="s">
        <v>4752</v>
      </c>
      <c r="AD5567" t="s">
        <v>4753</v>
      </c>
      <c r="AE5567" t="s">
        <v>4754</v>
      </c>
      <c r="AF5567" t="s">
        <v>4755</v>
      </c>
      <c r="AG5567" t="s">
        <v>4756</v>
      </c>
      <c r="AH5567" t="s">
        <v>2631</v>
      </c>
      <c r="AI5567" t="s">
        <v>2632</v>
      </c>
      <c r="AJ5567">
        <v>5702</v>
      </c>
    </row>
    <row r="5568" spans="1:36" ht="15" x14ac:dyDescent="0.2">
      <c r="A5568">
        <v>12</v>
      </c>
      <c r="B5568" s="3">
        <v>97265</v>
      </c>
      <c r="C5568" t="s">
        <v>2409</v>
      </c>
      <c r="E5568" t="s">
        <v>2410</v>
      </c>
      <c r="I5568" t="s">
        <v>69</v>
      </c>
      <c r="J5568" t="s">
        <v>96</v>
      </c>
      <c r="M5568" t="s">
        <v>41</v>
      </c>
      <c r="Q5568" t="s">
        <v>42</v>
      </c>
      <c r="V5568" t="s">
        <v>412</v>
      </c>
      <c r="W5568" t="s">
        <v>640</v>
      </c>
      <c r="X5568" t="s">
        <v>4748</v>
      </c>
      <c r="Y5568" t="s">
        <v>4749</v>
      </c>
      <c r="Z5568" s="3">
        <v>97265</v>
      </c>
      <c r="AA5568" t="s">
        <v>4750</v>
      </c>
      <c r="AB5568" t="s">
        <v>4751</v>
      </c>
      <c r="AC5568" t="s">
        <v>4752</v>
      </c>
      <c r="AD5568" t="s">
        <v>4753</v>
      </c>
      <c r="AE5568" t="s">
        <v>4754</v>
      </c>
      <c r="AF5568" t="s">
        <v>4755</v>
      </c>
      <c r="AG5568" t="s">
        <v>4756</v>
      </c>
      <c r="AH5568" t="s">
        <v>2631</v>
      </c>
      <c r="AI5568" t="s">
        <v>2632</v>
      </c>
      <c r="AJ5568">
        <v>5703</v>
      </c>
    </row>
    <row r="5569" spans="1:36" ht="15" x14ac:dyDescent="0.2">
      <c r="A5569">
        <v>13</v>
      </c>
      <c r="B5569" s="3">
        <v>97265</v>
      </c>
      <c r="C5569" t="s">
        <v>264</v>
      </c>
      <c r="E5569" t="s">
        <v>265</v>
      </c>
      <c r="F5569" t="s">
        <v>4786</v>
      </c>
      <c r="G5569" t="s">
        <v>4787</v>
      </c>
      <c r="H5569" t="s">
        <v>313</v>
      </c>
      <c r="I5569" t="s">
        <v>83</v>
      </c>
      <c r="J5569" t="s">
        <v>4788</v>
      </c>
      <c r="M5569" t="s">
        <v>41</v>
      </c>
      <c r="Q5569" t="s">
        <v>42</v>
      </c>
      <c r="V5569" t="s">
        <v>412</v>
      </c>
      <c r="W5569" t="s">
        <v>640</v>
      </c>
      <c r="X5569" t="s">
        <v>4748</v>
      </c>
      <c r="Y5569" t="s">
        <v>4749</v>
      </c>
      <c r="Z5569" s="3">
        <v>97265</v>
      </c>
      <c r="AA5569" t="s">
        <v>4750</v>
      </c>
      <c r="AB5569" t="s">
        <v>4751</v>
      </c>
      <c r="AC5569" t="s">
        <v>4752</v>
      </c>
      <c r="AD5569" t="s">
        <v>4753</v>
      </c>
      <c r="AE5569" t="s">
        <v>4754</v>
      </c>
      <c r="AF5569" t="s">
        <v>4755</v>
      </c>
      <c r="AG5569" t="s">
        <v>4756</v>
      </c>
      <c r="AH5569" t="s">
        <v>2631</v>
      </c>
      <c r="AI5569" t="s">
        <v>2632</v>
      </c>
      <c r="AJ5569">
        <v>5704</v>
      </c>
    </row>
    <row r="5570" spans="1:36" ht="15" x14ac:dyDescent="0.2">
      <c r="A5570">
        <v>14</v>
      </c>
      <c r="B5570" s="3">
        <v>97265</v>
      </c>
      <c r="C5570" t="s">
        <v>35</v>
      </c>
      <c r="E5570" t="s">
        <v>36</v>
      </c>
      <c r="H5570" t="s">
        <v>93</v>
      </c>
      <c r="I5570" t="s">
        <v>39</v>
      </c>
      <c r="J5570" t="s">
        <v>2129</v>
      </c>
      <c r="M5570" t="s">
        <v>41</v>
      </c>
      <c r="Q5570" t="s">
        <v>42</v>
      </c>
      <c r="V5570" t="s">
        <v>412</v>
      </c>
      <c r="W5570" t="s">
        <v>640</v>
      </c>
      <c r="X5570" t="s">
        <v>4748</v>
      </c>
      <c r="Y5570" t="s">
        <v>4749</v>
      </c>
      <c r="Z5570" s="3">
        <v>97265</v>
      </c>
      <c r="AA5570" t="s">
        <v>4750</v>
      </c>
      <c r="AB5570" t="s">
        <v>4751</v>
      </c>
      <c r="AC5570" t="s">
        <v>4752</v>
      </c>
      <c r="AD5570" t="s">
        <v>4753</v>
      </c>
      <c r="AE5570" t="s">
        <v>4754</v>
      </c>
      <c r="AF5570" t="s">
        <v>4755</v>
      </c>
      <c r="AG5570" t="s">
        <v>4756</v>
      </c>
      <c r="AH5570" t="s">
        <v>2631</v>
      </c>
      <c r="AI5570" t="s">
        <v>2632</v>
      </c>
      <c r="AJ5570">
        <v>5705</v>
      </c>
    </row>
    <row r="5571" spans="1:36" ht="15" x14ac:dyDescent="0.2">
      <c r="A5571">
        <v>15</v>
      </c>
      <c r="B5571" s="3">
        <v>97265</v>
      </c>
      <c r="C5571" t="s">
        <v>120</v>
      </c>
      <c r="E5571" t="s">
        <v>121</v>
      </c>
      <c r="F5571" t="s">
        <v>122</v>
      </c>
      <c r="G5571" t="s">
        <v>1594</v>
      </c>
      <c r="H5571" t="s">
        <v>4789</v>
      </c>
      <c r="I5571" t="s">
        <v>69</v>
      </c>
      <c r="J5571" t="s">
        <v>39</v>
      </c>
      <c r="M5571" t="s">
        <v>41</v>
      </c>
      <c r="Q5571" t="s">
        <v>42</v>
      </c>
      <c r="V5571" t="s">
        <v>412</v>
      </c>
      <c r="W5571" t="s">
        <v>640</v>
      </c>
      <c r="X5571" t="s">
        <v>4748</v>
      </c>
      <c r="Y5571" t="s">
        <v>4749</v>
      </c>
      <c r="Z5571" s="3">
        <v>97265</v>
      </c>
      <c r="AA5571" t="s">
        <v>4750</v>
      </c>
      <c r="AB5571" t="s">
        <v>4751</v>
      </c>
      <c r="AC5571" t="s">
        <v>4752</v>
      </c>
      <c r="AD5571" t="s">
        <v>4753</v>
      </c>
      <c r="AE5571" t="s">
        <v>4754</v>
      </c>
      <c r="AF5571" t="s">
        <v>4755</v>
      </c>
      <c r="AG5571" t="s">
        <v>4756</v>
      </c>
      <c r="AH5571" t="s">
        <v>2631</v>
      </c>
      <c r="AI5571" t="s">
        <v>2632</v>
      </c>
      <c r="AJ5571">
        <v>5706</v>
      </c>
    </row>
    <row r="5572" spans="1:36" ht="15" x14ac:dyDescent="0.2">
      <c r="A5572">
        <v>16</v>
      </c>
      <c r="B5572" s="3">
        <v>97265</v>
      </c>
      <c r="C5572" t="s">
        <v>661</v>
      </c>
      <c r="E5572" t="s">
        <v>662</v>
      </c>
      <c r="F5572" t="s">
        <v>657</v>
      </c>
      <c r="G5572" t="s">
        <v>4790</v>
      </c>
      <c r="H5572" t="s">
        <v>4791</v>
      </c>
      <c r="I5572" t="s">
        <v>69</v>
      </c>
      <c r="J5572" t="s">
        <v>39</v>
      </c>
      <c r="M5572" t="s">
        <v>60</v>
      </c>
      <c r="Q5572" t="s">
        <v>42</v>
      </c>
      <c r="V5572" t="s">
        <v>412</v>
      </c>
      <c r="W5572" t="s">
        <v>640</v>
      </c>
      <c r="X5572" t="s">
        <v>4748</v>
      </c>
      <c r="Y5572" t="s">
        <v>4749</v>
      </c>
      <c r="Z5572" s="3">
        <v>97265</v>
      </c>
      <c r="AA5572" t="s">
        <v>4750</v>
      </c>
      <c r="AB5572" t="s">
        <v>4751</v>
      </c>
      <c r="AC5572" t="s">
        <v>4752</v>
      </c>
      <c r="AD5572" t="s">
        <v>4753</v>
      </c>
      <c r="AE5572" t="s">
        <v>4754</v>
      </c>
      <c r="AF5572" t="s">
        <v>4755</v>
      </c>
      <c r="AG5572" t="s">
        <v>4756</v>
      </c>
      <c r="AH5572" t="s">
        <v>2631</v>
      </c>
      <c r="AI5572" t="s">
        <v>2632</v>
      </c>
      <c r="AJ5572">
        <v>5707</v>
      </c>
    </row>
    <row r="5573" spans="1:36" ht="15" x14ac:dyDescent="0.2">
      <c r="A5573">
        <v>17</v>
      </c>
      <c r="B5573" s="3">
        <v>97265</v>
      </c>
      <c r="C5573" s="5" t="s">
        <v>933</v>
      </c>
      <c r="E5573" t="s">
        <v>934</v>
      </c>
      <c r="F5573" t="s">
        <v>1655</v>
      </c>
      <c r="I5573" t="s">
        <v>748</v>
      </c>
      <c r="J5573" t="s">
        <v>658</v>
      </c>
      <c r="M5573" t="s">
        <v>60</v>
      </c>
      <c r="V5573" t="s">
        <v>412</v>
      </c>
      <c r="W5573" t="s">
        <v>640</v>
      </c>
      <c r="X5573" t="s">
        <v>4748</v>
      </c>
      <c r="Y5573" t="s">
        <v>4749</v>
      </c>
      <c r="Z5573" s="3">
        <v>97265</v>
      </c>
      <c r="AA5573" t="s">
        <v>4750</v>
      </c>
      <c r="AB5573" t="s">
        <v>4751</v>
      </c>
      <c r="AC5573" t="s">
        <v>4752</v>
      </c>
      <c r="AD5573" t="s">
        <v>4753</v>
      </c>
      <c r="AE5573" t="s">
        <v>4754</v>
      </c>
      <c r="AF5573" t="s">
        <v>4755</v>
      </c>
      <c r="AG5573" t="s">
        <v>4756</v>
      </c>
      <c r="AH5573" t="s">
        <v>2631</v>
      </c>
      <c r="AI5573" t="s">
        <v>2632</v>
      </c>
      <c r="AJ5573">
        <v>5708</v>
      </c>
    </row>
    <row r="5574" spans="1:36" ht="15" x14ac:dyDescent="0.2">
      <c r="A5574">
        <v>18</v>
      </c>
      <c r="B5574" s="3">
        <v>97265</v>
      </c>
      <c r="C5574" s="5" t="s">
        <v>933</v>
      </c>
      <c r="E5574" t="s">
        <v>934</v>
      </c>
      <c r="F5574" t="s">
        <v>1655</v>
      </c>
      <c r="I5574" t="s">
        <v>748</v>
      </c>
      <c r="J5574" t="s">
        <v>658</v>
      </c>
      <c r="M5574" t="s">
        <v>60</v>
      </c>
      <c r="Q5574" t="s">
        <v>42</v>
      </c>
      <c r="V5574" t="s">
        <v>412</v>
      </c>
      <c r="W5574" t="s">
        <v>640</v>
      </c>
      <c r="X5574" t="s">
        <v>4748</v>
      </c>
      <c r="Y5574" t="s">
        <v>4749</v>
      </c>
      <c r="Z5574" s="3">
        <v>97265</v>
      </c>
      <c r="AA5574" t="s">
        <v>4750</v>
      </c>
      <c r="AB5574" t="s">
        <v>4751</v>
      </c>
      <c r="AC5574" t="s">
        <v>4752</v>
      </c>
      <c r="AD5574" t="s">
        <v>4753</v>
      </c>
      <c r="AE5574" t="s">
        <v>4754</v>
      </c>
      <c r="AF5574" t="s">
        <v>4755</v>
      </c>
      <c r="AG5574" t="s">
        <v>4756</v>
      </c>
      <c r="AH5574" t="s">
        <v>2631</v>
      </c>
      <c r="AI5574" t="s">
        <v>2632</v>
      </c>
      <c r="AJ5574">
        <v>5709</v>
      </c>
    </row>
    <row r="5575" spans="1:36" ht="15" x14ac:dyDescent="0.2">
      <c r="A5575">
        <v>19</v>
      </c>
      <c r="B5575" s="3">
        <v>97265</v>
      </c>
      <c r="C5575" t="s">
        <v>4792</v>
      </c>
      <c r="E5575" t="s">
        <v>4793</v>
      </c>
      <c r="H5575" t="s">
        <v>83</v>
      </c>
      <c r="I5575" t="s">
        <v>89</v>
      </c>
      <c r="J5575" t="s">
        <v>2125</v>
      </c>
      <c r="M5575" t="s">
        <v>41</v>
      </c>
      <c r="Q5575" t="s">
        <v>42</v>
      </c>
      <c r="V5575" t="s">
        <v>412</v>
      </c>
      <c r="W5575" t="s">
        <v>640</v>
      </c>
      <c r="X5575" t="s">
        <v>4748</v>
      </c>
      <c r="Y5575" t="s">
        <v>4749</v>
      </c>
      <c r="Z5575" s="3">
        <v>97265</v>
      </c>
      <c r="AA5575" t="s">
        <v>4750</v>
      </c>
      <c r="AB5575" t="s">
        <v>4751</v>
      </c>
      <c r="AC5575" t="s">
        <v>4752</v>
      </c>
      <c r="AD5575" t="s">
        <v>4753</v>
      </c>
      <c r="AE5575" t="s">
        <v>4754</v>
      </c>
      <c r="AF5575" t="s">
        <v>4755</v>
      </c>
      <c r="AG5575" t="s">
        <v>4756</v>
      </c>
      <c r="AH5575" t="s">
        <v>2631</v>
      </c>
      <c r="AI5575" t="s">
        <v>2632</v>
      </c>
      <c r="AJ5575">
        <v>5710</v>
      </c>
    </row>
    <row r="5576" spans="1:36" ht="15" x14ac:dyDescent="0.2">
      <c r="A5576">
        <v>20</v>
      </c>
      <c r="B5576" s="3">
        <v>97265</v>
      </c>
      <c r="C5576" t="s">
        <v>4792</v>
      </c>
      <c r="E5576" t="s">
        <v>4793</v>
      </c>
      <c r="H5576" t="s">
        <v>83</v>
      </c>
      <c r="I5576" t="s">
        <v>89</v>
      </c>
      <c r="J5576" t="s">
        <v>4794</v>
      </c>
      <c r="M5576" t="s">
        <v>41</v>
      </c>
      <c r="Q5576" t="s">
        <v>42</v>
      </c>
      <c r="V5576" t="s">
        <v>412</v>
      </c>
      <c r="W5576" t="s">
        <v>640</v>
      </c>
      <c r="X5576" t="s">
        <v>4748</v>
      </c>
      <c r="Y5576" t="s">
        <v>4749</v>
      </c>
      <c r="Z5576" s="3">
        <v>97265</v>
      </c>
      <c r="AA5576" t="s">
        <v>4750</v>
      </c>
      <c r="AB5576" t="s">
        <v>4751</v>
      </c>
      <c r="AC5576" t="s">
        <v>4752</v>
      </c>
      <c r="AD5576" t="s">
        <v>4753</v>
      </c>
      <c r="AE5576" t="s">
        <v>4754</v>
      </c>
      <c r="AF5576" t="s">
        <v>4755</v>
      </c>
      <c r="AG5576" t="s">
        <v>4756</v>
      </c>
      <c r="AH5576" t="s">
        <v>2631</v>
      </c>
      <c r="AI5576" t="s">
        <v>2632</v>
      </c>
      <c r="AJ5576">
        <v>5711</v>
      </c>
    </row>
    <row r="5577" spans="1:36" ht="15" x14ac:dyDescent="0.2">
      <c r="A5577">
        <v>21</v>
      </c>
      <c r="B5577" s="3">
        <v>97265</v>
      </c>
      <c r="C5577" t="s">
        <v>4795</v>
      </c>
      <c r="E5577" t="s">
        <v>4796</v>
      </c>
      <c r="H5577" t="s">
        <v>313</v>
      </c>
      <c r="I5577" t="s">
        <v>94</v>
      </c>
      <c r="J5577" t="s">
        <v>2125</v>
      </c>
      <c r="M5577" t="s">
        <v>41</v>
      </c>
      <c r="V5577" t="s">
        <v>412</v>
      </c>
      <c r="W5577" t="s">
        <v>640</v>
      </c>
      <c r="X5577" t="s">
        <v>4748</v>
      </c>
      <c r="Y5577" t="s">
        <v>4749</v>
      </c>
      <c r="Z5577" s="3">
        <v>97265</v>
      </c>
      <c r="AA5577" t="s">
        <v>4750</v>
      </c>
      <c r="AB5577" t="s">
        <v>4751</v>
      </c>
      <c r="AC5577" t="s">
        <v>4752</v>
      </c>
      <c r="AD5577" t="s">
        <v>4753</v>
      </c>
      <c r="AE5577" t="s">
        <v>4754</v>
      </c>
      <c r="AF5577" t="s">
        <v>4755</v>
      </c>
      <c r="AG5577" t="s">
        <v>4756</v>
      </c>
      <c r="AH5577" t="s">
        <v>2631</v>
      </c>
      <c r="AI5577" t="s">
        <v>2632</v>
      </c>
      <c r="AJ5577">
        <v>5712</v>
      </c>
    </row>
    <row r="5578" spans="1:36" ht="15" x14ac:dyDescent="0.2">
      <c r="A5578">
        <v>22</v>
      </c>
      <c r="B5578" s="3">
        <v>97265</v>
      </c>
      <c r="C5578" t="s">
        <v>4795</v>
      </c>
      <c r="E5578" t="s">
        <v>4796</v>
      </c>
      <c r="H5578" t="s">
        <v>313</v>
      </c>
      <c r="I5578" t="s">
        <v>94</v>
      </c>
      <c r="M5578" t="s">
        <v>41</v>
      </c>
      <c r="Q5578" t="s">
        <v>42</v>
      </c>
      <c r="V5578" t="s">
        <v>412</v>
      </c>
      <c r="W5578" t="s">
        <v>640</v>
      </c>
      <c r="X5578" t="s">
        <v>4748</v>
      </c>
      <c r="Y5578" t="s">
        <v>4749</v>
      </c>
      <c r="Z5578" s="3">
        <v>97265</v>
      </c>
      <c r="AA5578" t="s">
        <v>4750</v>
      </c>
      <c r="AB5578" t="s">
        <v>4751</v>
      </c>
      <c r="AC5578" t="s">
        <v>4752</v>
      </c>
      <c r="AD5578" t="s">
        <v>4753</v>
      </c>
      <c r="AE5578" t="s">
        <v>4754</v>
      </c>
      <c r="AF5578" t="s">
        <v>4755</v>
      </c>
      <c r="AG5578" t="s">
        <v>4756</v>
      </c>
      <c r="AH5578" t="s">
        <v>2631</v>
      </c>
      <c r="AI5578" t="s">
        <v>2632</v>
      </c>
      <c r="AJ5578">
        <v>5713</v>
      </c>
    </row>
    <row r="5579" spans="1:36" ht="15" x14ac:dyDescent="0.2">
      <c r="A5579">
        <v>23</v>
      </c>
      <c r="B5579" s="3">
        <v>97265</v>
      </c>
      <c r="C5579" t="s">
        <v>131</v>
      </c>
      <c r="E5579" t="s">
        <v>132</v>
      </c>
      <c r="F5579" t="s">
        <v>1231</v>
      </c>
      <c r="I5579" t="s">
        <v>93</v>
      </c>
      <c r="J5579" t="s">
        <v>39</v>
      </c>
      <c r="M5579" t="s">
        <v>60</v>
      </c>
      <c r="V5579" t="s">
        <v>412</v>
      </c>
      <c r="W5579" t="s">
        <v>640</v>
      </c>
      <c r="X5579" t="s">
        <v>4748</v>
      </c>
      <c r="Y5579" t="s">
        <v>4749</v>
      </c>
      <c r="Z5579" s="3">
        <v>97265</v>
      </c>
      <c r="AA5579" t="s">
        <v>4750</v>
      </c>
      <c r="AB5579" t="s">
        <v>4751</v>
      </c>
      <c r="AC5579" t="s">
        <v>4752</v>
      </c>
      <c r="AD5579" t="s">
        <v>4753</v>
      </c>
      <c r="AE5579" t="s">
        <v>4754</v>
      </c>
      <c r="AF5579" t="s">
        <v>4755</v>
      </c>
      <c r="AG5579" t="s">
        <v>4756</v>
      </c>
      <c r="AH5579" t="s">
        <v>2631</v>
      </c>
      <c r="AI5579" t="s">
        <v>2632</v>
      </c>
      <c r="AJ5579">
        <v>5714</v>
      </c>
    </row>
    <row r="5580" spans="1:36" ht="15" x14ac:dyDescent="0.2">
      <c r="A5580">
        <v>24</v>
      </c>
      <c r="B5580" s="3">
        <v>97265</v>
      </c>
      <c r="C5580" t="s">
        <v>131</v>
      </c>
      <c r="E5580" t="s">
        <v>132</v>
      </c>
      <c r="F5580" t="s">
        <v>1649</v>
      </c>
      <c r="I5580" t="s">
        <v>93</v>
      </c>
      <c r="J5580" t="s">
        <v>39</v>
      </c>
      <c r="M5580" t="s">
        <v>60</v>
      </c>
      <c r="Q5580" t="s">
        <v>42</v>
      </c>
      <c r="V5580" t="s">
        <v>412</v>
      </c>
      <c r="W5580" t="s">
        <v>640</v>
      </c>
      <c r="X5580" t="s">
        <v>4748</v>
      </c>
      <c r="Y5580" t="s">
        <v>4749</v>
      </c>
      <c r="Z5580" s="3">
        <v>97265</v>
      </c>
      <c r="AA5580" t="s">
        <v>4750</v>
      </c>
      <c r="AB5580" t="s">
        <v>4751</v>
      </c>
      <c r="AC5580" t="s">
        <v>4752</v>
      </c>
      <c r="AD5580" t="s">
        <v>4753</v>
      </c>
      <c r="AE5580" t="s">
        <v>4754</v>
      </c>
      <c r="AF5580" t="s">
        <v>4755</v>
      </c>
      <c r="AG5580" t="s">
        <v>4756</v>
      </c>
      <c r="AH5580" t="s">
        <v>2631</v>
      </c>
      <c r="AI5580" t="s">
        <v>2632</v>
      </c>
      <c r="AJ5580">
        <v>5715</v>
      </c>
    </row>
    <row r="5581" spans="1:36" ht="15" x14ac:dyDescent="0.2">
      <c r="A5581">
        <v>26</v>
      </c>
      <c r="B5581" s="3">
        <v>97265</v>
      </c>
      <c r="C5581" t="s">
        <v>138</v>
      </c>
      <c r="E5581" t="s">
        <v>139</v>
      </c>
      <c r="H5581" t="s">
        <v>83</v>
      </c>
      <c r="I5581" t="s">
        <v>84</v>
      </c>
      <c r="J5581" t="s">
        <v>2125</v>
      </c>
      <c r="M5581" t="s">
        <v>41</v>
      </c>
      <c r="Q5581" t="s">
        <v>42</v>
      </c>
      <c r="V5581" t="s">
        <v>412</v>
      </c>
      <c r="W5581" t="s">
        <v>640</v>
      </c>
      <c r="X5581" t="s">
        <v>4748</v>
      </c>
      <c r="Y5581" t="s">
        <v>4749</v>
      </c>
      <c r="Z5581" s="3">
        <v>97265</v>
      </c>
      <c r="AA5581" t="s">
        <v>4750</v>
      </c>
      <c r="AB5581" t="s">
        <v>4751</v>
      </c>
      <c r="AC5581" t="s">
        <v>4752</v>
      </c>
      <c r="AD5581" t="s">
        <v>4753</v>
      </c>
      <c r="AE5581" t="s">
        <v>4754</v>
      </c>
      <c r="AF5581" t="s">
        <v>4755</v>
      </c>
      <c r="AG5581" t="s">
        <v>4756</v>
      </c>
      <c r="AH5581" t="s">
        <v>2631</v>
      </c>
      <c r="AI5581" t="s">
        <v>2632</v>
      </c>
      <c r="AJ5581">
        <v>5717</v>
      </c>
    </row>
    <row r="5582" spans="1:36" ht="15" x14ac:dyDescent="0.2">
      <c r="A5582">
        <v>27</v>
      </c>
      <c r="B5582" s="3">
        <v>97265</v>
      </c>
      <c r="C5582" t="s">
        <v>4797</v>
      </c>
      <c r="E5582" t="s">
        <v>4798</v>
      </c>
      <c r="H5582" t="s">
        <v>93</v>
      </c>
      <c r="I5582" t="s">
        <v>96</v>
      </c>
      <c r="J5582" t="s">
        <v>2171</v>
      </c>
      <c r="M5582" t="s">
        <v>41</v>
      </c>
      <c r="Q5582" t="s">
        <v>42</v>
      </c>
      <c r="V5582" t="s">
        <v>412</v>
      </c>
      <c r="W5582" t="s">
        <v>640</v>
      </c>
      <c r="X5582" t="s">
        <v>4748</v>
      </c>
      <c r="Y5582" t="s">
        <v>4749</v>
      </c>
      <c r="Z5582" s="3">
        <v>97265</v>
      </c>
      <c r="AA5582" t="s">
        <v>4750</v>
      </c>
      <c r="AB5582" t="s">
        <v>4751</v>
      </c>
      <c r="AC5582" t="s">
        <v>4752</v>
      </c>
      <c r="AD5582" t="s">
        <v>4753</v>
      </c>
      <c r="AE5582" t="s">
        <v>4754</v>
      </c>
      <c r="AF5582" t="s">
        <v>4755</v>
      </c>
      <c r="AG5582" t="s">
        <v>4756</v>
      </c>
      <c r="AH5582" t="s">
        <v>2631</v>
      </c>
      <c r="AI5582" t="s">
        <v>2632</v>
      </c>
      <c r="AJ5582">
        <v>5718</v>
      </c>
    </row>
    <row r="5583" spans="1:36" ht="15" x14ac:dyDescent="0.2">
      <c r="A5583">
        <v>28</v>
      </c>
      <c r="B5583" s="3">
        <v>97265</v>
      </c>
      <c r="C5583" t="s">
        <v>670</v>
      </c>
      <c r="E5583" t="s">
        <v>671</v>
      </c>
      <c r="H5583" t="s">
        <v>83</v>
      </c>
      <c r="I5583" t="s">
        <v>84</v>
      </c>
      <c r="J5583" t="s">
        <v>2171</v>
      </c>
      <c r="M5583" t="s">
        <v>41</v>
      </c>
      <c r="V5583" t="s">
        <v>412</v>
      </c>
      <c r="W5583" t="s">
        <v>640</v>
      </c>
      <c r="X5583" t="s">
        <v>4748</v>
      </c>
      <c r="Y5583" t="s">
        <v>4749</v>
      </c>
      <c r="Z5583" s="3">
        <v>97265</v>
      </c>
      <c r="AA5583" t="s">
        <v>4750</v>
      </c>
      <c r="AB5583" t="s">
        <v>4751</v>
      </c>
      <c r="AC5583" t="s">
        <v>4752</v>
      </c>
      <c r="AD5583" t="s">
        <v>4753</v>
      </c>
      <c r="AE5583" t="s">
        <v>4754</v>
      </c>
      <c r="AF5583" t="s">
        <v>4755</v>
      </c>
      <c r="AG5583" t="s">
        <v>4756</v>
      </c>
      <c r="AH5583" t="s">
        <v>2631</v>
      </c>
      <c r="AI5583" t="s">
        <v>2632</v>
      </c>
      <c r="AJ5583">
        <v>5719</v>
      </c>
    </row>
    <row r="5584" spans="1:36" ht="15" x14ac:dyDescent="0.2">
      <c r="A5584">
        <v>29</v>
      </c>
      <c r="B5584" s="3">
        <v>97265</v>
      </c>
      <c r="C5584" t="s">
        <v>670</v>
      </c>
      <c r="E5584" t="s">
        <v>671</v>
      </c>
      <c r="H5584" t="s">
        <v>83</v>
      </c>
      <c r="I5584" t="s">
        <v>84</v>
      </c>
      <c r="J5584" t="s">
        <v>2171</v>
      </c>
      <c r="M5584" t="s">
        <v>41</v>
      </c>
      <c r="Q5584" t="s">
        <v>42</v>
      </c>
      <c r="V5584" t="s">
        <v>412</v>
      </c>
      <c r="W5584" t="s">
        <v>640</v>
      </c>
      <c r="X5584" t="s">
        <v>4748</v>
      </c>
      <c r="Y5584" t="s">
        <v>4749</v>
      </c>
      <c r="Z5584" s="3">
        <v>97265</v>
      </c>
      <c r="AA5584" t="s">
        <v>4750</v>
      </c>
      <c r="AB5584" t="s">
        <v>4751</v>
      </c>
      <c r="AC5584" t="s">
        <v>4752</v>
      </c>
      <c r="AD5584" t="s">
        <v>4753</v>
      </c>
      <c r="AE5584" t="s">
        <v>4754</v>
      </c>
      <c r="AF5584" t="s">
        <v>4755</v>
      </c>
      <c r="AG5584" t="s">
        <v>4756</v>
      </c>
      <c r="AH5584" t="s">
        <v>2631</v>
      </c>
      <c r="AI5584" t="s">
        <v>2632</v>
      </c>
      <c r="AJ5584">
        <v>5720</v>
      </c>
    </row>
    <row r="5585" spans="1:36" ht="15" x14ac:dyDescent="0.2">
      <c r="A5585">
        <v>30</v>
      </c>
      <c r="B5585" s="3">
        <v>97265</v>
      </c>
      <c r="C5585" t="s">
        <v>161</v>
      </c>
      <c r="E5585" t="s">
        <v>162</v>
      </c>
      <c r="F5585" t="s">
        <v>698</v>
      </c>
      <c r="G5585" t="s">
        <v>4799</v>
      </c>
      <c r="H5585" t="s">
        <v>4800</v>
      </c>
      <c r="I5585" t="s">
        <v>69</v>
      </c>
      <c r="J5585" t="s">
        <v>96</v>
      </c>
      <c r="M5585" t="s">
        <v>41</v>
      </c>
      <c r="Q5585" t="s">
        <v>42</v>
      </c>
      <c r="V5585" t="s">
        <v>412</v>
      </c>
      <c r="W5585" t="s">
        <v>640</v>
      </c>
      <c r="X5585" t="s">
        <v>4748</v>
      </c>
      <c r="Y5585" t="s">
        <v>4749</v>
      </c>
      <c r="Z5585" s="3">
        <v>97265</v>
      </c>
      <c r="AA5585" t="s">
        <v>4750</v>
      </c>
      <c r="AB5585" t="s">
        <v>4751</v>
      </c>
      <c r="AC5585" t="s">
        <v>4752</v>
      </c>
      <c r="AD5585" t="s">
        <v>4753</v>
      </c>
      <c r="AE5585" t="s">
        <v>4754</v>
      </c>
      <c r="AF5585" t="s">
        <v>4755</v>
      </c>
      <c r="AG5585" t="s">
        <v>4756</v>
      </c>
      <c r="AH5585" t="s">
        <v>2631</v>
      </c>
      <c r="AI5585" t="s">
        <v>2632</v>
      </c>
      <c r="AJ5585">
        <v>5721</v>
      </c>
    </row>
    <row r="5586" spans="1:36" ht="15" x14ac:dyDescent="0.2">
      <c r="A5586">
        <v>31</v>
      </c>
      <c r="B5586" s="3">
        <v>97265</v>
      </c>
      <c r="C5586" t="s">
        <v>166</v>
      </c>
      <c r="E5586" t="s">
        <v>167</v>
      </c>
      <c r="H5586" t="s">
        <v>83</v>
      </c>
      <c r="I5586" t="s">
        <v>84</v>
      </c>
      <c r="J5586" t="s">
        <v>2099</v>
      </c>
      <c r="M5586" t="s">
        <v>60</v>
      </c>
      <c r="Q5586" t="s">
        <v>42</v>
      </c>
      <c r="V5586" t="s">
        <v>412</v>
      </c>
      <c r="W5586" t="s">
        <v>640</v>
      </c>
      <c r="X5586" t="s">
        <v>4748</v>
      </c>
      <c r="Y5586" t="s">
        <v>4749</v>
      </c>
      <c r="Z5586" s="3">
        <v>97265</v>
      </c>
      <c r="AA5586" t="s">
        <v>4750</v>
      </c>
      <c r="AB5586" t="s">
        <v>4751</v>
      </c>
      <c r="AC5586" t="s">
        <v>4752</v>
      </c>
      <c r="AD5586" t="s">
        <v>4753</v>
      </c>
      <c r="AE5586" t="s">
        <v>4754</v>
      </c>
      <c r="AF5586" t="s">
        <v>4755</v>
      </c>
      <c r="AG5586" t="s">
        <v>4756</v>
      </c>
      <c r="AH5586" t="s">
        <v>2631</v>
      </c>
      <c r="AI5586" t="s">
        <v>2632</v>
      </c>
      <c r="AJ5586">
        <v>5722</v>
      </c>
    </row>
    <row r="5587" spans="1:36" ht="15" x14ac:dyDescent="0.2">
      <c r="A5587">
        <v>32</v>
      </c>
      <c r="B5587" s="3">
        <v>97265</v>
      </c>
      <c r="C5587" t="s">
        <v>166</v>
      </c>
      <c r="E5587" t="s">
        <v>167</v>
      </c>
      <c r="H5587" t="s">
        <v>83</v>
      </c>
      <c r="I5587" t="s">
        <v>84</v>
      </c>
      <c r="J5587" t="s">
        <v>2099</v>
      </c>
      <c r="M5587" t="s">
        <v>41</v>
      </c>
      <c r="Q5587" t="s">
        <v>42</v>
      </c>
      <c r="V5587" t="s">
        <v>412</v>
      </c>
      <c r="W5587" t="s">
        <v>640</v>
      </c>
      <c r="X5587" t="s">
        <v>4748</v>
      </c>
      <c r="Y5587" t="s">
        <v>4749</v>
      </c>
      <c r="Z5587" s="3">
        <v>97265</v>
      </c>
      <c r="AA5587" t="s">
        <v>4750</v>
      </c>
      <c r="AB5587" t="s">
        <v>4751</v>
      </c>
      <c r="AC5587" t="s">
        <v>4752</v>
      </c>
      <c r="AD5587" t="s">
        <v>4753</v>
      </c>
      <c r="AE5587" t="s">
        <v>4754</v>
      </c>
      <c r="AF5587" t="s">
        <v>4755</v>
      </c>
      <c r="AG5587" t="s">
        <v>4756</v>
      </c>
      <c r="AH5587" t="s">
        <v>2631</v>
      </c>
      <c r="AI5587" t="s">
        <v>2632</v>
      </c>
      <c r="AJ5587">
        <v>5723</v>
      </c>
    </row>
    <row r="5588" spans="1:36" ht="15" x14ac:dyDescent="0.2">
      <c r="A5588">
        <v>33</v>
      </c>
      <c r="B5588" s="3">
        <v>97265</v>
      </c>
      <c r="C5588" t="s">
        <v>81</v>
      </c>
      <c r="E5588" t="s">
        <v>82</v>
      </c>
      <c r="H5588" t="s">
        <v>4801</v>
      </c>
      <c r="I5588" t="s">
        <v>98</v>
      </c>
      <c r="J5588" t="s">
        <v>4802</v>
      </c>
      <c r="V5588" t="s">
        <v>412</v>
      </c>
      <c r="W5588" t="s">
        <v>640</v>
      </c>
      <c r="X5588" t="s">
        <v>4748</v>
      </c>
      <c r="Y5588" t="s">
        <v>4749</v>
      </c>
      <c r="Z5588" s="3">
        <v>97265</v>
      </c>
      <c r="AA5588" t="s">
        <v>4750</v>
      </c>
      <c r="AB5588" t="s">
        <v>4751</v>
      </c>
      <c r="AC5588" t="s">
        <v>4752</v>
      </c>
      <c r="AD5588" t="s">
        <v>4753</v>
      </c>
      <c r="AE5588" t="s">
        <v>4754</v>
      </c>
      <c r="AF5588" t="s">
        <v>4755</v>
      </c>
      <c r="AG5588" t="s">
        <v>4756</v>
      </c>
      <c r="AH5588" t="s">
        <v>2631</v>
      </c>
      <c r="AI5588" t="s">
        <v>2632</v>
      </c>
      <c r="AJ5588">
        <v>5724</v>
      </c>
    </row>
    <row r="5589" spans="1:36" ht="15" x14ac:dyDescent="0.2">
      <c r="A5589">
        <v>34</v>
      </c>
      <c r="B5589" s="3">
        <v>97265</v>
      </c>
      <c r="C5589" t="s">
        <v>81</v>
      </c>
      <c r="E5589" t="s">
        <v>82</v>
      </c>
      <c r="H5589" t="s">
        <v>4801</v>
      </c>
      <c r="I5589" t="s">
        <v>98</v>
      </c>
      <c r="J5589" t="s">
        <v>4802</v>
      </c>
      <c r="V5589" t="s">
        <v>412</v>
      </c>
      <c r="W5589" t="s">
        <v>640</v>
      </c>
      <c r="X5589" t="s">
        <v>4748</v>
      </c>
      <c r="Y5589" t="s">
        <v>4749</v>
      </c>
      <c r="Z5589" s="3">
        <v>97265</v>
      </c>
      <c r="AA5589" t="s">
        <v>4750</v>
      </c>
      <c r="AB5589" t="s">
        <v>4751</v>
      </c>
      <c r="AC5589" t="s">
        <v>4752</v>
      </c>
      <c r="AD5589" t="s">
        <v>4753</v>
      </c>
      <c r="AE5589" t="s">
        <v>4754</v>
      </c>
      <c r="AF5589" t="s">
        <v>4755</v>
      </c>
      <c r="AG5589" t="s">
        <v>4756</v>
      </c>
      <c r="AH5589" t="s">
        <v>2631</v>
      </c>
      <c r="AI5589" t="s">
        <v>2632</v>
      </c>
      <c r="AJ5589">
        <v>5725</v>
      </c>
    </row>
    <row r="5590" spans="1:36" ht="15" x14ac:dyDescent="0.2">
      <c r="A5590">
        <v>35</v>
      </c>
      <c r="B5590" s="3">
        <v>97265</v>
      </c>
      <c r="C5590" t="s">
        <v>173</v>
      </c>
      <c r="E5590" t="s">
        <v>174</v>
      </c>
      <c r="H5590" t="s">
        <v>1199</v>
      </c>
      <c r="I5590" t="s">
        <v>96</v>
      </c>
      <c r="J5590" t="s">
        <v>4803</v>
      </c>
      <c r="M5590" t="s">
        <v>41</v>
      </c>
      <c r="V5590" t="s">
        <v>412</v>
      </c>
      <c r="W5590" t="s">
        <v>640</v>
      </c>
      <c r="X5590" t="s">
        <v>4748</v>
      </c>
      <c r="Y5590" t="s">
        <v>4749</v>
      </c>
      <c r="Z5590" s="3">
        <v>97265</v>
      </c>
      <c r="AA5590" t="s">
        <v>4750</v>
      </c>
      <c r="AB5590" t="s">
        <v>4751</v>
      </c>
      <c r="AC5590" t="s">
        <v>4752</v>
      </c>
      <c r="AD5590" t="s">
        <v>4753</v>
      </c>
      <c r="AE5590" t="s">
        <v>4754</v>
      </c>
      <c r="AF5590" t="s">
        <v>4755</v>
      </c>
      <c r="AG5590" t="s">
        <v>4756</v>
      </c>
      <c r="AH5590" t="s">
        <v>2631</v>
      </c>
      <c r="AI5590" t="s">
        <v>2632</v>
      </c>
      <c r="AJ5590">
        <v>5726</v>
      </c>
    </row>
    <row r="5591" spans="1:36" ht="15" x14ac:dyDescent="0.2">
      <c r="A5591">
        <v>36</v>
      </c>
      <c r="B5591" s="3">
        <v>97265</v>
      </c>
      <c r="C5591" t="s">
        <v>173</v>
      </c>
      <c r="E5591" t="s">
        <v>174</v>
      </c>
      <c r="H5591" t="s">
        <v>1199</v>
      </c>
      <c r="I5591" t="s">
        <v>96</v>
      </c>
      <c r="J5591" t="s">
        <v>4803</v>
      </c>
      <c r="M5591" t="s">
        <v>41</v>
      </c>
      <c r="V5591" t="s">
        <v>412</v>
      </c>
      <c r="W5591" t="s">
        <v>640</v>
      </c>
      <c r="X5591" t="s">
        <v>4748</v>
      </c>
      <c r="Y5591" t="s">
        <v>4749</v>
      </c>
      <c r="Z5591" s="3">
        <v>97265</v>
      </c>
      <c r="AA5591" t="s">
        <v>4750</v>
      </c>
      <c r="AB5591" t="s">
        <v>4751</v>
      </c>
      <c r="AC5591" t="s">
        <v>4752</v>
      </c>
      <c r="AD5591" t="s">
        <v>4753</v>
      </c>
      <c r="AE5591" t="s">
        <v>4754</v>
      </c>
      <c r="AF5591" t="s">
        <v>4755</v>
      </c>
      <c r="AG5591" t="s">
        <v>4756</v>
      </c>
      <c r="AH5591" t="s">
        <v>2631</v>
      </c>
      <c r="AI5591" t="s">
        <v>2632</v>
      </c>
      <c r="AJ5591">
        <v>5727</v>
      </c>
    </row>
    <row r="5592" spans="1:36" ht="15" x14ac:dyDescent="0.2">
      <c r="A5592">
        <v>37</v>
      </c>
      <c r="B5592" s="3">
        <v>97265</v>
      </c>
      <c r="C5592" t="s">
        <v>173</v>
      </c>
      <c r="E5592" t="s">
        <v>174</v>
      </c>
      <c r="H5592" t="s">
        <v>1199</v>
      </c>
      <c r="I5592" t="s">
        <v>96</v>
      </c>
      <c r="J5592" t="s">
        <v>4803</v>
      </c>
      <c r="M5592" t="s">
        <v>41</v>
      </c>
      <c r="Q5592" t="s">
        <v>42</v>
      </c>
      <c r="V5592" t="s">
        <v>412</v>
      </c>
      <c r="W5592" t="s">
        <v>640</v>
      </c>
      <c r="X5592" t="s">
        <v>4748</v>
      </c>
      <c r="Y5592" t="s">
        <v>4749</v>
      </c>
      <c r="Z5592" s="3">
        <v>97265</v>
      </c>
      <c r="AA5592" t="s">
        <v>4750</v>
      </c>
      <c r="AB5592" t="s">
        <v>4751</v>
      </c>
      <c r="AC5592" t="s">
        <v>4752</v>
      </c>
      <c r="AD5592" t="s">
        <v>4753</v>
      </c>
      <c r="AE5592" t="s">
        <v>4754</v>
      </c>
      <c r="AF5592" t="s">
        <v>4755</v>
      </c>
      <c r="AG5592" t="s">
        <v>4756</v>
      </c>
      <c r="AH5592" t="s">
        <v>2631</v>
      </c>
      <c r="AI5592" t="s">
        <v>2632</v>
      </c>
      <c r="AJ5592">
        <v>5728</v>
      </c>
    </row>
    <row r="5593" spans="1:36" ht="15" x14ac:dyDescent="0.2">
      <c r="A5593">
        <v>38</v>
      </c>
      <c r="B5593" s="3">
        <v>97265</v>
      </c>
      <c r="C5593" t="s">
        <v>91</v>
      </c>
      <c r="E5593" t="s">
        <v>92</v>
      </c>
      <c r="H5593" t="s">
        <v>4804</v>
      </c>
      <c r="I5593" t="s">
        <v>98</v>
      </c>
      <c r="J5593" t="s">
        <v>4805</v>
      </c>
      <c r="M5593" t="s">
        <v>41</v>
      </c>
      <c r="V5593" t="s">
        <v>412</v>
      </c>
      <c r="W5593" t="s">
        <v>640</v>
      </c>
      <c r="X5593" t="s">
        <v>4748</v>
      </c>
      <c r="Y5593" t="s">
        <v>4749</v>
      </c>
      <c r="Z5593" s="3">
        <v>97265</v>
      </c>
      <c r="AA5593" t="s">
        <v>4750</v>
      </c>
      <c r="AB5593" t="s">
        <v>4751</v>
      </c>
      <c r="AC5593" t="s">
        <v>4752</v>
      </c>
      <c r="AD5593" t="s">
        <v>4753</v>
      </c>
      <c r="AE5593" t="s">
        <v>4754</v>
      </c>
      <c r="AF5593" t="s">
        <v>4755</v>
      </c>
      <c r="AG5593" t="s">
        <v>4756</v>
      </c>
      <c r="AH5593" t="s">
        <v>2631</v>
      </c>
      <c r="AI5593" t="s">
        <v>2632</v>
      </c>
      <c r="AJ5593">
        <v>5729</v>
      </c>
    </row>
    <row r="5594" spans="1:36" ht="15" x14ac:dyDescent="0.2">
      <c r="A5594">
        <v>39</v>
      </c>
      <c r="B5594" s="3">
        <v>97265</v>
      </c>
      <c r="C5594" t="s">
        <v>91</v>
      </c>
      <c r="E5594" t="s">
        <v>92</v>
      </c>
      <c r="H5594" t="s">
        <v>4804</v>
      </c>
      <c r="I5594" t="s">
        <v>98</v>
      </c>
      <c r="J5594" t="s">
        <v>4805</v>
      </c>
      <c r="M5594" t="s">
        <v>41</v>
      </c>
      <c r="V5594" t="s">
        <v>412</v>
      </c>
      <c r="W5594" t="s">
        <v>640</v>
      </c>
      <c r="X5594" t="s">
        <v>4748</v>
      </c>
      <c r="Y5594" t="s">
        <v>4749</v>
      </c>
      <c r="Z5594" s="3">
        <v>97265</v>
      </c>
      <c r="AA5594" t="s">
        <v>4750</v>
      </c>
      <c r="AB5594" t="s">
        <v>4751</v>
      </c>
      <c r="AC5594" t="s">
        <v>4752</v>
      </c>
      <c r="AD5594" t="s">
        <v>4753</v>
      </c>
      <c r="AE5594" t="s">
        <v>4754</v>
      </c>
      <c r="AF5594" t="s">
        <v>4755</v>
      </c>
      <c r="AG5594" t="s">
        <v>4756</v>
      </c>
      <c r="AH5594" t="s">
        <v>2631</v>
      </c>
      <c r="AI5594" t="s">
        <v>2632</v>
      </c>
      <c r="AJ5594">
        <v>5730</v>
      </c>
    </row>
    <row r="5595" spans="1:36" ht="15" x14ac:dyDescent="0.2">
      <c r="A5595">
        <v>40</v>
      </c>
      <c r="B5595" s="3">
        <v>97265</v>
      </c>
      <c r="C5595" t="s">
        <v>91</v>
      </c>
      <c r="E5595" t="s">
        <v>92</v>
      </c>
      <c r="H5595" t="s">
        <v>4804</v>
      </c>
      <c r="I5595" t="s">
        <v>98</v>
      </c>
      <c r="J5595" t="s">
        <v>4806</v>
      </c>
      <c r="M5595" t="s">
        <v>41</v>
      </c>
      <c r="V5595" t="s">
        <v>412</v>
      </c>
      <c r="W5595" t="s">
        <v>640</v>
      </c>
      <c r="X5595" t="s">
        <v>4748</v>
      </c>
      <c r="Y5595" t="s">
        <v>4749</v>
      </c>
      <c r="Z5595" s="3">
        <v>97265</v>
      </c>
      <c r="AA5595" t="s">
        <v>4750</v>
      </c>
      <c r="AB5595" t="s">
        <v>4751</v>
      </c>
      <c r="AC5595" t="s">
        <v>4752</v>
      </c>
      <c r="AD5595" t="s">
        <v>4753</v>
      </c>
      <c r="AE5595" t="s">
        <v>4754</v>
      </c>
      <c r="AF5595" t="s">
        <v>4755</v>
      </c>
      <c r="AG5595" t="s">
        <v>4756</v>
      </c>
      <c r="AH5595" t="s">
        <v>2631</v>
      </c>
      <c r="AI5595" t="s">
        <v>2632</v>
      </c>
      <c r="AJ5595">
        <v>5731</v>
      </c>
    </row>
    <row r="5596" spans="1:36" ht="15" x14ac:dyDescent="0.2">
      <c r="A5596">
        <v>41</v>
      </c>
      <c r="B5596" s="3">
        <v>97265</v>
      </c>
      <c r="C5596" t="s">
        <v>380</v>
      </c>
      <c r="E5596" t="s">
        <v>381</v>
      </c>
      <c r="F5596" t="s">
        <v>698</v>
      </c>
      <c r="G5596" t="s">
        <v>4807</v>
      </c>
      <c r="H5596" t="s">
        <v>4808</v>
      </c>
      <c r="I5596" t="s">
        <v>69</v>
      </c>
      <c r="J5596" t="s">
        <v>96</v>
      </c>
      <c r="M5596" t="s">
        <v>41</v>
      </c>
      <c r="Q5596" t="s">
        <v>42</v>
      </c>
      <c r="V5596" t="s">
        <v>412</v>
      </c>
      <c r="W5596" t="s">
        <v>640</v>
      </c>
      <c r="X5596" t="s">
        <v>4748</v>
      </c>
      <c r="Y5596" t="s">
        <v>4749</v>
      </c>
      <c r="Z5596" s="3">
        <v>97265</v>
      </c>
      <c r="AA5596" t="s">
        <v>4750</v>
      </c>
      <c r="AB5596" t="s">
        <v>4751</v>
      </c>
      <c r="AC5596" t="s">
        <v>4752</v>
      </c>
      <c r="AD5596" t="s">
        <v>4753</v>
      </c>
      <c r="AE5596" t="s">
        <v>4754</v>
      </c>
      <c r="AF5596" t="s">
        <v>4755</v>
      </c>
      <c r="AG5596" t="s">
        <v>4756</v>
      </c>
      <c r="AH5596" t="s">
        <v>2631</v>
      </c>
      <c r="AI5596" t="s">
        <v>2632</v>
      </c>
      <c r="AJ5596">
        <v>5732</v>
      </c>
    </row>
    <row r="5597" spans="1:36" ht="15" x14ac:dyDescent="0.2">
      <c r="A5597">
        <v>42</v>
      </c>
      <c r="B5597" s="3">
        <v>97265</v>
      </c>
      <c r="C5597" t="s">
        <v>380</v>
      </c>
      <c r="E5597" t="s">
        <v>381</v>
      </c>
      <c r="F5597" t="s">
        <v>4809</v>
      </c>
      <c r="H5597" t="s">
        <v>4810</v>
      </c>
      <c r="I5597" t="s">
        <v>69</v>
      </c>
      <c r="J5597" t="s">
        <v>96</v>
      </c>
      <c r="M5597" t="s">
        <v>60</v>
      </c>
      <c r="Q5597" t="s">
        <v>42</v>
      </c>
      <c r="V5597" t="s">
        <v>412</v>
      </c>
      <c r="W5597" t="s">
        <v>640</v>
      </c>
      <c r="X5597" t="s">
        <v>4748</v>
      </c>
      <c r="Y5597" t="s">
        <v>4749</v>
      </c>
      <c r="Z5597" s="3">
        <v>97265</v>
      </c>
      <c r="AA5597" t="s">
        <v>4750</v>
      </c>
      <c r="AB5597" t="s">
        <v>4751</v>
      </c>
      <c r="AC5597" t="s">
        <v>4752</v>
      </c>
      <c r="AD5597" t="s">
        <v>4753</v>
      </c>
      <c r="AE5597" t="s">
        <v>4754</v>
      </c>
      <c r="AF5597" t="s">
        <v>4755</v>
      </c>
      <c r="AG5597" t="s">
        <v>4756</v>
      </c>
      <c r="AH5597" t="s">
        <v>2631</v>
      </c>
      <c r="AI5597" t="s">
        <v>2632</v>
      </c>
      <c r="AJ5597">
        <v>5733</v>
      </c>
    </row>
    <row r="5598" spans="1:36" ht="15" x14ac:dyDescent="0.2">
      <c r="A5598">
        <v>43</v>
      </c>
      <c r="B5598" s="3">
        <v>97265</v>
      </c>
      <c r="C5598" t="s">
        <v>2443</v>
      </c>
      <c r="E5598" t="s">
        <v>2444</v>
      </c>
      <c r="F5598" t="s">
        <v>128</v>
      </c>
      <c r="H5598" t="s">
        <v>4811</v>
      </c>
      <c r="I5598" t="s">
        <v>69</v>
      </c>
      <c r="J5598" t="s">
        <v>96</v>
      </c>
      <c r="M5598" t="s">
        <v>60</v>
      </c>
      <c r="Q5598" t="s">
        <v>42</v>
      </c>
      <c r="V5598" t="s">
        <v>412</v>
      </c>
      <c r="W5598" t="s">
        <v>640</v>
      </c>
      <c r="X5598" t="s">
        <v>4748</v>
      </c>
      <c r="Y5598" t="s">
        <v>4749</v>
      </c>
      <c r="Z5598" s="3">
        <v>97265</v>
      </c>
      <c r="AA5598" t="s">
        <v>4750</v>
      </c>
      <c r="AB5598" t="s">
        <v>4751</v>
      </c>
      <c r="AC5598" t="s">
        <v>4752</v>
      </c>
      <c r="AD5598" t="s">
        <v>4753</v>
      </c>
      <c r="AE5598" t="s">
        <v>4754</v>
      </c>
      <c r="AF5598" t="s">
        <v>4755</v>
      </c>
      <c r="AG5598" t="s">
        <v>4756</v>
      </c>
      <c r="AH5598" t="s">
        <v>2631</v>
      </c>
      <c r="AI5598" t="s">
        <v>2632</v>
      </c>
      <c r="AJ5598">
        <v>5734</v>
      </c>
    </row>
    <row r="5599" spans="1:36" ht="15" x14ac:dyDescent="0.2">
      <c r="A5599">
        <v>44</v>
      </c>
      <c r="B5599" s="3">
        <v>97265</v>
      </c>
      <c r="C5599" t="s">
        <v>680</v>
      </c>
      <c r="E5599" t="s">
        <v>681</v>
      </c>
      <c r="F5599" t="s">
        <v>128</v>
      </c>
      <c r="I5599" t="s">
        <v>93</v>
      </c>
      <c r="J5599" t="s">
        <v>96</v>
      </c>
      <c r="M5599" t="s">
        <v>60</v>
      </c>
      <c r="Q5599" t="s">
        <v>42</v>
      </c>
      <c r="V5599" t="s">
        <v>412</v>
      </c>
      <c r="W5599" t="s">
        <v>640</v>
      </c>
      <c r="X5599" t="s">
        <v>4748</v>
      </c>
      <c r="Y5599" t="s">
        <v>4749</v>
      </c>
      <c r="Z5599" s="3">
        <v>97265</v>
      </c>
      <c r="AA5599" t="s">
        <v>4750</v>
      </c>
      <c r="AB5599" t="s">
        <v>4751</v>
      </c>
      <c r="AC5599" t="s">
        <v>4752</v>
      </c>
      <c r="AD5599" t="s">
        <v>4753</v>
      </c>
      <c r="AE5599" t="s">
        <v>4754</v>
      </c>
      <c r="AF5599" t="s">
        <v>4755</v>
      </c>
      <c r="AG5599" t="s">
        <v>4756</v>
      </c>
      <c r="AH5599" t="s">
        <v>2631</v>
      </c>
      <c r="AI5599" t="s">
        <v>2632</v>
      </c>
      <c r="AJ5599">
        <v>5735</v>
      </c>
    </row>
    <row r="5600" spans="1:36" ht="15" x14ac:dyDescent="0.2">
      <c r="A5600">
        <v>45</v>
      </c>
      <c r="B5600" s="3">
        <v>97265</v>
      </c>
      <c r="C5600" t="s">
        <v>707</v>
      </c>
      <c r="E5600" t="s">
        <v>708</v>
      </c>
      <c r="I5600" t="s">
        <v>93</v>
      </c>
      <c r="J5600" t="s">
        <v>232</v>
      </c>
      <c r="M5600" t="s">
        <v>60</v>
      </c>
      <c r="Q5600" t="s">
        <v>42</v>
      </c>
      <c r="V5600" t="s">
        <v>412</v>
      </c>
      <c r="W5600" t="s">
        <v>640</v>
      </c>
      <c r="X5600" t="s">
        <v>4748</v>
      </c>
      <c r="Y5600" t="s">
        <v>4749</v>
      </c>
      <c r="Z5600" s="3">
        <v>97265</v>
      </c>
      <c r="AA5600" t="s">
        <v>4750</v>
      </c>
      <c r="AB5600" t="s">
        <v>4751</v>
      </c>
      <c r="AC5600" t="s">
        <v>4752</v>
      </c>
      <c r="AD5600" t="s">
        <v>4753</v>
      </c>
      <c r="AE5600" t="s">
        <v>4754</v>
      </c>
      <c r="AF5600" t="s">
        <v>4755</v>
      </c>
      <c r="AG5600" t="s">
        <v>4756</v>
      </c>
      <c r="AH5600" t="s">
        <v>2631</v>
      </c>
      <c r="AI5600" t="s">
        <v>2632</v>
      </c>
      <c r="AJ5600">
        <v>5736</v>
      </c>
    </row>
    <row r="5601" spans="1:36" ht="15" x14ac:dyDescent="0.2">
      <c r="A5601">
        <v>46</v>
      </c>
      <c r="B5601" s="3">
        <v>97265</v>
      </c>
      <c r="C5601" t="s">
        <v>573</v>
      </c>
      <c r="E5601" t="s">
        <v>574</v>
      </c>
      <c r="I5601" t="s">
        <v>748</v>
      </c>
      <c r="J5601" t="s">
        <v>96</v>
      </c>
      <c r="M5601" t="s">
        <v>60</v>
      </c>
      <c r="Q5601" t="s">
        <v>42</v>
      </c>
      <c r="V5601" t="s">
        <v>412</v>
      </c>
      <c r="W5601" t="s">
        <v>640</v>
      </c>
      <c r="X5601" t="s">
        <v>4748</v>
      </c>
      <c r="Y5601" t="s">
        <v>4749</v>
      </c>
      <c r="Z5601" s="3">
        <v>97265</v>
      </c>
      <c r="AA5601" t="s">
        <v>4750</v>
      </c>
      <c r="AB5601" t="s">
        <v>4751</v>
      </c>
      <c r="AC5601" t="s">
        <v>4752</v>
      </c>
      <c r="AD5601" t="s">
        <v>4753</v>
      </c>
      <c r="AE5601" t="s">
        <v>4754</v>
      </c>
      <c r="AF5601" t="s">
        <v>4755</v>
      </c>
      <c r="AG5601" t="s">
        <v>4756</v>
      </c>
      <c r="AH5601" t="s">
        <v>2631</v>
      </c>
      <c r="AI5601" t="s">
        <v>2632</v>
      </c>
      <c r="AJ5601">
        <v>5737</v>
      </c>
    </row>
    <row r="5602" spans="1:36" ht="15" x14ac:dyDescent="0.2">
      <c r="A5602">
        <v>48</v>
      </c>
      <c r="B5602" s="3">
        <v>97265</v>
      </c>
      <c r="C5602" t="s">
        <v>746</v>
      </c>
      <c r="E5602" t="s">
        <v>747</v>
      </c>
      <c r="H5602" t="s">
        <v>748</v>
      </c>
      <c r="I5602" t="s">
        <v>232</v>
      </c>
      <c r="J5602" t="s">
        <v>4812</v>
      </c>
      <c r="M5602" t="s">
        <v>41</v>
      </c>
      <c r="Q5602" t="s">
        <v>42</v>
      </c>
      <c r="V5602" t="s">
        <v>412</v>
      </c>
      <c r="W5602" t="s">
        <v>640</v>
      </c>
      <c r="X5602" t="s">
        <v>4748</v>
      </c>
      <c r="Y5602" t="s">
        <v>4749</v>
      </c>
      <c r="Z5602" s="3">
        <v>97265</v>
      </c>
      <c r="AA5602" t="s">
        <v>4750</v>
      </c>
      <c r="AB5602" t="s">
        <v>4751</v>
      </c>
      <c r="AC5602" t="s">
        <v>4752</v>
      </c>
      <c r="AD5602" t="s">
        <v>4753</v>
      </c>
      <c r="AE5602" t="s">
        <v>4754</v>
      </c>
      <c r="AF5602" t="s">
        <v>4755</v>
      </c>
      <c r="AG5602" t="s">
        <v>4756</v>
      </c>
      <c r="AH5602" t="s">
        <v>2631</v>
      </c>
      <c r="AI5602" t="s">
        <v>2632</v>
      </c>
      <c r="AJ5602">
        <v>5739</v>
      </c>
    </row>
    <row r="5603" spans="1:36" ht="15" x14ac:dyDescent="0.2">
      <c r="A5603">
        <v>49</v>
      </c>
      <c r="B5603" s="3">
        <v>97265</v>
      </c>
      <c r="C5603" t="s">
        <v>392</v>
      </c>
      <c r="E5603" t="s">
        <v>393</v>
      </c>
      <c r="F5603" t="s">
        <v>882</v>
      </c>
      <c r="H5603" t="s">
        <v>69</v>
      </c>
      <c r="I5603" t="s">
        <v>140</v>
      </c>
      <c r="M5603" t="s">
        <v>60</v>
      </c>
      <c r="V5603" t="s">
        <v>412</v>
      </c>
      <c r="W5603" t="s">
        <v>640</v>
      </c>
      <c r="X5603" t="s">
        <v>4748</v>
      </c>
      <c r="Y5603" t="s">
        <v>4749</v>
      </c>
      <c r="Z5603" s="3">
        <v>97265</v>
      </c>
      <c r="AA5603" t="s">
        <v>4750</v>
      </c>
      <c r="AB5603" t="s">
        <v>4751</v>
      </c>
      <c r="AC5603" t="s">
        <v>4752</v>
      </c>
      <c r="AD5603" t="s">
        <v>4753</v>
      </c>
      <c r="AE5603" t="s">
        <v>4754</v>
      </c>
      <c r="AF5603" t="s">
        <v>4755</v>
      </c>
      <c r="AG5603" t="s">
        <v>4756</v>
      </c>
      <c r="AH5603" t="s">
        <v>2631</v>
      </c>
      <c r="AI5603" t="s">
        <v>2632</v>
      </c>
      <c r="AJ5603">
        <v>5740</v>
      </c>
    </row>
    <row r="5604" spans="1:36" ht="15" x14ac:dyDescent="0.2">
      <c r="A5604">
        <v>50</v>
      </c>
      <c r="B5604" s="3">
        <v>97265</v>
      </c>
      <c r="C5604" t="s">
        <v>392</v>
      </c>
      <c r="E5604" t="s">
        <v>393</v>
      </c>
      <c r="F5604" t="s">
        <v>882</v>
      </c>
      <c r="H5604" t="s">
        <v>69</v>
      </c>
      <c r="I5604" t="s">
        <v>140</v>
      </c>
      <c r="M5604" t="s">
        <v>60</v>
      </c>
      <c r="V5604" t="s">
        <v>412</v>
      </c>
      <c r="W5604" t="s">
        <v>640</v>
      </c>
      <c r="X5604" t="s">
        <v>4748</v>
      </c>
      <c r="Y5604" t="s">
        <v>4749</v>
      </c>
      <c r="Z5604" s="3">
        <v>97265</v>
      </c>
      <c r="AA5604" t="s">
        <v>4750</v>
      </c>
      <c r="AB5604" t="s">
        <v>4751</v>
      </c>
      <c r="AC5604" t="s">
        <v>4752</v>
      </c>
      <c r="AD5604" t="s">
        <v>4753</v>
      </c>
      <c r="AE5604" t="s">
        <v>4754</v>
      </c>
      <c r="AF5604" t="s">
        <v>4755</v>
      </c>
      <c r="AG5604" t="s">
        <v>4756</v>
      </c>
      <c r="AH5604" t="s">
        <v>2631</v>
      </c>
      <c r="AI5604" t="s">
        <v>2632</v>
      </c>
      <c r="AJ5604">
        <v>5741</v>
      </c>
    </row>
    <row r="5605" spans="1:36" ht="15" x14ac:dyDescent="0.2">
      <c r="A5605">
        <v>51</v>
      </c>
      <c r="B5605" s="3">
        <v>97265</v>
      </c>
      <c r="C5605" t="s">
        <v>392</v>
      </c>
      <c r="E5605" t="s">
        <v>393</v>
      </c>
      <c r="F5605" t="s">
        <v>884</v>
      </c>
      <c r="I5605" t="s">
        <v>69</v>
      </c>
      <c r="J5605" t="s">
        <v>1171</v>
      </c>
      <c r="M5605" t="s">
        <v>41</v>
      </c>
      <c r="V5605" t="s">
        <v>412</v>
      </c>
      <c r="W5605" t="s">
        <v>640</v>
      </c>
      <c r="X5605" t="s">
        <v>4748</v>
      </c>
      <c r="Y5605" t="s">
        <v>4749</v>
      </c>
      <c r="Z5605" s="3">
        <v>97265</v>
      </c>
      <c r="AA5605" t="s">
        <v>4750</v>
      </c>
      <c r="AB5605" t="s">
        <v>4751</v>
      </c>
      <c r="AC5605" t="s">
        <v>4752</v>
      </c>
      <c r="AD5605" t="s">
        <v>4753</v>
      </c>
      <c r="AE5605" t="s">
        <v>4754</v>
      </c>
      <c r="AF5605" t="s">
        <v>4755</v>
      </c>
      <c r="AG5605" t="s">
        <v>4756</v>
      </c>
      <c r="AH5605" t="s">
        <v>2631</v>
      </c>
      <c r="AI5605" t="s">
        <v>2632</v>
      </c>
      <c r="AJ5605">
        <v>5742</v>
      </c>
    </row>
    <row r="5606" spans="1:36" ht="15" x14ac:dyDescent="0.2">
      <c r="A5606">
        <v>52</v>
      </c>
      <c r="B5606" s="3">
        <v>97265</v>
      </c>
      <c r="C5606" t="s">
        <v>392</v>
      </c>
      <c r="E5606" t="s">
        <v>393</v>
      </c>
      <c r="F5606" t="s">
        <v>884</v>
      </c>
      <c r="I5606" t="s">
        <v>69</v>
      </c>
      <c r="J5606" t="s">
        <v>1171</v>
      </c>
      <c r="M5606" t="s">
        <v>41</v>
      </c>
      <c r="Q5606" t="s">
        <v>42</v>
      </c>
      <c r="V5606" t="s">
        <v>412</v>
      </c>
      <c r="W5606" t="s">
        <v>640</v>
      </c>
      <c r="X5606" t="s">
        <v>4748</v>
      </c>
      <c r="Y5606" t="s">
        <v>4749</v>
      </c>
      <c r="Z5606" s="3">
        <v>97265</v>
      </c>
      <c r="AA5606" t="s">
        <v>4750</v>
      </c>
      <c r="AB5606" t="s">
        <v>4751</v>
      </c>
      <c r="AC5606" t="s">
        <v>4752</v>
      </c>
      <c r="AD5606" t="s">
        <v>4753</v>
      </c>
      <c r="AE5606" t="s">
        <v>4754</v>
      </c>
      <c r="AF5606" t="s">
        <v>4755</v>
      </c>
      <c r="AG5606" t="s">
        <v>4756</v>
      </c>
      <c r="AH5606" t="s">
        <v>2631</v>
      </c>
      <c r="AI5606" t="s">
        <v>2632</v>
      </c>
      <c r="AJ5606">
        <v>5743</v>
      </c>
    </row>
    <row r="5607" spans="1:36" ht="15" x14ac:dyDescent="0.2">
      <c r="A5607">
        <v>53</v>
      </c>
      <c r="B5607" s="3">
        <v>97265</v>
      </c>
      <c r="C5607" t="s">
        <v>81</v>
      </c>
      <c r="E5607" t="s">
        <v>82</v>
      </c>
      <c r="H5607" t="s">
        <v>83</v>
      </c>
      <c r="I5607" t="s">
        <v>84</v>
      </c>
      <c r="J5607" t="s">
        <v>4805</v>
      </c>
      <c r="M5607" t="s">
        <v>41</v>
      </c>
      <c r="V5607" t="s">
        <v>412</v>
      </c>
      <c r="W5607" t="s">
        <v>640</v>
      </c>
      <c r="X5607" t="s">
        <v>4748</v>
      </c>
      <c r="Y5607" t="s">
        <v>4749</v>
      </c>
      <c r="Z5607" s="3">
        <v>97265</v>
      </c>
      <c r="AA5607" t="s">
        <v>4750</v>
      </c>
      <c r="AB5607" t="s">
        <v>4751</v>
      </c>
      <c r="AC5607" t="s">
        <v>4752</v>
      </c>
      <c r="AD5607" t="s">
        <v>4753</v>
      </c>
      <c r="AE5607" t="s">
        <v>4754</v>
      </c>
      <c r="AF5607" t="s">
        <v>4755</v>
      </c>
      <c r="AG5607" t="s">
        <v>4756</v>
      </c>
      <c r="AH5607" t="s">
        <v>2631</v>
      </c>
      <c r="AI5607" t="s">
        <v>2632</v>
      </c>
      <c r="AJ5607">
        <v>5744</v>
      </c>
    </row>
    <row r="5608" spans="1:36" ht="15" x14ac:dyDescent="0.2">
      <c r="A5608">
        <v>54</v>
      </c>
      <c r="B5608" s="3">
        <v>97265</v>
      </c>
      <c r="C5608" t="s">
        <v>81</v>
      </c>
      <c r="E5608" t="s">
        <v>82</v>
      </c>
      <c r="H5608" t="s">
        <v>83</v>
      </c>
      <c r="I5608" t="s">
        <v>84</v>
      </c>
      <c r="J5608" t="s">
        <v>4805</v>
      </c>
      <c r="M5608" t="s">
        <v>41</v>
      </c>
      <c r="V5608" t="s">
        <v>412</v>
      </c>
      <c r="W5608" t="s">
        <v>640</v>
      </c>
      <c r="X5608" t="s">
        <v>4748</v>
      </c>
      <c r="Y5608" t="s">
        <v>4749</v>
      </c>
      <c r="Z5608" s="3">
        <v>97265</v>
      </c>
      <c r="AA5608" t="s">
        <v>4750</v>
      </c>
      <c r="AB5608" t="s">
        <v>4751</v>
      </c>
      <c r="AC5608" t="s">
        <v>4752</v>
      </c>
      <c r="AD5608" t="s">
        <v>4753</v>
      </c>
      <c r="AE5608" t="s">
        <v>4754</v>
      </c>
      <c r="AF5608" t="s">
        <v>4755</v>
      </c>
      <c r="AG5608" t="s">
        <v>4756</v>
      </c>
      <c r="AH5608" t="s">
        <v>2631</v>
      </c>
      <c r="AI5608" t="s">
        <v>2632</v>
      </c>
      <c r="AJ5608">
        <v>5745</v>
      </c>
    </row>
    <row r="5609" spans="1:36" ht="15" x14ac:dyDescent="0.2">
      <c r="A5609">
        <v>55</v>
      </c>
      <c r="B5609" s="3">
        <v>97265</v>
      </c>
      <c r="C5609" t="s">
        <v>81</v>
      </c>
      <c r="E5609" t="s">
        <v>82</v>
      </c>
      <c r="H5609" t="s">
        <v>83</v>
      </c>
      <c r="I5609" t="s">
        <v>84</v>
      </c>
      <c r="J5609" t="s">
        <v>4805</v>
      </c>
      <c r="M5609" t="s">
        <v>41</v>
      </c>
      <c r="V5609" t="s">
        <v>412</v>
      </c>
      <c r="W5609" t="s">
        <v>640</v>
      </c>
      <c r="X5609" t="s">
        <v>4748</v>
      </c>
      <c r="Y5609" t="s">
        <v>4749</v>
      </c>
      <c r="Z5609" s="3">
        <v>97265</v>
      </c>
      <c r="AA5609" t="s">
        <v>4750</v>
      </c>
      <c r="AB5609" t="s">
        <v>4751</v>
      </c>
      <c r="AC5609" t="s">
        <v>4752</v>
      </c>
      <c r="AD5609" t="s">
        <v>4753</v>
      </c>
      <c r="AE5609" t="s">
        <v>4754</v>
      </c>
      <c r="AF5609" t="s">
        <v>4755</v>
      </c>
      <c r="AG5609" t="s">
        <v>4756</v>
      </c>
      <c r="AH5609" t="s">
        <v>2631</v>
      </c>
      <c r="AI5609" t="s">
        <v>2632</v>
      </c>
      <c r="AJ5609">
        <v>5746</v>
      </c>
    </row>
    <row r="5610" spans="1:36" ht="15" x14ac:dyDescent="0.2">
      <c r="A5610">
        <v>56</v>
      </c>
      <c r="B5610" s="3">
        <v>97265</v>
      </c>
      <c r="C5610" t="s">
        <v>81</v>
      </c>
      <c r="E5610" t="s">
        <v>82</v>
      </c>
      <c r="H5610" t="s">
        <v>83</v>
      </c>
      <c r="I5610" t="s">
        <v>84</v>
      </c>
      <c r="J5610" t="s">
        <v>4805</v>
      </c>
      <c r="M5610" t="s">
        <v>41</v>
      </c>
      <c r="V5610" t="s">
        <v>412</v>
      </c>
      <c r="W5610" t="s">
        <v>640</v>
      </c>
      <c r="X5610" t="s">
        <v>4748</v>
      </c>
      <c r="Y5610" t="s">
        <v>4749</v>
      </c>
      <c r="Z5610" s="3">
        <v>97265</v>
      </c>
      <c r="AA5610" t="s">
        <v>4750</v>
      </c>
      <c r="AB5610" t="s">
        <v>4751</v>
      </c>
      <c r="AC5610" t="s">
        <v>4752</v>
      </c>
      <c r="AD5610" t="s">
        <v>4753</v>
      </c>
      <c r="AE5610" t="s">
        <v>4754</v>
      </c>
      <c r="AF5610" t="s">
        <v>4755</v>
      </c>
      <c r="AG5610" t="s">
        <v>4756</v>
      </c>
      <c r="AH5610" t="s">
        <v>2631</v>
      </c>
      <c r="AI5610" t="s">
        <v>2632</v>
      </c>
      <c r="AJ5610">
        <v>5747</v>
      </c>
    </row>
    <row r="5611" spans="1:36" ht="15" x14ac:dyDescent="0.2">
      <c r="A5611">
        <v>57</v>
      </c>
      <c r="B5611" s="3">
        <v>97265</v>
      </c>
      <c r="C5611" t="s">
        <v>81</v>
      </c>
      <c r="E5611" t="s">
        <v>82</v>
      </c>
      <c r="H5611" t="s">
        <v>83</v>
      </c>
      <c r="I5611" t="s">
        <v>84</v>
      </c>
      <c r="J5611" t="s">
        <v>4805</v>
      </c>
      <c r="M5611" t="s">
        <v>41</v>
      </c>
      <c r="V5611" t="s">
        <v>412</v>
      </c>
      <c r="W5611" t="s">
        <v>640</v>
      </c>
      <c r="X5611" t="s">
        <v>4748</v>
      </c>
      <c r="Y5611" t="s">
        <v>4749</v>
      </c>
      <c r="Z5611" s="3">
        <v>97265</v>
      </c>
      <c r="AA5611" t="s">
        <v>4750</v>
      </c>
      <c r="AB5611" t="s">
        <v>4751</v>
      </c>
      <c r="AC5611" t="s">
        <v>4752</v>
      </c>
      <c r="AD5611" t="s">
        <v>4753</v>
      </c>
      <c r="AE5611" t="s">
        <v>4754</v>
      </c>
      <c r="AF5611" t="s">
        <v>4755</v>
      </c>
      <c r="AG5611" t="s">
        <v>4756</v>
      </c>
      <c r="AH5611" t="s">
        <v>2631</v>
      </c>
      <c r="AI5611" t="s">
        <v>2632</v>
      </c>
      <c r="AJ5611">
        <v>5748</v>
      </c>
    </row>
    <row r="5612" spans="1:36" ht="15" x14ac:dyDescent="0.2">
      <c r="A5612">
        <v>58</v>
      </c>
      <c r="B5612" s="3">
        <v>97265</v>
      </c>
      <c r="C5612" t="s">
        <v>81</v>
      </c>
      <c r="E5612" t="s">
        <v>82</v>
      </c>
      <c r="H5612" t="s">
        <v>83</v>
      </c>
      <c r="I5612" t="s">
        <v>84</v>
      </c>
      <c r="J5612" t="s">
        <v>4805</v>
      </c>
      <c r="M5612" t="s">
        <v>41</v>
      </c>
      <c r="V5612" t="s">
        <v>412</v>
      </c>
      <c r="W5612" t="s">
        <v>640</v>
      </c>
      <c r="X5612" t="s">
        <v>4748</v>
      </c>
      <c r="Y5612" t="s">
        <v>4749</v>
      </c>
      <c r="Z5612" s="3">
        <v>97265</v>
      </c>
      <c r="AA5612" t="s">
        <v>4750</v>
      </c>
      <c r="AB5612" t="s">
        <v>4751</v>
      </c>
      <c r="AC5612" t="s">
        <v>4752</v>
      </c>
      <c r="AD5612" t="s">
        <v>4753</v>
      </c>
      <c r="AE5612" t="s">
        <v>4754</v>
      </c>
      <c r="AF5612" t="s">
        <v>4755</v>
      </c>
      <c r="AG5612" t="s">
        <v>4756</v>
      </c>
      <c r="AH5612" t="s">
        <v>2631</v>
      </c>
      <c r="AI5612" t="s">
        <v>2632</v>
      </c>
      <c r="AJ5612">
        <v>5749</v>
      </c>
    </row>
    <row r="5613" spans="1:36" ht="15" x14ac:dyDescent="0.2">
      <c r="A5613">
        <v>59</v>
      </c>
      <c r="B5613" s="3">
        <v>97265</v>
      </c>
      <c r="C5613" t="s">
        <v>81</v>
      </c>
      <c r="E5613" t="s">
        <v>82</v>
      </c>
      <c r="H5613" t="s">
        <v>83</v>
      </c>
      <c r="I5613" t="s">
        <v>84</v>
      </c>
      <c r="J5613" t="s">
        <v>4805</v>
      </c>
      <c r="M5613" t="s">
        <v>41</v>
      </c>
      <c r="V5613" t="s">
        <v>412</v>
      </c>
      <c r="W5613" t="s">
        <v>640</v>
      </c>
      <c r="X5613" t="s">
        <v>4748</v>
      </c>
      <c r="Y5613" t="s">
        <v>4749</v>
      </c>
      <c r="Z5613" s="3">
        <v>97265</v>
      </c>
      <c r="AA5613" t="s">
        <v>4750</v>
      </c>
      <c r="AB5613" t="s">
        <v>4751</v>
      </c>
      <c r="AC5613" t="s">
        <v>4752</v>
      </c>
      <c r="AD5613" t="s">
        <v>4753</v>
      </c>
      <c r="AE5613" t="s">
        <v>4754</v>
      </c>
      <c r="AF5613" t="s">
        <v>4755</v>
      </c>
      <c r="AG5613" t="s">
        <v>4756</v>
      </c>
      <c r="AH5613" t="s">
        <v>2631</v>
      </c>
      <c r="AI5613" t="s">
        <v>2632</v>
      </c>
      <c r="AJ5613">
        <v>5750</v>
      </c>
    </row>
    <row r="5614" spans="1:36" ht="15" x14ac:dyDescent="0.2">
      <c r="A5614">
        <v>60</v>
      </c>
      <c r="B5614" s="3">
        <v>97265</v>
      </c>
      <c r="C5614" t="s">
        <v>81</v>
      </c>
      <c r="E5614" t="s">
        <v>82</v>
      </c>
      <c r="H5614" t="s">
        <v>83</v>
      </c>
      <c r="I5614" t="s">
        <v>84</v>
      </c>
      <c r="J5614" t="s">
        <v>4805</v>
      </c>
      <c r="M5614" t="s">
        <v>41</v>
      </c>
      <c r="V5614" t="s">
        <v>412</v>
      </c>
      <c r="W5614" t="s">
        <v>640</v>
      </c>
      <c r="X5614" t="s">
        <v>4748</v>
      </c>
      <c r="Y5614" t="s">
        <v>4749</v>
      </c>
      <c r="Z5614" s="3">
        <v>97265</v>
      </c>
      <c r="AA5614" t="s">
        <v>4750</v>
      </c>
      <c r="AB5614" t="s">
        <v>4751</v>
      </c>
      <c r="AC5614" t="s">
        <v>4752</v>
      </c>
      <c r="AD5614" t="s">
        <v>4753</v>
      </c>
      <c r="AE5614" t="s">
        <v>4754</v>
      </c>
      <c r="AF5614" t="s">
        <v>4755</v>
      </c>
      <c r="AG5614" t="s">
        <v>4756</v>
      </c>
      <c r="AH5614" t="s">
        <v>2631</v>
      </c>
      <c r="AI5614" t="s">
        <v>2632</v>
      </c>
      <c r="AJ5614">
        <v>5751</v>
      </c>
    </row>
    <row r="5615" spans="1:36" ht="15" x14ac:dyDescent="0.2">
      <c r="A5615">
        <v>61</v>
      </c>
      <c r="B5615" s="3">
        <v>97265</v>
      </c>
      <c r="C5615" t="s">
        <v>81</v>
      </c>
      <c r="E5615" t="s">
        <v>82</v>
      </c>
      <c r="H5615" t="s">
        <v>83</v>
      </c>
      <c r="I5615" t="s">
        <v>84</v>
      </c>
      <c r="J5615" t="s">
        <v>4805</v>
      </c>
      <c r="M5615" t="s">
        <v>41</v>
      </c>
      <c r="V5615" t="s">
        <v>412</v>
      </c>
      <c r="W5615" t="s">
        <v>640</v>
      </c>
      <c r="X5615" t="s">
        <v>4748</v>
      </c>
      <c r="Y5615" t="s">
        <v>4749</v>
      </c>
      <c r="Z5615" s="3">
        <v>97265</v>
      </c>
      <c r="AA5615" t="s">
        <v>4750</v>
      </c>
      <c r="AB5615" t="s">
        <v>4751</v>
      </c>
      <c r="AC5615" t="s">
        <v>4752</v>
      </c>
      <c r="AD5615" t="s">
        <v>4753</v>
      </c>
      <c r="AE5615" t="s">
        <v>4754</v>
      </c>
      <c r="AF5615" t="s">
        <v>4755</v>
      </c>
      <c r="AG5615" t="s">
        <v>4756</v>
      </c>
      <c r="AH5615" t="s">
        <v>2631</v>
      </c>
      <c r="AI5615" t="s">
        <v>2632</v>
      </c>
      <c r="AJ5615">
        <v>5752</v>
      </c>
    </row>
    <row r="5616" spans="1:36" ht="15" x14ac:dyDescent="0.2">
      <c r="A5616">
        <v>62</v>
      </c>
      <c r="B5616" s="3">
        <v>97265</v>
      </c>
      <c r="C5616" t="s">
        <v>81</v>
      </c>
      <c r="E5616" t="s">
        <v>82</v>
      </c>
      <c r="H5616" t="s">
        <v>83</v>
      </c>
      <c r="I5616" t="s">
        <v>84</v>
      </c>
      <c r="J5616" t="s">
        <v>4805</v>
      </c>
      <c r="M5616" t="s">
        <v>41</v>
      </c>
      <c r="V5616" t="s">
        <v>412</v>
      </c>
      <c r="W5616" t="s">
        <v>640</v>
      </c>
      <c r="X5616" t="s">
        <v>4748</v>
      </c>
      <c r="Y5616" t="s">
        <v>4749</v>
      </c>
      <c r="Z5616" s="3">
        <v>97265</v>
      </c>
      <c r="AA5616" t="s">
        <v>4750</v>
      </c>
      <c r="AB5616" t="s">
        <v>4751</v>
      </c>
      <c r="AC5616" t="s">
        <v>4752</v>
      </c>
      <c r="AD5616" t="s">
        <v>4753</v>
      </c>
      <c r="AE5616" t="s">
        <v>4754</v>
      </c>
      <c r="AF5616" t="s">
        <v>4755</v>
      </c>
      <c r="AG5616" t="s">
        <v>4756</v>
      </c>
      <c r="AH5616" t="s">
        <v>2631</v>
      </c>
      <c r="AI5616" t="s">
        <v>2632</v>
      </c>
      <c r="AJ5616">
        <v>5753</v>
      </c>
    </row>
    <row r="5617" spans="1:36" ht="15" x14ac:dyDescent="0.2">
      <c r="A5617">
        <v>63</v>
      </c>
      <c r="B5617" s="3">
        <v>97265</v>
      </c>
      <c r="C5617" t="s">
        <v>81</v>
      </c>
      <c r="E5617" t="s">
        <v>82</v>
      </c>
      <c r="H5617" t="s">
        <v>83</v>
      </c>
      <c r="I5617" t="s">
        <v>84</v>
      </c>
      <c r="J5617" t="s">
        <v>4805</v>
      </c>
      <c r="M5617" t="s">
        <v>41</v>
      </c>
      <c r="V5617" t="s">
        <v>412</v>
      </c>
      <c r="W5617" t="s">
        <v>640</v>
      </c>
      <c r="X5617" t="s">
        <v>4748</v>
      </c>
      <c r="Y5617" t="s">
        <v>4749</v>
      </c>
      <c r="Z5617" s="3">
        <v>97265</v>
      </c>
      <c r="AA5617" t="s">
        <v>4750</v>
      </c>
      <c r="AB5617" t="s">
        <v>4751</v>
      </c>
      <c r="AC5617" t="s">
        <v>4752</v>
      </c>
      <c r="AD5617" t="s">
        <v>4753</v>
      </c>
      <c r="AE5617" t="s">
        <v>4754</v>
      </c>
      <c r="AF5617" t="s">
        <v>4755</v>
      </c>
      <c r="AG5617" t="s">
        <v>4756</v>
      </c>
      <c r="AH5617" t="s">
        <v>2631</v>
      </c>
      <c r="AI5617" t="s">
        <v>2632</v>
      </c>
      <c r="AJ5617">
        <v>5754</v>
      </c>
    </row>
    <row r="5618" spans="1:36" ht="15" x14ac:dyDescent="0.2">
      <c r="A5618">
        <v>64</v>
      </c>
      <c r="B5618" s="3">
        <v>97265</v>
      </c>
      <c r="C5618" t="s">
        <v>81</v>
      </c>
      <c r="E5618" t="s">
        <v>82</v>
      </c>
      <c r="H5618" t="s">
        <v>83</v>
      </c>
      <c r="I5618" t="s">
        <v>84</v>
      </c>
      <c r="J5618" t="s">
        <v>4805</v>
      </c>
      <c r="M5618" t="s">
        <v>41</v>
      </c>
      <c r="V5618" t="s">
        <v>412</v>
      </c>
      <c r="W5618" t="s">
        <v>640</v>
      </c>
      <c r="X5618" t="s">
        <v>4748</v>
      </c>
      <c r="Y5618" t="s">
        <v>4749</v>
      </c>
      <c r="Z5618" s="3">
        <v>97265</v>
      </c>
      <c r="AA5618" t="s">
        <v>4750</v>
      </c>
      <c r="AB5618" t="s">
        <v>4751</v>
      </c>
      <c r="AC5618" t="s">
        <v>4752</v>
      </c>
      <c r="AD5618" t="s">
        <v>4753</v>
      </c>
      <c r="AE5618" t="s">
        <v>4754</v>
      </c>
      <c r="AF5618" t="s">
        <v>4755</v>
      </c>
      <c r="AG5618" t="s">
        <v>4756</v>
      </c>
      <c r="AH5618" t="s">
        <v>2631</v>
      </c>
      <c r="AI5618" t="s">
        <v>2632</v>
      </c>
      <c r="AJ5618">
        <v>5755</v>
      </c>
    </row>
    <row r="5619" spans="1:36" ht="15" x14ac:dyDescent="0.2">
      <c r="A5619">
        <v>65</v>
      </c>
      <c r="B5619" s="3">
        <v>97265</v>
      </c>
      <c r="C5619" t="s">
        <v>81</v>
      </c>
      <c r="E5619" t="s">
        <v>82</v>
      </c>
      <c r="H5619" t="s">
        <v>83</v>
      </c>
      <c r="I5619" t="s">
        <v>84</v>
      </c>
      <c r="J5619" t="s">
        <v>4805</v>
      </c>
      <c r="M5619" t="s">
        <v>41</v>
      </c>
      <c r="V5619" t="s">
        <v>412</v>
      </c>
      <c r="W5619" t="s">
        <v>640</v>
      </c>
      <c r="X5619" t="s">
        <v>4748</v>
      </c>
      <c r="Y5619" t="s">
        <v>4749</v>
      </c>
      <c r="Z5619" s="3">
        <v>97265</v>
      </c>
      <c r="AA5619" t="s">
        <v>4750</v>
      </c>
      <c r="AB5619" t="s">
        <v>4751</v>
      </c>
      <c r="AC5619" t="s">
        <v>4752</v>
      </c>
      <c r="AD5619" t="s">
        <v>4753</v>
      </c>
      <c r="AE5619" t="s">
        <v>4754</v>
      </c>
      <c r="AF5619" t="s">
        <v>4755</v>
      </c>
      <c r="AG5619" t="s">
        <v>4756</v>
      </c>
      <c r="AH5619" t="s">
        <v>2631</v>
      </c>
      <c r="AI5619" t="s">
        <v>2632</v>
      </c>
      <c r="AJ5619">
        <v>5756</v>
      </c>
    </row>
    <row r="5620" spans="1:36" ht="15" x14ac:dyDescent="0.2">
      <c r="A5620">
        <v>66</v>
      </c>
      <c r="B5620" s="3">
        <v>97265</v>
      </c>
      <c r="C5620" t="s">
        <v>81</v>
      </c>
      <c r="E5620" t="s">
        <v>82</v>
      </c>
      <c r="H5620" t="s">
        <v>83</v>
      </c>
      <c r="I5620" t="s">
        <v>84</v>
      </c>
      <c r="J5620" t="s">
        <v>4805</v>
      </c>
      <c r="M5620" t="s">
        <v>41</v>
      </c>
      <c r="V5620" t="s">
        <v>412</v>
      </c>
      <c r="W5620" t="s">
        <v>640</v>
      </c>
      <c r="X5620" t="s">
        <v>4748</v>
      </c>
      <c r="Y5620" t="s">
        <v>4749</v>
      </c>
      <c r="Z5620" s="3">
        <v>97265</v>
      </c>
      <c r="AA5620" t="s">
        <v>4750</v>
      </c>
      <c r="AB5620" t="s">
        <v>4751</v>
      </c>
      <c r="AC5620" t="s">
        <v>4752</v>
      </c>
      <c r="AD5620" t="s">
        <v>4753</v>
      </c>
      <c r="AE5620" t="s">
        <v>4754</v>
      </c>
      <c r="AF5620" t="s">
        <v>4755</v>
      </c>
      <c r="AG5620" t="s">
        <v>4756</v>
      </c>
      <c r="AH5620" t="s">
        <v>2631</v>
      </c>
      <c r="AI5620" t="s">
        <v>2632</v>
      </c>
      <c r="AJ5620">
        <v>5757</v>
      </c>
    </row>
    <row r="5621" spans="1:36" ht="15" x14ac:dyDescent="0.2">
      <c r="A5621">
        <v>67</v>
      </c>
      <c r="B5621" s="3">
        <v>97265</v>
      </c>
      <c r="C5621" t="s">
        <v>81</v>
      </c>
      <c r="E5621" t="s">
        <v>82</v>
      </c>
      <c r="H5621" t="s">
        <v>83</v>
      </c>
      <c r="I5621" t="s">
        <v>84</v>
      </c>
      <c r="J5621" t="s">
        <v>4805</v>
      </c>
      <c r="M5621" t="s">
        <v>41</v>
      </c>
      <c r="V5621" t="s">
        <v>412</v>
      </c>
      <c r="W5621" t="s">
        <v>640</v>
      </c>
      <c r="X5621" t="s">
        <v>4748</v>
      </c>
      <c r="Y5621" t="s">
        <v>4749</v>
      </c>
      <c r="Z5621" s="3">
        <v>97265</v>
      </c>
      <c r="AA5621" t="s">
        <v>4750</v>
      </c>
      <c r="AB5621" t="s">
        <v>4751</v>
      </c>
      <c r="AC5621" t="s">
        <v>4752</v>
      </c>
      <c r="AD5621" t="s">
        <v>4753</v>
      </c>
      <c r="AE5621" t="s">
        <v>4754</v>
      </c>
      <c r="AF5621" t="s">
        <v>4755</v>
      </c>
      <c r="AG5621" t="s">
        <v>4756</v>
      </c>
      <c r="AH5621" t="s">
        <v>2631</v>
      </c>
      <c r="AI5621" t="s">
        <v>2632</v>
      </c>
      <c r="AJ5621">
        <v>5758</v>
      </c>
    </row>
    <row r="5622" spans="1:36" ht="15" x14ac:dyDescent="0.2">
      <c r="A5622">
        <v>68</v>
      </c>
      <c r="B5622" s="3">
        <v>97265</v>
      </c>
      <c r="C5622" t="s">
        <v>81</v>
      </c>
      <c r="E5622" t="s">
        <v>82</v>
      </c>
      <c r="H5622" t="s">
        <v>83</v>
      </c>
      <c r="I5622" t="s">
        <v>84</v>
      </c>
      <c r="J5622" t="s">
        <v>4805</v>
      </c>
      <c r="M5622" t="s">
        <v>41</v>
      </c>
      <c r="V5622" t="s">
        <v>412</v>
      </c>
      <c r="W5622" t="s">
        <v>640</v>
      </c>
      <c r="X5622" t="s">
        <v>4748</v>
      </c>
      <c r="Y5622" t="s">
        <v>4749</v>
      </c>
      <c r="Z5622" s="3">
        <v>97265</v>
      </c>
      <c r="AA5622" t="s">
        <v>4750</v>
      </c>
      <c r="AB5622" t="s">
        <v>4751</v>
      </c>
      <c r="AC5622" t="s">
        <v>4752</v>
      </c>
      <c r="AD5622" t="s">
        <v>4753</v>
      </c>
      <c r="AE5622" t="s">
        <v>4754</v>
      </c>
      <c r="AF5622" t="s">
        <v>4755</v>
      </c>
      <c r="AG5622" t="s">
        <v>4756</v>
      </c>
      <c r="AH5622" t="s">
        <v>2631</v>
      </c>
      <c r="AI5622" t="s">
        <v>2632</v>
      </c>
      <c r="AJ5622">
        <v>5759</v>
      </c>
    </row>
    <row r="5623" spans="1:36" ht="15" x14ac:dyDescent="0.2">
      <c r="A5623">
        <v>69</v>
      </c>
      <c r="B5623" s="3">
        <v>97265</v>
      </c>
      <c r="C5623" t="s">
        <v>81</v>
      </c>
      <c r="E5623" t="s">
        <v>82</v>
      </c>
      <c r="H5623" t="s">
        <v>83</v>
      </c>
      <c r="I5623" t="s">
        <v>84</v>
      </c>
      <c r="J5623" t="s">
        <v>4805</v>
      </c>
      <c r="M5623" t="s">
        <v>41</v>
      </c>
      <c r="V5623" t="s">
        <v>412</v>
      </c>
      <c r="W5623" t="s">
        <v>640</v>
      </c>
      <c r="X5623" t="s">
        <v>4748</v>
      </c>
      <c r="Y5623" t="s">
        <v>4749</v>
      </c>
      <c r="Z5623" s="3">
        <v>97265</v>
      </c>
      <c r="AA5623" t="s">
        <v>4750</v>
      </c>
      <c r="AB5623" t="s">
        <v>4751</v>
      </c>
      <c r="AC5623" t="s">
        <v>4752</v>
      </c>
      <c r="AD5623" t="s">
        <v>4753</v>
      </c>
      <c r="AE5623" t="s">
        <v>4754</v>
      </c>
      <c r="AF5623" t="s">
        <v>4755</v>
      </c>
      <c r="AG5623" t="s">
        <v>4756</v>
      </c>
      <c r="AH5623" t="s">
        <v>2631</v>
      </c>
      <c r="AI5623" t="s">
        <v>2632</v>
      </c>
      <c r="AJ5623">
        <v>5760</v>
      </c>
    </row>
    <row r="5624" spans="1:36" ht="15" x14ac:dyDescent="0.2">
      <c r="A5624">
        <v>70</v>
      </c>
      <c r="B5624" s="3">
        <v>97265</v>
      </c>
      <c r="C5624" t="s">
        <v>81</v>
      </c>
      <c r="E5624" t="s">
        <v>82</v>
      </c>
      <c r="H5624" t="s">
        <v>83</v>
      </c>
      <c r="I5624" t="s">
        <v>84</v>
      </c>
      <c r="J5624" t="s">
        <v>4805</v>
      </c>
      <c r="M5624" t="s">
        <v>41</v>
      </c>
      <c r="V5624" t="s">
        <v>412</v>
      </c>
      <c r="W5624" t="s">
        <v>640</v>
      </c>
      <c r="X5624" t="s">
        <v>4748</v>
      </c>
      <c r="Y5624" t="s">
        <v>4749</v>
      </c>
      <c r="Z5624" s="3">
        <v>97265</v>
      </c>
      <c r="AA5624" t="s">
        <v>4750</v>
      </c>
      <c r="AB5624" t="s">
        <v>4751</v>
      </c>
      <c r="AC5624" t="s">
        <v>4752</v>
      </c>
      <c r="AD5624" t="s">
        <v>4753</v>
      </c>
      <c r="AE5624" t="s">
        <v>4754</v>
      </c>
      <c r="AF5624" t="s">
        <v>4755</v>
      </c>
      <c r="AG5624" t="s">
        <v>4756</v>
      </c>
      <c r="AH5624" t="s">
        <v>2631</v>
      </c>
      <c r="AI5624" t="s">
        <v>2632</v>
      </c>
      <c r="AJ5624">
        <v>5761</v>
      </c>
    </row>
    <row r="5625" spans="1:36" ht="15" x14ac:dyDescent="0.2">
      <c r="A5625">
        <v>71</v>
      </c>
      <c r="B5625" s="3">
        <v>97265</v>
      </c>
      <c r="C5625" t="s">
        <v>81</v>
      </c>
      <c r="E5625" t="s">
        <v>82</v>
      </c>
      <c r="H5625" t="s">
        <v>83</v>
      </c>
      <c r="I5625" t="s">
        <v>84</v>
      </c>
      <c r="J5625" t="s">
        <v>4805</v>
      </c>
      <c r="M5625" t="s">
        <v>41</v>
      </c>
      <c r="V5625" t="s">
        <v>412</v>
      </c>
      <c r="W5625" t="s">
        <v>640</v>
      </c>
      <c r="X5625" t="s">
        <v>4748</v>
      </c>
      <c r="Y5625" t="s">
        <v>4749</v>
      </c>
      <c r="Z5625" s="3">
        <v>97265</v>
      </c>
      <c r="AA5625" t="s">
        <v>4750</v>
      </c>
      <c r="AB5625" t="s">
        <v>4751</v>
      </c>
      <c r="AC5625" t="s">
        <v>4752</v>
      </c>
      <c r="AD5625" t="s">
        <v>4753</v>
      </c>
      <c r="AE5625" t="s">
        <v>4754</v>
      </c>
      <c r="AF5625" t="s">
        <v>4755</v>
      </c>
      <c r="AG5625" t="s">
        <v>4756</v>
      </c>
      <c r="AH5625" t="s">
        <v>2631</v>
      </c>
      <c r="AI5625" t="s">
        <v>2632</v>
      </c>
      <c r="AJ5625">
        <v>5762</v>
      </c>
    </row>
    <row r="5626" spans="1:36" ht="15" x14ac:dyDescent="0.2">
      <c r="A5626">
        <v>72</v>
      </c>
      <c r="B5626" s="3">
        <v>97265</v>
      </c>
      <c r="C5626" t="s">
        <v>81</v>
      </c>
      <c r="E5626" t="s">
        <v>82</v>
      </c>
      <c r="H5626" t="s">
        <v>83</v>
      </c>
      <c r="I5626" t="s">
        <v>84</v>
      </c>
      <c r="J5626" t="s">
        <v>4805</v>
      </c>
      <c r="M5626" t="s">
        <v>60</v>
      </c>
      <c r="V5626" t="s">
        <v>412</v>
      </c>
      <c r="W5626" t="s">
        <v>640</v>
      </c>
      <c r="X5626" t="s">
        <v>4748</v>
      </c>
      <c r="Y5626" t="s">
        <v>4749</v>
      </c>
      <c r="Z5626" s="3">
        <v>97265</v>
      </c>
      <c r="AA5626" t="s">
        <v>4750</v>
      </c>
      <c r="AB5626" t="s">
        <v>4751</v>
      </c>
      <c r="AC5626" t="s">
        <v>4752</v>
      </c>
      <c r="AD5626" t="s">
        <v>4753</v>
      </c>
      <c r="AE5626" t="s">
        <v>4754</v>
      </c>
      <c r="AF5626" t="s">
        <v>4755</v>
      </c>
      <c r="AG5626" t="s">
        <v>4756</v>
      </c>
      <c r="AH5626" t="s">
        <v>2631</v>
      </c>
      <c r="AI5626" t="s">
        <v>2632</v>
      </c>
      <c r="AJ5626">
        <v>5763</v>
      </c>
    </row>
    <row r="5627" spans="1:36" ht="15" x14ac:dyDescent="0.2">
      <c r="A5627">
        <v>74</v>
      </c>
      <c r="B5627" s="3">
        <v>97265</v>
      </c>
      <c r="C5627" t="s">
        <v>796</v>
      </c>
      <c r="E5627" t="s">
        <v>797</v>
      </c>
      <c r="F5627" t="s">
        <v>584</v>
      </c>
      <c r="G5627" t="s">
        <v>952</v>
      </c>
      <c r="H5627" t="s">
        <v>4813</v>
      </c>
      <c r="M5627" t="s">
        <v>41</v>
      </c>
      <c r="P5627" s="1">
        <v>38473</v>
      </c>
      <c r="Q5627" t="s">
        <v>4814</v>
      </c>
      <c r="U5627">
        <v>60</v>
      </c>
      <c r="V5627" t="s">
        <v>412</v>
      </c>
      <c r="W5627" t="s">
        <v>640</v>
      </c>
      <c r="X5627" t="s">
        <v>4748</v>
      </c>
      <c r="Y5627" t="s">
        <v>4749</v>
      </c>
      <c r="Z5627" s="3">
        <v>97265</v>
      </c>
      <c r="AA5627" t="s">
        <v>4750</v>
      </c>
      <c r="AB5627" t="s">
        <v>4751</v>
      </c>
      <c r="AC5627" t="s">
        <v>4752</v>
      </c>
      <c r="AD5627" t="s">
        <v>4753</v>
      </c>
      <c r="AE5627" t="s">
        <v>4754</v>
      </c>
      <c r="AF5627" t="s">
        <v>4755</v>
      </c>
      <c r="AG5627" t="s">
        <v>4756</v>
      </c>
      <c r="AH5627" t="s">
        <v>2631</v>
      </c>
      <c r="AI5627" t="s">
        <v>2632</v>
      </c>
      <c r="AJ5627">
        <v>5765</v>
      </c>
    </row>
    <row r="5628" spans="1:36" ht="15" x14ac:dyDescent="0.2">
      <c r="A5628">
        <v>75</v>
      </c>
      <c r="B5628" s="3">
        <v>97265</v>
      </c>
      <c r="C5628" t="s">
        <v>796</v>
      </c>
      <c r="E5628" t="s">
        <v>797</v>
      </c>
      <c r="F5628" t="s">
        <v>4815</v>
      </c>
      <c r="G5628" t="s">
        <v>4607</v>
      </c>
      <c r="H5628" t="s">
        <v>4614</v>
      </c>
      <c r="M5628" t="s">
        <v>41</v>
      </c>
      <c r="P5628" s="1">
        <v>38473</v>
      </c>
      <c r="Q5628" t="s">
        <v>4814</v>
      </c>
      <c r="U5628">
        <v>60</v>
      </c>
      <c r="V5628" t="s">
        <v>412</v>
      </c>
      <c r="W5628" t="s">
        <v>640</v>
      </c>
      <c r="X5628" t="s">
        <v>4748</v>
      </c>
      <c r="Y5628" t="s">
        <v>4749</v>
      </c>
      <c r="Z5628" s="3">
        <v>97265</v>
      </c>
      <c r="AA5628" t="s">
        <v>4750</v>
      </c>
      <c r="AB5628" t="s">
        <v>4751</v>
      </c>
      <c r="AC5628" t="s">
        <v>4752</v>
      </c>
      <c r="AD5628" t="s">
        <v>4753</v>
      </c>
      <c r="AE5628" t="s">
        <v>4754</v>
      </c>
      <c r="AF5628" t="s">
        <v>4755</v>
      </c>
      <c r="AG5628" t="s">
        <v>4756</v>
      </c>
      <c r="AH5628" t="s">
        <v>2631</v>
      </c>
      <c r="AI5628" t="s">
        <v>2632</v>
      </c>
      <c r="AJ5628">
        <v>5766</v>
      </c>
    </row>
    <row r="5629" spans="1:36" ht="15" x14ac:dyDescent="0.2">
      <c r="A5629">
        <v>76</v>
      </c>
      <c r="B5629" s="3">
        <v>97265</v>
      </c>
      <c r="C5629" t="s">
        <v>796</v>
      </c>
      <c r="E5629" t="s">
        <v>797</v>
      </c>
      <c r="F5629" t="s">
        <v>4815</v>
      </c>
      <c r="G5629" t="s">
        <v>4607</v>
      </c>
      <c r="H5629" t="s">
        <v>4816</v>
      </c>
      <c r="M5629" t="s">
        <v>41</v>
      </c>
      <c r="P5629" s="1">
        <v>38473</v>
      </c>
      <c r="Q5629" t="s">
        <v>4814</v>
      </c>
      <c r="U5629">
        <v>60</v>
      </c>
      <c r="V5629" t="s">
        <v>412</v>
      </c>
      <c r="W5629" t="s">
        <v>640</v>
      </c>
      <c r="X5629" t="s">
        <v>4748</v>
      </c>
      <c r="Y5629" t="s">
        <v>4749</v>
      </c>
      <c r="Z5629" s="3">
        <v>97265</v>
      </c>
      <c r="AA5629" t="s">
        <v>4750</v>
      </c>
      <c r="AB5629" t="s">
        <v>4751</v>
      </c>
      <c r="AC5629" t="s">
        <v>4752</v>
      </c>
      <c r="AD5629" t="s">
        <v>4753</v>
      </c>
      <c r="AE5629" t="s">
        <v>4754</v>
      </c>
      <c r="AF5629" t="s">
        <v>4755</v>
      </c>
      <c r="AG5629" t="s">
        <v>4756</v>
      </c>
      <c r="AH5629" t="s">
        <v>2631</v>
      </c>
      <c r="AI5629" t="s">
        <v>2632</v>
      </c>
      <c r="AJ5629">
        <v>5767</v>
      </c>
    </row>
    <row r="5630" spans="1:36" ht="15" x14ac:dyDescent="0.2">
      <c r="A5630">
        <v>77</v>
      </c>
      <c r="B5630" s="3">
        <v>97265</v>
      </c>
      <c r="C5630" t="s">
        <v>796</v>
      </c>
      <c r="E5630" t="s">
        <v>797</v>
      </c>
      <c r="F5630" t="s">
        <v>4817</v>
      </c>
      <c r="G5630" t="s">
        <v>4818</v>
      </c>
      <c r="H5630" t="s">
        <v>4819</v>
      </c>
      <c r="M5630" t="s">
        <v>41</v>
      </c>
      <c r="V5630" t="s">
        <v>412</v>
      </c>
      <c r="W5630" t="s">
        <v>640</v>
      </c>
      <c r="X5630" t="s">
        <v>4748</v>
      </c>
      <c r="Y5630" t="s">
        <v>4749</v>
      </c>
      <c r="Z5630" s="3">
        <v>97265</v>
      </c>
      <c r="AA5630" t="s">
        <v>4750</v>
      </c>
      <c r="AB5630" t="s">
        <v>4751</v>
      </c>
      <c r="AC5630" t="s">
        <v>4752</v>
      </c>
      <c r="AD5630" t="s">
        <v>4753</v>
      </c>
      <c r="AE5630" t="s">
        <v>4754</v>
      </c>
      <c r="AF5630" t="s">
        <v>4755</v>
      </c>
      <c r="AG5630" t="s">
        <v>4756</v>
      </c>
      <c r="AH5630" t="s">
        <v>2631</v>
      </c>
      <c r="AI5630" t="s">
        <v>2632</v>
      </c>
      <c r="AJ5630">
        <v>5768</v>
      </c>
    </row>
    <row r="5631" spans="1:36" ht="15" x14ac:dyDescent="0.2">
      <c r="A5631">
        <v>78</v>
      </c>
      <c r="B5631" s="3">
        <v>97265</v>
      </c>
      <c r="C5631" t="s">
        <v>796</v>
      </c>
      <c r="E5631" t="s">
        <v>797</v>
      </c>
      <c r="F5631" t="s">
        <v>4815</v>
      </c>
      <c r="G5631" t="s">
        <v>4607</v>
      </c>
      <c r="H5631" t="s">
        <v>4820</v>
      </c>
      <c r="M5631" t="s">
        <v>41</v>
      </c>
      <c r="P5631" s="1">
        <v>38473</v>
      </c>
      <c r="Q5631" t="s">
        <v>4814</v>
      </c>
      <c r="U5631">
        <v>60</v>
      </c>
      <c r="V5631" t="s">
        <v>412</v>
      </c>
      <c r="W5631" t="s">
        <v>640</v>
      </c>
      <c r="X5631" t="s">
        <v>4748</v>
      </c>
      <c r="Y5631" t="s">
        <v>4749</v>
      </c>
      <c r="Z5631" s="3">
        <v>97265</v>
      </c>
      <c r="AA5631" t="s">
        <v>4750</v>
      </c>
      <c r="AB5631" t="s">
        <v>4751</v>
      </c>
      <c r="AC5631" t="s">
        <v>4752</v>
      </c>
      <c r="AD5631" t="s">
        <v>4753</v>
      </c>
      <c r="AE5631" t="s">
        <v>4754</v>
      </c>
      <c r="AF5631" t="s">
        <v>4755</v>
      </c>
      <c r="AG5631" t="s">
        <v>4756</v>
      </c>
      <c r="AH5631" t="s">
        <v>2631</v>
      </c>
      <c r="AI5631" t="s">
        <v>2632</v>
      </c>
      <c r="AJ5631">
        <v>5769</v>
      </c>
    </row>
    <row r="5632" spans="1:36" ht="15" x14ac:dyDescent="0.2">
      <c r="A5632">
        <v>79</v>
      </c>
      <c r="B5632" s="3">
        <v>97265</v>
      </c>
      <c r="C5632" t="s">
        <v>796</v>
      </c>
      <c r="E5632" t="s">
        <v>797</v>
      </c>
      <c r="F5632" t="s">
        <v>4815</v>
      </c>
      <c r="G5632" t="s">
        <v>4607</v>
      </c>
      <c r="H5632" t="s">
        <v>4614</v>
      </c>
      <c r="M5632" t="s">
        <v>41</v>
      </c>
      <c r="P5632" s="1">
        <v>38473</v>
      </c>
      <c r="Q5632" t="s">
        <v>4814</v>
      </c>
      <c r="U5632">
        <v>60</v>
      </c>
      <c r="V5632" t="s">
        <v>412</v>
      </c>
      <c r="W5632" t="s">
        <v>640</v>
      </c>
      <c r="X5632" t="s">
        <v>4748</v>
      </c>
      <c r="Y5632" t="s">
        <v>4749</v>
      </c>
      <c r="Z5632" s="3">
        <v>97265</v>
      </c>
      <c r="AA5632" t="s">
        <v>4750</v>
      </c>
      <c r="AB5632" t="s">
        <v>4751</v>
      </c>
      <c r="AC5632" t="s">
        <v>4752</v>
      </c>
      <c r="AD5632" t="s">
        <v>4753</v>
      </c>
      <c r="AE5632" t="s">
        <v>4754</v>
      </c>
      <c r="AF5632" t="s">
        <v>4755</v>
      </c>
      <c r="AG5632" t="s">
        <v>4756</v>
      </c>
      <c r="AH5632" t="s">
        <v>2631</v>
      </c>
      <c r="AI5632" t="s">
        <v>2632</v>
      </c>
      <c r="AJ5632">
        <v>5770</v>
      </c>
    </row>
    <row r="5633" spans="1:36" ht="15" x14ac:dyDescent="0.2">
      <c r="A5633">
        <v>80</v>
      </c>
      <c r="B5633" s="3">
        <v>97265</v>
      </c>
      <c r="C5633" t="s">
        <v>2273</v>
      </c>
      <c r="E5633" t="s">
        <v>2274</v>
      </c>
      <c r="F5633" t="s">
        <v>2992</v>
      </c>
      <c r="G5633" t="s">
        <v>4821</v>
      </c>
      <c r="H5633" t="s">
        <v>4822</v>
      </c>
      <c r="M5633" t="s">
        <v>41</v>
      </c>
      <c r="P5633" s="1">
        <v>40634</v>
      </c>
      <c r="V5633" t="s">
        <v>412</v>
      </c>
      <c r="W5633" t="s">
        <v>640</v>
      </c>
      <c r="X5633" t="s">
        <v>4748</v>
      </c>
      <c r="Y5633" t="s">
        <v>4749</v>
      </c>
      <c r="Z5633" s="3">
        <v>97265</v>
      </c>
      <c r="AA5633" t="s">
        <v>4750</v>
      </c>
      <c r="AB5633" t="s">
        <v>4751</v>
      </c>
      <c r="AC5633" t="s">
        <v>4752</v>
      </c>
      <c r="AD5633" t="s">
        <v>4753</v>
      </c>
      <c r="AE5633" t="s">
        <v>4754</v>
      </c>
      <c r="AF5633" t="s">
        <v>4755</v>
      </c>
      <c r="AG5633" t="s">
        <v>4756</v>
      </c>
      <c r="AH5633" t="s">
        <v>2631</v>
      </c>
      <c r="AI5633" t="s">
        <v>2632</v>
      </c>
      <c r="AJ5633">
        <v>5771</v>
      </c>
    </row>
    <row r="5634" spans="1:36" ht="15" x14ac:dyDescent="0.2">
      <c r="A5634">
        <v>81</v>
      </c>
      <c r="B5634" s="3">
        <v>97265</v>
      </c>
      <c r="C5634" t="s">
        <v>2273</v>
      </c>
      <c r="E5634" t="s">
        <v>2274</v>
      </c>
      <c r="F5634" t="s">
        <v>2992</v>
      </c>
      <c r="G5634" t="s">
        <v>4821</v>
      </c>
      <c r="H5634" t="s">
        <v>4823</v>
      </c>
      <c r="M5634" t="s">
        <v>41</v>
      </c>
      <c r="P5634" s="1">
        <v>40634</v>
      </c>
      <c r="V5634" t="s">
        <v>412</v>
      </c>
      <c r="W5634" t="s">
        <v>640</v>
      </c>
      <c r="X5634" t="s">
        <v>4748</v>
      </c>
      <c r="Y5634" t="s">
        <v>4749</v>
      </c>
      <c r="Z5634" s="3">
        <v>97265</v>
      </c>
      <c r="AA5634" t="s">
        <v>4750</v>
      </c>
      <c r="AB5634" t="s">
        <v>4751</v>
      </c>
      <c r="AC5634" t="s">
        <v>4752</v>
      </c>
      <c r="AD5634" t="s">
        <v>4753</v>
      </c>
      <c r="AE5634" t="s">
        <v>4754</v>
      </c>
      <c r="AF5634" t="s">
        <v>4755</v>
      </c>
      <c r="AG5634" t="s">
        <v>4756</v>
      </c>
      <c r="AH5634" t="s">
        <v>2631</v>
      </c>
      <c r="AI5634" t="s">
        <v>2632</v>
      </c>
      <c r="AJ5634">
        <v>5772</v>
      </c>
    </row>
    <row r="5635" spans="1:36" ht="15" x14ac:dyDescent="0.2">
      <c r="A5635">
        <v>82</v>
      </c>
      <c r="B5635" s="3">
        <v>97265</v>
      </c>
      <c r="C5635" t="s">
        <v>2273</v>
      </c>
      <c r="E5635" t="s">
        <v>2274</v>
      </c>
      <c r="F5635" t="s">
        <v>2992</v>
      </c>
      <c r="G5635" t="s">
        <v>4821</v>
      </c>
      <c r="H5635" t="s">
        <v>4824</v>
      </c>
      <c r="M5635" t="s">
        <v>41</v>
      </c>
      <c r="P5635" s="1">
        <v>40664</v>
      </c>
      <c r="Q5635" t="s">
        <v>4814</v>
      </c>
      <c r="U5635">
        <v>72</v>
      </c>
      <c r="V5635" t="s">
        <v>412</v>
      </c>
      <c r="W5635" t="s">
        <v>640</v>
      </c>
      <c r="X5635" t="s">
        <v>4748</v>
      </c>
      <c r="Y5635" t="s">
        <v>4749</v>
      </c>
      <c r="Z5635" s="3">
        <v>97265</v>
      </c>
      <c r="AA5635" t="s">
        <v>4750</v>
      </c>
      <c r="AB5635" t="s">
        <v>4751</v>
      </c>
      <c r="AC5635" t="s">
        <v>4752</v>
      </c>
      <c r="AD5635" t="s">
        <v>4753</v>
      </c>
      <c r="AE5635" t="s">
        <v>4754</v>
      </c>
      <c r="AF5635" t="s">
        <v>4755</v>
      </c>
      <c r="AG5635" t="s">
        <v>4756</v>
      </c>
      <c r="AH5635" t="s">
        <v>2631</v>
      </c>
      <c r="AI5635" t="s">
        <v>2632</v>
      </c>
      <c r="AJ5635">
        <v>5773</v>
      </c>
    </row>
    <row r="5636" spans="1:36" ht="15" x14ac:dyDescent="0.2">
      <c r="A5636">
        <v>5</v>
      </c>
      <c r="B5636" s="3">
        <v>97233</v>
      </c>
      <c r="C5636" t="s">
        <v>208</v>
      </c>
      <c r="E5636" t="s">
        <v>209</v>
      </c>
      <c r="H5636" t="s">
        <v>83</v>
      </c>
      <c r="I5636" t="s">
        <v>98</v>
      </c>
      <c r="J5636" t="s">
        <v>4825</v>
      </c>
      <c r="M5636" t="s">
        <v>41</v>
      </c>
      <c r="Q5636" t="s">
        <v>42</v>
      </c>
      <c r="U5636">
        <v>12</v>
      </c>
      <c r="V5636" t="s">
        <v>916</v>
      </c>
      <c r="W5636" t="s">
        <v>4061</v>
      </c>
      <c r="X5636" t="s">
        <v>424</v>
      </c>
      <c r="Y5636" t="s">
        <v>4826</v>
      </c>
      <c r="Z5636" s="3">
        <v>97233</v>
      </c>
      <c r="AA5636" t="s">
        <v>4827</v>
      </c>
      <c r="AB5636" t="s">
        <v>4828</v>
      </c>
      <c r="AC5636" t="s">
        <v>4829</v>
      </c>
      <c r="AD5636" t="s">
        <v>4830</v>
      </c>
      <c r="AE5636" t="s">
        <v>4831</v>
      </c>
      <c r="AF5636" t="s">
        <v>4832</v>
      </c>
      <c r="AG5636" t="s">
        <v>4833</v>
      </c>
      <c r="AH5636" t="s">
        <v>4834</v>
      </c>
      <c r="AI5636" t="s">
        <v>4835</v>
      </c>
      <c r="AJ5636">
        <v>5775</v>
      </c>
    </row>
    <row r="5637" spans="1:36" ht="15" x14ac:dyDescent="0.2">
      <c r="A5637">
        <v>6</v>
      </c>
      <c r="B5637" s="3">
        <v>97233</v>
      </c>
      <c r="C5637" t="s">
        <v>649</v>
      </c>
      <c r="E5637" t="s">
        <v>650</v>
      </c>
      <c r="F5637" t="s">
        <v>651</v>
      </c>
      <c r="H5637" t="s">
        <v>93</v>
      </c>
      <c r="I5637" t="s">
        <v>70</v>
      </c>
      <c r="M5637" t="s">
        <v>41</v>
      </c>
      <c r="Q5637" t="s">
        <v>42</v>
      </c>
      <c r="U5637">
        <v>210</v>
      </c>
      <c r="V5637" t="s">
        <v>916</v>
      </c>
      <c r="W5637" t="s">
        <v>4061</v>
      </c>
      <c r="X5637" t="s">
        <v>424</v>
      </c>
      <c r="Y5637" t="s">
        <v>4826</v>
      </c>
      <c r="Z5637" s="3">
        <v>97233</v>
      </c>
      <c r="AA5637" t="s">
        <v>4827</v>
      </c>
      <c r="AB5637" t="s">
        <v>4828</v>
      </c>
      <c r="AC5637" t="s">
        <v>4829</v>
      </c>
      <c r="AD5637" t="s">
        <v>4830</v>
      </c>
      <c r="AE5637" t="s">
        <v>4831</v>
      </c>
      <c r="AF5637" t="s">
        <v>4832</v>
      </c>
      <c r="AG5637" t="s">
        <v>4833</v>
      </c>
      <c r="AH5637" t="s">
        <v>4834</v>
      </c>
      <c r="AI5637" t="s">
        <v>4835</v>
      </c>
      <c r="AJ5637">
        <v>5776</v>
      </c>
    </row>
    <row r="5638" spans="1:36" ht="15" x14ac:dyDescent="0.2">
      <c r="A5638">
        <v>7</v>
      </c>
      <c r="B5638" s="3">
        <v>97233</v>
      </c>
      <c r="C5638" t="s">
        <v>724</v>
      </c>
      <c r="E5638" t="s">
        <v>725</v>
      </c>
      <c r="F5638" t="s">
        <v>225</v>
      </c>
      <c r="G5638" t="s">
        <v>226</v>
      </c>
      <c r="H5638" t="s">
        <v>1233</v>
      </c>
      <c r="I5638" t="s">
        <v>96</v>
      </c>
      <c r="J5638" t="s">
        <v>4836</v>
      </c>
      <c r="K5638" t="s">
        <v>4837</v>
      </c>
      <c r="M5638" t="s">
        <v>41</v>
      </c>
      <c r="Q5638" t="s">
        <v>42</v>
      </c>
      <c r="U5638">
        <v>245</v>
      </c>
      <c r="V5638" t="s">
        <v>916</v>
      </c>
      <c r="W5638" t="s">
        <v>4061</v>
      </c>
      <c r="X5638" t="s">
        <v>424</v>
      </c>
      <c r="Y5638" t="s">
        <v>4826</v>
      </c>
      <c r="Z5638" s="3">
        <v>97233</v>
      </c>
      <c r="AA5638" t="s">
        <v>4827</v>
      </c>
      <c r="AB5638" t="s">
        <v>4828</v>
      </c>
      <c r="AC5638" t="s">
        <v>4829</v>
      </c>
      <c r="AD5638" t="s">
        <v>4830</v>
      </c>
      <c r="AE5638" t="s">
        <v>4831</v>
      </c>
      <c r="AF5638" t="s">
        <v>4832</v>
      </c>
      <c r="AG5638" t="s">
        <v>4833</v>
      </c>
      <c r="AH5638" t="s">
        <v>4834</v>
      </c>
      <c r="AI5638" t="s">
        <v>4835</v>
      </c>
      <c r="AJ5638">
        <v>5777</v>
      </c>
    </row>
    <row r="5639" spans="1:36" ht="15" x14ac:dyDescent="0.2">
      <c r="A5639">
        <v>8</v>
      </c>
      <c r="B5639" s="3">
        <v>97233</v>
      </c>
      <c r="C5639" t="s">
        <v>1004</v>
      </c>
      <c r="E5639" t="s">
        <v>1005</v>
      </c>
      <c r="H5639" t="s">
        <v>83</v>
      </c>
      <c r="I5639" t="s">
        <v>89</v>
      </c>
      <c r="J5639" t="s">
        <v>221</v>
      </c>
      <c r="M5639" t="s">
        <v>41</v>
      </c>
      <c r="Q5639" t="s">
        <v>42</v>
      </c>
      <c r="U5639">
        <v>100</v>
      </c>
      <c r="V5639" t="s">
        <v>916</v>
      </c>
      <c r="W5639" t="s">
        <v>4061</v>
      </c>
      <c r="X5639" t="s">
        <v>424</v>
      </c>
      <c r="Y5639" t="s">
        <v>4826</v>
      </c>
      <c r="Z5639" s="3">
        <v>97233</v>
      </c>
      <c r="AA5639" t="s">
        <v>4827</v>
      </c>
      <c r="AB5639" t="s">
        <v>4828</v>
      </c>
      <c r="AC5639" t="s">
        <v>4829</v>
      </c>
      <c r="AD5639" t="s">
        <v>4830</v>
      </c>
      <c r="AE5639" t="s">
        <v>4831</v>
      </c>
      <c r="AF5639" t="s">
        <v>4832</v>
      </c>
      <c r="AG5639" t="s">
        <v>4833</v>
      </c>
      <c r="AH5639" t="s">
        <v>4834</v>
      </c>
      <c r="AI5639" t="s">
        <v>4835</v>
      </c>
      <c r="AJ5639">
        <v>5778</v>
      </c>
    </row>
    <row r="5640" spans="1:36" ht="15" x14ac:dyDescent="0.2">
      <c r="A5640">
        <v>9</v>
      </c>
      <c r="B5640" s="3">
        <v>97233</v>
      </c>
      <c r="C5640" t="s">
        <v>1004</v>
      </c>
      <c r="E5640" t="s">
        <v>1005</v>
      </c>
      <c r="H5640" t="s">
        <v>83</v>
      </c>
      <c r="I5640" t="s">
        <v>89</v>
      </c>
      <c r="J5640" t="s">
        <v>221</v>
      </c>
      <c r="M5640" t="s">
        <v>41</v>
      </c>
      <c r="Q5640" t="s">
        <v>42</v>
      </c>
      <c r="U5640">
        <v>100</v>
      </c>
      <c r="V5640" t="s">
        <v>916</v>
      </c>
      <c r="W5640" t="s">
        <v>4061</v>
      </c>
      <c r="X5640" t="s">
        <v>424</v>
      </c>
      <c r="Y5640" t="s">
        <v>4826</v>
      </c>
      <c r="Z5640" s="3">
        <v>97233</v>
      </c>
      <c r="AA5640" t="s">
        <v>4827</v>
      </c>
      <c r="AB5640" t="s">
        <v>4828</v>
      </c>
      <c r="AC5640" t="s">
        <v>4829</v>
      </c>
      <c r="AD5640" t="s">
        <v>4830</v>
      </c>
      <c r="AE5640" t="s">
        <v>4831</v>
      </c>
      <c r="AF5640" t="s">
        <v>4832</v>
      </c>
      <c r="AG5640" t="s">
        <v>4833</v>
      </c>
      <c r="AH5640" t="s">
        <v>4834</v>
      </c>
      <c r="AI5640" t="s">
        <v>4835</v>
      </c>
      <c r="AJ5640">
        <v>5779</v>
      </c>
    </row>
    <row r="5641" spans="1:36" ht="15" x14ac:dyDescent="0.2">
      <c r="A5641">
        <v>10</v>
      </c>
      <c r="B5641" s="3">
        <v>97233</v>
      </c>
      <c r="C5641" t="s">
        <v>1004</v>
      </c>
      <c r="E5641" t="s">
        <v>1005</v>
      </c>
      <c r="H5641" t="s">
        <v>83</v>
      </c>
      <c r="I5641" t="s">
        <v>89</v>
      </c>
      <c r="J5641" t="s">
        <v>221</v>
      </c>
      <c r="M5641" t="s">
        <v>41</v>
      </c>
      <c r="Q5641" t="s">
        <v>42</v>
      </c>
      <c r="U5641">
        <v>100</v>
      </c>
      <c r="V5641" t="s">
        <v>916</v>
      </c>
      <c r="W5641" t="s">
        <v>4061</v>
      </c>
      <c r="X5641" t="s">
        <v>424</v>
      </c>
      <c r="Y5641" t="s">
        <v>4826</v>
      </c>
      <c r="Z5641" s="3">
        <v>97233</v>
      </c>
      <c r="AA5641" t="s">
        <v>4827</v>
      </c>
      <c r="AB5641" t="s">
        <v>4828</v>
      </c>
      <c r="AC5641" t="s">
        <v>4829</v>
      </c>
      <c r="AD5641" t="s">
        <v>4830</v>
      </c>
      <c r="AE5641" t="s">
        <v>4831</v>
      </c>
      <c r="AF5641" t="s">
        <v>4832</v>
      </c>
      <c r="AG5641" t="s">
        <v>4833</v>
      </c>
      <c r="AH5641" t="s">
        <v>4834</v>
      </c>
      <c r="AI5641" t="s">
        <v>4835</v>
      </c>
      <c r="AJ5641">
        <v>5780</v>
      </c>
    </row>
    <row r="5642" spans="1:36" ht="15" x14ac:dyDescent="0.2">
      <c r="A5642">
        <v>11</v>
      </c>
      <c r="B5642" s="3">
        <v>97233</v>
      </c>
      <c r="C5642" t="s">
        <v>1004</v>
      </c>
      <c r="E5642" t="s">
        <v>1005</v>
      </c>
      <c r="H5642" t="s">
        <v>83</v>
      </c>
      <c r="I5642" t="s">
        <v>89</v>
      </c>
      <c r="J5642" t="s">
        <v>221</v>
      </c>
      <c r="M5642" t="s">
        <v>41</v>
      </c>
      <c r="Q5642" t="s">
        <v>42</v>
      </c>
      <c r="U5642">
        <v>100</v>
      </c>
      <c r="V5642" t="s">
        <v>916</v>
      </c>
      <c r="W5642" t="s">
        <v>4061</v>
      </c>
      <c r="X5642" t="s">
        <v>424</v>
      </c>
      <c r="Y5642" t="s">
        <v>4826</v>
      </c>
      <c r="Z5642" s="3">
        <v>97233</v>
      </c>
      <c r="AA5642" t="s">
        <v>4827</v>
      </c>
      <c r="AB5642" t="s">
        <v>4828</v>
      </c>
      <c r="AC5642" t="s">
        <v>4829</v>
      </c>
      <c r="AD5642" t="s">
        <v>4830</v>
      </c>
      <c r="AE5642" t="s">
        <v>4831</v>
      </c>
      <c r="AF5642" t="s">
        <v>4832</v>
      </c>
      <c r="AG5642" t="s">
        <v>4833</v>
      </c>
      <c r="AH5642" t="s">
        <v>4834</v>
      </c>
      <c r="AI5642" t="s">
        <v>4835</v>
      </c>
      <c r="AJ5642">
        <v>5781</v>
      </c>
    </row>
    <row r="5643" spans="1:36" ht="15" x14ac:dyDescent="0.2">
      <c r="A5643">
        <v>12</v>
      </c>
      <c r="B5643" s="3">
        <v>97233</v>
      </c>
      <c r="C5643" t="s">
        <v>219</v>
      </c>
      <c r="E5643" t="s">
        <v>220</v>
      </c>
      <c r="H5643" t="s">
        <v>93</v>
      </c>
      <c r="I5643" t="s">
        <v>145</v>
      </c>
      <c r="J5643" t="s">
        <v>773</v>
      </c>
      <c r="M5643" t="s">
        <v>41</v>
      </c>
      <c r="Q5643" t="s">
        <v>42</v>
      </c>
      <c r="U5643">
        <v>200</v>
      </c>
      <c r="V5643" t="s">
        <v>916</v>
      </c>
      <c r="W5643" t="s">
        <v>4061</v>
      </c>
      <c r="X5643" t="s">
        <v>424</v>
      </c>
      <c r="Y5643" t="s">
        <v>4826</v>
      </c>
      <c r="Z5643" s="3">
        <v>97233</v>
      </c>
      <c r="AA5643" t="s">
        <v>4827</v>
      </c>
      <c r="AB5643" t="s">
        <v>4828</v>
      </c>
      <c r="AC5643" t="s">
        <v>4829</v>
      </c>
      <c r="AD5643" t="s">
        <v>4830</v>
      </c>
      <c r="AE5643" t="s">
        <v>4831</v>
      </c>
      <c r="AF5643" t="s">
        <v>4832</v>
      </c>
      <c r="AG5643" t="s">
        <v>4833</v>
      </c>
      <c r="AH5643" t="s">
        <v>4834</v>
      </c>
      <c r="AI5643" t="s">
        <v>4835</v>
      </c>
      <c r="AJ5643">
        <v>5782</v>
      </c>
    </row>
    <row r="5644" spans="1:36" ht="15" x14ac:dyDescent="0.2">
      <c r="A5644">
        <v>13</v>
      </c>
      <c r="B5644" s="3">
        <v>97233</v>
      </c>
      <c r="C5644" t="s">
        <v>219</v>
      </c>
      <c r="E5644" t="s">
        <v>220</v>
      </c>
      <c r="H5644" t="s">
        <v>93</v>
      </c>
      <c r="I5644" t="s">
        <v>145</v>
      </c>
      <c r="J5644" t="s">
        <v>773</v>
      </c>
      <c r="M5644" t="s">
        <v>41</v>
      </c>
      <c r="Q5644" t="s">
        <v>42</v>
      </c>
      <c r="U5644">
        <v>200</v>
      </c>
      <c r="V5644" t="s">
        <v>916</v>
      </c>
      <c r="W5644" t="s">
        <v>4061</v>
      </c>
      <c r="X5644" t="s">
        <v>424</v>
      </c>
      <c r="Y5644" t="s">
        <v>4826</v>
      </c>
      <c r="Z5644" s="3">
        <v>97233</v>
      </c>
      <c r="AA5644" t="s">
        <v>4827</v>
      </c>
      <c r="AB5644" t="s">
        <v>4828</v>
      </c>
      <c r="AC5644" t="s">
        <v>4829</v>
      </c>
      <c r="AD5644" t="s">
        <v>4830</v>
      </c>
      <c r="AE5644" t="s">
        <v>4831</v>
      </c>
      <c r="AF5644" t="s">
        <v>4832</v>
      </c>
      <c r="AG5644" t="s">
        <v>4833</v>
      </c>
      <c r="AH5644" t="s">
        <v>4834</v>
      </c>
      <c r="AI5644" t="s">
        <v>4835</v>
      </c>
      <c r="AJ5644">
        <v>5783</v>
      </c>
    </row>
    <row r="5645" spans="1:36" ht="15" x14ac:dyDescent="0.2">
      <c r="A5645">
        <v>14</v>
      </c>
      <c r="B5645" s="3">
        <v>97233</v>
      </c>
      <c r="C5645" t="s">
        <v>219</v>
      </c>
      <c r="E5645" t="s">
        <v>220</v>
      </c>
      <c r="H5645" t="s">
        <v>93</v>
      </c>
      <c r="I5645" t="s">
        <v>145</v>
      </c>
      <c r="J5645" t="s">
        <v>773</v>
      </c>
      <c r="M5645" t="s">
        <v>41</v>
      </c>
      <c r="Q5645" t="s">
        <v>42</v>
      </c>
      <c r="U5645">
        <v>200</v>
      </c>
      <c r="V5645" t="s">
        <v>916</v>
      </c>
      <c r="W5645" t="s">
        <v>4061</v>
      </c>
      <c r="X5645" t="s">
        <v>424</v>
      </c>
      <c r="Y5645" t="s">
        <v>4826</v>
      </c>
      <c r="Z5645" s="3">
        <v>97233</v>
      </c>
      <c r="AA5645" t="s">
        <v>4827</v>
      </c>
      <c r="AB5645" t="s">
        <v>4828</v>
      </c>
      <c r="AC5645" t="s">
        <v>4829</v>
      </c>
      <c r="AD5645" t="s">
        <v>4830</v>
      </c>
      <c r="AE5645" t="s">
        <v>4831</v>
      </c>
      <c r="AF5645" t="s">
        <v>4832</v>
      </c>
      <c r="AG5645" t="s">
        <v>4833</v>
      </c>
      <c r="AH5645" t="s">
        <v>4834</v>
      </c>
      <c r="AI5645" t="s">
        <v>4835</v>
      </c>
      <c r="AJ5645">
        <v>5784</v>
      </c>
    </row>
    <row r="5646" spans="1:36" ht="15" x14ac:dyDescent="0.2">
      <c r="A5646">
        <v>15</v>
      </c>
      <c r="B5646" s="3">
        <v>97233</v>
      </c>
      <c r="C5646" t="s">
        <v>219</v>
      </c>
      <c r="E5646" t="s">
        <v>220</v>
      </c>
      <c r="H5646" t="s">
        <v>93</v>
      </c>
      <c r="I5646" t="s">
        <v>145</v>
      </c>
      <c r="J5646" t="s">
        <v>773</v>
      </c>
      <c r="M5646" t="s">
        <v>41</v>
      </c>
      <c r="Q5646" t="s">
        <v>42</v>
      </c>
      <c r="U5646">
        <v>200</v>
      </c>
      <c r="V5646" t="s">
        <v>916</v>
      </c>
      <c r="W5646" t="s">
        <v>4061</v>
      </c>
      <c r="X5646" t="s">
        <v>424</v>
      </c>
      <c r="Y5646" t="s">
        <v>4826</v>
      </c>
      <c r="Z5646" s="3">
        <v>97233</v>
      </c>
      <c r="AA5646" t="s">
        <v>4827</v>
      </c>
      <c r="AB5646" t="s">
        <v>4828</v>
      </c>
      <c r="AC5646" t="s">
        <v>4829</v>
      </c>
      <c r="AD5646" t="s">
        <v>4830</v>
      </c>
      <c r="AE5646" t="s">
        <v>4831</v>
      </c>
      <c r="AF5646" t="s">
        <v>4832</v>
      </c>
      <c r="AG5646" t="s">
        <v>4833</v>
      </c>
      <c r="AH5646" t="s">
        <v>4834</v>
      </c>
      <c r="AI5646" t="s">
        <v>4835</v>
      </c>
      <c r="AJ5646">
        <v>5785</v>
      </c>
    </row>
    <row r="5647" spans="1:36" ht="15" x14ac:dyDescent="0.2">
      <c r="A5647">
        <v>16</v>
      </c>
      <c r="B5647" s="3">
        <v>97233</v>
      </c>
      <c r="C5647" t="s">
        <v>219</v>
      </c>
      <c r="E5647" t="s">
        <v>220</v>
      </c>
      <c r="H5647" t="s">
        <v>93</v>
      </c>
      <c r="I5647" t="s">
        <v>155</v>
      </c>
      <c r="J5647" t="s">
        <v>773</v>
      </c>
      <c r="M5647" t="s">
        <v>41</v>
      </c>
      <c r="Q5647" t="s">
        <v>42</v>
      </c>
      <c r="U5647">
        <v>200</v>
      </c>
      <c r="V5647" t="s">
        <v>916</v>
      </c>
      <c r="W5647" t="s">
        <v>4061</v>
      </c>
      <c r="X5647" t="s">
        <v>424</v>
      </c>
      <c r="Y5647" t="s">
        <v>4826</v>
      </c>
      <c r="Z5647" s="3">
        <v>97233</v>
      </c>
      <c r="AA5647" t="s">
        <v>4827</v>
      </c>
      <c r="AB5647" t="s">
        <v>4828</v>
      </c>
      <c r="AC5647" t="s">
        <v>4829</v>
      </c>
      <c r="AD5647" t="s">
        <v>4830</v>
      </c>
      <c r="AE5647" t="s">
        <v>4831</v>
      </c>
      <c r="AF5647" t="s">
        <v>4832</v>
      </c>
      <c r="AG5647" t="s">
        <v>4833</v>
      </c>
      <c r="AH5647" t="s">
        <v>4834</v>
      </c>
      <c r="AI5647" t="s">
        <v>4835</v>
      </c>
      <c r="AJ5647">
        <v>5786</v>
      </c>
    </row>
    <row r="5648" spans="1:36" ht="15" x14ac:dyDescent="0.2">
      <c r="A5648">
        <v>17</v>
      </c>
      <c r="B5648" s="3">
        <v>97233</v>
      </c>
      <c r="C5648" t="s">
        <v>219</v>
      </c>
      <c r="E5648" t="s">
        <v>220</v>
      </c>
      <c r="H5648" t="s">
        <v>93</v>
      </c>
      <c r="I5648" t="s">
        <v>155</v>
      </c>
      <c r="J5648" t="s">
        <v>773</v>
      </c>
      <c r="M5648" t="s">
        <v>41</v>
      </c>
      <c r="Q5648" t="s">
        <v>42</v>
      </c>
      <c r="U5648">
        <v>200</v>
      </c>
      <c r="V5648" t="s">
        <v>916</v>
      </c>
      <c r="W5648" t="s">
        <v>4061</v>
      </c>
      <c r="X5648" t="s">
        <v>424</v>
      </c>
      <c r="Y5648" t="s">
        <v>4826</v>
      </c>
      <c r="Z5648" s="3">
        <v>97233</v>
      </c>
      <c r="AA5648" t="s">
        <v>4827</v>
      </c>
      <c r="AB5648" t="s">
        <v>4828</v>
      </c>
      <c r="AC5648" t="s">
        <v>4829</v>
      </c>
      <c r="AD5648" t="s">
        <v>4830</v>
      </c>
      <c r="AE5648" t="s">
        <v>4831</v>
      </c>
      <c r="AF5648" t="s">
        <v>4832</v>
      </c>
      <c r="AG5648" t="s">
        <v>4833</v>
      </c>
      <c r="AH5648" t="s">
        <v>4834</v>
      </c>
      <c r="AI5648" t="s">
        <v>4835</v>
      </c>
      <c r="AJ5648">
        <v>5788</v>
      </c>
    </row>
    <row r="5649" spans="1:36" ht="15" x14ac:dyDescent="0.2">
      <c r="A5649">
        <v>18</v>
      </c>
      <c r="B5649" s="3">
        <v>97233</v>
      </c>
      <c r="C5649" t="s">
        <v>211</v>
      </c>
      <c r="E5649" t="s">
        <v>212</v>
      </c>
      <c r="H5649" t="s">
        <v>93</v>
      </c>
      <c r="J5649" t="s">
        <v>773</v>
      </c>
      <c r="M5649" t="s">
        <v>60</v>
      </c>
      <c r="Q5649" t="s">
        <v>42</v>
      </c>
      <c r="U5649">
        <v>25</v>
      </c>
      <c r="V5649" t="s">
        <v>916</v>
      </c>
      <c r="W5649" t="s">
        <v>4061</v>
      </c>
      <c r="X5649" t="s">
        <v>424</v>
      </c>
      <c r="Y5649" t="s">
        <v>4826</v>
      </c>
      <c r="Z5649" s="3">
        <v>97233</v>
      </c>
      <c r="AA5649" t="s">
        <v>4827</v>
      </c>
      <c r="AB5649" t="s">
        <v>4828</v>
      </c>
      <c r="AC5649" t="s">
        <v>4829</v>
      </c>
      <c r="AD5649" t="s">
        <v>4830</v>
      </c>
      <c r="AE5649" t="s">
        <v>4831</v>
      </c>
      <c r="AF5649" t="s">
        <v>4832</v>
      </c>
      <c r="AG5649" t="s">
        <v>4833</v>
      </c>
      <c r="AH5649" t="s">
        <v>4834</v>
      </c>
      <c r="AI5649" t="s">
        <v>4835</v>
      </c>
      <c r="AJ5649">
        <v>5789</v>
      </c>
    </row>
    <row r="5650" spans="1:36" ht="15" x14ac:dyDescent="0.2">
      <c r="A5650">
        <v>20</v>
      </c>
      <c r="B5650" s="3">
        <v>97233</v>
      </c>
      <c r="C5650" t="s">
        <v>746</v>
      </c>
      <c r="E5650" t="s">
        <v>747</v>
      </c>
      <c r="H5650" t="s">
        <v>93</v>
      </c>
      <c r="I5650" t="s">
        <v>89</v>
      </c>
      <c r="M5650" t="s">
        <v>119</v>
      </c>
      <c r="Q5650" t="s">
        <v>42</v>
      </c>
      <c r="U5650">
        <v>140</v>
      </c>
      <c r="V5650" t="s">
        <v>916</v>
      </c>
      <c r="W5650" t="s">
        <v>4061</v>
      </c>
      <c r="X5650" t="s">
        <v>424</v>
      </c>
      <c r="Y5650" t="s">
        <v>4826</v>
      </c>
      <c r="Z5650" s="3">
        <v>97233</v>
      </c>
      <c r="AA5650" t="s">
        <v>4827</v>
      </c>
      <c r="AB5650" t="s">
        <v>4828</v>
      </c>
      <c r="AC5650" t="s">
        <v>4829</v>
      </c>
      <c r="AD5650" t="s">
        <v>4830</v>
      </c>
      <c r="AE5650" t="s">
        <v>4831</v>
      </c>
      <c r="AF5650" t="s">
        <v>4832</v>
      </c>
      <c r="AG5650" t="s">
        <v>4833</v>
      </c>
      <c r="AH5650" t="s">
        <v>4834</v>
      </c>
      <c r="AI5650" t="s">
        <v>4835</v>
      </c>
      <c r="AJ5650">
        <v>5791</v>
      </c>
    </row>
    <row r="5651" spans="1:36" ht="15" x14ac:dyDescent="0.2">
      <c r="A5651">
        <v>21</v>
      </c>
      <c r="B5651" s="3">
        <v>97233</v>
      </c>
      <c r="C5651" t="s">
        <v>112</v>
      </c>
      <c r="E5651" t="s">
        <v>113</v>
      </c>
      <c r="H5651" t="s">
        <v>83</v>
      </c>
      <c r="I5651" t="s">
        <v>89</v>
      </c>
      <c r="J5651" t="s">
        <v>4838</v>
      </c>
      <c r="M5651" t="s">
        <v>41</v>
      </c>
      <c r="Q5651" t="s">
        <v>42</v>
      </c>
      <c r="U5651">
        <v>80</v>
      </c>
      <c r="V5651" t="s">
        <v>916</v>
      </c>
      <c r="W5651" t="s">
        <v>4061</v>
      </c>
      <c r="X5651" t="s">
        <v>424</v>
      </c>
      <c r="Y5651" t="s">
        <v>4826</v>
      </c>
      <c r="Z5651" s="3">
        <v>97233</v>
      </c>
      <c r="AA5651" t="s">
        <v>4827</v>
      </c>
      <c r="AB5651" t="s">
        <v>4828</v>
      </c>
      <c r="AC5651" t="s">
        <v>4829</v>
      </c>
      <c r="AD5651" t="s">
        <v>4830</v>
      </c>
      <c r="AE5651" t="s">
        <v>4831</v>
      </c>
      <c r="AF5651" t="s">
        <v>4832</v>
      </c>
      <c r="AG5651" t="s">
        <v>4833</v>
      </c>
      <c r="AH5651" t="s">
        <v>4834</v>
      </c>
      <c r="AI5651" t="s">
        <v>4835</v>
      </c>
      <c r="AJ5651">
        <v>5792</v>
      </c>
    </row>
    <row r="5652" spans="1:36" ht="15" x14ac:dyDescent="0.2">
      <c r="A5652">
        <v>22</v>
      </c>
      <c r="B5652" s="3">
        <v>97233</v>
      </c>
      <c r="C5652" t="s">
        <v>112</v>
      </c>
      <c r="E5652" t="s">
        <v>113</v>
      </c>
      <c r="H5652" t="s">
        <v>83</v>
      </c>
      <c r="I5652" t="s">
        <v>98</v>
      </c>
      <c r="J5652" t="s">
        <v>4839</v>
      </c>
      <c r="M5652" t="s">
        <v>41</v>
      </c>
      <c r="Q5652" t="s">
        <v>42</v>
      </c>
      <c r="U5652">
        <v>80</v>
      </c>
      <c r="V5652" t="s">
        <v>916</v>
      </c>
      <c r="W5652" t="s">
        <v>4061</v>
      </c>
      <c r="X5652" t="s">
        <v>424</v>
      </c>
      <c r="Y5652" t="s">
        <v>4826</v>
      </c>
      <c r="Z5652" s="3">
        <v>97233</v>
      </c>
      <c r="AA5652" t="s">
        <v>4827</v>
      </c>
      <c r="AB5652" t="s">
        <v>4828</v>
      </c>
      <c r="AC5652" t="s">
        <v>4829</v>
      </c>
      <c r="AD5652" t="s">
        <v>4830</v>
      </c>
      <c r="AE5652" t="s">
        <v>4831</v>
      </c>
      <c r="AF5652" t="s">
        <v>4832</v>
      </c>
      <c r="AG5652" t="s">
        <v>4833</v>
      </c>
      <c r="AH5652" t="s">
        <v>4834</v>
      </c>
      <c r="AI5652" t="s">
        <v>4835</v>
      </c>
      <c r="AJ5652">
        <v>5793</v>
      </c>
    </row>
    <row r="5653" spans="1:36" ht="15" x14ac:dyDescent="0.2">
      <c r="A5653">
        <v>23</v>
      </c>
      <c r="B5653" s="3">
        <v>97233</v>
      </c>
      <c r="C5653" t="s">
        <v>35</v>
      </c>
      <c r="E5653" t="s">
        <v>36</v>
      </c>
      <c r="H5653" t="s">
        <v>93</v>
      </c>
      <c r="I5653" t="s">
        <v>155</v>
      </c>
      <c r="J5653" t="s">
        <v>4840</v>
      </c>
      <c r="M5653" t="s">
        <v>41</v>
      </c>
      <c r="Q5653" t="s">
        <v>42</v>
      </c>
      <c r="U5653">
        <v>140</v>
      </c>
      <c r="V5653" t="s">
        <v>916</v>
      </c>
      <c r="W5653" t="s">
        <v>4061</v>
      </c>
      <c r="X5653" t="s">
        <v>424</v>
      </c>
      <c r="Y5653" t="s">
        <v>4826</v>
      </c>
      <c r="Z5653" s="3">
        <v>97233</v>
      </c>
      <c r="AA5653" t="s">
        <v>4827</v>
      </c>
      <c r="AB5653" t="s">
        <v>4828</v>
      </c>
      <c r="AC5653" t="s">
        <v>4829</v>
      </c>
      <c r="AD5653" t="s">
        <v>4830</v>
      </c>
      <c r="AE5653" t="s">
        <v>4831</v>
      </c>
      <c r="AF5653" t="s">
        <v>4832</v>
      </c>
      <c r="AG5653" t="s">
        <v>4833</v>
      </c>
      <c r="AH5653" t="s">
        <v>4834</v>
      </c>
      <c r="AI5653" t="s">
        <v>4835</v>
      </c>
      <c r="AJ5653">
        <v>5795</v>
      </c>
    </row>
    <row r="5654" spans="1:36" ht="15" x14ac:dyDescent="0.2">
      <c r="A5654">
        <v>24</v>
      </c>
      <c r="B5654" s="3">
        <v>97233</v>
      </c>
      <c r="C5654" t="s">
        <v>181</v>
      </c>
      <c r="E5654" t="s">
        <v>182</v>
      </c>
      <c r="F5654" t="s">
        <v>588</v>
      </c>
      <c r="G5654" t="s">
        <v>586</v>
      </c>
      <c r="H5654" t="s">
        <v>93</v>
      </c>
      <c r="I5654" t="s">
        <v>96</v>
      </c>
      <c r="J5654" t="s">
        <v>4841</v>
      </c>
      <c r="M5654" t="s">
        <v>60</v>
      </c>
      <c r="Q5654" t="s">
        <v>42</v>
      </c>
      <c r="U5654">
        <v>25</v>
      </c>
      <c r="V5654" t="s">
        <v>916</v>
      </c>
      <c r="W5654" t="s">
        <v>4061</v>
      </c>
      <c r="X5654" t="s">
        <v>424</v>
      </c>
      <c r="Y5654" t="s">
        <v>4826</v>
      </c>
      <c r="Z5654" s="3">
        <v>97233</v>
      </c>
      <c r="AA5654" t="s">
        <v>4827</v>
      </c>
      <c r="AB5654" t="s">
        <v>4828</v>
      </c>
      <c r="AC5654" t="s">
        <v>4829</v>
      </c>
      <c r="AD5654" t="s">
        <v>4830</v>
      </c>
      <c r="AE5654" t="s">
        <v>4831</v>
      </c>
      <c r="AF5654" t="s">
        <v>4832</v>
      </c>
      <c r="AG5654" t="s">
        <v>4833</v>
      </c>
      <c r="AH5654" t="s">
        <v>4834</v>
      </c>
      <c r="AI5654" t="s">
        <v>4835</v>
      </c>
      <c r="AJ5654">
        <v>5796</v>
      </c>
    </row>
    <row r="5655" spans="1:36" ht="15" x14ac:dyDescent="0.2">
      <c r="A5655">
        <v>25</v>
      </c>
      <c r="B5655" s="3">
        <v>97233</v>
      </c>
      <c r="C5655" t="s">
        <v>181</v>
      </c>
      <c r="E5655" t="s">
        <v>182</v>
      </c>
      <c r="F5655" t="s">
        <v>185</v>
      </c>
      <c r="G5655" t="s">
        <v>586</v>
      </c>
      <c r="H5655" t="s">
        <v>93</v>
      </c>
      <c r="I5655" t="s">
        <v>96</v>
      </c>
      <c r="J5655" t="s">
        <v>4842</v>
      </c>
      <c r="K5655" t="s">
        <v>4843</v>
      </c>
      <c r="M5655" t="s">
        <v>119</v>
      </c>
      <c r="Q5655" t="s">
        <v>42</v>
      </c>
      <c r="U5655">
        <v>25</v>
      </c>
      <c r="V5655" t="s">
        <v>916</v>
      </c>
      <c r="W5655" t="s">
        <v>4061</v>
      </c>
      <c r="X5655" t="s">
        <v>424</v>
      </c>
      <c r="Y5655" t="s">
        <v>4826</v>
      </c>
      <c r="Z5655" s="3">
        <v>97233</v>
      </c>
      <c r="AA5655" t="s">
        <v>4827</v>
      </c>
      <c r="AB5655" t="s">
        <v>4828</v>
      </c>
      <c r="AC5655" t="s">
        <v>4829</v>
      </c>
      <c r="AD5655" t="s">
        <v>4830</v>
      </c>
      <c r="AE5655" t="s">
        <v>4831</v>
      </c>
      <c r="AF5655" t="s">
        <v>4832</v>
      </c>
      <c r="AG5655" t="s">
        <v>4833</v>
      </c>
      <c r="AH5655" t="s">
        <v>4834</v>
      </c>
      <c r="AI5655" t="s">
        <v>4835</v>
      </c>
      <c r="AJ5655">
        <v>5797</v>
      </c>
    </row>
    <row r="5656" spans="1:36" ht="15" x14ac:dyDescent="0.2">
      <c r="A5656">
        <v>26</v>
      </c>
      <c r="B5656" s="3">
        <v>97233</v>
      </c>
      <c r="C5656" t="s">
        <v>279</v>
      </c>
      <c r="E5656" t="s">
        <v>280</v>
      </c>
      <c r="H5656" t="s">
        <v>83</v>
      </c>
      <c r="I5656" t="s">
        <v>98</v>
      </c>
      <c r="M5656" t="s">
        <v>41</v>
      </c>
      <c r="Q5656" t="s">
        <v>42</v>
      </c>
      <c r="U5656">
        <v>80</v>
      </c>
      <c r="V5656" t="s">
        <v>916</v>
      </c>
      <c r="W5656" t="s">
        <v>4061</v>
      </c>
      <c r="X5656" t="s">
        <v>424</v>
      </c>
      <c r="Y5656" t="s">
        <v>4826</v>
      </c>
      <c r="Z5656" s="3">
        <v>97233</v>
      </c>
      <c r="AA5656" t="s">
        <v>4827</v>
      </c>
      <c r="AB5656" t="s">
        <v>4828</v>
      </c>
      <c r="AC5656" t="s">
        <v>4829</v>
      </c>
      <c r="AD5656" t="s">
        <v>4830</v>
      </c>
      <c r="AE5656" t="s">
        <v>4831</v>
      </c>
      <c r="AF5656" t="s">
        <v>4832</v>
      </c>
      <c r="AG5656" t="s">
        <v>4833</v>
      </c>
      <c r="AH5656" t="s">
        <v>4834</v>
      </c>
      <c r="AI5656" t="s">
        <v>4835</v>
      </c>
      <c r="AJ5656">
        <v>5798</v>
      </c>
    </row>
    <row r="5657" spans="1:36" ht="15" x14ac:dyDescent="0.2">
      <c r="A5657">
        <v>27</v>
      </c>
      <c r="B5657" s="3">
        <v>97233</v>
      </c>
      <c r="C5657" t="s">
        <v>279</v>
      </c>
      <c r="E5657" t="s">
        <v>280</v>
      </c>
      <c r="H5657" t="s">
        <v>83</v>
      </c>
      <c r="I5657" t="s">
        <v>155</v>
      </c>
      <c r="M5657" t="s">
        <v>41</v>
      </c>
      <c r="Q5657" t="s">
        <v>42</v>
      </c>
      <c r="U5657">
        <v>80</v>
      </c>
      <c r="V5657" t="s">
        <v>916</v>
      </c>
      <c r="W5657" t="s">
        <v>4061</v>
      </c>
      <c r="X5657" t="s">
        <v>424</v>
      </c>
      <c r="Y5657" t="s">
        <v>4826</v>
      </c>
      <c r="Z5657" s="3">
        <v>97233</v>
      </c>
      <c r="AA5657" t="s">
        <v>4827</v>
      </c>
      <c r="AB5657" t="s">
        <v>4828</v>
      </c>
      <c r="AC5657" t="s">
        <v>4829</v>
      </c>
      <c r="AD5657" t="s">
        <v>4830</v>
      </c>
      <c r="AE5657" t="s">
        <v>4831</v>
      </c>
      <c r="AF5657" t="s">
        <v>4832</v>
      </c>
      <c r="AG5657" t="s">
        <v>4833</v>
      </c>
      <c r="AH5657" t="s">
        <v>4834</v>
      </c>
      <c r="AI5657" t="s">
        <v>4835</v>
      </c>
      <c r="AJ5657">
        <v>5799</v>
      </c>
    </row>
    <row r="5658" spans="1:36" ht="15" x14ac:dyDescent="0.2">
      <c r="A5658">
        <v>28</v>
      </c>
      <c r="B5658" s="3">
        <v>97233</v>
      </c>
      <c r="C5658" t="s">
        <v>120</v>
      </c>
      <c r="E5658" t="s">
        <v>121</v>
      </c>
      <c r="F5658" t="s">
        <v>122</v>
      </c>
      <c r="G5658" t="s">
        <v>123</v>
      </c>
      <c r="H5658" t="s">
        <v>4013</v>
      </c>
      <c r="I5658" t="s">
        <v>577</v>
      </c>
      <c r="K5658" t="s">
        <v>4844</v>
      </c>
      <c r="M5658" t="s">
        <v>41</v>
      </c>
      <c r="Q5658" t="s">
        <v>42</v>
      </c>
      <c r="U5658">
        <v>280</v>
      </c>
      <c r="V5658" t="s">
        <v>916</v>
      </c>
      <c r="W5658" t="s">
        <v>4061</v>
      </c>
      <c r="X5658" t="s">
        <v>424</v>
      </c>
      <c r="Y5658" t="s">
        <v>4826</v>
      </c>
      <c r="Z5658" s="3">
        <v>97233</v>
      </c>
      <c r="AA5658" t="s">
        <v>4827</v>
      </c>
      <c r="AB5658" t="s">
        <v>4828</v>
      </c>
      <c r="AC5658" t="s">
        <v>4829</v>
      </c>
      <c r="AD5658" t="s">
        <v>4830</v>
      </c>
      <c r="AE5658" t="s">
        <v>4831</v>
      </c>
      <c r="AF5658" t="s">
        <v>4832</v>
      </c>
      <c r="AG5658" t="s">
        <v>4833</v>
      </c>
      <c r="AH5658" t="s">
        <v>4834</v>
      </c>
      <c r="AI5658" t="s">
        <v>4835</v>
      </c>
      <c r="AJ5658">
        <v>5800</v>
      </c>
    </row>
    <row r="5659" spans="1:36" ht="15" x14ac:dyDescent="0.2">
      <c r="A5659">
        <v>29</v>
      </c>
      <c r="B5659" s="3">
        <v>97233</v>
      </c>
      <c r="C5659" t="s">
        <v>661</v>
      </c>
      <c r="E5659" t="s">
        <v>662</v>
      </c>
      <c r="F5659" t="s">
        <v>657</v>
      </c>
      <c r="G5659" t="s">
        <v>663</v>
      </c>
      <c r="H5659" t="s">
        <v>4013</v>
      </c>
      <c r="I5659" t="s">
        <v>39</v>
      </c>
      <c r="K5659" t="s">
        <v>4845</v>
      </c>
      <c r="M5659" t="s">
        <v>119</v>
      </c>
      <c r="Q5659" t="s">
        <v>42</v>
      </c>
      <c r="U5659">
        <v>175</v>
      </c>
      <c r="V5659" t="s">
        <v>916</v>
      </c>
      <c r="W5659" t="s">
        <v>4061</v>
      </c>
      <c r="X5659" t="s">
        <v>424</v>
      </c>
      <c r="Y5659" t="s">
        <v>4826</v>
      </c>
      <c r="Z5659" s="3">
        <v>97233</v>
      </c>
      <c r="AA5659" t="s">
        <v>4827</v>
      </c>
      <c r="AB5659" t="s">
        <v>4828</v>
      </c>
      <c r="AC5659" t="s">
        <v>4829</v>
      </c>
      <c r="AD5659" t="s">
        <v>4830</v>
      </c>
      <c r="AE5659" t="s">
        <v>4831</v>
      </c>
      <c r="AF5659" t="s">
        <v>4832</v>
      </c>
      <c r="AG5659" t="s">
        <v>4833</v>
      </c>
      <c r="AH5659" t="s">
        <v>4834</v>
      </c>
      <c r="AI5659" t="s">
        <v>4835</v>
      </c>
      <c r="AJ5659">
        <v>5801</v>
      </c>
    </row>
    <row r="5660" spans="1:36" ht="15" x14ac:dyDescent="0.2">
      <c r="A5660">
        <v>30</v>
      </c>
      <c r="B5660" s="3">
        <v>97233</v>
      </c>
      <c r="C5660" t="s">
        <v>933</v>
      </c>
      <c r="E5660" t="s">
        <v>934</v>
      </c>
      <c r="H5660" t="s">
        <v>93</v>
      </c>
      <c r="I5660" t="s">
        <v>3496</v>
      </c>
      <c r="M5660" t="s">
        <v>60</v>
      </c>
      <c r="Q5660" t="s">
        <v>42</v>
      </c>
      <c r="U5660">
        <v>3</v>
      </c>
      <c r="V5660" t="s">
        <v>916</v>
      </c>
      <c r="W5660" t="s">
        <v>4061</v>
      </c>
      <c r="X5660" t="s">
        <v>424</v>
      </c>
      <c r="Y5660" t="s">
        <v>4826</v>
      </c>
      <c r="Z5660" s="3">
        <v>97233</v>
      </c>
      <c r="AA5660" t="s">
        <v>4827</v>
      </c>
      <c r="AB5660" t="s">
        <v>4828</v>
      </c>
      <c r="AC5660" t="s">
        <v>4829</v>
      </c>
      <c r="AD5660" t="s">
        <v>4830</v>
      </c>
      <c r="AE5660" t="s">
        <v>4831</v>
      </c>
      <c r="AF5660" t="s">
        <v>4832</v>
      </c>
      <c r="AG5660" t="s">
        <v>4833</v>
      </c>
      <c r="AH5660" t="s">
        <v>4834</v>
      </c>
      <c r="AI5660" t="s">
        <v>4835</v>
      </c>
      <c r="AJ5660">
        <v>5802</v>
      </c>
    </row>
    <row r="5661" spans="1:36" ht="15" x14ac:dyDescent="0.2">
      <c r="A5661">
        <v>31</v>
      </c>
      <c r="B5661" s="3">
        <v>97233</v>
      </c>
      <c r="C5661" t="s">
        <v>933</v>
      </c>
      <c r="E5661" t="s">
        <v>934</v>
      </c>
      <c r="H5661" t="s">
        <v>93</v>
      </c>
      <c r="I5661" t="s">
        <v>3496</v>
      </c>
      <c r="M5661" t="s">
        <v>60</v>
      </c>
      <c r="Q5661" t="s">
        <v>42</v>
      </c>
      <c r="U5661">
        <v>3</v>
      </c>
      <c r="V5661" t="s">
        <v>916</v>
      </c>
      <c r="W5661" t="s">
        <v>4061</v>
      </c>
      <c r="X5661" t="s">
        <v>424</v>
      </c>
      <c r="Y5661" t="s">
        <v>4826</v>
      </c>
      <c r="Z5661" s="3">
        <v>97233</v>
      </c>
      <c r="AA5661" t="s">
        <v>4827</v>
      </c>
      <c r="AB5661" t="s">
        <v>4828</v>
      </c>
      <c r="AC5661" t="s">
        <v>4829</v>
      </c>
      <c r="AD5661" t="s">
        <v>4830</v>
      </c>
      <c r="AE5661" t="s">
        <v>4831</v>
      </c>
      <c r="AF5661" t="s">
        <v>4832</v>
      </c>
      <c r="AG5661" t="s">
        <v>4833</v>
      </c>
      <c r="AH5661" t="s">
        <v>4834</v>
      </c>
      <c r="AI5661" t="s">
        <v>4835</v>
      </c>
      <c r="AJ5661">
        <v>5803</v>
      </c>
    </row>
    <row r="5662" spans="1:36" ht="15" x14ac:dyDescent="0.2">
      <c r="A5662">
        <v>32</v>
      </c>
      <c r="B5662" s="3">
        <v>97233</v>
      </c>
      <c r="C5662" t="s">
        <v>131</v>
      </c>
      <c r="E5662" t="s">
        <v>132</v>
      </c>
      <c r="F5662" t="s">
        <v>1649</v>
      </c>
      <c r="H5662" t="s">
        <v>93</v>
      </c>
      <c r="I5662" t="s">
        <v>39</v>
      </c>
      <c r="K5662" t="s">
        <v>4846</v>
      </c>
      <c r="M5662" t="s">
        <v>60</v>
      </c>
      <c r="Q5662" t="s">
        <v>42</v>
      </c>
      <c r="U5662">
        <v>8</v>
      </c>
      <c r="V5662" t="s">
        <v>916</v>
      </c>
      <c r="W5662" t="s">
        <v>4061</v>
      </c>
      <c r="X5662" t="s">
        <v>424</v>
      </c>
      <c r="Y5662" t="s">
        <v>4826</v>
      </c>
      <c r="Z5662" s="3">
        <v>97233</v>
      </c>
      <c r="AA5662" t="s">
        <v>4827</v>
      </c>
      <c r="AB5662" t="s">
        <v>4828</v>
      </c>
      <c r="AC5662" t="s">
        <v>4829</v>
      </c>
      <c r="AD5662" t="s">
        <v>4830</v>
      </c>
      <c r="AE5662" t="s">
        <v>4831</v>
      </c>
      <c r="AF5662" t="s">
        <v>4832</v>
      </c>
      <c r="AG5662" t="s">
        <v>4833</v>
      </c>
      <c r="AH5662" t="s">
        <v>4834</v>
      </c>
      <c r="AI5662" t="s">
        <v>4835</v>
      </c>
      <c r="AJ5662">
        <v>5804</v>
      </c>
    </row>
    <row r="5663" spans="1:36" ht="15" x14ac:dyDescent="0.2">
      <c r="A5663">
        <v>33</v>
      </c>
      <c r="B5663" s="3">
        <v>97233</v>
      </c>
      <c r="C5663" t="s">
        <v>131</v>
      </c>
      <c r="E5663" t="s">
        <v>132</v>
      </c>
      <c r="F5663" t="s">
        <v>1649</v>
      </c>
      <c r="H5663" t="s">
        <v>93</v>
      </c>
      <c r="M5663" t="s">
        <v>60</v>
      </c>
      <c r="Q5663" t="s">
        <v>42</v>
      </c>
      <c r="U5663">
        <v>8</v>
      </c>
      <c r="V5663" t="s">
        <v>916</v>
      </c>
      <c r="W5663" t="s">
        <v>4061</v>
      </c>
      <c r="X5663" t="s">
        <v>424</v>
      </c>
      <c r="Y5663" t="s">
        <v>4826</v>
      </c>
      <c r="Z5663" s="3">
        <v>97233</v>
      </c>
      <c r="AA5663" t="s">
        <v>4827</v>
      </c>
      <c r="AB5663" t="s">
        <v>4828</v>
      </c>
      <c r="AC5663" t="s">
        <v>4829</v>
      </c>
      <c r="AD5663" t="s">
        <v>4830</v>
      </c>
      <c r="AE5663" t="s">
        <v>4831</v>
      </c>
      <c r="AF5663" t="s">
        <v>4832</v>
      </c>
      <c r="AG5663" t="s">
        <v>4833</v>
      </c>
      <c r="AH5663" t="s">
        <v>4834</v>
      </c>
      <c r="AI5663" t="s">
        <v>4835</v>
      </c>
      <c r="AJ5663">
        <v>5805</v>
      </c>
    </row>
    <row r="5664" spans="1:36" ht="15" x14ac:dyDescent="0.2">
      <c r="A5664">
        <v>34</v>
      </c>
      <c r="B5664" s="3">
        <v>97233</v>
      </c>
      <c r="C5664" t="s">
        <v>138</v>
      </c>
      <c r="E5664" t="s">
        <v>139</v>
      </c>
      <c r="H5664" t="s">
        <v>83</v>
      </c>
      <c r="I5664" t="s">
        <v>89</v>
      </c>
      <c r="J5664" t="s">
        <v>4847</v>
      </c>
      <c r="K5664" t="s">
        <v>235</v>
      </c>
      <c r="M5664" t="s">
        <v>41</v>
      </c>
      <c r="Q5664" t="s">
        <v>42</v>
      </c>
      <c r="U5664">
        <v>28</v>
      </c>
      <c r="V5664" t="s">
        <v>916</v>
      </c>
      <c r="W5664" t="s">
        <v>4061</v>
      </c>
      <c r="X5664" t="s">
        <v>424</v>
      </c>
      <c r="Y5664" t="s">
        <v>4826</v>
      </c>
      <c r="Z5664" s="3">
        <v>97233</v>
      </c>
      <c r="AA5664" t="s">
        <v>4827</v>
      </c>
      <c r="AB5664" t="s">
        <v>4828</v>
      </c>
      <c r="AC5664" t="s">
        <v>4829</v>
      </c>
      <c r="AD5664" t="s">
        <v>4830</v>
      </c>
      <c r="AE5664" t="s">
        <v>4831</v>
      </c>
      <c r="AF5664" t="s">
        <v>4832</v>
      </c>
      <c r="AG5664" t="s">
        <v>4833</v>
      </c>
      <c r="AH5664" t="s">
        <v>4834</v>
      </c>
      <c r="AI5664" t="s">
        <v>4835</v>
      </c>
      <c r="AJ5664">
        <v>5806</v>
      </c>
    </row>
    <row r="5665" spans="1:36" ht="15" x14ac:dyDescent="0.2">
      <c r="A5665">
        <v>35</v>
      </c>
      <c r="B5665" s="3">
        <v>97233</v>
      </c>
      <c r="C5665" t="s">
        <v>138</v>
      </c>
      <c r="E5665" t="s">
        <v>139</v>
      </c>
      <c r="H5665" t="s">
        <v>83</v>
      </c>
      <c r="I5665" t="s">
        <v>98</v>
      </c>
      <c r="J5665" t="s">
        <v>4848</v>
      </c>
      <c r="M5665" t="s">
        <v>41</v>
      </c>
      <c r="Q5665" t="s">
        <v>42</v>
      </c>
      <c r="U5665">
        <v>28</v>
      </c>
      <c r="V5665" t="s">
        <v>916</v>
      </c>
      <c r="W5665" t="s">
        <v>4061</v>
      </c>
      <c r="X5665" t="s">
        <v>424</v>
      </c>
      <c r="Y5665" t="s">
        <v>4826</v>
      </c>
      <c r="Z5665" s="3">
        <v>97233</v>
      </c>
      <c r="AA5665" t="s">
        <v>4827</v>
      </c>
      <c r="AB5665" t="s">
        <v>4828</v>
      </c>
      <c r="AC5665" t="s">
        <v>4829</v>
      </c>
      <c r="AD5665" t="s">
        <v>4830</v>
      </c>
      <c r="AE5665" t="s">
        <v>4831</v>
      </c>
      <c r="AF5665" t="s">
        <v>4832</v>
      </c>
      <c r="AG5665" t="s">
        <v>4833</v>
      </c>
      <c r="AH5665" t="s">
        <v>4834</v>
      </c>
      <c r="AI5665" t="s">
        <v>4835</v>
      </c>
      <c r="AJ5665">
        <v>5807</v>
      </c>
    </row>
    <row r="5666" spans="1:36" ht="15" x14ac:dyDescent="0.2">
      <c r="A5666">
        <v>36</v>
      </c>
      <c r="B5666" s="3">
        <v>97233</v>
      </c>
      <c r="C5666" t="s">
        <v>326</v>
      </c>
      <c r="E5666" t="s">
        <v>327</v>
      </c>
      <c r="H5666" t="s">
        <v>83</v>
      </c>
      <c r="I5666" t="s">
        <v>98</v>
      </c>
      <c r="J5666" t="s">
        <v>4849</v>
      </c>
      <c r="M5666" t="s">
        <v>119</v>
      </c>
      <c r="Q5666" t="s">
        <v>42</v>
      </c>
      <c r="U5666">
        <v>154</v>
      </c>
      <c r="V5666" t="s">
        <v>916</v>
      </c>
      <c r="W5666" t="s">
        <v>4061</v>
      </c>
      <c r="X5666" t="s">
        <v>424</v>
      </c>
      <c r="Y5666" t="s">
        <v>4826</v>
      </c>
      <c r="Z5666" s="3">
        <v>97233</v>
      </c>
      <c r="AA5666" t="s">
        <v>4827</v>
      </c>
      <c r="AB5666" t="s">
        <v>4828</v>
      </c>
      <c r="AC5666" t="s">
        <v>4829</v>
      </c>
      <c r="AD5666" t="s">
        <v>4830</v>
      </c>
      <c r="AE5666" t="s">
        <v>4831</v>
      </c>
      <c r="AF5666" t="s">
        <v>4832</v>
      </c>
      <c r="AG5666" t="s">
        <v>4833</v>
      </c>
      <c r="AH5666" t="s">
        <v>4834</v>
      </c>
      <c r="AI5666" t="s">
        <v>4835</v>
      </c>
      <c r="AJ5666">
        <v>5808</v>
      </c>
    </row>
    <row r="5667" spans="1:36" ht="15" x14ac:dyDescent="0.2">
      <c r="A5667">
        <v>37</v>
      </c>
      <c r="B5667" s="3">
        <v>97233</v>
      </c>
      <c r="C5667" t="s">
        <v>707</v>
      </c>
      <c r="E5667" t="s">
        <v>708</v>
      </c>
      <c r="H5667" t="s">
        <v>4850</v>
      </c>
      <c r="I5667" t="s">
        <v>39</v>
      </c>
      <c r="M5667" t="s">
        <v>41</v>
      </c>
      <c r="Q5667" t="s">
        <v>42</v>
      </c>
      <c r="U5667">
        <v>140</v>
      </c>
      <c r="V5667" t="s">
        <v>916</v>
      </c>
      <c r="W5667" t="s">
        <v>4061</v>
      </c>
      <c r="X5667" t="s">
        <v>424</v>
      </c>
      <c r="Y5667" t="s">
        <v>4826</v>
      </c>
      <c r="Z5667" s="3">
        <v>97233</v>
      </c>
      <c r="AA5667" t="s">
        <v>4827</v>
      </c>
      <c r="AB5667" t="s">
        <v>4828</v>
      </c>
      <c r="AC5667" t="s">
        <v>4829</v>
      </c>
      <c r="AD5667" t="s">
        <v>4830</v>
      </c>
      <c r="AE5667" t="s">
        <v>4831</v>
      </c>
      <c r="AF5667" t="s">
        <v>4832</v>
      </c>
      <c r="AG5667" t="s">
        <v>4833</v>
      </c>
      <c r="AH5667" t="s">
        <v>4834</v>
      </c>
      <c r="AI5667" t="s">
        <v>4835</v>
      </c>
      <c r="AJ5667">
        <v>5809</v>
      </c>
    </row>
    <row r="5668" spans="1:36" ht="15" x14ac:dyDescent="0.2">
      <c r="A5668">
        <v>38</v>
      </c>
      <c r="B5668" s="3">
        <v>97233</v>
      </c>
      <c r="C5668" t="s">
        <v>349</v>
      </c>
      <c r="E5668" t="s">
        <v>350</v>
      </c>
      <c r="F5668" t="s">
        <v>128</v>
      </c>
      <c r="H5668" t="s">
        <v>93</v>
      </c>
      <c r="I5668" t="s">
        <v>96</v>
      </c>
      <c r="M5668" t="s">
        <v>41</v>
      </c>
      <c r="Q5668" t="s">
        <v>42</v>
      </c>
      <c r="U5668">
        <v>72</v>
      </c>
      <c r="V5668" t="s">
        <v>916</v>
      </c>
      <c r="W5668" t="s">
        <v>4061</v>
      </c>
      <c r="X5668" t="s">
        <v>424</v>
      </c>
      <c r="Y5668" t="s">
        <v>4826</v>
      </c>
      <c r="Z5668" s="3">
        <v>97233</v>
      </c>
      <c r="AA5668" t="s">
        <v>4827</v>
      </c>
      <c r="AB5668" t="s">
        <v>4828</v>
      </c>
      <c r="AC5668" t="s">
        <v>4829</v>
      </c>
      <c r="AD5668" t="s">
        <v>4830</v>
      </c>
      <c r="AE5668" t="s">
        <v>4831</v>
      </c>
      <c r="AF5668" t="s">
        <v>4832</v>
      </c>
      <c r="AG5668" t="s">
        <v>4833</v>
      </c>
      <c r="AH5668" t="s">
        <v>4834</v>
      </c>
      <c r="AI5668" t="s">
        <v>4835</v>
      </c>
      <c r="AJ5668">
        <v>5810</v>
      </c>
    </row>
    <row r="5669" spans="1:36" ht="15" x14ac:dyDescent="0.2">
      <c r="A5669">
        <v>39</v>
      </c>
      <c r="B5669" s="3">
        <v>97233</v>
      </c>
      <c r="C5669" t="s">
        <v>4851</v>
      </c>
      <c r="E5669" t="s">
        <v>4852</v>
      </c>
      <c r="H5669" t="s">
        <v>83</v>
      </c>
      <c r="I5669" t="s">
        <v>98</v>
      </c>
      <c r="M5669" t="s">
        <v>41</v>
      </c>
      <c r="Q5669" t="s">
        <v>42</v>
      </c>
      <c r="U5669">
        <v>40</v>
      </c>
      <c r="V5669" t="s">
        <v>916</v>
      </c>
      <c r="W5669" t="s">
        <v>4061</v>
      </c>
      <c r="X5669" t="s">
        <v>424</v>
      </c>
      <c r="Y5669" t="s">
        <v>4826</v>
      </c>
      <c r="Z5669" s="3">
        <v>97233</v>
      </c>
      <c r="AA5669" t="s">
        <v>4827</v>
      </c>
      <c r="AB5669" t="s">
        <v>4828</v>
      </c>
      <c r="AC5669" t="s">
        <v>4829</v>
      </c>
      <c r="AD5669" t="s">
        <v>4830</v>
      </c>
      <c r="AE5669" t="s">
        <v>4831</v>
      </c>
      <c r="AF5669" t="s">
        <v>4832</v>
      </c>
      <c r="AG5669" t="s">
        <v>4833</v>
      </c>
      <c r="AH5669" t="s">
        <v>4834</v>
      </c>
      <c r="AI5669" t="s">
        <v>4835</v>
      </c>
      <c r="AJ5669">
        <v>5811</v>
      </c>
    </row>
    <row r="5670" spans="1:36" ht="15" x14ac:dyDescent="0.2">
      <c r="A5670">
        <v>40</v>
      </c>
      <c r="B5670" s="3">
        <v>97233</v>
      </c>
      <c r="C5670" t="s">
        <v>4851</v>
      </c>
      <c r="E5670" t="s">
        <v>4852</v>
      </c>
      <c r="H5670" t="s">
        <v>83</v>
      </c>
      <c r="I5670" t="s">
        <v>98</v>
      </c>
      <c r="M5670" t="s">
        <v>41</v>
      </c>
      <c r="Q5670" t="s">
        <v>42</v>
      </c>
      <c r="U5670">
        <v>40</v>
      </c>
      <c r="V5670" t="s">
        <v>916</v>
      </c>
      <c r="W5670" t="s">
        <v>4061</v>
      </c>
      <c r="X5670" t="s">
        <v>424</v>
      </c>
      <c r="Y5670" t="s">
        <v>4826</v>
      </c>
      <c r="Z5670" s="3">
        <v>97233</v>
      </c>
      <c r="AA5670" t="s">
        <v>4827</v>
      </c>
      <c r="AB5670" t="s">
        <v>4828</v>
      </c>
      <c r="AC5670" t="s">
        <v>4829</v>
      </c>
      <c r="AD5670" t="s">
        <v>4830</v>
      </c>
      <c r="AE5670" t="s">
        <v>4831</v>
      </c>
      <c r="AF5670" t="s">
        <v>4832</v>
      </c>
      <c r="AG5670" t="s">
        <v>4833</v>
      </c>
      <c r="AH5670" t="s">
        <v>4834</v>
      </c>
      <c r="AI5670" t="s">
        <v>4835</v>
      </c>
      <c r="AJ5670">
        <v>5812</v>
      </c>
    </row>
    <row r="5671" spans="1:36" x14ac:dyDescent="0.2">
      <c r="A5671">
        <v>14</v>
      </c>
      <c r="B5671" s="4" t="s">
        <v>4385</v>
      </c>
      <c r="C5671" t="s">
        <v>208</v>
      </c>
      <c r="E5671" t="s">
        <v>209</v>
      </c>
      <c r="H5671" t="s">
        <v>4853</v>
      </c>
      <c r="I5671" t="s">
        <v>98</v>
      </c>
      <c r="J5671" t="s">
        <v>4854</v>
      </c>
      <c r="M5671" t="s">
        <v>41</v>
      </c>
      <c r="Q5671" t="s">
        <v>42</v>
      </c>
      <c r="U5671">
        <v>150</v>
      </c>
      <c r="V5671" t="s">
        <v>682</v>
      </c>
      <c r="W5671" t="s">
        <v>467</v>
      </c>
      <c r="X5671" t="s">
        <v>615</v>
      </c>
      <c r="Y5671" t="s">
        <v>4384</v>
      </c>
      <c r="Z5671" s="4" t="s">
        <v>4385</v>
      </c>
      <c r="AA5671" t="s">
        <v>4386</v>
      </c>
      <c r="AB5671" t="s">
        <v>4387</v>
      </c>
      <c r="AC5671" t="s">
        <v>4388</v>
      </c>
      <c r="AD5671" t="s">
        <v>4389</v>
      </c>
      <c r="AE5671" t="s">
        <v>4390</v>
      </c>
      <c r="AF5671" t="s">
        <v>4391</v>
      </c>
      <c r="AJ5671">
        <v>5813</v>
      </c>
    </row>
    <row r="5672" spans="1:36" x14ac:dyDescent="0.2">
      <c r="A5672">
        <v>14</v>
      </c>
      <c r="B5672" s="4" t="s">
        <v>4600</v>
      </c>
      <c r="C5672" t="s">
        <v>219</v>
      </c>
      <c r="E5672" t="s">
        <v>220</v>
      </c>
      <c r="G5672" t="s">
        <v>221</v>
      </c>
      <c r="I5672" t="s">
        <v>93</v>
      </c>
      <c r="J5672" t="s">
        <v>39</v>
      </c>
      <c r="M5672" t="s">
        <v>125</v>
      </c>
      <c r="N5672" t="s">
        <v>4627</v>
      </c>
      <c r="V5672" t="s">
        <v>3413</v>
      </c>
      <c r="W5672" t="s">
        <v>640</v>
      </c>
      <c r="X5672" t="s">
        <v>4598</v>
      </c>
      <c r="Y5672" t="s">
        <v>4599</v>
      </c>
      <c r="Z5672" s="4" t="s">
        <v>4600</v>
      </c>
      <c r="AA5672" t="s">
        <v>4601</v>
      </c>
      <c r="AB5672" t="s">
        <v>4628</v>
      </c>
      <c r="AC5672" t="s">
        <v>4629</v>
      </c>
      <c r="AD5672" t="s">
        <v>4602</v>
      </c>
      <c r="AE5672" t="s">
        <v>4603</v>
      </c>
      <c r="AF5672" t="s">
        <v>4604</v>
      </c>
      <c r="AG5672" t="s">
        <v>4605</v>
      </c>
      <c r="AH5672" t="s">
        <v>4630</v>
      </c>
      <c r="AI5672" t="s">
        <v>4631</v>
      </c>
      <c r="AJ5672">
        <v>5914</v>
      </c>
    </row>
    <row r="5673" spans="1:36" ht="15" x14ac:dyDescent="0.2">
      <c r="A5673">
        <v>41</v>
      </c>
      <c r="B5673" s="3">
        <v>97233</v>
      </c>
      <c r="C5673" t="s">
        <v>4851</v>
      </c>
      <c r="E5673" t="s">
        <v>4852</v>
      </c>
      <c r="H5673" t="s">
        <v>83</v>
      </c>
      <c r="I5673" t="s">
        <v>98</v>
      </c>
      <c r="M5673" t="s">
        <v>41</v>
      </c>
      <c r="Q5673" t="s">
        <v>42</v>
      </c>
      <c r="U5673">
        <v>40</v>
      </c>
      <c r="V5673" t="s">
        <v>916</v>
      </c>
      <c r="W5673" t="s">
        <v>4061</v>
      </c>
      <c r="X5673" t="s">
        <v>424</v>
      </c>
      <c r="Y5673" t="s">
        <v>4826</v>
      </c>
      <c r="Z5673" s="3">
        <v>97233</v>
      </c>
      <c r="AA5673" t="s">
        <v>4827</v>
      </c>
      <c r="AB5673" t="s">
        <v>4828</v>
      </c>
      <c r="AC5673" t="s">
        <v>4829</v>
      </c>
      <c r="AD5673" t="s">
        <v>4830</v>
      </c>
      <c r="AE5673" t="s">
        <v>4831</v>
      </c>
      <c r="AF5673" t="s">
        <v>4832</v>
      </c>
      <c r="AG5673" t="s">
        <v>4833</v>
      </c>
      <c r="AH5673" t="s">
        <v>4834</v>
      </c>
      <c r="AI5673" t="s">
        <v>4835</v>
      </c>
      <c r="AJ5673">
        <v>5814</v>
      </c>
    </row>
    <row r="5674" spans="1:36" ht="15" x14ac:dyDescent="0.2">
      <c r="A5674">
        <v>42</v>
      </c>
      <c r="B5674" s="3">
        <v>97233</v>
      </c>
      <c r="C5674" t="s">
        <v>4851</v>
      </c>
      <c r="E5674" t="s">
        <v>4852</v>
      </c>
      <c r="H5674" t="s">
        <v>83</v>
      </c>
      <c r="I5674" t="s">
        <v>98</v>
      </c>
      <c r="M5674" t="s">
        <v>41</v>
      </c>
      <c r="Q5674" t="s">
        <v>42</v>
      </c>
      <c r="U5674">
        <v>40</v>
      </c>
      <c r="V5674" t="s">
        <v>916</v>
      </c>
      <c r="W5674" t="s">
        <v>4061</v>
      </c>
      <c r="X5674" t="s">
        <v>424</v>
      </c>
      <c r="Y5674" t="s">
        <v>4826</v>
      </c>
      <c r="Z5674" s="3">
        <v>97233</v>
      </c>
      <c r="AA5674" t="s">
        <v>4827</v>
      </c>
      <c r="AB5674" t="s">
        <v>4828</v>
      </c>
      <c r="AC5674" t="s">
        <v>4829</v>
      </c>
      <c r="AD5674" t="s">
        <v>4830</v>
      </c>
      <c r="AE5674" t="s">
        <v>4831</v>
      </c>
      <c r="AF5674" t="s">
        <v>4832</v>
      </c>
      <c r="AG5674" t="s">
        <v>4833</v>
      </c>
      <c r="AH5674" t="s">
        <v>4834</v>
      </c>
      <c r="AI5674" t="s">
        <v>4835</v>
      </c>
      <c r="AJ5674">
        <v>5815</v>
      </c>
    </row>
    <row r="5675" spans="1:36" ht="15" x14ac:dyDescent="0.2">
      <c r="A5675">
        <v>43</v>
      </c>
      <c r="B5675" s="3">
        <v>97233</v>
      </c>
      <c r="C5675" t="s">
        <v>81</v>
      </c>
      <c r="E5675" t="s">
        <v>82</v>
      </c>
      <c r="H5675" t="s">
        <v>83</v>
      </c>
      <c r="I5675" t="s">
        <v>98</v>
      </c>
      <c r="M5675" t="s">
        <v>41</v>
      </c>
      <c r="Q5675" t="s">
        <v>42</v>
      </c>
      <c r="U5675">
        <v>12</v>
      </c>
      <c r="V5675" t="s">
        <v>916</v>
      </c>
      <c r="W5675" t="s">
        <v>4061</v>
      </c>
      <c r="X5675" t="s">
        <v>424</v>
      </c>
      <c r="Y5675" t="s">
        <v>4826</v>
      </c>
      <c r="Z5675" s="3">
        <v>97233</v>
      </c>
      <c r="AA5675" t="s">
        <v>4827</v>
      </c>
      <c r="AB5675" t="s">
        <v>4828</v>
      </c>
      <c r="AC5675" t="s">
        <v>4829</v>
      </c>
      <c r="AD5675" t="s">
        <v>4830</v>
      </c>
      <c r="AE5675" t="s">
        <v>4831</v>
      </c>
      <c r="AF5675" t="s">
        <v>4832</v>
      </c>
      <c r="AG5675" t="s">
        <v>4833</v>
      </c>
      <c r="AH5675" t="s">
        <v>4834</v>
      </c>
      <c r="AI5675" t="s">
        <v>4835</v>
      </c>
      <c r="AJ5675">
        <v>5816</v>
      </c>
    </row>
    <row r="5676" spans="1:36" ht="15" x14ac:dyDescent="0.2">
      <c r="A5676">
        <v>44</v>
      </c>
      <c r="B5676" s="3">
        <v>97233</v>
      </c>
      <c r="C5676" t="s">
        <v>81</v>
      </c>
      <c r="E5676" t="s">
        <v>82</v>
      </c>
      <c r="H5676" t="s">
        <v>83</v>
      </c>
      <c r="I5676" t="s">
        <v>98</v>
      </c>
      <c r="M5676" t="s">
        <v>41</v>
      </c>
      <c r="Q5676" t="s">
        <v>42</v>
      </c>
      <c r="U5676">
        <v>12</v>
      </c>
      <c r="V5676" t="s">
        <v>916</v>
      </c>
      <c r="W5676" t="s">
        <v>4061</v>
      </c>
      <c r="X5676" t="s">
        <v>424</v>
      </c>
      <c r="Y5676" t="s">
        <v>4826</v>
      </c>
      <c r="Z5676" s="3">
        <v>97233</v>
      </c>
      <c r="AA5676" t="s">
        <v>4827</v>
      </c>
      <c r="AB5676" t="s">
        <v>4828</v>
      </c>
      <c r="AC5676" t="s">
        <v>4829</v>
      </c>
      <c r="AD5676" t="s">
        <v>4830</v>
      </c>
      <c r="AE5676" t="s">
        <v>4831</v>
      </c>
      <c r="AF5676" t="s">
        <v>4832</v>
      </c>
      <c r="AG5676" t="s">
        <v>4833</v>
      </c>
      <c r="AH5676" t="s">
        <v>4834</v>
      </c>
      <c r="AI5676" t="s">
        <v>4835</v>
      </c>
      <c r="AJ5676">
        <v>5817</v>
      </c>
    </row>
    <row r="5677" spans="1:36" ht="15" x14ac:dyDescent="0.2">
      <c r="A5677">
        <v>45</v>
      </c>
      <c r="B5677" s="3">
        <v>97233</v>
      </c>
      <c r="C5677" t="s">
        <v>81</v>
      </c>
      <c r="E5677" t="s">
        <v>82</v>
      </c>
      <c r="H5677" t="s">
        <v>83</v>
      </c>
      <c r="I5677" t="s">
        <v>98</v>
      </c>
      <c r="M5677" t="s">
        <v>41</v>
      </c>
      <c r="Q5677" t="s">
        <v>42</v>
      </c>
      <c r="U5677">
        <v>12</v>
      </c>
      <c r="V5677" t="s">
        <v>916</v>
      </c>
      <c r="W5677" t="s">
        <v>4061</v>
      </c>
      <c r="X5677" t="s">
        <v>424</v>
      </c>
      <c r="Y5677" t="s">
        <v>4826</v>
      </c>
      <c r="Z5677" s="3">
        <v>97233</v>
      </c>
      <c r="AA5677" t="s">
        <v>4827</v>
      </c>
      <c r="AB5677" t="s">
        <v>4828</v>
      </c>
      <c r="AC5677" t="s">
        <v>4829</v>
      </c>
      <c r="AD5677" t="s">
        <v>4830</v>
      </c>
      <c r="AE5677" t="s">
        <v>4831</v>
      </c>
      <c r="AF5677" t="s">
        <v>4832</v>
      </c>
      <c r="AG5677" t="s">
        <v>4833</v>
      </c>
      <c r="AH5677" t="s">
        <v>4834</v>
      </c>
      <c r="AI5677" t="s">
        <v>4835</v>
      </c>
      <c r="AJ5677">
        <v>5818</v>
      </c>
    </row>
    <row r="5678" spans="1:36" ht="15" x14ac:dyDescent="0.2">
      <c r="A5678">
        <v>46</v>
      </c>
      <c r="B5678" s="3">
        <v>97233</v>
      </c>
      <c r="C5678" t="s">
        <v>81</v>
      </c>
      <c r="E5678" t="s">
        <v>82</v>
      </c>
      <c r="H5678" t="s">
        <v>83</v>
      </c>
      <c r="I5678" t="s">
        <v>98</v>
      </c>
      <c r="M5678" t="s">
        <v>41</v>
      </c>
      <c r="Q5678" t="s">
        <v>42</v>
      </c>
      <c r="U5678">
        <v>12</v>
      </c>
      <c r="V5678" t="s">
        <v>916</v>
      </c>
      <c r="W5678" t="s">
        <v>4061</v>
      </c>
      <c r="X5678" t="s">
        <v>424</v>
      </c>
      <c r="Y5678" t="s">
        <v>4826</v>
      </c>
      <c r="Z5678" s="3">
        <v>97233</v>
      </c>
      <c r="AA5678" t="s">
        <v>4827</v>
      </c>
      <c r="AB5678" t="s">
        <v>4828</v>
      </c>
      <c r="AC5678" t="s">
        <v>4829</v>
      </c>
      <c r="AD5678" t="s">
        <v>4830</v>
      </c>
      <c r="AE5678" t="s">
        <v>4831</v>
      </c>
      <c r="AF5678" t="s">
        <v>4832</v>
      </c>
      <c r="AG5678" t="s">
        <v>4833</v>
      </c>
      <c r="AH5678" t="s">
        <v>4834</v>
      </c>
      <c r="AI5678" t="s">
        <v>4835</v>
      </c>
      <c r="AJ5678">
        <v>5819</v>
      </c>
    </row>
    <row r="5679" spans="1:36" ht="15" x14ac:dyDescent="0.2">
      <c r="A5679">
        <v>47</v>
      </c>
      <c r="B5679" s="3">
        <v>97233</v>
      </c>
      <c r="C5679" t="s">
        <v>81</v>
      </c>
      <c r="E5679" t="s">
        <v>82</v>
      </c>
      <c r="H5679" t="s">
        <v>83</v>
      </c>
      <c r="I5679" t="s">
        <v>98</v>
      </c>
      <c r="M5679" t="s">
        <v>41</v>
      </c>
      <c r="Q5679" t="s">
        <v>42</v>
      </c>
      <c r="U5679">
        <v>12</v>
      </c>
      <c r="V5679" t="s">
        <v>916</v>
      </c>
      <c r="W5679" t="s">
        <v>4061</v>
      </c>
      <c r="X5679" t="s">
        <v>424</v>
      </c>
      <c r="Y5679" t="s">
        <v>4826</v>
      </c>
      <c r="Z5679" s="3">
        <v>97233</v>
      </c>
      <c r="AA5679" t="s">
        <v>4827</v>
      </c>
      <c r="AB5679" t="s">
        <v>4828</v>
      </c>
      <c r="AC5679" t="s">
        <v>4829</v>
      </c>
      <c r="AD5679" t="s">
        <v>4830</v>
      </c>
      <c r="AE5679" t="s">
        <v>4831</v>
      </c>
      <c r="AF5679" t="s">
        <v>4832</v>
      </c>
      <c r="AG5679" t="s">
        <v>4833</v>
      </c>
      <c r="AH5679" t="s">
        <v>4834</v>
      </c>
      <c r="AI5679" t="s">
        <v>4835</v>
      </c>
      <c r="AJ5679">
        <v>5820</v>
      </c>
    </row>
    <row r="5680" spans="1:36" ht="15" x14ac:dyDescent="0.2">
      <c r="A5680">
        <v>48</v>
      </c>
      <c r="B5680" s="3">
        <v>97233</v>
      </c>
      <c r="C5680" t="s">
        <v>81</v>
      </c>
      <c r="E5680" t="s">
        <v>82</v>
      </c>
      <c r="H5680" t="s">
        <v>83</v>
      </c>
      <c r="I5680" t="s">
        <v>98</v>
      </c>
      <c r="M5680" t="s">
        <v>41</v>
      </c>
      <c r="Q5680" t="s">
        <v>42</v>
      </c>
      <c r="U5680">
        <v>12</v>
      </c>
      <c r="V5680" t="s">
        <v>916</v>
      </c>
      <c r="W5680" t="s">
        <v>4061</v>
      </c>
      <c r="X5680" t="s">
        <v>424</v>
      </c>
      <c r="Y5680" t="s">
        <v>4826</v>
      </c>
      <c r="Z5680" s="3">
        <v>97233</v>
      </c>
      <c r="AA5680" t="s">
        <v>4827</v>
      </c>
      <c r="AB5680" t="s">
        <v>4828</v>
      </c>
      <c r="AC5680" t="s">
        <v>4829</v>
      </c>
      <c r="AD5680" t="s">
        <v>4830</v>
      </c>
      <c r="AE5680" t="s">
        <v>4831</v>
      </c>
      <c r="AF5680" t="s">
        <v>4832</v>
      </c>
      <c r="AG5680" t="s">
        <v>4833</v>
      </c>
      <c r="AH5680" t="s">
        <v>4834</v>
      </c>
      <c r="AI5680" t="s">
        <v>4835</v>
      </c>
      <c r="AJ5680">
        <v>5821</v>
      </c>
    </row>
    <row r="5681" spans="1:36" ht="15" x14ac:dyDescent="0.2">
      <c r="A5681">
        <v>49</v>
      </c>
      <c r="B5681" s="3">
        <v>97233</v>
      </c>
      <c r="C5681" t="s">
        <v>81</v>
      </c>
      <c r="E5681" t="s">
        <v>82</v>
      </c>
      <c r="H5681" t="s">
        <v>83</v>
      </c>
      <c r="I5681" t="s">
        <v>98</v>
      </c>
      <c r="M5681" t="s">
        <v>41</v>
      </c>
      <c r="Q5681" t="s">
        <v>42</v>
      </c>
      <c r="U5681">
        <v>12</v>
      </c>
      <c r="V5681" t="s">
        <v>916</v>
      </c>
      <c r="W5681" t="s">
        <v>4061</v>
      </c>
      <c r="X5681" t="s">
        <v>424</v>
      </c>
      <c r="Y5681" t="s">
        <v>4826</v>
      </c>
      <c r="Z5681" s="3">
        <v>97233</v>
      </c>
      <c r="AA5681" t="s">
        <v>4827</v>
      </c>
      <c r="AB5681" t="s">
        <v>4828</v>
      </c>
      <c r="AC5681" t="s">
        <v>4829</v>
      </c>
      <c r="AD5681" t="s">
        <v>4830</v>
      </c>
      <c r="AE5681" t="s">
        <v>4831</v>
      </c>
      <c r="AF5681" t="s">
        <v>4832</v>
      </c>
      <c r="AG5681" t="s">
        <v>4833</v>
      </c>
      <c r="AH5681" t="s">
        <v>4834</v>
      </c>
      <c r="AI5681" t="s">
        <v>4835</v>
      </c>
      <c r="AJ5681">
        <v>5822</v>
      </c>
    </row>
    <row r="5682" spans="1:36" ht="15" x14ac:dyDescent="0.2">
      <c r="A5682">
        <v>50</v>
      </c>
      <c r="B5682" s="3">
        <v>97233</v>
      </c>
      <c r="C5682" t="s">
        <v>81</v>
      </c>
      <c r="E5682" t="s">
        <v>82</v>
      </c>
      <c r="H5682" t="s">
        <v>83</v>
      </c>
      <c r="I5682" t="s">
        <v>98</v>
      </c>
      <c r="M5682" t="s">
        <v>41</v>
      </c>
      <c r="Q5682" t="s">
        <v>42</v>
      </c>
      <c r="U5682">
        <v>12</v>
      </c>
      <c r="V5682" t="s">
        <v>916</v>
      </c>
      <c r="W5682" t="s">
        <v>4061</v>
      </c>
      <c r="X5682" t="s">
        <v>424</v>
      </c>
      <c r="Y5682" t="s">
        <v>4826</v>
      </c>
      <c r="Z5682" s="3">
        <v>97233</v>
      </c>
      <c r="AA5682" t="s">
        <v>4827</v>
      </c>
      <c r="AB5682" t="s">
        <v>4828</v>
      </c>
      <c r="AC5682" t="s">
        <v>4829</v>
      </c>
      <c r="AD5682" t="s">
        <v>4830</v>
      </c>
      <c r="AE5682" t="s">
        <v>4831</v>
      </c>
      <c r="AF5682" t="s">
        <v>4832</v>
      </c>
      <c r="AG5682" t="s">
        <v>4833</v>
      </c>
      <c r="AH5682" t="s">
        <v>4834</v>
      </c>
      <c r="AI5682" t="s">
        <v>4835</v>
      </c>
      <c r="AJ5682">
        <v>5823</v>
      </c>
    </row>
    <row r="5683" spans="1:36" ht="15" x14ac:dyDescent="0.2">
      <c r="A5683">
        <v>51</v>
      </c>
      <c r="B5683" s="3">
        <v>97233</v>
      </c>
      <c r="C5683" t="s">
        <v>81</v>
      </c>
      <c r="E5683" t="s">
        <v>82</v>
      </c>
      <c r="H5683" t="s">
        <v>83</v>
      </c>
      <c r="I5683" t="s">
        <v>98</v>
      </c>
      <c r="M5683" t="s">
        <v>60</v>
      </c>
      <c r="Q5683" t="s">
        <v>42</v>
      </c>
      <c r="U5683">
        <v>3</v>
      </c>
      <c r="V5683" t="s">
        <v>916</v>
      </c>
      <c r="W5683" t="s">
        <v>4061</v>
      </c>
      <c r="X5683" t="s">
        <v>424</v>
      </c>
      <c r="Y5683" t="s">
        <v>4826</v>
      </c>
      <c r="Z5683" s="3">
        <v>97233</v>
      </c>
      <c r="AA5683" t="s">
        <v>4827</v>
      </c>
      <c r="AB5683" t="s">
        <v>4828</v>
      </c>
      <c r="AC5683" t="s">
        <v>4829</v>
      </c>
      <c r="AD5683" t="s">
        <v>4830</v>
      </c>
      <c r="AE5683" t="s">
        <v>4831</v>
      </c>
      <c r="AF5683" t="s">
        <v>4832</v>
      </c>
      <c r="AG5683" t="s">
        <v>4833</v>
      </c>
      <c r="AH5683" t="s">
        <v>4834</v>
      </c>
      <c r="AI5683" t="s">
        <v>4835</v>
      </c>
      <c r="AJ5683">
        <v>5824</v>
      </c>
    </row>
    <row r="5684" spans="1:36" ht="15" x14ac:dyDescent="0.2">
      <c r="A5684">
        <v>52</v>
      </c>
      <c r="B5684" s="3">
        <v>97233</v>
      </c>
      <c r="C5684" t="s">
        <v>81</v>
      </c>
      <c r="E5684" t="s">
        <v>82</v>
      </c>
      <c r="H5684" t="s">
        <v>83</v>
      </c>
      <c r="I5684" t="s">
        <v>98</v>
      </c>
      <c r="M5684" t="s">
        <v>60</v>
      </c>
      <c r="Q5684" t="s">
        <v>42</v>
      </c>
      <c r="U5684">
        <v>3</v>
      </c>
      <c r="V5684" t="s">
        <v>916</v>
      </c>
      <c r="W5684" t="s">
        <v>4061</v>
      </c>
      <c r="X5684" t="s">
        <v>424</v>
      </c>
      <c r="Y5684" t="s">
        <v>4826</v>
      </c>
      <c r="Z5684" s="3">
        <v>97233</v>
      </c>
      <c r="AA5684" t="s">
        <v>4827</v>
      </c>
      <c r="AB5684" t="s">
        <v>4828</v>
      </c>
      <c r="AC5684" t="s">
        <v>4829</v>
      </c>
      <c r="AD5684" t="s">
        <v>4830</v>
      </c>
      <c r="AE5684" t="s">
        <v>4831</v>
      </c>
      <c r="AF5684" t="s">
        <v>4832</v>
      </c>
      <c r="AG5684" t="s">
        <v>4833</v>
      </c>
      <c r="AH5684" t="s">
        <v>4834</v>
      </c>
      <c r="AI5684" t="s">
        <v>4835</v>
      </c>
      <c r="AJ5684">
        <v>5825</v>
      </c>
    </row>
    <row r="5685" spans="1:36" ht="15" x14ac:dyDescent="0.2">
      <c r="A5685">
        <v>53</v>
      </c>
      <c r="B5685" s="3">
        <v>97233</v>
      </c>
      <c r="C5685" t="s">
        <v>81</v>
      </c>
      <c r="E5685" t="s">
        <v>82</v>
      </c>
      <c r="H5685" t="s">
        <v>83</v>
      </c>
      <c r="I5685" t="s">
        <v>98</v>
      </c>
      <c r="M5685" t="s">
        <v>60</v>
      </c>
      <c r="Q5685" t="s">
        <v>42</v>
      </c>
      <c r="U5685">
        <v>3</v>
      </c>
      <c r="V5685" t="s">
        <v>916</v>
      </c>
      <c r="W5685" t="s">
        <v>4061</v>
      </c>
      <c r="X5685" t="s">
        <v>424</v>
      </c>
      <c r="Y5685" t="s">
        <v>4826</v>
      </c>
      <c r="Z5685" s="3">
        <v>97233</v>
      </c>
      <c r="AA5685" t="s">
        <v>4827</v>
      </c>
      <c r="AB5685" t="s">
        <v>4828</v>
      </c>
      <c r="AC5685" t="s">
        <v>4829</v>
      </c>
      <c r="AD5685" t="s">
        <v>4830</v>
      </c>
      <c r="AE5685" t="s">
        <v>4831</v>
      </c>
      <c r="AF5685" t="s">
        <v>4832</v>
      </c>
      <c r="AG5685" t="s">
        <v>4833</v>
      </c>
      <c r="AH5685" t="s">
        <v>4834</v>
      </c>
      <c r="AI5685" t="s">
        <v>4835</v>
      </c>
      <c r="AJ5685">
        <v>5826</v>
      </c>
    </row>
    <row r="5686" spans="1:36" x14ac:dyDescent="0.2">
      <c r="A5686">
        <v>3</v>
      </c>
      <c r="B5686" s="4" t="s">
        <v>4385</v>
      </c>
      <c r="C5686" t="s">
        <v>138</v>
      </c>
      <c r="E5686" t="s">
        <v>139</v>
      </c>
      <c r="H5686" t="s">
        <v>83</v>
      </c>
      <c r="I5686" t="s">
        <v>98</v>
      </c>
      <c r="J5686" t="s">
        <v>1271</v>
      </c>
      <c r="M5686" t="s">
        <v>60</v>
      </c>
      <c r="Q5686" t="s">
        <v>42</v>
      </c>
      <c r="U5686">
        <v>30</v>
      </c>
      <c r="V5686" t="s">
        <v>682</v>
      </c>
      <c r="W5686" t="s">
        <v>467</v>
      </c>
      <c r="X5686" t="s">
        <v>615</v>
      </c>
      <c r="Y5686" t="s">
        <v>4384</v>
      </c>
      <c r="Z5686" s="4" t="s">
        <v>4385</v>
      </c>
      <c r="AA5686" t="s">
        <v>4386</v>
      </c>
      <c r="AB5686" t="s">
        <v>4387</v>
      </c>
      <c r="AC5686" t="s">
        <v>4388</v>
      </c>
      <c r="AD5686" t="s">
        <v>4389</v>
      </c>
      <c r="AE5686" t="s">
        <v>4390</v>
      </c>
      <c r="AF5686" t="s">
        <v>4391</v>
      </c>
      <c r="AJ5686">
        <v>5846</v>
      </c>
    </row>
    <row r="5687" spans="1:36" ht="15" x14ac:dyDescent="0.2">
      <c r="A5687">
        <v>54</v>
      </c>
      <c r="B5687" s="3">
        <v>97233</v>
      </c>
      <c r="C5687" t="s">
        <v>81</v>
      </c>
      <c r="E5687" t="s">
        <v>82</v>
      </c>
      <c r="H5687" t="s">
        <v>83</v>
      </c>
      <c r="I5687" t="s">
        <v>98</v>
      </c>
      <c r="M5687" t="s">
        <v>60</v>
      </c>
      <c r="Q5687" t="s">
        <v>42</v>
      </c>
      <c r="U5687">
        <v>3</v>
      </c>
      <c r="V5687" t="s">
        <v>916</v>
      </c>
      <c r="W5687" t="s">
        <v>4061</v>
      </c>
      <c r="X5687" t="s">
        <v>424</v>
      </c>
      <c r="Y5687" t="s">
        <v>4826</v>
      </c>
      <c r="Z5687" s="3">
        <v>97233</v>
      </c>
      <c r="AA5687" t="s">
        <v>4827</v>
      </c>
      <c r="AB5687" t="s">
        <v>4828</v>
      </c>
      <c r="AC5687" t="s">
        <v>4829</v>
      </c>
      <c r="AD5687" t="s">
        <v>4830</v>
      </c>
      <c r="AE5687" t="s">
        <v>4831</v>
      </c>
      <c r="AF5687" t="s">
        <v>4832</v>
      </c>
      <c r="AG5687" t="s">
        <v>4833</v>
      </c>
      <c r="AH5687" t="s">
        <v>4834</v>
      </c>
      <c r="AI5687" t="s">
        <v>4835</v>
      </c>
      <c r="AJ5687">
        <v>5827</v>
      </c>
    </row>
    <row r="5688" spans="1:36" ht="15" x14ac:dyDescent="0.2">
      <c r="A5688">
        <v>55</v>
      </c>
      <c r="B5688" s="3">
        <v>97233</v>
      </c>
      <c r="C5688" t="s">
        <v>91</v>
      </c>
      <c r="E5688" t="s">
        <v>92</v>
      </c>
      <c r="H5688" t="s">
        <v>93</v>
      </c>
      <c r="I5688" t="s">
        <v>155</v>
      </c>
      <c r="M5688" t="s">
        <v>41</v>
      </c>
      <c r="Q5688" t="s">
        <v>42</v>
      </c>
      <c r="U5688">
        <v>21</v>
      </c>
      <c r="V5688" t="s">
        <v>916</v>
      </c>
      <c r="W5688" t="s">
        <v>4061</v>
      </c>
      <c r="X5688" t="s">
        <v>424</v>
      </c>
      <c r="Y5688" t="s">
        <v>4826</v>
      </c>
      <c r="Z5688" s="3">
        <v>97233</v>
      </c>
      <c r="AA5688" t="s">
        <v>4827</v>
      </c>
      <c r="AB5688" t="s">
        <v>4828</v>
      </c>
      <c r="AC5688" t="s">
        <v>4829</v>
      </c>
      <c r="AD5688" t="s">
        <v>4830</v>
      </c>
      <c r="AE5688" t="s">
        <v>4831</v>
      </c>
      <c r="AF5688" t="s">
        <v>4832</v>
      </c>
      <c r="AG5688" t="s">
        <v>4833</v>
      </c>
      <c r="AH5688" t="s">
        <v>4834</v>
      </c>
      <c r="AI5688" t="s">
        <v>4835</v>
      </c>
      <c r="AJ5688">
        <v>5828</v>
      </c>
    </row>
    <row r="5689" spans="1:36" ht="15" x14ac:dyDescent="0.2">
      <c r="A5689">
        <v>56</v>
      </c>
      <c r="B5689" s="3">
        <v>97233</v>
      </c>
      <c r="C5689" t="s">
        <v>91</v>
      </c>
      <c r="E5689" t="s">
        <v>92</v>
      </c>
      <c r="H5689" t="s">
        <v>93</v>
      </c>
      <c r="I5689" t="s">
        <v>155</v>
      </c>
      <c r="M5689" t="s">
        <v>41</v>
      </c>
      <c r="Q5689" t="s">
        <v>42</v>
      </c>
      <c r="U5689">
        <v>21</v>
      </c>
      <c r="V5689" t="s">
        <v>916</v>
      </c>
      <c r="W5689" t="s">
        <v>4061</v>
      </c>
      <c r="X5689" t="s">
        <v>424</v>
      </c>
      <c r="Y5689" t="s">
        <v>4826</v>
      </c>
      <c r="Z5689" s="3">
        <v>97233</v>
      </c>
      <c r="AA5689" t="s">
        <v>4827</v>
      </c>
      <c r="AB5689" t="s">
        <v>4828</v>
      </c>
      <c r="AC5689" t="s">
        <v>4829</v>
      </c>
      <c r="AD5689" t="s">
        <v>4830</v>
      </c>
      <c r="AE5689" t="s">
        <v>4831</v>
      </c>
      <c r="AF5689" t="s">
        <v>4832</v>
      </c>
      <c r="AG5689" t="s">
        <v>4833</v>
      </c>
      <c r="AH5689" t="s">
        <v>4834</v>
      </c>
      <c r="AI5689" t="s">
        <v>4835</v>
      </c>
      <c r="AJ5689">
        <v>5829</v>
      </c>
    </row>
    <row r="5690" spans="1:36" ht="15" x14ac:dyDescent="0.2">
      <c r="A5690">
        <v>57</v>
      </c>
      <c r="B5690" s="3">
        <v>97233</v>
      </c>
      <c r="C5690" t="s">
        <v>91</v>
      </c>
      <c r="E5690" t="s">
        <v>92</v>
      </c>
      <c r="H5690" t="s">
        <v>93</v>
      </c>
      <c r="I5690" t="s">
        <v>155</v>
      </c>
      <c r="M5690" t="s">
        <v>41</v>
      </c>
      <c r="Q5690" t="s">
        <v>42</v>
      </c>
      <c r="U5690">
        <v>21</v>
      </c>
      <c r="V5690" t="s">
        <v>916</v>
      </c>
      <c r="W5690" t="s">
        <v>4061</v>
      </c>
      <c r="X5690" t="s">
        <v>424</v>
      </c>
      <c r="Y5690" t="s">
        <v>4826</v>
      </c>
      <c r="Z5690" s="3">
        <v>97233</v>
      </c>
      <c r="AA5690" t="s">
        <v>4827</v>
      </c>
      <c r="AB5690" t="s">
        <v>4828</v>
      </c>
      <c r="AC5690" t="s">
        <v>4829</v>
      </c>
      <c r="AD5690" t="s">
        <v>4830</v>
      </c>
      <c r="AE5690" t="s">
        <v>4831</v>
      </c>
      <c r="AF5690" t="s">
        <v>4832</v>
      </c>
      <c r="AG5690" t="s">
        <v>4833</v>
      </c>
      <c r="AH5690" t="s">
        <v>4834</v>
      </c>
      <c r="AI5690" t="s">
        <v>4835</v>
      </c>
      <c r="AJ5690">
        <v>5830</v>
      </c>
    </row>
    <row r="5691" spans="1:36" ht="15" x14ac:dyDescent="0.2">
      <c r="A5691">
        <v>58</v>
      </c>
      <c r="B5691" s="3">
        <v>97233</v>
      </c>
      <c r="C5691" t="s">
        <v>91</v>
      </c>
      <c r="E5691" t="s">
        <v>92</v>
      </c>
      <c r="H5691" t="s">
        <v>93</v>
      </c>
      <c r="I5691" t="s">
        <v>155</v>
      </c>
      <c r="M5691" t="s">
        <v>41</v>
      </c>
      <c r="Q5691" t="s">
        <v>42</v>
      </c>
      <c r="U5691">
        <v>21</v>
      </c>
      <c r="V5691" t="s">
        <v>916</v>
      </c>
      <c r="W5691" t="s">
        <v>4061</v>
      </c>
      <c r="X5691" t="s">
        <v>424</v>
      </c>
      <c r="Y5691" t="s">
        <v>4826</v>
      </c>
      <c r="Z5691" s="3">
        <v>97233</v>
      </c>
      <c r="AA5691" t="s">
        <v>4827</v>
      </c>
      <c r="AB5691" t="s">
        <v>4828</v>
      </c>
      <c r="AC5691" t="s">
        <v>4829</v>
      </c>
      <c r="AD5691" t="s">
        <v>4830</v>
      </c>
      <c r="AE5691" t="s">
        <v>4831</v>
      </c>
      <c r="AF5691" t="s">
        <v>4832</v>
      </c>
      <c r="AG5691" t="s">
        <v>4833</v>
      </c>
      <c r="AH5691" t="s">
        <v>4834</v>
      </c>
      <c r="AI5691" t="s">
        <v>4835</v>
      </c>
      <c r="AJ5691">
        <v>5831</v>
      </c>
    </row>
    <row r="5692" spans="1:36" ht="15" x14ac:dyDescent="0.2">
      <c r="A5692">
        <v>59</v>
      </c>
      <c r="B5692" s="3">
        <v>97233</v>
      </c>
      <c r="C5692" t="s">
        <v>91</v>
      </c>
      <c r="E5692" t="s">
        <v>92</v>
      </c>
      <c r="H5692" t="s">
        <v>93</v>
      </c>
      <c r="I5692" t="s">
        <v>155</v>
      </c>
      <c r="M5692" t="s">
        <v>41</v>
      </c>
      <c r="Q5692" t="s">
        <v>42</v>
      </c>
      <c r="U5692">
        <v>21</v>
      </c>
      <c r="V5692" t="s">
        <v>916</v>
      </c>
      <c r="W5692" t="s">
        <v>4061</v>
      </c>
      <c r="X5692" t="s">
        <v>424</v>
      </c>
      <c r="Y5692" t="s">
        <v>4826</v>
      </c>
      <c r="Z5692" s="3">
        <v>97233</v>
      </c>
      <c r="AA5692" t="s">
        <v>4827</v>
      </c>
      <c r="AB5692" t="s">
        <v>4828</v>
      </c>
      <c r="AC5692" t="s">
        <v>4829</v>
      </c>
      <c r="AD5692" t="s">
        <v>4830</v>
      </c>
      <c r="AE5692" t="s">
        <v>4831</v>
      </c>
      <c r="AF5692" t="s">
        <v>4832</v>
      </c>
      <c r="AG5692" t="s">
        <v>4833</v>
      </c>
      <c r="AH5692" t="s">
        <v>4834</v>
      </c>
      <c r="AI5692" t="s">
        <v>4835</v>
      </c>
      <c r="AJ5692">
        <v>5832</v>
      </c>
    </row>
    <row r="5693" spans="1:36" ht="15" x14ac:dyDescent="0.2">
      <c r="A5693">
        <v>60</v>
      </c>
      <c r="B5693" s="3">
        <v>97233</v>
      </c>
      <c r="C5693" t="s">
        <v>91</v>
      </c>
      <c r="E5693" t="s">
        <v>92</v>
      </c>
      <c r="H5693" t="s">
        <v>93</v>
      </c>
      <c r="I5693" t="s">
        <v>155</v>
      </c>
      <c r="M5693" t="s">
        <v>41</v>
      </c>
      <c r="Q5693" t="s">
        <v>42</v>
      </c>
      <c r="U5693">
        <v>21</v>
      </c>
      <c r="V5693" t="s">
        <v>916</v>
      </c>
      <c r="W5693" t="s">
        <v>4061</v>
      </c>
      <c r="X5693" t="s">
        <v>424</v>
      </c>
      <c r="Y5693" t="s">
        <v>4826</v>
      </c>
      <c r="Z5693" s="3">
        <v>97233</v>
      </c>
      <c r="AA5693" t="s">
        <v>4827</v>
      </c>
      <c r="AB5693" t="s">
        <v>4828</v>
      </c>
      <c r="AC5693" t="s">
        <v>4829</v>
      </c>
      <c r="AD5693" t="s">
        <v>4830</v>
      </c>
      <c r="AE5693" t="s">
        <v>4831</v>
      </c>
      <c r="AF5693" t="s">
        <v>4832</v>
      </c>
      <c r="AG5693" t="s">
        <v>4833</v>
      </c>
      <c r="AH5693" t="s">
        <v>4834</v>
      </c>
      <c r="AI5693" t="s">
        <v>4835</v>
      </c>
      <c r="AJ5693">
        <v>5833</v>
      </c>
    </row>
    <row r="5694" spans="1:36" ht="15" x14ac:dyDescent="0.2">
      <c r="A5694">
        <v>61</v>
      </c>
      <c r="B5694" s="3">
        <v>97233</v>
      </c>
      <c r="C5694" t="s">
        <v>713</v>
      </c>
      <c r="E5694" t="s">
        <v>714</v>
      </c>
      <c r="F5694" t="s">
        <v>4855</v>
      </c>
      <c r="H5694" t="s">
        <v>180</v>
      </c>
      <c r="I5694" t="s">
        <v>98</v>
      </c>
      <c r="M5694" t="s">
        <v>60</v>
      </c>
      <c r="Q5694" t="s">
        <v>42</v>
      </c>
      <c r="U5694">
        <v>4</v>
      </c>
      <c r="V5694" t="s">
        <v>916</v>
      </c>
      <c r="W5694" t="s">
        <v>4061</v>
      </c>
      <c r="X5694" t="s">
        <v>424</v>
      </c>
      <c r="Y5694" t="s">
        <v>4826</v>
      </c>
      <c r="Z5694" s="3">
        <v>97233</v>
      </c>
      <c r="AA5694" t="s">
        <v>4827</v>
      </c>
      <c r="AB5694" t="s">
        <v>4828</v>
      </c>
      <c r="AC5694" t="s">
        <v>4829</v>
      </c>
      <c r="AD5694" t="s">
        <v>4830</v>
      </c>
      <c r="AE5694" t="s">
        <v>4831</v>
      </c>
      <c r="AF5694" t="s">
        <v>4832</v>
      </c>
      <c r="AG5694" t="s">
        <v>4833</v>
      </c>
      <c r="AH5694" t="s">
        <v>4834</v>
      </c>
      <c r="AI5694" t="s">
        <v>4835</v>
      </c>
      <c r="AJ5694">
        <v>5834</v>
      </c>
    </row>
    <row r="5695" spans="1:36" ht="15" x14ac:dyDescent="0.2">
      <c r="A5695">
        <v>62</v>
      </c>
      <c r="B5695" s="3">
        <v>97233</v>
      </c>
      <c r="C5695" t="s">
        <v>1100</v>
      </c>
      <c r="E5695" t="s">
        <v>1101</v>
      </c>
      <c r="H5695" t="s">
        <v>180</v>
      </c>
      <c r="I5695" t="s">
        <v>96</v>
      </c>
      <c r="M5695" t="s">
        <v>41</v>
      </c>
      <c r="Q5695" t="s">
        <v>42</v>
      </c>
      <c r="U5695">
        <v>7</v>
      </c>
      <c r="V5695" t="s">
        <v>916</v>
      </c>
      <c r="W5695" t="s">
        <v>4061</v>
      </c>
      <c r="X5695" t="s">
        <v>424</v>
      </c>
      <c r="Y5695" t="s">
        <v>4826</v>
      </c>
      <c r="Z5695" s="3">
        <v>97233</v>
      </c>
      <c r="AA5695" t="s">
        <v>4827</v>
      </c>
      <c r="AB5695" t="s">
        <v>4828</v>
      </c>
      <c r="AC5695" t="s">
        <v>4829</v>
      </c>
      <c r="AD5695" t="s">
        <v>4830</v>
      </c>
      <c r="AE5695" t="s">
        <v>4831</v>
      </c>
      <c r="AF5695" t="s">
        <v>4832</v>
      </c>
      <c r="AG5695" t="s">
        <v>4833</v>
      </c>
      <c r="AH5695" t="s">
        <v>4834</v>
      </c>
      <c r="AI5695" t="s">
        <v>4835</v>
      </c>
      <c r="AJ5695">
        <v>5835</v>
      </c>
    </row>
    <row r="5696" spans="1:36" ht="15" x14ac:dyDescent="0.2">
      <c r="A5696">
        <v>63</v>
      </c>
      <c r="B5696" s="3">
        <v>97233</v>
      </c>
      <c r="C5696" t="s">
        <v>407</v>
      </c>
      <c r="E5696" t="s">
        <v>408</v>
      </c>
      <c r="F5696" t="s">
        <v>409</v>
      </c>
      <c r="G5696" t="s">
        <v>557</v>
      </c>
      <c r="I5696" t="s">
        <v>70</v>
      </c>
      <c r="K5696" t="s">
        <v>4856</v>
      </c>
      <c r="M5696" t="s">
        <v>41</v>
      </c>
      <c r="P5696" s="1">
        <v>41838</v>
      </c>
      <c r="Q5696" t="s">
        <v>42</v>
      </c>
      <c r="U5696">
        <v>126</v>
      </c>
      <c r="V5696" t="s">
        <v>916</v>
      </c>
      <c r="W5696" t="s">
        <v>4061</v>
      </c>
      <c r="X5696" t="s">
        <v>424</v>
      </c>
      <c r="Y5696" t="s">
        <v>4826</v>
      </c>
      <c r="Z5696" s="3">
        <v>97233</v>
      </c>
      <c r="AA5696" t="s">
        <v>4827</v>
      </c>
      <c r="AB5696" t="s">
        <v>4828</v>
      </c>
      <c r="AC5696" t="s">
        <v>4829</v>
      </c>
      <c r="AD5696" t="s">
        <v>4830</v>
      </c>
      <c r="AE5696" t="s">
        <v>4831</v>
      </c>
      <c r="AF5696" t="s">
        <v>4832</v>
      </c>
      <c r="AG5696" t="s">
        <v>4833</v>
      </c>
      <c r="AH5696" t="s">
        <v>4834</v>
      </c>
      <c r="AI5696" t="s">
        <v>4835</v>
      </c>
      <c r="AJ5696">
        <v>5836</v>
      </c>
    </row>
    <row r="5697" spans="1:36" ht="15" x14ac:dyDescent="0.2">
      <c r="A5697">
        <v>64</v>
      </c>
      <c r="B5697" s="3">
        <v>97233</v>
      </c>
      <c r="C5697" t="s">
        <v>407</v>
      </c>
      <c r="E5697" t="s">
        <v>408</v>
      </c>
      <c r="F5697" t="s">
        <v>552</v>
      </c>
      <c r="G5697" t="s">
        <v>1610</v>
      </c>
      <c r="I5697" t="s">
        <v>96</v>
      </c>
      <c r="K5697" t="s">
        <v>4857</v>
      </c>
      <c r="M5697" t="s">
        <v>41</v>
      </c>
      <c r="P5697" s="1">
        <v>42027</v>
      </c>
      <c r="Q5697" t="s">
        <v>42</v>
      </c>
      <c r="U5697">
        <v>280</v>
      </c>
      <c r="V5697" t="s">
        <v>916</v>
      </c>
      <c r="W5697" t="s">
        <v>4061</v>
      </c>
      <c r="X5697" t="s">
        <v>424</v>
      </c>
      <c r="Y5697" t="s">
        <v>4826</v>
      </c>
      <c r="Z5697" s="3">
        <v>97233</v>
      </c>
      <c r="AA5697" t="s">
        <v>4827</v>
      </c>
      <c r="AB5697" t="s">
        <v>4828</v>
      </c>
      <c r="AC5697" t="s">
        <v>4829</v>
      </c>
      <c r="AD5697" t="s">
        <v>4830</v>
      </c>
      <c r="AE5697" t="s">
        <v>4831</v>
      </c>
      <c r="AF5697" t="s">
        <v>4832</v>
      </c>
      <c r="AG5697" t="s">
        <v>4833</v>
      </c>
      <c r="AH5697" t="s">
        <v>4834</v>
      </c>
      <c r="AI5697" t="s">
        <v>4835</v>
      </c>
      <c r="AJ5697">
        <v>5837</v>
      </c>
    </row>
    <row r="5698" spans="1:36" ht="15" x14ac:dyDescent="0.2">
      <c r="A5698">
        <v>1</v>
      </c>
      <c r="B5698" s="3">
        <v>97274</v>
      </c>
      <c r="C5698" t="s">
        <v>194</v>
      </c>
      <c r="E5698" t="s">
        <v>195</v>
      </c>
      <c r="F5698" t="s">
        <v>749</v>
      </c>
      <c r="H5698" t="s">
        <v>93</v>
      </c>
      <c r="I5698" t="s">
        <v>39</v>
      </c>
      <c r="M5698" t="s">
        <v>41</v>
      </c>
      <c r="P5698" s="1">
        <v>40299</v>
      </c>
      <c r="Q5698" t="s">
        <v>42</v>
      </c>
      <c r="U5698">
        <v>180</v>
      </c>
      <c r="V5698" t="s">
        <v>916</v>
      </c>
      <c r="W5698" t="s">
        <v>1797</v>
      </c>
      <c r="X5698" t="s">
        <v>4858</v>
      </c>
      <c r="Y5698" t="s">
        <v>4859</v>
      </c>
      <c r="Z5698" s="3">
        <v>97274</v>
      </c>
      <c r="AA5698" t="s">
        <v>4860</v>
      </c>
      <c r="AB5698" t="s">
        <v>4861</v>
      </c>
      <c r="AC5698" t="s">
        <v>4862</v>
      </c>
      <c r="AD5698" t="s">
        <v>4863</v>
      </c>
      <c r="AE5698" t="s">
        <v>4864</v>
      </c>
      <c r="AF5698" t="s">
        <v>4865</v>
      </c>
      <c r="AG5698" t="s">
        <v>4866</v>
      </c>
      <c r="AH5698" t="s">
        <v>4867</v>
      </c>
      <c r="AI5698" t="s">
        <v>4868</v>
      </c>
      <c r="AJ5698">
        <v>5838</v>
      </c>
    </row>
    <row r="5699" spans="1:36" ht="15" x14ac:dyDescent="0.2">
      <c r="A5699">
        <v>2</v>
      </c>
      <c r="B5699" s="3">
        <v>97274</v>
      </c>
      <c r="C5699" t="s">
        <v>649</v>
      </c>
      <c r="E5699" t="s">
        <v>650</v>
      </c>
      <c r="F5699" t="s">
        <v>4869</v>
      </c>
      <c r="H5699" t="s">
        <v>93</v>
      </c>
      <c r="I5699" t="s">
        <v>70</v>
      </c>
      <c r="K5699" t="s">
        <v>4870</v>
      </c>
      <c r="M5699" t="s">
        <v>119</v>
      </c>
      <c r="P5699" s="1">
        <v>40299</v>
      </c>
      <c r="Q5699" t="s">
        <v>42</v>
      </c>
      <c r="U5699">
        <v>100</v>
      </c>
      <c r="V5699" t="s">
        <v>916</v>
      </c>
      <c r="W5699" t="s">
        <v>1797</v>
      </c>
      <c r="X5699" t="s">
        <v>4858</v>
      </c>
      <c r="Y5699" t="s">
        <v>4859</v>
      </c>
      <c r="Z5699" s="3">
        <v>97274</v>
      </c>
      <c r="AA5699" t="s">
        <v>4860</v>
      </c>
      <c r="AB5699" t="s">
        <v>4861</v>
      </c>
      <c r="AC5699" t="s">
        <v>4862</v>
      </c>
      <c r="AD5699" t="s">
        <v>4863</v>
      </c>
      <c r="AE5699" t="s">
        <v>4864</v>
      </c>
      <c r="AF5699" t="s">
        <v>4865</v>
      </c>
      <c r="AG5699" t="s">
        <v>4866</v>
      </c>
      <c r="AH5699" t="s">
        <v>4867</v>
      </c>
      <c r="AI5699" t="s">
        <v>4868</v>
      </c>
      <c r="AJ5699">
        <v>5839</v>
      </c>
    </row>
    <row r="5700" spans="1:36" ht="15" x14ac:dyDescent="0.2">
      <c r="A5700">
        <v>3</v>
      </c>
      <c r="B5700" s="3">
        <v>97274</v>
      </c>
      <c r="C5700" t="s">
        <v>737</v>
      </c>
      <c r="E5700" t="s">
        <v>738</v>
      </c>
      <c r="F5700" t="s">
        <v>749</v>
      </c>
      <c r="G5700" t="s">
        <v>325</v>
      </c>
      <c r="H5700" t="s">
        <v>93</v>
      </c>
      <c r="I5700" t="s">
        <v>172</v>
      </c>
      <c r="M5700" t="s">
        <v>60</v>
      </c>
      <c r="N5700" t="s">
        <v>4871</v>
      </c>
      <c r="P5700" s="1">
        <v>35796</v>
      </c>
      <c r="Q5700" t="s">
        <v>42</v>
      </c>
      <c r="U5700">
        <v>15</v>
      </c>
      <c r="V5700" t="s">
        <v>916</v>
      </c>
      <c r="W5700" t="s">
        <v>1797</v>
      </c>
      <c r="X5700" t="s">
        <v>4858</v>
      </c>
      <c r="Y5700" t="s">
        <v>4859</v>
      </c>
      <c r="Z5700" s="3">
        <v>97274</v>
      </c>
      <c r="AA5700" t="s">
        <v>4860</v>
      </c>
      <c r="AB5700" t="s">
        <v>4861</v>
      </c>
      <c r="AC5700" t="s">
        <v>4862</v>
      </c>
      <c r="AD5700" t="s">
        <v>4863</v>
      </c>
      <c r="AE5700" t="s">
        <v>4864</v>
      </c>
      <c r="AF5700" t="s">
        <v>4865</v>
      </c>
      <c r="AG5700" t="s">
        <v>4866</v>
      </c>
      <c r="AH5700" t="s">
        <v>4867</v>
      </c>
      <c r="AI5700" t="s">
        <v>4868</v>
      </c>
      <c r="AJ5700">
        <v>5840</v>
      </c>
    </row>
    <row r="5701" spans="1:36" ht="15" x14ac:dyDescent="0.2">
      <c r="A5701">
        <v>4</v>
      </c>
      <c r="B5701" s="3">
        <v>97274</v>
      </c>
      <c r="C5701" t="s">
        <v>4872</v>
      </c>
      <c r="E5701" t="s">
        <v>4873</v>
      </c>
      <c r="F5701" t="s">
        <v>749</v>
      </c>
      <c r="G5701" t="s">
        <v>4874</v>
      </c>
      <c r="H5701" t="s">
        <v>93</v>
      </c>
      <c r="I5701" t="s">
        <v>96</v>
      </c>
      <c r="K5701" t="s">
        <v>4875</v>
      </c>
      <c r="M5701" t="s">
        <v>119</v>
      </c>
      <c r="P5701" s="1">
        <v>40909</v>
      </c>
      <c r="Q5701" t="s">
        <v>42</v>
      </c>
      <c r="U5701">
        <v>420</v>
      </c>
      <c r="V5701" t="s">
        <v>916</v>
      </c>
      <c r="W5701" t="s">
        <v>1797</v>
      </c>
      <c r="X5701" t="s">
        <v>4858</v>
      </c>
      <c r="Y5701" t="s">
        <v>4859</v>
      </c>
      <c r="Z5701" s="3">
        <v>97274</v>
      </c>
      <c r="AA5701" t="s">
        <v>4860</v>
      </c>
      <c r="AB5701" t="s">
        <v>4861</v>
      </c>
      <c r="AC5701" t="s">
        <v>4862</v>
      </c>
      <c r="AD5701" t="s">
        <v>4863</v>
      </c>
      <c r="AE5701" t="s">
        <v>4864</v>
      </c>
      <c r="AF5701" t="s">
        <v>4865</v>
      </c>
      <c r="AG5701" t="s">
        <v>4866</v>
      </c>
      <c r="AH5701" t="s">
        <v>4867</v>
      </c>
      <c r="AI5701" t="s">
        <v>4868</v>
      </c>
      <c r="AJ5701">
        <v>5841</v>
      </c>
    </row>
    <row r="5702" spans="1:36" ht="15" x14ac:dyDescent="0.2">
      <c r="A5702">
        <v>5</v>
      </c>
      <c r="B5702" s="3">
        <v>97274</v>
      </c>
      <c r="C5702" t="s">
        <v>1004</v>
      </c>
      <c r="E5702" t="s">
        <v>1005</v>
      </c>
      <c r="F5702" t="s">
        <v>749</v>
      </c>
      <c r="G5702" t="s">
        <v>1776</v>
      </c>
      <c r="H5702" t="s">
        <v>83</v>
      </c>
      <c r="I5702" t="s">
        <v>4876</v>
      </c>
      <c r="J5702" t="s">
        <v>1776</v>
      </c>
      <c r="M5702" t="s">
        <v>60</v>
      </c>
      <c r="N5702" t="s">
        <v>4871</v>
      </c>
      <c r="P5702" s="1">
        <v>35796</v>
      </c>
      <c r="Q5702" t="s">
        <v>42</v>
      </c>
      <c r="U5702">
        <v>20</v>
      </c>
      <c r="V5702" t="s">
        <v>916</v>
      </c>
      <c r="W5702" t="s">
        <v>1797</v>
      </c>
      <c r="X5702" t="s">
        <v>4858</v>
      </c>
      <c r="Y5702" t="s">
        <v>4859</v>
      </c>
      <c r="Z5702" s="3">
        <v>97274</v>
      </c>
      <c r="AA5702" t="s">
        <v>4860</v>
      </c>
      <c r="AB5702" t="s">
        <v>4861</v>
      </c>
      <c r="AC5702" t="s">
        <v>4862</v>
      </c>
      <c r="AD5702" t="s">
        <v>4863</v>
      </c>
      <c r="AE5702" t="s">
        <v>4864</v>
      </c>
      <c r="AF5702" t="s">
        <v>4865</v>
      </c>
      <c r="AG5702" t="s">
        <v>4866</v>
      </c>
      <c r="AH5702" t="s">
        <v>4867</v>
      </c>
      <c r="AI5702" t="s">
        <v>4868</v>
      </c>
      <c r="AJ5702">
        <v>5842</v>
      </c>
    </row>
    <row r="5703" spans="1:36" ht="15" x14ac:dyDescent="0.2">
      <c r="A5703">
        <v>6</v>
      </c>
      <c r="B5703" s="3">
        <v>97274</v>
      </c>
      <c r="C5703" t="s">
        <v>211</v>
      </c>
      <c r="E5703" t="s">
        <v>212</v>
      </c>
      <c r="F5703" t="s">
        <v>749</v>
      </c>
      <c r="G5703" t="s">
        <v>1776</v>
      </c>
      <c r="H5703" t="s">
        <v>93</v>
      </c>
      <c r="I5703" t="s">
        <v>155</v>
      </c>
      <c r="M5703" t="s">
        <v>60</v>
      </c>
      <c r="N5703" t="s">
        <v>4871</v>
      </c>
      <c r="P5703" s="1">
        <v>35796</v>
      </c>
      <c r="Q5703" t="s">
        <v>42</v>
      </c>
      <c r="U5703">
        <v>25</v>
      </c>
      <c r="V5703" t="s">
        <v>916</v>
      </c>
      <c r="W5703" t="s">
        <v>1797</v>
      </c>
      <c r="X5703" t="s">
        <v>4858</v>
      </c>
      <c r="Y5703" t="s">
        <v>4859</v>
      </c>
      <c r="Z5703" s="3">
        <v>97274</v>
      </c>
      <c r="AA5703" t="s">
        <v>4860</v>
      </c>
      <c r="AB5703" t="s">
        <v>4861</v>
      </c>
      <c r="AC5703" t="s">
        <v>4862</v>
      </c>
      <c r="AD5703" t="s">
        <v>4863</v>
      </c>
      <c r="AE5703" t="s">
        <v>4864</v>
      </c>
      <c r="AF5703" t="s">
        <v>4865</v>
      </c>
      <c r="AG5703" t="s">
        <v>4866</v>
      </c>
      <c r="AH5703" t="s">
        <v>4867</v>
      </c>
      <c r="AI5703" t="s">
        <v>4868</v>
      </c>
      <c r="AJ5703">
        <v>5843</v>
      </c>
    </row>
    <row r="5704" spans="1:36" ht="15" x14ac:dyDescent="0.2">
      <c r="A5704">
        <v>7</v>
      </c>
      <c r="B5704" s="3">
        <v>97274</v>
      </c>
      <c r="C5704" t="s">
        <v>211</v>
      </c>
      <c r="E5704" t="s">
        <v>212</v>
      </c>
      <c r="F5704" t="s">
        <v>749</v>
      </c>
      <c r="G5704" t="s">
        <v>1776</v>
      </c>
      <c r="H5704" t="s">
        <v>93</v>
      </c>
      <c r="I5704" t="s">
        <v>155</v>
      </c>
      <c r="M5704" t="s">
        <v>60</v>
      </c>
      <c r="N5704" t="s">
        <v>4871</v>
      </c>
      <c r="P5704" s="1">
        <v>35796</v>
      </c>
      <c r="Q5704" t="s">
        <v>42</v>
      </c>
      <c r="U5704">
        <v>25</v>
      </c>
      <c r="V5704" t="s">
        <v>916</v>
      </c>
      <c r="W5704" t="s">
        <v>1797</v>
      </c>
      <c r="X5704" t="s">
        <v>4858</v>
      </c>
      <c r="Y5704" t="s">
        <v>4859</v>
      </c>
      <c r="Z5704" s="3">
        <v>97274</v>
      </c>
      <c r="AA5704" t="s">
        <v>4860</v>
      </c>
      <c r="AB5704" t="s">
        <v>4861</v>
      </c>
      <c r="AC5704" t="s">
        <v>4862</v>
      </c>
      <c r="AD5704" t="s">
        <v>4863</v>
      </c>
      <c r="AE5704" t="s">
        <v>4864</v>
      </c>
      <c r="AF5704" t="s">
        <v>4865</v>
      </c>
      <c r="AG5704" t="s">
        <v>4866</v>
      </c>
      <c r="AH5704" t="s">
        <v>4867</v>
      </c>
      <c r="AI5704" t="s">
        <v>4868</v>
      </c>
      <c r="AJ5704">
        <v>5844</v>
      </c>
    </row>
    <row r="5705" spans="1:36" ht="15" x14ac:dyDescent="0.2">
      <c r="A5705">
        <v>8</v>
      </c>
      <c r="B5705" s="3">
        <v>97274</v>
      </c>
      <c r="C5705" t="s">
        <v>223</v>
      </c>
      <c r="E5705" t="s">
        <v>224</v>
      </c>
      <c r="F5705" t="s">
        <v>4356</v>
      </c>
      <c r="H5705" t="s">
        <v>1199</v>
      </c>
      <c r="I5705" t="s">
        <v>96</v>
      </c>
      <c r="K5705" t="s">
        <v>4877</v>
      </c>
      <c r="M5705" t="s">
        <v>119</v>
      </c>
      <c r="P5705" s="1">
        <v>41275</v>
      </c>
      <c r="Q5705" t="s">
        <v>42</v>
      </c>
      <c r="U5705">
        <v>250</v>
      </c>
      <c r="V5705" t="s">
        <v>916</v>
      </c>
      <c r="W5705" t="s">
        <v>1797</v>
      </c>
      <c r="X5705" t="s">
        <v>4858</v>
      </c>
      <c r="Y5705" t="s">
        <v>4859</v>
      </c>
      <c r="Z5705" s="3">
        <v>97274</v>
      </c>
      <c r="AA5705" t="s">
        <v>4860</v>
      </c>
      <c r="AB5705" t="s">
        <v>4861</v>
      </c>
      <c r="AC5705" t="s">
        <v>4862</v>
      </c>
      <c r="AD5705" t="s">
        <v>4863</v>
      </c>
      <c r="AE5705" t="s">
        <v>4864</v>
      </c>
      <c r="AF5705" t="s">
        <v>4865</v>
      </c>
      <c r="AG5705" t="s">
        <v>4866</v>
      </c>
      <c r="AH5705" t="s">
        <v>4867</v>
      </c>
      <c r="AI5705" t="s">
        <v>4868</v>
      </c>
      <c r="AJ5705">
        <v>5845</v>
      </c>
    </row>
    <row r="5706" spans="1:36" ht="15" x14ac:dyDescent="0.2">
      <c r="A5706">
        <v>9</v>
      </c>
      <c r="B5706" s="3">
        <v>97274</v>
      </c>
      <c r="C5706" t="s">
        <v>219</v>
      </c>
      <c r="E5706" t="s">
        <v>220</v>
      </c>
      <c r="F5706" t="s">
        <v>749</v>
      </c>
      <c r="H5706" t="s">
        <v>93</v>
      </c>
      <c r="I5706" t="s">
        <v>145</v>
      </c>
      <c r="J5706" t="s">
        <v>1776</v>
      </c>
      <c r="M5706" t="s">
        <v>119</v>
      </c>
      <c r="P5706" s="1">
        <v>40179</v>
      </c>
      <c r="Q5706" t="s">
        <v>42</v>
      </c>
      <c r="U5706">
        <v>210</v>
      </c>
      <c r="V5706" t="s">
        <v>916</v>
      </c>
      <c r="W5706" t="s">
        <v>1797</v>
      </c>
      <c r="X5706" t="s">
        <v>4858</v>
      </c>
      <c r="Y5706" t="s">
        <v>4859</v>
      </c>
      <c r="Z5706" s="3">
        <v>97274</v>
      </c>
      <c r="AA5706" t="s">
        <v>4860</v>
      </c>
      <c r="AB5706" t="s">
        <v>4861</v>
      </c>
      <c r="AC5706" t="s">
        <v>4862</v>
      </c>
      <c r="AD5706" t="s">
        <v>4863</v>
      </c>
      <c r="AE5706" t="s">
        <v>4864</v>
      </c>
      <c r="AF5706" t="s">
        <v>4865</v>
      </c>
      <c r="AG5706" t="s">
        <v>4866</v>
      </c>
      <c r="AH5706" t="s">
        <v>4867</v>
      </c>
      <c r="AI5706" t="s">
        <v>4868</v>
      </c>
      <c r="AJ5706">
        <v>5847</v>
      </c>
    </row>
    <row r="5707" spans="1:36" ht="15" x14ac:dyDescent="0.2">
      <c r="A5707">
        <v>10</v>
      </c>
      <c r="B5707" s="3">
        <v>97274</v>
      </c>
      <c r="C5707" t="s">
        <v>219</v>
      </c>
      <c r="E5707" t="s">
        <v>220</v>
      </c>
      <c r="F5707" t="s">
        <v>749</v>
      </c>
      <c r="H5707" t="s">
        <v>93</v>
      </c>
      <c r="I5707" t="s">
        <v>145</v>
      </c>
      <c r="J5707" t="s">
        <v>1776</v>
      </c>
      <c r="M5707" t="s">
        <v>119</v>
      </c>
      <c r="P5707" s="1">
        <v>40179</v>
      </c>
      <c r="Q5707" t="s">
        <v>42</v>
      </c>
      <c r="U5707">
        <v>210</v>
      </c>
      <c r="V5707" t="s">
        <v>916</v>
      </c>
      <c r="W5707" t="s">
        <v>1797</v>
      </c>
      <c r="X5707" t="s">
        <v>4858</v>
      </c>
      <c r="Y5707" t="s">
        <v>4859</v>
      </c>
      <c r="Z5707" s="3">
        <v>97274</v>
      </c>
      <c r="AA5707" t="s">
        <v>4860</v>
      </c>
      <c r="AB5707" t="s">
        <v>4861</v>
      </c>
      <c r="AC5707" t="s">
        <v>4862</v>
      </c>
      <c r="AD5707" t="s">
        <v>4863</v>
      </c>
      <c r="AE5707" t="s">
        <v>4864</v>
      </c>
      <c r="AF5707" t="s">
        <v>4865</v>
      </c>
      <c r="AG5707" t="s">
        <v>4866</v>
      </c>
      <c r="AH5707" t="s">
        <v>4867</v>
      </c>
      <c r="AI5707" t="s">
        <v>4868</v>
      </c>
      <c r="AJ5707">
        <v>5848</v>
      </c>
    </row>
    <row r="5708" spans="1:36" ht="15" x14ac:dyDescent="0.2">
      <c r="A5708">
        <v>11</v>
      </c>
      <c r="B5708" s="3">
        <v>97274</v>
      </c>
      <c r="C5708" t="s">
        <v>219</v>
      </c>
      <c r="E5708" t="s">
        <v>220</v>
      </c>
      <c r="F5708" t="s">
        <v>749</v>
      </c>
      <c r="H5708" t="s">
        <v>93</v>
      </c>
      <c r="I5708" t="s">
        <v>145</v>
      </c>
      <c r="J5708" t="s">
        <v>1776</v>
      </c>
      <c r="M5708" t="s">
        <v>119</v>
      </c>
      <c r="P5708" s="1">
        <v>40179</v>
      </c>
      <c r="Q5708" t="s">
        <v>42</v>
      </c>
      <c r="U5708">
        <v>210</v>
      </c>
      <c r="V5708" t="s">
        <v>916</v>
      </c>
      <c r="W5708" t="s">
        <v>1797</v>
      </c>
      <c r="X5708" t="s">
        <v>4858</v>
      </c>
      <c r="Y5708" t="s">
        <v>4859</v>
      </c>
      <c r="Z5708" s="3">
        <v>97274</v>
      </c>
      <c r="AA5708" t="s">
        <v>4860</v>
      </c>
      <c r="AB5708" t="s">
        <v>4861</v>
      </c>
      <c r="AC5708" t="s">
        <v>4862</v>
      </c>
      <c r="AD5708" t="s">
        <v>4863</v>
      </c>
      <c r="AE5708" t="s">
        <v>4864</v>
      </c>
      <c r="AF5708" t="s">
        <v>4865</v>
      </c>
      <c r="AG5708" t="s">
        <v>4866</v>
      </c>
      <c r="AH5708" t="s">
        <v>4867</v>
      </c>
      <c r="AI5708" t="s">
        <v>4868</v>
      </c>
      <c r="AJ5708">
        <v>5849</v>
      </c>
    </row>
    <row r="5709" spans="1:36" ht="15" x14ac:dyDescent="0.2">
      <c r="A5709">
        <v>12</v>
      </c>
      <c r="B5709" s="3">
        <v>97274</v>
      </c>
      <c r="C5709" t="s">
        <v>1429</v>
      </c>
      <c r="E5709" t="s">
        <v>1430</v>
      </c>
      <c r="F5709" t="s">
        <v>749</v>
      </c>
      <c r="G5709" t="s">
        <v>2177</v>
      </c>
      <c r="H5709" t="s">
        <v>93</v>
      </c>
      <c r="I5709" t="s">
        <v>70</v>
      </c>
      <c r="J5709" t="s">
        <v>4878</v>
      </c>
      <c r="M5709" t="s">
        <v>60</v>
      </c>
      <c r="N5709" t="s">
        <v>4871</v>
      </c>
      <c r="P5709" s="1">
        <v>35796</v>
      </c>
      <c r="Q5709" t="s">
        <v>42</v>
      </c>
      <c r="U5709">
        <v>60</v>
      </c>
      <c r="V5709" t="s">
        <v>916</v>
      </c>
      <c r="W5709" t="s">
        <v>1797</v>
      </c>
      <c r="X5709" t="s">
        <v>4858</v>
      </c>
      <c r="Y5709" t="s">
        <v>4859</v>
      </c>
      <c r="Z5709" s="3">
        <v>97274</v>
      </c>
      <c r="AA5709" t="s">
        <v>4860</v>
      </c>
      <c r="AB5709" t="s">
        <v>4861</v>
      </c>
      <c r="AC5709" t="s">
        <v>4862</v>
      </c>
      <c r="AD5709" t="s">
        <v>4863</v>
      </c>
      <c r="AE5709" t="s">
        <v>4864</v>
      </c>
      <c r="AF5709" t="s">
        <v>4865</v>
      </c>
      <c r="AG5709" t="s">
        <v>4866</v>
      </c>
      <c r="AH5709" t="s">
        <v>4867</v>
      </c>
      <c r="AI5709" t="s">
        <v>4868</v>
      </c>
      <c r="AJ5709">
        <v>5850</v>
      </c>
    </row>
    <row r="5710" spans="1:36" ht="15" x14ac:dyDescent="0.2">
      <c r="A5710">
        <v>22</v>
      </c>
      <c r="B5710" s="3">
        <v>97263</v>
      </c>
      <c r="C5710" t="s">
        <v>1193</v>
      </c>
      <c r="E5710" t="s">
        <v>1194</v>
      </c>
      <c r="H5710" t="s">
        <v>93</v>
      </c>
      <c r="I5710" t="s">
        <v>98</v>
      </c>
      <c r="J5710" t="s">
        <v>4879</v>
      </c>
      <c r="M5710" t="s">
        <v>60</v>
      </c>
      <c r="V5710" t="s">
        <v>916</v>
      </c>
      <c r="W5710" t="s">
        <v>917</v>
      </c>
      <c r="X5710" t="s">
        <v>4880</v>
      </c>
      <c r="Y5710" t="s">
        <v>4881</v>
      </c>
      <c r="Z5710" s="3">
        <v>97263</v>
      </c>
      <c r="AA5710" t="s">
        <v>4882</v>
      </c>
      <c r="AB5710" t="s">
        <v>4883</v>
      </c>
      <c r="AC5710" t="s">
        <v>4884</v>
      </c>
      <c r="AD5710" t="s">
        <v>4885</v>
      </c>
      <c r="AE5710" t="s">
        <v>4886</v>
      </c>
      <c r="AF5710" t="s">
        <v>4887</v>
      </c>
      <c r="AG5710" t="s">
        <v>4888</v>
      </c>
      <c r="AH5710" t="s">
        <v>4889</v>
      </c>
      <c r="AI5710" t="s">
        <v>4890</v>
      </c>
      <c r="AJ5710">
        <v>5869</v>
      </c>
    </row>
    <row r="5711" spans="1:36" ht="15" x14ac:dyDescent="0.2">
      <c r="A5711">
        <v>13</v>
      </c>
      <c r="B5711" s="3">
        <v>97274</v>
      </c>
      <c r="C5711" t="s">
        <v>4891</v>
      </c>
      <c r="E5711" t="s">
        <v>4892</v>
      </c>
      <c r="F5711" t="s">
        <v>749</v>
      </c>
      <c r="G5711" t="s">
        <v>1056</v>
      </c>
      <c r="H5711" t="s">
        <v>748</v>
      </c>
      <c r="I5711" t="s">
        <v>748</v>
      </c>
      <c r="M5711" t="s">
        <v>119</v>
      </c>
      <c r="P5711" s="1">
        <v>41640</v>
      </c>
      <c r="Q5711" t="s">
        <v>42</v>
      </c>
      <c r="U5711">
        <v>250</v>
      </c>
      <c r="V5711" t="s">
        <v>916</v>
      </c>
      <c r="W5711" t="s">
        <v>1797</v>
      </c>
      <c r="X5711" t="s">
        <v>4858</v>
      </c>
      <c r="Y5711" t="s">
        <v>4859</v>
      </c>
      <c r="Z5711" s="3">
        <v>97274</v>
      </c>
      <c r="AA5711" t="s">
        <v>4860</v>
      </c>
      <c r="AB5711" t="s">
        <v>4861</v>
      </c>
      <c r="AC5711" t="s">
        <v>4862</v>
      </c>
      <c r="AD5711" t="s">
        <v>4863</v>
      </c>
      <c r="AE5711" t="s">
        <v>4864</v>
      </c>
      <c r="AF5711" t="s">
        <v>4865</v>
      </c>
      <c r="AG5711" t="s">
        <v>4866</v>
      </c>
      <c r="AH5711" t="s">
        <v>4867</v>
      </c>
      <c r="AI5711" t="s">
        <v>4868</v>
      </c>
      <c r="AJ5711">
        <v>5851</v>
      </c>
    </row>
    <row r="5712" spans="1:36" ht="15" x14ac:dyDescent="0.2">
      <c r="A5712">
        <v>16</v>
      </c>
      <c r="B5712" s="3">
        <v>97274</v>
      </c>
      <c r="C5712" t="s">
        <v>181</v>
      </c>
      <c r="E5712" t="s">
        <v>182</v>
      </c>
      <c r="F5712" t="s">
        <v>276</v>
      </c>
      <c r="G5712" t="s">
        <v>4893</v>
      </c>
      <c r="H5712" t="s">
        <v>93</v>
      </c>
      <c r="I5712" t="s">
        <v>98</v>
      </c>
      <c r="K5712" t="s">
        <v>4894</v>
      </c>
      <c r="M5712" t="s">
        <v>41</v>
      </c>
      <c r="P5712" s="1">
        <v>40299</v>
      </c>
      <c r="Q5712" t="s">
        <v>42</v>
      </c>
      <c r="U5712">
        <v>40</v>
      </c>
      <c r="V5712" t="s">
        <v>916</v>
      </c>
      <c r="W5712" t="s">
        <v>1797</v>
      </c>
      <c r="X5712" t="s">
        <v>4858</v>
      </c>
      <c r="Y5712" t="s">
        <v>4859</v>
      </c>
      <c r="Z5712" s="3">
        <v>97274</v>
      </c>
      <c r="AA5712" t="s">
        <v>4860</v>
      </c>
      <c r="AB5712" t="s">
        <v>4861</v>
      </c>
      <c r="AC5712" t="s">
        <v>4862</v>
      </c>
      <c r="AD5712" t="s">
        <v>4863</v>
      </c>
      <c r="AE5712" t="s">
        <v>4864</v>
      </c>
      <c r="AF5712" t="s">
        <v>4865</v>
      </c>
      <c r="AG5712" t="s">
        <v>4866</v>
      </c>
      <c r="AH5712" t="s">
        <v>4867</v>
      </c>
      <c r="AI5712" t="s">
        <v>4868</v>
      </c>
      <c r="AJ5712">
        <v>5852</v>
      </c>
    </row>
    <row r="5713" spans="1:36" ht="15" x14ac:dyDescent="0.2">
      <c r="A5713">
        <v>14</v>
      </c>
      <c r="B5713" s="3">
        <v>97274</v>
      </c>
      <c r="C5713" t="s">
        <v>35</v>
      </c>
      <c r="E5713" t="s">
        <v>36</v>
      </c>
      <c r="F5713" t="s">
        <v>749</v>
      </c>
      <c r="G5713" t="s">
        <v>1026</v>
      </c>
      <c r="H5713" t="s">
        <v>93</v>
      </c>
      <c r="I5713" t="s">
        <v>155</v>
      </c>
      <c r="M5713" t="s">
        <v>60</v>
      </c>
      <c r="N5713" t="s">
        <v>4871</v>
      </c>
      <c r="P5713" s="1">
        <v>35796</v>
      </c>
      <c r="Q5713" t="s">
        <v>42</v>
      </c>
      <c r="U5713">
        <v>40</v>
      </c>
      <c r="V5713" t="s">
        <v>916</v>
      </c>
      <c r="W5713" t="s">
        <v>1797</v>
      </c>
      <c r="X5713" t="s">
        <v>4858</v>
      </c>
      <c r="Y5713" t="s">
        <v>4859</v>
      </c>
      <c r="Z5713" s="3">
        <v>97274</v>
      </c>
      <c r="AA5713" t="s">
        <v>4860</v>
      </c>
      <c r="AB5713" t="s">
        <v>4861</v>
      </c>
      <c r="AC5713" t="s">
        <v>4862</v>
      </c>
      <c r="AD5713" t="s">
        <v>4863</v>
      </c>
      <c r="AE5713" t="s">
        <v>4864</v>
      </c>
      <c r="AF5713" t="s">
        <v>4865</v>
      </c>
      <c r="AG5713" t="s">
        <v>4866</v>
      </c>
      <c r="AH5713" t="s">
        <v>4867</v>
      </c>
      <c r="AI5713" t="s">
        <v>4868</v>
      </c>
      <c r="AJ5713">
        <v>5853</v>
      </c>
    </row>
    <row r="5714" spans="1:36" ht="15" x14ac:dyDescent="0.2">
      <c r="A5714">
        <v>15</v>
      </c>
      <c r="B5714" s="3">
        <v>97274</v>
      </c>
      <c r="C5714" t="s">
        <v>35</v>
      </c>
      <c r="E5714" t="s">
        <v>36</v>
      </c>
      <c r="F5714" t="s">
        <v>749</v>
      </c>
      <c r="G5714" t="s">
        <v>1026</v>
      </c>
      <c r="H5714" t="s">
        <v>93</v>
      </c>
      <c r="I5714" t="s">
        <v>155</v>
      </c>
      <c r="M5714" t="s">
        <v>41</v>
      </c>
      <c r="P5714" s="1">
        <v>40299</v>
      </c>
      <c r="Q5714" t="s">
        <v>42</v>
      </c>
      <c r="U5714">
        <v>160</v>
      </c>
      <c r="V5714" t="s">
        <v>916</v>
      </c>
      <c r="W5714" t="s">
        <v>1797</v>
      </c>
      <c r="X5714" t="s">
        <v>4858</v>
      </c>
      <c r="Y5714" t="s">
        <v>4859</v>
      </c>
      <c r="Z5714" s="3">
        <v>97274</v>
      </c>
      <c r="AA5714" t="s">
        <v>4860</v>
      </c>
      <c r="AB5714" t="s">
        <v>4861</v>
      </c>
      <c r="AC5714" t="s">
        <v>4862</v>
      </c>
      <c r="AD5714" t="s">
        <v>4863</v>
      </c>
      <c r="AE5714" t="s">
        <v>4864</v>
      </c>
      <c r="AF5714" t="s">
        <v>4865</v>
      </c>
      <c r="AG5714" t="s">
        <v>4866</v>
      </c>
      <c r="AH5714" t="s">
        <v>4867</v>
      </c>
      <c r="AI5714" t="s">
        <v>4868</v>
      </c>
      <c r="AJ5714">
        <v>5854</v>
      </c>
    </row>
    <row r="5715" spans="1:36" ht="15" x14ac:dyDescent="0.2">
      <c r="A5715">
        <v>17</v>
      </c>
      <c r="B5715" s="3">
        <v>97274</v>
      </c>
      <c r="C5715" t="s">
        <v>181</v>
      </c>
      <c r="E5715" t="s">
        <v>182</v>
      </c>
      <c r="F5715" t="s">
        <v>749</v>
      </c>
      <c r="H5715" t="s">
        <v>93</v>
      </c>
      <c r="I5715" t="s">
        <v>98</v>
      </c>
      <c r="K5715" t="s">
        <v>4895</v>
      </c>
      <c r="M5715" t="s">
        <v>60</v>
      </c>
      <c r="N5715" t="s">
        <v>4871</v>
      </c>
      <c r="P5715" s="1">
        <v>40909</v>
      </c>
      <c r="Q5715" t="s">
        <v>42</v>
      </c>
      <c r="U5715">
        <v>10</v>
      </c>
      <c r="V5715" t="s">
        <v>916</v>
      </c>
      <c r="W5715" t="s">
        <v>1797</v>
      </c>
      <c r="X5715" t="s">
        <v>4858</v>
      </c>
      <c r="Y5715" t="s">
        <v>4859</v>
      </c>
      <c r="Z5715" s="3">
        <v>97274</v>
      </c>
      <c r="AA5715" t="s">
        <v>4860</v>
      </c>
      <c r="AB5715" t="s">
        <v>4861</v>
      </c>
      <c r="AC5715" t="s">
        <v>4862</v>
      </c>
      <c r="AD5715" t="s">
        <v>4863</v>
      </c>
      <c r="AE5715" t="s">
        <v>4864</v>
      </c>
      <c r="AF5715" t="s">
        <v>4865</v>
      </c>
      <c r="AG5715" t="s">
        <v>4866</v>
      </c>
      <c r="AH5715" t="s">
        <v>4867</v>
      </c>
      <c r="AI5715" t="s">
        <v>4868</v>
      </c>
      <c r="AJ5715">
        <v>5855</v>
      </c>
    </row>
    <row r="5716" spans="1:36" ht="15" x14ac:dyDescent="0.2">
      <c r="A5716">
        <v>18</v>
      </c>
      <c r="B5716" s="3">
        <v>97263</v>
      </c>
      <c r="C5716" t="s">
        <v>211</v>
      </c>
      <c r="E5716" t="s">
        <v>212</v>
      </c>
      <c r="H5716" t="s">
        <v>93</v>
      </c>
      <c r="I5716" t="s">
        <v>4896</v>
      </c>
      <c r="J5716" t="s">
        <v>4879</v>
      </c>
      <c r="M5716" t="s">
        <v>60</v>
      </c>
      <c r="V5716" t="s">
        <v>916</v>
      </c>
      <c r="W5716" t="s">
        <v>917</v>
      </c>
      <c r="X5716" t="s">
        <v>4880</v>
      </c>
      <c r="Y5716" t="s">
        <v>4881</v>
      </c>
      <c r="Z5716" s="3">
        <v>97263</v>
      </c>
      <c r="AA5716" t="s">
        <v>4882</v>
      </c>
      <c r="AB5716" t="s">
        <v>4883</v>
      </c>
      <c r="AC5716" t="s">
        <v>4884</v>
      </c>
      <c r="AD5716" t="s">
        <v>4885</v>
      </c>
      <c r="AE5716" t="s">
        <v>4886</v>
      </c>
      <c r="AF5716" t="s">
        <v>4887</v>
      </c>
      <c r="AG5716" t="s">
        <v>4888</v>
      </c>
      <c r="AH5716" t="s">
        <v>4889</v>
      </c>
      <c r="AI5716" t="s">
        <v>4890</v>
      </c>
      <c r="AJ5716">
        <v>5865</v>
      </c>
    </row>
    <row r="5717" spans="1:36" ht="15" x14ac:dyDescent="0.2">
      <c r="A5717">
        <v>18</v>
      </c>
      <c r="B5717" s="3">
        <v>97274</v>
      </c>
      <c r="C5717" t="s">
        <v>115</v>
      </c>
      <c r="E5717" t="s">
        <v>116</v>
      </c>
      <c r="F5717" t="s">
        <v>749</v>
      </c>
      <c r="H5717" t="s">
        <v>93</v>
      </c>
      <c r="I5717" t="s">
        <v>155</v>
      </c>
      <c r="M5717" t="s">
        <v>41</v>
      </c>
      <c r="P5717" s="1">
        <v>35796</v>
      </c>
      <c r="Q5717" t="s">
        <v>42</v>
      </c>
      <c r="U5717">
        <v>120</v>
      </c>
      <c r="V5717" t="s">
        <v>916</v>
      </c>
      <c r="W5717" t="s">
        <v>1797</v>
      </c>
      <c r="X5717" t="s">
        <v>4858</v>
      </c>
      <c r="Y5717" t="s">
        <v>4859</v>
      </c>
      <c r="Z5717" s="3">
        <v>97274</v>
      </c>
      <c r="AA5717" t="s">
        <v>4860</v>
      </c>
      <c r="AB5717" t="s">
        <v>4861</v>
      </c>
      <c r="AC5717" t="s">
        <v>4862</v>
      </c>
      <c r="AD5717" t="s">
        <v>4863</v>
      </c>
      <c r="AE5717" t="s">
        <v>4864</v>
      </c>
      <c r="AF5717" t="s">
        <v>4865</v>
      </c>
      <c r="AG5717" t="s">
        <v>4866</v>
      </c>
      <c r="AH5717" t="s">
        <v>4867</v>
      </c>
      <c r="AI5717" t="s">
        <v>4868</v>
      </c>
      <c r="AJ5717">
        <v>5856</v>
      </c>
    </row>
    <row r="5718" spans="1:36" ht="15" x14ac:dyDescent="0.2">
      <c r="A5718">
        <v>19</v>
      </c>
      <c r="B5718" s="3">
        <v>97274</v>
      </c>
      <c r="C5718" t="s">
        <v>120</v>
      </c>
      <c r="E5718" t="s">
        <v>121</v>
      </c>
      <c r="F5718" t="s">
        <v>122</v>
      </c>
      <c r="G5718" t="s">
        <v>2153</v>
      </c>
      <c r="H5718" t="s">
        <v>1199</v>
      </c>
      <c r="I5718" t="s">
        <v>4897</v>
      </c>
      <c r="K5718" t="s">
        <v>4898</v>
      </c>
      <c r="M5718" t="s">
        <v>41</v>
      </c>
      <c r="P5718" s="1">
        <v>40299</v>
      </c>
      <c r="Q5718" t="s">
        <v>42</v>
      </c>
      <c r="U5718">
        <v>320</v>
      </c>
      <c r="V5718" t="s">
        <v>916</v>
      </c>
      <c r="W5718" t="s">
        <v>1797</v>
      </c>
      <c r="X5718" t="s">
        <v>4858</v>
      </c>
      <c r="Y5718" t="s">
        <v>4859</v>
      </c>
      <c r="Z5718" s="3">
        <v>97274</v>
      </c>
      <c r="AA5718" t="s">
        <v>4860</v>
      </c>
      <c r="AB5718" t="s">
        <v>4861</v>
      </c>
      <c r="AC5718" t="s">
        <v>4862</v>
      </c>
      <c r="AD5718" t="s">
        <v>4863</v>
      </c>
      <c r="AE5718" t="s">
        <v>4864</v>
      </c>
      <c r="AF5718" t="s">
        <v>4865</v>
      </c>
      <c r="AG5718" t="s">
        <v>4866</v>
      </c>
      <c r="AH5718" t="s">
        <v>4867</v>
      </c>
      <c r="AI5718" t="s">
        <v>4868</v>
      </c>
      <c r="AJ5718">
        <v>5857</v>
      </c>
    </row>
    <row r="5719" spans="1:36" ht="15" x14ac:dyDescent="0.2">
      <c r="A5719">
        <v>25</v>
      </c>
      <c r="B5719" s="3">
        <v>97274</v>
      </c>
      <c r="C5719" t="s">
        <v>457</v>
      </c>
      <c r="E5719" t="s">
        <v>458</v>
      </c>
      <c r="F5719" t="s">
        <v>749</v>
      </c>
      <c r="H5719" t="s">
        <v>154</v>
      </c>
      <c r="I5719" t="s">
        <v>96</v>
      </c>
      <c r="M5719" t="s">
        <v>41</v>
      </c>
      <c r="P5719" s="1">
        <v>40909</v>
      </c>
      <c r="Q5719" t="s">
        <v>42</v>
      </c>
      <c r="U5719">
        <v>112</v>
      </c>
      <c r="V5719" t="s">
        <v>916</v>
      </c>
      <c r="W5719" t="s">
        <v>1797</v>
      </c>
      <c r="X5719" t="s">
        <v>4858</v>
      </c>
      <c r="Y5719" t="s">
        <v>4859</v>
      </c>
      <c r="Z5719" s="3">
        <v>97274</v>
      </c>
      <c r="AA5719" t="s">
        <v>4860</v>
      </c>
      <c r="AB5719" t="s">
        <v>4861</v>
      </c>
      <c r="AC5719" t="s">
        <v>4862</v>
      </c>
      <c r="AD5719" t="s">
        <v>4863</v>
      </c>
      <c r="AE5719" t="s">
        <v>4864</v>
      </c>
      <c r="AF5719" t="s">
        <v>4865</v>
      </c>
      <c r="AG5719" t="s">
        <v>4866</v>
      </c>
      <c r="AH5719" t="s">
        <v>4867</v>
      </c>
      <c r="AI5719" t="s">
        <v>4868</v>
      </c>
      <c r="AJ5719">
        <v>5858</v>
      </c>
    </row>
    <row r="5720" spans="1:36" ht="15" x14ac:dyDescent="0.2">
      <c r="A5720">
        <v>12</v>
      </c>
      <c r="B5720" s="3">
        <v>97263</v>
      </c>
      <c r="C5720" t="s">
        <v>219</v>
      </c>
      <c r="E5720" t="s">
        <v>220</v>
      </c>
      <c r="H5720" t="s">
        <v>93</v>
      </c>
      <c r="I5720" t="s">
        <v>1547</v>
      </c>
      <c r="J5720" t="s">
        <v>4899</v>
      </c>
      <c r="M5720" t="s">
        <v>41</v>
      </c>
      <c r="V5720" t="s">
        <v>916</v>
      </c>
      <c r="W5720" t="s">
        <v>917</v>
      </c>
      <c r="X5720" t="s">
        <v>4880</v>
      </c>
      <c r="Y5720" t="s">
        <v>4881</v>
      </c>
      <c r="Z5720" s="3">
        <v>97263</v>
      </c>
      <c r="AA5720" t="s">
        <v>4882</v>
      </c>
      <c r="AB5720" t="s">
        <v>4883</v>
      </c>
      <c r="AC5720" t="s">
        <v>4884</v>
      </c>
      <c r="AD5720" t="s">
        <v>4885</v>
      </c>
      <c r="AE5720" t="s">
        <v>4886</v>
      </c>
      <c r="AF5720" t="s">
        <v>4887</v>
      </c>
      <c r="AG5720" t="s">
        <v>4888</v>
      </c>
      <c r="AH5720" t="s">
        <v>4889</v>
      </c>
      <c r="AI5720" t="s">
        <v>4890</v>
      </c>
      <c r="AJ5720">
        <v>5859</v>
      </c>
    </row>
    <row r="5721" spans="1:36" ht="15" x14ac:dyDescent="0.2">
      <c r="A5721">
        <v>13</v>
      </c>
      <c r="B5721" s="3">
        <v>97263</v>
      </c>
      <c r="C5721" t="s">
        <v>219</v>
      </c>
      <c r="E5721" t="s">
        <v>220</v>
      </c>
      <c r="H5721" t="s">
        <v>93</v>
      </c>
      <c r="I5721" t="s">
        <v>1547</v>
      </c>
      <c r="J5721" t="s">
        <v>4899</v>
      </c>
      <c r="M5721" t="s">
        <v>41</v>
      </c>
      <c r="V5721" t="s">
        <v>916</v>
      </c>
      <c r="W5721" t="s">
        <v>917</v>
      </c>
      <c r="X5721" t="s">
        <v>4880</v>
      </c>
      <c r="Y5721" t="s">
        <v>4881</v>
      </c>
      <c r="Z5721" s="3">
        <v>97263</v>
      </c>
      <c r="AA5721" t="s">
        <v>4882</v>
      </c>
      <c r="AB5721" t="s">
        <v>4883</v>
      </c>
      <c r="AC5721" t="s">
        <v>4884</v>
      </c>
      <c r="AD5721" t="s">
        <v>4885</v>
      </c>
      <c r="AE5721" t="s">
        <v>4886</v>
      </c>
      <c r="AF5721" t="s">
        <v>4887</v>
      </c>
      <c r="AG5721" t="s">
        <v>4888</v>
      </c>
      <c r="AH5721" t="s">
        <v>4889</v>
      </c>
      <c r="AI5721" t="s">
        <v>4890</v>
      </c>
      <c r="AJ5721">
        <v>5860</v>
      </c>
    </row>
    <row r="5722" spans="1:36" ht="15" x14ac:dyDescent="0.2">
      <c r="A5722">
        <v>14</v>
      </c>
      <c r="B5722" s="3">
        <v>97263</v>
      </c>
      <c r="C5722" t="s">
        <v>219</v>
      </c>
      <c r="E5722" t="s">
        <v>220</v>
      </c>
      <c r="H5722" t="s">
        <v>93</v>
      </c>
      <c r="I5722" t="s">
        <v>1547</v>
      </c>
      <c r="J5722" t="s">
        <v>4899</v>
      </c>
      <c r="M5722" t="s">
        <v>41</v>
      </c>
      <c r="V5722" t="s">
        <v>916</v>
      </c>
      <c r="W5722" t="s">
        <v>917</v>
      </c>
      <c r="X5722" t="s">
        <v>4880</v>
      </c>
      <c r="Y5722" t="s">
        <v>4881</v>
      </c>
      <c r="Z5722" s="3">
        <v>97263</v>
      </c>
      <c r="AA5722" t="s">
        <v>4882</v>
      </c>
      <c r="AB5722" t="s">
        <v>4883</v>
      </c>
      <c r="AC5722" t="s">
        <v>4884</v>
      </c>
      <c r="AD5722" t="s">
        <v>4885</v>
      </c>
      <c r="AE5722" t="s">
        <v>4886</v>
      </c>
      <c r="AF5722" t="s">
        <v>4887</v>
      </c>
      <c r="AG5722" t="s">
        <v>4888</v>
      </c>
      <c r="AH5722" t="s">
        <v>4889</v>
      </c>
      <c r="AI5722" t="s">
        <v>4890</v>
      </c>
      <c r="AJ5722">
        <v>5861</v>
      </c>
    </row>
    <row r="5723" spans="1:36" ht="15" x14ac:dyDescent="0.2">
      <c r="A5723">
        <v>15</v>
      </c>
      <c r="B5723" s="3">
        <v>97263</v>
      </c>
      <c r="C5723" t="s">
        <v>219</v>
      </c>
      <c r="E5723" t="s">
        <v>220</v>
      </c>
      <c r="H5723" t="s">
        <v>93</v>
      </c>
      <c r="I5723" t="s">
        <v>1547</v>
      </c>
      <c r="J5723" t="s">
        <v>4899</v>
      </c>
      <c r="M5723" t="s">
        <v>60</v>
      </c>
      <c r="V5723" t="s">
        <v>916</v>
      </c>
      <c r="W5723" t="s">
        <v>917</v>
      </c>
      <c r="X5723" t="s">
        <v>4880</v>
      </c>
      <c r="Y5723" t="s">
        <v>4881</v>
      </c>
      <c r="Z5723" s="3">
        <v>97263</v>
      </c>
      <c r="AA5723" t="s">
        <v>4882</v>
      </c>
      <c r="AB5723" t="s">
        <v>4883</v>
      </c>
      <c r="AC5723" t="s">
        <v>4884</v>
      </c>
      <c r="AD5723" t="s">
        <v>4885</v>
      </c>
      <c r="AE5723" t="s">
        <v>4886</v>
      </c>
      <c r="AF5723" t="s">
        <v>4887</v>
      </c>
      <c r="AG5723" t="s">
        <v>4888</v>
      </c>
      <c r="AH5723" t="s">
        <v>4889</v>
      </c>
      <c r="AI5723" t="s">
        <v>4890</v>
      </c>
      <c r="AJ5723">
        <v>5862</v>
      </c>
    </row>
    <row r="5724" spans="1:36" ht="15" x14ac:dyDescent="0.2">
      <c r="A5724">
        <v>16</v>
      </c>
      <c r="B5724" s="3">
        <v>97263</v>
      </c>
      <c r="C5724" t="s">
        <v>219</v>
      </c>
      <c r="E5724" t="s">
        <v>220</v>
      </c>
      <c r="H5724" t="s">
        <v>93</v>
      </c>
      <c r="I5724" t="s">
        <v>1547</v>
      </c>
      <c r="J5724" t="s">
        <v>4899</v>
      </c>
      <c r="M5724" t="s">
        <v>60</v>
      </c>
      <c r="V5724" t="s">
        <v>916</v>
      </c>
      <c r="W5724" t="s">
        <v>917</v>
      </c>
      <c r="X5724" t="s">
        <v>4880</v>
      </c>
      <c r="Y5724" t="s">
        <v>4881</v>
      </c>
      <c r="Z5724" s="3">
        <v>97263</v>
      </c>
      <c r="AA5724" t="s">
        <v>4882</v>
      </c>
      <c r="AB5724" t="s">
        <v>4883</v>
      </c>
      <c r="AC5724" t="s">
        <v>4884</v>
      </c>
      <c r="AD5724" t="s">
        <v>4885</v>
      </c>
      <c r="AE5724" t="s">
        <v>4886</v>
      </c>
      <c r="AF5724" t="s">
        <v>4887</v>
      </c>
      <c r="AG5724" t="s">
        <v>4888</v>
      </c>
      <c r="AH5724" t="s">
        <v>4889</v>
      </c>
      <c r="AI5724" t="s">
        <v>4890</v>
      </c>
      <c r="AJ5724">
        <v>5863</v>
      </c>
    </row>
    <row r="5725" spans="1:36" ht="15" x14ac:dyDescent="0.2">
      <c r="A5725">
        <v>17</v>
      </c>
      <c r="B5725" s="3">
        <v>97263</v>
      </c>
      <c r="C5725" t="s">
        <v>219</v>
      </c>
      <c r="E5725" t="s">
        <v>220</v>
      </c>
      <c r="H5725" t="s">
        <v>93</v>
      </c>
      <c r="I5725" t="s">
        <v>39</v>
      </c>
      <c r="J5725" t="s">
        <v>4899</v>
      </c>
      <c r="M5725" t="s">
        <v>60</v>
      </c>
      <c r="V5725" t="s">
        <v>916</v>
      </c>
      <c r="W5725" t="s">
        <v>917</v>
      </c>
      <c r="X5725" t="s">
        <v>4880</v>
      </c>
      <c r="Y5725" t="s">
        <v>4881</v>
      </c>
      <c r="Z5725" s="3">
        <v>97263</v>
      </c>
      <c r="AA5725" t="s">
        <v>4882</v>
      </c>
      <c r="AB5725" t="s">
        <v>4883</v>
      </c>
      <c r="AC5725" t="s">
        <v>4884</v>
      </c>
      <c r="AD5725" t="s">
        <v>4885</v>
      </c>
      <c r="AE5725" t="s">
        <v>4886</v>
      </c>
      <c r="AF5725" t="s">
        <v>4887</v>
      </c>
      <c r="AG5725" t="s">
        <v>4888</v>
      </c>
      <c r="AH5725" t="s">
        <v>4889</v>
      </c>
      <c r="AI5725" t="s">
        <v>4890</v>
      </c>
      <c r="AJ5725">
        <v>5864</v>
      </c>
    </row>
    <row r="5726" spans="1:36" ht="15" x14ac:dyDescent="0.2">
      <c r="A5726">
        <v>19</v>
      </c>
      <c r="B5726" s="3">
        <v>97263</v>
      </c>
      <c r="C5726" t="s">
        <v>211</v>
      </c>
      <c r="E5726" t="s">
        <v>212</v>
      </c>
      <c r="H5726" t="s">
        <v>93</v>
      </c>
      <c r="I5726" t="s">
        <v>4896</v>
      </c>
      <c r="J5726" t="s">
        <v>4879</v>
      </c>
      <c r="M5726" t="s">
        <v>60</v>
      </c>
      <c r="V5726" t="s">
        <v>916</v>
      </c>
      <c r="W5726" t="s">
        <v>917</v>
      </c>
      <c r="X5726" t="s">
        <v>4880</v>
      </c>
      <c r="Y5726" t="s">
        <v>4881</v>
      </c>
      <c r="Z5726" s="3">
        <v>97263</v>
      </c>
      <c r="AA5726" t="s">
        <v>4882</v>
      </c>
      <c r="AB5726" t="s">
        <v>4883</v>
      </c>
      <c r="AC5726" t="s">
        <v>4884</v>
      </c>
      <c r="AD5726" t="s">
        <v>4885</v>
      </c>
      <c r="AE5726" t="s">
        <v>4886</v>
      </c>
      <c r="AF5726" t="s">
        <v>4887</v>
      </c>
      <c r="AG5726" t="s">
        <v>4888</v>
      </c>
      <c r="AH5726" t="s">
        <v>4889</v>
      </c>
      <c r="AI5726" t="s">
        <v>4890</v>
      </c>
      <c r="AJ5726">
        <v>5866</v>
      </c>
    </row>
    <row r="5727" spans="1:36" ht="15" x14ac:dyDescent="0.2">
      <c r="A5727">
        <v>20</v>
      </c>
      <c r="B5727" s="3">
        <v>97263</v>
      </c>
      <c r="C5727" t="s">
        <v>211</v>
      </c>
      <c r="E5727" t="s">
        <v>212</v>
      </c>
      <c r="H5727" t="s">
        <v>93</v>
      </c>
      <c r="I5727" t="s">
        <v>4896</v>
      </c>
      <c r="J5727" t="s">
        <v>4879</v>
      </c>
      <c r="M5727" t="s">
        <v>60</v>
      </c>
      <c r="V5727" t="s">
        <v>916</v>
      </c>
      <c r="W5727" t="s">
        <v>917</v>
      </c>
      <c r="X5727" t="s">
        <v>4880</v>
      </c>
      <c r="Y5727" t="s">
        <v>4881</v>
      </c>
      <c r="Z5727" s="3">
        <v>97263</v>
      </c>
      <c r="AA5727" t="s">
        <v>4882</v>
      </c>
      <c r="AB5727" t="s">
        <v>4883</v>
      </c>
      <c r="AC5727" t="s">
        <v>4884</v>
      </c>
      <c r="AD5727" t="s">
        <v>4885</v>
      </c>
      <c r="AE5727" t="s">
        <v>4886</v>
      </c>
      <c r="AF5727" t="s">
        <v>4887</v>
      </c>
      <c r="AG5727" t="s">
        <v>4888</v>
      </c>
      <c r="AH5727" t="s">
        <v>4889</v>
      </c>
      <c r="AI5727" t="s">
        <v>4890</v>
      </c>
      <c r="AJ5727">
        <v>5867</v>
      </c>
    </row>
    <row r="5728" spans="1:36" ht="15" x14ac:dyDescent="0.2">
      <c r="A5728">
        <v>21</v>
      </c>
      <c r="B5728" s="3">
        <v>97263</v>
      </c>
      <c r="C5728" t="s">
        <v>211</v>
      </c>
      <c r="E5728" t="s">
        <v>212</v>
      </c>
      <c r="H5728" t="s">
        <v>93</v>
      </c>
      <c r="I5728" t="s">
        <v>4896</v>
      </c>
      <c r="J5728" t="s">
        <v>4879</v>
      </c>
      <c r="M5728" t="s">
        <v>60</v>
      </c>
      <c r="V5728" t="s">
        <v>916</v>
      </c>
      <c r="W5728" t="s">
        <v>917</v>
      </c>
      <c r="X5728" t="s">
        <v>4880</v>
      </c>
      <c r="Y5728" t="s">
        <v>4881</v>
      </c>
      <c r="Z5728" s="3">
        <v>97263</v>
      </c>
      <c r="AA5728" t="s">
        <v>4882</v>
      </c>
      <c r="AB5728" t="s">
        <v>4883</v>
      </c>
      <c r="AC5728" t="s">
        <v>4884</v>
      </c>
      <c r="AD5728" t="s">
        <v>4885</v>
      </c>
      <c r="AE5728" t="s">
        <v>4886</v>
      </c>
      <c r="AF5728" t="s">
        <v>4887</v>
      </c>
      <c r="AG5728" t="s">
        <v>4888</v>
      </c>
      <c r="AH5728" t="s">
        <v>4889</v>
      </c>
      <c r="AI5728" t="s">
        <v>4890</v>
      </c>
      <c r="AJ5728">
        <v>5868</v>
      </c>
    </row>
    <row r="5729" spans="1:36" ht="15" x14ac:dyDescent="0.2">
      <c r="A5729">
        <v>23</v>
      </c>
      <c r="B5729" s="3">
        <v>97263</v>
      </c>
      <c r="C5729" t="s">
        <v>81</v>
      </c>
      <c r="E5729" t="s">
        <v>82</v>
      </c>
      <c r="H5729" t="s">
        <v>83</v>
      </c>
      <c r="I5729" t="s">
        <v>98</v>
      </c>
      <c r="J5729" t="s">
        <v>4900</v>
      </c>
      <c r="M5729" t="s">
        <v>60</v>
      </c>
      <c r="V5729" t="s">
        <v>916</v>
      </c>
      <c r="W5729" t="s">
        <v>917</v>
      </c>
      <c r="X5729" t="s">
        <v>4880</v>
      </c>
      <c r="Y5729" t="s">
        <v>4881</v>
      </c>
      <c r="Z5729" s="3">
        <v>97263</v>
      </c>
      <c r="AA5729" t="s">
        <v>4882</v>
      </c>
      <c r="AB5729" t="s">
        <v>4883</v>
      </c>
      <c r="AC5729" t="s">
        <v>4884</v>
      </c>
      <c r="AD5729" t="s">
        <v>4885</v>
      </c>
      <c r="AE5729" t="s">
        <v>4886</v>
      </c>
      <c r="AF5729" t="s">
        <v>4887</v>
      </c>
      <c r="AG5729" t="s">
        <v>4888</v>
      </c>
      <c r="AH5729" t="s">
        <v>4889</v>
      </c>
      <c r="AI5729" t="s">
        <v>4890</v>
      </c>
      <c r="AJ5729">
        <v>5870</v>
      </c>
    </row>
    <row r="5730" spans="1:36" ht="15" x14ac:dyDescent="0.2">
      <c r="A5730">
        <v>24</v>
      </c>
      <c r="B5730" s="3">
        <v>97263</v>
      </c>
      <c r="C5730" t="s">
        <v>81</v>
      </c>
      <c r="E5730" t="s">
        <v>82</v>
      </c>
      <c r="H5730" t="s">
        <v>83</v>
      </c>
      <c r="I5730" t="s">
        <v>98</v>
      </c>
      <c r="J5730" t="s">
        <v>4900</v>
      </c>
      <c r="M5730" t="s">
        <v>60</v>
      </c>
      <c r="V5730" t="s">
        <v>916</v>
      </c>
      <c r="W5730" t="s">
        <v>917</v>
      </c>
      <c r="X5730" t="s">
        <v>4880</v>
      </c>
      <c r="Y5730" t="s">
        <v>4881</v>
      </c>
      <c r="Z5730" s="3">
        <v>97263</v>
      </c>
      <c r="AA5730" t="s">
        <v>4882</v>
      </c>
      <c r="AB5730" t="s">
        <v>4883</v>
      </c>
      <c r="AC5730" t="s">
        <v>4884</v>
      </c>
      <c r="AD5730" t="s">
        <v>4885</v>
      </c>
      <c r="AE5730" t="s">
        <v>4886</v>
      </c>
      <c r="AF5730" t="s">
        <v>4887</v>
      </c>
      <c r="AG5730" t="s">
        <v>4888</v>
      </c>
      <c r="AH5730" t="s">
        <v>4889</v>
      </c>
      <c r="AI5730" t="s">
        <v>4890</v>
      </c>
      <c r="AJ5730">
        <v>5871</v>
      </c>
    </row>
    <row r="5731" spans="1:36" ht="15" x14ac:dyDescent="0.2">
      <c r="A5731">
        <v>25</v>
      </c>
      <c r="B5731" s="3">
        <v>97263</v>
      </c>
      <c r="C5731" t="s">
        <v>91</v>
      </c>
      <c r="E5731" t="s">
        <v>92</v>
      </c>
      <c r="H5731" t="s">
        <v>93</v>
      </c>
      <c r="I5731" t="s">
        <v>98</v>
      </c>
      <c r="J5731" t="s">
        <v>4901</v>
      </c>
      <c r="M5731" t="s">
        <v>41</v>
      </c>
      <c r="V5731" t="s">
        <v>916</v>
      </c>
      <c r="W5731" t="s">
        <v>917</v>
      </c>
      <c r="X5731" t="s">
        <v>4880</v>
      </c>
      <c r="Y5731" t="s">
        <v>4881</v>
      </c>
      <c r="Z5731" s="3">
        <v>97263</v>
      </c>
      <c r="AA5731" t="s">
        <v>4882</v>
      </c>
      <c r="AB5731" t="s">
        <v>4883</v>
      </c>
      <c r="AC5731" t="s">
        <v>4884</v>
      </c>
      <c r="AD5731" t="s">
        <v>4885</v>
      </c>
      <c r="AE5731" t="s">
        <v>4886</v>
      </c>
      <c r="AF5731" t="s">
        <v>4887</v>
      </c>
      <c r="AG5731" t="s">
        <v>4888</v>
      </c>
      <c r="AH5731" t="s">
        <v>4889</v>
      </c>
      <c r="AI5731" t="s">
        <v>4890</v>
      </c>
      <c r="AJ5731">
        <v>5872</v>
      </c>
    </row>
    <row r="5732" spans="1:36" ht="15" x14ac:dyDescent="0.2">
      <c r="A5732">
        <v>26</v>
      </c>
      <c r="B5732" s="3">
        <v>97263</v>
      </c>
      <c r="C5732" t="s">
        <v>91</v>
      </c>
      <c r="E5732" t="s">
        <v>92</v>
      </c>
      <c r="H5732" t="s">
        <v>93</v>
      </c>
      <c r="I5732" t="s">
        <v>98</v>
      </c>
      <c r="J5732" t="s">
        <v>4901</v>
      </c>
      <c r="M5732" t="s">
        <v>41</v>
      </c>
      <c r="V5732" t="s">
        <v>916</v>
      </c>
      <c r="W5732" t="s">
        <v>917</v>
      </c>
      <c r="X5732" t="s">
        <v>4880</v>
      </c>
      <c r="Y5732" t="s">
        <v>4881</v>
      </c>
      <c r="Z5732" s="3">
        <v>97263</v>
      </c>
      <c r="AA5732" t="s">
        <v>4882</v>
      </c>
      <c r="AB5732" t="s">
        <v>4883</v>
      </c>
      <c r="AC5732" t="s">
        <v>4884</v>
      </c>
      <c r="AD5732" t="s">
        <v>4885</v>
      </c>
      <c r="AE5732" t="s">
        <v>4886</v>
      </c>
      <c r="AF5732" t="s">
        <v>4887</v>
      </c>
      <c r="AG5732" t="s">
        <v>4888</v>
      </c>
      <c r="AH5732" t="s">
        <v>4889</v>
      </c>
      <c r="AI5732" t="s">
        <v>4890</v>
      </c>
      <c r="AJ5732">
        <v>5873</v>
      </c>
    </row>
    <row r="5733" spans="1:36" ht="15" x14ac:dyDescent="0.2">
      <c r="A5733">
        <v>27</v>
      </c>
      <c r="B5733" s="3">
        <v>97263</v>
      </c>
      <c r="C5733" t="s">
        <v>91</v>
      </c>
      <c r="E5733" t="s">
        <v>92</v>
      </c>
      <c r="H5733" t="s">
        <v>93</v>
      </c>
      <c r="I5733" t="s">
        <v>98</v>
      </c>
      <c r="J5733" t="s">
        <v>4901</v>
      </c>
      <c r="M5733" t="s">
        <v>60</v>
      </c>
      <c r="V5733" t="s">
        <v>916</v>
      </c>
      <c r="W5733" t="s">
        <v>917</v>
      </c>
      <c r="X5733" t="s">
        <v>4880</v>
      </c>
      <c r="Y5733" t="s">
        <v>4881</v>
      </c>
      <c r="Z5733" s="3">
        <v>97263</v>
      </c>
      <c r="AA5733" t="s">
        <v>4882</v>
      </c>
      <c r="AB5733" t="s">
        <v>4883</v>
      </c>
      <c r="AC5733" t="s">
        <v>4884</v>
      </c>
      <c r="AD5733" t="s">
        <v>4885</v>
      </c>
      <c r="AE5733" t="s">
        <v>4886</v>
      </c>
      <c r="AF5733" t="s">
        <v>4887</v>
      </c>
      <c r="AG5733" t="s">
        <v>4888</v>
      </c>
      <c r="AH5733" t="s">
        <v>4889</v>
      </c>
      <c r="AI5733" t="s">
        <v>4890</v>
      </c>
      <c r="AJ5733">
        <v>5874</v>
      </c>
    </row>
    <row r="5734" spans="1:36" ht="15" x14ac:dyDescent="0.2">
      <c r="A5734">
        <v>28</v>
      </c>
      <c r="B5734" s="3">
        <v>97263</v>
      </c>
      <c r="C5734" t="s">
        <v>91</v>
      </c>
      <c r="E5734" t="s">
        <v>92</v>
      </c>
      <c r="H5734" t="s">
        <v>93</v>
      </c>
      <c r="I5734" t="s">
        <v>98</v>
      </c>
      <c r="J5734" t="s">
        <v>4901</v>
      </c>
      <c r="M5734" t="s">
        <v>60</v>
      </c>
      <c r="V5734" t="s">
        <v>916</v>
      </c>
      <c r="W5734" t="s">
        <v>917</v>
      </c>
      <c r="X5734" t="s">
        <v>4880</v>
      </c>
      <c r="Y5734" t="s">
        <v>4881</v>
      </c>
      <c r="Z5734" s="3">
        <v>97263</v>
      </c>
      <c r="AA5734" t="s">
        <v>4882</v>
      </c>
      <c r="AB5734" t="s">
        <v>4883</v>
      </c>
      <c r="AC5734" t="s">
        <v>4884</v>
      </c>
      <c r="AD5734" t="s">
        <v>4885</v>
      </c>
      <c r="AE5734" t="s">
        <v>4886</v>
      </c>
      <c r="AF5734" t="s">
        <v>4887</v>
      </c>
      <c r="AG5734" t="s">
        <v>4888</v>
      </c>
      <c r="AH5734" t="s">
        <v>4889</v>
      </c>
      <c r="AI5734" t="s">
        <v>4890</v>
      </c>
      <c r="AJ5734">
        <v>5875</v>
      </c>
    </row>
    <row r="5735" spans="1:36" ht="15" x14ac:dyDescent="0.2">
      <c r="A5735">
        <v>29</v>
      </c>
      <c r="B5735" s="3">
        <v>97263</v>
      </c>
      <c r="C5735" t="s">
        <v>91</v>
      </c>
      <c r="E5735" t="s">
        <v>92</v>
      </c>
      <c r="H5735" t="s">
        <v>93</v>
      </c>
      <c r="I5735" t="s">
        <v>96</v>
      </c>
      <c r="J5735" t="s">
        <v>4901</v>
      </c>
      <c r="M5735" t="s">
        <v>41</v>
      </c>
      <c r="V5735" t="s">
        <v>916</v>
      </c>
      <c r="W5735" t="s">
        <v>917</v>
      </c>
      <c r="X5735" t="s">
        <v>4880</v>
      </c>
      <c r="Y5735" t="s">
        <v>4881</v>
      </c>
      <c r="Z5735" s="3">
        <v>97263</v>
      </c>
      <c r="AA5735" t="s">
        <v>4882</v>
      </c>
      <c r="AB5735" t="s">
        <v>4883</v>
      </c>
      <c r="AC5735" t="s">
        <v>4884</v>
      </c>
      <c r="AD5735" t="s">
        <v>4885</v>
      </c>
      <c r="AE5735" t="s">
        <v>4886</v>
      </c>
      <c r="AF5735" t="s">
        <v>4887</v>
      </c>
      <c r="AG5735" t="s">
        <v>4888</v>
      </c>
      <c r="AH5735" t="s">
        <v>4889</v>
      </c>
      <c r="AI5735" t="s">
        <v>4890</v>
      </c>
      <c r="AJ5735">
        <v>5876</v>
      </c>
    </row>
    <row r="5736" spans="1:36" ht="15" x14ac:dyDescent="0.2">
      <c r="A5736">
        <v>30</v>
      </c>
      <c r="B5736" s="3">
        <v>97263</v>
      </c>
      <c r="C5736" t="s">
        <v>91</v>
      </c>
      <c r="E5736" t="s">
        <v>92</v>
      </c>
      <c r="H5736" t="s">
        <v>93</v>
      </c>
      <c r="I5736" t="s">
        <v>96</v>
      </c>
      <c r="J5736" t="s">
        <v>4901</v>
      </c>
      <c r="M5736" t="s">
        <v>41</v>
      </c>
      <c r="V5736" t="s">
        <v>916</v>
      </c>
      <c r="W5736" t="s">
        <v>917</v>
      </c>
      <c r="X5736" t="s">
        <v>4880</v>
      </c>
      <c r="Y5736" t="s">
        <v>4881</v>
      </c>
      <c r="Z5736" s="3">
        <v>97263</v>
      </c>
      <c r="AA5736" t="s">
        <v>4882</v>
      </c>
      <c r="AB5736" t="s">
        <v>4883</v>
      </c>
      <c r="AC5736" t="s">
        <v>4884</v>
      </c>
      <c r="AD5736" t="s">
        <v>4885</v>
      </c>
      <c r="AE5736" t="s">
        <v>4886</v>
      </c>
      <c r="AF5736" t="s">
        <v>4887</v>
      </c>
      <c r="AG5736" t="s">
        <v>4888</v>
      </c>
      <c r="AH5736" t="s">
        <v>4889</v>
      </c>
      <c r="AI5736" t="s">
        <v>4890</v>
      </c>
      <c r="AJ5736">
        <v>5877</v>
      </c>
    </row>
    <row r="5737" spans="1:36" ht="15" x14ac:dyDescent="0.2">
      <c r="A5737">
        <v>31</v>
      </c>
      <c r="B5737" s="3">
        <v>97263</v>
      </c>
      <c r="C5737" t="s">
        <v>91</v>
      </c>
      <c r="E5737" t="s">
        <v>92</v>
      </c>
      <c r="H5737" t="s">
        <v>93</v>
      </c>
      <c r="I5737" t="s">
        <v>96</v>
      </c>
      <c r="J5737" t="s">
        <v>4901</v>
      </c>
      <c r="M5737" t="s">
        <v>41</v>
      </c>
      <c r="V5737" t="s">
        <v>916</v>
      </c>
      <c r="W5737" t="s">
        <v>917</v>
      </c>
      <c r="X5737" t="s">
        <v>4880</v>
      </c>
      <c r="Y5737" t="s">
        <v>4881</v>
      </c>
      <c r="Z5737" s="3">
        <v>97263</v>
      </c>
      <c r="AA5737" t="s">
        <v>4882</v>
      </c>
      <c r="AB5737" t="s">
        <v>4883</v>
      </c>
      <c r="AC5737" t="s">
        <v>4884</v>
      </c>
      <c r="AD5737" t="s">
        <v>4885</v>
      </c>
      <c r="AE5737" t="s">
        <v>4886</v>
      </c>
      <c r="AF5737" t="s">
        <v>4887</v>
      </c>
      <c r="AG5737" t="s">
        <v>4888</v>
      </c>
      <c r="AH5737" t="s">
        <v>4889</v>
      </c>
      <c r="AI5737" t="s">
        <v>4890</v>
      </c>
      <c r="AJ5737">
        <v>5878</v>
      </c>
    </row>
    <row r="5738" spans="1:36" ht="15" x14ac:dyDescent="0.2">
      <c r="A5738">
        <v>32</v>
      </c>
      <c r="B5738" s="3">
        <v>97263</v>
      </c>
      <c r="C5738" t="s">
        <v>91</v>
      </c>
      <c r="E5738" t="s">
        <v>92</v>
      </c>
      <c r="H5738" t="s">
        <v>93</v>
      </c>
      <c r="I5738" t="s">
        <v>96</v>
      </c>
      <c r="J5738" t="s">
        <v>4901</v>
      </c>
      <c r="M5738" t="s">
        <v>41</v>
      </c>
      <c r="V5738" t="s">
        <v>916</v>
      </c>
      <c r="W5738" t="s">
        <v>917</v>
      </c>
      <c r="X5738" t="s">
        <v>4880</v>
      </c>
      <c r="Y5738" t="s">
        <v>4881</v>
      </c>
      <c r="Z5738" s="3">
        <v>97263</v>
      </c>
      <c r="AA5738" t="s">
        <v>4882</v>
      </c>
      <c r="AB5738" t="s">
        <v>4883</v>
      </c>
      <c r="AC5738" t="s">
        <v>4884</v>
      </c>
      <c r="AD5738" t="s">
        <v>4885</v>
      </c>
      <c r="AE5738" t="s">
        <v>4886</v>
      </c>
      <c r="AF5738" t="s">
        <v>4887</v>
      </c>
      <c r="AG5738" t="s">
        <v>4888</v>
      </c>
      <c r="AH5738" t="s">
        <v>4889</v>
      </c>
      <c r="AI5738" t="s">
        <v>4890</v>
      </c>
      <c r="AJ5738">
        <v>5879</v>
      </c>
    </row>
    <row r="5739" spans="1:36" ht="15" x14ac:dyDescent="0.2">
      <c r="A5739">
        <v>33</v>
      </c>
      <c r="B5739" s="3">
        <v>97263</v>
      </c>
      <c r="C5739" t="s">
        <v>91</v>
      </c>
      <c r="E5739" t="s">
        <v>92</v>
      </c>
      <c r="H5739" t="s">
        <v>93</v>
      </c>
      <c r="I5739" t="s">
        <v>96</v>
      </c>
      <c r="J5739" t="s">
        <v>4901</v>
      </c>
      <c r="M5739" t="s">
        <v>41</v>
      </c>
      <c r="V5739" t="s">
        <v>916</v>
      </c>
      <c r="W5739" t="s">
        <v>917</v>
      </c>
      <c r="X5739" t="s">
        <v>4880</v>
      </c>
      <c r="Y5739" t="s">
        <v>4881</v>
      </c>
      <c r="Z5739" s="3">
        <v>97263</v>
      </c>
      <c r="AA5739" t="s">
        <v>4882</v>
      </c>
      <c r="AB5739" t="s">
        <v>4883</v>
      </c>
      <c r="AC5739" t="s">
        <v>4884</v>
      </c>
      <c r="AD5739" t="s">
        <v>4885</v>
      </c>
      <c r="AE5739" t="s">
        <v>4886</v>
      </c>
      <c r="AF5739" t="s">
        <v>4887</v>
      </c>
      <c r="AG5739" t="s">
        <v>4888</v>
      </c>
      <c r="AH5739" t="s">
        <v>4889</v>
      </c>
      <c r="AI5739" t="s">
        <v>4890</v>
      </c>
      <c r="AJ5739">
        <v>5880</v>
      </c>
    </row>
    <row r="5740" spans="1:36" ht="15" x14ac:dyDescent="0.2">
      <c r="A5740">
        <v>34</v>
      </c>
      <c r="B5740" s="3">
        <v>97263</v>
      </c>
      <c r="C5740" t="s">
        <v>91</v>
      </c>
      <c r="E5740" t="s">
        <v>92</v>
      </c>
      <c r="F5740" t="s">
        <v>235</v>
      </c>
      <c r="H5740" t="s">
        <v>93</v>
      </c>
      <c r="I5740" t="s">
        <v>96</v>
      </c>
      <c r="J5740" t="s">
        <v>4901</v>
      </c>
      <c r="M5740" t="s">
        <v>41</v>
      </c>
      <c r="V5740" t="s">
        <v>916</v>
      </c>
      <c r="W5740" t="s">
        <v>917</v>
      </c>
      <c r="X5740" t="s">
        <v>4880</v>
      </c>
      <c r="Y5740" t="s">
        <v>4881</v>
      </c>
      <c r="Z5740" s="3">
        <v>97263</v>
      </c>
      <c r="AA5740" t="s">
        <v>4882</v>
      </c>
      <c r="AB5740" t="s">
        <v>4883</v>
      </c>
      <c r="AC5740" t="s">
        <v>4884</v>
      </c>
      <c r="AD5740" t="s">
        <v>4885</v>
      </c>
      <c r="AE5740" t="s">
        <v>4886</v>
      </c>
      <c r="AF5740" t="s">
        <v>4887</v>
      </c>
      <c r="AG5740" t="s">
        <v>4888</v>
      </c>
      <c r="AH5740" t="s">
        <v>4889</v>
      </c>
      <c r="AI5740" t="s">
        <v>4890</v>
      </c>
      <c r="AJ5740">
        <v>5881</v>
      </c>
    </row>
    <row r="5741" spans="1:36" ht="15" x14ac:dyDescent="0.2">
      <c r="A5741">
        <v>35</v>
      </c>
      <c r="B5741" s="3">
        <v>97263</v>
      </c>
      <c r="C5741" t="s">
        <v>91</v>
      </c>
      <c r="E5741" t="s">
        <v>92</v>
      </c>
      <c r="H5741" t="s">
        <v>93</v>
      </c>
      <c r="I5741" t="s">
        <v>96</v>
      </c>
      <c r="J5741" t="s">
        <v>4901</v>
      </c>
      <c r="M5741" t="s">
        <v>41</v>
      </c>
      <c r="V5741" t="s">
        <v>916</v>
      </c>
      <c r="W5741" t="s">
        <v>917</v>
      </c>
      <c r="X5741" t="s">
        <v>4880</v>
      </c>
      <c r="Y5741" t="s">
        <v>4881</v>
      </c>
      <c r="Z5741" s="3">
        <v>97263</v>
      </c>
      <c r="AA5741" t="s">
        <v>4882</v>
      </c>
      <c r="AB5741" t="s">
        <v>4883</v>
      </c>
      <c r="AC5741" t="s">
        <v>4884</v>
      </c>
      <c r="AD5741" t="s">
        <v>4885</v>
      </c>
      <c r="AE5741" t="s">
        <v>4886</v>
      </c>
      <c r="AF5741" t="s">
        <v>4887</v>
      </c>
      <c r="AG5741" t="s">
        <v>4888</v>
      </c>
      <c r="AH5741" t="s">
        <v>4889</v>
      </c>
      <c r="AI5741" t="s">
        <v>4890</v>
      </c>
      <c r="AJ5741">
        <v>5882</v>
      </c>
    </row>
    <row r="5742" spans="1:36" ht="15" x14ac:dyDescent="0.2">
      <c r="A5742">
        <v>36</v>
      </c>
      <c r="B5742" s="3">
        <v>97263</v>
      </c>
      <c r="C5742" t="s">
        <v>91</v>
      </c>
      <c r="E5742" t="s">
        <v>92</v>
      </c>
      <c r="F5742" t="s">
        <v>235</v>
      </c>
      <c r="H5742" t="s">
        <v>93</v>
      </c>
      <c r="I5742" t="s">
        <v>96</v>
      </c>
      <c r="J5742" t="s">
        <v>4901</v>
      </c>
      <c r="M5742" t="s">
        <v>41</v>
      </c>
      <c r="V5742" t="s">
        <v>916</v>
      </c>
      <c r="W5742" t="s">
        <v>917</v>
      </c>
      <c r="X5742" t="s">
        <v>4880</v>
      </c>
      <c r="Y5742" t="s">
        <v>4881</v>
      </c>
      <c r="Z5742" s="3">
        <v>97263</v>
      </c>
      <c r="AA5742" t="s">
        <v>4882</v>
      </c>
      <c r="AB5742" t="s">
        <v>4883</v>
      </c>
      <c r="AC5742" t="s">
        <v>4884</v>
      </c>
      <c r="AD5742" t="s">
        <v>4885</v>
      </c>
      <c r="AE5742" t="s">
        <v>4886</v>
      </c>
      <c r="AF5742" t="s">
        <v>4887</v>
      </c>
      <c r="AG5742" t="s">
        <v>4888</v>
      </c>
      <c r="AH5742" t="s">
        <v>4889</v>
      </c>
      <c r="AI5742" t="s">
        <v>4890</v>
      </c>
      <c r="AJ5742">
        <v>5883</v>
      </c>
    </row>
    <row r="5743" spans="1:36" ht="15" x14ac:dyDescent="0.2">
      <c r="A5743">
        <v>37</v>
      </c>
      <c r="B5743" s="3">
        <v>97263</v>
      </c>
      <c r="C5743" t="s">
        <v>91</v>
      </c>
      <c r="E5743" t="s">
        <v>92</v>
      </c>
      <c r="H5743" t="s">
        <v>93</v>
      </c>
      <c r="I5743" t="s">
        <v>96</v>
      </c>
      <c r="J5743" t="s">
        <v>4901</v>
      </c>
      <c r="M5743" t="s">
        <v>41</v>
      </c>
      <c r="V5743" t="s">
        <v>916</v>
      </c>
      <c r="W5743" t="s">
        <v>917</v>
      </c>
      <c r="X5743" t="s">
        <v>4880</v>
      </c>
      <c r="Y5743" t="s">
        <v>4881</v>
      </c>
      <c r="Z5743" s="3">
        <v>97263</v>
      </c>
      <c r="AA5743" t="s">
        <v>4882</v>
      </c>
      <c r="AB5743" t="s">
        <v>4883</v>
      </c>
      <c r="AC5743" t="s">
        <v>4884</v>
      </c>
      <c r="AD5743" t="s">
        <v>4885</v>
      </c>
      <c r="AE5743" t="s">
        <v>4886</v>
      </c>
      <c r="AF5743" t="s">
        <v>4887</v>
      </c>
      <c r="AG5743" t="s">
        <v>4888</v>
      </c>
      <c r="AH5743" t="s">
        <v>4889</v>
      </c>
      <c r="AI5743" t="s">
        <v>4890</v>
      </c>
      <c r="AJ5743">
        <v>5884</v>
      </c>
    </row>
    <row r="5744" spans="1:36" ht="15" x14ac:dyDescent="0.2">
      <c r="A5744">
        <v>38</v>
      </c>
      <c r="B5744" s="3">
        <v>97263</v>
      </c>
      <c r="C5744" t="s">
        <v>91</v>
      </c>
      <c r="E5744" t="s">
        <v>92</v>
      </c>
      <c r="F5744" t="s">
        <v>235</v>
      </c>
      <c r="H5744" t="s">
        <v>93</v>
      </c>
      <c r="I5744" t="s">
        <v>96</v>
      </c>
      <c r="J5744" t="s">
        <v>4901</v>
      </c>
      <c r="M5744" t="s">
        <v>41</v>
      </c>
      <c r="V5744" t="s">
        <v>916</v>
      </c>
      <c r="W5744" t="s">
        <v>917</v>
      </c>
      <c r="X5744" t="s">
        <v>4880</v>
      </c>
      <c r="Y5744" t="s">
        <v>4881</v>
      </c>
      <c r="Z5744" s="3">
        <v>97263</v>
      </c>
      <c r="AA5744" t="s">
        <v>4882</v>
      </c>
      <c r="AB5744" t="s">
        <v>4883</v>
      </c>
      <c r="AC5744" t="s">
        <v>4884</v>
      </c>
      <c r="AD5744" t="s">
        <v>4885</v>
      </c>
      <c r="AE5744" t="s">
        <v>4886</v>
      </c>
      <c r="AF5744" t="s">
        <v>4887</v>
      </c>
      <c r="AG5744" t="s">
        <v>4888</v>
      </c>
      <c r="AH5744" t="s">
        <v>4889</v>
      </c>
      <c r="AI5744" t="s">
        <v>4890</v>
      </c>
      <c r="AJ5744">
        <v>5885</v>
      </c>
    </row>
    <row r="5745" spans="1:36" ht="15" x14ac:dyDescent="0.2">
      <c r="A5745">
        <v>39</v>
      </c>
      <c r="B5745" s="3">
        <v>97263</v>
      </c>
      <c r="C5745" t="s">
        <v>367</v>
      </c>
      <c r="E5745" t="s">
        <v>368</v>
      </c>
      <c r="H5745" t="s">
        <v>93</v>
      </c>
      <c r="I5745" t="s">
        <v>96</v>
      </c>
      <c r="J5745" t="s">
        <v>4902</v>
      </c>
      <c r="M5745" t="s">
        <v>60</v>
      </c>
      <c r="V5745" t="s">
        <v>916</v>
      </c>
      <c r="W5745" t="s">
        <v>917</v>
      </c>
      <c r="X5745" t="s">
        <v>4880</v>
      </c>
      <c r="Y5745" t="s">
        <v>4881</v>
      </c>
      <c r="Z5745" s="3">
        <v>97263</v>
      </c>
      <c r="AA5745" t="s">
        <v>4882</v>
      </c>
      <c r="AB5745" t="s">
        <v>4883</v>
      </c>
      <c r="AC5745" t="s">
        <v>4884</v>
      </c>
      <c r="AD5745" t="s">
        <v>4885</v>
      </c>
      <c r="AE5745" t="s">
        <v>4886</v>
      </c>
      <c r="AF5745" t="s">
        <v>4887</v>
      </c>
      <c r="AG5745" t="s">
        <v>4888</v>
      </c>
      <c r="AH5745" t="s">
        <v>4889</v>
      </c>
      <c r="AI5745" t="s">
        <v>4890</v>
      </c>
      <c r="AJ5745">
        <v>5886</v>
      </c>
    </row>
    <row r="5746" spans="1:36" ht="15" x14ac:dyDescent="0.2">
      <c r="A5746">
        <v>40</v>
      </c>
      <c r="B5746" s="3">
        <v>97263</v>
      </c>
      <c r="C5746" t="s">
        <v>173</v>
      </c>
      <c r="E5746" t="s">
        <v>174</v>
      </c>
      <c r="H5746" t="s">
        <v>93</v>
      </c>
      <c r="I5746" t="s">
        <v>96</v>
      </c>
      <c r="J5746" t="s">
        <v>4903</v>
      </c>
      <c r="M5746" t="s">
        <v>60</v>
      </c>
      <c r="V5746" t="s">
        <v>916</v>
      </c>
      <c r="W5746" t="s">
        <v>917</v>
      </c>
      <c r="X5746" t="s">
        <v>4880</v>
      </c>
      <c r="Y5746" t="s">
        <v>4881</v>
      </c>
      <c r="Z5746" s="3">
        <v>97263</v>
      </c>
      <c r="AA5746" t="s">
        <v>4882</v>
      </c>
      <c r="AB5746" t="s">
        <v>4883</v>
      </c>
      <c r="AC5746" t="s">
        <v>4884</v>
      </c>
      <c r="AD5746" t="s">
        <v>4885</v>
      </c>
      <c r="AE5746" t="s">
        <v>4886</v>
      </c>
      <c r="AF5746" t="s">
        <v>4887</v>
      </c>
      <c r="AG5746" t="s">
        <v>4888</v>
      </c>
      <c r="AH5746" t="s">
        <v>4889</v>
      </c>
      <c r="AI5746" t="s">
        <v>4890</v>
      </c>
      <c r="AJ5746">
        <v>5887</v>
      </c>
    </row>
    <row r="5747" spans="1:36" ht="15" x14ac:dyDescent="0.2">
      <c r="A5747">
        <v>41</v>
      </c>
      <c r="B5747" s="3">
        <v>97263</v>
      </c>
      <c r="C5747" t="s">
        <v>173</v>
      </c>
      <c r="E5747" t="s">
        <v>174</v>
      </c>
      <c r="H5747" t="s">
        <v>93</v>
      </c>
      <c r="I5747" t="s">
        <v>96</v>
      </c>
      <c r="J5747" t="s">
        <v>4903</v>
      </c>
      <c r="M5747" t="s">
        <v>60</v>
      </c>
      <c r="V5747" t="s">
        <v>916</v>
      </c>
      <c r="W5747" t="s">
        <v>917</v>
      </c>
      <c r="X5747" t="s">
        <v>4880</v>
      </c>
      <c r="Y5747" t="s">
        <v>4881</v>
      </c>
      <c r="Z5747" s="3">
        <v>97263</v>
      </c>
      <c r="AA5747" t="s">
        <v>4882</v>
      </c>
      <c r="AB5747" t="s">
        <v>4883</v>
      </c>
      <c r="AC5747" t="s">
        <v>4884</v>
      </c>
      <c r="AD5747" t="s">
        <v>4885</v>
      </c>
      <c r="AE5747" t="s">
        <v>4886</v>
      </c>
      <c r="AF5747" t="s">
        <v>4887</v>
      </c>
      <c r="AG5747" t="s">
        <v>4888</v>
      </c>
      <c r="AH5747" t="s">
        <v>4889</v>
      </c>
      <c r="AI5747" t="s">
        <v>4890</v>
      </c>
      <c r="AJ5747">
        <v>5888</v>
      </c>
    </row>
    <row r="5748" spans="1:36" ht="15" x14ac:dyDescent="0.2">
      <c r="A5748">
        <v>42</v>
      </c>
      <c r="B5748" s="3">
        <v>97263</v>
      </c>
      <c r="C5748" t="s">
        <v>933</v>
      </c>
      <c r="E5748" t="s">
        <v>934</v>
      </c>
      <c r="F5748" t="s">
        <v>4904</v>
      </c>
      <c r="H5748" t="s">
        <v>93</v>
      </c>
      <c r="I5748" t="s">
        <v>748</v>
      </c>
      <c r="J5748" t="s">
        <v>4905</v>
      </c>
      <c r="M5748" t="s">
        <v>60</v>
      </c>
      <c r="V5748" t="s">
        <v>916</v>
      </c>
      <c r="W5748" t="s">
        <v>917</v>
      </c>
      <c r="X5748" t="s">
        <v>4880</v>
      </c>
      <c r="Y5748" t="s">
        <v>4881</v>
      </c>
      <c r="Z5748" s="3">
        <v>97263</v>
      </c>
      <c r="AA5748" t="s">
        <v>4882</v>
      </c>
      <c r="AB5748" t="s">
        <v>4883</v>
      </c>
      <c r="AC5748" t="s">
        <v>4884</v>
      </c>
      <c r="AD5748" t="s">
        <v>4885</v>
      </c>
      <c r="AE5748" t="s">
        <v>4886</v>
      </c>
      <c r="AF5748" t="s">
        <v>4887</v>
      </c>
      <c r="AG5748" t="s">
        <v>4888</v>
      </c>
      <c r="AH5748" t="s">
        <v>4889</v>
      </c>
      <c r="AI5748" t="s">
        <v>4890</v>
      </c>
      <c r="AJ5748">
        <v>5889</v>
      </c>
    </row>
    <row r="5749" spans="1:36" ht="15" x14ac:dyDescent="0.2">
      <c r="A5749">
        <v>43</v>
      </c>
      <c r="B5749" s="3">
        <v>97263</v>
      </c>
      <c r="C5749" t="s">
        <v>138</v>
      </c>
      <c r="E5749" t="s">
        <v>139</v>
      </c>
      <c r="H5749" t="s">
        <v>83</v>
      </c>
      <c r="I5749" t="s">
        <v>84</v>
      </c>
      <c r="J5749" t="s">
        <v>4906</v>
      </c>
      <c r="M5749" t="s">
        <v>41</v>
      </c>
      <c r="V5749" t="s">
        <v>916</v>
      </c>
      <c r="W5749" t="s">
        <v>917</v>
      </c>
      <c r="X5749" t="s">
        <v>4880</v>
      </c>
      <c r="Y5749" t="s">
        <v>4881</v>
      </c>
      <c r="Z5749" s="3">
        <v>97263</v>
      </c>
      <c r="AA5749" t="s">
        <v>4882</v>
      </c>
      <c r="AB5749" t="s">
        <v>4883</v>
      </c>
      <c r="AC5749" t="s">
        <v>4884</v>
      </c>
      <c r="AD5749" t="s">
        <v>4885</v>
      </c>
      <c r="AE5749" t="s">
        <v>4886</v>
      </c>
      <c r="AF5749" t="s">
        <v>4887</v>
      </c>
      <c r="AG5749" t="s">
        <v>4888</v>
      </c>
      <c r="AH5749" t="s">
        <v>4889</v>
      </c>
      <c r="AI5749" t="s">
        <v>4890</v>
      </c>
      <c r="AJ5749">
        <v>5890</v>
      </c>
    </row>
    <row r="5750" spans="1:36" ht="15" x14ac:dyDescent="0.2">
      <c r="A5750">
        <v>44</v>
      </c>
      <c r="B5750" s="3">
        <v>97263</v>
      </c>
      <c r="C5750" t="s">
        <v>138</v>
      </c>
      <c r="E5750" t="s">
        <v>139</v>
      </c>
      <c r="H5750" t="s">
        <v>83</v>
      </c>
      <c r="I5750" t="s">
        <v>89</v>
      </c>
      <c r="J5750" t="s">
        <v>4907</v>
      </c>
      <c r="M5750" t="s">
        <v>41</v>
      </c>
      <c r="V5750" t="s">
        <v>916</v>
      </c>
      <c r="W5750" t="s">
        <v>917</v>
      </c>
      <c r="X5750" t="s">
        <v>4880</v>
      </c>
      <c r="Y5750" t="s">
        <v>4881</v>
      </c>
      <c r="Z5750" s="3">
        <v>97263</v>
      </c>
      <c r="AA5750" t="s">
        <v>4882</v>
      </c>
      <c r="AB5750" t="s">
        <v>4883</v>
      </c>
      <c r="AC5750" t="s">
        <v>4884</v>
      </c>
      <c r="AD5750" t="s">
        <v>4885</v>
      </c>
      <c r="AE5750" t="s">
        <v>4886</v>
      </c>
      <c r="AF5750" t="s">
        <v>4887</v>
      </c>
      <c r="AG5750" t="s">
        <v>4888</v>
      </c>
      <c r="AH5750" t="s">
        <v>4889</v>
      </c>
      <c r="AI5750" t="s">
        <v>4890</v>
      </c>
      <c r="AJ5750">
        <v>5891</v>
      </c>
    </row>
    <row r="5751" spans="1:36" ht="15" x14ac:dyDescent="0.2">
      <c r="A5751">
        <v>45</v>
      </c>
      <c r="B5751" s="3">
        <v>97263</v>
      </c>
      <c r="C5751" t="s">
        <v>138</v>
      </c>
      <c r="E5751" t="s">
        <v>139</v>
      </c>
      <c r="H5751" t="s">
        <v>83</v>
      </c>
      <c r="I5751" t="s">
        <v>98</v>
      </c>
      <c r="J5751" t="s">
        <v>4908</v>
      </c>
      <c r="M5751" t="s">
        <v>60</v>
      </c>
      <c r="V5751" t="s">
        <v>916</v>
      </c>
      <c r="W5751" t="s">
        <v>917</v>
      </c>
      <c r="X5751" t="s">
        <v>4880</v>
      </c>
      <c r="Y5751" t="s">
        <v>4881</v>
      </c>
      <c r="Z5751" s="3">
        <v>97263</v>
      </c>
      <c r="AA5751" t="s">
        <v>4882</v>
      </c>
      <c r="AB5751" t="s">
        <v>4883</v>
      </c>
      <c r="AC5751" t="s">
        <v>4884</v>
      </c>
      <c r="AD5751" t="s">
        <v>4885</v>
      </c>
      <c r="AE5751" t="s">
        <v>4886</v>
      </c>
      <c r="AF5751" t="s">
        <v>4887</v>
      </c>
      <c r="AG5751" t="s">
        <v>4888</v>
      </c>
      <c r="AH5751" t="s">
        <v>4889</v>
      </c>
      <c r="AI5751" t="s">
        <v>4890</v>
      </c>
      <c r="AJ5751">
        <v>5892</v>
      </c>
    </row>
    <row r="5752" spans="1:36" ht="15" x14ac:dyDescent="0.2">
      <c r="A5752">
        <v>46</v>
      </c>
      <c r="B5752" s="3">
        <v>97263</v>
      </c>
      <c r="C5752" t="s">
        <v>138</v>
      </c>
      <c r="E5752" t="s">
        <v>139</v>
      </c>
      <c r="H5752" t="s">
        <v>83</v>
      </c>
      <c r="I5752" t="s">
        <v>145</v>
      </c>
      <c r="J5752" t="s">
        <v>4909</v>
      </c>
      <c r="M5752" t="s">
        <v>41</v>
      </c>
      <c r="V5752" t="s">
        <v>916</v>
      </c>
      <c r="W5752" t="s">
        <v>917</v>
      </c>
      <c r="X5752" t="s">
        <v>4880</v>
      </c>
      <c r="Y5752" t="s">
        <v>4881</v>
      </c>
      <c r="Z5752" s="3">
        <v>97263</v>
      </c>
      <c r="AA5752" t="s">
        <v>4882</v>
      </c>
      <c r="AB5752" t="s">
        <v>4883</v>
      </c>
      <c r="AC5752" t="s">
        <v>4884</v>
      </c>
      <c r="AD5752" t="s">
        <v>4885</v>
      </c>
      <c r="AE5752" t="s">
        <v>4886</v>
      </c>
      <c r="AF5752" t="s">
        <v>4887</v>
      </c>
      <c r="AG5752" t="s">
        <v>4888</v>
      </c>
      <c r="AH5752" t="s">
        <v>4889</v>
      </c>
      <c r="AI5752" t="s">
        <v>4890</v>
      </c>
      <c r="AJ5752">
        <v>5893</v>
      </c>
    </row>
    <row r="5753" spans="1:36" ht="15" x14ac:dyDescent="0.2">
      <c r="A5753">
        <v>47</v>
      </c>
      <c r="B5753" s="3">
        <v>97263</v>
      </c>
      <c r="C5753" t="s">
        <v>35</v>
      </c>
      <c r="E5753" t="s">
        <v>36</v>
      </c>
      <c r="H5753" t="s">
        <v>93</v>
      </c>
      <c r="I5753" t="s">
        <v>39</v>
      </c>
      <c r="J5753" t="s">
        <v>4910</v>
      </c>
      <c r="M5753" t="s">
        <v>41</v>
      </c>
      <c r="V5753" t="s">
        <v>916</v>
      </c>
      <c r="W5753" t="s">
        <v>917</v>
      </c>
      <c r="X5753" t="s">
        <v>4880</v>
      </c>
      <c r="Y5753" t="s">
        <v>4881</v>
      </c>
      <c r="Z5753" s="3">
        <v>97263</v>
      </c>
      <c r="AA5753" t="s">
        <v>4882</v>
      </c>
      <c r="AB5753" t="s">
        <v>4883</v>
      </c>
      <c r="AC5753" t="s">
        <v>4884</v>
      </c>
      <c r="AD5753" t="s">
        <v>4885</v>
      </c>
      <c r="AE5753" t="s">
        <v>4886</v>
      </c>
      <c r="AF5753" t="s">
        <v>4887</v>
      </c>
      <c r="AG5753" t="s">
        <v>4888</v>
      </c>
      <c r="AH5753" t="s">
        <v>4889</v>
      </c>
      <c r="AI5753" t="s">
        <v>4890</v>
      </c>
      <c r="AJ5753">
        <v>5894</v>
      </c>
    </row>
    <row r="5754" spans="1:36" ht="15" x14ac:dyDescent="0.2">
      <c r="A5754">
        <v>48</v>
      </c>
      <c r="B5754" s="3">
        <v>97263</v>
      </c>
      <c r="C5754" t="s">
        <v>264</v>
      </c>
      <c r="E5754" t="s">
        <v>265</v>
      </c>
      <c r="H5754" t="s">
        <v>154</v>
      </c>
      <c r="I5754" t="s">
        <v>98</v>
      </c>
      <c r="J5754" t="s">
        <v>4911</v>
      </c>
      <c r="M5754" t="s">
        <v>41</v>
      </c>
      <c r="V5754" t="s">
        <v>916</v>
      </c>
      <c r="W5754" t="s">
        <v>917</v>
      </c>
      <c r="X5754" t="s">
        <v>4880</v>
      </c>
      <c r="Y5754" t="s">
        <v>4881</v>
      </c>
      <c r="Z5754" s="3">
        <v>97263</v>
      </c>
      <c r="AA5754" t="s">
        <v>4882</v>
      </c>
      <c r="AB5754" t="s">
        <v>4883</v>
      </c>
      <c r="AC5754" t="s">
        <v>4884</v>
      </c>
      <c r="AD5754" t="s">
        <v>4885</v>
      </c>
      <c r="AE5754" t="s">
        <v>4886</v>
      </c>
      <c r="AF5754" t="s">
        <v>4887</v>
      </c>
      <c r="AG5754" t="s">
        <v>4888</v>
      </c>
      <c r="AH5754" t="s">
        <v>4889</v>
      </c>
      <c r="AI5754" t="s">
        <v>4890</v>
      </c>
      <c r="AJ5754">
        <v>5895</v>
      </c>
    </row>
    <row r="5755" spans="1:36" ht="15" x14ac:dyDescent="0.2">
      <c r="A5755">
        <v>49</v>
      </c>
      <c r="B5755" s="3">
        <v>97263</v>
      </c>
      <c r="C5755" t="s">
        <v>149</v>
      </c>
      <c r="E5755" t="s">
        <v>150</v>
      </c>
      <c r="H5755" t="s">
        <v>83</v>
      </c>
      <c r="I5755" t="s">
        <v>98</v>
      </c>
      <c r="J5755" t="s">
        <v>4912</v>
      </c>
      <c r="M5755" t="s">
        <v>41</v>
      </c>
      <c r="V5755" t="s">
        <v>916</v>
      </c>
      <c r="W5755" t="s">
        <v>917</v>
      </c>
      <c r="X5755" t="s">
        <v>4880</v>
      </c>
      <c r="Y5755" t="s">
        <v>4881</v>
      </c>
      <c r="Z5755" s="3">
        <v>97263</v>
      </c>
      <c r="AA5755" t="s">
        <v>4882</v>
      </c>
      <c r="AB5755" t="s">
        <v>4883</v>
      </c>
      <c r="AC5755" t="s">
        <v>4884</v>
      </c>
      <c r="AD5755" t="s">
        <v>4885</v>
      </c>
      <c r="AE5755" t="s">
        <v>4886</v>
      </c>
      <c r="AF5755" t="s">
        <v>4887</v>
      </c>
      <c r="AG5755" t="s">
        <v>4888</v>
      </c>
      <c r="AH5755" t="s">
        <v>4889</v>
      </c>
      <c r="AI5755" t="s">
        <v>4890</v>
      </c>
      <c r="AJ5755">
        <v>5896</v>
      </c>
    </row>
    <row r="5756" spans="1:36" ht="15" x14ac:dyDescent="0.2">
      <c r="A5756">
        <v>50</v>
      </c>
      <c r="B5756" s="3">
        <v>97263</v>
      </c>
      <c r="C5756" t="s">
        <v>149</v>
      </c>
      <c r="E5756" t="s">
        <v>150</v>
      </c>
      <c r="H5756" t="s">
        <v>83</v>
      </c>
      <c r="I5756" t="s">
        <v>98</v>
      </c>
      <c r="J5756" t="s">
        <v>4912</v>
      </c>
      <c r="M5756" t="s">
        <v>41</v>
      </c>
      <c r="V5756" t="s">
        <v>916</v>
      </c>
      <c r="W5756" t="s">
        <v>917</v>
      </c>
      <c r="X5756" t="s">
        <v>4880</v>
      </c>
      <c r="Y5756" t="s">
        <v>4881</v>
      </c>
      <c r="Z5756" s="3">
        <v>97263</v>
      </c>
      <c r="AA5756" t="s">
        <v>4882</v>
      </c>
      <c r="AB5756" t="s">
        <v>4883</v>
      </c>
      <c r="AC5756" t="s">
        <v>4884</v>
      </c>
      <c r="AD5756" t="s">
        <v>4885</v>
      </c>
      <c r="AE5756" t="s">
        <v>4886</v>
      </c>
      <c r="AF5756" t="s">
        <v>4887</v>
      </c>
      <c r="AG5756" t="s">
        <v>4888</v>
      </c>
      <c r="AH5756" t="s">
        <v>4889</v>
      </c>
      <c r="AI5756" t="s">
        <v>4890</v>
      </c>
      <c r="AJ5756">
        <v>5897</v>
      </c>
    </row>
    <row r="5757" spans="1:36" ht="15" x14ac:dyDescent="0.2">
      <c r="A5757">
        <v>51</v>
      </c>
      <c r="B5757" s="3">
        <v>97263</v>
      </c>
      <c r="C5757" t="s">
        <v>311</v>
      </c>
      <c r="E5757" t="s">
        <v>312</v>
      </c>
      <c r="H5757" t="s">
        <v>313</v>
      </c>
      <c r="I5757" t="s">
        <v>98</v>
      </c>
      <c r="J5757" t="s">
        <v>4913</v>
      </c>
      <c r="M5757" t="s">
        <v>41</v>
      </c>
      <c r="V5757" t="s">
        <v>916</v>
      </c>
      <c r="W5757" t="s">
        <v>917</v>
      </c>
      <c r="X5757" t="s">
        <v>4880</v>
      </c>
      <c r="Y5757" t="s">
        <v>4881</v>
      </c>
      <c r="Z5757" s="3">
        <v>97263</v>
      </c>
      <c r="AA5757" t="s">
        <v>4882</v>
      </c>
      <c r="AB5757" t="s">
        <v>4883</v>
      </c>
      <c r="AC5757" t="s">
        <v>4884</v>
      </c>
      <c r="AD5757" t="s">
        <v>4885</v>
      </c>
      <c r="AE5757" t="s">
        <v>4886</v>
      </c>
      <c r="AF5757" t="s">
        <v>4887</v>
      </c>
      <c r="AG5757" t="s">
        <v>4888</v>
      </c>
      <c r="AH5757" t="s">
        <v>4889</v>
      </c>
      <c r="AI5757" t="s">
        <v>4890</v>
      </c>
      <c r="AJ5757">
        <v>5898</v>
      </c>
    </row>
    <row r="5758" spans="1:36" ht="15" x14ac:dyDescent="0.2">
      <c r="A5758">
        <v>52</v>
      </c>
      <c r="B5758" s="3">
        <v>97263</v>
      </c>
      <c r="C5758" t="s">
        <v>311</v>
      </c>
      <c r="E5758" t="s">
        <v>312</v>
      </c>
      <c r="H5758" t="s">
        <v>313</v>
      </c>
      <c r="I5758" t="s">
        <v>98</v>
      </c>
      <c r="J5758" t="s">
        <v>4913</v>
      </c>
      <c r="M5758" t="s">
        <v>41</v>
      </c>
      <c r="V5758" t="s">
        <v>916</v>
      </c>
      <c r="W5758" t="s">
        <v>917</v>
      </c>
      <c r="X5758" t="s">
        <v>4880</v>
      </c>
      <c r="Y5758" t="s">
        <v>4881</v>
      </c>
      <c r="Z5758" s="3">
        <v>97263</v>
      </c>
      <c r="AA5758" t="s">
        <v>4882</v>
      </c>
      <c r="AB5758" t="s">
        <v>4883</v>
      </c>
      <c r="AC5758" t="s">
        <v>4884</v>
      </c>
      <c r="AD5758" t="s">
        <v>4885</v>
      </c>
      <c r="AE5758" t="s">
        <v>4886</v>
      </c>
      <c r="AF5758" t="s">
        <v>4887</v>
      </c>
      <c r="AG5758" t="s">
        <v>4888</v>
      </c>
      <c r="AH5758" t="s">
        <v>4889</v>
      </c>
      <c r="AI5758" t="s">
        <v>4890</v>
      </c>
      <c r="AJ5758">
        <v>5899</v>
      </c>
    </row>
    <row r="5759" spans="1:36" ht="15" x14ac:dyDescent="0.2">
      <c r="A5759">
        <v>53</v>
      </c>
      <c r="B5759" s="3">
        <v>97263</v>
      </c>
      <c r="C5759" t="s">
        <v>380</v>
      </c>
      <c r="E5759" t="s">
        <v>381</v>
      </c>
      <c r="F5759" t="s">
        <v>580</v>
      </c>
      <c r="G5759" t="s">
        <v>4914</v>
      </c>
      <c r="H5759" t="s">
        <v>69</v>
      </c>
      <c r="I5759" t="s">
        <v>39</v>
      </c>
      <c r="J5759" t="s">
        <v>4915</v>
      </c>
      <c r="K5759" t="s">
        <v>4916</v>
      </c>
      <c r="M5759" t="s">
        <v>60</v>
      </c>
      <c r="V5759" t="s">
        <v>916</v>
      </c>
      <c r="W5759" t="s">
        <v>917</v>
      </c>
      <c r="X5759" t="s">
        <v>4880</v>
      </c>
      <c r="Y5759" t="s">
        <v>4881</v>
      </c>
      <c r="Z5759" s="3">
        <v>97263</v>
      </c>
      <c r="AA5759" t="s">
        <v>4882</v>
      </c>
      <c r="AB5759" t="s">
        <v>4883</v>
      </c>
      <c r="AC5759" t="s">
        <v>4884</v>
      </c>
      <c r="AD5759" t="s">
        <v>4885</v>
      </c>
      <c r="AE5759" t="s">
        <v>4886</v>
      </c>
      <c r="AF5759" t="s">
        <v>4887</v>
      </c>
      <c r="AG5759" t="s">
        <v>4888</v>
      </c>
      <c r="AH5759" t="s">
        <v>4889</v>
      </c>
      <c r="AI5759" t="s">
        <v>4890</v>
      </c>
      <c r="AJ5759">
        <v>5900</v>
      </c>
    </row>
    <row r="5760" spans="1:36" ht="15" x14ac:dyDescent="0.2">
      <c r="A5760">
        <v>54</v>
      </c>
      <c r="B5760" s="3">
        <v>97263</v>
      </c>
      <c r="C5760" t="s">
        <v>713</v>
      </c>
      <c r="E5760" t="s">
        <v>714</v>
      </c>
      <c r="F5760" t="s">
        <v>4917</v>
      </c>
      <c r="G5760" t="s">
        <v>4918</v>
      </c>
      <c r="H5760" t="s">
        <v>69</v>
      </c>
      <c r="I5760" t="s">
        <v>96</v>
      </c>
      <c r="J5760" t="s">
        <v>4915</v>
      </c>
      <c r="K5760" t="s">
        <v>4919</v>
      </c>
      <c r="M5760" t="s">
        <v>60</v>
      </c>
      <c r="V5760" t="s">
        <v>916</v>
      </c>
      <c r="W5760" t="s">
        <v>917</v>
      </c>
      <c r="X5760" t="s">
        <v>4880</v>
      </c>
      <c r="Y5760" t="s">
        <v>4881</v>
      </c>
      <c r="Z5760" s="3">
        <v>97263</v>
      </c>
      <c r="AA5760" t="s">
        <v>4882</v>
      </c>
      <c r="AB5760" t="s">
        <v>4883</v>
      </c>
      <c r="AC5760" t="s">
        <v>4884</v>
      </c>
      <c r="AD5760" t="s">
        <v>4885</v>
      </c>
      <c r="AE5760" t="s">
        <v>4886</v>
      </c>
      <c r="AF5760" t="s">
        <v>4887</v>
      </c>
      <c r="AG5760" t="s">
        <v>4888</v>
      </c>
      <c r="AH5760" t="s">
        <v>4889</v>
      </c>
      <c r="AI5760" t="s">
        <v>4890</v>
      </c>
      <c r="AJ5760">
        <v>5901</v>
      </c>
    </row>
    <row r="5761" spans="1:36" ht="15" x14ac:dyDescent="0.2">
      <c r="A5761">
        <v>55</v>
      </c>
      <c r="B5761" s="3">
        <v>97263</v>
      </c>
      <c r="C5761" t="s">
        <v>131</v>
      </c>
      <c r="E5761" t="s">
        <v>132</v>
      </c>
      <c r="F5761" t="s">
        <v>1649</v>
      </c>
      <c r="G5761" t="s">
        <v>1650</v>
      </c>
      <c r="H5761" t="s">
        <v>93</v>
      </c>
      <c r="I5761" t="s">
        <v>39</v>
      </c>
      <c r="J5761" t="s">
        <v>4920</v>
      </c>
      <c r="K5761" t="s">
        <v>4921</v>
      </c>
      <c r="M5761" t="s">
        <v>60</v>
      </c>
      <c r="V5761" t="s">
        <v>916</v>
      </c>
      <c r="W5761" t="s">
        <v>917</v>
      </c>
      <c r="X5761" t="s">
        <v>4880</v>
      </c>
      <c r="Y5761" t="s">
        <v>4881</v>
      </c>
      <c r="Z5761" s="3">
        <v>97263</v>
      </c>
      <c r="AA5761" t="s">
        <v>4882</v>
      </c>
      <c r="AB5761" t="s">
        <v>4883</v>
      </c>
      <c r="AC5761" t="s">
        <v>4884</v>
      </c>
      <c r="AD5761" t="s">
        <v>4885</v>
      </c>
      <c r="AE5761" t="s">
        <v>4886</v>
      </c>
      <c r="AF5761" t="s">
        <v>4887</v>
      </c>
      <c r="AG5761" t="s">
        <v>4888</v>
      </c>
      <c r="AH5761" t="s">
        <v>4889</v>
      </c>
      <c r="AI5761" t="s">
        <v>4890</v>
      </c>
      <c r="AJ5761">
        <v>5902</v>
      </c>
    </row>
    <row r="5762" spans="1:36" ht="15" x14ac:dyDescent="0.2">
      <c r="A5762">
        <v>56</v>
      </c>
      <c r="B5762" s="3">
        <v>97263</v>
      </c>
      <c r="C5762" t="s">
        <v>131</v>
      </c>
      <c r="E5762" t="s">
        <v>132</v>
      </c>
      <c r="F5762" t="s">
        <v>1231</v>
      </c>
      <c r="H5762" t="s">
        <v>93</v>
      </c>
      <c r="I5762" t="s">
        <v>39</v>
      </c>
      <c r="J5762" t="s">
        <v>4920</v>
      </c>
      <c r="K5762" t="s">
        <v>4922</v>
      </c>
      <c r="M5762" t="s">
        <v>60</v>
      </c>
      <c r="V5762" t="s">
        <v>916</v>
      </c>
      <c r="W5762" t="s">
        <v>917</v>
      </c>
      <c r="X5762" t="s">
        <v>4880</v>
      </c>
      <c r="Y5762" t="s">
        <v>4881</v>
      </c>
      <c r="Z5762" s="3">
        <v>97263</v>
      </c>
      <c r="AA5762" t="s">
        <v>4882</v>
      </c>
      <c r="AB5762" t="s">
        <v>4883</v>
      </c>
      <c r="AC5762" t="s">
        <v>4884</v>
      </c>
      <c r="AD5762" t="s">
        <v>4885</v>
      </c>
      <c r="AE5762" t="s">
        <v>4886</v>
      </c>
      <c r="AF5762" t="s">
        <v>4887</v>
      </c>
      <c r="AG5762" t="s">
        <v>4888</v>
      </c>
      <c r="AH5762" t="s">
        <v>4889</v>
      </c>
      <c r="AI5762" t="s">
        <v>4890</v>
      </c>
      <c r="AJ5762">
        <v>5903</v>
      </c>
    </row>
    <row r="5763" spans="1:36" ht="15" x14ac:dyDescent="0.2">
      <c r="A5763">
        <v>57</v>
      </c>
      <c r="B5763" s="3">
        <v>97263</v>
      </c>
      <c r="C5763" t="s">
        <v>707</v>
      </c>
      <c r="E5763" t="s">
        <v>708</v>
      </c>
      <c r="F5763" t="s">
        <v>798</v>
      </c>
      <c r="H5763" t="s">
        <v>93</v>
      </c>
      <c r="I5763" t="s">
        <v>70</v>
      </c>
      <c r="J5763" t="s">
        <v>4923</v>
      </c>
      <c r="M5763" t="s">
        <v>60</v>
      </c>
      <c r="V5763" t="s">
        <v>916</v>
      </c>
      <c r="W5763" t="s">
        <v>917</v>
      </c>
      <c r="X5763" t="s">
        <v>4880</v>
      </c>
      <c r="Y5763" t="s">
        <v>4881</v>
      </c>
      <c r="Z5763" s="3">
        <v>97263</v>
      </c>
      <c r="AA5763" t="s">
        <v>4882</v>
      </c>
      <c r="AB5763" t="s">
        <v>4883</v>
      </c>
      <c r="AC5763" t="s">
        <v>4884</v>
      </c>
      <c r="AD5763" t="s">
        <v>4885</v>
      </c>
      <c r="AE5763" t="s">
        <v>4886</v>
      </c>
      <c r="AF5763" t="s">
        <v>4887</v>
      </c>
      <c r="AG5763" t="s">
        <v>4888</v>
      </c>
      <c r="AH5763" t="s">
        <v>4889</v>
      </c>
      <c r="AI5763" t="s">
        <v>4890</v>
      </c>
      <c r="AJ5763">
        <v>5904</v>
      </c>
    </row>
    <row r="5764" spans="1:36" x14ac:dyDescent="0.2">
      <c r="A5764">
        <v>4</v>
      </c>
      <c r="B5764" s="4" t="s">
        <v>4600</v>
      </c>
      <c r="C5764" t="s">
        <v>367</v>
      </c>
      <c r="E5764" t="s">
        <v>368</v>
      </c>
      <c r="G5764" t="s">
        <v>3098</v>
      </c>
      <c r="I5764" t="s">
        <v>93</v>
      </c>
      <c r="J5764" t="s">
        <v>96</v>
      </c>
      <c r="K5764" t="s">
        <v>4924</v>
      </c>
      <c r="M5764" t="s">
        <v>125</v>
      </c>
      <c r="N5764" t="s">
        <v>4270</v>
      </c>
      <c r="V5764" t="s">
        <v>3387</v>
      </c>
      <c r="W5764" t="s">
        <v>640</v>
      </c>
      <c r="X5764" t="s">
        <v>4598</v>
      </c>
      <c r="Y5764" t="s">
        <v>4599</v>
      </c>
      <c r="Z5764" s="4" t="s">
        <v>4600</v>
      </c>
      <c r="AA5764" t="s">
        <v>4601</v>
      </c>
      <c r="AB5764" t="s">
        <v>4628</v>
      </c>
      <c r="AC5764" t="s">
        <v>4629</v>
      </c>
      <c r="AD5764" t="s">
        <v>4602</v>
      </c>
      <c r="AE5764" t="s">
        <v>4603</v>
      </c>
      <c r="AF5764" t="s">
        <v>4604</v>
      </c>
      <c r="AG5764" t="s">
        <v>4605</v>
      </c>
      <c r="AH5764" t="s">
        <v>4630</v>
      </c>
      <c r="AI5764" t="s">
        <v>4631</v>
      </c>
      <c r="AJ5764">
        <v>5907</v>
      </c>
    </row>
    <row r="5765" spans="1:36" ht="15" x14ac:dyDescent="0.2">
      <c r="A5765">
        <v>58</v>
      </c>
      <c r="B5765" s="3">
        <v>97263</v>
      </c>
      <c r="C5765" t="s">
        <v>349</v>
      </c>
      <c r="E5765" t="s">
        <v>350</v>
      </c>
      <c r="F5765" t="s">
        <v>128</v>
      </c>
      <c r="G5765" t="s">
        <v>1591</v>
      </c>
      <c r="H5765" t="s">
        <v>93</v>
      </c>
      <c r="I5765" t="s">
        <v>246</v>
      </c>
      <c r="J5765" t="s">
        <v>4925</v>
      </c>
      <c r="K5765" t="s">
        <v>4926</v>
      </c>
      <c r="M5765" t="s">
        <v>60</v>
      </c>
      <c r="V5765" t="s">
        <v>916</v>
      </c>
      <c r="W5765" t="s">
        <v>917</v>
      </c>
      <c r="X5765" t="s">
        <v>4880</v>
      </c>
      <c r="Y5765" t="s">
        <v>4881</v>
      </c>
      <c r="Z5765" s="3">
        <v>97263</v>
      </c>
      <c r="AA5765" t="s">
        <v>4882</v>
      </c>
      <c r="AB5765" t="s">
        <v>4883</v>
      </c>
      <c r="AC5765" t="s">
        <v>4884</v>
      </c>
      <c r="AD5765" t="s">
        <v>4885</v>
      </c>
      <c r="AE5765" t="s">
        <v>4886</v>
      </c>
      <c r="AF5765" t="s">
        <v>4887</v>
      </c>
      <c r="AG5765" t="s">
        <v>4888</v>
      </c>
      <c r="AH5765" t="s">
        <v>4889</v>
      </c>
      <c r="AI5765" t="s">
        <v>4890</v>
      </c>
      <c r="AJ5765">
        <v>5905</v>
      </c>
    </row>
    <row r="5766" spans="1:36" ht="15" x14ac:dyDescent="0.2">
      <c r="A5766">
        <v>59</v>
      </c>
      <c r="B5766" s="3">
        <v>97263</v>
      </c>
      <c r="C5766" t="s">
        <v>680</v>
      </c>
      <c r="E5766" t="s">
        <v>681</v>
      </c>
      <c r="F5766" t="s">
        <v>128</v>
      </c>
      <c r="H5766" t="s">
        <v>93</v>
      </c>
      <c r="I5766" t="s">
        <v>145</v>
      </c>
      <c r="J5766" t="s">
        <v>4927</v>
      </c>
      <c r="M5766" t="s">
        <v>60</v>
      </c>
      <c r="V5766" t="s">
        <v>916</v>
      </c>
      <c r="W5766" t="s">
        <v>917</v>
      </c>
      <c r="X5766" t="s">
        <v>4880</v>
      </c>
      <c r="Y5766" t="s">
        <v>4881</v>
      </c>
      <c r="Z5766" s="3">
        <v>97263</v>
      </c>
      <c r="AA5766" t="s">
        <v>4882</v>
      </c>
      <c r="AB5766" t="s">
        <v>4883</v>
      </c>
      <c r="AC5766" t="s">
        <v>4884</v>
      </c>
      <c r="AD5766" t="s">
        <v>4885</v>
      </c>
      <c r="AE5766" t="s">
        <v>4886</v>
      </c>
      <c r="AF5766" t="s">
        <v>4887</v>
      </c>
      <c r="AG5766" t="s">
        <v>4888</v>
      </c>
      <c r="AH5766" t="s">
        <v>4889</v>
      </c>
      <c r="AI5766" t="s">
        <v>4890</v>
      </c>
      <c r="AJ5766">
        <v>5906</v>
      </c>
    </row>
    <row r="5767" spans="1:36" x14ac:dyDescent="0.2">
      <c r="A5767">
        <v>5</v>
      </c>
      <c r="B5767" s="4" t="s">
        <v>4600</v>
      </c>
      <c r="C5767" t="s">
        <v>367</v>
      </c>
      <c r="E5767" t="s">
        <v>368</v>
      </c>
      <c r="G5767" t="s">
        <v>3098</v>
      </c>
      <c r="I5767" t="s">
        <v>93</v>
      </c>
      <c r="J5767" t="s">
        <v>96</v>
      </c>
      <c r="M5767" t="s">
        <v>41</v>
      </c>
      <c r="N5767" t="s">
        <v>4121</v>
      </c>
      <c r="V5767" t="s">
        <v>3398</v>
      </c>
      <c r="W5767" t="s">
        <v>640</v>
      </c>
      <c r="X5767" t="s">
        <v>4598</v>
      </c>
      <c r="Y5767" t="s">
        <v>4599</v>
      </c>
      <c r="Z5767" s="4" t="s">
        <v>4600</v>
      </c>
      <c r="AA5767" t="s">
        <v>4601</v>
      </c>
      <c r="AB5767" t="s">
        <v>4628</v>
      </c>
      <c r="AC5767" t="s">
        <v>4629</v>
      </c>
      <c r="AD5767" t="s">
        <v>4602</v>
      </c>
      <c r="AE5767" t="s">
        <v>4603</v>
      </c>
      <c r="AF5767" t="s">
        <v>4604</v>
      </c>
      <c r="AG5767" t="s">
        <v>4605</v>
      </c>
      <c r="AH5767" t="s">
        <v>4630</v>
      </c>
      <c r="AI5767" t="s">
        <v>4631</v>
      </c>
      <c r="AJ5767">
        <v>5908</v>
      </c>
    </row>
    <row r="5768" spans="1:36" x14ac:dyDescent="0.2">
      <c r="A5768">
        <v>6</v>
      </c>
      <c r="B5768" s="4" t="s">
        <v>4600</v>
      </c>
      <c r="C5768" t="s">
        <v>367</v>
      </c>
      <c r="E5768" t="s">
        <v>368</v>
      </c>
      <c r="G5768" t="s">
        <v>3098</v>
      </c>
      <c r="I5768" t="s">
        <v>93</v>
      </c>
      <c r="J5768" t="s">
        <v>96</v>
      </c>
      <c r="M5768" t="s">
        <v>41</v>
      </c>
      <c r="N5768" t="s">
        <v>4121</v>
      </c>
      <c r="V5768" t="s">
        <v>3400</v>
      </c>
      <c r="W5768" t="s">
        <v>640</v>
      </c>
      <c r="X5768" t="s">
        <v>4598</v>
      </c>
      <c r="Y5768" t="s">
        <v>4599</v>
      </c>
      <c r="Z5768" s="4" t="s">
        <v>4600</v>
      </c>
      <c r="AA5768" t="s">
        <v>4601</v>
      </c>
      <c r="AB5768" t="s">
        <v>4628</v>
      </c>
      <c r="AC5768" t="s">
        <v>4629</v>
      </c>
      <c r="AD5768" t="s">
        <v>4602</v>
      </c>
      <c r="AE5768" t="s">
        <v>4603</v>
      </c>
      <c r="AF5768" t="s">
        <v>4604</v>
      </c>
      <c r="AG5768" t="s">
        <v>4605</v>
      </c>
      <c r="AH5768" t="s">
        <v>4630</v>
      </c>
      <c r="AI5768" t="s">
        <v>4631</v>
      </c>
      <c r="AJ5768">
        <v>5909</v>
      </c>
    </row>
    <row r="5769" spans="1:36" x14ac:dyDescent="0.2">
      <c r="A5769">
        <v>7</v>
      </c>
      <c r="B5769" s="4" t="s">
        <v>4600</v>
      </c>
      <c r="C5769" t="s">
        <v>367</v>
      </c>
      <c r="E5769" t="s">
        <v>368</v>
      </c>
      <c r="G5769" t="s">
        <v>3098</v>
      </c>
      <c r="I5769" t="s">
        <v>93</v>
      </c>
      <c r="J5769" t="s">
        <v>96</v>
      </c>
      <c r="M5769" t="s">
        <v>41</v>
      </c>
      <c r="N5769" t="s">
        <v>4121</v>
      </c>
      <c r="V5769" t="s">
        <v>3402</v>
      </c>
      <c r="W5769" t="s">
        <v>640</v>
      </c>
      <c r="X5769" t="s">
        <v>4598</v>
      </c>
      <c r="Y5769" t="s">
        <v>4599</v>
      </c>
      <c r="Z5769" s="4" t="s">
        <v>4600</v>
      </c>
      <c r="AA5769" t="s">
        <v>4601</v>
      </c>
      <c r="AB5769" t="s">
        <v>4628</v>
      </c>
      <c r="AC5769" t="s">
        <v>4629</v>
      </c>
      <c r="AD5769" t="s">
        <v>4602</v>
      </c>
      <c r="AE5769" t="s">
        <v>4603</v>
      </c>
      <c r="AF5769" t="s">
        <v>4604</v>
      </c>
      <c r="AG5769" t="s">
        <v>4605</v>
      </c>
      <c r="AH5769" t="s">
        <v>4630</v>
      </c>
      <c r="AI5769" t="s">
        <v>4631</v>
      </c>
      <c r="AJ5769">
        <v>5910</v>
      </c>
    </row>
    <row r="5770" spans="1:36" x14ac:dyDescent="0.2">
      <c r="A5770">
        <v>8</v>
      </c>
      <c r="B5770" s="4" t="s">
        <v>4600</v>
      </c>
      <c r="C5770" t="s">
        <v>514</v>
      </c>
      <c r="E5770" t="s">
        <v>515</v>
      </c>
      <c r="G5770" t="s">
        <v>93</v>
      </c>
      <c r="I5770" t="s">
        <v>93</v>
      </c>
      <c r="J5770" t="s">
        <v>39</v>
      </c>
      <c r="K5770" t="s">
        <v>4928</v>
      </c>
      <c r="M5770" t="s">
        <v>125</v>
      </c>
      <c r="N5770" t="s">
        <v>4121</v>
      </c>
      <c r="V5770" t="s">
        <v>3404</v>
      </c>
      <c r="W5770" t="s">
        <v>640</v>
      </c>
      <c r="X5770" t="s">
        <v>4598</v>
      </c>
      <c r="Y5770" t="s">
        <v>4599</v>
      </c>
      <c r="Z5770" s="4" t="s">
        <v>4600</v>
      </c>
      <c r="AA5770" t="s">
        <v>4601</v>
      </c>
      <c r="AB5770" t="s">
        <v>4628</v>
      </c>
      <c r="AC5770" t="s">
        <v>4629</v>
      </c>
      <c r="AD5770" t="s">
        <v>4602</v>
      </c>
      <c r="AE5770" t="s">
        <v>4603</v>
      </c>
      <c r="AF5770" t="s">
        <v>4604</v>
      </c>
      <c r="AG5770" t="s">
        <v>4605</v>
      </c>
      <c r="AH5770" t="s">
        <v>4630</v>
      </c>
      <c r="AI5770" t="s">
        <v>4631</v>
      </c>
      <c r="AJ5770">
        <v>5911</v>
      </c>
    </row>
    <row r="5771" spans="1:36" x14ac:dyDescent="0.2">
      <c r="A5771">
        <v>9</v>
      </c>
      <c r="B5771" s="4" t="s">
        <v>4600</v>
      </c>
      <c r="C5771" t="s">
        <v>500</v>
      </c>
      <c r="E5771" t="s">
        <v>501</v>
      </c>
      <c r="G5771" t="s">
        <v>4929</v>
      </c>
      <c r="I5771" t="s">
        <v>503</v>
      </c>
      <c r="J5771" t="s">
        <v>96</v>
      </c>
      <c r="M5771" t="s">
        <v>41</v>
      </c>
      <c r="N5771" t="s">
        <v>4930</v>
      </c>
      <c r="V5771" t="s">
        <v>3406</v>
      </c>
      <c r="W5771" t="s">
        <v>640</v>
      </c>
      <c r="X5771" t="s">
        <v>4598</v>
      </c>
      <c r="Y5771" t="s">
        <v>4599</v>
      </c>
      <c r="Z5771" s="4" t="s">
        <v>4600</v>
      </c>
      <c r="AA5771" t="s">
        <v>4601</v>
      </c>
      <c r="AB5771" t="s">
        <v>4628</v>
      </c>
      <c r="AC5771" t="s">
        <v>4629</v>
      </c>
      <c r="AD5771" t="s">
        <v>4602</v>
      </c>
      <c r="AE5771" t="s">
        <v>4603</v>
      </c>
      <c r="AF5771" t="s">
        <v>4604</v>
      </c>
      <c r="AG5771" t="s">
        <v>4605</v>
      </c>
      <c r="AH5771" t="s">
        <v>4630</v>
      </c>
      <c r="AI5771" t="s">
        <v>4631</v>
      </c>
      <c r="AJ5771">
        <v>5912</v>
      </c>
    </row>
    <row r="5772" spans="1:36" x14ac:dyDescent="0.2">
      <c r="A5772">
        <v>10</v>
      </c>
      <c r="B5772" s="4" t="s">
        <v>4600</v>
      </c>
      <c r="C5772" t="s">
        <v>500</v>
      </c>
      <c r="E5772" t="s">
        <v>501</v>
      </c>
      <c r="G5772" t="s">
        <v>4929</v>
      </c>
      <c r="I5772" t="s">
        <v>503</v>
      </c>
      <c r="J5772" t="s">
        <v>96</v>
      </c>
      <c r="M5772" t="s">
        <v>41</v>
      </c>
      <c r="N5772" t="s">
        <v>4930</v>
      </c>
      <c r="V5772" t="s">
        <v>3409</v>
      </c>
      <c r="W5772" t="s">
        <v>640</v>
      </c>
      <c r="X5772" t="s">
        <v>4598</v>
      </c>
      <c r="Y5772" t="s">
        <v>4599</v>
      </c>
      <c r="Z5772" s="4" t="s">
        <v>4600</v>
      </c>
      <c r="AA5772" t="s">
        <v>4601</v>
      </c>
      <c r="AB5772" t="s">
        <v>4628</v>
      </c>
      <c r="AC5772" t="s">
        <v>4629</v>
      </c>
      <c r="AD5772" t="s">
        <v>4602</v>
      </c>
      <c r="AE5772" t="s">
        <v>4603</v>
      </c>
      <c r="AF5772" t="s">
        <v>4604</v>
      </c>
      <c r="AG5772" t="s">
        <v>4605</v>
      </c>
      <c r="AH5772" t="s">
        <v>4630</v>
      </c>
      <c r="AI5772" t="s">
        <v>4631</v>
      </c>
      <c r="AJ5772">
        <v>5913</v>
      </c>
    </row>
    <row r="5773" spans="1:36" x14ac:dyDescent="0.2">
      <c r="A5773">
        <v>1</v>
      </c>
      <c r="B5773" s="4" t="s">
        <v>4932</v>
      </c>
      <c r="C5773" t="s">
        <v>219</v>
      </c>
      <c r="E5773" t="s">
        <v>220</v>
      </c>
      <c r="H5773" t="s">
        <v>301</v>
      </c>
      <c r="I5773" t="s">
        <v>145</v>
      </c>
      <c r="M5773" t="s">
        <v>119</v>
      </c>
      <c r="V5773" t="s">
        <v>753</v>
      </c>
      <c r="W5773" t="s">
        <v>640</v>
      </c>
      <c r="X5773" t="s">
        <v>754</v>
      </c>
      <c r="Y5773" t="s">
        <v>4931</v>
      </c>
      <c r="Z5773" s="4" t="s">
        <v>4932</v>
      </c>
      <c r="AA5773" t="s">
        <v>4933</v>
      </c>
      <c r="AB5773" t="s">
        <v>4934</v>
      </c>
      <c r="AC5773" t="s">
        <v>4935</v>
      </c>
      <c r="AD5773" t="s">
        <v>4936</v>
      </c>
      <c r="AE5773" t="s">
        <v>4937</v>
      </c>
      <c r="AF5773" t="s">
        <v>4938</v>
      </c>
      <c r="AG5773" t="s">
        <v>4936</v>
      </c>
      <c r="AH5773" t="s">
        <v>4937</v>
      </c>
      <c r="AI5773" t="s">
        <v>4938</v>
      </c>
      <c r="AJ5773">
        <v>5915</v>
      </c>
    </row>
    <row r="5774" spans="1:36" ht="15" x14ac:dyDescent="0.2">
      <c r="A5774">
        <v>1</v>
      </c>
      <c r="B5774" s="3">
        <v>97220</v>
      </c>
      <c r="C5774" t="s">
        <v>329</v>
      </c>
      <c r="E5774" t="s">
        <v>330</v>
      </c>
      <c r="G5774" t="s">
        <v>4939</v>
      </c>
      <c r="I5774" t="s">
        <v>155</v>
      </c>
      <c r="J5774" t="s">
        <v>4940</v>
      </c>
      <c r="M5774" t="s">
        <v>41</v>
      </c>
      <c r="V5774" t="s">
        <v>916</v>
      </c>
      <c r="W5774" t="s">
        <v>1627</v>
      </c>
      <c r="X5774" t="s">
        <v>424</v>
      </c>
      <c r="Y5774" t="s">
        <v>4941</v>
      </c>
      <c r="Z5774" s="3">
        <v>97220</v>
      </c>
      <c r="AA5774" t="s">
        <v>4942</v>
      </c>
      <c r="AB5774" t="s">
        <v>4943</v>
      </c>
      <c r="AC5774" t="s">
        <v>4944</v>
      </c>
      <c r="AD5774" t="s">
        <v>4945</v>
      </c>
      <c r="AE5774" t="s">
        <v>4946</v>
      </c>
      <c r="AF5774" t="s">
        <v>4947</v>
      </c>
      <c r="AG5774" t="s">
        <v>4948</v>
      </c>
      <c r="AH5774" t="s">
        <v>4949</v>
      </c>
      <c r="AI5774" t="s">
        <v>4950</v>
      </c>
      <c r="AJ5774">
        <v>5916</v>
      </c>
    </row>
    <row r="5775" spans="1:36" ht="15" x14ac:dyDescent="0.2">
      <c r="A5775">
        <v>2</v>
      </c>
      <c r="B5775" s="3">
        <v>97220</v>
      </c>
      <c r="C5775" t="s">
        <v>112</v>
      </c>
      <c r="E5775" t="s">
        <v>113</v>
      </c>
      <c r="I5775" t="s">
        <v>98</v>
      </c>
      <c r="J5775" t="s">
        <v>4951</v>
      </c>
      <c r="M5775" t="s">
        <v>41</v>
      </c>
      <c r="V5775" t="s">
        <v>916</v>
      </c>
      <c r="W5775" t="s">
        <v>1627</v>
      </c>
      <c r="X5775" t="s">
        <v>424</v>
      </c>
      <c r="Y5775" t="s">
        <v>4941</v>
      </c>
      <c r="Z5775" s="3">
        <v>97220</v>
      </c>
      <c r="AA5775" t="s">
        <v>4942</v>
      </c>
      <c r="AB5775" t="s">
        <v>4943</v>
      </c>
      <c r="AC5775" t="s">
        <v>4944</v>
      </c>
      <c r="AD5775" t="s">
        <v>4945</v>
      </c>
      <c r="AE5775" t="s">
        <v>4946</v>
      </c>
      <c r="AF5775" t="s">
        <v>4947</v>
      </c>
      <c r="AG5775" t="s">
        <v>4948</v>
      </c>
      <c r="AH5775" t="s">
        <v>4949</v>
      </c>
      <c r="AI5775" t="s">
        <v>4950</v>
      </c>
      <c r="AJ5775">
        <v>5917</v>
      </c>
    </row>
    <row r="5776" spans="1:36" ht="15" x14ac:dyDescent="0.2">
      <c r="A5776">
        <v>3</v>
      </c>
      <c r="B5776" s="3">
        <v>97220</v>
      </c>
      <c r="C5776" t="s">
        <v>112</v>
      </c>
      <c r="E5776" t="s">
        <v>113</v>
      </c>
      <c r="I5776" t="s">
        <v>98</v>
      </c>
      <c r="J5776" t="s">
        <v>4951</v>
      </c>
      <c r="M5776" t="s">
        <v>41</v>
      </c>
      <c r="V5776" t="s">
        <v>916</v>
      </c>
      <c r="W5776" t="s">
        <v>1627</v>
      </c>
      <c r="X5776" t="s">
        <v>424</v>
      </c>
      <c r="Y5776" t="s">
        <v>4941</v>
      </c>
      <c r="Z5776" s="3">
        <v>97220</v>
      </c>
      <c r="AA5776" t="s">
        <v>4942</v>
      </c>
      <c r="AB5776" t="s">
        <v>4943</v>
      </c>
      <c r="AC5776" t="s">
        <v>4944</v>
      </c>
      <c r="AD5776" t="s">
        <v>4945</v>
      </c>
      <c r="AE5776" t="s">
        <v>4946</v>
      </c>
      <c r="AF5776" t="s">
        <v>4947</v>
      </c>
      <c r="AG5776" t="s">
        <v>4948</v>
      </c>
      <c r="AH5776" t="s">
        <v>4949</v>
      </c>
      <c r="AI5776" t="s">
        <v>4950</v>
      </c>
      <c r="AJ5776">
        <v>5918</v>
      </c>
    </row>
    <row r="5777" spans="1:36" x14ac:dyDescent="0.2">
      <c r="A5777">
        <v>8</v>
      </c>
      <c r="B5777" s="4" t="s">
        <v>4385</v>
      </c>
      <c r="C5777" t="s">
        <v>81</v>
      </c>
      <c r="E5777" t="s">
        <v>82</v>
      </c>
      <c r="H5777" t="s">
        <v>83</v>
      </c>
      <c r="I5777" t="s">
        <v>98</v>
      </c>
      <c r="M5777" t="s">
        <v>41</v>
      </c>
      <c r="Q5777" t="s">
        <v>42</v>
      </c>
      <c r="U5777">
        <v>40</v>
      </c>
      <c r="V5777" t="s">
        <v>682</v>
      </c>
      <c r="W5777" t="s">
        <v>467</v>
      </c>
      <c r="X5777" t="s">
        <v>615</v>
      </c>
      <c r="Y5777" t="s">
        <v>4384</v>
      </c>
      <c r="Z5777" s="4" t="s">
        <v>4385</v>
      </c>
      <c r="AA5777" t="s">
        <v>4386</v>
      </c>
      <c r="AB5777" t="s">
        <v>4387</v>
      </c>
      <c r="AC5777" t="s">
        <v>4388</v>
      </c>
      <c r="AD5777" t="s">
        <v>4389</v>
      </c>
      <c r="AE5777" t="s">
        <v>4390</v>
      </c>
      <c r="AF5777" t="s">
        <v>4391</v>
      </c>
      <c r="AJ5777">
        <v>6124</v>
      </c>
    </row>
    <row r="5778" spans="1:36" ht="15" x14ac:dyDescent="0.2">
      <c r="A5778">
        <v>4</v>
      </c>
      <c r="B5778" s="3">
        <v>97220</v>
      </c>
      <c r="C5778" t="s">
        <v>115</v>
      </c>
      <c r="E5778" t="s">
        <v>116</v>
      </c>
      <c r="H5778" t="s">
        <v>291</v>
      </c>
      <c r="I5778" t="s">
        <v>532</v>
      </c>
      <c r="J5778" t="s">
        <v>4952</v>
      </c>
      <c r="M5778" t="s">
        <v>41</v>
      </c>
      <c r="V5778" t="s">
        <v>916</v>
      </c>
      <c r="W5778" t="s">
        <v>1627</v>
      </c>
      <c r="X5778" t="s">
        <v>424</v>
      </c>
      <c r="Y5778" t="s">
        <v>4941</v>
      </c>
      <c r="Z5778" s="3">
        <v>97220</v>
      </c>
      <c r="AA5778" t="s">
        <v>4942</v>
      </c>
      <c r="AB5778" t="s">
        <v>4943</v>
      </c>
      <c r="AC5778" t="s">
        <v>4944</v>
      </c>
      <c r="AD5778" t="s">
        <v>4945</v>
      </c>
      <c r="AE5778" t="s">
        <v>4946</v>
      </c>
      <c r="AF5778" t="s">
        <v>4947</v>
      </c>
      <c r="AG5778" t="s">
        <v>4948</v>
      </c>
      <c r="AH5778" t="s">
        <v>4949</v>
      </c>
      <c r="AI5778" t="s">
        <v>4950</v>
      </c>
      <c r="AJ5778">
        <v>5919</v>
      </c>
    </row>
    <row r="5779" spans="1:36" ht="15" x14ac:dyDescent="0.2">
      <c r="A5779">
        <v>5</v>
      </c>
      <c r="B5779" s="3">
        <v>97220</v>
      </c>
      <c r="C5779" t="s">
        <v>115</v>
      </c>
      <c r="E5779" t="s">
        <v>116</v>
      </c>
      <c r="H5779" t="s">
        <v>291</v>
      </c>
      <c r="I5779" t="s">
        <v>39</v>
      </c>
      <c r="J5779" t="s">
        <v>4952</v>
      </c>
      <c r="M5779" t="s">
        <v>41</v>
      </c>
      <c r="V5779" t="s">
        <v>916</v>
      </c>
      <c r="W5779" t="s">
        <v>1627</v>
      </c>
      <c r="X5779" t="s">
        <v>424</v>
      </c>
      <c r="Y5779" t="s">
        <v>4941</v>
      </c>
      <c r="Z5779" s="3">
        <v>97220</v>
      </c>
      <c r="AA5779" t="s">
        <v>4942</v>
      </c>
      <c r="AB5779" t="s">
        <v>4943</v>
      </c>
      <c r="AC5779" t="s">
        <v>4944</v>
      </c>
      <c r="AD5779" t="s">
        <v>4945</v>
      </c>
      <c r="AE5779" t="s">
        <v>4946</v>
      </c>
      <c r="AF5779" t="s">
        <v>4947</v>
      </c>
      <c r="AG5779" t="s">
        <v>4948</v>
      </c>
      <c r="AH5779" t="s">
        <v>4949</v>
      </c>
      <c r="AI5779" t="s">
        <v>4950</v>
      </c>
      <c r="AJ5779">
        <v>5920</v>
      </c>
    </row>
    <row r="5780" spans="1:36" ht="15" x14ac:dyDescent="0.2">
      <c r="A5780">
        <v>6</v>
      </c>
      <c r="B5780" s="3">
        <v>97220</v>
      </c>
      <c r="C5780" t="s">
        <v>115</v>
      </c>
      <c r="E5780" t="s">
        <v>116</v>
      </c>
      <c r="H5780" t="s">
        <v>291</v>
      </c>
      <c r="I5780" t="s">
        <v>39</v>
      </c>
      <c r="J5780" t="s">
        <v>4952</v>
      </c>
      <c r="M5780" t="s">
        <v>41</v>
      </c>
      <c r="V5780" t="s">
        <v>916</v>
      </c>
      <c r="W5780" t="s">
        <v>1627</v>
      </c>
      <c r="X5780" t="s">
        <v>424</v>
      </c>
      <c r="Y5780" t="s">
        <v>4941</v>
      </c>
      <c r="Z5780" s="3">
        <v>97220</v>
      </c>
      <c r="AA5780" t="s">
        <v>4942</v>
      </c>
      <c r="AB5780" t="s">
        <v>4943</v>
      </c>
      <c r="AC5780" t="s">
        <v>4944</v>
      </c>
      <c r="AD5780" t="s">
        <v>4945</v>
      </c>
      <c r="AE5780" t="s">
        <v>4946</v>
      </c>
      <c r="AF5780" t="s">
        <v>4947</v>
      </c>
      <c r="AG5780" t="s">
        <v>4948</v>
      </c>
      <c r="AH5780" t="s">
        <v>4949</v>
      </c>
      <c r="AI5780" t="s">
        <v>4950</v>
      </c>
      <c r="AJ5780">
        <v>5921</v>
      </c>
    </row>
    <row r="5781" spans="1:36" ht="15" x14ac:dyDescent="0.2">
      <c r="A5781">
        <v>7</v>
      </c>
      <c r="B5781" s="3">
        <v>97220</v>
      </c>
      <c r="C5781" t="s">
        <v>115</v>
      </c>
      <c r="E5781" t="s">
        <v>116</v>
      </c>
      <c r="H5781" t="s">
        <v>291</v>
      </c>
      <c r="I5781" t="s">
        <v>39</v>
      </c>
      <c r="J5781" t="s">
        <v>4952</v>
      </c>
      <c r="M5781" t="s">
        <v>41</v>
      </c>
      <c r="V5781" t="s">
        <v>916</v>
      </c>
      <c r="W5781" t="s">
        <v>1627</v>
      </c>
      <c r="X5781" t="s">
        <v>424</v>
      </c>
      <c r="Y5781" t="s">
        <v>4941</v>
      </c>
      <c r="Z5781" s="3">
        <v>97220</v>
      </c>
      <c r="AA5781" t="s">
        <v>4942</v>
      </c>
      <c r="AB5781" t="s">
        <v>4943</v>
      </c>
      <c r="AC5781" t="s">
        <v>4944</v>
      </c>
      <c r="AD5781" t="s">
        <v>4945</v>
      </c>
      <c r="AE5781" t="s">
        <v>4946</v>
      </c>
      <c r="AF5781" t="s">
        <v>4947</v>
      </c>
      <c r="AG5781" t="s">
        <v>4948</v>
      </c>
      <c r="AH5781" t="s">
        <v>4949</v>
      </c>
      <c r="AI5781" t="s">
        <v>4950</v>
      </c>
      <c r="AJ5781">
        <v>5922</v>
      </c>
    </row>
    <row r="5782" spans="1:36" ht="15" x14ac:dyDescent="0.2">
      <c r="A5782">
        <v>8</v>
      </c>
      <c r="B5782" s="3">
        <v>97220</v>
      </c>
      <c r="C5782" t="s">
        <v>115</v>
      </c>
      <c r="E5782" t="s">
        <v>116</v>
      </c>
      <c r="H5782" t="s">
        <v>291</v>
      </c>
      <c r="I5782" t="s">
        <v>39</v>
      </c>
      <c r="J5782" t="s">
        <v>4952</v>
      </c>
      <c r="M5782" t="s">
        <v>41</v>
      </c>
      <c r="V5782" t="s">
        <v>916</v>
      </c>
      <c r="W5782" t="s">
        <v>1627</v>
      </c>
      <c r="X5782" t="s">
        <v>424</v>
      </c>
      <c r="Y5782" t="s">
        <v>4941</v>
      </c>
      <c r="Z5782" s="3">
        <v>97220</v>
      </c>
      <c r="AA5782" t="s">
        <v>4942</v>
      </c>
      <c r="AB5782" t="s">
        <v>4943</v>
      </c>
      <c r="AC5782" t="s">
        <v>4944</v>
      </c>
      <c r="AD5782" t="s">
        <v>4945</v>
      </c>
      <c r="AE5782" t="s">
        <v>4946</v>
      </c>
      <c r="AF5782" t="s">
        <v>4947</v>
      </c>
      <c r="AG5782" t="s">
        <v>4948</v>
      </c>
      <c r="AH5782" t="s">
        <v>4949</v>
      </c>
      <c r="AI5782" t="s">
        <v>4950</v>
      </c>
      <c r="AJ5782">
        <v>5923</v>
      </c>
    </row>
    <row r="5783" spans="1:36" ht="15" x14ac:dyDescent="0.2">
      <c r="A5783">
        <v>9</v>
      </c>
      <c r="B5783" s="3">
        <v>97220</v>
      </c>
      <c r="C5783" t="s">
        <v>35</v>
      </c>
      <c r="E5783" t="s">
        <v>36</v>
      </c>
      <c r="H5783" t="s">
        <v>516</v>
      </c>
      <c r="I5783" t="s">
        <v>39</v>
      </c>
      <c r="J5783" t="s">
        <v>1532</v>
      </c>
      <c r="M5783" t="s">
        <v>41</v>
      </c>
      <c r="U5783">
        <v>80</v>
      </c>
      <c r="V5783" t="s">
        <v>916</v>
      </c>
      <c r="W5783" t="s">
        <v>1627</v>
      </c>
      <c r="X5783" t="s">
        <v>424</v>
      </c>
      <c r="Y5783" t="s">
        <v>4941</v>
      </c>
      <c r="Z5783" s="3">
        <v>97220</v>
      </c>
      <c r="AA5783" t="s">
        <v>4942</v>
      </c>
      <c r="AB5783" t="s">
        <v>4943</v>
      </c>
      <c r="AC5783" t="s">
        <v>4944</v>
      </c>
      <c r="AD5783" t="s">
        <v>4945</v>
      </c>
      <c r="AE5783" t="s">
        <v>4946</v>
      </c>
      <c r="AF5783" t="s">
        <v>4947</v>
      </c>
      <c r="AG5783" t="s">
        <v>4948</v>
      </c>
      <c r="AH5783" t="s">
        <v>4949</v>
      </c>
      <c r="AI5783" t="s">
        <v>4950</v>
      </c>
      <c r="AJ5783">
        <v>5924</v>
      </c>
    </row>
    <row r="5784" spans="1:36" x14ac:dyDescent="0.2">
      <c r="A5784">
        <v>6</v>
      </c>
      <c r="B5784" s="4" t="s">
        <v>4385</v>
      </c>
      <c r="C5784" t="s">
        <v>81</v>
      </c>
      <c r="E5784" t="s">
        <v>82</v>
      </c>
      <c r="H5784" t="s">
        <v>83</v>
      </c>
      <c r="I5784" t="s">
        <v>98</v>
      </c>
      <c r="M5784" t="s">
        <v>41</v>
      </c>
      <c r="Q5784" t="s">
        <v>42</v>
      </c>
      <c r="U5784">
        <v>40</v>
      </c>
      <c r="V5784" t="s">
        <v>682</v>
      </c>
      <c r="W5784" t="s">
        <v>467</v>
      </c>
      <c r="X5784" t="s">
        <v>615</v>
      </c>
      <c r="Y5784" t="s">
        <v>4384</v>
      </c>
      <c r="Z5784" s="4" t="s">
        <v>4385</v>
      </c>
      <c r="AA5784" t="s">
        <v>4386</v>
      </c>
      <c r="AB5784" t="s">
        <v>4387</v>
      </c>
      <c r="AC5784" t="s">
        <v>4388</v>
      </c>
      <c r="AD5784" t="s">
        <v>4389</v>
      </c>
      <c r="AE5784" t="s">
        <v>4390</v>
      </c>
      <c r="AF5784" t="s">
        <v>4391</v>
      </c>
      <c r="AJ5784">
        <v>6123</v>
      </c>
    </row>
    <row r="5785" spans="1:36" ht="15" x14ac:dyDescent="0.2">
      <c r="A5785">
        <v>10</v>
      </c>
      <c r="B5785" s="3">
        <v>97220</v>
      </c>
      <c r="C5785" t="s">
        <v>35</v>
      </c>
      <c r="E5785" t="s">
        <v>36</v>
      </c>
      <c r="H5785" t="s">
        <v>516</v>
      </c>
      <c r="I5785" t="s">
        <v>39</v>
      </c>
      <c r="J5785" t="s">
        <v>4953</v>
      </c>
      <c r="M5785" t="s">
        <v>41</v>
      </c>
      <c r="U5785">
        <v>80</v>
      </c>
      <c r="V5785" t="s">
        <v>916</v>
      </c>
      <c r="W5785" t="s">
        <v>1627</v>
      </c>
      <c r="X5785" t="s">
        <v>424</v>
      </c>
      <c r="Y5785" t="s">
        <v>4941</v>
      </c>
      <c r="Z5785" s="3">
        <v>97220</v>
      </c>
      <c r="AA5785" t="s">
        <v>4942</v>
      </c>
      <c r="AB5785" t="s">
        <v>4943</v>
      </c>
      <c r="AC5785" t="s">
        <v>4944</v>
      </c>
      <c r="AD5785" t="s">
        <v>4945</v>
      </c>
      <c r="AE5785" t="s">
        <v>4946</v>
      </c>
      <c r="AF5785" t="s">
        <v>4947</v>
      </c>
      <c r="AG5785" t="s">
        <v>4948</v>
      </c>
      <c r="AH5785" t="s">
        <v>4949</v>
      </c>
      <c r="AI5785" t="s">
        <v>4950</v>
      </c>
      <c r="AJ5785">
        <v>5925</v>
      </c>
    </row>
    <row r="5786" spans="1:36" ht="15" x14ac:dyDescent="0.2">
      <c r="A5786">
        <v>11</v>
      </c>
      <c r="B5786" s="3">
        <v>97220</v>
      </c>
      <c r="C5786" t="s">
        <v>35</v>
      </c>
      <c r="E5786" t="s">
        <v>36</v>
      </c>
      <c r="H5786" t="s">
        <v>516</v>
      </c>
      <c r="I5786" t="s">
        <v>39</v>
      </c>
      <c r="J5786" t="s">
        <v>4953</v>
      </c>
      <c r="M5786" t="s">
        <v>41</v>
      </c>
      <c r="U5786">
        <v>80</v>
      </c>
      <c r="V5786" t="s">
        <v>916</v>
      </c>
      <c r="W5786" t="s">
        <v>1627</v>
      </c>
      <c r="X5786" t="s">
        <v>424</v>
      </c>
      <c r="Y5786" t="s">
        <v>4941</v>
      </c>
      <c r="Z5786" s="3">
        <v>97220</v>
      </c>
      <c r="AA5786" t="s">
        <v>4942</v>
      </c>
      <c r="AB5786" t="s">
        <v>4943</v>
      </c>
      <c r="AC5786" t="s">
        <v>4944</v>
      </c>
      <c r="AD5786" t="s">
        <v>4945</v>
      </c>
      <c r="AE5786" t="s">
        <v>4946</v>
      </c>
      <c r="AF5786" t="s">
        <v>4947</v>
      </c>
      <c r="AG5786" t="s">
        <v>4948</v>
      </c>
      <c r="AH5786" t="s">
        <v>4949</v>
      </c>
      <c r="AI5786" t="s">
        <v>4950</v>
      </c>
      <c r="AJ5786">
        <v>5926</v>
      </c>
    </row>
    <row r="5787" spans="1:36" ht="15" x14ac:dyDescent="0.2">
      <c r="A5787">
        <v>60</v>
      </c>
      <c r="B5787" s="3">
        <v>97220</v>
      </c>
      <c r="C5787" t="s">
        <v>335</v>
      </c>
      <c r="E5787" t="s">
        <v>336</v>
      </c>
      <c r="I5787" t="s">
        <v>70</v>
      </c>
      <c r="M5787" t="s">
        <v>41</v>
      </c>
      <c r="V5787" t="s">
        <v>916</v>
      </c>
      <c r="W5787" t="s">
        <v>1627</v>
      </c>
      <c r="X5787" t="s">
        <v>424</v>
      </c>
      <c r="Y5787" t="s">
        <v>4941</v>
      </c>
      <c r="Z5787" s="3">
        <v>97220</v>
      </c>
      <c r="AA5787" t="s">
        <v>4942</v>
      </c>
      <c r="AB5787" t="s">
        <v>4943</v>
      </c>
      <c r="AC5787" t="s">
        <v>4944</v>
      </c>
      <c r="AD5787" t="s">
        <v>4945</v>
      </c>
      <c r="AE5787" t="s">
        <v>4946</v>
      </c>
      <c r="AF5787" t="s">
        <v>4947</v>
      </c>
      <c r="AG5787" t="s">
        <v>4948</v>
      </c>
      <c r="AH5787" t="s">
        <v>4949</v>
      </c>
      <c r="AI5787" t="s">
        <v>4950</v>
      </c>
      <c r="AJ5787">
        <v>5927</v>
      </c>
    </row>
    <row r="5788" spans="1:36" ht="15" x14ac:dyDescent="0.2">
      <c r="A5788">
        <v>12</v>
      </c>
      <c r="B5788" s="3">
        <v>97220</v>
      </c>
      <c r="C5788" t="s">
        <v>35</v>
      </c>
      <c r="E5788" t="s">
        <v>36</v>
      </c>
      <c r="H5788" t="s">
        <v>516</v>
      </c>
      <c r="I5788" t="s">
        <v>39</v>
      </c>
      <c r="J5788" t="s">
        <v>4954</v>
      </c>
      <c r="M5788" t="s">
        <v>41</v>
      </c>
      <c r="U5788">
        <v>80</v>
      </c>
      <c r="V5788" t="s">
        <v>916</v>
      </c>
      <c r="W5788" t="s">
        <v>1627</v>
      </c>
      <c r="X5788" t="s">
        <v>424</v>
      </c>
      <c r="Y5788" t="s">
        <v>4941</v>
      </c>
      <c r="Z5788" s="3">
        <v>97220</v>
      </c>
      <c r="AA5788" t="s">
        <v>4942</v>
      </c>
      <c r="AB5788" t="s">
        <v>4943</v>
      </c>
      <c r="AC5788" t="s">
        <v>4944</v>
      </c>
      <c r="AD5788" t="s">
        <v>4945</v>
      </c>
      <c r="AE5788" t="s">
        <v>4946</v>
      </c>
      <c r="AF5788" t="s">
        <v>4947</v>
      </c>
      <c r="AG5788" t="s">
        <v>4948</v>
      </c>
      <c r="AH5788" t="s">
        <v>4949</v>
      </c>
      <c r="AI5788" t="s">
        <v>4950</v>
      </c>
      <c r="AJ5788">
        <v>5928</v>
      </c>
    </row>
    <row r="5789" spans="1:36" ht="15" x14ac:dyDescent="0.2">
      <c r="A5789">
        <v>13</v>
      </c>
      <c r="B5789" s="3">
        <v>97220</v>
      </c>
      <c r="C5789" t="s">
        <v>35</v>
      </c>
      <c r="E5789" t="s">
        <v>36</v>
      </c>
      <c r="H5789" t="s">
        <v>63</v>
      </c>
      <c r="I5789" t="s">
        <v>39</v>
      </c>
      <c r="J5789" t="s">
        <v>4955</v>
      </c>
      <c r="M5789" t="s">
        <v>41</v>
      </c>
      <c r="U5789">
        <v>80</v>
      </c>
      <c r="V5789" t="s">
        <v>916</v>
      </c>
      <c r="W5789" t="s">
        <v>1627</v>
      </c>
      <c r="X5789" t="s">
        <v>424</v>
      </c>
      <c r="Y5789" t="s">
        <v>4941</v>
      </c>
      <c r="Z5789" s="3">
        <v>97220</v>
      </c>
      <c r="AA5789" t="s">
        <v>4942</v>
      </c>
      <c r="AB5789" t="s">
        <v>4943</v>
      </c>
      <c r="AC5789" t="s">
        <v>4944</v>
      </c>
      <c r="AD5789" t="s">
        <v>4945</v>
      </c>
      <c r="AE5789" t="s">
        <v>4946</v>
      </c>
      <c r="AF5789" t="s">
        <v>4947</v>
      </c>
      <c r="AG5789" t="s">
        <v>4948</v>
      </c>
      <c r="AH5789" t="s">
        <v>4949</v>
      </c>
      <c r="AI5789" t="s">
        <v>4950</v>
      </c>
      <c r="AJ5789">
        <v>5929</v>
      </c>
    </row>
    <row r="5790" spans="1:36" ht="15" x14ac:dyDescent="0.2">
      <c r="A5790">
        <v>14</v>
      </c>
      <c r="B5790" s="3">
        <v>97220</v>
      </c>
      <c r="C5790" t="s">
        <v>208</v>
      </c>
      <c r="E5790" t="s">
        <v>209</v>
      </c>
      <c r="G5790" t="s">
        <v>491</v>
      </c>
      <c r="I5790" t="s">
        <v>98</v>
      </c>
      <c r="J5790" t="s">
        <v>4956</v>
      </c>
      <c r="M5790" t="s">
        <v>41</v>
      </c>
      <c r="U5790">
        <v>30</v>
      </c>
      <c r="V5790" t="s">
        <v>916</v>
      </c>
      <c r="W5790" t="s">
        <v>1627</v>
      </c>
      <c r="X5790" t="s">
        <v>424</v>
      </c>
      <c r="Y5790" t="s">
        <v>4941</v>
      </c>
      <c r="Z5790" s="3">
        <v>97220</v>
      </c>
      <c r="AA5790" t="s">
        <v>4942</v>
      </c>
      <c r="AB5790" t="s">
        <v>4943</v>
      </c>
      <c r="AC5790" t="s">
        <v>4944</v>
      </c>
      <c r="AD5790" t="s">
        <v>4945</v>
      </c>
      <c r="AE5790" t="s">
        <v>4946</v>
      </c>
      <c r="AF5790" t="s">
        <v>4947</v>
      </c>
      <c r="AG5790" t="s">
        <v>4948</v>
      </c>
      <c r="AH5790" t="s">
        <v>4949</v>
      </c>
      <c r="AI5790" t="s">
        <v>4950</v>
      </c>
      <c r="AJ5790">
        <v>5930</v>
      </c>
    </row>
    <row r="5791" spans="1:36" x14ac:dyDescent="0.2">
      <c r="A5791">
        <v>4</v>
      </c>
      <c r="B5791" s="4" t="s">
        <v>4385</v>
      </c>
      <c r="C5791" t="s">
        <v>138</v>
      </c>
      <c r="E5791" t="s">
        <v>139</v>
      </c>
      <c r="H5791" t="s">
        <v>83</v>
      </c>
      <c r="I5791" t="s">
        <v>98</v>
      </c>
      <c r="J5791" t="s">
        <v>1264</v>
      </c>
      <c r="M5791" t="s">
        <v>41</v>
      </c>
      <c r="Q5791" t="s">
        <v>42</v>
      </c>
      <c r="U5791">
        <v>50</v>
      </c>
      <c r="V5791" t="s">
        <v>682</v>
      </c>
      <c r="W5791" t="s">
        <v>467</v>
      </c>
      <c r="X5791" t="s">
        <v>615</v>
      </c>
      <c r="Y5791" t="s">
        <v>4384</v>
      </c>
      <c r="Z5791" s="4" t="s">
        <v>4385</v>
      </c>
      <c r="AA5791" t="s">
        <v>4386</v>
      </c>
      <c r="AB5791" t="s">
        <v>4387</v>
      </c>
      <c r="AC5791" t="s">
        <v>4388</v>
      </c>
      <c r="AD5791" t="s">
        <v>4389</v>
      </c>
      <c r="AE5791" t="s">
        <v>4390</v>
      </c>
      <c r="AF5791" t="s">
        <v>4391</v>
      </c>
      <c r="AJ5791">
        <v>6122</v>
      </c>
    </row>
    <row r="5792" spans="1:36" ht="15" x14ac:dyDescent="0.2">
      <c r="A5792">
        <v>15</v>
      </c>
      <c r="B5792" s="3">
        <v>97220</v>
      </c>
      <c r="C5792" t="s">
        <v>500</v>
      </c>
      <c r="E5792" t="s">
        <v>501</v>
      </c>
      <c r="H5792" t="s">
        <v>1543</v>
      </c>
      <c r="I5792" t="s">
        <v>478</v>
      </c>
      <c r="M5792" t="s">
        <v>41</v>
      </c>
      <c r="U5792">
        <v>180</v>
      </c>
      <c r="V5792" t="s">
        <v>916</v>
      </c>
      <c r="W5792" t="s">
        <v>1627</v>
      </c>
      <c r="X5792" t="s">
        <v>424</v>
      </c>
      <c r="Y5792" t="s">
        <v>4941</v>
      </c>
      <c r="Z5792" s="3">
        <v>97220</v>
      </c>
      <c r="AA5792" t="s">
        <v>4942</v>
      </c>
      <c r="AB5792" t="s">
        <v>4943</v>
      </c>
      <c r="AC5792" t="s">
        <v>4944</v>
      </c>
      <c r="AD5792" t="s">
        <v>4945</v>
      </c>
      <c r="AE5792" t="s">
        <v>4946</v>
      </c>
      <c r="AF5792" t="s">
        <v>4947</v>
      </c>
      <c r="AG5792" t="s">
        <v>4948</v>
      </c>
      <c r="AH5792" t="s">
        <v>4949</v>
      </c>
      <c r="AI5792" t="s">
        <v>4950</v>
      </c>
      <c r="AJ5792">
        <v>5931</v>
      </c>
    </row>
    <row r="5793" spans="1:36" ht="15" x14ac:dyDescent="0.2">
      <c r="A5793">
        <v>16</v>
      </c>
      <c r="B5793" s="3">
        <v>97220</v>
      </c>
      <c r="C5793" t="s">
        <v>500</v>
      </c>
      <c r="E5793" t="s">
        <v>501</v>
      </c>
      <c r="H5793" t="s">
        <v>1543</v>
      </c>
      <c r="I5793" t="s">
        <v>478</v>
      </c>
      <c r="M5793" t="s">
        <v>41</v>
      </c>
      <c r="U5793">
        <v>180</v>
      </c>
      <c r="V5793" t="s">
        <v>916</v>
      </c>
      <c r="W5793" t="s">
        <v>1627</v>
      </c>
      <c r="X5793" t="s">
        <v>424</v>
      </c>
      <c r="Y5793" t="s">
        <v>4941</v>
      </c>
      <c r="Z5793" s="3">
        <v>97220</v>
      </c>
      <c r="AA5793" t="s">
        <v>4942</v>
      </c>
      <c r="AB5793" t="s">
        <v>4943</v>
      </c>
      <c r="AC5793" t="s">
        <v>4944</v>
      </c>
      <c r="AD5793" t="s">
        <v>4945</v>
      </c>
      <c r="AE5793" t="s">
        <v>4946</v>
      </c>
      <c r="AF5793" t="s">
        <v>4947</v>
      </c>
      <c r="AG5793" t="s">
        <v>4948</v>
      </c>
      <c r="AH5793" t="s">
        <v>4949</v>
      </c>
      <c r="AI5793" t="s">
        <v>4950</v>
      </c>
      <c r="AJ5793">
        <v>5932</v>
      </c>
    </row>
    <row r="5794" spans="1:36" ht="15" x14ac:dyDescent="0.2">
      <c r="A5794">
        <v>17</v>
      </c>
      <c r="B5794" s="3">
        <v>97220</v>
      </c>
      <c r="C5794" t="s">
        <v>219</v>
      </c>
      <c r="E5794" t="s">
        <v>220</v>
      </c>
      <c r="I5794" t="s">
        <v>39</v>
      </c>
      <c r="M5794" t="s">
        <v>41</v>
      </c>
      <c r="U5794">
        <v>40</v>
      </c>
      <c r="V5794" t="s">
        <v>916</v>
      </c>
      <c r="W5794" t="s">
        <v>1627</v>
      </c>
      <c r="X5794" t="s">
        <v>424</v>
      </c>
      <c r="Y5794" t="s">
        <v>4941</v>
      </c>
      <c r="Z5794" s="3">
        <v>97220</v>
      </c>
      <c r="AA5794" t="s">
        <v>4942</v>
      </c>
      <c r="AB5794" t="s">
        <v>4943</v>
      </c>
      <c r="AC5794" t="s">
        <v>4944</v>
      </c>
      <c r="AD5794" t="s">
        <v>4945</v>
      </c>
      <c r="AE5794" t="s">
        <v>4946</v>
      </c>
      <c r="AF5794" t="s">
        <v>4947</v>
      </c>
      <c r="AG5794" t="s">
        <v>4948</v>
      </c>
      <c r="AH5794" t="s">
        <v>4949</v>
      </c>
      <c r="AI5794" t="s">
        <v>4950</v>
      </c>
      <c r="AJ5794">
        <v>5933</v>
      </c>
    </row>
    <row r="5795" spans="1:36" ht="15" x14ac:dyDescent="0.2">
      <c r="A5795">
        <v>18</v>
      </c>
      <c r="B5795" s="3">
        <v>97220</v>
      </c>
      <c r="C5795" t="s">
        <v>219</v>
      </c>
      <c r="E5795" t="s">
        <v>220</v>
      </c>
      <c r="I5795" t="s">
        <v>39</v>
      </c>
      <c r="M5795" t="s">
        <v>41</v>
      </c>
      <c r="U5795">
        <v>40</v>
      </c>
      <c r="V5795" t="s">
        <v>916</v>
      </c>
      <c r="W5795" t="s">
        <v>1627</v>
      </c>
      <c r="X5795" t="s">
        <v>424</v>
      </c>
      <c r="Y5795" t="s">
        <v>4941</v>
      </c>
      <c r="Z5795" s="3">
        <v>97220</v>
      </c>
      <c r="AA5795" t="s">
        <v>4942</v>
      </c>
      <c r="AB5795" t="s">
        <v>4943</v>
      </c>
      <c r="AC5795" t="s">
        <v>4944</v>
      </c>
      <c r="AD5795" t="s">
        <v>4945</v>
      </c>
      <c r="AE5795" t="s">
        <v>4946</v>
      </c>
      <c r="AF5795" t="s">
        <v>4947</v>
      </c>
      <c r="AG5795" t="s">
        <v>4948</v>
      </c>
      <c r="AH5795" t="s">
        <v>4949</v>
      </c>
      <c r="AI5795" t="s">
        <v>4950</v>
      </c>
      <c r="AJ5795">
        <v>5934</v>
      </c>
    </row>
    <row r="5796" spans="1:36" ht="15" x14ac:dyDescent="0.2">
      <c r="A5796">
        <v>19</v>
      </c>
      <c r="B5796" s="3">
        <v>97220</v>
      </c>
      <c r="C5796" t="s">
        <v>219</v>
      </c>
      <c r="E5796" t="s">
        <v>220</v>
      </c>
      <c r="I5796" t="s">
        <v>39</v>
      </c>
      <c r="M5796" t="s">
        <v>41</v>
      </c>
      <c r="U5796">
        <v>40</v>
      </c>
      <c r="V5796" t="s">
        <v>916</v>
      </c>
      <c r="W5796" t="s">
        <v>1627</v>
      </c>
      <c r="X5796" t="s">
        <v>424</v>
      </c>
      <c r="Y5796" t="s">
        <v>4941</v>
      </c>
      <c r="Z5796" s="3">
        <v>97220</v>
      </c>
      <c r="AA5796" t="s">
        <v>4942</v>
      </c>
      <c r="AB5796" t="s">
        <v>4943</v>
      </c>
      <c r="AC5796" t="s">
        <v>4944</v>
      </c>
      <c r="AD5796" t="s">
        <v>4945</v>
      </c>
      <c r="AE5796" t="s">
        <v>4946</v>
      </c>
      <c r="AF5796" t="s">
        <v>4947</v>
      </c>
      <c r="AG5796" t="s">
        <v>4948</v>
      </c>
      <c r="AH5796" t="s">
        <v>4949</v>
      </c>
      <c r="AI5796" t="s">
        <v>4950</v>
      </c>
      <c r="AJ5796">
        <v>5935</v>
      </c>
    </row>
    <row r="5797" spans="1:36" ht="15" x14ac:dyDescent="0.2">
      <c r="A5797">
        <v>20</v>
      </c>
      <c r="B5797" s="3">
        <v>97220</v>
      </c>
      <c r="C5797" t="s">
        <v>219</v>
      </c>
      <c r="E5797" t="s">
        <v>220</v>
      </c>
      <c r="I5797" t="s">
        <v>1547</v>
      </c>
      <c r="M5797" t="s">
        <v>41</v>
      </c>
      <c r="U5797">
        <v>40</v>
      </c>
      <c r="V5797" t="s">
        <v>916</v>
      </c>
      <c r="W5797" t="s">
        <v>1627</v>
      </c>
      <c r="X5797" t="s">
        <v>424</v>
      </c>
      <c r="Y5797" t="s">
        <v>4941</v>
      </c>
      <c r="Z5797" s="3">
        <v>97220</v>
      </c>
      <c r="AA5797" t="s">
        <v>4942</v>
      </c>
      <c r="AB5797" t="s">
        <v>4943</v>
      </c>
      <c r="AC5797" t="s">
        <v>4944</v>
      </c>
      <c r="AD5797" t="s">
        <v>4945</v>
      </c>
      <c r="AE5797" t="s">
        <v>4946</v>
      </c>
      <c r="AF5797" t="s">
        <v>4947</v>
      </c>
      <c r="AG5797" t="s">
        <v>4948</v>
      </c>
      <c r="AH5797" t="s">
        <v>4949</v>
      </c>
      <c r="AI5797" t="s">
        <v>4950</v>
      </c>
      <c r="AJ5797">
        <v>5936</v>
      </c>
    </row>
    <row r="5798" spans="1:36" ht="15" x14ac:dyDescent="0.2">
      <c r="A5798">
        <v>21</v>
      </c>
      <c r="B5798" s="3">
        <v>97220</v>
      </c>
      <c r="C5798" t="s">
        <v>219</v>
      </c>
      <c r="E5798" t="s">
        <v>220</v>
      </c>
      <c r="I5798" t="s">
        <v>1547</v>
      </c>
      <c r="M5798" t="s">
        <v>41</v>
      </c>
      <c r="U5798">
        <v>80</v>
      </c>
      <c r="V5798" t="s">
        <v>916</v>
      </c>
      <c r="W5798" t="s">
        <v>1627</v>
      </c>
      <c r="X5798" t="s">
        <v>424</v>
      </c>
      <c r="Y5798" t="s">
        <v>4941</v>
      </c>
      <c r="Z5798" s="3">
        <v>97220</v>
      </c>
      <c r="AA5798" t="s">
        <v>4942</v>
      </c>
      <c r="AB5798" t="s">
        <v>4943</v>
      </c>
      <c r="AC5798" t="s">
        <v>4944</v>
      </c>
      <c r="AD5798" t="s">
        <v>4945</v>
      </c>
      <c r="AE5798" t="s">
        <v>4946</v>
      </c>
      <c r="AF5798" t="s">
        <v>4947</v>
      </c>
      <c r="AG5798" t="s">
        <v>4948</v>
      </c>
      <c r="AH5798" t="s">
        <v>4949</v>
      </c>
      <c r="AI5798" t="s">
        <v>4950</v>
      </c>
      <c r="AJ5798">
        <v>5937</v>
      </c>
    </row>
    <row r="5799" spans="1:36" ht="15" x14ac:dyDescent="0.2">
      <c r="A5799">
        <v>22</v>
      </c>
      <c r="B5799" s="3">
        <v>97220</v>
      </c>
      <c r="C5799" t="s">
        <v>219</v>
      </c>
      <c r="E5799" t="s">
        <v>220</v>
      </c>
      <c r="I5799" t="s">
        <v>1547</v>
      </c>
      <c r="M5799" t="s">
        <v>41</v>
      </c>
      <c r="U5799">
        <v>120</v>
      </c>
      <c r="V5799" t="s">
        <v>916</v>
      </c>
      <c r="W5799" t="s">
        <v>1627</v>
      </c>
      <c r="X5799" t="s">
        <v>424</v>
      </c>
      <c r="Y5799" t="s">
        <v>4941</v>
      </c>
      <c r="Z5799" s="3">
        <v>97220</v>
      </c>
      <c r="AA5799" t="s">
        <v>4942</v>
      </c>
      <c r="AB5799" t="s">
        <v>4943</v>
      </c>
      <c r="AC5799" t="s">
        <v>4944</v>
      </c>
      <c r="AD5799" t="s">
        <v>4945</v>
      </c>
      <c r="AE5799" t="s">
        <v>4946</v>
      </c>
      <c r="AF5799" t="s">
        <v>4947</v>
      </c>
      <c r="AG5799" t="s">
        <v>4948</v>
      </c>
      <c r="AH5799" t="s">
        <v>4949</v>
      </c>
      <c r="AI5799" t="s">
        <v>4950</v>
      </c>
      <c r="AJ5799">
        <v>5938</v>
      </c>
    </row>
    <row r="5800" spans="1:36" ht="15" x14ac:dyDescent="0.2">
      <c r="A5800">
        <v>23</v>
      </c>
      <c r="B5800" s="3">
        <v>97220</v>
      </c>
      <c r="C5800" t="s">
        <v>219</v>
      </c>
      <c r="E5800" t="s">
        <v>220</v>
      </c>
      <c r="I5800" t="s">
        <v>39</v>
      </c>
      <c r="M5800" t="s">
        <v>41</v>
      </c>
      <c r="U5800">
        <v>120</v>
      </c>
      <c r="V5800" t="s">
        <v>916</v>
      </c>
      <c r="W5800" t="s">
        <v>1627</v>
      </c>
      <c r="X5800" t="s">
        <v>424</v>
      </c>
      <c r="Y5800" t="s">
        <v>4941</v>
      </c>
      <c r="Z5800" s="3">
        <v>97220</v>
      </c>
      <c r="AA5800" t="s">
        <v>4942</v>
      </c>
      <c r="AB5800" t="s">
        <v>4943</v>
      </c>
      <c r="AC5800" t="s">
        <v>4944</v>
      </c>
      <c r="AD5800" t="s">
        <v>4945</v>
      </c>
      <c r="AE5800" t="s">
        <v>4946</v>
      </c>
      <c r="AF5800" t="s">
        <v>4947</v>
      </c>
      <c r="AG5800" t="s">
        <v>4948</v>
      </c>
      <c r="AH5800" t="s">
        <v>4949</v>
      </c>
      <c r="AI5800" t="s">
        <v>4950</v>
      </c>
      <c r="AJ5800">
        <v>5939</v>
      </c>
    </row>
    <row r="5801" spans="1:36" ht="15" x14ac:dyDescent="0.2">
      <c r="A5801">
        <v>24</v>
      </c>
      <c r="B5801" s="3">
        <v>97220</v>
      </c>
      <c r="C5801" t="s">
        <v>219</v>
      </c>
      <c r="E5801" t="s">
        <v>220</v>
      </c>
      <c r="I5801" t="s">
        <v>1547</v>
      </c>
      <c r="M5801" t="s">
        <v>125</v>
      </c>
      <c r="V5801" t="s">
        <v>916</v>
      </c>
      <c r="W5801" t="s">
        <v>1627</v>
      </c>
      <c r="X5801" t="s">
        <v>424</v>
      </c>
      <c r="Y5801" t="s">
        <v>4941</v>
      </c>
      <c r="Z5801" s="3">
        <v>97220</v>
      </c>
      <c r="AA5801" t="s">
        <v>4942</v>
      </c>
      <c r="AB5801" t="s">
        <v>4943</v>
      </c>
      <c r="AC5801" t="s">
        <v>4944</v>
      </c>
      <c r="AD5801" t="s">
        <v>4945</v>
      </c>
      <c r="AE5801" t="s">
        <v>4946</v>
      </c>
      <c r="AF5801" t="s">
        <v>4947</v>
      </c>
      <c r="AG5801" t="s">
        <v>4948</v>
      </c>
      <c r="AH5801" t="s">
        <v>4949</v>
      </c>
      <c r="AI5801" t="s">
        <v>4950</v>
      </c>
      <c r="AJ5801">
        <v>5940</v>
      </c>
    </row>
    <row r="5802" spans="1:36" ht="15" x14ac:dyDescent="0.2">
      <c r="A5802">
        <v>25</v>
      </c>
      <c r="B5802" s="3">
        <v>97220</v>
      </c>
      <c r="C5802" t="s">
        <v>219</v>
      </c>
      <c r="E5802" t="s">
        <v>220</v>
      </c>
      <c r="I5802" t="s">
        <v>1547</v>
      </c>
      <c r="M5802" t="s">
        <v>125</v>
      </c>
      <c r="V5802" t="s">
        <v>916</v>
      </c>
      <c r="W5802" t="s">
        <v>1627</v>
      </c>
      <c r="X5802" t="s">
        <v>424</v>
      </c>
      <c r="Y5802" t="s">
        <v>4941</v>
      </c>
      <c r="Z5802" s="3">
        <v>97220</v>
      </c>
      <c r="AA5802" t="s">
        <v>4942</v>
      </c>
      <c r="AB5802" t="s">
        <v>4943</v>
      </c>
      <c r="AC5802" t="s">
        <v>4944</v>
      </c>
      <c r="AD5802" t="s">
        <v>4945</v>
      </c>
      <c r="AE5802" t="s">
        <v>4946</v>
      </c>
      <c r="AF5802" t="s">
        <v>4947</v>
      </c>
      <c r="AG5802" t="s">
        <v>4948</v>
      </c>
      <c r="AH5802" t="s">
        <v>4949</v>
      </c>
      <c r="AI5802" t="s">
        <v>4950</v>
      </c>
      <c r="AJ5802">
        <v>5941</v>
      </c>
    </row>
    <row r="5803" spans="1:36" ht="15" x14ac:dyDescent="0.2">
      <c r="A5803">
        <v>26</v>
      </c>
      <c r="B5803" s="3">
        <v>97220</v>
      </c>
      <c r="C5803" t="s">
        <v>219</v>
      </c>
      <c r="E5803" t="s">
        <v>220</v>
      </c>
      <c r="I5803" t="s">
        <v>1547</v>
      </c>
      <c r="M5803" t="s">
        <v>125</v>
      </c>
      <c r="V5803" t="s">
        <v>916</v>
      </c>
      <c r="W5803" t="s">
        <v>1627</v>
      </c>
      <c r="X5803" t="s">
        <v>424</v>
      </c>
      <c r="Y5803" t="s">
        <v>4941</v>
      </c>
      <c r="Z5803" s="3">
        <v>97220</v>
      </c>
      <c r="AA5803" t="s">
        <v>4942</v>
      </c>
      <c r="AB5803" t="s">
        <v>4943</v>
      </c>
      <c r="AC5803" t="s">
        <v>4944</v>
      </c>
      <c r="AD5803" t="s">
        <v>4945</v>
      </c>
      <c r="AE5803" t="s">
        <v>4946</v>
      </c>
      <c r="AF5803" t="s">
        <v>4947</v>
      </c>
      <c r="AG5803" t="s">
        <v>4948</v>
      </c>
      <c r="AH5803" t="s">
        <v>4949</v>
      </c>
      <c r="AI5803" t="s">
        <v>4950</v>
      </c>
      <c r="AJ5803">
        <v>5942</v>
      </c>
    </row>
    <row r="5804" spans="1:36" ht="15" x14ac:dyDescent="0.2">
      <c r="A5804">
        <v>27</v>
      </c>
      <c r="B5804" s="3">
        <v>97220</v>
      </c>
      <c r="C5804" t="s">
        <v>219</v>
      </c>
      <c r="E5804" t="s">
        <v>220</v>
      </c>
      <c r="I5804" t="s">
        <v>1547</v>
      </c>
      <c r="M5804" t="s">
        <v>125</v>
      </c>
      <c r="V5804" t="s">
        <v>916</v>
      </c>
      <c r="W5804" t="s">
        <v>1627</v>
      </c>
      <c r="X5804" t="s">
        <v>424</v>
      </c>
      <c r="Y5804" t="s">
        <v>4941</v>
      </c>
      <c r="Z5804" s="3">
        <v>97220</v>
      </c>
      <c r="AA5804" t="s">
        <v>4942</v>
      </c>
      <c r="AB5804" t="s">
        <v>4943</v>
      </c>
      <c r="AC5804" t="s">
        <v>4944</v>
      </c>
      <c r="AD5804" t="s">
        <v>4945</v>
      </c>
      <c r="AE5804" t="s">
        <v>4946</v>
      </c>
      <c r="AF5804" t="s">
        <v>4947</v>
      </c>
      <c r="AG5804" t="s">
        <v>4948</v>
      </c>
      <c r="AH5804" t="s">
        <v>4949</v>
      </c>
      <c r="AI5804" t="s">
        <v>4950</v>
      </c>
      <c r="AJ5804">
        <v>5943</v>
      </c>
    </row>
    <row r="5805" spans="1:36" ht="15" x14ac:dyDescent="0.2">
      <c r="A5805">
        <v>28</v>
      </c>
      <c r="B5805" s="3">
        <v>97220</v>
      </c>
      <c r="C5805" t="s">
        <v>211</v>
      </c>
      <c r="E5805" t="s">
        <v>212</v>
      </c>
      <c r="G5805" t="s">
        <v>4957</v>
      </c>
      <c r="I5805" t="s">
        <v>39</v>
      </c>
      <c r="M5805" t="s">
        <v>41</v>
      </c>
      <c r="U5805">
        <v>20</v>
      </c>
      <c r="V5805" t="s">
        <v>916</v>
      </c>
      <c r="W5805" t="s">
        <v>1627</v>
      </c>
      <c r="X5805" t="s">
        <v>424</v>
      </c>
      <c r="Y5805" t="s">
        <v>4941</v>
      </c>
      <c r="Z5805" s="3">
        <v>97220</v>
      </c>
      <c r="AA5805" t="s">
        <v>4942</v>
      </c>
      <c r="AB5805" t="s">
        <v>4943</v>
      </c>
      <c r="AC5805" t="s">
        <v>4944</v>
      </c>
      <c r="AD5805" t="s">
        <v>4945</v>
      </c>
      <c r="AE5805" t="s">
        <v>4946</v>
      </c>
      <c r="AF5805" t="s">
        <v>4947</v>
      </c>
      <c r="AG5805" t="s">
        <v>4948</v>
      </c>
      <c r="AH5805" t="s">
        <v>4949</v>
      </c>
      <c r="AI5805" t="s">
        <v>4950</v>
      </c>
      <c r="AJ5805">
        <v>5944</v>
      </c>
    </row>
    <row r="5806" spans="1:36" ht="15" x14ac:dyDescent="0.2">
      <c r="A5806">
        <v>29</v>
      </c>
      <c r="B5806" s="3">
        <v>97220</v>
      </c>
      <c r="C5806" t="s">
        <v>326</v>
      </c>
      <c r="E5806" t="s">
        <v>327</v>
      </c>
      <c r="G5806" t="s">
        <v>83</v>
      </c>
      <c r="I5806" t="s">
        <v>98</v>
      </c>
      <c r="J5806" t="s">
        <v>4958</v>
      </c>
      <c r="M5806" t="s">
        <v>41</v>
      </c>
      <c r="V5806" t="s">
        <v>916</v>
      </c>
      <c r="W5806" t="s">
        <v>1627</v>
      </c>
      <c r="X5806" t="s">
        <v>424</v>
      </c>
      <c r="Y5806" t="s">
        <v>4941</v>
      </c>
      <c r="Z5806" s="3">
        <v>97220</v>
      </c>
      <c r="AA5806" t="s">
        <v>4942</v>
      </c>
      <c r="AB5806" t="s">
        <v>4943</v>
      </c>
      <c r="AC5806" t="s">
        <v>4944</v>
      </c>
      <c r="AD5806" t="s">
        <v>4945</v>
      </c>
      <c r="AE5806" t="s">
        <v>4946</v>
      </c>
      <c r="AF5806" t="s">
        <v>4947</v>
      </c>
      <c r="AG5806" t="s">
        <v>4948</v>
      </c>
      <c r="AH5806" t="s">
        <v>4949</v>
      </c>
      <c r="AI5806" t="s">
        <v>4950</v>
      </c>
      <c r="AJ5806">
        <v>5945</v>
      </c>
    </row>
    <row r="5807" spans="1:36" ht="15" x14ac:dyDescent="0.2">
      <c r="A5807">
        <v>30</v>
      </c>
      <c r="B5807" s="3">
        <v>97220</v>
      </c>
      <c r="C5807" t="s">
        <v>311</v>
      </c>
      <c r="E5807" t="s">
        <v>312</v>
      </c>
      <c r="G5807" t="s">
        <v>313</v>
      </c>
      <c r="I5807" t="s">
        <v>1171</v>
      </c>
      <c r="J5807" t="s">
        <v>484</v>
      </c>
      <c r="M5807" t="s">
        <v>41</v>
      </c>
      <c r="U5807">
        <v>120</v>
      </c>
      <c r="V5807" t="s">
        <v>916</v>
      </c>
      <c r="W5807" t="s">
        <v>1627</v>
      </c>
      <c r="X5807" t="s">
        <v>424</v>
      </c>
      <c r="Y5807" t="s">
        <v>4941</v>
      </c>
      <c r="Z5807" s="3">
        <v>97220</v>
      </c>
      <c r="AA5807" t="s">
        <v>4942</v>
      </c>
      <c r="AB5807" t="s">
        <v>4943</v>
      </c>
      <c r="AC5807" t="s">
        <v>4944</v>
      </c>
      <c r="AD5807" t="s">
        <v>4945</v>
      </c>
      <c r="AE5807" t="s">
        <v>4946</v>
      </c>
      <c r="AF5807" t="s">
        <v>4947</v>
      </c>
      <c r="AG5807" t="s">
        <v>4948</v>
      </c>
      <c r="AH5807" t="s">
        <v>4949</v>
      </c>
      <c r="AI5807" t="s">
        <v>4950</v>
      </c>
      <c r="AJ5807">
        <v>5946</v>
      </c>
    </row>
    <row r="5808" spans="1:36" ht="15" x14ac:dyDescent="0.2">
      <c r="A5808">
        <v>31</v>
      </c>
      <c r="B5808" s="3">
        <v>97220</v>
      </c>
      <c r="C5808" t="s">
        <v>311</v>
      </c>
      <c r="E5808" t="s">
        <v>312</v>
      </c>
      <c r="G5808" t="s">
        <v>313</v>
      </c>
      <c r="I5808" t="s">
        <v>98</v>
      </c>
      <c r="J5808" t="s">
        <v>4959</v>
      </c>
      <c r="M5808" t="s">
        <v>41</v>
      </c>
      <c r="U5808">
        <v>120</v>
      </c>
      <c r="V5808" t="s">
        <v>916</v>
      </c>
      <c r="W5808" t="s">
        <v>1627</v>
      </c>
      <c r="X5808" t="s">
        <v>424</v>
      </c>
      <c r="Y5808" t="s">
        <v>4941</v>
      </c>
      <c r="Z5808" s="3">
        <v>97220</v>
      </c>
      <c r="AA5808" t="s">
        <v>4942</v>
      </c>
      <c r="AB5808" t="s">
        <v>4943</v>
      </c>
      <c r="AC5808" t="s">
        <v>4944</v>
      </c>
      <c r="AD5808" t="s">
        <v>4945</v>
      </c>
      <c r="AE5808" t="s">
        <v>4946</v>
      </c>
      <c r="AF5808" t="s">
        <v>4947</v>
      </c>
      <c r="AG5808" t="s">
        <v>4948</v>
      </c>
      <c r="AH5808" t="s">
        <v>4949</v>
      </c>
      <c r="AI5808" t="s">
        <v>4950</v>
      </c>
      <c r="AJ5808">
        <v>5947</v>
      </c>
    </row>
    <row r="5809" spans="1:36" x14ac:dyDescent="0.2">
      <c r="A5809">
        <v>1</v>
      </c>
      <c r="B5809" s="4" t="s">
        <v>4385</v>
      </c>
      <c r="C5809" t="s">
        <v>35</v>
      </c>
      <c r="E5809" t="s">
        <v>36</v>
      </c>
      <c r="H5809" t="s">
        <v>93</v>
      </c>
      <c r="I5809" t="s">
        <v>39</v>
      </c>
      <c r="J5809" t="s">
        <v>1211</v>
      </c>
      <c r="M5809" t="s">
        <v>41</v>
      </c>
      <c r="P5809" s="1">
        <v>40701</v>
      </c>
      <c r="Q5809" t="s">
        <v>42</v>
      </c>
      <c r="U5809">
        <v>100</v>
      </c>
      <c r="V5809" t="s">
        <v>682</v>
      </c>
      <c r="W5809" t="s">
        <v>467</v>
      </c>
      <c r="X5809" t="s">
        <v>615</v>
      </c>
      <c r="Y5809" t="s">
        <v>4384</v>
      </c>
      <c r="Z5809" s="4" t="s">
        <v>4385</v>
      </c>
      <c r="AA5809" t="s">
        <v>4386</v>
      </c>
      <c r="AB5809" t="s">
        <v>4387</v>
      </c>
      <c r="AC5809" t="s">
        <v>4388</v>
      </c>
      <c r="AD5809" t="s">
        <v>4389</v>
      </c>
      <c r="AE5809" t="s">
        <v>4390</v>
      </c>
      <c r="AF5809" t="s">
        <v>4391</v>
      </c>
      <c r="AJ5809">
        <v>5948</v>
      </c>
    </row>
    <row r="5810" spans="1:36" ht="15" x14ac:dyDescent="0.2">
      <c r="A5810">
        <v>32</v>
      </c>
      <c r="B5810" s="3">
        <v>97220</v>
      </c>
      <c r="C5810" t="s">
        <v>138</v>
      </c>
      <c r="E5810" t="s">
        <v>139</v>
      </c>
      <c r="G5810" t="s">
        <v>4960</v>
      </c>
      <c r="H5810" t="s">
        <v>1555</v>
      </c>
      <c r="I5810" t="s">
        <v>98</v>
      </c>
      <c r="J5810" t="s">
        <v>4961</v>
      </c>
      <c r="M5810" t="s">
        <v>41</v>
      </c>
      <c r="U5810">
        <v>20</v>
      </c>
      <c r="V5810" t="s">
        <v>916</v>
      </c>
      <c r="W5810" t="s">
        <v>1627</v>
      </c>
      <c r="X5810" t="s">
        <v>424</v>
      </c>
      <c r="Y5810" t="s">
        <v>4941</v>
      </c>
      <c r="Z5810" s="3">
        <v>97220</v>
      </c>
      <c r="AA5810" t="s">
        <v>4942</v>
      </c>
      <c r="AB5810" t="s">
        <v>4943</v>
      </c>
      <c r="AC5810" t="s">
        <v>4944</v>
      </c>
      <c r="AD5810" t="s">
        <v>4945</v>
      </c>
      <c r="AE5810" t="s">
        <v>4946</v>
      </c>
      <c r="AF5810" t="s">
        <v>4947</v>
      </c>
      <c r="AG5810" t="s">
        <v>4948</v>
      </c>
      <c r="AH5810" t="s">
        <v>4949</v>
      </c>
      <c r="AI5810" t="s">
        <v>4950</v>
      </c>
      <c r="AJ5810">
        <v>5949</v>
      </c>
    </row>
    <row r="5811" spans="1:36" ht="15" x14ac:dyDescent="0.2">
      <c r="A5811">
        <v>33</v>
      </c>
      <c r="B5811" s="3">
        <v>97220</v>
      </c>
      <c r="C5811" t="s">
        <v>81</v>
      </c>
      <c r="E5811" t="s">
        <v>82</v>
      </c>
      <c r="G5811" t="s">
        <v>499</v>
      </c>
      <c r="I5811" t="s">
        <v>98</v>
      </c>
      <c r="M5811" t="s">
        <v>41</v>
      </c>
      <c r="U5811">
        <v>20</v>
      </c>
      <c r="V5811" t="s">
        <v>916</v>
      </c>
      <c r="W5811" t="s">
        <v>1627</v>
      </c>
      <c r="X5811" t="s">
        <v>424</v>
      </c>
      <c r="Y5811" t="s">
        <v>4941</v>
      </c>
      <c r="Z5811" s="3">
        <v>97220</v>
      </c>
      <c r="AA5811" t="s">
        <v>4942</v>
      </c>
      <c r="AB5811" t="s">
        <v>4943</v>
      </c>
      <c r="AC5811" t="s">
        <v>4944</v>
      </c>
      <c r="AD5811" t="s">
        <v>4945</v>
      </c>
      <c r="AE5811" t="s">
        <v>4946</v>
      </c>
      <c r="AF5811" t="s">
        <v>4947</v>
      </c>
      <c r="AG5811" t="s">
        <v>4948</v>
      </c>
      <c r="AH5811" t="s">
        <v>4949</v>
      </c>
      <c r="AI5811" t="s">
        <v>4950</v>
      </c>
      <c r="AJ5811">
        <v>5950</v>
      </c>
    </row>
    <row r="5812" spans="1:36" ht="15" x14ac:dyDescent="0.2">
      <c r="A5812">
        <v>34</v>
      </c>
      <c r="B5812" s="3">
        <v>97220</v>
      </c>
      <c r="C5812" t="s">
        <v>81</v>
      </c>
      <c r="E5812" t="s">
        <v>82</v>
      </c>
      <c r="G5812" t="s">
        <v>3184</v>
      </c>
      <c r="H5812" t="s">
        <v>3110</v>
      </c>
      <c r="I5812" t="s">
        <v>98</v>
      </c>
      <c r="M5812" t="s">
        <v>41</v>
      </c>
      <c r="U5812">
        <v>80</v>
      </c>
      <c r="V5812" t="s">
        <v>916</v>
      </c>
      <c r="W5812" t="s">
        <v>1627</v>
      </c>
      <c r="X5812" t="s">
        <v>424</v>
      </c>
      <c r="Y5812" t="s">
        <v>4941</v>
      </c>
      <c r="Z5812" s="3">
        <v>97220</v>
      </c>
      <c r="AA5812" t="s">
        <v>4942</v>
      </c>
      <c r="AB5812" t="s">
        <v>4943</v>
      </c>
      <c r="AC5812" t="s">
        <v>4944</v>
      </c>
      <c r="AD5812" t="s">
        <v>4945</v>
      </c>
      <c r="AE5812" t="s">
        <v>4946</v>
      </c>
      <c r="AF5812" t="s">
        <v>4947</v>
      </c>
      <c r="AG5812" t="s">
        <v>4948</v>
      </c>
      <c r="AH5812" t="s">
        <v>4949</v>
      </c>
      <c r="AI5812" t="s">
        <v>4950</v>
      </c>
      <c r="AJ5812">
        <v>5951</v>
      </c>
    </row>
    <row r="5813" spans="1:36" ht="15" x14ac:dyDescent="0.2">
      <c r="A5813">
        <v>35</v>
      </c>
      <c r="B5813" s="3">
        <v>97220</v>
      </c>
      <c r="C5813" t="s">
        <v>81</v>
      </c>
      <c r="E5813" t="s">
        <v>82</v>
      </c>
      <c r="G5813" t="s">
        <v>3184</v>
      </c>
      <c r="H5813" t="s">
        <v>3110</v>
      </c>
      <c r="I5813" t="s">
        <v>98</v>
      </c>
      <c r="M5813" t="s">
        <v>41</v>
      </c>
      <c r="U5813">
        <v>20</v>
      </c>
      <c r="V5813" t="s">
        <v>916</v>
      </c>
      <c r="W5813" t="s">
        <v>1627</v>
      </c>
      <c r="X5813" t="s">
        <v>424</v>
      </c>
      <c r="Y5813" t="s">
        <v>4941</v>
      </c>
      <c r="Z5813" s="3">
        <v>97220</v>
      </c>
      <c r="AA5813" t="s">
        <v>4942</v>
      </c>
      <c r="AB5813" t="s">
        <v>4943</v>
      </c>
      <c r="AC5813" t="s">
        <v>4944</v>
      </c>
      <c r="AD5813" t="s">
        <v>4945</v>
      </c>
      <c r="AE5813" t="s">
        <v>4946</v>
      </c>
      <c r="AF5813" t="s">
        <v>4947</v>
      </c>
      <c r="AG5813" t="s">
        <v>4948</v>
      </c>
      <c r="AH5813" t="s">
        <v>4949</v>
      </c>
      <c r="AI5813" t="s">
        <v>4950</v>
      </c>
      <c r="AJ5813">
        <v>5952</v>
      </c>
    </row>
    <row r="5814" spans="1:36" ht="15" x14ac:dyDescent="0.2">
      <c r="A5814">
        <v>36</v>
      </c>
      <c r="B5814" s="3">
        <v>97220</v>
      </c>
      <c r="C5814" t="s">
        <v>91</v>
      </c>
      <c r="E5814" t="s">
        <v>92</v>
      </c>
      <c r="G5814" t="s">
        <v>3184</v>
      </c>
      <c r="H5814" t="s">
        <v>3110</v>
      </c>
      <c r="I5814" t="s">
        <v>98</v>
      </c>
      <c r="M5814" t="s">
        <v>41</v>
      </c>
      <c r="U5814">
        <v>60</v>
      </c>
      <c r="V5814" t="s">
        <v>916</v>
      </c>
      <c r="W5814" t="s">
        <v>1627</v>
      </c>
      <c r="X5814" t="s">
        <v>424</v>
      </c>
      <c r="Y5814" t="s">
        <v>4941</v>
      </c>
      <c r="Z5814" s="3">
        <v>97220</v>
      </c>
      <c r="AA5814" t="s">
        <v>4942</v>
      </c>
      <c r="AB5814" t="s">
        <v>4943</v>
      </c>
      <c r="AC5814" t="s">
        <v>4944</v>
      </c>
      <c r="AD5814" t="s">
        <v>4945</v>
      </c>
      <c r="AE5814" t="s">
        <v>4946</v>
      </c>
      <c r="AF5814" t="s">
        <v>4947</v>
      </c>
      <c r="AG5814" t="s">
        <v>4948</v>
      </c>
      <c r="AH5814" t="s">
        <v>4949</v>
      </c>
      <c r="AI5814" t="s">
        <v>4950</v>
      </c>
      <c r="AJ5814">
        <v>5953</v>
      </c>
    </row>
    <row r="5815" spans="1:36" ht="15" x14ac:dyDescent="0.2">
      <c r="A5815">
        <v>37</v>
      </c>
      <c r="B5815" s="3">
        <v>97220</v>
      </c>
      <c r="C5815" t="s">
        <v>91</v>
      </c>
      <c r="E5815" t="s">
        <v>92</v>
      </c>
      <c r="G5815" t="s">
        <v>3184</v>
      </c>
      <c r="H5815" t="s">
        <v>3110</v>
      </c>
      <c r="I5815" t="s">
        <v>98</v>
      </c>
      <c r="M5815" t="s">
        <v>41</v>
      </c>
      <c r="U5815">
        <v>60</v>
      </c>
      <c r="V5815" t="s">
        <v>916</v>
      </c>
      <c r="W5815" t="s">
        <v>1627</v>
      </c>
      <c r="X5815" t="s">
        <v>424</v>
      </c>
      <c r="Y5815" t="s">
        <v>4941</v>
      </c>
      <c r="Z5815" s="3">
        <v>97220</v>
      </c>
      <c r="AA5815" t="s">
        <v>4942</v>
      </c>
      <c r="AB5815" t="s">
        <v>4943</v>
      </c>
      <c r="AC5815" t="s">
        <v>4944</v>
      </c>
      <c r="AD5815" t="s">
        <v>4945</v>
      </c>
      <c r="AE5815" t="s">
        <v>4946</v>
      </c>
      <c r="AF5815" t="s">
        <v>4947</v>
      </c>
      <c r="AG5815" t="s">
        <v>4948</v>
      </c>
      <c r="AH5815" t="s">
        <v>4949</v>
      </c>
      <c r="AI5815" t="s">
        <v>4950</v>
      </c>
      <c r="AJ5815">
        <v>5954</v>
      </c>
    </row>
    <row r="5816" spans="1:36" ht="15" x14ac:dyDescent="0.2">
      <c r="A5816">
        <v>59</v>
      </c>
      <c r="B5816" s="3">
        <v>97220</v>
      </c>
      <c r="C5816" t="s">
        <v>608</v>
      </c>
      <c r="E5816" t="s">
        <v>609</v>
      </c>
      <c r="F5816" t="s">
        <v>4962</v>
      </c>
      <c r="I5816" t="s">
        <v>420</v>
      </c>
      <c r="M5816" t="s">
        <v>41</v>
      </c>
      <c r="V5816" t="s">
        <v>916</v>
      </c>
      <c r="W5816" t="s">
        <v>1627</v>
      </c>
      <c r="X5816" t="s">
        <v>424</v>
      </c>
      <c r="Y5816" t="s">
        <v>4941</v>
      </c>
      <c r="Z5816" s="3">
        <v>97220</v>
      </c>
      <c r="AA5816" t="s">
        <v>4942</v>
      </c>
      <c r="AB5816" t="s">
        <v>4943</v>
      </c>
      <c r="AC5816" t="s">
        <v>4944</v>
      </c>
      <c r="AD5816" t="s">
        <v>4945</v>
      </c>
      <c r="AE5816" t="s">
        <v>4946</v>
      </c>
      <c r="AF5816" t="s">
        <v>4947</v>
      </c>
      <c r="AG5816" t="s">
        <v>4948</v>
      </c>
      <c r="AH5816" t="s">
        <v>4949</v>
      </c>
      <c r="AI5816" t="s">
        <v>4950</v>
      </c>
      <c r="AJ5816">
        <v>5955</v>
      </c>
    </row>
    <row r="5817" spans="1:36" ht="15" x14ac:dyDescent="0.2">
      <c r="A5817">
        <v>38</v>
      </c>
      <c r="B5817" s="3">
        <v>97220</v>
      </c>
      <c r="C5817" t="s">
        <v>91</v>
      </c>
      <c r="E5817" t="s">
        <v>92</v>
      </c>
      <c r="G5817" t="s">
        <v>3184</v>
      </c>
      <c r="H5817" t="s">
        <v>3110</v>
      </c>
      <c r="I5817" t="s">
        <v>98</v>
      </c>
      <c r="M5817" t="s">
        <v>41</v>
      </c>
      <c r="U5817">
        <v>60</v>
      </c>
      <c r="V5817" t="s">
        <v>916</v>
      </c>
      <c r="W5817" t="s">
        <v>1627</v>
      </c>
      <c r="X5817" t="s">
        <v>424</v>
      </c>
      <c r="Y5817" t="s">
        <v>4941</v>
      </c>
      <c r="Z5817" s="3">
        <v>97220</v>
      </c>
      <c r="AA5817" t="s">
        <v>4942</v>
      </c>
      <c r="AB5817" t="s">
        <v>4943</v>
      </c>
      <c r="AC5817" t="s">
        <v>4944</v>
      </c>
      <c r="AD5817" t="s">
        <v>4945</v>
      </c>
      <c r="AE5817" t="s">
        <v>4946</v>
      </c>
      <c r="AF5817" t="s">
        <v>4947</v>
      </c>
      <c r="AG5817" t="s">
        <v>4948</v>
      </c>
      <c r="AH5817" t="s">
        <v>4949</v>
      </c>
      <c r="AI5817" t="s">
        <v>4950</v>
      </c>
      <c r="AJ5817">
        <v>5956</v>
      </c>
    </row>
    <row r="5818" spans="1:36" x14ac:dyDescent="0.2">
      <c r="A5818">
        <v>15</v>
      </c>
      <c r="B5818" s="4" t="s">
        <v>4385</v>
      </c>
      <c r="C5818" t="s">
        <v>208</v>
      </c>
      <c r="E5818" t="s">
        <v>209</v>
      </c>
      <c r="H5818" t="s">
        <v>4853</v>
      </c>
      <c r="I5818" t="s">
        <v>89</v>
      </c>
      <c r="J5818" t="s">
        <v>4854</v>
      </c>
      <c r="M5818" t="s">
        <v>60</v>
      </c>
      <c r="Q5818" t="s">
        <v>42</v>
      </c>
      <c r="U5818">
        <v>100</v>
      </c>
      <c r="V5818" t="s">
        <v>682</v>
      </c>
      <c r="W5818" t="s">
        <v>467</v>
      </c>
      <c r="X5818" t="s">
        <v>615</v>
      </c>
      <c r="Y5818" t="s">
        <v>4384</v>
      </c>
      <c r="Z5818" s="4" t="s">
        <v>4385</v>
      </c>
      <c r="AA5818" t="s">
        <v>4386</v>
      </c>
      <c r="AB5818" t="s">
        <v>4387</v>
      </c>
      <c r="AC5818" t="s">
        <v>4388</v>
      </c>
      <c r="AD5818" t="s">
        <v>4389</v>
      </c>
      <c r="AE5818" t="s">
        <v>4390</v>
      </c>
      <c r="AF5818" t="s">
        <v>4391</v>
      </c>
      <c r="AJ5818">
        <v>6127</v>
      </c>
    </row>
    <row r="5819" spans="1:36" ht="15" x14ac:dyDescent="0.2">
      <c r="A5819">
        <v>39</v>
      </c>
      <c r="B5819" s="3">
        <v>97220</v>
      </c>
      <c r="C5819" t="s">
        <v>91</v>
      </c>
      <c r="E5819" t="s">
        <v>92</v>
      </c>
      <c r="G5819" t="s">
        <v>3184</v>
      </c>
      <c r="H5819" t="s">
        <v>3110</v>
      </c>
      <c r="I5819" t="s">
        <v>98</v>
      </c>
      <c r="M5819" t="s">
        <v>41</v>
      </c>
      <c r="U5819">
        <v>60</v>
      </c>
      <c r="V5819" t="s">
        <v>916</v>
      </c>
      <c r="W5819" t="s">
        <v>1627</v>
      </c>
      <c r="X5819" t="s">
        <v>424</v>
      </c>
      <c r="Y5819" t="s">
        <v>4941</v>
      </c>
      <c r="Z5819" s="3">
        <v>97220</v>
      </c>
      <c r="AA5819" t="s">
        <v>4942</v>
      </c>
      <c r="AB5819" t="s">
        <v>4943</v>
      </c>
      <c r="AC5819" t="s">
        <v>4944</v>
      </c>
      <c r="AD5819" t="s">
        <v>4945</v>
      </c>
      <c r="AE5819" t="s">
        <v>4946</v>
      </c>
      <c r="AF5819" t="s">
        <v>4947</v>
      </c>
      <c r="AG5819" t="s">
        <v>4948</v>
      </c>
      <c r="AH5819" t="s">
        <v>4949</v>
      </c>
      <c r="AI5819" t="s">
        <v>4950</v>
      </c>
      <c r="AJ5819">
        <v>5957</v>
      </c>
    </row>
    <row r="5820" spans="1:36" ht="15" x14ac:dyDescent="0.2">
      <c r="A5820">
        <v>40</v>
      </c>
      <c r="B5820" s="3">
        <v>97220</v>
      </c>
      <c r="C5820" t="s">
        <v>91</v>
      </c>
      <c r="E5820" t="s">
        <v>92</v>
      </c>
      <c r="G5820" t="s">
        <v>3184</v>
      </c>
      <c r="H5820" t="s">
        <v>3110</v>
      </c>
      <c r="I5820" t="s">
        <v>98</v>
      </c>
      <c r="M5820" t="s">
        <v>41</v>
      </c>
      <c r="U5820">
        <v>60</v>
      </c>
      <c r="V5820" t="s">
        <v>916</v>
      </c>
      <c r="W5820" t="s">
        <v>1627</v>
      </c>
      <c r="X5820" t="s">
        <v>424</v>
      </c>
      <c r="Y5820" t="s">
        <v>4941</v>
      </c>
      <c r="Z5820" s="3">
        <v>97220</v>
      </c>
      <c r="AA5820" t="s">
        <v>4942</v>
      </c>
      <c r="AB5820" t="s">
        <v>4943</v>
      </c>
      <c r="AC5820" t="s">
        <v>4944</v>
      </c>
      <c r="AD5820" t="s">
        <v>4945</v>
      </c>
      <c r="AE5820" t="s">
        <v>4946</v>
      </c>
      <c r="AF5820" t="s">
        <v>4947</v>
      </c>
      <c r="AG5820" t="s">
        <v>4948</v>
      </c>
      <c r="AH5820" t="s">
        <v>4949</v>
      </c>
      <c r="AI5820" t="s">
        <v>4950</v>
      </c>
      <c r="AJ5820">
        <v>5958</v>
      </c>
    </row>
    <row r="5821" spans="1:36" ht="15" x14ac:dyDescent="0.2">
      <c r="A5821">
        <v>41</v>
      </c>
      <c r="B5821" s="3">
        <v>97220</v>
      </c>
      <c r="C5821" t="s">
        <v>1462</v>
      </c>
      <c r="E5821" t="s">
        <v>1463</v>
      </c>
      <c r="H5821" t="s">
        <v>3924</v>
      </c>
      <c r="I5821" t="s">
        <v>96</v>
      </c>
      <c r="M5821" t="s">
        <v>41</v>
      </c>
      <c r="U5821">
        <v>180</v>
      </c>
      <c r="V5821" t="s">
        <v>916</v>
      </c>
      <c r="W5821" t="s">
        <v>1627</v>
      </c>
      <c r="X5821" t="s">
        <v>424</v>
      </c>
      <c r="Y5821" t="s">
        <v>4941</v>
      </c>
      <c r="Z5821" s="3">
        <v>97220</v>
      </c>
      <c r="AA5821" t="s">
        <v>4942</v>
      </c>
      <c r="AB5821" t="s">
        <v>4943</v>
      </c>
      <c r="AC5821" t="s">
        <v>4944</v>
      </c>
      <c r="AD5821" t="s">
        <v>4945</v>
      </c>
      <c r="AE5821" t="s">
        <v>4946</v>
      </c>
      <c r="AF5821" t="s">
        <v>4947</v>
      </c>
      <c r="AG5821" t="s">
        <v>4948</v>
      </c>
      <c r="AH5821" t="s">
        <v>4949</v>
      </c>
      <c r="AI5821" t="s">
        <v>4950</v>
      </c>
      <c r="AJ5821">
        <v>5959</v>
      </c>
    </row>
    <row r="5822" spans="1:36" ht="15" x14ac:dyDescent="0.2">
      <c r="A5822">
        <v>42</v>
      </c>
      <c r="B5822" s="3">
        <v>97220</v>
      </c>
      <c r="C5822" t="s">
        <v>1462</v>
      </c>
      <c r="E5822" t="s">
        <v>1463</v>
      </c>
      <c r="H5822" t="s">
        <v>3924</v>
      </c>
      <c r="I5822" t="s">
        <v>96</v>
      </c>
      <c r="M5822" t="s">
        <v>41</v>
      </c>
      <c r="U5822">
        <v>180</v>
      </c>
      <c r="V5822" t="s">
        <v>916</v>
      </c>
      <c r="W5822" t="s">
        <v>1627</v>
      </c>
      <c r="X5822" t="s">
        <v>424</v>
      </c>
      <c r="Y5822" t="s">
        <v>4941</v>
      </c>
      <c r="Z5822" s="3">
        <v>97220</v>
      </c>
      <c r="AA5822" t="s">
        <v>4942</v>
      </c>
      <c r="AB5822" t="s">
        <v>4943</v>
      </c>
      <c r="AC5822" t="s">
        <v>4944</v>
      </c>
      <c r="AD5822" t="s">
        <v>4945</v>
      </c>
      <c r="AE5822" t="s">
        <v>4946</v>
      </c>
      <c r="AF5822" t="s">
        <v>4947</v>
      </c>
      <c r="AG5822" t="s">
        <v>4948</v>
      </c>
      <c r="AH5822" t="s">
        <v>4949</v>
      </c>
      <c r="AI5822" t="s">
        <v>4950</v>
      </c>
      <c r="AJ5822">
        <v>5960</v>
      </c>
    </row>
    <row r="5823" spans="1:36" ht="15" x14ac:dyDescent="0.2">
      <c r="A5823">
        <v>43</v>
      </c>
      <c r="B5823" s="3">
        <v>97220</v>
      </c>
      <c r="C5823" t="s">
        <v>1462</v>
      </c>
      <c r="E5823" t="s">
        <v>1463</v>
      </c>
      <c r="H5823" t="s">
        <v>3924</v>
      </c>
      <c r="I5823" t="s">
        <v>96</v>
      </c>
      <c r="M5823" t="s">
        <v>41</v>
      </c>
      <c r="U5823">
        <v>210</v>
      </c>
      <c r="V5823" t="s">
        <v>916</v>
      </c>
      <c r="W5823" t="s">
        <v>1627</v>
      </c>
      <c r="X5823" t="s">
        <v>424</v>
      </c>
      <c r="Y5823" t="s">
        <v>4941</v>
      </c>
      <c r="Z5823" s="3">
        <v>97220</v>
      </c>
      <c r="AA5823" t="s">
        <v>4942</v>
      </c>
      <c r="AB5823" t="s">
        <v>4943</v>
      </c>
      <c r="AC5823" t="s">
        <v>4944</v>
      </c>
      <c r="AD5823" t="s">
        <v>4945</v>
      </c>
      <c r="AE5823" t="s">
        <v>4946</v>
      </c>
      <c r="AF5823" t="s">
        <v>4947</v>
      </c>
      <c r="AG5823" t="s">
        <v>4948</v>
      </c>
      <c r="AH5823" t="s">
        <v>4949</v>
      </c>
      <c r="AI5823" t="s">
        <v>4950</v>
      </c>
      <c r="AJ5823">
        <v>5961</v>
      </c>
    </row>
    <row r="5824" spans="1:36" ht="15" x14ac:dyDescent="0.2">
      <c r="A5824">
        <v>44</v>
      </c>
      <c r="B5824" s="3">
        <v>97220</v>
      </c>
      <c r="C5824" t="s">
        <v>1462</v>
      </c>
      <c r="E5824" t="s">
        <v>1463</v>
      </c>
      <c r="H5824" t="s">
        <v>3924</v>
      </c>
      <c r="I5824" t="s">
        <v>96</v>
      </c>
      <c r="M5824" t="s">
        <v>41</v>
      </c>
      <c r="U5824">
        <v>210</v>
      </c>
      <c r="V5824" t="s">
        <v>916</v>
      </c>
      <c r="W5824" t="s">
        <v>1627</v>
      </c>
      <c r="X5824" t="s">
        <v>424</v>
      </c>
      <c r="Y5824" t="s">
        <v>4941</v>
      </c>
      <c r="Z5824" s="3">
        <v>97220</v>
      </c>
      <c r="AA5824" t="s">
        <v>4942</v>
      </c>
      <c r="AB5824" t="s">
        <v>4943</v>
      </c>
      <c r="AC5824" t="s">
        <v>4944</v>
      </c>
      <c r="AD5824" t="s">
        <v>4945</v>
      </c>
      <c r="AE5824" t="s">
        <v>4946</v>
      </c>
      <c r="AF5824" t="s">
        <v>4947</v>
      </c>
      <c r="AG5824" t="s">
        <v>4948</v>
      </c>
      <c r="AH5824" t="s">
        <v>4949</v>
      </c>
      <c r="AI5824" t="s">
        <v>4950</v>
      </c>
      <c r="AJ5824">
        <v>5962</v>
      </c>
    </row>
    <row r="5825" spans="1:36" ht="15" x14ac:dyDescent="0.2">
      <c r="A5825">
        <v>45</v>
      </c>
      <c r="B5825" s="3">
        <v>97220</v>
      </c>
      <c r="C5825" t="s">
        <v>173</v>
      </c>
      <c r="E5825" t="s">
        <v>174</v>
      </c>
      <c r="G5825" t="s">
        <v>499</v>
      </c>
      <c r="H5825" t="s">
        <v>4963</v>
      </c>
      <c r="I5825" t="s">
        <v>96</v>
      </c>
      <c r="M5825" t="s">
        <v>60</v>
      </c>
      <c r="V5825" t="s">
        <v>916</v>
      </c>
      <c r="W5825" t="s">
        <v>1627</v>
      </c>
      <c r="X5825" t="s">
        <v>424</v>
      </c>
      <c r="Y5825" t="s">
        <v>4941</v>
      </c>
      <c r="Z5825" s="3">
        <v>97220</v>
      </c>
      <c r="AA5825" t="s">
        <v>4942</v>
      </c>
      <c r="AB5825" t="s">
        <v>4943</v>
      </c>
      <c r="AC5825" t="s">
        <v>4944</v>
      </c>
      <c r="AD5825" t="s">
        <v>4945</v>
      </c>
      <c r="AE5825" t="s">
        <v>4946</v>
      </c>
      <c r="AF5825" t="s">
        <v>4947</v>
      </c>
      <c r="AG5825" t="s">
        <v>4948</v>
      </c>
      <c r="AH5825" t="s">
        <v>4949</v>
      </c>
      <c r="AI5825" t="s">
        <v>4950</v>
      </c>
      <c r="AJ5825">
        <v>5963</v>
      </c>
    </row>
    <row r="5826" spans="1:36" ht="15" x14ac:dyDescent="0.2">
      <c r="A5826">
        <v>46</v>
      </c>
      <c r="B5826" s="3">
        <v>97220</v>
      </c>
      <c r="C5826" t="s">
        <v>173</v>
      </c>
      <c r="E5826" t="s">
        <v>174</v>
      </c>
      <c r="G5826" t="s">
        <v>499</v>
      </c>
      <c r="H5826" t="s">
        <v>3924</v>
      </c>
      <c r="I5826" t="s">
        <v>96</v>
      </c>
      <c r="M5826" t="s">
        <v>41</v>
      </c>
      <c r="U5826">
        <v>120</v>
      </c>
      <c r="V5826" t="s">
        <v>916</v>
      </c>
      <c r="W5826" t="s">
        <v>1627</v>
      </c>
      <c r="X5826" t="s">
        <v>424</v>
      </c>
      <c r="Y5826" t="s">
        <v>4941</v>
      </c>
      <c r="Z5826" s="3">
        <v>97220</v>
      </c>
      <c r="AA5826" t="s">
        <v>4942</v>
      </c>
      <c r="AB5826" t="s">
        <v>4943</v>
      </c>
      <c r="AC5826" t="s">
        <v>4944</v>
      </c>
      <c r="AD5826" t="s">
        <v>4945</v>
      </c>
      <c r="AE5826" t="s">
        <v>4946</v>
      </c>
      <c r="AF5826" t="s">
        <v>4947</v>
      </c>
      <c r="AG5826" t="s">
        <v>4948</v>
      </c>
      <c r="AH5826" t="s">
        <v>4949</v>
      </c>
      <c r="AI5826" t="s">
        <v>4950</v>
      </c>
      <c r="AJ5826">
        <v>5964</v>
      </c>
    </row>
    <row r="5827" spans="1:36" ht="15" x14ac:dyDescent="0.2">
      <c r="A5827">
        <v>47</v>
      </c>
      <c r="B5827" s="3">
        <v>97220</v>
      </c>
      <c r="C5827" t="s">
        <v>181</v>
      </c>
      <c r="E5827" t="s">
        <v>182</v>
      </c>
      <c r="F5827" t="s">
        <v>4964</v>
      </c>
      <c r="I5827" t="s">
        <v>96</v>
      </c>
      <c r="M5827" t="s">
        <v>41</v>
      </c>
      <c r="U5827">
        <v>40</v>
      </c>
      <c r="V5827" t="s">
        <v>916</v>
      </c>
      <c r="W5827" t="s">
        <v>1627</v>
      </c>
      <c r="X5827" t="s">
        <v>424</v>
      </c>
      <c r="Y5827" t="s">
        <v>4941</v>
      </c>
      <c r="Z5827" s="3">
        <v>97220</v>
      </c>
      <c r="AA5827" t="s">
        <v>4942</v>
      </c>
      <c r="AB5827" t="s">
        <v>4943</v>
      </c>
      <c r="AC5827" t="s">
        <v>4944</v>
      </c>
      <c r="AD5827" t="s">
        <v>4945</v>
      </c>
      <c r="AE5827" t="s">
        <v>4946</v>
      </c>
      <c r="AF5827" t="s">
        <v>4947</v>
      </c>
      <c r="AG5827" t="s">
        <v>4948</v>
      </c>
      <c r="AH5827" t="s">
        <v>4949</v>
      </c>
      <c r="AI5827" t="s">
        <v>4950</v>
      </c>
      <c r="AJ5827">
        <v>5965</v>
      </c>
    </row>
    <row r="5828" spans="1:36" ht="15" x14ac:dyDescent="0.2">
      <c r="A5828">
        <v>48</v>
      </c>
      <c r="B5828" s="3">
        <v>97220</v>
      </c>
      <c r="C5828" t="s">
        <v>181</v>
      </c>
      <c r="E5828" t="s">
        <v>182</v>
      </c>
      <c r="F5828" t="s">
        <v>1219</v>
      </c>
      <c r="M5828" t="s">
        <v>41</v>
      </c>
      <c r="U5828">
        <v>40</v>
      </c>
      <c r="V5828" t="s">
        <v>916</v>
      </c>
      <c r="W5828" t="s">
        <v>1627</v>
      </c>
      <c r="X5828" t="s">
        <v>424</v>
      </c>
      <c r="Y5828" t="s">
        <v>4941</v>
      </c>
      <c r="Z5828" s="3">
        <v>97220</v>
      </c>
      <c r="AA5828" t="s">
        <v>4942</v>
      </c>
      <c r="AB5828" t="s">
        <v>4943</v>
      </c>
      <c r="AC5828" t="s">
        <v>4944</v>
      </c>
      <c r="AD5828" t="s">
        <v>4945</v>
      </c>
      <c r="AE5828" t="s">
        <v>4946</v>
      </c>
      <c r="AF5828" t="s">
        <v>4947</v>
      </c>
      <c r="AG5828" t="s">
        <v>4948</v>
      </c>
      <c r="AH5828" t="s">
        <v>4949</v>
      </c>
      <c r="AI5828" t="s">
        <v>4950</v>
      </c>
      <c r="AJ5828">
        <v>5966</v>
      </c>
    </row>
    <row r="5829" spans="1:36" ht="15" x14ac:dyDescent="0.2">
      <c r="A5829">
        <v>49</v>
      </c>
      <c r="B5829" s="3">
        <v>97220</v>
      </c>
      <c r="C5829" t="s">
        <v>380</v>
      </c>
      <c r="E5829" t="s">
        <v>381</v>
      </c>
      <c r="F5829" t="s">
        <v>122</v>
      </c>
      <c r="I5829" t="s">
        <v>420</v>
      </c>
      <c r="M5829" t="s">
        <v>60</v>
      </c>
      <c r="U5829">
        <v>50</v>
      </c>
      <c r="V5829" t="s">
        <v>916</v>
      </c>
      <c r="W5829" t="s">
        <v>1627</v>
      </c>
      <c r="X5829" t="s">
        <v>424</v>
      </c>
      <c r="Y5829" t="s">
        <v>4941</v>
      </c>
      <c r="Z5829" s="3">
        <v>97220</v>
      </c>
      <c r="AA5829" t="s">
        <v>4942</v>
      </c>
      <c r="AB5829" t="s">
        <v>4943</v>
      </c>
      <c r="AC5829" t="s">
        <v>4944</v>
      </c>
      <c r="AD5829" t="s">
        <v>4945</v>
      </c>
      <c r="AE5829" t="s">
        <v>4946</v>
      </c>
      <c r="AF5829" t="s">
        <v>4947</v>
      </c>
      <c r="AG5829" t="s">
        <v>4948</v>
      </c>
      <c r="AH5829" t="s">
        <v>4949</v>
      </c>
      <c r="AI5829" t="s">
        <v>4950</v>
      </c>
      <c r="AJ5829">
        <v>5967</v>
      </c>
    </row>
    <row r="5830" spans="1:36" ht="15" x14ac:dyDescent="0.2">
      <c r="A5830">
        <v>50</v>
      </c>
      <c r="B5830" s="3">
        <v>97220</v>
      </c>
      <c r="C5830" t="s">
        <v>380</v>
      </c>
      <c r="E5830" t="s">
        <v>381</v>
      </c>
      <c r="F5830" t="s">
        <v>4343</v>
      </c>
      <c r="G5830" t="s">
        <v>4965</v>
      </c>
      <c r="I5830" t="s">
        <v>39</v>
      </c>
      <c r="K5830" t="s">
        <v>4966</v>
      </c>
      <c r="M5830" t="s">
        <v>41</v>
      </c>
      <c r="U5830">
        <v>80</v>
      </c>
      <c r="V5830" t="s">
        <v>916</v>
      </c>
      <c r="W5830" t="s">
        <v>1627</v>
      </c>
      <c r="X5830" t="s">
        <v>424</v>
      </c>
      <c r="Y5830" t="s">
        <v>4941</v>
      </c>
      <c r="Z5830" s="3">
        <v>97220</v>
      </c>
      <c r="AA5830" t="s">
        <v>4942</v>
      </c>
      <c r="AB5830" t="s">
        <v>4943</v>
      </c>
      <c r="AC5830" t="s">
        <v>4944</v>
      </c>
      <c r="AD5830" t="s">
        <v>4945</v>
      </c>
      <c r="AE5830" t="s">
        <v>4946</v>
      </c>
      <c r="AF5830" t="s">
        <v>4947</v>
      </c>
      <c r="AG5830" t="s">
        <v>4948</v>
      </c>
      <c r="AH5830" t="s">
        <v>4949</v>
      </c>
      <c r="AI5830" t="s">
        <v>4950</v>
      </c>
      <c r="AJ5830">
        <v>5968</v>
      </c>
    </row>
    <row r="5831" spans="1:36" ht="15" x14ac:dyDescent="0.2">
      <c r="A5831">
        <v>54</v>
      </c>
      <c r="B5831" s="3">
        <v>97220</v>
      </c>
      <c r="C5831" t="s">
        <v>661</v>
      </c>
      <c r="E5831" t="s">
        <v>662</v>
      </c>
      <c r="F5831" t="s">
        <v>657</v>
      </c>
      <c r="G5831" t="s">
        <v>1600</v>
      </c>
      <c r="I5831" t="s">
        <v>658</v>
      </c>
      <c r="K5831" t="s">
        <v>4967</v>
      </c>
      <c r="M5831" t="s">
        <v>41</v>
      </c>
      <c r="U5831">
        <v>120</v>
      </c>
      <c r="V5831" t="s">
        <v>916</v>
      </c>
      <c r="W5831" t="s">
        <v>1627</v>
      </c>
      <c r="X5831" t="s">
        <v>424</v>
      </c>
      <c r="Y5831" t="s">
        <v>4941</v>
      </c>
      <c r="Z5831" s="3">
        <v>97220</v>
      </c>
      <c r="AA5831" t="s">
        <v>4942</v>
      </c>
      <c r="AB5831" t="s">
        <v>4943</v>
      </c>
      <c r="AC5831" t="s">
        <v>4944</v>
      </c>
      <c r="AD5831" t="s">
        <v>4945</v>
      </c>
      <c r="AE5831" t="s">
        <v>4946</v>
      </c>
      <c r="AF5831" t="s">
        <v>4947</v>
      </c>
      <c r="AG5831" t="s">
        <v>4948</v>
      </c>
      <c r="AH5831" t="s">
        <v>4949</v>
      </c>
      <c r="AI5831" t="s">
        <v>4950</v>
      </c>
      <c r="AJ5831">
        <v>5969</v>
      </c>
    </row>
    <row r="5832" spans="1:36" ht="15" x14ac:dyDescent="0.2">
      <c r="A5832">
        <v>51</v>
      </c>
      <c r="B5832" s="3">
        <v>97220</v>
      </c>
      <c r="C5832" t="s">
        <v>120</v>
      </c>
      <c r="E5832" t="s">
        <v>121</v>
      </c>
      <c r="F5832" t="s">
        <v>122</v>
      </c>
      <c r="G5832" t="s">
        <v>1594</v>
      </c>
      <c r="H5832" t="s">
        <v>4334</v>
      </c>
      <c r="I5832" t="s">
        <v>4968</v>
      </c>
      <c r="K5832" t="s">
        <v>4969</v>
      </c>
      <c r="M5832" t="s">
        <v>41</v>
      </c>
      <c r="U5832">
        <v>120</v>
      </c>
      <c r="V5832" t="s">
        <v>916</v>
      </c>
      <c r="W5832" t="s">
        <v>1627</v>
      </c>
      <c r="X5832" t="s">
        <v>424</v>
      </c>
      <c r="Y5832" t="s">
        <v>4941</v>
      </c>
      <c r="Z5832" s="3">
        <v>97220</v>
      </c>
      <c r="AA5832" t="s">
        <v>4942</v>
      </c>
      <c r="AB5832" t="s">
        <v>4943</v>
      </c>
      <c r="AC5832" t="s">
        <v>4944</v>
      </c>
      <c r="AD5832" t="s">
        <v>4945</v>
      </c>
      <c r="AE5832" t="s">
        <v>4946</v>
      </c>
      <c r="AF5832" t="s">
        <v>4947</v>
      </c>
      <c r="AG5832" t="s">
        <v>4948</v>
      </c>
      <c r="AH5832" t="s">
        <v>4949</v>
      </c>
      <c r="AI5832" t="s">
        <v>4950</v>
      </c>
      <c r="AJ5832">
        <v>5970</v>
      </c>
    </row>
    <row r="5833" spans="1:36" ht="15" x14ac:dyDescent="0.2">
      <c r="A5833">
        <v>52</v>
      </c>
      <c r="B5833" s="3">
        <v>97220</v>
      </c>
      <c r="C5833" t="s">
        <v>223</v>
      </c>
      <c r="E5833" t="s">
        <v>224</v>
      </c>
      <c r="F5833" t="s">
        <v>225</v>
      </c>
      <c r="G5833" t="s">
        <v>226</v>
      </c>
      <c r="H5833" t="s">
        <v>4970</v>
      </c>
      <c r="I5833" t="s">
        <v>2267</v>
      </c>
      <c r="K5833" t="s">
        <v>4971</v>
      </c>
      <c r="M5833" t="s">
        <v>41</v>
      </c>
      <c r="U5833">
        <v>40</v>
      </c>
      <c r="V5833" t="s">
        <v>916</v>
      </c>
      <c r="W5833" t="s">
        <v>1627</v>
      </c>
      <c r="X5833" t="s">
        <v>424</v>
      </c>
      <c r="Y5833" t="s">
        <v>4941</v>
      </c>
      <c r="Z5833" s="3">
        <v>97220</v>
      </c>
      <c r="AA5833" t="s">
        <v>4942</v>
      </c>
      <c r="AB5833" t="s">
        <v>4943</v>
      </c>
      <c r="AC5833" t="s">
        <v>4944</v>
      </c>
      <c r="AD5833" t="s">
        <v>4945</v>
      </c>
      <c r="AE5833" t="s">
        <v>4946</v>
      </c>
      <c r="AF5833" t="s">
        <v>4947</v>
      </c>
      <c r="AG5833" t="s">
        <v>4948</v>
      </c>
      <c r="AH5833" t="s">
        <v>4949</v>
      </c>
      <c r="AI5833" t="s">
        <v>4950</v>
      </c>
      <c r="AJ5833">
        <v>5971</v>
      </c>
    </row>
    <row r="5834" spans="1:36" ht="15" x14ac:dyDescent="0.2">
      <c r="A5834">
        <v>53</v>
      </c>
      <c r="B5834" s="3">
        <v>97220</v>
      </c>
      <c r="C5834" t="s">
        <v>223</v>
      </c>
      <c r="E5834" t="s">
        <v>224</v>
      </c>
      <c r="F5834" t="s">
        <v>4972</v>
      </c>
      <c r="G5834" t="s">
        <v>941</v>
      </c>
      <c r="M5834" t="s">
        <v>60</v>
      </c>
      <c r="N5834" t="s">
        <v>4973</v>
      </c>
      <c r="V5834" t="s">
        <v>916</v>
      </c>
      <c r="W5834" t="s">
        <v>1627</v>
      </c>
      <c r="X5834" t="s">
        <v>424</v>
      </c>
      <c r="Y5834" t="s">
        <v>4941</v>
      </c>
      <c r="Z5834" s="3">
        <v>97220</v>
      </c>
      <c r="AA5834" t="s">
        <v>4942</v>
      </c>
      <c r="AB5834" t="s">
        <v>4943</v>
      </c>
      <c r="AC5834" t="s">
        <v>4944</v>
      </c>
      <c r="AD5834" t="s">
        <v>4945</v>
      </c>
      <c r="AE5834" t="s">
        <v>4946</v>
      </c>
      <c r="AF5834" t="s">
        <v>4947</v>
      </c>
      <c r="AG5834" t="s">
        <v>4948</v>
      </c>
      <c r="AH5834" t="s">
        <v>4949</v>
      </c>
      <c r="AI5834" t="s">
        <v>4950</v>
      </c>
      <c r="AJ5834">
        <v>5972</v>
      </c>
    </row>
    <row r="5835" spans="1:36" ht="15" x14ac:dyDescent="0.2">
      <c r="A5835">
        <v>55</v>
      </c>
      <c r="B5835" s="3">
        <v>97220</v>
      </c>
      <c r="C5835" t="s">
        <v>676</v>
      </c>
      <c r="E5835" t="s">
        <v>677</v>
      </c>
      <c r="F5835" t="s">
        <v>4974</v>
      </c>
      <c r="I5835" t="s">
        <v>70</v>
      </c>
      <c r="M5835" t="s">
        <v>41</v>
      </c>
      <c r="U5835">
        <v>200</v>
      </c>
      <c r="V5835" t="s">
        <v>916</v>
      </c>
      <c r="W5835" t="s">
        <v>1627</v>
      </c>
      <c r="X5835" t="s">
        <v>424</v>
      </c>
      <c r="Y5835" t="s">
        <v>4941</v>
      </c>
      <c r="Z5835" s="3">
        <v>97220</v>
      </c>
      <c r="AA5835" t="s">
        <v>4942</v>
      </c>
      <c r="AB5835" t="s">
        <v>4943</v>
      </c>
      <c r="AC5835" t="s">
        <v>4944</v>
      </c>
      <c r="AD5835" t="s">
        <v>4945</v>
      </c>
      <c r="AE5835" t="s">
        <v>4946</v>
      </c>
      <c r="AF5835" t="s">
        <v>4947</v>
      </c>
      <c r="AG5835" t="s">
        <v>4948</v>
      </c>
      <c r="AH5835" t="s">
        <v>4949</v>
      </c>
      <c r="AI5835" t="s">
        <v>4950</v>
      </c>
      <c r="AJ5835">
        <v>5973</v>
      </c>
    </row>
    <row r="5836" spans="1:36" ht="15" x14ac:dyDescent="0.2">
      <c r="A5836">
        <v>56</v>
      </c>
      <c r="B5836" s="3">
        <v>97220</v>
      </c>
      <c r="C5836" t="s">
        <v>931</v>
      </c>
      <c r="E5836" t="s">
        <v>932</v>
      </c>
      <c r="I5836" t="s">
        <v>98</v>
      </c>
      <c r="J5836" t="s">
        <v>4975</v>
      </c>
      <c r="M5836" t="s">
        <v>41</v>
      </c>
      <c r="U5836">
        <v>80</v>
      </c>
      <c r="V5836" t="s">
        <v>916</v>
      </c>
      <c r="W5836" t="s">
        <v>1627</v>
      </c>
      <c r="X5836" t="s">
        <v>424</v>
      </c>
      <c r="Y5836" t="s">
        <v>4941</v>
      </c>
      <c r="Z5836" s="3">
        <v>97220</v>
      </c>
      <c r="AA5836" t="s">
        <v>4942</v>
      </c>
      <c r="AB5836" t="s">
        <v>4943</v>
      </c>
      <c r="AC5836" t="s">
        <v>4944</v>
      </c>
      <c r="AD5836" t="s">
        <v>4945</v>
      </c>
      <c r="AE5836" t="s">
        <v>4946</v>
      </c>
      <c r="AF5836" t="s">
        <v>4947</v>
      </c>
      <c r="AG5836" t="s">
        <v>4948</v>
      </c>
      <c r="AH5836" t="s">
        <v>4949</v>
      </c>
      <c r="AI5836" t="s">
        <v>4950</v>
      </c>
      <c r="AJ5836">
        <v>5974</v>
      </c>
    </row>
    <row r="5837" spans="1:36" ht="15" x14ac:dyDescent="0.2">
      <c r="A5837">
        <v>57</v>
      </c>
      <c r="B5837" s="3">
        <v>97220</v>
      </c>
      <c r="C5837" t="s">
        <v>2454</v>
      </c>
      <c r="E5837" t="s">
        <v>2455</v>
      </c>
      <c r="F5837" t="s">
        <v>4976</v>
      </c>
      <c r="I5837" t="s">
        <v>70</v>
      </c>
      <c r="M5837" t="s">
        <v>41</v>
      </c>
      <c r="V5837" t="s">
        <v>916</v>
      </c>
      <c r="W5837" t="s">
        <v>1627</v>
      </c>
      <c r="X5837" t="s">
        <v>424</v>
      </c>
      <c r="Y5837" t="s">
        <v>4941</v>
      </c>
      <c r="Z5837" s="3">
        <v>97220</v>
      </c>
      <c r="AA5837" t="s">
        <v>4942</v>
      </c>
      <c r="AB5837" t="s">
        <v>4943</v>
      </c>
      <c r="AC5837" t="s">
        <v>4944</v>
      </c>
      <c r="AD5837" t="s">
        <v>4945</v>
      </c>
      <c r="AE5837" t="s">
        <v>4946</v>
      </c>
      <c r="AF5837" t="s">
        <v>4947</v>
      </c>
      <c r="AG5837" t="s">
        <v>4948</v>
      </c>
      <c r="AH5837" t="s">
        <v>4949</v>
      </c>
      <c r="AI5837" t="s">
        <v>4950</v>
      </c>
      <c r="AJ5837">
        <v>5975</v>
      </c>
    </row>
    <row r="5838" spans="1:36" ht="15" x14ac:dyDescent="0.2">
      <c r="A5838">
        <v>58</v>
      </c>
      <c r="B5838" s="3">
        <v>97220</v>
      </c>
      <c r="C5838" t="s">
        <v>649</v>
      </c>
      <c r="E5838" t="s">
        <v>650</v>
      </c>
      <c r="F5838" t="s">
        <v>1029</v>
      </c>
      <c r="G5838" t="s">
        <v>4977</v>
      </c>
      <c r="I5838" t="s">
        <v>70</v>
      </c>
      <c r="K5838" t="s">
        <v>4978</v>
      </c>
      <c r="M5838" t="s">
        <v>41</v>
      </c>
      <c r="U5838">
        <v>120</v>
      </c>
      <c r="V5838" t="s">
        <v>916</v>
      </c>
      <c r="W5838" t="s">
        <v>1627</v>
      </c>
      <c r="X5838" t="s">
        <v>424</v>
      </c>
      <c r="Y5838" t="s">
        <v>4941</v>
      </c>
      <c r="Z5838" s="3">
        <v>97220</v>
      </c>
      <c r="AA5838" t="s">
        <v>4942</v>
      </c>
      <c r="AB5838" t="s">
        <v>4943</v>
      </c>
      <c r="AC5838" t="s">
        <v>4944</v>
      </c>
      <c r="AD5838" t="s">
        <v>4945</v>
      </c>
      <c r="AE5838" t="s">
        <v>4946</v>
      </c>
      <c r="AF5838" t="s">
        <v>4947</v>
      </c>
      <c r="AG5838" t="s">
        <v>4948</v>
      </c>
      <c r="AH5838" t="s">
        <v>4949</v>
      </c>
      <c r="AI5838" t="s">
        <v>4950</v>
      </c>
      <c r="AJ5838">
        <v>5976</v>
      </c>
    </row>
    <row r="5839" spans="1:36" ht="15" x14ac:dyDescent="0.2">
      <c r="A5839">
        <v>63</v>
      </c>
      <c r="B5839" s="3">
        <v>97220</v>
      </c>
      <c r="C5839" t="s">
        <v>392</v>
      </c>
      <c r="E5839" t="s">
        <v>393</v>
      </c>
      <c r="F5839" t="s">
        <v>882</v>
      </c>
      <c r="H5839" t="s">
        <v>69</v>
      </c>
      <c r="I5839" t="s">
        <v>3510</v>
      </c>
      <c r="M5839" t="s">
        <v>41</v>
      </c>
      <c r="U5839">
        <v>40</v>
      </c>
      <c r="V5839" t="s">
        <v>3428</v>
      </c>
      <c r="W5839" t="s">
        <v>1627</v>
      </c>
      <c r="X5839" t="s">
        <v>424</v>
      </c>
      <c r="Y5839" t="s">
        <v>4941</v>
      </c>
      <c r="Z5839" s="3">
        <v>97220</v>
      </c>
      <c r="AA5839" t="s">
        <v>4942</v>
      </c>
      <c r="AB5839" t="s">
        <v>4943</v>
      </c>
      <c r="AC5839" t="s">
        <v>4944</v>
      </c>
      <c r="AD5839" t="s">
        <v>4945</v>
      </c>
      <c r="AE5839" t="s">
        <v>4946</v>
      </c>
      <c r="AF5839" t="s">
        <v>4947</v>
      </c>
      <c r="AG5839" t="s">
        <v>4948</v>
      </c>
      <c r="AH5839" t="s">
        <v>4949</v>
      </c>
      <c r="AI5839" t="s">
        <v>4950</v>
      </c>
      <c r="AJ5839">
        <v>5979</v>
      </c>
    </row>
    <row r="5840" spans="1:36" ht="15" x14ac:dyDescent="0.2">
      <c r="A5840">
        <v>64</v>
      </c>
      <c r="B5840" s="3">
        <v>97220</v>
      </c>
      <c r="C5840" t="s">
        <v>604</v>
      </c>
      <c r="E5840" t="s">
        <v>605</v>
      </c>
      <c r="F5840" t="s">
        <v>1584</v>
      </c>
      <c r="H5840" t="s">
        <v>4979</v>
      </c>
      <c r="I5840" t="s">
        <v>4980</v>
      </c>
      <c r="M5840" t="s">
        <v>41</v>
      </c>
      <c r="V5840" t="s">
        <v>3428</v>
      </c>
      <c r="W5840" t="s">
        <v>1627</v>
      </c>
      <c r="X5840" t="s">
        <v>424</v>
      </c>
      <c r="Y5840" t="s">
        <v>4941</v>
      </c>
      <c r="Z5840" s="3">
        <v>97220</v>
      </c>
      <c r="AA5840" t="s">
        <v>4942</v>
      </c>
      <c r="AB5840" t="s">
        <v>4943</v>
      </c>
      <c r="AC5840" t="s">
        <v>4944</v>
      </c>
      <c r="AD5840" t="s">
        <v>4945</v>
      </c>
      <c r="AE5840" t="s">
        <v>4946</v>
      </c>
      <c r="AF5840" t="s">
        <v>4947</v>
      </c>
      <c r="AG5840" t="s">
        <v>4948</v>
      </c>
      <c r="AH5840" t="s">
        <v>4949</v>
      </c>
      <c r="AI5840" t="s">
        <v>4950</v>
      </c>
      <c r="AJ5840">
        <v>5980</v>
      </c>
    </row>
    <row r="5841" spans="1:36" ht="15" x14ac:dyDescent="0.2">
      <c r="A5841">
        <v>65</v>
      </c>
      <c r="B5841" s="3">
        <v>97220</v>
      </c>
      <c r="C5841" t="s">
        <v>254</v>
      </c>
      <c r="E5841" t="s">
        <v>255</v>
      </c>
      <c r="F5841" t="s">
        <v>122</v>
      </c>
      <c r="G5841" t="s">
        <v>4981</v>
      </c>
      <c r="K5841" t="s">
        <v>4982</v>
      </c>
      <c r="M5841" t="s">
        <v>41</v>
      </c>
      <c r="U5841">
        <v>120</v>
      </c>
      <c r="V5841" t="s">
        <v>3428</v>
      </c>
      <c r="W5841" t="s">
        <v>1627</v>
      </c>
      <c r="X5841" t="s">
        <v>424</v>
      </c>
      <c r="Y5841" t="s">
        <v>4941</v>
      </c>
      <c r="Z5841" s="3">
        <v>97220</v>
      </c>
      <c r="AA5841" t="s">
        <v>4942</v>
      </c>
      <c r="AB5841" t="s">
        <v>4943</v>
      </c>
      <c r="AC5841" t="s">
        <v>4944</v>
      </c>
      <c r="AD5841" t="s">
        <v>4945</v>
      </c>
      <c r="AE5841" t="s">
        <v>4946</v>
      </c>
      <c r="AF5841" t="s">
        <v>4947</v>
      </c>
      <c r="AG5841" t="s">
        <v>4948</v>
      </c>
      <c r="AH5841" t="s">
        <v>4949</v>
      </c>
      <c r="AI5841" t="s">
        <v>4950</v>
      </c>
      <c r="AJ5841">
        <v>5981</v>
      </c>
    </row>
    <row r="5842" spans="1:36" ht="15" x14ac:dyDescent="0.2">
      <c r="A5842">
        <v>67</v>
      </c>
      <c r="B5842" s="3">
        <v>97220</v>
      </c>
      <c r="C5842" t="s">
        <v>407</v>
      </c>
      <c r="E5842" t="s">
        <v>408</v>
      </c>
      <c r="F5842" t="s">
        <v>1140</v>
      </c>
      <c r="G5842" t="s">
        <v>1610</v>
      </c>
      <c r="I5842" t="s">
        <v>96</v>
      </c>
      <c r="M5842" t="s">
        <v>41</v>
      </c>
      <c r="V5842" t="s">
        <v>3428</v>
      </c>
      <c r="W5842" t="s">
        <v>1627</v>
      </c>
      <c r="X5842" t="s">
        <v>424</v>
      </c>
      <c r="Y5842" t="s">
        <v>4941</v>
      </c>
      <c r="Z5842" s="3">
        <v>97220</v>
      </c>
      <c r="AA5842" t="s">
        <v>4942</v>
      </c>
      <c r="AB5842" t="s">
        <v>4943</v>
      </c>
      <c r="AC5842" t="s">
        <v>4944</v>
      </c>
      <c r="AD5842" t="s">
        <v>4945</v>
      </c>
      <c r="AE5842" t="s">
        <v>4946</v>
      </c>
      <c r="AF5842" t="s">
        <v>4947</v>
      </c>
      <c r="AG5842" t="s">
        <v>4948</v>
      </c>
      <c r="AH5842" t="s">
        <v>4949</v>
      </c>
      <c r="AI5842" t="s">
        <v>4950</v>
      </c>
      <c r="AJ5842">
        <v>5983</v>
      </c>
    </row>
    <row r="5843" spans="1:36" ht="15" x14ac:dyDescent="0.2">
      <c r="A5843">
        <v>1</v>
      </c>
      <c r="B5843" s="3">
        <v>97263</v>
      </c>
      <c r="C5843" t="s">
        <v>279</v>
      </c>
      <c r="E5843" t="s">
        <v>280</v>
      </c>
      <c r="H5843" t="s">
        <v>83</v>
      </c>
      <c r="I5843" t="s">
        <v>84</v>
      </c>
      <c r="J5843" t="s">
        <v>4983</v>
      </c>
      <c r="M5843" t="s">
        <v>41</v>
      </c>
      <c r="V5843" t="s">
        <v>916</v>
      </c>
      <c r="W5843" t="s">
        <v>917</v>
      </c>
      <c r="X5843" t="s">
        <v>4880</v>
      </c>
      <c r="Y5843" t="s">
        <v>4881</v>
      </c>
      <c r="Z5843" s="3">
        <v>97263</v>
      </c>
      <c r="AA5843" t="s">
        <v>4882</v>
      </c>
      <c r="AB5843" t="s">
        <v>4883</v>
      </c>
      <c r="AC5843" t="s">
        <v>4884</v>
      </c>
      <c r="AD5843" t="s">
        <v>4885</v>
      </c>
      <c r="AE5843" t="s">
        <v>4886</v>
      </c>
      <c r="AF5843" t="s">
        <v>4887</v>
      </c>
      <c r="AG5843" t="s">
        <v>4888</v>
      </c>
      <c r="AH5843" t="s">
        <v>4889</v>
      </c>
      <c r="AI5843" t="s">
        <v>4890</v>
      </c>
      <c r="AJ5843">
        <v>5984</v>
      </c>
    </row>
    <row r="5844" spans="1:36" ht="15" x14ac:dyDescent="0.2">
      <c r="A5844">
        <v>2</v>
      </c>
      <c r="B5844" s="3">
        <v>97263</v>
      </c>
      <c r="C5844" t="s">
        <v>279</v>
      </c>
      <c r="E5844" t="s">
        <v>280</v>
      </c>
      <c r="H5844" t="s">
        <v>83</v>
      </c>
      <c r="I5844" t="s">
        <v>89</v>
      </c>
      <c r="J5844" t="s">
        <v>4984</v>
      </c>
      <c r="M5844" t="s">
        <v>60</v>
      </c>
      <c r="V5844" t="s">
        <v>916</v>
      </c>
      <c r="W5844" t="s">
        <v>917</v>
      </c>
      <c r="X5844" t="s">
        <v>4880</v>
      </c>
      <c r="Y5844" t="s">
        <v>4881</v>
      </c>
      <c r="Z5844" s="3">
        <v>97263</v>
      </c>
      <c r="AA5844" t="s">
        <v>4882</v>
      </c>
      <c r="AB5844" t="s">
        <v>4883</v>
      </c>
      <c r="AC5844" t="s">
        <v>4884</v>
      </c>
      <c r="AD5844" t="s">
        <v>4885</v>
      </c>
      <c r="AE5844" t="s">
        <v>4886</v>
      </c>
      <c r="AF5844" t="s">
        <v>4887</v>
      </c>
      <c r="AG5844" t="s">
        <v>4888</v>
      </c>
      <c r="AH5844" t="s">
        <v>4889</v>
      </c>
      <c r="AI5844" t="s">
        <v>4890</v>
      </c>
      <c r="AJ5844">
        <v>5985</v>
      </c>
    </row>
    <row r="5845" spans="1:36" ht="15" x14ac:dyDescent="0.2">
      <c r="A5845">
        <v>3</v>
      </c>
      <c r="B5845" s="3">
        <v>97263</v>
      </c>
      <c r="C5845" t="s">
        <v>115</v>
      </c>
      <c r="E5845" t="s">
        <v>116</v>
      </c>
      <c r="H5845" t="s">
        <v>93</v>
      </c>
      <c r="I5845" t="s">
        <v>39</v>
      </c>
      <c r="J5845" t="s">
        <v>4985</v>
      </c>
      <c r="M5845" t="s">
        <v>41</v>
      </c>
      <c r="V5845" t="s">
        <v>916</v>
      </c>
      <c r="W5845" t="s">
        <v>917</v>
      </c>
      <c r="X5845" t="s">
        <v>4880</v>
      </c>
      <c r="Y5845" t="s">
        <v>4881</v>
      </c>
      <c r="Z5845" s="3">
        <v>97263</v>
      </c>
      <c r="AA5845" t="s">
        <v>4882</v>
      </c>
      <c r="AB5845" t="s">
        <v>4883</v>
      </c>
      <c r="AC5845" t="s">
        <v>4884</v>
      </c>
      <c r="AD5845" t="s">
        <v>4885</v>
      </c>
      <c r="AE5845" t="s">
        <v>4886</v>
      </c>
      <c r="AF5845" t="s">
        <v>4887</v>
      </c>
      <c r="AG5845" t="s">
        <v>4888</v>
      </c>
      <c r="AH5845" t="s">
        <v>4889</v>
      </c>
      <c r="AI5845" t="s">
        <v>4890</v>
      </c>
      <c r="AJ5845">
        <v>5986</v>
      </c>
    </row>
    <row r="5846" spans="1:36" ht="15" x14ac:dyDescent="0.2">
      <c r="A5846">
        <v>4</v>
      </c>
      <c r="B5846" s="3">
        <v>97263</v>
      </c>
      <c r="C5846" t="s">
        <v>279</v>
      </c>
      <c r="E5846" t="s">
        <v>280</v>
      </c>
      <c r="H5846" t="s">
        <v>83</v>
      </c>
      <c r="I5846" t="s">
        <v>84</v>
      </c>
      <c r="J5846" t="s">
        <v>4986</v>
      </c>
      <c r="M5846" t="s">
        <v>60</v>
      </c>
      <c r="V5846" t="s">
        <v>916</v>
      </c>
      <c r="W5846" t="s">
        <v>917</v>
      </c>
      <c r="X5846" t="s">
        <v>4880</v>
      </c>
      <c r="Y5846" t="s">
        <v>4881</v>
      </c>
      <c r="Z5846" s="3">
        <v>97263</v>
      </c>
      <c r="AA5846" t="s">
        <v>4882</v>
      </c>
      <c r="AB5846" t="s">
        <v>4883</v>
      </c>
      <c r="AC5846" t="s">
        <v>4884</v>
      </c>
      <c r="AD5846" t="s">
        <v>4885</v>
      </c>
      <c r="AE5846" t="s">
        <v>4886</v>
      </c>
      <c r="AF5846" t="s">
        <v>4887</v>
      </c>
      <c r="AG5846" t="s">
        <v>4888</v>
      </c>
      <c r="AH5846" t="s">
        <v>4889</v>
      </c>
      <c r="AI5846" t="s">
        <v>4890</v>
      </c>
      <c r="AJ5846">
        <v>5987</v>
      </c>
    </row>
    <row r="5847" spans="1:36" ht="15" x14ac:dyDescent="0.2">
      <c r="A5847">
        <v>5</v>
      </c>
      <c r="B5847" s="3">
        <v>97263</v>
      </c>
      <c r="C5847" t="s">
        <v>208</v>
      </c>
      <c r="E5847" t="s">
        <v>209</v>
      </c>
      <c r="H5847" t="s">
        <v>83</v>
      </c>
      <c r="I5847" t="s">
        <v>145</v>
      </c>
      <c r="J5847" t="s">
        <v>4987</v>
      </c>
      <c r="M5847" t="s">
        <v>60</v>
      </c>
      <c r="V5847" t="s">
        <v>916</v>
      </c>
      <c r="W5847" t="s">
        <v>917</v>
      </c>
      <c r="X5847" t="s">
        <v>4880</v>
      </c>
      <c r="Y5847" t="s">
        <v>4881</v>
      </c>
      <c r="Z5847" s="3">
        <v>97263</v>
      </c>
      <c r="AA5847" t="s">
        <v>4882</v>
      </c>
      <c r="AB5847" t="s">
        <v>4883</v>
      </c>
      <c r="AC5847" t="s">
        <v>4884</v>
      </c>
      <c r="AD5847" t="s">
        <v>4885</v>
      </c>
      <c r="AE5847" t="s">
        <v>4886</v>
      </c>
      <c r="AF5847" t="s">
        <v>4887</v>
      </c>
      <c r="AG5847" t="s">
        <v>4888</v>
      </c>
      <c r="AH5847" t="s">
        <v>4889</v>
      </c>
      <c r="AI5847" t="s">
        <v>4890</v>
      </c>
      <c r="AJ5847">
        <v>5988</v>
      </c>
    </row>
    <row r="5848" spans="1:36" ht="15" x14ac:dyDescent="0.2">
      <c r="A5848">
        <v>6</v>
      </c>
      <c r="B5848" s="3">
        <v>97263</v>
      </c>
      <c r="C5848" t="s">
        <v>208</v>
      </c>
      <c r="E5848" t="s">
        <v>209</v>
      </c>
      <c r="H5848" t="s">
        <v>83</v>
      </c>
      <c r="I5848" t="s">
        <v>145</v>
      </c>
      <c r="J5848" t="s">
        <v>4988</v>
      </c>
      <c r="M5848" t="s">
        <v>60</v>
      </c>
      <c r="V5848" t="s">
        <v>916</v>
      </c>
      <c r="W5848" t="s">
        <v>917</v>
      </c>
      <c r="X5848" t="s">
        <v>4880</v>
      </c>
      <c r="Y5848" t="s">
        <v>4881</v>
      </c>
      <c r="Z5848" s="3">
        <v>97263</v>
      </c>
      <c r="AA5848" t="s">
        <v>4882</v>
      </c>
      <c r="AB5848" t="s">
        <v>4883</v>
      </c>
      <c r="AC5848" t="s">
        <v>4884</v>
      </c>
      <c r="AD5848" t="s">
        <v>4885</v>
      </c>
      <c r="AE5848" t="s">
        <v>4886</v>
      </c>
      <c r="AF5848" t="s">
        <v>4887</v>
      </c>
      <c r="AG5848" t="s">
        <v>4888</v>
      </c>
      <c r="AH5848" t="s">
        <v>4889</v>
      </c>
      <c r="AI5848" t="s">
        <v>4890</v>
      </c>
      <c r="AJ5848">
        <v>5989</v>
      </c>
    </row>
    <row r="5849" spans="1:36" ht="15" x14ac:dyDescent="0.2">
      <c r="A5849">
        <v>7</v>
      </c>
      <c r="B5849" s="3">
        <v>97263</v>
      </c>
      <c r="C5849" t="s">
        <v>208</v>
      </c>
      <c r="E5849" t="s">
        <v>209</v>
      </c>
      <c r="H5849" t="s">
        <v>83</v>
      </c>
      <c r="I5849" t="s">
        <v>89</v>
      </c>
      <c r="J5849" t="s">
        <v>4989</v>
      </c>
      <c r="M5849" t="s">
        <v>60</v>
      </c>
      <c r="V5849" t="s">
        <v>916</v>
      </c>
      <c r="W5849" t="s">
        <v>917</v>
      </c>
      <c r="X5849" t="s">
        <v>4880</v>
      </c>
      <c r="Y5849" t="s">
        <v>4881</v>
      </c>
      <c r="Z5849" s="3">
        <v>97263</v>
      </c>
      <c r="AA5849" t="s">
        <v>4882</v>
      </c>
      <c r="AB5849" t="s">
        <v>4883</v>
      </c>
      <c r="AC5849" t="s">
        <v>4884</v>
      </c>
      <c r="AD5849" t="s">
        <v>4885</v>
      </c>
      <c r="AE5849" t="s">
        <v>4886</v>
      </c>
      <c r="AF5849" t="s">
        <v>4887</v>
      </c>
      <c r="AG5849" t="s">
        <v>4888</v>
      </c>
      <c r="AH5849" t="s">
        <v>4889</v>
      </c>
      <c r="AI5849" t="s">
        <v>4890</v>
      </c>
      <c r="AJ5849">
        <v>5990</v>
      </c>
    </row>
    <row r="5850" spans="1:36" ht="15" x14ac:dyDescent="0.2">
      <c r="A5850">
        <v>8</v>
      </c>
      <c r="B5850" s="3">
        <v>97263</v>
      </c>
      <c r="C5850" t="s">
        <v>219</v>
      </c>
      <c r="E5850" t="s">
        <v>220</v>
      </c>
      <c r="F5850" t="s">
        <v>4785</v>
      </c>
      <c r="H5850" t="s">
        <v>93</v>
      </c>
      <c r="I5850" t="s">
        <v>1547</v>
      </c>
      <c r="J5850" t="s">
        <v>4899</v>
      </c>
      <c r="M5850" t="s">
        <v>41</v>
      </c>
      <c r="V5850" t="s">
        <v>916</v>
      </c>
      <c r="W5850" t="s">
        <v>917</v>
      </c>
      <c r="X5850" t="s">
        <v>4880</v>
      </c>
      <c r="Y5850" t="s">
        <v>4881</v>
      </c>
      <c r="Z5850" s="3">
        <v>97263</v>
      </c>
      <c r="AA5850" t="s">
        <v>4882</v>
      </c>
      <c r="AB5850" t="s">
        <v>4883</v>
      </c>
      <c r="AC5850" t="s">
        <v>4884</v>
      </c>
      <c r="AD5850" t="s">
        <v>4885</v>
      </c>
      <c r="AE5850" t="s">
        <v>4886</v>
      </c>
      <c r="AF5850" t="s">
        <v>4887</v>
      </c>
      <c r="AG5850" t="s">
        <v>4888</v>
      </c>
      <c r="AH5850" t="s">
        <v>4889</v>
      </c>
      <c r="AI5850" t="s">
        <v>4890</v>
      </c>
      <c r="AJ5850">
        <v>5991</v>
      </c>
    </row>
    <row r="5851" spans="1:36" ht="15" x14ac:dyDescent="0.2">
      <c r="A5851">
        <v>9</v>
      </c>
      <c r="B5851" s="3">
        <v>97263</v>
      </c>
      <c r="C5851" t="s">
        <v>219</v>
      </c>
      <c r="E5851" t="s">
        <v>220</v>
      </c>
      <c r="F5851" t="s">
        <v>4785</v>
      </c>
      <c r="H5851" t="s">
        <v>93</v>
      </c>
      <c r="I5851" t="s">
        <v>1547</v>
      </c>
      <c r="J5851" t="s">
        <v>4899</v>
      </c>
      <c r="M5851" t="s">
        <v>41</v>
      </c>
      <c r="V5851" t="s">
        <v>916</v>
      </c>
      <c r="W5851" t="s">
        <v>917</v>
      </c>
      <c r="X5851" t="s">
        <v>4880</v>
      </c>
      <c r="Y5851" t="s">
        <v>4881</v>
      </c>
      <c r="Z5851" s="3">
        <v>97263</v>
      </c>
      <c r="AA5851" t="s">
        <v>4882</v>
      </c>
      <c r="AB5851" t="s">
        <v>4883</v>
      </c>
      <c r="AC5851" t="s">
        <v>4884</v>
      </c>
      <c r="AD5851" t="s">
        <v>4885</v>
      </c>
      <c r="AE5851" t="s">
        <v>4886</v>
      </c>
      <c r="AF5851" t="s">
        <v>4887</v>
      </c>
      <c r="AG5851" t="s">
        <v>4888</v>
      </c>
      <c r="AH5851" t="s">
        <v>4889</v>
      </c>
      <c r="AI5851" t="s">
        <v>4890</v>
      </c>
      <c r="AJ5851">
        <v>5992</v>
      </c>
    </row>
    <row r="5852" spans="1:36" ht="15" x14ac:dyDescent="0.2">
      <c r="A5852">
        <v>10</v>
      </c>
      <c r="B5852" s="3">
        <v>97263</v>
      </c>
      <c r="C5852" t="s">
        <v>219</v>
      </c>
      <c r="E5852" t="s">
        <v>220</v>
      </c>
      <c r="F5852" t="s">
        <v>4785</v>
      </c>
      <c r="H5852" t="s">
        <v>93</v>
      </c>
      <c r="I5852" t="s">
        <v>1547</v>
      </c>
      <c r="J5852" t="s">
        <v>4899</v>
      </c>
      <c r="M5852" t="s">
        <v>41</v>
      </c>
      <c r="V5852" t="s">
        <v>916</v>
      </c>
      <c r="W5852" t="s">
        <v>917</v>
      </c>
      <c r="X5852" t="s">
        <v>4880</v>
      </c>
      <c r="Y5852" t="s">
        <v>4881</v>
      </c>
      <c r="Z5852" s="3">
        <v>97263</v>
      </c>
      <c r="AA5852" t="s">
        <v>4882</v>
      </c>
      <c r="AB5852" t="s">
        <v>4883</v>
      </c>
      <c r="AC5852" t="s">
        <v>4884</v>
      </c>
      <c r="AD5852" t="s">
        <v>4885</v>
      </c>
      <c r="AE5852" t="s">
        <v>4886</v>
      </c>
      <c r="AF5852" t="s">
        <v>4887</v>
      </c>
      <c r="AG5852" t="s">
        <v>4888</v>
      </c>
      <c r="AH5852" t="s">
        <v>4889</v>
      </c>
      <c r="AI5852" t="s">
        <v>4890</v>
      </c>
      <c r="AJ5852">
        <v>5993</v>
      </c>
    </row>
    <row r="5853" spans="1:36" ht="15" x14ac:dyDescent="0.2">
      <c r="A5853">
        <v>11</v>
      </c>
      <c r="B5853" s="3">
        <v>97263</v>
      </c>
      <c r="C5853" t="s">
        <v>219</v>
      </c>
      <c r="E5853" t="s">
        <v>220</v>
      </c>
      <c r="H5853" t="s">
        <v>93</v>
      </c>
      <c r="I5853" t="s">
        <v>1547</v>
      </c>
      <c r="J5853" t="s">
        <v>4899</v>
      </c>
      <c r="M5853" t="s">
        <v>41</v>
      </c>
      <c r="V5853" t="s">
        <v>916</v>
      </c>
      <c r="W5853" t="s">
        <v>917</v>
      </c>
      <c r="X5853" t="s">
        <v>4880</v>
      </c>
      <c r="Y5853" t="s">
        <v>4881</v>
      </c>
      <c r="Z5853" s="3">
        <v>97263</v>
      </c>
      <c r="AA5853" t="s">
        <v>4882</v>
      </c>
      <c r="AB5853" t="s">
        <v>4883</v>
      </c>
      <c r="AC5853" t="s">
        <v>4884</v>
      </c>
      <c r="AD5853" t="s">
        <v>4885</v>
      </c>
      <c r="AE5853" t="s">
        <v>4886</v>
      </c>
      <c r="AF5853" t="s">
        <v>4887</v>
      </c>
      <c r="AG5853" t="s">
        <v>4888</v>
      </c>
      <c r="AH5853" t="s">
        <v>4889</v>
      </c>
      <c r="AI5853" t="s">
        <v>4890</v>
      </c>
      <c r="AJ5853">
        <v>5994</v>
      </c>
    </row>
    <row r="5854" spans="1:36" ht="15" x14ac:dyDescent="0.2">
      <c r="A5854">
        <v>60</v>
      </c>
      <c r="B5854" s="3">
        <v>97263</v>
      </c>
      <c r="C5854" s="5" t="s">
        <v>120</v>
      </c>
      <c r="E5854" t="s">
        <v>121</v>
      </c>
      <c r="F5854" t="s">
        <v>122</v>
      </c>
      <c r="G5854" t="s">
        <v>1594</v>
      </c>
      <c r="H5854" t="s">
        <v>121</v>
      </c>
      <c r="I5854" t="s">
        <v>532</v>
      </c>
      <c r="J5854" t="s">
        <v>4990</v>
      </c>
      <c r="K5854" t="s">
        <v>4991</v>
      </c>
      <c r="M5854" t="s">
        <v>41</v>
      </c>
      <c r="V5854" t="s">
        <v>916</v>
      </c>
      <c r="W5854" t="s">
        <v>917</v>
      </c>
      <c r="X5854" t="s">
        <v>4880</v>
      </c>
      <c r="Y5854" t="s">
        <v>4881</v>
      </c>
      <c r="Z5854" s="3">
        <v>97263</v>
      </c>
      <c r="AA5854" t="s">
        <v>4882</v>
      </c>
      <c r="AB5854" t="s">
        <v>4883</v>
      </c>
      <c r="AC5854" t="s">
        <v>4884</v>
      </c>
      <c r="AD5854" t="s">
        <v>4885</v>
      </c>
      <c r="AE5854" t="s">
        <v>4886</v>
      </c>
      <c r="AF5854" t="s">
        <v>4887</v>
      </c>
      <c r="AG5854" t="s">
        <v>4888</v>
      </c>
      <c r="AH5854" t="s">
        <v>4889</v>
      </c>
      <c r="AI5854" t="s">
        <v>4890</v>
      </c>
      <c r="AJ5854">
        <v>5995</v>
      </c>
    </row>
    <row r="5855" spans="1:36" ht="15" x14ac:dyDescent="0.2">
      <c r="A5855">
        <v>61</v>
      </c>
      <c r="B5855" s="3">
        <v>97263</v>
      </c>
      <c r="C5855" t="s">
        <v>724</v>
      </c>
      <c r="E5855" t="s">
        <v>725</v>
      </c>
      <c r="F5855" t="s">
        <v>1589</v>
      </c>
      <c r="G5855" t="s">
        <v>4992</v>
      </c>
      <c r="H5855" t="s">
        <v>4993</v>
      </c>
      <c r="I5855" t="s">
        <v>39</v>
      </c>
      <c r="J5855" t="s">
        <v>4994</v>
      </c>
      <c r="K5855" t="s">
        <v>4995</v>
      </c>
      <c r="M5855" t="s">
        <v>60</v>
      </c>
      <c r="V5855" t="s">
        <v>916</v>
      </c>
      <c r="W5855" t="s">
        <v>917</v>
      </c>
      <c r="X5855" t="s">
        <v>4880</v>
      </c>
      <c r="Y5855" t="s">
        <v>4881</v>
      </c>
      <c r="Z5855" s="3">
        <v>97263</v>
      </c>
      <c r="AA5855" t="s">
        <v>4882</v>
      </c>
      <c r="AB5855" t="s">
        <v>4883</v>
      </c>
      <c r="AC5855" t="s">
        <v>4884</v>
      </c>
      <c r="AD5855" t="s">
        <v>4885</v>
      </c>
      <c r="AE5855" t="s">
        <v>4886</v>
      </c>
      <c r="AF5855" t="s">
        <v>4887</v>
      </c>
      <c r="AG5855" t="s">
        <v>4888</v>
      </c>
      <c r="AH5855" t="s">
        <v>4889</v>
      </c>
      <c r="AI5855" t="s">
        <v>4890</v>
      </c>
      <c r="AJ5855">
        <v>5996</v>
      </c>
    </row>
    <row r="5856" spans="1:36" ht="15" x14ac:dyDescent="0.2">
      <c r="A5856">
        <v>62</v>
      </c>
      <c r="B5856" s="3">
        <v>97263</v>
      </c>
      <c r="C5856" t="s">
        <v>661</v>
      </c>
      <c r="E5856" t="s">
        <v>662</v>
      </c>
      <c r="F5856" t="s">
        <v>657</v>
      </c>
      <c r="G5856" t="s">
        <v>663</v>
      </c>
      <c r="H5856" t="s">
        <v>1517</v>
      </c>
      <c r="I5856" t="s">
        <v>39</v>
      </c>
      <c r="J5856" t="s">
        <v>4996</v>
      </c>
      <c r="K5856" t="s">
        <v>4997</v>
      </c>
      <c r="M5856" t="s">
        <v>41</v>
      </c>
      <c r="V5856" t="s">
        <v>916</v>
      </c>
      <c r="W5856" t="s">
        <v>917</v>
      </c>
      <c r="X5856" t="s">
        <v>4880</v>
      </c>
      <c r="Y5856" t="s">
        <v>4881</v>
      </c>
      <c r="Z5856" s="3">
        <v>97263</v>
      </c>
      <c r="AA5856" t="s">
        <v>4882</v>
      </c>
      <c r="AB5856" t="s">
        <v>4883</v>
      </c>
      <c r="AC5856" t="s">
        <v>4884</v>
      </c>
      <c r="AD5856" t="s">
        <v>4885</v>
      </c>
      <c r="AE5856" t="s">
        <v>4886</v>
      </c>
      <c r="AF5856" t="s">
        <v>4887</v>
      </c>
      <c r="AG5856" t="s">
        <v>4888</v>
      </c>
      <c r="AH5856" t="s">
        <v>4889</v>
      </c>
      <c r="AI5856" t="s">
        <v>4890</v>
      </c>
      <c r="AJ5856">
        <v>5997</v>
      </c>
    </row>
    <row r="5857" spans="1:36" ht="15" x14ac:dyDescent="0.2">
      <c r="A5857">
        <v>63</v>
      </c>
      <c r="B5857" s="3">
        <v>97263</v>
      </c>
      <c r="C5857" t="s">
        <v>746</v>
      </c>
      <c r="E5857" t="s">
        <v>747</v>
      </c>
      <c r="H5857" t="s">
        <v>748</v>
      </c>
      <c r="I5857" t="s">
        <v>39</v>
      </c>
      <c r="J5857" t="s">
        <v>4998</v>
      </c>
      <c r="M5857" t="s">
        <v>41</v>
      </c>
      <c r="V5857" t="s">
        <v>916</v>
      </c>
      <c r="W5857" t="s">
        <v>917</v>
      </c>
      <c r="X5857" t="s">
        <v>4880</v>
      </c>
      <c r="Y5857" t="s">
        <v>4881</v>
      </c>
      <c r="Z5857" s="3">
        <v>97263</v>
      </c>
      <c r="AA5857" t="s">
        <v>4882</v>
      </c>
      <c r="AB5857" t="s">
        <v>4883</v>
      </c>
      <c r="AC5857" t="s">
        <v>4884</v>
      </c>
      <c r="AD5857" t="s">
        <v>4885</v>
      </c>
      <c r="AE5857" t="s">
        <v>4886</v>
      </c>
      <c r="AF5857" t="s">
        <v>4887</v>
      </c>
      <c r="AG5857" t="s">
        <v>4888</v>
      </c>
      <c r="AH5857" t="s">
        <v>4889</v>
      </c>
      <c r="AI5857" t="s">
        <v>4890</v>
      </c>
      <c r="AJ5857">
        <v>5998</v>
      </c>
    </row>
    <row r="5858" spans="1:36" ht="15" x14ac:dyDescent="0.2">
      <c r="A5858">
        <v>64</v>
      </c>
      <c r="B5858" s="3">
        <v>97263</v>
      </c>
      <c r="C5858" t="s">
        <v>649</v>
      </c>
      <c r="E5858" t="s">
        <v>650</v>
      </c>
      <c r="F5858" t="s">
        <v>651</v>
      </c>
      <c r="H5858" t="s">
        <v>93</v>
      </c>
      <c r="I5858" t="s">
        <v>39</v>
      </c>
      <c r="J5858" t="s">
        <v>4999</v>
      </c>
      <c r="K5858" t="s">
        <v>5000</v>
      </c>
      <c r="M5858" t="s">
        <v>41</v>
      </c>
      <c r="V5858" t="s">
        <v>916</v>
      </c>
      <c r="W5858" t="s">
        <v>917</v>
      </c>
      <c r="X5858" t="s">
        <v>4880</v>
      </c>
      <c r="Y5858" t="s">
        <v>4881</v>
      </c>
      <c r="Z5858" s="3">
        <v>97263</v>
      </c>
      <c r="AA5858" t="s">
        <v>4882</v>
      </c>
      <c r="AB5858" t="s">
        <v>4883</v>
      </c>
      <c r="AC5858" t="s">
        <v>4884</v>
      </c>
      <c r="AD5858" t="s">
        <v>4885</v>
      </c>
      <c r="AE5858" t="s">
        <v>4886</v>
      </c>
      <c r="AF5858" t="s">
        <v>4887</v>
      </c>
      <c r="AG5858" t="s">
        <v>4888</v>
      </c>
      <c r="AH5858" t="s">
        <v>4889</v>
      </c>
      <c r="AI5858" t="s">
        <v>4890</v>
      </c>
      <c r="AJ5858">
        <v>5999</v>
      </c>
    </row>
    <row r="5859" spans="1:36" ht="15" x14ac:dyDescent="0.2">
      <c r="A5859">
        <v>65</v>
      </c>
      <c r="B5859" s="3">
        <v>97263</v>
      </c>
      <c r="C5859" t="s">
        <v>445</v>
      </c>
      <c r="E5859" t="s">
        <v>446</v>
      </c>
      <c r="H5859" t="s">
        <v>313</v>
      </c>
      <c r="I5859" t="s">
        <v>98</v>
      </c>
      <c r="J5859" t="s">
        <v>5001</v>
      </c>
      <c r="M5859" t="s">
        <v>41</v>
      </c>
      <c r="V5859" t="s">
        <v>916</v>
      </c>
      <c r="W5859" t="s">
        <v>917</v>
      </c>
      <c r="X5859" t="s">
        <v>4880</v>
      </c>
      <c r="Y5859" t="s">
        <v>4881</v>
      </c>
      <c r="Z5859" s="3">
        <v>97263</v>
      </c>
      <c r="AA5859" t="s">
        <v>4882</v>
      </c>
      <c r="AB5859" t="s">
        <v>4883</v>
      </c>
      <c r="AC5859" t="s">
        <v>4884</v>
      </c>
      <c r="AD5859" t="s">
        <v>4885</v>
      </c>
      <c r="AE5859" t="s">
        <v>4886</v>
      </c>
      <c r="AF5859" t="s">
        <v>4887</v>
      </c>
      <c r="AG5859" t="s">
        <v>4888</v>
      </c>
      <c r="AH5859" t="s">
        <v>4889</v>
      </c>
      <c r="AI5859" t="s">
        <v>4890</v>
      </c>
      <c r="AJ5859">
        <v>6000</v>
      </c>
    </row>
    <row r="5860" spans="1:36" ht="15" x14ac:dyDescent="0.2">
      <c r="A5860">
        <v>66</v>
      </c>
      <c r="B5860" s="3">
        <v>97263</v>
      </c>
      <c r="C5860" t="s">
        <v>445</v>
      </c>
      <c r="E5860" t="s">
        <v>446</v>
      </c>
      <c r="H5860" t="s">
        <v>313</v>
      </c>
      <c r="I5860" t="s">
        <v>98</v>
      </c>
      <c r="J5860" t="s">
        <v>5002</v>
      </c>
      <c r="M5860" t="s">
        <v>41</v>
      </c>
      <c r="V5860" t="s">
        <v>916</v>
      </c>
      <c r="W5860" t="s">
        <v>917</v>
      </c>
      <c r="X5860" t="s">
        <v>4880</v>
      </c>
      <c r="Y5860" t="s">
        <v>4881</v>
      </c>
      <c r="Z5860" s="3">
        <v>97263</v>
      </c>
      <c r="AA5860" t="s">
        <v>4882</v>
      </c>
      <c r="AB5860" t="s">
        <v>4883</v>
      </c>
      <c r="AC5860" t="s">
        <v>4884</v>
      </c>
      <c r="AD5860" t="s">
        <v>4885</v>
      </c>
      <c r="AE5860" t="s">
        <v>4886</v>
      </c>
      <c r="AF5860" t="s">
        <v>4887</v>
      </c>
      <c r="AG5860" t="s">
        <v>4888</v>
      </c>
      <c r="AH5860" t="s">
        <v>4889</v>
      </c>
      <c r="AI5860" t="s">
        <v>4890</v>
      </c>
      <c r="AJ5860">
        <v>6001</v>
      </c>
    </row>
    <row r="5861" spans="1:36" ht="15" x14ac:dyDescent="0.2">
      <c r="A5861">
        <v>67</v>
      </c>
      <c r="B5861" s="3">
        <v>97263</v>
      </c>
      <c r="C5861" t="s">
        <v>445</v>
      </c>
      <c r="E5861" t="s">
        <v>446</v>
      </c>
      <c r="H5861" t="s">
        <v>313</v>
      </c>
      <c r="I5861" t="s">
        <v>98</v>
      </c>
      <c r="J5861" t="s">
        <v>5002</v>
      </c>
      <c r="M5861" t="s">
        <v>41</v>
      </c>
      <c r="V5861" t="s">
        <v>916</v>
      </c>
      <c r="W5861" t="s">
        <v>917</v>
      </c>
      <c r="X5861" t="s">
        <v>4880</v>
      </c>
      <c r="Y5861" t="s">
        <v>4881</v>
      </c>
      <c r="Z5861" s="3">
        <v>97263</v>
      </c>
      <c r="AA5861" t="s">
        <v>4882</v>
      </c>
      <c r="AB5861" t="s">
        <v>4883</v>
      </c>
      <c r="AC5861" t="s">
        <v>4884</v>
      </c>
      <c r="AD5861" t="s">
        <v>4885</v>
      </c>
      <c r="AE5861" t="s">
        <v>4886</v>
      </c>
      <c r="AF5861" t="s">
        <v>4887</v>
      </c>
      <c r="AG5861" t="s">
        <v>4888</v>
      </c>
      <c r="AH5861" t="s">
        <v>4889</v>
      </c>
      <c r="AI5861" t="s">
        <v>4890</v>
      </c>
      <c r="AJ5861">
        <v>6002</v>
      </c>
    </row>
    <row r="5862" spans="1:36" ht="15" x14ac:dyDescent="0.2">
      <c r="A5862">
        <v>68</v>
      </c>
      <c r="B5862" s="3">
        <v>97263</v>
      </c>
      <c r="C5862" t="s">
        <v>392</v>
      </c>
      <c r="E5862" t="s">
        <v>393</v>
      </c>
      <c r="F5862" t="s">
        <v>882</v>
      </c>
      <c r="G5862" t="s">
        <v>883</v>
      </c>
      <c r="H5862" t="s">
        <v>69</v>
      </c>
      <c r="I5862" t="s">
        <v>140</v>
      </c>
      <c r="J5862" t="s">
        <v>5003</v>
      </c>
      <c r="M5862" t="s">
        <v>41</v>
      </c>
      <c r="V5862" t="s">
        <v>916</v>
      </c>
      <c r="W5862" t="s">
        <v>917</v>
      </c>
      <c r="X5862" t="s">
        <v>4880</v>
      </c>
      <c r="Y5862" t="s">
        <v>4881</v>
      </c>
      <c r="Z5862" s="3">
        <v>97263</v>
      </c>
      <c r="AA5862" t="s">
        <v>4882</v>
      </c>
      <c r="AB5862" t="s">
        <v>4883</v>
      </c>
      <c r="AC5862" t="s">
        <v>4884</v>
      </c>
      <c r="AD5862" t="s">
        <v>4885</v>
      </c>
      <c r="AE5862" t="s">
        <v>4886</v>
      </c>
      <c r="AF5862" t="s">
        <v>4887</v>
      </c>
      <c r="AG5862" t="s">
        <v>4888</v>
      </c>
      <c r="AH5862" t="s">
        <v>4889</v>
      </c>
      <c r="AI5862" t="s">
        <v>4890</v>
      </c>
      <c r="AJ5862">
        <v>6003</v>
      </c>
    </row>
    <row r="5863" spans="1:36" ht="15" x14ac:dyDescent="0.2">
      <c r="A5863">
        <v>69</v>
      </c>
      <c r="B5863" s="3">
        <v>97263</v>
      </c>
      <c r="C5863" t="s">
        <v>392</v>
      </c>
      <c r="E5863" t="s">
        <v>393</v>
      </c>
      <c r="F5863" t="s">
        <v>882</v>
      </c>
      <c r="G5863" t="s">
        <v>883</v>
      </c>
      <c r="H5863" t="s">
        <v>69</v>
      </c>
      <c r="I5863" t="s">
        <v>140</v>
      </c>
      <c r="J5863" t="s">
        <v>5003</v>
      </c>
      <c r="M5863" t="s">
        <v>41</v>
      </c>
      <c r="V5863" t="s">
        <v>916</v>
      </c>
      <c r="W5863" t="s">
        <v>917</v>
      </c>
      <c r="X5863" t="s">
        <v>4880</v>
      </c>
      <c r="Y5863" t="s">
        <v>4881</v>
      </c>
      <c r="Z5863" s="3">
        <v>97263</v>
      </c>
      <c r="AA5863" t="s">
        <v>4882</v>
      </c>
      <c r="AB5863" t="s">
        <v>4883</v>
      </c>
      <c r="AC5863" t="s">
        <v>4884</v>
      </c>
      <c r="AD5863" t="s">
        <v>4885</v>
      </c>
      <c r="AE5863" t="s">
        <v>4886</v>
      </c>
      <c r="AF5863" t="s">
        <v>4887</v>
      </c>
      <c r="AG5863" t="s">
        <v>4888</v>
      </c>
      <c r="AH5863" t="s">
        <v>4889</v>
      </c>
      <c r="AI5863" t="s">
        <v>4890</v>
      </c>
      <c r="AJ5863">
        <v>6004</v>
      </c>
    </row>
    <row r="5864" spans="1:36" ht="15" x14ac:dyDescent="0.2">
      <c r="A5864">
        <v>70</v>
      </c>
      <c r="B5864" s="3">
        <v>97263</v>
      </c>
      <c r="C5864" t="s">
        <v>392</v>
      </c>
      <c r="E5864" t="s">
        <v>393</v>
      </c>
      <c r="F5864" t="s">
        <v>884</v>
      </c>
      <c r="G5864" t="s">
        <v>1119</v>
      </c>
      <c r="H5864" t="s">
        <v>69</v>
      </c>
      <c r="I5864" t="s">
        <v>96</v>
      </c>
      <c r="J5864" t="s">
        <v>5004</v>
      </c>
      <c r="K5864" t="s">
        <v>5005</v>
      </c>
      <c r="M5864" t="s">
        <v>41</v>
      </c>
      <c r="V5864" t="s">
        <v>916</v>
      </c>
      <c r="W5864" t="s">
        <v>917</v>
      </c>
      <c r="X5864" t="s">
        <v>4880</v>
      </c>
      <c r="Y5864" t="s">
        <v>4881</v>
      </c>
      <c r="Z5864" s="3">
        <v>97263</v>
      </c>
      <c r="AA5864" t="s">
        <v>4882</v>
      </c>
      <c r="AB5864" t="s">
        <v>4883</v>
      </c>
      <c r="AC5864" t="s">
        <v>4884</v>
      </c>
      <c r="AD5864" t="s">
        <v>4885</v>
      </c>
      <c r="AE5864" t="s">
        <v>4886</v>
      </c>
      <c r="AF5864" t="s">
        <v>4887</v>
      </c>
      <c r="AG5864" t="s">
        <v>4888</v>
      </c>
      <c r="AH5864" t="s">
        <v>4889</v>
      </c>
      <c r="AI5864" t="s">
        <v>4890</v>
      </c>
      <c r="AJ5864">
        <v>6005</v>
      </c>
    </row>
    <row r="5865" spans="1:36" ht="15" x14ac:dyDescent="0.2">
      <c r="A5865">
        <v>71</v>
      </c>
      <c r="B5865" s="3">
        <v>97263</v>
      </c>
      <c r="C5865" t="s">
        <v>181</v>
      </c>
      <c r="E5865" t="s">
        <v>182</v>
      </c>
      <c r="F5865" t="s">
        <v>3062</v>
      </c>
      <c r="H5865" t="s">
        <v>69</v>
      </c>
      <c r="I5865" t="s">
        <v>96</v>
      </c>
      <c r="J5865" t="s">
        <v>5006</v>
      </c>
      <c r="K5865" t="s">
        <v>5007</v>
      </c>
      <c r="M5865" t="s">
        <v>41</v>
      </c>
      <c r="V5865" t="s">
        <v>916</v>
      </c>
      <c r="W5865" t="s">
        <v>917</v>
      </c>
      <c r="X5865" t="s">
        <v>4880</v>
      </c>
      <c r="Y5865" t="s">
        <v>4881</v>
      </c>
      <c r="Z5865" s="3">
        <v>97263</v>
      </c>
      <c r="AA5865" t="s">
        <v>4882</v>
      </c>
      <c r="AB5865" t="s">
        <v>4883</v>
      </c>
      <c r="AC5865" t="s">
        <v>4884</v>
      </c>
      <c r="AD5865" t="s">
        <v>4885</v>
      </c>
      <c r="AE5865" t="s">
        <v>4886</v>
      </c>
      <c r="AF5865" t="s">
        <v>4887</v>
      </c>
      <c r="AG5865" t="s">
        <v>4888</v>
      </c>
      <c r="AH5865" t="s">
        <v>4889</v>
      </c>
      <c r="AI5865" t="s">
        <v>4890</v>
      </c>
      <c r="AJ5865">
        <v>6006</v>
      </c>
    </row>
    <row r="5866" spans="1:36" ht="15" x14ac:dyDescent="0.2">
      <c r="A5866">
        <v>72</v>
      </c>
      <c r="B5866" s="3">
        <v>97263</v>
      </c>
      <c r="C5866" t="s">
        <v>181</v>
      </c>
      <c r="E5866" t="s">
        <v>182</v>
      </c>
      <c r="F5866" t="s">
        <v>3062</v>
      </c>
      <c r="H5866" t="s">
        <v>69</v>
      </c>
      <c r="I5866" t="s">
        <v>96</v>
      </c>
      <c r="J5866" t="s">
        <v>5006</v>
      </c>
      <c r="K5866" t="s">
        <v>5008</v>
      </c>
      <c r="M5866" t="s">
        <v>41</v>
      </c>
      <c r="V5866" t="s">
        <v>916</v>
      </c>
      <c r="W5866" t="s">
        <v>917</v>
      </c>
      <c r="X5866" t="s">
        <v>4880</v>
      </c>
      <c r="Y5866" t="s">
        <v>4881</v>
      </c>
      <c r="Z5866" s="3">
        <v>97263</v>
      </c>
      <c r="AA5866" t="s">
        <v>4882</v>
      </c>
      <c r="AB5866" t="s">
        <v>4883</v>
      </c>
      <c r="AC5866" t="s">
        <v>4884</v>
      </c>
      <c r="AD5866" t="s">
        <v>4885</v>
      </c>
      <c r="AE5866" t="s">
        <v>4886</v>
      </c>
      <c r="AF5866" t="s">
        <v>4887</v>
      </c>
      <c r="AG5866" t="s">
        <v>4888</v>
      </c>
      <c r="AH5866" t="s">
        <v>4889</v>
      </c>
      <c r="AI5866" t="s">
        <v>4890</v>
      </c>
      <c r="AJ5866">
        <v>6007</v>
      </c>
    </row>
    <row r="5867" spans="1:36" ht="15" x14ac:dyDescent="0.2">
      <c r="A5867">
        <v>73</v>
      </c>
      <c r="B5867" s="3">
        <v>97263</v>
      </c>
      <c r="C5867" t="s">
        <v>181</v>
      </c>
      <c r="E5867" t="s">
        <v>182</v>
      </c>
      <c r="F5867" t="s">
        <v>3062</v>
      </c>
      <c r="H5867" t="s">
        <v>69</v>
      </c>
      <c r="I5867" t="s">
        <v>96</v>
      </c>
      <c r="J5867" t="s">
        <v>5006</v>
      </c>
      <c r="K5867" t="s">
        <v>5009</v>
      </c>
      <c r="M5867" t="s">
        <v>41</v>
      </c>
      <c r="V5867" t="s">
        <v>916</v>
      </c>
      <c r="W5867" t="s">
        <v>917</v>
      </c>
      <c r="X5867" t="s">
        <v>4880</v>
      </c>
      <c r="Y5867" t="s">
        <v>4881</v>
      </c>
      <c r="Z5867" s="3">
        <v>97263</v>
      </c>
      <c r="AA5867" t="s">
        <v>4882</v>
      </c>
      <c r="AB5867" t="s">
        <v>4883</v>
      </c>
      <c r="AC5867" t="s">
        <v>4884</v>
      </c>
      <c r="AD5867" t="s">
        <v>4885</v>
      </c>
      <c r="AE5867" t="s">
        <v>4886</v>
      </c>
      <c r="AF5867" t="s">
        <v>4887</v>
      </c>
      <c r="AG5867" t="s">
        <v>4888</v>
      </c>
      <c r="AH5867" t="s">
        <v>4889</v>
      </c>
      <c r="AI5867" t="s">
        <v>4890</v>
      </c>
      <c r="AJ5867">
        <v>6008</v>
      </c>
    </row>
    <row r="5868" spans="1:36" ht="15" x14ac:dyDescent="0.2">
      <c r="A5868">
        <v>74</v>
      </c>
      <c r="B5868" s="3">
        <v>97263</v>
      </c>
      <c r="C5868" t="s">
        <v>181</v>
      </c>
      <c r="E5868" t="s">
        <v>182</v>
      </c>
      <c r="F5868" t="s">
        <v>185</v>
      </c>
      <c r="H5868" t="s">
        <v>69</v>
      </c>
      <c r="I5868" t="s">
        <v>96</v>
      </c>
      <c r="J5868" t="s">
        <v>5006</v>
      </c>
      <c r="K5868" t="s">
        <v>5010</v>
      </c>
      <c r="M5868" t="s">
        <v>41</v>
      </c>
      <c r="V5868" t="s">
        <v>916</v>
      </c>
      <c r="W5868" t="s">
        <v>917</v>
      </c>
      <c r="X5868" t="s">
        <v>4880</v>
      </c>
      <c r="Y5868" t="s">
        <v>4881</v>
      </c>
      <c r="Z5868" s="3">
        <v>97263</v>
      </c>
      <c r="AA5868" t="s">
        <v>4882</v>
      </c>
      <c r="AB5868" t="s">
        <v>4883</v>
      </c>
      <c r="AC5868" t="s">
        <v>4884</v>
      </c>
      <c r="AD5868" t="s">
        <v>4885</v>
      </c>
      <c r="AE5868" t="s">
        <v>4886</v>
      </c>
      <c r="AF5868" t="s">
        <v>4887</v>
      </c>
      <c r="AG5868" t="s">
        <v>4888</v>
      </c>
      <c r="AH5868" t="s">
        <v>4889</v>
      </c>
      <c r="AI5868" t="s">
        <v>4890</v>
      </c>
      <c r="AJ5868">
        <v>6009</v>
      </c>
    </row>
    <row r="5869" spans="1:36" ht="15" x14ac:dyDescent="0.2">
      <c r="A5869">
        <v>75</v>
      </c>
      <c r="B5869" s="3">
        <v>97263</v>
      </c>
      <c r="C5869" t="s">
        <v>2273</v>
      </c>
      <c r="E5869" t="s">
        <v>2274</v>
      </c>
      <c r="F5869" t="s">
        <v>2992</v>
      </c>
      <c r="G5869" t="s">
        <v>5011</v>
      </c>
      <c r="H5869" t="s">
        <v>69</v>
      </c>
      <c r="I5869" t="s">
        <v>96</v>
      </c>
      <c r="J5869" t="s">
        <v>5012</v>
      </c>
      <c r="K5869" t="s">
        <v>5013</v>
      </c>
      <c r="M5869" t="s">
        <v>60</v>
      </c>
      <c r="V5869" t="s">
        <v>916</v>
      </c>
      <c r="W5869" t="s">
        <v>917</v>
      </c>
      <c r="X5869" t="s">
        <v>4880</v>
      </c>
      <c r="Y5869" t="s">
        <v>4881</v>
      </c>
      <c r="Z5869" s="3">
        <v>97263</v>
      </c>
      <c r="AA5869" t="s">
        <v>4882</v>
      </c>
      <c r="AB5869" t="s">
        <v>4883</v>
      </c>
      <c r="AC5869" t="s">
        <v>4884</v>
      </c>
      <c r="AD5869" t="s">
        <v>4885</v>
      </c>
      <c r="AE5869" t="s">
        <v>4886</v>
      </c>
      <c r="AF5869" t="s">
        <v>4887</v>
      </c>
      <c r="AG5869" t="s">
        <v>4888</v>
      </c>
      <c r="AH5869" t="s">
        <v>4889</v>
      </c>
      <c r="AI5869" t="s">
        <v>4890</v>
      </c>
      <c r="AJ5869">
        <v>6010</v>
      </c>
    </row>
    <row r="5870" spans="1:36" ht="15" x14ac:dyDescent="0.2">
      <c r="A5870">
        <v>76</v>
      </c>
      <c r="B5870" s="3">
        <v>97263</v>
      </c>
      <c r="C5870" t="s">
        <v>2273</v>
      </c>
      <c r="E5870" t="s">
        <v>2274</v>
      </c>
      <c r="F5870" t="s">
        <v>2992</v>
      </c>
      <c r="G5870" t="s">
        <v>5011</v>
      </c>
      <c r="H5870" t="s">
        <v>69</v>
      </c>
      <c r="I5870" t="s">
        <v>70</v>
      </c>
      <c r="J5870" t="s">
        <v>5012</v>
      </c>
      <c r="K5870" t="s">
        <v>5014</v>
      </c>
      <c r="M5870" t="s">
        <v>60</v>
      </c>
      <c r="V5870" t="s">
        <v>916</v>
      </c>
      <c r="W5870" t="s">
        <v>917</v>
      </c>
      <c r="X5870" t="s">
        <v>4880</v>
      </c>
      <c r="Y5870" t="s">
        <v>4881</v>
      </c>
      <c r="Z5870" s="3">
        <v>97263</v>
      </c>
      <c r="AA5870" t="s">
        <v>4882</v>
      </c>
      <c r="AB5870" t="s">
        <v>4883</v>
      </c>
      <c r="AC5870" t="s">
        <v>4884</v>
      </c>
      <c r="AD5870" t="s">
        <v>4885</v>
      </c>
      <c r="AE5870" t="s">
        <v>4886</v>
      </c>
      <c r="AF5870" t="s">
        <v>4887</v>
      </c>
      <c r="AG5870" t="s">
        <v>4888</v>
      </c>
      <c r="AH5870" t="s">
        <v>4889</v>
      </c>
      <c r="AI5870" t="s">
        <v>4890</v>
      </c>
      <c r="AJ5870">
        <v>6011</v>
      </c>
    </row>
    <row r="5871" spans="1:36" ht="15" x14ac:dyDescent="0.2">
      <c r="A5871">
        <v>2</v>
      </c>
      <c r="B5871" s="3">
        <v>97264</v>
      </c>
      <c r="C5871" t="s">
        <v>573</v>
      </c>
      <c r="E5871" t="s">
        <v>574</v>
      </c>
      <c r="I5871" t="s">
        <v>2864</v>
      </c>
      <c r="M5871" t="s">
        <v>60</v>
      </c>
      <c r="V5871" t="s">
        <v>412</v>
      </c>
      <c r="W5871" t="s">
        <v>895</v>
      </c>
      <c r="X5871" t="s">
        <v>5015</v>
      </c>
      <c r="Y5871" t="s">
        <v>5016</v>
      </c>
      <c r="Z5871" s="3">
        <v>97264</v>
      </c>
      <c r="AA5871" t="s">
        <v>5017</v>
      </c>
      <c r="AB5871" t="s">
        <v>5018</v>
      </c>
      <c r="AC5871" t="s">
        <v>5019</v>
      </c>
      <c r="AD5871" t="s">
        <v>5020</v>
      </c>
      <c r="AE5871" t="s">
        <v>5021</v>
      </c>
      <c r="AF5871" t="s">
        <v>5022</v>
      </c>
      <c r="AG5871" t="s">
        <v>5023</v>
      </c>
      <c r="AH5871" t="s">
        <v>5024</v>
      </c>
      <c r="AI5871" t="s">
        <v>5025</v>
      </c>
      <c r="AJ5871">
        <v>6014</v>
      </c>
    </row>
    <row r="5872" spans="1:36" ht="15" x14ac:dyDescent="0.2">
      <c r="A5872">
        <v>1</v>
      </c>
      <c r="B5872" s="3">
        <v>97264</v>
      </c>
      <c r="C5872" t="s">
        <v>637</v>
      </c>
      <c r="E5872" t="s">
        <v>638</v>
      </c>
      <c r="F5872" t="s">
        <v>2703</v>
      </c>
      <c r="H5872" t="s">
        <v>5026</v>
      </c>
      <c r="I5872" t="s">
        <v>96</v>
      </c>
      <c r="J5872" t="s">
        <v>5027</v>
      </c>
      <c r="M5872" t="s">
        <v>41</v>
      </c>
      <c r="Q5872" t="s">
        <v>204</v>
      </c>
      <c r="U5872">
        <v>28</v>
      </c>
      <c r="V5872" t="s">
        <v>412</v>
      </c>
      <c r="W5872" t="s">
        <v>895</v>
      </c>
      <c r="X5872" t="s">
        <v>5015</v>
      </c>
      <c r="Y5872" t="s">
        <v>5016</v>
      </c>
      <c r="Z5872" s="3">
        <v>97264</v>
      </c>
      <c r="AA5872" t="s">
        <v>5028</v>
      </c>
      <c r="AB5872" t="s">
        <v>5018</v>
      </c>
      <c r="AC5872" t="s">
        <v>5029</v>
      </c>
      <c r="AD5872" t="s">
        <v>5020</v>
      </c>
      <c r="AE5872" t="s">
        <v>5021</v>
      </c>
      <c r="AF5872" t="s">
        <v>5022</v>
      </c>
      <c r="AG5872" t="s">
        <v>5023</v>
      </c>
      <c r="AH5872" t="s">
        <v>5024</v>
      </c>
      <c r="AI5872" t="s">
        <v>5025</v>
      </c>
      <c r="AJ5872">
        <v>6013</v>
      </c>
    </row>
    <row r="5873" spans="1:36" ht="15" x14ac:dyDescent="0.2">
      <c r="A5873">
        <v>3</v>
      </c>
      <c r="B5873" s="3">
        <v>97264</v>
      </c>
      <c r="C5873" t="s">
        <v>208</v>
      </c>
      <c r="E5873" t="s">
        <v>209</v>
      </c>
      <c r="H5873" t="s">
        <v>83</v>
      </c>
      <c r="I5873" t="s">
        <v>98</v>
      </c>
      <c r="J5873" t="s">
        <v>5030</v>
      </c>
      <c r="M5873" t="s">
        <v>60</v>
      </c>
      <c r="V5873" t="s">
        <v>412</v>
      </c>
      <c r="W5873" t="s">
        <v>895</v>
      </c>
      <c r="X5873" t="s">
        <v>5015</v>
      </c>
      <c r="Y5873" t="s">
        <v>5016</v>
      </c>
      <c r="Z5873" s="3">
        <v>97264</v>
      </c>
      <c r="AA5873" t="s">
        <v>5017</v>
      </c>
      <c r="AB5873" t="s">
        <v>5018</v>
      </c>
      <c r="AC5873" t="s">
        <v>5031</v>
      </c>
      <c r="AD5873" t="s">
        <v>5020</v>
      </c>
      <c r="AE5873" t="s">
        <v>5021</v>
      </c>
      <c r="AF5873" t="s">
        <v>5022</v>
      </c>
      <c r="AG5873" t="s">
        <v>5023</v>
      </c>
      <c r="AH5873" t="s">
        <v>5024</v>
      </c>
      <c r="AI5873" t="s">
        <v>5025</v>
      </c>
      <c r="AJ5873">
        <v>6015</v>
      </c>
    </row>
    <row r="5874" spans="1:36" ht="15" x14ac:dyDescent="0.2">
      <c r="A5874">
        <v>4</v>
      </c>
      <c r="B5874" s="3">
        <v>97264</v>
      </c>
      <c r="C5874" t="s">
        <v>208</v>
      </c>
      <c r="E5874" t="s">
        <v>209</v>
      </c>
      <c r="H5874" t="s">
        <v>83</v>
      </c>
      <c r="I5874" t="s">
        <v>98</v>
      </c>
      <c r="J5874" t="s">
        <v>5032</v>
      </c>
      <c r="M5874" t="s">
        <v>60</v>
      </c>
      <c r="V5874" t="s">
        <v>412</v>
      </c>
      <c r="W5874" t="s">
        <v>895</v>
      </c>
      <c r="X5874" t="s">
        <v>5015</v>
      </c>
      <c r="Y5874" t="s">
        <v>5016</v>
      </c>
      <c r="Z5874" s="3">
        <v>97264</v>
      </c>
      <c r="AA5874" t="s">
        <v>5017</v>
      </c>
      <c r="AB5874" t="s">
        <v>5018</v>
      </c>
      <c r="AC5874" t="s">
        <v>5033</v>
      </c>
      <c r="AD5874" t="s">
        <v>5020</v>
      </c>
      <c r="AE5874" t="s">
        <v>5021</v>
      </c>
      <c r="AF5874" t="s">
        <v>5022</v>
      </c>
      <c r="AG5874" t="s">
        <v>5023</v>
      </c>
      <c r="AH5874" t="s">
        <v>5024</v>
      </c>
      <c r="AI5874" t="s">
        <v>5025</v>
      </c>
      <c r="AJ5874">
        <v>6016</v>
      </c>
    </row>
    <row r="5875" spans="1:36" ht="15" x14ac:dyDescent="0.2">
      <c r="A5875">
        <v>5</v>
      </c>
      <c r="B5875" s="3">
        <v>97264</v>
      </c>
      <c r="C5875" t="s">
        <v>649</v>
      </c>
      <c r="E5875" t="s">
        <v>650</v>
      </c>
      <c r="F5875" t="s">
        <v>651</v>
      </c>
      <c r="G5875" t="s">
        <v>5034</v>
      </c>
      <c r="H5875" t="s">
        <v>462</v>
      </c>
      <c r="I5875" t="s">
        <v>4275</v>
      </c>
      <c r="J5875" t="s">
        <v>5035</v>
      </c>
      <c r="K5875" t="s">
        <v>5036</v>
      </c>
      <c r="M5875" t="s">
        <v>41</v>
      </c>
      <c r="V5875" t="s">
        <v>412</v>
      </c>
      <c r="W5875" t="s">
        <v>895</v>
      </c>
      <c r="X5875" t="s">
        <v>5015</v>
      </c>
      <c r="Y5875" t="s">
        <v>5016</v>
      </c>
      <c r="Z5875" s="3">
        <v>97264</v>
      </c>
      <c r="AA5875" t="s">
        <v>5017</v>
      </c>
      <c r="AB5875" t="s">
        <v>5018</v>
      </c>
      <c r="AC5875" t="s">
        <v>5037</v>
      </c>
      <c r="AD5875" t="s">
        <v>5020</v>
      </c>
      <c r="AE5875" t="s">
        <v>5021</v>
      </c>
      <c r="AF5875" t="s">
        <v>5022</v>
      </c>
      <c r="AG5875" t="s">
        <v>5023</v>
      </c>
      <c r="AH5875" t="s">
        <v>5024</v>
      </c>
      <c r="AI5875" t="s">
        <v>5025</v>
      </c>
      <c r="AJ5875">
        <v>6017</v>
      </c>
    </row>
    <row r="5876" spans="1:36" ht="15" x14ac:dyDescent="0.2">
      <c r="A5876">
        <v>2</v>
      </c>
      <c r="B5876" s="3">
        <v>97233</v>
      </c>
      <c r="C5876" t="s">
        <v>794</v>
      </c>
      <c r="E5876" t="s">
        <v>795</v>
      </c>
      <c r="M5876" t="s">
        <v>41</v>
      </c>
      <c r="Q5876" t="s">
        <v>42</v>
      </c>
      <c r="U5876">
        <v>8</v>
      </c>
      <c r="V5876" t="s">
        <v>916</v>
      </c>
      <c r="W5876" t="s">
        <v>4061</v>
      </c>
      <c r="X5876" t="s">
        <v>424</v>
      </c>
      <c r="Y5876" t="s">
        <v>4826</v>
      </c>
      <c r="Z5876" s="3">
        <v>97233</v>
      </c>
      <c r="AA5876" t="s">
        <v>4827</v>
      </c>
      <c r="AB5876" t="s">
        <v>4828</v>
      </c>
      <c r="AC5876" t="s">
        <v>4829</v>
      </c>
      <c r="AD5876" t="s">
        <v>4830</v>
      </c>
      <c r="AE5876" t="s">
        <v>4831</v>
      </c>
      <c r="AF5876" t="s">
        <v>4832</v>
      </c>
      <c r="AG5876" t="s">
        <v>4833</v>
      </c>
      <c r="AH5876" t="s">
        <v>4834</v>
      </c>
      <c r="AI5876" t="s">
        <v>4835</v>
      </c>
      <c r="AJ5876">
        <v>6048</v>
      </c>
    </row>
    <row r="5877" spans="1:36" ht="15" x14ac:dyDescent="0.2">
      <c r="A5877">
        <v>6</v>
      </c>
      <c r="B5877" s="3">
        <v>97264</v>
      </c>
      <c r="C5877" t="s">
        <v>223</v>
      </c>
      <c r="E5877" t="s">
        <v>224</v>
      </c>
      <c r="F5877" t="s">
        <v>225</v>
      </c>
      <c r="G5877" t="s">
        <v>226</v>
      </c>
      <c r="I5877" t="s">
        <v>532</v>
      </c>
      <c r="J5877" t="s">
        <v>5038</v>
      </c>
      <c r="K5877" t="s">
        <v>5039</v>
      </c>
      <c r="M5877" t="s">
        <v>41</v>
      </c>
      <c r="V5877" t="s">
        <v>412</v>
      </c>
      <c r="W5877" t="s">
        <v>895</v>
      </c>
      <c r="X5877" t="s">
        <v>5015</v>
      </c>
      <c r="Y5877" t="s">
        <v>5016</v>
      </c>
      <c r="Z5877" s="3">
        <v>97264</v>
      </c>
      <c r="AA5877" t="s">
        <v>5017</v>
      </c>
      <c r="AB5877" t="s">
        <v>5018</v>
      </c>
      <c r="AC5877" t="s">
        <v>5040</v>
      </c>
      <c r="AD5877" t="s">
        <v>5020</v>
      </c>
      <c r="AE5877" t="s">
        <v>5021</v>
      </c>
      <c r="AF5877" t="s">
        <v>5022</v>
      </c>
      <c r="AG5877" t="s">
        <v>5023</v>
      </c>
      <c r="AH5877" t="s">
        <v>5024</v>
      </c>
      <c r="AI5877" t="s">
        <v>5025</v>
      </c>
      <c r="AJ5877">
        <v>6018</v>
      </c>
    </row>
    <row r="5878" spans="1:36" ht="15" x14ac:dyDescent="0.2">
      <c r="A5878">
        <v>7</v>
      </c>
      <c r="B5878" s="3">
        <v>97264</v>
      </c>
      <c r="C5878" t="s">
        <v>219</v>
      </c>
      <c r="E5878" t="s">
        <v>220</v>
      </c>
      <c r="H5878" t="s">
        <v>93</v>
      </c>
      <c r="I5878" t="s">
        <v>145</v>
      </c>
      <c r="J5878" t="s">
        <v>5041</v>
      </c>
      <c r="M5878" t="s">
        <v>41</v>
      </c>
      <c r="V5878" t="s">
        <v>412</v>
      </c>
      <c r="W5878" t="s">
        <v>895</v>
      </c>
      <c r="X5878" t="s">
        <v>5015</v>
      </c>
      <c r="Y5878" t="s">
        <v>5016</v>
      </c>
      <c r="Z5878" s="3">
        <v>97264</v>
      </c>
      <c r="AA5878" t="s">
        <v>5017</v>
      </c>
      <c r="AB5878" t="s">
        <v>5018</v>
      </c>
      <c r="AC5878" t="s">
        <v>5042</v>
      </c>
      <c r="AD5878" t="s">
        <v>5020</v>
      </c>
      <c r="AE5878" t="s">
        <v>5021</v>
      </c>
      <c r="AF5878" t="s">
        <v>5022</v>
      </c>
      <c r="AG5878" t="s">
        <v>5023</v>
      </c>
      <c r="AH5878" t="s">
        <v>5024</v>
      </c>
      <c r="AI5878" t="s">
        <v>5025</v>
      </c>
      <c r="AJ5878">
        <v>6019</v>
      </c>
    </row>
    <row r="5879" spans="1:36" ht="15" x14ac:dyDescent="0.2">
      <c r="A5879">
        <v>8</v>
      </c>
      <c r="B5879" s="3">
        <v>97264</v>
      </c>
      <c r="C5879" t="s">
        <v>219</v>
      </c>
      <c r="E5879" t="s">
        <v>220</v>
      </c>
      <c r="H5879" t="s">
        <v>93</v>
      </c>
      <c r="I5879" t="s">
        <v>145</v>
      </c>
      <c r="J5879" t="s">
        <v>5041</v>
      </c>
      <c r="M5879" t="s">
        <v>41</v>
      </c>
      <c r="V5879" t="s">
        <v>412</v>
      </c>
      <c r="W5879" t="s">
        <v>895</v>
      </c>
      <c r="X5879" t="s">
        <v>5015</v>
      </c>
      <c r="Y5879" t="s">
        <v>5016</v>
      </c>
      <c r="Z5879" s="3">
        <v>97264</v>
      </c>
      <c r="AA5879" t="s">
        <v>5017</v>
      </c>
      <c r="AB5879" t="s">
        <v>5018</v>
      </c>
      <c r="AC5879" t="s">
        <v>5043</v>
      </c>
      <c r="AD5879" t="s">
        <v>5020</v>
      </c>
      <c r="AE5879" t="s">
        <v>5021</v>
      </c>
      <c r="AF5879" t="s">
        <v>5022</v>
      </c>
      <c r="AG5879" t="s">
        <v>5023</v>
      </c>
      <c r="AH5879" t="s">
        <v>5024</v>
      </c>
      <c r="AI5879" t="s">
        <v>5025</v>
      </c>
      <c r="AJ5879">
        <v>6020</v>
      </c>
    </row>
    <row r="5880" spans="1:36" ht="15" x14ac:dyDescent="0.2">
      <c r="A5880">
        <v>9</v>
      </c>
      <c r="B5880" s="3">
        <v>97264</v>
      </c>
      <c r="C5880" t="s">
        <v>219</v>
      </c>
      <c r="E5880" t="s">
        <v>220</v>
      </c>
      <c r="H5880" t="s">
        <v>93</v>
      </c>
      <c r="I5880" t="s">
        <v>145</v>
      </c>
      <c r="J5880" t="s">
        <v>5041</v>
      </c>
      <c r="M5880" t="s">
        <v>41</v>
      </c>
      <c r="V5880" t="s">
        <v>412</v>
      </c>
      <c r="W5880" t="s">
        <v>895</v>
      </c>
      <c r="X5880" t="s">
        <v>5015</v>
      </c>
      <c r="Y5880" t="s">
        <v>5016</v>
      </c>
      <c r="Z5880" s="3">
        <v>97264</v>
      </c>
      <c r="AA5880" t="s">
        <v>5017</v>
      </c>
      <c r="AB5880" t="s">
        <v>5018</v>
      </c>
      <c r="AC5880" t="s">
        <v>5044</v>
      </c>
      <c r="AD5880" t="s">
        <v>5020</v>
      </c>
      <c r="AE5880" t="s">
        <v>5021</v>
      </c>
      <c r="AF5880" t="s">
        <v>5022</v>
      </c>
      <c r="AG5880" t="s">
        <v>5023</v>
      </c>
      <c r="AH5880" t="s">
        <v>5024</v>
      </c>
      <c r="AI5880" t="s">
        <v>5025</v>
      </c>
      <c r="AJ5880">
        <v>6021</v>
      </c>
    </row>
    <row r="5881" spans="1:36" ht="15" x14ac:dyDescent="0.2">
      <c r="A5881">
        <v>10</v>
      </c>
      <c r="B5881" s="3">
        <v>97264</v>
      </c>
      <c r="C5881" t="s">
        <v>219</v>
      </c>
      <c r="E5881" t="s">
        <v>220</v>
      </c>
      <c r="H5881" t="s">
        <v>93</v>
      </c>
      <c r="I5881" t="s">
        <v>145</v>
      </c>
      <c r="J5881" t="s">
        <v>5041</v>
      </c>
      <c r="M5881" t="s">
        <v>41</v>
      </c>
      <c r="V5881" t="s">
        <v>412</v>
      </c>
      <c r="W5881" t="s">
        <v>895</v>
      </c>
      <c r="X5881" t="s">
        <v>5015</v>
      </c>
      <c r="Y5881" t="s">
        <v>5016</v>
      </c>
      <c r="Z5881" s="3">
        <v>97264</v>
      </c>
      <c r="AA5881" t="s">
        <v>5017</v>
      </c>
      <c r="AB5881" t="s">
        <v>5018</v>
      </c>
      <c r="AC5881" t="s">
        <v>5045</v>
      </c>
      <c r="AD5881" t="s">
        <v>5020</v>
      </c>
      <c r="AE5881" t="s">
        <v>5021</v>
      </c>
      <c r="AF5881" t="s">
        <v>5022</v>
      </c>
      <c r="AG5881" t="s">
        <v>5023</v>
      </c>
      <c r="AH5881" t="s">
        <v>5024</v>
      </c>
      <c r="AI5881" t="s">
        <v>5025</v>
      </c>
      <c r="AJ5881">
        <v>6022</v>
      </c>
    </row>
    <row r="5882" spans="1:36" ht="15" x14ac:dyDescent="0.2">
      <c r="A5882">
        <v>11</v>
      </c>
      <c r="B5882" s="3">
        <v>97264</v>
      </c>
      <c r="C5882" t="s">
        <v>219</v>
      </c>
      <c r="E5882" t="s">
        <v>220</v>
      </c>
      <c r="H5882" t="s">
        <v>93</v>
      </c>
      <c r="I5882" t="s">
        <v>145</v>
      </c>
      <c r="J5882" t="s">
        <v>5041</v>
      </c>
      <c r="M5882" t="s">
        <v>41</v>
      </c>
      <c r="V5882" t="s">
        <v>412</v>
      </c>
      <c r="W5882" t="s">
        <v>895</v>
      </c>
      <c r="X5882" t="s">
        <v>5015</v>
      </c>
      <c r="Y5882" t="s">
        <v>5016</v>
      </c>
      <c r="Z5882" s="3">
        <v>97264</v>
      </c>
      <c r="AA5882" t="s">
        <v>5017</v>
      </c>
      <c r="AB5882" t="s">
        <v>5018</v>
      </c>
      <c r="AC5882" t="s">
        <v>5046</v>
      </c>
      <c r="AD5882" t="s">
        <v>5020</v>
      </c>
      <c r="AE5882" t="s">
        <v>5021</v>
      </c>
      <c r="AF5882" t="s">
        <v>5022</v>
      </c>
      <c r="AG5882" t="s">
        <v>5023</v>
      </c>
      <c r="AH5882" t="s">
        <v>5024</v>
      </c>
      <c r="AI5882" t="s">
        <v>5025</v>
      </c>
      <c r="AJ5882">
        <v>6023</v>
      </c>
    </row>
    <row r="5883" spans="1:36" ht="15" x14ac:dyDescent="0.2">
      <c r="A5883">
        <v>12</v>
      </c>
      <c r="B5883" s="3">
        <v>97264</v>
      </c>
      <c r="C5883" t="s">
        <v>219</v>
      </c>
      <c r="E5883" t="s">
        <v>220</v>
      </c>
      <c r="H5883" t="s">
        <v>93</v>
      </c>
      <c r="I5883" t="s">
        <v>145</v>
      </c>
      <c r="J5883" t="s">
        <v>5041</v>
      </c>
      <c r="M5883" t="s">
        <v>41</v>
      </c>
      <c r="V5883" t="s">
        <v>412</v>
      </c>
      <c r="W5883" t="s">
        <v>895</v>
      </c>
      <c r="X5883" t="s">
        <v>5015</v>
      </c>
      <c r="Y5883" t="s">
        <v>5016</v>
      </c>
      <c r="Z5883" s="3">
        <v>97264</v>
      </c>
      <c r="AA5883" t="s">
        <v>5017</v>
      </c>
      <c r="AB5883" t="s">
        <v>5018</v>
      </c>
      <c r="AC5883" t="s">
        <v>5047</v>
      </c>
      <c r="AD5883" t="s">
        <v>5020</v>
      </c>
      <c r="AE5883" t="s">
        <v>5021</v>
      </c>
      <c r="AF5883" t="s">
        <v>5022</v>
      </c>
      <c r="AG5883" t="s">
        <v>5023</v>
      </c>
      <c r="AH5883" t="s">
        <v>5024</v>
      </c>
      <c r="AI5883" t="s">
        <v>5025</v>
      </c>
      <c r="AJ5883">
        <v>6024</v>
      </c>
    </row>
    <row r="5884" spans="1:36" ht="15" x14ac:dyDescent="0.2">
      <c r="A5884">
        <v>13</v>
      </c>
      <c r="B5884" s="3">
        <v>97264</v>
      </c>
      <c r="C5884" t="s">
        <v>219</v>
      </c>
      <c r="E5884" t="s">
        <v>220</v>
      </c>
      <c r="H5884" t="s">
        <v>93</v>
      </c>
      <c r="I5884" t="s">
        <v>39</v>
      </c>
      <c r="J5884" t="s">
        <v>5041</v>
      </c>
      <c r="M5884" t="s">
        <v>41</v>
      </c>
      <c r="V5884" t="s">
        <v>412</v>
      </c>
      <c r="W5884" t="s">
        <v>895</v>
      </c>
      <c r="X5884" t="s">
        <v>5015</v>
      </c>
      <c r="Y5884" t="s">
        <v>5016</v>
      </c>
      <c r="Z5884" s="3">
        <v>97264</v>
      </c>
      <c r="AA5884" t="s">
        <v>5017</v>
      </c>
      <c r="AB5884" t="s">
        <v>5018</v>
      </c>
      <c r="AC5884" t="s">
        <v>5048</v>
      </c>
      <c r="AD5884" t="s">
        <v>5020</v>
      </c>
      <c r="AE5884" t="s">
        <v>5021</v>
      </c>
      <c r="AF5884" t="s">
        <v>5022</v>
      </c>
      <c r="AG5884" t="s">
        <v>5023</v>
      </c>
      <c r="AH5884" t="s">
        <v>5024</v>
      </c>
      <c r="AI5884" t="s">
        <v>5025</v>
      </c>
      <c r="AJ5884">
        <v>6025</v>
      </c>
    </row>
    <row r="5885" spans="1:36" ht="15" x14ac:dyDescent="0.2">
      <c r="A5885">
        <v>14</v>
      </c>
      <c r="B5885" s="3">
        <v>97264</v>
      </c>
      <c r="C5885" t="s">
        <v>219</v>
      </c>
      <c r="E5885" t="s">
        <v>220</v>
      </c>
      <c r="H5885" t="s">
        <v>93</v>
      </c>
      <c r="I5885" t="s">
        <v>39</v>
      </c>
      <c r="J5885" t="s">
        <v>5041</v>
      </c>
      <c r="M5885" t="s">
        <v>41</v>
      </c>
      <c r="V5885" t="s">
        <v>412</v>
      </c>
      <c r="W5885" t="s">
        <v>895</v>
      </c>
      <c r="X5885" t="s">
        <v>5015</v>
      </c>
      <c r="Y5885" t="s">
        <v>5016</v>
      </c>
      <c r="Z5885" s="3">
        <v>97264</v>
      </c>
      <c r="AA5885" t="s">
        <v>5017</v>
      </c>
      <c r="AB5885" t="s">
        <v>5018</v>
      </c>
      <c r="AC5885" t="s">
        <v>5049</v>
      </c>
      <c r="AD5885" t="s">
        <v>5020</v>
      </c>
      <c r="AE5885" t="s">
        <v>5021</v>
      </c>
      <c r="AF5885" t="s">
        <v>5022</v>
      </c>
      <c r="AG5885" t="s">
        <v>5023</v>
      </c>
      <c r="AH5885" t="s">
        <v>5024</v>
      </c>
      <c r="AI5885" t="s">
        <v>5025</v>
      </c>
      <c r="AJ5885">
        <v>6026</v>
      </c>
    </row>
    <row r="5886" spans="1:36" ht="15" x14ac:dyDescent="0.2">
      <c r="A5886">
        <v>15</v>
      </c>
      <c r="B5886" s="3">
        <v>97264</v>
      </c>
      <c r="C5886" t="s">
        <v>219</v>
      </c>
      <c r="E5886" t="s">
        <v>220</v>
      </c>
      <c r="H5886" t="s">
        <v>93</v>
      </c>
      <c r="I5886" t="s">
        <v>39</v>
      </c>
      <c r="J5886" t="s">
        <v>5041</v>
      </c>
      <c r="M5886" t="s">
        <v>41</v>
      </c>
      <c r="V5886" t="s">
        <v>412</v>
      </c>
      <c r="W5886" t="s">
        <v>895</v>
      </c>
      <c r="X5886" t="s">
        <v>5015</v>
      </c>
      <c r="Y5886" t="s">
        <v>5016</v>
      </c>
      <c r="Z5886" s="3">
        <v>97264</v>
      </c>
      <c r="AA5886" t="s">
        <v>5017</v>
      </c>
      <c r="AB5886" t="s">
        <v>5018</v>
      </c>
      <c r="AC5886" t="s">
        <v>5050</v>
      </c>
      <c r="AD5886" t="s">
        <v>5020</v>
      </c>
      <c r="AE5886" t="s">
        <v>5021</v>
      </c>
      <c r="AF5886" t="s">
        <v>5022</v>
      </c>
      <c r="AG5886" t="s">
        <v>5023</v>
      </c>
      <c r="AH5886" t="s">
        <v>5024</v>
      </c>
      <c r="AI5886" t="s">
        <v>5025</v>
      </c>
      <c r="AJ5886">
        <v>6027</v>
      </c>
    </row>
    <row r="5887" spans="1:36" ht="15" x14ac:dyDescent="0.2">
      <c r="A5887">
        <v>16</v>
      </c>
      <c r="B5887" s="3">
        <v>97264</v>
      </c>
      <c r="C5887" t="s">
        <v>219</v>
      </c>
      <c r="E5887" t="s">
        <v>220</v>
      </c>
      <c r="H5887" t="s">
        <v>93</v>
      </c>
      <c r="I5887" t="s">
        <v>39</v>
      </c>
      <c r="J5887" t="s">
        <v>5041</v>
      </c>
      <c r="M5887" t="s">
        <v>41</v>
      </c>
      <c r="V5887" t="s">
        <v>412</v>
      </c>
      <c r="W5887" t="s">
        <v>895</v>
      </c>
      <c r="X5887" t="s">
        <v>5015</v>
      </c>
      <c r="Y5887" t="s">
        <v>5016</v>
      </c>
      <c r="Z5887" s="3">
        <v>97264</v>
      </c>
      <c r="AA5887" t="s">
        <v>5017</v>
      </c>
      <c r="AB5887" t="s">
        <v>5018</v>
      </c>
      <c r="AC5887" t="s">
        <v>5051</v>
      </c>
      <c r="AD5887" t="s">
        <v>5020</v>
      </c>
      <c r="AE5887" t="s">
        <v>5021</v>
      </c>
      <c r="AF5887" t="s">
        <v>5022</v>
      </c>
      <c r="AG5887" t="s">
        <v>5023</v>
      </c>
      <c r="AH5887" t="s">
        <v>5024</v>
      </c>
      <c r="AI5887" t="s">
        <v>5025</v>
      </c>
      <c r="AJ5887">
        <v>6028</v>
      </c>
    </row>
    <row r="5888" spans="1:36" ht="15" x14ac:dyDescent="0.2">
      <c r="A5888">
        <v>17</v>
      </c>
      <c r="B5888" s="3">
        <v>97264</v>
      </c>
      <c r="C5888" t="s">
        <v>219</v>
      </c>
      <c r="E5888" t="s">
        <v>220</v>
      </c>
      <c r="H5888" t="s">
        <v>93</v>
      </c>
      <c r="I5888" t="s">
        <v>39</v>
      </c>
      <c r="J5888" t="s">
        <v>5041</v>
      </c>
      <c r="M5888" t="s">
        <v>41</v>
      </c>
      <c r="V5888" t="s">
        <v>412</v>
      </c>
      <c r="W5888" t="s">
        <v>895</v>
      </c>
      <c r="X5888" t="s">
        <v>5015</v>
      </c>
      <c r="Y5888" t="s">
        <v>5016</v>
      </c>
      <c r="Z5888" s="3">
        <v>97264</v>
      </c>
      <c r="AA5888" t="s">
        <v>5017</v>
      </c>
      <c r="AB5888" t="s">
        <v>5018</v>
      </c>
      <c r="AC5888" t="s">
        <v>5052</v>
      </c>
      <c r="AD5888" t="s">
        <v>5020</v>
      </c>
      <c r="AE5888" t="s">
        <v>5021</v>
      </c>
      <c r="AF5888" t="s">
        <v>5022</v>
      </c>
      <c r="AG5888" t="s">
        <v>5023</v>
      </c>
      <c r="AH5888" t="s">
        <v>5024</v>
      </c>
      <c r="AI5888" t="s">
        <v>5025</v>
      </c>
      <c r="AJ5888">
        <v>6029</v>
      </c>
    </row>
    <row r="5889" spans="1:36" ht="15" x14ac:dyDescent="0.2">
      <c r="A5889">
        <v>18</v>
      </c>
      <c r="B5889" s="3">
        <v>97264</v>
      </c>
      <c r="C5889" t="s">
        <v>115</v>
      </c>
      <c r="E5889" t="s">
        <v>116</v>
      </c>
      <c r="H5889" t="s">
        <v>93</v>
      </c>
      <c r="I5889" t="s">
        <v>39</v>
      </c>
      <c r="J5889" t="s">
        <v>5053</v>
      </c>
      <c r="M5889" t="s">
        <v>41</v>
      </c>
      <c r="V5889" t="s">
        <v>412</v>
      </c>
      <c r="W5889" t="s">
        <v>895</v>
      </c>
      <c r="X5889" t="s">
        <v>5015</v>
      </c>
      <c r="Y5889" t="s">
        <v>5016</v>
      </c>
      <c r="Z5889" s="3">
        <v>97264</v>
      </c>
      <c r="AA5889" t="s">
        <v>5017</v>
      </c>
      <c r="AB5889" t="s">
        <v>5018</v>
      </c>
      <c r="AC5889" t="s">
        <v>5054</v>
      </c>
      <c r="AD5889" t="s">
        <v>5020</v>
      </c>
      <c r="AE5889" t="s">
        <v>5021</v>
      </c>
      <c r="AF5889" t="s">
        <v>5022</v>
      </c>
      <c r="AG5889" t="s">
        <v>5023</v>
      </c>
      <c r="AH5889" t="s">
        <v>5024</v>
      </c>
      <c r="AI5889" t="s">
        <v>5025</v>
      </c>
      <c r="AJ5889">
        <v>6030</v>
      </c>
    </row>
    <row r="5890" spans="1:36" ht="15" x14ac:dyDescent="0.2">
      <c r="A5890">
        <v>19</v>
      </c>
      <c r="B5890" s="3">
        <v>97264</v>
      </c>
      <c r="C5890" t="s">
        <v>35</v>
      </c>
      <c r="E5890" t="s">
        <v>36</v>
      </c>
      <c r="H5890" t="s">
        <v>93</v>
      </c>
      <c r="I5890" t="s">
        <v>39</v>
      </c>
      <c r="J5890" t="s">
        <v>5055</v>
      </c>
      <c r="M5890" t="s">
        <v>41</v>
      </c>
      <c r="V5890" t="s">
        <v>412</v>
      </c>
      <c r="W5890" t="s">
        <v>895</v>
      </c>
      <c r="X5890" t="s">
        <v>5015</v>
      </c>
      <c r="Y5890" t="s">
        <v>5016</v>
      </c>
      <c r="Z5890" s="3">
        <v>97264</v>
      </c>
      <c r="AA5890" t="s">
        <v>5017</v>
      </c>
      <c r="AB5890" t="s">
        <v>5018</v>
      </c>
      <c r="AC5890" t="s">
        <v>5056</v>
      </c>
      <c r="AD5890" t="s">
        <v>5020</v>
      </c>
      <c r="AE5890" t="s">
        <v>5021</v>
      </c>
      <c r="AF5890" t="s">
        <v>5022</v>
      </c>
      <c r="AG5890" t="s">
        <v>5023</v>
      </c>
      <c r="AH5890" t="s">
        <v>5024</v>
      </c>
      <c r="AI5890" t="s">
        <v>5025</v>
      </c>
      <c r="AJ5890">
        <v>6031</v>
      </c>
    </row>
    <row r="5891" spans="1:36" ht="15" x14ac:dyDescent="0.2">
      <c r="A5891">
        <v>20</v>
      </c>
      <c r="B5891" s="3">
        <v>97264</v>
      </c>
      <c r="C5891" t="s">
        <v>279</v>
      </c>
      <c r="E5891" t="s">
        <v>280</v>
      </c>
      <c r="H5891" t="s">
        <v>83</v>
      </c>
      <c r="I5891" t="s">
        <v>999</v>
      </c>
      <c r="J5891" t="s">
        <v>5057</v>
      </c>
      <c r="M5891" t="s">
        <v>41</v>
      </c>
      <c r="V5891" t="s">
        <v>412</v>
      </c>
      <c r="W5891" t="s">
        <v>895</v>
      </c>
      <c r="X5891" t="s">
        <v>5015</v>
      </c>
      <c r="Y5891" t="s">
        <v>5016</v>
      </c>
      <c r="Z5891" s="3">
        <v>97264</v>
      </c>
      <c r="AA5891" t="s">
        <v>5017</v>
      </c>
      <c r="AB5891" t="s">
        <v>5018</v>
      </c>
      <c r="AC5891" t="s">
        <v>5058</v>
      </c>
      <c r="AD5891" t="s">
        <v>5020</v>
      </c>
      <c r="AE5891" t="s">
        <v>5021</v>
      </c>
      <c r="AF5891" t="s">
        <v>5022</v>
      </c>
      <c r="AG5891" t="s">
        <v>5023</v>
      </c>
      <c r="AH5891" t="s">
        <v>5024</v>
      </c>
      <c r="AI5891" t="s">
        <v>5025</v>
      </c>
      <c r="AJ5891">
        <v>6032</v>
      </c>
    </row>
    <row r="5892" spans="1:36" ht="15" x14ac:dyDescent="0.2">
      <c r="A5892">
        <v>21</v>
      </c>
      <c r="B5892" s="3">
        <v>97264</v>
      </c>
      <c r="C5892" t="s">
        <v>279</v>
      </c>
      <c r="E5892" t="s">
        <v>280</v>
      </c>
      <c r="H5892" t="s">
        <v>83</v>
      </c>
      <c r="I5892" t="s">
        <v>145</v>
      </c>
      <c r="J5892" t="s">
        <v>5059</v>
      </c>
      <c r="M5892" t="s">
        <v>41</v>
      </c>
      <c r="V5892" t="s">
        <v>412</v>
      </c>
      <c r="W5892" t="s">
        <v>895</v>
      </c>
      <c r="X5892" t="s">
        <v>5015</v>
      </c>
      <c r="Y5892" t="s">
        <v>5016</v>
      </c>
      <c r="Z5892" s="3">
        <v>97264</v>
      </c>
      <c r="AA5892" t="s">
        <v>5017</v>
      </c>
      <c r="AB5892" t="s">
        <v>5018</v>
      </c>
      <c r="AC5892" t="s">
        <v>5060</v>
      </c>
      <c r="AD5892" t="s">
        <v>5020</v>
      </c>
      <c r="AE5892" t="s">
        <v>5021</v>
      </c>
      <c r="AF5892" t="s">
        <v>5022</v>
      </c>
      <c r="AG5892" t="s">
        <v>5023</v>
      </c>
      <c r="AH5892" t="s">
        <v>5024</v>
      </c>
      <c r="AI5892" t="s">
        <v>5025</v>
      </c>
      <c r="AJ5892">
        <v>6033</v>
      </c>
    </row>
    <row r="5893" spans="1:36" ht="15" x14ac:dyDescent="0.2">
      <c r="A5893">
        <v>22</v>
      </c>
      <c r="B5893" s="3">
        <v>97264</v>
      </c>
      <c r="C5893" t="s">
        <v>181</v>
      </c>
      <c r="E5893" t="s">
        <v>182</v>
      </c>
      <c r="F5893" t="s">
        <v>5061</v>
      </c>
      <c r="G5893" t="s">
        <v>5062</v>
      </c>
      <c r="I5893" t="s">
        <v>96</v>
      </c>
      <c r="J5893" t="s">
        <v>5063</v>
      </c>
      <c r="M5893" t="s">
        <v>41</v>
      </c>
      <c r="V5893" t="s">
        <v>412</v>
      </c>
      <c r="W5893" t="s">
        <v>895</v>
      </c>
      <c r="X5893" t="s">
        <v>5015</v>
      </c>
      <c r="Y5893" t="s">
        <v>5016</v>
      </c>
      <c r="Z5893" s="3">
        <v>97264</v>
      </c>
      <c r="AA5893" t="s">
        <v>5017</v>
      </c>
      <c r="AB5893" t="s">
        <v>5018</v>
      </c>
      <c r="AC5893" t="s">
        <v>5064</v>
      </c>
      <c r="AD5893" t="s">
        <v>5020</v>
      </c>
      <c r="AE5893" t="s">
        <v>5021</v>
      </c>
      <c r="AF5893" t="s">
        <v>5022</v>
      </c>
      <c r="AG5893" t="s">
        <v>5023</v>
      </c>
      <c r="AH5893" t="s">
        <v>5024</v>
      </c>
      <c r="AI5893" t="s">
        <v>5025</v>
      </c>
      <c r="AJ5893">
        <v>6034</v>
      </c>
    </row>
    <row r="5894" spans="1:36" ht="15" x14ac:dyDescent="0.2">
      <c r="A5894">
        <v>25</v>
      </c>
      <c r="B5894" s="3">
        <v>97264</v>
      </c>
      <c r="C5894" t="s">
        <v>746</v>
      </c>
      <c r="E5894" t="s">
        <v>747</v>
      </c>
      <c r="H5894" t="s">
        <v>93</v>
      </c>
      <c r="I5894" t="s">
        <v>748</v>
      </c>
      <c r="J5894" t="s">
        <v>5065</v>
      </c>
      <c r="M5894" t="s">
        <v>41</v>
      </c>
      <c r="V5894" t="s">
        <v>412</v>
      </c>
      <c r="W5894" t="s">
        <v>895</v>
      </c>
      <c r="X5894" t="s">
        <v>5015</v>
      </c>
      <c r="Y5894" t="s">
        <v>5016</v>
      </c>
      <c r="Z5894" s="3">
        <v>97264</v>
      </c>
      <c r="AA5894" t="s">
        <v>5017</v>
      </c>
      <c r="AB5894" t="s">
        <v>5018</v>
      </c>
      <c r="AC5894" t="s">
        <v>5066</v>
      </c>
      <c r="AD5894" t="s">
        <v>5020</v>
      </c>
      <c r="AE5894" t="s">
        <v>5021</v>
      </c>
      <c r="AF5894" t="s">
        <v>5022</v>
      </c>
      <c r="AG5894" t="s">
        <v>5023</v>
      </c>
      <c r="AH5894" t="s">
        <v>5024</v>
      </c>
      <c r="AI5894" t="s">
        <v>5025</v>
      </c>
      <c r="AJ5894">
        <v>6037</v>
      </c>
    </row>
    <row r="5895" spans="1:36" ht="15" x14ac:dyDescent="0.2">
      <c r="A5895">
        <v>23</v>
      </c>
      <c r="B5895" s="3">
        <v>97264</v>
      </c>
      <c r="C5895" t="s">
        <v>181</v>
      </c>
      <c r="E5895" t="s">
        <v>182</v>
      </c>
      <c r="F5895" t="s">
        <v>5067</v>
      </c>
      <c r="G5895" t="s">
        <v>5068</v>
      </c>
      <c r="I5895" t="s">
        <v>96</v>
      </c>
      <c r="J5895" t="s">
        <v>5063</v>
      </c>
      <c r="K5895" t="s">
        <v>5069</v>
      </c>
      <c r="M5895" t="s">
        <v>41</v>
      </c>
      <c r="V5895" t="s">
        <v>412</v>
      </c>
      <c r="W5895" t="s">
        <v>895</v>
      </c>
      <c r="X5895" t="s">
        <v>5015</v>
      </c>
      <c r="Y5895" t="s">
        <v>5016</v>
      </c>
      <c r="Z5895" s="3">
        <v>97264</v>
      </c>
      <c r="AA5895" t="s">
        <v>5017</v>
      </c>
      <c r="AB5895" t="s">
        <v>5018</v>
      </c>
      <c r="AC5895" t="s">
        <v>5070</v>
      </c>
      <c r="AD5895" t="s">
        <v>5020</v>
      </c>
      <c r="AE5895" t="s">
        <v>5021</v>
      </c>
      <c r="AF5895" t="s">
        <v>5022</v>
      </c>
      <c r="AG5895" t="s">
        <v>5023</v>
      </c>
      <c r="AH5895" t="s">
        <v>5024</v>
      </c>
      <c r="AI5895" t="s">
        <v>5025</v>
      </c>
      <c r="AJ5895">
        <v>6035</v>
      </c>
    </row>
    <row r="5896" spans="1:36" ht="15" x14ac:dyDescent="0.2">
      <c r="A5896">
        <v>24</v>
      </c>
      <c r="B5896" s="3">
        <v>97264</v>
      </c>
      <c r="C5896" t="s">
        <v>181</v>
      </c>
      <c r="E5896" t="s">
        <v>182</v>
      </c>
      <c r="F5896" t="s">
        <v>185</v>
      </c>
      <c r="G5896" t="s">
        <v>952</v>
      </c>
      <c r="I5896" t="s">
        <v>96</v>
      </c>
      <c r="J5896" t="s">
        <v>5063</v>
      </c>
      <c r="K5896" t="s">
        <v>5071</v>
      </c>
      <c r="M5896" t="s">
        <v>41</v>
      </c>
      <c r="V5896" t="s">
        <v>412</v>
      </c>
      <c r="W5896" t="s">
        <v>895</v>
      </c>
      <c r="X5896" t="s">
        <v>5015</v>
      </c>
      <c r="Y5896" t="s">
        <v>5016</v>
      </c>
      <c r="Z5896" s="3">
        <v>97264</v>
      </c>
      <c r="AA5896" t="s">
        <v>5017</v>
      </c>
      <c r="AB5896" t="s">
        <v>5018</v>
      </c>
      <c r="AC5896" t="s">
        <v>5072</v>
      </c>
      <c r="AD5896" t="s">
        <v>5020</v>
      </c>
      <c r="AE5896" t="s">
        <v>5021</v>
      </c>
      <c r="AF5896" t="s">
        <v>5022</v>
      </c>
      <c r="AG5896" t="s">
        <v>5023</v>
      </c>
      <c r="AH5896" t="s">
        <v>5024</v>
      </c>
      <c r="AI5896" t="s">
        <v>5025</v>
      </c>
      <c r="AJ5896">
        <v>6036</v>
      </c>
    </row>
    <row r="5897" spans="1:36" ht="15" x14ac:dyDescent="0.2">
      <c r="A5897">
        <v>26</v>
      </c>
      <c r="B5897" s="3">
        <v>97264</v>
      </c>
      <c r="C5897" t="s">
        <v>120</v>
      </c>
      <c r="E5897" t="s">
        <v>121</v>
      </c>
      <c r="F5897" t="s">
        <v>122</v>
      </c>
      <c r="I5897" t="s">
        <v>39</v>
      </c>
      <c r="J5897" t="s">
        <v>5073</v>
      </c>
      <c r="K5897" t="s">
        <v>5074</v>
      </c>
      <c r="M5897" t="s">
        <v>41</v>
      </c>
      <c r="V5897" t="s">
        <v>412</v>
      </c>
      <c r="W5897" t="s">
        <v>895</v>
      </c>
      <c r="X5897" t="s">
        <v>5015</v>
      </c>
      <c r="Y5897" t="s">
        <v>5016</v>
      </c>
      <c r="Z5897" s="3">
        <v>97264</v>
      </c>
      <c r="AA5897" t="s">
        <v>5017</v>
      </c>
      <c r="AB5897" t="s">
        <v>5018</v>
      </c>
      <c r="AC5897" t="s">
        <v>5075</v>
      </c>
      <c r="AD5897" t="s">
        <v>5020</v>
      </c>
      <c r="AE5897" t="s">
        <v>5021</v>
      </c>
      <c r="AF5897" t="s">
        <v>5022</v>
      </c>
      <c r="AG5897" t="s">
        <v>5023</v>
      </c>
      <c r="AH5897" t="s">
        <v>5024</v>
      </c>
      <c r="AI5897" t="s">
        <v>5025</v>
      </c>
      <c r="AJ5897">
        <v>6038</v>
      </c>
    </row>
    <row r="5898" spans="1:36" ht="15" x14ac:dyDescent="0.2">
      <c r="A5898">
        <v>27</v>
      </c>
      <c r="B5898" s="3">
        <v>97264</v>
      </c>
      <c r="C5898" t="s">
        <v>661</v>
      </c>
      <c r="E5898" t="s">
        <v>662</v>
      </c>
      <c r="F5898" t="s">
        <v>2706</v>
      </c>
      <c r="I5898" t="s">
        <v>39</v>
      </c>
      <c r="J5898" t="s">
        <v>5076</v>
      </c>
      <c r="K5898" t="s">
        <v>5077</v>
      </c>
      <c r="M5898" t="s">
        <v>41</v>
      </c>
      <c r="V5898" t="s">
        <v>412</v>
      </c>
      <c r="W5898" t="s">
        <v>895</v>
      </c>
      <c r="X5898" t="s">
        <v>5015</v>
      </c>
      <c r="Y5898" t="s">
        <v>5016</v>
      </c>
      <c r="Z5898" s="3">
        <v>97264</v>
      </c>
      <c r="AA5898" t="s">
        <v>5017</v>
      </c>
      <c r="AB5898" t="s">
        <v>5018</v>
      </c>
      <c r="AC5898" t="s">
        <v>5078</v>
      </c>
      <c r="AD5898" t="s">
        <v>5020</v>
      </c>
      <c r="AE5898" t="s">
        <v>5021</v>
      </c>
      <c r="AF5898" t="s">
        <v>5022</v>
      </c>
      <c r="AG5898" t="s">
        <v>5023</v>
      </c>
      <c r="AH5898" t="s">
        <v>5024</v>
      </c>
      <c r="AI5898" t="s">
        <v>5025</v>
      </c>
      <c r="AJ5898">
        <v>6039</v>
      </c>
    </row>
    <row r="5899" spans="1:36" ht="15" x14ac:dyDescent="0.2">
      <c r="A5899">
        <v>28</v>
      </c>
      <c r="B5899" s="3">
        <v>97264</v>
      </c>
      <c r="C5899" t="s">
        <v>933</v>
      </c>
      <c r="E5899" t="s">
        <v>934</v>
      </c>
      <c r="F5899" t="s">
        <v>2591</v>
      </c>
      <c r="G5899" t="s">
        <v>93</v>
      </c>
      <c r="H5899" t="s">
        <v>748</v>
      </c>
      <c r="J5899" t="s">
        <v>5079</v>
      </c>
      <c r="M5899" t="s">
        <v>60</v>
      </c>
      <c r="V5899" t="s">
        <v>412</v>
      </c>
      <c r="W5899" t="s">
        <v>895</v>
      </c>
      <c r="X5899" t="s">
        <v>5015</v>
      </c>
      <c r="Y5899" t="s">
        <v>5016</v>
      </c>
      <c r="Z5899" s="3">
        <v>97264</v>
      </c>
      <c r="AA5899" t="s">
        <v>5017</v>
      </c>
      <c r="AB5899" t="s">
        <v>5018</v>
      </c>
      <c r="AC5899" t="s">
        <v>5080</v>
      </c>
      <c r="AD5899" t="s">
        <v>5020</v>
      </c>
      <c r="AE5899" t="s">
        <v>5021</v>
      </c>
      <c r="AF5899" t="s">
        <v>5022</v>
      </c>
      <c r="AG5899" t="s">
        <v>5023</v>
      </c>
      <c r="AH5899" t="s">
        <v>5024</v>
      </c>
      <c r="AI5899" t="s">
        <v>5025</v>
      </c>
      <c r="AJ5899">
        <v>6040</v>
      </c>
    </row>
    <row r="5900" spans="1:36" ht="15" x14ac:dyDescent="0.2">
      <c r="A5900">
        <v>44</v>
      </c>
      <c r="B5900" s="3">
        <v>97264</v>
      </c>
      <c r="C5900" t="s">
        <v>156</v>
      </c>
      <c r="E5900" t="s">
        <v>157</v>
      </c>
      <c r="F5900" t="s">
        <v>232</v>
      </c>
      <c r="G5900" t="s">
        <v>5081</v>
      </c>
      <c r="I5900" t="s">
        <v>69</v>
      </c>
      <c r="M5900" t="s">
        <v>60</v>
      </c>
      <c r="V5900" t="s">
        <v>412</v>
      </c>
      <c r="W5900" t="s">
        <v>895</v>
      </c>
      <c r="X5900" t="s">
        <v>5015</v>
      </c>
      <c r="Y5900" t="s">
        <v>5016</v>
      </c>
      <c r="Z5900" s="3">
        <v>97264</v>
      </c>
      <c r="AA5900" t="s">
        <v>5017</v>
      </c>
      <c r="AB5900" t="s">
        <v>5018</v>
      </c>
      <c r="AC5900" t="s">
        <v>5082</v>
      </c>
      <c r="AD5900" t="s">
        <v>5020</v>
      </c>
      <c r="AE5900" t="s">
        <v>5021</v>
      </c>
      <c r="AF5900" t="s">
        <v>5022</v>
      </c>
      <c r="AG5900" t="s">
        <v>5023</v>
      </c>
      <c r="AH5900" t="s">
        <v>5024</v>
      </c>
      <c r="AI5900" t="s">
        <v>5025</v>
      </c>
      <c r="AJ5900">
        <v>6057</v>
      </c>
    </row>
    <row r="5901" spans="1:36" ht="15" x14ac:dyDescent="0.2">
      <c r="A5901">
        <v>29</v>
      </c>
      <c r="B5901" s="3">
        <v>97264</v>
      </c>
      <c r="C5901" t="s">
        <v>933</v>
      </c>
      <c r="E5901" t="s">
        <v>934</v>
      </c>
      <c r="F5901" t="s">
        <v>2591</v>
      </c>
      <c r="G5901" t="s">
        <v>93</v>
      </c>
      <c r="H5901" t="s">
        <v>748</v>
      </c>
      <c r="J5901" t="s">
        <v>5079</v>
      </c>
      <c r="M5901" t="s">
        <v>60</v>
      </c>
      <c r="V5901" t="s">
        <v>412</v>
      </c>
      <c r="W5901" t="s">
        <v>895</v>
      </c>
      <c r="X5901" t="s">
        <v>5015</v>
      </c>
      <c r="Y5901" t="s">
        <v>5016</v>
      </c>
      <c r="Z5901" s="3">
        <v>97264</v>
      </c>
      <c r="AA5901" t="s">
        <v>5017</v>
      </c>
      <c r="AB5901" t="s">
        <v>5018</v>
      </c>
      <c r="AC5901" t="s">
        <v>5083</v>
      </c>
      <c r="AD5901" t="s">
        <v>5020</v>
      </c>
      <c r="AE5901" t="s">
        <v>5021</v>
      </c>
      <c r="AF5901" t="s">
        <v>5022</v>
      </c>
      <c r="AG5901" t="s">
        <v>5023</v>
      </c>
      <c r="AH5901" t="s">
        <v>5024</v>
      </c>
      <c r="AI5901" t="s">
        <v>5025</v>
      </c>
      <c r="AJ5901">
        <v>6041</v>
      </c>
    </row>
    <row r="5902" spans="1:36" ht="15" x14ac:dyDescent="0.2">
      <c r="A5902">
        <v>33</v>
      </c>
      <c r="B5902" s="3">
        <v>97264</v>
      </c>
      <c r="C5902" t="s">
        <v>131</v>
      </c>
      <c r="E5902" t="s">
        <v>132</v>
      </c>
      <c r="F5902" t="s">
        <v>1649</v>
      </c>
      <c r="I5902" t="s">
        <v>39</v>
      </c>
      <c r="J5902" t="s">
        <v>5084</v>
      </c>
      <c r="K5902" t="s">
        <v>5085</v>
      </c>
      <c r="M5902" t="s">
        <v>60</v>
      </c>
      <c r="V5902" t="s">
        <v>412</v>
      </c>
      <c r="W5902" t="s">
        <v>895</v>
      </c>
      <c r="X5902" t="s">
        <v>5015</v>
      </c>
      <c r="Y5902" t="s">
        <v>5016</v>
      </c>
      <c r="Z5902" s="3">
        <v>97264</v>
      </c>
      <c r="AA5902" t="s">
        <v>5017</v>
      </c>
      <c r="AB5902" t="s">
        <v>5018</v>
      </c>
      <c r="AC5902" t="s">
        <v>5086</v>
      </c>
      <c r="AD5902" t="s">
        <v>5020</v>
      </c>
      <c r="AE5902" t="s">
        <v>5021</v>
      </c>
      <c r="AF5902" t="s">
        <v>5022</v>
      </c>
      <c r="AG5902" t="s">
        <v>5023</v>
      </c>
      <c r="AH5902" t="s">
        <v>5024</v>
      </c>
      <c r="AI5902" t="s">
        <v>5025</v>
      </c>
      <c r="AJ5902">
        <v>6042</v>
      </c>
    </row>
    <row r="5903" spans="1:36" ht="15" x14ac:dyDescent="0.2">
      <c r="A5903">
        <v>30</v>
      </c>
      <c r="B5903" s="3">
        <v>97264</v>
      </c>
      <c r="C5903" t="s">
        <v>392</v>
      </c>
      <c r="E5903" t="s">
        <v>393</v>
      </c>
      <c r="F5903" t="s">
        <v>882</v>
      </c>
      <c r="G5903" t="s">
        <v>883</v>
      </c>
      <c r="I5903" t="s">
        <v>1581</v>
      </c>
      <c r="J5903" t="s">
        <v>5087</v>
      </c>
      <c r="M5903" t="s">
        <v>60</v>
      </c>
      <c r="V5903" t="s">
        <v>412</v>
      </c>
      <c r="W5903" t="s">
        <v>895</v>
      </c>
      <c r="X5903" t="s">
        <v>5015</v>
      </c>
      <c r="Y5903" t="s">
        <v>5016</v>
      </c>
      <c r="Z5903" s="3">
        <v>97264</v>
      </c>
      <c r="AA5903" t="s">
        <v>5017</v>
      </c>
      <c r="AB5903" t="s">
        <v>5018</v>
      </c>
      <c r="AC5903" t="s">
        <v>5088</v>
      </c>
      <c r="AD5903" t="s">
        <v>5020</v>
      </c>
      <c r="AE5903" t="s">
        <v>5021</v>
      </c>
      <c r="AF5903" t="s">
        <v>5022</v>
      </c>
      <c r="AG5903" t="s">
        <v>5023</v>
      </c>
      <c r="AH5903" t="s">
        <v>5024</v>
      </c>
      <c r="AI5903" t="s">
        <v>5025</v>
      </c>
      <c r="AJ5903">
        <v>6043</v>
      </c>
    </row>
    <row r="5904" spans="1:36" ht="15" x14ac:dyDescent="0.2">
      <c r="A5904">
        <v>31</v>
      </c>
      <c r="B5904" s="3">
        <v>97264</v>
      </c>
      <c r="C5904" t="s">
        <v>392</v>
      </c>
      <c r="E5904" t="s">
        <v>393</v>
      </c>
      <c r="F5904" t="s">
        <v>882</v>
      </c>
      <c r="G5904" t="s">
        <v>883</v>
      </c>
      <c r="I5904" t="s">
        <v>1581</v>
      </c>
      <c r="J5904" t="s">
        <v>5087</v>
      </c>
      <c r="M5904" t="s">
        <v>60</v>
      </c>
      <c r="V5904" t="s">
        <v>412</v>
      </c>
      <c r="W5904" t="s">
        <v>895</v>
      </c>
      <c r="X5904" t="s">
        <v>5015</v>
      </c>
      <c r="Y5904" t="s">
        <v>5016</v>
      </c>
      <c r="Z5904" s="3">
        <v>97264</v>
      </c>
      <c r="AA5904" t="s">
        <v>5017</v>
      </c>
      <c r="AB5904" t="s">
        <v>5018</v>
      </c>
      <c r="AC5904" t="s">
        <v>5089</v>
      </c>
      <c r="AD5904" t="s">
        <v>5020</v>
      </c>
      <c r="AE5904" t="s">
        <v>5021</v>
      </c>
      <c r="AF5904" t="s">
        <v>5022</v>
      </c>
      <c r="AG5904" t="s">
        <v>5023</v>
      </c>
      <c r="AH5904" t="s">
        <v>5024</v>
      </c>
      <c r="AI5904" t="s">
        <v>5025</v>
      </c>
      <c r="AJ5904">
        <v>6044</v>
      </c>
    </row>
    <row r="5905" spans="1:36" ht="15" x14ac:dyDescent="0.2">
      <c r="A5905">
        <v>32</v>
      </c>
      <c r="B5905" s="3">
        <v>97264</v>
      </c>
      <c r="C5905" t="s">
        <v>392</v>
      </c>
      <c r="E5905" t="s">
        <v>393</v>
      </c>
      <c r="F5905" t="s">
        <v>884</v>
      </c>
      <c r="G5905" t="s">
        <v>1119</v>
      </c>
      <c r="I5905" t="s">
        <v>96</v>
      </c>
      <c r="J5905" t="s">
        <v>5090</v>
      </c>
      <c r="K5905" t="s">
        <v>5091</v>
      </c>
      <c r="V5905" t="s">
        <v>412</v>
      </c>
      <c r="W5905" t="s">
        <v>895</v>
      </c>
      <c r="X5905" t="s">
        <v>5015</v>
      </c>
      <c r="Y5905" t="s">
        <v>5016</v>
      </c>
      <c r="Z5905" s="3">
        <v>97264</v>
      </c>
      <c r="AA5905" t="s">
        <v>5017</v>
      </c>
      <c r="AB5905" t="s">
        <v>5018</v>
      </c>
      <c r="AC5905" t="s">
        <v>5092</v>
      </c>
      <c r="AD5905" t="s">
        <v>5020</v>
      </c>
      <c r="AE5905" t="s">
        <v>5021</v>
      </c>
      <c r="AF5905" t="s">
        <v>5022</v>
      </c>
      <c r="AG5905" t="s">
        <v>5023</v>
      </c>
      <c r="AH5905" t="s">
        <v>5024</v>
      </c>
      <c r="AI5905" t="s">
        <v>5025</v>
      </c>
      <c r="AJ5905">
        <v>6045</v>
      </c>
    </row>
    <row r="5906" spans="1:36" x14ac:dyDescent="0.2">
      <c r="A5906">
        <v>2</v>
      </c>
      <c r="B5906" s="4" t="s">
        <v>4385</v>
      </c>
      <c r="C5906" t="s">
        <v>112</v>
      </c>
      <c r="E5906" t="s">
        <v>113</v>
      </c>
      <c r="H5906" t="s">
        <v>83</v>
      </c>
      <c r="I5906" t="s">
        <v>89</v>
      </c>
      <c r="J5906" t="s">
        <v>5093</v>
      </c>
      <c r="M5906" t="s">
        <v>41</v>
      </c>
      <c r="Q5906" t="s">
        <v>42</v>
      </c>
      <c r="U5906">
        <v>80</v>
      </c>
      <c r="V5906" t="s">
        <v>682</v>
      </c>
      <c r="W5906" t="s">
        <v>467</v>
      </c>
      <c r="X5906" t="s">
        <v>615</v>
      </c>
      <c r="Y5906" t="s">
        <v>4384</v>
      </c>
      <c r="Z5906" s="4" t="s">
        <v>4385</v>
      </c>
      <c r="AA5906" t="s">
        <v>4386</v>
      </c>
      <c r="AB5906" t="s">
        <v>4387</v>
      </c>
      <c r="AC5906" t="s">
        <v>4388</v>
      </c>
      <c r="AD5906" t="s">
        <v>4389</v>
      </c>
      <c r="AE5906" t="s">
        <v>4390</v>
      </c>
      <c r="AF5906" t="s">
        <v>4391</v>
      </c>
      <c r="AJ5906">
        <v>6121</v>
      </c>
    </row>
    <row r="5907" spans="1:36" ht="15" x14ac:dyDescent="0.2">
      <c r="A5907">
        <v>34</v>
      </c>
      <c r="B5907" s="3">
        <v>97264</v>
      </c>
      <c r="C5907" t="s">
        <v>131</v>
      </c>
      <c r="E5907" t="s">
        <v>132</v>
      </c>
      <c r="F5907" t="s">
        <v>1231</v>
      </c>
      <c r="I5907" t="s">
        <v>39</v>
      </c>
      <c r="J5907" t="s">
        <v>5084</v>
      </c>
      <c r="M5907" t="s">
        <v>60</v>
      </c>
      <c r="V5907" t="s">
        <v>412</v>
      </c>
      <c r="W5907" t="s">
        <v>895</v>
      </c>
      <c r="X5907" t="s">
        <v>5015</v>
      </c>
      <c r="Y5907" t="s">
        <v>5016</v>
      </c>
      <c r="Z5907" s="3">
        <v>97264</v>
      </c>
      <c r="AA5907" t="s">
        <v>5017</v>
      </c>
      <c r="AB5907" t="s">
        <v>5018</v>
      </c>
      <c r="AC5907" t="s">
        <v>5094</v>
      </c>
      <c r="AD5907" t="s">
        <v>5020</v>
      </c>
      <c r="AE5907" t="s">
        <v>5021</v>
      </c>
      <c r="AF5907" t="s">
        <v>5022</v>
      </c>
      <c r="AG5907" t="s">
        <v>5023</v>
      </c>
      <c r="AH5907" t="s">
        <v>5024</v>
      </c>
      <c r="AI5907" t="s">
        <v>5025</v>
      </c>
      <c r="AJ5907">
        <v>6046</v>
      </c>
    </row>
    <row r="5908" spans="1:36" ht="15" x14ac:dyDescent="0.2">
      <c r="A5908">
        <v>35</v>
      </c>
      <c r="B5908" s="3">
        <v>97264</v>
      </c>
      <c r="C5908" t="s">
        <v>138</v>
      </c>
      <c r="E5908" t="s">
        <v>139</v>
      </c>
      <c r="H5908" t="s">
        <v>83</v>
      </c>
      <c r="I5908" t="s">
        <v>98</v>
      </c>
      <c r="J5908" t="s">
        <v>5095</v>
      </c>
      <c r="M5908" t="s">
        <v>41</v>
      </c>
      <c r="V5908" t="s">
        <v>412</v>
      </c>
      <c r="W5908" t="s">
        <v>895</v>
      </c>
      <c r="X5908" t="s">
        <v>5015</v>
      </c>
      <c r="Y5908" t="s">
        <v>5016</v>
      </c>
      <c r="Z5908" s="3">
        <v>97264</v>
      </c>
      <c r="AA5908" t="s">
        <v>5017</v>
      </c>
      <c r="AB5908" t="s">
        <v>5018</v>
      </c>
      <c r="AC5908" t="s">
        <v>5096</v>
      </c>
      <c r="AD5908" t="s">
        <v>5020</v>
      </c>
      <c r="AE5908" t="s">
        <v>5021</v>
      </c>
      <c r="AF5908" t="s">
        <v>5022</v>
      </c>
      <c r="AG5908" t="s">
        <v>5023</v>
      </c>
      <c r="AH5908" t="s">
        <v>5024</v>
      </c>
      <c r="AI5908" t="s">
        <v>5025</v>
      </c>
      <c r="AJ5908">
        <v>6047</v>
      </c>
    </row>
    <row r="5909" spans="1:36" ht="15" x14ac:dyDescent="0.2">
      <c r="A5909">
        <v>36</v>
      </c>
      <c r="B5909" s="3">
        <v>97264</v>
      </c>
      <c r="C5909" t="s">
        <v>138</v>
      </c>
      <c r="E5909" t="s">
        <v>139</v>
      </c>
      <c r="H5909" t="s">
        <v>83</v>
      </c>
      <c r="I5909" t="s">
        <v>98</v>
      </c>
      <c r="J5909" t="s">
        <v>5097</v>
      </c>
      <c r="M5909" t="s">
        <v>41</v>
      </c>
      <c r="V5909" t="s">
        <v>412</v>
      </c>
      <c r="W5909" t="s">
        <v>895</v>
      </c>
      <c r="X5909" t="s">
        <v>5015</v>
      </c>
      <c r="Y5909" t="s">
        <v>5016</v>
      </c>
      <c r="Z5909" s="3">
        <v>97264</v>
      </c>
      <c r="AA5909" t="s">
        <v>5017</v>
      </c>
      <c r="AB5909" t="s">
        <v>5018</v>
      </c>
      <c r="AC5909" t="s">
        <v>5098</v>
      </c>
      <c r="AD5909" t="s">
        <v>5020</v>
      </c>
      <c r="AE5909" t="s">
        <v>5021</v>
      </c>
      <c r="AF5909" t="s">
        <v>5022</v>
      </c>
      <c r="AG5909" t="s">
        <v>5023</v>
      </c>
      <c r="AH5909" t="s">
        <v>5024</v>
      </c>
      <c r="AI5909" t="s">
        <v>5025</v>
      </c>
      <c r="AJ5909">
        <v>6049</v>
      </c>
    </row>
    <row r="5910" spans="1:36" ht="15" x14ac:dyDescent="0.2">
      <c r="A5910">
        <v>37</v>
      </c>
      <c r="B5910" s="3">
        <v>97264</v>
      </c>
      <c r="C5910" t="s">
        <v>138</v>
      </c>
      <c r="E5910" t="s">
        <v>139</v>
      </c>
      <c r="H5910" t="s">
        <v>83</v>
      </c>
      <c r="I5910" t="s">
        <v>98</v>
      </c>
      <c r="J5910" t="s">
        <v>5099</v>
      </c>
      <c r="M5910" t="s">
        <v>41</v>
      </c>
      <c r="V5910" t="s">
        <v>412</v>
      </c>
      <c r="W5910" t="s">
        <v>895</v>
      </c>
      <c r="X5910" t="s">
        <v>5015</v>
      </c>
      <c r="Y5910" t="s">
        <v>5016</v>
      </c>
      <c r="Z5910" s="3">
        <v>97264</v>
      </c>
      <c r="AA5910" t="s">
        <v>5017</v>
      </c>
      <c r="AB5910" t="s">
        <v>5018</v>
      </c>
      <c r="AC5910" t="s">
        <v>5100</v>
      </c>
      <c r="AD5910" t="s">
        <v>5020</v>
      </c>
      <c r="AE5910" t="s">
        <v>5021</v>
      </c>
      <c r="AF5910" t="s">
        <v>5022</v>
      </c>
      <c r="AG5910" t="s">
        <v>5023</v>
      </c>
      <c r="AH5910" t="s">
        <v>5024</v>
      </c>
      <c r="AI5910" t="s">
        <v>5025</v>
      </c>
      <c r="AJ5910">
        <v>6050</v>
      </c>
    </row>
    <row r="5911" spans="1:36" ht="15" x14ac:dyDescent="0.2">
      <c r="A5911">
        <v>38</v>
      </c>
      <c r="B5911" s="3">
        <v>97264</v>
      </c>
      <c r="C5911" t="s">
        <v>2156</v>
      </c>
      <c r="E5911" t="s">
        <v>2157</v>
      </c>
      <c r="H5911" t="s">
        <v>69</v>
      </c>
      <c r="I5911" t="s">
        <v>5101</v>
      </c>
      <c r="J5911" t="s">
        <v>5102</v>
      </c>
      <c r="M5911" t="s">
        <v>41</v>
      </c>
      <c r="V5911" t="s">
        <v>412</v>
      </c>
      <c r="W5911" t="s">
        <v>895</v>
      </c>
      <c r="X5911" t="s">
        <v>5015</v>
      </c>
      <c r="Y5911" t="s">
        <v>5016</v>
      </c>
      <c r="Z5911" s="3">
        <v>97264</v>
      </c>
      <c r="AA5911" t="s">
        <v>5017</v>
      </c>
      <c r="AB5911" t="s">
        <v>5018</v>
      </c>
      <c r="AC5911" t="s">
        <v>5103</v>
      </c>
      <c r="AD5911" t="s">
        <v>5020</v>
      </c>
      <c r="AE5911" t="s">
        <v>5021</v>
      </c>
      <c r="AF5911" t="s">
        <v>5022</v>
      </c>
      <c r="AG5911" t="s">
        <v>5023</v>
      </c>
      <c r="AH5911" t="s">
        <v>5024</v>
      </c>
      <c r="AI5911" t="s">
        <v>5025</v>
      </c>
      <c r="AJ5911">
        <v>6051</v>
      </c>
    </row>
    <row r="5912" spans="1:36" ht="15" x14ac:dyDescent="0.2">
      <c r="A5912">
        <v>39</v>
      </c>
      <c r="B5912" s="3">
        <v>97264</v>
      </c>
      <c r="C5912" t="s">
        <v>326</v>
      </c>
      <c r="E5912" t="s">
        <v>327</v>
      </c>
      <c r="H5912" t="s">
        <v>83</v>
      </c>
      <c r="I5912" t="s">
        <v>84</v>
      </c>
      <c r="J5912" t="s">
        <v>1339</v>
      </c>
      <c r="M5912" t="s">
        <v>41</v>
      </c>
      <c r="V5912" t="s">
        <v>412</v>
      </c>
      <c r="W5912" t="s">
        <v>895</v>
      </c>
      <c r="X5912" t="s">
        <v>5015</v>
      </c>
      <c r="Y5912" t="s">
        <v>5016</v>
      </c>
      <c r="Z5912" s="3">
        <v>97264</v>
      </c>
      <c r="AA5912" t="s">
        <v>5017</v>
      </c>
      <c r="AB5912" t="s">
        <v>5018</v>
      </c>
      <c r="AC5912" t="s">
        <v>5104</v>
      </c>
      <c r="AD5912" t="s">
        <v>5020</v>
      </c>
      <c r="AE5912" t="s">
        <v>5021</v>
      </c>
      <c r="AF5912" t="s">
        <v>5022</v>
      </c>
      <c r="AG5912" t="s">
        <v>5023</v>
      </c>
      <c r="AH5912" t="s">
        <v>5024</v>
      </c>
      <c r="AI5912" t="s">
        <v>5025</v>
      </c>
      <c r="AJ5912">
        <v>6052</v>
      </c>
    </row>
    <row r="5913" spans="1:36" ht="15" x14ac:dyDescent="0.2">
      <c r="A5913">
        <v>40</v>
      </c>
      <c r="B5913" s="3">
        <v>97264</v>
      </c>
      <c r="C5913" t="s">
        <v>326</v>
      </c>
      <c r="E5913" t="s">
        <v>327</v>
      </c>
      <c r="H5913" t="s">
        <v>83</v>
      </c>
      <c r="I5913" t="s">
        <v>84</v>
      </c>
      <c r="J5913" t="s">
        <v>1339</v>
      </c>
      <c r="M5913" t="s">
        <v>41</v>
      </c>
      <c r="V5913" t="s">
        <v>412</v>
      </c>
      <c r="W5913" t="s">
        <v>895</v>
      </c>
      <c r="X5913" t="s">
        <v>5015</v>
      </c>
      <c r="Y5913" t="s">
        <v>5016</v>
      </c>
      <c r="Z5913" s="3">
        <v>97264</v>
      </c>
      <c r="AA5913" t="s">
        <v>5017</v>
      </c>
      <c r="AB5913" t="s">
        <v>5018</v>
      </c>
      <c r="AC5913" t="s">
        <v>5105</v>
      </c>
      <c r="AD5913" t="s">
        <v>5020</v>
      </c>
      <c r="AE5913" t="s">
        <v>5021</v>
      </c>
      <c r="AF5913" t="s">
        <v>5022</v>
      </c>
      <c r="AG5913" t="s">
        <v>5023</v>
      </c>
      <c r="AH5913" t="s">
        <v>5024</v>
      </c>
      <c r="AI5913" t="s">
        <v>5025</v>
      </c>
      <c r="AJ5913">
        <v>6053</v>
      </c>
    </row>
    <row r="5914" spans="1:36" ht="15" x14ac:dyDescent="0.2">
      <c r="A5914">
        <v>41</v>
      </c>
      <c r="B5914" s="3">
        <v>97264</v>
      </c>
      <c r="C5914" t="s">
        <v>680</v>
      </c>
      <c r="E5914" t="s">
        <v>681</v>
      </c>
      <c r="F5914" t="s">
        <v>128</v>
      </c>
      <c r="M5914" t="s">
        <v>60</v>
      </c>
      <c r="V5914" t="s">
        <v>412</v>
      </c>
      <c r="W5914" t="s">
        <v>895</v>
      </c>
      <c r="X5914" t="s">
        <v>5015</v>
      </c>
      <c r="Y5914" t="s">
        <v>5016</v>
      </c>
      <c r="Z5914" s="3">
        <v>97264</v>
      </c>
      <c r="AA5914" t="s">
        <v>5017</v>
      </c>
      <c r="AB5914" t="s">
        <v>5018</v>
      </c>
      <c r="AC5914" t="s">
        <v>5106</v>
      </c>
      <c r="AD5914" t="s">
        <v>5020</v>
      </c>
      <c r="AE5914" t="s">
        <v>5021</v>
      </c>
      <c r="AF5914" t="s">
        <v>5022</v>
      </c>
      <c r="AG5914" t="s">
        <v>5023</v>
      </c>
      <c r="AH5914" t="s">
        <v>5024</v>
      </c>
      <c r="AI5914" t="s">
        <v>5025</v>
      </c>
      <c r="AJ5914">
        <v>6054</v>
      </c>
    </row>
    <row r="5915" spans="1:36" ht="15" x14ac:dyDescent="0.2">
      <c r="A5915">
        <v>42</v>
      </c>
      <c r="B5915" s="3">
        <v>97264</v>
      </c>
      <c r="C5915" t="s">
        <v>707</v>
      </c>
      <c r="E5915" t="s">
        <v>708</v>
      </c>
      <c r="F5915" t="s">
        <v>1742</v>
      </c>
      <c r="I5915" t="s">
        <v>93</v>
      </c>
      <c r="J5915" t="s">
        <v>5107</v>
      </c>
      <c r="K5915" t="s">
        <v>5108</v>
      </c>
      <c r="M5915" t="s">
        <v>60</v>
      </c>
      <c r="V5915" t="s">
        <v>412</v>
      </c>
      <c r="W5915" t="s">
        <v>895</v>
      </c>
      <c r="X5915" t="s">
        <v>5015</v>
      </c>
      <c r="Y5915" t="s">
        <v>5016</v>
      </c>
      <c r="Z5915" s="3">
        <v>97264</v>
      </c>
      <c r="AA5915" t="s">
        <v>5017</v>
      </c>
      <c r="AB5915" t="s">
        <v>5018</v>
      </c>
      <c r="AC5915" t="s">
        <v>5109</v>
      </c>
      <c r="AD5915" t="s">
        <v>5020</v>
      </c>
      <c r="AE5915" t="s">
        <v>5021</v>
      </c>
      <c r="AF5915" t="s">
        <v>5022</v>
      </c>
      <c r="AG5915" t="s">
        <v>5023</v>
      </c>
      <c r="AH5915" t="s">
        <v>5024</v>
      </c>
      <c r="AI5915" t="s">
        <v>5025</v>
      </c>
      <c r="AJ5915">
        <v>6055</v>
      </c>
    </row>
    <row r="5916" spans="1:36" ht="15" x14ac:dyDescent="0.2">
      <c r="A5916">
        <v>43</v>
      </c>
      <c r="B5916" s="3">
        <v>97264</v>
      </c>
      <c r="C5916" t="s">
        <v>707</v>
      </c>
      <c r="E5916" t="s">
        <v>708</v>
      </c>
      <c r="F5916" t="s">
        <v>1742</v>
      </c>
      <c r="I5916" t="s">
        <v>93</v>
      </c>
      <c r="J5916" t="s">
        <v>5107</v>
      </c>
      <c r="K5916" t="s">
        <v>5110</v>
      </c>
      <c r="M5916" t="s">
        <v>60</v>
      </c>
      <c r="V5916" t="s">
        <v>412</v>
      </c>
      <c r="W5916" t="s">
        <v>895</v>
      </c>
      <c r="X5916" t="s">
        <v>5015</v>
      </c>
      <c r="Y5916" t="s">
        <v>5016</v>
      </c>
      <c r="Z5916" s="3">
        <v>97264</v>
      </c>
      <c r="AA5916" t="s">
        <v>5017</v>
      </c>
      <c r="AB5916" t="s">
        <v>5018</v>
      </c>
      <c r="AC5916" t="s">
        <v>5111</v>
      </c>
      <c r="AD5916" t="s">
        <v>5020</v>
      </c>
      <c r="AE5916" t="s">
        <v>5021</v>
      </c>
      <c r="AF5916" t="s">
        <v>5022</v>
      </c>
      <c r="AG5916" t="s">
        <v>5023</v>
      </c>
      <c r="AH5916" t="s">
        <v>5024</v>
      </c>
      <c r="AI5916" t="s">
        <v>5025</v>
      </c>
      <c r="AJ5916">
        <v>6056</v>
      </c>
    </row>
    <row r="5917" spans="1:36" ht="15" x14ac:dyDescent="0.2">
      <c r="A5917">
        <v>45</v>
      </c>
      <c r="B5917" s="3">
        <v>97264</v>
      </c>
      <c r="C5917" t="s">
        <v>354</v>
      </c>
      <c r="E5917" t="s">
        <v>355</v>
      </c>
      <c r="F5917" t="s">
        <v>939</v>
      </c>
      <c r="G5917" t="s">
        <v>5112</v>
      </c>
      <c r="H5917" t="s">
        <v>69</v>
      </c>
      <c r="I5917" t="s">
        <v>5113</v>
      </c>
      <c r="J5917" t="s">
        <v>5114</v>
      </c>
      <c r="K5917" t="s">
        <v>5115</v>
      </c>
      <c r="M5917" t="s">
        <v>41</v>
      </c>
      <c r="V5917" t="s">
        <v>412</v>
      </c>
      <c r="W5917" t="s">
        <v>895</v>
      </c>
      <c r="X5917" t="s">
        <v>5015</v>
      </c>
      <c r="Y5917" t="s">
        <v>5016</v>
      </c>
      <c r="Z5917" s="3">
        <v>97264</v>
      </c>
      <c r="AA5917" t="s">
        <v>5017</v>
      </c>
      <c r="AB5917" t="s">
        <v>5018</v>
      </c>
      <c r="AC5917" t="s">
        <v>5116</v>
      </c>
      <c r="AD5917" t="s">
        <v>5020</v>
      </c>
      <c r="AE5917" t="s">
        <v>5021</v>
      </c>
      <c r="AF5917" t="s">
        <v>5022</v>
      </c>
      <c r="AG5917" t="s">
        <v>5023</v>
      </c>
      <c r="AH5917" t="s">
        <v>5024</v>
      </c>
      <c r="AI5917" t="s">
        <v>5025</v>
      </c>
      <c r="AJ5917">
        <v>6058</v>
      </c>
    </row>
    <row r="5918" spans="1:36" ht="15" x14ac:dyDescent="0.2">
      <c r="A5918">
        <v>46</v>
      </c>
      <c r="B5918" s="3">
        <v>97264</v>
      </c>
      <c r="C5918" t="s">
        <v>67</v>
      </c>
      <c r="E5918" t="s">
        <v>68</v>
      </c>
      <c r="F5918" t="s">
        <v>498</v>
      </c>
      <c r="H5918" t="s">
        <v>69</v>
      </c>
      <c r="I5918" t="s">
        <v>577</v>
      </c>
      <c r="J5918" t="s">
        <v>5117</v>
      </c>
      <c r="M5918" t="s">
        <v>41</v>
      </c>
      <c r="V5918" t="s">
        <v>412</v>
      </c>
      <c r="W5918" t="s">
        <v>895</v>
      </c>
      <c r="X5918" t="s">
        <v>5015</v>
      </c>
      <c r="Y5918" t="s">
        <v>5016</v>
      </c>
      <c r="Z5918" s="3">
        <v>97264</v>
      </c>
      <c r="AA5918" t="s">
        <v>5017</v>
      </c>
      <c r="AB5918" t="s">
        <v>5018</v>
      </c>
      <c r="AC5918" t="s">
        <v>5118</v>
      </c>
      <c r="AD5918" t="s">
        <v>5020</v>
      </c>
      <c r="AE5918" t="s">
        <v>5021</v>
      </c>
      <c r="AF5918" t="s">
        <v>5022</v>
      </c>
      <c r="AG5918" t="s">
        <v>5023</v>
      </c>
      <c r="AH5918" t="s">
        <v>5024</v>
      </c>
      <c r="AI5918" t="s">
        <v>5025</v>
      </c>
      <c r="AJ5918">
        <v>6059</v>
      </c>
    </row>
    <row r="5919" spans="1:36" ht="15" x14ac:dyDescent="0.2">
      <c r="A5919">
        <v>47</v>
      </c>
      <c r="B5919" s="3">
        <v>97264</v>
      </c>
      <c r="C5919" t="s">
        <v>67</v>
      </c>
      <c r="E5919" t="s">
        <v>68</v>
      </c>
      <c r="F5919" t="s">
        <v>498</v>
      </c>
      <c r="H5919" t="s">
        <v>69</v>
      </c>
      <c r="I5919" t="s">
        <v>577</v>
      </c>
      <c r="J5919" t="s">
        <v>5117</v>
      </c>
      <c r="M5919" t="s">
        <v>41</v>
      </c>
      <c r="V5919" t="s">
        <v>412</v>
      </c>
      <c r="W5919" t="s">
        <v>895</v>
      </c>
      <c r="X5919" t="s">
        <v>5015</v>
      </c>
      <c r="Y5919" t="s">
        <v>5016</v>
      </c>
      <c r="Z5919" s="3">
        <v>97264</v>
      </c>
      <c r="AA5919" t="s">
        <v>5017</v>
      </c>
      <c r="AB5919" t="s">
        <v>5018</v>
      </c>
      <c r="AC5919" t="s">
        <v>5119</v>
      </c>
      <c r="AD5919" t="s">
        <v>5020</v>
      </c>
      <c r="AE5919" t="s">
        <v>5021</v>
      </c>
      <c r="AF5919" t="s">
        <v>5022</v>
      </c>
      <c r="AG5919" t="s">
        <v>5023</v>
      </c>
      <c r="AH5919" t="s">
        <v>5024</v>
      </c>
      <c r="AI5919" t="s">
        <v>5025</v>
      </c>
      <c r="AJ5919">
        <v>6060</v>
      </c>
    </row>
    <row r="5920" spans="1:36" ht="15" x14ac:dyDescent="0.2">
      <c r="A5920">
        <v>48</v>
      </c>
      <c r="B5920" s="3">
        <v>97264</v>
      </c>
      <c r="C5920" t="s">
        <v>67</v>
      </c>
      <c r="E5920" t="s">
        <v>68</v>
      </c>
      <c r="F5920" t="s">
        <v>498</v>
      </c>
      <c r="H5920" t="s">
        <v>69</v>
      </c>
      <c r="I5920" t="s">
        <v>577</v>
      </c>
      <c r="J5920" t="s">
        <v>5117</v>
      </c>
      <c r="M5920" t="s">
        <v>41</v>
      </c>
      <c r="V5920" t="s">
        <v>412</v>
      </c>
      <c r="W5920" t="s">
        <v>895</v>
      </c>
      <c r="X5920" t="s">
        <v>5015</v>
      </c>
      <c r="Y5920" t="s">
        <v>5016</v>
      </c>
      <c r="Z5920" s="3">
        <v>97264</v>
      </c>
      <c r="AA5920" t="s">
        <v>5017</v>
      </c>
      <c r="AB5920" t="s">
        <v>5018</v>
      </c>
      <c r="AC5920" t="s">
        <v>5120</v>
      </c>
      <c r="AD5920" t="s">
        <v>5020</v>
      </c>
      <c r="AE5920" t="s">
        <v>5021</v>
      </c>
      <c r="AF5920" t="s">
        <v>5022</v>
      </c>
      <c r="AG5920" t="s">
        <v>5023</v>
      </c>
      <c r="AH5920" t="s">
        <v>5024</v>
      </c>
      <c r="AI5920" t="s">
        <v>5025</v>
      </c>
      <c r="AJ5920">
        <v>6061</v>
      </c>
    </row>
    <row r="5921" spans="1:36" ht="15" x14ac:dyDescent="0.2">
      <c r="A5921">
        <v>49</v>
      </c>
      <c r="B5921" s="3">
        <v>97264</v>
      </c>
      <c r="C5921" t="s">
        <v>67</v>
      </c>
      <c r="E5921" t="s">
        <v>68</v>
      </c>
      <c r="F5921" t="s">
        <v>498</v>
      </c>
      <c r="H5921" t="s">
        <v>69</v>
      </c>
      <c r="I5921" t="s">
        <v>577</v>
      </c>
      <c r="J5921" t="s">
        <v>5117</v>
      </c>
      <c r="M5921" t="s">
        <v>41</v>
      </c>
      <c r="V5921" t="s">
        <v>412</v>
      </c>
      <c r="W5921" t="s">
        <v>895</v>
      </c>
      <c r="X5921" t="s">
        <v>5015</v>
      </c>
      <c r="Y5921" t="s">
        <v>5016</v>
      </c>
      <c r="Z5921" s="3">
        <v>97264</v>
      </c>
      <c r="AA5921" t="s">
        <v>5017</v>
      </c>
      <c r="AB5921" t="s">
        <v>5018</v>
      </c>
      <c r="AC5921" t="s">
        <v>5121</v>
      </c>
      <c r="AD5921" t="s">
        <v>5020</v>
      </c>
      <c r="AE5921" t="s">
        <v>5021</v>
      </c>
      <c r="AF5921" t="s">
        <v>5022</v>
      </c>
      <c r="AG5921" t="s">
        <v>5023</v>
      </c>
      <c r="AH5921" t="s">
        <v>5024</v>
      </c>
      <c r="AI5921" t="s">
        <v>5025</v>
      </c>
      <c r="AJ5921">
        <v>6062</v>
      </c>
    </row>
    <row r="5922" spans="1:36" ht="15" x14ac:dyDescent="0.2">
      <c r="A5922">
        <v>50</v>
      </c>
      <c r="B5922" s="3">
        <v>97264</v>
      </c>
      <c r="C5922" t="s">
        <v>67</v>
      </c>
      <c r="E5922" t="s">
        <v>68</v>
      </c>
      <c r="F5922" t="s">
        <v>498</v>
      </c>
      <c r="H5922" t="s">
        <v>69</v>
      </c>
      <c r="I5922" t="s">
        <v>577</v>
      </c>
      <c r="J5922" t="s">
        <v>5117</v>
      </c>
      <c r="M5922" t="s">
        <v>41</v>
      </c>
      <c r="Q5922" t="s">
        <v>204</v>
      </c>
      <c r="U5922">
        <v>28</v>
      </c>
      <c r="V5922" t="s">
        <v>412</v>
      </c>
      <c r="W5922" t="s">
        <v>895</v>
      </c>
      <c r="X5922" t="s">
        <v>5015</v>
      </c>
      <c r="Y5922" t="s">
        <v>5016</v>
      </c>
      <c r="Z5922" s="3">
        <v>97264</v>
      </c>
      <c r="AA5922" t="s">
        <v>5017</v>
      </c>
      <c r="AB5922" t="s">
        <v>5018</v>
      </c>
      <c r="AC5922" t="s">
        <v>5122</v>
      </c>
      <c r="AD5922" t="s">
        <v>5020</v>
      </c>
      <c r="AE5922" t="s">
        <v>5021</v>
      </c>
      <c r="AF5922" t="s">
        <v>5022</v>
      </c>
      <c r="AG5922" t="s">
        <v>5023</v>
      </c>
      <c r="AH5922" t="s">
        <v>5024</v>
      </c>
      <c r="AI5922" t="s">
        <v>5025</v>
      </c>
      <c r="AJ5922">
        <v>6063</v>
      </c>
    </row>
    <row r="5923" spans="1:36" ht="15" x14ac:dyDescent="0.2">
      <c r="A5923">
        <v>51</v>
      </c>
      <c r="B5923" s="3">
        <v>97264</v>
      </c>
      <c r="C5923" t="s">
        <v>67</v>
      </c>
      <c r="E5923" t="s">
        <v>68</v>
      </c>
      <c r="F5923" t="s">
        <v>498</v>
      </c>
      <c r="H5923" t="s">
        <v>69</v>
      </c>
      <c r="I5923" t="s">
        <v>577</v>
      </c>
      <c r="J5923" t="s">
        <v>5117</v>
      </c>
      <c r="M5923" t="s">
        <v>41</v>
      </c>
      <c r="Q5923" t="s">
        <v>204</v>
      </c>
      <c r="U5923">
        <v>28</v>
      </c>
      <c r="V5923" t="s">
        <v>412</v>
      </c>
      <c r="W5923" t="s">
        <v>895</v>
      </c>
      <c r="X5923" t="s">
        <v>5015</v>
      </c>
      <c r="Y5923" t="s">
        <v>5016</v>
      </c>
      <c r="Z5923" s="3">
        <v>97264</v>
      </c>
      <c r="AA5923" t="s">
        <v>5017</v>
      </c>
      <c r="AB5923" t="s">
        <v>5018</v>
      </c>
      <c r="AC5923" t="s">
        <v>5123</v>
      </c>
      <c r="AD5923" t="s">
        <v>5020</v>
      </c>
      <c r="AE5923" t="s">
        <v>5021</v>
      </c>
      <c r="AF5923" t="s">
        <v>5022</v>
      </c>
      <c r="AG5923" t="s">
        <v>5023</v>
      </c>
      <c r="AH5923" t="s">
        <v>5024</v>
      </c>
      <c r="AI5923" t="s">
        <v>5025</v>
      </c>
      <c r="AJ5923">
        <v>6064</v>
      </c>
    </row>
    <row r="5924" spans="1:36" ht="15" x14ac:dyDescent="0.2">
      <c r="A5924">
        <v>52</v>
      </c>
      <c r="B5924" s="3">
        <v>97264</v>
      </c>
      <c r="C5924" t="s">
        <v>67</v>
      </c>
      <c r="E5924" t="s">
        <v>68</v>
      </c>
      <c r="F5924" t="s">
        <v>498</v>
      </c>
      <c r="H5924" t="s">
        <v>69</v>
      </c>
      <c r="I5924" t="s">
        <v>577</v>
      </c>
      <c r="J5924" t="s">
        <v>5117</v>
      </c>
      <c r="M5924" t="s">
        <v>41</v>
      </c>
      <c r="Q5924" t="s">
        <v>204</v>
      </c>
      <c r="U5924">
        <v>28</v>
      </c>
      <c r="V5924" t="s">
        <v>412</v>
      </c>
      <c r="W5924" t="s">
        <v>895</v>
      </c>
      <c r="X5924" t="s">
        <v>5015</v>
      </c>
      <c r="Y5924" t="s">
        <v>5016</v>
      </c>
      <c r="Z5924" s="3">
        <v>97264</v>
      </c>
      <c r="AA5924" t="s">
        <v>5017</v>
      </c>
      <c r="AB5924" t="s">
        <v>5018</v>
      </c>
      <c r="AC5924" t="s">
        <v>5124</v>
      </c>
      <c r="AD5924" t="s">
        <v>5020</v>
      </c>
      <c r="AE5924" t="s">
        <v>5021</v>
      </c>
      <c r="AF5924" t="s">
        <v>5022</v>
      </c>
      <c r="AG5924" t="s">
        <v>5023</v>
      </c>
      <c r="AH5924" t="s">
        <v>5024</v>
      </c>
      <c r="AI5924" t="s">
        <v>5025</v>
      </c>
      <c r="AJ5924">
        <v>6065</v>
      </c>
    </row>
    <row r="5925" spans="1:36" ht="15" x14ac:dyDescent="0.2">
      <c r="A5925">
        <v>53</v>
      </c>
      <c r="B5925" s="3">
        <v>97264</v>
      </c>
      <c r="C5925" t="s">
        <v>67</v>
      </c>
      <c r="E5925" t="s">
        <v>68</v>
      </c>
      <c r="F5925" t="s">
        <v>498</v>
      </c>
      <c r="H5925" t="s">
        <v>69</v>
      </c>
      <c r="I5925" t="s">
        <v>577</v>
      </c>
      <c r="J5925" t="s">
        <v>5117</v>
      </c>
      <c r="M5925" t="s">
        <v>41</v>
      </c>
      <c r="Q5925" t="s">
        <v>204</v>
      </c>
      <c r="U5925">
        <v>28</v>
      </c>
      <c r="V5925" t="s">
        <v>412</v>
      </c>
      <c r="W5925" t="s">
        <v>895</v>
      </c>
      <c r="X5925" t="s">
        <v>5015</v>
      </c>
      <c r="Y5925" t="s">
        <v>5016</v>
      </c>
      <c r="Z5925" s="3">
        <v>97264</v>
      </c>
      <c r="AA5925" t="s">
        <v>5017</v>
      </c>
      <c r="AB5925" t="s">
        <v>5018</v>
      </c>
      <c r="AC5925" t="s">
        <v>5125</v>
      </c>
      <c r="AD5925" t="s">
        <v>5020</v>
      </c>
      <c r="AE5925" t="s">
        <v>5021</v>
      </c>
      <c r="AF5925" t="s">
        <v>5022</v>
      </c>
      <c r="AG5925" t="s">
        <v>5023</v>
      </c>
      <c r="AH5925" t="s">
        <v>5024</v>
      </c>
      <c r="AI5925" t="s">
        <v>5025</v>
      </c>
      <c r="AJ5925">
        <v>6066</v>
      </c>
    </row>
    <row r="5926" spans="1:36" ht="15" x14ac:dyDescent="0.2">
      <c r="A5926">
        <v>54</v>
      </c>
      <c r="B5926" s="3">
        <v>97264</v>
      </c>
      <c r="C5926" t="s">
        <v>67</v>
      </c>
      <c r="E5926" t="s">
        <v>68</v>
      </c>
      <c r="F5926" t="s">
        <v>498</v>
      </c>
      <c r="H5926" t="s">
        <v>69</v>
      </c>
      <c r="I5926" t="s">
        <v>577</v>
      </c>
      <c r="J5926" t="s">
        <v>5117</v>
      </c>
      <c r="M5926" t="s">
        <v>41</v>
      </c>
      <c r="Q5926" t="s">
        <v>204</v>
      </c>
      <c r="U5926">
        <v>28</v>
      </c>
      <c r="V5926" t="s">
        <v>412</v>
      </c>
      <c r="W5926" t="s">
        <v>895</v>
      </c>
      <c r="X5926" t="s">
        <v>5015</v>
      </c>
      <c r="Y5926" t="s">
        <v>5016</v>
      </c>
      <c r="Z5926" s="3">
        <v>97264</v>
      </c>
      <c r="AA5926" t="s">
        <v>5017</v>
      </c>
      <c r="AB5926" t="s">
        <v>5018</v>
      </c>
      <c r="AC5926" t="s">
        <v>5126</v>
      </c>
      <c r="AD5926" t="s">
        <v>5020</v>
      </c>
      <c r="AE5926" t="s">
        <v>5021</v>
      </c>
      <c r="AF5926" t="s">
        <v>5022</v>
      </c>
      <c r="AG5926" t="s">
        <v>5023</v>
      </c>
      <c r="AH5926" t="s">
        <v>5024</v>
      </c>
      <c r="AI5926" t="s">
        <v>5025</v>
      </c>
      <c r="AJ5926">
        <v>6067</v>
      </c>
    </row>
    <row r="5927" spans="1:36" ht="15" x14ac:dyDescent="0.2">
      <c r="A5927">
        <v>55</v>
      </c>
      <c r="B5927" s="3">
        <v>97264</v>
      </c>
      <c r="C5927" t="s">
        <v>67</v>
      </c>
      <c r="E5927" t="s">
        <v>68</v>
      </c>
      <c r="F5927" t="s">
        <v>498</v>
      </c>
      <c r="H5927" t="s">
        <v>69</v>
      </c>
      <c r="I5927" t="s">
        <v>577</v>
      </c>
      <c r="J5927" t="s">
        <v>5117</v>
      </c>
      <c r="M5927" t="s">
        <v>41</v>
      </c>
      <c r="Q5927" t="s">
        <v>204</v>
      </c>
      <c r="U5927">
        <v>28</v>
      </c>
      <c r="V5927" t="s">
        <v>412</v>
      </c>
      <c r="W5927" t="s">
        <v>895</v>
      </c>
      <c r="X5927" t="s">
        <v>5015</v>
      </c>
      <c r="Y5927" t="s">
        <v>5016</v>
      </c>
      <c r="Z5927" s="3">
        <v>97264</v>
      </c>
      <c r="AA5927" t="s">
        <v>5017</v>
      </c>
      <c r="AB5927" t="s">
        <v>5018</v>
      </c>
      <c r="AC5927" t="s">
        <v>5127</v>
      </c>
      <c r="AD5927" t="s">
        <v>5020</v>
      </c>
      <c r="AE5927" t="s">
        <v>5021</v>
      </c>
      <c r="AF5927" t="s">
        <v>5022</v>
      </c>
      <c r="AG5927" t="s">
        <v>5023</v>
      </c>
      <c r="AH5927" t="s">
        <v>5024</v>
      </c>
      <c r="AI5927" t="s">
        <v>5025</v>
      </c>
      <c r="AJ5927">
        <v>6068</v>
      </c>
    </row>
    <row r="5928" spans="1:36" ht="15" x14ac:dyDescent="0.2">
      <c r="A5928">
        <v>56</v>
      </c>
      <c r="B5928" s="3">
        <v>97264</v>
      </c>
      <c r="C5928" t="s">
        <v>67</v>
      </c>
      <c r="E5928" t="s">
        <v>68</v>
      </c>
      <c r="F5928" t="s">
        <v>498</v>
      </c>
      <c r="H5928" t="s">
        <v>69</v>
      </c>
      <c r="I5928" t="s">
        <v>577</v>
      </c>
      <c r="J5928" t="s">
        <v>5117</v>
      </c>
      <c r="M5928" t="s">
        <v>41</v>
      </c>
      <c r="Q5928" t="s">
        <v>204</v>
      </c>
      <c r="U5928">
        <v>28</v>
      </c>
      <c r="V5928" t="s">
        <v>412</v>
      </c>
      <c r="W5928" t="s">
        <v>895</v>
      </c>
      <c r="X5928" t="s">
        <v>5015</v>
      </c>
      <c r="Y5928" t="s">
        <v>5016</v>
      </c>
      <c r="Z5928" s="3">
        <v>97264</v>
      </c>
      <c r="AA5928" t="s">
        <v>5017</v>
      </c>
      <c r="AB5928" t="s">
        <v>5018</v>
      </c>
      <c r="AC5928" t="s">
        <v>5128</v>
      </c>
      <c r="AD5928" t="s">
        <v>5020</v>
      </c>
      <c r="AE5928" t="s">
        <v>5021</v>
      </c>
      <c r="AF5928" t="s">
        <v>5022</v>
      </c>
      <c r="AG5928" t="s">
        <v>5023</v>
      </c>
      <c r="AH5928" t="s">
        <v>5024</v>
      </c>
      <c r="AI5928" t="s">
        <v>5025</v>
      </c>
      <c r="AJ5928">
        <v>6069</v>
      </c>
    </row>
    <row r="5929" spans="1:36" ht="15" x14ac:dyDescent="0.2">
      <c r="A5929">
        <v>57</v>
      </c>
      <c r="B5929" s="3">
        <v>97264</v>
      </c>
      <c r="C5929" t="s">
        <v>67</v>
      </c>
      <c r="E5929" t="s">
        <v>68</v>
      </c>
      <c r="F5929" t="s">
        <v>498</v>
      </c>
      <c r="H5929" t="s">
        <v>69</v>
      </c>
      <c r="I5929" t="s">
        <v>577</v>
      </c>
      <c r="J5929" t="s">
        <v>5117</v>
      </c>
      <c r="M5929" t="s">
        <v>41</v>
      </c>
      <c r="Q5929" t="s">
        <v>204</v>
      </c>
      <c r="U5929">
        <v>28</v>
      </c>
      <c r="V5929" t="s">
        <v>412</v>
      </c>
      <c r="W5929" t="s">
        <v>895</v>
      </c>
      <c r="X5929" t="s">
        <v>5015</v>
      </c>
      <c r="Y5929" t="s">
        <v>5016</v>
      </c>
      <c r="Z5929" s="3">
        <v>97264</v>
      </c>
      <c r="AA5929" t="s">
        <v>5017</v>
      </c>
      <c r="AB5929" t="s">
        <v>5018</v>
      </c>
      <c r="AC5929" t="s">
        <v>5129</v>
      </c>
      <c r="AD5929" t="s">
        <v>5020</v>
      </c>
      <c r="AE5929" t="s">
        <v>5021</v>
      </c>
      <c r="AF5929" t="s">
        <v>5022</v>
      </c>
      <c r="AG5929" t="s">
        <v>5023</v>
      </c>
      <c r="AH5929" t="s">
        <v>5024</v>
      </c>
      <c r="AI5929" t="s">
        <v>5025</v>
      </c>
      <c r="AJ5929">
        <v>6070</v>
      </c>
    </row>
    <row r="5930" spans="1:36" ht="15" x14ac:dyDescent="0.2">
      <c r="A5930">
        <v>58</v>
      </c>
      <c r="B5930" s="3">
        <v>97264</v>
      </c>
      <c r="C5930" t="s">
        <v>67</v>
      </c>
      <c r="E5930" t="s">
        <v>68</v>
      </c>
      <c r="F5930" t="s">
        <v>498</v>
      </c>
      <c r="H5930" t="s">
        <v>69</v>
      </c>
      <c r="I5930" t="s">
        <v>577</v>
      </c>
      <c r="J5930" t="s">
        <v>5117</v>
      </c>
      <c r="M5930" t="s">
        <v>41</v>
      </c>
      <c r="Q5930" t="s">
        <v>204</v>
      </c>
      <c r="U5930">
        <v>28</v>
      </c>
      <c r="V5930" t="s">
        <v>412</v>
      </c>
      <c r="W5930" t="s">
        <v>895</v>
      </c>
      <c r="X5930" t="s">
        <v>5015</v>
      </c>
      <c r="Y5930" t="s">
        <v>5016</v>
      </c>
      <c r="Z5930" s="3">
        <v>97264</v>
      </c>
      <c r="AA5930" t="s">
        <v>5017</v>
      </c>
      <c r="AB5930" t="s">
        <v>5018</v>
      </c>
      <c r="AC5930" t="s">
        <v>5130</v>
      </c>
      <c r="AD5930" t="s">
        <v>5020</v>
      </c>
      <c r="AE5930" t="s">
        <v>5021</v>
      </c>
      <c r="AF5930" t="s">
        <v>5022</v>
      </c>
      <c r="AG5930" t="s">
        <v>5023</v>
      </c>
      <c r="AH5930" t="s">
        <v>5024</v>
      </c>
      <c r="AI5930" t="s">
        <v>5025</v>
      </c>
      <c r="AJ5930">
        <v>6071</v>
      </c>
    </row>
    <row r="5931" spans="1:36" ht="15" x14ac:dyDescent="0.2">
      <c r="A5931">
        <v>59</v>
      </c>
      <c r="B5931" s="3">
        <v>97264</v>
      </c>
      <c r="C5931" t="s">
        <v>67</v>
      </c>
      <c r="E5931" t="s">
        <v>68</v>
      </c>
      <c r="F5931" t="s">
        <v>498</v>
      </c>
      <c r="H5931" t="s">
        <v>69</v>
      </c>
      <c r="I5931" t="s">
        <v>577</v>
      </c>
      <c r="J5931" t="s">
        <v>5117</v>
      </c>
      <c r="M5931" t="s">
        <v>41</v>
      </c>
      <c r="Q5931" t="s">
        <v>204</v>
      </c>
      <c r="U5931">
        <v>28</v>
      </c>
      <c r="V5931" t="s">
        <v>412</v>
      </c>
      <c r="W5931" t="s">
        <v>895</v>
      </c>
      <c r="X5931" t="s">
        <v>5015</v>
      </c>
      <c r="Y5931" t="s">
        <v>5016</v>
      </c>
      <c r="Z5931" s="3">
        <v>97264</v>
      </c>
      <c r="AA5931" t="s">
        <v>5017</v>
      </c>
      <c r="AB5931" t="s">
        <v>5018</v>
      </c>
      <c r="AC5931" t="s">
        <v>5131</v>
      </c>
      <c r="AD5931" t="s">
        <v>5020</v>
      </c>
      <c r="AE5931" t="s">
        <v>5021</v>
      </c>
      <c r="AF5931" t="s">
        <v>5022</v>
      </c>
      <c r="AG5931" t="s">
        <v>5023</v>
      </c>
      <c r="AH5931" t="s">
        <v>5024</v>
      </c>
      <c r="AI5931" t="s">
        <v>5025</v>
      </c>
      <c r="AJ5931">
        <v>6072</v>
      </c>
    </row>
    <row r="5932" spans="1:36" ht="15" x14ac:dyDescent="0.2">
      <c r="A5932">
        <v>60</v>
      </c>
      <c r="B5932" s="3">
        <v>97264</v>
      </c>
      <c r="C5932" t="s">
        <v>67</v>
      </c>
      <c r="E5932" t="s">
        <v>68</v>
      </c>
      <c r="F5932" t="s">
        <v>498</v>
      </c>
      <c r="H5932" t="s">
        <v>69</v>
      </c>
      <c r="I5932" t="s">
        <v>577</v>
      </c>
      <c r="J5932" t="s">
        <v>5117</v>
      </c>
      <c r="M5932" t="s">
        <v>41</v>
      </c>
      <c r="Q5932" t="s">
        <v>204</v>
      </c>
      <c r="U5932">
        <v>28</v>
      </c>
      <c r="V5932" t="s">
        <v>412</v>
      </c>
      <c r="W5932" t="s">
        <v>895</v>
      </c>
      <c r="X5932" t="s">
        <v>5015</v>
      </c>
      <c r="Y5932" t="s">
        <v>5016</v>
      </c>
      <c r="Z5932" s="3">
        <v>97264</v>
      </c>
      <c r="AA5932" t="s">
        <v>5017</v>
      </c>
      <c r="AB5932" t="s">
        <v>5018</v>
      </c>
      <c r="AC5932" t="s">
        <v>5132</v>
      </c>
      <c r="AD5932" t="s">
        <v>5020</v>
      </c>
      <c r="AE5932" t="s">
        <v>5021</v>
      </c>
      <c r="AF5932" t="s">
        <v>5022</v>
      </c>
      <c r="AG5932" t="s">
        <v>5023</v>
      </c>
      <c r="AH5932" t="s">
        <v>5024</v>
      </c>
      <c r="AI5932" t="s">
        <v>5025</v>
      </c>
      <c r="AJ5932">
        <v>6073</v>
      </c>
    </row>
    <row r="5933" spans="1:36" ht="15" x14ac:dyDescent="0.2">
      <c r="A5933">
        <v>61</v>
      </c>
      <c r="B5933" s="3">
        <v>97264</v>
      </c>
      <c r="C5933" t="s">
        <v>67</v>
      </c>
      <c r="E5933" t="s">
        <v>68</v>
      </c>
      <c r="F5933" t="s">
        <v>498</v>
      </c>
      <c r="H5933" t="s">
        <v>69</v>
      </c>
      <c r="I5933" t="s">
        <v>577</v>
      </c>
      <c r="J5933" t="s">
        <v>5117</v>
      </c>
      <c r="M5933" t="s">
        <v>41</v>
      </c>
      <c r="Q5933" t="s">
        <v>204</v>
      </c>
      <c r="U5933">
        <v>28</v>
      </c>
      <c r="V5933" t="s">
        <v>412</v>
      </c>
      <c r="W5933" t="s">
        <v>895</v>
      </c>
      <c r="X5933" t="s">
        <v>5015</v>
      </c>
      <c r="Y5933" t="s">
        <v>5016</v>
      </c>
      <c r="Z5933" s="3">
        <v>97264</v>
      </c>
      <c r="AA5933" t="s">
        <v>5017</v>
      </c>
      <c r="AB5933" t="s">
        <v>5018</v>
      </c>
      <c r="AC5933" t="s">
        <v>5133</v>
      </c>
      <c r="AD5933" t="s">
        <v>5020</v>
      </c>
      <c r="AE5933" t="s">
        <v>5021</v>
      </c>
      <c r="AF5933" t="s">
        <v>5022</v>
      </c>
      <c r="AG5933" t="s">
        <v>5023</v>
      </c>
      <c r="AH5933" t="s">
        <v>5024</v>
      </c>
      <c r="AI5933" t="s">
        <v>5025</v>
      </c>
      <c r="AJ5933">
        <v>6074</v>
      </c>
    </row>
    <row r="5934" spans="1:36" ht="15" x14ac:dyDescent="0.2">
      <c r="A5934">
        <v>62</v>
      </c>
      <c r="B5934" s="3">
        <v>97264</v>
      </c>
      <c r="C5934" t="s">
        <v>67</v>
      </c>
      <c r="E5934" t="s">
        <v>68</v>
      </c>
      <c r="F5934" t="s">
        <v>498</v>
      </c>
      <c r="H5934" t="s">
        <v>69</v>
      </c>
      <c r="I5934" t="s">
        <v>577</v>
      </c>
      <c r="J5934" t="s">
        <v>5117</v>
      </c>
      <c r="M5934" t="s">
        <v>41</v>
      </c>
      <c r="Q5934" t="s">
        <v>204</v>
      </c>
      <c r="U5934">
        <v>28</v>
      </c>
      <c r="V5934" t="s">
        <v>412</v>
      </c>
      <c r="W5934" t="s">
        <v>895</v>
      </c>
      <c r="X5934" t="s">
        <v>5015</v>
      </c>
      <c r="Y5934" t="s">
        <v>5016</v>
      </c>
      <c r="Z5934" s="3">
        <v>97264</v>
      </c>
      <c r="AA5934" t="s">
        <v>5017</v>
      </c>
      <c r="AB5934" t="s">
        <v>5018</v>
      </c>
      <c r="AC5934" t="s">
        <v>5134</v>
      </c>
      <c r="AD5934" t="s">
        <v>5020</v>
      </c>
      <c r="AE5934" t="s">
        <v>5021</v>
      </c>
      <c r="AF5934" t="s">
        <v>5022</v>
      </c>
      <c r="AG5934" t="s">
        <v>5023</v>
      </c>
      <c r="AH5934" t="s">
        <v>5024</v>
      </c>
      <c r="AI5934" t="s">
        <v>5025</v>
      </c>
      <c r="AJ5934">
        <v>6075</v>
      </c>
    </row>
    <row r="5935" spans="1:36" ht="15" x14ac:dyDescent="0.2">
      <c r="A5935">
        <v>63</v>
      </c>
      <c r="B5935" s="3">
        <v>97264</v>
      </c>
      <c r="C5935" t="s">
        <v>67</v>
      </c>
      <c r="E5935" t="s">
        <v>68</v>
      </c>
      <c r="F5935" t="s">
        <v>498</v>
      </c>
      <c r="H5935" t="s">
        <v>69</v>
      </c>
      <c r="I5935" t="s">
        <v>577</v>
      </c>
      <c r="J5935" t="s">
        <v>5117</v>
      </c>
      <c r="M5935" t="s">
        <v>41</v>
      </c>
      <c r="Q5935" t="s">
        <v>204</v>
      </c>
      <c r="U5935">
        <v>28</v>
      </c>
      <c r="V5935" t="s">
        <v>412</v>
      </c>
      <c r="W5935" t="s">
        <v>895</v>
      </c>
      <c r="X5935" t="s">
        <v>5015</v>
      </c>
      <c r="Y5935" t="s">
        <v>5016</v>
      </c>
      <c r="Z5935" s="3">
        <v>97264</v>
      </c>
      <c r="AA5935" t="s">
        <v>5017</v>
      </c>
      <c r="AB5935" t="s">
        <v>5018</v>
      </c>
      <c r="AC5935" t="s">
        <v>5135</v>
      </c>
      <c r="AD5935" t="s">
        <v>5020</v>
      </c>
      <c r="AE5935" t="s">
        <v>5021</v>
      </c>
      <c r="AF5935" t="s">
        <v>5022</v>
      </c>
      <c r="AG5935" t="s">
        <v>5023</v>
      </c>
      <c r="AH5935" t="s">
        <v>5024</v>
      </c>
      <c r="AI5935" t="s">
        <v>5025</v>
      </c>
      <c r="AJ5935">
        <v>6076</v>
      </c>
    </row>
    <row r="5936" spans="1:36" ht="15" x14ac:dyDescent="0.2">
      <c r="A5936">
        <v>64</v>
      </c>
      <c r="B5936" s="3">
        <v>97264</v>
      </c>
      <c r="C5936" t="s">
        <v>67</v>
      </c>
      <c r="E5936" t="s">
        <v>68</v>
      </c>
      <c r="F5936" t="s">
        <v>498</v>
      </c>
      <c r="H5936" t="s">
        <v>69</v>
      </c>
      <c r="I5936" t="s">
        <v>577</v>
      </c>
      <c r="J5936" t="s">
        <v>5117</v>
      </c>
      <c r="M5936" t="s">
        <v>41</v>
      </c>
      <c r="Q5936" t="s">
        <v>204</v>
      </c>
      <c r="U5936">
        <v>28</v>
      </c>
      <c r="V5936" t="s">
        <v>412</v>
      </c>
      <c r="W5936" t="s">
        <v>895</v>
      </c>
      <c r="X5936" t="s">
        <v>5015</v>
      </c>
      <c r="Y5936" t="s">
        <v>5016</v>
      </c>
      <c r="Z5936" s="3">
        <v>97264</v>
      </c>
      <c r="AA5936" t="s">
        <v>5017</v>
      </c>
      <c r="AB5936" t="s">
        <v>5018</v>
      </c>
      <c r="AC5936" t="s">
        <v>5136</v>
      </c>
      <c r="AD5936" t="s">
        <v>5020</v>
      </c>
      <c r="AE5936" t="s">
        <v>5021</v>
      </c>
      <c r="AF5936" t="s">
        <v>5022</v>
      </c>
      <c r="AG5936" t="s">
        <v>5023</v>
      </c>
      <c r="AH5936" t="s">
        <v>5024</v>
      </c>
      <c r="AI5936" t="s">
        <v>5025</v>
      </c>
      <c r="AJ5936">
        <v>6077</v>
      </c>
    </row>
    <row r="5937" spans="1:36" ht="15" x14ac:dyDescent="0.2">
      <c r="A5937">
        <v>65</v>
      </c>
      <c r="B5937" s="3">
        <v>97264</v>
      </c>
      <c r="C5937" t="s">
        <v>67</v>
      </c>
      <c r="E5937" t="s">
        <v>68</v>
      </c>
      <c r="F5937" t="s">
        <v>498</v>
      </c>
      <c r="H5937" t="s">
        <v>69</v>
      </c>
      <c r="I5937" t="s">
        <v>577</v>
      </c>
      <c r="J5937" t="s">
        <v>5117</v>
      </c>
      <c r="M5937" t="s">
        <v>41</v>
      </c>
      <c r="Q5937" t="s">
        <v>204</v>
      </c>
      <c r="U5937">
        <v>28</v>
      </c>
      <c r="V5937" t="s">
        <v>412</v>
      </c>
      <c r="W5937" t="s">
        <v>895</v>
      </c>
      <c r="X5937" t="s">
        <v>5015</v>
      </c>
      <c r="Y5937" t="s">
        <v>5016</v>
      </c>
      <c r="Z5937" s="3">
        <v>97264</v>
      </c>
      <c r="AA5937" t="s">
        <v>5017</v>
      </c>
      <c r="AB5937" t="s">
        <v>5018</v>
      </c>
      <c r="AC5937" t="s">
        <v>5137</v>
      </c>
      <c r="AD5937" t="s">
        <v>5020</v>
      </c>
      <c r="AE5937" t="s">
        <v>5021</v>
      </c>
      <c r="AF5937" t="s">
        <v>5022</v>
      </c>
      <c r="AG5937" t="s">
        <v>5023</v>
      </c>
      <c r="AH5937" t="s">
        <v>5024</v>
      </c>
      <c r="AI5937" t="s">
        <v>5025</v>
      </c>
      <c r="AJ5937">
        <v>6078</v>
      </c>
    </row>
    <row r="5938" spans="1:36" ht="15" x14ac:dyDescent="0.2">
      <c r="A5938">
        <v>66</v>
      </c>
      <c r="B5938" s="3">
        <v>97264</v>
      </c>
      <c r="C5938" t="s">
        <v>67</v>
      </c>
      <c r="E5938" t="s">
        <v>68</v>
      </c>
      <c r="F5938" t="s">
        <v>498</v>
      </c>
      <c r="H5938" t="s">
        <v>69</v>
      </c>
      <c r="I5938" t="s">
        <v>577</v>
      </c>
      <c r="J5938" t="s">
        <v>5117</v>
      </c>
      <c r="M5938" t="s">
        <v>41</v>
      </c>
      <c r="Q5938" t="s">
        <v>204</v>
      </c>
      <c r="U5938">
        <v>28</v>
      </c>
      <c r="V5938" t="s">
        <v>412</v>
      </c>
      <c r="W5938" t="s">
        <v>895</v>
      </c>
      <c r="X5938" t="s">
        <v>5015</v>
      </c>
      <c r="Y5938" t="s">
        <v>5016</v>
      </c>
      <c r="Z5938" s="3">
        <v>97264</v>
      </c>
      <c r="AA5938" t="s">
        <v>5017</v>
      </c>
      <c r="AB5938" t="s">
        <v>5018</v>
      </c>
      <c r="AC5938" t="s">
        <v>5138</v>
      </c>
      <c r="AD5938" t="s">
        <v>5020</v>
      </c>
      <c r="AE5938" t="s">
        <v>5021</v>
      </c>
      <c r="AF5938" t="s">
        <v>5022</v>
      </c>
      <c r="AG5938" t="s">
        <v>5023</v>
      </c>
      <c r="AH5938" t="s">
        <v>5024</v>
      </c>
      <c r="AI5938" t="s">
        <v>5025</v>
      </c>
      <c r="AJ5938">
        <v>6079</v>
      </c>
    </row>
    <row r="5939" spans="1:36" ht="15" x14ac:dyDescent="0.2">
      <c r="A5939">
        <v>67</v>
      </c>
      <c r="B5939" s="3">
        <v>97264</v>
      </c>
      <c r="C5939" t="s">
        <v>67</v>
      </c>
      <c r="E5939" t="s">
        <v>68</v>
      </c>
      <c r="F5939" t="s">
        <v>498</v>
      </c>
      <c r="H5939" t="s">
        <v>69</v>
      </c>
      <c r="I5939" t="s">
        <v>577</v>
      </c>
      <c r="J5939" t="s">
        <v>5117</v>
      </c>
      <c r="M5939" t="s">
        <v>41</v>
      </c>
      <c r="Q5939" t="s">
        <v>204</v>
      </c>
      <c r="U5939">
        <v>28</v>
      </c>
      <c r="V5939" t="s">
        <v>412</v>
      </c>
      <c r="W5939" t="s">
        <v>895</v>
      </c>
      <c r="X5939" t="s">
        <v>5015</v>
      </c>
      <c r="Y5939" t="s">
        <v>5016</v>
      </c>
      <c r="Z5939" s="3">
        <v>97264</v>
      </c>
      <c r="AA5939" t="s">
        <v>5017</v>
      </c>
      <c r="AB5939" t="s">
        <v>5018</v>
      </c>
      <c r="AC5939" t="s">
        <v>5139</v>
      </c>
      <c r="AD5939" t="s">
        <v>5020</v>
      </c>
      <c r="AE5939" t="s">
        <v>5021</v>
      </c>
      <c r="AF5939" t="s">
        <v>5022</v>
      </c>
      <c r="AG5939" t="s">
        <v>5023</v>
      </c>
      <c r="AH5939" t="s">
        <v>5024</v>
      </c>
      <c r="AI5939" t="s">
        <v>5025</v>
      </c>
      <c r="AJ5939">
        <v>6080</v>
      </c>
    </row>
    <row r="5940" spans="1:36" ht="15" x14ac:dyDescent="0.2">
      <c r="A5940">
        <v>68</v>
      </c>
      <c r="B5940" s="3">
        <v>97264</v>
      </c>
      <c r="C5940" t="s">
        <v>67</v>
      </c>
      <c r="E5940" t="s">
        <v>68</v>
      </c>
      <c r="F5940" t="s">
        <v>498</v>
      </c>
      <c r="H5940" t="s">
        <v>69</v>
      </c>
      <c r="I5940" t="s">
        <v>577</v>
      </c>
      <c r="J5940" t="s">
        <v>5117</v>
      </c>
      <c r="M5940" t="s">
        <v>41</v>
      </c>
      <c r="Q5940" t="s">
        <v>204</v>
      </c>
      <c r="U5940">
        <v>28</v>
      </c>
      <c r="V5940" t="s">
        <v>412</v>
      </c>
      <c r="W5940" t="s">
        <v>895</v>
      </c>
      <c r="X5940" t="s">
        <v>5015</v>
      </c>
      <c r="Y5940" t="s">
        <v>5016</v>
      </c>
      <c r="Z5940" s="3">
        <v>97264</v>
      </c>
      <c r="AA5940" t="s">
        <v>5017</v>
      </c>
      <c r="AB5940" t="s">
        <v>5018</v>
      </c>
      <c r="AC5940" t="s">
        <v>5140</v>
      </c>
      <c r="AD5940" t="s">
        <v>5020</v>
      </c>
      <c r="AE5940" t="s">
        <v>5021</v>
      </c>
      <c r="AF5940" t="s">
        <v>5022</v>
      </c>
      <c r="AG5940" t="s">
        <v>5023</v>
      </c>
      <c r="AH5940" t="s">
        <v>5024</v>
      </c>
      <c r="AI5940" t="s">
        <v>5025</v>
      </c>
      <c r="AJ5940">
        <v>6081</v>
      </c>
    </row>
    <row r="5941" spans="1:36" ht="15" x14ac:dyDescent="0.2">
      <c r="A5941">
        <v>69</v>
      </c>
      <c r="B5941" s="3">
        <v>97264</v>
      </c>
      <c r="C5941" t="s">
        <v>67</v>
      </c>
      <c r="E5941" t="s">
        <v>68</v>
      </c>
      <c r="F5941" t="s">
        <v>498</v>
      </c>
      <c r="H5941" t="s">
        <v>69</v>
      </c>
      <c r="I5941" t="s">
        <v>577</v>
      </c>
      <c r="J5941" t="s">
        <v>5117</v>
      </c>
      <c r="M5941" t="s">
        <v>60</v>
      </c>
      <c r="Q5941" t="s">
        <v>204</v>
      </c>
      <c r="U5941">
        <v>28</v>
      </c>
      <c r="V5941" t="s">
        <v>412</v>
      </c>
      <c r="W5941" t="s">
        <v>895</v>
      </c>
      <c r="X5941" t="s">
        <v>5015</v>
      </c>
      <c r="Y5941" t="s">
        <v>5016</v>
      </c>
      <c r="Z5941" s="3">
        <v>97264</v>
      </c>
      <c r="AA5941" t="s">
        <v>5017</v>
      </c>
      <c r="AB5941" t="s">
        <v>5018</v>
      </c>
      <c r="AC5941" t="s">
        <v>5141</v>
      </c>
      <c r="AD5941" t="s">
        <v>5020</v>
      </c>
      <c r="AE5941" t="s">
        <v>5021</v>
      </c>
      <c r="AF5941" t="s">
        <v>5022</v>
      </c>
      <c r="AG5941" t="s">
        <v>5023</v>
      </c>
      <c r="AH5941" t="s">
        <v>5024</v>
      </c>
      <c r="AI5941" t="s">
        <v>5025</v>
      </c>
      <c r="AJ5941">
        <v>6082</v>
      </c>
    </row>
    <row r="5942" spans="1:36" ht="15" x14ac:dyDescent="0.2">
      <c r="A5942">
        <v>70</v>
      </c>
      <c r="B5942" s="3">
        <v>97264</v>
      </c>
      <c r="C5942" t="s">
        <v>91</v>
      </c>
      <c r="E5942" t="s">
        <v>92</v>
      </c>
      <c r="H5942" t="s">
        <v>93</v>
      </c>
      <c r="I5942" t="s">
        <v>39</v>
      </c>
      <c r="J5942" t="s">
        <v>5142</v>
      </c>
      <c r="M5942" t="s">
        <v>41</v>
      </c>
      <c r="Q5942" t="s">
        <v>204</v>
      </c>
      <c r="U5942">
        <v>28</v>
      </c>
      <c r="V5942" t="s">
        <v>412</v>
      </c>
      <c r="W5942" t="s">
        <v>895</v>
      </c>
      <c r="X5942" t="s">
        <v>5015</v>
      </c>
      <c r="Y5942" t="s">
        <v>5016</v>
      </c>
      <c r="Z5942" s="3">
        <v>97264</v>
      </c>
      <c r="AA5942" t="s">
        <v>5017</v>
      </c>
      <c r="AB5942" t="s">
        <v>5018</v>
      </c>
      <c r="AC5942" t="s">
        <v>5143</v>
      </c>
      <c r="AD5942" t="s">
        <v>5020</v>
      </c>
      <c r="AE5942" t="s">
        <v>5021</v>
      </c>
      <c r="AF5942" t="s">
        <v>5022</v>
      </c>
      <c r="AG5942" t="s">
        <v>5023</v>
      </c>
      <c r="AH5942" t="s">
        <v>5024</v>
      </c>
      <c r="AI5942" t="s">
        <v>5025</v>
      </c>
      <c r="AJ5942">
        <v>6083</v>
      </c>
    </row>
    <row r="5943" spans="1:36" ht="15" x14ac:dyDescent="0.2">
      <c r="A5943">
        <v>71</v>
      </c>
      <c r="B5943" s="3">
        <v>97264</v>
      </c>
      <c r="C5943" t="s">
        <v>91</v>
      </c>
      <c r="E5943" t="s">
        <v>92</v>
      </c>
      <c r="H5943" t="s">
        <v>93</v>
      </c>
      <c r="I5943" t="s">
        <v>39</v>
      </c>
      <c r="J5943" t="s">
        <v>5142</v>
      </c>
      <c r="M5943" t="s">
        <v>41</v>
      </c>
      <c r="Q5943" t="s">
        <v>204</v>
      </c>
      <c r="U5943">
        <v>28</v>
      </c>
      <c r="V5943" t="s">
        <v>412</v>
      </c>
      <c r="W5943" t="s">
        <v>895</v>
      </c>
      <c r="X5943" t="s">
        <v>5015</v>
      </c>
      <c r="Y5943" t="s">
        <v>5016</v>
      </c>
      <c r="Z5943" s="3">
        <v>97264</v>
      </c>
      <c r="AA5943" t="s">
        <v>5017</v>
      </c>
      <c r="AB5943" t="s">
        <v>5018</v>
      </c>
      <c r="AC5943" t="s">
        <v>5144</v>
      </c>
      <c r="AD5943" t="s">
        <v>5020</v>
      </c>
      <c r="AE5943" t="s">
        <v>5021</v>
      </c>
      <c r="AF5943" t="s">
        <v>5022</v>
      </c>
      <c r="AG5943" t="s">
        <v>5023</v>
      </c>
      <c r="AH5943" t="s">
        <v>5024</v>
      </c>
      <c r="AI5943" t="s">
        <v>5025</v>
      </c>
      <c r="AJ5943">
        <v>6084</v>
      </c>
    </row>
    <row r="5944" spans="1:36" ht="15" x14ac:dyDescent="0.2">
      <c r="A5944">
        <v>72</v>
      </c>
      <c r="B5944" s="3">
        <v>97264</v>
      </c>
      <c r="C5944" t="s">
        <v>91</v>
      </c>
      <c r="E5944" t="s">
        <v>92</v>
      </c>
      <c r="H5944" t="s">
        <v>93</v>
      </c>
      <c r="I5944" t="s">
        <v>39</v>
      </c>
      <c r="J5944" t="s">
        <v>5142</v>
      </c>
      <c r="M5944" t="s">
        <v>60</v>
      </c>
      <c r="Q5944" t="s">
        <v>204</v>
      </c>
      <c r="U5944">
        <v>28</v>
      </c>
      <c r="V5944" t="s">
        <v>412</v>
      </c>
      <c r="W5944" t="s">
        <v>895</v>
      </c>
      <c r="X5944" t="s">
        <v>5015</v>
      </c>
      <c r="Y5944" t="s">
        <v>5016</v>
      </c>
      <c r="Z5944" s="3">
        <v>97264</v>
      </c>
      <c r="AA5944" t="s">
        <v>5017</v>
      </c>
      <c r="AB5944" t="s">
        <v>5018</v>
      </c>
      <c r="AC5944" t="s">
        <v>5145</v>
      </c>
      <c r="AD5944" t="s">
        <v>5020</v>
      </c>
      <c r="AE5944" t="s">
        <v>5021</v>
      </c>
      <c r="AF5944" t="s">
        <v>5022</v>
      </c>
      <c r="AG5944" t="s">
        <v>5023</v>
      </c>
      <c r="AH5944" t="s">
        <v>5024</v>
      </c>
      <c r="AI5944" t="s">
        <v>5025</v>
      </c>
      <c r="AJ5944">
        <v>6085</v>
      </c>
    </row>
    <row r="5945" spans="1:36" ht="15" x14ac:dyDescent="0.2">
      <c r="A5945">
        <v>73</v>
      </c>
      <c r="B5945" s="3">
        <v>97264</v>
      </c>
      <c r="C5945" t="s">
        <v>91</v>
      </c>
      <c r="E5945" t="s">
        <v>92</v>
      </c>
      <c r="H5945" t="s">
        <v>93</v>
      </c>
      <c r="I5945" t="s">
        <v>39</v>
      </c>
      <c r="J5945" t="s">
        <v>5142</v>
      </c>
      <c r="M5945" t="s">
        <v>60</v>
      </c>
      <c r="V5945" t="s">
        <v>412</v>
      </c>
      <c r="W5945" t="s">
        <v>895</v>
      </c>
      <c r="X5945" t="s">
        <v>5015</v>
      </c>
      <c r="Y5945" t="s">
        <v>5016</v>
      </c>
      <c r="Z5945" s="3">
        <v>97264</v>
      </c>
      <c r="AA5945" t="s">
        <v>5017</v>
      </c>
      <c r="AB5945" t="s">
        <v>5018</v>
      </c>
      <c r="AC5945" t="s">
        <v>5146</v>
      </c>
      <c r="AD5945" t="s">
        <v>5020</v>
      </c>
      <c r="AE5945" t="s">
        <v>5021</v>
      </c>
      <c r="AF5945" t="s">
        <v>5022</v>
      </c>
      <c r="AG5945" t="s">
        <v>5023</v>
      </c>
      <c r="AH5945" t="s">
        <v>5024</v>
      </c>
      <c r="AI5945" t="s">
        <v>5025</v>
      </c>
      <c r="AJ5945">
        <v>6086</v>
      </c>
    </row>
    <row r="5946" spans="1:36" ht="15" x14ac:dyDescent="0.2">
      <c r="A5946">
        <v>74</v>
      </c>
      <c r="B5946" s="3">
        <v>97264</v>
      </c>
      <c r="C5946" t="s">
        <v>81</v>
      </c>
      <c r="E5946" t="s">
        <v>82</v>
      </c>
      <c r="H5946" t="s">
        <v>83</v>
      </c>
      <c r="I5946" t="s">
        <v>84</v>
      </c>
      <c r="J5946" t="s">
        <v>5147</v>
      </c>
      <c r="M5946" t="s">
        <v>41</v>
      </c>
      <c r="V5946" t="s">
        <v>412</v>
      </c>
      <c r="W5946" t="s">
        <v>895</v>
      </c>
      <c r="X5946" t="s">
        <v>5015</v>
      </c>
      <c r="Y5946" t="s">
        <v>5016</v>
      </c>
      <c r="Z5946" s="3">
        <v>97264</v>
      </c>
      <c r="AA5946" t="s">
        <v>5017</v>
      </c>
      <c r="AB5946" t="s">
        <v>5018</v>
      </c>
      <c r="AC5946" t="s">
        <v>5148</v>
      </c>
      <c r="AD5946" t="s">
        <v>5020</v>
      </c>
      <c r="AE5946" t="s">
        <v>5021</v>
      </c>
      <c r="AF5946" t="s">
        <v>5022</v>
      </c>
      <c r="AG5946" t="s">
        <v>5023</v>
      </c>
      <c r="AH5946" t="s">
        <v>5024</v>
      </c>
      <c r="AI5946" t="s">
        <v>5025</v>
      </c>
      <c r="AJ5946">
        <v>6087</v>
      </c>
    </row>
    <row r="5947" spans="1:36" ht="15" x14ac:dyDescent="0.2">
      <c r="A5947">
        <v>75</v>
      </c>
      <c r="B5947" s="3">
        <v>97264</v>
      </c>
      <c r="C5947" t="s">
        <v>81</v>
      </c>
      <c r="E5947" t="s">
        <v>82</v>
      </c>
      <c r="H5947" t="s">
        <v>83</v>
      </c>
      <c r="I5947" t="s">
        <v>84</v>
      </c>
      <c r="J5947" t="s">
        <v>5147</v>
      </c>
      <c r="M5947" t="s">
        <v>41</v>
      </c>
      <c r="V5947" t="s">
        <v>412</v>
      </c>
      <c r="W5947" t="s">
        <v>895</v>
      </c>
      <c r="X5947" t="s">
        <v>5015</v>
      </c>
      <c r="Y5947" t="s">
        <v>5016</v>
      </c>
      <c r="Z5947" s="3">
        <v>97264</v>
      </c>
      <c r="AA5947" t="s">
        <v>5017</v>
      </c>
      <c r="AB5947" t="s">
        <v>5018</v>
      </c>
      <c r="AC5947" t="s">
        <v>5149</v>
      </c>
      <c r="AD5947" t="s">
        <v>5020</v>
      </c>
      <c r="AE5947" t="s">
        <v>5021</v>
      </c>
      <c r="AF5947" t="s">
        <v>5022</v>
      </c>
      <c r="AG5947" t="s">
        <v>5023</v>
      </c>
      <c r="AH5947" t="s">
        <v>5024</v>
      </c>
      <c r="AI5947" t="s">
        <v>5025</v>
      </c>
      <c r="AJ5947">
        <v>6088</v>
      </c>
    </row>
    <row r="5948" spans="1:36" ht="15" x14ac:dyDescent="0.2">
      <c r="A5948">
        <v>76</v>
      </c>
      <c r="B5948" s="3">
        <v>97264</v>
      </c>
      <c r="C5948" t="s">
        <v>81</v>
      </c>
      <c r="E5948" t="s">
        <v>82</v>
      </c>
      <c r="H5948" t="s">
        <v>83</v>
      </c>
      <c r="I5948" t="s">
        <v>84</v>
      </c>
      <c r="J5948" t="s">
        <v>5150</v>
      </c>
      <c r="M5948" t="s">
        <v>60</v>
      </c>
      <c r="V5948" t="s">
        <v>412</v>
      </c>
      <c r="W5948" t="s">
        <v>895</v>
      </c>
      <c r="X5948" t="s">
        <v>5015</v>
      </c>
      <c r="Y5948" t="s">
        <v>5016</v>
      </c>
      <c r="Z5948" s="3">
        <v>97264</v>
      </c>
      <c r="AA5948" t="s">
        <v>5017</v>
      </c>
      <c r="AB5948" t="s">
        <v>5018</v>
      </c>
      <c r="AC5948" t="s">
        <v>5151</v>
      </c>
      <c r="AD5948" t="s">
        <v>5020</v>
      </c>
      <c r="AE5948" t="s">
        <v>5021</v>
      </c>
      <c r="AF5948" t="s">
        <v>5022</v>
      </c>
      <c r="AG5948" t="s">
        <v>5023</v>
      </c>
      <c r="AH5948" t="s">
        <v>5024</v>
      </c>
      <c r="AI5948" t="s">
        <v>5025</v>
      </c>
      <c r="AJ5948">
        <v>6089</v>
      </c>
    </row>
    <row r="5949" spans="1:36" ht="15" x14ac:dyDescent="0.2">
      <c r="A5949">
        <v>77</v>
      </c>
      <c r="B5949" s="3">
        <v>97264</v>
      </c>
      <c r="C5949" t="s">
        <v>81</v>
      </c>
      <c r="E5949" t="s">
        <v>82</v>
      </c>
      <c r="H5949" t="s">
        <v>83</v>
      </c>
      <c r="I5949" t="s">
        <v>84</v>
      </c>
      <c r="J5949" t="s">
        <v>5150</v>
      </c>
      <c r="M5949" t="s">
        <v>60</v>
      </c>
      <c r="V5949" t="s">
        <v>412</v>
      </c>
      <c r="W5949" t="s">
        <v>895</v>
      </c>
      <c r="X5949" t="s">
        <v>5015</v>
      </c>
      <c r="Y5949" t="s">
        <v>5016</v>
      </c>
      <c r="Z5949" s="3">
        <v>97264</v>
      </c>
      <c r="AA5949" t="s">
        <v>5017</v>
      </c>
      <c r="AB5949" t="s">
        <v>5018</v>
      </c>
      <c r="AC5949" t="s">
        <v>5152</v>
      </c>
      <c r="AD5949" t="s">
        <v>5020</v>
      </c>
      <c r="AE5949" t="s">
        <v>5021</v>
      </c>
      <c r="AF5949" t="s">
        <v>5022</v>
      </c>
      <c r="AG5949" t="s">
        <v>5023</v>
      </c>
      <c r="AH5949" t="s">
        <v>5024</v>
      </c>
      <c r="AI5949" t="s">
        <v>5025</v>
      </c>
      <c r="AJ5949">
        <v>6090</v>
      </c>
    </row>
    <row r="5950" spans="1:36" ht="15" x14ac:dyDescent="0.2">
      <c r="A5950">
        <v>78</v>
      </c>
      <c r="B5950" s="3">
        <v>97264</v>
      </c>
      <c r="C5950" t="s">
        <v>81</v>
      </c>
      <c r="E5950" t="s">
        <v>82</v>
      </c>
      <c r="H5950" t="s">
        <v>83</v>
      </c>
      <c r="I5950" t="s">
        <v>84</v>
      </c>
      <c r="J5950" t="s">
        <v>5150</v>
      </c>
      <c r="M5950" t="s">
        <v>60</v>
      </c>
      <c r="V5950" t="s">
        <v>412</v>
      </c>
      <c r="W5950" t="s">
        <v>895</v>
      </c>
      <c r="X5950" t="s">
        <v>5015</v>
      </c>
      <c r="Y5950" t="s">
        <v>5016</v>
      </c>
      <c r="Z5950" s="3">
        <v>97264</v>
      </c>
      <c r="AA5950" t="s">
        <v>5017</v>
      </c>
      <c r="AB5950" t="s">
        <v>5018</v>
      </c>
      <c r="AC5950" t="s">
        <v>5153</v>
      </c>
      <c r="AD5950" t="s">
        <v>5020</v>
      </c>
      <c r="AE5950" t="s">
        <v>5021</v>
      </c>
      <c r="AF5950" t="s">
        <v>5022</v>
      </c>
      <c r="AG5950" t="s">
        <v>5023</v>
      </c>
      <c r="AH5950" t="s">
        <v>5024</v>
      </c>
      <c r="AI5950" t="s">
        <v>5025</v>
      </c>
      <c r="AJ5950">
        <v>6091</v>
      </c>
    </row>
    <row r="5951" spans="1:36" ht="15" x14ac:dyDescent="0.2">
      <c r="A5951">
        <v>79</v>
      </c>
      <c r="B5951" s="3">
        <v>97264</v>
      </c>
      <c r="C5951" t="s">
        <v>81</v>
      </c>
      <c r="E5951" t="s">
        <v>82</v>
      </c>
      <c r="H5951" t="s">
        <v>83</v>
      </c>
      <c r="I5951" t="s">
        <v>84</v>
      </c>
      <c r="J5951" t="s">
        <v>5150</v>
      </c>
      <c r="M5951" t="s">
        <v>60</v>
      </c>
      <c r="V5951" t="s">
        <v>412</v>
      </c>
      <c r="W5951" t="s">
        <v>895</v>
      </c>
      <c r="X5951" t="s">
        <v>5015</v>
      </c>
      <c r="Y5951" t="s">
        <v>5016</v>
      </c>
      <c r="Z5951" s="3">
        <v>97264</v>
      </c>
      <c r="AA5951" t="s">
        <v>5017</v>
      </c>
      <c r="AB5951" t="s">
        <v>5018</v>
      </c>
      <c r="AC5951" t="s">
        <v>5154</v>
      </c>
      <c r="AD5951" t="s">
        <v>5020</v>
      </c>
      <c r="AE5951" t="s">
        <v>5021</v>
      </c>
      <c r="AF5951" t="s">
        <v>5022</v>
      </c>
      <c r="AG5951" t="s">
        <v>5023</v>
      </c>
      <c r="AH5951" t="s">
        <v>5024</v>
      </c>
      <c r="AI5951" t="s">
        <v>5025</v>
      </c>
      <c r="AJ5951">
        <v>6092</v>
      </c>
    </row>
    <row r="5952" spans="1:36" ht="15" x14ac:dyDescent="0.2">
      <c r="A5952">
        <v>80</v>
      </c>
      <c r="B5952" s="3">
        <v>97264</v>
      </c>
      <c r="C5952" t="s">
        <v>380</v>
      </c>
      <c r="E5952" t="s">
        <v>381</v>
      </c>
      <c r="F5952" t="s">
        <v>580</v>
      </c>
      <c r="G5952" t="s">
        <v>5155</v>
      </c>
      <c r="H5952" t="s">
        <v>4013</v>
      </c>
      <c r="I5952" t="s">
        <v>39</v>
      </c>
      <c r="J5952" t="s">
        <v>5156</v>
      </c>
      <c r="M5952" t="s">
        <v>41</v>
      </c>
      <c r="V5952" t="s">
        <v>412</v>
      </c>
      <c r="W5952" t="s">
        <v>895</v>
      </c>
      <c r="X5952" t="s">
        <v>5015</v>
      </c>
      <c r="Y5952" t="s">
        <v>5016</v>
      </c>
      <c r="Z5952" s="3">
        <v>97264</v>
      </c>
      <c r="AA5952" t="s">
        <v>5017</v>
      </c>
      <c r="AB5952" t="s">
        <v>5018</v>
      </c>
      <c r="AC5952" t="s">
        <v>5157</v>
      </c>
      <c r="AD5952" t="s">
        <v>5020</v>
      </c>
      <c r="AE5952" t="s">
        <v>5021</v>
      </c>
      <c r="AF5952" t="s">
        <v>5022</v>
      </c>
      <c r="AG5952" t="s">
        <v>5023</v>
      </c>
      <c r="AH5952" t="s">
        <v>5024</v>
      </c>
      <c r="AI5952" t="s">
        <v>5025</v>
      </c>
      <c r="AJ5952">
        <v>6093</v>
      </c>
    </row>
    <row r="5953" spans="1:36" ht="15" x14ac:dyDescent="0.2">
      <c r="A5953">
        <v>1</v>
      </c>
      <c r="B5953" s="3">
        <v>97233</v>
      </c>
      <c r="C5953" t="s">
        <v>637</v>
      </c>
      <c r="E5953" t="s">
        <v>638</v>
      </c>
      <c r="F5953" t="s">
        <v>5158</v>
      </c>
      <c r="G5953" t="s">
        <v>947</v>
      </c>
      <c r="H5953" t="s">
        <v>69</v>
      </c>
      <c r="I5953" t="s">
        <v>96</v>
      </c>
      <c r="M5953" t="s">
        <v>119</v>
      </c>
      <c r="Q5953" t="s">
        <v>42</v>
      </c>
      <c r="U5953">
        <v>105</v>
      </c>
      <c r="V5953" t="s">
        <v>916</v>
      </c>
      <c r="W5953" t="s">
        <v>4061</v>
      </c>
      <c r="X5953" t="s">
        <v>424</v>
      </c>
      <c r="Y5953" t="s">
        <v>4826</v>
      </c>
      <c r="Z5953" s="3">
        <v>97233</v>
      </c>
      <c r="AA5953" t="s">
        <v>4827</v>
      </c>
      <c r="AB5953" t="s">
        <v>4828</v>
      </c>
      <c r="AC5953" t="s">
        <v>4829</v>
      </c>
      <c r="AD5953" t="s">
        <v>4830</v>
      </c>
      <c r="AE5953" t="s">
        <v>4831</v>
      </c>
      <c r="AF5953" t="s">
        <v>4832</v>
      </c>
      <c r="AG5953" t="s">
        <v>4833</v>
      </c>
      <c r="AH5953" t="s">
        <v>4834</v>
      </c>
      <c r="AI5953" t="s">
        <v>4835</v>
      </c>
      <c r="AJ5953">
        <v>6094</v>
      </c>
    </row>
    <row r="5954" spans="1:36" ht="15" x14ac:dyDescent="0.2">
      <c r="A5954">
        <v>3</v>
      </c>
      <c r="B5954" s="3">
        <v>97233</v>
      </c>
      <c r="C5954" t="s">
        <v>442</v>
      </c>
      <c r="E5954" t="s">
        <v>443</v>
      </c>
      <c r="H5954" t="s">
        <v>83</v>
      </c>
      <c r="I5954" t="s">
        <v>89</v>
      </c>
      <c r="M5954" t="s">
        <v>41</v>
      </c>
      <c r="Q5954" t="s">
        <v>42</v>
      </c>
      <c r="U5954">
        <v>80</v>
      </c>
      <c r="V5954" t="s">
        <v>916</v>
      </c>
      <c r="W5954" t="s">
        <v>4061</v>
      </c>
      <c r="X5954" t="s">
        <v>424</v>
      </c>
      <c r="Y5954" t="s">
        <v>4826</v>
      </c>
      <c r="Z5954" s="3">
        <v>97233</v>
      </c>
      <c r="AA5954" t="s">
        <v>4827</v>
      </c>
      <c r="AB5954" t="s">
        <v>4828</v>
      </c>
      <c r="AC5954" t="s">
        <v>4829</v>
      </c>
      <c r="AD5954" t="s">
        <v>4830</v>
      </c>
      <c r="AE5954" t="s">
        <v>4831</v>
      </c>
      <c r="AF5954" t="s">
        <v>4832</v>
      </c>
      <c r="AG5954" t="s">
        <v>4833</v>
      </c>
      <c r="AH5954" t="s">
        <v>4834</v>
      </c>
      <c r="AI5954" t="s">
        <v>4835</v>
      </c>
      <c r="AJ5954">
        <v>6095</v>
      </c>
    </row>
    <row r="5955" spans="1:36" ht="15" x14ac:dyDescent="0.2">
      <c r="A5955">
        <v>4</v>
      </c>
      <c r="B5955" s="3">
        <v>97233</v>
      </c>
      <c r="C5955" t="s">
        <v>194</v>
      </c>
      <c r="E5955" t="s">
        <v>195</v>
      </c>
      <c r="H5955" t="s">
        <v>93</v>
      </c>
      <c r="I5955" t="s">
        <v>155</v>
      </c>
      <c r="J5955" t="s">
        <v>5159</v>
      </c>
      <c r="M5955" t="s">
        <v>119</v>
      </c>
      <c r="Q5955" t="s">
        <v>42</v>
      </c>
      <c r="U5955">
        <v>140</v>
      </c>
      <c r="V5955" t="s">
        <v>916</v>
      </c>
      <c r="W5955" t="s">
        <v>4061</v>
      </c>
      <c r="X5955" t="s">
        <v>424</v>
      </c>
      <c r="Y5955" t="s">
        <v>4826</v>
      </c>
      <c r="Z5955" s="3">
        <v>97233</v>
      </c>
      <c r="AA5955" t="s">
        <v>4827</v>
      </c>
      <c r="AB5955" t="s">
        <v>4828</v>
      </c>
      <c r="AC5955" t="s">
        <v>4829</v>
      </c>
      <c r="AD5955" t="s">
        <v>4830</v>
      </c>
      <c r="AE5955" t="s">
        <v>4831</v>
      </c>
      <c r="AF5955" t="s">
        <v>4832</v>
      </c>
      <c r="AG5955" t="s">
        <v>4833</v>
      </c>
      <c r="AH5955" t="s">
        <v>4834</v>
      </c>
      <c r="AI5955" t="s">
        <v>4835</v>
      </c>
      <c r="AJ5955">
        <v>6096</v>
      </c>
    </row>
    <row r="5956" spans="1:36" ht="15" x14ac:dyDescent="0.2">
      <c r="A5956">
        <v>20</v>
      </c>
      <c r="B5956" s="3">
        <v>97274</v>
      </c>
      <c r="C5956" t="s">
        <v>665</v>
      </c>
      <c r="E5956" t="s">
        <v>666</v>
      </c>
      <c r="F5956" t="s">
        <v>5160</v>
      </c>
      <c r="G5956" t="s">
        <v>5161</v>
      </c>
      <c r="H5956" t="s">
        <v>1233</v>
      </c>
      <c r="I5956" t="s">
        <v>70</v>
      </c>
      <c r="M5956" t="s">
        <v>60</v>
      </c>
      <c r="N5956" t="s">
        <v>4871</v>
      </c>
      <c r="P5956" s="1">
        <v>35796</v>
      </c>
      <c r="Q5956" t="s">
        <v>42</v>
      </c>
      <c r="U5956">
        <v>5</v>
      </c>
      <c r="V5956" t="s">
        <v>916</v>
      </c>
      <c r="W5956" t="s">
        <v>1797</v>
      </c>
      <c r="X5956" t="s">
        <v>4858</v>
      </c>
      <c r="Y5956" t="s">
        <v>4859</v>
      </c>
      <c r="Z5956" s="3">
        <v>97274</v>
      </c>
      <c r="AA5956" t="s">
        <v>4860</v>
      </c>
      <c r="AB5956" t="s">
        <v>4861</v>
      </c>
      <c r="AC5956" t="s">
        <v>4862</v>
      </c>
      <c r="AD5956" t="s">
        <v>4863</v>
      </c>
      <c r="AE5956" t="s">
        <v>4864</v>
      </c>
      <c r="AF5956" t="s">
        <v>4865</v>
      </c>
      <c r="AG5956" t="s">
        <v>4866</v>
      </c>
      <c r="AH5956" t="s">
        <v>4867</v>
      </c>
      <c r="AI5956" t="s">
        <v>4868</v>
      </c>
      <c r="AJ5956">
        <v>6097</v>
      </c>
    </row>
    <row r="5957" spans="1:36" ht="15" x14ac:dyDescent="0.2">
      <c r="A5957">
        <v>21</v>
      </c>
      <c r="B5957" s="3">
        <v>97274</v>
      </c>
      <c r="C5957" t="s">
        <v>392</v>
      </c>
      <c r="E5957" t="s">
        <v>393</v>
      </c>
      <c r="F5957" t="s">
        <v>5162</v>
      </c>
      <c r="H5957" t="s">
        <v>69</v>
      </c>
      <c r="I5957" t="s">
        <v>96</v>
      </c>
      <c r="M5957" t="s">
        <v>60</v>
      </c>
      <c r="N5957" t="s">
        <v>4871</v>
      </c>
      <c r="P5957" s="1">
        <v>40909</v>
      </c>
      <c r="Q5957" t="s">
        <v>42</v>
      </c>
      <c r="U5957">
        <v>5</v>
      </c>
      <c r="V5957" t="s">
        <v>916</v>
      </c>
      <c r="W5957" t="s">
        <v>1797</v>
      </c>
      <c r="X5957" t="s">
        <v>4858</v>
      </c>
      <c r="Y5957" t="s">
        <v>4859</v>
      </c>
      <c r="Z5957" s="3">
        <v>97274</v>
      </c>
      <c r="AA5957" t="s">
        <v>4860</v>
      </c>
      <c r="AB5957" t="s">
        <v>4861</v>
      </c>
      <c r="AC5957" t="s">
        <v>4862</v>
      </c>
      <c r="AD5957" t="s">
        <v>4863</v>
      </c>
      <c r="AE5957" t="s">
        <v>4864</v>
      </c>
      <c r="AF5957" t="s">
        <v>4865</v>
      </c>
      <c r="AG5957" t="s">
        <v>4866</v>
      </c>
      <c r="AH5957" t="s">
        <v>4867</v>
      </c>
      <c r="AI5957" t="s">
        <v>4868</v>
      </c>
      <c r="AJ5957">
        <v>6098</v>
      </c>
    </row>
    <row r="5958" spans="1:36" ht="15" x14ac:dyDescent="0.2">
      <c r="A5958">
        <v>22</v>
      </c>
      <c r="B5958" s="3">
        <v>97274</v>
      </c>
      <c r="C5958" t="s">
        <v>131</v>
      </c>
      <c r="E5958" t="s">
        <v>132</v>
      </c>
      <c r="F5958" t="s">
        <v>2333</v>
      </c>
      <c r="G5958" t="s">
        <v>5163</v>
      </c>
      <c r="H5958" t="s">
        <v>93</v>
      </c>
      <c r="I5958" t="s">
        <v>155</v>
      </c>
      <c r="K5958" t="s">
        <v>5164</v>
      </c>
      <c r="M5958" t="s">
        <v>60</v>
      </c>
      <c r="N5958" t="s">
        <v>4871</v>
      </c>
      <c r="P5958" s="1">
        <v>36161</v>
      </c>
      <c r="Q5958" t="s">
        <v>42</v>
      </c>
      <c r="U5958">
        <v>5</v>
      </c>
      <c r="V5958" t="s">
        <v>916</v>
      </c>
      <c r="W5958" t="s">
        <v>1797</v>
      </c>
      <c r="X5958" t="s">
        <v>4858</v>
      </c>
      <c r="Y5958" t="s">
        <v>4859</v>
      </c>
      <c r="Z5958" s="3">
        <v>97274</v>
      </c>
      <c r="AA5958" t="s">
        <v>4860</v>
      </c>
      <c r="AB5958" t="s">
        <v>4861</v>
      </c>
      <c r="AC5958" t="s">
        <v>4862</v>
      </c>
      <c r="AD5958" t="s">
        <v>4863</v>
      </c>
      <c r="AE5958" t="s">
        <v>4864</v>
      </c>
      <c r="AF5958" t="s">
        <v>4865</v>
      </c>
      <c r="AG5958" t="s">
        <v>4866</v>
      </c>
      <c r="AH5958" t="s">
        <v>4867</v>
      </c>
      <c r="AI5958" t="s">
        <v>4868</v>
      </c>
      <c r="AJ5958">
        <v>6099</v>
      </c>
    </row>
    <row r="5959" spans="1:36" ht="15" x14ac:dyDescent="0.2">
      <c r="A5959">
        <v>23</v>
      </c>
      <c r="B5959" s="3">
        <v>97274</v>
      </c>
      <c r="C5959" t="s">
        <v>131</v>
      </c>
      <c r="E5959" t="s">
        <v>132</v>
      </c>
      <c r="F5959" t="s">
        <v>1231</v>
      </c>
      <c r="G5959" t="s">
        <v>5165</v>
      </c>
      <c r="H5959" t="s">
        <v>93</v>
      </c>
      <c r="I5959" t="s">
        <v>155</v>
      </c>
      <c r="K5959" t="s">
        <v>5166</v>
      </c>
      <c r="M5959" t="s">
        <v>60</v>
      </c>
      <c r="N5959" t="s">
        <v>4871</v>
      </c>
      <c r="P5959" s="1">
        <v>35796</v>
      </c>
      <c r="Q5959" t="s">
        <v>42</v>
      </c>
      <c r="U5959">
        <v>5</v>
      </c>
      <c r="V5959" t="s">
        <v>916</v>
      </c>
      <c r="W5959" t="s">
        <v>1797</v>
      </c>
      <c r="X5959" t="s">
        <v>4858</v>
      </c>
      <c r="Y5959" t="s">
        <v>4859</v>
      </c>
      <c r="Z5959" s="3">
        <v>97274</v>
      </c>
      <c r="AA5959" t="s">
        <v>4860</v>
      </c>
      <c r="AB5959" t="s">
        <v>4861</v>
      </c>
      <c r="AC5959" t="s">
        <v>4862</v>
      </c>
      <c r="AD5959" t="s">
        <v>4863</v>
      </c>
      <c r="AE5959" t="s">
        <v>4864</v>
      </c>
      <c r="AF5959" t="s">
        <v>4865</v>
      </c>
      <c r="AG5959" t="s">
        <v>4866</v>
      </c>
      <c r="AH5959" t="s">
        <v>4867</v>
      </c>
      <c r="AI5959" t="s">
        <v>4868</v>
      </c>
      <c r="AJ5959">
        <v>6100</v>
      </c>
    </row>
    <row r="5960" spans="1:36" ht="15" x14ac:dyDescent="0.2">
      <c r="A5960">
        <v>24</v>
      </c>
      <c r="B5960" s="3">
        <v>97274</v>
      </c>
      <c r="C5960" t="s">
        <v>138</v>
      </c>
      <c r="E5960" t="s">
        <v>139</v>
      </c>
      <c r="F5960" t="s">
        <v>749</v>
      </c>
      <c r="H5960" t="s">
        <v>83</v>
      </c>
      <c r="I5960" t="s">
        <v>140</v>
      </c>
      <c r="J5960" t="s">
        <v>5167</v>
      </c>
      <c r="M5960" t="s">
        <v>60</v>
      </c>
      <c r="N5960" t="s">
        <v>4871</v>
      </c>
      <c r="P5960" s="1">
        <v>40299</v>
      </c>
      <c r="Q5960" t="s">
        <v>42</v>
      </c>
      <c r="U5960">
        <v>5</v>
      </c>
      <c r="V5960" t="s">
        <v>916</v>
      </c>
      <c r="W5960" t="s">
        <v>1797</v>
      </c>
      <c r="X5960" t="s">
        <v>4858</v>
      </c>
      <c r="Y5960" t="s">
        <v>4859</v>
      </c>
      <c r="Z5960" s="3">
        <v>97274</v>
      </c>
      <c r="AA5960" t="s">
        <v>4860</v>
      </c>
      <c r="AB5960" t="s">
        <v>4861</v>
      </c>
      <c r="AC5960" t="s">
        <v>4862</v>
      </c>
      <c r="AD5960" t="s">
        <v>4863</v>
      </c>
      <c r="AE5960" t="s">
        <v>4864</v>
      </c>
      <c r="AF5960" t="s">
        <v>4865</v>
      </c>
      <c r="AG5960" t="s">
        <v>4866</v>
      </c>
      <c r="AH5960" t="s">
        <v>4867</v>
      </c>
      <c r="AI5960" t="s">
        <v>4868</v>
      </c>
      <c r="AJ5960">
        <v>6101</v>
      </c>
    </row>
    <row r="5961" spans="1:36" ht="15" x14ac:dyDescent="0.2">
      <c r="A5961">
        <v>26</v>
      </c>
      <c r="B5961" s="3">
        <v>97274</v>
      </c>
      <c r="C5961" t="s">
        <v>320</v>
      </c>
      <c r="E5961" t="s">
        <v>321</v>
      </c>
      <c r="H5961" t="s">
        <v>1199</v>
      </c>
      <c r="I5961" t="s">
        <v>658</v>
      </c>
      <c r="K5961" t="s">
        <v>5168</v>
      </c>
      <c r="M5961" t="s">
        <v>41</v>
      </c>
      <c r="P5961" s="1">
        <v>40299</v>
      </c>
      <c r="Q5961" t="s">
        <v>42</v>
      </c>
      <c r="U5961">
        <v>60</v>
      </c>
      <c r="V5961" t="s">
        <v>916</v>
      </c>
      <c r="W5961" t="s">
        <v>1797</v>
      </c>
      <c r="X5961" t="s">
        <v>4858</v>
      </c>
      <c r="Y5961" t="s">
        <v>4859</v>
      </c>
      <c r="Z5961" s="3">
        <v>97274</v>
      </c>
      <c r="AA5961" t="s">
        <v>4860</v>
      </c>
      <c r="AB5961" t="s">
        <v>4861</v>
      </c>
      <c r="AC5961" t="s">
        <v>4862</v>
      </c>
      <c r="AD5961" t="s">
        <v>4863</v>
      </c>
      <c r="AE5961" t="s">
        <v>4864</v>
      </c>
      <c r="AF5961" t="s">
        <v>4865</v>
      </c>
      <c r="AG5961" t="s">
        <v>4866</v>
      </c>
      <c r="AH5961" t="s">
        <v>4867</v>
      </c>
      <c r="AI5961" t="s">
        <v>4868</v>
      </c>
      <c r="AJ5961">
        <v>6102</v>
      </c>
    </row>
    <row r="5962" spans="1:36" ht="15" x14ac:dyDescent="0.2">
      <c r="A5962">
        <v>27</v>
      </c>
      <c r="B5962" s="3">
        <v>97274</v>
      </c>
      <c r="C5962" t="s">
        <v>311</v>
      </c>
      <c r="E5962" t="s">
        <v>312</v>
      </c>
      <c r="F5962" t="s">
        <v>749</v>
      </c>
      <c r="H5962" t="s">
        <v>154</v>
      </c>
      <c r="I5962" t="s">
        <v>84</v>
      </c>
      <c r="M5962" t="s">
        <v>41</v>
      </c>
      <c r="P5962" s="1">
        <v>40299</v>
      </c>
      <c r="Q5962" t="s">
        <v>42</v>
      </c>
      <c r="U5962">
        <v>120</v>
      </c>
      <c r="V5962" t="s">
        <v>916</v>
      </c>
      <c r="W5962" t="s">
        <v>1797</v>
      </c>
      <c r="X5962" t="s">
        <v>4858</v>
      </c>
      <c r="Y5962" t="s">
        <v>4859</v>
      </c>
      <c r="Z5962" s="3">
        <v>97274</v>
      </c>
      <c r="AA5962" t="s">
        <v>4860</v>
      </c>
      <c r="AB5962" t="s">
        <v>4861</v>
      </c>
      <c r="AC5962" t="s">
        <v>4862</v>
      </c>
      <c r="AD5962" t="s">
        <v>4863</v>
      </c>
      <c r="AE5962" t="s">
        <v>4864</v>
      </c>
      <c r="AF5962" t="s">
        <v>4865</v>
      </c>
      <c r="AG5962" t="s">
        <v>4866</v>
      </c>
      <c r="AH5962" t="s">
        <v>4867</v>
      </c>
      <c r="AI5962" t="s">
        <v>4868</v>
      </c>
      <c r="AJ5962">
        <v>6103</v>
      </c>
    </row>
    <row r="5963" spans="1:36" ht="15" x14ac:dyDescent="0.2">
      <c r="A5963">
        <v>28</v>
      </c>
      <c r="B5963" s="3">
        <v>97274</v>
      </c>
      <c r="C5963" t="s">
        <v>311</v>
      </c>
      <c r="E5963" t="s">
        <v>312</v>
      </c>
      <c r="F5963" t="s">
        <v>749</v>
      </c>
      <c r="H5963" t="s">
        <v>154</v>
      </c>
      <c r="I5963" t="s">
        <v>461</v>
      </c>
      <c r="M5963" t="s">
        <v>41</v>
      </c>
      <c r="P5963" s="1">
        <v>40299</v>
      </c>
      <c r="Q5963" t="s">
        <v>42</v>
      </c>
      <c r="U5963">
        <v>120</v>
      </c>
      <c r="V5963" t="s">
        <v>916</v>
      </c>
      <c r="W5963" t="s">
        <v>1797</v>
      </c>
      <c r="X5963" t="s">
        <v>4858</v>
      </c>
      <c r="Y5963" t="s">
        <v>4859</v>
      </c>
      <c r="Z5963" s="3">
        <v>97274</v>
      </c>
      <c r="AA5963" t="s">
        <v>4860</v>
      </c>
      <c r="AB5963" t="s">
        <v>4861</v>
      </c>
      <c r="AC5963" t="s">
        <v>4862</v>
      </c>
      <c r="AD5963" t="s">
        <v>4863</v>
      </c>
      <c r="AE5963" t="s">
        <v>4864</v>
      </c>
      <c r="AF5963" t="s">
        <v>4865</v>
      </c>
      <c r="AG5963" t="s">
        <v>4866</v>
      </c>
      <c r="AH5963" t="s">
        <v>4867</v>
      </c>
      <c r="AI5963" t="s">
        <v>4868</v>
      </c>
      <c r="AJ5963">
        <v>6104</v>
      </c>
    </row>
    <row r="5964" spans="1:36" ht="15" x14ac:dyDescent="0.2">
      <c r="A5964">
        <v>29</v>
      </c>
      <c r="B5964" s="3">
        <v>97274</v>
      </c>
      <c r="C5964" t="s">
        <v>81</v>
      </c>
      <c r="E5964" t="s">
        <v>82</v>
      </c>
      <c r="F5964" t="s">
        <v>749</v>
      </c>
      <c r="H5964" t="s">
        <v>83</v>
      </c>
      <c r="I5964" t="s">
        <v>5169</v>
      </c>
      <c r="M5964" t="s">
        <v>41</v>
      </c>
      <c r="P5964" s="1">
        <v>35796</v>
      </c>
      <c r="Q5964" t="s">
        <v>42</v>
      </c>
      <c r="U5964">
        <v>28</v>
      </c>
      <c r="V5964" t="s">
        <v>916</v>
      </c>
      <c r="W5964" t="s">
        <v>1797</v>
      </c>
      <c r="X5964" t="s">
        <v>4858</v>
      </c>
      <c r="Y5964" t="s">
        <v>4859</v>
      </c>
      <c r="Z5964" s="3">
        <v>97274</v>
      </c>
      <c r="AA5964" t="s">
        <v>4860</v>
      </c>
      <c r="AB5964" t="s">
        <v>4861</v>
      </c>
      <c r="AC5964" t="s">
        <v>4862</v>
      </c>
      <c r="AD5964" t="s">
        <v>4863</v>
      </c>
      <c r="AE5964" t="s">
        <v>4864</v>
      </c>
      <c r="AF5964" t="s">
        <v>4865</v>
      </c>
      <c r="AG5964" t="s">
        <v>4866</v>
      </c>
      <c r="AH5964" t="s">
        <v>4867</v>
      </c>
      <c r="AI5964" t="s">
        <v>4868</v>
      </c>
      <c r="AJ5964">
        <v>6105</v>
      </c>
    </row>
    <row r="5965" spans="1:36" x14ac:dyDescent="0.2">
      <c r="A5965">
        <v>12</v>
      </c>
      <c r="B5965" s="4" t="s">
        <v>4385</v>
      </c>
      <c r="C5965" t="s">
        <v>91</v>
      </c>
      <c r="E5965" t="s">
        <v>92</v>
      </c>
      <c r="H5965" t="s">
        <v>93</v>
      </c>
      <c r="I5965" t="s">
        <v>98</v>
      </c>
      <c r="M5965" t="s">
        <v>41</v>
      </c>
      <c r="Q5965" t="s">
        <v>42</v>
      </c>
      <c r="U5965">
        <v>50</v>
      </c>
      <c r="V5965" t="s">
        <v>682</v>
      </c>
      <c r="W5965" t="s">
        <v>467</v>
      </c>
      <c r="X5965" t="s">
        <v>615</v>
      </c>
      <c r="Y5965" t="s">
        <v>4384</v>
      </c>
      <c r="Z5965" s="4" t="s">
        <v>4385</v>
      </c>
      <c r="AA5965" t="s">
        <v>4386</v>
      </c>
      <c r="AB5965" t="s">
        <v>4387</v>
      </c>
      <c r="AC5965" t="s">
        <v>4388</v>
      </c>
      <c r="AD5965" t="s">
        <v>4389</v>
      </c>
      <c r="AE5965" t="s">
        <v>4390</v>
      </c>
      <c r="AF5965" t="s">
        <v>4391</v>
      </c>
      <c r="AJ5965">
        <v>6126</v>
      </c>
    </row>
    <row r="5966" spans="1:36" ht="15" x14ac:dyDescent="0.2">
      <c r="A5966">
        <v>30</v>
      </c>
      <c r="B5966" s="3">
        <v>97274</v>
      </c>
      <c r="C5966" t="s">
        <v>81</v>
      </c>
      <c r="E5966" t="s">
        <v>82</v>
      </c>
      <c r="F5966" t="s">
        <v>749</v>
      </c>
      <c r="H5966" t="s">
        <v>83</v>
      </c>
      <c r="I5966" t="s">
        <v>5169</v>
      </c>
      <c r="M5966" t="s">
        <v>41</v>
      </c>
      <c r="P5966" s="1">
        <v>35796</v>
      </c>
      <c r="Q5966" t="s">
        <v>42</v>
      </c>
      <c r="U5966">
        <v>28</v>
      </c>
      <c r="V5966" t="s">
        <v>916</v>
      </c>
      <c r="W5966" t="s">
        <v>1797</v>
      </c>
      <c r="X5966" t="s">
        <v>4858</v>
      </c>
      <c r="Y5966" t="s">
        <v>4859</v>
      </c>
      <c r="Z5966" s="3">
        <v>97274</v>
      </c>
      <c r="AA5966" t="s">
        <v>4860</v>
      </c>
      <c r="AB5966" t="s">
        <v>4861</v>
      </c>
      <c r="AC5966" t="s">
        <v>4862</v>
      </c>
      <c r="AD5966" t="s">
        <v>4863</v>
      </c>
      <c r="AE5966" t="s">
        <v>4864</v>
      </c>
      <c r="AF5966" t="s">
        <v>4865</v>
      </c>
      <c r="AG5966" t="s">
        <v>4866</v>
      </c>
      <c r="AH5966" t="s">
        <v>4867</v>
      </c>
      <c r="AI5966" t="s">
        <v>4868</v>
      </c>
      <c r="AJ5966">
        <v>6106</v>
      </c>
    </row>
    <row r="5967" spans="1:36" ht="15" x14ac:dyDescent="0.2">
      <c r="A5967">
        <v>31</v>
      </c>
      <c r="B5967" s="3">
        <v>97274</v>
      </c>
      <c r="C5967" t="s">
        <v>81</v>
      </c>
      <c r="E5967" t="s">
        <v>82</v>
      </c>
      <c r="F5967" t="s">
        <v>749</v>
      </c>
      <c r="H5967" t="s">
        <v>83</v>
      </c>
      <c r="I5967" t="s">
        <v>5169</v>
      </c>
      <c r="M5967" t="s">
        <v>41</v>
      </c>
      <c r="P5967" s="1">
        <v>35796</v>
      </c>
      <c r="Q5967" t="s">
        <v>42</v>
      </c>
      <c r="U5967">
        <v>28</v>
      </c>
      <c r="V5967" t="s">
        <v>916</v>
      </c>
      <c r="W5967" t="s">
        <v>1797</v>
      </c>
      <c r="X5967" t="s">
        <v>4858</v>
      </c>
      <c r="Y5967" t="s">
        <v>4859</v>
      </c>
      <c r="Z5967" s="3">
        <v>97274</v>
      </c>
      <c r="AA5967" t="s">
        <v>4860</v>
      </c>
      <c r="AB5967" t="s">
        <v>4861</v>
      </c>
      <c r="AC5967" t="s">
        <v>4862</v>
      </c>
      <c r="AD5967" t="s">
        <v>4863</v>
      </c>
      <c r="AE5967" t="s">
        <v>4864</v>
      </c>
      <c r="AF5967" t="s">
        <v>4865</v>
      </c>
      <c r="AG5967" t="s">
        <v>4866</v>
      </c>
      <c r="AH5967" t="s">
        <v>4867</v>
      </c>
      <c r="AI5967" t="s">
        <v>4868</v>
      </c>
      <c r="AJ5967">
        <v>6107</v>
      </c>
    </row>
    <row r="5968" spans="1:36" ht="15" x14ac:dyDescent="0.2">
      <c r="A5968">
        <v>32</v>
      </c>
      <c r="B5968" s="3">
        <v>97274</v>
      </c>
      <c r="C5968" t="s">
        <v>81</v>
      </c>
      <c r="E5968" t="s">
        <v>82</v>
      </c>
      <c r="F5968" t="s">
        <v>749</v>
      </c>
      <c r="H5968" t="s">
        <v>83</v>
      </c>
      <c r="I5968" t="s">
        <v>5169</v>
      </c>
      <c r="M5968" t="s">
        <v>41</v>
      </c>
      <c r="P5968" s="1">
        <v>35796</v>
      </c>
      <c r="Q5968" t="s">
        <v>42</v>
      </c>
      <c r="U5968">
        <v>28</v>
      </c>
      <c r="V5968" t="s">
        <v>916</v>
      </c>
      <c r="W5968" t="s">
        <v>1797</v>
      </c>
      <c r="X5968" t="s">
        <v>4858</v>
      </c>
      <c r="Y5968" t="s">
        <v>4859</v>
      </c>
      <c r="Z5968" s="3">
        <v>97274</v>
      </c>
      <c r="AA5968" t="s">
        <v>4860</v>
      </c>
      <c r="AB5968" t="s">
        <v>4861</v>
      </c>
      <c r="AC5968" t="s">
        <v>4862</v>
      </c>
      <c r="AD5968" t="s">
        <v>4863</v>
      </c>
      <c r="AE5968" t="s">
        <v>4864</v>
      </c>
      <c r="AF5968" t="s">
        <v>4865</v>
      </c>
      <c r="AG5968" t="s">
        <v>4866</v>
      </c>
      <c r="AH5968" t="s">
        <v>4867</v>
      </c>
      <c r="AI5968" t="s">
        <v>4868</v>
      </c>
      <c r="AJ5968">
        <v>6108</v>
      </c>
    </row>
    <row r="5969" spans="1:36" ht="15" x14ac:dyDescent="0.2">
      <c r="A5969">
        <v>33</v>
      </c>
      <c r="B5969" s="3">
        <v>97274</v>
      </c>
      <c r="C5969" t="s">
        <v>81</v>
      </c>
      <c r="E5969" t="s">
        <v>82</v>
      </c>
      <c r="F5969" t="s">
        <v>749</v>
      </c>
      <c r="H5969" t="s">
        <v>83</v>
      </c>
      <c r="I5969" t="s">
        <v>5169</v>
      </c>
      <c r="M5969" t="s">
        <v>41</v>
      </c>
      <c r="P5969" s="1">
        <v>40909</v>
      </c>
      <c r="Q5969" t="s">
        <v>42</v>
      </c>
      <c r="U5969">
        <v>28</v>
      </c>
      <c r="V5969" t="s">
        <v>916</v>
      </c>
      <c r="W5969" t="s">
        <v>1797</v>
      </c>
      <c r="X5969" t="s">
        <v>4858</v>
      </c>
      <c r="Y5969" t="s">
        <v>4859</v>
      </c>
      <c r="Z5969" s="3">
        <v>97274</v>
      </c>
      <c r="AA5969" t="s">
        <v>4860</v>
      </c>
      <c r="AB5969" t="s">
        <v>4861</v>
      </c>
      <c r="AC5969" t="s">
        <v>4862</v>
      </c>
      <c r="AD5969" t="s">
        <v>4863</v>
      </c>
      <c r="AE5969" t="s">
        <v>4864</v>
      </c>
      <c r="AF5969" t="s">
        <v>4865</v>
      </c>
      <c r="AG5969" t="s">
        <v>4866</v>
      </c>
      <c r="AH5969" t="s">
        <v>4867</v>
      </c>
      <c r="AI5969" t="s">
        <v>4868</v>
      </c>
      <c r="AJ5969">
        <v>6109</v>
      </c>
    </row>
    <row r="5970" spans="1:36" ht="15" x14ac:dyDescent="0.2">
      <c r="A5970">
        <v>34</v>
      </c>
      <c r="B5970" s="3">
        <v>97274</v>
      </c>
      <c r="C5970" t="s">
        <v>81</v>
      </c>
      <c r="E5970" t="s">
        <v>82</v>
      </c>
      <c r="F5970" t="s">
        <v>749</v>
      </c>
      <c r="H5970" t="s">
        <v>83</v>
      </c>
      <c r="I5970" t="s">
        <v>5169</v>
      </c>
      <c r="M5970" t="s">
        <v>41</v>
      </c>
      <c r="P5970" s="1">
        <v>40909</v>
      </c>
      <c r="Q5970" t="s">
        <v>42</v>
      </c>
      <c r="U5970">
        <v>28</v>
      </c>
      <c r="V5970" t="s">
        <v>916</v>
      </c>
      <c r="W5970" t="s">
        <v>1797</v>
      </c>
      <c r="X5970" t="s">
        <v>4858</v>
      </c>
      <c r="Y5970" t="s">
        <v>4859</v>
      </c>
      <c r="Z5970" s="3">
        <v>97274</v>
      </c>
      <c r="AA5970" t="s">
        <v>4860</v>
      </c>
      <c r="AB5970" t="s">
        <v>4861</v>
      </c>
      <c r="AC5970" t="s">
        <v>4862</v>
      </c>
      <c r="AD5970" t="s">
        <v>4863</v>
      </c>
      <c r="AE5970" t="s">
        <v>4864</v>
      </c>
      <c r="AF5970" t="s">
        <v>4865</v>
      </c>
      <c r="AG5970" t="s">
        <v>4866</v>
      </c>
      <c r="AH5970" t="s">
        <v>4867</v>
      </c>
      <c r="AI5970" t="s">
        <v>4868</v>
      </c>
      <c r="AJ5970">
        <v>6110</v>
      </c>
    </row>
    <row r="5971" spans="1:36" ht="15" x14ac:dyDescent="0.2">
      <c r="A5971">
        <v>35</v>
      </c>
      <c r="B5971" s="3">
        <v>97274</v>
      </c>
      <c r="C5971" t="s">
        <v>81</v>
      </c>
      <c r="E5971" t="s">
        <v>82</v>
      </c>
      <c r="F5971" t="s">
        <v>749</v>
      </c>
      <c r="H5971" t="s">
        <v>83</v>
      </c>
      <c r="I5971" t="s">
        <v>5169</v>
      </c>
      <c r="M5971" t="s">
        <v>41</v>
      </c>
      <c r="P5971" s="1">
        <v>40909</v>
      </c>
      <c r="Q5971" t="s">
        <v>42</v>
      </c>
      <c r="U5971">
        <v>28</v>
      </c>
      <c r="V5971" t="s">
        <v>916</v>
      </c>
      <c r="W5971" t="s">
        <v>1797</v>
      </c>
      <c r="X5971" t="s">
        <v>4858</v>
      </c>
      <c r="Y5971" t="s">
        <v>4859</v>
      </c>
      <c r="Z5971" s="3">
        <v>97274</v>
      </c>
      <c r="AA5971" t="s">
        <v>4860</v>
      </c>
      <c r="AB5971" t="s">
        <v>4861</v>
      </c>
      <c r="AC5971" t="s">
        <v>4862</v>
      </c>
      <c r="AD5971" t="s">
        <v>4863</v>
      </c>
      <c r="AE5971" t="s">
        <v>4864</v>
      </c>
      <c r="AF5971" t="s">
        <v>4865</v>
      </c>
      <c r="AG5971" t="s">
        <v>4866</v>
      </c>
      <c r="AH5971" t="s">
        <v>4867</v>
      </c>
      <c r="AI5971" t="s">
        <v>4868</v>
      </c>
      <c r="AJ5971">
        <v>6111</v>
      </c>
    </row>
    <row r="5972" spans="1:36" ht="15" x14ac:dyDescent="0.2">
      <c r="A5972">
        <v>36</v>
      </c>
      <c r="B5972" s="3">
        <v>97274</v>
      </c>
      <c r="C5972" t="s">
        <v>91</v>
      </c>
      <c r="E5972" t="s">
        <v>92</v>
      </c>
      <c r="F5972" t="s">
        <v>749</v>
      </c>
      <c r="H5972" t="s">
        <v>93</v>
      </c>
      <c r="I5972" t="s">
        <v>140</v>
      </c>
      <c r="M5972" t="s">
        <v>41</v>
      </c>
      <c r="P5972" s="1">
        <v>35796</v>
      </c>
      <c r="Q5972" t="s">
        <v>42</v>
      </c>
      <c r="U5972">
        <v>40</v>
      </c>
      <c r="V5972" t="s">
        <v>916</v>
      </c>
      <c r="W5972" t="s">
        <v>1797</v>
      </c>
      <c r="X5972" t="s">
        <v>4858</v>
      </c>
      <c r="Y5972" t="s">
        <v>4859</v>
      </c>
      <c r="Z5972" s="3">
        <v>97274</v>
      </c>
      <c r="AA5972" t="s">
        <v>4860</v>
      </c>
      <c r="AB5972" t="s">
        <v>4861</v>
      </c>
      <c r="AC5972" t="s">
        <v>4862</v>
      </c>
      <c r="AD5972" t="s">
        <v>4863</v>
      </c>
      <c r="AE5972" t="s">
        <v>4864</v>
      </c>
      <c r="AF5972" t="s">
        <v>4865</v>
      </c>
      <c r="AG5972" t="s">
        <v>4866</v>
      </c>
      <c r="AH5972" t="s">
        <v>4867</v>
      </c>
      <c r="AI5972" t="s">
        <v>4868</v>
      </c>
      <c r="AJ5972">
        <v>6112</v>
      </c>
    </row>
    <row r="5973" spans="1:36" ht="15" x14ac:dyDescent="0.2">
      <c r="A5973">
        <v>37</v>
      </c>
      <c r="B5973" s="3">
        <v>97274</v>
      </c>
      <c r="C5973" t="s">
        <v>91</v>
      </c>
      <c r="E5973" t="s">
        <v>92</v>
      </c>
      <c r="F5973" t="s">
        <v>749</v>
      </c>
      <c r="H5973" t="s">
        <v>93</v>
      </c>
      <c r="I5973" t="s">
        <v>140</v>
      </c>
      <c r="M5973" t="s">
        <v>41</v>
      </c>
      <c r="P5973" s="1">
        <v>40299</v>
      </c>
      <c r="Q5973" t="s">
        <v>42</v>
      </c>
      <c r="U5973">
        <v>40</v>
      </c>
      <c r="V5973" t="s">
        <v>916</v>
      </c>
      <c r="W5973" t="s">
        <v>1797</v>
      </c>
      <c r="X5973" t="s">
        <v>4858</v>
      </c>
      <c r="Y5973" t="s">
        <v>4859</v>
      </c>
      <c r="Z5973" s="3">
        <v>97274</v>
      </c>
      <c r="AA5973" t="s">
        <v>4860</v>
      </c>
      <c r="AB5973" t="s">
        <v>4861</v>
      </c>
      <c r="AC5973" t="s">
        <v>4862</v>
      </c>
      <c r="AD5973" t="s">
        <v>4863</v>
      </c>
      <c r="AE5973" t="s">
        <v>4864</v>
      </c>
      <c r="AF5973" t="s">
        <v>4865</v>
      </c>
      <c r="AG5973" t="s">
        <v>4866</v>
      </c>
      <c r="AH5973" t="s">
        <v>4867</v>
      </c>
      <c r="AI5973" t="s">
        <v>4868</v>
      </c>
      <c r="AJ5973">
        <v>6113</v>
      </c>
    </row>
    <row r="5974" spans="1:36" ht="15" x14ac:dyDescent="0.2">
      <c r="A5974">
        <v>38</v>
      </c>
      <c r="B5974" s="3">
        <v>97274</v>
      </c>
      <c r="C5974" t="s">
        <v>91</v>
      </c>
      <c r="E5974" t="s">
        <v>92</v>
      </c>
      <c r="F5974" t="s">
        <v>749</v>
      </c>
      <c r="H5974" t="s">
        <v>93</v>
      </c>
      <c r="I5974" t="s">
        <v>140</v>
      </c>
      <c r="M5974" t="s">
        <v>41</v>
      </c>
      <c r="P5974" s="1">
        <v>40299</v>
      </c>
      <c r="Q5974" t="s">
        <v>42</v>
      </c>
      <c r="U5974">
        <v>40</v>
      </c>
      <c r="V5974" t="s">
        <v>916</v>
      </c>
      <c r="W5974" t="s">
        <v>1797</v>
      </c>
      <c r="X5974" t="s">
        <v>4858</v>
      </c>
      <c r="Y5974" t="s">
        <v>4859</v>
      </c>
      <c r="Z5974" s="3">
        <v>97274</v>
      </c>
      <c r="AA5974" t="s">
        <v>4860</v>
      </c>
      <c r="AB5974" t="s">
        <v>4861</v>
      </c>
      <c r="AC5974" t="s">
        <v>4862</v>
      </c>
      <c r="AD5974" t="s">
        <v>4863</v>
      </c>
      <c r="AE5974" t="s">
        <v>4864</v>
      </c>
      <c r="AF5974" t="s">
        <v>4865</v>
      </c>
      <c r="AG5974" t="s">
        <v>4866</v>
      </c>
      <c r="AH5974" t="s">
        <v>4867</v>
      </c>
      <c r="AI5974" t="s">
        <v>4868</v>
      </c>
      <c r="AJ5974">
        <v>6114</v>
      </c>
    </row>
    <row r="5975" spans="1:36" ht="15" x14ac:dyDescent="0.2">
      <c r="A5975">
        <v>39</v>
      </c>
      <c r="B5975" s="3">
        <v>97274</v>
      </c>
      <c r="C5975" t="s">
        <v>91</v>
      </c>
      <c r="E5975" t="s">
        <v>92</v>
      </c>
      <c r="F5975" t="s">
        <v>749</v>
      </c>
      <c r="H5975" t="s">
        <v>93</v>
      </c>
      <c r="I5975" t="s">
        <v>140</v>
      </c>
      <c r="M5975" t="s">
        <v>41</v>
      </c>
      <c r="P5975" s="1">
        <v>40299</v>
      </c>
      <c r="Q5975" t="s">
        <v>42</v>
      </c>
      <c r="U5975">
        <v>40</v>
      </c>
      <c r="V5975" t="s">
        <v>916</v>
      </c>
      <c r="W5975" t="s">
        <v>1797</v>
      </c>
      <c r="X5975" t="s">
        <v>4858</v>
      </c>
      <c r="Y5975" t="s">
        <v>4859</v>
      </c>
      <c r="Z5975" s="3">
        <v>97274</v>
      </c>
      <c r="AA5975" t="s">
        <v>4860</v>
      </c>
      <c r="AB5975" t="s">
        <v>4861</v>
      </c>
      <c r="AC5975" t="s">
        <v>4862</v>
      </c>
      <c r="AD5975" t="s">
        <v>4863</v>
      </c>
      <c r="AE5975" t="s">
        <v>4864</v>
      </c>
      <c r="AF5975" t="s">
        <v>4865</v>
      </c>
      <c r="AG5975" t="s">
        <v>4866</v>
      </c>
      <c r="AH5975" t="s">
        <v>4867</v>
      </c>
      <c r="AI5975" t="s">
        <v>4868</v>
      </c>
      <c r="AJ5975">
        <v>6115</v>
      </c>
    </row>
    <row r="5976" spans="1:36" ht="15" x14ac:dyDescent="0.2">
      <c r="A5976">
        <v>40</v>
      </c>
      <c r="B5976" s="3">
        <v>97274</v>
      </c>
      <c r="C5976" t="s">
        <v>91</v>
      </c>
      <c r="E5976" t="s">
        <v>92</v>
      </c>
      <c r="F5976" t="s">
        <v>749</v>
      </c>
      <c r="H5976" t="s">
        <v>93</v>
      </c>
      <c r="I5976" t="s">
        <v>140</v>
      </c>
      <c r="M5976" t="s">
        <v>41</v>
      </c>
      <c r="P5976" s="1">
        <v>40299</v>
      </c>
      <c r="Q5976" t="s">
        <v>42</v>
      </c>
      <c r="U5976">
        <v>40</v>
      </c>
      <c r="V5976" t="s">
        <v>916</v>
      </c>
      <c r="W5976" t="s">
        <v>1797</v>
      </c>
      <c r="X5976" t="s">
        <v>4858</v>
      </c>
      <c r="Y5976" t="s">
        <v>4859</v>
      </c>
      <c r="Z5976" s="3">
        <v>97274</v>
      </c>
      <c r="AA5976" t="s">
        <v>4860</v>
      </c>
      <c r="AB5976" t="s">
        <v>4861</v>
      </c>
      <c r="AC5976" t="s">
        <v>4862</v>
      </c>
      <c r="AD5976" t="s">
        <v>4863</v>
      </c>
      <c r="AE5976" t="s">
        <v>4864</v>
      </c>
      <c r="AF5976" t="s">
        <v>4865</v>
      </c>
      <c r="AG5976" t="s">
        <v>4866</v>
      </c>
      <c r="AH5976" t="s">
        <v>4867</v>
      </c>
      <c r="AI5976" t="s">
        <v>4868</v>
      </c>
      <c r="AJ5976">
        <v>6116</v>
      </c>
    </row>
    <row r="5977" spans="1:36" ht="15" x14ac:dyDescent="0.2">
      <c r="A5977">
        <v>41</v>
      </c>
      <c r="B5977" s="3">
        <v>97274</v>
      </c>
      <c r="C5977" t="s">
        <v>91</v>
      </c>
      <c r="E5977" t="s">
        <v>92</v>
      </c>
      <c r="F5977" t="s">
        <v>749</v>
      </c>
      <c r="H5977" t="s">
        <v>93</v>
      </c>
      <c r="I5977" t="s">
        <v>140</v>
      </c>
      <c r="M5977" t="s">
        <v>41</v>
      </c>
      <c r="P5977" s="1">
        <v>40299</v>
      </c>
      <c r="Q5977" t="s">
        <v>42</v>
      </c>
      <c r="U5977">
        <v>40</v>
      </c>
      <c r="V5977" t="s">
        <v>916</v>
      </c>
      <c r="W5977" t="s">
        <v>1797</v>
      </c>
      <c r="X5977" t="s">
        <v>4858</v>
      </c>
      <c r="Y5977" t="s">
        <v>4859</v>
      </c>
      <c r="Z5977" s="3">
        <v>97274</v>
      </c>
      <c r="AA5977" t="s">
        <v>4860</v>
      </c>
      <c r="AB5977" t="s">
        <v>4861</v>
      </c>
      <c r="AC5977" t="s">
        <v>4862</v>
      </c>
      <c r="AD5977" t="s">
        <v>4863</v>
      </c>
      <c r="AE5977" t="s">
        <v>4864</v>
      </c>
      <c r="AF5977" t="s">
        <v>4865</v>
      </c>
      <c r="AG5977" t="s">
        <v>4866</v>
      </c>
      <c r="AH5977" t="s">
        <v>4867</v>
      </c>
      <c r="AI5977" t="s">
        <v>4868</v>
      </c>
      <c r="AJ5977">
        <v>6117</v>
      </c>
    </row>
    <row r="5978" spans="1:36" ht="15" x14ac:dyDescent="0.2">
      <c r="A5978">
        <v>42</v>
      </c>
      <c r="B5978" s="3">
        <v>97274</v>
      </c>
      <c r="C5978" t="s">
        <v>604</v>
      </c>
      <c r="E5978" t="s">
        <v>605</v>
      </c>
      <c r="F5978" t="s">
        <v>4472</v>
      </c>
      <c r="H5978" t="s">
        <v>1746</v>
      </c>
      <c r="I5978" t="s">
        <v>96</v>
      </c>
      <c r="J5978" t="s">
        <v>5170</v>
      </c>
      <c r="M5978" t="s">
        <v>41</v>
      </c>
      <c r="P5978" s="1">
        <v>40909</v>
      </c>
      <c r="Q5978" t="s">
        <v>42</v>
      </c>
      <c r="U5978">
        <v>630</v>
      </c>
      <c r="V5978" t="s">
        <v>916</v>
      </c>
      <c r="W5978" t="s">
        <v>1797</v>
      </c>
      <c r="X5978" t="s">
        <v>4858</v>
      </c>
      <c r="Y5978" t="s">
        <v>4859</v>
      </c>
      <c r="Z5978" s="3">
        <v>97274</v>
      </c>
      <c r="AA5978" t="s">
        <v>4860</v>
      </c>
      <c r="AB5978" t="s">
        <v>4861</v>
      </c>
      <c r="AC5978" t="s">
        <v>4862</v>
      </c>
      <c r="AD5978" t="s">
        <v>4863</v>
      </c>
      <c r="AE5978" t="s">
        <v>4864</v>
      </c>
      <c r="AF5978" t="s">
        <v>4865</v>
      </c>
      <c r="AG5978" t="s">
        <v>4866</v>
      </c>
      <c r="AH5978" t="s">
        <v>4867</v>
      </c>
      <c r="AI5978" t="s">
        <v>4868</v>
      </c>
      <c r="AJ5978">
        <v>6118</v>
      </c>
    </row>
    <row r="5979" spans="1:36" ht="15" x14ac:dyDescent="0.2">
      <c r="A5979">
        <v>43</v>
      </c>
      <c r="B5979" s="3">
        <v>97274</v>
      </c>
      <c r="C5979" t="s">
        <v>604</v>
      </c>
      <c r="E5979" t="s">
        <v>605</v>
      </c>
      <c r="F5979" t="s">
        <v>4472</v>
      </c>
      <c r="H5979" t="s">
        <v>1746</v>
      </c>
      <c r="I5979" t="s">
        <v>96</v>
      </c>
      <c r="J5979" t="s">
        <v>4979</v>
      </c>
      <c r="M5979" t="s">
        <v>41</v>
      </c>
      <c r="P5979" s="1">
        <v>40909</v>
      </c>
      <c r="Q5979" t="s">
        <v>42</v>
      </c>
      <c r="U5979">
        <v>595</v>
      </c>
      <c r="V5979" t="s">
        <v>916</v>
      </c>
      <c r="W5979" t="s">
        <v>1797</v>
      </c>
      <c r="X5979" t="s">
        <v>4858</v>
      </c>
      <c r="Y5979" t="s">
        <v>4859</v>
      </c>
      <c r="Z5979" s="3">
        <v>97274</v>
      </c>
      <c r="AA5979" t="s">
        <v>4860</v>
      </c>
      <c r="AB5979" t="s">
        <v>4861</v>
      </c>
      <c r="AC5979" t="s">
        <v>4862</v>
      </c>
      <c r="AD5979" t="s">
        <v>4863</v>
      </c>
      <c r="AE5979" t="s">
        <v>4864</v>
      </c>
      <c r="AF5979" t="s">
        <v>4865</v>
      </c>
      <c r="AG5979" t="s">
        <v>4866</v>
      </c>
      <c r="AH5979" t="s">
        <v>4867</v>
      </c>
      <c r="AI5979" t="s">
        <v>4868</v>
      </c>
      <c r="AJ5979">
        <v>6119</v>
      </c>
    </row>
    <row r="5980" spans="1:36" ht="15" x14ac:dyDescent="0.2">
      <c r="A5980">
        <v>44</v>
      </c>
      <c r="B5980" s="3">
        <v>97274</v>
      </c>
      <c r="C5980" t="s">
        <v>2208</v>
      </c>
      <c r="E5980" t="s">
        <v>2209</v>
      </c>
      <c r="F5980" t="s">
        <v>1140</v>
      </c>
      <c r="G5980" t="s">
        <v>1610</v>
      </c>
      <c r="I5980" t="s">
        <v>96</v>
      </c>
      <c r="K5980" t="s">
        <v>5171</v>
      </c>
      <c r="M5980" t="s">
        <v>119</v>
      </c>
      <c r="N5980" t="s">
        <v>5172</v>
      </c>
      <c r="P5980" s="1">
        <v>42036</v>
      </c>
      <c r="Q5980" t="s">
        <v>42</v>
      </c>
      <c r="U5980">
        <v>350</v>
      </c>
      <c r="V5980" t="s">
        <v>916</v>
      </c>
      <c r="W5980" t="s">
        <v>1797</v>
      </c>
      <c r="X5980" t="s">
        <v>4858</v>
      </c>
      <c r="Y5980" t="s">
        <v>4859</v>
      </c>
      <c r="Z5980" s="3">
        <v>97274</v>
      </c>
      <c r="AA5980" t="s">
        <v>4860</v>
      </c>
      <c r="AB5980" t="s">
        <v>4861</v>
      </c>
      <c r="AC5980" t="s">
        <v>4862</v>
      </c>
      <c r="AD5980" t="s">
        <v>4863</v>
      </c>
      <c r="AE5980" t="s">
        <v>4864</v>
      </c>
      <c r="AF5980" t="s">
        <v>4865</v>
      </c>
      <c r="AG5980" t="s">
        <v>4866</v>
      </c>
      <c r="AH5980" t="s">
        <v>4867</v>
      </c>
      <c r="AI5980" t="s">
        <v>4868</v>
      </c>
      <c r="AJ5980">
        <v>6120</v>
      </c>
    </row>
    <row r="5981" spans="1:36" x14ac:dyDescent="0.2">
      <c r="A5981">
        <v>16</v>
      </c>
      <c r="B5981" s="4" t="s">
        <v>4385</v>
      </c>
      <c r="C5981" t="s">
        <v>194</v>
      </c>
      <c r="E5981" t="s">
        <v>195</v>
      </c>
      <c r="H5981" t="s">
        <v>83</v>
      </c>
      <c r="I5981" t="s">
        <v>89</v>
      </c>
      <c r="J5981" t="s">
        <v>5173</v>
      </c>
      <c r="M5981" t="s">
        <v>60</v>
      </c>
      <c r="Q5981" t="s">
        <v>42</v>
      </c>
      <c r="U5981">
        <v>80</v>
      </c>
      <c r="V5981" t="s">
        <v>682</v>
      </c>
      <c r="W5981" t="s">
        <v>467</v>
      </c>
      <c r="X5981" t="s">
        <v>615</v>
      </c>
      <c r="Y5981" t="s">
        <v>4384</v>
      </c>
      <c r="Z5981" s="4" t="s">
        <v>4385</v>
      </c>
      <c r="AA5981" t="s">
        <v>4386</v>
      </c>
      <c r="AB5981" t="s">
        <v>4387</v>
      </c>
      <c r="AC5981" t="s">
        <v>4388</v>
      </c>
      <c r="AD5981" t="s">
        <v>4389</v>
      </c>
      <c r="AE5981" t="s">
        <v>4390</v>
      </c>
      <c r="AF5981" t="s">
        <v>4391</v>
      </c>
      <c r="AJ5981">
        <v>6128</v>
      </c>
    </row>
    <row r="5982" spans="1:36" x14ac:dyDescent="0.2">
      <c r="A5982">
        <v>17</v>
      </c>
      <c r="B5982" s="4" t="s">
        <v>4385</v>
      </c>
      <c r="C5982" t="s">
        <v>649</v>
      </c>
      <c r="E5982" t="s">
        <v>650</v>
      </c>
      <c r="F5982" t="s">
        <v>651</v>
      </c>
      <c r="G5982" t="s">
        <v>5174</v>
      </c>
      <c r="H5982" t="s">
        <v>93</v>
      </c>
      <c r="I5982" t="s">
        <v>70</v>
      </c>
      <c r="K5982" t="s">
        <v>5175</v>
      </c>
      <c r="M5982" t="s">
        <v>41</v>
      </c>
      <c r="Q5982" t="s">
        <v>42</v>
      </c>
      <c r="U5982">
        <v>100</v>
      </c>
      <c r="V5982" t="s">
        <v>682</v>
      </c>
      <c r="W5982" t="s">
        <v>467</v>
      </c>
      <c r="X5982" t="s">
        <v>615</v>
      </c>
      <c r="Y5982" t="s">
        <v>4384</v>
      </c>
      <c r="Z5982" s="4" t="s">
        <v>4385</v>
      </c>
      <c r="AA5982" t="s">
        <v>4386</v>
      </c>
      <c r="AB5982" t="s">
        <v>4387</v>
      </c>
      <c r="AC5982" t="s">
        <v>4388</v>
      </c>
      <c r="AD5982" t="s">
        <v>4389</v>
      </c>
      <c r="AE5982" t="s">
        <v>4390</v>
      </c>
      <c r="AF5982" t="s">
        <v>4391</v>
      </c>
      <c r="AJ5982">
        <v>6129</v>
      </c>
    </row>
    <row r="5983" spans="1:36" x14ac:dyDescent="0.2">
      <c r="A5983">
        <v>19</v>
      </c>
      <c r="B5983" s="4" t="s">
        <v>4385</v>
      </c>
      <c r="C5983" t="s">
        <v>392</v>
      </c>
      <c r="E5983" t="s">
        <v>393</v>
      </c>
      <c r="F5983" t="s">
        <v>882</v>
      </c>
      <c r="H5983" t="s">
        <v>69</v>
      </c>
      <c r="I5983" t="s">
        <v>5176</v>
      </c>
      <c r="J5983" t="s">
        <v>3023</v>
      </c>
      <c r="M5983" t="s">
        <v>41</v>
      </c>
      <c r="Q5983" t="s">
        <v>42</v>
      </c>
      <c r="U5983">
        <v>50</v>
      </c>
      <c r="V5983" t="s">
        <v>682</v>
      </c>
      <c r="W5983" t="s">
        <v>467</v>
      </c>
      <c r="X5983" t="s">
        <v>615</v>
      </c>
      <c r="Y5983" t="s">
        <v>4384</v>
      </c>
      <c r="Z5983" s="4" t="s">
        <v>4385</v>
      </c>
      <c r="AA5983" t="s">
        <v>4386</v>
      </c>
      <c r="AB5983" t="s">
        <v>4387</v>
      </c>
      <c r="AC5983" t="s">
        <v>4388</v>
      </c>
      <c r="AD5983" t="s">
        <v>4389</v>
      </c>
      <c r="AE5983" t="s">
        <v>4390</v>
      </c>
      <c r="AF5983" t="s">
        <v>4391</v>
      </c>
      <c r="AJ5983">
        <v>6130</v>
      </c>
    </row>
    <row r="5984" spans="1:36" x14ac:dyDescent="0.2">
      <c r="A5984">
        <v>20</v>
      </c>
      <c r="B5984" s="4" t="s">
        <v>4385</v>
      </c>
      <c r="C5984" t="s">
        <v>392</v>
      </c>
      <c r="E5984" t="s">
        <v>393</v>
      </c>
      <c r="F5984" t="s">
        <v>882</v>
      </c>
      <c r="H5984" t="s">
        <v>69</v>
      </c>
      <c r="I5984" t="s">
        <v>5176</v>
      </c>
      <c r="J5984" t="s">
        <v>3023</v>
      </c>
      <c r="M5984" t="s">
        <v>41</v>
      </c>
      <c r="Q5984" t="s">
        <v>42</v>
      </c>
      <c r="U5984">
        <v>50</v>
      </c>
      <c r="V5984" t="s">
        <v>682</v>
      </c>
      <c r="W5984" t="s">
        <v>467</v>
      </c>
      <c r="X5984" t="s">
        <v>615</v>
      </c>
      <c r="Y5984" t="s">
        <v>4384</v>
      </c>
      <c r="Z5984" s="4" t="s">
        <v>4385</v>
      </c>
      <c r="AA5984" t="s">
        <v>4386</v>
      </c>
      <c r="AB5984" t="s">
        <v>4387</v>
      </c>
      <c r="AC5984" t="s">
        <v>4388</v>
      </c>
      <c r="AD5984" t="s">
        <v>4389</v>
      </c>
      <c r="AE5984" t="s">
        <v>4390</v>
      </c>
      <c r="AF5984" t="s">
        <v>4391</v>
      </c>
      <c r="AJ5984">
        <v>6131</v>
      </c>
    </row>
    <row r="5985" spans="1:36" x14ac:dyDescent="0.2">
      <c r="A5985">
        <v>22</v>
      </c>
      <c r="B5985" s="4" t="s">
        <v>4385</v>
      </c>
      <c r="C5985" t="s">
        <v>211</v>
      </c>
      <c r="E5985" t="s">
        <v>212</v>
      </c>
      <c r="H5985" t="s">
        <v>93</v>
      </c>
      <c r="I5985" t="s">
        <v>96</v>
      </c>
      <c r="J5985" t="s">
        <v>1776</v>
      </c>
      <c r="M5985" t="s">
        <v>41</v>
      </c>
      <c r="Q5985" t="s">
        <v>42</v>
      </c>
      <c r="U5985">
        <v>200</v>
      </c>
      <c r="V5985" t="s">
        <v>682</v>
      </c>
      <c r="W5985" t="s">
        <v>467</v>
      </c>
      <c r="X5985" t="s">
        <v>615</v>
      </c>
      <c r="Y5985" t="s">
        <v>4384</v>
      </c>
      <c r="Z5985" s="4" t="s">
        <v>4385</v>
      </c>
      <c r="AA5985" t="s">
        <v>4386</v>
      </c>
      <c r="AB5985" t="s">
        <v>4387</v>
      </c>
      <c r="AC5985" t="s">
        <v>4388</v>
      </c>
      <c r="AD5985" t="s">
        <v>4389</v>
      </c>
      <c r="AE5985" t="s">
        <v>4390</v>
      </c>
      <c r="AF5985" t="s">
        <v>4391</v>
      </c>
      <c r="AJ5985">
        <v>6133</v>
      </c>
    </row>
    <row r="5986" spans="1:36" x14ac:dyDescent="0.2">
      <c r="A5986">
        <v>23</v>
      </c>
      <c r="B5986" s="4" t="s">
        <v>4385</v>
      </c>
      <c r="C5986" t="s">
        <v>211</v>
      </c>
      <c r="E5986" t="s">
        <v>212</v>
      </c>
      <c r="H5986" t="s">
        <v>93</v>
      </c>
      <c r="I5986" t="s">
        <v>96</v>
      </c>
      <c r="J5986" t="s">
        <v>1776</v>
      </c>
      <c r="M5986" t="s">
        <v>41</v>
      </c>
      <c r="Q5986" t="s">
        <v>42</v>
      </c>
      <c r="U5986">
        <v>200</v>
      </c>
      <c r="V5986" t="s">
        <v>682</v>
      </c>
      <c r="W5986" t="s">
        <v>467</v>
      </c>
      <c r="X5986" t="s">
        <v>615</v>
      </c>
      <c r="Y5986" t="s">
        <v>4384</v>
      </c>
      <c r="Z5986" s="4" t="s">
        <v>4385</v>
      </c>
      <c r="AA5986" t="s">
        <v>4386</v>
      </c>
      <c r="AB5986" t="s">
        <v>4387</v>
      </c>
      <c r="AC5986" t="s">
        <v>4388</v>
      </c>
      <c r="AD5986" t="s">
        <v>4389</v>
      </c>
      <c r="AE5986" t="s">
        <v>4390</v>
      </c>
      <c r="AF5986" t="s">
        <v>4391</v>
      </c>
      <c r="AJ5986">
        <v>6134</v>
      </c>
    </row>
    <row r="5987" spans="1:36" x14ac:dyDescent="0.2">
      <c r="A5987">
        <v>24</v>
      </c>
      <c r="B5987" s="4" t="s">
        <v>4385</v>
      </c>
      <c r="C5987" t="s">
        <v>211</v>
      </c>
      <c r="E5987" t="s">
        <v>212</v>
      </c>
      <c r="H5987" t="s">
        <v>93</v>
      </c>
      <c r="I5987" t="s">
        <v>96</v>
      </c>
      <c r="J5987" t="s">
        <v>1776</v>
      </c>
      <c r="M5987" t="s">
        <v>41</v>
      </c>
      <c r="Q5987" t="s">
        <v>42</v>
      </c>
      <c r="U5987">
        <v>200</v>
      </c>
      <c r="V5987" t="s">
        <v>682</v>
      </c>
      <c r="W5987" t="s">
        <v>467</v>
      </c>
      <c r="X5987" t="s">
        <v>615</v>
      </c>
      <c r="Y5987" t="s">
        <v>4384</v>
      </c>
      <c r="Z5987" s="4" t="s">
        <v>4385</v>
      </c>
      <c r="AA5987" t="s">
        <v>4386</v>
      </c>
      <c r="AB5987" t="s">
        <v>4387</v>
      </c>
      <c r="AC5987" t="s">
        <v>4388</v>
      </c>
      <c r="AD5987" t="s">
        <v>4389</v>
      </c>
      <c r="AE5987" t="s">
        <v>4390</v>
      </c>
      <c r="AF5987" t="s">
        <v>4391</v>
      </c>
      <c r="AJ5987">
        <v>6135</v>
      </c>
    </row>
    <row r="5988" spans="1:36" x14ac:dyDescent="0.2">
      <c r="A5988">
        <v>25</v>
      </c>
      <c r="B5988" s="4" t="s">
        <v>4385</v>
      </c>
      <c r="C5988" t="s">
        <v>211</v>
      </c>
      <c r="E5988" t="s">
        <v>212</v>
      </c>
      <c r="H5988" t="s">
        <v>93</v>
      </c>
      <c r="I5988" t="s">
        <v>96</v>
      </c>
      <c r="J5988" t="s">
        <v>1776</v>
      </c>
      <c r="M5988" t="s">
        <v>41</v>
      </c>
      <c r="Q5988" t="s">
        <v>42</v>
      </c>
      <c r="U5988">
        <v>200</v>
      </c>
      <c r="V5988" t="s">
        <v>682</v>
      </c>
      <c r="W5988" t="s">
        <v>467</v>
      </c>
      <c r="X5988" t="s">
        <v>615</v>
      </c>
      <c r="Y5988" t="s">
        <v>4384</v>
      </c>
      <c r="Z5988" s="4" t="s">
        <v>4385</v>
      </c>
      <c r="AA5988" t="s">
        <v>4386</v>
      </c>
      <c r="AB5988" t="s">
        <v>4387</v>
      </c>
      <c r="AC5988" t="s">
        <v>4388</v>
      </c>
      <c r="AD5988" t="s">
        <v>4389</v>
      </c>
      <c r="AE5988" t="s">
        <v>4390</v>
      </c>
      <c r="AF5988" t="s">
        <v>4391</v>
      </c>
      <c r="AJ5988">
        <v>6136</v>
      </c>
    </row>
    <row r="5989" spans="1:36" x14ac:dyDescent="0.2">
      <c r="A5989">
        <v>26</v>
      </c>
      <c r="B5989" s="4" t="s">
        <v>4385</v>
      </c>
      <c r="C5989" t="s">
        <v>131</v>
      </c>
      <c r="E5989" t="s">
        <v>132</v>
      </c>
      <c r="F5989" t="s">
        <v>5177</v>
      </c>
      <c r="H5989" t="s">
        <v>93</v>
      </c>
      <c r="I5989" t="s">
        <v>96</v>
      </c>
      <c r="J5989" t="s">
        <v>235</v>
      </c>
      <c r="K5989" t="s">
        <v>5178</v>
      </c>
      <c r="M5989" t="s">
        <v>60</v>
      </c>
      <c r="Q5989" t="s">
        <v>42</v>
      </c>
      <c r="U5989">
        <v>30</v>
      </c>
      <c r="V5989" t="s">
        <v>682</v>
      </c>
      <c r="W5989" t="s">
        <v>467</v>
      </c>
      <c r="X5989" t="s">
        <v>615</v>
      </c>
      <c r="Y5989" t="s">
        <v>4384</v>
      </c>
      <c r="Z5989" s="4" t="s">
        <v>4385</v>
      </c>
      <c r="AA5989" t="s">
        <v>4386</v>
      </c>
      <c r="AB5989" t="s">
        <v>4387</v>
      </c>
      <c r="AC5989" t="s">
        <v>4388</v>
      </c>
      <c r="AD5989" t="s">
        <v>4389</v>
      </c>
      <c r="AE5989" t="s">
        <v>4390</v>
      </c>
      <c r="AF5989" t="s">
        <v>4391</v>
      </c>
      <c r="AJ5989">
        <v>6137</v>
      </c>
    </row>
    <row r="5990" spans="1:36" x14ac:dyDescent="0.2">
      <c r="A5990">
        <v>27</v>
      </c>
      <c r="B5990" s="4" t="s">
        <v>4385</v>
      </c>
      <c r="C5990" t="s">
        <v>223</v>
      </c>
      <c r="E5990" t="s">
        <v>224</v>
      </c>
      <c r="F5990" t="s">
        <v>1037</v>
      </c>
      <c r="G5990" t="s">
        <v>226</v>
      </c>
      <c r="H5990" t="s">
        <v>1394</v>
      </c>
      <c r="I5990" t="s">
        <v>96</v>
      </c>
      <c r="J5990" t="s">
        <v>235</v>
      </c>
      <c r="K5990" t="s">
        <v>5179</v>
      </c>
      <c r="M5990" t="s">
        <v>41</v>
      </c>
      <c r="Q5990" t="s">
        <v>42</v>
      </c>
      <c r="U5990">
        <v>300</v>
      </c>
      <c r="V5990" t="s">
        <v>682</v>
      </c>
      <c r="W5990" t="s">
        <v>467</v>
      </c>
      <c r="X5990" t="s">
        <v>615</v>
      </c>
      <c r="Y5990" t="s">
        <v>4384</v>
      </c>
      <c r="Z5990" s="4" t="s">
        <v>4385</v>
      </c>
      <c r="AA5990" t="s">
        <v>4386</v>
      </c>
      <c r="AB5990" t="s">
        <v>4387</v>
      </c>
      <c r="AC5990" t="s">
        <v>4388</v>
      </c>
      <c r="AD5990" t="s">
        <v>4389</v>
      </c>
      <c r="AE5990" t="s">
        <v>4390</v>
      </c>
      <c r="AF5990" t="s">
        <v>4391</v>
      </c>
      <c r="AJ5990">
        <v>6138</v>
      </c>
    </row>
    <row r="5991" spans="1:36" ht="15" x14ac:dyDescent="0.2">
      <c r="A5991">
        <v>1</v>
      </c>
      <c r="B5991" s="3">
        <v>97257</v>
      </c>
      <c r="C5991" t="s">
        <v>194</v>
      </c>
      <c r="E5991" t="s">
        <v>195</v>
      </c>
      <c r="H5991" t="s">
        <v>93</v>
      </c>
      <c r="I5991" t="s">
        <v>39</v>
      </c>
      <c r="J5991" t="s">
        <v>5180</v>
      </c>
      <c r="M5991" t="s">
        <v>119</v>
      </c>
      <c r="P5991" s="1">
        <v>41195</v>
      </c>
      <c r="Q5991" t="s">
        <v>42</v>
      </c>
      <c r="U5991">
        <v>280</v>
      </c>
      <c r="V5991" t="s">
        <v>841</v>
      </c>
      <c r="W5991" t="s">
        <v>5181</v>
      </c>
      <c r="X5991" t="s">
        <v>5182</v>
      </c>
      <c r="Y5991" t="s">
        <v>5183</v>
      </c>
      <c r="Z5991" s="3">
        <v>97257</v>
      </c>
      <c r="AA5991" t="s">
        <v>5184</v>
      </c>
      <c r="AB5991" t="s">
        <v>5185</v>
      </c>
      <c r="AC5991" t="s">
        <v>5186</v>
      </c>
      <c r="AD5991" t="s">
        <v>5187</v>
      </c>
      <c r="AE5991" t="s">
        <v>5188</v>
      </c>
      <c r="AF5991" t="s">
        <v>5189</v>
      </c>
      <c r="AG5991" t="s">
        <v>5190</v>
      </c>
      <c r="AH5991" t="s">
        <v>5191</v>
      </c>
      <c r="AI5991" t="s">
        <v>5192</v>
      </c>
      <c r="AJ5991">
        <v>6139</v>
      </c>
    </row>
    <row r="5992" spans="1:36" ht="15" x14ac:dyDescent="0.2">
      <c r="A5992">
        <v>2</v>
      </c>
      <c r="B5992" s="3">
        <v>97257</v>
      </c>
      <c r="C5992" t="s">
        <v>194</v>
      </c>
      <c r="E5992" t="s">
        <v>195</v>
      </c>
      <c r="H5992" t="s">
        <v>93</v>
      </c>
      <c r="I5992" t="s">
        <v>39</v>
      </c>
      <c r="J5992" t="s">
        <v>5180</v>
      </c>
      <c r="M5992" t="s">
        <v>119</v>
      </c>
      <c r="P5992" s="1">
        <v>41195</v>
      </c>
      <c r="Q5992" t="s">
        <v>42</v>
      </c>
      <c r="U5992">
        <v>280</v>
      </c>
      <c r="V5992" t="s">
        <v>841</v>
      </c>
      <c r="W5992" t="s">
        <v>5181</v>
      </c>
      <c r="X5992" t="s">
        <v>5182</v>
      </c>
      <c r="Y5992" t="s">
        <v>5183</v>
      </c>
      <c r="Z5992" s="3">
        <v>97257</v>
      </c>
      <c r="AA5992" t="s">
        <v>5184</v>
      </c>
      <c r="AB5992" t="s">
        <v>5185</v>
      </c>
      <c r="AC5992" t="s">
        <v>5186</v>
      </c>
      <c r="AD5992" t="s">
        <v>5187</v>
      </c>
      <c r="AE5992" t="s">
        <v>5188</v>
      </c>
      <c r="AF5992" t="s">
        <v>5189</v>
      </c>
      <c r="AG5992" t="s">
        <v>5190</v>
      </c>
      <c r="AH5992" t="s">
        <v>5191</v>
      </c>
      <c r="AI5992" t="s">
        <v>5192</v>
      </c>
      <c r="AJ5992">
        <v>6140</v>
      </c>
    </row>
    <row r="5993" spans="1:36" ht="15" x14ac:dyDescent="0.2">
      <c r="A5993">
        <v>3</v>
      </c>
      <c r="B5993" s="3">
        <v>97257</v>
      </c>
      <c r="C5993" t="s">
        <v>442</v>
      </c>
      <c r="E5993" t="s">
        <v>443</v>
      </c>
      <c r="H5993" t="s">
        <v>83</v>
      </c>
      <c r="I5993" t="s">
        <v>84</v>
      </c>
      <c r="J5993" t="s">
        <v>5193</v>
      </c>
      <c r="M5993" t="s">
        <v>119</v>
      </c>
      <c r="P5993" s="1">
        <v>41195</v>
      </c>
      <c r="Q5993" t="s">
        <v>204</v>
      </c>
      <c r="U5993">
        <v>120</v>
      </c>
      <c r="V5993" t="s">
        <v>841</v>
      </c>
      <c r="W5993" t="s">
        <v>5181</v>
      </c>
      <c r="X5993" t="s">
        <v>5182</v>
      </c>
      <c r="Y5993" t="s">
        <v>5183</v>
      </c>
      <c r="Z5993" s="3">
        <v>97257</v>
      </c>
      <c r="AA5993" t="s">
        <v>5184</v>
      </c>
      <c r="AB5993" t="s">
        <v>5185</v>
      </c>
      <c r="AC5993" t="s">
        <v>5186</v>
      </c>
      <c r="AD5993" t="s">
        <v>5187</v>
      </c>
      <c r="AE5993" t="s">
        <v>5188</v>
      </c>
      <c r="AF5993" t="s">
        <v>5189</v>
      </c>
      <c r="AG5993" t="s">
        <v>5190</v>
      </c>
      <c r="AH5993" t="s">
        <v>5191</v>
      </c>
      <c r="AI5993" t="s">
        <v>5192</v>
      </c>
      <c r="AJ5993">
        <v>6141</v>
      </c>
    </row>
    <row r="5994" spans="1:36" ht="15" x14ac:dyDescent="0.2">
      <c r="A5994">
        <v>4</v>
      </c>
      <c r="B5994" s="3">
        <v>97257</v>
      </c>
      <c r="C5994" t="s">
        <v>208</v>
      </c>
      <c r="E5994" t="s">
        <v>209</v>
      </c>
      <c r="H5994" t="s">
        <v>83</v>
      </c>
      <c r="I5994" t="s">
        <v>672</v>
      </c>
      <c r="J5994" t="s">
        <v>5194</v>
      </c>
      <c r="M5994" t="s">
        <v>41</v>
      </c>
      <c r="P5994" s="1">
        <v>41195</v>
      </c>
      <c r="Q5994" t="s">
        <v>204</v>
      </c>
      <c r="U5994">
        <v>60</v>
      </c>
      <c r="V5994" t="s">
        <v>841</v>
      </c>
      <c r="W5994" t="s">
        <v>5181</v>
      </c>
      <c r="X5994" t="s">
        <v>5182</v>
      </c>
      <c r="Y5994" t="s">
        <v>5183</v>
      </c>
      <c r="Z5994" s="3">
        <v>97257</v>
      </c>
      <c r="AA5994" t="s">
        <v>5184</v>
      </c>
      <c r="AB5994" t="s">
        <v>5185</v>
      </c>
      <c r="AC5994" t="s">
        <v>5186</v>
      </c>
      <c r="AD5994" t="s">
        <v>5187</v>
      </c>
      <c r="AE5994" t="s">
        <v>5188</v>
      </c>
      <c r="AF5994" t="s">
        <v>5189</v>
      </c>
      <c r="AG5994" t="s">
        <v>5190</v>
      </c>
      <c r="AH5994" t="s">
        <v>5191</v>
      </c>
      <c r="AI5994" t="s">
        <v>5192</v>
      </c>
      <c r="AJ5994">
        <v>6142</v>
      </c>
    </row>
    <row r="5995" spans="1:36" ht="15" x14ac:dyDescent="0.2">
      <c r="A5995">
        <v>5</v>
      </c>
      <c r="B5995" s="3">
        <v>97257</v>
      </c>
      <c r="C5995" t="s">
        <v>208</v>
      </c>
      <c r="E5995" t="s">
        <v>209</v>
      </c>
      <c r="H5995" t="s">
        <v>83</v>
      </c>
      <c r="I5995" t="s">
        <v>672</v>
      </c>
      <c r="J5995" t="s">
        <v>5194</v>
      </c>
      <c r="M5995" t="s">
        <v>41</v>
      </c>
      <c r="P5995" s="1">
        <v>41195</v>
      </c>
      <c r="Q5995" t="s">
        <v>204</v>
      </c>
      <c r="U5995">
        <v>60</v>
      </c>
      <c r="V5995" t="s">
        <v>841</v>
      </c>
      <c r="W5995" t="s">
        <v>5181</v>
      </c>
      <c r="X5995" t="s">
        <v>5182</v>
      </c>
      <c r="Y5995" t="s">
        <v>5183</v>
      </c>
      <c r="Z5995" s="3">
        <v>97257</v>
      </c>
      <c r="AA5995" t="s">
        <v>5184</v>
      </c>
      <c r="AB5995" t="s">
        <v>5185</v>
      </c>
      <c r="AC5995" t="s">
        <v>5186</v>
      </c>
      <c r="AD5995" t="s">
        <v>5187</v>
      </c>
      <c r="AE5995" t="s">
        <v>5188</v>
      </c>
      <c r="AF5995" t="s">
        <v>5189</v>
      </c>
      <c r="AG5995" t="s">
        <v>5190</v>
      </c>
      <c r="AH5995" t="s">
        <v>5191</v>
      </c>
      <c r="AI5995" t="s">
        <v>5192</v>
      </c>
      <c r="AJ5995">
        <v>6143</v>
      </c>
    </row>
    <row r="5996" spans="1:36" ht="15" x14ac:dyDescent="0.2">
      <c r="A5996">
        <v>6</v>
      </c>
      <c r="B5996" s="3">
        <v>97257</v>
      </c>
      <c r="C5996" t="s">
        <v>219</v>
      </c>
      <c r="E5996" t="s">
        <v>220</v>
      </c>
      <c r="G5996" t="s">
        <v>5195</v>
      </c>
      <c r="H5996" t="s">
        <v>93</v>
      </c>
      <c r="I5996" t="s">
        <v>96</v>
      </c>
      <c r="J5996" t="s">
        <v>5196</v>
      </c>
      <c r="M5996" t="s">
        <v>119</v>
      </c>
      <c r="P5996" s="1">
        <v>41195</v>
      </c>
      <c r="Q5996" t="s">
        <v>204</v>
      </c>
      <c r="U5996">
        <v>120</v>
      </c>
      <c r="V5996" t="s">
        <v>841</v>
      </c>
      <c r="W5996" t="s">
        <v>5181</v>
      </c>
      <c r="X5996" t="s">
        <v>5182</v>
      </c>
      <c r="Y5996" t="s">
        <v>5183</v>
      </c>
      <c r="Z5996" s="3">
        <v>97257</v>
      </c>
      <c r="AA5996" t="s">
        <v>5184</v>
      </c>
      <c r="AB5996" t="s">
        <v>5185</v>
      </c>
      <c r="AC5996" t="s">
        <v>5186</v>
      </c>
      <c r="AD5996" t="s">
        <v>5187</v>
      </c>
      <c r="AE5996" t="s">
        <v>5188</v>
      </c>
      <c r="AF5996" t="s">
        <v>5189</v>
      </c>
      <c r="AG5996" t="s">
        <v>5190</v>
      </c>
      <c r="AH5996" t="s">
        <v>5191</v>
      </c>
      <c r="AI5996" t="s">
        <v>5192</v>
      </c>
      <c r="AJ5996">
        <v>6144</v>
      </c>
    </row>
    <row r="5997" spans="1:36" ht="15" x14ac:dyDescent="0.2">
      <c r="A5997">
        <v>14</v>
      </c>
      <c r="B5997" s="3">
        <v>97257</v>
      </c>
      <c r="C5997" t="s">
        <v>1429</v>
      </c>
      <c r="E5997" t="s">
        <v>1430</v>
      </c>
      <c r="F5997" t="s">
        <v>4974</v>
      </c>
      <c r="H5997" t="s">
        <v>93</v>
      </c>
      <c r="I5997" t="s">
        <v>70</v>
      </c>
      <c r="M5997" t="s">
        <v>119</v>
      </c>
      <c r="P5997" s="1">
        <v>41195</v>
      </c>
      <c r="Q5997" t="s">
        <v>204</v>
      </c>
      <c r="U5997">
        <v>250</v>
      </c>
      <c r="V5997" t="s">
        <v>841</v>
      </c>
      <c r="W5997" t="s">
        <v>5181</v>
      </c>
      <c r="X5997" t="s">
        <v>5182</v>
      </c>
      <c r="Y5997" t="s">
        <v>5183</v>
      </c>
      <c r="Z5997" s="3">
        <v>97257</v>
      </c>
      <c r="AA5997" t="s">
        <v>5184</v>
      </c>
      <c r="AB5997" t="s">
        <v>5185</v>
      </c>
      <c r="AC5997" t="s">
        <v>5186</v>
      </c>
      <c r="AD5997" t="s">
        <v>5187</v>
      </c>
      <c r="AE5997" t="s">
        <v>5188</v>
      </c>
      <c r="AF5997" t="s">
        <v>5189</v>
      </c>
      <c r="AG5997" t="s">
        <v>5190</v>
      </c>
      <c r="AH5997" t="s">
        <v>5191</v>
      </c>
      <c r="AI5997" t="s">
        <v>5192</v>
      </c>
      <c r="AJ5997">
        <v>6147</v>
      </c>
    </row>
    <row r="5998" spans="1:36" ht="15" x14ac:dyDescent="0.2">
      <c r="A5998">
        <v>7</v>
      </c>
      <c r="B5998" s="3">
        <v>97257</v>
      </c>
      <c r="C5998" t="s">
        <v>219</v>
      </c>
      <c r="E5998" t="s">
        <v>220</v>
      </c>
      <c r="G5998" t="s">
        <v>5195</v>
      </c>
      <c r="H5998" t="s">
        <v>93</v>
      </c>
      <c r="I5998" t="s">
        <v>96</v>
      </c>
      <c r="J5998" t="s">
        <v>5196</v>
      </c>
      <c r="M5998" t="s">
        <v>119</v>
      </c>
      <c r="P5998" s="1">
        <v>41195</v>
      </c>
      <c r="Q5998" t="s">
        <v>204</v>
      </c>
      <c r="U5998">
        <v>120</v>
      </c>
      <c r="V5998" t="s">
        <v>841</v>
      </c>
      <c r="W5998" t="s">
        <v>5181</v>
      </c>
      <c r="X5998" t="s">
        <v>5182</v>
      </c>
      <c r="Y5998" t="s">
        <v>5183</v>
      </c>
      <c r="Z5998" s="3">
        <v>97257</v>
      </c>
      <c r="AA5998" t="s">
        <v>5184</v>
      </c>
      <c r="AB5998" t="s">
        <v>5185</v>
      </c>
      <c r="AC5998" t="s">
        <v>5186</v>
      </c>
      <c r="AD5998" t="s">
        <v>5187</v>
      </c>
      <c r="AE5998" t="s">
        <v>5188</v>
      </c>
      <c r="AF5998" t="s">
        <v>5189</v>
      </c>
      <c r="AG5998" t="s">
        <v>5190</v>
      </c>
      <c r="AH5998" t="s">
        <v>5191</v>
      </c>
      <c r="AI5998" t="s">
        <v>5192</v>
      </c>
      <c r="AJ5998">
        <v>6145</v>
      </c>
    </row>
    <row r="5999" spans="1:36" ht="15" x14ac:dyDescent="0.2">
      <c r="A5999">
        <v>8</v>
      </c>
      <c r="B5999" s="3">
        <v>97257</v>
      </c>
      <c r="C5999" t="s">
        <v>219</v>
      </c>
      <c r="E5999" t="s">
        <v>220</v>
      </c>
      <c r="G5999" t="s">
        <v>5195</v>
      </c>
      <c r="H5999" t="s">
        <v>93</v>
      </c>
      <c r="I5999" t="s">
        <v>96</v>
      </c>
      <c r="J5999" t="s">
        <v>5196</v>
      </c>
      <c r="M5999" t="s">
        <v>119</v>
      </c>
      <c r="P5999" s="1">
        <v>41195</v>
      </c>
      <c r="Q5999" t="s">
        <v>204</v>
      </c>
      <c r="U5999">
        <v>120</v>
      </c>
      <c r="V5999" t="s">
        <v>841</v>
      </c>
      <c r="W5999" t="s">
        <v>5181</v>
      </c>
      <c r="X5999" t="s">
        <v>5182</v>
      </c>
      <c r="Y5999" t="s">
        <v>5183</v>
      </c>
      <c r="Z5999" s="3">
        <v>97257</v>
      </c>
      <c r="AA5999" t="s">
        <v>5184</v>
      </c>
      <c r="AB5999" t="s">
        <v>5185</v>
      </c>
      <c r="AC5999" t="s">
        <v>5186</v>
      </c>
      <c r="AD5999" t="s">
        <v>5187</v>
      </c>
      <c r="AE5999" t="s">
        <v>5188</v>
      </c>
      <c r="AF5999" t="s">
        <v>5189</v>
      </c>
      <c r="AG5999" t="s">
        <v>5190</v>
      </c>
      <c r="AH5999" t="s">
        <v>5191</v>
      </c>
      <c r="AI5999" t="s">
        <v>5192</v>
      </c>
      <c r="AJ5999">
        <v>6146</v>
      </c>
    </row>
    <row r="6000" spans="1:36" ht="15" x14ac:dyDescent="0.2">
      <c r="A6000">
        <v>9</v>
      </c>
      <c r="B6000" s="3">
        <v>97257</v>
      </c>
      <c r="C6000" t="s">
        <v>219</v>
      </c>
      <c r="E6000" t="s">
        <v>220</v>
      </c>
      <c r="G6000" t="s">
        <v>5195</v>
      </c>
      <c r="H6000" t="s">
        <v>93</v>
      </c>
      <c r="I6000" t="s">
        <v>96</v>
      </c>
      <c r="J6000" t="s">
        <v>5196</v>
      </c>
      <c r="M6000" t="s">
        <v>119</v>
      </c>
      <c r="P6000" s="1">
        <v>41195</v>
      </c>
      <c r="Q6000" t="s">
        <v>204</v>
      </c>
      <c r="U6000">
        <v>120</v>
      </c>
      <c r="V6000" t="s">
        <v>841</v>
      </c>
      <c r="W6000" t="s">
        <v>5181</v>
      </c>
      <c r="X6000" t="s">
        <v>5182</v>
      </c>
      <c r="Y6000" t="s">
        <v>5183</v>
      </c>
      <c r="Z6000" s="3">
        <v>97257</v>
      </c>
      <c r="AA6000" t="s">
        <v>5184</v>
      </c>
      <c r="AB6000" t="s">
        <v>5185</v>
      </c>
      <c r="AC6000" t="s">
        <v>5186</v>
      </c>
      <c r="AD6000" t="s">
        <v>5187</v>
      </c>
      <c r="AE6000" t="s">
        <v>5188</v>
      </c>
      <c r="AF6000" t="s">
        <v>5189</v>
      </c>
      <c r="AG6000" t="s">
        <v>5190</v>
      </c>
      <c r="AH6000" t="s">
        <v>5191</v>
      </c>
      <c r="AI6000" t="s">
        <v>5192</v>
      </c>
      <c r="AJ6000">
        <v>6148</v>
      </c>
    </row>
    <row r="6001" spans="1:36" ht="15" x14ac:dyDescent="0.2">
      <c r="A6001">
        <v>10</v>
      </c>
      <c r="B6001" s="3">
        <v>97257</v>
      </c>
      <c r="C6001" t="s">
        <v>219</v>
      </c>
      <c r="E6001" t="s">
        <v>220</v>
      </c>
      <c r="G6001" t="s">
        <v>5195</v>
      </c>
      <c r="H6001" t="s">
        <v>93</v>
      </c>
      <c r="I6001" t="s">
        <v>96</v>
      </c>
      <c r="J6001" t="s">
        <v>5196</v>
      </c>
      <c r="M6001" t="s">
        <v>119</v>
      </c>
      <c r="P6001" s="1">
        <v>41195</v>
      </c>
      <c r="Q6001" t="s">
        <v>204</v>
      </c>
      <c r="U6001">
        <v>120</v>
      </c>
      <c r="V6001" t="s">
        <v>841</v>
      </c>
      <c r="W6001" t="s">
        <v>5181</v>
      </c>
      <c r="X6001" t="s">
        <v>5182</v>
      </c>
      <c r="Y6001" t="s">
        <v>5183</v>
      </c>
      <c r="Z6001" s="3">
        <v>97257</v>
      </c>
      <c r="AA6001" t="s">
        <v>5184</v>
      </c>
      <c r="AB6001" t="s">
        <v>5185</v>
      </c>
      <c r="AC6001" t="s">
        <v>5186</v>
      </c>
      <c r="AD6001" t="s">
        <v>5187</v>
      </c>
      <c r="AE6001" t="s">
        <v>5188</v>
      </c>
      <c r="AF6001" t="s">
        <v>5189</v>
      </c>
      <c r="AG6001" t="s">
        <v>5190</v>
      </c>
      <c r="AH6001" t="s">
        <v>5191</v>
      </c>
      <c r="AI6001" t="s">
        <v>5192</v>
      </c>
      <c r="AJ6001">
        <v>6149</v>
      </c>
    </row>
    <row r="6002" spans="1:36" ht="15" x14ac:dyDescent="0.2">
      <c r="A6002">
        <v>11</v>
      </c>
      <c r="B6002" s="3">
        <v>97257</v>
      </c>
      <c r="C6002" t="s">
        <v>219</v>
      </c>
      <c r="E6002" t="s">
        <v>220</v>
      </c>
      <c r="F6002" t="s">
        <v>2528</v>
      </c>
      <c r="G6002" t="s">
        <v>221</v>
      </c>
      <c r="H6002" t="s">
        <v>93</v>
      </c>
      <c r="I6002" t="s">
        <v>145</v>
      </c>
      <c r="J6002" t="s">
        <v>5197</v>
      </c>
      <c r="M6002" t="s">
        <v>119</v>
      </c>
      <c r="P6002" s="1">
        <v>41609</v>
      </c>
      <c r="Q6002" t="s">
        <v>42</v>
      </c>
      <c r="U6002">
        <v>200</v>
      </c>
      <c r="V6002" t="s">
        <v>841</v>
      </c>
      <c r="W6002" t="s">
        <v>5181</v>
      </c>
      <c r="X6002" t="s">
        <v>5182</v>
      </c>
      <c r="Y6002" t="s">
        <v>5183</v>
      </c>
      <c r="Z6002" s="3">
        <v>97257</v>
      </c>
      <c r="AA6002" t="s">
        <v>5184</v>
      </c>
      <c r="AB6002" t="s">
        <v>5185</v>
      </c>
      <c r="AC6002" t="s">
        <v>5186</v>
      </c>
      <c r="AD6002" t="s">
        <v>5187</v>
      </c>
      <c r="AE6002" t="s">
        <v>5188</v>
      </c>
      <c r="AF6002" t="s">
        <v>5189</v>
      </c>
      <c r="AG6002" t="s">
        <v>5190</v>
      </c>
      <c r="AH6002" t="s">
        <v>5191</v>
      </c>
      <c r="AI6002" t="s">
        <v>5192</v>
      </c>
      <c r="AJ6002">
        <v>6150</v>
      </c>
    </row>
    <row r="6003" spans="1:36" ht="15" x14ac:dyDescent="0.2">
      <c r="A6003">
        <v>12</v>
      </c>
      <c r="B6003" s="3">
        <v>97257</v>
      </c>
      <c r="C6003" t="s">
        <v>219</v>
      </c>
      <c r="E6003" t="s">
        <v>220</v>
      </c>
      <c r="F6003" t="s">
        <v>2528</v>
      </c>
      <c r="G6003" t="s">
        <v>221</v>
      </c>
      <c r="H6003" t="s">
        <v>93</v>
      </c>
      <c r="I6003" t="s">
        <v>145</v>
      </c>
      <c r="J6003" t="s">
        <v>5197</v>
      </c>
      <c r="M6003" t="s">
        <v>119</v>
      </c>
      <c r="P6003" s="1">
        <v>41609</v>
      </c>
      <c r="Q6003" t="s">
        <v>42</v>
      </c>
      <c r="U6003">
        <v>200</v>
      </c>
      <c r="V6003" t="s">
        <v>841</v>
      </c>
      <c r="W6003" t="s">
        <v>5181</v>
      </c>
      <c r="X6003" t="s">
        <v>5182</v>
      </c>
      <c r="Y6003" t="s">
        <v>5183</v>
      </c>
      <c r="Z6003" s="3">
        <v>97257</v>
      </c>
      <c r="AA6003" t="s">
        <v>5184</v>
      </c>
      <c r="AB6003" t="s">
        <v>5185</v>
      </c>
      <c r="AC6003" t="s">
        <v>5186</v>
      </c>
      <c r="AD6003" t="s">
        <v>5187</v>
      </c>
      <c r="AE6003" t="s">
        <v>5188</v>
      </c>
      <c r="AF6003" t="s">
        <v>5189</v>
      </c>
      <c r="AG6003" t="s">
        <v>5190</v>
      </c>
      <c r="AH6003" t="s">
        <v>5191</v>
      </c>
      <c r="AI6003" t="s">
        <v>5192</v>
      </c>
      <c r="AJ6003">
        <v>6151</v>
      </c>
    </row>
    <row r="6004" spans="1:36" ht="15" x14ac:dyDescent="0.2">
      <c r="A6004">
        <v>13</v>
      </c>
      <c r="B6004" s="3">
        <v>97257</v>
      </c>
      <c r="C6004" t="s">
        <v>219</v>
      </c>
      <c r="E6004" t="s">
        <v>220</v>
      </c>
      <c r="F6004" t="s">
        <v>2528</v>
      </c>
      <c r="G6004" t="s">
        <v>221</v>
      </c>
      <c r="H6004" t="s">
        <v>93</v>
      </c>
      <c r="I6004" t="s">
        <v>145</v>
      </c>
      <c r="J6004" t="s">
        <v>5197</v>
      </c>
      <c r="M6004" t="s">
        <v>119</v>
      </c>
      <c r="P6004" s="1">
        <v>41609</v>
      </c>
      <c r="Q6004" t="s">
        <v>42</v>
      </c>
      <c r="U6004">
        <v>200</v>
      </c>
      <c r="V6004" t="s">
        <v>841</v>
      </c>
      <c r="W6004" t="s">
        <v>5181</v>
      </c>
      <c r="X6004" t="s">
        <v>5182</v>
      </c>
      <c r="Y6004" t="s">
        <v>5183</v>
      </c>
      <c r="Z6004" s="3">
        <v>97257</v>
      </c>
      <c r="AA6004" t="s">
        <v>5184</v>
      </c>
      <c r="AB6004" t="s">
        <v>5185</v>
      </c>
      <c r="AC6004" t="s">
        <v>5186</v>
      </c>
      <c r="AD6004" t="s">
        <v>5187</v>
      </c>
      <c r="AE6004" t="s">
        <v>5188</v>
      </c>
      <c r="AF6004" t="s">
        <v>5189</v>
      </c>
      <c r="AG6004" t="s">
        <v>5190</v>
      </c>
      <c r="AH6004" t="s">
        <v>5191</v>
      </c>
      <c r="AI6004" t="s">
        <v>5192</v>
      </c>
      <c r="AJ6004">
        <v>6152</v>
      </c>
    </row>
    <row r="6005" spans="1:36" ht="15" x14ac:dyDescent="0.2">
      <c r="A6005">
        <v>15</v>
      </c>
      <c r="B6005" s="3">
        <v>97257</v>
      </c>
      <c r="C6005" t="s">
        <v>112</v>
      </c>
      <c r="E6005" t="s">
        <v>113</v>
      </c>
      <c r="G6005" t="s">
        <v>5198</v>
      </c>
      <c r="H6005" t="s">
        <v>83</v>
      </c>
      <c r="I6005" t="s">
        <v>84</v>
      </c>
      <c r="J6005" t="s">
        <v>5199</v>
      </c>
      <c r="M6005" t="s">
        <v>41</v>
      </c>
      <c r="P6005" s="1">
        <v>41195</v>
      </c>
      <c r="Q6005" t="s">
        <v>204</v>
      </c>
      <c r="U6005">
        <v>250</v>
      </c>
      <c r="V6005" t="s">
        <v>841</v>
      </c>
      <c r="W6005" t="s">
        <v>5181</v>
      </c>
      <c r="X6005" t="s">
        <v>5182</v>
      </c>
      <c r="Y6005" t="s">
        <v>5183</v>
      </c>
      <c r="Z6005" s="3">
        <v>97257</v>
      </c>
      <c r="AA6005" t="s">
        <v>5184</v>
      </c>
      <c r="AB6005" t="s">
        <v>5185</v>
      </c>
      <c r="AC6005" t="s">
        <v>5186</v>
      </c>
      <c r="AD6005" t="s">
        <v>5187</v>
      </c>
      <c r="AE6005" t="s">
        <v>5188</v>
      </c>
      <c r="AF6005" t="s">
        <v>5189</v>
      </c>
      <c r="AG6005" t="s">
        <v>5190</v>
      </c>
      <c r="AH6005" t="s">
        <v>5191</v>
      </c>
      <c r="AI6005" t="s">
        <v>5192</v>
      </c>
      <c r="AJ6005">
        <v>6153</v>
      </c>
    </row>
    <row r="6006" spans="1:36" ht="15" x14ac:dyDescent="0.2">
      <c r="A6006">
        <v>25</v>
      </c>
      <c r="B6006" s="3">
        <v>97300</v>
      </c>
      <c r="C6006" t="s">
        <v>364</v>
      </c>
      <c r="E6006" t="s">
        <v>365</v>
      </c>
      <c r="H6006" t="s">
        <v>93</v>
      </c>
      <c r="I6006" t="s">
        <v>145</v>
      </c>
      <c r="J6006" t="s">
        <v>235</v>
      </c>
      <c r="M6006" t="s">
        <v>1136</v>
      </c>
      <c r="Q6006" t="s">
        <v>42</v>
      </c>
      <c r="U6006">
        <v>25</v>
      </c>
      <c r="V6006" t="s">
        <v>682</v>
      </c>
      <c r="W6006" t="s">
        <v>467</v>
      </c>
      <c r="X6006" t="s">
        <v>615</v>
      </c>
      <c r="Y6006" t="s">
        <v>4588</v>
      </c>
      <c r="Z6006" s="3">
        <v>97300</v>
      </c>
      <c r="AA6006" t="s">
        <v>4589</v>
      </c>
      <c r="AB6006" t="s">
        <v>4590</v>
      </c>
      <c r="AC6006" t="s">
        <v>4591</v>
      </c>
      <c r="AD6006" t="s">
        <v>4592</v>
      </c>
      <c r="AE6006" t="s">
        <v>4593</v>
      </c>
      <c r="AF6006" t="s">
        <v>4594</v>
      </c>
      <c r="AJ6006">
        <v>6154</v>
      </c>
    </row>
    <row r="6007" spans="1:36" ht="15" x14ac:dyDescent="0.2">
      <c r="A6007">
        <v>16</v>
      </c>
      <c r="B6007" s="3">
        <v>97257</v>
      </c>
      <c r="C6007" t="s">
        <v>112</v>
      </c>
      <c r="E6007" t="s">
        <v>113</v>
      </c>
      <c r="G6007" t="s">
        <v>5198</v>
      </c>
      <c r="H6007" t="s">
        <v>83</v>
      </c>
      <c r="I6007" t="s">
        <v>84</v>
      </c>
      <c r="J6007" t="s">
        <v>5199</v>
      </c>
      <c r="M6007" t="s">
        <v>41</v>
      </c>
      <c r="P6007" s="1">
        <v>41195</v>
      </c>
      <c r="Q6007" t="s">
        <v>204</v>
      </c>
      <c r="U6007">
        <v>250</v>
      </c>
      <c r="V6007" t="s">
        <v>841</v>
      </c>
      <c r="W6007" t="s">
        <v>5181</v>
      </c>
      <c r="X6007" t="s">
        <v>5182</v>
      </c>
      <c r="Y6007" t="s">
        <v>5183</v>
      </c>
      <c r="Z6007" s="3">
        <v>97257</v>
      </c>
      <c r="AA6007" t="s">
        <v>5184</v>
      </c>
      <c r="AB6007" t="s">
        <v>5185</v>
      </c>
      <c r="AC6007" t="s">
        <v>5186</v>
      </c>
      <c r="AD6007" t="s">
        <v>5187</v>
      </c>
      <c r="AE6007" t="s">
        <v>5188</v>
      </c>
      <c r="AF6007" t="s">
        <v>5189</v>
      </c>
      <c r="AG6007" t="s">
        <v>5190</v>
      </c>
      <c r="AH6007" t="s">
        <v>5191</v>
      </c>
      <c r="AI6007" t="s">
        <v>5192</v>
      </c>
      <c r="AJ6007">
        <v>6155</v>
      </c>
    </row>
    <row r="6008" spans="1:36" ht="15" x14ac:dyDescent="0.2">
      <c r="A6008">
        <v>17</v>
      </c>
      <c r="B6008" s="3">
        <v>97257</v>
      </c>
      <c r="C6008" t="s">
        <v>112</v>
      </c>
      <c r="E6008" t="s">
        <v>113</v>
      </c>
      <c r="H6008" t="s">
        <v>83</v>
      </c>
      <c r="I6008" t="s">
        <v>84</v>
      </c>
      <c r="J6008" t="s">
        <v>5199</v>
      </c>
      <c r="M6008" t="s">
        <v>41</v>
      </c>
      <c r="P6008" s="1">
        <v>41195</v>
      </c>
      <c r="Q6008" t="s">
        <v>204</v>
      </c>
      <c r="U6008">
        <v>250</v>
      </c>
      <c r="V6008" t="s">
        <v>841</v>
      </c>
      <c r="W6008" t="s">
        <v>5181</v>
      </c>
      <c r="X6008" t="s">
        <v>5182</v>
      </c>
      <c r="Y6008" t="s">
        <v>5183</v>
      </c>
      <c r="Z6008" s="3">
        <v>97257</v>
      </c>
      <c r="AA6008" t="s">
        <v>5184</v>
      </c>
      <c r="AB6008" t="s">
        <v>5185</v>
      </c>
      <c r="AC6008" t="s">
        <v>5186</v>
      </c>
      <c r="AD6008" t="s">
        <v>5187</v>
      </c>
      <c r="AE6008" t="s">
        <v>5188</v>
      </c>
      <c r="AF6008" t="s">
        <v>5189</v>
      </c>
      <c r="AG6008" t="s">
        <v>5190</v>
      </c>
      <c r="AH6008" t="s">
        <v>5191</v>
      </c>
      <c r="AI6008" t="s">
        <v>5192</v>
      </c>
      <c r="AJ6008">
        <v>6156</v>
      </c>
    </row>
    <row r="6009" spans="1:36" ht="15" x14ac:dyDescent="0.2">
      <c r="A6009">
        <v>18</v>
      </c>
      <c r="B6009" s="3">
        <v>97257</v>
      </c>
      <c r="C6009" t="s">
        <v>115</v>
      </c>
      <c r="E6009" t="s">
        <v>116</v>
      </c>
      <c r="H6009" t="s">
        <v>93</v>
      </c>
      <c r="I6009" t="s">
        <v>155</v>
      </c>
      <c r="M6009" t="s">
        <v>119</v>
      </c>
      <c r="V6009" t="s">
        <v>841</v>
      </c>
      <c r="W6009" t="s">
        <v>5181</v>
      </c>
      <c r="X6009" t="s">
        <v>5182</v>
      </c>
      <c r="Y6009" t="s">
        <v>5183</v>
      </c>
      <c r="Z6009" s="3">
        <v>97257</v>
      </c>
      <c r="AA6009" t="s">
        <v>5184</v>
      </c>
      <c r="AB6009" t="s">
        <v>5185</v>
      </c>
      <c r="AC6009" t="s">
        <v>5186</v>
      </c>
      <c r="AD6009" t="s">
        <v>5187</v>
      </c>
      <c r="AE6009" t="s">
        <v>5188</v>
      </c>
      <c r="AF6009" t="s">
        <v>5189</v>
      </c>
      <c r="AG6009" t="s">
        <v>5190</v>
      </c>
      <c r="AH6009" t="s">
        <v>5191</v>
      </c>
      <c r="AI6009" t="s">
        <v>5192</v>
      </c>
      <c r="AJ6009">
        <v>6157</v>
      </c>
    </row>
    <row r="6010" spans="1:36" ht="15" x14ac:dyDescent="0.2">
      <c r="A6010">
        <v>19</v>
      </c>
      <c r="B6010" s="3">
        <v>97257</v>
      </c>
      <c r="C6010" t="s">
        <v>115</v>
      </c>
      <c r="E6010" t="s">
        <v>116</v>
      </c>
      <c r="H6010" t="s">
        <v>93</v>
      </c>
      <c r="I6010" t="s">
        <v>155</v>
      </c>
      <c r="M6010" t="s">
        <v>119</v>
      </c>
      <c r="P6010" s="1">
        <v>41195</v>
      </c>
      <c r="Q6010" t="s">
        <v>42</v>
      </c>
      <c r="V6010" t="s">
        <v>841</v>
      </c>
      <c r="W6010" t="s">
        <v>5181</v>
      </c>
      <c r="X6010" t="s">
        <v>5182</v>
      </c>
      <c r="Y6010" t="s">
        <v>5183</v>
      </c>
      <c r="Z6010" s="3">
        <v>97257</v>
      </c>
      <c r="AA6010" t="s">
        <v>5184</v>
      </c>
      <c r="AB6010" t="s">
        <v>5185</v>
      </c>
      <c r="AC6010" t="s">
        <v>5186</v>
      </c>
      <c r="AD6010" t="s">
        <v>5187</v>
      </c>
      <c r="AE6010" t="s">
        <v>5188</v>
      </c>
      <c r="AF6010" t="s">
        <v>5189</v>
      </c>
      <c r="AG6010" t="s">
        <v>5190</v>
      </c>
      <c r="AH6010" t="s">
        <v>5191</v>
      </c>
      <c r="AI6010" t="s">
        <v>5192</v>
      </c>
      <c r="AJ6010">
        <v>6158</v>
      </c>
    </row>
    <row r="6011" spans="1:36" ht="15" x14ac:dyDescent="0.2">
      <c r="A6011">
        <v>20</v>
      </c>
      <c r="B6011" s="3">
        <v>97257</v>
      </c>
      <c r="C6011" t="s">
        <v>293</v>
      </c>
      <c r="E6011" t="s">
        <v>294</v>
      </c>
      <c r="H6011" t="s">
        <v>93</v>
      </c>
      <c r="I6011" t="s">
        <v>296</v>
      </c>
      <c r="J6011" t="s">
        <v>5200</v>
      </c>
      <c r="M6011" t="s">
        <v>119</v>
      </c>
      <c r="P6011" s="1">
        <v>41195</v>
      </c>
      <c r="Q6011" t="s">
        <v>42</v>
      </c>
      <c r="U6011">
        <v>200</v>
      </c>
      <c r="V6011" t="s">
        <v>841</v>
      </c>
      <c r="W6011" t="s">
        <v>5181</v>
      </c>
      <c r="X6011" t="s">
        <v>5182</v>
      </c>
      <c r="Y6011" t="s">
        <v>5183</v>
      </c>
      <c r="Z6011" s="3">
        <v>97257</v>
      </c>
      <c r="AA6011" t="s">
        <v>5184</v>
      </c>
      <c r="AB6011" t="s">
        <v>5185</v>
      </c>
      <c r="AC6011" t="s">
        <v>5186</v>
      </c>
      <c r="AD6011" t="s">
        <v>5187</v>
      </c>
      <c r="AE6011" t="s">
        <v>5188</v>
      </c>
      <c r="AF6011" t="s">
        <v>5189</v>
      </c>
      <c r="AG6011" t="s">
        <v>5190</v>
      </c>
      <c r="AH6011" t="s">
        <v>5191</v>
      </c>
      <c r="AI6011" t="s">
        <v>5192</v>
      </c>
      <c r="AJ6011">
        <v>6159</v>
      </c>
    </row>
    <row r="6012" spans="1:36" ht="15" x14ac:dyDescent="0.2">
      <c r="A6012">
        <v>21</v>
      </c>
      <c r="B6012" s="3">
        <v>97257</v>
      </c>
      <c r="C6012" t="s">
        <v>138</v>
      </c>
      <c r="E6012" t="s">
        <v>139</v>
      </c>
      <c r="H6012" t="s">
        <v>83</v>
      </c>
      <c r="I6012" t="s">
        <v>84</v>
      </c>
      <c r="J6012" t="s">
        <v>5193</v>
      </c>
      <c r="M6012" t="s">
        <v>41</v>
      </c>
      <c r="P6012" s="1">
        <v>41195</v>
      </c>
      <c r="Q6012" t="s">
        <v>42</v>
      </c>
      <c r="U6012">
        <v>200</v>
      </c>
      <c r="V6012" t="s">
        <v>841</v>
      </c>
      <c r="W6012" t="s">
        <v>5181</v>
      </c>
      <c r="X6012" t="s">
        <v>5182</v>
      </c>
      <c r="Y6012" t="s">
        <v>5183</v>
      </c>
      <c r="Z6012" s="3">
        <v>97257</v>
      </c>
      <c r="AA6012" t="s">
        <v>5184</v>
      </c>
      <c r="AB6012" t="s">
        <v>5185</v>
      </c>
      <c r="AC6012" t="s">
        <v>5186</v>
      </c>
      <c r="AD6012" t="s">
        <v>5187</v>
      </c>
      <c r="AE6012" t="s">
        <v>5188</v>
      </c>
      <c r="AF6012" t="s">
        <v>5189</v>
      </c>
      <c r="AG6012" t="s">
        <v>5190</v>
      </c>
      <c r="AH6012" t="s">
        <v>5191</v>
      </c>
      <c r="AI6012" t="s">
        <v>5192</v>
      </c>
      <c r="AJ6012">
        <v>6160</v>
      </c>
    </row>
    <row r="6013" spans="1:36" ht="15" x14ac:dyDescent="0.2">
      <c r="A6013">
        <v>22</v>
      </c>
      <c r="B6013" s="3">
        <v>97257</v>
      </c>
      <c r="C6013" t="s">
        <v>91</v>
      </c>
      <c r="E6013" t="s">
        <v>92</v>
      </c>
      <c r="H6013" t="s">
        <v>93</v>
      </c>
      <c r="I6013" t="s">
        <v>96</v>
      </c>
      <c r="M6013" t="s">
        <v>119</v>
      </c>
      <c r="P6013" s="1">
        <v>41195</v>
      </c>
      <c r="Q6013" t="s">
        <v>204</v>
      </c>
      <c r="U6013">
        <v>100</v>
      </c>
      <c r="V6013" t="s">
        <v>841</v>
      </c>
      <c r="W6013" t="s">
        <v>5181</v>
      </c>
      <c r="X6013" t="s">
        <v>5182</v>
      </c>
      <c r="Y6013" t="s">
        <v>5183</v>
      </c>
      <c r="Z6013" s="3">
        <v>97257</v>
      </c>
      <c r="AA6013" t="s">
        <v>5184</v>
      </c>
      <c r="AB6013" t="s">
        <v>5185</v>
      </c>
      <c r="AC6013" t="s">
        <v>5186</v>
      </c>
      <c r="AD6013" t="s">
        <v>5187</v>
      </c>
      <c r="AE6013" t="s">
        <v>5188</v>
      </c>
      <c r="AF6013" t="s">
        <v>5189</v>
      </c>
      <c r="AG6013" t="s">
        <v>5190</v>
      </c>
      <c r="AH6013" t="s">
        <v>5191</v>
      </c>
      <c r="AI6013" t="s">
        <v>5192</v>
      </c>
      <c r="AJ6013">
        <v>6161</v>
      </c>
    </row>
    <row r="6014" spans="1:36" ht="15" x14ac:dyDescent="0.2">
      <c r="A6014">
        <v>23</v>
      </c>
      <c r="B6014" s="3">
        <v>97257</v>
      </c>
      <c r="C6014" t="s">
        <v>91</v>
      </c>
      <c r="E6014" t="s">
        <v>92</v>
      </c>
      <c r="H6014" t="s">
        <v>93</v>
      </c>
      <c r="I6014" t="s">
        <v>96</v>
      </c>
      <c r="M6014" t="s">
        <v>119</v>
      </c>
      <c r="P6014" s="1">
        <v>41195</v>
      </c>
      <c r="Q6014" t="s">
        <v>204</v>
      </c>
      <c r="U6014">
        <v>100</v>
      </c>
      <c r="V6014" t="s">
        <v>841</v>
      </c>
      <c r="W6014" t="s">
        <v>5181</v>
      </c>
      <c r="X6014" t="s">
        <v>5182</v>
      </c>
      <c r="Y6014" t="s">
        <v>5183</v>
      </c>
      <c r="Z6014" s="3">
        <v>97257</v>
      </c>
      <c r="AA6014" t="s">
        <v>5184</v>
      </c>
      <c r="AB6014" t="s">
        <v>5185</v>
      </c>
      <c r="AC6014" t="s">
        <v>5186</v>
      </c>
      <c r="AD6014" t="s">
        <v>5187</v>
      </c>
      <c r="AE6014" t="s">
        <v>5188</v>
      </c>
      <c r="AF6014" t="s">
        <v>5189</v>
      </c>
      <c r="AG6014" t="s">
        <v>5190</v>
      </c>
      <c r="AH6014" t="s">
        <v>5191</v>
      </c>
      <c r="AI6014" t="s">
        <v>5192</v>
      </c>
      <c r="AJ6014">
        <v>6162</v>
      </c>
    </row>
    <row r="6015" spans="1:36" ht="15" x14ac:dyDescent="0.2">
      <c r="A6015">
        <v>24</v>
      </c>
      <c r="B6015" s="3">
        <v>97257</v>
      </c>
      <c r="C6015" t="s">
        <v>91</v>
      </c>
      <c r="E6015" t="s">
        <v>92</v>
      </c>
      <c r="H6015" t="s">
        <v>93</v>
      </c>
      <c r="I6015" t="s">
        <v>96</v>
      </c>
      <c r="M6015" t="s">
        <v>119</v>
      </c>
      <c r="P6015" s="1">
        <v>41195</v>
      </c>
      <c r="Q6015" t="s">
        <v>204</v>
      </c>
      <c r="U6015">
        <v>50</v>
      </c>
      <c r="V6015" t="s">
        <v>841</v>
      </c>
      <c r="W6015" t="s">
        <v>5181</v>
      </c>
      <c r="X6015" t="s">
        <v>5182</v>
      </c>
      <c r="Y6015" t="s">
        <v>5183</v>
      </c>
      <c r="Z6015" s="3">
        <v>97257</v>
      </c>
      <c r="AA6015" t="s">
        <v>5184</v>
      </c>
      <c r="AB6015" t="s">
        <v>5185</v>
      </c>
      <c r="AC6015" t="s">
        <v>5186</v>
      </c>
      <c r="AD6015" t="s">
        <v>5187</v>
      </c>
      <c r="AE6015" t="s">
        <v>5188</v>
      </c>
      <c r="AF6015" t="s">
        <v>5189</v>
      </c>
      <c r="AG6015" t="s">
        <v>5190</v>
      </c>
      <c r="AH6015" t="s">
        <v>5191</v>
      </c>
      <c r="AI6015" t="s">
        <v>5192</v>
      </c>
      <c r="AJ6015">
        <v>6163</v>
      </c>
    </row>
    <row r="6016" spans="1:36" ht="15" x14ac:dyDescent="0.2">
      <c r="A6016">
        <v>25</v>
      </c>
      <c r="B6016" s="3">
        <v>97257</v>
      </c>
      <c r="C6016" t="s">
        <v>91</v>
      </c>
      <c r="E6016" t="s">
        <v>92</v>
      </c>
      <c r="H6016" t="s">
        <v>93</v>
      </c>
      <c r="I6016" t="s">
        <v>96</v>
      </c>
      <c r="M6016" t="s">
        <v>119</v>
      </c>
      <c r="P6016" s="1">
        <v>41195</v>
      </c>
      <c r="Q6016" t="s">
        <v>204</v>
      </c>
      <c r="U6016">
        <v>50</v>
      </c>
      <c r="V6016" t="s">
        <v>841</v>
      </c>
      <c r="W6016" t="s">
        <v>5181</v>
      </c>
      <c r="X6016" t="s">
        <v>5182</v>
      </c>
      <c r="Y6016" t="s">
        <v>5183</v>
      </c>
      <c r="Z6016" s="3">
        <v>97257</v>
      </c>
      <c r="AA6016" t="s">
        <v>5184</v>
      </c>
      <c r="AB6016" t="s">
        <v>5185</v>
      </c>
      <c r="AC6016" t="s">
        <v>5186</v>
      </c>
      <c r="AD6016" t="s">
        <v>5187</v>
      </c>
      <c r="AE6016" t="s">
        <v>5188</v>
      </c>
      <c r="AF6016" t="s">
        <v>5189</v>
      </c>
      <c r="AG6016" t="s">
        <v>5190</v>
      </c>
      <c r="AH6016" t="s">
        <v>5191</v>
      </c>
      <c r="AI6016" t="s">
        <v>5192</v>
      </c>
      <c r="AJ6016">
        <v>6164</v>
      </c>
    </row>
    <row r="6017" spans="1:36" ht="15" x14ac:dyDescent="0.2">
      <c r="A6017">
        <v>26</v>
      </c>
      <c r="B6017" s="3">
        <v>97257</v>
      </c>
      <c r="C6017" t="s">
        <v>91</v>
      </c>
      <c r="E6017" t="s">
        <v>92</v>
      </c>
      <c r="H6017" t="s">
        <v>93</v>
      </c>
      <c r="I6017" t="s">
        <v>96</v>
      </c>
      <c r="M6017" t="s">
        <v>119</v>
      </c>
      <c r="P6017" s="1">
        <v>41195</v>
      </c>
      <c r="Q6017" t="s">
        <v>204</v>
      </c>
      <c r="U6017">
        <v>50</v>
      </c>
      <c r="V6017" t="s">
        <v>841</v>
      </c>
      <c r="W6017" t="s">
        <v>5181</v>
      </c>
      <c r="X6017" t="s">
        <v>5182</v>
      </c>
      <c r="Y6017" t="s">
        <v>5183</v>
      </c>
      <c r="Z6017" s="3">
        <v>97257</v>
      </c>
      <c r="AA6017" t="s">
        <v>5184</v>
      </c>
      <c r="AB6017" t="s">
        <v>5185</v>
      </c>
      <c r="AC6017" t="s">
        <v>5186</v>
      </c>
      <c r="AD6017" t="s">
        <v>5187</v>
      </c>
      <c r="AE6017" t="s">
        <v>5188</v>
      </c>
      <c r="AF6017" t="s">
        <v>5189</v>
      </c>
      <c r="AG6017" t="s">
        <v>5190</v>
      </c>
      <c r="AH6017" t="s">
        <v>5191</v>
      </c>
      <c r="AI6017" t="s">
        <v>5192</v>
      </c>
      <c r="AJ6017">
        <v>6165</v>
      </c>
    </row>
    <row r="6018" spans="1:36" ht="15" x14ac:dyDescent="0.2">
      <c r="A6018">
        <v>27</v>
      </c>
      <c r="B6018" s="3">
        <v>97257</v>
      </c>
      <c r="C6018" t="s">
        <v>91</v>
      </c>
      <c r="E6018" t="s">
        <v>92</v>
      </c>
      <c r="H6018" t="s">
        <v>93</v>
      </c>
      <c r="I6018" t="s">
        <v>96</v>
      </c>
      <c r="M6018" t="s">
        <v>119</v>
      </c>
      <c r="P6018" s="1">
        <v>41195</v>
      </c>
      <c r="Q6018" t="s">
        <v>204</v>
      </c>
      <c r="U6018">
        <v>50</v>
      </c>
      <c r="V6018" t="s">
        <v>841</v>
      </c>
      <c r="W6018" t="s">
        <v>5181</v>
      </c>
      <c r="X6018" t="s">
        <v>5182</v>
      </c>
      <c r="Y6018" t="s">
        <v>5183</v>
      </c>
      <c r="Z6018" s="3">
        <v>97257</v>
      </c>
      <c r="AA6018" t="s">
        <v>5184</v>
      </c>
      <c r="AB6018" t="s">
        <v>5185</v>
      </c>
      <c r="AC6018" t="s">
        <v>5186</v>
      </c>
      <c r="AD6018" t="s">
        <v>5187</v>
      </c>
      <c r="AE6018" t="s">
        <v>5188</v>
      </c>
      <c r="AF6018" t="s">
        <v>5189</v>
      </c>
      <c r="AG6018" t="s">
        <v>5190</v>
      </c>
      <c r="AH6018" t="s">
        <v>5191</v>
      </c>
      <c r="AI6018" t="s">
        <v>5192</v>
      </c>
      <c r="AJ6018">
        <v>6166</v>
      </c>
    </row>
    <row r="6019" spans="1:36" ht="15" x14ac:dyDescent="0.2">
      <c r="A6019">
        <v>28</v>
      </c>
      <c r="B6019" s="3">
        <v>97257</v>
      </c>
      <c r="C6019" t="s">
        <v>91</v>
      </c>
      <c r="E6019" t="s">
        <v>92</v>
      </c>
      <c r="H6019" t="s">
        <v>93</v>
      </c>
      <c r="I6019" t="s">
        <v>96</v>
      </c>
      <c r="M6019" t="s">
        <v>119</v>
      </c>
      <c r="P6019" s="1">
        <v>41195</v>
      </c>
      <c r="Q6019" t="s">
        <v>204</v>
      </c>
      <c r="U6019">
        <v>50</v>
      </c>
      <c r="V6019" t="s">
        <v>841</v>
      </c>
      <c r="W6019" t="s">
        <v>5181</v>
      </c>
      <c r="X6019" t="s">
        <v>5182</v>
      </c>
      <c r="Y6019" t="s">
        <v>5183</v>
      </c>
      <c r="Z6019" s="3">
        <v>97257</v>
      </c>
      <c r="AA6019" t="s">
        <v>5184</v>
      </c>
      <c r="AB6019" t="s">
        <v>5185</v>
      </c>
      <c r="AC6019" t="s">
        <v>5186</v>
      </c>
      <c r="AD6019" t="s">
        <v>5187</v>
      </c>
      <c r="AE6019" t="s">
        <v>5188</v>
      </c>
      <c r="AF6019" t="s">
        <v>5189</v>
      </c>
      <c r="AG6019" t="s">
        <v>5190</v>
      </c>
      <c r="AH6019" t="s">
        <v>5191</v>
      </c>
      <c r="AI6019" t="s">
        <v>5192</v>
      </c>
      <c r="AJ6019">
        <v>6167</v>
      </c>
    </row>
    <row r="6020" spans="1:36" ht="15" x14ac:dyDescent="0.2">
      <c r="A6020">
        <v>29</v>
      </c>
      <c r="B6020" s="3">
        <v>97257</v>
      </c>
      <c r="C6020" t="s">
        <v>91</v>
      </c>
      <c r="E6020" t="s">
        <v>92</v>
      </c>
      <c r="H6020" t="s">
        <v>93</v>
      </c>
      <c r="I6020" t="s">
        <v>96</v>
      </c>
      <c r="M6020" t="s">
        <v>119</v>
      </c>
      <c r="P6020" s="1">
        <v>41195</v>
      </c>
      <c r="Q6020" t="s">
        <v>204</v>
      </c>
      <c r="U6020">
        <v>50</v>
      </c>
      <c r="V6020" t="s">
        <v>841</v>
      </c>
      <c r="W6020" t="s">
        <v>5181</v>
      </c>
      <c r="X6020" t="s">
        <v>5182</v>
      </c>
      <c r="Y6020" t="s">
        <v>5183</v>
      </c>
      <c r="Z6020" s="3">
        <v>97257</v>
      </c>
      <c r="AA6020" t="s">
        <v>5184</v>
      </c>
      <c r="AB6020" t="s">
        <v>5185</v>
      </c>
      <c r="AC6020" t="s">
        <v>5186</v>
      </c>
      <c r="AD6020" t="s">
        <v>5187</v>
      </c>
      <c r="AE6020" t="s">
        <v>5188</v>
      </c>
      <c r="AF6020" t="s">
        <v>5189</v>
      </c>
      <c r="AG6020" t="s">
        <v>5190</v>
      </c>
      <c r="AH6020" t="s">
        <v>5191</v>
      </c>
      <c r="AI6020" t="s">
        <v>5192</v>
      </c>
      <c r="AJ6020">
        <v>6168</v>
      </c>
    </row>
    <row r="6021" spans="1:36" ht="15" x14ac:dyDescent="0.2">
      <c r="A6021">
        <v>30</v>
      </c>
      <c r="B6021" s="3">
        <v>97257</v>
      </c>
      <c r="C6021" t="s">
        <v>91</v>
      </c>
      <c r="E6021" t="s">
        <v>92</v>
      </c>
      <c r="H6021" t="s">
        <v>93</v>
      </c>
      <c r="I6021" t="s">
        <v>96</v>
      </c>
      <c r="M6021" t="s">
        <v>119</v>
      </c>
      <c r="P6021" s="1">
        <v>41195</v>
      </c>
      <c r="Q6021" t="s">
        <v>204</v>
      </c>
      <c r="U6021">
        <v>50</v>
      </c>
      <c r="V6021" t="s">
        <v>841</v>
      </c>
      <c r="W6021" t="s">
        <v>5181</v>
      </c>
      <c r="X6021" t="s">
        <v>5182</v>
      </c>
      <c r="Y6021" t="s">
        <v>5183</v>
      </c>
      <c r="Z6021" s="3">
        <v>97257</v>
      </c>
      <c r="AA6021" t="s">
        <v>5184</v>
      </c>
      <c r="AB6021" t="s">
        <v>5185</v>
      </c>
      <c r="AC6021" t="s">
        <v>5186</v>
      </c>
      <c r="AD6021" t="s">
        <v>5187</v>
      </c>
      <c r="AE6021" t="s">
        <v>5188</v>
      </c>
      <c r="AF6021" t="s">
        <v>5189</v>
      </c>
      <c r="AG6021" t="s">
        <v>5190</v>
      </c>
      <c r="AH6021" t="s">
        <v>5191</v>
      </c>
      <c r="AI6021" t="s">
        <v>5192</v>
      </c>
      <c r="AJ6021">
        <v>6169</v>
      </c>
    </row>
    <row r="6022" spans="1:36" ht="15" x14ac:dyDescent="0.2">
      <c r="A6022">
        <v>31</v>
      </c>
      <c r="B6022" s="3">
        <v>97257</v>
      </c>
      <c r="C6022" t="s">
        <v>91</v>
      </c>
      <c r="E6022" t="s">
        <v>92</v>
      </c>
      <c r="H6022" t="s">
        <v>93</v>
      </c>
      <c r="I6022" t="s">
        <v>96</v>
      </c>
      <c r="M6022" t="s">
        <v>119</v>
      </c>
      <c r="P6022" s="1">
        <v>41195</v>
      </c>
      <c r="Q6022" t="s">
        <v>204</v>
      </c>
      <c r="U6022">
        <v>50</v>
      </c>
      <c r="V6022" t="s">
        <v>841</v>
      </c>
      <c r="W6022" t="s">
        <v>5181</v>
      </c>
      <c r="X6022" t="s">
        <v>5182</v>
      </c>
      <c r="Y6022" t="s">
        <v>5183</v>
      </c>
      <c r="Z6022" s="3">
        <v>97257</v>
      </c>
      <c r="AA6022" t="s">
        <v>5184</v>
      </c>
      <c r="AB6022" t="s">
        <v>5185</v>
      </c>
      <c r="AC6022" t="s">
        <v>5186</v>
      </c>
      <c r="AD6022" t="s">
        <v>5187</v>
      </c>
      <c r="AE6022" t="s">
        <v>5188</v>
      </c>
      <c r="AF6022" t="s">
        <v>5189</v>
      </c>
      <c r="AG6022" t="s">
        <v>5190</v>
      </c>
      <c r="AH6022" t="s">
        <v>5191</v>
      </c>
      <c r="AI6022" t="s">
        <v>5192</v>
      </c>
      <c r="AJ6022">
        <v>6170</v>
      </c>
    </row>
    <row r="6023" spans="1:36" ht="15" x14ac:dyDescent="0.2">
      <c r="A6023">
        <v>32</v>
      </c>
      <c r="B6023" s="3">
        <v>97257</v>
      </c>
      <c r="C6023" t="s">
        <v>380</v>
      </c>
      <c r="E6023" t="s">
        <v>381</v>
      </c>
      <c r="F6023" t="s">
        <v>122</v>
      </c>
      <c r="G6023" t="s">
        <v>5201</v>
      </c>
      <c r="K6023" t="s">
        <v>5202</v>
      </c>
      <c r="M6023" t="s">
        <v>41</v>
      </c>
      <c r="P6023" s="1">
        <v>41195</v>
      </c>
      <c r="Q6023" t="s">
        <v>204</v>
      </c>
      <c r="U6023">
        <v>50</v>
      </c>
      <c r="V6023" t="s">
        <v>841</v>
      </c>
      <c r="W6023" t="s">
        <v>5181</v>
      </c>
      <c r="X6023" t="s">
        <v>5182</v>
      </c>
      <c r="Y6023" t="s">
        <v>5183</v>
      </c>
      <c r="Z6023" s="3">
        <v>97257</v>
      </c>
      <c r="AA6023" t="s">
        <v>5184</v>
      </c>
      <c r="AB6023" t="s">
        <v>5185</v>
      </c>
      <c r="AC6023" t="s">
        <v>5186</v>
      </c>
      <c r="AD6023" t="s">
        <v>5187</v>
      </c>
      <c r="AE6023" t="s">
        <v>5188</v>
      </c>
      <c r="AF6023" t="s">
        <v>5189</v>
      </c>
      <c r="AG6023" t="s">
        <v>5190</v>
      </c>
      <c r="AH6023" t="s">
        <v>5191</v>
      </c>
      <c r="AI6023" t="s">
        <v>5192</v>
      </c>
      <c r="AJ6023">
        <v>6171</v>
      </c>
    </row>
    <row r="6024" spans="1:36" ht="15" x14ac:dyDescent="0.2">
      <c r="A6024">
        <v>33</v>
      </c>
      <c r="B6024" s="3">
        <v>97257</v>
      </c>
      <c r="C6024" t="s">
        <v>380</v>
      </c>
      <c r="E6024" t="s">
        <v>381</v>
      </c>
      <c r="F6024" t="s">
        <v>122</v>
      </c>
      <c r="G6024" t="s">
        <v>5203</v>
      </c>
      <c r="K6024" t="s">
        <v>5204</v>
      </c>
      <c r="M6024" t="s">
        <v>41</v>
      </c>
      <c r="P6024" s="1">
        <v>41195</v>
      </c>
      <c r="Q6024" t="s">
        <v>204</v>
      </c>
      <c r="U6024">
        <v>50</v>
      </c>
      <c r="V6024" t="s">
        <v>841</v>
      </c>
      <c r="W6024" t="s">
        <v>5181</v>
      </c>
      <c r="X6024" t="s">
        <v>5182</v>
      </c>
      <c r="Y6024" t="s">
        <v>5183</v>
      </c>
      <c r="Z6024" s="3">
        <v>97257</v>
      </c>
      <c r="AA6024" t="s">
        <v>5184</v>
      </c>
      <c r="AB6024" t="s">
        <v>5185</v>
      </c>
      <c r="AC6024" t="s">
        <v>5186</v>
      </c>
      <c r="AD6024" t="s">
        <v>5187</v>
      </c>
      <c r="AE6024" t="s">
        <v>5188</v>
      </c>
      <c r="AF6024" t="s">
        <v>5189</v>
      </c>
      <c r="AG6024" t="s">
        <v>5190</v>
      </c>
      <c r="AH6024" t="s">
        <v>5191</v>
      </c>
      <c r="AI6024" t="s">
        <v>5192</v>
      </c>
      <c r="AJ6024">
        <v>6172</v>
      </c>
    </row>
    <row r="6025" spans="1:36" ht="15" x14ac:dyDescent="0.2">
      <c r="A6025">
        <v>34</v>
      </c>
      <c r="B6025" s="3">
        <v>97257</v>
      </c>
      <c r="C6025" t="s">
        <v>407</v>
      </c>
      <c r="E6025" t="s">
        <v>408</v>
      </c>
      <c r="F6025" t="s">
        <v>570</v>
      </c>
      <c r="G6025" t="s">
        <v>5205</v>
      </c>
      <c r="H6025" t="s">
        <v>96</v>
      </c>
      <c r="K6025" t="s">
        <v>5206</v>
      </c>
      <c r="M6025" t="s">
        <v>119</v>
      </c>
      <c r="V6025" t="s">
        <v>841</v>
      </c>
      <c r="W6025" t="s">
        <v>5181</v>
      </c>
      <c r="X6025" t="s">
        <v>5182</v>
      </c>
      <c r="Y6025" t="s">
        <v>5183</v>
      </c>
      <c r="Z6025" s="3">
        <v>97257</v>
      </c>
      <c r="AA6025" t="s">
        <v>5184</v>
      </c>
      <c r="AB6025" t="s">
        <v>5185</v>
      </c>
      <c r="AC6025" t="s">
        <v>5186</v>
      </c>
      <c r="AD6025" t="s">
        <v>5187</v>
      </c>
      <c r="AE6025" t="s">
        <v>5188</v>
      </c>
      <c r="AF6025" t="s">
        <v>5189</v>
      </c>
      <c r="AG6025" t="s">
        <v>5190</v>
      </c>
      <c r="AH6025" t="s">
        <v>5191</v>
      </c>
      <c r="AI6025" t="s">
        <v>5192</v>
      </c>
      <c r="AJ6025">
        <v>6173</v>
      </c>
    </row>
    <row r="6026" spans="1:36" ht="15" x14ac:dyDescent="0.2">
      <c r="A6026">
        <v>35</v>
      </c>
      <c r="B6026" s="3">
        <v>97257</v>
      </c>
      <c r="C6026" t="s">
        <v>407</v>
      </c>
      <c r="E6026" t="s">
        <v>408</v>
      </c>
      <c r="F6026" t="s">
        <v>417</v>
      </c>
      <c r="G6026" t="s">
        <v>5207</v>
      </c>
      <c r="H6026" t="s">
        <v>96</v>
      </c>
      <c r="K6026" t="s">
        <v>5208</v>
      </c>
      <c r="M6026" t="s">
        <v>119</v>
      </c>
      <c r="V6026" t="s">
        <v>841</v>
      </c>
      <c r="W6026" t="s">
        <v>5181</v>
      </c>
      <c r="X6026" t="s">
        <v>5182</v>
      </c>
      <c r="Y6026" t="s">
        <v>5183</v>
      </c>
      <c r="Z6026" s="3">
        <v>97257</v>
      </c>
      <c r="AA6026" t="s">
        <v>5184</v>
      </c>
      <c r="AB6026" t="s">
        <v>5185</v>
      </c>
      <c r="AC6026" t="s">
        <v>5186</v>
      </c>
      <c r="AD6026" t="s">
        <v>5187</v>
      </c>
      <c r="AE6026" t="s">
        <v>5188</v>
      </c>
      <c r="AF6026" t="s">
        <v>5189</v>
      </c>
      <c r="AG6026" t="s">
        <v>5190</v>
      </c>
      <c r="AH6026" t="s">
        <v>5191</v>
      </c>
      <c r="AI6026" t="s">
        <v>5192</v>
      </c>
      <c r="AJ6026">
        <v>6174</v>
      </c>
    </row>
    <row r="6027" spans="1:36" ht="15" x14ac:dyDescent="0.2">
      <c r="A6027">
        <v>36</v>
      </c>
      <c r="B6027" s="3">
        <v>97257</v>
      </c>
      <c r="C6027" t="s">
        <v>181</v>
      </c>
      <c r="E6027" t="s">
        <v>182</v>
      </c>
      <c r="F6027" t="s">
        <v>5209</v>
      </c>
      <c r="G6027" t="s">
        <v>5210</v>
      </c>
      <c r="J6027" t="s">
        <v>5211</v>
      </c>
      <c r="M6027" t="s">
        <v>119</v>
      </c>
      <c r="V6027" t="s">
        <v>841</v>
      </c>
      <c r="W6027" t="s">
        <v>5181</v>
      </c>
      <c r="X6027" t="s">
        <v>5182</v>
      </c>
      <c r="Y6027" t="s">
        <v>5183</v>
      </c>
      <c r="Z6027" s="3">
        <v>97257</v>
      </c>
      <c r="AA6027" t="s">
        <v>5184</v>
      </c>
      <c r="AB6027" t="s">
        <v>5185</v>
      </c>
      <c r="AC6027" t="s">
        <v>5186</v>
      </c>
      <c r="AD6027" t="s">
        <v>5187</v>
      </c>
      <c r="AE6027" t="s">
        <v>5188</v>
      </c>
      <c r="AF6027" t="s">
        <v>5189</v>
      </c>
      <c r="AG6027" t="s">
        <v>5190</v>
      </c>
      <c r="AH6027" t="s">
        <v>5191</v>
      </c>
      <c r="AI6027" t="s">
        <v>5192</v>
      </c>
      <c r="AJ6027">
        <v>6175</v>
      </c>
    </row>
    <row r="6028" spans="1:36" ht="15" x14ac:dyDescent="0.2">
      <c r="A6028">
        <v>37</v>
      </c>
      <c r="B6028" s="3">
        <v>97257</v>
      </c>
      <c r="C6028" t="s">
        <v>181</v>
      </c>
      <c r="E6028" t="s">
        <v>182</v>
      </c>
      <c r="F6028" t="s">
        <v>584</v>
      </c>
      <c r="G6028" t="s">
        <v>185</v>
      </c>
      <c r="K6028" t="s">
        <v>5212</v>
      </c>
      <c r="M6028" t="s">
        <v>119</v>
      </c>
      <c r="V6028" t="s">
        <v>841</v>
      </c>
      <c r="W6028" t="s">
        <v>5181</v>
      </c>
      <c r="X6028" t="s">
        <v>5182</v>
      </c>
      <c r="Y6028" t="s">
        <v>5183</v>
      </c>
      <c r="Z6028" s="3">
        <v>97257</v>
      </c>
      <c r="AA6028" t="s">
        <v>5184</v>
      </c>
      <c r="AB6028" t="s">
        <v>5185</v>
      </c>
      <c r="AC6028" t="s">
        <v>5186</v>
      </c>
      <c r="AD6028" t="s">
        <v>5187</v>
      </c>
      <c r="AE6028" t="s">
        <v>5188</v>
      </c>
      <c r="AF6028" t="s">
        <v>5189</v>
      </c>
      <c r="AG6028" t="s">
        <v>5190</v>
      </c>
      <c r="AH6028" t="s">
        <v>5191</v>
      </c>
      <c r="AI6028" t="s">
        <v>5192</v>
      </c>
      <c r="AJ6028">
        <v>6176</v>
      </c>
    </row>
    <row r="6029" spans="1:36" ht="15" x14ac:dyDescent="0.2">
      <c r="A6029">
        <v>1</v>
      </c>
      <c r="B6029" s="3">
        <v>97268</v>
      </c>
      <c r="C6029" t="s">
        <v>637</v>
      </c>
      <c r="E6029" t="s">
        <v>638</v>
      </c>
      <c r="F6029" t="s">
        <v>5213</v>
      </c>
      <c r="G6029" t="s">
        <v>5214</v>
      </c>
      <c r="H6029" t="s">
        <v>1623</v>
      </c>
      <c r="I6029" t="s">
        <v>5215</v>
      </c>
      <c r="J6029" t="s">
        <v>5216</v>
      </c>
      <c r="K6029" t="s">
        <v>5217</v>
      </c>
      <c r="M6029" t="s">
        <v>41</v>
      </c>
      <c r="Q6029" t="s">
        <v>42</v>
      </c>
      <c r="U6029">
        <v>300</v>
      </c>
      <c r="V6029" t="s">
        <v>841</v>
      </c>
      <c r="W6029" t="s">
        <v>467</v>
      </c>
      <c r="X6029" t="s">
        <v>4880</v>
      </c>
      <c r="Y6029" s="4" t="s">
        <v>5218</v>
      </c>
      <c r="Z6029" s="3">
        <v>97268</v>
      </c>
      <c r="AA6029" t="s">
        <v>5219</v>
      </c>
      <c r="AB6029" t="s">
        <v>5220</v>
      </c>
      <c r="AC6029" t="s">
        <v>5221</v>
      </c>
      <c r="AD6029" t="s">
        <v>5222</v>
      </c>
      <c r="AE6029" t="s">
        <v>5223</v>
      </c>
      <c r="AF6029" t="s">
        <v>5224</v>
      </c>
      <c r="AG6029" t="s">
        <v>5225</v>
      </c>
      <c r="AH6029" t="s">
        <v>5226</v>
      </c>
      <c r="AI6029" t="s">
        <v>5227</v>
      </c>
      <c r="AJ6029">
        <v>6177</v>
      </c>
    </row>
    <row r="6030" spans="1:36" ht="15" x14ac:dyDescent="0.2">
      <c r="A6030">
        <v>2</v>
      </c>
      <c r="B6030" s="3">
        <v>97268</v>
      </c>
      <c r="C6030" t="s">
        <v>931</v>
      </c>
      <c r="E6030" t="s">
        <v>932</v>
      </c>
      <c r="H6030" t="s">
        <v>83</v>
      </c>
      <c r="I6030" t="s">
        <v>89</v>
      </c>
      <c r="J6030" t="s">
        <v>5228</v>
      </c>
      <c r="M6030" t="s">
        <v>41</v>
      </c>
      <c r="Q6030" t="s">
        <v>42</v>
      </c>
      <c r="U6030">
        <v>15</v>
      </c>
      <c r="V6030" t="s">
        <v>841</v>
      </c>
      <c r="W6030" t="s">
        <v>467</v>
      </c>
      <c r="X6030" t="s">
        <v>4880</v>
      </c>
      <c r="Y6030" s="4" t="s">
        <v>5218</v>
      </c>
      <c r="Z6030" s="3">
        <v>97268</v>
      </c>
      <c r="AA6030" t="s">
        <v>5219</v>
      </c>
      <c r="AB6030" t="s">
        <v>5220</v>
      </c>
      <c r="AC6030" t="s">
        <v>5221</v>
      </c>
      <c r="AD6030" t="s">
        <v>5222</v>
      </c>
      <c r="AE6030" t="s">
        <v>5223</v>
      </c>
      <c r="AF6030" t="s">
        <v>5224</v>
      </c>
      <c r="AG6030" t="s">
        <v>5225</v>
      </c>
      <c r="AH6030" t="s">
        <v>5226</v>
      </c>
      <c r="AI6030" t="s">
        <v>5227</v>
      </c>
      <c r="AJ6030">
        <v>6178</v>
      </c>
    </row>
    <row r="6031" spans="1:36" ht="15" x14ac:dyDescent="0.2">
      <c r="A6031">
        <v>3</v>
      </c>
      <c r="B6031" s="3">
        <v>97268</v>
      </c>
      <c r="C6031" t="s">
        <v>445</v>
      </c>
      <c r="E6031" t="s">
        <v>446</v>
      </c>
      <c r="H6031" t="s">
        <v>313</v>
      </c>
      <c r="I6031" t="s">
        <v>96</v>
      </c>
      <c r="J6031" t="s">
        <v>5229</v>
      </c>
      <c r="M6031" t="s">
        <v>41</v>
      </c>
      <c r="Q6031" t="s">
        <v>42</v>
      </c>
      <c r="U6031">
        <v>70</v>
      </c>
      <c r="V6031" t="s">
        <v>841</v>
      </c>
      <c r="W6031" t="s">
        <v>467</v>
      </c>
      <c r="X6031" t="s">
        <v>4880</v>
      </c>
      <c r="Y6031" s="4" t="s">
        <v>5218</v>
      </c>
      <c r="Z6031" s="3">
        <v>97268</v>
      </c>
      <c r="AA6031" t="s">
        <v>5219</v>
      </c>
      <c r="AB6031" t="s">
        <v>5220</v>
      </c>
      <c r="AC6031" t="s">
        <v>5221</v>
      </c>
      <c r="AD6031" t="s">
        <v>5222</v>
      </c>
      <c r="AE6031" t="s">
        <v>5223</v>
      </c>
      <c r="AF6031" t="s">
        <v>5224</v>
      </c>
      <c r="AG6031" t="s">
        <v>5225</v>
      </c>
      <c r="AH6031" t="s">
        <v>5226</v>
      </c>
      <c r="AI6031" t="s">
        <v>5227</v>
      </c>
      <c r="AJ6031">
        <v>6179</v>
      </c>
    </row>
    <row r="6032" spans="1:36" ht="15" x14ac:dyDescent="0.2">
      <c r="A6032">
        <v>4</v>
      </c>
      <c r="B6032" s="3">
        <v>97268</v>
      </c>
      <c r="C6032" t="s">
        <v>445</v>
      </c>
      <c r="E6032" t="s">
        <v>446</v>
      </c>
      <c r="H6032" t="s">
        <v>313</v>
      </c>
      <c r="I6032" t="s">
        <v>96</v>
      </c>
      <c r="J6032" t="s">
        <v>5229</v>
      </c>
      <c r="M6032" t="s">
        <v>41</v>
      </c>
      <c r="Q6032" t="s">
        <v>42</v>
      </c>
      <c r="U6032">
        <v>70</v>
      </c>
      <c r="V6032" t="s">
        <v>841</v>
      </c>
      <c r="W6032" t="s">
        <v>467</v>
      </c>
      <c r="X6032" t="s">
        <v>4880</v>
      </c>
      <c r="Y6032" s="4" t="s">
        <v>5218</v>
      </c>
      <c r="Z6032" s="3">
        <v>97268</v>
      </c>
      <c r="AA6032" t="s">
        <v>5219</v>
      </c>
      <c r="AB6032" t="s">
        <v>5220</v>
      </c>
      <c r="AC6032" t="s">
        <v>5221</v>
      </c>
      <c r="AD6032" t="s">
        <v>5222</v>
      </c>
      <c r="AE6032" t="s">
        <v>5223</v>
      </c>
      <c r="AF6032" t="s">
        <v>5224</v>
      </c>
      <c r="AG6032" t="s">
        <v>5225</v>
      </c>
      <c r="AH6032" t="s">
        <v>5226</v>
      </c>
      <c r="AI6032" t="s">
        <v>5227</v>
      </c>
      <c r="AJ6032">
        <v>6180</v>
      </c>
    </row>
    <row r="6033" spans="1:36" ht="15" x14ac:dyDescent="0.2">
      <c r="A6033">
        <v>5</v>
      </c>
      <c r="B6033" s="3">
        <v>97268</v>
      </c>
      <c r="C6033" t="s">
        <v>445</v>
      </c>
      <c r="E6033" t="s">
        <v>446</v>
      </c>
      <c r="H6033" t="s">
        <v>313</v>
      </c>
      <c r="I6033" t="s">
        <v>96</v>
      </c>
      <c r="J6033" t="s">
        <v>5229</v>
      </c>
      <c r="M6033" t="s">
        <v>41</v>
      </c>
      <c r="Q6033" t="s">
        <v>42</v>
      </c>
      <c r="U6033">
        <v>70</v>
      </c>
      <c r="V6033" t="s">
        <v>841</v>
      </c>
      <c r="W6033" t="s">
        <v>467</v>
      </c>
      <c r="X6033" t="s">
        <v>4880</v>
      </c>
      <c r="Y6033" s="4" t="s">
        <v>5218</v>
      </c>
      <c r="Z6033" s="3">
        <v>97268</v>
      </c>
      <c r="AA6033" t="s">
        <v>5219</v>
      </c>
      <c r="AB6033" t="s">
        <v>5220</v>
      </c>
      <c r="AC6033" t="s">
        <v>5221</v>
      </c>
      <c r="AD6033" t="s">
        <v>5222</v>
      </c>
      <c r="AE6033" t="s">
        <v>5223</v>
      </c>
      <c r="AF6033" t="s">
        <v>5224</v>
      </c>
      <c r="AG6033" t="s">
        <v>5225</v>
      </c>
      <c r="AH6033" t="s">
        <v>5226</v>
      </c>
      <c r="AI6033" t="s">
        <v>5227</v>
      </c>
      <c r="AJ6033">
        <v>6181</v>
      </c>
    </row>
    <row r="6034" spans="1:36" ht="15" x14ac:dyDescent="0.2">
      <c r="A6034">
        <v>6</v>
      </c>
      <c r="B6034" s="3">
        <v>97268</v>
      </c>
      <c r="C6034" t="s">
        <v>3936</v>
      </c>
      <c r="E6034" t="s">
        <v>3937</v>
      </c>
      <c r="H6034" t="s">
        <v>313</v>
      </c>
      <c r="I6034" t="s">
        <v>96</v>
      </c>
      <c r="J6034" t="s">
        <v>5230</v>
      </c>
      <c r="M6034" t="s">
        <v>41</v>
      </c>
      <c r="Q6034" t="s">
        <v>42</v>
      </c>
      <c r="U6034">
        <v>60</v>
      </c>
      <c r="V6034" t="s">
        <v>841</v>
      </c>
      <c r="W6034" t="s">
        <v>467</v>
      </c>
      <c r="X6034" t="s">
        <v>4880</v>
      </c>
      <c r="Y6034" s="4" t="s">
        <v>5218</v>
      </c>
      <c r="Z6034" s="3">
        <v>97268</v>
      </c>
      <c r="AA6034" t="s">
        <v>5219</v>
      </c>
      <c r="AB6034" t="s">
        <v>5220</v>
      </c>
      <c r="AC6034" t="s">
        <v>5221</v>
      </c>
      <c r="AD6034" t="s">
        <v>5222</v>
      </c>
      <c r="AE6034" t="s">
        <v>5223</v>
      </c>
      <c r="AF6034" t="s">
        <v>5224</v>
      </c>
      <c r="AG6034" t="s">
        <v>5225</v>
      </c>
      <c r="AH6034" t="s">
        <v>5226</v>
      </c>
      <c r="AI6034" t="s">
        <v>5227</v>
      </c>
      <c r="AJ6034">
        <v>6182</v>
      </c>
    </row>
    <row r="6035" spans="1:36" ht="15" x14ac:dyDescent="0.2">
      <c r="A6035">
        <v>7</v>
      </c>
      <c r="B6035" s="3">
        <v>97268</v>
      </c>
      <c r="C6035" t="s">
        <v>3936</v>
      </c>
      <c r="E6035" t="s">
        <v>3937</v>
      </c>
      <c r="H6035" t="s">
        <v>313</v>
      </c>
      <c r="I6035" t="s">
        <v>1055</v>
      </c>
      <c r="J6035" t="s">
        <v>5231</v>
      </c>
      <c r="M6035" t="s">
        <v>41</v>
      </c>
      <c r="Q6035" t="s">
        <v>42</v>
      </c>
      <c r="U6035">
        <v>60</v>
      </c>
      <c r="V6035" t="s">
        <v>841</v>
      </c>
      <c r="W6035" t="s">
        <v>467</v>
      </c>
      <c r="X6035" t="s">
        <v>4880</v>
      </c>
      <c r="Y6035" s="4" t="s">
        <v>5218</v>
      </c>
      <c r="Z6035" s="3">
        <v>97268</v>
      </c>
      <c r="AA6035" t="s">
        <v>5219</v>
      </c>
      <c r="AB6035" t="s">
        <v>5220</v>
      </c>
      <c r="AC6035" t="s">
        <v>5221</v>
      </c>
      <c r="AD6035" t="s">
        <v>5222</v>
      </c>
      <c r="AE6035" t="s">
        <v>5223</v>
      </c>
      <c r="AF6035" t="s">
        <v>5224</v>
      </c>
      <c r="AG6035" t="s">
        <v>5225</v>
      </c>
      <c r="AH6035" t="s">
        <v>5226</v>
      </c>
      <c r="AI6035" t="s">
        <v>5227</v>
      </c>
      <c r="AJ6035">
        <v>6183</v>
      </c>
    </row>
    <row r="6036" spans="1:36" ht="15" x14ac:dyDescent="0.2">
      <c r="A6036">
        <v>8</v>
      </c>
      <c r="B6036" s="3">
        <v>97268</v>
      </c>
      <c r="C6036" t="s">
        <v>3936</v>
      </c>
      <c r="E6036" t="s">
        <v>3937</v>
      </c>
      <c r="H6036" t="s">
        <v>313</v>
      </c>
      <c r="I6036" t="s">
        <v>96</v>
      </c>
      <c r="J6036" t="s">
        <v>5232</v>
      </c>
      <c r="M6036" t="s">
        <v>41</v>
      </c>
      <c r="Q6036" t="s">
        <v>42</v>
      </c>
      <c r="U6036">
        <v>60</v>
      </c>
      <c r="V6036" t="s">
        <v>841</v>
      </c>
      <c r="W6036" t="s">
        <v>467</v>
      </c>
      <c r="X6036" t="s">
        <v>4880</v>
      </c>
      <c r="Y6036" s="4" t="s">
        <v>5218</v>
      </c>
      <c r="Z6036" s="3">
        <v>97268</v>
      </c>
      <c r="AA6036" t="s">
        <v>5219</v>
      </c>
      <c r="AB6036" t="s">
        <v>5220</v>
      </c>
      <c r="AC6036" t="s">
        <v>5221</v>
      </c>
      <c r="AD6036" t="s">
        <v>5222</v>
      </c>
      <c r="AE6036" t="s">
        <v>5223</v>
      </c>
      <c r="AF6036" t="s">
        <v>5224</v>
      </c>
      <c r="AG6036" t="s">
        <v>5225</v>
      </c>
      <c r="AH6036" t="s">
        <v>5226</v>
      </c>
      <c r="AI6036" t="s">
        <v>5227</v>
      </c>
      <c r="AJ6036">
        <v>6184</v>
      </c>
    </row>
    <row r="6037" spans="1:36" ht="15" x14ac:dyDescent="0.2">
      <c r="A6037">
        <v>9</v>
      </c>
      <c r="B6037" s="3">
        <v>97268</v>
      </c>
      <c r="C6037" t="s">
        <v>194</v>
      </c>
      <c r="E6037" t="s">
        <v>195</v>
      </c>
      <c r="H6037" t="s">
        <v>93</v>
      </c>
      <c r="I6037" t="s">
        <v>39</v>
      </c>
      <c r="J6037" t="s">
        <v>5233</v>
      </c>
      <c r="M6037" t="s">
        <v>41</v>
      </c>
      <c r="Q6037" t="s">
        <v>42</v>
      </c>
      <c r="U6037">
        <v>30</v>
      </c>
      <c r="V6037" t="s">
        <v>841</v>
      </c>
      <c r="W6037" t="s">
        <v>467</v>
      </c>
      <c r="X6037" t="s">
        <v>4880</v>
      </c>
      <c r="Y6037" s="4" t="s">
        <v>5218</v>
      </c>
      <c r="Z6037" s="3">
        <v>97268</v>
      </c>
      <c r="AA6037" t="s">
        <v>5219</v>
      </c>
      <c r="AB6037" t="s">
        <v>5220</v>
      </c>
      <c r="AC6037" t="s">
        <v>5221</v>
      </c>
      <c r="AD6037" t="s">
        <v>5222</v>
      </c>
      <c r="AE6037" t="s">
        <v>5223</v>
      </c>
      <c r="AF6037" t="s">
        <v>5224</v>
      </c>
      <c r="AG6037" t="s">
        <v>5225</v>
      </c>
      <c r="AH6037" t="s">
        <v>5226</v>
      </c>
      <c r="AI6037" t="s">
        <v>5227</v>
      </c>
      <c r="AJ6037">
        <v>6185</v>
      </c>
    </row>
    <row r="6038" spans="1:36" ht="15" x14ac:dyDescent="0.2">
      <c r="A6038">
        <v>10</v>
      </c>
      <c r="B6038" s="3">
        <v>97268</v>
      </c>
      <c r="C6038" t="s">
        <v>649</v>
      </c>
      <c r="E6038" t="s">
        <v>650</v>
      </c>
      <c r="F6038" t="s">
        <v>651</v>
      </c>
      <c r="G6038" t="s">
        <v>5234</v>
      </c>
      <c r="H6038" t="s">
        <v>93</v>
      </c>
      <c r="I6038" t="s">
        <v>70</v>
      </c>
      <c r="J6038" t="s">
        <v>5235</v>
      </c>
      <c r="M6038" t="s">
        <v>41</v>
      </c>
      <c r="Q6038" t="s">
        <v>42</v>
      </c>
      <c r="U6038">
        <v>35</v>
      </c>
      <c r="V6038" t="s">
        <v>841</v>
      </c>
      <c r="W6038" t="s">
        <v>467</v>
      </c>
      <c r="X6038" t="s">
        <v>4880</v>
      </c>
      <c r="Y6038" s="4" t="s">
        <v>5218</v>
      </c>
      <c r="Z6038" s="3">
        <v>97268</v>
      </c>
      <c r="AA6038" t="s">
        <v>5219</v>
      </c>
      <c r="AB6038" t="s">
        <v>5220</v>
      </c>
      <c r="AC6038" t="s">
        <v>5221</v>
      </c>
      <c r="AD6038" t="s">
        <v>5222</v>
      </c>
      <c r="AE6038" t="s">
        <v>5223</v>
      </c>
      <c r="AF6038" t="s">
        <v>5224</v>
      </c>
      <c r="AG6038" t="s">
        <v>5225</v>
      </c>
      <c r="AH6038" t="s">
        <v>5226</v>
      </c>
      <c r="AI6038" t="s">
        <v>5227</v>
      </c>
      <c r="AJ6038">
        <v>6186</v>
      </c>
    </row>
    <row r="6039" spans="1:36" ht="15" x14ac:dyDescent="0.2">
      <c r="A6039">
        <v>11</v>
      </c>
      <c r="B6039" s="3">
        <v>97268</v>
      </c>
      <c r="C6039" t="s">
        <v>208</v>
      </c>
      <c r="E6039" t="s">
        <v>209</v>
      </c>
      <c r="H6039" t="s">
        <v>948</v>
      </c>
      <c r="I6039" t="s">
        <v>145</v>
      </c>
      <c r="J6039" t="s">
        <v>5236</v>
      </c>
      <c r="M6039" t="s">
        <v>60</v>
      </c>
      <c r="Q6039" t="s">
        <v>42</v>
      </c>
      <c r="U6039">
        <v>10</v>
      </c>
      <c r="V6039" t="s">
        <v>841</v>
      </c>
      <c r="W6039" t="s">
        <v>467</v>
      </c>
      <c r="X6039" t="s">
        <v>4880</v>
      </c>
      <c r="Y6039" s="4" t="s">
        <v>5218</v>
      </c>
      <c r="Z6039" s="3">
        <v>97268</v>
      </c>
      <c r="AA6039" t="s">
        <v>5219</v>
      </c>
      <c r="AB6039" t="s">
        <v>5220</v>
      </c>
      <c r="AC6039" t="s">
        <v>5221</v>
      </c>
      <c r="AD6039" t="s">
        <v>5222</v>
      </c>
      <c r="AE6039" t="s">
        <v>5223</v>
      </c>
      <c r="AF6039" t="s">
        <v>5224</v>
      </c>
      <c r="AG6039" t="s">
        <v>5225</v>
      </c>
      <c r="AH6039" t="s">
        <v>5226</v>
      </c>
      <c r="AI6039" t="s">
        <v>5227</v>
      </c>
      <c r="AJ6039">
        <v>6187</v>
      </c>
    </row>
    <row r="6040" spans="1:36" ht="15" x14ac:dyDescent="0.2">
      <c r="A6040">
        <v>12</v>
      </c>
      <c r="B6040" s="3">
        <v>97268</v>
      </c>
      <c r="C6040" t="s">
        <v>208</v>
      </c>
      <c r="E6040" t="s">
        <v>209</v>
      </c>
      <c r="H6040" t="s">
        <v>948</v>
      </c>
      <c r="I6040" t="s">
        <v>98</v>
      </c>
      <c r="J6040" t="s">
        <v>5237</v>
      </c>
      <c r="M6040" t="s">
        <v>41</v>
      </c>
      <c r="Q6040" t="s">
        <v>42</v>
      </c>
      <c r="U6040">
        <v>15</v>
      </c>
      <c r="V6040" t="s">
        <v>841</v>
      </c>
      <c r="W6040" t="s">
        <v>467</v>
      </c>
      <c r="X6040" t="s">
        <v>4880</v>
      </c>
      <c r="Y6040" s="4" t="s">
        <v>5218</v>
      </c>
      <c r="Z6040" s="3">
        <v>97268</v>
      </c>
      <c r="AA6040" t="s">
        <v>5219</v>
      </c>
      <c r="AB6040" t="s">
        <v>5220</v>
      </c>
      <c r="AC6040" t="s">
        <v>5221</v>
      </c>
      <c r="AD6040" t="s">
        <v>5222</v>
      </c>
      <c r="AE6040" t="s">
        <v>5223</v>
      </c>
      <c r="AF6040" t="s">
        <v>5224</v>
      </c>
      <c r="AG6040" t="s">
        <v>5225</v>
      </c>
      <c r="AH6040" t="s">
        <v>5226</v>
      </c>
      <c r="AI6040" t="s">
        <v>5227</v>
      </c>
      <c r="AJ6040">
        <v>6188</v>
      </c>
    </row>
    <row r="6041" spans="1:36" ht="15" x14ac:dyDescent="0.2">
      <c r="A6041">
        <v>13</v>
      </c>
      <c r="B6041" s="3">
        <v>97268</v>
      </c>
      <c r="C6041" t="s">
        <v>208</v>
      </c>
      <c r="E6041" t="s">
        <v>209</v>
      </c>
      <c r="H6041" t="s">
        <v>948</v>
      </c>
      <c r="I6041" t="s">
        <v>89</v>
      </c>
      <c r="J6041" t="s">
        <v>5238</v>
      </c>
      <c r="M6041" t="s">
        <v>60</v>
      </c>
      <c r="Q6041" t="s">
        <v>42</v>
      </c>
      <c r="U6041">
        <v>15</v>
      </c>
      <c r="V6041" t="s">
        <v>841</v>
      </c>
      <c r="W6041" t="s">
        <v>467</v>
      </c>
      <c r="X6041" t="s">
        <v>4880</v>
      </c>
      <c r="Y6041" s="4" t="s">
        <v>5218</v>
      </c>
      <c r="Z6041" s="3">
        <v>97268</v>
      </c>
      <c r="AA6041" t="s">
        <v>5219</v>
      </c>
      <c r="AB6041" t="s">
        <v>5220</v>
      </c>
      <c r="AC6041" t="s">
        <v>5221</v>
      </c>
      <c r="AD6041" t="s">
        <v>5222</v>
      </c>
      <c r="AE6041" t="s">
        <v>5223</v>
      </c>
      <c r="AF6041" t="s">
        <v>5224</v>
      </c>
      <c r="AG6041" t="s">
        <v>5225</v>
      </c>
      <c r="AH6041" t="s">
        <v>5226</v>
      </c>
      <c r="AI6041" t="s">
        <v>5227</v>
      </c>
      <c r="AJ6041">
        <v>6189</v>
      </c>
    </row>
    <row r="6042" spans="1:36" ht="15" x14ac:dyDescent="0.2">
      <c r="A6042">
        <v>14</v>
      </c>
      <c r="B6042" s="3">
        <v>97268</v>
      </c>
      <c r="C6042" t="s">
        <v>211</v>
      </c>
      <c r="E6042" t="s">
        <v>212</v>
      </c>
      <c r="H6042" t="s">
        <v>93</v>
      </c>
      <c r="I6042" t="s">
        <v>145</v>
      </c>
      <c r="J6042" t="s">
        <v>5239</v>
      </c>
      <c r="M6042" t="s">
        <v>41</v>
      </c>
      <c r="Q6042" t="s">
        <v>42</v>
      </c>
      <c r="U6042">
        <v>30</v>
      </c>
      <c r="V6042" t="s">
        <v>841</v>
      </c>
      <c r="W6042" t="s">
        <v>467</v>
      </c>
      <c r="X6042" t="s">
        <v>4880</v>
      </c>
      <c r="Y6042" s="4" t="s">
        <v>5218</v>
      </c>
      <c r="Z6042" s="3">
        <v>97268</v>
      </c>
      <c r="AA6042" t="s">
        <v>5219</v>
      </c>
      <c r="AB6042" t="s">
        <v>5220</v>
      </c>
      <c r="AC6042" t="s">
        <v>5221</v>
      </c>
      <c r="AD6042" t="s">
        <v>5222</v>
      </c>
      <c r="AE6042" t="s">
        <v>5223</v>
      </c>
      <c r="AF6042" t="s">
        <v>5224</v>
      </c>
      <c r="AG6042" t="s">
        <v>5225</v>
      </c>
      <c r="AH6042" t="s">
        <v>5226</v>
      </c>
      <c r="AI6042" t="s">
        <v>5227</v>
      </c>
      <c r="AJ6042">
        <v>6190</v>
      </c>
    </row>
    <row r="6043" spans="1:36" ht="15" x14ac:dyDescent="0.2">
      <c r="A6043">
        <v>15</v>
      </c>
      <c r="B6043" s="3">
        <v>97268</v>
      </c>
      <c r="C6043" t="s">
        <v>211</v>
      </c>
      <c r="E6043" t="s">
        <v>212</v>
      </c>
      <c r="H6043" t="s">
        <v>93</v>
      </c>
      <c r="I6043" t="s">
        <v>145</v>
      </c>
      <c r="J6043" t="s">
        <v>5240</v>
      </c>
      <c r="M6043" t="s">
        <v>41</v>
      </c>
      <c r="Q6043" t="s">
        <v>42</v>
      </c>
      <c r="U6043">
        <v>30</v>
      </c>
      <c r="V6043" t="s">
        <v>841</v>
      </c>
      <c r="W6043" t="s">
        <v>467</v>
      </c>
      <c r="X6043" t="s">
        <v>4880</v>
      </c>
      <c r="Y6043" s="4" t="s">
        <v>5218</v>
      </c>
      <c r="Z6043" s="3">
        <v>97268</v>
      </c>
      <c r="AA6043" t="s">
        <v>5219</v>
      </c>
      <c r="AB6043" t="s">
        <v>5220</v>
      </c>
      <c r="AC6043" t="s">
        <v>5221</v>
      </c>
      <c r="AD6043" t="s">
        <v>5222</v>
      </c>
      <c r="AE6043" t="s">
        <v>5223</v>
      </c>
      <c r="AF6043" t="s">
        <v>5224</v>
      </c>
      <c r="AG6043" t="s">
        <v>5225</v>
      </c>
      <c r="AH6043" t="s">
        <v>5226</v>
      </c>
      <c r="AI6043" t="s">
        <v>5227</v>
      </c>
      <c r="AJ6043">
        <v>6191</v>
      </c>
    </row>
    <row r="6044" spans="1:36" ht="15" x14ac:dyDescent="0.2">
      <c r="A6044">
        <v>16</v>
      </c>
      <c r="B6044" s="3">
        <v>97268</v>
      </c>
      <c r="C6044" t="s">
        <v>211</v>
      </c>
      <c r="E6044" t="s">
        <v>212</v>
      </c>
      <c r="H6044" t="s">
        <v>93</v>
      </c>
      <c r="I6044" t="s">
        <v>145</v>
      </c>
      <c r="J6044" t="s">
        <v>5241</v>
      </c>
      <c r="M6044" t="s">
        <v>41</v>
      </c>
      <c r="Q6044" t="s">
        <v>42</v>
      </c>
      <c r="U6044">
        <v>30</v>
      </c>
      <c r="V6044" t="s">
        <v>841</v>
      </c>
      <c r="W6044" t="s">
        <v>467</v>
      </c>
      <c r="X6044" t="s">
        <v>4880</v>
      </c>
      <c r="Y6044" s="4" t="s">
        <v>5218</v>
      </c>
      <c r="Z6044" s="3">
        <v>97268</v>
      </c>
      <c r="AA6044" t="s">
        <v>5219</v>
      </c>
      <c r="AB6044" t="s">
        <v>5220</v>
      </c>
      <c r="AC6044" t="s">
        <v>5221</v>
      </c>
      <c r="AD6044" t="s">
        <v>5222</v>
      </c>
      <c r="AE6044" t="s">
        <v>5223</v>
      </c>
      <c r="AF6044" t="s">
        <v>5224</v>
      </c>
      <c r="AG6044" t="s">
        <v>5225</v>
      </c>
      <c r="AH6044" t="s">
        <v>5226</v>
      </c>
      <c r="AI6044" t="s">
        <v>5227</v>
      </c>
      <c r="AJ6044">
        <v>6192</v>
      </c>
    </row>
    <row r="6045" spans="1:36" ht="15" x14ac:dyDescent="0.2">
      <c r="A6045">
        <v>17</v>
      </c>
      <c r="B6045" s="3">
        <v>97268</v>
      </c>
      <c r="C6045" t="s">
        <v>230</v>
      </c>
      <c r="E6045" t="s">
        <v>231</v>
      </c>
      <c r="F6045" t="s">
        <v>122</v>
      </c>
      <c r="G6045" t="s">
        <v>5242</v>
      </c>
      <c r="H6045" t="s">
        <v>93</v>
      </c>
      <c r="I6045" t="s">
        <v>658</v>
      </c>
      <c r="J6045" t="s">
        <v>5243</v>
      </c>
      <c r="K6045" t="s">
        <v>5244</v>
      </c>
      <c r="M6045" t="s">
        <v>41</v>
      </c>
      <c r="Q6045" t="s">
        <v>42</v>
      </c>
      <c r="U6045">
        <v>400</v>
      </c>
      <c r="V6045" t="s">
        <v>841</v>
      </c>
      <c r="W6045" t="s">
        <v>467</v>
      </c>
      <c r="X6045" t="s">
        <v>4880</v>
      </c>
      <c r="Y6045" s="4" t="s">
        <v>5218</v>
      </c>
      <c r="Z6045" s="3">
        <v>97268</v>
      </c>
      <c r="AA6045" t="s">
        <v>5219</v>
      </c>
      <c r="AB6045" t="s">
        <v>5220</v>
      </c>
      <c r="AC6045" t="s">
        <v>5221</v>
      </c>
      <c r="AD6045" t="s">
        <v>5222</v>
      </c>
      <c r="AE6045" t="s">
        <v>5223</v>
      </c>
      <c r="AF6045" t="s">
        <v>5224</v>
      </c>
      <c r="AG6045" t="s">
        <v>5225</v>
      </c>
      <c r="AH6045" t="s">
        <v>5226</v>
      </c>
      <c r="AI6045" t="s">
        <v>5227</v>
      </c>
      <c r="AJ6045">
        <v>6193</v>
      </c>
    </row>
    <row r="6046" spans="1:36" ht="15" x14ac:dyDescent="0.2">
      <c r="A6046">
        <v>18</v>
      </c>
      <c r="B6046" s="3">
        <v>97268</v>
      </c>
      <c r="C6046" t="s">
        <v>219</v>
      </c>
      <c r="E6046" t="s">
        <v>220</v>
      </c>
      <c r="H6046" t="s">
        <v>93</v>
      </c>
      <c r="I6046" t="s">
        <v>145</v>
      </c>
      <c r="J6046" t="s">
        <v>5245</v>
      </c>
      <c r="M6046" t="s">
        <v>60</v>
      </c>
      <c r="Q6046" t="s">
        <v>42</v>
      </c>
      <c r="U6046">
        <v>50</v>
      </c>
      <c r="V6046" t="s">
        <v>841</v>
      </c>
      <c r="W6046" t="s">
        <v>467</v>
      </c>
      <c r="X6046" t="s">
        <v>4880</v>
      </c>
      <c r="Y6046" s="4" t="s">
        <v>5218</v>
      </c>
      <c r="Z6046" s="3">
        <v>97268</v>
      </c>
      <c r="AA6046" t="s">
        <v>5219</v>
      </c>
      <c r="AB6046" t="s">
        <v>5220</v>
      </c>
      <c r="AC6046" t="s">
        <v>5221</v>
      </c>
      <c r="AD6046" t="s">
        <v>5222</v>
      </c>
      <c r="AE6046" t="s">
        <v>5223</v>
      </c>
      <c r="AF6046" t="s">
        <v>5224</v>
      </c>
      <c r="AG6046" t="s">
        <v>5225</v>
      </c>
      <c r="AH6046" t="s">
        <v>5226</v>
      </c>
      <c r="AI6046" t="s">
        <v>5227</v>
      </c>
      <c r="AJ6046">
        <v>6194</v>
      </c>
    </row>
    <row r="6047" spans="1:36" ht="15" x14ac:dyDescent="0.2">
      <c r="A6047">
        <v>19</v>
      </c>
      <c r="B6047" s="3">
        <v>97268</v>
      </c>
      <c r="C6047" t="s">
        <v>219</v>
      </c>
      <c r="E6047" t="s">
        <v>220</v>
      </c>
      <c r="H6047" t="s">
        <v>93</v>
      </c>
      <c r="I6047" t="s">
        <v>145</v>
      </c>
      <c r="J6047" t="s">
        <v>5246</v>
      </c>
      <c r="M6047" t="s">
        <v>60</v>
      </c>
      <c r="Q6047" t="s">
        <v>42</v>
      </c>
      <c r="U6047">
        <v>50</v>
      </c>
      <c r="V6047" t="s">
        <v>841</v>
      </c>
      <c r="W6047" t="s">
        <v>467</v>
      </c>
      <c r="X6047" t="s">
        <v>4880</v>
      </c>
      <c r="Y6047" s="4" t="s">
        <v>5218</v>
      </c>
      <c r="Z6047" s="3">
        <v>97268</v>
      </c>
      <c r="AA6047" t="s">
        <v>5219</v>
      </c>
      <c r="AB6047" t="s">
        <v>5220</v>
      </c>
      <c r="AC6047" t="s">
        <v>5221</v>
      </c>
      <c r="AD6047" t="s">
        <v>5222</v>
      </c>
      <c r="AE6047" t="s">
        <v>5223</v>
      </c>
      <c r="AF6047" t="s">
        <v>5224</v>
      </c>
      <c r="AG6047" t="s">
        <v>5225</v>
      </c>
      <c r="AH6047" t="s">
        <v>5226</v>
      </c>
      <c r="AI6047" t="s">
        <v>5227</v>
      </c>
      <c r="AJ6047">
        <v>6195</v>
      </c>
    </row>
    <row r="6048" spans="1:36" ht="15" x14ac:dyDescent="0.2">
      <c r="A6048">
        <v>20</v>
      </c>
      <c r="B6048" s="3">
        <v>97268</v>
      </c>
      <c r="C6048" t="s">
        <v>219</v>
      </c>
      <c r="E6048" t="s">
        <v>220</v>
      </c>
      <c r="H6048" t="s">
        <v>93</v>
      </c>
      <c r="I6048" t="s">
        <v>145</v>
      </c>
      <c r="J6048" t="s">
        <v>5247</v>
      </c>
      <c r="M6048" t="s">
        <v>60</v>
      </c>
      <c r="Q6048" t="s">
        <v>42</v>
      </c>
      <c r="U6048">
        <v>50</v>
      </c>
      <c r="V6048" t="s">
        <v>841</v>
      </c>
      <c r="W6048" t="s">
        <v>467</v>
      </c>
      <c r="X6048" t="s">
        <v>4880</v>
      </c>
      <c r="Y6048" s="4" t="s">
        <v>5218</v>
      </c>
      <c r="Z6048" s="3">
        <v>97268</v>
      </c>
      <c r="AA6048" t="s">
        <v>5219</v>
      </c>
      <c r="AB6048" t="s">
        <v>5220</v>
      </c>
      <c r="AC6048" t="s">
        <v>5221</v>
      </c>
      <c r="AD6048" t="s">
        <v>5222</v>
      </c>
      <c r="AE6048" t="s">
        <v>5223</v>
      </c>
      <c r="AF6048" t="s">
        <v>5224</v>
      </c>
      <c r="AG6048" t="s">
        <v>5225</v>
      </c>
      <c r="AH6048" t="s">
        <v>5226</v>
      </c>
      <c r="AI6048" t="s">
        <v>5227</v>
      </c>
      <c r="AJ6048">
        <v>6196</v>
      </c>
    </row>
    <row r="6049" spans="1:36" ht="15" x14ac:dyDescent="0.2">
      <c r="A6049">
        <v>21</v>
      </c>
      <c r="B6049" s="3">
        <v>97268</v>
      </c>
      <c r="C6049" t="s">
        <v>219</v>
      </c>
      <c r="E6049" t="s">
        <v>220</v>
      </c>
      <c r="H6049" t="s">
        <v>93</v>
      </c>
      <c r="I6049" t="s">
        <v>145</v>
      </c>
      <c r="J6049" t="s">
        <v>5248</v>
      </c>
      <c r="M6049" t="s">
        <v>60</v>
      </c>
      <c r="Q6049" t="s">
        <v>42</v>
      </c>
      <c r="U6049">
        <v>50</v>
      </c>
      <c r="V6049" t="s">
        <v>841</v>
      </c>
      <c r="W6049" t="s">
        <v>467</v>
      </c>
      <c r="X6049" t="s">
        <v>4880</v>
      </c>
      <c r="Y6049" s="4" t="s">
        <v>5218</v>
      </c>
      <c r="Z6049" s="3">
        <v>97268</v>
      </c>
      <c r="AA6049" t="s">
        <v>5219</v>
      </c>
      <c r="AB6049" t="s">
        <v>5220</v>
      </c>
      <c r="AC6049" t="s">
        <v>5221</v>
      </c>
      <c r="AD6049" t="s">
        <v>5222</v>
      </c>
      <c r="AE6049" t="s">
        <v>5223</v>
      </c>
      <c r="AF6049" t="s">
        <v>5224</v>
      </c>
      <c r="AG6049" t="s">
        <v>5225</v>
      </c>
      <c r="AH6049" t="s">
        <v>5226</v>
      </c>
      <c r="AI6049" t="s">
        <v>5227</v>
      </c>
      <c r="AJ6049">
        <v>6197</v>
      </c>
    </row>
    <row r="6050" spans="1:36" ht="15" x14ac:dyDescent="0.2">
      <c r="A6050">
        <v>22</v>
      </c>
      <c r="B6050" s="3">
        <v>97268</v>
      </c>
      <c r="C6050" t="s">
        <v>219</v>
      </c>
      <c r="E6050" t="s">
        <v>220</v>
      </c>
      <c r="H6050" t="s">
        <v>93</v>
      </c>
      <c r="I6050" t="s">
        <v>145</v>
      </c>
      <c r="J6050" t="s">
        <v>5249</v>
      </c>
      <c r="M6050" t="s">
        <v>41</v>
      </c>
      <c r="Q6050" t="s">
        <v>42</v>
      </c>
      <c r="U6050">
        <v>50</v>
      </c>
      <c r="V6050" t="s">
        <v>841</v>
      </c>
      <c r="W6050" t="s">
        <v>467</v>
      </c>
      <c r="X6050" t="s">
        <v>4880</v>
      </c>
      <c r="Y6050" s="4" t="s">
        <v>5218</v>
      </c>
      <c r="Z6050" s="3">
        <v>97268</v>
      </c>
      <c r="AA6050" t="s">
        <v>5219</v>
      </c>
      <c r="AB6050" t="s">
        <v>5220</v>
      </c>
      <c r="AC6050" t="s">
        <v>5221</v>
      </c>
      <c r="AD6050" t="s">
        <v>5222</v>
      </c>
      <c r="AE6050" t="s">
        <v>5223</v>
      </c>
      <c r="AF6050" t="s">
        <v>5224</v>
      </c>
      <c r="AG6050" t="s">
        <v>5225</v>
      </c>
      <c r="AH6050" t="s">
        <v>5226</v>
      </c>
      <c r="AI6050" t="s">
        <v>5227</v>
      </c>
      <c r="AJ6050">
        <v>6198</v>
      </c>
    </row>
    <row r="6051" spans="1:36" ht="15" x14ac:dyDescent="0.2">
      <c r="A6051">
        <v>23</v>
      </c>
      <c r="B6051" s="3">
        <v>97268</v>
      </c>
      <c r="C6051" t="s">
        <v>219</v>
      </c>
      <c r="E6051" t="s">
        <v>220</v>
      </c>
      <c r="H6051" t="s">
        <v>93</v>
      </c>
      <c r="I6051" t="s">
        <v>145</v>
      </c>
      <c r="J6051" t="s">
        <v>5249</v>
      </c>
      <c r="M6051" t="s">
        <v>41</v>
      </c>
      <c r="Q6051" t="s">
        <v>42</v>
      </c>
      <c r="U6051">
        <v>50</v>
      </c>
      <c r="V6051" t="s">
        <v>841</v>
      </c>
      <c r="W6051" t="s">
        <v>467</v>
      </c>
      <c r="X6051" t="s">
        <v>4880</v>
      </c>
      <c r="Y6051" s="4" t="s">
        <v>5218</v>
      </c>
      <c r="Z6051" s="3">
        <v>97268</v>
      </c>
      <c r="AA6051" t="s">
        <v>5219</v>
      </c>
      <c r="AB6051" t="s">
        <v>5220</v>
      </c>
      <c r="AC6051" t="s">
        <v>5221</v>
      </c>
      <c r="AD6051" t="s">
        <v>5222</v>
      </c>
      <c r="AE6051" t="s">
        <v>5223</v>
      </c>
      <c r="AF6051" t="s">
        <v>5224</v>
      </c>
      <c r="AG6051" t="s">
        <v>5225</v>
      </c>
      <c r="AH6051" t="s">
        <v>5226</v>
      </c>
      <c r="AI6051" t="s">
        <v>5227</v>
      </c>
      <c r="AJ6051">
        <v>6199</v>
      </c>
    </row>
    <row r="6052" spans="1:36" ht="15" x14ac:dyDescent="0.2">
      <c r="A6052">
        <v>24</v>
      </c>
      <c r="B6052" s="3">
        <v>97268</v>
      </c>
      <c r="C6052" t="s">
        <v>219</v>
      </c>
      <c r="E6052" t="s">
        <v>220</v>
      </c>
      <c r="H6052" t="s">
        <v>93</v>
      </c>
      <c r="I6052" t="s">
        <v>145</v>
      </c>
      <c r="J6052" t="s">
        <v>5249</v>
      </c>
      <c r="M6052" t="s">
        <v>41</v>
      </c>
      <c r="Q6052" t="s">
        <v>42</v>
      </c>
      <c r="U6052">
        <v>50</v>
      </c>
      <c r="V6052" t="s">
        <v>841</v>
      </c>
      <c r="W6052" t="s">
        <v>467</v>
      </c>
      <c r="X6052" t="s">
        <v>4880</v>
      </c>
      <c r="Y6052" s="4" t="s">
        <v>5218</v>
      </c>
      <c r="Z6052" s="3">
        <v>97268</v>
      </c>
      <c r="AA6052" t="s">
        <v>5219</v>
      </c>
      <c r="AB6052" t="s">
        <v>5220</v>
      </c>
      <c r="AC6052" t="s">
        <v>5221</v>
      </c>
      <c r="AD6052" t="s">
        <v>5222</v>
      </c>
      <c r="AE6052" t="s">
        <v>5223</v>
      </c>
      <c r="AF6052" t="s">
        <v>5224</v>
      </c>
      <c r="AG6052" t="s">
        <v>5225</v>
      </c>
      <c r="AH6052" t="s">
        <v>5226</v>
      </c>
      <c r="AI6052" t="s">
        <v>5227</v>
      </c>
      <c r="AJ6052">
        <v>6200</v>
      </c>
    </row>
    <row r="6053" spans="1:36" ht="15" x14ac:dyDescent="0.2">
      <c r="A6053">
        <v>25</v>
      </c>
      <c r="B6053" s="3">
        <v>97268</v>
      </c>
      <c r="C6053" t="s">
        <v>219</v>
      </c>
      <c r="E6053" t="s">
        <v>220</v>
      </c>
      <c r="H6053" t="s">
        <v>93</v>
      </c>
      <c r="I6053" t="s">
        <v>145</v>
      </c>
      <c r="J6053" t="s">
        <v>5249</v>
      </c>
      <c r="M6053" t="s">
        <v>41</v>
      </c>
      <c r="Q6053" t="s">
        <v>42</v>
      </c>
      <c r="U6053">
        <v>50</v>
      </c>
      <c r="V6053" t="s">
        <v>841</v>
      </c>
      <c r="W6053" t="s">
        <v>467</v>
      </c>
      <c r="X6053" t="s">
        <v>4880</v>
      </c>
      <c r="Y6053" s="4" t="s">
        <v>5218</v>
      </c>
      <c r="Z6053" s="3">
        <v>97268</v>
      </c>
      <c r="AA6053" t="s">
        <v>5219</v>
      </c>
      <c r="AB6053" t="s">
        <v>5220</v>
      </c>
      <c r="AC6053" t="s">
        <v>5221</v>
      </c>
      <c r="AD6053" t="s">
        <v>5222</v>
      </c>
      <c r="AE6053" t="s">
        <v>5223</v>
      </c>
      <c r="AF6053" t="s">
        <v>5224</v>
      </c>
      <c r="AG6053" t="s">
        <v>5225</v>
      </c>
      <c r="AH6053" t="s">
        <v>5226</v>
      </c>
      <c r="AI6053" t="s">
        <v>5227</v>
      </c>
      <c r="AJ6053">
        <v>6201</v>
      </c>
    </row>
    <row r="6054" spans="1:36" ht="15" x14ac:dyDescent="0.2">
      <c r="A6054">
        <v>26</v>
      </c>
      <c r="B6054" s="3">
        <v>97268</v>
      </c>
      <c r="C6054" t="s">
        <v>219</v>
      </c>
      <c r="E6054" t="s">
        <v>220</v>
      </c>
      <c r="H6054" t="s">
        <v>93</v>
      </c>
      <c r="I6054" t="s">
        <v>145</v>
      </c>
      <c r="J6054" t="s">
        <v>5249</v>
      </c>
      <c r="M6054" t="s">
        <v>41</v>
      </c>
      <c r="Q6054" t="s">
        <v>42</v>
      </c>
      <c r="U6054">
        <v>50</v>
      </c>
      <c r="V6054" t="s">
        <v>841</v>
      </c>
      <c r="W6054" t="s">
        <v>467</v>
      </c>
      <c r="X6054" t="s">
        <v>4880</v>
      </c>
      <c r="Y6054" s="4" t="s">
        <v>5218</v>
      </c>
      <c r="Z6054" s="3">
        <v>97268</v>
      </c>
      <c r="AA6054" t="s">
        <v>5219</v>
      </c>
      <c r="AB6054" t="s">
        <v>5220</v>
      </c>
      <c r="AC6054" t="s">
        <v>5221</v>
      </c>
      <c r="AD6054" t="s">
        <v>5222</v>
      </c>
      <c r="AE6054" t="s">
        <v>5223</v>
      </c>
      <c r="AF6054" t="s">
        <v>5224</v>
      </c>
      <c r="AG6054" t="s">
        <v>5225</v>
      </c>
      <c r="AH6054" t="s">
        <v>5226</v>
      </c>
      <c r="AI6054" t="s">
        <v>5227</v>
      </c>
      <c r="AJ6054">
        <v>6202</v>
      </c>
    </row>
    <row r="6055" spans="1:36" ht="15" x14ac:dyDescent="0.2">
      <c r="A6055">
        <v>27</v>
      </c>
      <c r="B6055" s="3">
        <v>97268</v>
      </c>
      <c r="C6055" t="s">
        <v>219</v>
      </c>
      <c r="E6055" t="s">
        <v>220</v>
      </c>
      <c r="H6055" t="s">
        <v>93</v>
      </c>
      <c r="I6055" t="s">
        <v>145</v>
      </c>
      <c r="J6055" t="s">
        <v>5249</v>
      </c>
      <c r="M6055" t="s">
        <v>41</v>
      </c>
      <c r="Q6055" t="s">
        <v>42</v>
      </c>
      <c r="U6055">
        <v>50</v>
      </c>
      <c r="V6055" t="s">
        <v>841</v>
      </c>
      <c r="W6055" t="s">
        <v>467</v>
      </c>
      <c r="X6055" t="s">
        <v>4880</v>
      </c>
      <c r="Y6055" s="4" t="s">
        <v>5218</v>
      </c>
      <c r="Z6055" s="3">
        <v>97268</v>
      </c>
      <c r="AA6055" t="s">
        <v>5219</v>
      </c>
      <c r="AB6055" t="s">
        <v>5220</v>
      </c>
      <c r="AC6055" t="s">
        <v>5221</v>
      </c>
      <c r="AD6055" t="s">
        <v>5222</v>
      </c>
      <c r="AE6055" t="s">
        <v>5223</v>
      </c>
      <c r="AF6055" t="s">
        <v>5224</v>
      </c>
      <c r="AG6055" t="s">
        <v>5225</v>
      </c>
      <c r="AH6055" t="s">
        <v>5226</v>
      </c>
      <c r="AI6055" t="s">
        <v>5227</v>
      </c>
      <c r="AJ6055">
        <v>6203</v>
      </c>
    </row>
    <row r="6056" spans="1:36" ht="15" x14ac:dyDescent="0.2">
      <c r="A6056">
        <v>28</v>
      </c>
      <c r="B6056" s="3">
        <v>97268</v>
      </c>
      <c r="C6056" t="s">
        <v>219</v>
      </c>
      <c r="E6056" t="s">
        <v>220</v>
      </c>
      <c r="H6056" t="s">
        <v>93</v>
      </c>
      <c r="I6056" t="s">
        <v>145</v>
      </c>
      <c r="J6056" t="s">
        <v>5250</v>
      </c>
      <c r="M6056" t="s">
        <v>41</v>
      </c>
      <c r="Q6056" t="s">
        <v>42</v>
      </c>
      <c r="U6056">
        <v>50</v>
      </c>
      <c r="V6056" t="s">
        <v>841</v>
      </c>
      <c r="W6056" t="s">
        <v>467</v>
      </c>
      <c r="X6056" t="s">
        <v>4880</v>
      </c>
      <c r="Y6056" s="4" t="s">
        <v>5218</v>
      </c>
      <c r="Z6056" s="3">
        <v>97268</v>
      </c>
      <c r="AA6056" t="s">
        <v>5219</v>
      </c>
      <c r="AB6056" t="s">
        <v>5220</v>
      </c>
      <c r="AC6056" t="s">
        <v>5221</v>
      </c>
      <c r="AD6056" t="s">
        <v>5222</v>
      </c>
      <c r="AE6056" t="s">
        <v>5223</v>
      </c>
      <c r="AF6056" t="s">
        <v>5224</v>
      </c>
      <c r="AG6056" t="s">
        <v>5225</v>
      </c>
      <c r="AH6056" t="s">
        <v>5226</v>
      </c>
      <c r="AI6056" t="s">
        <v>5227</v>
      </c>
      <c r="AJ6056">
        <v>6204</v>
      </c>
    </row>
    <row r="6057" spans="1:36" ht="15" x14ac:dyDescent="0.2">
      <c r="A6057">
        <v>30</v>
      </c>
      <c r="B6057" s="3">
        <v>97268</v>
      </c>
      <c r="C6057" t="s">
        <v>746</v>
      </c>
      <c r="E6057" t="s">
        <v>747</v>
      </c>
      <c r="H6057" t="s">
        <v>748</v>
      </c>
      <c r="I6057" t="s">
        <v>658</v>
      </c>
      <c r="J6057" t="s">
        <v>5251</v>
      </c>
      <c r="M6057" t="s">
        <v>41</v>
      </c>
      <c r="Q6057" t="s">
        <v>42</v>
      </c>
      <c r="U6057">
        <v>120</v>
      </c>
      <c r="V6057" t="s">
        <v>841</v>
      </c>
      <c r="W6057" t="s">
        <v>467</v>
      </c>
      <c r="X6057" t="s">
        <v>4880</v>
      </c>
      <c r="Y6057" s="4" t="s">
        <v>5218</v>
      </c>
      <c r="Z6057" s="3">
        <v>97268</v>
      </c>
      <c r="AA6057" t="s">
        <v>5219</v>
      </c>
      <c r="AB6057" t="s">
        <v>5220</v>
      </c>
      <c r="AC6057" t="s">
        <v>5221</v>
      </c>
      <c r="AD6057" t="s">
        <v>5222</v>
      </c>
      <c r="AE6057" t="s">
        <v>5223</v>
      </c>
      <c r="AF6057" t="s">
        <v>5224</v>
      </c>
      <c r="AG6057" t="s">
        <v>5225</v>
      </c>
      <c r="AH6057" t="s">
        <v>5226</v>
      </c>
      <c r="AI6057" t="s">
        <v>5227</v>
      </c>
      <c r="AJ6057">
        <v>6206</v>
      </c>
    </row>
    <row r="6058" spans="1:36" ht="15" x14ac:dyDescent="0.2">
      <c r="A6058">
        <v>31</v>
      </c>
      <c r="B6058" s="3">
        <v>97268</v>
      </c>
      <c r="C6058" t="s">
        <v>112</v>
      </c>
      <c r="E6058" t="s">
        <v>113</v>
      </c>
      <c r="H6058" t="s">
        <v>948</v>
      </c>
      <c r="I6058" t="s">
        <v>145</v>
      </c>
      <c r="J6058" t="s">
        <v>5252</v>
      </c>
      <c r="M6058" t="s">
        <v>60</v>
      </c>
      <c r="Q6058" t="s">
        <v>42</v>
      </c>
      <c r="U6058">
        <v>20</v>
      </c>
      <c r="V6058" t="s">
        <v>841</v>
      </c>
      <c r="W6058" t="s">
        <v>467</v>
      </c>
      <c r="X6058" t="s">
        <v>4880</v>
      </c>
      <c r="Y6058" s="4" t="s">
        <v>5218</v>
      </c>
      <c r="Z6058" s="3">
        <v>97268</v>
      </c>
      <c r="AA6058" t="s">
        <v>5219</v>
      </c>
      <c r="AB6058" t="s">
        <v>5220</v>
      </c>
      <c r="AC6058" t="s">
        <v>5221</v>
      </c>
      <c r="AD6058" t="s">
        <v>5222</v>
      </c>
      <c r="AE6058" t="s">
        <v>5223</v>
      </c>
      <c r="AF6058" t="s">
        <v>5224</v>
      </c>
      <c r="AG6058" t="s">
        <v>5225</v>
      </c>
      <c r="AH6058" t="s">
        <v>5226</v>
      </c>
      <c r="AI6058" t="s">
        <v>5227</v>
      </c>
      <c r="AJ6058">
        <v>6207</v>
      </c>
    </row>
    <row r="6059" spans="1:36" ht="15" x14ac:dyDescent="0.2">
      <c r="A6059">
        <v>32</v>
      </c>
      <c r="B6059" s="3">
        <v>97268</v>
      </c>
      <c r="C6059" t="s">
        <v>264</v>
      </c>
      <c r="E6059" t="s">
        <v>265</v>
      </c>
      <c r="H6059" t="s">
        <v>313</v>
      </c>
      <c r="I6059" t="s">
        <v>89</v>
      </c>
      <c r="J6059" t="s">
        <v>5253</v>
      </c>
      <c r="M6059" t="s">
        <v>119</v>
      </c>
      <c r="Q6059" t="s">
        <v>42</v>
      </c>
      <c r="U6059">
        <v>35</v>
      </c>
      <c r="V6059" t="s">
        <v>841</v>
      </c>
      <c r="W6059" t="s">
        <v>467</v>
      </c>
      <c r="X6059" t="s">
        <v>4880</v>
      </c>
      <c r="Y6059" s="4" t="s">
        <v>5218</v>
      </c>
      <c r="Z6059" s="3">
        <v>97268</v>
      </c>
      <c r="AA6059" t="s">
        <v>5219</v>
      </c>
      <c r="AB6059" t="s">
        <v>5220</v>
      </c>
      <c r="AC6059" t="s">
        <v>5221</v>
      </c>
      <c r="AD6059" t="s">
        <v>5222</v>
      </c>
      <c r="AE6059" t="s">
        <v>5223</v>
      </c>
      <c r="AF6059" t="s">
        <v>5224</v>
      </c>
      <c r="AG6059" t="s">
        <v>5225</v>
      </c>
      <c r="AH6059" t="s">
        <v>5226</v>
      </c>
      <c r="AI6059" t="s">
        <v>5227</v>
      </c>
      <c r="AJ6059">
        <v>6208</v>
      </c>
    </row>
    <row r="6060" spans="1:36" ht="15" x14ac:dyDescent="0.2">
      <c r="A6060">
        <v>33</v>
      </c>
      <c r="B6060" s="3">
        <v>97268</v>
      </c>
      <c r="C6060" t="s">
        <v>264</v>
      </c>
      <c r="E6060" t="s">
        <v>265</v>
      </c>
      <c r="H6060" t="s">
        <v>313</v>
      </c>
      <c r="I6060" t="s">
        <v>89</v>
      </c>
      <c r="J6060" t="s">
        <v>5254</v>
      </c>
      <c r="M6060" t="s">
        <v>41</v>
      </c>
      <c r="Q6060" t="s">
        <v>42</v>
      </c>
      <c r="U6060">
        <v>35</v>
      </c>
      <c r="V6060" t="s">
        <v>841</v>
      </c>
      <c r="W6060" t="s">
        <v>467</v>
      </c>
      <c r="X6060" t="s">
        <v>4880</v>
      </c>
      <c r="Y6060" s="4" t="s">
        <v>5218</v>
      </c>
      <c r="Z6060" s="3">
        <v>97268</v>
      </c>
      <c r="AA6060" t="s">
        <v>5219</v>
      </c>
      <c r="AB6060" t="s">
        <v>5220</v>
      </c>
      <c r="AC6060" t="s">
        <v>5221</v>
      </c>
      <c r="AD6060" t="s">
        <v>5222</v>
      </c>
      <c r="AE6060" t="s">
        <v>5223</v>
      </c>
      <c r="AF6060" t="s">
        <v>5224</v>
      </c>
      <c r="AG6060" t="s">
        <v>5225</v>
      </c>
      <c r="AH6060" t="s">
        <v>5226</v>
      </c>
      <c r="AI6060" t="s">
        <v>5227</v>
      </c>
      <c r="AJ6060">
        <v>6209</v>
      </c>
    </row>
    <row r="6061" spans="1:36" ht="15" x14ac:dyDescent="0.2">
      <c r="A6061">
        <v>34</v>
      </c>
      <c r="B6061" s="3">
        <v>97268</v>
      </c>
      <c r="C6061" t="s">
        <v>264</v>
      </c>
      <c r="E6061" t="s">
        <v>265</v>
      </c>
      <c r="H6061" t="s">
        <v>313</v>
      </c>
      <c r="I6061" t="s">
        <v>89</v>
      </c>
      <c r="J6061" t="s">
        <v>5255</v>
      </c>
      <c r="M6061" t="s">
        <v>41</v>
      </c>
      <c r="Q6061" t="s">
        <v>42</v>
      </c>
      <c r="U6061">
        <v>25</v>
      </c>
      <c r="V6061" t="s">
        <v>841</v>
      </c>
      <c r="W6061" t="s">
        <v>467</v>
      </c>
      <c r="X6061" t="s">
        <v>4880</v>
      </c>
      <c r="Y6061" s="4" t="s">
        <v>5218</v>
      </c>
      <c r="Z6061" s="3">
        <v>97268</v>
      </c>
      <c r="AA6061" t="s">
        <v>5219</v>
      </c>
      <c r="AB6061" t="s">
        <v>5220</v>
      </c>
      <c r="AC6061" t="s">
        <v>5221</v>
      </c>
      <c r="AD6061" t="s">
        <v>5222</v>
      </c>
      <c r="AE6061" t="s">
        <v>5223</v>
      </c>
      <c r="AF6061" t="s">
        <v>5224</v>
      </c>
      <c r="AG6061" t="s">
        <v>5225</v>
      </c>
      <c r="AH6061" t="s">
        <v>5226</v>
      </c>
      <c r="AI6061" t="s">
        <v>5227</v>
      </c>
      <c r="AJ6061">
        <v>6210</v>
      </c>
    </row>
    <row r="6062" spans="1:36" ht="15" x14ac:dyDescent="0.2">
      <c r="A6062">
        <v>35</v>
      </c>
      <c r="B6062" s="3">
        <v>97268</v>
      </c>
      <c r="C6062" t="s">
        <v>35</v>
      </c>
      <c r="E6062" t="s">
        <v>36</v>
      </c>
      <c r="H6062" t="s">
        <v>93</v>
      </c>
      <c r="I6062" t="s">
        <v>39</v>
      </c>
      <c r="J6062" t="s">
        <v>5256</v>
      </c>
      <c r="M6062" t="s">
        <v>60</v>
      </c>
      <c r="Q6062" t="s">
        <v>42</v>
      </c>
      <c r="U6062">
        <v>20</v>
      </c>
      <c r="V6062" t="s">
        <v>841</v>
      </c>
      <c r="W6062" t="s">
        <v>467</v>
      </c>
      <c r="X6062" t="s">
        <v>4880</v>
      </c>
      <c r="Y6062" s="4" t="s">
        <v>5218</v>
      </c>
      <c r="Z6062" s="3">
        <v>97268</v>
      </c>
      <c r="AA6062" t="s">
        <v>5219</v>
      </c>
      <c r="AB6062" t="s">
        <v>5220</v>
      </c>
      <c r="AC6062" t="s">
        <v>5221</v>
      </c>
      <c r="AD6062" t="s">
        <v>5222</v>
      </c>
      <c r="AE6062" t="s">
        <v>5223</v>
      </c>
      <c r="AF6062" t="s">
        <v>5224</v>
      </c>
      <c r="AG6062" t="s">
        <v>5225</v>
      </c>
      <c r="AH6062" t="s">
        <v>5226</v>
      </c>
      <c r="AI6062" t="s">
        <v>5227</v>
      </c>
      <c r="AJ6062">
        <v>6211</v>
      </c>
    </row>
    <row r="6063" spans="1:36" ht="15" x14ac:dyDescent="0.2">
      <c r="A6063">
        <v>36</v>
      </c>
      <c r="B6063" s="3">
        <v>97268</v>
      </c>
      <c r="C6063" t="s">
        <v>112</v>
      </c>
      <c r="E6063" t="s">
        <v>113</v>
      </c>
      <c r="H6063" t="s">
        <v>948</v>
      </c>
      <c r="I6063" t="s">
        <v>145</v>
      </c>
      <c r="J6063" t="s">
        <v>5257</v>
      </c>
      <c r="M6063" t="s">
        <v>60</v>
      </c>
      <c r="Q6063" t="s">
        <v>42</v>
      </c>
      <c r="U6063">
        <v>20</v>
      </c>
      <c r="V6063" t="s">
        <v>841</v>
      </c>
      <c r="W6063" t="s">
        <v>467</v>
      </c>
      <c r="X6063" t="s">
        <v>4880</v>
      </c>
      <c r="Y6063" s="4" t="s">
        <v>5218</v>
      </c>
      <c r="Z6063" s="3">
        <v>97268</v>
      </c>
      <c r="AA6063" t="s">
        <v>5219</v>
      </c>
      <c r="AB6063" t="s">
        <v>5220</v>
      </c>
      <c r="AC6063" t="s">
        <v>5221</v>
      </c>
      <c r="AD6063" t="s">
        <v>5222</v>
      </c>
      <c r="AE6063" t="s">
        <v>5223</v>
      </c>
      <c r="AF6063" t="s">
        <v>5224</v>
      </c>
      <c r="AG6063" t="s">
        <v>5225</v>
      </c>
      <c r="AH6063" t="s">
        <v>5226</v>
      </c>
      <c r="AI6063" t="s">
        <v>5227</v>
      </c>
      <c r="AJ6063">
        <v>6212</v>
      </c>
    </row>
    <row r="6064" spans="1:36" ht="15" x14ac:dyDescent="0.2">
      <c r="A6064">
        <v>37</v>
      </c>
      <c r="B6064" s="3">
        <v>97268</v>
      </c>
      <c r="C6064" t="s">
        <v>181</v>
      </c>
      <c r="E6064" t="s">
        <v>182</v>
      </c>
      <c r="F6064" t="s">
        <v>185</v>
      </c>
      <c r="G6064" t="s">
        <v>5258</v>
      </c>
      <c r="H6064" t="s">
        <v>5259</v>
      </c>
      <c r="I6064" t="s">
        <v>96</v>
      </c>
      <c r="K6064" t="s">
        <v>5260</v>
      </c>
      <c r="M6064" t="s">
        <v>41</v>
      </c>
      <c r="Q6064" t="s">
        <v>42</v>
      </c>
      <c r="U6064">
        <v>10</v>
      </c>
      <c r="V6064" t="s">
        <v>841</v>
      </c>
      <c r="W6064" t="s">
        <v>467</v>
      </c>
      <c r="X6064" t="s">
        <v>4880</v>
      </c>
      <c r="Y6064" s="4" t="s">
        <v>5218</v>
      </c>
      <c r="Z6064" s="3">
        <v>97268</v>
      </c>
      <c r="AA6064" t="s">
        <v>5219</v>
      </c>
      <c r="AB6064" t="s">
        <v>5220</v>
      </c>
      <c r="AC6064" t="s">
        <v>5221</v>
      </c>
      <c r="AD6064" t="s">
        <v>5222</v>
      </c>
      <c r="AE6064" t="s">
        <v>5223</v>
      </c>
      <c r="AF6064" t="s">
        <v>5224</v>
      </c>
      <c r="AG6064" t="s">
        <v>5225</v>
      </c>
      <c r="AH6064" t="s">
        <v>5226</v>
      </c>
      <c r="AI6064" t="s">
        <v>5227</v>
      </c>
      <c r="AJ6064">
        <v>6213</v>
      </c>
    </row>
    <row r="6065" spans="1:36" ht="15" x14ac:dyDescent="0.2">
      <c r="A6065">
        <v>38</v>
      </c>
      <c r="B6065" s="3">
        <v>97268</v>
      </c>
      <c r="C6065" t="s">
        <v>181</v>
      </c>
      <c r="E6065" t="s">
        <v>182</v>
      </c>
      <c r="F6065" t="s">
        <v>3062</v>
      </c>
      <c r="G6065" t="s">
        <v>5261</v>
      </c>
      <c r="H6065" t="s">
        <v>5259</v>
      </c>
      <c r="I6065" t="s">
        <v>96</v>
      </c>
      <c r="K6065" t="s">
        <v>3063</v>
      </c>
      <c r="M6065" t="s">
        <v>41</v>
      </c>
      <c r="Q6065" t="s">
        <v>42</v>
      </c>
      <c r="U6065">
        <v>10</v>
      </c>
      <c r="V6065" t="s">
        <v>841</v>
      </c>
      <c r="W6065" t="s">
        <v>467</v>
      </c>
      <c r="X6065" t="s">
        <v>4880</v>
      </c>
      <c r="Y6065" s="4" t="s">
        <v>5218</v>
      </c>
      <c r="Z6065" s="3">
        <v>97268</v>
      </c>
      <c r="AA6065" t="s">
        <v>5219</v>
      </c>
      <c r="AB6065" t="s">
        <v>5220</v>
      </c>
      <c r="AC6065" t="s">
        <v>5221</v>
      </c>
      <c r="AD6065" t="s">
        <v>5222</v>
      </c>
      <c r="AE6065" t="s">
        <v>5223</v>
      </c>
      <c r="AF6065" t="s">
        <v>5224</v>
      </c>
      <c r="AG6065" t="s">
        <v>5225</v>
      </c>
      <c r="AH6065" t="s">
        <v>5226</v>
      </c>
      <c r="AI6065" t="s">
        <v>5227</v>
      </c>
      <c r="AJ6065">
        <v>6214</v>
      </c>
    </row>
    <row r="6066" spans="1:36" ht="15" x14ac:dyDescent="0.2">
      <c r="A6066">
        <v>39</v>
      </c>
      <c r="B6066" s="3">
        <v>97268</v>
      </c>
      <c r="C6066" t="s">
        <v>661</v>
      </c>
      <c r="E6066" t="s">
        <v>662</v>
      </c>
      <c r="F6066" t="s">
        <v>657</v>
      </c>
      <c r="G6066" t="s">
        <v>5262</v>
      </c>
      <c r="H6066" t="s">
        <v>5259</v>
      </c>
      <c r="I6066" t="s">
        <v>5263</v>
      </c>
      <c r="J6066" t="s">
        <v>5264</v>
      </c>
      <c r="K6066" t="s">
        <v>5265</v>
      </c>
      <c r="M6066" t="s">
        <v>41</v>
      </c>
      <c r="Q6066" t="s">
        <v>42</v>
      </c>
      <c r="U6066">
        <v>450</v>
      </c>
      <c r="V6066" t="s">
        <v>841</v>
      </c>
      <c r="W6066" t="s">
        <v>467</v>
      </c>
      <c r="X6066" t="s">
        <v>4880</v>
      </c>
      <c r="Y6066" s="4" t="s">
        <v>5218</v>
      </c>
      <c r="Z6066" s="3">
        <v>97268</v>
      </c>
      <c r="AA6066" t="s">
        <v>5219</v>
      </c>
      <c r="AB6066" t="s">
        <v>5220</v>
      </c>
      <c r="AC6066" t="s">
        <v>5221</v>
      </c>
      <c r="AD6066" t="s">
        <v>5222</v>
      </c>
      <c r="AE6066" t="s">
        <v>5223</v>
      </c>
      <c r="AF6066" t="s">
        <v>5224</v>
      </c>
      <c r="AG6066" t="s">
        <v>5225</v>
      </c>
      <c r="AH6066" t="s">
        <v>5226</v>
      </c>
      <c r="AI6066" t="s">
        <v>5227</v>
      </c>
      <c r="AJ6066">
        <v>6215</v>
      </c>
    </row>
    <row r="6067" spans="1:36" ht="15" x14ac:dyDescent="0.2">
      <c r="A6067">
        <v>40</v>
      </c>
      <c r="B6067" s="3">
        <v>97268</v>
      </c>
      <c r="C6067" t="s">
        <v>392</v>
      </c>
      <c r="E6067" t="s">
        <v>393</v>
      </c>
      <c r="H6067" t="s">
        <v>69</v>
      </c>
      <c r="I6067" t="s">
        <v>1581</v>
      </c>
      <c r="M6067" t="s">
        <v>60</v>
      </c>
      <c r="Q6067" t="s">
        <v>42</v>
      </c>
      <c r="U6067">
        <v>30</v>
      </c>
      <c r="V6067" t="s">
        <v>841</v>
      </c>
      <c r="W6067" t="s">
        <v>467</v>
      </c>
      <c r="X6067" t="s">
        <v>4880</v>
      </c>
      <c r="Y6067" s="4" t="s">
        <v>5218</v>
      </c>
      <c r="Z6067" s="3">
        <v>97268</v>
      </c>
      <c r="AA6067" t="s">
        <v>5219</v>
      </c>
      <c r="AB6067" t="s">
        <v>5220</v>
      </c>
      <c r="AC6067" t="s">
        <v>5221</v>
      </c>
      <c r="AD6067" t="s">
        <v>5222</v>
      </c>
      <c r="AE6067" t="s">
        <v>5223</v>
      </c>
      <c r="AF6067" t="s">
        <v>5224</v>
      </c>
      <c r="AG6067" t="s">
        <v>5225</v>
      </c>
      <c r="AH6067" t="s">
        <v>5226</v>
      </c>
      <c r="AI6067" t="s">
        <v>5227</v>
      </c>
      <c r="AJ6067">
        <v>6216</v>
      </c>
    </row>
    <row r="6068" spans="1:36" ht="15" x14ac:dyDescent="0.2">
      <c r="A6068">
        <v>41</v>
      </c>
      <c r="B6068" s="3">
        <v>97268</v>
      </c>
      <c r="C6068" t="s">
        <v>392</v>
      </c>
      <c r="E6068" t="s">
        <v>393</v>
      </c>
      <c r="H6068" t="s">
        <v>69</v>
      </c>
      <c r="I6068" t="s">
        <v>1581</v>
      </c>
      <c r="M6068" t="s">
        <v>60</v>
      </c>
      <c r="Q6068" t="s">
        <v>42</v>
      </c>
      <c r="U6068">
        <v>30</v>
      </c>
      <c r="V6068" t="s">
        <v>841</v>
      </c>
      <c r="W6068" t="s">
        <v>467</v>
      </c>
      <c r="X6068" t="s">
        <v>4880</v>
      </c>
      <c r="Y6068" s="4" t="s">
        <v>5218</v>
      </c>
      <c r="Z6068" s="3">
        <v>97268</v>
      </c>
      <c r="AA6068" t="s">
        <v>5219</v>
      </c>
      <c r="AB6068" t="s">
        <v>5220</v>
      </c>
      <c r="AC6068" t="s">
        <v>5221</v>
      </c>
      <c r="AD6068" t="s">
        <v>5222</v>
      </c>
      <c r="AE6068" t="s">
        <v>5223</v>
      </c>
      <c r="AF6068" t="s">
        <v>5224</v>
      </c>
      <c r="AG6068" t="s">
        <v>5225</v>
      </c>
      <c r="AH6068" t="s">
        <v>5226</v>
      </c>
      <c r="AI6068" t="s">
        <v>5227</v>
      </c>
      <c r="AJ6068">
        <v>6217</v>
      </c>
    </row>
    <row r="6069" spans="1:36" ht="15" x14ac:dyDescent="0.2">
      <c r="A6069">
        <v>42</v>
      </c>
      <c r="B6069" s="3">
        <v>97268</v>
      </c>
      <c r="C6069" t="s">
        <v>392</v>
      </c>
      <c r="E6069" t="s">
        <v>393</v>
      </c>
      <c r="H6069" t="s">
        <v>69</v>
      </c>
      <c r="I6069" t="s">
        <v>461</v>
      </c>
      <c r="M6069" t="s">
        <v>41</v>
      </c>
      <c r="Q6069" t="s">
        <v>42</v>
      </c>
      <c r="U6069">
        <v>30</v>
      </c>
      <c r="V6069" t="s">
        <v>841</v>
      </c>
      <c r="W6069" t="s">
        <v>467</v>
      </c>
      <c r="X6069" t="s">
        <v>4880</v>
      </c>
      <c r="Y6069" s="4" t="s">
        <v>5218</v>
      </c>
      <c r="Z6069" s="3">
        <v>97268</v>
      </c>
      <c r="AA6069" t="s">
        <v>5219</v>
      </c>
      <c r="AB6069" t="s">
        <v>5220</v>
      </c>
      <c r="AC6069" t="s">
        <v>5221</v>
      </c>
      <c r="AD6069" t="s">
        <v>5222</v>
      </c>
      <c r="AE6069" t="s">
        <v>5223</v>
      </c>
      <c r="AF6069" t="s">
        <v>5224</v>
      </c>
      <c r="AG6069" t="s">
        <v>5225</v>
      </c>
      <c r="AH6069" t="s">
        <v>5226</v>
      </c>
      <c r="AI6069" t="s">
        <v>5227</v>
      </c>
      <c r="AJ6069">
        <v>6218</v>
      </c>
    </row>
    <row r="6070" spans="1:36" ht="15" x14ac:dyDescent="0.2">
      <c r="A6070">
        <v>43</v>
      </c>
      <c r="B6070" s="3">
        <v>97268</v>
      </c>
      <c r="C6070" t="s">
        <v>131</v>
      </c>
      <c r="E6070" t="s">
        <v>132</v>
      </c>
      <c r="F6070" t="s">
        <v>133</v>
      </c>
      <c r="H6070" t="s">
        <v>93</v>
      </c>
      <c r="I6070" t="s">
        <v>39</v>
      </c>
      <c r="J6070" t="s">
        <v>5266</v>
      </c>
      <c r="K6070" t="s">
        <v>5267</v>
      </c>
      <c r="M6070" t="s">
        <v>60</v>
      </c>
      <c r="Q6070" t="s">
        <v>42</v>
      </c>
      <c r="U6070">
        <v>5</v>
      </c>
      <c r="V6070" t="s">
        <v>841</v>
      </c>
      <c r="W6070" t="s">
        <v>467</v>
      </c>
      <c r="X6070" t="s">
        <v>4880</v>
      </c>
      <c r="Y6070" s="4" t="s">
        <v>5218</v>
      </c>
      <c r="Z6070" s="3">
        <v>97268</v>
      </c>
      <c r="AA6070" t="s">
        <v>5219</v>
      </c>
      <c r="AB6070" t="s">
        <v>5220</v>
      </c>
      <c r="AC6070" t="s">
        <v>5221</v>
      </c>
      <c r="AD6070" t="s">
        <v>5222</v>
      </c>
      <c r="AE6070" t="s">
        <v>5223</v>
      </c>
      <c r="AF6070" t="s">
        <v>5224</v>
      </c>
      <c r="AG6070" t="s">
        <v>5225</v>
      </c>
      <c r="AH6070" t="s">
        <v>5226</v>
      </c>
      <c r="AI6070" t="s">
        <v>5227</v>
      </c>
      <c r="AJ6070">
        <v>6219</v>
      </c>
    </row>
    <row r="6071" spans="1:36" ht="15" x14ac:dyDescent="0.2">
      <c r="A6071">
        <v>44</v>
      </c>
      <c r="B6071" s="3">
        <v>97268</v>
      </c>
      <c r="C6071" t="s">
        <v>131</v>
      </c>
      <c r="E6071" t="s">
        <v>132</v>
      </c>
      <c r="F6071" t="s">
        <v>133</v>
      </c>
      <c r="H6071" t="s">
        <v>93</v>
      </c>
      <c r="I6071" t="s">
        <v>39</v>
      </c>
      <c r="J6071" t="s">
        <v>5268</v>
      </c>
      <c r="K6071" t="s">
        <v>5269</v>
      </c>
      <c r="M6071" t="s">
        <v>60</v>
      </c>
      <c r="Q6071" t="s">
        <v>42</v>
      </c>
      <c r="U6071">
        <v>5</v>
      </c>
      <c r="V6071" t="s">
        <v>841</v>
      </c>
      <c r="W6071" t="s">
        <v>467</v>
      </c>
      <c r="X6071" t="s">
        <v>4880</v>
      </c>
      <c r="Y6071" s="4" t="s">
        <v>5218</v>
      </c>
      <c r="Z6071" s="3">
        <v>97268</v>
      </c>
      <c r="AA6071" t="s">
        <v>5219</v>
      </c>
      <c r="AB6071" t="s">
        <v>5220</v>
      </c>
      <c r="AC6071" t="s">
        <v>5221</v>
      </c>
      <c r="AD6071" t="s">
        <v>5222</v>
      </c>
      <c r="AE6071" t="s">
        <v>5223</v>
      </c>
      <c r="AF6071" t="s">
        <v>5224</v>
      </c>
      <c r="AG6071" t="s">
        <v>5225</v>
      </c>
      <c r="AH6071" t="s">
        <v>5226</v>
      </c>
      <c r="AI6071" t="s">
        <v>5227</v>
      </c>
      <c r="AJ6071">
        <v>6220</v>
      </c>
    </row>
    <row r="6072" spans="1:36" ht="15" x14ac:dyDescent="0.2">
      <c r="A6072">
        <v>45</v>
      </c>
      <c r="B6072" s="3">
        <v>97268</v>
      </c>
      <c r="C6072" t="s">
        <v>138</v>
      </c>
      <c r="E6072" t="s">
        <v>139</v>
      </c>
      <c r="H6072" t="s">
        <v>83</v>
      </c>
      <c r="I6072" t="s">
        <v>145</v>
      </c>
      <c r="J6072" t="s">
        <v>5270</v>
      </c>
      <c r="M6072" t="s">
        <v>60</v>
      </c>
      <c r="Q6072" t="s">
        <v>42</v>
      </c>
      <c r="U6072">
        <v>10</v>
      </c>
      <c r="V6072" t="s">
        <v>841</v>
      </c>
      <c r="W6072" t="s">
        <v>467</v>
      </c>
      <c r="X6072" t="s">
        <v>4880</v>
      </c>
      <c r="Y6072" s="4" t="s">
        <v>5218</v>
      </c>
      <c r="Z6072" s="3">
        <v>97268</v>
      </c>
      <c r="AA6072" t="s">
        <v>5219</v>
      </c>
      <c r="AB6072" t="s">
        <v>5220</v>
      </c>
      <c r="AC6072" t="s">
        <v>5221</v>
      </c>
      <c r="AD6072" t="s">
        <v>5222</v>
      </c>
      <c r="AE6072" t="s">
        <v>5223</v>
      </c>
      <c r="AF6072" t="s">
        <v>5224</v>
      </c>
      <c r="AG6072" t="s">
        <v>5225</v>
      </c>
      <c r="AH6072" t="s">
        <v>5226</v>
      </c>
      <c r="AI6072" t="s">
        <v>5227</v>
      </c>
      <c r="AJ6072">
        <v>6221</v>
      </c>
    </row>
    <row r="6073" spans="1:36" ht="15" x14ac:dyDescent="0.2">
      <c r="A6073">
        <v>46</v>
      </c>
      <c r="B6073" s="3">
        <v>97268</v>
      </c>
      <c r="C6073" t="s">
        <v>138</v>
      </c>
      <c r="E6073" t="s">
        <v>139</v>
      </c>
      <c r="H6073" t="s">
        <v>83</v>
      </c>
      <c r="I6073" t="s">
        <v>246</v>
      </c>
      <c r="J6073" t="s">
        <v>5271</v>
      </c>
      <c r="M6073" t="s">
        <v>60</v>
      </c>
      <c r="Q6073" t="s">
        <v>42</v>
      </c>
      <c r="U6073">
        <v>10</v>
      </c>
      <c r="V6073" t="s">
        <v>841</v>
      </c>
      <c r="W6073" t="s">
        <v>467</v>
      </c>
      <c r="X6073" t="s">
        <v>4880</v>
      </c>
      <c r="Y6073" s="4" t="s">
        <v>5218</v>
      </c>
      <c r="Z6073" s="3">
        <v>97268</v>
      </c>
      <c r="AA6073" t="s">
        <v>5219</v>
      </c>
      <c r="AB6073" t="s">
        <v>5220</v>
      </c>
      <c r="AC6073" t="s">
        <v>5221</v>
      </c>
      <c r="AD6073" t="s">
        <v>5222</v>
      </c>
      <c r="AE6073" t="s">
        <v>5223</v>
      </c>
      <c r="AF6073" t="s">
        <v>5224</v>
      </c>
      <c r="AG6073" t="s">
        <v>5225</v>
      </c>
      <c r="AH6073" t="s">
        <v>5226</v>
      </c>
      <c r="AI6073" t="s">
        <v>5227</v>
      </c>
      <c r="AJ6073">
        <v>6222</v>
      </c>
    </row>
    <row r="6074" spans="1:36" ht="15" x14ac:dyDescent="0.2">
      <c r="A6074">
        <v>47</v>
      </c>
      <c r="B6074" s="3">
        <v>97268</v>
      </c>
      <c r="C6074" t="s">
        <v>670</v>
      </c>
      <c r="E6074" t="s">
        <v>671</v>
      </c>
      <c r="H6074" t="s">
        <v>83</v>
      </c>
      <c r="I6074" t="s">
        <v>89</v>
      </c>
      <c r="J6074" t="s">
        <v>5272</v>
      </c>
      <c r="M6074" t="s">
        <v>41</v>
      </c>
      <c r="Q6074" t="s">
        <v>42</v>
      </c>
      <c r="U6074">
        <v>20</v>
      </c>
      <c r="V6074" t="s">
        <v>841</v>
      </c>
      <c r="W6074" t="s">
        <v>467</v>
      </c>
      <c r="X6074" t="s">
        <v>4880</v>
      </c>
      <c r="Y6074" s="4" t="s">
        <v>5218</v>
      </c>
      <c r="Z6074" s="3">
        <v>97268</v>
      </c>
      <c r="AA6074" t="s">
        <v>5219</v>
      </c>
      <c r="AB6074" t="s">
        <v>5220</v>
      </c>
      <c r="AC6074" t="s">
        <v>5221</v>
      </c>
      <c r="AD6074" t="s">
        <v>5222</v>
      </c>
      <c r="AE6074" t="s">
        <v>5223</v>
      </c>
      <c r="AF6074" t="s">
        <v>5224</v>
      </c>
      <c r="AG6074" t="s">
        <v>5225</v>
      </c>
      <c r="AH6074" t="s">
        <v>5226</v>
      </c>
      <c r="AI6074" t="s">
        <v>5227</v>
      </c>
      <c r="AJ6074">
        <v>6223</v>
      </c>
    </row>
    <row r="6075" spans="1:36" ht="15" x14ac:dyDescent="0.2">
      <c r="A6075">
        <v>48</v>
      </c>
      <c r="B6075" s="3">
        <v>97268</v>
      </c>
      <c r="C6075" t="s">
        <v>670</v>
      </c>
      <c r="E6075" t="s">
        <v>671</v>
      </c>
      <c r="H6075" t="s">
        <v>948</v>
      </c>
      <c r="I6075" t="s">
        <v>89</v>
      </c>
      <c r="J6075" t="s">
        <v>5272</v>
      </c>
      <c r="M6075" t="s">
        <v>41</v>
      </c>
      <c r="Q6075" t="s">
        <v>42</v>
      </c>
      <c r="U6075">
        <v>20</v>
      </c>
      <c r="V6075" t="s">
        <v>841</v>
      </c>
      <c r="W6075" t="s">
        <v>467</v>
      </c>
      <c r="X6075" t="s">
        <v>4880</v>
      </c>
      <c r="Y6075" s="4" t="s">
        <v>5218</v>
      </c>
      <c r="Z6075" s="3">
        <v>97268</v>
      </c>
      <c r="AA6075" t="s">
        <v>5219</v>
      </c>
      <c r="AB6075" t="s">
        <v>5220</v>
      </c>
      <c r="AC6075" t="s">
        <v>5221</v>
      </c>
      <c r="AD6075" t="s">
        <v>5222</v>
      </c>
      <c r="AE6075" t="s">
        <v>5223</v>
      </c>
      <c r="AF6075" t="s">
        <v>5224</v>
      </c>
      <c r="AG6075" t="s">
        <v>5225</v>
      </c>
      <c r="AH6075" t="s">
        <v>5226</v>
      </c>
      <c r="AI6075" t="s">
        <v>5227</v>
      </c>
      <c r="AJ6075">
        <v>6224</v>
      </c>
    </row>
    <row r="6076" spans="1:36" ht="15" x14ac:dyDescent="0.2">
      <c r="A6076">
        <v>49</v>
      </c>
      <c r="B6076" s="3">
        <v>97268</v>
      </c>
      <c r="C6076" t="s">
        <v>329</v>
      </c>
      <c r="E6076" t="s">
        <v>330</v>
      </c>
      <c r="H6076" t="s">
        <v>313</v>
      </c>
      <c r="I6076" t="s">
        <v>1055</v>
      </c>
      <c r="J6076" t="s">
        <v>5273</v>
      </c>
      <c r="M6076" t="s">
        <v>41</v>
      </c>
      <c r="Q6076" t="s">
        <v>42</v>
      </c>
      <c r="U6076">
        <v>25</v>
      </c>
      <c r="V6076" t="s">
        <v>841</v>
      </c>
      <c r="W6076" t="s">
        <v>467</v>
      </c>
      <c r="X6076" t="s">
        <v>4880</v>
      </c>
      <c r="Y6076" s="4" t="s">
        <v>5218</v>
      </c>
      <c r="Z6076" s="3">
        <v>97268</v>
      </c>
      <c r="AA6076" t="s">
        <v>5219</v>
      </c>
      <c r="AB6076" t="s">
        <v>5220</v>
      </c>
      <c r="AC6076" t="s">
        <v>5221</v>
      </c>
      <c r="AD6076" t="s">
        <v>5222</v>
      </c>
      <c r="AE6076" t="s">
        <v>5223</v>
      </c>
      <c r="AF6076" t="s">
        <v>5224</v>
      </c>
      <c r="AG6076" t="s">
        <v>5225</v>
      </c>
      <c r="AH6076" t="s">
        <v>5226</v>
      </c>
      <c r="AI6076" t="s">
        <v>5227</v>
      </c>
      <c r="AJ6076">
        <v>6225</v>
      </c>
    </row>
    <row r="6077" spans="1:36" ht="15" x14ac:dyDescent="0.2">
      <c r="A6077">
        <v>50</v>
      </c>
      <c r="B6077" s="3">
        <v>97268</v>
      </c>
      <c r="C6077" t="s">
        <v>329</v>
      </c>
      <c r="E6077" t="s">
        <v>330</v>
      </c>
      <c r="H6077" t="s">
        <v>313</v>
      </c>
      <c r="I6077" t="s">
        <v>96</v>
      </c>
      <c r="J6077" t="s">
        <v>5273</v>
      </c>
      <c r="M6077" t="s">
        <v>41</v>
      </c>
      <c r="Q6077" t="s">
        <v>42</v>
      </c>
      <c r="U6077">
        <v>25</v>
      </c>
      <c r="V6077" t="s">
        <v>841</v>
      </c>
      <c r="W6077" t="s">
        <v>467</v>
      </c>
      <c r="X6077" t="s">
        <v>4880</v>
      </c>
      <c r="Y6077" s="4" t="s">
        <v>5218</v>
      </c>
      <c r="Z6077" s="3">
        <v>97268</v>
      </c>
      <c r="AA6077" t="s">
        <v>5219</v>
      </c>
      <c r="AB6077" t="s">
        <v>5220</v>
      </c>
      <c r="AC6077" t="s">
        <v>5221</v>
      </c>
      <c r="AD6077" t="s">
        <v>5222</v>
      </c>
      <c r="AE6077" t="s">
        <v>5223</v>
      </c>
      <c r="AF6077" t="s">
        <v>5224</v>
      </c>
      <c r="AG6077" t="s">
        <v>5225</v>
      </c>
      <c r="AH6077" t="s">
        <v>5226</v>
      </c>
      <c r="AI6077" t="s">
        <v>5227</v>
      </c>
      <c r="AJ6077">
        <v>6226</v>
      </c>
    </row>
    <row r="6078" spans="1:36" ht="15" x14ac:dyDescent="0.2">
      <c r="A6078">
        <v>51</v>
      </c>
      <c r="B6078" s="3">
        <v>97268</v>
      </c>
      <c r="C6078" t="s">
        <v>81</v>
      </c>
      <c r="E6078" t="s">
        <v>82</v>
      </c>
      <c r="H6078" t="s">
        <v>83</v>
      </c>
      <c r="I6078" t="s">
        <v>98</v>
      </c>
      <c r="J6078" t="s">
        <v>5274</v>
      </c>
      <c r="M6078" t="s">
        <v>41</v>
      </c>
      <c r="Q6078" t="s">
        <v>42</v>
      </c>
      <c r="U6078">
        <v>10</v>
      </c>
      <c r="V6078" t="s">
        <v>841</v>
      </c>
      <c r="W6078" t="s">
        <v>467</v>
      </c>
      <c r="X6078" t="s">
        <v>4880</v>
      </c>
      <c r="Y6078" s="4" t="s">
        <v>5218</v>
      </c>
      <c r="Z6078" s="3">
        <v>97268</v>
      </c>
      <c r="AA6078" t="s">
        <v>5219</v>
      </c>
      <c r="AB6078" t="s">
        <v>5220</v>
      </c>
      <c r="AC6078" t="s">
        <v>5221</v>
      </c>
      <c r="AD6078" t="s">
        <v>5222</v>
      </c>
      <c r="AE6078" t="s">
        <v>5223</v>
      </c>
      <c r="AF6078" t="s">
        <v>5224</v>
      </c>
      <c r="AG6078" t="s">
        <v>5225</v>
      </c>
      <c r="AH6078" t="s">
        <v>5226</v>
      </c>
      <c r="AI6078" t="s">
        <v>5227</v>
      </c>
      <c r="AJ6078">
        <v>6227</v>
      </c>
    </row>
    <row r="6079" spans="1:36" ht="15" x14ac:dyDescent="0.2">
      <c r="A6079">
        <v>52</v>
      </c>
      <c r="B6079" s="3">
        <v>97268</v>
      </c>
      <c r="C6079" t="s">
        <v>91</v>
      </c>
      <c r="E6079" t="s">
        <v>92</v>
      </c>
      <c r="H6079" t="s">
        <v>93</v>
      </c>
      <c r="I6079" t="s">
        <v>96</v>
      </c>
      <c r="J6079" t="s">
        <v>5275</v>
      </c>
      <c r="M6079" t="s">
        <v>41</v>
      </c>
      <c r="Q6079" t="s">
        <v>42</v>
      </c>
      <c r="U6079">
        <v>20</v>
      </c>
      <c r="V6079" t="s">
        <v>841</v>
      </c>
      <c r="W6079" t="s">
        <v>467</v>
      </c>
      <c r="X6079" t="s">
        <v>4880</v>
      </c>
      <c r="Y6079" s="4" t="s">
        <v>5218</v>
      </c>
      <c r="Z6079" s="3">
        <v>97268</v>
      </c>
      <c r="AA6079" t="s">
        <v>5219</v>
      </c>
      <c r="AB6079" t="s">
        <v>5220</v>
      </c>
      <c r="AC6079" t="s">
        <v>5221</v>
      </c>
      <c r="AD6079" t="s">
        <v>5222</v>
      </c>
      <c r="AE6079" t="s">
        <v>5223</v>
      </c>
      <c r="AF6079" t="s">
        <v>5224</v>
      </c>
      <c r="AG6079" t="s">
        <v>5225</v>
      </c>
      <c r="AH6079" t="s">
        <v>5226</v>
      </c>
      <c r="AI6079" t="s">
        <v>5227</v>
      </c>
      <c r="AJ6079">
        <v>6228</v>
      </c>
    </row>
    <row r="6080" spans="1:36" ht="15" x14ac:dyDescent="0.2">
      <c r="A6080">
        <v>53</v>
      </c>
      <c r="B6080" s="3">
        <v>97268</v>
      </c>
      <c r="C6080" t="s">
        <v>91</v>
      </c>
      <c r="E6080" t="s">
        <v>92</v>
      </c>
      <c r="H6080" t="s">
        <v>93</v>
      </c>
      <c r="I6080" t="s">
        <v>96</v>
      </c>
      <c r="J6080" t="s">
        <v>5275</v>
      </c>
      <c r="M6080" t="s">
        <v>41</v>
      </c>
      <c r="Q6080" t="s">
        <v>42</v>
      </c>
      <c r="U6080">
        <v>20</v>
      </c>
      <c r="V6080" t="s">
        <v>841</v>
      </c>
      <c r="W6080" t="s">
        <v>467</v>
      </c>
      <c r="X6080" t="s">
        <v>4880</v>
      </c>
      <c r="Y6080" s="4" t="s">
        <v>5218</v>
      </c>
      <c r="Z6080" s="3">
        <v>97268</v>
      </c>
      <c r="AA6080" t="s">
        <v>5219</v>
      </c>
      <c r="AB6080" t="s">
        <v>5220</v>
      </c>
      <c r="AC6080" t="s">
        <v>5221</v>
      </c>
      <c r="AD6080" t="s">
        <v>5222</v>
      </c>
      <c r="AE6080" t="s">
        <v>5223</v>
      </c>
      <c r="AF6080" t="s">
        <v>5224</v>
      </c>
      <c r="AG6080" t="s">
        <v>5225</v>
      </c>
      <c r="AH6080" t="s">
        <v>5226</v>
      </c>
      <c r="AI6080" t="s">
        <v>5227</v>
      </c>
      <c r="AJ6080">
        <v>6229</v>
      </c>
    </row>
    <row r="6081" spans="1:36" ht="15" x14ac:dyDescent="0.2">
      <c r="A6081">
        <v>54</v>
      </c>
      <c r="B6081" s="3">
        <v>97268</v>
      </c>
      <c r="C6081" t="s">
        <v>91</v>
      </c>
      <c r="E6081" t="s">
        <v>92</v>
      </c>
      <c r="H6081" t="s">
        <v>462</v>
      </c>
      <c r="I6081" t="s">
        <v>96</v>
      </c>
      <c r="J6081" t="s">
        <v>5275</v>
      </c>
      <c r="M6081" t="s">
        <v>41</v>
      </c>
      <c r="Q6081" t="s">
        <v>42</v>
      </c>
      <c r="U6081">
        <v>20</v>
      </c>
      <c r="V6081" t="s">
        <v>841</v>
      </c>
      <c r="W6081" t="s">
        <v>467</v>
      </c>
      <c r="X6081" t="s">
        <v>4880</v>
      </c>
      <c r="Y6081" s="4" t="s">
        <v>5218</v>
      </c>
      <c r="Z6081" s="3">
        <v>97268</v>
      </c>
      <c r="AA6081" t="s">
        <v>5219</v>
      </c>
      <c r="AB6081" t="s">
        <v>5220</v>
      </c>
      <c r="AC6081" t="s">
        <v>5221</v>
      </c>
      <c r="AD6081" t="s">
        <v>5222</v>
      </c>
      <c r="AE6081" t="s">
        <v>5223</v>
      </c>
      <c r="AF6081" t="s">
        <v>5224</v>
      </c>
      <c r="AG6081" t="s">
        <v>5225</v>
      </c>
      <c r="AH6081" t="s">
        <v>5226</v>
      </c>
      <c r="AI6081" t="s">
        <v>5227</v>
      </c>
      <c r="AJ6081">
        <v>6230</v>
      </c>
    </row>
    <row r="6082" spans="1:36" ht="15" x14ac:dyDescent="0.2">
      <c r="A6082">
        <v>55</v>
      </c>
      <c r="B6082" s="3">
        <v>97268</v>
      </c>
      <c r="C6082" t="s">
        <v>91</v>
      </c>
      <c r="E6082" t="s">
        <v>92</v>
      </c>
      <c r="H6082" t="s">
        <v>93</v>
      </c>
      <c r="I6082" t="s">
        <v>96</v>
      </c>
      <c r="J6082" t="s">
        <v>5276</v>
      </c>
      <c r="M6082" t="s">
        <v>41</v>
      </c>
      <c r="Q6082" t="s">
        <v>42</v>
      </c>
      <c r="U6082">
        <v>20</v>
      </c>
      <c r="V6082" t="s">
        <v>841</v>
      </c>
      <c r="W6082" t="s">
        <v>467</v>
      </c>
      <c r="X6082" t="s">
        <v>4880</v>
      </c>
      <c r="Y6082" s="4" t="s">
        <v>5218</v>
      </c>
      <c r="Z6082" s="3">
        <v>97268</v>
      </c>
      <c r="AA6082" t="s">
        <v>5219</v>
      </c>
      <c r="AB6082" t="s">
        <v>5220</v>
      </c>
      <c r="AC6082" t="s">
        <v>5221</v>
      </c>
      <c r="AD6082" t="s">
        <v>5222</v>
      </c>
      <c r="AE6082" t="s">
        <v>5223</v>
      </c>
      <c r="AF6082" t="s">
        <v>5224</v>
      </c>
      <c r="AG6082" t="s">
        <v>5225</v>
      </c>
      <c r="AH6082" t="s">
        <v>5226</v>
      </c>
      <c r="AI6082" t="s">
        <v>5227</v>
      </c>
      <c r="AJ6082">
        <v>6231</v>
      </c>
    </row>
    <row r="6083" spans="1:36" ht="15" x14ac:dyDescent="0.2">
      <c r="A6083">
        <v>56</v>
      </c>
      <c r="B6083" s="3">
        <v>97268</v>
      </c>
      <c r="C6083" t="s">
        <v>91</v>
      </c>
      <c r="E6083" t="s">
        <v>92</v>
      </c>
      <c r="H6083" t="s">
        <v>93</v>
      </c>
      <c r="I6083" t="s">
        <v>96</v>
      </c>
      <c r="J6083" t="s">
        <v>5276</v>
      </c>
      <c r="M6083" t="s">
        <v>60</v>
      </c>
      <c r="Q6083" t="s">
        <v>42</v>
      </c>
      <c r="U6083">
        <v>20</v>
      </c>
      <c r="V6083" t="s">
        <v>841</v>
      </c>
      <c r="W6083" t="s">
        <v>467</v>
      </c>
      <c r="X6083" t="s">
        <v>4880</v>
      </c>
      <c r="Y6083" s="4" t="s">
        <v>5218</v>
      </c>
      <c r="Z6083" s="3">
        <v>97268</v>
      </c>
      <c r="AA6083" t="s">
        <v>5219</v>
      </c>
      <c r="AB6083" t="s">
        <v>5220</v>
      </c>
      <c r="AC6083" t="s">
        <v>5221</v>
      </c>
      <c r="AD6083" t="s">
        <v>5222</v>
      </c>
      <c r="AE6083" t="s">
        <v>5223</v>
      </c>
      <c r="AF6083" t="s">
        <v>5224</v>
      </c>
      <c r="AG6083" t="s">
        <v>5225</v>
      </c>
      <c r="AH6083" t="s">
        <v>5226</v>
      </c>
      <c r="AI6083" t="s">
        <v>5227</v>
      </c>
      <c r="AJ6083">
        <v>6232</v>
      </c>
    </row>
    <row r="6084" spans="1:36" ht="15" x14ac:dyDescent="0.2">
      <c r="A6084">
        <v>57</v>
      </c>
      <c r="B6084" s="3">
        <v>97268</v>
      </c>
      <c r="C6084" t="s">
        <v>91</v>
      </c>
      <c r="E6084" t="s">
        <v>92</v>
      </c>
      <c r="H6084" t="s">
        <v>93</v>
      </c>
      <c r="I6084" t="s">
        <v>96</v>
      </c>
      <c r="J6084" t="s">
        <v>5276</v>
      </c>
      <c r="M6084" t="s">
        <v>60</v>
      </c>
      <c r="Q6084" t="s">
        <v>42</v>
      </c>
      <c r="U6084">
        <v>20</v>
      </c>
      <c r="V6084" t="s">
        <v>841</v>
      </c>
      <c r="W6084" t="s">
        <v>467</v>
      </c>
      <c r="X6084" t="s">
        <v>4880</v>
      </c>
      <c r="Y6084" s="4" t="s">
        <v>5218</v>
      </c>
      <c r="Z6084" s="3">
        <v>97268</v>
      </c>
      <c r="AA6084" t="s">
        <v>5219</v>
      </c>
      <c r="AB6084" t="s">
        <v>5220</v>
      </c>
      <c r="AC6084" t="s">
        <v>5221</v>
      </c>
      <c r="AD6084" t="s">
        <v>5222</v>
      </c>
      <c r="AE6084" t="s">
        <v>5223</v>
      </c>
      <c r="AF6084" t="s">
        <v>5224</v>
      </c>
      <c r="AG6084" t="s">
        <v>5225</v>
      </c>
      <c r="AH6084" t="s">
        <v>5226</v>
      </c>
      <c r="AI6084" t="s">
        <v>5227</v>
      </c>
      <c r="AJ6084">
        <v>6233</v>
      </c>
    </row>
    <row r="6085" spans="1:36" ht="15" x14ac:dyDescent="0.2">
      <c r="A6085">
        <v>58</v>
      </c>
      <c r="B6085" s="3">
        <v>97268</v>
      </c>
      <c r="C6085" t="s">
        <v>173</v>
      </c>
      <c r="E6085" t="s">
        <v>174</v>
      </c>
      <c r="H6085" t="s">
        <v>93</v>
      </c>
      <c r="I6085" t="s">
        <v>96</v>
      </c>
      <c r="J6085" t="s">
        <v>5277</v>
      </c>
      <c r="M6085" t="s">
        <v>60</v>
      </c>
      <c r="Q6085" t="s">
        <v>42</v>
      </c>
      <c r="U6085">
        <v>5</v>
      </c>
      <c r="V6085" t="s">
        <v>841</v>
      </c>
      <c r="W6085" t="s">
        <v>467</v>
      </c>
      <c r="X6085" t="s">
        <v>4880</v>
      </c>
      <c r="Y6085" s="4" t="s">
        <v>5218</v>
      </c>
      <c r="Z6085" s="3">
        <v>97268</v>
      </c>
      <c r="AA6085" t="s">
        <v>5219</v>
      </c>
      <c r="AB6085" t="s">
        <v>5220</v>
      </c>
      <c r="AC6085" t="s">
        <v>5221</v>
      </c>
      <c r="AD6085" t="s">
        <v>5222</v>
      </c>
      <c r="AE6085" t="s">
        <v>5223</v>
      </c>
      <c r="AF6085" t="s">
        <v>5224</v>
      </c>
      <c r="AG6085" t="s">
        <v>5225</v>
      </c>
      <c r="AH6085" t="s">
        <v>5226</v>
      </c>
      <c r="AI6085" t="s">
        <v>5227</v>
      </c>
      <c r="AJ6085">
        <v>6234</v>
      </c>
    </row>
    <row r="6086" spans="1:36" ht="15" x14ac:dyDescent="0.2">
      <c r="A6086">
        <v>59</v>
      </c>
      <c r="B6086" s="3">
        <v>97268</v>
      </c>
      <c r="C6086" t="s">
        <v>173</v>
      </c>
      <c r="E6086" t="s">
        <v>174</v>
      </c>
      <c r="H6086" t="s">
        <v>93</v>
      </c>
      <c r="I6086" t="s">
        <v>96</v>
      </c>
      <c r="J6086" t="s">
        <v>5278</v>
      </c>
      <c r="M6086" t="s">
        <v>60</v>
      </c>
      <c r="Q6086" t="s">
        <v>42</v>
      </c>
      <c r="U6086">
        <v>5</v>
      </c>
      <c r="V6086" t="s">
        <v>841</v>
      </c>
      <c r="W6086" t="s">
        <v>467</v>
      </c>
      <c r="X6086" t="s">
        <v>4880</v>
      </c>
      <c r="Y6086" s="4" t="s">
        <v>5218</v>
      </c>
      <c r="Z6086" s="3">
        <v>97268</v>
      </c>
      <c r="AA6086" t="s">
        <v>5219</v>
      </c>
      <c r="AB6086" t="s">
        <v>5220</v>
      </c>
      <c r="AC6086" t="s">
        <v>5221</v>
      </c>
      <c r="AD6086" t="s">
        <v>5222</v>
      </c>
      <c r="AE6086" t="s">
        <v>5223</v>
      </c>
      <c r="AF6086" t="s">
        <v>5224</v>
      </c>
      <c r="AG6086" t="s">
        <v>5225</v>
      </c>
      <c r="AH6086" t="s">
        <v>5226</v>
      </c>
      <c r="AI6086" t="s">
        <v>5227</v>
      </c>
      <c r="AJ6086">
        <v>6235</v>
      </c>
    </row>
    <row r="6087" spans="1:36" ht="15" x14ac:dyDescent="0.2">
      <c r="A6087">
        <v>60</v>
      </c>
      <c r="B6087" s="3">
        <v>97268</v>
      </c>
      <c r="C6087" t="s">
        <v>173</v>
      </c>
      <c r="E6087" t="s">
        <v>174</v>
      </c>
      <c r="H6087" t="s">
        <v>93</v>
      </c>
      <c r="I6087" t="s">
        <v>96</v>
      </c>
      <c r="J6087" t="s">
        <v>5279</v>
      </c>
      <c r="M6087" t="s">
        <v>60</v>
      </c>
      <c r="Q6087" t="s">
        <v>42</v>
      </c>
      <c r="U6087">
        <v>5</v>
      </c>
      <c r="V6087" t="s">
        <v>841</v>
      </c>
      <c r="W6087" t="s">
        <v>467</v>
      </c>
      <c r="X6087" t="s">
        <v>4880</v>
      </c>
      <c r="Y6087" s="4" t="s">
        <v>5218</v>
      </c>
      <c r="Z6087" s="3">
        <v>97268</v>
      </c>
      <c r="AA6087" t="s">
        <v>5219</v>
      </c>
      <c r="AB6087" t="s">
        <v>5220</v>
      </c>
      <c r="AC6087" t="s">
        <v>5221</v>
      </c>
      <c r="AD6087" t="s">
        <v>5222</v>
      </c>
      <c r="AE6087" t="s">
        <v>5223</v>
      </c>
      <c r="AF6087" t="s">
        <v>5224</v>
      </c>
      <c r="AG6087" t="s">
        <v>5225</v>
      </c>
      <c r="AH6087" t="s">
        <v>5226</v>
      </c>
      <c r="AI6087" t="s">
        <v>5227</v>
      </c>
      <c r="AJ6087">
        <v>6236</v>
      </c>
    </row>
    <row r="6088" spans="1:36" ht="15" x14ac:dyDescent="0.2">
      <c r="A6088">
        <v>61</v>
      </c>
      <c r="B6088" s="3">
        <v>97268</v>
      </c>
      <c r="C6088" t="s">
        <v>367</v>
      </c>
      <c r="E6088" t="s">
        <v>368</v>
      </c>
      <c r="H6088" t="s">
        <v>93</v>
      </c>
      <c r="I6088" t="s">
        <v>96</v>
      </c>
      <c r="J6088" t="s">
        <v>5280</v>
      </c>
      <c r="M6088" t="s">
        <v>60</v>
      </c>
      <c r="Q6088" t="s">
        <v>42</v>
      </c>
      <c r="U6088">
        <v>10</v>
      </c>
      <c r="V6088" t="s">
        <v>841</v>
      </c>
      <c r="W6088" t="s">
        <v>467</v>
      </c>
      <c r="X6088" t="s">
        <v>4880</v>
      </c>
      <c r="Y6088" s="4" t="s">
        <v>5218</v>
      </c>
      <c r="Z6088" s="3">
        <v>97268</v>
      </c>
      <c r="AA6088" t="s">
        <v>5219</v>
      </c>
      <c r="AB6088" t="s">
        <v>5220</v>
      </c>
      <c r="AC6088" t="s">
        <v>5221</v>
      </c>
      <c r="AD6088" t="s">
        <v>5222</v>
      </c>
      <c r="AE6088" t="s">
        <v>5223</v>
      </c>
      <c r="AF6088" t="s">
        <v>5224</v>
      </c>
      <c r="AG6088" t="s">
        <v>5225</v>
      </c>
      <c r="AH6088" t="s">
        <v>5226</v>
      </c>
      <c r="AI6088" t="s">
        <v>5227</v>
      </c>
      <c r="AJ6088">
        <v>6237</v>
      </c>
    </row>
    <row r="6089" spans="1:36" ht="15" x14ac:dyDescent="0.2">
      <c r="A6089">
        <v>62</v>
      </c>
      <c r="B6089" s="3">
        <v>97268</v>
      </c>
      <c r="C6089" t="s">
        <v>380</v>
      </c>
      <c r="E6089" t="s">
        <v>381</v>
      </c>
      <c r="F6089" t="s">
        <v>5281</v>
      </c>
      <c r="G6089" t="s">
        <v>5282</v>
      </c>
      <c r="H6089" t="s">
        <v>1623</v>
      </c>
      <c r="I6089" t="s">
        <v>2661</v>
      </c>
      <c r="J6089" t="s">
        <v>2337</v>
      </c>
      <c r="K6089" t="s">
        <v>5283</v>
      </c>
      <c r="M6089" t="s">
        <v>41</v>
      </c>
      <c r="Q6089" t="s">
        <v>42</v>
      </c>
      <c r="U6089">
        <v>200</v>
      </c>
      <c r="V6089" t="s">
        <v>841</v>
      </c>
      <c r="W6089" t="s">
        <v>467</v>
      </c>
      <c r="X6089" t="s">
        <v>4880</v>
      </c>
      <c r="Y6089" s="4" t="s">
        <v>5218</v>
      </c>
      <c r="Z6089" s="3">
        <v>97268</v>
      </c>
      <c r="AA6089" t="s">
        <v>5219</v>
      </c>
      <c r="AB6089" t="s">
        <v>5220</v>
      </c>
      <c r="AC6089" t="s">
        <v>5221</v>
      </c>
      <c r="AD6089" t="s">
        <v>5222</v>
      </c>
      <c r="AE6089" t="s">
        <v>5223</v>
      </c>
      <c r="AF6089" t="s">
        <v>5224</v>
      </c>
      <c r="AG6089" t="s">
        <v>5225</v>
      </c>
      <c r="AH6089" t="s">
        <v>5226</v>
      </c>
      <c r="AI6089" t="s">
        <v>5227</v>
      </c>
      <c r="AJ6089">
        <v>6238</v>
      </c>
    </row>
    <row r="6090" spans="1:36" ht="15" x14ac:dyDescent="0.2">
      <c r="A6090">
        <v>1</v>
      </c>
      <c r="B6090" s="3">
        <v>101448</v>
      </c>
      <c r="C6090" t="s">
        <v>112</v>
      </c>
      <c r="E6090" t="s">
        <v>113</v>
      </c>
      <c r="H6090" t="s">
        <v>83</v>
      </c>
      <c r="I6090" t="s">
        <v>84</v>
      </c>
      <c r="J6090" t="s">
        <v>5284</v>
      </c>
      <c r="M6090" t="s">
        <v>119</v>
      </c>
      <c r="P6090" s="1">
        <v>41448</v>
      </c>
      <c r="Q6090" t="s">
        <v>42</v>
      </c>
      <c r="U6090">
        <v>250</v>
      </c>
      <c r="V6090" t="s">
        <v>753</v>
      </c>
      <c r="W6090" t="s">
        <v>5285</v>
      </c>
      <c r="X6090" t="s">
        <v>615</v>
      </c>
      <c r="Y6090" s="4" t="s">
        <v>5286</v>
      </c>
      <c r="Z6090" s="3">
        <v>101448</v>
      </c>
      <c r="AA6090" t="s">
        <v>5287</v>
      </c>
      <c r="AB6090" t="s">
        <v>5288</v>
      </c>
      <c r="AC6090" t="s">
        <v>5289</v>
      </c>
      <c r="AD6090" t="s">
        <v>5290</v>
      </c>
      <c r="AE6090" t="s">
        <v>5291</v>
      </c>
      <c r="AF6090" t="s">
        <v>5292</v>
      </c>
      <c r="AG6090" t="s">
        <v>5293</v>
      </c>
      <c r="AH6090" t="s">
        <v>5294</v>
      </c>
      <c r="AI6090" t="s">
        <v>5295</v>
      </c>
      <c r="AJ6090">
        <v>6239</v>
      </c>
    </row>
    <row r="6091" spans="1:36" ht="15" x14ac:dyDescent="0.2">
      <c r="A6091">
        <v>2</v>
      </c>
      <c r="B6091" s="3">
        <v>101448</v>
      </c>
      <c r="C6091" t="s">
        <v>112</v>
      </c>
      <c r="E6091" t="s">
        <v>113</v>
      </c>
      <c r="H6091" t="s">
        <v>83</v>
      </c>
      <c r="I6091" t="s">
        <v>84</v>
      </c>
      <c r="J6091" t="s">
        <v>5284</v>
      </c>
      <c r="M6091" t="s">
        <v>119</v>
      </c>
      <c r="P6091" s="1">
        <v>41448</v>
      </c>
      <c r="Q6091" t="s">
        <v>42</v>
      </c>
      <c r="U6091">
        <v>250</v>
      </c>
      <c r="V6091" t="s">
        <v>753</v>
      </c>
      <c r="W6091" t="s">
        <v>5285</v>
      </c>
      <c r="X6091" t="s">
        <v>615</v>
      </c>
      <c r="Y6091" s="4" t="s">
        <v>5286</v>
      </c>
      <c r="Z6091" s="3">
        <v>101448</v>
      </c>
      <c r="AA6091" t="s">
        <v>5287</v>
      </c>
      <c r="AB6091" t="s">
        <v>5288</v>
      </c>
      <c r="AC6091" t="s">
        <v>5289</v>
      </c>
      <c r="AD6091" t="s">
        <v>5290</v>
      </c>
      <c r="AE6091" t="s">
        <v>5291</v>
      </c>
      <c r="AF6091" t="s">
        <v>5292</v>
      </c>
      <c r="AG6091" t="s">
        <v>5293</v>
      </c>
      <c r="AH6091" t="s">
        <v>5294</v>
      </c>
      <c r="AI6091" t="s">
        <v>5295</v>
      </c>
      <c r="AJ6091">
        <v>6240</v>
      </c>
    </row>
    <row r="6092" spans="1:36" ht="15" x14ac:dyDescent="0.2">
      <c r="A6092">
        <v>3</v>
      </c>
      <c r="B6092" s="3">
        <v>101448</v>
      </c>
      <c r="C6092" t="s">
        <v>112</v>
      </c>
      <c r="E6092" t="s">
        <v>113</v>
      </c>
      <c r="H6092" t="s">
        <v>83</v>
      </c>
      <c r="I6092" t="s">
        <v>84</v>
      </c>
      <c r="J6092" t="s">
        <v>5284</v>
      </c>
      <c r="M6092" t="s">
        <v>119</v>
      </c>
      <c r="P6092" s="1">
        <v>41448</v>
      </c>
      <c r="Q6092" t="s">
        <v>42</v>
      </c>
      <c r="U6092">
        <v>250</v>
      </c>
      <c r="V6092" t="s">
        <v>753</v>
      </c>
      <c r="W6092" t="s">
        <v>5285</v>
      </c>
      <c r="X6092" t="s">
        <v>615</v>
      </c>
      <c r="Y6092" s="4" t="s">
        <v>5286</v>
      </c>
      <c r="Z6092" s="3">
        <v>101448</v>
      </c>
      <c r="AA6092" t="s">
        <v>5287</v>
      </c>
      <c r="AB6092" t="s">
        <v>5288</v>
      </c>
      <c r="AC6092" t="s">
        <v>5289</v>
      </c>
      <c r="AD6092" t="s">
        <v>5290</v>
      </c>
      <c r="AE6092" t="s">
        <v>5291</v>
      </c>
      <c r="AF6092" t="s">
        <v>5292</v>
      </c>
      <c r="AG6092" t="s">
        <v>5293</v>
      </c>
      <c r="AH6092" t="s">
        <v>5294</v>
      </c>
      <c r="AI6092" t="s">
        <v>5295</v>
      </c>
      <c r="AJ6092">
        <v>6241</v>
      </c>
    </row>
    <row r="6093" spans="1:36" ht="15" x14ac:dyDescent="0.2">
      <c r="A6093">
        <v>4</v>
      </c>
      <c r="B6093" s="3">
        <v>101448</v>
      </c>
      <c r="C6093" t="s">
        <v>112</v>
      </c>
      <c r="E6093" t="s">
        <v>113</v>
      </c>
      <c r="H6093" t="s">
        <v>83</v>
      </c>
      <c r="I6093" t="s">
        <v>84</v>
      </c>
      <c r="J6093" t="s">
        <v>5284</v>
      </c>
      <c r="M6093" t="s">
        <v>119</v>
      </c>
      <c r="P6093" s="1">
        <v>41448</v>
      </c>
      <c r="Q6093" t="s">
        <v>42</v>
      </c>
      <c r="U6093">
        <v>250</v>
      </c>
      <c r="V6093" t="s">
        <v>753</v>
      </c>
      <c r="W6093" t="s">
        <v>5285</v>
      </c>
      <c r="X6093" t="s">
        <v>615</v>
      </c>
      <c r="Y6093" s="4" t="s">
        <v>5286</v>
      </c>
      <c r="Z6093" s="3">
        <v>101448</v>
      </c>
      <c r="AA6093" t="s">
        <v>5287</v>
      </c>
      <c r="AB6093" t="s">
        <v>5288</v>
      </c>
      <c r="AC6093" t="s">
        <v>5289</v>
      </c>
      <c r="AD6093" t="s">
        <v>5290</v>
      </c>
      <c r="AE6093" t="s">
        <v>5291</v>
      </c>
      <c r="AF6093" t="s">
        <v>5292</v>
      </c>
      <c r="AG6093" t="s">
        <v>5293</v>
      </c>
      <c r="AH6093" t="s">
        <v>5294</v>
      </c>
      <c r="AI6093" t="s">
        <v>5295</v>
      </c>
      <c r="AJ6093">
        <v>6242</v>
      </c>
    </row>
    <row r="6094" spans="1:36" ht="15" x14ac:dyDescent="0.2">
      <c r="A6094">
        <v>5</v>
      </c>
      <c r="B6094" s="3">
        <v>101448</v>
      </c>
      <c r="C6094" t="s">
        <v>3502</v>
      </c>
      <c r="E6094" t="s">
        <v>3503</v>
      </c>
      <c r="H6094" t="s">
        <v>83</v>
      </c>
      <c r="I6094" t="s">
        <v>84</v>
      </c>
      <c r="J6094" t="s">
        <v>5296</v>
      </c>
      <c r="M6094" t="s">
        <v>119</v>
      </c>
      <c r="P6094" s="1">
        <v>41448</v>
      </c>
      <c r="Q6094" t="s">
        <v>42</v>
      </c>
      <c r="U6094">
        <v>200</v>
      </c>
      <c r="V6094" t="s">
        <v>753</v>
      </c>
      <c r="W6094" t="s">
        <v>5285</v>
      </c>
      <c r="X6094" t="s">
        <v>615</v>
      </c>
      <c r="Y6094" s="4" t="s">
        <v>5286</v>
      </c>
      <c r="Z6094" s="3">
        <v>101448</v>
      </c>
      <c r="AA6094" t="s">
        <v>5287</v>
      </c>
      <c r="AB6094" t="s">
        <v>5288</v>
      </c>
      <c r="AC6094" t="s">
        <v>5289</v>
      </c>
      <c r="AD6094" t="s">
        <v>5290</v>
      </c>
      <c r="AE6094" t="s">
        <v>5291</v>
      </c>
      <c r="AF6094" t="s">
        <v>5292</v>
      </c>
      <c r="AG6094" t="s">
        <v>5293</v>
      </c>
      <c r="AH6094" t="s">
        <v>5294</v>
      </c>
      <c r="AI6094" t="s">
        <v>5295</v>
      </c>
      <c r="AJ6094">
        <v>6243</v>
      </c>
    </row>
    <row r="6095" spans="1:36" ht="15" x14ac:dyDescent="0.2">
      <c r="A6095">
        <v>6</v>
      </c>
      <c r="B6095" s="3">
        <v>101448</v>
      </c>
      <c r="C6095" t="s">
        <v>67</v>
      </c>
      <c r="E6095" t="s">
        <v>68</v>
      </c>
      <c r="H6095" t="s">
        <v>69</v>
      </c>
      <c r="I6095" t="s">
        <v>145</v>
      </c>
      <c r="J6095" t="s">
        <v>2588</v>
      </c>
      <c r="M6095" t="s">
        <v>119</v>
      </c>
      <c r="P6095" s="1">
        <v>41448</v>
      </c>
      <c r="Q6095" t="s">
        <v>204</v>
      </c>
      <c r="U6095">
        <v>30</v>
      </c>
      <c r="V6095" t="s">
        <v>753</v>
      </c>
      <c r="W6095" t="s">
        <v>5285</v>
      </c>
      <c r="X6095" t="s">
        <v>615</v>
      </c>
      <c r="Y6095" s="4" t="s">
        <v>5286</v>
      </c>
      <c r="Z6095" s="3">
        <v>101448</v>
      </c>
      <c r="AA6095" t="s">
        <v>5287</v>
      </c>
      <c r="AB6095" t="s">
        <v>5288</v>
      </c>
      <c r="AC6095" t="s">
        <v>5289</v>
      </c>
      <c r="AD6095" t="s">
        <v>5290</v>
      </c>
      <c r="AE6095" t="s">
        <v>5291</v>
      </c>
      <c r="AF6095" t="s">
        <v>5292</v>
      </c>
      <c r="AG6095" t="s">
        <v>5293</v>
      </c>
      <c r="AH6095" t="s">
        <v>5294</v>
      </c>
      <c r="AI6095" t="s">
        <v>5295</v>
      </c>
      <c r="AJ6095">
        <v>6244</v>
      </c>
    </row>
    <row r="6096" spans="1:36" ht="15" x14ac:dyDescent="0.2">
      <c r="A6096">
        <v>7</v>
      </c>
      <c r="B6096" s="3">
        <v>101448</v>
      </c>
      <c r="C6096" t="s">
        <v>67</v>
      </c>
      <c r="E6096" t="s">
        <v>68</v>
      </c>
      <c r="H6096" t="s">
        <v>69</v>
      </c>
      <c r="I6096" t="s">
        <v>145</v>
      </c>
      <c r="J6096" t="s">
        <v>2588</v>
      </c>
      <c r="M6096" t="s">
        <v>119</v>
      </c>
      <c r="P6096" s="1">
        <v>41448</v>
      </c>
      <c r="Q6096" t="s">
        <v>204</v>
      </c>
      <c r="U6096">
        <v>30</v>
      </c>
      <c r="V6096" t="s">
        <v>753</v>
      </c>
      <c r="W6096" t="s">
        <v>5285</v>
      </c>
      <c r="X6096" t="s">
        <v>615</v>
      </c>
      <c r="Y6096" s="4" t="s">
        <v>5286</v>
      </c>
      <c r="Z6096" s="3">
        <v>101448</v>
      </c>
      <c r="AA6096" t="s">
        <v>5287</v>
      </c>
      <c r="AB6096" t="s">
        <v>5288</v>
      </c>
      <c r="AC6096" t="s">
        <v>5289</v>
      </c>
      <c r="AD6096" t="s">
        <v>5290</v>
      </c>
      <c r="AE6096" t="s">
        <v>5291</v>
      </c>
      <c r="AF6096" t="s">
        <v>5292</v>
      </c>
      <c r="AG6096" t="s">
        <v>5293</v>
      </c>
      <c r="AH6096" t="s">
        <v>5294</v>
      </c>
      <c r="AI6096" t="s">
        <v>5295</v>
      </c>
      <c r="AJ6096">
        <v>6245</v>
      </c>
    </row>
    <row r="6097" spans="1:36" ht="15" x14ac:dyDescent="0.2">
      <c r="A6097">
        <v>8</v>
      </c>
      <c r="B6097" s="3">
        <v>101448</v>
      </c>
      <c r="C6097" t="s">
        <v>67</v>
      </c>
      <c r="E6097" t="s">
        <v>68</v>
      </c>
      <c r="H6097" t="s">
        <v>69</v>
      </c>
      <c r="I6097" t="s">
        <v>145</v>
      </c>
      <c r="J6097" t="s">
        <v>2588</v>
      </c>
      <c r="M6097" t="s">
        <v>119</v>
      </c>
      <c r="P6097" s="1">
        <v>41448</v>
      </c>
      <c r="Q6097" t="s">
        <v>204</v>
      </c>
      <c r="U6097">
        <v>30</v>
      </c>
      <c r="V6097" t="s">
        <v>753</v>
      </c>
      <c r="W6097" t="s">
        <v>5285</v>
      </c>
      <c r="X6097" t="s">
        <v>615</v>
      </c>
      <c r="Y6097" s="4" t="s">
        <v>5286</v>
      </c>
      <c r="Z6097" s="3">
        <v>101448</v>
      </c>
      <c r="AA6097" t="s">
        <v>5287</v>
      </c>
      <c r="AB6097" t="s">
        <v>5288</v>
      </c>
      <c r="AC6097" t="s">
        <v>5289</v>
      </c>
      <c r="AD6097" t="s">
        <v>5290</v>
      </c>
      <c r="AE6097" t="s">
        <v>5291</v>
      </c>
      <c r="AF6097" t="s">
        <v>5292</v>
      </c>
      <c r="AG6097" t="s">
        <v>5293</v>
      </c>
      <c r="AH6097" t="s">
        <v>5294</v>
      </c>
      <c r="AI6097" t="s">
        <v>5295</v>
      </c>
      <c r="AJ6097">
        <v>6246</v>
      </c>
    </row>
    <row r="6098" spans="1:36" ht="15" x14ac:dyDescent="0.2">
      <c r="A6098">
        <v>9</v>
      </c>
      <c r="B6098" s="3">
        <v>101448</v>
      </c>
      <c r="C6098" t="s">
        <v>67</v>
      </c>
      <c r="E6098" t="s">
        <v>68</v>
      </c>
      <c r="H6098" t="s">
        <v>69</v>
      </c>
      <c r="I6098" t="s">
        <v>145</v>
      </c>
      <c r="J6098" t="s">
        <v>2588</v>
      </c>
      <c r="M6098" t="s">
        <v>119</v>
      </c>
      <c r="P6098" s="1">
        <v>41448</v>
      </c>
      <c r="Q6098" t="s">
        <v>204</v>
      </c>
      <c r="U6098">
        <v>30</v>
      </c>
      <c r="V6098" t="s">
        <v>753</v>
      </c>
      <c r="W6098" t="s">
        <v>5285</v>
      </c>
      <c r="X6098" t="s">
        <v>615</v>
      </c>
      <c r="Y6098" s="4" t="s">
        <v>5286</v>
      </c>
      <c r="Z6098" s="3">
        <v>101448</v>
      </c>
      <c r="AA6098" t="s">
        <v>5287</v>
      </c>
      <c r="AB6098" t="s">
        <v>5288</v>
      </c>
      <c r="AC6098" t="s">
        <v>5289</v>
      </c>
      <c r="AD6098" t="s">
        <v>5290</v>
      </c>
      <c r="AE6098" t="s">
        <v>5291</v>
      </c>
      <c r="AF6098" t="s">
        <v>5292</v>
      </c>
      <c r="AG6098" t="s">
        <v>5293</v>
      </c>
      <c r="AH6098" t="s">
        <v>5294</v>
      </c>
      <c r="AI6098" t="s">
        <v>5295</v>
      </c>
      <c r="AJ6098">
        <v>6247</v>
      </c>
    </row>
    <row r="6099" spans="1:36" ht="15" x14ac:dyDescent="0.2">
      <c r="A6099">
        <v>10</v>
      </c>
      <c r="B6099" s="3">
        <v>101448</v>
      </c>
      <c r="C6099" t="s">
        <v>67</v>
      </c>
      <c r="E6099" t="s">
        <v>68</v>
      </c>
      <c r="H6099" t="s">
        <v>69</v>
      </c>
      <c r="I6099" t="s">
        <v>145</v>
      </c>
      <c r="J6099" t="s">
        <v>2588</v>
      </c>
      <c r="M6099" t="s">
        <v>119</v>
      </c>
      <c r="P6099" s="1">
        <v>41448</v>
      </c>
      <c r="Q6099" t="s">
        <v>204</v>
      </c>
      <c r="U6099">
        <v>30</v>
      </c>
      <c r="V6099" t="s">
        <v>753</v>
      </c>
      <c r="W6099" t="s">
        <v>5285</v>
      </c>
      <c r="X6099" t="s">
        <v>615</v>
      </c>
      <c r="Y6099" s="4" t="s">
        <v>5286</v>
      </c>
      <c r="Z6099" s="3">
        <v>101448</v>
      </c>
      <c r="AA6099" t="s">
        <v>5287</v>
      </c>
      <c r="AB6099" t="s">
        <v>5288</v>
      </c>
      <c r="AC6099" t="s">
        <v>5289</v>
      </c>
      <c r="AD6099" t="s">
        <v>5290</v>
      </c>
      <c r="AE6099" t="s">
        <v>5291</v>
      </c>
      <c r="AF6099" t="s">
        <v>5292</v>
      </c>
      <c r="AG6099" t="s">
        <v>5293</v>
      </c>
      <c r="AH6099" t="s">
        <v>5294</v>
      </c>
      <c r="AI6099" t="s">
        <v>5295</v>
      </c>
      <c r="AJ6099">
        <v>6248</v>
      </c>
    </row>
    <row r="6100" spans="1:36" ht="15" x14ac:dyDescent="0.2">
      <c r="A6100">
        <v>11</v>
      </c>
      <c r="B6100" s="3">
        <v>101448</v>
      </c>
      <c r="C6100" t="s">
        <v>67</v>
      </c>
      <c r="E6100" t="s">
        <v>68</v>
      </c>
      <c r="H6100" t="s">
        <v>69</v>
      </c>
      <c r="I6100" t="s">
        <v>145</v>
      </c>
      <c r="J6100" t="s">
        <v>2588</v>
      </c>
      <c r="M6100" t="s">
        <v>119</v>
      </c>
      <c r="P6100" s="1">
        <v>41448</v>
      </c>
      <c r="Q6100" t="s">
        <v>204</v>
      </c>
      <c r="U6100">
        <v>30</v>
      </c>
      <c r="V6100" t="s">
        <v>753</v>
      </c>
      <c r="W6100" t="s">
        <v>5285</v>
      </c>
      <c r="X6100" t="s">
        <v>615</v>
      </c>
      <c r="Y6100" s="4" t="s">
        <v>5286</v>
      </c>
      <c r="Z6100" s="3">
        <v>101448</v>
      </c>
      <c r="AA6100" t="s">
        <v>5287</v>
      </c>
      <c r="AB6100" t="s">
        <v>5288</v>
      </c>
      <c r="AC6100" t="s">
        <v>5289</v>
      </c>
      <c r="AD6100" t="s">
        <v>5290</v>
      </c>
      <c r="AE6100" t="s">
        <v>5291</v>
      </c>
      <c r="AF6100" t="s">
        <v>5292</v>
      </c>
      <c r="AG6100" t="s">
        <v>5293</v>
      </c>
      <c r="AH6100" t="s">
        <v>5294</v>
      </c>
      <c r="AI6100" t="s">
        <v>5295</v>
      </c>
      <c r="AJ6100">
        <v>6249</v>
      </c>
    </row>
    <row r="6101" spans="1:36" ht="15" x14ac:dyDescent="0.2">
      <c r="A6101">
        <v>12</v>
      </c>
      <c r="B6101" s="3">
        <v>101448</v>
      </c>
      <c r="C6101" t="s">
        <v>91</v>
      </c>
      <c r="E6101" t="s">
        <v>92</v>
      </c>
      <c r="H6101" t="s">
        <v>93</v>
      </c>
      <c r="I6101" t="s">
        <v>96</v>
      </c>
      <c r="J6101" t="s">
        <v>2588</v>
      </c>
      <c r="M6101" t="s">
        <v>119</v>
      </c>
      <c r="P6101" s="1">
        <v>41448</v>
      </c>
      <c r="Q6101" t="s">
        <v>42</v>
      </c>
      <c r="U6101">
        <v>50</v>
      </c>
      <c r="V6101" t="s">
        <v>753</v>
      </c>
      <c r="W6101" t="s">
        <v>5285</v>
      </c>
      <c r="X6101" t="s">
        <v>615</v>
      </c>
      <c r="Y6101" s="4" t="s">
        <v>5286</v>
      </c>
      <c r="Z6101" s="3">
        <v>101448</v>
      </c>
      <c r="AA6101" t="s">
        <v>5287</v>
      </c>
      <c r="AB6101" t="s">
        <v>5288</v>
      </c>
      <c r="AC6101" t="s">
        <v>5289</v>
      </c>
      <c r="AD6101" t="s">
        <v>5290</v>
      </c>
      <c r="AE6101" t="s">
        <v>5291</v>
      </c>
      <c r="AF6101" t="s">
        <v>5292</v>
      </c>
      <c r="AG6101" t="s">
        <v>5293</v>
      </c>
      <c r="AH6101" t="s">
        <v>5294</v>
      </c>
      <c r="AI6101" t="s">
        <v>5295</v>
      </c>
      <c r="AJ6101">
        <v>6250</v>
      </c>
    </row>
    <row r="6102" spans="1:36" ht="15" x14ac:dyDescent="0.2">
      <c r="A6102">
        <v>13</v>
      </c>
      <c r="B6102" s="3">
        <v>101448</v>
      </c>
      <c r="C6102" t="s">
        <v>91</v>
      </c>
      <c r="E6102" t="s">
        <v>92</v>
      </c>
      <c r="H6102" t="s">
        <v>93</v>
      </c>
      <c r="I6102" t="s">
        <v>96</v>
      </c>
      <c r="J6102" t="s">
        <v>2588</v>
      </c>
      <c r="M6102" t="s">
        <v>119</v>
      </c>
      <c r="P6102" s="1">
        <v>41448</v>
      </c>
      <c r="Q6102" t="s">
        <v>42</v>
      </c>
      <c r="U6102">
        <v>50</v>
      </c>
      <c r="V6102" t="s">
        <v>753</v>
      </c>
      <c r="W6102" t="s">
        <v>5285</v>
      </c>
      <c r="X6102" t="s">
        <v>615</v>
      </c>
      <c r="Y6102" s="4" t="s">
        <v>5286</v>
      </c>
      <c r="Z6102" s="3">
        <v>101448</v>
      </c>
      <c r="AA6102" t="s">
        <v>5287</v>
      </c>
      <c r="AB6102" t="s">
        <v>5288</v>
      </c>
      <c r="AC6102" t="s">
        <v>5289</v>
      </c>
      <c r="AD6102" t="s">
        <v>5290</v>
      </c>
      <c r="AE6102" t="s">
        <v>5291</v>
      </c>
      <c r="AF6102" t="s">
        <v>5292</v>
      </c>
      <c r="AG6102" t="s">
        <v>5293</v>
      </c>
      <c r="AH6102" t="s">
        <v>5294</v>
      </c>
      <c r="AI6102" t="s">
        <v>5295</v>
      </c>
      <c r="AJ6102">
        <v>6251</v>
      </c>
    </row>
    <row r="6103" spans="1:36" ht="15" x14ac:dyDescent="0.2">
      <c r="A6103">
        <v>14</v>
      </c>
      <c r="B6103" s="3">
        <v>101448</v>
      </c>
      <c r="C6103" t="s">
        <v>91</v>
      </c>
      <c r="E6103" t="s">
        <v>92</v>
      </c>
      <c r="H6103" t="s">
        <v>93</v>
      </c>
      <c r="I6103" t="s">
        <v>96</v>
      </c>
      <c r="J6103" t="s">
        <v>2588</v>
      </c>
      <c r="M6103" t="s">
        <v>119</v>
      </c>
      <c r="P6103" s="1">
        <v>41448</v>
      </c>
      <c r="Q6103" t="s">
        <v>42</v>
      </c>
      <c r="U6103">
        <v>50</v>
      </c>
      <c r="V6103" t="s">
        <v>753</v>
      </c>
      <c r="W6103" t="s">
        <v>5285</v>
      </c>
      <c r="X6103" t="s">
        <v>615</v>
      </c>
      <c r="Y6103" s="4" t="s">
        <v>5286</v>
      </c>
      <c r="Z6103" s="3">
        <v>101448</v>
      </c>
      <c r="AA6103" t="s">
        <v>5287</v>
      </c>
      <c r="AB6103" t="s">
        <v>5288</v>
      </c>
      <c r="AC6103" t="s">
        <v>5289</v>
      </c>
      <c r="AD6103" t="s">
        <v>5290</v>
      </c>
      <c r="AE6103" t="s">
        <v>5291</v>
      </c>
      <c r="AF6103" t="s">
        <v>5292</v>
      </c>
      <c r="AG6103" t="s">
        <v>5293</v>
      </c>
      <c r="AH6103" t="s">
        <v>5294</v>
      </c>
      <c r="AI6103" t="s">
        <v>5295</v>
      </c>
      <c r="AJ6103">
        <v>6252</v>
      </c>
    </row>
    <row r="6104" spans="1:36" ht="15" x14ac:dyDescent="0.2">
      <c r="A6104">
        <v>15</v>
      </c>
      <c r="B6104" s="3">
        <v>101448</v>
      </c>
      <c r="C6104" t="s">
        <v>91</v>
      </c>
      <c r="E6104" t="s">
        <v>92</v>
      </c>
      <c r="H6104" t="s">
        <v>93</v>
      </c>
      <c r="I6104" t="s">
        <v>96</v>
      </c>
      <c r="J6104" t="s">
        <v>2588</v>
      </c>
      <c r="M6104" t="s">
        <v>119</v>
      </c>
      <c r="P6104" s="1">
        <v>41448</v>
      </c>
      <c r="Q6104" t="s">
        <v>42</v>
      </c>
      <c r="U6104">
        <v>50</v>
      </c>
      <c r="V6104" t="s">
        <v>753</v>
      </c>
      <c r="W6104" t="s">
        <v>5285</v>
      </c>
      <c r="X6104" t="s">
        <v>615</v>
      </c>
      <c r="Y6104" s="4" t="s">
        <v>5286</v>
      </c>
      <c r="Z6104" s="3">
        <v>101448</v>
      </c>
      <c r="AA6104" t="s">
        <v>5287</v>
      </c>
      <c r="AB6104" t="s">
        <v>5288</v>
      </c>
      <c r="AC6104" t="s">
        <v>5289</v>
      </c>
      <c r="AD6104" t="s">
        <v>5290</v>
      </c>
      <c r="AE6104" t="s">
        <v>5291</v>
      </c>
      <c r="AF6104" t="s">
        <v>5292</v>
      </c>
      <c r="AG6104" t="s">
        <v>5293</v>
      </c>
      <c r="AH6104" t="s">
        <v>5294</v>
      </c>
      <c r="AI6104" t="s">
        <v>5295</v>
      </c>
      <c r="AJ6104">
        <v>6253</v>
      </c>
    </row>
    <row r="6105" spans="1:36" ht="15" x14ac:dyDescent="0.2">
      <c r="A6105">
        <v>16</v>
      </c>
      <c r="B6105" s="3">
        <v>101448</v>
      </c>
      <c r="C6105" t="s">
        <v>91</v>
      </c>
      <c r="E6105" t="s">
        <v>92</v>
      </c>
      <c r="H6105" t="s">
        <v>93</v>
      </c>
      <c r="I6105" t="s">
        <v>96</v>
      </c>
      <c r="J6105" t="s">
        <v>2588</v>
      </c>
      <c r="M6105" t="s">
        <v>119</v>
      </c>
      <c r="P6105" s="1">
        <v>41448</v>
      </c>
      <c r="Q6105" t="s">
        <v>42</v>
      </c>
      <c r="U6105">
        <v>50</v>
      </c>
      <c r="V6105" t="s">
        <v>753</v>
      </c>
      <c r="W6105" t="s">
        <v>5285</v>
      </c>
      <c r="X6105" t="s">
        <v>615</v>
      </c>
      <c r="Y6105" s="4" t="s">
        <v>5286</v>
      </c>
      <c r="Z6105" s="3">
        <v>101448</v>
      </c>
      <c r="AA6105" t="s">
        <v>5287</v>
      </c>
      <c r="AB6105" t="s">
        <v>5288</v>
      </c>
      <c r="AC6105" t="s">
        <v>5289</v>
      </c>
      <c r="AD6105" t="s">
        <v>5290</v>
      </c>
      <c r="AE6105" t="s">
        <v>5291</v>
      </c>
      <c r="AF6105" t="s">
        <v>5292</v>
      </c>
      <c r="AG6105" t="s">
        <v>5293</v>
      </c>
      <c r="AH6105" t="s">
        <v>5294</v>
      </c>
      <c r="AI6105" t="s">
        <v>5295</v>
      </c>
      <c r="AJ6105">
        <v>6254</v>
      </c>
    </row>
    <row r="6106" spans="1:36" ht="15" x14ac:dyDescent="0.2">
      <c r="A6106">
        <v>17</v>
      </c>
      <c r="B6106" s="3">
        <v>101448</v>
      </c>
      <c r="C6106" t="s">
        <v>91</v>
      </c>
      <c r="E6106" t="s">
        <v>92</v>
      </c>
      <c r="H6106" t="s">
        <v>93</v>
      </c>
      <c r="I6106" t="s">
        <v>96</v>
      </c>
      <c r="J6106" t="s">
        <v>2588</v>
      </c>
      <c r="M6106" t="s">
        <v>119</v>
      </c>
      <c r="P6106" s="1">
        <v>41448</v>
      </c>
      <c r="Q6106" t="s">
        <v>42</v>
      </c>
      <c r="U6106">
        <v>50</v>
      </c>
      <c r="V6106" t="s">
        <v>753</v>
      </c>
      <c r="W6106" t="s">
        <v>5285</v>
      </c>
      <c r="X6106" t="s">
        <v>615</v>
      </c>
      <c r="Y6106" s="4" t="s">
        <v>5286</v>
      </c>
      <c r="Z6106" s="3">
        <v>101448</v>
      </c>
      <c r="AA6106" t="s">
        <v>5287</v>
      </c>
      <c r="AB6106" t="s">
        <v>5288</v>
      </c>
      <c r="AC6106" t="s">
        <v>5289</v>
      </c>
      <c r="AD6106" t="s">
        <v>5290</v>
      </c>
      <c r="AE6106" t="s">
        <v>5291</v>
      </c>
      <c r="AF6106" t="s">
        <v>5292</v>
      </c>
      <c r="AG6106" t="s">
        <v>5293</v>
      </c>
      <c r="AH6106" t="s">
        <v>5294</v>
      </c>
      <c r="AI6106" t="s">
        <v>5295</v>
      </c>
      <c r="AJ6106">
        <v>6255</v>
      </c>
    </row>
    <row r="6107" spans="1:36" ht="15" x14ac:dyDescent="0.2">
      <c r="A6107">
        <v>18</v>
      </c>
      <c r="B6107" s="3">
        <v>101448</v>
      </c>
      <c r="C6107" t="s">
        <v>219</v>
      </c>
      <c r="E6107" t="s">
        <v>220</v>
      </c>
      <c r="H6107" t="s">
        <v>301</v>
      </c>
      <c r="I6107" t="s">
        <v>96</v>
      </c>
      <c r="M6107" t="s">
        <v>119</v>
      </c>
      <c r="P6107" s="1">
        <v>41448</v>
      </c>
      <c r="Q6107" t="s">
        <v>204</v>
      </c>
      <c r="U6107">
        <v>120</v>
      </c>
      <c r="V6107" t="s">
        <v>753</v>
      </c>
      <c r="W6107" t="s">
        <v>5285</v>
      </c>
      <c r="X6107" t="s">
        <v>615</v>
      </c>
      <c r="Y6107" s="4" t="s">
        <v>5286</v>
      </c>
      <c r="Z6107" s="3">
        <v>101448</v>
      </c>
      <c r="AA6107" t="s">
        <v>5287</v>
      </c>
      <c r="AB6107" t="s">
        <v>5288</v>
      </c>
      <c r="AC6107" t="s">
        <v>5289</v>
      </c>
      <c r="AD6107" t="s">
        <v>5290</v>
      </c>
      <c r="AE6107" t="s">
        <v>5291</v>
      </c>
      <c r="AF6107" t="s">
        <v>5292</v>
      </c>
      <c r="AG6107" t="s">
        <v>5293</v>
      </c>
      <c r="AH6107" t="s">
        <v>5294</v>
      </c>
      <c r="AI6107" t="s">
        <v>5295</v>
      </c>
      <c r="AJ6107">
        <v>6256</v>
      </c>
    </row>
    <row r="6108" spans="1:36" ht="15" x14ac:dyDescent="0.2">
      <c r="A6108">
        <v>19</v>
      </c>
      <c r="B6108" s="3">
        <v>101448</v>
      </c>
      <c r="C6108" t="s">
        <v>219</v>
      </c>
      <c r="E6108" t="s">
        <v>220</v>
      </c>
      <c r="H6108" t="s">
        <v>301</v>
      </c>
      <c r="I6108" t="s">
        <v>96</v>
      </c>
      <c r="M6108" t="s">
        <v>119</v>
      </c>
      <c r="P6108" s="1">
        <v>41448</v>
      </c>
      <c r="Q6108" t="s">
        <v>204</v>
      </c>
      <c r="U6108">
        <v>120</v>
      </c>
      <c r="V6108" t="s">
        <v>753</v>
      </c>
      <c r="W6108" t="s">
        <v>5285</v>
      </c>
      <c r="X6108" t="s">
        <v>615</v>
      </c>
      <c r="Y6108" s="4" t="s">
        <v>5286</v>
      </c>
      <c r="Z6108" s="3">
        <v>101448</v>
      </c>
      <c r="AA6108" t="s">
        <v>5287</v>
      </c>
      <c r="AB6108" t="s">
        <v>5288</v>
      </c>
      <c r="AC6108" t="s">
        <v>5289</v>
      </c>
      <c r="AD6108" t="s">
        <v>5290</v>
      </c>
      <c r="AE6108" t="s">
        <v>5291</v>
      </c>
      <c r="AF6108" t="s">
        <v>5292</v>
      </c>
      <c r="AG6108" t="s">
        <v>5293</v>
      </c>
      <c r="AH6108" t="s">
        <v>5294</v>
      </c>
      <c r="AI6108" t="s">
        <v>5295</v>
      </c>
      <c r="AJ6108">
        <v>6257</v>
      </c>
    </row>
    <row r="6109" spans="1:36" ht="15" x14ac:dyDescent="0.2">
      <c r="A6109">
        <v>20</v>
      </c>
      <c r="B6109" s="3">
        <v>101448</v>
      </c>
      <c r="C6109" t="s">
        <v>219</v>
      </c>
      <c r="E6109" t="s">
        <v>220</v>
      </c>
      <c r="H6109" t="s">
        <v>301</v>
      </c>
      <c r="I6109" t="s">
        <v>96</v>
      </c>
      <c r="M6109" t="s">
        <v>119</v>
      </c>
      <c r="P6109" s="1">
        <v>41448</v>
      </c>
      <c r="Q6109" t="s">
        <v>204</v>
      </c>
      <c r="U6109">
        <v>120</v>
      </c>
      <c r="V6109" t="s">
        <v>753</v>
      </c>
      <c r="W6109" t="s">
        <v>5285</v>
      </c>
      <c r="X6109" t="s">
        <v>615</v>
      </c>
      <c r="Y6109" s="4" t="s">
        <v>5286</v>
      </c>
      <c r="Z6109" s="3">
        <v>101448</v>
      </c>
      <c r="AA6109" t="s">
        <v>5287</v>
      </c>
      <c r="AB6109" t="s">
        <v>5288</v>
      </c>
      <c r="AC6109" t="s">
        <v>5289</v>
      </c>
      <c r="AD6109" t="s">
        <v>5290</v>
      </c>
      <c r="AE6109" t="s">
        <v>5291</v>
      </c>
      <c r="AF6109" t="s">
        <v>5292</v>
      </c>
      <c r="AG6109" t="s">
        <v>5293</v>
      </c>
      <c r="AH6109" t="s">
        <v>5294</v>
      </c>
      <c r="AI6109" t="s">
        <v>5295</v>
      </c>
      <c r="AJ6109">
        <v>6258</v>
      </c>
    </row>
    <row r="6110" spans="1:36" ht="15" x14ac:dyDescent="0.2">
      <c r="A6110">
        <v>21</v>
      </c>
      <c r="B6110" s="3">
        <v>101448</v>
      </c>
      <c r="C6110" t="s">
        <v>219</v>
      </c>
      <c r="E6110" t="s">
        <v>220</v>
      </c>
      <c r="H6110" t="s">
        <v>301</v>
      </c>
      <c r="I6110" t="s">
        <v>96</v>
      </c>
      <c r="M6110" t="s">
        <v>119</v>
      </c>
      <c r="P6110" s="1">
        <v>41448</v>
      </c>
      <c r="Q6110" t="s">
        <v>204</v>
      </c>
      <c r="U6110">
        <v>120</v>
      </c>
      <c r="V6110" t="s">
        <v>753</v>
      </c>
      <c r="W6110" t="s">
        <v>5285</v>
      </c>
      <c r="X6110" t="s">
        <v>615</v>
      </c>
      <c r="Y6110" s="4" t="s">
        <v>5286</v>
      </c>
      <c r="Z6110" s="3">
        <v>101448</v>
      </c>
      <c r="AA6110" t="s">
        <v>5287</v>
      </c>
      <c r="AB6110" t="s">
        <v>5288</v>
      </c>
      <c r="AC6110" t="s">
        <v>5289</v>
      </c>
      <c r="AD6110" t="s">
        <v>5290</v>
      </c>
      <c r="AE6110" t="s">
        <v>5291</v>
      </c>
      <c r="AF6110" t="s">
        <v>5292</v>
      </c>
      <c r="AG6110" t="s">
        <v>5293</v>
      </c>
      <c r="AH6110" t="s">
        <v>5294</v>
      </c>
      <c r="AI6110" t="s">
        <v>5295</v>
      </c>
      <c r="AJ6110">
        <v>6259</v>
      </c>
    </row>
    <row r="6111" spans="1:36" ht="15" x14ac:dyDescent="0.2">
      <c r="A6111">
        <v>22</v>
      </c>
      <c r="B6111" s="3">
        <v>101448</v>
      </c>
      <c r="C6111" t="s">
        <v>219</v>
      </c>
      <c r="E6111" t="s">
        <v>220</v>
      </c>
      <c r="H6111" t="s">
        <v>301</v>
      </c>
      <c r="I6111" t="s">
        <v>96</v>
      </c>
      <c r="M6111" t="s">
        <v>119</v>
      </c>
      <c r="P6111" s="1">
        <v>41448</v>
      </c>
      <c r="Q6111" t="s">
        <v>204</v>
      </c>
      <c r="U6111">
        <v>120</v>
      </c>
      <c r="V6111" t="s">
        <v>753</v>
      </c>
      <c r="W6111" t="s">
        <v>5285</v>
      </c>
      <c r="X6111" t="s">
        <v>615</v>
      </c>
      <c r="Y6111" s="4" t="s">
        <v>5286</v>
      </c>
      <c r="Z6111" s="3">
        <v>101448</v>
      </c>
      <c r="AA6111" t="s">
        <v>5287</v>
      </c>
      <c r="AB6111" t="s">
        <v>5288</v>
      </c>
      <c r="AC6111" t="s">
        <v>5289</v>
      </c>
      <c r="AD6111" t="s">
        <v>5290</v>
      </c>
      <c r="AE6111" t="s">
        <v>5291</v>
      </c>
      <c r="AF6111" t="s">
        <v>5292</v>
      </c>
      <c r="AG6111" t="s">
        <v>5293</v>
      </c>
      <c r="AH6111" t="s">
        <v>5294</v>
      </c>
      <c r="AI6111" t="s">
        <v>5295</v>
      </c>
      <c r="AJ6111">
        <v>6260</v>
      </c>
    </row>
    <row r="6112" spans="1:36" ht="15" x14ac:dyDescent="0.2">
      <c r="A6112">
        <v>23</v>
      </c>
      <c r="B6112" s="3">
        <v>101448</v>
      </c>
      <c r="C6112" t="s">
        <v>219</v>
      </c>
      <c r="E6112" t="s">
        <v>220</v>
      </c>
      <c r="H6112" t="s">
        <v>301</v>
      </c>
      <c r="I6112" t="s">
        <v>96</v>
      </c>
      <c r="M6112" t="s">
        <v>119</v>
      </c>
      <c r="P6112" s="1">
        <v>41448</v>
      </c>
      <c r="Q6112" t="s">
        <v>204</v>
      </c>
      <c r="U6112">
        <v>120</v>
      </c>
      <c r="V6112" t="s">
        <v>753</v>
      </c>
      <c r="W6112" t="s">
        <v>5285</v>
      </c>
      <c r="X6112" t="s">
        <v>615</v>
      </c>
      <c r="Y6112" s="4" t="s">
        <v>5286</v>
      </c>
      <c r="Z6112" s="3">
        <v>101448</v>
      </c>
      <c r="AA6112" t="s">
        <v>5287</v>
      </c>
      <c r="AB6112" t="s">
        <v>5288</v>
      </c>
      <c r="AC6112" t="s">
        <v>5289</v>
      </c>
      <c r="AD6112" t="s">
        <v>5290</v>
      </c>
      <c r="AE6112" t="s">
        <v>5291</v>
      </c>
      <c r="AF6112" t="s">
        <v>5292</v>
      </c>
      <c r="AG6112" t="s">
        <v>5293</v>
      </c>
      <c r="AH6112" t="s">
        <v>5294</v>
      </c>
      <c r="AI6112" t="s">
        <v>5295</v>
      </c>
      <c r="AJ6112">
        <v>6261</v>
      </c>
    </row>
    <row r="6113" spans="1:36" ht="15" x14ac:dyDescent="0.2">
      <c r="A6113">
        <v>24</v>
      </c>
      <c r="B6113" s="3">
        <v>101448</v>
      </c>
      <c r="C6113" t="s">
        <v>219</v>
      </c>
      <c r="E6113" t="s">
        <v>220</v>
      </c>
      <c r="H6113" t="s">
        <v>301</v>
      </c>
      <c r="I6113" t="s">
        <v>96</v>
      </c>
      <c r="M6113" t="s">
        <v>119</v>
      </c>
      <c r="P6113" s="1">
        <v>41448</v>
      </c>
      <c r="Q6113" t="s">
        <v>204</v>
      </c>
      <c r="U6113">
        <v>120</v>
      </c>
      <c r="V6113" t="s">
        <v>753</v>
      </c>
      <c r="W6113" t="s">
        <v>5285</v>
      </c>
      <c r="X6113" t="s">
        <v>615</v>
      </c>
      <c r="Y6113" s="4" t="s">
        <v>5286</v>
      </c>
      <c r="Z6113" s="3">
        <v>101448</v>
      </c>
      <c r="AA6113" t="s">
        <v>5287</v>
      </c>
      <c r="AB6113" t="s">
        <v>5288</v>
      </c>
      <c r="AC6113" t="s">
        <v>5289</v>
      </c>
      <c r="AD6113" t="s">
        <v>5290</v>
      </c>
      <c r="AE6113" t="s">
        <v>5291</v>
      </c>
      <c r="AF6113" t="s">
        <v>5292</v>
      </c>
      <c r="AG6113" t="s">
        <v>5293</v>
      </c>
      <c r="AH6113" t="s">
        <v>5294</v>
      </c>
      <c r="AI6113" t="s">
        <v>5295</v>
      </c>
      <c r="AJ6113">
        <v>6262</v>
      </c>
    </row>
    <row r="6114" spans="1:36" ht="15" x14ac:dyDescent="0.2">
      <c r="A6114">
        <v>25</v>
      </c>
      <c r="B6114" s="3">
        <v>101448</v>
      </c>
      <c r="C6114" t="s">
        <v>219</v>
      </c>
      <c r="E6114" t="s">
        <v>220</v>
      </c>
      <c r="H6114" t="s">
        <v>301</v>
      </c>
      <c r="I6114" t="s">
        <v>96</v>
      </c>
      <c r="M6114" t="s">
        <v>119</v>
      </c>
      <c r="P6114" s="1">
        <v>41448</v>
      </c>
      <c r="Q6114" t="s">
        <v>204</v>
      </c>
      <c r="U6114">
        <v>120</v>
      </c>
      <c r="V6114" t="s">
        <v>753</v>
      </c>
      <c r="W6114" t="s">
        <v>5285</v>
      </c>
      <c r="X6114" t="s">
        <v>615</v>
      </c>
      <c r="Y6114" s="4" t="s">
        <v>5286</v>
      </c>
      <c r="Z6114" s="3">
        <v>101448</v>
      </c>
      <c r="AA6114" t="s">
        <v>5287</v>
      </c>
      <c r="AB6114" t="s">
        <v>5288</v>
      </c>
      <c r="AC6114" t="s">
        <v>5289</v>
      </c>
      <c r="AD6114" t="s">
        <v>5290</v>
      </c>
      <c r="AE6114" t="s">
        <v>5291</v>
      </c>
      <c r="AF6114" t="s">
        <v>5292</v>
      </c>
      <c r="AG6114" t="s">
        <v>5293</v>
      </c>
      <c r="AH6114" t="s">
        <v>5294</v>
      </c>
      <c r="AI6114" t="s">
        <v>5295</v>
      </c>
      <c r="AJ6114">
        <v>6263</v>
      </c>
    </row>
    <row r="6115" spans="1:36" ht="15" x14ac:dyDescent="0.2">
      <c r="A6115">
        <v>26</v>
      </c>
      <c r="B6115" s="3">
        <v>101448</v>
      </c>
      <c r="C6115" t="s">
        <v>181</v>
      </c>
      <c r="E6115" t="s">
        <v>182</v>
      </c>
      <c r="F6115" t="s">
        <v>588</v>
      </c>
      <c r="G6115" t="s">
        <v>275</v>
      </c>
      <c r="I6115" t="s">
        <v>96</v>
      </c>
      <c r="J6115" t="s">
        <v>1609</v>
      </c>
      <c r="M6115" t="s">
        <v>41</v>
      </c>
      <c r="Q6115" t="s">
        <v>42</v>
      </c>
      <c r="V6115" t="s">
        <v>753</v>
      </c>
      <c r="W6115" t="s">
        <v>5285</v>
      </c>
      <c r="X6115" t="s">
        <v>615</v>
      </c>
      <c r="Y6115" s="4" t="s">
        <v>5286</v>
      </c>
      <c r="Z6115" s="3">
        <v>101448</v>
      </c>
      <c r="AA6115" t="s">
        <v>5287</v>
      </c>
      <c r="AB6115" t="s">
        <v>5288</v>
      </c>
      <c r="AC6115" t="s">
        <v>5289</v>
      </c>
      <c r="AD6115" t="s">
        <v>5290</v>
      </c>
      <c r="AE6115" t="s">
        <v>5291</v>
      </c>
      <c r="AF6115" t="s">
        <v>5292</v>
      </c>
      <c r="AG6115" t="s">
        <v>5293</v>
      </c>
      <c r="AH6115" t="s">
        <v>5294</v>
      </c>
      <c r="AI6115" t="s">
        <v>5295</v>
      </c>
      <c r="AJ6115">
        <v>6264</v>
      </c>
    </row>
    <row r="6116" spans="1:36" ht="15" x14ac:dyDescent="0.2">
      <c r="A6116">
        <v>27</v>
      </c>
      <c r="B6116" s="3">
        <v>101448</v>
      </c>
      <c r="C6116" t="s">
        <v>1100</v>
      </c>
      <c r="E6116" t="s">
        <v>1101</v>
      </c>
      <c r="F6116" t="s">
        <v>5297</v>
      </c>
      <c r="G6116" t="s">
        <v>5298</v>
      </c>
      <c r="I6116" t="s">
        <v>96</v>
      </c>
      <c r="K6116" t="s">
        <v>5299</v>
      </c>
      <c r="M6116" t="s">
        <v>41</v>
      </c>
      <c r="Q6116" t="s">
        <v>42</v>
      </c>
      <c r="V6116" t="s">
        <v>753</v>
      </c>
      <c r="W6116" t="s">
        <v>5285</v>
      </c>
      <c r="X6116" t="s">
        <v>615</v>
      </c>
      <c r="Y6116" s="4" t="s">
        <v>5286</v>
      </c>
      <c r="Z6116" s="3">
        <v>101448</v>
      </c>
      <c r="AA6116" t="s">
        <v>5287</v>
      </c>
      <c r="AB6116" t="s">
        <v>5288</v>
      </c>
      <c r="AC6116" t="s">
        <v>5289</v>
      </c>
      <c r="AD6116" t="s">
        <v>5290</v>
      </c>
      <c r="AE6116" t="s">
        <v>5291</v>
      </c>
      <c r="AF6116" t="s">
        <v>5292</v>
      </c>
      <c r="AG6116" t="s">
        <v>5293</v>
      </c>
      <c r="AH6116" t="s">
        <v>5294</v>
      </c>
      <c r="AI6116" t="s">
        <v>5295</v>
      </c>
      <c r="AJ6116">
        <v>6265</v>
      </c>
    </row>
    <row r="6117" spans="1:36" ht="15" x14ac:dyDescent="0.2">
      <c r="A6117">
        <v>28</v>
      </c>
      <c r="B6117" s="3">
        <v>101448</v>
      </c>
      <c r="C6117" t="s">
        <v>1100</v>
      </c>
      <c r="E6117" t="s">
        <v>1101</v>
      </c>
      <c r="F6117" t="s">
        <v>5297</v>
      </c>
      <c r="G6117" t="s">
        <v>5298</v>
      </c>
      <c r="I6117" t="s">
        <v>96</v>
      </c>
      <c r="K6117" t="s">
        <v>5299</v>
      </c>
      <c r="M6117" t="s">
        <v>41</v>
      </c>
      <c r="Q6117" t="s">
        <v>42</v>
      </c>
      <c r="V6117" t="s">
        <v>753</v>
      </c>
      <c r="W6117" t="s">
        <v>5285</v>
      </c>
      <c r="X6117" t="s">
        <v>615</v>
      </c>
      <c r="Y6117" s="4" t="s">
        <v>5286</v>
      </c>
      <c r="Z6117" s="3">
        <v>101448</v>
      </c>
      <c r="AA6117" t="s">
        <v>5287</v>
      </c>
      <c r="AB6117" t="s">
        <v>5288</v>
      </c>
      <c r="AC6117" t="s">
        <v>5289</v>
      </c>
      <c r="AD6117" t="s">
        <v>5290</v>
      </c>
      <c r="AE6117" t="s">
        <v>5291</v>
      </c>
      <c r="AF6117" t="s">
        <v>5292</v>
      </c>
      <c r="AG6117" t="s">
        <v>5293</v>
      </c>
      <c r="AH6117" t="s">
        <v>5294</v>
      </c>
      <c r="AI6117" t="s">
        <v>5295</v>
      </c>
      <c r="AJ6117">
        <v>6266</v>
      </c>
    </row>
    <row r="6118" spans="1:36" ht="15" x14ac:dyDescent="0.2">
      <c r="A6118">
        <v>29</v>
      </c>
      <c r="B6118" s="3">
        <v>101448</v>
      </c>
      <c r="C6118" t="s">
        <v>407</v>
      </c>
      <c r="E6118" t="s">
        <v>408</v>
      </c>
      <c r="F6118" t="s">
        <v>417</v>
      </c>
      <c r="G6118" t="s">
        <v>5300</v>
      </c>
      <c r="I6118" t="s">
        <v>96</v>
      </c>
      <c r="J6118" t="s">
        <v>5301</v>
      </c>
      <c r="M6118" t="s">
        <v>41</v>
      </c>
      <c r="Q6118" t="s">
        <v>42</v>
      </c>
      <c r="V6118" t="s">
        <v>753</v>
      </c>
      <c r="W6118" t="s">
        <v>5285</v>
      </c>
      <c r="X6118" t="s">
        <v>615</v>
      </c>
      <c r="Y6118" s="4" t="s">
        <v>5286</v>
      </c>
      <c r="Z6118" s="3">
        <v>101448</v>
      </c>
      <c r="AA6118" t="s">
        <v>5287</v>
      </c>
      <c r="AB6118" t="s">
        <v>5288</v>
      </c>
      <c r="AC6118" t="s">
        <v>5289</v>
      </c>
      <c r="AD6118" t="s">
        <v>5290</v>
      </c>
      <c r="AE6118" t="s">
        <v>5291</v>
      </c>
      <c r="AF6118" t="s">
        <v>5292</v>
      </c>
      <c r="AG6118" t="s">
        <v>5293</v>
      </c>
      <c r="AH6118" t="s">
        <v>5294</v>
      </c>
      <c r="AI6118" t="s">
        <v>5295</v>
      </c>
      <c r="AJ6118">
        <v>6267</v>
      </c>
    </row>
    <row r="6119" spans="1:36" ht="15" x14ac:dyDescent="0.2">
      <c r="A6119">
        <v>1</v>
      </c>
      <c r="B6119" s="3">
        <v>97194</v>
      </c>
      <c r="C6119" t="s">
        <v>514</v>
      </c>
      <c r="E6119" t="s">
        <v>515</v>
      </c>
      <c r="M6119" t="s">
        <v>41</v>
      </c>
      <c r="Q6119" t="s">
        <v>42</v>
      </c>
      <c r="U6119">
        <v>480</v>
      </c>
      <c r="V6119" t="s">
        <v>841</v>
      </c>
      <c r="W6119" t="s">
        <v>467</v>
      </c>
      <c r="X6119" t="s">
        <v>424</v>
      </c>
      <c r="Y6119" t="s">
        <v>5302</v>
      </c>
      <c r="Z6119" s="3">
        <v>97194</v>
      </c>
      <c r="AA6119" t="s">
        <v>5303</v>
      </c>
      <c r="AB6119" t="s">
        <v>5304</v>
      </c>
      <c r="AC6119" t="s">
        <v>5305</v>
      </c>
      <c r="AD6119" t="s">
        <v>5306</v>
      </c>
      <c r="AE6119" t="s">
        <v>5307</v>
      </c>
      <c r="AF6119" t="s">
        <v>5308</v>
      </c>
      <c r="AG6119" t="s">
        <v>5309</v>
      </c>
      <c r="AH6119" t="s">
        <v>5310</v>
      </c>
      <c r="AI6119" t="s">
        <v>5311</v>
      </c>
      <c r="AJ6119">
        <v>6268</v>
      </c>
    </row>
    <row r="6120" spans="1:36" ht="15" x14ac:dyDescent="0.2">
      <c r="A6120">
        <v>2</v>
      </c>
      <c r="B6120" s="3">
        <v>97194</v>
      </c>
      <c r="C6120" t="s">
        <v>514</v>
      </c>
      <c r="E6120" t="s">
        <v>515</v>
      </c>
      <c r="H6120" t="s">
        <v>93</v>
      </c>
      <c r="I6120" t="s">
        <v>39</v>
      </c>
      <c r="J6120" t="s">
        <v>5312</v>
      </c>
      <c r="M6120" t="s">
        <v>41</v>
      </c>
      <c r="Q6120" t="s">
        <v>42</v>
      </c>
      <c r="U6120">
        <v>4</v>
      </c>
      <c r="V6120" t="s">
        <v>841</v>
      </c>
      <c r="W6120" t="s">
        <v>467</v>
      </c>
      <c r="X6120" t="s">
        <v>424</v>
      </c>
      <c r="Y6120" t="s">
        <v>5302</v>
      </c>
      <c r="Z6120" s="3">
        <v>97194</v>
      </c>
      <c r="AA6120" t="s">
        <v>5303</v>
      </c>
      <c r="AB6120" t="s">
        <v>5304</v>
      </c>
      <c r="AC6120" t="s">
        <v>5305</v>
      </c>
      <c r="AD6120" t="s">
        <v>5306</v>
      </c>
      <c r="AE6120" t="s">
        <v>5307</v>
      </c>
      <c r="AF6120" t="s">
        <v>5308</v>
      </c>
      <c r="AG6120" t="s">
        <v>5309</v>
      </c>
      <c r="AH6120" t="s">
        <v>5310</v>
      </c>
      <c r="AI6120" t="s">
        <v>5311</v>
      </c>
      <c r="AJ6120">
        <v>6269</v>
      </c>
    </row>
    <row r="6121" spans="1:36" ht="15" x14ac:dyDescent="0.2">
      <c r="A6121">
        <v>3</v>
      </c>
      <c r="B6121" s="3">
        <v>97194</v>
      </c>
      <c r="C6121" t="s">
        <v>514</v>
      </c>
      <c r="E6121" t="s">
        <v>515</v>
      </c>
      <c r="H6121" t="s">
        <v>93</v>
      </c>
      <c r="I6121" t="s">
        <v>39</v>
      </c>
      <c r="J6121" t="s">
        <v>5313</v>
      </c>
      <c r="M6121" t="s">
        <v>41</v>
      </c>
      <c r="Q6121" t="s">
        <v>42</v>
      </c>
      <c r="U6121">
        <v>4</v>
      </c>
      <c r="V6121" t="s">
        <v>841</v>
      </c>
      <c r="W6121" t="s">
        <v>467</v>
      </c>
      <c r="X6121" t="s">
        <v>424</v>
      </c>
      <c r="Y6121" t="s">
        <v>5302</v>
      </c>
      <c r="Z6121" s="3">
        <v>97194</v>
      </c>
      <c r="AA6121" t="s">
        <v>5303</v>
      </c>
      <c r="AB6121" t="s">
        <v>5304</v>
      </c>
      <c r="AC6121" t="s">
        <v>5305</v>
      </c>
      <c r="AD6121" t="s">
        <v>5306</v>
      </c>
      <c r="AE6121" t="s">
        <v>5307</v>
      </c>
      <c r="AF6121" t="s">
        <v>5308</v>
      </c>
      <c r="AG6121" t="s">
        <v>5309</v>
      </c>
      <c r="AH6121" t="s">
        <v>5310</v>
      </c>
      <c r="AI6121" t="s">
        <v>5311</v>
      </c>
      <c r="AJ6121">
        <v>6270</v>
      </c>
    </row>
    <row r="6122" spans="1:36" ht="15" x14ac:dyDescent="0.2">
      <c r="A6122">
        <v>4</v>
      </c>
      <c r="B6122" s="3">
        <v>97194</v>
      </c>
      <c r="C6122" t="s">
        <v>514</v>
      </c>
      <c r="E6122" t="s">
        <v>515</v>
      </c>
      <c r="H6122" t="s">
        <v>93</v>
      </c>
      <c r="I6122" t="s">
        <v>39</v>
      </c>
      <c r="J6122" t="s">
        <v>5313</v>
      </c>
      <c r="M6122" t="s">
        <v>41</v>
      </c>
      <c r="Q6122" t="s">
        <v>42</v>
      </c>
      <c r="U6122">
        <v>1</v>
      </c>
      <c r="V6122" t="s">
        <v>841</v>
      </c>
      <c r="W6122" t="s">
        <v>467</v>
      </c>
      <c r="X6122" t="s">
        <v>424</v>
      </c>
      <c r="Y6122" t="s">
        <v>5302</v>
      </c>
      <c r="Z6122" s="3">
        <v>97194</v>
      </c>
      <c r="AA6122" t="s">
        <v>5303</v>
      </c>
      <c r="AB6122" t="s">
        <v>5304</v>
      </c>
      <c r="AC6122" t="s">
        <v>5305</v>
      </c>
      <c r="AD6122" t="s">
        <v>5306</v>
      </c>
      <c r="AE6122" t="s">
        <v>5307</v>
      </c>
      <c r="AF6122" t="s">
        <v>5308</v>
      </c>
      <c r="AG6122" t="s">
        <v>5309</v>
      </c>
      <c r="AH6122" t="s">
        <v>5310</v>
      </c>
      <c r="AI6122" t="s">
        <v>5311</v>
      </c>
      <c r="AJ6122">
        <v>6271</v>
      </c>
    </row>
    <row r="6123" spans="1:36" ht="15" x14ac:dyDescent="0.2">
      <c r="A6123">
        <v>5</v>
      </c>
      <c r="B6123" s="3">
        <v>97194</v>
      </c>
      <c r="C6123" t="s">
        <v>514</v>
      </c>
      <c r="E6123" t="s">
        <v>515</v>
      </c>
      <c r="H6123" t="s">
        <v>93</v>
      </c>
      <c r="I6123" t="s">
        <v>39</v>
      </c>
      <c r="J6123" t="s">
        <v>5313</v>
      </c>
      <c r="M6123" t="s">
        <v>41</v>
      </c>
      <c r="Q6123" t="s">
        <v>42</v>
      </c>
      <c r="U6123">
        <v>4</v>
      </c>
      <c r="V6123" t="s">
        <v>841</v>
      </c>
      <c r="W6123" t="s">
        <v>467</v>
      </c>
      <c r="X6123" t="s">
        <v>424</v>
      </c>
      <c r="Y6123" t="s">
        <v>5302</v>
      </c>
      <c r="Z6123" s="3">
        <v>97194</v>
      </c>
      <c r="AA6123" t="s">
        <v>5303</v>
      </c>
      <c r="AB6123" t="s">
        <v>5304</v>
      </c>
      <c r="AC6123" t="s">
        <v>5305</v>
      </c>
      <c r="AD6123" t="s">
        <v>5306</v>
      </c>
      <c r="AE6123" t="s">
        <v>5307</v>
      </c>
      <c r="AF6123" t="s">
        <v>5308</v>
      </c>
      <c r="AG6123" t="s">
        <v>5309</v>
      </c>
      <c r="AH6123" t="s">
        <v>5310</v>
      </c>
      <c r="AI6123" t="s">
        <v>5311</v>
      </c>
      <c r="AJ6123">
        <v>6272</v>
      </c>
    </row>
    <row r="6124" spans="1:36" ht="15" x14ac:dyDescent="0.2">
      <c r="A6124">
        <v>6</v>
      </c>
      <c r="B6124" s="3">
        <v>97194</v>
      </c>
      <c r="C6124" t="s">
        <v>514</v>
      </c>
      <c r="E6124" t="s">
        <v>515</v>
      </c>
      <c r="H6124" t="s">
        <v>93</v>
      </c>
      <c r="I6124" t="s">
        <v>39</v>
      </c>
      <c r="J6124" t="s">
        <v>5313</v>
      </c>
      <c r="M6124" t="s">
        <v>41</v>
      </c>
      <c r="Q6124" t="s">
        <v>42</v>
      </c>
      <c r="U6124">
        <v>4</v>
      </c>
      <c r="V6124" t="s">
        <v>841</v>
      </c>
      <c r="W6124" t="s">
        <v>467</v>
      </c>
      <c r="X6124" t="s">
        <v>424</v>
      </c>
      <c r="Y6124" t="s">
        <v>5302</v>
      </c>
      <c r="Z6124" s="3">
        <v>97194</v>
      </c>
      <c r="AA6124" t="s">
        <v>5303</v>
      </c>
      <c r="AB6124" t="s">
        <v>5304</v>
      </c>
      <c r="AC6124" t="s">
        <v>5305</v>
      </c>
      <c r="AD6124" t="s">
        <v>5306</v>
      </c>
      <c r="AE6124" t="s">
        <v>5307</v>
      </c>
      <c r="AF6124" t="s">
        <v>5308</v>
      </c>
      <c r="AG6124" t="s">
        <v>5309</v>
      </c>
      <c r="AH6124" t="s">
        <v>5310</v>
      </c>
      <c r="AI6124" t="s">
        <v>5311</v>
      </c>
      <c r="AJ6124">
        <v>6273</v>
      </c>
    </row>
    <row r="6125" spans="1:36" ht="15" x14ac:dyDescent="0.2">
      <c r="A6125">
        <v>7</v>
      </c>
      <c r="B6125" s="3">
        <v>97194</v>
      </c>
      <c r="C6125" t="s">
        <v>514</v>
      </c>
      <c r="E6125" t="s">
        <v>515</v>
      </c>
      <c r="H6125" t="s">
        <v>93</v>
      </c>
      <c r="I6125" t="s">
        <v>39</v>
      </c>
      <c r="J6125" t="s">
        <v>5313</v>
      </c>
      <c r="M6125" t="s">
        <v>60</v>
      </c>
      <c r="Q6125" t="s">
        <v>42</v>
      </c>
      <c r="U6125">
        <v>4</v>
      </c>
      <c r="V6125" t="s">
        <v>841</v>
      </c>
      <c r="W6125" t="s">
        <v>467</v>
      </c>
      <c r="X6125" t="s">
        <v>424</v>
      </c>
      <c r="Y6125" t="s">
        <v>5302</v>
      </c>
      <c r="Z6125" s="3">
        <v>97194</v>
      </c>
      <c r="AA6125" t="s">
        <v>5303</v>
      </c>
      <c r="AB6125" t="s">
        <v>5304</v>
      </c>
      <c r="AC6125" t="s">
        <v>5305</v>
      </c>
      <c r="AD6125" t="s">
        <v>5306</v>
      </c>
      <c r="AE6125" t="s">
        <v>5307</v>
      </c>
      <c r="AF6125" t="s">
        <v>5308</v>
      </c>
      <c r="AG6125" t="s">
        <v>5309</v>
      </c>
      <c r="AH6125" t="s">
        <v>5310</v>
      </c>
      <c r="AI6125" t="s">
        <v>5311</v>
      </c>
      <c r="AJ6125">
        <v>6274</v>
      </c>
    </row>
    <row r="6126" spans="1:36" ht="15" x14ac:dyDescent="0.2">
      <c r="A6126">
        <v>8</v>
      </c>
      <c r="B6126" s="3">
        <v>97194</v>
      </c>
      <c r="C6126" t="s">
        <v>5314</v>
      </c>
      <c r="E6126" t="s">
        <v>5315</v>
      </c>
      <c r="H6126" t="s">
        <v>301</v>
      </c>
      <c r="I6126" t="s">
        <v>70</v>
      </c>
      <c r="J6126" t="s">
        <v>5316</v>
      </c>
      <c r="M6126" t="s">
        <v>41</v>
      </c>
      <c r="Q6126" t="s">
        <v>42</v>
      </c>
      <c r="U6126">
        <v>64</v>
      </c>
      <c r="V6126" t="s">
        <v>841</v>
      </c>
      <c r="W6126" t="s">
        <v>467</v>
      </c>
      <c r="X6126" t="s">
        <v>424</v>
      </c>
      <c r="Y6126" t="s">
        <v>5302</v>
      </c>
      <c r="Z6126" s="3">
        <v>97194</v>
      </c>
      <c r="AA6126" t="s">
        <v>5303</v>
      </c>
      <c r="AB6126" t="s">
        <v>5304</v>
      </c>
      <c r="AC6126" t="s">
        <v>5305</v>
      </c>
      <c r="AD6126" t="s">
        <v>5306</v>
      </c>
      <c r="AE6126" t="s">
        <v>5307</v>
      </c>
      <c r="AF6126" t="s">
        <v>5308</v>
      </c>
      <c r="AG6126" t="s">
        <v>5309</v>
      </c>
      <c r="AH6126" t="s">
        <v>5310</v>
      </c>
      <c r="AI6126" t="s">
        <v>5311</v>
      </c>
      <c r="AJ6126">
        <v>6275</v>
      </c>
    </row>
    <row r="6127" spans="1:36" ht="15" x14ac:dyDescent="0.2">
      <c r="A6127">
        <v>9</v>
      </c>
      <c r="B6127" s="3">
        <v>97194</v>
      </c>
      <c r="C6127" t="s">
        <v>5314</v>
      </c>
      <c r="E6127" t="s">
        <v>5315</v>
      </c>
      <c r="H6127" t="s">
        <v>301</v>
      </c>
      <c r="I6127" t="s">
        <v>70</v>
      </c>
      <c r="J6127" t="s">
        <v>5316</v>
      </c>
      <c r="M6127" t="s">
        <v>41</v>
      </c>
      <c r="Q6127" t="s">
        <v>42</v>
      </c>
      <c r="U6127">
        <v>64</v>
      </c>
      <c r="V6127" t="s">
        <v>841</v>
      </c>
      <c r="W6127" t="s">
        <v>467</v>
      </c>
      <c r="X6127" t="s">
        <v>424</v>
      </c>
      <c r="Y6127" t="s">
        <v>5302</v>
      </c>
      <c r="Z6127" s="3">
        <v>97194</v>
      </c>
      <c r="AA6127" t="s">
        <v>5303</v>
      </c>
      <c r="AB6127" t="s">
        <v>5304</v>
      </c>
      <c r="AC6127" t="s">
        <v>5305</v>
      </c>
      <c r="AD6127" t="s">
        <v>5306</v>
      </c>
      <c r="AE6127" t="s">
        <v>5307</v>
      </c>
      <c r="AF6127" t="s">
        <v>5308</v>
      </c>
      <c r="AG6127" t="s">
        <v>5309</v>
      </c>
      <c r="AH6127" t="s">
        <v>5310</v>
      </c>
      <c r="AI6127" t="s">
        <v>5311</v>
      </c>
      <c r="AJ6127">
        <v>6276</v>
      </c>
    </row>
    <row r="6128" spans="1:36" ht="15" x14ac:dyDescent="0.2">
      <c r="A6128">
        <v>10</v>
      </c>
      <c r="B6128" s="3">
        <v>97194</v>
      </c>
      <c r="C6128" t="s">
        <v>194</v>
      </c>
      <c r="E6128" t="s">
        <v>195</v>
      </c>
      <c r="F6128" t="s">
        <v>235</v>
      </c>
      <c r="H6128" t="s">
        <v>93</v>
      </c>
      <c r="I6128" t="s">
        <v>39</v>
      </c>
      <c r="J6128" t="s">
        <v>5317</v>
      </c>
      <c r="M6128" t="s">
        <v>41</v>
      </c>
      <c r="Q6128" t="s">
        <v>42</v>
      </c>
      <c r="U6128">
        <v>175</v>
      </c>
      <c r="V6128" t="s">
        <v>841</v>
      </c>
      <c r="W6128" t="s">
        <v>467</v>
      </c>
      <c r="X6128" t="s">
        <v>424</v>
      </c>
      <c r="Y6128" t="s">
        <v>5302</v>
      </c>
      <c r="Z6128" s="3">
        <v>97194</v>
      </c>
      <c r="AA6128" t="s">
        <v>5303</v>
      </c>
      <c r="AB6128" t="s">
        <v>5304</v>
      </c>
      <c r="AC6128" t="s">
        <v>5305</v>
      </c>
      <c r="AD6128" t="s">
        <v>5306</v>
      </c>
      <c r="AE6128" t="s">
        <v>5307</v>
      </c>
      <c r="AF6128" t="s">
        <v>5308</v>
      </c>
      <c r="AG6128" t="s">
        <v>5309</v>
      </c>
      <c r="AH6128" t="s">
        <v>5310</v>
      </c>
      <c r="AI6128" t="s">
        <v>5311</v>
      </c>
      <c r="AJ6128">
        <v>6277</v>
      </c>
    </row>
    <row r="6129" spans="1:36" ht="15" x14ac:dyDescent="0.2">
      <c r="A6129">
        <v>11</v>
      </c>
      <c r="B6129" s="3">
        <v>97194</v>
      </c>
      <c r="C6129" t="s">
        <v>194</v>
      </c>
      <c r="E6129" t="s">
        <v>195</v>
      </c>
      <c r="F6129" t="s">
        <v>235</v>
      </c>
      <c r="H6129" t="s">
        <v>93</v>
      </c>
      <c r="I6129" t="s">
        <v>39</v>
      </c>
      <c r="J6129" t="s">
        <v>5317</v>
      </c>
      <c r="M6129" t="s">
        <v>41</v>
      </c>
      <c r="Q6129" t="s">
        <v>42</v>
      </c>
      <c r="U6129">
        <v>175</v>
      </c>
      <c r="V6129" t="s">
        <v>841</v>
      </c>
      <c r="W6129" t="s">
        <v>467</v>
      </c>
      <c r="X6129" t="s">
        <v>424</v>
      </c>
      <c r="Y6129" t="s">
        <v>5302</v>
      </c>
      <c r="Z6129" s="3">
        <v>97194</v>
      </c>
      <c r="AA6129" t="s">
        <v>5303</v>
      </c>
      <c r="AB6129" t="s">
        <v>5304</v>
      </c>
      <c r="AC6129" t="s">
        <v>5305</v>
      </c>
      <c r="AD6129" t="s">
        <v>5306</v>
      </c>
      <c r="AE6129" t="s">
        <v>5307</v>
      </c>
      <c r="AF6129" t="s">
        <v>5308</v>
      </c>
      <c r="AG6129" t="s">
        <v>5309</v>
      </c>
      <c r="AH6129" t="s">
        <v>5310</v>
      </c>
      <c r="AI6129" t="s">
        <v>5311</v>
      </c>
      <c r="AJ6129">
        <v>6278</v>
      </c>
    </row>
    <row r="6130" spans="1:36" ht="15" x14ac:dyDescent="0.2">
      <c r="A6130">
        <v>12</v>
      </c>
      <c r="B6130" s="3">
        <v>97194</v>
      </c>
      <c r="C6130" t="s">
        <v>194</v>
      </c>
      <c r="E6130" t="s">
        <v>195</v>
      </c>
      <c r="H6130" t="s">
        <v>93</v>
      </c>
      <c r="I6130" t="s">
        <v>39</v>
      </c>
      <c r="J6130" t="s">
        <v>5318</v>
      </c>
      <c r="M6130" t="s">
        <v>60</v>
      </c>
      <c r="Q6130" t="s">
        <v>42</v>
      </c>
      <c r="U6130">
        <v>17</v>
      </c>
      <c r="V6130" t="s">
        <v>841</v>
      </c>
      <c r="W6130" t="s">
        <v>467</v>
      </c>
      <c r="X6130" t="s">
        <v>424</v>
      </c>
      <c r="Y6130" t="s">
        <v>5302</v>
      </c>
      <c r="Z6130" s="3">
        <v>97194</v>
      </c>
      <c r="AA6130" t="s">
        <v>5303</v>
      </c>
      <c r="AB6130" t="s">
        <v>5304</v>
      </c>
      <c r="AC6130" t="s">
        <v>5305</v>
      </c>
      <c r="AD6130" t="s">
        <v>5306</v>
      </c>
      <c r="AE6130" t="s">
        <v>5307</v>
      </c>
      <c r="AF6130" t="s">
        <v>5308</v>
      </c>
      <c r="AG6130" t="s">
        <v>5309</v>
      </c>
      <c r="AH6130" t="s">
        <v>5310</v>
      </c>
      <c r="AI6130" t="s">
        <v>5311</v>
      </c>
      <c r="AJ6130">
        <v>6279</v>
      </c>
    </row>
    <row r="6131" spans="1:36" ht="15" x14ac:dyDescent="0.2">
      <c r="A6131">
        <v>13</v>
      </c>
      <c r="B6131" s="3">
        <v>97194</v>
      </c>
      <c r="C6131" t="s">
        <v>194</v>
      </c>
      <c r="E6131" t="s">
        <v>195</v>
      </c>
      <c r="F6131" t="s">
        <v>235</v>
      </c>
      <c r="H6131" t="s">
        <v>93</v>
      </c>
      <c r="I6131" t="s">
        <v>39</v>
      </c>
      <c r="J6131" t="s">
        <v>5318</v>
      </c>
      <c r="M6131" t="s">
        <v>60</v>
      </c>
      <c r="Q6131" t="s">
        <v>42</v>
      </c>
      <c r="U6131">
        <v>17</v>
      </c>
      <c r="V6131" t="s">
        <v>841</v>
      </c>
      <c r="W6131" t="s">
        <v>467</v>
      </c>
      <c r="X6131" t="s">
        <v>424</v>
      </c>
      <c r="Y6131" t="s">
        <v>5302</v>
      </c>
      <c r="Z6131" s="3">
        <v>97194</v>
      </c>
      <c r="AA6131" t="s">
        <v>5303</v>
      </c>
      <c r="AB6131" t="s">
        <v>5304</v>
      </c>
      <c r="AC6131" t="s">
        <v>5305</v>
      </c>
      <c r="AD6131" t="s">
        <v>5306</v>
      </c>
      <c r="AE6131" t="s">
        <v>5307</v>
      </c>
      <c r="AF6131" t="s">
        <v>5308</v>
      </c>
      <c r="AG6131" t="s">
        <v>5309</v>
      </c>
      <c r="AH6131" t="s">
        <v>5310</v>
      </c>
      <c r="AI6131" t="s">
        <v>5311</v>
      </c>
      <c r="AJ6131">
        <v>6280</v>
      </c>
    </row>
    <row r="6132" spans="1:36" ht="15" x14ac:dyDescent="0.2">
      <c r="A6132">
        <v>14</v>
      </c>
      <c r="B6132" s="3">
        <v>97194</v>
      </c>
      <c r="C6132" t="s">
        <v>194</v>
      </c>
      <c r="E6132" t="s">
        <v>195</v>
      </c>
      <c r="H6132" t="s">
        <v>93</v>
      </c>
      <c r="I6132" t="s">
        <v>145</v>
      </c>
      <c r="J6132" t="s">
        <v>5319</v>
      </c>
      <c r="M6132" t="s">
        <v>60</v>
      </c>
      <c r="Q6132" t="s">
        <v>42</v>
      </c>
      <c r="U6132">
        <v>17</v>
      </c>
      <c r="V6132" t="s">
        <v>841</v>
      </c>
      <c r="W6132" t="s">
        <v>467</v>
      </c>
      <c r="X6132" t="s">
        <v>424</v>
      </c>
      <c r="Y6132" t="s">
        <v>5302</v>
      </c>
      <c r="Z6132" s="3">
        <v>97194</v>
      </c>
      <c r="AA6132" t="s">
        <v>5303</v>
      </c>
      <c r="AB6132" t="s">
        <v>5304</v>
      </c>
      <c r="AC6132" t="s">
        <v>5305</v>
      </c>
      <c r="AD6132" t="s">
        <v>5306</v>
      </c>
      <c r="AE6132" t="s">
        <v>5307</v>
      </c>
      <c r="AF6132" t="s">
        <v>5308</v>
      </c>
      <c r="AG6132" t="s">
        <v>5309</v>
      </c>
      <c r="AH6132" t="s">
        <v>5310</v>
      </c>
      <c r="AI6132" t="s">
        <v>5311</v>
      </c>
      <c r="AJ6132">
        <v>6281</v>
      </c>
    </row>
    <row r="6133" spans="1:36" ht="15" x14ac:dyDescent="0.2">
      <c r="A6133">
        <v>15</v>
      </c>
      <c r="B6133" s="3">
        <v>97194</v>
      </c>
      <c r="C6133" t="s">
        <v>208</v>
      </c>
      <c r="E6133" t="s">
        <v>209</v>
      </c>
      <c r="H6133" t="s">
        <v>5320</v>
      </c>
      <c r="I6133" t="s">
        <v>84</v>
      </c>
      <c r="J6133" t="s">
        <v>5321</v>
      </c>
      <c r="M6133" t="s">
        <v>60</v>
      </c>
      <c r="Q6133" t="s">
        <v>42</v>
      </c>
      <c r="U6133">
        <v>8</v>
      </c>
      <c r="V6133" t="s">
        <v>841</v>
      </c>
      <c r="W6133" t="s">
        <v>467</v>
      </c>
      <c r="X6133" t="s">
        <v>424</v>
      </c>
      <c r="Y6133" t="s">
        <v>5302</v>
      </c>
      <c r="Z6133" s="3">
        <v>97194</v>
      </c>
      <c r="AA6133" t="s">
        <v>5303</v>
      </c>
      <c r="AB6133" t="s">
        <v>5304</v>
      </c>
      <c r="AC6133" t="s">
        <v>5305</v>
      </c>
      <c r="AD6133" t="s">
        <v>5306</v>
      </c>
      <c r="AE6133" t="s">
        <v>5307</v>
      </c>
      <c r="AF6133" t="s">
        <v>5308</v>
      </c>
      <c r="AG6133" t="s">
        <v>5309</v>
      </c>
      <c r="AH6133" t="s">
        <v>5310</v>
      </c>
      <c r="AI6133" t="s">
        <v>5311</v>
      </c>
      <c r="AJ6133">
        <v>6282</v>
      </c>
    </row>
    <row r="6134" spans="1:36" ht="15" x14ac:dyDescent="0.2">
      <c r="A6134">
        <v>16</v>
      </c>
      <c r="B6134" s="3">
        <v>97194</v>
      </c>
      <c r="C6134" t="s">
        <v>208</v>
      </c>
      <c r="E6134" t="s">
        <v>209</v>
      </c>
      <c r="H6134" t="s">
        <v>5320</v>
      </c>
      <c r="I6134" t="s">
        <v>84</v>
      </c>
      <c r="J6134" t="s">
        <v>5321</v>
      </c>
      <c r="M6134" t="s">
        <v>60</v>
      </c>
      <c r="Q6134" t="s">
        <v>42</v>
      </c>
      <c r="U6134">
        <v>8</v>
      </c>
      <c r="V6134" t="s">
        <v>841</v>
      </c>
      <c r="W6134" t="s">
        <v>467</v>
      </c>
      <c r="X6134" t="s">
        <v>424</v>
      </c>
      <c r="Y6134" t="s">
        <v>5302</v>
      </c>
      <c r="Z6134" s="3">
        <v>97194</v>
      </c>
      <c r="AA6134" t="s">
        <v>5303</v>
      </c>
      <c r="AB6134" t="s">
        <v>5304</v>
      </c>
      <c r="AC6134" t="s">
        <v>5305</v>
      </c>
      <c r="AD6134" t="s">
        <v>5306</v>
      </c>
      <c r="AE6134" t="s">
        <v>5307</v>
      </c>
      <c r="AF6134" t="s">
        <v>5308</v>
      </c>
      <c r="AG6134" t="s">
        <v>5309</v>
      </c>
      <c r="AH6134" t="s">
        <v>5310</v>
      </c>
      <c r="AI6134" t="s">
        <v>5311</v>
      </c>
      <c r="AJ6134">
        <v>6283</v>
      </c>
    </row>
    <row r="6135" spans="1:36" ht="15" x14ac:dyDescent="0.2">
      <c r="A6135">
        <v>17</v>
      </c>
      <c r="B6135" s="3">
        <v>97194</v>
      </c>
      <c r="C6135" t="s">
        <v>208</v>
      </c>
      <c r="E6135" t="s">
        <v>209</v>
      </c>
      <c r="H6135" t="s">
        <v>83</v>
      </c>
      <c r="I6135" t="s">
        <v>84</v>
      </c>
      <c r="J6135" t="s">
        <v>5322</v>
      </c>
      <c r="M6135" t="s">
        <v>60</v>
      </c>
      <c r="Q6135" t="s">
        <v>42</v>
      </c>
      <c r="U6135">
        <v>20</v>
      </c>
      <c r="V6135" t="s">
        <v>841</v>
      </c>
      <c r="W6135" t="s">
        <v>467</v>
      </c>
      <c r="X6135" t="s">
        <v>424</v>
      </c>
      <c r="Y6135" t="s">
        <v>5302</v>
      </c>
      <c r="Z6135" s="3">
        <v>97194</v>
      </c>
      <c r="AA6135" t="s">
        <v>5303</v>
      </c>
      <c r="AB6135" t="s">
        <v>5304</v>
      </c>
      <c r="AC6135" t="s">
        <v>5305</v>
      </c>
      <c r="AD6135" t="s">
        <v>5306</v>
      </c>
      <c r="AE6135" t="s">
        <v>5307</v>
      </c>
      <c r="AF6135" t="s">
        <v>5308</v>
      </c>
      <c r="AG6135" t="s">
        <v>5309</v>
      </c>
      <c r="AH6135" t="s">
        <v>5310</v>
      </c>
      <c r="AI6135" t="s">
        <v>5311</v>
      </c>
      <c r="AJ6135">
        <v>6284</v>
      </c>
    </row>
    <row r="6136" spans="1:36" ht="15" x14ac:dyDescent="0.2">
      <c r="A6136">
        <v>18</v>
      </c>
      <c r="B6136" s="3">
        <v>97194</v>
      </c>
      <c r="C6136" t="s">
        <v>208</v>
      </c>
      <c r="E6136" t="s">
        <v>209</v>
      </c>
      <c r="H6136" t="s">
        <v>83</v>
      </c>
      <c r="I6136" t="s">
        <v>84</v>
      </c>
      <c r="J6136" t="s">
        <v>5322</v>
      </c>
      <c r="M6136" t="s">
        <v>41</v>
      </c>
      <c r="Q6136" t="s">
        <v>42</v>
      </c>
      <c r="U6136">
        <v>20</v>
      </c>
      <c r="V6136" t="s">
        <v>841</v>
      </c>
      <c r="W6136" t="s">
        <v>467</v>
      </c>
      <c r="X6136" t="s">
        <v>424</v>
      </c>
      <c r="Y6136" t="s">
        <v>5302</v>
      </c>
      <c r="Z6136" s="3">
        <v>97194</v>
      </c>
      <c r="AA6136" t="s">
        <v>5303</v>
      </c>
      <c r="AB6136" t="s">
        <v>5304</v>
      </c>
      <c r="AC6136" t="s">
        <v>5305</v>
      </c>
      <c r="AD6136" t="s">
        <v>5306</v>
      </c>
      <c r="AE6136" t="s">
        <v>5307</v>
      </c>
      <c r="AF6136" t="s">
        <v>5308</v>
      </c>
      <c r="AG6136" t="s">
        <v>5309</v>
      </c>
      <c r="AH6136" t="s">
        <v>5310</v>
      </c>
      <c r="AI6136" t="s">
        <v>5311</v>
      </c>
      <c r="AJ6136">
        <v>6285</v>
      </c>
    </row>
    <row r="6137" spans="1:36" ht="15" x14ac:dyDescent="0.2">
      <c r="A6137">
        <v>19</v>
      </c>
      <c r="B6137" s="3">
        <v>97194</v>
      </c>
      <c r="C6137" t="s">
        <v>208</v>
      </c>
      <c r="E6137" t="s">
        <v>209</v>
      </c>
      <c r="H6137" t="s">
        <v>83</v>
      </c>
      <c r="I6137" t="s">
        <v>84</v>
      </c>
      <c r="J6137" t="s">
        <v>5323</v>
      </c>
      <c r="M6137" t="s">
        <v>41</v>
      </c>
      <c r="Q6137" t="s">
        <v>42</v>
      </c>
      <c r="U6137">
        <v>20</v>
      </c>
      <c r="V6137" t="s">
        <v>841</v>
      </c>
      <c r="W6137" t="s">
        <v>467</v>
      </c>
      <c r="X6137" t="s">
        <v>424</v>
      </c>
      <c r="Y6137" t="s">
        <v>5302</v>
      </c>
      <c r="Z6137" s="3">
        <v>97194</v>
      </c>
      <c r="AA6137" t="s">
        <v>5303</v>
      </c>
      <c r="AB6137" t="s">
        <v>5304</v>
      </c>
      <c r="AC6137" t="s">
        <v>5305</v>
      </c>
      <c r="AD6137" t="s">
        <v>5306</v>
      </c>
      <c r="AE6137" t="s">
        <v>5307</v>
      </c>
      <c r="AF6137" t="s">
        <v>5308</v>
      </c>
      <c r="AG6137" t="s">
        <v>5309</v>
      </c>
      <c r="AH6137" t="s">
        <v>5310</v>
      </c>
      <c r="AI6137" t="s">
        <v>5311</v>
      </c>
      <c r="AJ6137">
        <v>6286</v>
      </c>
    </row>
    <row r="6138" spans="1:36" ht="15" x14ac:dyDescent="0.2">
      <c r="A6138">
        <v>20</v>
      </c>
      <c r="B6138" s="3">
        <v>97194</v>
      </c>
      <c r="C6138" t="s">
        <v>208</v>
      </c>
      <c r="E6138" t="s">
        <v>209</v>
      </c>
      <c r="H6138" t="s">
        <v>83</v>
      </c>
      <c r="I6138" t="s">
        <v>98</v>
      </c>
      <c r="J6138" t="s">
        <v>5323</v>
      </c>
      <c r="M6138" t="s">
        <v>41</v>
      </c>
      <c r="Q6138" t="s">
        <v>42</v>
      </c>
      <c r="U6138">
        <v>20</v>
      </c>
      <c r="V6138" t="s">
        <v>841</v>
      </c>
      <c r="W6138" t="s">
        <v>467</v>
      </c>
      <c r="X6138" t="s">
        <v>424</v>
      </c>
      <c r="Y6138" t="s">
        <v>5302</v>
      </c>
      <c r="Z6138" s="3">
        <v>97194</v>
      </c>
      <c r="AA6138" t="s">
        <v>5303</v>
      </c>
      <c r="AB6138" t="s">
        <v>5304</v>
      </c>
      <c r="AC6138" t="s">
        <v>5305</v>
      </c>
      <c r="AD6138" t="s">
        <v>5306</v>
      </c>
      <c r="AE6138" t="s">
        <v>5307</v>
      </c>
      <c r="AF6138" t="s">
        <v>5308</v>
      </c>
      <c r="AG6138" t="s">
        <v>5309</v>
      </c>
      <c r="AH6138" t="s">
        <v>5310</v>
      </c>
      <c r="AI6138" t="s">
        <v>5311</v>
      </c>
      <c r="AJ6138">
        <v>6287</v>
      </c>
    </row>
    <row r="6139" spans="1:36" ht="15" x14ac:dyDescent="0.2">
      <c r="A6139">
        <v>21</v>
      </c>
      <c r="B6139" s="3">
        <v>97194</v>
      </c>
      <c r="C6139" t="s">
        <v>208</v>
      </c>
      <c r="E6139" t="s">
        <v>209</v>
      </c>
      <c r="H6139" t="s">
        <v>83</v>
      </c>
      <c r="I6139" t="s">
        <v>98</v>
      </c>
      <c r="J6139" t="s">
        <v>5323</v>
      </c>
      <c r="M6139" t="s">
        <v>60</v>
      </c>
      <c r="Q6139" t="s">
        <v>42</v>
      </c>
      <c r="U6139">
        <v>5</v>
      </c>
      <c r="V6139" t="s">
        <v>841</v>
      </c>
      <c r="W6139" t="s">
        <v>467</v>
      </c>
      <c r="X6139" t="s">
        <v>424</v>
      </c>
      <c r="Y6139" t="s">
        <v>5302</v>
      </c>
      <c r="Z6139" s="3">
        <v>97194</v>
      </c>
      <c r="AA6139" t="s">
        <v>5303</v>
      </c>
      <c r="AB6139" t="s">
        <v>5304</v>
      </c>
      <c r="AC6139" t="s">
        <v>5305</v>
      </c>
      <c r="AD6139" t="s">
        <v>5306</v>
      </c>
      <c r="AE6139" t="s">
        <v>5307</v>
      </c>
      <c r="AF6139" t="s">
        <v>5308</v>
      </c>
      <c r="AG6139" t="s">
        <v>5309</v>
      </c>
      <c r="AH6139" t="s">
        <v>5310</v>
      </c>
      <c r="AI6139" t="s">
        <v>5311</v>
      </c>
      <c r="AJ6139">
        <v>6288</v>
      </c>
    </row>
    <row r="6140" spans="1:36" ht="15" x14ac:dyDescent="0.2">
      <c r="A6140">
        <v>22</v>
      </c>
      <c r="B6140" s="3">
        <v>97194</v>
      </c>
      <c r="C6140" t="s">
        <v>208</v>
      </c>
      <c r="E6140" t="s">
        <v>209</v>
      </c>
      <c r="H6140" t="s">
        <v>83</v>
      </c>
      <c r="I6140" t="s">
        <v>999</v>
      </c>
      <c r="J6140" t="s">
        <v>5323</v>
      </c>
      <c r="M6140" t="s">
        <v>60</v>
      </c>
      <c r="Q6140" t="s">
        <v>42</v>
      </c>
      <c r="U6140">
        <v>5</v>
      </c>
      <c r="V6140" t="s">
        <v>841</v>
      </c>
      <c r="W6140" t="s">
        <v>467</v>
      </c>
      <c r="X6140" t="s">
        <v>424</v>
      </c>
      <c r="Y6140" t="s">
        <v>5302</v>
      </c>
      <c r="Z6140" s="3">
        <v>97194</v>
      </c>
      <c r="AA6140" t="s">
        <v>5303</v>
      </c>
      <c r="AB6140" t="s">
        <v>5304</v>
      </c>
      <c r="AC6140" t="s">
        <v>5305</v>
      </c>
      <c r="AD6140" t="s">
        <v>5306</v>
      </c>
      <c r="AE6140" t="s">
        <v>5307</v>
      </c>
      <c r="AF6140" t="s">
        <v>5308</v>
      </c>
      <c r="AG6140" t="s">
        <v>5309</v>
      </c>
      <c r="AH6140" t="s">
        <v>5310</v>
      </c>
      <c r="AI6140" t="s">
        <v>5311</v>
      </c>
      <c r="AJ6140">
        <v>6289</v>
      </c>
    </row>
    <row r="6141" spans="1:36" ht="15" x14ac:dyDescent="0.2">
      <c r="A6141">
        <v>23</v>
      </c>
      <c r="B6141" s="3">
        <v>97194</v>
      </c>
      <c r="C6141" t="s">
        <v>208</v>
      </c>
      <c r="E6141" t="s">
        <v>209</v>
      </c>
      <c r="H6141" t="s">
        <v>83</v>
      </c>
      <c r="I6141" t="s">
        <v>999</v>
      </c>
      <c r="J6141" t="s">
        <v>5322</v>
      </c>
      <c r="M6141" t="s">
        <v>60</v>
      </c>
      <c r="Q6141" t="s">
        <v>42</v>
      </c>
      <c r="U6141">
        <v>5</v>
      </c>
      <c r="V6141" t="s">
        <v>841</v>
      </c>
      <c r="W6141" t="s">
        <v>467</v>
      </c>
      <c r="X6141" t="s">
        <v>424</v>
      </c>
      <c r="Y6141" t="s">
        <v>5302</v>
      </c>
      <c r="Z6141" s="3">
        <v>97194</v>
      </c>
      <c r="AA6141" t="s">
        <v>5303</v>
      </c>
      <c r="AB6141" t="s">
        <v>5304</v>
      </c>
      <c r="AC6141" t="s">
        <v>5305</v>
      </c>
      <c r="AD6141" t="s">
        <v>5306</v>
      </c>
      <c r="AE6141" t="s">
        <v>5307</v>
      </c>
      <c r="AF6141" t="s">
        <v>5308</v>
      </c>
      <c r="AG6141" t="s">
        <v>5309</v>
      </c>
      <c r="AH6141" t="s">
        <v>5310</v>
      </c>
      <c r="AI6141" t="s">
        <v>5311</v>
      </c>
      <c r="AJ6141">
        <v>6290</v>
      </c>
    </row>
    <row r="6142" spans="1:36" ht="15" x14ac:dyDescent="0.2">
      <c r="A6142">
        <v>24</v>
      </c>
      <c r="B6142" s="3">
        <v>97194</v>
      </c>
      <c r="C6142" t="s">
        <v>1190</v>
      </c>
      <c r="E6142" t="s">
        <v>1191</v>
      </c>
      <c r="H6142" t="s">
        <v>93</v>
      </c>
      <c r="I6142" t="s">
        <v>96</v>
      </c>
      <c r="J6142" t="s">
        <v>5324</v>
      </c>
      <c r="M6142" t="s">
        <v>60</v>
      </c>
      <c r="Q6142" t="s">
        <v>42</v>
      </c>
      <c r="U6142">
        <v>4</v>
      </c>
      <c r="V6142" t="s">
        <v>841</v>
      </c>
      <c r="W6142" t="s">
        <v>467</v>
      </c>
      <c r="X6142" t="s">
        <v>424</v>
      </c>
      <c r="Y6142" t="s">
        <v>5302</v>
      </c>
      <c r="Z6142" s="3">
        <v>97194</v>
      </c>
      <c r="AA6142" t="s">
        <v>5303</v>
      </c>
      <c r="AB6142" t="s">
        <v>5304</v>
      </c>
      <c r="AC6142" t="s">
        <v>5305</v>
      </c>
      <c r="AD6142" t="s">
        <v>5306</v>
      </c>
      <c r="AE6142" t="s">
        <v>5307</v>
      </c>
      <c r="AF6142" t="s">
        <v>5308</v>
      </c>
      <c r="AG6142" t="s">
        <v>5309</v>
      </c>
      <c r="AH6142" t="s">
        <v>5310</v>
      </c>
      <c r="AI6142" t="s">
        <v>5311</v>
      </c>
      <c r="AJ6142">
        <v>6291</v>
      </c>
    </row>
    <row r="6143" spans="1:36" ht="15" x14ac:dyDescent="0.2">
      <c r="A6143">
        <v>25</v>
      </c>
      <c r="B6143" s="3">
        <v>97194</v>
      </c>
      <c r="C6143" t="s">
        <v>211</v>
      </c>
      <c r="E6143" t="s">
        <v>212</v>
      </c>
      <c r="H6143" t="s">
        <v>93</v>
      </c>
      <c r="I6143" t="s">
        <v>145</v>
      </c>
      <c r="J6143" t="s">
        <v>5325</v>
      </c>
      <c r="M6143" t="s">
        <v>41</v>
      </c>
      <c r="Q6143" t="s">
        <v>42</v>
      </c>
      <c r="U6143">
        <v>15</v>
      </c>
      <c r="V6143" t="s">
        <v>841</v>
      </c>
      <c r="W6143" t="s">
        <v>467</v>
      </c>
      <c r="X6143" t="s">
        <v>424</v>
      </c>
      <c r="Y6143" t="s">
        <v>5302</v>
      </c>
      <c r="Z6143" s="3">
        <v>97194</v>
      </c>
      <c r="AA6143" t="s">
        <v>5303</v>
      </c>
      <c r="AB6143" t="s">
        <v>5304</v>
      </c>
      <c r="AC6143" t="s">
        <v>5305</v>
      </c>
      <c r="AD6143" t="s">
        <v>5306</v>
      </c>
      <c r="AE6143" t="s">
        <v>5307</v>
      </c>
      <c r="AF6143" t="s">
        <v>5308</v>
      </c>
      <c r="AG6143" t="s">
        <v>5309</v>
      </c>
      <c r="AH6143" t="s">
        <v>5310</v>
      </c>
      <c r="AI6143" t="s">
        <v>5311</v>
      </c>
      <c r="AJ6143">
        <v>6292</v>
      </c>
    </row>
    <row r="6144" spans="1:36" ht="15" x14ac:dyDescent="0.2">
      <c r="A6144">
        <v>26</v>
      </c>
      <c r="B6144" s="3">
        <v>97194</v>
      </c>
      <c r="C6144" t="s">
        <v>223</v>
      </c>
      <c r="E6144" t="s">
        <v>224</v>
      </c>
      <c r="F6144" t="s">
        <v>225</v>
      </c>
      <c r="G6144" t="s">
        <v>3065</v>
      </c>
      <c r="H6144" t="s">
        <v>5326</v>
      </c>
      <c r="I6144" t="s">
        <v>39</v>
      </c>
      <c r="K6144" t="s">
        <v>5327</v>
      </c>
      <c r="M6144" t="s">
        <v>41</v>
      </c>
      <c r="Q6144" t="s">
        <v>42</v>
      </c>
      <c r="U6144">
        <v>140</v>
      </c>
      <c r="V6144" t="s">
        <v>841</v>
      </c>
      <c r="W6144" t="s">
        <v>467</v>
      </c>
      <c r="X6144" t="s">
        <v>424</v>
      </c>
      <c r="Y6144" t="s">
        <v>5302</v>
      </c>
      <c r="Z6144" s="3">
        <v>97194</v>
      </c>
      <c r="AA6144" t="s">
        <v>5303</v>
      </c>
      <c r="AB6144" t="s">
        <v>5304</v>
      </c>
      <c r="AC6144" t="s">
        <v>5305</v>
      </c>
      <c r="AD6144" t="s">
        <v>5306</v>
      </c>
      <c r="AE6144" t="s">
        <v>5307</v>
      </c>
      <c r="AF6144" t="s">
        <v>5308</v>
      </c>
      <c r="AG6144" t="s">
        <v>5309</v>
      </c>
      <c r="AH6144" t="s">
        <v>5310</v>
      </c>
      <c r="AI6144" t="s">
        <v>5311</v>
      </c>
      <c r="AJ6144">
        <v>6293</v>
      </c>
    </row>
    <row r="6145" spans="1:36" ht="15" x14ac:dyDescent="0.2">
      <c r="A6145">
        <v>27</v>
      </c>
      <c r="B6145" s="3">
        <v>97194</v>
      </c>
      <c r="C6145" t="s">
        <v>223</v>
      </c>
      <c r="E6145" t="s">
        <v>224</v>
      </c>
      <c r="G6145" t="s">
        <v>5328</v>
      </c>
      <c r="H6145" t="s">
        <v>5329</v>
      </c>
      <c r="I6145" t="s">
        <v>96</v>
      </c>
      <c r="M6145" t="s">
        <v>125</v>
      </c>
      <c r="Q6145" t="s">
        <v>42</v>
      </c>
      <c r="U6145">
        <v>180</v>
      </c>
      <c r="V6145" t="s">
        <v>841</v>
      </c>
      <c r="W6145" t="s">
        <v>467</v>
      </c>
      <c r="X6145" t="s">
        <v>424</v>
      </c>
      <c r="Y6145" t="s">
        <v>5302</v>
      </c>
      <c r="Z6145" s="3">
        <v>97194</v>
      </c>
      <c r="AA6145" t="s">
        <v>5303</v>
      </c>
      <c r="AB6145" t="s">
        <v>5304</v>
      </c>
      <c r="AC6145" t="s">
        <v>5305</v>
      </c>
      <c r="AD6145" t="s">
        <v>5306</v>
      </c>
      <c r="AE6145" t="s">
        <v>5307</v>
      </c>
      <c r="AF6145" t="s">
        <v>5308</v>
      </c>
      <c r="AG6145" t="s">
        <v>5309</v>
      </c>
      <c r="AH6145" t="s">
        <v>5310</v>
      </c>
      <c r="AI6145" t="s">
        <v>5311</v>
      </c>
      <c r="AJ6145">
        <v>6294</v>
      </c>
    </row>
    <row r="6146" spans="1:36" ht="15" x14ac:dyDescent="0.2">
      <c r="A6146">
        <v>28</v>
      </c>
      <c r="B6146" s="3">
        <v>97194</v>
      </c>
      <c r="C6146" t="s">
        <v>219</v>
      </c>
      <c r="E6146" t="s">
        <v>220</v>
      </c>
      <c r="F6146" t="s">
        <v>42</v>
      </c>
      <c r="H6146" t="s">
        <v>93</v>
      </c>
      <c r="I6146" t="s">
        <v>145</v>
      </c>
      <c r="J6146" t="s">
        <v>5318</v>
      </c>
      <c r="M6146" t="s">
        <v>41</v>
      </c>
      <c r="Q6146" t="s">
        <v>42</v>
      </c>
      <c r="U6146">
        <v>100</v>
      </c>
      <c r="V6146" t="s">
        <v>841</v>
      </c>
      <c r="W6146" t="s">
        <v>467</v>
      </c>
      <c r="X6146" t="s">
        <v>424</v>
      </c>
      <c r="Y6146" t="s">
        <v>5302</v>
      </c>
      <c r="Z6146" s="3">
        <v>97194</v>
      </c>
      <c r="AA6146" t="s">
        <v>5303</v>
      </c>
      <c r="AB6146" t="s">
        <v>5304</v>
      </c>
      <c r="AC6146" t="s">
        <v>5305</v>
      </c>
      <c r="AD6146" t="s">
        <v>5306</v>
      </c>
      <c r="AE6146" t="s">
        <v>5307</v>
      </c>
      <c r="AF6146" t="s">
        <v>5308</v>
      </c>
      <c r="AG6146" t="s">
        <v>5309</v>
      </c>
      <c r="AH6146" t="s">
        <v>5310</v>
      </c>
      <c r="AI6146" t="s">
        <v>5311</v>
      </c>
      <c r="AJ6146">
        <v>6295</v>
      </c>
    </row>
    <row r="6147" spans="1:36" ht="15" x14ac:dyDescent="0.2">
      <c r="A6147">
        <v>29</v>
      </c>
      <c r="B6147" s="3">
        <v>97194</v>
      </c>
      <c r="C6147" t="s">
        <v>219</v>
      </c>
      <c r="E6147" t="s">
        <v>220</v>
      </c>
      <c r="F6147" t="s">
        <v>1301</v>
      </c>
      <c r="H6147" t="s">
        <v>93</v>
      </c>
      <c r="I6147" t="s">
        <v>145</v>
      </c>
      <c r="J6147" t="s">
        <v>5318</v>
      </c>
      <c r="M6147" t="s">
        <v>41</v>
      </c>
      <c r="Q6147" t="s">
        <v>42</v>
      </c>
      <c r="U6147">
        <v>100</v>
      </c>
      <c r="V6147" t="s">
        <v>841</v>
      </c>
      <c r="W6147" t="s">
        <v>467</v>
      </c>
      <c r="X6147" t="s">
        <v>424</v>
      </c>
      <c r="Y6147" t="s">
        <v>5302</v>
      </c>
      <c r="Z6147" s="3">
        <v>97194</v>
      </c>
      <c r="AA6147" t="s">
        <v>5303</v>
      </c>
      <c r="AB6147" t="s">
        <v>5304</v>
      </c>
      <c r="AC6147" t="s">
        <v>5305</v>
      </c>
      <c r="AD6147" t="s">
        <v>5306</v>
      </c>
      <c r="AE6147" t="s">
        <v>5307</v>
      </c>
      <c r="AF6147" t="s">
        <v>5308</v>
      </c>
      <c r="AG6147" t="s">
        <v>5309</v>
      </c>
      <c r="AH6147" t="s">
        <v>5310</v>
      </c>
      <c r="AI6147" t="s">
        <v>5311</v>
      </c>
      <c r="AJ6147">
        <v>6296</v>
      </c>
    </row>
    <row r="6148" spans="1:36" ht="15" x14ac:dyDescent="0.2">
      <c r="A6148">
        <v>30</v>
      </c>
      <c r="B6148" s="3">
        <v>97194</v>
      </c>
      <c r="C6148" t="s">
        <v>219</v>
      </c>
      <c r="E6148" t="s">
        <v>220</v>
      </c>
      <c r="F6148" t="s">
        <v>204</v>
      </c>
      <c r="H6148" t="s">
        <v>93</v>
      </c>
      <c r="I6148" t="s">
        <v>145</v>
      </c>
      <c r="J6148" t="s">
        <v>5318</v>
      </c>
      <c r="M6148" t="s">
        <v>41</v>
      </c>
      <c r="Q6148" t="s">
        <v>42</v>
      </c>
      <c r="U6148">
        <v>100</v>
      </c>
      <c r="V6148" t="s">
        <v>841</v>
      </c>
      <c r="W6148" t="s">
        <v>467</v>
      </c>
      <c r="X6148" t="s">
        <v>424</v>
      </c>
      <c r="Y6148" t="s">
        <v>5302</v>
      </c>
      <c r="Z6148" s="3">
        <v>97194</v>
      </c>
      <c r="AA6148" t="s">
        <v>5303</v>
      </c>
      <c r="AB6148" t="s">
        <v>5304</v>
      </c>
      <c r="AC6148" t="s">
        <v>5305</v>
      </c>
      <c r="AD6148" t="s">
        <v>5306</v>
      </c>
      <c r="AE6148" t="s">
        <v>5307</v>
      </c>
      <c r="AF6148" t="s">
        <v>5308</v>
      </c>
      <c r="AG6148" t="s">
        <v>5309</v>
      </c>
      <c r="AH6148" t="s">
        <v>5310</v>
      </c>
      <c r="AI6148" t="s">
        <v>5311</v>
      </c>
      <c r="AJ6148">
        <v>6297</v>
      </c>
    </row>
    <row r="6149" spans="1:36" ht="15" x14ac:dyDescent="0.2">
      <c r="A6149">
        <v>31</v>
      </c>
      <c r="B6149" s="3">
        <v>97194</v>
      </c>
      <c r="C6149" t="s">
        <v>219</v>
      </c>
      <c r="E6149" t="s">
        <v>220</v>
      </c>
      <c r="F6149" t="s">
        <v>346</v>
      </c>
      <c r="H6149" t="s">
        <v>93</v>
      </c>
      <c r="I6149" t="s">
        <v>145</v>
      </c>
      <c r="J6149" t="s">
        <v>5318</v>
      </c>
      <c r="M6149" t="s">
        <v>41</v>
      </c>
      <c r="Q6149" t="s">
        <v>42</v>
      </c>
      <c r="U6149">
        <v>100</v>
      </c>
      <c r="V6149" t="s">
        <v>841</v>
      </c>
      <c r="W6149" t="s">
        <v>467</v>
      </c>
      <c r="X6149" t="s">
        <v>424</v>
      </c>
      <c r="Y6149" t="s">
        <v>5302</v>
      </c>
      <c r="Z6149" s="3">
        <v>97194</v>
      </c>
      <c r="AA6149" t="s">
        <v>5303</v>
      </c>
      <c r="AB6149" t="s">
        <v>5304</v>
      </c>
      <c r="AC6149" t="s">
        <v>5305</v>
      </c>
      <c r="AD6149" t="s">
        <v>5306</v>
      </c>
      <c r="AE6149" t="s">
        <v>5307</v>
      </c>
      <c r="AF6149" t="s">
        <v>5308</v>
      </c>
      <c r="AG6149" t="s">
        <v>5309</v>
      </c>
      <c r="AH6149" t="s">
        <v>5310</v>
      </c>
      <c r="AI6149" t="s">
        <v>5311</v>
      </c>
      <c r="AJ6149">
        <v>6298</v>
      </c>
    </row>
    <row r="6150" spans="1:36" ht="15" x14ac:dyDescent="0.2">
      <c r="A6150">
        <v>32</v>
      </c>
      <c r="B6150" s="3">
        <v>97194</v>
      </c>
      <c r="C6150" t="s">
        <v>219</v>
      </c>
      <c r="E6150" t="s">
        <v>220</v>
      </c>
      <c r="F6150" t="s">
        <v>2402</v>
      </c>
      <c r="H6150" t="s">
        <v>93</v>
      </c>
      <c r="I6150" t="s">
        <v>145</v>
      </c>
      <c r="J6150" t="s">
        <v>5318</v>
      </c>
      <c r="M6150" t="s">
        <v>41</v>
      </c>
      <c r="Q6150" t="s">
        <v>42</v>
      </c>
      <c r="U6150">
        <v>100</v>
      </c>
      <c r="V6150" t="s">
        <v>841</v>
      </c>
      <c r="W6150" t="s">
        <v>467</v>
      </c>
      <c r="X6150" t="s">
        <v>424</v>
      </c>
      <c r="Y6150" t="s">
        <v>5302</v>
      </c>
      <c r="Z6150" s="3">
        <v>97194</v>
      </c>
      <c r="AA6150" t="s">
        <v>5303</v>
      </c>
      <c r="AB6150" t="s">
        <v>5304</v>
      </c>
      <c r="AC6150" t="s">
        <v>5305</v>
      </c>
      <c r="AD6150" t="s">
        <v>5306</v>
      </c>
      <c r="AE6150" t="s">
        <v>5307</v>
      </c>
      <c r="AF6150" t="s">
        <v>5308</v>
      </c>
      <c r="AG6150" t="s">
        <v>5309</v>
      </c>
      <c r="AH6150" t="s">
        <v>5310</v>
      </c>
      <c r="AI6150" t="s">
        <v>5311</v>
      </c>
      <c r="AJ6150">
        <v>6299</v>
      </c>
    </row>
    <row r="6151" spans="1:36" ht="15" x14ac:dyDescent="0.2">
      <c r="A6151">
        <v>33</v>
      </c>
      <c r="B6151" s="3">
        <v>97194</v>
      </c>
      <c r="C6151" t="s">
        <v>219</v>
      </c>
      <c r="E6151" t="s">
        <v>220</v>
      </c>
      <c r="F6151" t="s">
        <v>97</v>
      </c>
      <c r="H6151" t="s">
        <v>93</v>
      </c>
      <c r="I6151" t="s">
        <v>145</v>
      </c>
      <c r="J6151" t="s">
        <v>5318</v>
      </c>
      <c r="M6151" t="s">
        <v>41</v>
      </c>
      <c r="Q6151" t="s">
        <v>42</v>
      </c>
      <c r="U6151">
        <v>100</v>
      </c>
      <c r="V6151" t="s">
        <v>841</v>
      </c>
      <c r="W6151" t="s">
        <v>467</v>
      </c>
      <c r="X6151" t="s">
        <v>424</v>
      </c>
      <c r="Y6151" t="s">
        <v>5302</v>
      </c>
      <c r="Z6151" s="3">
        <v>97194</v>
      </c>
      <c r="AA6151" t="s">
        <v>5303</v>
      </c>
      <c r="AB6151" t="s">
        <v>5304</v>
      </c>
      <c r="AC6151" t="s">
        <v>5305</v>
      </c>
      <c r="AD6151" t="s">
        <v>5306</v>
      </c>
      <c r="AE6151" t="s">
        <v>5307</v>
      </c>
      <c r="AF6151" t="s">
        <v>5308</v>
      </c>
      <c r="AG6151" t="s">
        <v>5309</v>
      </c>
      <c r="AH6151" t="s">
        <v>5310</v>
      </c>
      <c r="AI6151" t="s">
        <v>5311</v>
      </c>
      <c r="AJ6151">
        <v>6300</v>
      </c>
    </row>
    <row r="6152" spans="1:36" ht="15" x14ac:dyDescent="0.2">
      <c r="A6152">
        <v>34</v>
      </c>
      <c r="B6152" s="3">
        <v>97194</v>
      </c>
      <c r="C6152" t="s">
        <v>219</v>
      </c>
      <c r="E6152" t="s">
        <v>220</v>
      </c>
      <c r="F6152" t="s">
        <v>5330</v>
      </c>
      <c r="H6152" t="s">
        <v>93</v>
      </c>
      <c r="I6152" t="s">
        <v>39</v>
      </c>
      <c r="J6152" t="s">
        <v>5318</v>
      </c>
      <c r="M6152" t="s">
        <v>60</v>
      </c>
      <c r="Q6152" t="s">
        <v>42</v>
      </c>
      <c r="U6152">
        <v>25</v>
      </c>
      <c r="V6152" t="s">
        <v>841</v>
      </c>
      <c r="W6152" t="s">
        <v>467</v>
      </c>
      <c r="X6152" t="s">
        <v>424</v>
      </c>
      <c r="Y6152" t="s">
        <v>5302</v>
      </c>
      <c r="Z6152" s="3">
        <v>97194</v>
      </c>
      <c r="AA6152" t="s">
        <v>5303</v>
      </c>
      <c r="AB6152" t="s">
        <v>5304</v>
      </c>
      <c r="AC6152" t="s">
        <v>5305</v>
      </c>
      <c r="AD6152" t="s">
        <v>5306</v>
      </c>
      <c r="AE6152" t="s">
        <v>5307</v>
      </c>
      <c r="AF6152" t="s">
        <v>5308</v>
      </c>
      <c r="AG6152" t="s">
        <v>5309</v>
      </c>
      <c r="AH6152" t="s">
        <v>5310</v>
      </c>
      <c r="AI6152" t="s">
        <v>5311</v>
      </c>
      <c r="AJ6152">
        <v>6301</v>
      </c>
    </row>
    <row r="6153" spans="1:36" ht="15" x14ac:dyDescent="0.2">
      <c r="A6153">
        <v>35</v>
      </c>
      <c r="B6153" s="3">
        <v>97194</v>
      </c>
      <c r="C6153" t="s">
        <v>219</v>
      </c>
      <c r="E6153" t="s">
        <v>220</v>
      </c>
      <c r="F6153" t="s">
        <v>356</v>
      </c>
      <c r="H6153" t="s">
        <v>93</v>
      </c>
      <c r="I6153" t="s">
        <v>39</v>
      </c>
      <c r="J6153" t="s">
        <v>5318</v>
      </c>
      <c r="M6153" t="s">
        <v>60</v>
      </c>
      <c r="Q6153" t="s">
        <v>42</v>
      </c>
      <c r="U6153">
        <v>25</v>
      </c>
      <c r="V6153" t="s">
        <v>841</v>
      </c>
      <c r="W6153" t="s">
        <v>467</v>
      </c>
      <c r="X6153" t="s">
        <v>424</v>
      </c>
      <c r="Y6153" t="s">
        <v>5302</v>
      </c>
      <c r="Z6153" s="3">
        <v>97194</v>
      </c>
      <c r="AA6153" t="s">
        <v>5303</v>
      </c>
      <c r="AB6153" t="s">
        <v>5304</v>
      </c>
      <c r="AC6153" t="s">
        <v>5305</v>
      </c>
      <c r="AD6153" t="s">
        <v>5306</v>
      </c>
      <c r="AE6153" t="s">
        <v>5307</v>
      </c>
      <c r="AF6153" t="s">
        <v>5308</v>
      </c>
      <c r="AG6153" t="s">
        <v>5309</v>
      </c>
      <c r="AH6153" t="s">
        <v>5310</v>
      </c>
      <c r="AI6153" t="s">
        <v>5311</v>
      </c>
      <c r="AJ6153">
        <v>6302</v>
      </c>
    </row>
    <row r="6154" spans="1:36" ht="15" x14ac:dyDescent="0.2">
      <c r="A6154">
        <v>36</v>
      </c>
      <c r="B6154" s="3">
        <v>97194</v>
      </c>
      <c r="C6154" t="s">
        <v>219</v>
      </c>
      <c r="E6154" t="s">
        <v>220</v>
      </c>
      <c r="F6154" t="s">
        <v>5331</v>
      </c>
      <c r="H6154" t="s">
        <v>93</v>
      </c>
      <c r="I6154" t="s">
        <v>39</v>
      </c>
      <c r="J6154" t="s">
        <v>5318</v>
      </c>
      <c r="M6154" t="s">
        <v>60</v>
      </c>
      <c r="Q6154" t="s">
        <v>42</v>
      </c>
      <c r="U6154">
        <v>25</v>
      </c>
      <c r="V6154" t="s">
        <v>841</v>
      </c>
      <c r="W6154" t="s">
        <v>467</v>
      </c>
      <c r="X6154" t="s">
        <v>424</v>
      </c>
      <c r="Y6154" t="s">
        <v>5302</v>
      </c>
      <c r="Z6154" s="3">
        <v>97194</v>
      </c>
      <c r="AA6154" t="s">
        <v>5303</v>
      </c>
      <c r="AB6154" t="s">
        <v>5304</v>
      </c>
      <c r="AC6154" t="s">
        <v>5305</v>
      </c>
      <c r="AD6154" t="s">
        <v>5306</v>
      </c>
      <c r="AE6154" t="s">
        <v>5307</v>
      </c>
      <c r="AF6154" t="s">
        <v>5308</v>
      </c>
      <c r="AG6154" t="s">
        <v>5309</v>
      </c>
      <c r="AH6154" t="s">
        <v>5310</v>
      </c>
      <c r="AI6154" t="s">
        <v>5311</v>
      </c>
      <c r="AJ6154">
        <v>6303</v>
      </c>
    </row>
    <row r="6155" spans="1:36" ht="15" x14ac:dyDescent="0.2">
      <c r="A6155">
        <v>37</v>
      </c>
      <c r="B6155" s="3">
        <v>97194</v>
      </c>
      <c r="C6155" t="s">
        <v>219</v>
      </c>
      <c r="E6155" t="s">
        <v>220</v>
      </c>
      <c r="F6155" t="s">
        <v>5332</v>
      </c>
      <c r="H6155" t="s">
        <v>93</v>
      </c>
      <c r="I6155" t="s">
        <v>39</v>
      </c>
      <c r="J6155" t="s">
        <v>5318</v>
      </c>
      <c r="M6155" t="s">
        <v>60</v>
      </c>
      <c r="Q6155" t="s">
        <v>42</v>
      </c>
      <c r="U6155">
        <v>25</v>
      </c>
      <c r="V6155" t="s">
        <v>841</v>
      </c>
      <c r="W6155" t="s">
        <v>467</v>
      </c>
      <c r="X6155" t="s">
        <v>424</v>
      </c>
      <c r="Y6155" t="s">
        <v>5302</v>
      </c>
      <c r="Z6155" s="3">
        <v>97194</v>
      </c>
      <c r="AA6155" t="s">
        <v>5303</v>
      </c>
      <c r="AB6155" t="s">
        <v>5304</v>
      </c>
      <c r="AC6155" t="s">
        <v>5305</v>
      </c>
      <c r="AD6155" t="s">
        <v>5306</v>
      </c>
      <c r="AE6155" t="s">
        <v>5307</v>
      </c>
      <c r="AF6155" t="s">
        <v>5308</v>
      </c>
      <c r="AG6155" t="s">
        <v>5309</v>
      </c>
      <c r="AH6155" t="s">
        <v>5310</v>
      </c>
      <c r="AI6155" t="s">
        <v>5311</v>
      </c>
      <c r="AJ6155">
        <v>6304</v>
      </c>
    </row>
    <row r="6156" spans="1:36" ht="15" x14ac:dyDescent="0.2">
      <c r="A6156">
        <v>38</v>
      </c>
      <c r="B6156" s="3">
        <v>97194</v>
      </c>
      <c r="C6156" t="s">
        <v>219</v>
      </c>
      <c r="E6156" t="s">
        <v>220</v>
      </c>
      <c r="F6156" t="s">
        <v>5333</v>
      </c>
      <c r="H6156" t="s">
        <v>93</v>
      </c>
      <c r="I6156" t="s">
        <v>145</v>
      </c>
      <c r="J6156" t="s">
        <v>5318</v>
      </c>
      <c r="M6156" t="s">
        <v>60</v>
      </c>
      <c r="Q6156" t="s">
        <v>42</v>
      </c>
      <c r="U6156">
        <v>25</v>
      </c>
      <c r="V6156" t="s">
        <v>841</v>
      </c>
      <c r="W6156" t="s">
        <v>467</v>
      </c>
      <c r="X6156" t="s">
        <v>424</v>
      </c>
      <c r="Y6156" t="s">
        <v>5302</v>
      </c>
      <c r="Z6156" s="3">
        <v>97194</v>
      </c>
      <c r="AA6156" t="s">
        <v>5303</v>
      </c>
      <c r="AB6156" t="s">
        <v>5304</v>
      </c>
      <c r="AC6156" t="s">
        <v>5305</v>
      </c>
      <c r="AD6156" t="s">
        <v>5306</v>
      </c>
      <c r="AE6156" t="s">
        <v>5307</v>
      </c>
      <c r="AF6156" t="s">
        <v>5308</v>
      </c>
      <c r="AG6156" t="s">
        <v>5309</v>
      </c>
      <c r="AH6156" t="s">
        <v>5310</v>
      </c>
      <c r="AI6156" t="s">
        <v>5311</v>
      </c>
      <c r="AJ6156">
        <v>6305</v>
      </c>
    </row>
    <row r="6157" spans="1:36" ht="15" x14ac:dyDescent="0.2">
      <c r="A6157">
        <v>39</v>
      </c>
      <c r="B6157" s="3">
        <v>97194</v>
      </c>
      <c r="C6157" t="s">
        <v>219</v>
      </c>
      <c r="E6157" t="s">
        <v>220</v>
      </c>
      <c r="F6157" t="s">
        <v>71</v>
      </c>
      <c r="H6157" t="s">
        <v>93</v>
      </c>
      <c r="I6157" t="s">
        <v>145</v>
      </c>
      <c r="J6157" t="s">
        <v>5318</v>
      </c>
      <c r="M6157" t="s">
        <v>125</v>
      </c>
      <c r="Q6157" t="s">
        <v>42</v>
      </c>
      <c r="U6157">
        <v>240</v>
      </c>
      <c r="V6157" t="s">
        <v>841</v>
      </c>
      <c r="W6157" t="s">
        <v>467</v>
      </c>
      <c r="X6157" t="s">
        <v>424</v>
      </c>
      <c r="Y6157" t="s">
        <v>5302</v>
      </c>
      <c r="Z6157" s="3">
        <v>97194</v>
      </c>
      <c r="AA6157" t="s">
        <v>5303</v>
      </c>
      <c r="AB6157" t="s">
        <v>5304</v>
      </c>
      <c r="AC6157" t="s">
        <v>5305</v>
      </c>
      <c r="AD6157" t="s">
        <v>5306</v>
      </c>
      <c r="AE6157" t="s">
        <v>5307</v>
      </c>
      <c r="AF6157" t="s">
        <v>5308</v>
      </c>
      <c r="AG6157" t="s">
        <v>5309</v>
      </c>
      <c r="AH6157" t="s">
        <v>5310</v>
      </c>
      <c r="AI6157" t="s">
        <v>5311</v>
      </c>
      <c r="AJ6157">
        <v>6306</v>
      </c>
    </row>
    <row r="6158" spans="1:36" ht="15" x14ac:dyDescent="0.2">
      <c r="A6158">
        <v>40</v>
      </c>
      <c r="B6158" s="3">
        <v>97194</v>
      </c>
      <c r="C6158" t="s">
        <v>219</v>
      </c>
      <c r="E6158" t="s">
        <v>220</v>
      </c>
      <c r="F6158" t="s">
        <v>5334</v>
      </c>
      <c r="H6158" t="s">
        <v>93</v>
      </c>
      <c r="I6158" t="s">
        <v>145</v>
      </c>
      <c r="J6158" t="s">
        <v>5318</v>
      </c>
      <c r="M6158" t="s">
        <v>125</v>
      </c>
      <c r="Q6158" t="s">
        <v>42</v>
      </c>
      <c r="U6158">
        <v>240</v>
      </c>
      <c r="V6158" t="s">
        <v>841</v>
      </c>
      <c r="W6158" t="s">
        <v>467</v>
      </c>
      <c r="X6158" t="s">
        <v>424</v>
      </c>
      <c r="Y6158" t="s">
        <v>5302</v>
      </c>
      <c r="Z6158" s="3">
        <v>97194</v>
      </c>
      <c r="AA6158" t="s">
        <v>5303</v>
      </c>
      <c r="AB6158" t="s">
        <v>5304</v>
      </c>
      <c r="AC6158" t="s">
        <v>5305</v>
      </c>
      <c r="AD6158" t="s">
        <v>5306</v>
      </c>
      <c r="AE6158" t="s">
        <v>5307</v>
      </c>
      <c r="AF6158" t="s">
        <v>5308</v>
      </c>
      <c r="AG6158" t="s">
        <v>5309</v>
      </c>
      <c r="AH6158" t="s">
        <v>5310</v>
      </c>
      <c r="AI6158" t="s">
        <v>5311</v>
      </c>
      <c r="AJ6158">
        <v>6307</v>
      </c>
    </row>
    <row r="6159" spans="1:36" ht="15" x14ac:dyDescent="0.2">
      <c r="A6159">
        <v>41</v>
      </c>
      <c r="B6159" s="3">
        <v>97194</v>
      </c>
      <c r="C6159" t="s">
        <v>219</v>
      </c>
      <c r="E6159" t="s">
        <v>220</v>
      </c>
      <c r="F6159" t="s">
        <v>5335</v>
      </c>
      <c r="H6159" t="s">
        <v>93</v>
      </c>
      <c r="I6159" t="s">
        <v>145</v>
      </c>
      <c r="J6159" t="s">
        <v>5318</v>
      </c>
      <c r="M6159" t="s">
        <v>125</v>
      </c>
      <c r="Q6159" t="s">
        <v>42</v>
      </c>
      <c r="U6159">
        <v>240</v>
      </c>
      <c r="V6159" t="s">
        <v>841</v>
      </c>
      <c r="W6159" t="s">
        <v>467</v>
      </c>
      <c r="X6159" t="s">
        <v>424</v>
      </c>
      <c r="Y6159" t="s">
        <v>5302</v>
      </c>
      <c r="Z6159" s="3">
        <v>97194</v>
      </c>
      <c r="AA6159" t="s">
        <v>5303</v>
      </c>
      <c r="AB6159" t="s">
        <v>5304</v>
      </c>
      <c r="AC6159" t="s">
        <v>5305</v>
      </c>
      <c r="AD6159" t="s">
        <v>5306</v>
      </c>
      <c r="AE6159" t="s">
        <v>5307</v>
      </c>
      <c r="AF6159" t="s">
        <v>5308</v>
      </c>
      <c r="AG6159" t="s">
        <v>5309</v>
      </c>
      <c r="AH6159" t="s">
        <v>5310</v>
      </c>
      <c r="AI6159" t="s">
        <v>5311</v>
      </c>
      <c r="AJ6159">
        <v>6308</v>
      </c>
    </row>
    <row r="6160" spans="1:36" ht="15" x14ac:dyDescent="0.2">
      <c r="A6160">
        <v>42</v>
      </c>
      <c r="B6160" s="3">
        <v>97194</v>
      </c>
      <c r="C6160" t="s">
        <v>219</v>
      </c>
      <c r="E6160" t="s">
        <v>220</v>
      </c>
      <c r="F6160" t="s">
        <v>5336</v>
      </c>
      <c r="H6160" t="s">
        <v>93</v>
      </c>
      <c r="I6160" t="s">
        <v>145</v>
      </c>
      <c r="J6160" t="s">
        <v>5318</v>
      </c>
      <c r="M6160" t="s">
        <v>125</v>
      </c>
      <c r="Q6160" t="s">
        <v>42</v>
      </c>
      <c r="U6160">
        <v>240</v>
      </c>
      <c r="V6160" t="s">
        <v>841</v>
      </c>
      <c r="W6160" t="s">
        <v>467</v>
      </c>
      <c r="X6160" t="s">
        <v>424</v>
      </c>
      <c r="Y6160" t="s">
        <v>5302</v>
      </c>
      <c r="Z6160" s="3">
        <v>97194</v>
      </c>
      <c r="AA6160" t="s">
        <v>5303</v>
      </c>
      <c r="AB6160" t="s">
        <v>5304</v>
      </c>
      <c r="AC6160" t="s">
        <v>5305</v>
      </c>
      <c r="AD6160" t="s">
        <v>5306</v>
      </c>
      <c r="AE6160" t="s">
        <v>5307</v>
      </c>
      <c r="AF6160" t="s">
        <v>5308</v>
      </c>
      <c r="AG6160" t="s">
        <v>5309</v>
      </c>
      <c r="AH6160" t="s">
        <v>5310</v>
      </c>
      <c r="AI6160" t="s">
        <v>5311</v>
      </c>
      <c r="AJ6160">
        <v>6309</v>
      </c>
    </row>
    <row r="6161" spans="1:36" ht="15" x14ac:dyDescent="0.2">
      <c r="A6161">
        <v>43</v>
      </c>
      <c r="B6161" s="3">
        <v>97194</v>
      </c>
      <c r="C6161" t="s">
        <v>219</v>
      </c>
      <c r="E6161" t="s">
        <v>220</v>
      </c>
      <c r="F6161" t="s">
        <v>288</v>
      </c>
      <c r="H6161" t="s">
        <v>93</v>
      </c>
      <c r="I6161" t="s">
        <v>145</v>
      </c>
      <c r="J6161" t="s">
        <v>5318</v>
      </c>
      <c r="M6161" t="s">
        <v>125</v>
      </c>
      <c r="Q6161" t="s">
        <v>42</v>
      </c>
      <c r="U6161">
        <v>240</v>
      </c>
      <c r="V6161" t="s">
        <v>841</v>
      </c>
      <c r="W6161" t="s">
        <v>467</v>
      </c>
      <c r="X6161" t="s">
        <v>424</v>
      </c>
      <c r="Y6161" t="s">
        <v>5302</v>
      </c>
      <c r="Z6161" s="3">
        <v>97194</v>
      </c>
      <c r="AA6161" t="s">
        <v>5303</v>
      </c>
      <c r="AB6161" t="s">
        <v>5304</v>
      </c>
      <c r="AC6161" t="s">
        <v>5305</v>
      </c>
      <c r="AD6161" t="s">
        <v>5306</v>
      </c>
      <c r="AE6161" t="s">
        <v>5307</v>
      </c>
      <c r="AF6161" t="s">
        <v>5308</v>
      </c>
      <c r="AG6161" t="s">
        <v>5309</v>
      </c>
      <c r="AH6161" t="s">
        <v>5310</v>
      </c>
      <c r="AI6161" t="s">
        <v>5311</v>
      </c>
      <c r="AJ6161">
        <v>6310</v>
      </c>
    </row>
    <row r="6162" spans="1:36" ht="15" x14ac:dyDescent="0.2">
      <c r="A6162">
        <v>44</v>
      </c>
      <c r="B6162" s="3">
        <v>97194</v>
      </c>
      <c r="C6162" t="s">
        <v>219</v>
      </c>
      <c r="E6162" t="s">
        <v>220</v>
      </c>
      <c r="F6162" t="s">
        <v>5337</v>
      </c>
      <c r="H6162" t="s">
        <v>93</v>
      </c>
      <c r="I6162" t="s">
        <v>145</v>
      </c>
      <c r="J6162" t="s">
        <v>5318</v>
      </c>
      <c r="M6162" t="s">
        <v>125</v>
      </c>
      <c r="Q6162" t="s">
        <v>42</v>
      </c>
      <c r="U6162">
        <v>240</v>
      </c>
      <c r="V6162" t="s">
        <v>841</v>
      </c>
      <c r="W6162" t="s">
        <v>467</v>
      </c>
      <c r="X6162" t="s">
        <v>424</v>
      </c>
      <c r="Y6162" t="s">
        <v>5302</v>
      </c>
      <c r="Z6162" s="3">
        <v>97194</v>
      </c>
      <c r="AA6162" t="s">
        <v>5303</v>
      </c>
      <c r="AB6162" t="s">
        <v>5304</v>
      </c>
      <c r="AC6162" t="s">
        <v>5305</v>
      </c>
      <c r="AD6162" t="s">
        <v>5306</v>
      </c>
      <c r="AE6162" t="s">
        <v>5307</v>
      </c>
      <c r="AF6162" t="s">
        <v>5308</v>
      </c>
      <c r="AG6162" t="s">
        <v>5309</v>
      </c>
      <c r="AH6162" t="s">
        <v>5310</v>
      </c>
      <c r="AI6162" t="s">
        <v>5311</v>
      </c>
      <c r="AJ6162">
        <v>6311</v>
      </c>
    </row>
    <row r="6163" spans="1:36" ht="15" x14ac:dyDescent="0.2">
      <c r="A6163">
        <v>45</v>
      </c>
      <c r="B6163" s="3">
        <v>97194</v>
      </c>
      <c r="C6163" t="s">
        <v>249</v>
      </c>
      <c r="E6163" t="s">
        <v>250</v>
      </c>
      <c r="H6163" t="s">
        <v>5338</v>
      </c>
      <c r="I6163" t="s">
        <v>145</v>
      </c>
      <c r="J6163" t="s">
        <v>5339</v>
      </c>
      <c r="M6163" t="s">
        <v>60</v>
      </c>
      <c r="Q6163" t="s">
        <v>42</v>
      </c>
      <c r="U6163">
        <v>8</v>
      </c>
      <c r="V6163" t="s">
        <v>841</v>
      </c>
      <c r="W6163" t="s">
        <v>467</v>
      </c>
      <c r="X6163" t="s">
        <v>424</v>
      </c>
      <c r="Y6163" t="s">
        <v>5302</v>
      </c>
      <c r="Z6163" s="3">
        <v>97194</v>
      </c>
      <c r="AA6163" t="s">
        <v>5303</v>
      </c>
      <c r="AB6163" t="s">
        <v>5304</v>
      </c>
      <c r="AC6163" t="s">
        <v>5305</v>
      </c>
      <c r="AD6163" t="s">
        <v>5306</v>
      </c>
      <c r="AE6163" t="s">
        <v>5307</v>
      </c>
      <c r="AF6163" t="s">
        <v>5308</v>
      </c>
      <c r="AG6163" t="s">
        <v>5309</v>
      </c>
      <c r="AH6163" t="s">
        <v>5310</v>
      </c>
      <c r="AI6163" t="s">
        <v>5311</v>
      </c>
      <c r="AJ6163">
        <v>6312</v>
      </c>
    </row>
    <row r="6164" spans="1:36" ht="15" x14ac:dyDescent="0.2">
      <c r="A6164">
        <v>52</v>
      </c>
      <c r="B6164" s="3">
        <v>97194</v>
      </c>
      <c r="C6164" t="s">
        <v>608</v>
      </c>
      <c r="E6164" t="s">
        <v>609</v>
      </c>
      <c r="F6164" t="s">
        <v>610</v>
      </c>
      <c r="G6164" t="s">
        <v>5340</v>
      </c>
      <c r="H6164" t="s">
        <v>93</v>
      </c>
      <c r="I6164" t="s">
        <v>420</v>
      </c>
      <c r="M6164" t="s">
        <v>60</v>
      </c>
      <c r="Q6164" t="s">
        <v>42</v>
      </c>
      <c r="U6164">
        <v>22</v>
      </c>
      <c r="V6164" t="s">
        <v>841</v>
      </c>
      <c r="W6164" t="s">
        <v>467</v>
      </c>
      <c r="X6164" t="s">
        <v>424</v>
      </c>
      <c r="Y6164" t="s">
        <v>5302</v>
      </c>
      <c r="Z6164" s="3">
        <v>97194</v>
      </c>
      <c r="AA6164" t="s">
        <v>5303</v>
      </c>
      <c r="AB6164" t="s">
        <v>5304</v>
      </c>
      <c r="AC6164" t="s">
        <v>5305</v>
      </c>
      <c r="AD6164" t="s">
        <v>5306</v>
      </c>
      <c r="AE6164" t="s">
        <v>5307</v>
      </c>
      <c r="AF6164" t="s">
        <v>5308</v>
      </c>
      <c r="AG6164" t="s">
        <v>5309</v>
      </c>
      <c r="AH6164" t="s">
        <v>5310</v>
      </c>
      <c r="AI6164" t="s">
        <v>5311</v>
      </c>
      <c r="AJ6164">
        <v>6319</v>
      </c>
    </row>
    <row r="6165" spans="1:36" ht="15" x14ac:dyDescent="0.2">
      <c r="A6165">
        <v>54</v>
      </c>
      <c r="B6165" s="3">
        <v>97194</v>
      </c>
      <c r="C6165" t="s">
        <v>112</v>
      </c>
      <c r="E6165" t="s">
        <v>113</v>
      </c>
      <c r="H6165" t="s">
        <v>83</v>
      </c>
      <c r="I6165" t="s">
        <v>84</v>
      </c>
      <c r="J6165" t="s">
        <v>3320</v>
      </c>
      <c r="M6165" t="s">
        <v>41</v>
      </c>
      <c r="Q6165" t="s">
        <v>42</v>
      </c>
      <c r="U6165">
        <v>72</v>
      </c>
      <c r="V6165" t="s">
        <v>841</v>
      </c>
      <c r="W6165" t="s">
        <v>467</v>
      </c>
      <c r="X6165" t="s">
        <v>424</v>
      </c>
      <c r="Y6165" t="s">
        <v>5302</v>
      </c>
      <c r="Z6165" s="3">
        <v>97194</v>
      </c>
      <c r="AA6165" t="s">
        <v>5303</v>
      </c>
      <c r="AB6165" t="s">
        <v>5304</v>
      </c>
      <c r="AC6165" t="s">
        <v>5305</v>
      </c>
      <c r="AD6165" t="s">
        <v>5306</v>
      </c>
      <c r="AE6165" t="s">
        <v>5307</v>
      </c>
      <c r="AF6165" t="s">
        <v>5308</v>
      </c>
      <c r="AG6165" t="s">
        <v>5309</v>
      </c>
      <c r="AH6165" t="s">
        <v>5310</v>
      </c>
      <c r="AI6165" t="s">
        <v>5311</v>
      </c>
      <c r="AJ6165">
        <v>6321</v>
      </c>
    </row>
    <row r="6166" spans="1:36" ht="15" x14ac:dyDescent="0.2">
      <c r="A6166">
        <v>55</v>
      </c>
      <c r="B6166" s="3">
        <v>97194</v>
      </c>
      <c r="C6166" t="s">
        <v>112</v>
      </c>
      <c r="E6166" t="s">
        <v>113</v>
      </c>
      <c r="H6166" t="s">
        <v>83</v>
      </c>
      <c r="I6166" t="s">
        <v>84</v>
      </c>
      <c r="J6166" t="s">
        <v>3309</v>
      </c>
      <c r="M6166" t="s">
        <v>41</v>
      </c>
      <c r="Q6166" t="s">
        <v>42</v>
      </c>
      <c r="U6166">
        <v>72</v>
      </c>
      <c r="V6166" t="s">
        <v>841</v>
      </c>
      <c r="W6166" t="s">
        <v>467</v>
      </c>
      <c r="X6166" t="s">
        <v>424</v>
      </c>
      <c r="Y6166" t="s">
        <v>5302</v>
      </c>
      <c r="Z6166" s="3">
        <v>97194</v>
      </c>
      <c r="AA6166" t="s">
        <v>5303</v>
      </c>
      <c r="AB6166" t="s">
        <v>5304</v>
      </c>
      <c r="AC6166" t="s">
        <v>5305</v>
      </c>
      <c r="AD6166" t="s">
        <v>5306</v>
      </c>
      <c r="AE6166" t="s">
        <v>5307</v>
      </c>
      <c r="AF6166" t="s">
        <v>5308</v>
      </c>
      <c r="AG6166" t="s">
        <v>5309</v>
      </c>
      <c r="AH6166" t="s">
        <v>5310</v>
      </c>
      <c r="AI6166" t="s">
        <v>5311</v>
      </c>
      <c r="AJ6166">
        <v>6322</v>
      </c>
    </row>
    <row r="6167" spans="1:36" ht="15" x14ac:dyDescent="0.2">
      <c r="A6167">
        <v>56</v>
      </c>
      <c r="B6167" s="3">
        <v>97194</v>
      </c>
      <c r="C6167" t="s">
        <v>112</v>
      </c>
      <c r="E6167" t="s">
        <v>113</v>
      </c>
      <c r="H6167" t="s">
        <v>5320</v>
      </c>
      <c r="I6167" t="s">
        <v>999</v>
      </c>
      <c r="J6167" t="s">
        <v>3309</v>
      </c>
      <c r="M6167" t="s">
        <v>41</v>
      </c>
      <c r="Q6167" t="s">
        <v>42</v>
      </c>
      <c r="U6167">
        <v>80</v>
      </c>
      <c r="V6167" t="s">
        <v>841</v>
      </c>
      <c r="W6167" t="s">
        <v>467</v>
      </c>
      <c r="X6167" t="s">
        <v>424</v>
      </c>
      <c r="Y6167" t="s">
        <v>5302</v>
      </c>
      <c r="Z6167" s="3">
        <v>97194</v>
      </c>
      <c r="AA6167" t="s">
        <v>5303</v>
      </c>
      <c r="AB6167" t="s">
        <v>5304</v>
      </c>
      <c r="AC6167" t="s">
        <v>5305</v>
      </c>
      <c r="AD6167" t="s">
        <v>5306</v>
      </c>
      <c r="AE6167" t="s">
        <v>5307</v>
      </c>
      <c r="AF6167" t="s">
        <v>5308</v>
      </c>
      <c r="AG6167" t="s">
        <v>5309</v>
      </c>
      <c r="AH6167" t="s">
        <v>5310</v>
      </c>
      <c r="AI6167" t="s">
        <v>5311</v>
      </c>
      <c r="AJ6167">
        <v>6323</v>
      </c>
    </row>
    <row r="6168" spans="1:36" ht="15" x14ac:dyDescent="0.2">
      <c r="A6168">
        <v>57</v>
      </c>
      <c r="B6168" s="3">
        <v>97194</v>
      </c>
      <c r="C6168" t="s">
        <v>112</v>
      </c>
      <c r="E6168" t="s">
        <v>113</v>
      </c>
      <c r="H6168" t="s">
        <v>83</v>
      </c>
      <c r="I6168" t="s">
        <v>999</v>
      </c>
      <c r="J6168" t="s">
        <v>3309</v>
      </c>
      <c r="M6168" t="s">
        <v>41</v>
      </c>
      <c r="Q6168" t="s">
        <v>42</v>
      </c>
      <c r="U6168">
        <v>72</v>
      </c>
      <c r="V6168" t="s">
        <v>841</v>
      </c>
      <c r="W6168" t="s">
        <v>467</v>
      </c>
      <c r="X6168" t="s">
        <v>424</v>
      </c>
      <c r="Y6168" t="s">
        <v>5302</v>
      </c>
      <c r="Z6168" s="3">
        <v>97194</v>
      </c>
      <c r="AA6168" t="s">
        <v>5303</v>
      </c>
      <c r="AB6168" t="s">
        <v>5304</v>
      </c>
      <c r="AC6168" t="s">
        <v>5305</v>
      </c>
      <c r="AD6168" t="s">
        <v>5306</v>
      </c>
      <c r="AE6168" t="s">
        <v>5307</v>
      </c>
      <c r="AF6168" t="s">
        <v>5308</v>
      </c>
      <c r="AG6168" t="s">
        <v>5309</v>
      </c>
      <c r="AH6168" t="s">
        <v>5310</v>
      </c>
      <c r="AI6168" t="s">
        <v>5311</v>
      </c>
      <c r="AJ6168">
        <v>6324</v>
      </c>
    </row>
    <row r="6169" spans="1:36" ht="15" x14ac:dyDescent="0.2">
      <c r="A6169">
        <v>58</v>
      </c>
      <c r="B6169" s="3">
        <v>97194</v>
      </c>
      <c r="C6169" t="s">
        <v>112</v>
      </c>
      <c r="E6169" t="s">
        <v>113</v>
      </c>
      <c r="H6169" t="s">
        <v>83</v>
      </c>
      <c r="I6169" t="s">
        <v>999</v>
      </c>
      <c r="J6169" t="s">
        <v>3309</v>
      </c>
      <c r="M6169" t="s">
        <v>41</v>
      </c>
      <c r="Q6169" t="s">
        <v>42</v>
      </c>
      <c r="U6169">
        <v>72</v>
      </c>
      <c r="V6169" t="s">
        <v>841</v>
      </c>
      <c r="W6169" t="s">
        <v>467</v>
      </c>
      <c r="X6169" t="s">
        <v>424</v>
      </c>
      <c r="Y6169" t="s">
        <v>5302</v>
      </c>
      <c r="Z6169" s="3">
        <v>97194</v>
      </c>
      <c r="AA6169" t="s">
        <v>5303</v>
      </c>
      <c r="AB6169" t="s">
        <v>5304</v>
      </c>
      <c r="AC6169" t="s">
        <v>5305</v>
      </c>
      <c r="AD6169" t="s">
        <v>5306</v>
      </c>
      <c r="AE6169" t="s">
        <v>5307</v>
      </c>
      <c r="AF6169" t="s">
        <v>5308</v>
      </c>
      <c r="AG6169" t="s">
        <v>5309</v>
      </c>
      <c r="AH6169" t="s">
        <v>5310</v>
      </c>
      <c r="AI6169" t="s">
        <v>5311</v>
      </c>
      <c r="AJ6169">
        <v>6325</v>
      </c>
    </row>
    <row r="6170" spans="1:36" ht="15" x14ac:dyDescent="0.2">
      <c r="A6170">
        <v>59</v>
      </c>
      <c r="B6170" s="3">
        <v>97194</v>
      </c>
      <c r="C6170" t="s">
        <v>112</v>
      </c>
      <c r="E6170" t="s">
        <v>113</v>
      </c>
      <c r="H6170" t="s">
        <v>83</v>
      </c>
      <c r="I6170" t="s">
        <v>999</v>
      </c>
      <c r="J6170" t="s">
        <v>3309</v>
      </c>
      <c r="M6170" t="s">
        <v>41</v>
      </c>
      <c r="Q6170" t="s">
        <v>42</v>
      </c>
      <c r="U6170">
        <v>72</v>
      </c>
      <c r="V6170" t="s">
        <v>841</v>
      </c>
      <c r="W6170" t="s">
        <v>467</v>
      </c>
      <c r="X6170" t="s">
        <v>424</v>
      </c>
      <c r="Y6170" t="s">
        <v>5302</v>
      </c>
      <c r="Z6170" s="3">
        <v>97194</v>
      </c>
      <c r="AA6170" t="s">
        <v>5303</v>
      </c>
      <c r="AB6170" t="s">
        <v>5304</v>
      </c>
      <c r="AC6170" t="s">
        <v>5305</v>
      </c>
      <c r="AD6170" t="s">
        <v>5306</v>
      </c>
      <c r="AE6170" t="s">
        <v>5307</v>
      </c>
      <c r="AF6170" t="s">
        <v>5308</v>
      </c>
      <c r="AG6170" t="s">
        <v>5309</v>
      </c>
      <c r="AH6170" t="s">
        <v>5310</v>
      </c>
      <c r="AI6170" t="s">
        <v>5311</v>
      </c>
      <c r="AJ6170">
        <v>6326</v>
      </c>
    </row>
    <row r="6171" spans="1:36" ht="15" x14ac:dyDescent="0.2">
      <c r="A6171">
        <v>60</v>
      </c>
      <c r="B6171" s="3">
        <v>97194</v>
      </c>
      <c r="C6171" t="s">
        <v>112</v>
      </c>
      <c r="E6171" t="s">
        <v>113</v>
      </c>
      <c r="H6171" t="s">
        <v>83</v>
      </c>
      <c r="I6171" t="s">
        <v>999</v>
      </c>
      <c r="J6171" t="s">
        <v>3309</v>
      </c>
      <c r="M6171" t="s">
        <v>60</v>
      </c>
      <c r="Q6171" t="s">
        <v>42</v>
      </c>
      <c r="U6171">
        <v>18</v>
      </c>
      <c r="V6171" t="s">
        <v>841</v>
      </c>
      <c r="W6171" t="s">
        <v>467</v>
      </c>
      <c r="X6171" t="s">
        <v>424</v>
      </c>
      <c r="Y6171" t="s">
        <v>5302</v>
      </c>
      <c r="Z6171" s="3">
        <v>97194</v>
      </c>
      <c r="AA6171" t="s">
        <v>5303</v>
      </c>
      <c r="AB6171" t="s">
        <v>5304</v>
      </c>
      <c r="AC6171" t="s">
        <v>5305</v>
      </c>
      <c r="AD6171" t="s">
        <v>5306</v>
      </c>
      <c r="AE6171" t="s">
        <v>5307</v>
      </c>
      <c r="AF6171" t="s">
        <v>5308</v>
      </c>
      <c r="AG6171" t="s">
        <v>5309</v>
      </c>
      <c r="AH6171" t="s">
        <v>5310</v>
      </c>
      <c r="AI6171" t="s">
        <v>5311</v>
      </c>
      <c r="AJ6171">
        <v>6327</v>
      </c>
    </row>
    <row r="6172" spans="1:36" ht="15" x14ac:dyDescent="0.2">
      <c r="A6172">
        <v>61</v>
      </c>
      <c r="B6172" s="3">
        <v>97194</v>
      </c>
      <c r="C6172" t="s">
        <v>112</v>
      </c>
      <c r="E6172" t="s">
        <v>113</v>
      </c>
      <c r="H6172" t="s">
        <v>83</v>
      </c>
      <c r="I6172" t="s">
        <v>999</v>
      </c>
      <c r="J6172" t="s">
        <v>3309</v>
      </c>
      <c r="M6172" t="s">
        <v>60</v>
      </c>
      <c r="Q6172" t="s">
        <v>42</v>
      </c>
      <c r="U6172">
        <v>18</v>
      </c>
      <c r="V6172" t="s">
        <v>841</v>
      </c>
      <c r="W6172" t="s">
        <v>467</v>
      </c>
      <c r="X6172" t="s">
        <v>424</v>
      </c>
      <c r="Y6172" t="s">
        <v>5302</v>
      </c>
      <c r="Z6172" s="3">
        <v>97194</v>
      </c>
      <c r="AA6172" t="s">
        <v>5303</v>
      </c>
      <c r="AB6172" t="s">
        <v>5304</v>
      </c>
      <c r="AC6172" t="s">
        <v>5305</v>
      </c>
      <c r="AD6172" t="s">
        <v>5306</v>
      </c>
      <c r="AE6172" t="s">
        <v>5307</v>
      </c>
      <c r="AF6172" t="s">
        <v>5308</v>
      </c>
      <c r="AG6172" t="s">
        <v>5309</v>
      </c>
      <c r="AH6172" t="s">
        <v>5310</v>
      </c>
      <c r="AI6172" t="s">
        <v>5311</v>
      </c>
      <c r="AJ6172">
        <v>6328</v>
      </c>
    </row>
    <row r="6173" spans="1:36" ht="15" x14ac:dyDescent="0.2">
      <c r="A6173">
        <v>62</v>
      </c>
      <c r="B6173" s="3">
        <v>97194</v>
      </c>
      <c r="C6173" t="s">
        <v>112</v>
      </c>
      <c r="E6173" t="s">
        <v>113</v>
      </c>
      <c r="H6173" t="s">
        <v>83</v>
      </c>
      <c r="I6173" t="s">
        <v>98</v>
      </c>
      <c r="J6173" t="s">
        <v>3309</v>
      </c>
      <c r="M6173" t="s">
        <v>125</v>
      </c>
      <c r="Q6173" t="s">
        <v>42</v>
      </c>
      <c r="U6173">
        <v>372</v>
      </c>
      <c r="V6173" t="s">
        <v>841</v>
      </c>
      <c r="W6173" t="s">
        <v>467</v>
      </c>
      <c r="X6173" t="s">
        <v>424</v>
      </c>
      <c r="Y6173" t="s">
        <v>5302</v>
      </c>
      <c r="Z6173" s="3">
        <v>97194</v>
      </c>
      <c r="AA6173" t="s">
        <v>5303</v>
      </c>
      <c r="AB6173" t="s">
        <v>5304</v>
      </c>
      <c r="AC6173" t="s">
        <v>5305</v>
      </c>
      <c r="AD6173" t="s">
        <v>5306</v>
      </c>
      <c r="AE6173" t="s">
        <v>5307</v>
      </c>
      <c r="AF6173" t="s">
        <v>5308</v>
      </c>
      <c r="AG6173" t="s">
        <v>5309</v>
      </c>
      <c r="AH6173" t="s">
        <v>5310</v>
      </c>
      <c r="AI6173" t="s">
        <v>5311</v>
      </c>
      <c r="AJ6173">
        <v>6329</v>
      </c>
    </row>
    <row r="6174" spans="1:36" ht="15" x14ac:dyDescent="0.2">
      <c r="A6174">
        <v>63</v>
      </c>
      <c r="B6174" s="3">
        <v>97194</v>
      </c>
      <c r="C6174" t="s">
        <v>35</v>
      </c>
      <c r="E6174" t="s">
        <v>36</v>
      </c>
      <c r="F6174" t="s">
        <v>42</v>
      </c>
      <c r="H6174" t="s">
        <v>93</v>
      </c>
      <c r="I6174" t="s">
        <v>39</v>
      </c>
      <c r="J6174" t="s">
        <v>5341</v>
      </c>
      <c r="M6174" t="s">
        <v>41</v>
      </c>
      <c r="Q6174" t="s">
        <v>42</v>
      </c>
      <c r="U6174">
        <v>80</v>
      </c>
      <c r="V6174" t="s">
        <v>841</v>
      </c>
      <c r="W6174" t="s">
        <v>467</v>
      </c>
      <c r="X6174" t="s">
        <v>424</v>
      </c>
      <c r="Y6174" t="s">
        <v>5302</v>
      </c>
      <c r="Z6174" s="3">
        <v>97194</v>
      </c>
      <c r="AA6174" t="s">
        <v>5303</v>
      </c>
      <c r="AB6174" t="s">
        <v>5304</v>
      </c>
      <c r="AC6174" t="s">
        <v>5305</v>
      </c>
      <c r="AD6174" t="s">
        <v>5306</v>
      </c>
      <c r="AE6174" t="s">
        <v>5307</v>
      </c>
      <c r="AF6174" t="s">
        <v>5308</v>
      </c>
      <c r="AG6174" t="s">
        <v>5309</v>
      </c>
      <c r="AH6174" t="s">
        <v>5310</v>
      </c>
      <c r="AI6174" t="s">
        <v>5311</v>
      </c>
      <c r="AJ6174">
        <v>6330</v>
      </c>
    </row>
    <row r="6175" spans="1:36" ht="15" x14ac:dyDescent="0.2">
      <c r="A6175">
        <v>64</v>
      </c>
      <c r="B6175" s="3">
        <v>97194</v>
      </c>
      <c r="C6175" t="s">
        <v>35</v>
      </c>
      <c r="E6175" t="s">
        <v>36</v>
      </c>
      <c r="F6175" t="s">
        <v>1301</v>
      </c>
      <c r="H6175" t="s">
        <v>93</v>
      </c>
      <c r="I6175" t="s">
        <v>39</v>
      </c>
      <c r="J6175" t="s">
        <v>5341</v>
      </c>
      <c r="M6175" t="s">
        <v>41</v>
      </c>
      <c r="Q6175" t="s">
        <v>42</v>
      </c>
      <c r="U6175">
        <v>80</v>
      </c>
      <c r="V6175" t="s">
        <v>841</v>
      </c>
      <c r="W6175" t="s">
        <v>467</v>
      </c>
      <c r="X6175" t="s">
        <v>424</v>
      </c>
      <c r="Y6175" t="s">
        <v>5302</v>
      </c>
      <c r="Z6175" s="3">
        <v>97194</v>
      </c>
      <c r="AA6175" t="s">
        <v>5303</v>
      </c>
      <c r="AB6175" t="s">
        <v>5304</v>
      </c>
      <c r="AC6175" t="s">
        <v>5305</v>
      </c>
      <c r="AD6175" t="s">
        <v>5306</v>
      </c>
      <c r="AE6175" t="s">
        <v>5307</v>
      </c>
      <c r="AF6175" t="s">
        <v>5308</v>
      </c>
      <c r="AG6175" t="s">
        <v>5309</v>
      </c>
      <c r="AH6175" t="s">
        <v>5310</v>
      </c>
      <c r="AI6175" t="s">
        <v>5311</v>
      </c>
      <c r="AJ6175">
        <v>6331</v>
      </c>
    </row>
    <row r="6176" spans="1:36" ht="15" x14ac:dyDescent="0.2">
      <c r="A6176">
        <v>65</v>
      </c>
      <c r="B6176" s="3">
        <v>97194</v>
      </c>
      <c r="C6176" t="s">
        <v>35</v>
      </c>
      <c r="E6176" t="s">
        <v>36</v>
      </c>
      <c r="F6176" t="s">
        <v>204</v>
      </c>
      <c r="H6176" t="s">
        <v>93</v>
      </c>
      <c r="I6176" t="s">
        <v>39</v>
      </c>
      <c r="J6176" t="s">
        <v>5341</v>
      </c>
      <c r="M6176" t="s">
        <v>41</v>
      </c>
      <c r="Q6176" t="s">
        <v>42</v>
      </c>
      <c r="U6176">
        <v>80</v>
      </c>
      <c r="V6176" t="s">
        <v>841</v>
      </c>
      <c r="W6176" t="s">
        <v>467</v>
      </c>
      <c r="X6176" t="s">
        <v>424</v>
      </c>
      <c r="Y6176" t="s">
        <v>5302</v>
      </c>
      <c r="Z6176" s="3">
        <v>97194</v>
      </c>
      <c r="AA6176" t="s">
        <v>5303</v>
      </c>
      <c r="AB6176" t="s">
        <v>5304</v>
      </c>
      <c r="AC6176" t="s">
        <v>5305</v>
      </c>
      <c r="AD6176" t="s">
        <v>5306</v>
      </c>
      <c r="AE6176" t="s">
        <v>5307</v>
      </c>
      <c r="AF6176" t="s">
        <v>5308</v>
      </c>
      <c r="AG6176" t="s">
        <v>5309</v>
      </c>
      <c r="AH6176" t="s">
        <v>5310</v>
      </c>
      <c r="AI6176" t="s">
        <v>5311</v>
      </c>
      <c r="AJ6176">
        <v>6332</v>
      </c>
    </row>
    <row r="6177" spans="1:36" ht="15" x14ac:dyDescent="0.2">
      <c r="A6177">
        <v>66</v>
      </c>
      <c r="B6177" s="3">
        <v>97194</v>
      </c>
      <c r="C6177" t="s">
        <v>35</v>
      </c>
      <c r="E6177" t="s">
        <v>36</v>
      </c>
      <c r="F6177" t="s">
        <v>346</v>
      </c>
      <c r="H6177" t="s">
        <v>93</v>
      </c>
      <c r="I6177" t="s">
        <v>39</v>
      </c>
      <c r="J6177" t="s">
        <v>5341</v>
      </c>
      <c r="M6177" t="s">
        <v>41</v>
      </c>
      <c r="Q6177" t="s">
        <v>42</v>
      </c>
      <c r="U6177">
        <v>80</v>
      </c>
      <c r="V6177" t="s">
        <v>841</v>
      </c>
      <c r="W6177" t="s">
        <v>467</v>
      </c>
      <c r="X6177" t="s">
        <v>424</v>
      </c>
      <c r="Y6177" t="s">
        <v>5302</v>
      </c>
      <c r="Z6177" s="3">
        <v>97194</v>
      </c>
      <c r="AA6177" t="s">
        <v>5303</v>
      </c>
      <c r="AB6177" t="s">
        <v>5304</v>
      </c>
      <c r="AC6177" t="s">
        <v>5305</v>
      </c>
      <c r="AD6177" t="s">
        <v>5306</v>
      </c>
      <c r="AE6177" t="s">
        <v>5307</v>
      </c>
      <c r="AF6177" t="s">
        <v>5308</v>
      </c>
      <c r="AG6177" t="s">
        <v>5309</v>
      </c>
      <c r="AH6177" t="s">
        <v>5310</v>
      </c>
      <c r="AI6177" t="s">
        <v>5311</v>
      </c>
      <c r="AJ6177">
        <v>6333</v>
      </c>
    </row>
    <row r="6178" spans="1:36" ht="15" x14ac:dyDescent="0.2">
      <c r="A6178">
        <v>67</v>
      </c>
      <c r="B6178" s="3">
        <v>97194</v>
      </c>
      <c r="C6178" t="s">
        <v>35</v>
      </c>
      <c r="E6178" t="s">
        <v>36</v>
      </c>
      <c r="F6178" t="s">
        <v>2402</v>
      </c>
      <c r="H6178" t="s">
        <v>93</v>
      </c>
      <c r="I6178" t="s">
        <v>39</v>
      </c>
      <c r="J6178" t="s">
        <v>5341</v>
      </c>
      <c r="M6178" t="s">
        <v>41</v>
      </c>
      <c r="Q6178" t="s">
        <v>42</v>
      </c>
      <c r="U6178">
        <v>80</v>
      </c>
      <c r="V6178" t="s">
        <v>841</v>
      </c>
      <c r="W6178" t="s">
        <v>467</v>
      </c>
      <c r="X6178" t="s">
        <v>424</v>
      </c>
      <c r="Y6178" t="s">
        <v>5302</v>
      </c>
      <c r="Z6178" s="3">
        <v>97194</v>
      </c>
      <c r="AA6178" t="s">
        <v>5303</v>
      </c>
      <c r="AB6178" t="s">
        <v>5304</v>
      </c>
      <c r="AC6178" t="s">
        <v>5305</v>
      </c>
      <c r="AD6178" t="s">
        <v>5306</v>
      </c>
      <c r="AE6178" t="s">
        <v>5307</v>
      </c>
      <c r="AF6178" t="s">
        <v>5308</v>
      </c>
      <c r="AG6178" t="s">
        <v>5309</v>
      </c>
      <c r="AH6178" t="s">
        <v>5310</v>
      </c>
      <c r="AI6178" t="s">
        <v>5311</v>
      </c>
      <c r="AJ6178">
        <v>6334</v>
      </c>
    </row>
    <row r="6179" spans="1:36" ht="15" x14ac:dyDescent="0.2">
      <c r="A6179">
        <v>68</v>
      </c>
      <c r="B6179" s="3">
        <v>97194</v>
      </c>
      <c r="C6179" t="s">
        <v>35</v>
      </c>
      <c r="E6179" t="s">
        <v>36</v>
      </c>
      <c r="F6179" t="s">
        <v>97</v>
      </c>
      <c r="H6179" t="s">
        <v>93</v>
      </c>
      <c r="I6179" t="s">
        <v>39</v>
      </c>
      <c r="J6179" t="s">
        <v>3322</v>
      </c>
      <c r="M6179" t="s">
        <v>60</v>
      </c>
      <c r="Q6179" t="s">
        <v>42</v>
      </c>
      <c r="U6179">
        <v>27</v>
      </c>
      <c r="V6179" t="s">
        <v>841</v>
      </c>
      <c r="W6179" t="s">
        <v>467</v>
      </c>
      <c r="X6179" t="s">
        <v>424</v>
      </c>
      <c r="Y6179" t="s">
        <v>5302</v>
      </c>
      <c r="Z6179" s="3">
        <v>97194</v>
      </c>
      <c r="AA6179" t="s">
        <v>5303</v>
      </c>
      <c r="AB6179" t="s">
        <v>5304</v>
      </c>
      <c r="AC6179" t="s">
        <v>5305</v>
      </c>
      <c r="AD6179" t="s">
        <v>5306</v>
      </c>
      <c r="AE6179" t="s">
        <v>5307</v>
      </c>
      <c r="AF6179" t="s">
        <v>5308</v>
      </c>
      <c r="AG6179" t="s">
        <v>5309</v>
      </c>
      <c r="AH6179" t="s">
        <v>5310</v>
      </c>
      <c r="AI6179" t="s">
        <v>5311</v>
      </c>
      <c r="AJ6179">
        <v>6335</v>
      </c>
    </row>
    <row r="6180" spans="1:36" ht="15" x14ac:dyDescent="0.2">
      <c r="A6180">
        <v>69</v>
      </c>
      <c r="B6180" s="3">
        <v>97194</v>
      </c>
      <c r="C6180" t="s">
        <v>35</v>
      </c>
      <c r="E6180" t="s">
        <v>36</v>
      </c>
      <c r="F6180" t="s">
        <v>5330</v>
      </c>
      <c r="H6180" t="s">
        <v>93</v>
      </c>
      <c r="I6180" t="s">
        <v>39</v>
      </c>
      <c r="J6180" t="s">
        <v>5342</v>
      </c>
      <c r="M6180" t="s">
        <v>41</v>
      </c>
      <c r="Q6180" t="s">
        <v>42</v>
      </c>
      <c r="U6180">
        <v>96</v>
      </c>
      <c r="V6180" t="s">
        <v>841</v>
      </c>
      <c r="W6180" t="s">
        <v>467</v>
      </c>
      <c r="X6180" t="s">
        <v>424</v>
      </c>
      <c r="Y6180" t="s">
        <v>5302</v>
      </c>
      <c r="Z6180" s="3">
        <v>97194</v>
      </c>
      <c r="AA6180" t="s">
        <v>5303</v>
      </c>
      <c r="AB6180" t="s">
        <v>5304</v>
      </c>
      <c r="AC6180" t="s">
        <v>5305</v>
      </c>
      <c r="AD6180" t="s">
        <v>5306</v>
      </c>
      <c r="AE6180" t="s">
        <v>5307</v>
      </c>
      <c r="AF6180" t="s">
        <v>5308</v>
      </c>
      <c r="AG6180" t="s">
        <v>5309</v>
      </c>
      <c r="AH6180" t="s">
        <v>5310</v>
      </c>
      <c r="AI6180" t="s">
        <v>5311</v>
      </c>
      <c r="AJ6180">
        <v>6336</v>
      </c>
    </row>
    <row r="6181" spans="1:36" ht="15" x14ac:dyDescent="0.2">
      <c r="A6181">
        <v>70</v>
      </c>
      <c r="B6181" s="3">
        <v>97194</v>
      </c>
      <c r="C6181" t="s">
        <v>35</v>
      </c>
      <c r="E6181" t="s">
        <v>36</v>
      </c>
      <c r="F6181" t="s">
        <v>356</v>
      </c>
      <c r="H6181" t="s">
        <v>93</v>
      </c>
      <c r="I6181" t="s">
        <v>39</v>
      </c>
      <c r="J6181" t="s">
        <v>5342</v>
      </c>
      <c r="M6181" t="s">
        <v>41</v>
      </c>
      <c r="Q6181" t="s">
        <v>42</v>
      </c>
      <c r="U6181">
        <v>96</v>
      </c>
      <c r="V6181" t="s">
        <v>841</v>
      </c>
      <c r="W6181" t="s">
        <v>467</v>
      </c>
      <c r="X6181" t="s">
        <v>424</v>
      </c>
      <c r="Y6181" t="s">
        <v>5302</v>
      </c>
      <c r="Z6181" s="3">
        <v>97194</v>
      </c>
      <c r="AA6181" t="s">
        <v>5303</v>
      </c>
      <c r="AB6181" t="s">
        <v>5304</v>
      </c>
      <c r="AC6181" t="s">
        <v>5305</v>
      </c>
      <c r="AD6181" t="s">
        <v>5306</v>
      </c>
      <c r="AE6181" t="s">
        <v>5307</v>
      </c>
      <c r="AF6181" t="s">
        <v>5308</v>
      </c>
      <c r="AG6181" t="s">
        <v>5309</v>
      </c>
      <c r="AH6181" t="s">
        <v>5310</v>
      </c>
      <c r="AI6181" t="s">
        <v>5311</v>
      </c>
      <c r="AJ6181">
        <v>6337</v>
      </c>
    </row>
    <row r="6182" spans="1:36" ht="15" x14ac:dyDescent="0.2">
      <c r="A6182">
        <v>71</v>
      </c>
      <c r="B6182" s="3">
        <v>97194</v>
      </c>
      <c r="C6182" t="s">
        <v>35</v>
      </c>
      <c r="E6182" t="s">
        <v>36</v>
      </c>
      <c r="F6182" t="s">
        <v>5331</v>
      </c>
      <c r="H6182" t="s">
        <v>93</v>
      </c>
      <c r="I6182" t="s">
        <v>39</v>
      </c>
      <c r="J6182" t="s">
        <v>5343</v>
      </c>
      <c r="M6182" t="s">
        <v>41</v>
      </c>
      <c r="Q6182" t="s">
        <v>42</v>
      </c>
      <c r="U6182">
        <v>96</v>
      </c>
      <c r="V6182" t="s">
        <v>841</v>
      </c>
      <c r="W6182" t="s">
        <v>467</v>
      </c>
      <c r="X6182" t="s">
        <v>424</v>
      </c>
      <c r="Y6182" t="s">
        <v>5302</v>
      </c>
      <c r="Z6182" s="3">
        <v>97194</v>
      </c>
      <c r="AA6182" t="s">
        <v>5303</v>
      </c>
      <c r="AB6182" t="s">
        <v>5304</v>
      </c>
      <c r="AC6182" t="s">
        <v>5305</v>
      </c>
      <c r="AD6182" t="s">
        <v>5306</v>
      </c>
      <c r="AE6182" t="s">
        <v>5307</v>
      </c>
      <c r="AF6182" t="s">
        <v>5308</v>
      </c>
      <c r="AG6182" t="s">
        <v>5309</v>
      </c>
      <c r="AH6182" t="s">
        <v>5310</v>
      </c>
      <c r="AI6182" t="s">
        <v>5311</v>
      </c>
      <c r="AJ6182">
        <v>6338</v>
      </c>
    </row>
    <row r="6183" spans="1:36" ht="15" x14ac:dyDescent="0.2">
      <c r="A6183">
        <v>72</v>
      </c>
      <c r="B6183" s="3">
        <v>97194</v>
      </c>
      <c r="C6183" t="s">
        <v>35</v>
      </c>
      <c r="E6183" t="s">
        <v>36</v>
      </c>
      <c r="F6183" t="s">
        <v>5332</v>
      </c>
      <c r="H6183" t="s">
        <v>93</v>
      </c>
      <c r="I6183" t="s">
        <v>39</v>
      </c>
      <c r="J6183" t="s">
        <v>5344</v>
      </c>
      <c r="M6183" t="s">
        <v>60</v>
      </c>
      <c r="Q6183" t="s">
        <v>42</v>
      </c>
      <c r="U6183">
        <v>23</v>
      </c>
      <c r="V6183" t="s">
        <v>841</v>
      </c>
      <c r="W6183" t="s">
        <v>467</v>
      </c>
      <c r="X6183" t="s">
        <v>424</v>
      </c>
      <c r="Y6183" t="s">
        <v>5302</v>
      </c>
      <c r="Z6183" s="3">
        <v>97194</v>
      </c>
      <c r="AA6183" t="s">
        <v>5303</v>
      </c>
      <c r="AB6183" t="s">
        <v>5304</v>
      </c>
      <c r="AC6183" t="s">
        <v>5305</v>
      </c>
      <c r="AD6183" t="s">
        <v>5306</v>
      </c>
      <c r="AE6183" t="s">
        <v>5307</v>
      </c>
      <c r="AF6183" t="s">
        <v>5308</v>
      </c>
      <c r="AG6183" t="s">
        <v>5309</v>
      </c>
      <c r="AH6183" t="s">
        <v>5310</v>
      </c>
      <c r="AI6183" t="s">
        <v>5311</v>
      </c>
      <c r="AJ6183">
        <v>6339</v>
      </c>
    </row>
    <row r="6184" spans="1:36" ht="15" x14ac:dyDescent="0.2">
      <c r="A6184">
        <v>73</v>
      </c>
      <c r="B6184" s="3">
        <v>97194</v>
      </c>
      <c r="C6184" t="s">
        <v>35</v>
      </c>
      <c r="E6184" t="s">
        <v>36</v>
      </c>
      <c r="F6184" t="s">
        <v>5333</v>
      </c>
      <c r="H6184" t="s">
        <v>93</v>
      </c>
      <c r="I6184" t="s">
        <v>39</v>
      </c>
      <c r="J6184" t="s">
        <v>5344</v>
      </c>
      <c r="M6184" t="s">
        <v>60</v>
      </c>
      <c r="Q6184" t="s">
        <v>42</v>
      </c>
      <c r="U6184">
        <v>23</v>
      </c>
      <c r="V6184" t="s">
        <v>841</v>
      </c>
      <c r="W6184" t="s">
        <v>467</v>
      </c>
      <c r="X6184" t="s">
        <v>424</v>
      </c>
      <c r="Y6184" t="s">
        <v>5302</v>
      </c>
      <c r="Z6184" s="3">
        <v>97194</v>
      </c>
      <c r="AA6184" t="s">
        <v>5303</v>
      </c>
      <c r="AB6184" t="s">
        <v>5304</v>
      </c>
      <c r="AC6184" t="s">
        <v>5305</v>
      </c>
      <c r="AD6184" t="s">
        <v>5306</v>
      </c>
      <c r="AE6184" t="s">
        <v>5307</v>
      </c>
      <c r="AF6184" t="s">
        <v>5308</v>
      </c>
      <c r="AG6184" t="s">
        <v>5309</v>
      </c>
      <c r="AH6184" t="s">
        <v>5310</v>
      </c>
      <c r="AI6184" t="s">
        <v>5311</v>
      </c>
      <c r="AJ6184">
        <v>6340</v>
      </c>
    </row>
    <row r="6185" spans="1:36" ht="15" x14ac:dyDescent="0.2">
      <c r="A6185">
        <v>74</v>
      </c>
      <c r="B6185" s="3">
        <v>97194</v>
      </c>
      <c r="C6185" t="s">
        <v>35</v>
      </c>
      <c r="E6185" t="s">
        <v>36</v>
      </c>
      <c r="F6185" t="s">
        <v>71</v>
      </c>
      <c r="H6185" t="s">
        <v>93</v>
      </c>
      <c r="I6185" t="s">
        <v>39</v>
      </c>
      <c r="J6185" t="s">
        <v>5345</v>
      </c>
      <c r="M6185" t="s">
        <v>60</v>
      </c>
      <c r="Q6185" t="s">
        <v>42</v>
      </c>
      <c r="U6185">
        <v>23</v>
      </c>
      <c r="V6185" t="s">
        <v>841</v>
      </c>
      <c r="W6185" t="s">
        <v>467</v>
      </c>
      <c r="X6185" t="s">
        <v>424</v>
      </c>
      <c r="Y6185" t="s">
        <v>5302</v>
      </c>
      <c r="Z6185" s="3">
        <v>97194</v>
      </c>
      <c r="AA6185" t="s">
        <v>5303</v>
      </c>
      <c r="AB6185" t="s">
        <v>5304</v>
      </c>
      <c r="AC6185" t="s">
        <v>5305</v>
      </c>
      <c r="AD6185" t="s">
        <v>5306</v>
      </c>
      <c r="AE6185" t="s">
        <v>5307</v>
      </c>
      <c r="AF6185" t="s">
        <v>5308</v>
      </c>
      <c r="AG6185" t="s">
        <v>5309</v>
      </c>
      <c r="AH6185" t="s">
        <v>5310</v>
      </c>
      <c r="AI6185" t="s">
        <v>5311</v>
      </c>
      <c r="AJ6185">
        <v>6341</v>
      </c>
    </row>
    <row r="6186" spans="1:36" ht="15" x14ac:dyDescent="0.2">
      <c r="A6186">
        <v>75</v>
      </c>
      <c r="B6186" s="3">
        <v>97194</v>
      </c>
      <c r="C6186" t="s">
        <v>5346</v>
      </c>
      <c r="E6186" t="s">
        <v>5347</v>
      </c>
      <c r="H6186" t="s">
        <v>313</v>
      </c>
      <c r="I6186" t="s">
        <v>98</v>
      </c>
      <c r="J6186" t="s">
        <v>151</v>
      </c>
      <c r="M6186" t="s">
        <v>125</v>
      </c>
      <c r="Q6186" t="s">
        <v>42</v>
      </c>
      <c r="U6186">
        <v>400</v>
      </c>
      <c r="V6186" t="s">
        <v>841</v>
      </c>
      <c r="W6186" t="s">
        <v>467</v>
      </c>
      <c r="X6186" t="s">
        <v>424</v>
      </c>
      <c r="Y6186" t="s">
        <v>5302</v>
      </c>
      <c r="Z6186" s="3">
        <v>97194</v>
      </c>
      <c r="AA6186" t="s">
        <v>5303</v>
      </c>
      <c r="AB6186" t="s">
        <v>5304</v>
      </c>
      <c r="AC6186" t="s">
        <v>5305</v>
      </c>
      <c r="AD6186" t="s">
        <v>5306</v>
      </c>
      <c r="AE6186" t="s">
        <v>5307</v>
      </c>
      <c r="AF6186" t="s">
        <v>5308</v>
      </c>
      <c r="AG6186" t="s">
        <v>5309</v>
      </c>
      <c r="AH6186" t="s">
        <v>5310</v>
      </c>
      <c r="AI6186" t="s">
        <v>5311</v>
      </c>
      <c r="AJ6186">
        <v>6342</v>
      </c>
    </row>
    <row r="6187" spans="1:36" ht="15" x14ac:dyDescent="0.2">
      <c r="A6187">
        <v>76</v>
      </c>
      <c r="B6187" s="3">
        <v>97194</v>
      </c>
      <c r="C6187" t="s">
        <v>5346</v>
      </c>
      <c r="E6187" t="s">
        <v>5347</v>
      </c>
      <c r="H6187" t="s">
        <v>313</v>
      </c>
      <c r="I6187" t="s">
        <v>98</v>
      </c>
      <c r="J6187" t="s">
        <v>151</v>
      </c>
      <c r="M6187" t="s">
        <v>125</v>
      </c>
      <c r="Q6187" t="s">
        <v>42</v>
      </c>
      <c r="U6187">
        <v>400</v>
      </c>
      <c r="V6187" t="s">
        <v>841</v>
      </c>
      <c r="W6187" t="s">
        <v>467</v>
      </c>
      <c r="X6187" t="s">
        <v>424</v>
      </c>
      <c r="Y6187" t="s">
        <v>5302</v>
      </c>
      <c r="Z6187" s="3">
        <v>97194</v>
      </c>
      <c r="AA6187" t="s">
        <v>5303</v>
      </c>
      <c r="AB6187" t="s">
        <v>5304</v>
      </c>
      <c r="AC6187" t="s">
        <v>5305</v>
      </c>
      <c r="AD6187" t="s">
        <v>5306</v>
      </c>
      <c r="AE6187" t="s">
        <v>5307</v>
      </c>
      <c r="AF6187" t="s">
        <v>5308</v>
      </c>
      <c r="AG6187" t="s">
        <v>5309</v>
      </c>
      <c r="AH6187" t="s">
        <v>5310</v>
      </c>
      <c r="AI6187" t="s">
        <v>5311</v>
      </c>
      <c r="AJ6187">
        <v>6343</v>
      </c>
    </row>
    <row r="6188" spans="1:36" ht="15" x14ac:dyDescent="0.2">
      <c r="A6188">
        <v>77</v>
      </c>
      <c r="B6188" s="3">
        <v>97194</v>
      </c>
      <c r="C6188" t="s">
        <v>293</v>
      </c>
      <c r="E6188" t="s">
        <v>294</v>
      </c>
      <c r="H6188" t="s">
        <v>93</v>
      </c>
      <c r="I6188" t="s">
        <v>296</v>
      </c>
      <c r="M6188" t="s">
        <v>41</v>
      </c>
      <c r="Q6188" t="s">
        <v>42</v>
      </c>
      <c r="U6188">
        <v>133</v>
      </c>
      <c r="V6188" t="s">
        <v>841</v>
      </c>
      <c r="W6188" t="s">
        <v>467</v>
      </c>
      <c r="X6188" t="s">
        <v>424</v>
      </c>
      <c r="Y6188" t="s">
        <v>5302</v>
      </c>
      <c r="Z6188" s="3">
        <v>97194</v>
      </c>
      <c r="AA6188" t="s">
        <v>5303</v>
      </c>
      <c r="AB6188" t="s">
        <v>5304</v>
      </c>
      <c r="AC6188" t="s">
        <v>5305</v>
      </c>
      <c r="AD6188" t="s">
        <v>5306</v>
      </c>
      <c r="AE6188" t="s">
        <v>5307</v>
      </c>
      <c r="AF6188" t="s">
        <v>5308</v>
      </c>
      <c r="AG6188" t="s">
        <v>5309</v>
      </c>
      <c r="AH6188" t="s">
        <v>5310</v>
      </c>
      <c r="AI6188" t="s">
        <v>5311</v>
      </c>
      <c r="AJ6188">
        <v>6344</v>
      </c>
    </row>
    <row r="6189" spans="1:36" ht="15" x14ac:dyDescent="0.2">
      <c r="A6189">
        <v>78</v>
      </c>
      <c r="B6189" s="3">
        <v>97194</v>
      </c>
      <c r="C6189" t="s">
        <v>293</v>
      </c>
      <c r="E6189" t="s">
        <v>294</v>
      </c>
      <c r="H6189" t="s">
        <v>93</v>
      </c>
      <c r="I6189" t="s">
        <v>296</v>
      </c>
      <c r="M6189" t="s">
        <v>41</v>
      </c>
      <c r="Q6189" t="s">
        <v>42</v>
      </c>
      <c r="U6189">
        <v>133</v>
      </c>
      <c r="V6189" t="s">
        <v>841</v>
      </c>
      <c r="W6189" t="s">
        <v>467</v>
      </c>
      <c r="X6189" t="s">
        <v>424</v>
      </c>
      <c r="Y6189" t="s">
        <v>5302</v>
      </c>
      <c r="Z6189" s="3">
        <v>97194</v>
      </c>
      <c r="AA6189" t="s">
        <v>5303</v>
      </c>
      <c r="AB6189" t="s">
        <v>5304</v>
      </c>
      <c r="AC6189" t="s">
        <v>5305</v>
      </c>
      <c r="AD6189" t="s">
        <v>5306</v>
      </c>
      <c r="AE6189" t="s">
        <v>5307</v>
      </c>
      <c r="AF6189" t="s">
        <v>5308</v>
      </c>
      <c r="AG6189" t="s">
        <v>5309</v>
      </c>
      <c r="AH6189" t="s">
        <v>5310</v>
      </c>
      <c r="AI6189" t="s">
        <v>5311</v>
      </c>
      <c r="AJ6189">
        <v>6345</v>
      </c>
    </row>
    <row r="6190" spans="1:36" ht="15" x14ac:dyDescent="0.2">
      <c r="A6190">
        <v>79</v>
      </c>
      <c r="B6190" s="3">
        <v>97194</v>
      </c>
      <c r="C6190" t="s">
        <v>293</v>
      </c>
      <c r="E6190" t="s">
        <v>294</v>
      </c>
      <c r="H6190" t="s">
        <v>93</v>
      </c>
      <c r="I6190" t="s">
        <v>296</v>
      </c>
      <c r="M6190" t="s">
        <v>41</v>
      </c>
      <c r="Q6190" t="s">
        <v>42</v>
      </c>
      <c r="U6190">
        <v>133</v>
      </c>
      <c r="V6190" t="s">
        <v>841</v>
      </c>
      <c r="W6190" t="s">
        <v>467</v>
      </c>
      <c r="X6190" t="s">
        <v>424</v>
      </c>
      <c r="Y6190" t="s">
        <v>5302</v>
      </c>
      <c r="Z6190" s="3">
        <v>97194</v>
      </c>
      <c r="AA6190" t="s">
        <v>5303</v>
      </c>
      <c r="AB6190" t="s">
        <v>5304</v>
      </c>
      <c r="AC6190" t="s">
        <v>5305</v>
      </c>
      <c r="AD6190" t="s">
        <v>5306</v>
      </c>
      <c r="AE6190" t="s">
        <v>5307</v>
      </c>
      <c r="AF6190" t="s">
        <v>5308</v>
      </c>
      <c r="AG6190" t="s">
        <v>5309</v>
      </c>
      <c r="AH6190" t="s">
        <v>5310</v>
      </c>
      <c r="AI6190" t="s">
        <v>5311</v>
      </c>
      <c r="AJ6190">
        <v>6346</v>
      </c>
    </row>
    <row r="6191" spans="1:36" ht="15" x14ac:dyDescent="0.2">
      <c r="A6191">
        <v>80</v>
      </c>
      <c r="B6191" s="3">
        <v>97194</v>
      </c>
      <c r="C6191" t="s">
        <v>120</v>
      </c>
      <c r="E6191" t="s">
        <v>121</v>
      </c>
      <c r="F6191" t="s">
        <v>122</v>
      </c>
      <c r="G6191" t="s">
        <v>123</v>
      </c>
      <c r="H6191" t="s">
        <v>5326</v>
      </c>
      <c r="I6191" t="s">
        <v>96</v>
      </c>
      <c r="K6191" t="s">
        <v>5348</v>
      </c>
      <c r="M6191" t="s">
        <v>41</v>
      </c>
      <c r="Q6191" t="s">
        <v>42</v>
      </c>
      <c r="U6191">
        <v>300</v>
      </c>
      <c r="V6191" t="s">
        <v>841</v>
      </c>
      <c r="W6191" t="s">
        <v>467</v>
      </c>
      <c r="X6191" t="s">
        <v>424</v>
      </c>
      <c r="Y6191" t="s">
        <v>5302</v>
      </c>
      <c r="Z6191" s="3">
        <v>97194</v>
      </c>
      <c r="AA6191" t="s">
        <v>5303</v>
      </c>
      <c r="AB6191" t="s">
        <v>5304</v>
      </c>
      <c r="AC6191" t="s">
        <v>5305</v>
      </c>
      <c r="AD6191" t="s">
        <v>5306</v>
      </c>
      <c r="AE6191" t="s">
        <v>5307</v>
      </c>
      <c r="AF6191" t="s">
        <v>5308</v>
      </c>
      <c r="AG6191" t="s">
        <v>5309</v>
      </c>
      <c r="AH6191" t="s">
        <v>5310</v>
      </c>
      <c r="AI6191" t="s">
        <v>5311</v>
      </c>
      <c r="AJ6191">
        <v>6347</v>
      </c>
    </row>
    <row r="6192" spans="1:36" ht="15" x14ac:dyDescent="0.2">
      <c r="A6192">
        <v>81</v>
      </c>
      <c r="B6192" s="3">
        <v>97194</v>
      </c>
      <c r="C6192" t="s">
        <v>120</v>
      </c>
      <c r="E6192" t="s">
        <v>121</v>
      </c>
      <c r="F6192" t="s">
        <v>122</v>
      </c>
      <c r="G6192" t="s">
        <v>123</v>
      </c>
      <c r="H6192" t="s">
        <v>5326</v>
      </c>
      <c r="I6192" t="s">
        <v>39</v>
      </c>
      <c r="K6192" t="s">
        <v>5349</v>
      </c>
      <c r="M6192" t="s">
        <v>41</v>
      </c>
      <c r="Q6192" t="s">
        <v>42</v>
      </c>
      <c r="U6192">
        <v>300</v>
      </c>
      <c r="V6192" t="s">
        <v>841</v>
      </c>
      <c r="W6192" t="s">
        <v>467</v>
      </c>
      <c r="X6192" t="s">
        <v>424</v>
      </c>
      <c r="Y6192" t="s">
        <v>5302</v>
      </c>
      <c r="Z6192" s="3">
        <v>97194</v>
      </c>
      <c r="AA6192" t="s">
        <v>5303</v>
      </c>
      <c r="AB6192" t="s">
        <v>5304</v>
      </c>
      <c r="AC6192" t="s">
        <v>5305</v>
      </c>
      <c r="AD6192" t="s">
        <v>5306</v>
      </c>
      <c r="AE6192" t="s">
        <v>5307</v>
      </c>
      <c r="AF6192" t="s">
        <v>5308</v>
      </c>
      <c r="AG6192" t="s">
        <v>5309</v>
      </c>
      <c r="AH6192" t="s">
        <v>5310</v>
      </c>
      <c r="AI6192" t="s">
        <v>5311</v>
      </c>
      <c r="AJ6192">
        <v>6348</v>
      </c>
    </row>
    <row r="6193" spans="1:36" ht="15" x14ac:dyDescent="0.2">
      <c r="A6193">
        <v>82</v>
      </c>
      <c r="B6193" s="3">
        <v>97194</v>
      </c>
      <c r="C6193" t="s">
        <v>126</v>
      </c>
      <c r="E6193" t="s">
        <v>127</v>
      </c>
      <c r="F6193" t="s">
        <v>2865</v>
      </c>
      <c r="G6193" t="s">
        <v>5350</v>
      </c>
      <c r="I6193" t="s">
        <v>96</v>
      </c>
      <c r="K6193" t="s">
        <v>5351</v>
      </c>
      <c r="M6193" t="s">
        <v>60</v>
      </c>
      <c r="Q6193" t="s">
        <v>42</v>
      </c>
      <c r="U6193">
        <v>5</v>
      </c>
      <c r="V6193" t="s">
        <v>841</v>
      </c>
      <c r="W6193" t="s">
        <v>467</v>
      </c>
      <c r="X6193" t="s">
        <v>424</v>
      </c>
      <c r="Y6193" t="s">
        <v>5302</v>
      </c>
      <c r="Z6193" s="3">
        <v>97194</v>
      </c>
      <c r="AA6193" t="s">
        <v>5303</v>
      </c>
      <c r="AB6193" t="s">
        <v>5304</v>
      </c>
      <c r="AC6193" t="s">
        <v>5305</v>
      </c>
      <c r="AD6193" t="s">
        <v>5306</v>
      </c>
      <c r="AE6193" t="s">
        <v>5307</v>
      </c>
      <c r="AF6193" t="s">
        <v>5308</v>
      </c>
      <c r="AG6193" t="s">
        <v>5309</v>
      </c>
      <c r="AH6193" t="s">
        <v>5310</v>
      </c>
      <c r="AI6193" t="s">
        <v>5311</v>
      </c>
      <c r="AJ6193">
        <v>6349</v>
      </c>
    </row>
    <row r="6194" spans="1:36" ht="15" x14ac:dyDescent="0.2">
      <c r="A6194">
        <v>83</v>
      </c>
      <c r="B6194" s="3">
        <v>97194</v>
      </c>
      <c r="C6194" t="s">
        <v>131</v>
      </c>
      <c r="E6194" t="s">
        <v>132</v>
      </c>
      <c r="F6194" t="s">
        <v>1649</v>
      </c>
      <c r="H6194" t="s">
        <v>93</v>
      </c>
      <c r="I6194" t="s">
        <v>39</v>
      </c>
      <c r="J6194" t="s">
        <v>5352</v>
      </c>
      <c r="K6194" t="s">
        <v>5353</v>
      </c>
      <c r="M6194" t="s">
        <v>60</v>
      </c>
      <c r="Q6194" t="s">
        <v>42</v>
      </c>
      <c r="U6194">
        <v>7</v>
      </c>
      <c r="V6194" t="s">
        <v>841</v>
      </c>
      <c r="W6194" t="s">
        <v>467</v>
      </c>
      <c r="X6194" t="s">
        <v>424</v>
      </c>
      <c r="Y6194" t="s">
        <v>5302</v>
      </c>
      <c r="Z6194" s="3">
        <v>97194</v>
      </c>
      <c r="AA6194" t="s">
        <v>5303</v>
      </c>
      <c r="AB6194" t="s">
        <v>5304</v>
      </c>
      <c r="AC6194" t="s">
        <v>5305</v>
      </c>
      <c r="AD6194" t="s">
        <v>5306</v>
      </c>
      <c r="AE6194" t="s">
        <v>5307</v>
      </c>
      <c r="AF6194" t="s">
        <v>5308</v>
      </c>
      <c r="AG6194" t="s">
        <v>5309</v>
      </c>
      <c r="AH6194" t="s">
        <v>5310</v>
      </c>
      <c r="AI6194" t="s">
        <v>5311</v>
      </c>
      <c r="AJ6194">
        <v>6350</v>
      </c>
    </row>
    <row r="6195" spans="1:36" ht="15" x14ac:dyDescent="0.2">
      <c r="A6195">
        <v>84</v>
      </c>
      <c r="B6195" s="3">
        <v>97194</v>
      </c>
      <c r="C6195" t="s">
        <v>131</v>
      </c>
      <c r="E6195" t="s">
        <v>132</v>
      </c>
      <c r="F6195" t="s">
        <v>1649</v>
      </c>
      <c r="H6195" t="s">
        <v>93</v>
      </c>
      <c r="I6195" t="s">
        <v>39</v>
      </c>
      <c r="J6195" t="s">
        <v>5352</v>
      </c>
      <c r="K6195" t="s">
        <v>5354</v>
      </c>
      <c r="M6195" t="s">
        <v>60</v>
      </c>
      <c r="Q6195" t="s">
        <v>42</v>
      </c>
      <c r="U6195">
        <v>7</v>
      </c>
      <c r="V6195" t="s">
        <v>841</v>
      </c>
      <c r="W6195" t="s">
        <v>467</v>
      </c>
      <c r="X6195" t="s">
        <v>424</v>
      </c>
      <c r="Y6195" t="s">
        <v>5302</v>
      </c>
      <c r="Z6195" s="3">
        <v>97194</v>
      </c>
      <c r="AA6195" t="s">
        <v>5303</v>
      </c>
      <c r="AB6195" t="s">
        <v>5304</v>
      </c>
      <c r="AC6195" t="s">
        <v>5305</v>
      </c>
      <c r="AD6195" t="s">
        <v>5306</v>
      </c>
      <c r="AE6195" t="s">
        <v>5307</v>
      </c>
      <c r="AF6195" t="s">
        <v>5308</v>
      </c>
      <c r="AG6195" t="s">
        <v>5309</v>
      </c>
      <c r="AH6195" t="s">
        <v>5310</v>
      </c>
      <c r="AI6195" t="s">
        <v>5311</v>
      </c>
      <c r="AJ6195">
        <v>6351</v>
      </c>
    </row>
    <row r="6196" spans="1:36" ht="15" x14ac:dyDescent="0.2">
      <c r="A6196">
        <v>85</v>
      </c>
      <c r="B6196" s="3">
        <v>97194</v>
      </c>
      <c r="C6196" t="s">
        <v>131</v>
      </c>
      <c r="E6196" t="s">
        <v>132</v>
      </c>
      <c r="F6196" t="s">
        <v>1649</v>
      </c>
      <c r="H6196" t="s">
        <v>93</v>
      </c>
      <c r="I6196" t="s">
        <v>39</v>
      </c>
      <c r="J6196" t="s">
        <v>5352</v>
      </c>
      <c r="K6196" t="s">
        <v>5355</v>
      </c>
      <c r="M6196" t="s">
        <v>60</v>
      </c>
      <c r="Q6196" t="s">
        <v>42</v>
      </c>
      <c r="U6196">
        <v>7</v>
      </c>
      <c r="V6196" t="s">
        <v>841</v>
      </c>
      <c r="W6196" t="s">
        <v>467</v>
      </c>
      <c r="X6196" t="s">
        <v>424</v>
      </c>
      <c r="Y6196" t="s">
        <v>5302</v>
      </c>
      <c r="Z6196" s="3">
        <v>97194</v>
      </c>
      <c r="AA6196" t="s">
        <v>5303</v>
      </c>
      <c r="AB6196" t="s">
        <v>5304</v>
      </c>
      <c r="AC6196" t="s">
        <v>5305</v>
      </c>
      <c r="AD6196" t="s">
        <v>5306</v>
      </c>
      <c r="AE6196" t="s">
        <v>5307</v>
      </c>
      <c r="AF6196" t="s">
        <v>5308</v>
      </c>
      <c r="AG6196" t="s">
        <v>5309</v>
      </c>
      <c r="AH6196" t="s">
        <v>5310</v>
      </c>
      <c r="AI6196" t="s">
        <v>5311</v>
      </c>
      <c r="AJ6196">
        <v>6352</v>
      </c>
    </row>
    <row r="6197" spans="1:36" ht="15" x14ac:dyDescent="0.2">
      <c r="A6197">
        <v>86</v>
      </c>
      <c r="B6197" s="3">
        <v>97194</v>
      </c>
      <c r="C6197" t="s">
        <v>131</v>
      </c>
      <c r="E6197" t="s">
        <v>132</v>
      </c>
      <c r="F6197" t="s">
        <v>2333</v>
      </c>
      <c r="H6197" t="s">
        <v>93</v>
      </c>
      <c r="I6197" t="s">
        <v>172</v>
      </c>
      <c r="J6197" t="s">
        <v>5356</v>
      </c>
      <c r="K6197" t="s">
        <v>5357</v>
      </c>
      <c r="M6197" t="s">
        <v>60</v>
      </c>
      <c r="Q6197" t="s">
        <v>42</v>
      </c>
      <c r="U6197">
        <v>7</v>
      </c>
      <c r="V6197" t="s">
        <v>841</v>
      </c>
      <c r="W6197" t="s">
        <v>467</v>
      </c>
      <c r="X6197" t="s">
        <v>424</v>
      </c>
      <c r="Y6197" t="s">
        <v>5302</v>
      </c>
      <c r="Z6197" s="3">
        <v>97194</v>
      </c>
      <c r="AA6197" t="s">
        <v>5303</v>
      </c>
      <c r="AB6197" t="s">
        <v>5304</v>
      </c>
      <c r="AC6197" t="s">
        <v>5305</v>
      </c>
      <c r="AD6197" t="s">
        <v>5306</v>
      </c>
      <c r="AE6197" t="s">
        <v>5307</v>
      </c>
      <c r="AF6197" t="s">
        <v>5308</v>
      </c>
      <c r="AG6197" t="s">
        <v>5309</v>
      </c>
      <c r="AH6197" t="s">
        <v>5310</v>
      </c>
      <c r="AI6197" t="s">
        <v>5311</v>
      </c>
      <c r="AJ6197">
        <v>6353</v>
      </c>
    </row>
    <row r="6198" spans="1:36" ht="15" x14ac:dyDescent="0.2">
      <c r="A6198">
        <v>87</v>
      </c>
      <c r="B6198" s="3">
        <v>97194</v>
      </c>
      <c r="C6198" t="s">
        <v>131</v>
      </c>
      <c r="E6198" t="s">
        <v>132</v>
      </c>
      <c r="F6198" t="s">
        <v>1786</v>
      </c>
      <c r="H6198" t="s">
        <v>93</v>
      </c>
      <c r="I6198" t="s">
        <v>172</v>
      </c>
      <c r="J6198" t="s">
        <v>5356</v>
      </c>
      <c r="K6198" t="s">
        <v>5358</v>
      </c>
      <c r="M6198" t="s">
        <v>60</v>
      </c>
      <c r="Q6198" t="s">
        <v>42</v>
      </c>
      <c r="U6198">
        <v>7</v>
      </c>
      <c r="V6198" t="s">
        <v>841</v>
      </c>
      <c r="W6198" t="s">
        <v>467</v>
      </c>
      <c r="X6198" t="s">
        <v>424</v>
      </c>
      <c r="Y6198" t="s">
        <v>5302</v>
      </c>
      <c r="Z6198" s="3">
        <v>97194</v>
      </c>
      <c r="AA6198" t="s">
        <v>5303</v>
      </c>
      <c r="AB6198" t="s">
        <v>5304</v>
      </c>
      <c r="AC6198" t="s">
        <v>5305</v>
      </c>
      <c r="AD6198" t="s">
        <v>5306</v>
      </c>
      <c r="AE6198" t="s">
        <v>5307</v>
      </c>
      <c r="AF6198" t="s">
        <v>5308</v>
      </c>
      <c r="AG6198" t="s">
        <v>5309</v>
      </c>
      <c r="AH6198" t="s">
        <v>5310</v>
      </c>
      <c r="AI6198" t="s">
        <v>5311</v>
      </c>
      <c r="AJ6198">
        <v>6354</v>
      </c>
    </row>
    <row r="6199" spans="1:36" ht="15" x14ac:dyDescent="0.2">
      <c r="A6199">
        <v>88</v>
      </c>
      <c r="B6199" s="3">
        <v>97194</v>
      </c>
      <c r="C6199" t="s">
        <v>2156</v>
      </c>
      <c r="E6199" t="s">
        <v>2157</v>
      </c>
      <c r="F6199" t="s">
        <v>3048</v>
      </c>
      <c r="G6199" t="s">
        <v>5359</v>
      </c>
      <c r="H6199" t="s">
        <v>5326</v>
      </c>
      <c r="I6199" t="s">
        <v>39</v>
      </c>
      <c r="M6199" t="s">
        <v>41</v>
      </c>
      <c r="Q6199" t="s">
        <v>42</v>
      </c>
      <c r="U6199">
        <v>20</v>
      </c>
      <c r="V6199" t="s">
        <v>841</v>
      </c>
      <c r="W6199" t="s">
        <v>467</v>
      </c>
      <c r="X6199" t="s">
        <v>424</v>
      </c>
      <c r="Y6199" t="s">
        <v>5302</v>
      </c>
      <c r="Z6199" s="3">
        <v>97194</v>
      </c>
      <c r="AA6199" t="s">
        <v>5303</v>
      </c>
      <c r="AB6199" t="s">
        <v>5304</v>
      </c>
      <c r="AC6199" t="s">
        <v>5305</v>
      </c>
      <c r="AD6199" t="s">
        <v>5306</v>
      </c>
      <c r="AE6199" t="s">
        <v>5307</v>
      </c>
      <c r="AF6199" t="s">
        <v>5308</v>
      </c>
      <c r="AG6199" t="s">
        <v>5309</v>
      </c>
      <c r="AH6199" t="s">
        <v>5310</v>
      </c>
      <c r="AI6199" t="s">
        <v>5311</v>
      </c>
      <c r="AJ6199">
        <v>6355</v>
      </c>
    </row>
    <row r="6200" spans="1:36" ht="15" x14ac:dyDescent="0.2">
      <c r="A6200">
        <v>89</v>
      </c>
      <c r="B6200" s="3">
        <v>97194</v>
      </c>
      <c r="C6200" t="s">
        <v>138</v>
      </c>
      <c r="E6200" t="s">
        <v>139</v>
      </c>
      <c r="H6200" t="s">
        <v>83</v>
      </c>
      <c r="I6200" t="s">
        <v>740</v>
      </c>
      <c r="J6200" t="s">
        <v>5341</v>
      </c>
      <c r="M6200" t="s">
        <v>41</v>
      </c>
      <c r="Q6200" t="s">
        <v>42</v>
      </c>
      <c r="U6200">
        <v>48</v>
      </c>
      <c r="V6200" t="s">
        <v>841</v>
      </c>
      <c r="W6200" t="s">
        <v>467</v>
      </c>
      <c r="X6200" t="s">
        <v>424</v>
      </c>
      <c r="Y6200" t="s">
        <v>5302</v>
      </c>
      <c r="Z6200" s="3">
        <v>97194</v>
      </c>
      <c r="AA6200" t="s">
        <v>5303</v>
      </c>
      <c r="AB6200" t="s">
        <v>5304</v>
      </c>
      <c r="AC6200" t="s">
        <v>5305</v>
      </c>
      <c r="AD6200" t="s">
        <v>5306</v>
      </c>
      <c r="AE6200" t="s">
        <v>5307</v>
      </c>
      <c r="AF6200" t="s">
        <v>5308</v>
      </c>
      <c r="AG6200" t="s">
        <v>5309</v>
      </c>
      <c r="AH6200" t="s">
        <v>5310</v>
      </c>
      <c r="AI6200" t="s">
        <v>5311</v>
      </c>
      <c r="AJ6200">
        <v>6356</v>
      </c>
    </row>
    <row r="6201" spans="1:36" ht="15" x14ac:dyDescent="0.2">
      <c r="A6201">
        <v>90</v>
      </c>
      <c r="B6201" s="3">
        <v>97194</v>
      </c>
      <c r="C6201" t="s">
        <v>138</v>
      </c>
      <c r="E6201" t="s">
        <v>139</v>
      </c>
      <c r="H6201" t="s">
        <v>83</v>
      </c>
      <c r="I6201" t="s">
        <v>740</v>
      </c>
      <c r="J6201" t="s">
        <v>5341</v>
      </c>
      <c r="M6201" t="s">
        <v>41</v>
      </c>
      <c r="Q6201" t="s">
        <v>42</v>
      </c>
      <c r="U6201">
        <v>48</v>
      </c>
      <c r="V6201" t="s">
        <v>841</v>
      </c>
      <c r="W6201" t="s">
        <v>467</v>
      </c>
      <c r="X6201" t="s">
        <v>424</v>
      </c>
      <c r="Y6201" t="s">
        <v>5302</v>
      </c>
      <c r="Z6201" s="3">
        <v>97194</v>
      </c>
      <c r="AA6201" t="s">
        <v>5303</v>
      </c>
      <c r="AB6201" t="s">
        <v>5304</v>
      </c>
      <c r="AC6201" t="s">
        <v>5305</v>
      </c>
      <c r="AD6201" t="s">
        <v>5306</v>
      </c>
      <c r="AE6201" t="s">
        <v>5307</v>
      </c>
      <c r="AF6201" t="s">
        <v>5308</v>
      </c>
      <c r="AG6201" t="s">
        <v>5309</v>
      </c>
      <c r="AH6201" t="s">
        <v>5310</v>
      </c>
      <c r="AI6201" t="s">
        <v>5311</v>
      </c>
      <c r="AJ6201">
        <v>6357</v>
      </c>
    </row>
    <row r="6202" spans="1:36" ht="15" x14ac:dyDescent="0.2">
      <c r="A6202">
        <v>91</v>
      </c>
      <c r="B6202" s="3">
        <v>97194</v>
      </c>
      <c r="C6202" t="s">
        <v>4415</v>
      </c>
      <c r="E6202" t="s">
        <v>4416</v>
      </c>
      <c r="H6202" t="s">
        <v>83</v>
      </c>
      <c r="I6202" t="s">
        <v>999</v>
      </c>
      <c r="J6202" t="s">
        <v>5360</v>
      </c>
      <c r="M6202" t="s">
        <v>41</v>
      </c>
      <c r="Q6202" t="s">
        <v>42</v>
      </c>
      <c r="U6202">
        <v>3</v>
      </c>
      <c r="V6202" t="s">
        <v>841</v>
      </c>
      <c r="W6202" t="s">
        <v>467</v>
      </c>
      <c r="X6202" t="s">
        <v>424</v>
      </c>
      <c r="Y6202" t="s">
        <v>5302</v>
      </c>
      <c r="Z6202" s="3">
        <v>97194</v>
      </c>
      <c r="AA6202" t="s">
        <v>5303</v>
      </c>
      <c r="AB6202" t="s">
        <v>5304</v>
      </c>
      <c r="AC6202" t="s">
        <v>5305</v>
      </c>
      <c r="AD6202" t="s">
        <v>5306</v>
      </c>
      <c r="AE6202" t="s">
        <v>5307</v>
      </c>
      <c r="AF6202" t="s">
        <v>5308</v>
      </c>
      <c r="AG6202" t="s">
        <v>5309</v>
      </c>
      <c r="AH6202" t="s">
        <v>5310</v>
      </c>
      <c r="AI6202" t="s">
        <v>5311</v>
      </c>
      <c r="AJ6202">
        <v>6358</v>
      </c>
    </row>
    <row r="6203" spans="1:36" ht="15" x14ac:dyDescent="0.2">
      <c r="A6203">
        <v>92</v>
      </c>
      <c r="B6203" s="3">
        <v>97194</v>
      </c>
      <c r="C6203" t="s">
        <v>1245</v>
      </c>
      <c r="E6203" t="s">
        <v>1246</v>
      </c>
      <c r="H6203" t="s">
        <v>93</v>
      </c>
      <c r="I6203" t="s">
        <v>39</v>
      </c>
      <c r="J6203" t="s">
        <v>5361</v>
      </c>
      <c r="M6203" t="s">
        <v>60</v>
      </c>
      <c r="Q6203" t="s">
        <v>42</v>
      </c>
      <c r="U6203">
        <v>30</v>
      </c>
      <c r="V6203" t="s">
        <v>841</v>
      </c>
      <c r="W6203" t="s">
        <v>467</v>
      </c>
      <c r="X6203" t="s">
        <v>424</v>
      </c>
      <c r="Y6203" t="s">
        <v>5302</v>
      </c>
      <c r="Z6203" s="3">
        <v>97194</v>
      </c>
      <c r="AA6203" t="s">
        <v>5303</v>
      </c>
      <c r="AB6203" t="s">
        <v>5304</v>
      </c>
      <c r="AC6203" t="s">
        <v>5305</v>
      </c>
      <c r="AD6203" t="s">
        <v>5306</v>
      </c>
      <c r="AE6203" t="s">
        <v>5307</v>
      </c>
      <c r="AF6203" t="s">
        <v>5308</v>
      </c>
      <c r="AG6203" t="s">
        <v>5309</v>
      </c>
      <c r="AH6203" t="s">
        <v>5310</v>
      </c>
      <c r="AI6203" t="s">
        <v>5311</v>
      </c>
      <c r="AJ6203">
        <v>6359</v>
      </c>
    </row>
    <row r="6204" spans="1:36" ht="15" x14ac:dyDescent="0.2">
      <c r="A6204">
        <v>93</v>
      </c>
      <c r="B6204" s="3">
        <v>97194</v>
      </c>
      <c r="C6204" t="s">
        <v>1245</v>
      </c>
      <c r="E6204" t="s">
        <v>1246</v>
      </c>
      <c r="H6204" t="s">
        <v>93</v>
      </c>
      <c r="I6204" t="s">
        <v>39</v>
      </c>
      <c r="J6204" t="s">
        <v>5361</v>
      </c>
      <c r="M6204" t="s">
        <v>60</v>
      </c>
      <c r="Q6204" t="s">
        <v>42</v>
      </c>
      <c r="U6204">
        <v>30</v>
      </c>
      <c r="V6204" t="s">
        <v>841</v>
      </c>
      <c r="W6204" t="s">
        <v>467</v>
      </c>
      <c r="X6204" t="s">
        <v>424</v>
      </c>
      <c r="Y6204" t="s">
        <v>5302</v>
      </c>
      <c r="Z6204" s="3">
        <v>97194</v>
      </c>
      <c r="AA6204" t="s">
        <v>5303</v>
      </c>
      <c r="AB6204" t="s">
        <v>5304</v>
      </c>
      <c r="AC6204" t="s">
        <v>5305</v>
      </c>
      <c r="AD6204" t="s">
        <v>5306</v>
      </c>
      <c r="AE6204" t="s">
        <v>5307</v>
      </c>
      <c r="AF6204" t="s">
        <v>5308</v>
      </c>
      <c r="AG6204" t="s">
        <v>5309</v>
      </c>
      <c r="AH6204" t="s">
        <v>5310</v>
      </c>
      <c r="AI6204" t="s">
        <v>5311</v>
      </c>
      <c r="AJ6204">
        <v>6360</v>
      </c>
    </row>
    <row r="6205" spans="1:36" ht="15" x14ac:dyDescent="0.2">
      <c r="A6205">
        <v>94</v>
      </c>
      <c r="B6205" s="3">
        <v>97194</v>
      </c>
      <c r="C6205" t="s">
        <v>1245</v>
      </c>
      <c r="E6205" t="s">
        <v>1246</v>
      </c>
      <c r="H6205" t="s">
        <v>93</v>
      </c>
      <c r="I6205" t="s">
        <v>145</v>
      </c>
      <c r="J6205" t="s">
        <v>5361</v>
      </c>
      <c r="M6205" t="s">
        <v>60</v>
      </c>
      <c r="Q6205" t="s">
        <v>42</v>
      </c>
      <c r="U6205">
        <v>30</v>
      </c>
      <c r="V6205" t="s">
        <v>841</v>
      </c>
      <c r="W6205" t="s">
        <v>467</v>
      </c>
      <c r="X6205" t="s">
        <v>424</v>
      </c>
      <c r="Y6205" t="s">
        <v>5302</v>
      </c>
      <c r="Z6205" s="3">
        <v>97194</v>
      </c>
      <c r="AA6205" t="s">
        <v>5303</v>
      </c>
      <c r="AB6205" t="s">
        <v>5304</v>
      </c>
      <c r="AC6205" t="s">
        <v>5305</v>
      </c>
      <c r="AD6205" t="s">
        <v>5306</v>
      </c>
      <c r="AE6205" t="s">
        <v>5307</v>
      </c>
      <c r="AF6205" t="s">
        <v>5308</v>
      </c>
      <c r="AG6205" t="s">
        <v>5309</v>
      </c>
      <c r="AH6205" t="s">
        <v>5310</v>
      </c>
      <c r="AI6205" t="s">
        <v>5311</v>
      </c>
      <c r="AJ6205">
        <v>6361</v>
      </c>
    </row>
    <row r="6206" spans="1:36" ht="15" x14ac:dyDescent="0.2">
      <c r="A6206">
        <v>95</v>
      </c>
      <c r="B6206" s="3">
        <v>97194</v>
      </c>
      <c r="C6206" t="s">
        <v>1245</v>
      </c>
      <c r="E6206" t="s">
        <v>1246</v>
      </c>
      <c r="H6206" t="s">
        <v>93</v>
      </c>
      <c r="I6206" t="s">
        <v>98</v>
      </c>
      <c r="J6206" t="s">
        <v>5361</v>
      </c>
      <c r="M6206" t="s">
        <v>60</v>
      </c>
      <c r="Q6206" t="s">
        <v>42</v>
      </c>
      <c r="U6206">
        <v>3</v>
      </c>
      <c r="V6206" t="s">
        <v>841</v>
      </c>
      <c r="W6206" t="s">
        <v>467</v>
      </c>
      <c r="X6206" t="s">
        <v>424</v>
      </c>
      <c r="Y6206" t="s">
        <v>5302</v>
      </c>
      <c r="Z6206" s="3">
        <v>97194</v>
      </c>
      <c r="AA6206" t="s">
        <v>5303</v>
      </c>
      <c r="AB6206" t="s">
        <v>5304</v>
      </c>
      <c r="AC6206" t="s">
        <v>5305</v>
      </c>
      <c r="AD6206" t="s">
        <v>5306</v>
      </c>
      <c r="AE6206" t="s">
        <v>5307</v>
      </c>
      <c r="AF6206" t="s">
        <v>5308</v>
      </c>
      <c r="AG6206" t="s">
        <v>5309</v>
      </c>
      <c r="AH6206" t="s">
        <v>5310</v>
      </c>
      <c r="AI6206" t="s">
        <v>5311</v>
      </c>
      <c r="AJ6206">
        <v>6362</v>
      </c>
    </row>
    <row r="6207" spans="1:36" ht="15" x14ac:dyDescent="0.2">
      <c r="A6207">
        <v>96</v>
      </c>
      <c r="B6207" s="3">
        <v>97194</v>
      </c>
      <c r="C6207" t="s">
        <v>329</v>
      </c>
      <c r="E6207" t="s">
        <v>330</v>
      </c>
      <c r="H6207" t="s">
        <v>1381</v>
      </c>
      <c r="I6207" t="s">
        <v>39</v>
      </c>
      <c r="J6207" t="s">
        <v>5362</v>
      </c>
      <c r="M6207" t="s">
        <v>125</v>
      </c>
      <c r="Q6207" t="s">
        <v>42</v>
      </c>
      <c r="U6207">
        <v>150</v>
      </c>
      <c r="V6207" t="s">
        <v>841</v>
      </c>
      <c r="W6207" t="s">
        <v>467</v>
      </c>
      <c r="X6207" t="s">
        <v>424</v>
      </c>
      <c r="Y6207" t="s">
        <v>5302</v>
      </c>
      <c r="Z6207" s="3">
        <v>97194</v>
      </c>
      <c r="AA6207" t="s">
        <v>5303</v>
      </c>
      <c r="AB6207" t="s">
        <v>5304</v>
      </c>
      <c r="AC6207" t="s">
        <v>5305</v>
      </c>
      <c r="AD6207" t="s">
        <v>5306</v>
      </c>
      <c r="AE6207" t="s">
        <v>5307</v>
      </c>
      <c r="AF6207" t="s">
        <v>5308</v>
      </c>
      <c r="AG6207" t="s">
        <v>5309</v>
      </c>
      <c r="AH6207" t="s">
        <v>5310</v>
      </c>
      <c r="AI6207" t="s">
        <v>5311</v>
      </c>
      <c r="AJ6207">
        <v>6363</v>
      </c>
    </row>
    <row r="6208" spans="1:36" ht="15" x14ac:dyDescent="0.2">
      <c r="A6208">
        <v>97</v>
      </c>
      <c r="B6208" s="3">
        <v>97194</v>
      </c>
      <c r="C6208" t="s">
        <v>326</v>
      </c>
      <c r="E6208" t="s">
        <v>327</v>
      </c>
      <c r="H6208" t="s">
        <v>83</v>
      </c>
      <c r="I6208" t="s">
        <v>740</v>
      </c>
      <c r="J6208" t="s">
        <v>5363</v>
      </c>
      <c r="M6208" t="s">
        <v>41</v>
      </c>
      <c r="Q6208" t="s">
        <v>42</v>
      </c>
      <c r="U6208">
        <v>200</v>
      </c>
      <c r="V6208" t="s">
        <v>841</v>
      </c>
      <c r="W6208" t="s">
        <v>467</v>
      </c>
      <c r="X6208" t="s">
        <v>424</v>
      </c>
      <c r="Y6208" t="s">
        <v>5302</v>
      </c>
      <c r="Z6208" s="3">
        <v>97194</v>
      </c>
      <c r="AA6208" t="s">
        <v>5303</v>
      </c>
      <c r="AB6208" t="s">
        <v>5304</v>
      </c>
      <c r="AC6208" t="s">
        <v>5305</v>
      </c>
      <c r="AD6208" t="s">
        <v>5306</v>
      </c>
      <c r="AE6208" t="s">
        <v>5307</v>
      </c>
      <c r="AF6208" t="s">
        <v>5308</v>
      </c>
      <c r="AG6208" t="s">
        <v>5309</v>
      </c>
      <c r="AH6208" t="s">
        <v>5310</v>
      </c>
      <c r="AI6208" t="s">
        <v>5311</v>
      </c>
      <c r="AJ6208">
        <v>6364</v>
      </c>
    </row>
    <row r="6209" spans="1:36" ht="15" x14ac:dyDescent="0.2">
      <c r="A6209">
        <v>98</v>
      </c>
      <c r="B6209" s="3">
        <v>97194</v>
      </c>
      <c r="C6209" t="s">
        <v>326</v>
      </c>
      <c r="E6209" t="s">
        <v>327</v>
      </c>
      <c r="H6209" t="s">
        <v>83</v>
      </c>
      <c r="I6209" t="s">
        <v>740</v>
      </c>
      <c r="J6209" t="s">
        <v>5363</v>
      </c>
      <c r="M6209" t="s">
        <v>41</v>
      </c>
      <c r="Q6209" t="s">
        <v>42</v>
      </c>
      <c r="U6209">
        <v>200</v>
      </c>
      <c r="V6209" t="s">
        <v>841</v>
      </c>
      <c r="W6209" t="s">
        <v>467</v>
      </c>
      <c r="X6209" t="s">
        <v>424</v>
      </c>
      <c r="Y6209" t="s">
        <v>5302</v>
      </c>
      <c r="Z6209" s="3">
        <v>97194</v>
      </c>
      <c r="AA6209" t="s">
        <v>5303</v>
      </c>
      <c r="AB6209" t="s">
        <v>5304</v>
      </c>
      <c r="AC6209" t="s">
        <v>5305</v>
      </c>
      <c r="AD6209" t="s">
        <v>5306</v>
      </c>
      <c r="AE6209" t="s">
        <v>5307</v>
      </c>
      <c r="AF6209" t="s">
        <v>5308</v>
      </c>
      <c r="AG6209" t="s">
        <v>5309</v>
      </c>
      <c r="AH6209" t="s">
        <v>5310</v>
      </c>
      <c r="AI6209" t="s">
        <v>5311</v>
      </c>
      <c r="AJ6209">
        <v>6365</v>
      </c>
    </row>
    <row r="6210" spans="1:36" ht="15" x14ac:dyDescent="0.2">
      <c r="A6210">
        <v>99</v>
      </c>
      <c r="B6210" s="3">
        <v>97194</v>
      </c>
      <c r="C6210" t="s">
        <v>326</v>
      </c>
      <c r="E6210" t="s">
        <v>327</v>
      </c>
      <c r="H6210" t="s">
        <v>83</v>
      </c>
      <c r="I6210" t="s">
        <v>84</v>
      </c>
      <c r="J6210" t="s">
        <v>5364</v>
      </c>
      <c r="M6210" t="s">
        <v>41</v>
      </c>
      <c r="Q6210" t="s">
        <v>42</v>
      </c>
      <c r="U6210">
        <v>200</v>
      </c>
      <c r="V6210" t="s">
        <v>841</v>
      </c>
      <c r="W6210" t="s">
        <v>467</v>
      </c>
      <c r="X6210" t="s">
        <v>424</v>
      </c>
      <c r="Y6210" t="s">
        <v>5302</v>
      </c>
      <c r="Z6210" s="3">
        <v>97194</v>
      </c>
      <c r="AA6210" t="s">
        <v>5303</v>
      </c>
      <c r="AB6210" t="s">
        <v>5304</v>
      </c>
      <c r="AC6210" t="s">
        <v>5305</v>
      </c>
      <c r="AD6210" t="s">
        <v>5306</v>
      </c>
      <c r="AE6210" t="s">
        <v>5307</v>
      </c>
      <c r="AF6210" t="s">
        <v>5308</v>
      </c>
      <c r="AG6210" t="s">
        <v>5309</v>
      </c>
      <c r="AH6210" t="s">
        <v>5310</v>
      </c>
      <c r="AI6210" t="s">
        <v>5311</v>
      </c>
      <c r="AJ6210">
        <v>6366</v>
      </c>
    </row>
    <row r="6211" spans="1:36" ht="15" x14ac:dyDescent="0.2">
      <c r="A6211">
        <v>100</v>
      </c>
      <c r="B6211" s="3">
        <v>97194</v>
      </c>
      <c r="C6211" t="s">
        <v>326</v>
      </c>
      <c r="E6211" t="s">
        <v>327</v>
      </c>
      <c r="H6211" t="s">
        <v>83</v>
      </c>
      <c r="I6211" t="s">
        <v>84</v>
      </c>
      <c r="J6211" t="s">
        <v>5365</v>
      </c>
      <c r="M6211" t="s">
        <v>41</v>
      </c>
      <c r="Q6211" t="s">
        <v>42</v>
      </c>
      <c r="U6211">
        <v>200</v>
      </c>
      <c r="V6211" t="s">
        <v>841</v>
      </c>
      <c r="W6211" t="s">
        <v>467</v>
      </c>
      <c r="X6211" t="s">
        <v>424</v>
      </c>
      <c r="Y6211" t="s">
        <v>5302</v>
      </c>
      <c r="Z6211" s="3">
        <v>97194</v>
      </c>
      <c r="AA6211" t="s">
        <v>5303</v>
      </c>
      <c r="AB6211" t="s">
        <v>5304</v>
      </c>
      <c r="AC6211" t="s">
        <v>5305</v>
      </c>
      <c r="AD6211" t="s">
        <v>5306</v>
      </c>
      <c r="AE6211" t="s">
        <v>5307</v>
      </c>
      <c r="AF6211" t="s">
        <v>5308</v>
      </c>
      <c r="AG6211" t="s">
        <v>5309</v>
      </c>
      <c r="AH6211" t="s">
        <v>5310</v>
      </c>
      <c r="AI6211" t="s">
        <v>5311</v>
      </c>
      <c r="AJ6211">
        <v>6367</v>
      </c>
    </row>
    <row r="6212" spans="1:36" ht="15" x14ac:dyDescent="0.2">
      <c r="A6212">
        <v>101</v>
      </c>
      <c r="B6212" s="3">
        <v>97194</v>
      </c>
      <c r="C6212" t="s">
        <v>326</v>
      </c>
      <c r="E6212" t="s">
        <v>327</v>
      </c>
      <c r="H6212" t="s">
        <v>83</v>
      </c>
      <c r="I6212" t="s">
        <v>84</v>
      </c>
      <c r="J6212" t="s">
        <v>2342</v>
      </c>
      <c r="M6212" t="s">
        <v>60</v>
      </c>
      <c r="Q6212" t="s">
        <v>42</v>
      </c>
      <c r="U6212">
        <v>50</v>
      </c>
      <c r="V6212" t="s">
        <v>841</v>
      </c>
      <c r="W6212" t="s">
        <v>467</v>
      </c>
      <c r="X6212" t="s">
        <v>424</v>
      </c>
      <c r="Y6212" t="s">
        <v>5302</v>
      </c>
      <c r="Z6212" s="3">
        <v>97194</v>
      </c>
      <c r="AA6212" t="s">
        <v>5303</v>
      </c>
      <c r="AB6212" t="s">
        <v>5304</v>
      </c>
      <c r="AC6212" t="s">
        <v>5305</v>
      </c>
      <c r="AD6212" t="s">
        <v>5306</v>
      </c>
      <c r="AE6212" t="s">
        <v>5307</v>
      </c>
      <c r="AF6212" t="s">
        <v>5308</v>
      </c>
      <c r="AG6212" t="s">
        <v>5309</v>
      </c>
      <c r="AH6212" t="s">
        <v>5310</v>
      </c>
      <c r="AI6212" t="s">
        <v>5311</v>
      </c>
      <c r="AJ6212">
        <v>6368</v>
      </c>
    </row>
    <row r="6213" spans="1:36" ht="15" x14ac:dyDescent="0.2">
      <c r="A6213">
        <v>102</v>
      </c>
      <c r="B6213" s="3">
        <v>97194</v>
      </c>
      <c r="C6213" t="s">
        <v>326</v>
      </c>
      <c r="E6213" t="s">
        <v>327</v>
      </c>
      <c r="H6213" t="s">
        <v>83</v>
      </c>
      <c r="I6213" t="s">
        <v>84</v>
      </c>
      <c r="J6213" t="s">
        <v>5365</v>
      </c>
      <c r="M6213" t="s">
        <v>60</v>
      </c>
      <c r="Q6213" t="s">
        <v>42</v>
      </c>
      <c r="U6213">
        <v>50</v>
      </c>
      <c r="V6213" t="s">
        <v>841</v>
      </c>
      <c r="W6213" t="s">
        <v>467</v>
      </c>
      <c r="X6213" t="s">
        <v>424</v>
      </c>
      <c r="Y6213" t="s">
        <v>5302</v>
      </c>
      <c r="Z6213" s="3">
        <v>97194</v>
      </c>
      <c r="AA6213" t="s">
        <v>5303</v>
      </c>
      <c r="AB6213" t="s">
        <v>5304</v>
      </c>
      <c r="AC6213" t="s">
        <v>5305</v>
      </c>
      <c r="AD6213" t="s">
        <v>5306</v>
      </c>
      <c r="AE6213" t="s">
        <v>5307</v>
      </c>
      <c r="AF6213" t="s">
        <v>5308</v>
      </c>
      <c r="AG6213" t="s">
        <v>5309</v>
      </c>
      <c r="AH6213" t="s">
        <v>5310</v>
      </c>
      <c r="AI6213" t="s">
        <v>5311</v>
      </c>
      <c r="AJ6213">
        <v>6369</v>
      </c>
    </row>
    <row r="6214" spans="1:36" ht="15" x14ac:dyDescent="0.2">
      <c r="A6214">
        <v>103</v>
      </c>
      <c r="B6214" s="3">
        <v>97194</v>
      </c>
      <c r="C6214" t="s">
        <v>335</v>
      </c>
      <c r="E6214" t="s">
        <v>336</v>
      </c>
      <c r="I6214" t="s">
        <v>70</v>
      </c>
      <c r="J6214" t="s">
        <v>5366</v>
      </c>
      <c r="M6214" t="s">
        <v>60</v>
      </c>
      <c r="Q6214" t="s">
        <v>42</v>
      </c>
      <c r="U6214">
        <v>4</v>
      </c>
      <c r="V6214" t="s">
        <v>841</v>
      </c>
      <c r="W6214" t="s">
        <v>467</v>
      </c>
      <c r="X6214" t="s">
        <v>424</v>
      </c>
      <c r="Y6214" t="s">
        <v>5302</v>
      </c>
      <c r="Z6214" s="3">
        <v>97194</v>
      </c>
      <c r="AA6214" t="s">
        <v>5303</v>
      </c>
      <c r="AB6214" t="s">
        <v>5304</v>
      </c>
      <c r="AC6214" t="s">
        <v>5305</v>
      </c>
      <c r="AD6214" t="s">
        <v>5306</v>
      </c>
      <c r="AE6214" t="s">
        <v>5307</v>
      </c>
      <c r="AF6214" t="s">
        <v>5308</v>
      </c>
      <c r="AG6214" t="s">
        <v>5309</v>
      </c>
      <c r="AH6214" t="s">
        <v>5310</v>
      </c>
      <c r="AI6214" t="s">
        <v>5311</v>
      </c>
      <c r="AJ6214">
        <v>6370</v>
      </c>
    </row>
    <row r="6215" spans="1:36" ht="15" x14ac:dyDescent="0.2">
      <c r="A6215">
        <v>104</v>
      </c>
      <c r="B6215" s="3">
        <v>97194</v>
      </c>
      <c r="C6215" t="s">
        <v>866</v>
      </c>
      <c r="E6215" t="s">
        <v>867</v>
      </c>
      <c r="H6215" t="s">
        <v>93</v>
      </c>
      <c r="I6215" t="s">
        <v>96</v>
      </c>
      <c r="M6215" t="s">
        <v>60</v>
      </c>
      <c r="Q6215" t="s">
        <v>42</v>
      </c>
      <c r="U6215">
        <v>8</v>
      </c>
      <c r="V6215" t="s">
        <v>841</v>
      </c>
      <c r="W6215" t="s">
        <v>467</v>
      </c>
      <c r="X6215" t="s">
        <v>424</v>
      </c>
      <c r="Y6215" t="s">
        <v>5302</v>
      </c>
      <c r="Z6215" s="3">
        <v>97194</v>
      </c>
      <c r="AA6215" t="s">
        <v>5303</v>
      </c>
      <c r="AB6215" t="s">
        <v>5304</v>
      </c>
      <c r="AC6215" t="s">
        <v>5305</v>
      </c>
      <c r="AD6215" t="s">
        <v>5306</v>
      </c>
      <c r="AE6215" t="s">
        <v>5307</v>
      </c>
      <c r="AF6215" t="s">
        <v>5308</v>
      </c>
      <c r="AG6215" t="s">
        <v>5309</v>
      </c>
      <c r="AH6215" t="s">
        <v>5310</v>
      </c>
      <c r="AI6215" t="s">
        <v>5311</v>
      </c>
      <c r="AJ6215">
        <v>6371</v>
      </c>
    </row>
    <row r="6216" spans="1:36" ht="15" x14ac:dyDescent="0.2">
      <c r="A6216">
        <v>105</v>
      </c>
      <c r="B6216" s="3">
        <v>97194</v>
      </c>
      <c r="C6216" t="s">
        <v>354</v>
      </c>
      <c r="E6216" t="s">
        <v>355</v>
      </c>
      <c r="J6216" t="s">
        <v>5367</v>
      </c>
      <c r="M6216" t="s">
        <v>60</v>
      </c>
      <c r="Q6216" t="s">
        <v>42</v>
      </c>
      <c r="U6216">
        <v>4</v>
      </c>
      <c r="V6216" t="s">
        <v>841</v>
      </c>
      <c r="W6216" t="s">
        <v>467</v>
      </c>
      <c r="X6216" t="s">
        <v>424</v>
      </c>
      <c r="Y6216" t="s">
        <v>5302</v>
      </c>
      <c r="Z6216" s="3">
        <v>97194</v>
      </c>
      <c r="AA6216" t="s">
        <v>5303</v>
      </c>
      <c r="AB6216" t="s">
        <v>5304</v>
      </c>
      <c r="AC6216" t="s">
        <v>5305</v>
      </c>
      <c r="AD6216" t="s">
        <v>5306</v>
      </c>
      <c r="AE6216" t="s">
        <v>5307</v>
      </c>
      <c r="AF6216" t="s">
        <v>5308</v>
      </c>
      <c r="AG6216" t="s">
        <v>5309</v>
      </c>
      <c r="AH6216" t="s">
        <v>5310</v>
      </c>
      <c r="AI6216" t="s">
        <v>5311</v>
      </c>
      <c r="AJ6216">
        <v>6372</v>
      </c>
    </row>
    <row r="6217" spans="1:36" ht="15" x14ac:dyDescent="0.2">
      <c r="A6217">
        <v>106</v>
      </c>
      <c r="B6217" s="3">
        <v>97194</v>
      </c>
      <c r="C6217" t="s">
        <v>161</v>
      </c>
      <c r="E6217" t="s">
        <v>162</v>
      </c>
      <c r="F6217" t="s">
        <v>163</v>
      </c>
      <c r="G6217" t="s">
        <v>4340</v>
      </c>
      <c r="H6217" t="s">
        <v>5326</v>
      </c>
      <c r="I6217" t="s">
        <v>39</v>
      </c>
      <c r="K6217" t="s">
        <v>5368</v>
      </c>
      <c r="M6217" t="s">
        <v>41</v>
      </c>
      <c r="Q6217" t="s">
        <v>42</v>
      </c>
      <c r="U6217">
        <v>105</v>
      </c>
      <c r="V6217" t="s">
        <v>841</v>
      </c>
      <c r="W6217" t="s">
        <v>467</v>
      </c>
      <c r="X6217" t="s">
        <v>424</v>
      </c>
      <c r="Y6217" t="s">
        <v>5302</v>
      </c>
      <c r="Z6217" s="3">
        <v>97194</v>
      </c>
      <c r="AA6217" t="s">
        <v>5303</v>
      </c>
      <c r="AB6217" t="s">
        <v>5304</v>
      </c>
      <c r="AC6217" t="s">
        <v>5305</v>
      </c>
      <c r="AD6217" t="s">
        <v>5306</v>
      </c>
      <c r="AE6217" t="s">
        <v>5307</v>
      </c>
      <c r="AF6217" t="s">
        <v>5308</v>
      </c>
      <c r="AG6217" t="s">
        <v>5309</v>
      </c>
      <c r="AH6217" t="s">
        <v>5310</v>
      </c>
      <c r="AI6217" t="s">
        <v>5311</v>
      </c>
      <c r="AJ6217">
        <v>6373</v>
      </c>
    </row>
    <row r="6218" spans="1:36" ht="15" x14ac:dyDescent="0.2">
      <c r="A6218">
        <v>107</v>
      </c>
      <c r="B6218" s="3">
        <v>97194</v>
      </c>
      <c r="C6218" t="s">
        <v>1285</v>
      </c>
      <c r="E6218" t="s">
        <v>1286</v>
      </c>
      <c r="F6218" t="s">
        <v>5369</v>
      </c>
      <c r="G6218" t="s">
        <v>5370</v>
      </c>
      <c r="I6218" t="s">
        <v>70</v>
      </c>
      <c r="K6218" t="s">
        <v>5371</v>
      </c>
      <c r="M6218" t="s">
        <v>60</v>
      </c>
      <c r="Q6218" t="s">
        <v>42</v>
      </c>
      <c r="U6218">
        <v>8</v>
      </c>
      <c r="V6218" t="s">
        <v>841</v>
      </c>
      <c r="W6218" t="s">
        <v>467</v>
      </c>
      <c r="X6218" t="s">
        <v>424</v>
      </c>
      <c r="Y6218" t="s">
        <v>5302</v>
      </c>
      <c r="Z6218" s="3">
        <v>97194</v>
      </c>
      <c r="AA6218" t="s">
        <v>5303</v>
      </c>
      <c r="AB6218" t="s">
        <v>5304</v>
      </c>
      <c r="AC6218" t="s">
        <v>5305</v>
      </c>
      <c r="AD6218" t="s">
        <v>5306</v>
      </c>
      <c r="AE6218" t="s">
        <v>5307</v>
      </c>
      <c r="AF6218" t="s">
        <v>5308</v>
      </c>
      <c r="AG6218" t="s">
        <v>5309</v>
      </c>
      <c r="AH6218" t="s">
        <v>5310</v>
      </c>
      <c r="AI6218" t="s">
        <v>5311</v>
      </c>
      <c r="AJ6218">
        <v>6374</v>
      </c>
    </row>
    <row r="6219" spans="1:36" ht="15" x14ac:dyDescent="0.2">
      <c r="A6219">
        <v>108</v>
      </c>
      <c r="B6219" s="3">
        <v>97194</v>
      </c>
      <c r="C6219" t="s">
        <v>1285</v>
      </c>
      <c r="E6219" t="s">
        <v>1286</v>
      </c>
      <c r="F6219" t="s">
        <v>4016</v>
      </c>
      <c r="G6219" t="s">
        <v>5372</v>
      </c>
      <c r="H6219" t="s">
        <v>5326</v>
      </c>
      <c r="I6219" t="s">
        <v>5373</v>
      </c>
      <c r="K6219" t="s">
        <v>5374</v>
      </c>
      <c r="M6219" t="s">
        <v>60</v>
      </c>
      <c r="Q6219" t="s">
        <v>42</v>
      </c>
      <c r="U6219">
        <v>8</v>
      </c>
      <c r="V6219" t="s">
        <v>841</v>
      </c>
      <c r="W6219" t="s">
        <v>467</v>
      </c>
      <c r="X6219" t="s">
        <v>424</v>
      </c>
      <c r="Y6219" t="s">
        <v>5302</v>
      </c>
      <c r="Z6219" s="3">
        <v>97194</v>
      </c>
      <c r="AA6219" t="s">
        <v>5303</v>
      </c>
      <c r="AB6219" t="s">
        <v>5304</v>
      </c>
      <c r="AC6219" t="s">
        <v>5305</v>
      </c>
      <c r="AD6219" t="s">
        <v>5306</v>
      </c>
      <c r="AE6219" t="s">
        <v>5307</v>
      </c>
      <c r="AF6219" t="s">
        <v>5308</v>
      </c>
      <c r="AG6219" t="s">
        <v>5309</v>
      </c>
      <c r="AH6219" t="s">
        <v>5310</v>
      </c>
      <c r="AI6219" t="s">
        <v>5311</v>
      </c>
      <c r="AJ6219">
        <v>6375</v>
      </c>
    </row>
    <row r="6220" spans="1:36" ht="15" x14ac:dyDescent="0.2">
      <c r="A6220">
        <v>109</v>
      </c>
      <c r="B6220" s="3">
        <v>97194</v>
      </c>
      <c r="C6220" t="s">
        <v>1285</v>
      </c>
      <c r="E6220" t="s">
        <v>1286</v>
      </c>
      <c r="F6220" t="s">
        <v>3229</v>
      </c>
      <c r="G6220" t="s">
        <v>5375</v>
      </c>
      <c r="I6220" t="s">
        <v>3356</v>
      </c>
      <c r="M6220" t="s">
        <v>41</v>
      </c>
      <c r="Q6220" t="s">
        <v>42</v>
      </c>
      <c r="U6220">
        <v>100</v>
      </c>
      <c r="V6220" t="s">
        <v>841</v>
      </c>
      <c r="W6220" t="s">
        <v>467</v>
      </c>
      <c r="X6220" t="s">
        <v>424</v>
      </c>
      <c r="Y6220" t="s">
        <v>5302</v>
      </c>
      <c r="Z6220" s="3">
        <v>97194</v>
      </c>
      <c r="AA6220" t="s">
        <v>5303</v>
      </c>
      <c r="AB6220" t="s">
        <v>5304</v>
      </c>
      <c r="AC6220" t="s">
        <v>5305</v>
      </c>
      <c r="AD6220" t="s">
        <v>5306</v>
      </c>
      <c r="AE6220" t="s">
        <v>5307</v>
      </c>
      <c r="AF6220" t="s">
        <v>5308</v>
      </c>
      <c r="AG6220" t="s">
        <v>5309</v>
      </c>
      <c r="AH6220" t="s">
        <v>5310</v>
      </c>
      <c r="AI6220" t="s">
        <v>5311</v>
      </c>
      <c r="AJ6220">
        <v>6376</v>
      </c>
    </row>
    <row r="6221" spans="1:36" ht="15" x14ac:dyDescent="0.2">
      <c r="A6221">
        <v>110</v>
      </c>
      <c r="B6221" s="3">
        <v>97194</v>
      </c>
      <c r="C6221" t="s">
        <v>1285</v>
      </c>
      <c r="E6221" t="s">
        <v>1286</v>
      </c>
      <c r="F6221" t="s">
        <v>3229</v>
      </c>
      <c r="G6221" t="s">
        <v>5376</v>
      </c>
      <c r="I6221" t="s">
        <v>463</v>
      </c>
      <c r="M6221" t="s">
        <v>125</v>
      </c>
      <c r="Q6221" t="s">
        <v>42</v>
      </c>
      <c r="U6221">
        <v>120</v>
      </c>
      <c r="V6221" t="s">
        <v>841</v>
      </c>
      <c r="W6221" t="s">
        <v>467</v>
      </c>
      <c r="X6221" t="s">
        <v>424</v>
      </c>
      <c r="Y6221" t="s">
        <v>5302</v>
      </c>
      <c r="Z6221" s="3">
        <v>97194</v>
      </c>
      <c r="AA6221" t="s">
        <v>5303</v>
      </c>
      <c r="AB6221" t="s">
        <v>5304</v>
      </c>
      <c r="AC6221" t="s">
        <v>5305</v>
      </c>
      <c r="AD6221" t="s">
        <v>5306</v>
      </c>
      <c r="AE6221" t="s">
        <v>5307</v>
      </c>
      <c r="AF6221" t="s">
        <v>5308</v>
      </c>
      <c r="AG6221" t="s">
        <v>5309</v>
      </c>
      <c r="AH6221" t="s">
        <v>5310</v>
      </c>
      <c r="AI6221" t="s">
        <v>5311</v>
      </c>
      <c r="AJ6221">
        <v>6377</v>
      </c>
    </row>
    <row r="6222" spans="1:36" ht="15" x14ac:dyDescent="0.2">
      <c r="A6222">
        <v>111</v>
      </c>
      <c r="B6222" s="3">
        <v>97194</v>
      </c>
      <c r="C6222" t="s">
        <v>1285</v>
      </c>
      <c r="E6222" t="s">
        <v>1286</v>
      </c>
      <c r="F6222" t="s">
        <v>506</v>
      </c>
      <c r="I6222" t="s">
        <v>70</v>
      </c>
      <c r="K6222" t="s">
        <v>5377</v>
      </c>
      <c r="M6222" t="s">
        <v>125</v>
      </c>
      <c r="Q6222" t="s">
        <v>42</v>
      </c>
      <c r="U6222">
        <v>170</v>
      </c>
      <c r="V6222" t="s">
        <v>841</v>
      </c>
      <c r="W6222" t="s">
        <v>467</v>
      </c>
      <c r="X6222" t="s">
        <v>424</v>
      </c>
      <c r="Y6222" t="s">
        <v>5302</v>
      </c>
      <c r="Z6222" s="3">
        <v>97194</v>
      </c>
      <c r="AA6222" t="s">
        <v>5303</v>
      </c>
      <c r="AB6222" t="s">
        <v>5304</v>
      </c>
      <c r="AC6222" t="s">
        <v>5305</v>
      </c>
      <c r="AD6222" t="s">
        <v>5306</v>
      </c>
      <c r="AE6222" t="s">
        <v>5307</v>
      </c>
      <c r="AF6222" t="s">
        <v>5308</v>
      </c>
      <c r="AG6222" t="s">
        <v>5309</v>
      </c>
      <c r="AH6222" t="s">
        <v>5310</v>
      </c>
      <c r="AI6222" t="s">
        <v>5311</v>
      </c>
      <c r="AJ6222">
        <v>6378</v>
      </c>
    </row>
    <row r="6223" spans="1:36" ht="15" x14ac:dyDescent="0.2">
      <c r="A6223">
        <v>112</v>
      </c>
      <c r="B6223" s="3">
        <v>97194</v>
      </c>
      <c r="C6223" t="s">
        <v>175</v>
      </c>
      <c r="E6223" t="s">
        <v>176</v>
      </c>
      <c r="F6223" t="s">
        <v>1743</v>
      </c>
      <c r="G6223" t="s">
        <v>5378</v>
      </c>
      <c r="I6223" t="s">
        <v>96</v>
      </c>
      <c r="K6223" t="s">
        <v>5379</v>
      </c>
      <c r="M6223" t="s">
        <v>41</v>
      </c>
      <c r="Q6223" t="s">
        <v>42</v>
      </c>
      <c r="U6223">
        <v>42</v>
      </c>
      <c r="V6223" t="s">
        <v>841</v>
      </c>
      <c r="W6223" t="s">
        <v>467</v>
      </c>
      <c r="X6223" t="s">
        <v>424</v>
      </c>
      <c r="Y6223" t="s">
        <v>5302</v>
      </c>
      <c r="Z6223" s="3">
        <v>97194</v>
      </c>
      <c r="AA6223" t="s">
        <v>5303</v>
      </c>
      <c r="AB6223" t="s">
        <v>5304</v>
      </c>
      <c r="AC6223" t="s">
        <v>5305</v>
      </c>
      <c r="AD6223" t="s">
        <v>5306</v>
      </c>
      <c r="AE6223" t="s">
        <v>5307</v>
      </c>
      <c r="AF6223" t="s">
        <v>5308</v>
      </c>
      <c r="AG6223" t="s">
        <v>5309</v>
      </c>
      <c r="AH6223" t="s">
        <v>5310</v>
      </c>
      <c r="AI6223" t="s">
        <v>5311</v>
      </c>
      <c r="AJ6223">
        <v>6379</v>
      </c>
    </row>
    <row r="6224" spans="1:36" ht="15" x14ac:dyDescent="0.2">
      <c r="A6224">
        <v>113</v>
      </c>
      <c r="B6224" s="3">
        <v>97194</v>
      </c>
      <c r="C6224" t="s">
        <v>175</v>
      </c>
      <c r="E6224" t="s">
        <v>176</v>
      </c>
      <c r="F6224" t="s">
        <v>1743</v>
      </c>
      <c r="G6224" t="s">
        <v>5380</v>
      </c>
      <c r="I6224" t="s">
        <v>96</v>
      </c>
      <c r="K6224" t="s">
        <v>5381</v>
      </c>
      <c r="M6224" t="s">
        <v>41</v>
      </c>
      <c r="Q6224" t="s">
        <v>42</v>
      </c>
      <c r="U6224">
        <v>70</v>
      </c>
      <c r="V6224" t="s">
        <v>841</v>
      </c>
      <c r="W6224" t="s">
        <v>467</v>
      </c>
      <c r="X6224" t="s">
        <v>424</v>
      </c>
      <c r="Y6224" t="s">
        <v>5302</v>
      </c>
      <c r="Z6224" s="3">
        <v>97194</v>
      </c>
      <c r="AA6224" t="s">
        <v>5303</v>
      </c>
      <c r="AB6224" t="s">
        <v>5304</v>
      </c>
      <c r="AC6224" t="s">
        <v>5305</v>
      </c>
      <c r="AD6224" t="s">
        <v>5306</v>
      </c>
      <c r="AE6224" t="s">
        <v>5307</v>
      </c>
      <c r="AF6224" t="s">
        <v>5308</v>
      </c>
      <c r="AG6224" t="s">
        <v>5309</v>
      </c>
      <c r="AH6224" t="s">
        <v>5310</v>
      </c>
      <c r="AI6224" t="s">
        <v>5311</v>
      </c>
      <c r="AJ6224">
        <v>6380</v>
      </c>
    </row>
    <row r="6225" spans="1:36" ht="15" x14ac:dyDescent="0.2">
      <c r="A6225">
        <v>114</v>
      </c>
      <c r="B6225" s="3">
        <v>97194</v>
      </c>
      <c r="C6225" t="s">
        <v>175</v>
      </c>
      <c r="E6225" t="s">
        <v>176</v>
      </c>
      <c r="F6225" t="s">
        <v>5382</v>
      </c>
      <c r="I6225" t="s">
        <v>96</v>
      </c>
      <c r="K6225" t="s">
        <v>5383</v>
      </c>
      <c r="M6225" t="s">
        <v>41</v>
      </c>
      <c r="Q6225" t="s">
        <v>42</v>
      </c>
      <c r="U6225">
        <v>70</v>
      </c>
      <c r="V6225" t="s">
        <v>841</v>
      </c>
      <c r="W6225" t="s">
        <v>467</v>
      </c>
      <c r="X6225" t="s">
        <v>424</v>
      </c>
      <c r="Y6225" t="s">
        <v>5302</v>
      </c>
      <c r="Z6225" s="3">
        <v>97194</v>
      </c>
      <c r="AA6225" t="s">
        <v>5303</v>
      </c>
      <c r="AB6225" t="s">
        <v>5304</v>
      </c>
      <c r="AC6225" t="s">
        <v>5305</v>
      </c>
      <c r="AD6225" t="s">
        <v>5306</v>
      </c>
      <c r="AE6225" t="s">
        <v>5307</v>
      </c>
      <c r="AF6225" t="s">
        <v>5308</v>
      </c>
      <c r="AG6225" t="s">
        <v>5309</v>
      </c>
      <c r="AH6225" t="s">
        <v>5310</v>
      </c>
      <c r="AI6225" t="s">
        <v>5311</v>
      </c>
      <c r="AJ6225">
        <v>6381</v>
      </c>
    </row>
    <row r="6226" spans="1:36" ht="15" x14ac:dyDescent="0.2">
      <c r="A6226">
        <v>115</v>
      </c>
      <c r="B6226" s="3">
        <v>97194</v>
      </c>
      <c r="C6226" t="s">
        <v>175</v>
      </c>
      <c r="E6226" t="s">
        <v>176</v>
      </c>
      <c r="F6226" t="s">
        <v>5382</v>
      </c>
      <c r="I6226" t="s">
        <v>96</v>
      </c>
      <c r="K6226" t="s">
        <v>5384</v>
      </c>
      <c r="M6226" t="s">
        <v>41</v>
      </c>
      <c r="Q6226" t="s">
        <v>42</v>
      </c>
      <c r="U6226">
        <v>70</v>
      </c>
      <c r="V6226" t="s">
        <v>841</v>
      </c>
      <c r="W6226" t="s">
        <v>467</v>
      </c>
      <c r="X6226" t="s">
        <v>424</v>
      </c>
      <c r="Y6226" t="s">
        <v>5302</v>
      </c>
      <c r="Z6226" s="3">
        <v>97194</v>
      </c>
      <c r="AA6226" t="s">
        <v>5303</v>
      </c>
      <c r="AB6226" t="s">
        <v>5304</v>
      </c>
      <c r="AC6226" t="s">
        <v>5305</v>
      </c>
      <c r="AD6226" t="s">
        <v>5306</v>
      </c>
      <c r="AE6226" t="s">
        <v>5307</v>
      </c>
      <c r="AF6226" t="s">
        <v>5308</v>
      </c>
      <c r="AG6226" t="s">
        <v>5309</v>
      </c>
      <c r="AH6226" t="s">
        <v>5310</v>
      </c>
      <c r="AI6226" t="s">
        <v>5311</v>
      </c>
      <c r="AJ6226">
        <v>6382</v>
      </c>
    </row>
    <row r="6227" spans="1:36" ht="15" x14ac:dyDescent="0.2">
      <c r="A6227">
        <v>116</v>
      </c>
      <c r="B6227" s="3">
        <v>97194</v>
      </c>
      <c r="C6227" t="s">
        <v>380</v>
      </c>
      <c r="E6227" t="s">
        <v>381</v>
      </c>
      <c r="F6227" t="s">
        <v>657</v>
      </c>
      <c r="H6227" t="s">
        <v>5329</v>
      </c>
      <c r="I6227" t="s">
        <v>39</v>
      </c>
      <c r="J6227" t="s">
        <v>859</v>
      </c>
      <c r="K6227" t="s">
        <v>5385</v>
      </c>
      <c r="M6227" t="s">
        <v>41</v>
      </c>
      <c r="Q6227" t="s">
        <v>42</v>
      </c>
      <c r="U6227">
        <v>180</v>
      </c>
      <c r="V6227" t="s">
        <v>841</v>
      </c>
      <c r="W6227" t="s">
        <v>467</v>
      </c>
      <c r="X6227" t="s">
        <v>424</v>
      </c>
      <c r="Y6227" t="s">
        <v>5302</v>
      </c>
      <c r="Z6227" s="3">
        <v>97194</v>
      </c>
      <c r="AA6227" t="s">
        <v>5303</v>
      </c>
      <c r="AB6227" t="s">
        <v>5304</v>
      </c>
      <c r="AC6227" t="s">
        <v>5305</v>
      </c>
      <c r="AD6227" t="s">
        <v>5306</v>
      </c>
      <c r="AE6227" t="s">
        <v>5307</v>
      </c>
      <c r="AF6227" t="s">
        <v>5308</v>
      </c>
      <c r="AG6227" t="s">
        <v>5309</v>
      </c>
      <c r="AH6227" t="s">
        <v>5310</v>
      </c>
      <c r="AI6227" t="s">
        <v>5311</v>
      </c>
      <c r="AJ6227">
        <v>6383</v>
      </c>
    </row>
    <row r="6228" spans="1:36" ht="15" x14ac:dyDescent="0.2">
      <c r="A6228">
        <v>117</v>
      </c>
      <c r="B6228" s="3">
        <v>97194</v>
      </c>
      <c r="C6228" s="6" t="s">
        <v>5386</v>
      </c>
      <c r="E6228" t="s">
        <v>5387</v>
      </c>
      <c r="F6228" t="s">
        <v>5388</v>
      </c>
      <c r="G6228" t="s">
        <v>5389</v>
      </c>
      <c r="I6228" t="s">
        <v>155</v>
      </c>
      <c r="K6228" t="s">
        <v>5390</v>
      </c>
      <c r="M6228" t="s">
        <v>125</v>
      </c>
      <c r="Q6228" t="s">
        <v>42</v>
      </c>
      <c r="U6228">
        <v>150</v>
      </c>
      <c r="V6228" t="s">
        <v>841</v>
      </c>
      <c r="W6228" t="s">
        <v>467</v>
      </c>
      <c r="X6228" t="s">
        <v>424</v>
      </c>
      <c r="Y6228" t="s">
        <v>5302</v>
      </c>
      <c r="Z6228" s="3">
        <v>97194</v>
      </c>
      <c r="AA6228" t="s">
        <v>5303</v>
      </c>
      <c r="AB6228" t="s">
        <v>5304</v>
      </c>
      <c r="AC6228" t="s">
        <v>5305</v>
      </c>
      <c r="AD6228" t="s">
        <v>5306</v>
      </c>
      <c r="AE6228" t="s">
        <v>5307</v>
      </c>
      <c r="AF6228" t="s">
        <v>5308</v>
      </c>
      <c r="AG6228" t="s">
        <v>5309</v>
      </c>
      <c r="AH6228" t="s">
        <v>5310</v>
      </c>
      <c r="AI6228" t="s">
        <v>5311</v>
      </c>
      <c r="AJ6228">
        <v>6384</v>
      </c>
    </row>
    <row r="6229" spans="1:36" ht="15" x14ac:dyDescent="0.2">
      <c r="A6229">
        <v>118</v>
      </c>
      <c r="B6229" s="3">
        <v>97194</v>
      </c>
      <c r="C6229" s="6" t="s">
        <v>5386</v>
      </c>
      <c r="E6229" t="s">
        <v>5387</v>
      </c>
      <c r="F6229" t="s">
        <v>5388</v>
      </c>
      <c r="G6229" t="s">
        <v>5389</v>
      </c>
      <c r="I6229" t="s">
        <v>155</v>
      </c>
      <c r="K6229" t="s">
        <v>5391</v>
      </c>
      <c r="M6229" t="s">
        <v>125</v>
      </c>
      <c r="Q6229" t="s">
        <v>42</v>
      </c>
      <c r="U6229">
        <v>150</v>
      </c>
      <c r="V6229" t="s">
        <v>841</v>
      </c>
      <c r="W6229" t="s">
        <v>467</v>
      </c>
      <c r="X6229" t="s">
        <v>424</v>
      </c>
      <c r="Y6229" t="s">
        <v>5302</v>
      </c>
      <c r="Z6229" s="3">
        <v>97194</v>
      </c>
      <c r="AA6229" t="s">
        <v>5303</v>
      </c>
      <c r="AB6229" t="s">
        <v>5304</v>
      </c>
      <c r="AC6229" t="s">
        <v>5305</v>
      </c>
      <c r="AD6229" t="s">
        <v>5306</v>
      </c>
      <c r="AE6229" t="s">
        <v>5307</v>
      </c>
      <c r="AF6229" t="s">
        <v>5308</v>
      </c>
      <c r="AG6229" t="s">
        <v>5309</v>
      </c>
      <c r="AH6229" t="s">
        <v>5310</v>
      </c>
      <c r="AI6229" t="s">
        <v>5311</v>
      </c>
      <c r="AJ6229">
        <v>6385</v>
      </c>
    </row>
    <row r="6230" spans="1:36" ht="15" x14ac:dyDescent="0.2">
      <c r="A6230">
        <v>119</v>
      </c>
      <c r="B6230" s="3">
        <v>97194</v>
      </c>
      <c r="C6230" s="6" t="s">
        <v>5386</v>
      </c>
      <c r="E6230" t="s">
        <v>5387</v>
      </c>
      <c r="F6230" t="s">
        <v>5388</v>
      </c>
      <c r="G6230" t="s">
        <v>5389</v>
      </c>
      <c r="I6230" t="s">
        <v>155</v>
      </c>
      <c r="K6230" t="s">
        <v>5392</v>
      </c>
      <c r="M6230" t="s">
        <v>125</v>
      </c>
      <c r="Q6230" t="s">
        <v>42</v>
      </c>
      <c r="U6230">
        <v>150</v>
      </c>
      <c r="V6230" t="s">
        <v>841</v>
      </c>
      <c r="W6230" t="s">
        <v>467</v>
      </c>
      <c r="X6230" t="s">
        <v>424</v>
      </c>
      <c r="Y6230" t="s">
        <v>5302</v>
      </c>
      <c r="Z6230" s="3">
        <v>97194</v>
      </c>
      <c r="AA6230" t="s">
        <v>5303</v>
      </c>
      <c r="AB6230" t="s">
        <v>5304</v>
      </c>
      <c r="AC6230" t="s">
        <v>5305</v>
      </c>
      <c r="AD6230" t="s">
        <v>5306</v>
      </c>
      <c r="AE6230" t="s">
        <v>5307</v>
      </c>
      <c r="AF6230" t="s">
        <v>5308</v>
      </c>
      <c r="AG6230" t="s">
        <v>5309</v>
      </c>
      <c r="AH6230" t="s">
        <v>5310</v>
      </c>
      <c r="AI6230" t="s">
        <v>5311</v>
      </c>
      <c r="AJ6230">
        <v>6386</v>
      </c>
    </row>
    <row r="6231" spans="1:36" ht="15" x14ac:dyDescent="0.2">
      <c r="A6231">
        <v>120</v>
      </c>
      <c r="B6231" s="3">
        <v>97194</v>
      </c>
      <c r="C6231" s="6" t="s">
        <v>5386</v>
      </c>
      <c r="E6231" t="s">
        <v>5387</v>
      </c>
      <c r="F6231" t="s">
        <v>5388</v>
      </c>
      <c r="G6231" t="s">
        <v>5389</v>
      </c>
      <c r="I6231" t="s">
        <v>155</v>
      </c>
      <c r="K6231" t="s">
        <v>5393</v>
      </c>
      <c r="M6231" t="s">
        <v>125</v>
      </c>
      <c r="Q6231" t="s">
        <v>42</v>
      </c>
      <c r="U6231">
        <v>150</v>
      </c>
      <c r="V6231" t="s">
        <v>841</v>
      </c>
      <c r="W6231" t="s">
        <v>467</v>
      </c>
      <c r="X6231" t="s">
        <v>424</v>
      </c>
      <c r="Y6231" t="s">
        <v>5302</v>
      </c>
      <c r="Z6231" s="3">
        <v>97194</v>
      </c>
      <c r="AA6231" t="s">
        <v>5303</v>
      </c>
      <c r="AB6231" t="s">
        <v>5304</v>
      </c>
      <c r="AC6231" t="s">
        <v>5305</v>
      </c>
      <c r="AD6231" t="s">
        <v>5306</v>
      </c>
      <c r="AE6231" t="s">
        <v>5307</v>
      </c>
      <c r="AF6231" t="s">
        <v>5308</v>
      </c>
      <c r="AG6231" t="s">
        <v>5309</v>
      </c>
      <c r="AH6231" t="s">
        <v>5310</v>
      </c>
      <c r="AI6231" t="s">
        <v>5311</v>
      </c>
      <c r="AJ6231">
        <v>6387</v>
      </c>
    </row>
    <row r="6232" spans="1:36" ht="15" x14ac:dyDescent="0.2">
      <c r="A6232">
        <v>121</v>
      </c>
      <c r="B6232" s="3">
        <v>97194</v>
      </c>
      <c r="C6232" s="6" t="s">
        <v>5386</v>
      </c>
      <c r="E6232" t="s">
        <v>5387</v>
      </c>
      <c r="F6232" t="s">
        <v>5388</v>
      </c>
      <c r="G6232" t="s">
        <v>5389</v>
      </c>
      <c r="I6232" t="s">
        <v>155</v>
      </c>
      <c r="K6232" t="s">
        <v>5394</v>
      </c>
      <c r="M6232" t="s">
        <v>125</v>
      </c>
      <c r="Q6232" t="s">
        <v>42</v>
      </c>
      <c r="U6232">
        <v>150</v>
      </c>
      <c r="V6232" t="s">
        <v>841</v>
      </c>
      <c r="W6232" t="s">
        <v>467</v>
      </c>
      <c r="X6232" t="s">
        <v>424</v>
      </c>
      <c r="Y6232" t="s">
        <v>5302</v>
      </c>
      <c r="Z6232" s="3">
        <v>97194</v>
      </c>
      <c r="AA6232" t="s">
        <v>5303</v>
      </c>
      <c r="AB6232" t="s">
        <v>5304</v>
      </c>
      <c r="AC6232" t="s">
        <v>5305</v>
      </c>
      <c r="AD6232" t="s">
        <v>5306</v>
      </c>
      <c r="AE6232" t="s">
        <v>5307</v>
      </c>
      <c r="AF6232" t="s">
        <v>5308</v>
      </c>
      <c r="AG6232" t="s">
        <v>5309</v>
      </c>
      <c r="AH6232" t="s">
        <v>5310</v>
      </c>
      <c r="AI6232" t="s">
        <v>5311</v>
      </c>
      <c r="AJ6232">
        <v>6388</v>
      </c>
    </row>
    <row r="6233" spans="1:36" ht="15" x14ac:dyDescent="0.2">
      <c r="A6233">
        <v>122</v>
      </c>
      <c r="B6233" s="3">
        <v>97194</v>
      </c>
      <c r="C6233" t="s">
        <v>507</v>
      </c>
      <c r="E6233" t="s">
        <v>508</v>
      </c>
      <c r="F6233" t="s">
        <v>973</v>
      </c>
      <c r="I6233" t="s">
        <v>70</v>
      </c>
      <c r="K6233" t="s">
        <v>5395</v>
      </c>
      <c r="M6233" t="s">
        <v>41</v>
      </c>
      <c r="Q6233" t="s">
        <v>42</v>
      </c>
      <c r="U6233">
        <v>30</v>
      </c>
      <c r="V6233" t="s">
        <v>841</v>
      </c>
      <c r="W6233" t="s">
        <v>467</v>
      </c>
      <c r="X6233" t="s">
        <v>424</v>
      </c>
      <c r="Y6233" t="s">
        <v>5302</v>
      </c>
      <c r="Z6233" s="3">
        <v>97194</v>
      </c>
      <c r="AA6233" t="s">
        <v>5303</v>
      </c>
      <c r="AB6233" t="s">
        <v>5304</v>
      </c>
      <c r="AC6233" t="s">
        <v>5305</v>
      </c>
      <c r="AD6233" t="s">
        <v>5306</v>
      </c>
      <c r="AE6233" t="s">
        <v>5307</v>
      </c>
      <c r="AF6233" t="s">
        <v>5308</v>
      </c>
      <c r="AG6233" t="s">
        <v>5309</v>
      </c>
      <c r="AH6233" t="s">
        <v>5310</v>
      </c>
      <c r="AI6233" t="s">
        <v>5311</v>
      </c>
      <c r="AJ6233">
        <v>6389</v>
      </c>
    </row>
    <row r="6234" spans="1:36" ht="15" x14ac:dyDescent="0.2">
      <c r="A6234">
        <v>123</v>
      </c>
      <c r="B6234" s="3">
        <v>97194</v>
      </c>
      <c r="C6234" t="s">
        <v>507</v>
      </c>
      <c r="E6234" t="s">
        <v>508</v>
      </c>
      <c r="F6234" t="s">
        <v>5396</v>
      </c>
      <c r="I6234" t="s">
        <v>5397</v>
      </c>
      <c r="K6234" t="s">
        <v>5398</v>
      </c>
      <c r="M6234" t="s">
        <v>125</v>
      </c>
      <c r="Q6234" t="s">
        <v>42</v>
      </c>
      <c r="U6234">
        <v>50</v>
      </c>
      <c r="V6234" t="s">
        <v>841</v>
      </c>
      <c r="W6234" t="s">
        <v>467</v>
      </c>
      <c r="X6234" t="s">
        <v>424</v>
      </c>
      <c r="Y6234" t="s">
        <v>5302</v>
      </c>
      <c r="Z6234" s="3">
        <v>97194</v>
      </c>
      <c r="AA6234" t="s">
        <v>5303</v>
      </c>
      <c r="AB6234" t="s">
        <v>5304</v>
      </c>
      <c r="AC6234" t="s">
        <v>5305</v>
      </c>
      <c r="AD6234" t="s">
        <v>5306</v>
      </c>
      <c r="AE6234" t="s">
        <v>5307</v>
      </c>
      <c r="AF6234" t="s">
        <v>5308</v>
      </c>
      <c r="AG6234" t="s">
        <v>5309</v>
      </c>
      <c r="AH6234" t="s">
        <v>5310</v>
      </c>
      <c r="AI6234" t="s">
        <v>5311</v>
      </c>
      <c r="AJ6234">
        <v>6390</v>
      </c>
    </row>
    <row r="6235" spans="1:36" ht="15" x14ac:dyDescent="0.2">
      <c r="A6235">
        <v>124</v>
      </c>
      <c r="B6235" s="3">
        <v>97194</v>
      </c>
      <c r="C6235" t="s">
        <v>181</v>
      </c>
      <c r="E6235" t="s">
        <v>182</v>
      </c>
      <c r="F6235" t="s">
        <v>185</v>
      </c>
      <c r="I6235" t="s">
        <v>96</v>
      </c>
      <c r="M6235" t="s">
        <v>41</v>
      </c>
      <c r="Q6235" t="s">
        <v>42</v>
      </c>
      <c r="U6235">
        <v>28</v>
      </c>
      <c r="V6235" t="s">
        <v>841</v>
      </c>
      <c r="W6235" t="s">
        <v>467</v>
      </c>
      <c r="X6235" t="s">
        <v>424</v>
      </c>
      <c r="Y6235" t="s">
        <v>5302</v>
      </c>
      <c r="Z6235" s="3">
        <v>97194</v>
      </c>
      <c r="AA6235" t="s">
        <v>5303</v>
      </c>
      <c r="AB6235" t="s">
        <v>5304</v>
      </c>
      <c r="AC6235" t="s">
        <v>5305</v>
      </c>
      <c r="AD6235" t="s">
        <v>5306</v>
      </c>
      <c r="AE6235" t="s">
        <v>5307</v>
      </c>
      <c r="AF6235" t="s">
        <v>5308</v>
      </c>
      <c r="AG6235" t="s">
        <v>5309</v>
      </c>
      <c r="AH6235" t="s">
        <v>5310</v>
      </c>
      <c r="AI6235" t="s">
        <v>5311</v>
      </c>
      <c r="AJ6235">
        <v>6391</v>
      </c>
    </row>
    <row r="6236" spans="1:36" ht="15" x14ac:dyDescent="0.2">
      <c r="A6236">
        <v>125</v>
      </c>
      <c r="B6236" s="3">
        <v>97194</v>
      </c>
      <c r="C6236" t="s">
        <v>181</v>
      </c>
      <c r="E6236" t="s">
        <v>182</v>
      </c>
      <c r="F6236" t="s">
        <v>266</v>
      </c>
      <c r="I6236" t="s">
        <v>96</v>
      </c>
      <c r="M6236" t="s">
        <v>60</v>
      </c>
      <c r="Q6236" t="s">
        <v>42</v>
      </c>
      <c r="U6236">
        <v>7</v>
      </c>
      <c r="V6236" t="s">
        <v>841</v>
      </c>
      <c r="W6236" t="s">
        <v>467</v>
      </c>
      <c r="X6236" t="s">
        <v>424</v>
      </c>
      <c r="Y6236" t="s">
        <v>5302</v>
      </c>
      <c r="Z6236" s="3">
        <v>97194</v>
      </c>
      <c r="AA6236" t="s">
        <v>5303</v>
      </c>
      <c r="AB6236" t="s">
        <v>5304</v>
      </c>
      <c r="AC6236" t="s">
        <v>5305</v>
      </c>
      <c r="AD6236" t="s">
        <v>5306</v>
      </c>
      <c r="AE6236" t="s">
        <v>5307</v>
      </c>
      <c r="AF6236" t="s">
        <v>5308</v>
      </c>
      <c r="AG6236" t="s">
        <v>5309</v>
      </c>
      <c r="AH6236" t="s">
        <v>5310</v>
      </c>
      <c r="AI6236" t="s">
        <v>5311</v>
      </c>
      <c r="AJ6236">
        <v>6392</v>
      </c>
    </row>
    <row r="6237" spans="1:36" ht="15" x14ac:dyDescent="0.2">
      <c r="A6237">
        <v>126</v>
      </c>
      <c r="B6237" s="3">
        <v>97194</v>
      </c>
      <c r="C6237" t="s">
        <v>181</v>
      </c>
      <c r="E6237" t="s">
        <v>182</v>
      </c>
      <c r="F6237" t="s">
        <v>3062</v>
      </c>
      <c r="I6237" t="s">
        <v>96</v>
      </c>
      <c r="M6237" t="s">
        <v>60</v>
      </c>
      <c r="Q6237" t="s">
        <v>42</v>
      </c>
      <c r="U6237">
        <v>5</v>
      </c>
      <c r="V6237" t="s">
        <v>841</v>
      </c>
      <c r="W6237" t="s">
        <v>467</v>
      </c>
      <c r="X6237" t="s">
        <v>424</v>
      </c>
      <c r="Y6237" t="s">
        <v>5302</v>
      </c>
      <c r="Z6237" s="3">
        <v>97194</v>
      </c>
      <c r="AA6237" t="s">
        <v>5303</v>
      </c>
      <c r="AB6237" t="s">
        <v>5304</v>
      </c>
      <c r="AC6237" t="s">
        <v>5305</v>
      </c>
      <c r="AD6237" t="s">
        <v>5306</v>
      </c>
      <c r="AE6237" t="s">
        <v>5307</v>
      </c>
      <c r="AF6237" t="s">
        <v>5308</v>
      </c>
      <c r="AG6237" t="s">
        <v>5309</v>
      </c>
      <c r="AH6237" t="s">
        <v>5310</v>
      </c>
      <c r="AI6237" t="s">
        <v>5311</v>
      </c>
      <c r="AJ6237">
        <v>6393</v>
      </c>
    </row>
    <row r="6238" spans="1:36" ht="15" x14ac:dyDescent="0.2">
      <c r="A6238">
        <v>127</v>
      </c>
      <c r="B6238" s="3">
        <v>97194</v>
      </c>
      <c r="C6238" t="s">
        <v>181</v>
      </c>
      <c r="E6238" t="s">
        <v>182</v>
      </c>
      <c r="F6238" t="s">
        <v>5399</v>
      </c>
      <c r="I6238" t="s">
        <v>70</v>
      </c>
      <c r="M6238" t="s">
        <v>60</v>
      </c>
      <c r="Q6238" t="s">
        <v>42</v>
      </c>
      <c r="U6238">
        <v>5</v>
      </c>
      <c r="V6238" t="s">
        <v>841</v>
      </c>
      <c r="W6238" t="s">
        <v>467</v>
      </c>
      <c r="X6238" t="s">
        <v>424</v>
      </c>
      <c r="Y6238" t="s">
        <v>5302</v>
      </c>
      <c r="Z6238" s="3">
        <v>97194</v>
      </c>
      <c r="AA6238" t="s">
        <v>5303</v>
      </c>
      <c r="AB6238" t="s">
        <v>5304</v>
      </c>
      <c r="AC6238" t="s">
        <v>5305</v>
      </c>
      <c r="AD6238" t="s">
        <v>5306</v>
      </c>
      <c r="AE6238" t="s">
        <v>5307</v>
      </c>
      <c r="AF6238" t="s">
        <v>5308</v>
      </c>
      <c r="AG6238" t="s">
        <v>5309</v>
      </c>
      <c r="AH6238" t="s">
        <v>5310</v>
      </c>
      <c r="AI6238" t="s">
        <v>5311</v>
      </c>
      <c r="AJ6238">
        <v>6394</v>
      </c>
    </row>
    <row r="6239" spans="1:36" ht="15" x14ac:dyDescent="0.2">
      <c r="A6239">
        <v>128</v>
      </c>
      <c r="B6239" s="3">
        <v>97194</v>
      </c>
      <c r="C6239" t="s">
        <v>181</v>
      </c>
      <c r="E6239" t="s">
        <v>182</v>
      </c>
      <c r="F6239" t="s">
        <v>5400</v>
      </c>
      <c r="I6239" t="s">
        <v>96</v>
      </c>
      <c r="M6239" t="s">
        <v>125</v>
      </c>
      <c r="Q6239" t="s">
        <v>42</v>
      </c>
      <c r="U6239">
        <v>50</v>
      </c>
      <c r="V6239" t="s">
        <v>841</v>
      </c>
      <c r="W6239" t="s">
        <v>467</v>
      </c>
      <c r="X6239" t="s">
        <v>424</v>
      </c>
      <c r="Y6239" t="s">
        <v>5302</v>
      </c>
      <c r="Z6239" s="3">
        <v>97194</v>
      </c>
      <c r="AA6239" t="s">
        <v>5303</v>
      </c>
      <c r="AB6239" t="s">
        <v>5304</v>
      </c>
      <c r="AC6239" t="s">
        <v>5305</v>
      </c>
      <c r="AD6239" t="s">
        <v>5306</v>
      </c>
      <c r="AE6239" t="s">
        <v>5307</v>
      </c>
      <c r="AF6239" t="s">
        <v>5308</v>
      </c>
      <c r="AG6239" t="s">
        <v>5309</v>
      </c>
      <c r="AH6239" t="s">
        <v>5310</v>
      </c>
      <c r="AI6239" t="s">
        <v>5311</v>
      </c>
      <c r="AJ6239">
        <v>6395</v>
      </c>
    </row>
    <row r="6240" spans="1:36" ht="15" x14ac:dyDescent="0.2">
      <c r="A6240">
        <v>20</v>
      </c>
      <c r="B6240" s="3">
        <v>97300</v>
      </c>
      <c r="C6240" t="s">
        <v>138</v>
      </c>
      <c r="E6240" t="s">
        <v>139</v>
      </c>
      <c r="H6240" t="s">
        <v>83</v>
      </c>
      <c r="I6240" t="s">
        <v>89</v>
      </c>
      <c r="J6240" t="s">
        <v>767</v>
      </c>
      <c r="M6240" t="s">
        <v>3466</v>
      </c>
      <c r="P6240" s="1">
        <v>40517</v>
      </c>
      <c r="Q6240" t="s">
        <v>42</v>
      </c>
      <c r="U6240">
        <v>80</v>
      </c>
      <c r="V6240" t="s">
        <v>682</v>
      </c>
      <c r="W6240" t="s">
        <v>467</v>
      </c>
      <c r="X6240" t="s">
        <v>615</v>
      </c>
      <c r="Y6240" t="s">
        <v>4588</v>
      </c>
      <c r="Z6240" s="3">
        <v>97300</v>
      </c>
      <c r="AA6240" t="s">
        <v>4589</v>
      </c>
      <c r="AB6240" t="s">
        <v>4590</v>
      </c>
      <c r="AC6240" t="s">
        <v>4591</v>
      </c>
      <c r="AD6240" t="s">
        <v>4592</v>
      </c>
      <c r="AE6240" t="s">
        <v>4593</v>
      </c>
      <c r="AF6240" t="s">
        <v>4594</v>
      </c>
      <c r="AJ6240">
        <v>6396</v>
      </c>
    </row>
    <row r="6241" spans="1:36" ht="15" x14ac:dyDescent="0.2">
      <c r="A6241">
        <v>129</v>
      </c>
      <c r="B6241" s="3">
        <v>97194</v>
      </c>
      <c r="C6241" t="s">
        <v>504</v>
      </c>
      <c r="E6241" t="s">
        <v>505</v>
      </c>
      <c r="F6241" t="s">
        <v>5401</v>
      </c>
      <c r="G6241" t="s">
        <v>5402</v>
      </c>
      <c r="H6241" t="s">
        <v>235</v>
      </c>
      <c r="I6241" t="s">
        <v>96</v>
      </c>
      <c r="M6241" t="s">
        <v>125</v>
      </c>
      <c r="Q6241" t="s">
        <v>42</v>
      </c>
      <c r="U6241">
        <v>140</v>
      </c>
      <c r="V6241" t="s">
        <v>841</v>
      </c>
      <c r="W6241" t="s">
        <v>467</v>
      </c>
      <c r="X6241" t="s">
        <v>424</v>
      </c>
      <c r="Y6241" t="s">
        <v>5302</v>
      </c>
      <c r="Z6241" s="3">
        <v>97194</v>
      </c>
      <c r="AA6241" t="s">
        <v>5303</v>
      </c>
      <c r="AB6241" t="s">
        <v>5304</v>
      </c>
      <c r="AC6241" t="s">
        <v>5305</v>
      </c>
      <c r="AD6241" t="s">
        <v>5306</v>
      </c>
      <c r="AE6241" t="s">
        <v>5307</v>
      </c>
      <c r="AF6241" t="s">
        <v>5308</v>
      </c>
      <c r="AG6241" t="s">
        <v>5309</v>
      </c>
      <c r="AH6241" t="s">
        <v>5310</v>
      </c>
      <c r="AI6241" t="s">
        <v>5311</v>
      </c>
      <c r="AJ6241">
        <v>6397</v>
      </c>
    </row>
    <row r="6242" spans="1:36" ht="15" x14ac:dyDescent="0.2">
      <c r="A6242">
        <v>130</v>
      </c>
      <c r="B6242" s="3">
        <v>97194</v>
      </c>
      <c r="C6242" t="s">
        <v>2443</v>
      </c>
      <c r="E6242" t="s">
        <v>2444</v>
      </c>
      <c r="F6242" t="s">
        <v>158</v>
      </c>
      <c r="G6242" t="s">
        <v>4427</v>
      </c>
      <c r="I6242" t="s">
        <v>96</v>
      </c>
      <c r="K6242" t="s">
        <v>5403</v>
      </c>
      <c r="M6242" t="s">
        <v>60</v>
      </c>
      <c r="Q6242" t="s">
        <v>42</v>
      </c>
      <c r="U6242">
        <v>17</v>
      </c>
      <c r="V6242" t="s">
        <v>841</v>
      </c>
      <c r="W6242" t="s">
        <v>467</v>
      </c>
      <c r="X6242" t="s">
        <v>424</v>
      </c>
      <c r="Y6242" t="s">
        <v>5302</v>
      </c>
      <c r="Z6242" s="3">
        <v>97194</v>
      </c>
      <c r="AA6242" t="s">
        <v>5303</v>
      </c>
      <c r="AB6242" t="s">
        <v>5304</v>
      </c>
      <c r="AC6242" t="s">
        <v>5305</v>
      </c>
      <c r="AD6242" t="s">
        <v>5306</v>
      </c>
      <c r="AE6242" t="s">
        <v>5307</v>
      </c>
      <c r="AF6242" t="s">
        <v>5308</v>
      </c>
      <c r="AG6242" t="s">
        <v>5309</v>
      </c>
      <c r="AH6242" t="s">
        <v>5310</v>
      </c>
      <c r="AI6242" t="s">
        <v>5311</v>
      </c>
      <c r="AJ6242">
        <v>6398</v>
      </c>
    </row>
    <row r="6243" spans="1:36" ht="15" x14ac:dyDescent="0.2">
      <c r="A6243">
        <v>131</v>
      </c>
      <c r="B6243" s="3">
        <v>97194</v>
      </c>
      <c r="C6243" t="s">
        <v>3112</v>
      </c>
      <c r="E6243" t="s">
        <v>3113</v>
      </c>
      <c r="F6243" t="s">
        <v>158</v>
      </c>
      <c r="G6243" t="s">
        <v>5404</v>
      </c>
      <c r="I6243" t="s">
        <v>96</v>
      </c>
      <c r="K6243" t="s">
        <v>5405</v>
      </c>
      <c r="M6243" t="s">
        <v>60</v>
      </c>
      <c r="Q6243" t="s">
        <v>42</v>
      </c>
      <c r="U6243">
        <v>17</v>
      </c>
      <c r="V6243" t="s">
        <v>841</v>
      </c>
      <c r="W6243" t="s">
        <v>467</v>
      </c>
      <c r="X6243" t="s">
        <v>424</v>
      </c>
      <c r="Y6243" t="s">
        <v>5302</v>
      </c>
      <c r="Z6243" s="3">
        <v>97194</v>
      </c>
      <c r="AA6243" t="s">
        <v>5303</v>
      </c>
      <c r="AB6243" t="s">
        <v>5304</v>
      </c>
      <c r="AC6243" t="s">
        <v>5305</v>
      </c>
      <c r="AD6243" t="s">
        <v>5306</v>
      </c>
      <c r="AE6243" t="s">
        <v>5307</v>
      </c>
      <c r="AF6243" t="s">
        <v>5308</v>
      </c>
      <c r="AG6243" t="s">
        <v>5309</v>
      </c>
      <c r="AH6243" t="s">
        <v>5310</v>
      </c>
      <c r="AI6243" t="s">
        <v>5311</v>
      </c>
      <c r="AJ6243">
        <v>6399</v>
      </c>
    </row>
    <row r="6244" spans="1:36" ht="15" x14ac:dyDescent="0.2">
      <c r="A6244">
        <v>132</v>
      </c>
      <c r="B6244" s="3">
        <v>97194</v>
      </c>
      <c r="C6244" t="s">
        <v>3112</v>
      </c>
      <c r="E6244" t="s">
        <v>3113</v>
      </c>
      <c r="F6244" t="s">
        <v>158</v>
      </c>
      <c r="G6244" t="s">
        <v>5404</v>
      </c>
      <c r="I6244" t="s">
        <v>96</v>
      </c>
      <c r="K6244" t="s">
        <v>5406</v>
      </c>
      <c r="M6244" t="s">
        <v>60</v>
      </c>
      <c r="Q6244" t="s">
        <v>42</v>
      </c>
      <c r="U6244">
        <v>17</v>
      </c>
      <c r="V6244" t="s">
        <v>841</v>
      </c>
      <c r="W6244" t="s">
        <v>467</v>
      </c>
      <c r="X6244" t="s">
        <v>424</v>
      </c>
      <c r="Y6244" t="s">
        <v>5302</v>
      </c>
      <c r="Z6244" s="3">
        <v>97194</v>
      </c>
      <c r="AA6244" t="s">
        <v>5303</v>
      </c>
      <c r="AB6244" t="s">
        <v>5304</v>
      </c>
      <c r="AC6244" t="s">
        <v>5305</v>
      </c>
      <c r="AD6244" t="s">
        <v>5306</v>
      </c>
      <c r="AE6244" t="s">
        <v>5307</v>
      </c>
      <c r="AF6244" t="s">
        <v>5308</v>
      </c>
      <c r="AG6244" t="s">
        <v>5309</v>
      </c>
      <c r="AH6244" t="s">
        <v>5310</v>
      </c>
      <c r="AI6244" t="s">
        <v>5311</v>
      </c>
      <c r="AJ6244">
        <v>6400</v>
      </c>
    </row>
    <row r="6245" spans="1:36" ht="15" x14ac:dyDescent="0.2">
      <c r="A6245">
        <v>133</v>
      </c>
      <c r="B6245" s="3">
        <v>97194</v>
      </c>
      <c r="C6245" t="s">
        <v>3112</v>
      </c>
      <c r="E6245" t="s">
        <v>3113</v>
      </c>
      <c r="F6245" t="s">
        <v>158</v>
      </c>
      <c r="G6245" t="s">
        <v>5404</v>
      </c>
      <c r="I6245" t="s">
        <v>96</v>
      </c>
      <c r="K6245" t="s">
        <v>5407</v>
      </c>
      <c r="M6245" t="s">
        <v>60</v>
      </c>
      <c r="Q6245" t="s">
        <v>42</v>
      </c>
      <c r="U6245">
        <v>17</v>
      </c>
      <c r="V6245" t="s">
        <v>841</v>
      </c>
      <c r="W6245" t="s">
        <v>467</v>
      </c>
      <c r="X6245" t="s">
        <v>424</v>
      </c>
      <c r="Y6245" t="s">
        <v>5302</v>
      </c>
      <c r="Z6245" s="3">
        <v>97194</v>
      </c>
      <c r="AA6245" t="s">
        <v>5303</v>
      </c>
      <c r="AB6245" t="s">
        <v>5304</v>
      </c>
      <c r="AC6245" t="s">
        <v>5305</v>
      </c>
      <c r="AD6245" t="s">
        <v>5306</v>
      </c>
      <c r="AE6245" t="s">
        <v>5307</v>
      </c>
      <c r="AF6245" t="s">
        <v>5308</v>
      </c>
      <c r="AG6245" t="s">
        <v>5309</v>
      </c>
      <c r="AH6245" t="s">
        <v>5310</v>
      </c>
      <c r="AI6245" t="s">
        <v>5311</v>
      </c>
      <c r="AJ6245">
        <v>6401</v>
      </c>
    </row>
    <row r="6246" spans="1:36" ht="15" x14ac:dyDescent="0.2">
      <c r="A6246">
        <v>134</v>
      </c>
      <c r="B6246" s="3">
        <v>97194</v>
      </c>
      <c r="C6246" t="s">
        <v>81</v>
      </c>
      <c r="E6246" t="s">
        <v>82</v>
      </c>
      <c r="H6246" t="s">
        <v>83</v>
      </c>
      <c r="I6246" t="s">
        <v>999</v>
      </c>
      <c r="J6246" t="s">
        <v>5408</v>
      </c>
      <c r="M6246" t="s">
        <v>41</v>
      </c>
      <c r="Q6246" t="s">
        <v>42</v>
      </c>
      <c r="U6246">
        <v>2</v>
      </c>
      <c r="V6246" t="s">
        <v>841</v>
      </c>
      <c r="W6246" t="s">
        <v>467</v>
      </c>
      <c r="X6246" t="s">
        <v>424</v>
      </c>
      <c r="Y6246" t="s">
        <v>5302</v>
      </c>
      <c r="Z6246" s="3">
        <v>97194</v>
      </c>
      <c r="AA6246" t="s">
        <v>5303</v>
      </c>
      <c r="AB6246" t="s">
        <v>5304</v>
      </c>
      <c r="AC6246" t="s">
        <v>5305</v>
      </c>
      <c r="AD6246" t="s">
        <v>5306</v>
      </c>
      <c r="AE6246" t="s">
        <v>5307</v>
      </c>
      <c r="AF6246" t="s">
        <v>5308</v>
      </c>
      <c r="AG6246" t="s">
        <v>5309</v>
      </c>
      <c r="AH6246" t="s">
        <v>5310</v>
      </c>
      <c r="AI6246" t="s">
        <v>5311</v>
      </c>
      <c r="AJ6246">
        <v>6402</v>
      </c>
    </row>
    <row r="6247" spans="1:36" ht="15" x14ac:dyDescent="0.2">
      <c r="A6247">
        <v>135</v>
      </c>
      <c r="B6247" s="3">
        <v>97194</v>
      </c>
      <c r="C6247" t="s">
        <v>81</v>
      </c>
      <c r="E6247" t="s">
        <v>82</v>
      </c>
      <c r="H6247" t="s">
        <v>83</v>
      </c>
      <c r="I6247" t="s">
        <v>999</v>
      </c>
      <c r="J6247" t="s">
        <v>5409</v>
      </c>
      <c r="M6247" t="s">
        <v>41</v>
      </c>
      <c r="Q6247" t="s">
        <v>42</v>
      </c>
      <c r="U6247">
        <v>2</v>
      </c>
      <c r="V6247" t="s">
        <v>841</v>
      </c>
      <c r="W6247" t="s">
        <v>467</v>
      </c>
      <c r="X6247" t="s">
        <v>424</v>
      </c>
      <c r="Y6247" t="s">
        <v>5302</v>
      </c>
      <c r="Z6247" s="3">
        <v>97194</v>
      </c>
      <c r="AA6247" t="s">
        <v>5303</v>
      </c>
      <c r="AB6247" t="s">
        <v>5304</v>
      </c>
      <c r="AC6247" t="s">
        <v>5305</v>
      </c>
      <c r="AD6247" t="s">
        <v>5306</v>
      </c>
      <c r="AE6247" t="s">
        <v>5307</v>
      </c>
      <c r="AF6247" t="s">
        <v>5308</v>
      </c>
      <c r="AG6247" t="s">
        <v>5309</v>
      </c>
      <c r="AH6247" t="s">
        <v>5310</v>
      </c>
      <c r="AI6247" t="s">
        <v>5311</v>
      </c>
      <c r="AJ6247">
        <v>6403</v>
      </c>
    </row>
    <row r="6248" spans="1:36" ht="15" x14ac:dyDescent="0.2">
      <c r="A6248">
        <v>136</v>
      </c>
      <c r="B6248" s="3">
        <v>97194</v>
      </c>
      <c r="C6248" t="s">
        <v>81</v>
      </c>
      <c r="E6248" t="s">
        <v>82</v>
      </c>
      <c r="H6248" t="s">
        <v>83</v>
      </c>
      <c r="I6248" t="s">
        <v>98</v>
      </c>
      <c r="J6248" t="s">
        <v>5409</v>
      </c>
      <c r="M6248" t="s">
        <v>41</v>
      </c>
      <c r="Q6248" t="s">
        <v>42</v>
      </c>
      <c r="U6248">
        <v>2</v>
      </c>
      <c r="V6248" t="s">
        <v>841</v>
      </c>
      <c r="W6248" t="s">
        <v>467</v>
      </c>
      <c r="X6248" t="s">
        <v>424</v>
      </c>
      <c r="Y6248" t="s">
        <v>5302</v>
      </c>
      <c r="Z6248" s="3">
        <v>97194</v>
      </c>
      <c r="AA6248" t="s">
        <v>5303</v>
      </c>
      <c r="AB6248" t="s">
        <v>5304</v>
      </c>
      <c r="AC6248" t="s">
        <v>5305</v>
      </c>
      <c r="AD6248" t="s">
        <v>5306</v>
      </c>
      <c r="AE6248" t="s">
        <v>5307</v>
      </c>
      <c r="AF6248" t="s">
        <v>5308</v>
      </c>
      <c r="AG6248" t="s">
        <v>5309</v>
      </c>
      <c r="AH6248" t="s">
        <v>5310</v>
      </c>
      <c r="AI6248" t="s">
        <v>5311</v>
      </c>
      <c r="AJ6248">
        <v>6404</v>
      </c>
    </row>
    <row r="6249" spans="1:36" ht="15" x14ac:dyDescent="0.2">
      <c r="A6249">
        <v>137</v>
      </c>
      <c r="B6249" s="3">
        <v>97194</v>
      </c>
      <c r="C6249" t="s">
        <v>81</v>
      </c>
      <c r="E6249" t="s">
        <v>82</v>
      </c>
      <c r="H6249" t="s">
        <v>83</v>
      </c>
      <c r="I6249" t="s">
        <v>999</v>
      </c>
      <c r="J6249" t="s">
        <v>5408</v>
      </c>
      <c r="M6249" t="s">
        <v>41</v>
      </c>
      <c r="Q6249" t="s">
        <v>42</v>
      </c>
      <c r="U6249">
        <v>2</v>
      </c>
      <c r="V6249" t="s">
        <v>841</v>
      </c>
      <c r="W6249" t="s">
        <v>467</v>
      </c>
      <c r="X6249" t="s">
        <v>424</v>
      </c>
      <c r="Y6249" t="s">
        <v>5302</v>
      </c>
      <c r="Z6249" s="3">
        <v>97194</v>
      </c>
      <c r="AA6249" t="s">
        <v>5303</v>
      </c>
      <c r="AB6249" t="s">
        <v>5304</v>
      </c>
      <c r="AC6249" t="s">
        <v>5305</v>
      </c>
      <c r="AD6249" t="s">
        <v>5306</v>
      </c>
      <c r="AE6249" t="s">
        <v>5307</v>
      </c>
      <c r="AF6249" t="s">
        <v>5308</v>
      </c>
      <c r="AG6249" t="s">
        <v>5309</v>
      </c>
      <c r="AH6249" t="s">
        <v>5310</v>
      </c>
      <c r="AI6249" t="s">
        <v>5311</v>
      </c>
      <c r="AJ6249">
        <v>6405</v>
      </c>
    </row>
    <row r="6250" spans="1:36" ht="15" x14ac:dyDescent="0.2">
      <c r="A6250">
        <v>138</v>
      </c>
      <c r="B6250" s="3">
        <v>97194</v>
      </c>
      <c r="C6250" t="s">
        <v>81</v>
      </c>
      <c r="E6250" t="s">
        <v>82</v>
      </c>
      <c r="H6250" t="s">
        <v>83</v>
      </c>
      <c r="I6250" t="s">
        <v>999</v>
      </c>
      <c r="J6250" t="s">
        <v>5408</v>
      </c>
      <c r="M6250" t="s">
        <v>41</v>
      </c>
      <c r="Q6250" t="s">
        <v>42</v>
      </c>
      <c r="U6250">
        <v>2</v>
      </c>
      <c r="V6250" t="s">
        <v>841</v>
      </c>
      <c r="W6250" t="s">
        <v>467</v>
      </c>
      <c r="X6250" t="s">
        <v>424</v>
      </c>
      <c r="Y6250" t="s">
        <v>5302</v>
      </c>
      <c r="Z6250" s="3">
        <v>97194</v>
      </c>
      <c r="AA6250" t="s">
        <v>5303</v>
      </c>
      <c r="AB6250" t="s">
        <v>5304</v>
      </c>
      <c r="AC6250" t="s">
        <v>5305</v>
      </c>
      <c r="AD6250" t="s">
        <v>5306</v>
      </c>
      <c r="AE6250" t="s">
        <v>5307</v>
      </c>
      <c r="AF6250" t="s">
        <v>5308</v>
      </c>
      <c r="AG6250" t="s">
        <v>5309</v>
      </c>
      <c r="AH6250" t="s">
        <v>5310</v>
      </c>
      <c r="AI6250" t="s">
        <v>5311</v>
      </c>
      <c r="AJ6250">
        <v>6406</v>
      </c>
    </row>
    <row r="6251" spans="1:36" ht="15" x14ac:dyDescent="0.2">
      <c r="A6251">
        <v>139</v>
      </c>
      <c r="B6251" s="3">
        <v>97194</v>
      </c>
      <c r="C6251" t="s">
        <v>81</v>
      </c>
      <c r="E6251" t="s">
        <v>82</v>
      </c>
      <c r="H6251" t="s">
        <v>83</v>
      </c>
      <c r="I6251" t="s">
        <v>1581</v>
      </c>
      <c r="J6251" t="s">
        <v>5408</v>
      </c>
      <c r="M6251" t="s">
        <v>41</v>
      </c>
      <c r="Q6251" t="s">
        <v>42</v>
      </c>
      <c r="U6251">
        <v>10</v>
      </c>
      <c r="V6251" t="s">
        <v>841</v>
      </c>
      <c r="W6251" t="s">
        <v>467</v>
      </c>
      <c r="X6251" t="s">
        <v>424</v>
      </c>
      <c r="Y6251" t="s">
        <v>5302</v>
      </c>
      <c r="Z6251" s="3">
        <v>97194</v>
      </c>
      <c r="AA6251" t="s">
        <v>5303</v>
      </c>
      <c r="AB6251" t="s">
        <v>5304</v>
      </c>
      <c r="AC6251" t="s">
        <v>5305</v>
      </c>
      <c r="AD6251" t="s">
        <v>5306</v>
      </c>
      <c r="AE6251" t="s">
        <v>5307</v>
      </c>
      <c r="AF6251" t="s">
        <v>5308</v>
      </c>
      <c r="AG6251" t="s">
        <v>5309</v>
      </c>
      <c r="AH6251" t="s">
        <v>5310</v>
      </c>
      <c r="AI6251" t="s">
        <v>5311</v>
      </c>
      <c r="AJ6251">
        <v>6407</v>
      </c>
    </row>
    <row r="6252" spans="1:36" ht="15" x14ac:dyDescent="0.2">
      <c r="A6252">
        <v>140</v>
      </c>
      <c r="B6252" s="3">
        <v>97194</v>
      </c>
      <c r="C6252" t="s">
        <v>81</v>
      </c>
      <c r="E6252" t="s">
        <v>82</v>
      </c>
      <c r="F6252" t="s">
        <v>235</v>
      </c>
      <c r="H6252" t="s">
        <v>83</v>
      </c>
      <c r="I6252" t="s">
        <v>999</v>
      </c>
      <c r="J6252" t="s">
        <v>5408</v>
      </c>
      <c r="M6252" t="s">
        <v>41</v>
      </c>
      <c r="Q6252" t="s">
        <v>42</v>
      </c>
      <c r="U6252">
        <v>10</v>
      </c>
      <c r="V6252" t="s">
        <v>841</v>
      </c>
      <c r="W6252" t="s">
        <v>467</v>
      </c>
      <c r="X6252" t="s">
        <v>424</v>
      </c>
      <c r="Y6252" t="s">
        <v>5302</v>
      </c>
      <c r="Z6252" s="3">
        <v>97194</v>
      </c>
      <c r="AA6252" t="s">
        <v>5303</v>
      </c>
      <c r="AB6252" t="s">
        <v>5304</v>
      </c>
      <c r="AC6252" t="s">
        <v>5305</v>
      </c>
      <c r="AD6252" t="s">
        <v>5306</v>
      </c>
      <c r="AE6252" t="s">
        <v>5307</v>
      </c>
      <c r="AF6252" t="s">
        <v>5308</v>
      </c>
      <c r="AG6252" t="s">
        <v>5309</v>
      </c>
      <c r="AH6252" t="s">
        <v>5310</v>
      </c>
      <c r="AI6252" t="s">
        <v>5311</v>
      </c>
      <c r="AJ6252">
        <v>6408</v>
      </c>
    </row>
    <row r="6253" spans="1:36" ht="15" x14ac:dyDescent="0.2">
      <c r="A6253">
        <v>141</v>
      </c>
      <c r="B6253" s="3">
        <v>97194</v>
      </c>
      <c r="C6253" t="s">
        <v>81</v>
      </c>
      <c r="E6253" t="s">
        <v>82</v>
      </c>
      <c r="H6253" t="s">
        <v>83</v>
      </c>
      <c r="I6253" t="s">
        <v>999</v>
      </c>
      <c r="J6253" t="s">
        <v>5408</v>
      </c>
      <c r="M6253" t="s">
        <v>41</v>
      </c>
      <c r="Q6253" t="s">
        <v>42</v>
      </c>
      <c r="U6253">
        <v>10</v>
      </c>
      <c r="V6253" t="s">
        <v>841</v>
      </c>
      <c r="W6253" t="s">
        <v>467</v>
      </c>
      <c r="X6253" t="s">
        <v>424</v>
      </c>
      <c r="Y6253" t="s">
        <v>5302</v>
      </c>
      <c r="Z6253" s="3">
        <v>97194</v>
      </c>
      <c r="AA6253" t="s">
        <v>5303</v>
      </c>
      <c r="AB6253" t="s">
        <v>5304</v>
      </c>
      <c r="AC6253" t="s">
        <v>5305</v>
      </c>
      <c r="AD6253" t="s">
        <v>5306</v>
      </c>
      <c r="AE6253" t="s">
        <v>5307</v>
      </c>
      <c r="AF6253" t="s">
        <v>5308</v>
      </c>
      <c r="AG6253" t="s">
        <v>5309</v>
      </c>
      <c r="AH6253" t="s">
        <v>5310</v>
      </c>
      <c r="AI6253" t="s">
        <v>5311</v>
      </c>
      <c r="AJ6253">
        <v>6409</v>
      </c>
    </row>
    <row r="6254" spans="1:36" ht="15" x14ac:dyDescent="0.2">
      <c r="A6254">
        <v>142</v>
      </c>
      <c r="B6254" s="3">
        <v>97194</v>
      </c>
      <c r="C6254" t="s">
        <v>81</v>
      </c>
      <c r="E6254" t="s">
        <v>82</v>
      </c>
      <c r="H6254" t="s">
        <v>83</v>
      </c>
      <c r="I6254" t="s">
        <v>999</v>
      </c>
      <c r="J6254" t="s">
        <v>5408</v>
      </c>
      <c r="M6254" t="s">
        <v>41</v>
      </c>
      <c r="Q6254" t="s">
        <v>42</v>
      </c>
      <c r="U6254">
        <v>7</v>
      </c>
      <c r="V6254" t="s">
        <v>841</v>
      </c>
      <c r="W6254" t="s">
        <v>467</v>
      </c>
      <c r="X6254" t="s">
        <v>424</v>
      </c>
      <c r="Y6254" t="s">
        <v>5302</v>
      </c>
      <c r="Z6254" s="3">
        <v>97194</v>
      </c>
      <c r="AA6254" t="s">
        <v>5303</v>
      </c>
      <c r="AB6254" t="s">
        <v>5304</v>
      </c>
      <c r="AC6254" t="s">
        <v>5305</v>
      </c>
      <c r="AD6254" t="s">
        <v>5306</v>
      </c>
      <c r="AE6254" t="s">
        <v>5307</v>
      </c>
      <c r="AF6254" t="s">
        <v>5308</v>
      </c>
      <c r="AG6254" t="s">
        <v>5309</v>
      </c>
      <c r="AH6254" t="s">
        <v>5310</v>
      </c>
      <c r="AI6254" t="s">
        <v>5311</v>
      </c>
      <c r="AJ6254">
        <v>6410</v>
      </c>
    </row>
    <row r="6255" spans="1:36" ht="15" x14ac:dyDescent="0.2">
      <c r="A6255">
        <v>143</v>
      </c>
      <c r="B6255" s="3">
        <v>97194</v>
      </c>
      <c r="C6255" t="s">
        <v>81</v>
      </c>
      <c r="E6255" t="s">
        <v>82</v>
      </c>
      <c r="H6255" t="s">
        <v>83</v>
      </c>
      <c r="I6255" t="s">
        <v>39</v>
      </c>
      <c r="J6255" t="s">
        <v>5410</v>
      </c>
      <c r="M6255" t="s">
        <v>41</v>
      </c>
      <c r="Q6255" t="s">
        <v>42</v>
      </c>
      <c r="U6255">
        <v>10</v>
      </c>
      <c r="V6255" t="s">
        <v>841</v>
      </c>
      <c r="W6255" t="s">
        <v>467</v>
      </c>
      <c r="X6255" t="s">
        <v>424</v>
      </c>
      <c r="Y6255" t="s">
        <v>5302</v>
      </c>
      <c r="Z6255" s="3">
        <v>97194</v>
      </c>
      <c r="AA6255" t="s">
        <v>5303</v>
      </c>
      <c r="AB6255" t="s">
        <v>5304</v>
      </c>
      <c r="AC6255" t="s">
        <v>5305</v>
      </c>
      <c r="AD6255" t="s">
        <v>5306</v>
      </c>
      <c r="AE6255" t="s">
        <v>5307</v>
      </c>
      <c r="AF6255" t="s">
        <v>5308</v>
      </c>
      <c r="AG6255" t="s">
        <v>5309</v>
      </c>
      <c r="AH6255" t="s">
        <v>5310</v>
      </c>
      <c r="AI6255" t="s">
        <v>5311</v>
      </c>
      <c r="AJ6255">
        <v>6411</v>
      </c>
    </row>
    <row r="6256" spans="1:36" ht="15" x14ac:dyDescent="0.2">
      <c r="A6256">
        <v>144</v>
      </c>
      <c r="B6256" s="3">
        <v>97194</v>
      </c>
      <c r="C6256" t="s">
        <v>81</v>
      </c>
      <c r="E6256" t="s">
        <v>82</v>
      </c>
      <c r="H6256" t="s">
        <v>83</v>
      </c>
      <c r="I6256" t="s">
        <v>1581</v>
      </c>
      <c r="J6256" t="s">
        <v>5408</v>
      </c>
      <c r="M6256" t="s">
        <v>41</v>
      </c>
      <c r="Q6256" t="s">
        <v>42</v>
      </c>
      <c r="U6256">
        <v>15</v>
      </c>
      <c r="V6256" t="s">
        <v>841</v>
      </c>
      <c r="W6256" t="s">
        <v>467</v>
      </c>
      <c r="X6256" t="s">
        <v>424</v>
      </c>
      <c r="Y6256" t="s">
        <v>5302</v>
      </c>
      <c r="Z6256" s="3">
        <v>97194</v>
      </c>
      <c r="AA6256" t="s">
        <v>5303</v>
      </c>
      <c r="AB6256" t="s">
        <v>5304</v>
      </c>
      <c r="AC6256" t="s">
        <v>5305</v>
      </c>
      <c r="AD6256" t="s">
        <v>5306</v>
      </c>
      <c r="AE6256" t="s">
        <v>5307</v>
      </c>
      <c r="AF6256" t="s">
        <v>5308</v>
      </c>
      <c r="AG6256" t="s">
        <v>5309</v>
      </c>
      <c r="AH6256" t="s">
        <v>5310</v>
      </c>
      <c r="AI6256" t="s">
        <v>5311</v>
      </c>
      <c r="AJ6256">
        <v>6412</v>
      </c>
    </row>
    <row r="6257" spans="1:36" ht="15" x14ac:dyDescent="0.2">
      <c r="A6257">
        <v>145</v>
      </c>
      <c r="B6257" s="3">
        <v>97194</v>
      </c>
      <c r="C6257" t="s">
        <v>81</v>
      </c>
      <c r="E6257" t="s">
        <v>82</v>
      </c>
      <c r="H6257" t="s">
        <v>83</v>
      </c>
      <c r="I6257" t="s">
        <v>98</v>
      </c>
      <c r="J6257" t="s">
        <v>5411</v>
      </c>
      <c r="M6257" t="s">
        <v>41</v>
      </c>
      <c r="Q6257" t="s">
        <v>42</v>
      </c>
      <c r="U6257">
        <v>15</v>
      </c>
      <c r="V6257" t="s">
        <v>841</v>
      </c>
      <c r="W6257" t="s">
        <v>467</v>
      </c>
      <c r="X6257" t="s">
        <v>424</v>
      </c>
      <c r="Y6257" t="s">
        <v>5302</v>
      </c>
      <c r="Z6257" s="3">
        <v>97194</v>
      </c>
      <c r="AA6257" t="s">
        <v>5303</v>
      </c>
      <c r="AB6257" t="s">
        <v>5304</v>
      </c>
      <c r="AC6257" t="s">
        <v>5305</v>
      </c>
      <c r="AD6257" t="s">
        <v>5306</v>
      </c>
      <c r="AE6257" t="s">
        <v>5307</v>
      </c>
      <c r="AF6257" t="s">
        <v>5308</v>
      </c>
      <c r="AG6257" t="s">
        <v>5309</v>
      </c>
      <c r="AH6257" t="s">
        <v>5310</v>
      </c>
      <c r="AI6257" t="s">
        <v>5311</v>
      </c>
      <c r="AJ6257">
        <v>6413</v>
      </c>
    </row>
    <row r="6258" spans="1:36" ht="15" x14ac:dyDescent="0.2">
      <c r="A6258">
        <v>146</v>
      </c>
      <c r="B6258" s="3">
        <v>97194</v>
      </c>
      <c r="C6258" t="s">
        <v>81</v>
      </c>
      <c r="E6258" t="s">
        <v>82</v>
      </c>
      <c r="H6258" t="s">
        <v>83</v>
      </c>
      <c r="I6258" t="s">
        <v>98</v>
      </c>
      <c r="J6258" t="s">
        <v>5411</v>
      </c>
      <c r="M6258" t="s">
        <v>41</v>
      </c>
      <c r="Q6258" t="s">
        <v>42</v>
      </c>
      <c r="U6258">
        <v>15</v>
      </c>
      <c r="V6258" t="s">
        <v>841</v>
      </c>
      <c r="W6258" t="s">
        <v>467</v>
      </c>
      <c r="X6258" t="s">
        <v>424</v>
      </c>
      <c r="Y6258" t="s">
        <v>5302</v>
      </c>
      <c r="Z6258" s="3">
        <v>97194</v>
      </c>
      <c r="AA6258" t="s">
        <v>5303</v>
      </c>
      <c r="AB6258" t="s">
        <v>5304</v>
      </c>
      <c r="AC6258" t="s">
        <v>5305</v>
      </c>
      <c r="AD6258" t="s">
        <v>5306</v>
      </c>
      <c r="AE6258" t="s">
        <v>5307</v>
      </c>
      <c r="AF6258" t="s">
        <v>5308</v>
      </c>
      <c r="AG6258" t="s">
        <v>5309</v>
      </c>
      <c r="AH6258" t="s">
        <v>5310</v>
      </c>
      <c r="AI6258" t="s">
        <v>5311</v>
      </c>
      <c r="AJ6258">
        <v>6414</v>
      </c>
    </row>
    <row r="6259" spans="1:36" ht="15" x14ac:dyDescent="0.2">
      <c r="A6259">
        <v>147</v>
      </c>
      <c r="B6259" s="3">
        <v>97194</v>
      </c>
      <c r="C6259" t="s">
        <v>81</v>
      </c>
      <c r="E6259" t="s">
        <v>82</v>
      </c>
      <c r="H6259" t="s">
        <v>83</v>
      </c>
      <c r="I6259" t="s">
        <v>98</v>
      </c>
      <c r="J6259" t="s">
        <v>5411</v>
      </c>
      <c r="M6259" t="s">
        <v>41</v>
      </c>
      <c r="Q6259" t="s">
        <v>42</v>
      </c>
      <c r="U6259">
        <v>5</v>
      </c>
      <c r="V6259" t="s">
        <v>841</v>
      </c>
      <c r="W6259" t="s">
        <v>467</v>
      </c>
      <c r="X6259" t="s">
        <v>424</v>
      </c>
      <c r="Y6259" t="s">
        <v>5302</v>
      </c>
      <c r="Z6259" s="3">
        <v>97194</v>
      </c>
      <c r="AA6259" t="s">
        <v>5303</v>
      </c>
      <c r="AB6259" t="s">
        <v>5304</v>
      </c>
      <c r="AC6259" t="s">
        <v>5305</v>
      </c>
      <c r="AD6259" t="s">
        <v>5306</v>
      </c>
      <c r="AE6259" t="s">
        <v>5307</v>
      </c>
      <c r="AF6259" t="s">
        <v>5308</v>
      </c>
      <c r="AG6259" t="s">
        <v>5309</v>
      </c>
      <c r="AH6259" t="s">
        <v>5310</v>
      </c>
      <c r="AI6259" t="s">
        <v>5311</v>
      </c>
      <c r="AJ6259">
        <v>6415</v>
      </c>
    </row>
    <row r="6260" spans="1:36" ht="15" x14ac:dyDescent="0.2">
      <c r="A6260">
        <v>148</v>
      </c>
      <c r="B6260" s="3">
        <v>97194</v>
      </c>
      <c r="C6260" t="s">
        <v>81</v>
      </c>
      <c r="E6260" t="s">
        <v>82</v>
      </c>
      <c r="H6260" t="s">
        <v>83</v>
      </c>
      <c r="I6260" t="s">
        <v>98</v>
      </c>
      <c r="J6260" t="s">
        <v>5411</v>
      </c>
      <c r="M6260" t="s">
        <v>60</v>
      </c>
      <c r="Q6260" t="s">
        <v>42</v>
      </c>
      <c r="U6260">
        <v>5</v>
      </c>
      <c r="V6260" t="s">
        <v>841</v>
      </c>
      <c r="W6260" t="s">
        <v>467</v>
      </c>
      <c r="X6260" t="s">
        <v>424</v>
      </c>
      <c r="Y6260" t="s">
        <v>5302</v>
      </c>
      <c r="Z6260" s="3">
        <v>97194</v>
      </c>
      <c r="AA6260" t="s">
        <v>5303</v>
      </c>
      <c r="AB6260" t="s">
        <v>5304</v>
      </c>
      <c r="AC6260" t="s">
        <v>5305</v>
      </c>
      <c r="AD6260" t="s">
        <v>5306</v>
      </c>
      <c r="AE6260" t="s">
        <v>5307</v>
      </c>
      <c r="AF6260" t="s">
        <v>5308</v>
      </c>
      <c r="AG6260" t="s">
        <v>5309</v>
      </c>
      <c r="AH6260" t="s">
        <v>5310</v>
      </c>
      <c r="AI6260" t="s">
        <v>5311</v>
      </c>
      <c r="AJ6260">
        <v>6416</v>
      </c>
    </row>
    <row r="6261" spans="1:36" ht="15" x14ac:dyDescent="0.2">
      <c r="A6261">
        <v>149</v>
      </c>
      <c r="B6261" s="3">
        <v>97194</v>
      </c>
      <c r="C6261" t="s">
        <v>81</v>
      </c>
      <c r="E6261" t="s">
        <v>82</v>
      </c>
      <c r="H6261" t="s">
        <v>83</v>
      </c>
      <c r="I6261" t="s">
        <v>98</v>
      </c>
      <c r="J6261" t="s">
        <v>5411</v>
      </c>
      <c r="M6261" t="s">
        <v>60</v>
      </c>
      <c r="Q6261" t="s">
        <v>42</v>
      </c>
      <c r="U6261">
        <v>5</v>
      </c>
      <c r="V6261" t="s">
        <v>841</v>
      </c>
      <c r="W6261" t="s">
        <v>467</v>
      </c>
      <c r="X6261" t="s">
        <v>424</v>
      </c>
      <c r="Y6261" t="s">
        <v>5302</v>
      </c>
      <c r="Z6261" s="3">
        <v>97194</v>
      </c>
      <c r="AA6261" t="s">
        <v>5303</v>
      </c>
      <c r="AB6261" t="s">
        <v>5304</v>
      </c>
      <c r="AC6261" t="s">
        <v>5305</v>
      </c>
      <c r="AD6261" t="s">
        <v>5306</v>
      </c>
      <c r="AE6261" t="s">
        <v>5307</v>
      </c>
      <c r="AF6261" t="s">
        <v>5308</v>
      </c>
      <c r="AG6261" t="s">
        <v>5309</v>
      </c>
      <c r="AH6261" t="s">
        <v>5310</v>
      </c>
      <c r="AI6261" t="s">
        <v>5311</v>
      </c>
      <c r="AJ6261">
        <v>6417</v>
      </c>
    </row>
    <row r="6262" spans="1:36" ht="15" x14ac:dyDescent="0.2">
      <c r="A6262">
        <v>150</v>
      </c>
      <c r="B6262" s="3">
        <v>97194</v>
      </c>
      <c r="C6262" t="s">
        <v>81</v>
      </c>
      <c r="E6262" t="s">
        <v>82</v>
      </c>
      <c r="H6262" t="s">
        <v>83</v>
      </c>
      <c r="I6262" t="s">
        <v>98</v>
      </c>
      <c r="J6262" t="s">
        <v>5411</v>
      </c>
      <c r="M6262" t="s">
        <v>60</v>
      </c>
      <c r="Q6262" t="s">
        <v>42</v>
      </c>
      <c r="U6262">
        <v>5</v>
      </c>
      <c r="V6262" t="s">
        <v>841</v>
      </c>
      <c r="W6262" t="s">
        <v>467</v>
      </c>
      <c r="X6262" t="s">
        <v>424</v>
      </c>
      <c r="Y6262" t="s">
        <v>5302</v>
      </c>
      <c r="Z6262" s="3">
        <v>97194</v>
      </c>
      <c r="AA6262" t="s">
        <v>5303</v>
      </c>
      <c r="AB6262" t="s">
        <v>5304</v>
      </c>
      <c r="AC6262" t="s">
        <v>5305</v>
      </c>
      <c r="AD6262" t="s">
        <v>5306</v>
      </c>
      <c r="AE6262" t="s">
        <v>5307</v>
      </c>
      <c r="AF6262" t="s">
        <v>5308</v>
      </c>
      <c r="AG6262" t="s">
        <v>5309</v>
      </c>
      <c r="AH6262" t="s">
        <v>5310</v>
      </c>
      <c r="AI6262" t="s">
        <v>5311</v>
      </c>
      <c r="AJ6262">
        <v>6418</v>
      </c>
    </row>
    <row r="6263" spans="1:36" ht="15" x14ac:dyDescent="0.2">
      <c r="A6263">
        <v>151</v>
      </c>
      <c r="B6263" s="3">
        <v>97194</v>
      </c>
      <c r="C6263" t="s">
        <v>81</v>
      </c>
      <c r="E6263" t="s">
        <v>82</v>
      </c>
      <c r="H6263" t="s">
        <v>83</v>
      </c>
      <c r="I6263" t="s">
        <v>98</v>
      </c>
      <c r="J6263" t="s">
        <v>5411</v>
      </c>
      <c r="M6263" t="s">
        <v>60</v>
      </c>
      <c r="Q6263" t="s">
        <v>42</v>
      </c>
      <c r="U6263">
        <v>5</v>
      </c>
      <c r="V6263" t="s">
        <v>841</v>
      </c>
      <c r="W6263" t="s">
        <v>467</v>
      </c>
      <c r="X6263" t="s">
        <v>424</v>
      </c>
      <c r="Y6263" t="s">
        <v>5302</v>
      </c>
      <c r="Z6263" s="3">
        <v>97194</v>
      </c>
      <c r="AA6263" t="s">
        <v>5303</v>
      </c>
      <c r="AB6263" t="s">
        <v>5304</v>
      </c>
      <c r="AC6263" t="s">
        <v>5305</v>
      </c>
      <c r="AD6263" t="s">
        <v>5306</v>
      </c>
      <c r="AE6263" t="s">
        <v>5307</v>
      </c>
      <c r="AF6263" t="s">
        <v>5308</v>
      </c>
      <c r="AG6263" t="s">
        <v>5309</v>
      </c>
      <c r="AH6263" t="s">
        <v>5310</v>
      </c>
      <c r="AI6263" t="s">
        <v>5311</v>
      </c>
      <c r="AJ6263">
        <v>6419</v>
      </c>
    </row>
    <row r="6264" spans="1:36" ht="15" x14ac:dyDescent="0.2">
      <c r="A6264">
        <v>152</v>
      </c>
      <c r="B6264" s="3">
        <v>97194</v>
      </c>
      <c r="C6264" t="s">
        <v>81</v>
      </c>
      <c r="E6264" t="s">
        <v>82</v>
      </c>
      <c r="H6264" t="s">
        <v>83</v>
      </c>
      <c r="I6264" t="s">
        <v>98</v>
      </c>
      <c r="J6264" t="s">
        <v>5411</v>
      </c>
      <c r="M6264" t="s">
        <v>60</v>
      </c>
      <c r="Q6264" t="s">
        <v>42</v>
      </c>
      <c r="U6264">
        <v>5</v>
      </c>
      <c r="V6264" t="s">
        <v>841</v>
      </c>
      <c r="W6264" t="s">
        <v>467</v>
      </c>
      <c r="X6264" t="s">
        <v>424</v>
      </c>
      <c r="Y6264" t="s">
        <v>5302</v>
      </c>
      <c r="Z6264" s="3">
        <v>97194</v>
      </c>
      <c r="AA6264" t="s">
        <v>5303</v>
      </c>
      <c r="AB6264" t="s">
        <v>5304</v>
      </c>
      <c r="AC6264" t="s">
        <v>5305</v>
      </c>
      <c r="AD6264" t="s">
        <v>5306</v>
      </c>
      <c r="AE6264" t="s">
        <v>5307</v>
      </c>
      <c r="AF6264" t="s">
        <v>5308</v>
      </c>
      <c r="AG6264" t="s">
        <v>5309</v>
      </c>
      <c r="AH6264" t="s">
        <v>5310</v>
      </c>
      <c r="AI6264" t="s">
        <v>5311</v>
      </c>
      <c r="AJ6264">
        <v>6420</v>
      </c>
    </row>
    <row r="6265" spans="1:36" ht="15" x14ac:dyDescent="0.2">
      <c r="A6265">
        <v>153</v>
      </c>
      <c r="B6265" s="3">
        <v>97194</v>
      </c>
      <c r="C6265" t="s">
        <v>81</v>
      </c>
      <c r="E6265" t="s">
        <v>82</v>
      </c>
      <c r="H6265" t="s">
        <v>83</v>
      </c>
      <c r="I6265" t="s">
        <v>98</v>
      </c>
      <c r="J6265" t="s">
        <v>5411</v>
      </c>
      <c r="M6265" t="s">
        <v>60</v>
      </c>
      <c r="Q6265" t="s">
        <v>42</v>
      </c>
      <c r="U6265">
        <v>5</v>
      </c>
      <c r="V6265" t="s">
        <v>841</v>
      </c>
      <c r="W6265" t="s">
        <v>467</v>
      </c>
      <c r="X6265" t="s">
        <v>424</v>
      </c>
      <c r="Y6265" t="s">
        <v>5302</v>
      </c>
      <c r="Z6265" s="3">
        <v>97194</v>
      </c>
      <c r="AA6265" t="s">
        <v>5303</v>
      </c>
      <c r="AB6265" t="s">
        <v>5304</v>
      </c>
      <c r="AC6265" t="s">
        <v>5305</v>
      </c>
      <c r="AD6265" t="s">
        <v>5306</v>
      </c>
      <c r="AE6265" t="s">
        <v>5307</v>
      </c>
      <c r="AF6265" t="s">
        <v>5308</v>
      </c>
      <c r="AG6265" t="s">
        <v>5309</v>
      </c>
      <c r="AH6265" t="s">
        <v>5310</v>
      </c>
      <c r="AI6265" t="s">
        <v>5311</v>
      </c>
      <c r="AJ6265">
        <v>6421</v>
      </c>
    </row>
    <row r="6266" spans="1:36" ht="15" x14ac:dyDescent="0.2">
      <c r="A6266">
        <v>154</v>
      </c>
      <c r="B6266" s="3">
        <v>97194</v>
      </c>
      <c r="C6266" t="s">
        <v>81</v>
      </c>
      <c r="E6266" t="s">
        <v>82</v>
      </c>
      <c r="H6266" t="s">
        <v>83</v>
      </c>
      <c r="I6266" t="s">
        <v>98</v>
      </c>
      <c r="J6266" t="s">
        <v>5411</v>
      </c>
      <c r="M6266" t="s">
        <v>60</v>
      </c>
      <c r="Q6266" t="s">
        <v>42</v>
      </c>
      <c r="U6266">
        <v>5</v>
      </c>
      <c r="V6266" t="s">
        <v>841</v>
      </c>
      <c r="W6266" t="s">
        <v>467</v>
      </c>
      <c r="X6266" t="s">
        <v>424</v>
      </c>
      <c r="Y6266" t="s">
        <v>5302</v>
      </c>
      <c r="Z6266" s="3">
        <v>97194</v>
      </c>
      <c r="AA6266" t="s">
        <v>5303</v>
      </c>
      <c r="AB6266" t="s">
        <v>5304</v>
      </c>
      <c r="AC6266" t="s">
        <v>5305</v>
      </c>
      <c r="AD6266" t="s">
        <v>5306</v>
      </c>
      <c r="AE6266" t="s">
        <v>5307</v>
      </c>
      <c r="AF6266" t="s">
        <v>5308</v>
      </c>
      <c r="AG6266" t="s">
        <v>5309</v>
      </c>
      <c r="AH6266" t="s">
        <v>5310</v>
      </c>
      <c r="AI6266" t="s">
        <v>5311</v>
      </c>
      <c r="AJ6266">
        <v>6422</v>
      </c>
    </row>
    <row r="6267" spans="1:36" ht="15" x14ac:dyDescent="0.2">
      <c r="A6267">
        <v>155</v>
      </c>
      <c r="B6267" s="3">
        <v>97194</v>
      </c>
      <c r="C6267" t="s">
        <v>81</v>
      </c>
      <c r="E6267" t="s">
        <v>82</v>
      </c>
      <c r="H6267" t="s">
        <v>83</v>
      </c>
      <c r="I6267" t="s">
        <v>98</v>
      </c>
      <c r="J6267" t="s">
        <v>5411</v>
      </c>
      <c r="M6267" t="s">
        <v>60</v>
      </c>
      <c r="Q6267" t="s">
        <v>42</v>
      </c>
      <c r="U6267">
        <v>25</v>
      </c>
      <c r="V6267" t="s">
        <v>841</v>
      </c>
      <c r="W6267" t="s">
        <v>467</v>
      </c>
      <c r="X6267" t="s">
        <v>424</v>
      </c>
      <c r="Y6267" t="s">
        <v>5302</v>
      </c>
      <c r="Z6267" s="3">
        <v>97194</v>
      </c>
      <c r="AA6267" t="s">
        <v>5303</v>
      </c>
      <c r="AB6267" t="s">
        <v>5304</v>
      </c>
      <c r="AC6267" t="s">
        <v>5305</v>
      </c>
      <c r="AD6267" t="s">
        <v>5306</v>
      </c>
      <c r="AE6267" t="s">
        <v>5307</v>
      </c>
      <c r="AF6267" t="s">
        <v>5308</v>
      </c>
      <c r="AG6267" t="s">
        <v>5309</v>
      </c>
      <c r="AH6267" t="s">
        <v>5310</v>
      </c>
      <c r="AI6267" t="s">
        <v>5311</v>
      </c>
      <c r="AJ6267">
        <v>6423</v>
      </c>
    </row>
    <row r="6268" spans="1:36" ht="15" x14ac:dyDescent="0.2">
      <c r="A6268">
        <v>156</v>
      </c>
      <c r="B6268" s="3">
        <v>97194</v>
      </c>
      <c r="C6268" t="s">
        <v>81</v>
      </c>
      <c r="E6268" t="s">
        <v>82</v>
      </c>
      <c r="H6268" t="s">
        <v>83</v>
      </c>
      <c r="I6268" t="s">
        <v>98</v>
      </c>
      <c r="J6268" t="s">
        <v>5411</v>
      </c>
      <c r="M6268" t="s">
        <v>60</v>
      </c>
      <c r="Q6268" t="s">
        <v>42</v>
      </c>
      <c r="U6268">
        <v>3</v>
      </c>
      <c r="V6268" t="s">
        <v>841</v>
      </c>
      <c r="W6268" t="s">
        <v>467</v>
      </c>
      <c r="X6268" t="s">
        <v>424</v>
      </c>
      <c r="Y6268" t="s">
        <v>5302</v>
      </c>
      <c r="Z6268" s="3">
        <v>97194</v>
      </c>
      <c r="AA6268" t="s">
        <v>5303</v>
      </c>
      <c r="AB6268" t="s">
        <v>5304</v>
      </c>
      <c r="AC6268" t="s">
        <v>5305</v>
      </c>
      <c r="AD6268" t="s">
        <v>5306</v>
      </c>
      <c r="AE6268" t="s">
        <v>5307</v>
      </c>
      <c r="AF6268" t="s">
        <v>5308</v>
      </c>
      <c r="AG6268" t="s">
        <v>5309</v>
      </c>
      <c r="AH6268" t="s">
        <v>5310</v>
      </c>
      <c r="AI6268" t="s">
        <v>5311</v>
      </c>
      <c r="AJ6268">
        <v>6424</v>
      </c>
    </row>
    <row r="6269" spans="1:36" ht="15" x14ac:dyDescent="0.2">
      <c r="A6269">
        <v>157</v>
      </c>
      <c r="B6269" s="3">
        <v>97194</v>
      </c>
      <c r="C6269" t="s">
        <v>91</v>
      </c>
      <c r="E6269" t="s">
        <v>92</v>
      </c>
      <c r="G6269" t="s">
        <v>235</v>
      </c>
      <c r="H6269" t="s">
        <v>93</v>
      </c>
      <c r="I6269" t="s">
        <v>98</v>
      </c>
      <c r="J6269" t="s">
        <v>5412</v>
      </c>
      <c r="M6269" t="s">
        <v>60</v>
      </c>
      <c r="Q6269" t="s">
        <v>42</v>
      </c>
      <c r="U6269">
        <v>3</v>
      </c>
      <c r="V6269" t="s">
        <v>841</v>
      </c>
      <c r="W6269" t="s">
        <v>467</v>
      </c>
      <c r="X6269" t="s">
        <v>424</v>
      </c>
      <c r="Y6269" t="s">
        <v>5302</v>
      </c>
      <c r="Z6269" s="3">
        <v>97194</v>
      </c>
      <c r="AA6269" t="s">
        <v>5303</v>
      </c>
      <c r="AB6269" t="s">
        <v>5304</v>
      </c>
      <c r="AC6269" t="s">
        <v>5305</v>
      </c>
      <c r="AD6269" t="s">
        <v>5306</v>
      </c>
      <c r="AE6269" t="s">
        <v>5307</v>
      </c>
      <c r="AF6269" t="s">
        <v>5308</v>
      </c>
      <c r="AG6269" t="s">
        <v>5309</v>
      </c>
      <c r="AH6269" t="s">
        <v>5310</v>
      </c>
      <c r="AI6269" t="s">
        <v>5311</v>
      </c>
      <c r="AJ6269">
        <v>6425</v>
      </c>
    </row>
    <row r="6270" spans="1:36" ht="15" x14ac:dyDescent="0.2">
      <c r="A6270">
        <v>158</v>
      </c>
      <c r="B6270" s="3">
        <v>97194</v>
      </c>
      <c r="C6270" t="s">
        <v>91</v>
      </c>
      <c r="E6270" t="s">
        <v>92</v>
      </c>
      <c r="H6270" t="s">
        <v>93</v>
      </c>
      <c r="I6270" t="s">
        <v>98</v>
      </c>
      <c r="J6270" t="s">
        <v>5412</v>
      </c>
      <c r="M6270" t="s">
        <v>60</v>
      </c>
      <c r="Q6270" t="s">
        <v>42</v>
      </c>
      <c r="U6270">
        <v>3</v>
      </c>
      <c r="V6270" t="s">
        <v>841</v>
      </c>
      <c r="W6270" t="s">
        <v>467</v>
      </c>
      <c r="X6270" t="s">
        <v>424</v>
      </c>
      <c r="Y6270" t="s">
        <v>5302</v>
      </c>
      <c r="Z6270" s="3">
        <v>97194</v>
      </c>
      <c r="AA6270" t="s">
        <v>5303</v>
      </c>
      <c r="AB6270" t="s">
        <v>5304</v>
      </c>
      <c r="AC6270" t="s">
        <v>5305</v>
      </c>
      <c r="AD6270" t="s">
        <v>5306</v>
      </c>
      <c r="AE6270" t="s">
        <v>5307</v>
      </c>
      <c r="AF6270" t="s">
        <v>5308</v>
      </c>
      <c r="AG6270" t="s">
        <v>5309</v>
      </c>
      <c r="AH6270" t="s">
        <v>5310</v>
      </c>
      <c r="AI6270" t="s">
        <v>5311</v>
      </c>
      <c r="AJ6270">
        <v>6426</v>
      </c>
    </row>
    <row r="6271" spans="1:36" ht="15" x14ac:dyDescent="0.2">
      <c r="A6271">
        <v>159</v>
      </c>
      <c r="B6271" s="3">
        <v>97194</v>
      </c>
      <c r="C6271" t="s">
        <v>91</v>
      </c>
      <c r="E6271" t="s">
        <v>92</v>
      </c>
      <c r="H6271" t="s">
        <v>93</v>
      </c>
      <c r="I6271" t="s">
        <v>98</v>
      </c>
      <c r="J6271" t="s">
        <v>5412</v>
      </c>
      <c r="M6271" t="s">
        <v>60</v>
      </c>
      <c r="Q6271" t="s">
        <v>42</v>
      </c>
      <c r="U6271">
        <v>3</v>
      </c>
      <c r="V6271" t="s">
        <v>841</v>
      </c>
      <c r="W6271" t="s">
        <v>467</v>
      </c>
      <c r="X6271" t="s">
        <v>424</v>
      </c>
      <c r="Y6271" t="s">
        <v>5302</v>
      </c>
      <c r="Z6271" s="3">
        <v>97194</v>
      </c>
      <c r="AA6271" t="s">
        <v>5303</v>
      </c>
      <c r="AB6271" t="s">
        <v>5304</v>
      </c>
      <c r="AC6271" t="s">
        <v>5305</v>
      </c>
      <c r="AD6271" t="s">
        <v>5306</v>
      </c>
      <c r="AE6271" t="s">
        <v>5307</v>
      </c>
      <c r="AF6271" t="s">
        <v>5308</v>
      </c>
      <c r="AG6271" t="s">
        <v>5309</v>
      </c>
      <c r="AH6271" t="s">
        <v>5310</v>
      </c>
      <c r="AI6271" t="s">
        <v>5311</v>
      </c>
      <c r="AJ6271">
        <v>6427</v>
      </c>
    </row>
    <row r="6272" spans="1:36" ht="15" x14ac:dyDescent="0.2">
      <c r="A6272">
        <v>160</v>
      </c>
      <c r="B6272" s="3">
        <v>97194</v>
      </c>
      <c r="C6272" t="s">
        <v>91</v>
      </c>
      <c r="E6272" t="s">
        <v>92</v>
      </c>
      <c r="H6272" t="s">
        <v>93</v>
      </c>
      <c r="I6272" t="s">
        <v>98</v>
      </c>
      <c r="J6272" t="s">
        <v>5412</v>
      </c>
      <c r="M6272" t="s">
        <v>60</v>
      </c>
      <c r="Q6272" t="s">
        <v>42</v>
      </c>
      <c r="U6272">
        <v>3</v>
      </c>
      <c r="V6272" t="s">
        <v>841</v>
      </c>
      <c r="W6272" t="s">
        <v>467</v>
      </c>
      <c r="X6272" t="s">
        <v>424</v>
      </c>
      <c r="Y6272" t="s">
        <v>5302</v>
      </c>
      <c r="Z6272" s="3">
        <v>97194</v>
      </c>
      <c r="AA6272" t="s">
        <v>5303</v>
      </c>
      <c r="AB6272" t="s">
        <v>5304</v>
      </c>
      <c r="AC6272" t="s">
        <v>5305</v>
      </c>
      <c r="AD6272" t="s">
        <v>5306</v>
      </c>
      <c r="AE6272" t="s">
        <v>5307</v>
      </c>
      <c r="AF6272" t="s">
        <v>5308</v>
      </c>
      <c r="AG6272" t="s">
        <v>5309</v>
      </c>
      <c r="AH6272" t="s">
        <v>5310</v>
      </c>
      <c r="AI6272" t="s">
        <v>5311</v>
      </c>
      <c r="AJ6272">
        <v>6428</v>
      </c>
    </row>
    <row r="6273" spans="1:36" ht="15" x14ac:dyDescent="0.2">
      <c r="A6273">
        <v>161</v>
      </c>
      <c r="B6273" s="3">
        <v>97194</v>
      </c>
      <c r="C6273" t="s">
        <v>91</v>
      </c>
      <c r="E6273" t="s">
        <v>92</v>
      </c>
      <c r="H6273" t="s">
        <v>93</v>
      </c>
      <c r="I6273" t="s">
        <v>98</v>
      </c>
      <c r="J6273" t="s">
        <v>5412</v>
      </c>
      <c r="M6273" t="s">
        <v>60</v>
      </c>
      <c r="Q6273" t="s">
        <v>42</v>
      </c>
      <c r="U6273">
        <v>3</v>
      </c>
      <c r="V6273" t="s">
        <v>841</v>
      </c>
      <c r="W6273" t="s">
        <v>467</v>
      </c>
      <c r="X6273" t="s">
        <v>424</v>
      </c>
      <c r="Y6273" t="s">
        <v>5302</v>
      </c>
      <c r="Z6273" s="3">
        <v>97194</v>
      </c>
      <c r="AA6273" t="s">
        <v>5303</v>
      </c>
      <c r="AB6273" t="s">
        <v>5304</v>
      </c>
      <c r="AC6273" t="s">
        <v>5305</v>
      </c>
      <c r="AD6273" t="s">
        <v>5306</v>
      </c>
      <c r="AE6273" t="s">
        <v>5307</v>
      </c>
      <c r="AF6273" t="s">
        <v>5308</v>
      </c>
      <c r="AG6273" t="s">
        <v>5309</v>
      </c>
      <c r="AH6273" t="s">
        <v>5310</v>
      </c>
      <c r="AI6273" t="s">
        <v>5311</v>
      </c>
      <c r="AJ6273">
        <v>6429</v>
      </c>
    </row>
    <row r="6274" spans="1:36" ht="15" x14ac:dyDescent="0.2">
      <c r="A6274">
        <v>162</v>
      </c>
      <c r="B6274" s="3">
        <v>97194</v>
      </c>
      <c r="C6274" t="s">
        <v>91</v>
      </c>
      <c r="E6274" t="s">
        <v>92</v>
      </c>
      <c r="G6274" t="s">
        <v>235</v>
      </c>
      <c r="H6274" t="s">
        <v>93</v>
      </c>
      <c r="I6274" t="s">
        <v>98</v>
      </c>
      <c r="J6274" t="s">
        <v>5412</v>
      </c>
      <c r="M6274" t="s">
        <v>41</v>
      </c>
      <c r="Q6274" t="s">
        <v>42</v>
      </c>
      <c r="U6274">
        <v>12</v>
      </c>
      <c r="V6274" t="s">
        <v>841</v>
      </c>
      <c r="W6274" t="s">
        <v>467</v>
      </c>
      <c r="X6274" t="s">
        <v>424</v>
      </c>
      <c r="Y6274" t="s">
        <v>5302</v>
      </c>
      <c r="Z6274" s="3">
        <v>97194</v>
      </c>
      <c r="AA6274" t="s">
        <v>5303</v>
      </c>
      <c r="AB6274" t="s">
        <v>5304</v>
      </c>
      <c r="AC6274" t="s">
        <v>5305</v>
      </c>
      <c r="AD6274" t="s">
        <v>5306</v>
      </c>
      <c r="AE6274" t="s">
        <v>5307</v>
      </c>
      <c r="AF6274" t="s">
        <v>5308</v>
      </c>
      <c r="AG6274" t="s">
        <v>5309</v>
      </c>
      <c r="AH6274" t="s">
        <v>5310</v>
      </c>
      <c r="AI6274" t="s">
        <v>5311</v>
      </c>
      <c r="AJ6274">
        <v>6430</v>
      </c>
    </row>
    <row r="6275" spans="1:36" ht="15" x14ac:dyDescent="0.2">
      <c r="A6275">
        <v>163</v>
      </c>
      <c r="B6275" s="3">
        <v>97194</v>
      </c>
      <c r="C6275" t="s">
        <v>91</v>
      </c>
      <c r="E6275" t="s">
        <v>92</v>
      </c>
      <c r="H6275" t="s">
        <v>93</v>
      </c>
      <c r="I6275" t="s">
        <v>999</v>
      </c>
      <c r="J6275" t="s">
        <v>5412</v>
      </c>
      <c r="M6275" t="s">
        <v>41</v>
      </c>
      <c r="Q6275" t="s">
        <v>42</v>
      </c>
      <c r="U6275">
        <v>12</v>
      </c>
      <c r="V6275" t="s">
        <v>841</v>
      </c>
      <c r="W6275" t="s">
        <v>467</v>
      </c>
      <c r="X6275" t="s">
        <v>424</v>
      </c>
      <c r="Y6275" t="s">
        <v>5302</v>
      </c>
      <c r="Z6275" s="3">
        <v>97194</v>
      </c>
      <c r="AA6275" t="s">
        <v>5303</v>
      </c>
      <c r="AB6275" t="s">
        <v>5304</v>
      </c>
      <c r="AC6275" t="s">
        <v>5305</v>
      </c>
      <c r="AD6275" t="s">
        <v>5306</v>
      </c>
      <c r="AE6275" t="s">
        <v>5307</v>
      </c>
      <c r="AF6275" t="s">
        <v>5308</v>
      </c>
      <c r="AG6275" t="s">
        <v>5309</v>
      </c>
      <c r="AH6275" t="s">
        <v>5310</v>
      </c>
      <c r="AI6275" t="s">
        <v>5311</v>
      </c>
      <c r="AJ6275">
        <v>6431</v>
      </c>
    </row>
    <row r="6276" spans="1:36" ht="15" x14ac:dyDescent="0.2">
      <c r="A6276">
        <v>164</v>
      </c>
      <c r="B6276" s="3">
        <v>97194</v>
      </c>
      <c r="C6276" t="s">
        <v>91</v>
      </c>
      <c r="E6276" t="s">
        <v>92</v>
      </c>
      <c r="H6276" t="s">
        <v>93</v>
      </c>
      <c r="I6276" t="s">
        <v>999</v>
      </c>
      <c r="J6276" t="s">
        <v>5412</v>
      </c>
      <c r="M6276" t="s">
        <v>41</v>
      </c>
      <c r="Q6276" t="s">
        <v>42</v>
      </c>
      <c r="U6276">
        <v>12</v>
      </c>
      <c r="V6276" t="s">
        <v>841</v>
      </c>
      <c r="W6276" t="s">
        <v>467</v>
      </c>
      <c r="X6276" t="s">
        <v>424</v>
      </c>
      <c r="Y6276" t="s">
        <v>5302</v>
      </c>
      <c r="Z6276" s="3">
        <v>97194</v>
      </c>
      <c r="AA6276" t="s">
        <v>5303</v>
      </c>
      <c r="AB6276" t="s">
        <v>5304</v>
      </c>
      <c r="AC6276" t="s">
        <v>5305</v>
      </c>
      <c r="AD6276" t="s">
        <v>5306</v>
      </c>
      <c r="AE6276" t="s">
        <v>5307</v>
      </c>
      <c r="AF6276" t="s">
        <v>5308</v>
      </c>
      <c r="AG6276" t="s">
        <v>5309</v>
      </c>
      <c r="AH6276" t="s">
        <v>5310</v>
      </c>
      <c r="AI6276" t="s">
        <v>5311</v>
      </c>
      <c r="AJ6276">
        <v>6432</v>
      </c>
    </row>
    <row r="6277" spans="1:36" ht="15" x14ac:dyDescent="0.2">
      <c r="A6277">
        <v>165</v>
      </c>
      <c r="B6277" s="3">
        <v>97194</v>
      </c>
      <c r="C6277" t="s">
        <v>91</v>
      </c>
      <c r="E6277" t="s">
        <v>92</v>
      </c>
      <c r="F6277" t="s">
        <v>235</v>
      </c>
      <c r="H6277" t="s">
        <v>93</v>
      </c>
      <c r="I6277" t="s">
        <v>999</v>
      </c>
      <c r="J6277" t="s">
        <v>5412</v>
      </c>
      <c r="M6277" t="s">
        <v>41</v>
      </c>
      <c r="Q6277" t="s">
        <v>42</v>
      </c>
      <c r="U6277">
        <v>12</v>
      </c>
      <c r="V6277" t="s">
        <v>841</v>
      </c>
      <c r="W6277" t="s">
        <v>467</v>
      </c>
      <c r="X6277" t="s">
        <v>424</v>
      </c>
      <c r="Y6277" t="s">
        <v>5302</v>
      </c>
      <c r="Z6277" s="3">
        <v>97194</v>
      </c>
      <c r="AA6277" t="s">
        <v>5303</v>
      </c>
      <c r="AB6277" t="s">
        <v>5304</v>
      </c>
      <c r="AC6277" t="s">
        <v>5305</v>
      </c>
      <c r="AD6277" t="s">
        <v>5306</v>
      </c>
      <c r="AE6277" t="s">
        <v>5307</v>
      </c>
      <c r="AF6277" t="s">
        <v>5308</v>
      </c>
      <c r="AG6277" t="s">
        <v>5309</v>
      </c>
      <c r="AH6277" t="s">
        <v>5310</v>
      </c>
      <c r="AI6277" t="s">
        <v>5311</v>
      </c>
      <c r="AJ6277">
        <v>6433</v>
      </c>
    </row>
    <row r="6278" spans="1:36" ht="15" x14ac:dyDescent="0.2">
      <c r="A6278">
        <v>166</v>
      </c>
      <c r="B6278" s="3">
        <v>97194</v>
      </c>
      <c r="C6278" t="s">
        <v>91</v>
      </c>
      <c r="E6278" t="s">
        <v>92</v>
      </c>
      <c r="H6278" t="s">
        <v>93</v>
      </c>
      <c r="I6278" t="s">
        <v>999</v>
      </c>
      <c r="J6278" t="s">
        <v>5412</v>
      </c>
      <c r="M6278" t="s">
        <v>41</v>
      </c>
      <c r="Q6278" t="s">
        <v>42</v>
      </c>
      <c r="U6278">
        <v>25</v>
      </c>
      <c r="V6278" t="s">
        <v>841</v>
      </c>
      <c r="W6278" t="s">
        <v>467</v>
      </c>
      <c r="X6278" t="s">
        <v>424</v>
      </c>
      <c r="Y6278" t="s">
        <v>5302</v>
      </c>
      <c r="Z6278" s="3">
        <v>97194</v>
      </c>
      <c r="AA6278" t="s">
        <v>5303</v>
      </c>
      <c r="AB6278" t="s">
        <v>5304</v>
      </c>
      <c r="AC6278" t="s">
        <v>5305</v>
      </c>
      <c r="AD6278" t="s">
        <v>5306</v>
      </c>
      <c r="AE6278" t="s">
        <v>5307</v>
      </c>
      <c r="AF6278" t="s">
        <v>5308</v>
      </c>
      <c r="AG6278" t="s">
        <v>5309</v>
      </c>
      <c r="AH6278" t="s">
        <v>5310</v>
      </c>
      <c r="AI6278" t="s">
        <v>5311</v>
      </c>
      <c r="AJ6278">
        <v>6434</v>
      </c>
    </row>
    <row r="6279" spans="1:36" ht="15" x14ac:dyDescent="0.2">
      <c r="A6279">
        <v>167</v>
      </c>
      <c r="B6279" s="3">
        <v>97194</v>
      </c>
      <c r="C6279" t="s">
        <v>91</v>
      </c>
      <c r="E6279" t="s">
        <v>92</v>
      </c>
      <c r="H6279" t="s">
        <v>93</v>
      </c>
      <c r="I6279" t="s">
        <v>96</v>
      </c>
      <c r="J6279" t="s">
        <v>5412</v>
      </c>
      <c r="M6279" t="s">
        <v>125</v>
      </c>
      <c r="Q6279" t="s">
        <v>42</v>
      </c>
      <c r="U6279">
        <v>25</v>
      </c>
      <c r="V6279" t="s">
        <v>841</v>
      </c>
      <c r="W6279" t="s">
        <v>467</v>
      </c>
      <c r="X6279" t="s">
        <v>424</v>
      </c>
      <c r="Y6279" t="s">
        <v>5302</v>
      </c>
      <c r="Z6279" s="3">
        <v>97194</v>
      </c>
      <c r="AA6279" t="s">
        <v>5303</v>
      </c>
      <c r="AB6279" t="s">
        <v>5304</v>
      </c>
      <c r="AC6279" t="s">
        <v>5305</v>
      </c>
      <c r="AD6279" t="s">
        <v>5306</v>
      </c>
      <c r="AE6279" t="s">
        <v>5307</v>
      </c>
      <c r="AF6279" t="s">
        <v>5308</v>
      </c>
      <c r="AG6279" t="s">
        <v>5309</v>
      </c>
      <c r="AH6279" t="s">
        <v>5310</v>
      </c>
      <c r="AI6279" t="s">
        <v>5311</v>
      </c>
      <c r="AJ6279">
        <v>6435</v>
      </c>
    </row>
    <row r="6280" spans="1:36" ht="15" x14ac:dyDescent="0.2">
      <c r="A6280">
        <v>168</v>
      </c>
      <c r="B6280" s="3">
        <v>97194</v>
      </c>
      <c r="C6280" t="s">
        <v>91</v>
      </c>
      <c r="E6280" t="s">
        <v>92</v>
      </c>
      <c r="H6280" t="s">
        <v>93</v>
      </c>
      <c r="I6280" t="s">
        <v>96</v>
      </c>
      <c r="J6280" t="s">
        <v>5412</v>
      </c>
      <c r="M6280" t="s">
        <v>125</v>
      </c>
      <c r="Q6280" t="s">
        <v>42</v>
      </c>
      <c r="U6280">
        <v>65</v>
      </c>
      <c r="V6280" t="s">
        <v>841</v>
      </c>
      <c r="W6280" t="s">
        <v>467</v>
      </c>
      <c r="X6280" t="s">
        <v>424</v>
      </c>
      <c r="Y6280" t="s">
        <v>5302</v>
      </c>
      <c r="Z6280" s="3">
        <v>97194</v>
      </c>
      <c r="AA6280" t="s">
        <v>5303</v>
      </c>
      <c r="AB6280" t="s">
        <v>5304</v>
      </c>
      <c r="AC6280" t="s">
        <v>5305</v>
      </c>
      <c r="AD6280" t="s">
        <v>5306</v>
      </c>
      <c r="AE6280" t="s">
        <v>5307</v>
      </c>
      <c r="AF6280" t="s">
        <v>5308</v>
      </c>
      <c r="AG6280" t="s">
        <v>5309</v>
      </c>
      <c r="AH6280" t="s">
        <v>5310</v>
      </c>
      <c r="AI6280" t="s">
        <v>5311</v>
      </c>
      <c r="AJ6280">
        <v>6436</v>
      </c>
    </row>
    <row r="6281" spans="1:36" ht="15" x14ac:dyDescent="0.2">
      <c r="A6281">
        <v>169</v>
      </c>
      <c r="B6281" s="3">
        <v>97194</v>
      </c>
      <c r="C6281" t="s">
        <v>91</v>
      </c>
      <c r="E6281" t="s">
        <v>92</v>
      </c>
      <c r="H6281" t="s">
        <v>5413</v>
      </c>
      <c r="I6281" t="s">
        <v>96</v>
      </c>
      <c r="J6281" t="s">
        <v>5414</v>
      </c>
      <c r="M6281" t="s">
        <v>125</v>
      </c>
      <c r="Q6281" t="s">
        <v>42</v>
      </c>
      <c r="U6281">
        <v>65</v>
      </c>
      <c r="V6281" t="s">
        <v>841</v>
      </c>
      <c r="W6281" t="s">
        <v>467</v>
      </c>
      <c r="X6281" t="s">
        <v>424</v>
      </c>
      <c r="Y6281" t="s">
        <v>5302</v>
      </c>
      <c r="Z6281" s="3">
        <v>97194</v>
      </c>
      <c r="AA6281" t="s">
        <v>5303</v>
      </c>
      <c r="AB6281" t="s">
        <v>5304</v>
      </c>
      <c r="AC6281" t="s">
        <v>5305</v>
      </c>
      <c r="AD6281" t="s">
        <v>5306</v>
      </c>
      <c r="AE6281" t="s">
        <v>5307</v>
      </c>
      <c r="AF6281" t="s">
        <v>5308</v>
      </c>
      <c r="AG6281" t="s">
        <v>5309</v>
      </c>
      <c r="AH6281" t="s">
        <v>5310</v>
      </c>
      <c r="AI6281" t="s">
        <v>5311</v>
      </c>
      <c r="AJ6281">
        <v>6437</v>
      </c>
    </row>
    <row r="6282" spans="1:36" ht="15" x14ac:dyDescent="0.2">
      <c r="A6282">
        <v>170</v>
      </c>
      <c r="B6282" s="3">
        <v>97194</v>
      </c>
      <c r="C6282" t="s">
        <v>91</v>
      </c>
      <c r="E6282" t="s">
        <v>92</v>
      </c>
      <c r="H6282" t="s">
        <v>5413</v>
      </c>
      <c r="I6282" t="s">
        <v>96</v>
      </c>
      <c r="J6282" t="s">
        <v>5415</v>
      </c>
      <c r="M6282" t="s">
        <v>125</v>
      </c>
      <c r="Q6282" t="s">
        <v>42</v>
      </c>
      <c r="U6282">
        <v>65</v>
      </c>
      <c r="V6282" t="s">
        <v>841</v>
      </c>
      <c r="W6282" t="s">
        <v>467</v>
      </c>
      <c r="X6282" t="s">
        <v>424</v>
      </c>
      <c r="Y6282" t="s">
        <v>5302</v>
      </c>
      <c r="Z6282" s="3">
        <v>97194</v>
      </c>
      <c r="AA6282" t="s">
        <v>5303</v>
      </c>
      <c r="AB6282" t="s">
        <v>5304</v>
      </c>
      <c r="AC6282" t="s">
        <v>5305</v>
      </c>
      <c r="AD6282" t="s">
        <v>5306</v>
      </c>
      <c r="AE6282" t="s">
        <v>5307</v>
      </c>
      <c r="AF6282" t="s">
        <v>5308</v>
      </c>
      <c r="AG6282" t="s">
        <v>5309</v>
      </c>
      <c r="AH6282" t="s">
        <v>5310</v>
      </c>
      <c r="AI6282" t="s">
        <v>5311</v>
      </c>
      <c r="AJ6282">
        <v>6438</v>
      </c>
    </row>
    <row r="6283" spans="1:36" ht="15" x14ac:dyDescent="0.2">
      <c r="A6283">
        <v>171</v>
      </c>
      <c r="B6283" s="3">
        <v>97194</v>
      </c>
      <c r="C6283" t="s">
        <v>91</v>
      </c>
      <c r="E6283" t="s">
        <v>92</v>
      </c>
      <c r="H6283" t="s">
        <v>5413</v>
      </c>
      <c r="I6283" t="s">
        <v>96</v>
      </c>
      <c r="J6283" t="s">
        <v>5416</v>
      </c>
      <c r="M6283" t="s">
        <v>125</v>
      </c>
      <c r="Q6283" t="s">
        <v>42</v>
      </c>
      <c r="U6283">
        <v>65</v>
      </c>
      <c r="V6283" t="s">
        <v>841</v>
      </c>
      <c r="W6283" t="s">
        <v>467</v>
      </c>
      <c r="X6283" t="s">
        <v>424</v>
      </c>
      <c r="Y6283" t="s">
        <v>5302</v>
      </c>
      <c r="Z6283" s="3">
        <v>97194</v>
      </c>
      <c r="AA6283" t="s">
        <v>5303</v>
      </c>
      <c r="AB6283" t="s">
        <v>5304</v>
      </c>
      <c r="AC6283" t="s">
        <v>5305</v>
      </c>
      <c r="AD6283" t="s">
        <v>5306</v>
      </c>
      <c r="AE6283" t="s">
        <v>5307</v>
      </c>
      <c r="AF6283" t="s">
        <v>5308</v>
      </c>
      <c r="AG6283" t="s">
        <v>5309</v>
      </c>
      <c r="AH6283" t="s">
        <v>5310</v>
      </c>
      <c r="AI6283" t="s">
        <v>5311</v>
      </c>
      <c r="AJ6283">
        <v>6439</v>
      </c>
    </row>
    <row r="6284" spans="1:36" ht="15" x14ac:dyDescent="0.2">
      <c r="A6284">
        <v>172</v>
      </c>
      <c r="B6284" s="3">
        <v>97194</v>
      </c>
      <c r="C6284" t="s">
        <v>91</v>
      </c>
      <c r="E6284" t="s">
        <v>92</v>
      </c>
      <c r="H6284" t="s">
        <v>5413</v>
      </c>
      <c r="I6284" t="s">
        <v>96</v>
      </c>
      <c r="J6284" t="s">
        <v>5417</v>
      </c>
      <c r="M6284" t="s">
        <v>125</v>
      </c>
      <c r="Q6284" t="s">
        <v>42</v>
      </c>
      <c r="U6284">
        <v>65</v>
      </c>
      <c r="V6284" t="s">
        <v>841</v>
      </c>
      <c r="W6284" t="s">
        <v>467</v>
      </c>
      <c r="X6284" t="s">
        <v>424</v>
      </c>
      <c r="Y6284" t="s">
        <v>5302</v>
      </c>
      <c r="Z6284" s="3">
        <v>97194</v>
      </c>
      <c r="AA6284" t="s">
        <v>5303</v>
      </c>
      <c r="AB6284" t="s">
        <v>5304</v>
      </c>
      <c r="AC6284" t="s">
        <v>5305</v>
      </c>
      <c r="AD6284" t="s">
        <v>5306</v>
      </c>
      <c r="AE6284" t="s">
        <v>5307</v>
      </c>
      <c r="AF6284" t="s">
        <v>5308</v>
      </c>
      <c r="AG6284" t="s">
        <v>5309</v>
      </c>
      <c r="AH6284" t="s">
        <v>5310</v>
      </c>
      <c r="AI6284" t="s">
        <v>5311</v>
      </c>
      <c r="AJ6284">
        <v>6440</v>
      </c>
    </row>
    <row r="6285" spans="1:36" ht="15" x14ac:dyDescent="0.2">
      <c r="A6285">
        <v>173</v>
      </c>
      <c r="B6285" s="3">
        <v>97194</v>
      </c>
      <c r="C6285" t="s">
        <v>91</v>
      </c>
      <c r="E6285" t="s">
        <v>92</v>
      </c>
      <c r="H6285" t="s">
        <v>5413</v>
      </c>
      <c r="I6285" t="s">
        <v>96</v>
      </c>
      <c r="J6285" t="s">
        <v>5418</v>
      </c>
      <c r="M6285" t="s">
        <v>125</v>
      </c>
      <c r="Q6285" t="s">
        <v>42</v>
      </c>
      <c r="U6285">
        <v>65</v>
      </c>
      <c r="V6285" t="s">
        <v>841</v>
      </c>
      <c r="W6285" t="s">
        <v>467</v>
      </c>
      <c r="X6285" t="s">
        <v>424</v>
      </c>
      <c r="Y6285" t="s">
        <v>5302</v>
      </c>
      <c r="Z6285" s="3">
        <v>97194</v>
      </c>
      <c r="AA6285" t="s">
        <v>5303</v>
      </c>
      <c r="AB6285" t="s">
        <v>5304</v>
      </c>
      <c r="AC6285" t="s">
        <v>5305</v>
      </c>
      <c r="AD6285" t="s">
        <v>5306</v>
      </c>
      <c r="AE6285" t="s">
        <v>5307</v>
      </c>
      <c r="AF6285" t="s">
        <v>5308</v>
      </c>
      <c r="AG6285" t="s">
        <v>5309</v>
      </c>
      <c r="AH6285" t="s">
        <v>5310</v>
      </c>
      <c r="AI6285" t="s">
        <v>5311</v>
      </c>
      <c r="AJ6285">
        <v>6441</v>
      </c>
    </row>
    <row r="6286" spans="1:36" ht="15" x14ac:dyDescent="0.2">
      <c r="A6286">
        <v>174</v>
      </c>
      <c r="B6286" s="3">
        <v>97194</v>
      </c>
      <c r="C6286" t="s">
        <v>91</v>
      </c>
      <c r="E6286" t="s">
        <v>92</v>
      </c>
      <c r="H6286" t="s">
        <v>5413</v>
      </c>
      <c r="I6286" t="s">
        <v>96</v>
      </c>
      <c r="J6286" t="s">
        <v>5419</v>
      </c>
      <c r="M6286" t="s">
        <v>125</v>
      </c>
      <c r="Q6286" t="s">
        <v>42</v>
      </c>
      <c r="U6286">
        <v>65</v>
      </c>
      <c r="V6286" t="s">
        <v>841</v>
      </c>
      <c r="W6286" t="s">
        <v>467</v>
      </c>
      <c r="X6286" t="s">
        <v>424</v>
      </c>
      <c r="Y6286" t="s">
        <v>5302</v>
      </c>
      <c r="Z6286" s="3">
        <v>97194</v>
      </c>
      <c r="AA6286" t="s">
        <v>5303</v>
      </c>
      <c r="AB6286" t="s">
        <v>5304</v>
      </c>
      <c r="AC6286" t="s">
        <v>5305</v>
      </c>
      <c r="AD6286" t="s">
        <v>5306</v>
      </c>
      <c r="AE6286" t="s">
        <v>5307</v>
      </c>
      <c r="AF6286" t="s">
        <v>5308</v>
      </c>
      <c r="AG6286" t="s">
        <v>5309</v>
      </c>
      <c r="AH6286" t="s">
        <v>5310</v>
      </c>
      <c r="AI6286" t="s">
        <v>5311</v>
      </c>
      <c r="AJ6286">
        <v>6442</v>
      </c>
    </row>
    <row r="6287" spans="1:36" ht="15" x14ac:dyDescent="0.2">
      <c r="A6287">
        <v>175</v>
      </c>
      <c r="B6287" s="3">
        <v>97194</v>
      </c>
      <c r="C6287" t="s">
        <v>67</v>
      </c>
      <c r="E6287" t="s">
        <v>68</v>
      </c>
      <c r="H6287" t="s">
        <v>5420</v>
      </c>
      <c r="I6287" t="s">
        <v>96</v>
      </c>
      <c r="J6287" t="s">
        <v>5421</v>
      </c>
      <c r="M6287" t="s">
        <v>41</v>
      </c>
      <c r="Q6287" t="s">
        <v>42</v>
      </c>
      <c r="U6287">
        <v>150</v>
      </c>
      <c r="V6287" t="s">
        <v>841</v>
      </c>
      <c r="W6287" t="s">
        <v>467</v>
      </c>
      <c r="X6287" t="s">
        <v>424</v>
      </c>
      <c r="Y6287" t="s">
        <v>5302</v>
      </c>
      <c r="Z6287" s="3">
        <v>97194</v>
      </c>
      <c r="AA6287" t="s">
        <v>5303</v>
      </c>
      <c r="AB6287" t="s">
        <v>5304</v>
      </c>
      <c r="AC6287" t="s">
        <v>5305</v>
      </c>
      <c r="AD6287" t="s">
        <v>5306</v>
      </c>
      <c r="AE6287" t="s">
        <v>5307</v>
      </c>
      <c r="AF6287" t="s">
        <v>5308</v>
      </c>
      <c r="AG6287" t="s">
        <v>5309</v>
      </c>
      <c r="AH6287" t="s">
        <v>5310</v>
      </c>
      <c r="AI6287" t="s">
        <v>5311</v>
      </c>
      <c r="AJ6287">
        <v>6443</v>
      </c>
    </row>
    <row r="6288" spans="1:36" ht="15" x14ac:dyDescent="0.2">
      <c r="A6288">
        <v>176</v>
      </c>
      <c r="B6288" s="3">
        <v>97194</v>
      </c>
      <c r="C6288" t="s">
        <v>67</v>
      </c>
      <c r="E6288" t="s">
        <v>68</v>
      </c>
      <c r="H6288" t="s">
        <v>5420</v>
      </c>
      <c r="I6288" t="s">
        <v>96</v>
      </c>
      <c r="J6288" t="s">
        <v>5421</v>
      </c>
      <c r="M6288" t="s">
        <v>41</v>
      </c>
      <c r="Q6288" t="s">
        <v>42</v>
      </c>
      <c r="U6288">
        <v>150</v>
      </c>
      <c r="V6288" t="s">
        <v>841</v>
      </c>
      <c r="W6288" t="s">
        <v>467</v>
      </c>
      <c r="X6288" t="s">
        <v>424</v>
      </c>
      <c r="Y6288" t="s">
        <v>5302</v>
      </c>
      <c r="Z6288" s="3">
        <v>97194</v>
      </c>
      <c r="AA6288" t="s">
        <v>5303</v>
      </c>
      <c r="AB6288" t="s">
        <v>5304</v>
      </c>
      <c r="AC6288" t="s">
        <v>5305</v>
      </c>
      <c r="AD6288" t="s">
        <v>5306</v>
      </c>
      <c r="AE6288" t="s">
        <v>5307</v>
      </c>
      <c r="AF6288" t="s">
        <v>5308</v>
      </c>
      <c r="AG6288" t="s">
        <v>5309</v>
      </c>
      <c r="AH6288" t="s">
        <v>5310</v>
      </c>
      <c r="AI6288" t="s">
        <v>5311</v>
      </c>
      <c r="AJ6288">
        <v>6444</v>
      </c>
    </row>
    <row r="6289" spans="1:36" ht="15" x14ac:dyDescent="0.2">
      <c r="A6289">
        <v>177</v>
      </c>
      <c r="B6289" s="3">
        <v>97194</v>
      </c>
      <c r="C6289" t="s">
        <v>173</v>
      </c>
      <c r="E6289" t="s">
        <v>174</v>
      </c>
      <c r="H6289" t="s">
        <v>93</v>
      </c>
      <c r="I6289" t="s">
        <v>155</v>
      </c>
      <c r="J6289" t="s">
        <v>5422</v>
      </c>
      <c r="M6289" t="s">
        <v>41</v>
      </c>
      <c r="Q6289" t="s">
        <v>42</v>
      </c>
      <c r="U6289">
        <v>120</v>
      </c>
      <c r="V6289" t="s">
        <v>841</v>
      </c>
      <c r="W6289" t="s">
        <v>467</v>
      </c>
      <c r="X6289" t="s">
        <v>424</v>
      </c>
      <c r="Y6289" t="s">
        <v>5302</v>
      </c>
      <c r="Z6289" s="3">
        <v>97194</v>
      </c>
      <c r="AA6289" t="s">
        <v>5303</v>
      </c>
      <c r="AB6289" t="s">
        <v>5304</v>
      </c>
      <c r="AC6289" t="s">
        <v>5305</v>
      </c>
      <c r="AD6289" t="s">
        <v>5306</v>
      </c>
      <c r="AE6289" t="s">
        <v>5307</v>
      </c>
      <c r="AF6289" t="s">
        <v>5308</v>
      </c>
      <c r="AG6289" t="s">
        <v>5309</v>
      </c>
      <c r="AH6289" t="s">
        <v>5310</v>
      </c>
      <c r="AI6289" t="s">
        <v>5311</v>
      </c>
      <c r="AJ6289">
        <v>6445</v>
      </c>
    </row>
    <row r="6290" spans="1:36" ht="15" x14ac:dyDescent="0.2">
      <c r="A6290">
        <v>178</v>
      </c>
      <c r="B6290" s="3">
        <v>97194</v>
      </c>
      <c r="C6290" t="s">
        <v>1122</v>
      </c>
      <c r="E6290" t="s">
        <v>1123</v>
      </c>
      <c r="H6290" t="s">
        <v>83</v>
      </c>
      <c r="I6290" t="s">
        <v>999</v>
      </c>
      <c r="J6290" t="s">
        <v>5423</v>
      </c>
      <c r="M6290" t="s">
        <v>41</v>
      </c>
      <c r="Q6290" t="s">
        <v>42</v>
      </c>
      <c r="U6290">
        <v>20</v>
      </c>
      <c r="V6290" t="s">
        <v>841</v>
      </c>
      <c r="W6290" t="s">
        <v>467</v>
      </c>
      <c r="X6290" t="s">
        <v>424</v>
      </c>
      <c r="Y6290" t="s">
        <v>5302</v>
      </c>
      <c r="Z6290" s="3">
        <v>97194</v>
      </c>
      <c r="AA6290" t="s">
        <v>5303</v>
      </c>
      <c r="AB6290" t="s">
        <v>5304</v>
      </c>
      <c r="AC6290" t="s">
        <v>5305</v>
      </c>
      <c r="AD6290" t="s">
        <v>5306</v>
      </c>
      <c r="AE6290" t="s">
        <v>5307</v>
      </c>
      <c r="AF6290" t="s">
        <v>5308</v>
      </c>
      <c r="AG6290" t="s">
        <v>5309</v>
      </c>
      <c r="AH6290" t="s">
        <v>5310</v>
      </c>
      <c r="AI6290" t="s">
        <v>5311</v>
      </c>
      <c r="AJ6290">
        <v>6446</v>
      </c>
    </row>
    <row r="6291" spans="1:36" ht="15" x14ac:dyDescent="0.2">
      <c r="A6291">
        <v>1</v>
      </c>
      <c r="B6291" s="3">
        <v>97212</v>
      </c>
      <c r="C6291" t="s">
        <v>35</v>
      </c>
      <c r="E6291" t="s">
        <v>36</v>
      </c>
      <c r="H6291" t="s">
        <v>93</v>
      </c>
      <c r="I6291" t="s">
        <v>39</v>
      </c>
      <c r="J6291" t="s">
        <v>5424</v>
      </c>
      <c r="M6291" t="s">
        <v>41</v>
      </c>
      <c r="Q6291" t="s">
        <v>42</v>
      </c>
      <c r="U6291">
        <v>120</v>
      </c>
      <c r="V6291" t="s">
        <v>43</v>
      </c>
      <c r="W6291" t="s">
        <v>5181</v>
      </c>
      <c r="X6291" t="s">
        <v>5425</v>
      </c>
      <c r="Y6291" t="s">
        <v>5426</v>
      </c>
      <c r="Z6291" s="3">
        <v>97212</v>
      </c>
      <c r="AA6291" t="s">
        <v>5427</v>
      </c>
      <c r="AB6291" t="s">
        <v>5428</v>
      </c>
      <c r="AC6291" t="s">
        <v>5429</v>
      </c>
      <c r="AD6291" t="s">
        <v>5430</v>
      </c>
      <c r="AE6291" t="s">
        <v>5431</v>
      </c>
      <c r="AF6291" t="s">
        <v>5432</v>
      </c>
      <c r="AG6291" t="s">
        <v>5433</v>
      </c>
      <c r="AH6291" t="s">
        <v>5434</v>
      </c>
      <c r="AI6291" t="s">
        <v>5435</v>
      </c>
      <c r="AJ6291">
        <v>6447</v>
      </c>
    </row>
    <row r="6292" spans="1:36" ht="15" x14ac:dyDescent="0.2">
      <c r="A6292">
        <v>2</v>
      </c>
      <c r="B6292" s="3">
        <v>97212</v>
      </c>
      <c r="C6292" t="s">
        <v>35</v>
      </c>
      <c r="E6292" t="s">
        <v>36</v>
      </c>
      <c r="H6292" t="s">
        <v>93</v>
      </c>
      <c r="I6292" t="s">
        <v>39</v>
      </c>
      <c r="J6292" t="s">
        <v>5424</v>
      </c>
      <c r="M6292" t="s">
        <v>41</v>
      </c>
      <c r="Q6292" t="s">
        <v>42</v>
      </c>
      <c r="U6292">
        <v>120</v>
      </c>
      <c r="V6292" t="s">
        <v>43</v>
      </c>
      <c r="W6292" t="s">
        <v>5181</v>
      </c>
      <c r="X6292" t="s">
        <v>5425</v>
      </c>
      <c r="Y6292" t="s">
        <v>5426</v>
      </c>
      <c r="Z6292" s="3">
        <v>97212</v>
      </c>
      <c r="AA6292" t="s">
        <v>5427</v>
      </c>
      <c r="AB6292" t="s">
        <v>5428</v>
      </c>
      <c r="AC6292" t="s">
        <v>5429</v>
      </c>
      <c r="AD6292" t="s">
        <v>5430</v>
      </c>
      <c r="AE6292" t="s">
        <v>5431</v>
      </c>
      <c r="AF6292" t="s">
        <v>5432</v>
      </c>
      <c r="AG6292" t="s">
        <v>5436</v>
      </c>
      <c r="AH6292" t="s">
        <v>5437</v>
      </c>
      <c r="AI6292" t="s">
        <v>5438</v>
      </c>
      <c r="AJ6292">
        <v>6448</v>
      </c>
    </row>
    <row r="6293" spans="1:36" ht="15" x14ac:dyDescent="0.2">
      <c r="A6293">
        <v>3</v>
      </c>
      <c r="B6293" s="3">
        <v>97212</v>
      </c>
      <c r="C6293" t="s">
        <v>35</v>
      </c>
      <c r="E6293" t="s">
        <v>36</v>
      </c>
      <c r="H6293" t="s">
        <v>93</v>
      </c>
      <c r="I6293" t="s">
        <v>39</v>
      </c>
      <c r="J6293" t="s">
        <v>5424</v>
      </c>
      <c r="M6293" t="s">
        <v>41</v>
      </c>
      <c r="Q6293" t="s">
        <v>42</v>
      </c>
      <c r="U6293">
        <v>120</v>
      </c>
      <c r="V6293" t="s">
        <v>43</v>
      </c>
      <c r="W6293" t="s">
        <v>5181</v>
      </c>
      <c r="X6293" t="s">
        <v>5425</v>
      </c>
      <c r="Y6293" t="s">
        <v>5426</v>
      </c>
      <c r="Z6293" s="3">
        <v>97212</v>
      </c>
      <c r="AA6293" t="s">
        <v>5427</v>
      </c>
      <c r="AB6293" t="s">
        <v>5428</v>
      </c>
      <c r="AC6293" t="s">
        <v>5429</v>
      </c>
      <c r="AD6293" t="s">
        <v>5430</v>
      </c>
      <c r="AE6293" t="s">
        <v>5431</v>
      </c>
      <c r="AF6293" t="s">
        <v>5432</v>
      </c>
      <c r="AJ6293">
        <v>6449</v>
      </c>
    </row>
    <row r="6294" spans="1:36" ht="15" x14ac:dyDescent="0.2">
      <c r="A6294">
        <v>4</v>
      </c>
      <c r="B6294" s="3">
        <v>97212</v>
      </c>
      <c r="C6294" t="s">
        <v>35</v>
      </c>
      <c r="E6294" t="s">
        <v>36</v>
      </c>
      <c r="H6294" t="s">
        <v>93</v>
      </c>
      <c r="I6294" t="s">
        <v>39</v>
      </c>
      <c r="J6294" t="s">
        <v>5424</v>
      </c>
      <c r="M6294" t="s">
        <v>41</v>
      </c>
      <c r="Q6294" t="s">
        <v>42</v>
      </c>
      <c r="U6294">
        <v>120</v>
      </c>
      <c r="V6294" t="s">
        <v>43</v>
      </c>
      <c r="W6294" t="s">
        <v>5181</v>
      </c>
      <c r="X6294" t="s">
        <v>5425</v>
      </c>
      <c r="Y6294" t="s">
        <v>5426</v>
      </c>
      <c r="Z6294" s="3">
        <v>97212</v>
      </c>
      <c r="AA6294" t="s">
        <v>5427</v>
      </c>
      <c r="AB6294" t="s">
        <v>5428</v>
      </c>
      <c r="AC6294" t="s">
        <v>5429</v>
      </c>
      <c r="AD6294" t="s">
        <v>5430</v>
      </c>
      <c r="AE6294" t="s">
        <v>5431</v>
      </c>
      <c r="AF6294" t="s">
        <v>5432</v>
      </c>
      <c r="AG6294" t="s">
        <v>5439</v>
      </c>
      <c r="AH6294" t="s">
        <v>5431</v>
      </c>
      <c r="AI6294" t="s">
        <v>5432</v>
      </c>
      <c r="AJ6294">
        <v>6450</v>
      </c>
    </row>
    <row r="6295" spans="1:36" ht="15" x14ac:dyDescent="0.2">
      <c r="A6295">
        <v>5</v>
      </c>
      <c r="B6295" s="3">
        <v>97212</v>
      </c>
      <c r="C6295" t="s">
        <v>35</v>
      </c>
      <c r="E6295" t="s">
        <v>36</v>
      </c>
      <c r="H6295" t="s">
        <v>93</v>
      </c>
      <c r="I6295" t="s">
        <v>39</v>
      </c>
      <c r="J6295" t="s">
        <v>5424</v>
      </c>
      <c r="M6295" t="s">
        <v>41</v>
      </c>
      <c r="Q6295" t="s">
        <v>42</v>
      </c>
      <c r="U6295">
        <v>120</v>
      </c>
      <c r="V6295" t="s">
        <v>43</v>
      </c>
      <c r="W6295" t="s">
        <v>5181</v>
      </c>
      <c r="X6295" t="s">
        <v>5425</v>
      </c>
      <c r="Y6295" t="s">
        <v>5426</v>
      </c>
      <c r="Z6295" s="3">
        <v>97212</v>
      </c>
      <c r="AA6295" t="s">
        <v>5427</v>
      </c>
      <c r="AB6295" t="s">
        <v>5428</v>
      </c>
      <c r="AC6295" t="s">
        <v>5429</v>
      </c>
      <c r="AD6295" t="s">
        <v>5430</v>
      </c>
      <c r="AE6295" t="s">
        <v>5431</v>
      </c>
      <c r="AF6295" t="s">
        <v>5432</v>
      </c>
      <c r="AJ6295">
        <v>6451</v>
      </c>
    </row>
    <row r="6296" spans="1:36" ht="15" x14ac:dyDescent="0.2">
      <c r="A6296">
        <v>6</v>
      </c>
      <c r="B6296" s="3">
        <v>97212</v>
      </c>
      <c r="C6296" t="s">
        <v>514</v>
      </c>
      <c r="E6296" t="s">
        <v>515</v>
      </c>
      <c r="H6296" t="s">
        <v>93</v>
      </c>
      <c r="I6296" t="s">
        <v>39</v>
      </c>
      <c r="J6296" t="s">
        <v>5440</v>
      </c>
      <c r="M6296" t="s">
        <v>41</v>
      </c>
      <c r="Q6296" t="s">
        <v>42</v>
      </c>
      <c r="U6296">
        <v>100</v>
      </c>
      <c r="V6296" t="s">
        <v>43</v>
      </c>
      <c r="W6296" t="s">
        <v>5181</v>
      </c>
      <c r="X6296" t="s">
        <v>5425</v>
      </c>
      <c r="Y6296" t="s">
        <v>5426</v>
      </c>
      <c r="Z6296" s="3">
        <v>97212</v>
      </c>
      <c r="AA6296" t="s">
        <v>5427</v>
      </c>
      <c r="AB6296" t="s">
        <v>5428</v>
      </c>
      <c r="AC6296" t="s">
        <v>5429</v>
      </c>
      <c r="AD6296" t="s">
        <v>5430</v>
      </c>
      <c r="AE6296" t="s">
        <v>5431</v>
      </c>
      <c r="AF6296" t="s">
        <v>5432</v>
      </c>
      <c r="AG6296" t="s">
        <v>5436</v>
      </c>
      <c r="AH6296" t="s">
        <v>5437</v>
      </c>
      <c r="AI6296" t="s">
        <v>5438</v>
      </c>
      <c r="AJ6296">
        <v>6452</v>
      </c>
    </row>
    <row r="6297" spans="1:36" ht="15" x14ac:dyDescent="0.2">
      <c r="A6297">
        <v>7</v>
      </c>
      <c r="B6297" s="3">
        <v>97212</v>
      </c>
      <c r="C6297" t="s">
        <v>514</v>
      </c>
      <c r="E6297" t="s">
        <v>515</v>
      </c>
      <c r="H6297" t="s">
        <v>93</v>
      </c>
      <c r="I6297" t="s">
        <v>39</v>
      </c>
      <c r="J6297" t="s">
        <v>5440</v>
      </c>
      <c r="M6297" t="s">
        <v>41</v>
      </c>
      <c r="Q6297" t="s">
        <v>42</v>
      </c>
      <c r="U6297">
        <v>100</v>
      </c>
      <c r="V6297" t="s">
        <v>43</v>
      </c>
      <c r="W6297" t="s">
        <v>5181</v>
      </c>
      <c r="X6297" t="s">
        <v>5425</v>
      </c>
      <c r="Y6297" t="s">
        <v>5426</v>
      </c>
      <c r="Z6297" s="3">
        <v>97212</v>
      </c>
      <c r="AA6297" t="s">
        <v>5427</v>
      </c>
      <c r="AB6297" t="s">
        <v>5428</v>
      </c>
      <c r="AC6297" t="s">
        <v>5429</v>
      </c>
      <c r="AD6297" t="s">
        <v>5430</v>
      </c>
      <c r="AE6297" t="s">
        <v>5431</v>
      </c>
      <c r="AF6297" t="s">
        <v>5432</v>
      </c>
      <c r="AJ6297">
        <v>6453</v>
      </c>
    </row>
    <row r="6298" spans="1:36" ht="15" x14ac:dyDescent="0.2">
      <c r="A6298">
        <v>8</v>
      </c>
      <c r="B6298" s="3">
        <v>97212</v>
      </c>
      <c r="C6298" t="s">
        <v>514</v>
      </c>
      <c r="E6298" t="s">
        <v>515</v>
      </c>
      <c r="H6298" t="s">
        <v>93</v>
      </c>
      <c r="I6298" t="s">
        <v>39</v>
      </c>
      <c r="J6298" t="s">
        <v>5440</v>
      </c>
      <c r="M6298" t="s">
        <v>41</v>
      </c>
      <c r="Q6298" t="s">
        <v>42</v>
      </c>
      <c r="U6298">
        <v>100</v>
      </c>
      <c r="V6298" t="s">
        <v>43</v>
      </c>
      <c r="W6298" t="s">
        <v>5181</v>
      </c>
      <c r="X6298" t="s">
        <v>5425</v>
      </c>
      <c r="Y6298" t="s">
        <v>5426</v>
      </c>
      <c r="Z6298" s="3">
        <v>97212</v>
      </c>
      <c r="AA6298" t="s">
        <v>5427</v>
      </c>
      <c r="AB6298" t="s">
        <v>5428</v>
      </c>
      <c r="AC6298" t="s">
        <v>5429</v>
      </c>
      <c r="AD6298" t="s">
        <v>5430</v>
      </c>
      <c r="AE6298" t="s">
        <v>5431</v>
      </c>
      <c r="AF6298" t="s">
        <v>5432</v>
      </c>
      <c r="AG6298" t="s">
        <v>5439</v>
      </c>
      <c r="AH6298" t="s">
        <v>5431</v>
      </c>
      <c r="AI6298" t="s">
        <v>5432</v>
      </c>
      <c r="AJ6298">
        <v>6454</v>
      </c>
    </row>
    <row r="6299" spans="1:36" ht="15" x14ac:dyDescent="0.2">
      <c r="A6299">
        <v>9</v>
      </c>
      <c r="B6299" s="3">
        <v>97212</v>
      </c>
      <c r="C6299" t="s">
        <v>514</v>
      </c>
      <c r="E6299" t="s">
        <v>515</v>
      </c>
      <c r="H6299" t="s">
        <v>93</v>
      </c>
      <c r="I6299" t="s">
        <v>39</v>
      </c>
      <c r="J6299" t="s">
        <v>5440</v>
      </c>
      <c r="M6299" t="s">
        <v>41</v>
      </c>
      <c r="Q6299" t="s">
        <v>42</v>
      </c>
      <c r="U6299">
        <v>100</v>
      </c>
      <c r="V6299" t="s">
        <v>43</v>
      </c>
      <c r="W6299" t="s">
        <v>5181</v>
      </c>
      <c r="X6299" t="s">
        <v>5425</v>
      </c>
      <c r="Y6299" t="s">
        <v>5426</v>
      </c>
      <c r="Z6299" s="3">
        <v>97212</v>
      </c>
      <c r="AA6299" t="s">
        <v>5427</v>
      </c>
      <c r="AB6299" t="s">
        <v>5428</v>
      </c>
      <c r="AC6299" t="s">
        <v>5429</v>
      </c>
      <c r="AD6299" t="s">
        <v>5430</v>
      </c>
      <c r="AE6299" t="s">
        <v>5431</v>
      </c>
      <c r="AF6299" t="s">
        <v>5432</v>
      </c>
      <c r="AJ6299">
        <v>6455</v>
      </c>
    </row>
    <row r="6300" spans="1:36" ht="15" x14ac:dyDescent="0.2">
      <c r="A6300">
        <v>10</v>
      </c>
      <c r="B6300" s="3">
        <v>97212</v>
      </c>
      <c r="C6300" t="s">
        <v>514</v>
      </c>
      <c r="E6300" t="s">
        <v>515</v>
      </c>
      <c r="H6300" t="s">
        <v>93</v>
      </c>
      <c r="I6300" t="s">
        <v>39</v>
      </c>
      <c r="J6300" t="s">
        <v>5440</v>
      </c>
      <c r="M6300" t="s">
        <v>41</v>
      </c>
      <c r="Q6300" t="s">
        <v>42</v>
      </c>
      <c r="U6300">
        <v>100</v>
      </c>
      <c r="V6300" t="s">
        <v>43</v>
      </c>
      <c r="W6300" t="s">
        <v>5181</v>
      </c>
      <c r="X6300" t="s">
        <v>5425</v>
      </c>
      <c r="Y6300" t="s">
        <v>5426</v>
      </c>
      <c r="Z6300" s="3">
        <v>97212</v>
      </c>
      <c r="AA6300" t="s">
        <v>5427</v>
      </c>
      <c r="AB6300" t="s">
        <v>5428</v>
      </c>
      <c r="AC6300" t="s">
        <v>5429</v>
      </c>
      <c r="AD6300" t="s">
        <v>5430</v>
      </c>
      <c r="AE6300" t="s">
        <v>5431</v>
      </c>
      <c r="AF6300" t="s">
        <v>5432</v>
      </c>
      <c r="AG6300" t="s">
        <v>5439</v>
      </c>
      <c r="AH6300" t="s">
        <v>5431</v>
      </c>
      <c r="AI6300" t="s">
        <v>5432</v>
      </c>
      <c r="AJ6300">
        <v>6456</v>
      </c>
    </row>
    <row r="6301" spans="1:36" ht="15" x14ac:dyDescent="0.2">
      <c r="A6301">
        <v>11</v>
      </c>
      <c r="B6301" s="3">
        <v>97212</v>
      </c>
      <c r="C6301" t="s">
        <v>194</v>
      </c>
      <c r="E6301" t="s">
        <v>195</v>
      </c>
      <c r="H6301" t="s">
        <v>93</v>
      </c>
      <c r="I6301" t="s">
        <v>39</v>
      </c>
      <c r="M6301" t="s">
        <v>41</v>
      </c>
      <c r="Q6301" t="s">
        <v>42</v>
      </c>
      <c r="U6301">
        <v>120</v>
      </c>
      <c r="V6301" t="s">
        <v>43</v>
      </c>
      <c r="W6301" t="s">
        <v>5181</v>
      </c>
      <c r="X6301" t="s">
        <v>5425</v>
      </c>
      <c r="Y6301" t="s">
        <v>5426</v>
      </c>
      <c r="Z6301" s="3">
        <v>97212</v>
      </c>
      <c r="AA6301" t="s">
        <v>5427</v>
      </c>
      <c r="AB6301" t="s">
        <v>5428</v>
      </c>
      <c r="AC6301" t="s">
        <v>5429</v>
      </c>
      <c r="AD6301" t="s">
        <v>5430</v>
      </c>
      <c r="AE6301" t="s">
        <v>5431</v>
      </c>
      <c r="AF6301" t="s">
        <v>5432</v>
      </c>
      <c r="AG6301" t="s">
        <v>5433</v>
      </c>
      <c r="AH6301" t="s">
        <v>5434</v>
      </c>
      <c r="AI6301" t="s">
        <v>5435</v>
      </c>
      <c r="AJ6301">
        <v>6457</v>
      </c>
    </row>
    <row r="6302" spans="1:36" ht="15" x14ac:dyDescent="0.2">
      <c r="A6302">
        <v>12</v>
      </c>
      <c r="B6302" s="3">
        <v>97212</v>
      </c>
      <c r="C6302" t="s">
        <v>194</v>
      </c>
      <c r="E6302" t="s">
        <v>195</v>
      </c>
      <c r="H6302" t="s">
        <v>93</v>
      </c>
      <c r="I6302" t="s">
        <v>39</v>
      </c>
      <c r="M6302" t="s">
        <v>41</v>
      </c>
      <c r="Q6302" t="s">
        <v>42</v>
      </c>
      <c r="U6302">
        <v>120</v>
      </c>
      <c r="V6302" t="s">
        <v>43</v>
      </c>
      <c r="W6302" t="s">
        <v>5181</v>
      </c>
      <c r="X6302" t="s">
        <v>5425</v>
      </c>
      <c r="Y6302" t="s">
        <v>5426</v>
      </c>
      <c r="Z6302" s="3">
        <v>97212</v>
      </c>
      <c r="AA6302" t="s">
        <v>5427</v>
      </c>
      <c r="AB6302" t="s">
        <v>5428</v>
      </c>
      <c r="AC6302" t="s">
        <v>5429</v>
      </c>
      <c r="AD6302" t="s">
        <v>5430</v>
      </c>
      <c r="AE6302" t="s">
        <v>5431</v>
      </c>
      <c r="AF6302" t="s">
        <v>5432</v>
      </c>
      <c r="AJ6302">
        <v>6458</v>
      </c>
    </row>
    <row r="6303" spans="1:36" ht="15" x14ac:dyDescent="0.2">
      <c r="A6303">
        <v>13</v>
      </c>
      <c r="B6303" s="3">
        <v>97212</v>
      </c>
      <c r="C6303" t="s">
        <v>326</v>
      </c>
      <c r="E6303" t="s">
        <v>327</v>
      </c>
      <c r="H6303" t="s">
        <v>83</v>
      </c>
      <c r="I6303" t="s">
        <v>84</v>
      </c>
      <c r="M6303" t="s">
        <v>41</v>
      </c>
      <c r="Q6303" t="s">
        <v>42</v>
      </c>
      <c r="U6303">
        <v>80</v>
      </c>
      <c r="V6303" t="s">
        <v>43</v>
      </c>
      <c r="W6303" t="s">
        <v>5181</v>
      </c>
      <c r="X6303" t="s">
        <v>5425</v>
      </c>
      <c r="Y6303" t="s">
        <v>5426</v>
      </c>
      <c r="Z6303" s="3">
        <v>97212</v>
      </c>
      <c r="AA6303" t="s">
        <v>5427</v>
      </c>
      <c r="AB6303" t="s">
        <v>5428</v>
      </c>
      <c r="AC6303" t="s">
        <v>5429</v>
      </c>
      <c r="AD6303" t="s">
        <v>5430</v>
      </c>
      <c r="AE6303" t="s">
        <v>5431</v>
      </c>
      <c r="AF6303" t="s">
        <v>5432</v>
      </c>
      <c r="AG6303" t="s">
        <v>5439</v>
      </c>
      <c r="AH6303" t="s">
        <v>5431</v>
      </c>
      <c r="AI6303" t="s">
        <v>5432</v>
      </c>
      <c r="AJ6303">
        <v>6459</v>
      </c>
    </row>
    <row r="6304" spans="1:36" ht="15" x14ac:dyDescent="0.2">
      <c r="A6304">
        <v>14</v>
      </c>
      <c r="B6304" s="3">
        <v>97212</v>
      </c>
      <c r="C6304" t="s">
        <v>91</v>
      </c>
      <c r="E6304" t="s">
        <v>92</v>
      </c>
      <c r="H6304" t="s">
        <v>5441</v>
      </c>
      <c r="I6304" t="s">
        <v>98</v>
      </c>
      <c r="M6304" t="s">
        <v>41</v>
      </c>
      <c r="Q6304" t="s">
        <v>42</v>
      </c>
      <c r="U6304">
        <v>20</v>
      </c>
      <c r="V6304" t="s">
        <v>43</v>
      </c>
      <c r="W6304" t="s">
        <v>5181</v>
      </c>
      <c r="X6304" t="s">
        <v>5425</v>
      </c>
      <c r="Y6304" t="s">
        <v>5426</v>
      </c>
      <c r="Z6304" s="3">
        <v>97212</v>
      </c>
      <c r="AA6304" t="s">
        <v>5427</v>
      </c>
      <c r="AB6304" t="s">
        <v>5428</v>
      </c>
      <c r="AC6304" t="s">
        <v>5429</v>
      </c>
      <c r="AD6304" t="s">
        <v>5430</v>
      </c>
      <c r="AE6304" t="s">
        <v>5431</v>
      </c>
      <c r="AF6304" t="s">
        <v>5432</v>
      </c>
      <c r="AG6304" t="s">
        <v>5439</v>
      </c>
      <c r="AH6304" t="s">
        <v>5431</v>
      </c>
      <c r="AI6304" t="s">
        <v>5432</v>
      </c>
      <c r="AJ6304">
        <v>6460</v>
      </c>
    </row>
    <row r="6305" spans="1:36" ht="15" x14ac:dyDescent="0.2">
      <c r="A6305">
        <v>15</v>
      </c>
      <c r="B6305" s="3">
        <v>97212</v>
      </c>
      <c r="C6305" t="s">
        <v>91</v>
      </c>
      <c r="E6305" t="s">
        <v>92</v>
      </c>
      <c r="H6305" t="s">
        <v>5441</v>
      </c>
      <c r="I6305" t="s">
        <v>98</v>
      </c>
      <c r="M6305" t="s">
        <v>41</v>
      </c>
      <c r="Q6305" t="s">
        <v>42</v>
      </c>
      <c r="U6305">
        <v>20</v>
      </c>
      <c r="V6305" t="s">
        <v>43</v>
      </c>
      <c r="W6305" t="s">
        <v>5181</v>
      </c>
      <c r="X6305" t="s">
        <v>5425</v>
      </c>
      <c r="Y6305" t="s">
        <v>5426</v>
      </c>
      <c r="Z6305" s="3">
        <v>97212</v>
      </c>
      <c r="AA6305" t="s">
        <v>5427</v>
      </c>
      <c r="AB6305" t="s">
        <v>5428</v>
      </c>
      <c r="AC6305" t="s">
        <v>5429</v>
      </c>
      <c r="AD6305" t="s">
        <v>5430</v>
      </c>
      <c r="AE6305" t="s">
        <v>5431</v>
      </c>
      <c r="AF6305" t="s">
        <v>5432</v>
      </c>
      <c r="AG6305" t="s">
        <v>5439</v>
      </c>
      <c r="AH6305" t="s">
        <v>5431</v>
      </c>
      <c r="AI6305" t="s">
        <v>5432</v>
      </c>
      <c r="AJ6305">
        <v>6461</v>
      </c>
    </row>
    <row r="6306" spans="1:36" ht="15" x14ac:dyDescent="0.2">
      <c r="A6306">
        <v>16</v>
      </c>
      <c r="B6306" s="3">
        <v>97212</v>
      </c>
      <c r="C6306" t="s">
        <v>91</v>
      </c>
      <c r="E6306" t="s">
        <v>92</v>
      </c>
      <c r="H6306" t="s">
        <v>5441</v>
      </c>
      <c r="I6306" t="s">
        <v>98</v>
      </c>
      <c r="M6306" t="s">
        <v>41</v>
      </c>
      <c r="Q6306" t="s">
        <v>42</v>
      </c>
      <c r="U6306">
        <v>20</v>
      </c>
      <c r="V6306" t="s">
        <v>43</v>
      </c>
      <c r="W6306" t="s">
        <v>5181</v>
      </c>
      <c r="X6306" t="s">
        <v>5425</v>
      </c>
      <c r="Y6306" t="s">
        <v>5426</v>
      </c>
      <c r="Z6306" s="3">
        <v>97212</v>
      </c>
      <c r="AA6306" t="s">
        <v>5427</v>
      </c>
      <c r="AB6306" t="s">
        <v>5428</v>
      </c>
      <c r="AC6306" t="s">
        <v>5429</v>
      </c>
      <c r="AD6306" t="s">
        <v>5430</v>
      </c>
      <c r="AE6306" t="s">
        <v>5431</v>
      </c>
      <c r="AF6306" t="s">
        <v>5432</v>
      </c>
      <c r="AJ6306">
        <v>6462</v>
      </c>
    </row>
    <row r="6307" spans="1:36" ht="15" x14ac:dyDescent="0.2">
      <c r="A6307">
        <v>17</v>
      </c>
      <c r="B6307" s="3">
        <v>97212</v>
      </c>
      <c r="C6307" t="s">
        <v>91</v>
      </c>
      <c r="E6307" t="s">
        <v>92</v>
      </c>
      <c r="H6307" t="s">
        <v>5441</v>
      </c>
      <c r="I6307" t="s">
        <v>98</v>
      </c>
      <c r="M6307" t="s">
        <v>41</v>
      </c>
      <c r="Q6307" t="s">
        <v>42</v>
      </c>
      <c r="U6307">
        <v>20</v>
      </c>
      <c r="V6307" t="s">
        <v>43</v>
      </c>
      <c r="W6307" t="s">
        <v>5181</v>
      </c>
      <c r="X6307" t="s">
        <v>5425</v>
      </c>
      <c r="Y6307" t="s">
        <v>5426</v>
      </c>
      <c r="Z6307" s="3">
        <v>97212</v>
      </c>
      <c r="AA6307" t="s">
        <v>5427</v>
      </c>
      <c r="AB6307" t="s">
        <v>5428</v>
      </c>
      <c r="AC6307" t="s">
        <v>5429</v>
      </c>
      <c r="AD6307" t="s">
        <v>5430</v>
      </c>
      <c r="AE6307" t="s">
        <v>5431</v>
      </c>
      <c r="AF6307" t="s">
        <v>5432</v>
      </c>
      <c r="AJ6307">
        <v>6463</v>
      </c>
    </row>
    <row r="6308" spans="1:36" ht="15" x14ac:dyDescent="0.2">
      <c r="A6308">
        <v>18</v>
      </c>
      <c r="B6308" s="3">
        <v>97212</v>
      </c>
      <c r="C6308" t="s">
        <v>91</v>
      </c>
      <c r="E6308" t="s">
        <v>92</v>
      </c>
      <c r="H6308" t="s">
        <v>5441</v>
      </c>
      <c r="I6308" t="s">
        <v>98</v>
      </c>
      <c r="M6308" t="s">
        <v>41</v>
      </c>
      <c r="Q6308" t="s">
        <v>42</v>
      </c>
      <c r="U6308">
        <v>20</v>
      </c>
      <c r="V6308" t="s">
        <v>43</v>
      </c>
      <c r="W6308" t="s">
        <v>5181</v>
      </c>
      <c r="X6308" t="s">
        <v>5425</v>
      </c>
      <c r="Y6308" t="s">
        <v>5426</v>
      </c>
      <c r="Z6308" s="3">
        <v>97212</v>
      </c>
      <c r="AA6308" t="s">
        <v>5427</v>
      </c>
      <c r="AB6308" t="s">
        <v>5428</v>
      </c>
      <c r="AC6308" t="s">
        <v>5429</v>
      </c>
      <c r="AD6308" t="s">
        <v>5430</v>
      </c>
      <c r="AE6308" t="s">
        <v>5431</v>
      </c>
      <c r="AF6308" t="s">
        <v>5432</v>
      </c>
      <c r="AJ6308">
        <v>6464</v>
      </c>
    </row>
    <row r="6309" spans="1:36" ht="15" x14ac:dyDescent="0.2">
      <c r="A6309">
        <v>19</v>
      </c>
      <c r="B6309" s="3">
        <v>97212</v>
      </c>
      <c r="C6309" t="s">
        <v>91</v>
      </c>
      <c r="E6309" t="s">
        <v>92</v>
      </c>
      <c r="H6309" t="s">
        <v>5441</v>
      </c>
      <c r="I6309" t="s">
        <v>98</v>
      </c>
      <c r="M6309" t="s">
        <v>41</v>
      </c>
      <c r="Q6309" t="s">
        <v>42</v>
      </c>
      <c r="U6309">
        <v>20</v>
      </c>
      <c r="V6309" t="s">
        <v>43</v>
      </c>
      <c r="W6309" t="s">
        <v>5181</v>
      </c>
      <c r="X6309" t="s">
        <v>5425</v>
      </c>
      <c r="Y6309" t="s">
        <v>5426</v>
      </c>
      <c r="Z6309" s="3">
        <v>97212</v>
      </c>
      <c r="AA6309" t="s">
        <v>5427</v>
      </c>
      <c r="AB6309" t="s">
        <v>5428</v>
      </c>
      <c r="AC6309" t="s">
        <v>5429</v>
      </c>
      <c r="AD6309" t="s">
        <v>5430</v>
      </c>
      <c r="AE6309" t="s">
        <v>5431</v>
      </c>
      <c r="AF6309" t="s">
        <v>5432</v>
      </c>
      <c r="AG6309" t="s">
        <v>5433</v>
      </c>
      <c r="AH6309" t="s">
        <v>5434</v>
      </c>
      <c r="AI6309" t="s">
        <v>5435</v>
      </c>
      <c r="AJ6309">
        <v>6465</v>
      </c>
    </row>
    <row r="6310" spans="1:36" ht="15" x14ac:dyDescent="0.2">
      <c r="A6310">
        <v>20</v>
      </c>
      <c r="B6310" s="3">
        <v>97212</v>
      </c>
      <c r="C6310" t="s">
        <v>91</v>
      </c>
      <c r="E6310" t="s">
        <v>92</v>
      </c>
      <c r="H6310" t="s">
        <v>5441</v>
      </c>
      <c r="I6310" t="s">
        <v>98</v>
      </c>
      <c r="M6310" t="s">
        <v>41</v>
      </c>
      <c r="Q6310" t="s">
        <v>42</v>
      </c>
      <c r="U6310">
        <v>20</v>
      </c>
      <c r="V6310" t="s">
        <v>43</v>
      </c>
      <c r="W6310" t="s">
        <v>5181</v>
      </c>
      <c r="X6310" t="s">
        <v>5425</v>
      </c>
      <c r="Y6310" t="s">
        <v>5426</v>
      </c>
      <c r="Z6310" s="3">
        <v>97212</v>
      </c>
      <c r="AA6310" t="s">
        <v>5427</v>
      </c>
      <c r="AB6310" t="s">
        <v>5428</v>
      </c>
      <c r="AC6310" t="s">
        <v>5429</v>
      </c>
      <c r="AD6310" t="s">
        <v>5430</v>
      </c>
      <c r="AE6310" t="s">
        <v>5431</v>
      </c>
      <c r="AF6310" t="s">
        <v>5432</v>
      </c>
      <c r="AG6310" t="s">
        <v>5433</v>
      </c>
      <c r="AH6310" t="s">
        <v>5434</v>
      </c>
      <c r="AI6310" t="s">
        <v>5435</v>
      </c>
      <c r="AJ6310">
        <v>6466</v>
      </c>
    </row>
    <row r="6311" spans="1:36" ht="15" x14ac:dyDescent="0.2">
      <c r="A6311">
        <v>21</v>
      </c>
      <c r="B6311" s="3">
        <v>97212</v>
      </c>
      <c r="C6311" t="s">
        <v>91</v>
      </c>
      <c r="E6311" t="s">
        <v>92</v>
      </c>
      <c r="H6311" t="s">
        <v>5441</v>
      </c>
      <c r="I6311" t="s">
        <v>98</v>
      </c>
      <c r="M6311" t="s">
        <v>41</v>
      </c>
      <c r="Q6311" t="s">
        <v>42</v>
      </c>
      <c r="U6311">
        <v>20</v>
      </c>
      <c r="V6311" t="s">
        <v>43</v>
      </c>
      <c r="W6311" t="s">
        <v>5181</v>
      </c>
      <c r="X6311" t="s">
        <v>5425</v>
      </c>
      <c r="Y6311" t="s">
        <v>5426</v>
      </c>
      <c r="Z6311" s="3">
        <v>97212</v>
      </c>
      <c r="AA6311" t="s">
        <v>5427</v>
      </c>
      <c r="AB6311" t="s">
        <v>5428</v>
      </c>
      <c r="AC6311" t="s">
        <v>5429</v>
      </c>
      <c r="AD6311" t="s">
        <v>5430</v>
      </c>
      <c r="AE6311" t="s">
        <v>5431</v>
      </c>
      <c r="AF6311" t="s">
        <v>5432</v>
      </c>
      <c r="AG6311" t="s">
        <v>5433</v>
      </c>
      <c r="AH6311" t="s">
        <v>5434</v>
      </c>
      <c r="AI6311" t="s">
        <v>5435</v>
      </c>
      <c r="AJ6311">
        <v>6467</v>
      </c>
    </row>
    <row r="6312" spans="1:36" ht="15" x14ac:dyDescent="0.2">
      <c r="A6312">
        <v>22</v>
      </c>
      <c r="B6312" s="3">
        <v>97212</v>
      </c>
      <c r="C6312" t="s">
        <v>91</v>
      </c>
      <c r="E6312" t="s">
        <v>92</v>
      </c>
      <c r="H6312" t="s">
        <v>5441</v>
      </c>
      <c r="I6312" t="s">
        <v>98</v>
      </c>
      <c r="M6312" t="s">
        <v>41</v>
      </c>
      <c r="Q6312" t="s">
        <v>42</v>
      </c>
      <c r="U6312">
        <v>20</v>
      </c>
      <c r="V6312" t="s">
        <v>43</v>
      </c>
      <c r="W6312" t="s">
        <v>5181</v>
      </c>
      <c r="X6312" t="s">
        <v>5425</v>
      </c>
      <c r="Y6312" t="s">
        <v>5426</v>
      </c>
      <c r="Z6312" s="3">
        <v>97212</v>
      </c>
      <c r="AA6312" t="s">
        <v>5427</v>
      </c>
      <c r="AB6312" t="s">
        <v>5428</v>
      </c>
      <c r="AC6312" t="s">
        <v>5429</v>
      </c>
      <c r="AD6312" t="s">
        <v>5430</v>
      </c>
      <c r="AE6312" t="s">
        <v>5431</v>
      </c>
      <c r="AF6312" t="s">
        <v>5432</v>
      </c>
      <c r="AJ6312">
        <v>6468</v>
      </c>
    </row>
    <row r="6313" spans="1:36" ht="15" x14ac:dyDescent="0.2">
      <c r="A6313">
        <v>23</v>
      </c>
      <c r="B6313" s="3">
        <v>97212</v>
      </c>
      <c r="C6313" t="s">
        <v>91</v>
      </c>
      <c r="E6313" t="s">
        <v>92</v>
      </c>
      <c r="H6313" t="s">
        <v>5441</v>
      </c>
      <c r="I6313" t="s">
        <v>98</v>
      </c>
      <c r="M6313" t="s">
        <v>41</v>
      </c>
      <c r="Q6313" t="s">
        <v>42</v>
      </c>
      <c r="U6313">
        <v>20</v>
      </c>
      <c r="V6313" t="s">
        <v>43</v>
      </c>
      <c r="W6313" t="s">
        <v>5181</v>
      </c>
      <c r="X6313" t="s">
        <v>5425</v>
      </c>
      <c r="Y6313" t="s">
        <v>5426</v>
      </c>
      <c r="Z6313" s="3">
        <v>97212</v>
      </c>
      <c r="AA6313" t="s">
        <v>5427</v>
      </c>
      <c r="AB6313" t="s">
        <v>5428</v>
      </c>
      <c r="AC6313" t="s">
        <v>5429</v>
      </c>
      <c r="AD6313" t="s">
        <v>5430</v>
      </c>
      <c r="AE6313" t="s">
        <v>5431</v>
      </c>
      <c r="AF6313" t="s">
        <v>5432</v>
      </c>
      <c r="AJ6313">
        <v>6469</v>
      </c>
    </row>
    <row r="6314" spans="1:36" ht="15" x14ac:dyDescent="0.2">
      <c r="A6314">
        <v>24</v>
      </c>
      <c r="B6314" s="3">
        <v>97212</v>
      </c>
      <c r="C6314" t="s">
        <v>81</v>
      </c>
      <c r="E6314" t="s">
        <v>82</v>
      </c>
      <c r="H6314" t="s">
        <v>948</v>
      </c>
      <c r="I6314" t="s">
        <v>98</v>
      </c>
      <c r="M6314" t="s">
        <v>41</v>
      </c>
      <c r="Q6314" t="s">
        <v>42</v>
      </c>
      <c r="U6314">
        <v>10</v>
      </c>
      <c r="V6314" t="s">
        <v>43</v>
      </c>
      <c r="W6314" t="s">
        <v>5181</v>
      </c>
      <c r="X6314" t="s">
        <v>5425</v>
      </c>
      <c r="Y6314" t="s">
        <v>5426</v>
      </c>
      <c r="Z6314" s="3">
        <v>97212</v>
      </c>
      <c r="AA6314" t="s">
        <v>5427</v>
      </c>
      <c r="AB6314" t="s">
        <v>5428</v>
      </c>
      <c r="AC6314" t="s">
        <v>5429</v>
      </c>
      <c r="AD6314" t="s">
        <v>5430</v>
      </c>
      <c r="AE6314" t="s">
        <v>5431</v>
      </c>
      <c r="AF6314" t="s">
        <v>5432</v>
      </c>
      <c r="AJ6314">
        <v>6470</v>
      </c>
    </row>
    <row r="6315" spans="1:36" ht="15" x14ac:dyDescent="0.2">
      <c r="A6315">
        <v>25</v>
      </c>
      <c r="B6315" s="3">
        <v>97212</v>
      </c>
      <c r="C6315" t="s">
        <v>81</v>
      </c>
      <c r="E6315" t="s">
        <v>82</v>
      </c>
      <c r="H6315" t="s">
        <v>948</v>
      </c>
      <c r="I6315" t="s">
        <v>98</v>
      </c>
      <c r="M6315" t="s">
        <v>41</v>
      </c>
      <c r="Q6315" t="s">
        <v>42</v>
      </c>
      <c r="U6315">
        <v>10</v>
      </c>
      <c r="V6315" t="s">
        <v>43</v>
      </c>
      <c r="W6315" t="s">
        <v>5181</v>
      </c>
      <c r="X6315" t="s">
        <v>5425</v>
      </c>
      <c r="Y6315" t="s">
        <v>5426</v>
      </c>
      <c r="Z6315" s="3">
        <v>97212</v>
      </c>
      <c r="AA6315" t="s">
        <v>5427</v>
      </c>
      <c r="AB6315" t="s">
        <v>5428</v>
      </c>
      <c r="AC6315" t="s">
        <v>5429</v>
      </c>
      <c r="AD6315" t="s">
        <v>5430</v>
      </c>
      <c r="AE6315" t="s">
        <v>5431</v>
      </c>
      <c r="AF6315" t="s">
        <v>5432</v>
      </c>
      <c r="AJ6315">
        <v>6471</v>
      </c>
    </row>
    <row r="6316" spans="1:36" ht="15" x14ac:dyDescent="0.2">
      <c r="A6316">
        <v>26</v>
      </c>
      <c r="B6316" s="3">
        <v>97212</v>
      </c>
      <c r="C6316" t="s">
        <v>81</v>
      </c>
      <c r="E6316" t="s">
        <v>82</v>
      </c>
      <c r="H6316" t="s">
        <v>5442</v>
      </c>
      <c r="I6316" t="s">
        <v>98</v>
      </c>
      <c r="M6316" t="s">
        <v>41</v>
      </c>
      <c r="Q6316" t="s">
        <v>42</v>
      </c>
      <c r="U6316">
        <v>16</v>
      </c>
      <c r="V6316" t="s">
        <v>43</v>
      </c>
      <c r="W6316" t="s">
        <v>5181</v>
      </c>
      <c r="X6316" t="s">
        <v>5425</v>
      </c>
      <c r="Y6316" t="s">
        <v>5426</v>
      </c>
      <c r="Z6316" s="3">
        <v>97212</v>
      </c>
      <c r="AA6316" t="s">
        <v>5427</v>
      </c>
      <c r="AB6316" t="s">
        <v>5428</v>
      </c>
      <c r="AC6316" t="s">
        <v>5429</v>
      </c>
      <c r="AD6316" t="s">
        <v>5430</v>
      </c>
      <c r="AE6316" t="s">
        <v>5431</v>
      </c>
      <c r="AF6316" t="s">
        <v>5432</v>
      </c>
      <c r="AG6316" t="s">
        <v>5439</v>
      </c>
      <c r="AH6316" t="s">
        <v>5431</v>
      </c>
      <c r="AI6316" t="s">
        <v>5432</v>
      </c>
      <c r="AJ6316">
        <v>6472</v>
      </c>
    </row>
    <row r="6317" spans="1:36" ht="15" x14ac:dyDescent="0.2">
      <c r="A6317">
        <v>27</v>
      </c>
      <c r="B6317" s="3">
        <v>97212</v>
      </c>
      <c r="C6317" t="s">
        <v>81</v>
      </c>
      <c r="E6317" t="s">
        <v>82</v>
      </c>
      <c r="H6317" t="s">
        <v>5442</v>
      </c>
      <c r="I6317" t="s">
        <v>98</v>
      </c>
      <c r="M6317" t="s">
        <v>41</v>
      </c>
      <c r="Q6317" t="s">
        <v>42</v>
      </c>
      <c r="U6317">
        <v>16</v>
      </c>
      <c r="V6317" t="s">
        <v>43</v>
      </c>
      <c r="W6317" t="s">
        <v>5181</v>
      </c>
      <c r="X6317" t="s">
        <v>5425</v>
      </c>
      <c r="Y6317" t="s">
        <v>5426</v>
      </c>
      <c r="Z6317" s="3">
        <v>97212</v>
      </c>
      <c r="AA6317" t="s">
        <v>5427</v>
      </c>
      <c r="AB6317" t="s">
        <v>5428</v>
      </c>
      <c r="AC6317" t="s">
        <v>5429</v>
      </c>
      <c r="AD6317" t="s">
        <v>5430</v>
      </c>
      <c r="AE6317" t="s">
        <v>5431</v>
      </c>
      <c r="AF6317" t="s">
        <v>5432</v>
      </c>
      <c r="AG6317" t="s">
        <v>5439</v>
      </c>
      <c r="AH6317" t="s">
        <v>5431</v>
      </c>
      <c r="AI6317" t="s">
        <v>5432</v>
      </c>
      <c r="AJ6317">
        <v>6473</v>
      </c>
    </row>
    <row r="6318" spans="1:36" ht="15" x14ac:dyDescent="0.2">
      <c r="A6318">
        <v>28</v>
      </c>
      <c r="B6318" s="3">
        <v>97212</v>
      </c>
      <c r="C6318" t="s">
        <v>81</v>
      </c>
      <c r="E6318" t="s">
        <v>82</v>
      </c>
      <c r="H6318" t="s">
        <v>5442</v>
      </c>
      <c r="I6318" t="s">
        <v>98</v>
      </c>
      <c r="M6318" t="s">
        <v>41</v>
      </c>
      <c r="Q6318" t="s">
        <v>42</v>
      </c>
      <c r="U6318">
        <v>16</v>
      </c>
      <c r="V6318" t="s">
        <v>43</v>
      </c>
      <c r="W6318" t="s">
        <v>5181</v>
      </c>
      <c r="X6318" t="s">
        <v>5425</v>
      </c>
      <c r="Y6318" t="s">
        <v>5426</v>
      </c>
      <c r="Z6318" s="3">
        <v>97212</v>
      </c>
      <c r="AA6318" t="s">
        <v>5427</v>
      </c>
      <c r="AB6318" t="s">
        <v>5428</v>
      </c>
      <c r="AC6318" t="s">
        <v>5429</v>
      </c>
      <c r="AD6318" t="s">
        <v>5430</v>
      </c>
      <c r="AE6318" t="s">
        <v>5431</v>
      </c>
      <c r="AF6318" t="s">
        <v>5432</v>
      </c>
      <c r="AG6318" t="s">
        <v>5433</v>
      </c>
      <c r="AH6318" t="s">
        <v>5434</v>
      </c>
      <c r="AI6318" t="s">
        <v>5435</v>
      </c>
      <c r="AJ6318">
        <v>6474</v>
      </c>
    </row>
    <row r="6319" spans="1:36" ht="15" x14ac:dyDescent="0.2">
      <c r="A6319">
        <v>29</v>
      </c>
      <c r="B6319" s="3">
        <v>97212</v>
      </c>
      <c r="C6319" t="s">
        <v>81</v>
      </c>
      <c r="E6319" t="s">
        <v>82</v>
      </c>
      <c r="H6319" t="s">
        <v>5442</v>
      </c>
      <c r="I6319" t="s">
        <v>98</v>
      </c>
      <c r="M6319" t="s">
        <v>41</v>
      </c>
      <c r="Q6319" t="s">
        <v>42</v>
      </c>
      <c r="U6319">
        <v>16</v>
      </c>
      <c r="V6319" t="s">
        <v>43</v>
      </c>
      <c r="W6319" t="s">
        <v>5181</v>
      </c>
      <c r="X6319" t="s">
        <v>5425</v>
      </c>
      <c r="Y6319" t="s">
        <v>5426</v>
      </c>
      <c r="Z6319" s="3">
        <v>97212</v>
      </c>
      <c r="AA6319" t="s">
        <v>5427</v>
      </c>
      <c r="AB6319" t="s">
        <v>5428</v>
      </c>
      <c r="AC6319" t="s">
        <v>5429</v>
      </c>
      <c r="AD6319" t="s">
        <v>5430</v>
      </c>
      <c r="AE6319" t="s">
        <v>5431</v>
      </c>
      <c r="AF6319" t="s">
        <v>5432</v>
      </c>
      <c r="AG6319" t="s">
        <v>5433</v>
      </c>
      <c r="AH6319" t="s">
        <v>5434</v>
      </c>
      <c r="AI6319" t="s">
        <v>5435</v>
      </c>
      <c r="AJ6319">
        <v>6475</v>
      </c>
    </row>
    <row r="6320" spans="1:36" ht="15" x14ac:dyDescent="0.2">
      <c r="A6320">
        <v>30</v>
      </c>
      <c r="B6320" s="3">
        <v>97212</v>
      </c>
      <c r="C6320" t="s">
        <v>81</v>
      </c>
      <c r="E6320" t="s">
        <v>82</v>
      </c>
      <c r="H6320" t="s">
        <v>5442</v>
      </c>
      <c r="I6320" t="s">
        <v>98</v>
      </c>
      <c r="M6320" t="s">
        <v>41</v>
      </c>
      <c r="Q6320" t="s">
        <v>42</v>
      </c>
      <c r="U6320">
        <v>16</v>
      </c>
      <c r="V6320" t="s">
        <v>43</v>
      </c>
      <c r="W6320" t="s">
        <v>5181</v>
      </c>
      <c r="X6320" t="s">
        <v>5425</v>
      </c>
      <c r="Y6320" t="s">
        <v>5426</v>
      </c>
      <c r="Z6320" s="3">
        <v>97212</v>
      </c>
      <c r="AA6320" t="s">
        <v>5427</v>
      </c>
      <c r="AB6320" t="s">
        <v>5428</v>
      </c>
      <c r="AC6320" t="s">
        <v>5429</v>
      </c>
      <c r="AD6320" t="s">
        <v>5430</v>
      </c>
      <c r="AE6320" t="s">
        <v>5431</v>
      </c>
      <c r="AF6320" t="s">
        <v>5432</v>
      </c>
      <c r="AJ6320">
        <v>6476</v>
      </c>
    </row>
    <row r="6321" spans="1:36" ht="15" x14ac:dyDescent="0.2">
      <c r="A6321">
        <v>31</v>
      </c>
      <c r="B6321" s="3">
        <v>97212</v>
      </c>
      <c r="C6321" t="s">
        <v>81</v>
      </c>
      <c r="E6321" t="s">
        <v>82</v>
      </c>
      <c r="H6321" t="s">
        <v>5442</v>
      </c>
      <c r="I6321" t="s">
        <v>98</v>
      </c>
      <c r="M6321" t="s">
        <v>41</v>
      </c>
      <c r="Q6321" t="s">
        <v>42</v>
      </c>
      <c r="U6321">
        <v>16</v>
      </c>
      <c r="V6321" t="s">
        <v>43</v>
      </c>
      <c r="W6321" t="s">
        <v>5181</v>
      </c>
      <c r="X6321" t="s">
        <v>5425</v>
      </c>
      <c r="Y6321" t="s">
        <v>5426</v>
      </c>
      <c r="Z6321" s="3">
        <v>97212</v>
      </c>
      <c r="AA6321" t="s">
        <v>5427</v>
      </c>
      <c r="AB6321" t="s">
        <v>5428</v>
      </c>
      <c r="AC6321" t="s">
        <v>5429</v>
      </c>
      <c r="AD6321" t="s">
        <v>5430</v>
      </c>
      <c r="AE6321" t="s">
        <v>5431</v>
      </c>
      <c r="AF6321" t="s">
        <v>5432</v>
      </c>
      <c r="AJ6321">
        <v>6477</v>
      </c>
    </row>
    <row r="6322" spans="1:36" ht="15" x14ac:dyDescent="0.2">
      <c r="A6322">
        <v>32</v>
      </c>
      <c r="B6322" s="3">
        <v>97212</v>
      </c>
      <c r="C6322" t="s">
        <v>81</v>
      </c>
      <c r="E6322" t="s">
        <v>82</v>
      </c>
      <c r="H6322" t="s">
        <v>5442</v>
      </c>
      <c r="I6322" t="s">
        <v>98</v>
      </c>
      <c r="M6322" t="s">
        <v>41</v>
      </c>
      <c r="Q6322" t="s">
        <v>42</v>
      </c>
      <c r="U6322">
        <v>16</v>
      </c>
      <c r="V6322" t="s">
        <v>43</v>
      </c>
      <c r="W6322" t="s">
        <v>5181</v>
      </c>
      <c r="X6322" t="s">
        <v>5425</v>
      </c>
      <c r="Y6322" t="s">
        <v>5426</v>
      </c>
      <c r="Z6322" s="3">
        <v>97212</v>
      </c>
      <c r="AA6322" t="s">
        <v>5427</v>
      </c>
      <c r="AB6322" t="s">
        <v>5428</v>
      </c>
      <c r="AC6322" t="s">
        <v>5429</v>
      </c>
      <c r="AD6322" t="s">
        <v>5430</v>
      </c>
      <c r="AE6322" t="s">
        <v>5431</v>
      </c>
      <c r="AF6322" t="s">
        <v>5432</v>
      </c>
      <c r="AG6322" t="s">
        <v>5436</v>
      </c>
      <c r="AH6322" t="s">
        <v>5437</v>
      </c>
      <c r="AI6322" t="s">
        <v>5438</v>
      </c>
      <c r="AJ6322">
        <v>6478</v>
      </c>
    </row>
    <row r="6323" spans="1:36" ht="15" x14ac:dyDescent="0.2">
      <c r="A6323">
        <v>33</v>
      </c>
      <c r="B6323" s="3">
        <v>97212</v>
      </c>
      <c r="C6323" t="s">
        <v>81</v>
      </c>
      <c r="E6323" t="s">
        <v>82</v>
      </c>
      <c r="H6323" t="s">
        <v>5442</v>
      </c>
      <c r="I6323" t="s">
        <v>98</v>
      </c>
      <c r="M6323" t="s">
        <v>41</v>
      </c>
      <c r="Q6323" t="s">
        <v>42</v>
      </c>
      <c r="U6323">
        <v>16</v>
      </c>
      <c r="V6323" t="s">
        <v>43</v>
      </c>
      <c r="W6323" t="s">
        <v>5181</v>
      </c>
      <c r="X6323" t="s">
        <v>5425</v>
      </c>
      <c r="Y6323" t="s">
        <v>5426</v>
      </c>
      <c r="Z6323" s="3">
        <v>97212</v>
      </c>
      <c r="AA6323" t="s">
        <v>5427</v>
      </c>
      <c r="AB6323" t="s">
        <v>5428</v>
      </c>
      <c r="AC6323" t="s">
        <v>5429</v>
      </c>
      <c r="AD6323" t="s">
        <v>5430</v>
      </c>
      <c r="AE6323" t="s">
        <v>5431</v>
      </c>
      <c r="AF6323" t="s">
        <v>5432</v>
      </c>
      <c r="AG6323" t="s">
        <v>5436</v>
      </c>
      <c r="AH6323" t="s">
        <v>5437</v>
      </c>
      <c r="AI6323" t="s">
        <v>5438</v>
      </c>
      <c r="AJ6323">
        <v>6479</v>
      </c>
    </row>
    <row r="6324" spans="1:36" ht="15" x14ac:dyDescent="0.2">
      <c r="A6324">
        <v>34</v>
      </c>
      <c r="B6324" s="3">
        <v>97212</v>
      </c>
      <c r="C6324" t="s">
        <v>138</v>
      </c>
      <c r="E6324" t="s">
        <v>139</v>
      </c>
      <c r="H6324" t="s">
        <v>83</v>
      </c>
      <c r="I6324" t="s">
        <v>98</v>
      </c>
      <c r="M6324" t="s">
        <v>41</v>
      </c>
      <c r="Q6324" t="s">
        <v>42</v>
      </c>
      <c r="U6324">
        <v>28</v>
      </c>
      <c r="V6324" t="s">
        <v>43</v>
      </c>
      <c r="W6324" t="s">
        <v>5181</v>
      </c>
      <c r="X6324" t="s">
        <v>5425</v>
      </c>
      <c r="Y6324" t="s">
        <v>5426</v>
      </c>
      <c r="Z6324" s="3">
        <v>97212</v>
      </c>
      <c r="AA6324" t="s">
        <v>5427</v>
      </c>
      <c r="AB6324" t="s">
        <v>5428</v>
      </c>
      <c r="AC6324" t="s">
        <v>5429</v>
      </c>
      <c r="AD6324" t="s">
        <v>5430</v>
      </c>
      <c r="AE6324" t="s">
        <v>5431</v>
      </c>
      <c r="AF6324" t="s">
        <v>5432</v>
      </c>
      <c r="AJ6324">
        <v>6480</v>
      </c>
    </row>
    <row r="6325" spans="1:36" ht="15" x14ac:dyDescent="0.2">
      <c r="A6325">
        <v>35</v>
      </c>
      <c r="B6325" s="3">
        <v>97212</v>
      </c>
      <c r="C6325" t="s">
        <v>208</v>
      </c>
      <c r="E6325" t="s">
        <v>209</v>
      </c>
      <c r="H6325" t="s">
        <v>83</v>
      </c>
      <c r="I6325" t="s">
        <v>98</v>
      </c>
      <c r="M6325" t="s">
        <v>41</v>
      </c>
      <c r="Q6325" t="s">
        <v>42</v>
      </c>
      <c r="U6325">
        <v>12</v>
      </c>
      <c r="V6325" t="s">
        <v>43</v>
      </c>
      <c r="W6325" t="s">
        <v>5181</v>
      </c>
      <c r="X6325" t="s">
        <v>5425</v>
      </c>
      <c r="Y6325" t="s">
        <v>5426</v>
      </c>
      <c r="Z6325" s="3">
        <v>97212</v>
      </c>
      <c r="AA6325" t="s">
        <v>5427</v>
      </c>
      <c r="AB6325" t="s">
        <v>5428</v>
      </c>
      <c r="AC6325" t="s">
        <v>5429</v>
      </c>
      <c r="AD6325" t="s">
        <v>5430</v>
      </c>
      <c r="AE6325" t="s">
        <v>5431</v>
      </c>
      <c r="AF6325" t="s">
        <v>5432</v>
      </c>
      <c r="AJ6325">
        <v>6481</v>
      </c>
    </row>
    <row r="6326" spans="1:36" ht="15" x14ac:dyDescent="0.2">
      <c r="A6326">
        <v>36</v>
      </c>
      <c r="B6326" s="3">
        <v>97212</v>
      </c>
      <c r="C6326" t="s">
        <v>208</v>
      </c>
      <c r="E6326" t="s">
        <v>209</v>
      </c>
      <c r="H6326" t="s">
        <v>83</v>
      </c>
      <c r="I6326" t="s">
        <v>98</v>
      </c>
      <c r="M6326" t="s">
        <v>41</v>
      </c>
      <c r="Q6326" t="s">
        <v>42</v>
      </c>
      <c r="U6326">
        <v>12</v>
      </c>
      <c r="V6326" t="s">
        <v>43</v>
      </c>
      <c r="W6326" t="s">
        <v>5181</v>
      </c>
      <c r="X6326" t="s">
        <v>5425</v>
      </c>
      <c r="Y6326" t="s">
        <v>5426</v>
      </c>
      <c r="Z6326" s="3">
        <v>97212</v>
      </c>
      <c r="AA6326" t="s">
        <v>5427</v>
      </c>
      <c r="AB6326" t="s">
        <v>5428</v>
      </c>
      <c r="AC6326" t="s">
        <v>5429</v>
      </c>
      <c r="AD6326" t="s">
        <v>5430</v>
      </c>
      <c r="AE6326" t="s">
        <v>5431</v>
      </c>
      <c r="AF6326" t="s">
        <v>5432</v>
      </c>
      <c r="AJ6326">
        <v>6482</v>
      </c>
    </row>
    <row r="6327" spans="1:36" ht="15" x14ac:dyDescent="0.2">
      <c r="A6327">
        <v>37</v>
      </c>
      <c r="B6327" s="3">
        <v>97212</v>
      </c>
      <c r="C6327" t="s">
        <v>219</v>
      </c>
      <c r="E6327" t="s">
        <v>220</v>
      </c>
      <c r="H6327" t="s">
        <v>93</v>
      </c>
      <c r="I6327" t="s">
        <v>145</v>
      </c>
      <c r="J6327" t="s">
        <v>5443</v>
      </c>
      <c r="M6327" t="s">
        <v>119</v>
      </c>
      <c r="Q6327" t="s">
        <v>42</v>
      </c>
      <c r="U6327">
        <v>32</v>
      </c>
      <c r="V6327" t="s">
        <v>43</v>
      </c>
      <c r="W6327" t="s">
        <v>5181</v>
      </c>
      <c r="X6327" t="s">
        <v>5425</v>
      </c>
      <c r="Y6327" t="s">
        <v>5426</v>
      </c>
      <c r="Z6327" s="3">
        <v>97212</v>
      </c>
      <c r="AA6327" t="s">
        <v>5427</v>
      </c>
      <c r="AB6327" t="s">
        <v>5428</v>
      </c>
      <c r="AC6327" t="s">
        <v>5429</v>
      </c>
      <c r="AD6327" t="s">
        <v>5430</v>
      </c>
      <c r="AE6327" t="s">
        <v>5431</v>
      </c>
      <c r="AF6327" t="s">
        <v>5432</v>
      </c>
      <c r="AG6327" t="s">
        <v>5433</v>
      </c>
      <c r="AH6327" t="s">
        <v>5434</v>
      </c>
      <c r="AI6327" t="s">
        <v>5435</v>
      </c>
      <c r="AJ6327">
        <v>6483</v>
      </c>
    </row>
    <row r="6328" spans="1:36" ht="15" x14ac:dyDescent="0.2">
      <c r="A6328">
        <v>38</v>
      </c>
      <c r="B6328" s="3">
        <v>97212</v>
      </c>
      <c r="C6328" t="s">
        <v>219</v>
      </c>
      <c r="E6328" t="s">
        <v>220</v>
      </c>
      <c r="H6328" t="s">
        <v>93</v>
      </c>
      <c r="I6328" t="s">
        <v>145</v>
      </c>
      <c r="J6328" t="s">
        <v>5443</v>
      </c>
      <c r="M6328" t="s">
        <v>119</v>
      </c>
      <c r="Q6328" t="s">
        <v>42</v>
      </c>
      <c r="U6328">
        <v>32</v>
      </c>
      <c r="V6328" t="s">
        <v>43</v>
      </c>
      <c r="W6328" t="s">
        <v>5181</v>
      </c>
      <c r="X6328" t="s">
        <v>5425</v>
      </c>
      <c r="Y6328" t="s">
        <v>5426</v>
      </c>
      <c r="Z6328" s="3">
        <v>97212</v>
      </c>
      <c r="AA6328" t="s">
        <v>5427</v>
      </c>
      <c r="AB6328" t="s">
        <v>5428</v>
      </c>
      <c r="AC6328" t="s">
        <v>5429</v>
      </c>
      <c r="AD6328" t="s">
        <v>5430</v>
      </c>
      <c r="AE6328" t="s">
        <v>5431</v>
      </c>
      <c r="AF6328" t="s">
        <v>5432</v>
      </c>
      <c r="AG6328" t="s">
        <v>5433</v>
      </c>
      <c r="AH6328" t="s">
        <v>5434</v>
      </c>
      <c r="AI6328" t="s">
        <v>5435</v>
      </c>
      <c r="AJ6328">
        <v>6484</v>
      </c>
    </row>
    <row r="6329" spans="1:36" ht="15" x14ac:dyDescent="0.2">
      <c r="A6329">
        <v>39</v>
      </c>
      <c r="B6329" s="3">
        <v>97212</v>
      </c>
      <c r="C6329" t="s">
        <v>219</v>
      </c>
      <c r="E6329" t="s">
        <v>220</v>
      </c>
      <c r="H6329" t="s">
        <v>93</v>
      </c>
      <c r="I6329" t="s">
        <v>145</v>
      </c>
      <c r="J6329" t="s">
        <v>5443</v>
      </c>
      <c r="M6329" t="s">
        <v>119</v>
      </c>
      <c r="Q6329" t="s">
        <v>42</v>
      </c>
      <c r="U6329">
        <v>32</v>
      </c>
      <c r="V6329" t="s">
        <v>43</v>
      </c>
      <c r="W6329" t="s">
        <v>5181</v>
      </c>
      <c r="X6329" t="s">
        <v>5425</v>
      </c>
      <c r="Y6329" t="s">
        <v>5426</v>
      </c>
      <c r="Z6329" s="3">
        <v>97212</v>
      </c>
      <c r="AA6329" t="s">
        <v>5427</v>
      </c>
      <c r="AB6329" t="s">
        <v>5428</v>
      </c>
      <c r="AC6329" t="s">
        <v>5429</v>
      </c>
      <c r="AD6329" t="s">
        <v>5430</v>
      </c>
      <c r="AE6329" t="s">
        <v>5431</v>
      </c>
      <c r="AF6329" t="s">
        <v>5432</v>
      </c>
      <c r="AG6329" t="s">
        <v>5433</v>
      </c>
      <c r="AH6329" t="s">
        <v>5434</v>
      </c>
      <c r="AI6329" t="s">
        <v>5435</v>
      </c>
      <c r="AJ6329">
        <v>6485</v>
      </c>
    </row>
    <row r="6330" spans="1:36" ht="15" x14ac:dyDescent="0.2">
      <c r="A6330">
        <v>40</v>
      </c>
      <c r="B6330" s="3">
        <v>97212</v>
      </c>
      <c r="C6330" t="s">
        <v>219</v>
      </c>
      <c r="E6330" t="s">
        <v>220</v>
      </c>
      <c r="H6330" t="s">
        <v>93</v>
      </c>
      <c r="I6330" t="s">
        <v>145</v>
      </c>
      <c r="J6330" t="s">
        <v>5443</v>
      </c>
      <c r="M6330" t="s">
        <v>119</v>
      </c>
      <c r="Q6330" t="s">
        <v>42</v>
      </c>
      <c r="U6330">
        <v>32</v>
      </c>
      <c r="V6330" t="s">
        <v>43</v>
      </c>
      <c r="W6330" t="s">
        <v>5181</v>
      </c>
      <c r="X6330" t="s">
        <v>5425</v>
      </c>
      <c r="Y6330" t="s">
        <v>5426</v>
      </c>
      <c r="Z6330" s="3">
        <v>97212</v>
      </c>
      <c r="AA6330" t="s">
        <v>5427</v>
      </c>
      <c r="AB6330" t="s">
        <v>5428</v>
      </c>
      <c r="AC6330" t="s">
        <v>5429</v>
      </c>
      <c r="AD6330" t="s">
        <v>5430</v>
      </c>
      <c r="AE6330" t="s">
        <v>5431</v>
      </c>
      <c r="AF6330" t="s">
        <v>5432</v>
      </c>
      <c r="AG6330" t="s">
        <v>5433</v>
      </c>
      <c r="AH6330" t="s">
        <v>5434</v>
      </c>
      <c r="AI6330" t="s">
        <v>5435</v>
      </c>
      <c r="AJ6330">
        <v>6486</v>
      </c>
    </row>
    <row r="6331" spans="1:36" ht="15" x14ac:dyDescent="0.2">
      <c r="A6331">
        <v>41</v>
      </c>
      <c r="B6331" s="3">
        <v>97212</v>
      </c>
      <c r="C6331" t="s">
        <v>219</v>
      </c>
      <c r="E6331" t="s">
        <v>220</v>
      </c>
      <c r="H6331" t="s">
        <v>93</v>
      </c>
      <c r="I6331" t="s">
        <v>145</v>
      </c>
      <c r="J6331" t="s">
        <v>5443</v>
      </c>
      <c r="M6331" t="s">
        <v>119</v>
      </c>
      <c r="Q6331" t="s">
        <v>42</v>
      </c>
      <c r="U6331">
        <v>32</v>
      </c>
      <c r="V6331" t="s">
        <v>43</v>
      </c>
      <c r="W6331" t="s">
        <v>5181</v>
      </c>
      <c r="X6331" t="s">
        <v>5425</v>
      </c>
      <c r="Y6331" t="s">
        <v>5426</v>
      </c>
      <c r="Z6331" s="3">
        <v>97212</v>
      </c>
      <c r="AA6331" t="s">
        <v>5427</v>
      </c>
      <c r="AB6331" t="s">
        <v>5428</v>
      </c>
      <c r="AC6331" t="s">
        <v>5429</v>
      </c>
      <c r="AD6331" t="s">
        <v>5430</v>
      </c>
      <c r="AE6331" t="s">
        <v>5431</v>
      </c>
      <c r="AF6331" t="s">
        <v>5432</v>
      </c>
      <c r="AG6331" t="s">
        <v>5433</v>
      </c>
      <c r="AH6331" t="s">
        <v>5434</v>
      </c>
      <c r="AI6331" t="s">
        <v>5435</v>
      </c>
      <c r="AJ6331">
        <v>6487</v>
      </c>
    </row>
    <row r="6332" spans="1:36" ht="15" x14ac:dyDescent="0.2">
      <c r="A6332">
        <v>47</v>
      </c>
      <c r="B6332" s="3">
        <v>97212</v>
      </c>
      <c r="C6332" t="s">
        <v>120</v>
      </c>
      <c r="E6332" t="s">
        <v>121</v>
      </c>
      <c r="F6332" t="s">
        <v>122</v>
      </c>
      <c r="G6332" t="s">
        <v>123</v>
      </c>
      <c r="H6332" t="s">
        <v>2336</v>
      </c>
      <c r="I6332" t="s">
        <v>39</v>
      </c>
      <c r="K6332" t="s">
        <v>5444</v>
      </c>
      <c r="M6332" t="s">
        <v>41</v>
      </c>
      <c r="Q6332" t="s">
        <v>42</v>
      </c>
      <c r="U6332">
        <v>480</v>
      </c>
      <c r="V6332" t="s">
        <v>43</v>
      </c>
      <c r="W6332" t="s">
        <v>5181</v>
      </c>
      <c r="X6332" t="s">
        <v>5425</v>
      </c>
      <c r="Y6332" t="s">
        <v>5426</v>
      </c>
      <c r="Z6332" s="3">
        <v>97212</v>
      </c>
      <c r="AA6332" t="s">
        <v>5427</v>
      </c>
      <c r="AB6332" t="s">
        <v>5428</v>
      </c>
      <c r="AC6332" t="s">
        <v>5429</v>
      </c>
      <c r="AD6332" t="s">
        <v>5430</v>
      </c>
      <c r="AE6332" t="s">
        <v>5431</v>
      </c>
      <c r="AF6332" t="s">
        <v>5432</v>
      </c>
      <c r="AJ6332">
        <v>6493</v>
      </c>
    </row>
    <row r="6333" spans="1:36" ht="15" x14ac:dyDescent="0.2">
      <c r="A6333">
        <v>42</v>
      </c>
      <c r="B6333" s="3">
        <v>97212</v>
      </c>
      <c r="C6333" t="s">
        <v>219</v>
      </c>
      <c r="E6333" t="s">
        <v>220</v>
      </c>
      <c r="H6333" t="s">
        <v>93</v>
      </c>
      <c r="I6333" t="s">
        <v>145</v>
      </c>
      <c r="J6333" t="s">
        <v>5443</v>
      </c>
      <c r="M6333" t="s">
        <v>119</v>
      </c>
      <c r="Q6333" t="s">
        <v>42</v>
      </c>
      <c r="U6333">
        <v>32</v>
      </c>
      <c r="V6333" t="s">
        <v>43</v>
      </c>
      <c r="W6333" t="s">
        <v>5181</v>
      </c>
      <c r="X6333" t="s">
        <v>5425</v>
      </c>
      <c r="Y6333" t="s">
        <v>5426</v>
      </c>
      <c r="Z6333" s="3">
        <v>97212</v>
      </c>
      <c r="AA6333" t="s">
        <v>5427</v>
      </c>
      <c r="AB6333" t="s">
        <v>5428</v>
      </c>
      <c r="AC6333" t="s">
        <v>5429</v>
      </c>
      <c r="AD6333" t="s">
        <v>5430</v>
      </c>
      <c r="AE6333" t="s">
        <v>5431</v>
      </c>
      <c r="AF6333" t="s">
        <v>5432</v>
      </c>
      <c r="AG6333" t="s">
        <v>5433</v>
      </c>
      <c r="AH6333" t="s">
        <v>5434</v>
      </c>
      <c r="AI6333" t="s">
        <v>5435</v>
      </c>
      <c r="AJ6333">
        <v>6488</v>
      </c>
    </row>
    <row r="6334" spans="1:36" ht="15" x14ac:dyDescent="0.2">
      <c r="A6334">
        <v>43</v>
      </c>
      <c r="B6334" s="3">
        <v>97212</v>
      </c>
      <c r="C6334" t="s">
        <v>1993</v>
      </c>
      <c r="E6334" t="s">
        <v>1994</v>
      </c>
      <c r="H6334" t="s">
        <v>83</v>
      </c>
      <c r="I6334" t="s">
        <v>84</v>
      </c>
      <c r="J6334" t="s">
        <v>5443</v>
      </c>
      <c r="M6334" t="s">
        <v>60</v>
      </c>
      <c r="N6334" t="s">
        <v>5445</v>
      </c>
      <c r="Q6334" t="s">
        <v>42</v>
      </c>
      <c r="U6334">
        <v>28</v>
      </c>
      <c r="V6334" t="s">
        <v>43</v>
      </c>
      <c r="W6334" t="s">
        <v>5181</v>
      </c>
      <c r="X6334" t="s">
        <v>5425</v>
      </c>
      <c r="Y6334" t="s">
        <v>5426</v>
      </c>
      <c r="Z6334" s="3">
        <v>97212</v>
      </c>
      <c r="AA6334" t="s">
        <v>5427</v>
      </c>
      <c r="AB6334" t="s">
        <v>5428</v>
      </c>
      <c r="AC6334" t="s">
        <v>5429</v>
      </c>
      <c r="AD6334" t="s">
        <v>5430</v>
      </c>
      <c r="AE6334" t="s">
        <v>5431</v>
      </c>
      <c r="AF6334" t="s">
        <v>5432</v>
      </c>
      <c r="AG6334" t="s">
        <v>5433</v>
      </c>
      <c r="AH6334" t="s">
        <v>5434</v>
      </c>
      <c r="AI6334" t="s">
        <v>5435</v>
      </c>
      <c r="AJ6334">
        <v>6489</v>
      </c>
    </row>
    <row r="6335" spans="1:36" ht="15" x14ac:dyDescent="0.2">
      <c r="A6335">
        <v>44</v>
      </c>
      <c r="B6335" s="3">
        <v>97212</v>
      </c>
      <c r="C6335" t="s">
        <v>1993</v>
      </c>
      <c r="E6335" t="s">
        <v>1994</v>
      </c>
      <c r="H6335" t="s">
        <v>83</v>
      </c>
      <c r="I6335" t="s">
        <v>84</v>
      </c>
      <c r="J6335" t="s">
        <v>5443</v>
      </c>
      <c r="M6335" t="s">
        <v>60</v>
      </c>
      <c r="N6335" t="s">
        <v>5445</v>
      </c>
      <c r="Q6335" t="s">
        <v>42</v>
      </c>
      <c r="U6335">
        <v>28</v>
      </c>
      <c r="V6335" t="s">
        <v>43</v>
      </c>
      <c r="W6335" t="s">
        <v>5181</v>
      </c>
      <c r="X6335" t="s">
        <v>5425</v>
      </c>
      <c r="Y6335" t="s">
        <v>5426</v>
      </c>
      <c r="Z6335" s="3">
        <v>97212</v>
      </c>
      <c r="AA6335" t="s">
        <v>5427</v>
      </c>
      <c r="AB6335" t="s">
        <v>5428</v>
      </c>
      <c r="AC6335" t="s">
        <v>5429</v>
      </c>
      <c r="AD6335" t="s">
        <v>5430</v>
      </c>
      <c r="AE6335" t="s">
        <v>5431</v>
      </c>
      <c r="AF6335" t="s">
        <v>5432</v>
      </c>
      <c r="AJ6335">
        <v>6490</v>
      </c>
    </row>
    <row r="6336" spans="1:36" ht="15" x14ac:dyDescent="0.2">
      <c r="A6336">
        <v>45</v>
      </c>
      <c r="B6336" s="3">
        <v>97212</v>
      </c>
      <c r="C6336" t="s">
        <v>1993</v>
      </c>
      <c r="E6336" t="s">
        <v>1994</v>
      </c>
      <c r="H6336" t="s">
        <v>83</v>
      </c>
      <c r="I6336" t="s">
        <v>84</v>
      </c>
      <c r="J6336" t="s">
        <v>5443</v>
      </c>
      <c r="M6336" t="s">
        <v>60</v>
      </c>
      <c r="N6336" t="s">
        <v>5445</v>
      </c>
      <c r="Q6336" t="s">
        <v>42</v>
      </c>
      <c r="U6336">
        <v>28</v>
      </c>
      <c r="V6336" t="s">
        <v>43</v>
      </c>
      <c r="W6336" t="s">
        <v>5181</v>
      </c>
      <c r="X6336" t="s">
        <v>5425</v>
      </c>
      <c r="Y6336" t="s">
        <v>5426</v>
      </c>
      <c r="Z6336" s="3">
        <v>97212</v>
      </c>
      <c r="AA6336" t="s">
        <v>5427</v>
      </c>
      <c r="AB6336" t="s">
        <v>5428</v>
      </c>
      <c r="AC6336" t="s">
        <v>5429</v>
      </c>
      <c r="AD6336" t="s">
        <v>5430</v>
      </c>
      <c r="AE6336" t="s">
        <v>5431</v>
      </c>
      <c r="AF6336" t="s">
        <v>5432</v>
      </c>
      <c r="AJ6336">
        <v>6491</v>
      </c>
    </row>
    <row r="6337" spans="1:36" ht="15" x14ac:dyDescent="0.2">
      <c r="A6337">
        <v>46</v>
      </c>
      <c r="B6337" s="3">
        <v>97212</v>
      </c>
      <c r="C6337" t="s">
        <v>5446</v>
      </c>
      <c r="E6337" t="s">
        <v>5447</v>
      </c>
      <c r="F6337" t="s">
        <v>1252</v>
      </c>
      <c r="G6337" t="s">
        <v>5448</v>
      </c>
      <c r="H6337" t="s">
        <v>2336</v>
      </c>
      <c r="I6337" t="s">
        <v>39</v>
      </c>
      <c r="K6337" t="s">
        <v>5449</v>
      </c>
      <c r="M6337" t="s">
        <v>41</v>
      </c>
      <c r="Q6337" t="s">
        <v>42</v>
      </c>
      <c r="U6337">
        <v>40</v>
      </c>
      <c r="V6337" t="s">
        <v>43</v>
      </c>
      <c r="W6337" t="s">
        <v>5181</v>
      </c>
      <c r="X6337" t="s">
        <v>5425</v>
      </c>
      <c r="Y6337" t="s">
        <v>5426</v>
      </c>
      <c r="Z6337" s="3">
        <v>97212</v>
      </c>
      <c r="AA6337" t="s">
        <v>5427</v>
      </c>
      <c r="AB6337" t="s">
        <v>5428</v>
      </c>
      <c r="AC6337" t="s">
        <v>5429</v>
      </c>
      <c r="AD6337" t="s">
        <v>5430</v>
      </c>
      <c r="AE6337" t="s">
        <v>5431</v>
      </c>
      <c r="AF6337" t="s">
        <v>5432</v>
      </c>
      <c r="AG6337" t="s">
        <v>5433</v>
      </c>
      <c r="AH6337" t="s">
        <v>5434</v>
      </c>
      <c r="AI6337" t="s">
        <v>5435</v>
      </c>
      <c r="AJ6337">
        <v>6492</v>
      </c>
    </row>
    <row r="6338" spans="1:36" ht="15" x14ac:dyDescent="0.2">
      <c r="A6338">
        <v>49</v>
      </c>
      <c r="B6338" s="3">
        <v>97212</v>
      </c>
      <c r="C6338" t="s">
        <v>181</v>
      </c>
      <c r="E6338" t="s">
        <v>182</v>
      </c>
      <c r="F6338" t="s">
        <v>185</v>
      </c>
      <c r="H6338" t="s">
        <v>96</v>
      </c>
      <c r="M6338" t="s">
        <v>41</v>
      </c>
      <c r="Q6338" t="s">
        <v>42</v>
      </c>
      <c r="U6338">
        <v>20</v>
      </c>
      <c r="V6338" t="s">
        <v>43</v>
      </c>
      <c r="W6338" t="s">
        <v>5181</v>
      </c>
      <c r="X6338" t="s">
        <v>5425</v>
      </c>
      <c r="Y6338" t="s">
        <v>5426</v>
      </c>
      <c r="Z6338" s="3">
        <v>97212</v>
      </c>
      <c r="AA6338" t="s">
        <v>5427</v>
      </c>
      <c r="AB6338" t="s">
        <v>5428</v>
      </c>
      <c r="AC6338" t="s">
        <v>5429</v>
      </c>
      <c r="AD6338" t="s">
        <v>5430</v>
      </c>
      <c r="AE6338" t="s">
        <v>5431</v>
      </c>
      <c r="AF6338" t="s">
        <v>5432</v>
      </c>
      <c r="AJ6338">
        <v>6495</v>
      </c>
    </row>
    <row r="6339" spans="1:36" ht="15" x14ac:dyDescent="0.2">
      <c r="A6339">
        <v>50</v>
      </c>
      <c r="B6339" s="3">
        <v>97212</v>
      </c>
      <c r="C6339" t="s">
        <v>181</v>
      </c>
      <c r="E6339" t="s">
        <v>182</v>
      </c>
      <c r="H6339" t="s">
        <v>172</v>
      </c>
      <c r="M6339" t="s">
        <v>41</v>
      </c>
      <c r="Q6339" t="s">
        <v>42</v>
      </c>
      <c r="U6339">
        <v>16</v>
      </c>
      <c r="V6339" t="s">
        <v>43</v>
      </c>
      <c r="W6339" t="s">
        <v>5181</v>
      </c>
      <c r="X6339" t="s">
        <v>5425</v>
      </c>
      <c r="Y6339" t="s">
        <v>5426</v>
      </c>
      <c r="Z6339" s="3">
        <v>97212</v>
      </c>
      <c r="AA6339" t="s">
        <v>5427</v>
      </c>
      <c r="AB6339" t="s">
        <v>5428</v>
      </c>
      <c r="AC6339" t="s">
        <v>5429</v>
      </c>
      <c r="AD6339" t="s">
        <v>5430</v>
      </c>
      <c r="AE6339" t="s">
        <v>5431</v>
      </c>
      <c r="AF6339" t="s">
        <v>5432</v>
      </c>
      <c r="AJ6339">
        <v>6496</v>
      </c>
    </row>
    <row r="6340" spans="1:36" ht="15" x14ac:dyDescent="0.2">
      <c r="A6340">
        <v>1</v>
      </c>
      <c r="B6340" s="3">
        <v>97300</v>
      </c>
      <c r="C6340" t="s">
        <v>35</v>
      </c>
      <c r="E6340" t="s">
        <v>36</v>
      </c>
      <c r="H6340" t="s">
        <v>93</v>
      </c>
      <c r="I6340" t="s">
        <v>98</v>
      </c>
      <c r="J6340" t="s">
        <v>1211</v>
      </c>
      <c r="M6340" t="s">
        <v>1136</v>
      </c>
      <c r="P6340" s="1">
        <v>40701</v>
      </c>
      <c r="Q6340" t="s">
        <v>42</v>
      </c>
      <c r="U6340">
        <v>40</v>
      </c>
      <c r="V6340" t="s">
        <v>682</v>
      </c>
      <c r="W6340" t="s">
        <v>467</v>
      </c>
      <c r="X6340" t="s">
        <v>615</v>
      </c>
      <c r="Y6340" t="s">
        <v>4588</v>
      </c>
      <c r="Z6340" s="3">
        <v>97300</v>
      </c>
      <c r="AA6340" t="s">
        <v>4589</v>
      </c>
      <c r="AB6340" t="s">
        <v>4590</v>
      </c>
      <c r="AC6340" t="s">
        <v>4591</v>
      </c>
      <c r="AD6340" t="s">
        <v>4592</v>
      </c>
      <c r="AE6340" t="s">
        <v>4593</v>
      </c>
      <c r="AF6340" t="s">
        <v>4594</v>
      </c>
      <c r="AJ6340">
        <v>6497</v>
      </c>
    </row>
    <row r="6341" spans="1:36" ht="15" x14ac:dyDescent="0.2">
      <c r="A6341">
        <v>2</v>
      </c>
      <c r="B6341" s="3">
        <v>97300</v>
      </c>
      <c r="C6341" t="s">
        <v>35</v>
      </c>
      <c r="E6341" t="s">
        <v>36</v>
      </c>
      <c r="H6341" t="s">
        <v>93</v>
      </c>
      <c r="I6341" t="s">
        <v>39</v>
      </c>
      <c r="J6341" t="s">
        <v>1211</v>
      </c>
      <c r="M6341" t="s">
        <v>1136</v>
      </c>
      <c r="P6341" s="1">
        <v>40765</v>
      </c>
      <c r="Q6341" t="s">
        <v>42</v>
      </c>
      <c r="U6341">
        <v>80</v>
      </c>
      <c r="V6341" t="s">
        <v>682</v>
      </c>
      <c r="W6341" t="s">
        <v>467</v>
      </c>
      <c r="X6341" t="s">
        <v>615</v>
      </c>
      <c r="Y6341" t="s">
        <v>4588</v>
      </c>
      <c r="Z6341" s="3">
        <v>97300</v>
      </c>
      <c r="AA6341" t="s">
        <v>4589</v>
      </c>
      <c r="AB6341" t="s">
        <v>4590</v>
      </c>
      <c r="AC6341" t="s">
        <v>4591</v>
      </c>
      <c r="AD6341" t="s">
        <v>4592</v>
      </c>
      <c r="AE6341" t="s">
        <v>4593</v>
      </c>
      <c r="AF6341" t="s">
        <v>4594</v>
      </c>
      <c r="AJ6341">
        <v>6498</v>
      </c>
    </row>
    <row r="6342" spans="1:36" ht="15" x14ac:dyDescent="0.2">
      <c r="A6342">
        <v>3</v>
      </c>
      <c r="B6342" s="3">
        <v>97300</v>
      </c>
      <c r="C6342" t="s">
        <v>35</v>
      </c>
      <c r="E6342" t="s">
        <v>36</v>
      </c>
      <c r="H6342" t="s">
        <v>93</v>
      </c>
      <c r="I6342" t="s">
        <v>39</v>
      </c>
      <c r="J6342" t="s">
        <v>1211</v>
      </c>
      <c r="M6342" t="s">
        <v>1136</v>
      </c>
      <c r="P6342" s="1">
        <v>40219</v>
      </c>
      <c r="Q6342" t="s">
        <v>42</v>
      </c>
      <c r="U6342">
        <v>45</v>
      </c>
      <c r="V6342" t="s">
        <v>682</v>
      </c>
      <c r="W6342" t="s">
        <v>467</v>
      </c>
      <c r="X6342" t="s">
        <v>615</v>
      </c>
      <c r="Y6342" t="s">
        <v>4588</v>
      </c>
      <c r="Z6342" s="3">
        <v>97300</v>
      </c>
      <c r="AA6342" t="s">
        <v>4589</v>
      </c>
      <c r="AB6342" t="s">
        <v>4590</v>
      </c>
      <c r="AC6342" t="s">
        <v>4591</v>
      </c>
      <c r="AD6342" t="s">
        <v>4592</v>
      </c>
      <c r="AE6342" t="s">
        <v>4593</v>
      </c>
      <c r="AF6342" t="s">
        <v>4594</v>
      </c>
      <c r="AJ6342">
        <v>6499</v>
      </c>
    </row>
    <row r="6343" spans="1:36" ht="15" x14ac:dyDescent="0.2">
      <c r="A6343">
        <v>4</v>
      </c>
      <c r="B6343" s="3">
        <v>97300</v>
      </c>
      <c r="C6343" t="s">
        <v>35</v>
      </c>
      <c r="E6343" t="s">
        <v>36</v>
      </c>
      <c r="H6343" t="s">
        <v>93</v>
      </c>
      <c r="I6343" t="s">
        <v>39</v>
      </c>
      <c r="J6343" t="s">
        <v>1211</v>
      </c>
      <c r="M6343" t="s">
        <v>1136</v>
      </c>
      <c r="P6343" s="1">
        <v>40522</v>
      </c>
      <c r="Q6343" t="s">
        <v>42</v>
      </c>
      <c r="U6343">
        <v>80</v>
      </c>
      <c r="V6343" t="s">
        <v>682</v>
      </c>
      <c r="W6343" t="s">
        <v>467</v>
      </c>
      <c r="X6343" t="s">
        <v>615</v>
      </c>
      <c r="Y6343" t="s">
        <v>4588</v>
      </c>
      <c r="Z6343" s="3">
        <v>97300</v>
      </c>
      <c r="AA6343" t="s">
        <v>4589</v>
      </c>
      <c r="AB6343" t="s">
        <v>4590</v>
      </c>
      <c r="AC6343" t="s">
        <v>4591</v>
      </c>
      <c r="AD6343" t="s">
        <v>4592</v>
      </c>
      <c r="AE6343" t="s">
        <v>4593</v>
      </c>
      <c r="AF6343" t="s">
        <v>4594</v>
      </c>
      <c r="AJ6343">
        <v>6500</v>
      </c>
    </row>
    <row r="6344" spans="1:36" ht="15" x14ac:dyDescent="0.2">
      <c r="A6344">
        <v>5</v>
      </c>
      <c r="B6344" s="3">
        <v>97300</v>
      </c>
      <c r="C6344" s="5" t="s">
        <v>35</v>
      </c>
      <c r="E6344" t="s">
        <v>36</v>
      </c>
      <c r="H6344" t="s">
        <v>1054</v>
      </c>
      <c r="I6344" t="s">
        <v>39</v>
      </c>
      <c r="J6344" t="s">
        <v>5450</v>
      </c>
      <c r="M6344" t="s">
        <v>1136</v>
      </c>
      <c r="P6344" s="1">
        <v>40585</v>
      </c>
      <c r="Q6344" t="s">
        <v>42</v>
      </c>
      <c r="U6344">
        <v>130</v>
      </c>
      <c r="V6344" t="s">
        <v>682</v>
      </c>
      <c r="W6344" t="s">
        <v>467</v>
      </c>
      <c r="X6344" t="s">
        <v>615</v>
      </c>
      <c r="Y6344" t="s">
        <v>4588</v>
      </c>
      <c r="Z6344" s="3">
        <v>97300</v>
      </c>
      <c r="AA6344" t="s">
        <v>4589</v>
      </c>
      <c r="AB6344" t="s">
        <v>4590</v>
      </c>
      <c r="AC6344" t="s">
        <v>4591</v>
      </c>
      <c r="AD6344" t="s">
        <v>4592</v>
      </c>
      <c r="AE6344" t="s">
        <v>4593</v>
      </c>
      <c r="AF6344" t="s">
        <v>4594</v>
      </c>
      <c r="AJ6344">
        <v>6501</v>
      </c>
    </row>
    <row r="6345" spans="1:36" ht="15" x14ac:dyDescent="0.2">
      <c r="A6345">
        <v>6</v>
      </c>
      <c r="B6345" s="3">
        <v>97300</v>
      </c>
      <c r="C6345" t="s">
        <v>112</v>
      </c>
      <c r="E6345" t="s">
        <v>113</v>
      </c>
      <c r="H6345" t="s">
        <v>83</v>
      </c>
      <c r="I6345" t="s">
        <v>98</v>
      </c>
      <c r="J6345" t="s">
        <v>5451</v>
      </c>
      <c r="M6345" t="s">
        <v>1136</v>
      </c>
      <c r="P6345" s="1">
        <v>40462</v>
      </c>
      <c r="Q6345" t="s">
        <v>42</v>
      </c>
      <c r="U6345">
        <v>80</v>
      </c>
      <c r="V6345" t="s">
        <v>682</v>
      </c>
      <c r="W6345" t="s">
        <v>467</v>
      </c>
      <c r="X6345" t="s">
        <v>615</v>
      </c>
      <c r="Y6345" t="s">
        <v>4588</v>
      </c>
      <c r="Z6345" s="3">
        <v>97300</v>
      </c>
      <c r="AA6345" t="s">
        <v>4589</v>
      </c>
      <c r="AB6345" t="s">
        <v>4590</v>
      </c>
      <c r="AC6345" t="s">
        <v>4591</v>
      </c>
      <c r="AD6345" t="s">
        <v>4592</v>
      </c>
      <c r="AE6345" t="s">
        <v>4593</v>
      </c>
      <c r="AF6345" t="s">
        <v>4594</v>
      </c>
      <c r="AJ6345">
        <v>6502</v>
      </c>
    </row>
    <row r="6346" spans="1:36" ht="15" x14ac:dyDescent="0.2">
      <c r="A6346">
        <v>7</v>
      </c>
      <c r="B6346" s="3">
        <v>97300</v>
      </c>
      <c r="C6346" t="s">
        <v>112</v>
      </c>
      <c r="E6346" t="s">
        <v>113</v>
      </c>
      <c r="H6346" t="s">
        <v>83</v>
      </c>
      <c r="I6346" t="s">
        <v>84</v>
      </c>
      <c r="J6346" t="s">
        <v>3725</v>
      </c>
      <c r="M6346" t="s">
        <v>1136</v>
      </c>
      <c r="P6346" s="1">
        <v>40308</v>
      </c>
      <c r="Q6346" t="s">
        <v>42</v>
      </c>
      <c r="U6346">
        <v>60</v>
      </c>
      <c r="V6346" t="s">
        <v>682</v>
      </c>
      <c r="W6346" t="s">
        <v>467</v>
      </c>
      <c r="X6346" t="s">
        <v>615</v>
      </c>
      <c r="Y6346" t="s">
        <v>4588</v>
      </c>
      <c r="Z6346" s="3">
        <v>97300</v>
      </c>
      <c r="AA6346" t="s">
        <v>4589</v>
      </c>
      <c r="AB6346" t="s">
        <v>4590</v>
      </c>
      <c r="AC6346" t="s">
        <v>4591</v>
      </c>
      <c r="AD6346" t="s">
        <v>4592</v>
      </c>
      <c r="AE6346" t="s">
        <v>4593</v>
      </c>
      <c r="AF6346" t="s">
        <v>4594</v>
      </c>
      <c r="AJ6346">
        <v>6503</v>
      </c>
    </row>
    <row r="6347" spans="1:36" ht="15" x14ac:dyDescent="0.2">
      <c r="A6347">
        <v>8</v>
      </c>
      <c r="B6347" s="3">
        <v>97300</v>
      </c>
      <c r="C6347" t="s">
        <v>112</v>
      </c>
      <c r="E6347" t="s">
        <v>113</v>
      </c>
      <c r="H6347" t="s">
        <v>83</v>
      </c>
      <c r="I6347" t="s">
        <v>98</v>
      </c>
      <c r="J6347" t="s">
        <v>5452</v>
      </c>
      <c r="M6347" t="s">
        <v>1136</v>
      </c>
      <c r="P6347" s="1">
        <v>40462</v>
      </c>
      <c r="Q6347" t="s">
        <v>42</v>
      </c>
      <c r="U6347">
        <v>80</v>
      </c>
      <c r="V6347" t="s">
        <v>682</v>
      </c>
      <c r="W6347" t="s">
        <v>467</v>
      </c>
      <c r="X6347" t="s">
        <v>615</v>
      </c>
      <c r="Y6347" t="s">
        <v>4588</v>
      </c>
      <c r="Z6347" s="3">
        <v>97300</v>
      </c>
      <c r="AA6347" t="s">
        <v>4589</v>
      </c>
      <c r="AB6347" t="s">
        <v>4590</v>
      </c>
      <c r="AC6347" t="s">
        <v>4591</v>
      </c>
      <c r="AD6347" t="s">
        <v>4592</v>
      </c>
      <c r="AE6347" t="s">
        <v>4593</v>
      </c>
      <c r="AF6347" t="s">
        <v>4594</v>
      </c>
      <c r="AJ6347">
        <v>6504</v>
      </c>
    </row>
    <row r="6348" spans="1:36" ht="15" x14ac:dyDescent="0.2">
      <c r="A6348">
        <v>9</v>
      </c>
      <c r="B6348" s="3">
        <v>97300</v>
      </c>
      <c r="C6348" t="s">
        <v>112</v>
      </c>
      <c r="E6348" t="s">
        <v>113</v>
      </c>
      <c r="H6348" t="s">
        <v>83</v>
      </c>
      <c r="I6348" t="s">
        <v>98</v>
      </c>
      <c r="J6348" t="s">
        <v>5453</v>
      </c>
      <c r="M6348" t="s">
        <v>1387</v>
      </c>
      <c r="P6348" s="1">
        <v>39854</v>
      </c>
      <c r="Q6348" t="s">
        <v>42</v>
      </c>
      <c r="U6348">
        <v>70</v>
      </c>
      <c r="V6348" t="s">
        <v>682</v>
      </c>
      <c r="W6348" t="s">
        <v>467</v>
      </c>
      <c r="X6348" t="s">
        <v>615</v>
      </c>
      <c r="Y6348" t="s">
        <v>4588</v>
      </c>
      <c r="Z6348" s="3">
        <v>97300</v>
      </c>
      <c r="AA6348" t="s">
        <v>4589</v>
      </c>
      <c r="AB6348" t="s">
        <v>4590</v>
      </c>
      <c r="AC6348" t="s">
        <v>4591</v>
      </c>
      <c r="AD6348" t="s">
        <v>4592</v>
      </c>
      <c r="AE6348" t="s">
        <v>4593</v>
      </c>
      <c r="AF6348" t="s">
        <v>4594</v>
      </c>
      <c r="AJ6348">
        <v>6505</v>
      </c>
    </row>
    <row r="6349" spans="1:36" ht="15" x14ac:dyDescent="0.2">
      <c r="A6349">
        <v>10</v>
      </c>
      <c r="B6349" s="3">
        <v>97300</v>
      </c>
      <c r="C6349" t="s">
        <v>670</v>
      </c>
      <c r="E6349" t="s">
        <v>671</v>
      </c>
      <c r="H6349" t="s">
        <v>83</v>
      </c>
      <c r="I6349" t="s">
        <v>84</v>
      </c>
      <c r="J6349" t="s">
        <v>3725</v>
      </c>
      <c r="M6349" t="s">
        <v>1136</v>
      </c>
      <c r="P6349" s="1">
        <v>40179</v>
      </c>
      <c r="Q6349" t="s">
        <v>42</v>
      </c>
      <c r="U6349">
        <v>130</v>
      </c>
      <c r="V6349" t="s">
        <v>682</v>
      </c>
      <c r="W6349" t="s">
        <v>467</v>
      </c>
      <c r="X6349" t="s">
        <v>615</v>
      </c>
      <c r="Y6349" t="s">
        <v>4588</v>
      </c>
      <c r="Z6349" s="3">
        <v>97300</v>
      </c>
      <c r="AA6349" t="s">
        <v>4589</v>
      </c>
      <c r="AB6349" t="s">
        <v>4590</v>
      </c>
      <c r="AC6349" t="s">
        <v>4591</v>
      </c>
      <c r="AD6349" t="s">
        <v>4592</v>
      </c>
      <c r="AE6349" t="s">
        <v>4593</v>
      </c>
      <c r="AF6349" t="s">
        <v>4594</v>
      </c>
      <c r="AJ6349">
        <v>6506</v>
      </c>
    </row>
    <row r="6350" spans="1:36" ht="15" x14ac:dyDescent="0.2">
      <c r="A6350">
        <v>11</v>
      </c>
      <c r="B6350" s="3">
        <v>97300</v>
      </c>
      <c r="C6350" t="s">
        <v>670</v>
      </c>
      <c r="E6350" t="s">
        <v>671</v>
      </c>
      <c r="H6350" t="s">
        <v>83</v>
      </c>
      <c r="I6350" t="s">
        <v>84</v>
      </c>
      <c r="J6350" t="s">
        <v>3725</v>
      </c>
      <c r="M6350" t="s">
        <v>1136</v>
      </c>
      <c r="P6350" s="1">
        <v>40179</v>
      </c>
      <c r="Q6350" t="s">
        <v>42</v>
      </c>
      <c r="U6350">
        <v>330</v>
      </c>
      <c r="V6350" t="s">
        <v>682</v>
      </c>
      <c r="W6350" t="s">
        <v>467</v>
      </c>
      <c r="X6350" t="s">
        <v>615</v>
      </c>
      <c r="Y6350" t="s">
        <v>4588</v>
      </c>
      <c r="Z6350" s="3">
        <v>97300</v>
      </c>
      <c r="AA6350" t="s">
        <v>4589</v>
      </c>
      <c r="AB6350" t="s">
        <v>4590</v>
      </c>
      <c r="AC6350" t="s">
        <v>4591</v>
      </c>
      <c r="AD6350" t="s">
        <v>4592</v>
      </c>
      <c r="AE6350" t="s">
        <v>4593</v>
      </c>
      <c r="AF6350" t="s">
        <v>4594</v>
      </c>
      <c r="AJ6350">
        <v>6507</v>
      </c>
    </row>
    <row r="6351" spans="1:36" ht="15" x14ac:dyDescent="0.2">
      <c r="A6351">
        <v>12</v>
      </c>
      <c r="B6351" s="3">
        <v>97300</v>
      </c>
      <c r="C6351" t="s">
        <v>670</v>
      </c>
      <c r="E6351" t="s">
        <v>671</v>
      </c>
      <c r="H6351" t="s">
        <v>83</v>
      </c>
      <c r="I6351" t="s">
        <v>84</v>
      </c>
      <c r="J6351" t="s">
        <v>3725</v>
      </c>
      <c r="M6351" t="s">
        <v>1136</v>
      </c>
      <c r="P6351" s="1">
        <v>40179</v>
      </c>
      <c r="Q6351" t="s">
        <v>42</v>
      </c>
      <c r="U6351">
        <v>130</v>
      </c>
      <c r="V6351" t="s">
        <v>682</v>
      </c>
      <c r="W6351" t="s">
        <v>467</v>
      </c>
      <c r="X6351" t="s">
        <v>615</v>
      </c>
      <c r="Y6351" t="s">
        <v>4588</v>
      </c>
      <c r="Z6351" s="3">
        <v>97300</v>
      </c>
      <c r="AA6351" t="s">
        <v>4589</v>
      </c>
      <c r="AB6351" t="s">
        <v>4590</v>
      </c>
      <c r="AC6351" t="s">
        <v>4591</v>
      </c>
      <c r="AD6351" t="s">
        <v>4592</v>
      </c>
      <c r="AE6351" t="s">
        <v>4593</v>
      </c>
      <c r="AF6351" t="s">
        <v>4594</v>
      </c>
      <c r="AJ6351">
        <v>6508</v>
      </c>
    </row>
    <row r="6352" spans="1:36" ht="15" x14ac:dyDescent="0.2">
      <c r="A6352">
        <v>13</v>
      </c>
      <c r="B6352" s="3">
        <v>97300</v>
      </c>
      <c r="C6352" t="s">
        <v>670</v>
      </c>
      <c r="E6352" t="s">
        <v>671</v>
      </c>
      <c r="H6352" t="s">
        <v>83</v>
      </c>
      <c r="I6352" t="s">
        <v>84</v>
      </c>
      <c r="J6352" t="s">
        <v>3725</v>
      </c>
      <c r="M6352" t="s">
        <v>1136</v>
      </c>
      <c r="P6352" s="1">
        <v>40179</v>
      </c>
      <c r="Q6352" t="s">
        <v>42</v>
      </c>
      <c r="U6352">
        <v>330</v>
      </c>
      <c r="V6352" t="s">
        <v>682</v>
      </c>
      <c r="W6352" t="s">
        <v>467</v>
      </c>
      <c r="X6352" t="s">
        <v>615</v>
      </c>
      <c r="Y6352" t="s">
        <v>4588</v>
      </c>
      <c r="Z6352" s="3">
        <v>97300</v>
      </c>
      <c r="AA6352" t="s">
        <v>4589</v>
      </c>
      <c r="AB6352" t="s">
        <v>4590</v>
      </c>
      <c r="AC6352" t="s">
        <v>4591</v>
      </c>
      <c r="AD6352" t="s">
        <v>4592</v>
      </c>
      <c r="AE6352" t="s">
        <v>4593</v>
      </c>
      <c r="AF6352" t="s">
        <v>4594</v>
      </c>
      <c r="AJ6352">
        <v>6509</v>
      </c>
    </row>
    <row r="6353" spans="1:36" ht="15" x14ac:dyDescent="0.2">
      <c r="A6353">
        <v>14</v>
      </c>
      <c r="B6353" s="3">
        <v>97300</v>
      </c>
      <c r="C6353" t="s">
        <v>670</v>
      </c>
      <c r="E6353" t="s">
        <v>671</v>
      </c>
      <c r="H6353" t="s">
        <v>83</v>
      </c>
      <c r="I6353" t="s">
        <v>84</v>
      </c>
      <c r="J6353" t="s">
        <v>3725</v>
      </c>
      <c r="M6353" t="s">
        <v>1136</v>
      </c>
      <c r="P6353" s="1">
        <v>40179</v>
      </c>
      <c r="Q6353" t="s">
        <v>42</v>
      </c>
      <c r="U6353">
        <v>330</v>
      </c>
      <c r="V6353" t="s">
        <v>682</v>
      </c>
      <c r="W6353" t="s">
        <v>467</v>
      </c>
      <c r="X6353" t="s">
        <v>615</v>
      </c>
      <c r="Y6353" t="s">
        <v>4588</v>
      </c>
      <c r="Z6353" s="3">
        <v>97300</v>
      </c>
      <c r="AA6353" t="s">
        <v>4589</v>
      </c>
      <c r="AB6353" t="s">
        <v>4590</v>
      </c>
      <c r="AC6353" t="s">
        <v>4591</v>
      </c>
      <c r="AD6353" t="s">
        <v>4592</v>
      </c>
      <c r="AE6353" t="s">
        <v>4593</v>
      </c>
      <c r="AF6353" t="s">
        <v>4594</v>
      </c>
      <c r="AJ6353">
        <v>6510</v>
      </c>
    </row>
    <row r="6354" spans="1:36" ht="15" x14ac:dyDescent="0.2">
      <c r="A6354">
        <v>15</v>
      </c>
      <c r="B6354" s="3">
        <v>97300</v>
      </c>
      <c r="C6354" t="s">
        <v>670</v>
      </c>
      <c r="E6354" t="s">
        <v>671</v>
      </c>
      <c r="H6354" t="s">
        <v>83</v>
      </c>
      <c r="I6354" t="s">
        <v>84</v>
      </c>
      <c r="J6354" t="s">
        <v>3725</v>
      </c>
      <c r="M6354" t="s">
        <v>1136</v>
      </c>
      <c r="P6354" s="1">
        <v>40179</v>
      </c>
      <c r="Q6354" t="s">
        <v>42</v>
      </c>
      <c r="U6354">
        <v>330</v>
      </c>
      <c r="V6354" t="s">
        <v>682</v>
      </c>
      <c r="W6354" t="s">
        <v>467</v>
      </c>
      <c r="X6354" t="s">
        <v>615</v>
      </c>
      <c r="Y6354" t="s">
        <v>4588</v>
      </c>
      <c r="Z6354" s="3">
        <v>97300</v>
      </c>
      <c r="AA6354" t="s">
        <v>4589</v>
      </c>
      <c r="AB6354" t="s">
        <v>4590</v>
      </c>
      <c r="AC6354" t="s">
        <v>4591</v>
      </c>
      <c r="AD6354" t="s">
        <v>4592</v>
      </c>
      <c r="AE6354" t="s">
        <v>4593</v>
      </c>
      <c r="AF6354" t="s">
        <v>4594</v>
      </c>
      <c r="AJ6354">
        <v>6511</v>
      </c>
    </row>
    <row r="6355" spans="1:36" ht="15" x14ac:dyDescent="0.2">
      <c r="A6355">
        <v>16</v>
      </c>
      <c r="B6355" s="3">
        <v>97300</v>
      </c>
      <c r="C6355" t="s">
        <v>670</v>
      </c>
      <c r="E6355" t="s">
        <v>671</v>
      </c>
      <c r="H6355" t="s">
        <v>83</v>
      </c>
      <c r="I6355" t="s">
        <v>84</v>
      </c>
      <c r="J6355" t="s">
        <v>3725</v>
      </c>
      <c r="M6355" t="s">
        <v>1136</v>
      </c>
      <c r="P6355" s="1">
        <v>40179</v>
      </c>
      <c r="Q6355" t="s">
        <v>42</v>
      </c>
      <c r="U6355">
        <v>330</v>
      </c>
      <c r="V6355" t="s">
        <v>682</v>
      </c>
      <c r="W6355" t="s">
        <v>467</v>
      </c>
      <c r="X6355" t="s">
        <v>615</v>
      </c>
      <c r="Y6355" t="s">
        <v>4588</v>
      </c>
      <c r="Z6355" s="3">
        <v>97300</v>
      </c>
      <c r="AA6355" t="s">
        <v>4589</v>
      </c>
      <c r="AB6355" t="s">
        <v>4590</v>
      </c>
      <c r="AC6355" t="s">
        <v>4591</v>
      </c>
      <c r="AD6355" t="s">
        <v>4592</v>
      </c>
      <c r="AE6355" t="s">
        <v>4593</v>
      </c>
      <c r="AF6355" t="s">
        <v>4594</v>
      </c>
      <c r="AJ6355">
        <v>6512</v>
      </c>
    </row>
    <row r="6356" spans="1:36" ht="15" x14ac:dyDescent="0.2">
      <c r="A6356">
        <v>17</v>
      </c>
      <c r="B6356" s="3">
        <v>97300</v>
      </c>
      <c r="C6356" t="s">
        <v>670</v>
      </c>
      <c r="E6356" t="s">
        <v>671</v>
      </c>
      <c r="H6356" t="s">
        <v>83</v>
      </c>
      <c r="I6356" t="s">
        <v>84</v>
      </c>
      <c r="J6356" t="s">
        <v>3725</v>
      </c>
      <c r="M6356" t="s">
        <v>1136</v>
      </c>
      <c r="P6356" s="1">
        <v>40179</v>
      </c>
      <c r="Q6356" t="s">
        <v>42</v>
      </c>
      <c r="U6356">
        <v>330</v>
      </c>
      <c r="V6356" t="s">
        <v>682</v>
      </c>
      <c r="W6356" t="s">
        <v>467</v>
      </c>
      <c r="X6356" t="s">
        <v>615</v>
      </c>
      <c r="Y6356" t="s">
        <v>4588</v>
      </c>
      <c r="Z6356" s="3">
        <v>97300</v>
      </c>
      <c r="AA6356" t="s">
        <v>4589</v>
      </c>
      <c r="AB6356" t="s">
        <v>4590</v>
      </c>
      <c r="AC6356" t="s">
        <v>4591</v>
      </c>
      <c r="AD6356" t="s">
        <v>4592</v>
      </c>
      <c r="AE6356" t="s">
        <v>4593</v>
      </c>
      <c r="AF6356" t="s">
        <v>4594</v>
      </c>
      <c r="AJ6356">
        <v>6513</v>
      </c>
    </row>
    <row r="6357" spans="1:36" ht="15" x14ac:dyDescent="0.2">
      <c r="A6357">
        <v>18</v>
      </c>
      <c r="B6357" s="3">
        <v>97300</v>
      </c>
      <c r="C6357" t="s">
        <v>138</v>
      </c>
      <c r="E6357" t="s">
        <v>139</v>
      </c>
      <c r="H6357" t="s">
        <v>83</v>
      </c>
      <c r="I6357" t="s">
        <v>89</v>
      </c>
      <c r="J6357" t="s">
        <v>767</v>
      </c>
      <c r="M6357" t="s">
        <v>1136</v>
      </c>
      <c r="P6357" s="1">
        <v>39814</v>
      </c>
      <c r="Q6357" t="s">
        <v>42</v>
      </c>
      <c r="U6357">
        <v>50</v>
      </c>
      <c r="V6357" t="s">
        <v>682</v>
      </c>
      <c r="W6357" t="s">
        <v>467</v>
      </c>
      <c r="X6357" t="s">
        <v>615</v>
      </c>
      <c r="Y6357" t="s">
        <v>4588</v>
      </c>
      <c r="Z6357" s="3">
        <v>97300</v>
      </c>
      <c r="AA6357" t="s">
        <v>4589</v>
      </c>
      <c r="AB6357" t="s">
        <v>4590</v>
      </c>
      <c r="AC6357" t="s">
        <v>4591</v>
      </c>
      <c r="AD6357" t="s">
        <v>4592</v>
      </c>
      <c r="AE6357" t="s">
        <v>4593</v>
      </c>
      <c r="AF6357" t="s">
        <v>4594</v>
      </c>
      <c r="AJ6357">
        <v>6514</v>
      </c>
    </row>
    <row r="6358" spans="1:36" ht="15" x14ac:dyDescent="0.2">
      <c r="A6358">
        <v>19</v>
      </c>
      <c r="B6358" s="3">
        <v>97300</v>
      </c>
      <c r="C6358" t="s">
        <v>138</v>
      </c>
      <c r="E6358" t="s">
        <v>139</v>
      </c>
      <c r="H6358" t="s">
        <v>83</v>
      </c>
      <c r="I6358" t="s">
        <v>89</v>
      </c>
      <c r="J6358" t="s">
        <v>767</v>
      </c>
      <c r="M6358" t="s">
        <v>1136</v>
      </c>
      <c r="P6358" s="1">
        <v>40309</v>
      </c>
      <c r="Q6358" t="s">
        <v>42</v>
      </c>
      <c r="U6358">
        <v>40</v>
      </c>
      <c r="V6358" t="s">
        <v>682</v>
      </c>
      <c r="W6358" t="s">
        <v>467</v>
      </c>
      <c r="X6358" t="s">
        <v>615</v>
      </c>
      <c r="Y6358" t="s">
        <v>4588</v>
      </c>
      <c r="Z6358" s="3">
        <v>97300</v>
      </c>
      <c r="AA6358" t="s">
        <v>4589</v>
      </c>
      <c r="AB6358" t="s">
        <v>4590</v>
      </c>
      <c r="AC6358" t="s">
        <v>4591</v>
      </c>
      <c r="AD6358" t="s">
        <v>4592</v>
      </c>
      <c r="AE6358" t="s">
        <v>4593</v>
      </c>
      <c r="AF6358" t="s">
        <v>4594</v>
      </c>
      <c r="AJ6358">
        <v>6515</v>
      </c>
    </row>
    <row r="6359" spans="1:36" ht="15" x14ac:dyDescent="0.2">
      <c r="A6359">
        <v>21</v>
      </c>
      <c r="B6359" s="3">
        <v>97300</v>
      </c>
      <c r="C6359" t="s">
        <v>138</v>
      </c>
      <c r="E6359" t="s">
        <v>139</v>
      </c>
      <c r="H6359" t="s">
        <v>83</v>
      </c>
      <c r="I6359" t="s">
        <v>98</v>
      </c>
      <c r="J6359" t="s">
        <v>5454</v>
      </c>
      <c r="M6359" t="s">
        <v>1136</v>
      </c>
      <c r="P6359" s="1">
        <v>40309</v>
      </c>
      <c r="Q6359" t="s">
        <v>42</v>
      </c>
      <c r="U6359">
        <v>40</v>
      </c>
      <c r="V6359" t="s">
        <v>682</v>
      </c>
      <c r="W6359" t="s">
        <v>467</v>
      </c>
      <c r="X6359" t="s">
        <v>615</v>
      </c>
      <c r="Y6359" t="s">
        <v>4588</v>
      </c>
      <c r="Z6359" s="3">
        <v>97300</v>
      </c>
      <c r="AA6359" t="s">
        <v>4589</v>
      </c>
      <c r="AB6359" t="s">
        <v>4590</v>
      </c>
      <c r="AC6359" t="s">
        <v>4591</v>
      </c>
      <c r="AD6359" t="s">
        <v>4592</v>
      </c>
      <c r="AE6359" t="s">
        <v>4593</v>
      </c>
      <c r="AF6359" t="s">
        <v>4594</v>
      </c>
      <c r="AJ6359">
        <v>6516</v>
      </c>
    </row>
    <row r="6360" spans="1:36" ht="15" x14ac:dyDescent="0.2">
      <c r="A6360">
        <v>22</v>
      </c>
      <c r="B6360" s="3">
        <v>97300</v>
      </c>
      <c r="C6360" t="s">
        <v>364</v>
      </c>
      <c r="E6360" t="s">
        <v>365</v>
      </c>
      <c r="H6360" t="s">
        <v>93</v>
      </c>
      <c r="I6360" t="s">
        <v>98</v>
      </c>
      <c r="J6360" t="s">
        <v>5455</v>
      </c>
      <c r="M6360" t="s">
        <v>1136</v>
      </c>
      <c r="P6360" s="1">
        <v>40517</v>
      </c>
      <c r="Q6360" t="s">
        <v>42</v>
      </c>
      <c r="U6360">
        <v>250</v>
      </c>
      <c r="V6360" t="s">
        <v>682</v>
      </c>
      <c r="W6360" t="s">
        <v>467</v>
      </c>
      <c r="X6360" t="s">
        <v>615</v>
      </c>
      <c r="Y6360" t="s">
        <v>4588</v>
      </c>
      <c r="Z6360" s="3">
        <v>97300</v>
      </c>
      <c r="AA6360" t="s">
        <v>4589</v>
      </c>
      <c r="AB6360" t="s">
        <v>4590</v>
      </c>
      <c r="AC6360" t="s">
        <v>4591</v>
      </c>
      <c r="AD6360" t="s">
        <v>4592</v>
      </c>
      <c r="AE6360" t="s">
        <v>4593</v>
      </c>
      <c r="AF6360" t="s">
        <v>4594</v>
      </c>
      <c r="AJ6360">
        <v>6517</v>
      </c>
    </row>
    <row r="6361" spans="1:36" ht="15" x14ac:dyDescent="0.2">
      <c r="A6361">
        <v>23</v>
      </c>
      <c r="B6361" s="3">
        <v>97300</v>
      </c>
      <c r="C6361" t="s">
        <v>364</v>
      </c>
      <c r="E6361" t="s">
        <v>365</v>
      </c>
      <c r="H6361" t="s">
        <v>93</v>
      </c>
      <c r="I6361" t="s">
        <v>96</v>
      </c>
      <c r="J6361" t="s">
        <v>5456</v>
      </c>
      <c r="M6361" t="s">
        <v>1136</v>
      </c>
      <c r="Q6361" t="s">
        <v>42</v>
      </c>
      <c r="U6361">
        <v>50</v>
      </c>
      <c r="V6361" t="s">
        <v>682</v>
      </c>
      <c r="W6361" t="s">
        <v>467</v>
      </c>
      <c r="X6361" t="s">
        <v>615</v>
      </c>
      <c r="Y6361" t="s">
        <v>4588</v>
      </c>
      <c r="Z6361" s="3">
        <v>97300</v>
      </c>
      <c r="AA6361" t="s">
        <v>4589</v>
      </c>
      <c r="AB6361" t="s">
        <v>4590</v>
      </c>
      <c r="AC6361" t="s">
        <v>4591</v>
      </c>
      <c r="AD6361" t="s">
        <v>4592</v>
      </c>
      <c r="AE6361" t="s">
        <v>4593</v>
      </c>
      <c r="AF6361" t="s">
        <v>4594</v>
      </c>
      <c r="AJ6361">
        <v>6518</v>
      </c>
    </row>
    <row r="6362" spans="1:36" ht="15" x14ac:dyDescent="0.2">
      <c r="A6362">
        <v>24</v>
      </c>
      <c r="B6362" s="3">
        <v>97300</v>
      </c>
      <c r="C6362" t="s">
        <v>364</v>
      </c>
      <c r="E6362" t="s">
        <v>365</v>
      </c>
      <c r="H6362" t="s">
        <v>93</v>
      </c>
      <c r="I6362" t="s">
        <v>98</v>
      </c>
      <c r="J6362" t="s">
        <v>5455</v>
      </c>
      <c r="M6362" t="s">
        <v>1136</v>
      </c>
      <c r="Q6362" t="s">
        <v>42</v>
      </c>
      <c r="U6362">
        <v>130</v>
      </c>
      <c r="V6362" t="s">
        <v>682</v>
      </c>
      <c r="W6362" t="s">
        <v>467</v>
      </c>
      <c r="X6362" t="s">
        <v>615</v>
      </c>
      <c r="Y6362" t="s">
        <v>4588</v>
      </c>
      <c r="Z6362" s="3">
        <v>97300</v>
      </c>
      <c r="AA6362" t="s">
        <v>4589</v>
      </c>
      <c r="AB6362" t="s">
        <v>4590</v>
      </c>
      <c r="AC6362" t="s">
        <v>4591</v>
      </c>
      <c r="AD6362" t="s">
        <v>4592</v>
      </c>
      <c r="AE6362" t="s">
        <v>4593</v>
      </c>
      <c r="AF6362" t="s">
        <v>4594</v>
      </c>
      <c r="AJ6362">
        <v>6519</v>
      </c>
    </row>
    <row r="6363" spans="1:36" ht="15" x14ac:dyDescent="0.2">
      <c r="A6363">
        <v>26</v>
      </c>
      <c r="B6363" s="3">
        <v>97300</v>
      </c>
      <c r="C6363" t="s">
        <v>173</v>
      </c>
      <c r="E6363" t="s">
        <v>174</v>
      </c>
      <c r="H6363" t="s">
        <v>93</v>
      </c>
      <c r="I6363" t="s">
        <v>98</v>
      </c>
      <c r="M6363" t="s">
        <v>904</v>
      </c>
      <c r="Q6363" t="s">
        <v>42</v>
      </c>
      <c r="U6363">
        <v>15</v>
      </c>
      <c r="V6363" t="s">
        <v>682</v>
      </c>
      <c r="W6363" t="s">
        <v>467</v>
      </c>
      <c r="X6363" t="s">
        <v>615</v>
      </c>
      <c r="Y6363" t="s">
        <v>4588</v>
      </c>
      <c r="Z6363" s="3">
        <v>97300</v>
      </c>
      <c r="AA6363" t="s">
        <v>4589</v>
      </c>
      <c r="AB6363" t="s">
        <v>4590</v>
      </c>
      <c r="AC6363" t="s">
        <v>4591</v>
      </c>
      <c r="AD6363" t="s">
        <v>4592</v>
      </c>
      <c r="AE6363" t="s">
        <v>4593</v>
      </c>
      <c r="AF6363" t="s">
        <v>4594</v>
      </c>
      <c r="AJ6363">
        <v>6520</v>
      </c>
    </row>
    <row r="6364" spans="1:36" ht="15" x14ac:dyDescent="0.2">
      <c r="A6364">
        <v>27</v>
      </c>
      <c r="B6364" s="3">
        <v>97300</v>
      </c>
      <c r="C6364" t="s">
        <v>173</v>
      </c>
      <c r="E6364" t="s">
        <v>174</v>
      </c>
      <c r="H6364" t="s">
        <v>93</v>
      </c>
      <c r="I6364" t="s">
        <v>96</v>
      </c>
      <c r="M6364" t="s">
        <v>904</v>
      </c>
      <c r="Q6364" t="s">
        <v>42</v>
      </c>
      <c r="U6364">
        <v>20</v>
      </c>
      <c r="V6364" t="s">
        <v>682</v>
      </c>
      <c r="W6364" t="s">
        <v>467</v>
      </c>
      <c r="X6364" t="s">
        <v>615</v>
      </c>
      <c r="Y6364" t="s">
        <v>4588</v>
      </c>
      <c r="Z6364" s="3">
        <v>97300</v>
      </c>
      <c r="AA6364" t="s">
        <v>4589</v>
      </c>
      <c r="AB6364" t="s">
        <v>4590</v>
      </c>
      <c r="AC6364" t="s">
        <v>4591</v>
      </c>
      <c r="AD6364" t="s">
        <v>4592</v>
      </c>
      <c r="AE6364" t="s">
        <v>4593</v>
      </c>
      <c r="AF6364" t="s">
        <v>4594</v>
      </c>
      <c r="AJ6364">
        <v>6521</v>
      </c>
    </row>
    <row r="6365" spans="1:36" ht="15" x14ac:dyDescent="0.2">
      <c r="A6365">
        <v>28</v>
      </c>
      <c r="B6365" s="3">
        <v>97300</v>
      </c>
      <c r="C6365" t="s">
        <v>173</v>
      </c>
      <c r="E6365" t="s">
        <v>174</v>
      </c>
      <c r="H6365" t="s">
        <v>93</v>
      </c>
      <c r="I6365" t="s">
        <v>96</v>
      </c>
      <c r="M6365" t="s">
        <v>904</v>
      </c>
      <c r="Q6365" t="s">
        <v>42</v>
      </c>
      <c r="U6365">
        <v>15</v>
      </c>
      <c r="V6365" t="s">
        <v>682</v>
      </c>
      <c r="W6365" t="s">
        <v>467</v>
      </c>
      <c r="X6365" t="s">
        <v>615</v>
      </c>
      <c r="Y6365" t="s">
        <v>4588</v>
      </c>
      <c r="Z6365" s="3">
        <v>97300</v>
      </c>
      <c r="AA6365" t="s">
        <v>4589</v>
      </c>
      <c r="AB6365" t="s">
        <v>4590</v>
      </c>
      <c r="AC6365" t="s">
        <v>4591</v>
      </c>
      <c r="AD6365" t="s">
        <v>4592</v>
      </c>
      <c r="AE6365" t="s">
        <v>4593</v>
      </c>
      <c r="AF6365" t="s">
        <v>4594</v>
      </c>
      <c r="AJ6365">
        <v>6522</v>
      </c>
    </row>
    <row r="6366" spans="1:36" ht="15" x14ac:dyDescent="0.2">
      <c r="A6366">
        <v>29</v>
      </c>
      <c r="B6366" s="3">
        <v>97300</v>
      </c>
      <c r="C6366" t="s">
        <v>173</v>
      </c>
      <c r="E6366" t="s">
        <v>174</v>
      </c>
      <c r="H6366" t="s">
        <v>93</v>
      </c>
      <c r="I6366" t="s">
        <v>98</v>
      </c>
      <c r="M6366" t="s">
        <v>904</v>
      </c>
      <c r="Q6366" t="s">
        <v>42</v>
      </c>
      <c r="U6366">
        <v>15</v>
      </c>
      <c r="V6366" t="s">
        <v>682</v>
      </c>
      <c r="W6366" t="s">
        <v>467</v>
      </c>
      <c r="X6366" t="s">
        <v>615</v>
      </c>
      <c r="Y6366" t="s">
        <v>4588</v>
      </c>
      <c r="Z6366" s="3">
        <v>97300</v>
      </c>
      <c r="AA6366" t="s">
        <v>4589</v>
      </c>
      <c r="AB6366" t="s">
        <v>4590</v>
      </c>
      <c r="AC6366" t="s">
        <v>4591</v>
      </c>
      <c r="AD6366" t="s">
        <v>4592</v>
      </c>
      <c r="AE6366" t="s">
        <v>4593</v>
      </c>
      <c r="AF6366" t="s">
        <v>4594</v>
      </c>
      <c r="AJ6366">
        <v>6523</v>
      </c>
    </row>
    <row r="6367" spans="1:36" ht="15" x14ac:dyDescent="0.2">
      <c r="A6367">
        <v>30</v>
      </c>
      <c r="B6367" s="3">
        <v>97300</v>
      </c>
      <c r="C6367" t="s">
        <v>91</v>
      </c>
      <c r="E6367" t="s">
        <v>92</v>
      </c>
      <c r="H6367" t="s">
        <v>93</v>
      </c>
      <c r="I6367" t="s">
        <v>98</v>
      </c>
      <c r="M6367" t="s">
        <v>1136</v>
      </c>
      <c r="Q6367" t="s">
        <v>42</v>
      </c>
      <c r="U6367">
        <v>30</v>
      </c>
      <c r="V6367" t="s">
        <v>682</v>
      </c>
      <c r="W6367" t="s">
        <v>467</v>
      </c>
      <c r="X6367" t="s">
        <v>615</v>
      </c>
      <c r="Y6367" t="s">
        <v>4588</v>
      </c>
      <c r="Z6367" s="3">
        <v>97300</v>
      </c>
      <c r="AA6367" t="s">
        <v>4589</v>
      </c>
      <c r="AB6367" t="s">
        <v>4590</v>
      </c>
      <c r="AC6367" t="s">
        <v>4591</v>
      </c>
      <c r="AD6367" t="s">
        <v>4592</v>
      </c>
      <c r="AE6367" t="s">
        <v>4593</v>
      </c>
      <c r="AF6367" t="s">
        <v>4594</v>
      </c>
      <c r="AJ6367">
        <v>6524</v>
      </c>
    </row>
    <row r="6368" spans="1:36" ht="15" x14ac:dyDescent="0.2">
      <c r="A6368">
        <v>31</v>
      </c>
      <c r="B6368" s="3">
        <v>97300</v>
      </c>
      <c r="C6368" t="s">
        <v>91</v>
      </c>
      <c r="E6368" t="s">
        <v>92</v>
      </c>
      <c r="H6368" t="s">
        <v>93</v>
      </c>
      <c r="I6368" t="s">
        <v>98</v>
      </c>
      <c r="M6368" t="s">
        <v>904</v>
      </c>
      <c r="Q6368" t="s">
        <v>42</v>
      </c>
      <c r="U6368">
        <v>15</v>
      </c>
      <c r="V6368" t="s">
        <v>682</v>
      </c>
      <c r="W6368" t="s">
        <v>467</v>
      </c>
      <c r="X6368" t="s">
        <v>615</v>
      </c>
      <c r="Y6368" t="s">
        <v>4588</v>
      </c>
      <c r="Z6368" s="3">
        <v>97300</v>
      </c>
      <c r="AA6368" t="s">
        <v>4589</v>
      </c>
      <c r="AB6368" t="s">
        <v>4590</v>
      </c>
      <c r="AC6368" t="s">
        <v>4591</v>
      </c>
      <c r="AD6368" t="s">
        <v>4592</v>
      </c>
      <c r="AE6368" t="s">
        <v>4593</v>
      </c>
      <c r="AF6368" t="s">
        <v>4594</v>
      </c>
      <c r="AJ6368">
        <v>6525</v>
      </c>
    </row>
    <row r="6369" spans="1:36" ht="15" x14ac:dyDescent="0.2">
      <c r="A6369">
        <v>33</v>
      </c>
      <c r="B6369" s="3">
        <v>97300</v>
      </c>
      <c r="C6369" t="s">
        <v>91</v>
      </c>
      <c r="E6369" t="s">
        <v>92</v>
      </c>
      <c r="H6369" t="s">
        <v>93</v>
      </c>
      <c r="I6369" t="s">
        <v>96</v>
      </c>
      <c r="M6369" t="s">
        <v>904</v>
      </c>
      <c r="Q6369" t="s">
        <v>42</v>
      </c>
      <c r="U6369">
        <v>15</v>
      </c>
      <c r="V6369" t="s">
        <v>682</v>
      </c>
      <c r="W6369" t="s">
        <v>467</v>
      </c>
      <c r="X6369" t="s">
        <v>615</v>
      </c>
      <c r="Y6369" t="s">
        <v>4588</v>
      </c>
      <c r="Z6369" s="3">
        <v>97300</v>
      </c>
      <c r="AA6369" t="s">
        <v>4589</v>
      </c>
      <c r="AB6369" t="s">
        <v>4590</v>
      </c>
      <c r="AC6369" t="s">
        <v>4591</v>
      </c>
      <c r="AD6369" t="s">
        <v>4592</v>
      </c>
      <c r="AE6369" t="s">
        <v>4593</v>
      </c>
      <c r="AF6369" t="s">
        <v>4594</v>
      </c>
      <c r="AJ6369">
        <v>6526</v>
      </c>
    </row>
    <row r="6370" spans="1:36" ht="15" x14ac:dyDescent="0.2">
      <c r="A6370">
        <v>34</v>
      </c>
      <c r="B6370" s="3">
        <v>97300</v>
      </c>
      <c r="C6370" t="s">
        <v>91</v>
      </c>
      <c r="E6370" t="s">
        <v>92</v>
      </c>
      <c r="H6370" t="s">
        <v>93</v>
      </c>
      <c r="I6370" t="s">
        <v>98</v>
      </c>
      <c r="M6370" t="s">
        <v>1136</v>
      </c>
      <c r="Q6370" t="s">
        <v>42</v>
      </c>
      <c r="U6370">
        <v>30</v>
      </c>
      <c r="V6370" t="s">
        <v>682</v>
      </c>
      <c r="W6370" t="s">
        <v>467</v>
      </c>
      <c r="X6370" t="s">
        <v>615</v>
      </c>
      <c r="Y6370" t="s">
        <v>4588</v>
      </c>
      <c r="Z6370" s="3">
        <v>97300</v>
      </c>
      <c r="AA6370" t="s">
        <v>4589</v>
      </c>
      <c r="AB6370" t="s">
        <v>4590</v>
      </c>
      <c r="AC6370" t="s">
        <v>4591</v>
      </c>
      <c r="AD6370" t="s">
        <v>4592</v>
      </c>
      <c r="AE6370" t="s">
        <v>4593</v>
      </c>
      <c r="AF6370" t="s">
        <v>4594</v>
      </c>
      <c r="AJ6370">
        <v>6527</v>
      </c>
    </row>
    <row r="6371" spans="1:36" ht="15" x14ac:dyDescent="0.2">
      <c r="A6371">
        <v>35</v>
      </c>
      <c r="B6371" s="3">
        <v>97300</v>
      </c>
      <c r="C6371" t="s">
        <v>91</v>
      </c>
      <c r="E6371" t="s">
        <v>92</v>
      </c>
      <c r="H6371" t="s">
        <v>93</v>
      </c>
      <c r="I6371" t="s">
        <v>98</v>
      </c>
      <c r="M6371" t="s">
        <v>1136</v>
      </c>
      <c r="Q6371" t="s">
        <v>42</v>
      </c>
      <c r="U6371">
        <v>30</v>
      </c>
      <c r="V6371" t="s">
        <v>682</v>
      </c>
      <c r="W6371" t="s">
        <v>467</v>
      </c>
      <c r="X6371" t="s">
        <v>615</v>
      </c>
      <c r="Y6371" t="s">
        <v>4588</v>
      </c>
      <c r="Z6371" s="3">
        <v>97300</v>
      </c>
      <c r="AA6371" t="s">
        <v>4589</v>
      </c>
      <c r="AB6371" t="s">
        <v>4590</v>
      </c>
      <c r="AC6371" t="s">
        <v>4591</v>
      </c>
      <c r="AD6371" t="s">
        <v>4592</v>
      </c>
      <c r="AE6371" t="s">
        <v>4593</v>
      </c>
      <c r="AF6371" t="s">
        <v>4594</v>
      </c>
      <c r="AJ6371">
        <v>6528</v>
      </c>
    </row>
    <row r="6372" spans="1:36" ht="15" x14ac:dyDescent="0.2">
      <c r="A6372">
        <v>36</v>
      </c>
      <c r="B6372" s="3">
        <v>97300</v>
      </c>
      <c r="C6372" t="s">
        <v>91</v>
      </c>
      <c r="E6372" t="s">
        <v>92</v>
      </c>
      <c r="H6372" t="s">
        <v>93</v>
      </c>
      <c r="I6372" t="s">
        <v>98</v>
      </c>
      <c r="M6372" t="s">
        <v>904</v>
      </c>
      <c r="Q6372" t="s">
        <v>42</v>
      </c>
      <c r="U6372">
        <v>15</v>
      </c>
      <c r="V6372" t="s">
        <v>682</v>
      </c>
      <c r="W6372" t="s">
        <v>467</v>
      </c>
      <c r="X6372" t="s">
        <v>615</v>
      </c>
      <c r="Y6372" t="s">
        <v>4588</v>
      </c>
      <c r="Z6372" s="3">
        <v>97300</v>
      </c>
      <c r="AA6372" t="s">
        <v>4589</v>
      </c>
      <c r="AB6372" t="s">
        <v>4590</v>
      </c>
      <c r="AC6372" t="s">
        <v>4591</v>
      </c>
      <c r="AD6372" t="s">
        <v>4592</v>
      </c>
      <c r="AE6372" t="s">
        <v>4593</v>
      </c>
      <c r="AF6372" t="s">
        <v>4594</v>
      </c>
      <c r="AJ6372">
        <v>6529</v>
      </c>
    </row>
    <row r="6373" spans="1:36" ht="15" x14ac:dyDescent="0.2">
      <c r="A6373">
        <v>37</v>
      </c>
      <c r="B6373" s="3">
        <v>97300</v>
      </c>
      <c r="C6373" t="s">
        <v>91</v>
      </c>
      <c r="E6373" t="s">
        <v>92</v>
      </c>
      <c r="H6373" t="s">
        <v>93</v>
      </c>
      <c r="I6373" t="s">
        <v>98</v>
      </c>
      <c r="M6373" t="s">
        <v>1136</v>
      </c>
      <c r="Q6373" t="s">
        <v>42</v>
      </c>
      <c r="U6373">
        <v>30</v>
      </c>
      <c r="V6373" t="s">
        <v>682</v>
      </c>
      <c r="W6373" t="s">
        <v>467</v>
      </c>
      <c r="X6373" t="s">
        <v>615</v>
      </c>
      <c r="Y6373" t="s">
        <v>4588</v>
      </c>
      <c r="Z6373" s="3">
        <v>97300</v>
      </c>
      <c r="AA6373" t="s">
        <v>4589</v>
      </c>
      <c r="AB6373" t="s">
        <v>4590</v>
      </c>
      <c r="AC6373" t="s">
        <v>4591</v>
      </c>
      <c r="AD6373" t="s">
        <v>4592</v>
      </c>
      <c r="AE6373" t="s">
        <v>4593</v>
      </c>
      <c r="AF6373" t="s">
        <v>4594</v>
      </c>
      <c r="AJ6373">
        <v>6530</v>
      </c>
    </row>
    <row r="6374" spans="1:36" ht="15" x14ac:dyDescent="0.2">
      <c r="A6374">
        <v>38</v>
      </c>
      <c r="B6374" s="3">
        <v>97300</v>
      </c>
      <c r="C6374" t="s">
        <v>91</v>
      </c>
      <c r="E6374" t="s">
        <v>92</v>
      </c>
      <c r="H6374" t="s">
        <v>93</v>
      </c>
      <c r="I6374" t="s">
        <v>98</v>
      </c>
      <c r="M6374" t="s">
        <v>1136</v>
      </c>
      <c r="Q6374" t="s">
        <v>42</v>
      </c>
      <c r="U6374">
        <v>30</v>
      </c>
      <c r="V6374" t="s">
        <v>682</v>
      </c>
      <c r="W6374" t="s">
        <v>467</v>
      </c>
      <c r="X6374" t="s">
        <v>615</v>
      </c>
      <c r="Y6374" t="s">
        <v>4588</v>
      </c>
      <c r="Z6374" s="3">
        <v>97300</v>
      </c>
      <c r="AA6374" t="s">
        <v>4589</v>
      </c>
      <c r="AB6374" t="s">
        <v>4590</v>
      </c>
      <c r="AC6374" t="s">
        <v>4591</v>
      </c>
      <c r="AD6374" t="s">
        <v>4592</v>
      </c>
      <c r="AE6374" t="s">
        <v>4593</v>
      </c>
      <c r="AF6374" t="s">
        <v>4594</v>
      </c>
      <c r="AJ6374">
        <v>6531</v>
      </c>
    </row>
    <row r="6375" spans="1:36" ht="15" x14ac:dyDescent="0.2">
      <c r="A6375">
        <v>39</v>
      </c>
      <c r="B6375" s="3">
        <v>97300</v>
      </c>
      <c r="C6375" t="s">
        <v>91</v>
      </c>
      <c r="E6375" t="s">
        <v>92</v>
      </c>
      <c r="H6375" t="s">
        <v>93</v>
      </c>
      <c r="I6375" t="s">
        <v>98</v>
      </c>
      <c r="M6375" t="s">
        <v>904</v>
      </c>
      <c r="Q6375" t="s">
        <v>42</v>
      </c>
      <c r="U6375">
        <v>15</v>
      </c>
      <c r="V6375" t="s">
        <v>682</v>
      </c>
      <c r="W6375" t="s">
        <v>467</v>
      </c>
      <c r="X6375" t="s">
        <v>615</v>
      </c>
      <c r="Y6375" t="s">
        <v>4588</v>
      </c>
      <c r="Z6375" s="3">
        <v>97300</v>
      </c>
      <c r="AA6375" t="s">
        <v>4589</v>
      </c>
      <c r="AB6375" t="s">
        <v>4590</v>
      </c>
      <c r="AC6375" t="s">
        <v>4591</v>
      </c>
      <c r="AD6375" t="s">
        <v>4592</v>
      </c>
      <c r="AE6375" t="s">
        <v>4593</v>
      </c>
      <c r="AF6375" t="s">
        <v>4594</v>
      </c>
      <c r="AJ6375">
        <v>6532</v>
      </c>
    </row>
    <row r="6376" spans="1:36" ht="15" x14ac:dyDescent="0.2">
      <c r="A6376">
        <v>40</v>
      </c>
      <c r="B6376" s="3">
        <v>97300</v>
      </c>
      <c r="C6376" t="s">
        <v>91</v>
      </c>
      <c r="E6376" t="s">
        <v>92</v>
      </c>
      <c r="H6376" t="s">
        <v>93</v>
      </c>
      <c r="I6376" t="s">
        <v>98</v>
      </c>
      <c r="M6376" t="s">
        <v>1136</v>
      </c>
      <c r="Q6376" t="s">
        <v>42</v>
      </c>
      <c r="U6376">
        <v>30</v>
      </c>
      <c r="V6376" t="s">
        <v>682</v>
      </c>
      <c r="W6376" t="s">
        <v>467</v>
      </c>
      <c r="X6376" t="s">
        <v>615</v>
      </c>
      <c r="Y6376" t="s">
        <v>4588</v>
      </c>
      <c r="Z6376" s="3">
        <v>97300</v>
      </c>
      <c r="AA6376" t="s">
        <v>4589</v>
      </c>
      <c r="AB6376" t="s">
        <v>4590</v>
      </c>
      <c r="AC6376" t="s">
        <v>4591</v>
      </c>
      <c r="AD6376" t="s">
        <v>4592</v>
      </c>
      <c r="AE6376" t="s">
        <v>4593</v>
      </c>
      <c r="AF6376" t="s">
        <v>4594</v>
      </c>
      <c r="AJ6376">
        <v>6533</v>
      </c>
    </row>
    <row r="6377" spans="1:36" ht="15" x14ac:dyDescent="0.2">
      <c r="A6377">
        <v>41</v>
      </c>
      <c r="B6377" s="3">
        <v>97300</v>
      </c>
      <c r="C6377" t="s">
        <v>91</v>
      </c>
      <c r="E6377" t="s">
        <v>92</v>
      </c>
      <c r="H6377" t="s">
        <v>93</v>
      </c>
      <c r="I6377" t="s">
        <v>98</v>
      </c>
      <c r="M6377" t="s">
        <v>904</v>
      </c>
      <c r="Q6377" t="s">
        <v>42</v>
      </c>
      <c r="U6377">
        <v>15</v>
      </c>
      <c r="V6377" t="s">
        <v>682</v>
      </c>
      <c r="W6377" t="s">
        <v>467</v>
      </c>
      <c r="X6377" t="s">
        <v>615</v>
      </c>
      <c r="Y6377" t="s">
        <v>4588</v>
      </c>
      <c r="Z6377" s="3">
        <v>97300</v>
      </c>
      <c r="AA6377" t="s">
        <v>4589</v>
      </c>
      <c r="AB6377" t="s">
        <v>4590</v>
      </c>
      <c r="AC6377" t="s">
        <v>4591</v>
      </c>
      <c r="AD6377" t="s">
        <v>4592</v>
      </c>
      <c r="AE6377" t="s">
        <v>4593</v>
      </c>
      <c r="AF6377" t="s">
        <v>4594</v>
      </c>
      <c r="AJ6377">
        <v>6534</v>
      </c>
    </row>
    <row r="6378" spans="1:36" ht="15" x14ac:dyDescent="0.2">
      <c r="A6378">
        <v>42</v>
      </c>
      <c r="B6378" s="3">
        <v>97300</v>
      </c>
      <c r="C6378" t="s">
        <v>81</v>
      </c>
      <c r="E6378" t="s">
        <v>82</v>
      </c>
      <c r="H6378" t="s">
        <v>83</v>
      </c>
      <c r="I6378" t="s">
        <v>84</v>
      </c>
      <c r="M6378" t="s">
        <v>1136</v>
      </c>
      <c r="P6378" s="1">
        <v>39854</v>
      </c>
      <c r="Q6378" t="s">
        <v>42</v>
      </c>
      <c r="U6378">
        <v>40</v>
      </c>
      <c r="V6378" t="s">
        <v>682</v>
      </c>
      <c r="W6378" t="s">
        <v>467</v>
      </c>
      <c r="X6378" t="s">
        <v>615</v>
      </c>
      <c r="Y6378" t="s">
        <v>4588</v>
      </c>
      <c r="Z6378" s="3">
        <v>97300</v>
      </c>
      <c r="AA6378" t="s">
        <v>4589</v>
      </c>
      <c r="AB6378" t="s">
        <v>4590</v>
      </c>
      <c r="AC6378" t="s">
        <v>4591</v>
      </c>
      <c r="AD6378" t="s">
        <v>4592</v>
      </c>
      <c r="AE6378" t="s">
        <v>4593</v>
      </c>
      <c r="AF6378" t="s">
        <v>4594</v>
      </c>
      <c r="AJ6378">
        <v>6535</v>
      </c>
    </row>
    <row r="6379" spans="1:36" ht="15" x14ac:dyDescent="0.2">
      <c r="A6379">
        <v>43</v>
      </c>
      <c r="B6379" s="3">
        <v>97300</v>
      </c>
      <c r="C6379" t="s">
        <v>81</v>
      </c>
      <c r="E6379" t="s">
        <v>82</v>
      </c>
      <c r="H6379" t="s">
        <v>83</v>
      </c>
      <c r="I6379" t="s">
        <v>84</v>
      </c>
      <c r="M6379" t="s">
        <v>1136</v>
      </c>
      <c r="P6379" s="1">
        <v>39854</v>
      </c>
      <c r="Q6379" t="s">
        <v>42</v>
      </c>
      <c r="U6379">
        <v>40</v>
      </c>
      <c r="V6379" t="s">
        <v>682</v>
      </c>
      <c r="W6379" t="s">
        <v>467</v>
      </c>
      <c r="X6379" t="s">
        <v>615</v>
      </c>
      <c r="Y6379" t="s">
        <v>4588</v>
      </c>
      <c r="Z6379" s="3">
        <v>97300</v>
      </c>
      <c r="AA6379" t="s">
        <v>4589</v>
      </c>
      <c r="AB6379" t="s">
        <v>4590</v>
      </c>
      <c r="AC6379" t="s">
        <v>4591</v>
      </c>
      <c r="AD6379" t="s">
        <v>4592</v>
      </c>
      <c r="AE6379" t="s">
        <v>4593</v>
      </c>
      <c r="AF6379" t="s">
        <v>4594</v>
      </c>
      <c r="AJ6379">
        <v>6536</v>
      </c>
    </row>
    <row r="6380" spans="1:36" ht="15" x14ac:dyDescent="0.2">
      <c r="A6380">
        <v>44</v>
      </c>
      <c r="B6380" s="3">
        <v>97300</v>
      </c>
      <c r="C6380" t="s">
        <v>81</v>
      </c>
      <c r="E6380" t="s">
        <v>82</v>
      </c>
      <c r="H6380" t="s">
        <v>83</v>
      </c>
      <c r="I6380" t="s">
        <v>84</v>
      </c>
      <c r="M6380" t="s">
        <v>1136</v>
      </c>
      <c r="P6380" s="1">
        <v>39854</v>
      </c>
      <c r="Q6380" t="s">
        <v>42</v>
      </c>
      <c r="U6380">
        <v>40</v>
      </c>
      <c r="V6380" t="s">
        <v>682</v>
      </c>
      <c r="W6380" t="s">
        <v>467</v>
      </c>
      <c r="X6380" t="s">
        <v>615</v>
      </c>
      <c r="Y6380" t="s">
        <v>4588</v>
      </c>
      <c r="Z6380" s="3">
        <v>97300</v>
      </c>
      <c r="AA6380" t="s">
        <v>4589</v>
      </c>
      <c r="AB6380" t="s">
        <v>4590</v>
      </c>
      <c r="AC6380" t="s">
        <v>4591</v>
      </c>
      <c r="AD6380" t="s">
        <v>4592</v>
      </c>
      <c r="AE6380" t="s">
        <v>4593</v>
      </c>
      <c r="AF6380" t="s">
        <v>4594</v>
      </c>
      <c r="AJ6380">
        <v>6537</v>
      </c>
    </row>
    <row r="6381" spans="1:36" ht="15" x14ac:dyDescent="0.2">
      <c r="A6381">
        <v>45</v>
      </c>
      <c r="B6381" s="3">
        <v>97300</v>
      </c>
      <c r="C6381" t="s">
        <v>81</v>
      </c>
      <c r="E6381" t="s">
        <v>82</v>
      </c>
      <c r="H6381" t="s">
        <v>83</v>
      </c>
      <c r="I6381" t="s">
        <v>84</v>
      </c>
      <c r="M6381" t="s">
        <v>1136</v>
      </c>
      <c r="P6381" s="1">
        <v>39854</v>
      </c>
      <c r="Q6381" t="s">
        <v>42</v>
      </c>
      <c r="U6381">
        <v>40</v>
      </c>
      <c r="V6381" t="s">
        <v>682</v>
      </c>
      <c r="W6381" t="s">
        <v>467</v>
      </c>
      <c r="X6381" t="s">
        <v>615</v>
      </c>
      <c r="Y6381" t="s">
        <v>4588</v>
      </c>
      <c r="Z6381" s="3">
        <v>97300</v>
      </c>
      <c r="AA6381" t="s">
        <v>4589</v>
      </c>
      <c r="AB6381" t="s">
        <v>4590</v>
      </c>
      <c r="AC6381" t="s">
        <v>4591</v>
      </c>
      <c r="AD6381" t="s">
        <v>4592</v>
      </c>
      <c r="AE6381" t="s">
        <v>4593</v>
      </c>
      <c r="AF6381" t="s">
        <v>4594</v>
      </c>
      <c r="AJ6381">
        <v>6538</v>
      </c>
    </row>
    <row r="6382" spans="1:36" ht="15" x14ac:dyDescent="0.2">
      <c r="A6382">
        <v>46</v>
      </c>
      <c r="B6382" s="3">
        <v>97300</v>
      </c>
      <c r="C6382" t="s">
        <v>81</v>
      </c>
      <c r="E6382" t="s">
        <v>82</v>
      </c>
      <c r="H6382" t="s">
        <v>83</v>
      </c>
      <c r="I6382" t="s">
        <v>84</v>
      </c>
      <c r="M6382" t="s">
        <v>1136</v>
      </c>
      <c r="P6382" s="1">
        <v>39854</v>
      </c>
      <c r="Q6382" t="s">
        <v>42</v>
      </c>
      <c r="U6382">
        <v>40</v>
      </c>
      <c r="V6382" t="s">
        <v>682</v>
      </c>
      <c r="W6382" t="s">
        <v>467</v>
      </c>
      <c r="X6382" t="s">
        <v>615</v>
      </c>
      <c r="Y6382" t="s">
        <v>4588</v>
      </c>
      <c r="Z6382" s="3">
        <v>97300</v>
      </c>
      <c r="AA6382" t="s">
        <v>4589</v>
      </c>
      <c r="AB6382" t="s">
        <v>4590</v>
      </c>
      <c r="AC6382" t="s">
        <v>4591</v>
      </c>
      <c r="AD6382" t="s">
        <v>4592</v>
      </c>
      <c r="AE6382" t="s">
        <v>4593</v>
      </c>
      <c r="AF6382" t="s">
        <v>4594</v>
      </c>
      <c r="AJ6382">
        <v>6539</v>
      </c>
    </row>
    <row r="6383" spans="1:36" ht="15" x14ac:dyDescent="0.2">
      <c r="A6383">
        <v>47</v>
      </c>
      <c r="B6383" s="3">
        <v>97300</v>
      </c>
      <c r="C6383" t="s">
        <v>81</v>
      </c>
      <c r="E6383" t="s">
        <v>82</v>
      </c>
      <c r="H6383" t="s">
        <v>83</v>
      </c>
      <c r="I6383" t="s">
        <v>84</v>
      </c>
      <c r="M6383" t="s">
        <v>1136</v>
      </c>
      <c r="P6383" s="1">
        <v>39854</v>
      </c>
      <c r="Q6383" t="s">
        <v>42</v>
      </c>
      <c r="U6383">
        <v>40</v>
      </c>
      <c r="V6383" t="s">
        <v>682</v>
      </c>
      <c r="W6383" t="s">
        <v>467</v>
      </c>
      <c r="X6383" t="s">
        <v>615</v>
      </c>
      <c r="Y6383" t="s">
        <v>4588</v>
      </c>
      <c r="Z6383" s="3">
        <v>97300</v>
      </c>
      <c r="AA6383" t="s">
        <v>4589</v>
      </c>
      <c r="AB6383" t="s">
        <v>4590</v>
      </c>
      <c r="AC6383" t="s">
        <v>4591</v>
      </c>
      <c r="AD6383" t="s">
        <v>4592</v>
      </c>
      <c r="AE6383" t="s">
        <v>4593</v>
      </c>
      <c r="AF6383" t="s">
        <v>4594</v>
      </c>
      <c r="AJ6383">
        <v>6540</v>
      </c>
    </row>
    <row r="6384" spans="1:36" ht="15" x14ac:dyDescent="0.2">
      <c r="A6384">
        <v>48</v>
      </c>
      <c r="B6384" s="3">
        <v>97300</v>
      </c>
      <c r="C6384" t="s">
        <v>81</v>
      </c>
      <c r="E6384" t="s">
        <v>82</v>
      </c>
      <c r="H6384" t="s">
        <v>83</v>
      </c>
      <c r="I6384" t="s">
        <v>84</v>
      </c>
      <c r="M6384" t="s">
        <v>1136</v>
      </c>
      <c r="P6384" s="1">
        <v>39854</v>
      </c>
      <c r="Q6384" t="s">
        <v>42</v>
      </c>
      <c r="U6384">
        <v>40</v>
      </c>
      <c r="V6384" t="s">
        <v>682</v>
      </c>
      <c r="W6384" t="s">
        <v>467</v>
      </c>
      <c r="X6384" t="s">
        <v>615</v>
      </c>
      <c r="Y6384" t="s">
        <v>4588</v>
      </c>
      <c r="Z6384" s="3">
        <v>97300</v>
      </c>
      <c r="AA6384" t="s">
        <v>4589</v>
      </c>
      <c r="AB6384" t="s">
        <v>4590</v>
      </c>
      <c r="AC6384" t="s">
        <v>4591</v>
      </c>
      <c r="AD6384" t="s">
        <v>4592</v>
      </c>
      <c r="AE6384" t="s">
        <v>4593</v>
      </c>
      <c r="AF6384" t="s">
        <v>4594</v>
      </c>
      <c r="AJ6384">
        <v>6541</v>
      </c>
    </row>
    <row r="6385" spans="1:36" ht="15" x14ac:dyDescent="0.2">
      <c r="A6385">
        <v>49</v>
      </c>
      <c r="B6385" s="3">
        <v>97300</v>
      </c>
      <c r="C6385" t="s">
        <v>81</v>
      </c>
      <c r="E6385" t="s">
        <v>82</v>
      </c>
      <c r="H6385" t="s">
        <v>83</v>
      </c>
      <c r="I6385" t="s">
        <v>89</v>
      </c>
      <c r="M6385" t="s">
        <v>1136</v>
      </c>
      <c r="P6385" s="1">
        <v>39854</v>
      </c>
      <c r="Q6385" t="s">
        <v>42</v>
      </c>
      <c r="U6385">
        <v>40</v>
      </c>
      <c r="V6385" t="s">
        <v>682</v>
      </c>
      <c r="W6385" t="s">
        <v>467</v>
      </c>
      <c r="X6385" t="s">
        <v>615</v>
      </c>
      <c r="Y6385" t="s">
        <v>4588</v>
      </c>
      <c r="Z6385" s="3">
        <v>97300</v>
      </c>
      <c r="AA6385" t="s">
        <v>4589</v>
      </c>
      <c r="AB6385" t="s">
        <v>4590</v>
      </c>
      <c r="AC6385" t="s">
        <v>4591</v>
      </c>
      <c r="AD6385" t="s">
        <v>4592</v>
      </c>
      <c r="AE6385" t="s">
        <v>4593</v>
      </c>
      <c r="AF6385" t="s">
        <v>4594</v>
      </c>
      <c r="AJ6385">
        <v>6542</v>
      </c>
    </row>
    <row r="6386" spans="1:36" ht="15" x14ac:dyDescent="0.2">
      <c r="A6386">
        <v>50</v>
      </c>
      <c r="B6386" s="3">
        <v>97300</v>
      </c>
      <c r="C6386" t="s">
        <v>81</v>
      </c>
      <c r="E6386" t="s">
        <v>82</v>
      </c>
      <c r="H6386" t="s">
        <v>83</v>
      </c>
      <c r="I6386" t="s">
        <v>84</v>
      </c>
      <c r="M6386" t="s">
        <v>1136</v>
      </c>
      <c r="P6386" s="1">
        <v>39854</v>
      </c>
      <c r="Q6386" t="s">
        <v>42</v>
      </c>
      <c r="U6386">
        <v>40</v>
      </c>
      <c r="V6386" t="s">
        <v>682</v>
      </c>
      <c r="W6386" t="s">
        <v>467</v>
      </c>
      <c r="X6386" t="s">
        <v>615</v>
      </c>
      <c r="Y6386" t="s">
        <v>4588</v>
      </c>
      <c r="Z6386" s="3">
        <v>97300</v>
      </c>
      <c r="AA6386" t="s">
        <v>4589</v>
      </c>
      <c r="AB6386" t="s">
        <v>4590</v>
      </c>
      <c r="AC6386" t="s">
        <v>4591</v>
      </c>
      <c r="AD6386" t="s">
        <v>4592</v>
      </c>
      <c r="AE6386" t="s">
        <v>4593</v>
      </c>
      <c r="AF6386" t="s">
        <v>4594</v>
      </c>
      <c r="AJ6386">
        <v>6543</v>
      </c>
    </row>
    <row r="6387" spans="1:36" ht="15" x14ac:dyDescent="0.2">
      <c r="A6387">
        <v>51</v>
      </c>
      <c r="B6387" s="3">
        <v>97300</v>
      </c>
      <c r="C6387" t="s">
        <v>194</v>
      </c>
      <c r="E6387" t="s">
        <v>195</v>
      </c>
      <c r="H6387" t="s">
        <v>93</v>
      </c>
      <c r="I6387" t="s">
        <v>39</v>
      </c>
      <c r="J6387" t="s">
        <v>5457</v>
      </c>
      <c r="M6387" t="s">
        <v>1136</v>
      </c>
      <c r="P6387" s="1">
        <v>40035</v>
      </c>
      <c r="Q6387" t="s">
        <v>42</v>
      </c>
      <c r="U6387">
        <v>170</v>
      </c>
      <c r="V6387" t="s">
        <v>682</v>
      </c>
      <c r="W6387" t="s">
        <v>467</v>
      </c>
      <c r="X6387" t="s">
        <v>615</v>
      </c>
      <c r="Y6387" t="s">
        <v>4588</v>
      </c>
      <c r="Z6387" s="3">
        <v>97300</v>
      </c>
      <c r="AA6387" t="s">
        <v>4589</v>
      </c>
      <c r="AB6387" t="s">
        <v>4590</v>
      </c>
      <c r="AC6387" t="s">
        <v>4591</v>
      </c>
      <c r="AD6387" t="s">
        <v>4592</v>
      </c>
      <c r="AE6387" t="s">
        <v>4593</v>
      </c>
      <c r="AF6387" t="s">
        <v>4594</v>
      </c>
      <c r="AJ6387">
        <v>6544</v>
      </c>
    </row>
    <row r="6388" spans="1:36" ht="15" x14ac:dyDescent="0.2">
      <c r="A6388">
        <v>52</v>
      </c>
      <c r="B6388" s="3">
        <v>97300</v>
      </c>
      <c r="C6388" t="s">
        <v>194</v>
      </c>
      <c r="E6388" t="s">
        <v>195</v>
      </c>
      <c r="H6388" t="s">
        <v>93</v>
      </c>
      <c r="I6388" t="s">
        <v>39</v>
      </c>
      <c r="J6388" t="s">
        <v>3724</v>
      </c>
      <c r="M6388" t="s">
        <v>1136</v>
      </c>
      <c r="P6388" s="1">
        <v>40035</v>
      </c>
      <c r="Q6388" t="s">
        <v>42</v>
      </c>
      <c r="U6388">
        <v>100</v>
      </c>
      <c r="V6388" t="s">
        <v>682</v>
      </c>
      <c r="W6388" t="s">
        <v>467</v>
      </c>
      <c r="X6388" t="s">
        <v>615</v>
      </c>
      <c r="Y6388" t="s">
        <v>4588</v>
      </c>
      <c r="Z6388" s="3">
        <v>97300</v>
      </c>
      <c r="AA6388" t="s">
        <v>4589</v>
      </c>
      <c r="AB6388" t="s">
        <v>4590</v>
      </c>
      <c r="AC6388" t="s">
        <v>4591</v>
      </c>
      <c r="AD6388" t="s">
        <v>4592</v>
      </c>
      <c r="AE6388" t="s">
        <v>4593</v>
      </c>
      <c r="AF6388" t="s">
        <v>4594</v>
      </c>
      <c r="AJ6388">
        <v>6545</v>
      </c>
    </row>
    <row r="6389" spans="1:36" ht="15" x14ac:dyDescent="0.2">
      <c r="A6389">
        <v>53</v>
      </c>
      <c r="B6389" s="3">
        <v>97300</v>
      </c>
      <c r="C6389" t="s">
        <v>194</v>
      </c>
      <c r="E6389" t="s">
        <v>195</v>
      </c>
      <c r="H6389" t="s">
        <v>93</v>
      </c>
      <c r="I6389" t="s">
        <v>39</v>
      </c>
      <c r="J6389" t="s">
        <v>5458</v>
      </c>
      <c r="M6389" t="s">
        <v>1136</v>
      </c>
      <c r="P6389" s="1">
        <v>40035</v>
      </c>
      <c r="Q6389" t="s">
        <v>42</v>
      </c>
      <c r="U6389">
        <v>100</v>
      </c>
      <c r="V6389" t="s">
        <v>682</v>
      </c>
      <c r="W6389" t="s">
        <v>467</v>
      </c>
      <c r="X6389" t="s">
        <v>615</v>
      </c>
      <c r="Y6389" t="s">
        <v>4588</v>
      </c>
      <c r="Z6389" s="3">
        <v>97300</v>
      </c>
      <c r="AA6389" t="s">
        <v>4589</v>
      </c>
      <c r="AB6389" t="s">
        <v>4590</v>
      </c>
      <c r="AC6389" t="s">
        <v>4591</v>
      </c>
      <c r="AD6389" t="s">
        <v>4592</v>
      </c>
      <c r="AE6389" t="s">
        <v>4593</v>
      </c>
      <c r="AF6389" t="s">
        <v>4594</v>
      </c>
      <c r="AJ6389">
        <v>6546</v>
      </c>
    </row>
    <row r="6390" spans="1:36" ht="15" x14ac:dyDescent="0.2">
      <c r="A6390">
        <v>5</v>
      </c>
      <c r="B6390" s="3">
        <v>97335</v>
      </c>
      <c r="C6390" t="s">
        <v>5459</v>
      </c>
      <c r="E6390" t="s">
        <v>5460</v>
      </c>
      <c r="F6390" t="s">
        <v>5461</v>
      </c>
      <c r="M6390" t="s">
        <v>60</v>
      </c>
      <c r="V6390" t="s">
        <v>3398</v>
      </c>
      <c r="W6390" t="s">
        <v>2995</v>
      </c>
      <c r="X6390" t="s">
        <v>5462</v>
      </c>
      <c r="Y6390" t="s">
        <v>2997</v>
      </c>
      <c r="Z6390" s="3">
        <v>97335</v>
      </c>
      <c r="AA6390" t="s">
        <v>2998</v>
      </c>
      <c r="AB6390" t="s">
        <v>2999</v>
      </c>
      <c r="AC6390" t="s">
        <v>3000</v>
      </c>
      <c r="AD6390" t="s">
        <v>3001</v>
      </c>
      <c r="AE6390" t="s">
        <v>3002</v>
      </c>
      <c r="AF6390" t="s">
        <v>3003</v>
      </c>
      <c r="AG6390" t="s">
        <v>3004</v>
      </c>
      <c r="AH6390" t="s">
        <v>3005</v>
      </c>
      <c r="AI6390" t="s">
        <v>3006</v>
      </c>
      <c r="AJ6390">
        <v>7485</v>
      </c>
    </row>
    <row r="6391" spans="1:36" ht="15" x14ac:dyDescent="0.2">
      <c r="A6391">
        <v>54</v>
      </c>
      <c r="B6391" s="3">
        <v>97300</v>
      </c>
      <c r="C6391" t="s">
        <v>194</v>
      </c>
      <c r="E6391" t="s">
        <v>195</v>
      </c>
      <c r="H6391" t="s">
        <v>93</v>
      </c>
      <c r="I6391" t="s">
        <v>39</v>
      </c>
      <c r="J6391" t="s">
        <v>3724</v>
      </c>
      <c r="M6391" t="s">
        <v>1136</v>
      </c>
      <c r="P6391" s="1">
        <v>40493</v>
      </c>
      <c r="Q6391" t="s">
        <v>42</v>
      </c>
      <c r="U6391">
        <v>150</v>
      </c>
      <c r="V6391" t="s">
        <v>682</v>
      </c>
      <c r="W6391" t="s">
        <v>467</v>
      </c>
      <c r="X6391" t="s">
        <v>615</v>
      </c>
      <c r="Y6391" t="s">
        <v>4588</v>
      </c>
      <c r="Z6391" s="3">
        <v>97300</v>
      </c>
      <c r="AA6391" t="s">
        <v>4589</v>
      </c>
      <c r="AB6391" t="s">
        <v>4590</v>
      </c>
      <c r="AC6391" t="s">
        <v>4591</v>
      </c>
      <c r="AD6391" t="s">
        <v>4592</v>
      </c>
      <c r="AE6391" t="s">
        <v>4593</v>
      </c>
      <c r="AF6391" t="s">
        <v>4594</v>
      </c>
      <c r="AJ6391">
        <v>6547</v>
      </c>
    </row>
    <row r="6392" spans="1:36" ht="15" x14ac:dyDescent="0.2">
      <c r="A6392">
        <v>55</v>
      </c>
      <c r="B6392" s="3">
        <v>97300</v>
      </c>
      <c r="C6392" t="s">
        <v>442</v>
      </c>
      <c r="E6392" t="s">
        <v>443</v>
      </c>
      <c r="H6392" t="s">
        <v>83</v>
      </c>
      <c r="I6392" t="s">
        <v>84</v>
      </c>
      <c r="M6392" t="s">
        <v>1136</v>
      </c>
      <c r="P6392" s="1">
        <v>40493</v>
      </c>
      <c r="Q6392" t="s">
        <v>42</v>
      </c>
      <c r="U6392">
        <v>100</v>
      </c>
      <c r="V6392" t="s">
        <v>682</v>
      </c>
      <c r="W6392" t="s">
        <v>467</v>
      </c>
      <c r="X6392" t="s">
        <v>615</v>
      </c>
      <c r="Y6392" t="s">
        <v>4588</v>
      </c>
      <c r="Z6392" s="3">
        <v>97300</v>
      </c>
      <c r="AA6392" t="s">
        <v>4589</v>
      </c>
      <c r="AB6392" t="s">
        <v>4590</v>
      </c>
      <c r="AC6392" t="s">
        <v>4591</v>
      </c>
      <c r="AD6392" t="s">
        <v>4592</v>
      </c>
      <c r="AE6392" t="s">
        <v>4593</v>
      </c>
      <c r="AF6392" t="s">
        <v>4594</v>
      </c>
      <c r="AJ6392">
        <v>6548</v>
      </c>
    </row>
    <row r="6393" spans="1:36" ht="15" x14ac:dyDescent="0.2">
      <c r="A6393">
        <v>56</v>
      </c>
      <c r="B6393" s="3">
        <v>97300</v>
      </c>
      <c r="C6393" t="s">
        <v>1464</v>
      </c>
      <c r="E6393" t="s">
        <v>1465</v>
      </c>
      <c r="H6393" t="s">
        <v>83</v>
      </c>
      <c r="I6393" t="s">
        <v>98</v>
      </c>
      <c r="J6393" t="s">
        <v>5463</v>
      </c>
      <c r="M6393" t="s">
        <v>1136</v>
      </c>
      <c r="P6393" s="1">
        <v>40179</v>
      </c>
      <c r="Q6393" t="s">
        <v>42</v>
      </c>
      <c r="U6393">
        <v>80</v>
      </c>
      <c r="V6393" t="s">
        <v>682</v>
      </c>
      <c r="W6393" t="s">
        <v>467</v>
      </c>
      <c r="X6393" t="s">
        <v>615</v>
      </c>
      <c r="Y6393" t="s">
        <v>4588</v>
      </c>
      <c r="Z6393" s="3">
        <v>97300</v>
      </c>
      <c r="AA6393" t="s">
        <v>4589</v>
      </c>
      <c r="AB6393" t="s">
        <v>4590</v>
      </c>
      <c r="AC6393" t="s">
        <v>4591</v>
      </c>
      <c r="AD6393" t="s">
        <v>4592</v>
      </c>
      <c r="AE6393" t="s">
        <v>4593</v>
      </c>
      <c r="AF6393" t="s">
        <v>4594</v>
      </c>
      <c r="AJ6393">
        <v>6549</v>
      </c>
    </row>
    <row r="6394" spans="1:36" ht="15" x14ac:dyDescent="0.2">
      <c r="A6394">
        <v>57</v>
      </c>
      <c r="B6394" s="3">
        <v>97300</v>
      </c>
      <c r="C6394" t="s">
        <v>1464</v>
      </c>
      <c r="E6394" t="s">
        <v>1465</v>
      </c>
      <c r="H6394" t="s">
        <v>83</v>
      </c>
      <c r="I6394" t="s">
        <v>98</v>
      </c>
      <c r="J6394" t="s">
        <v>235</v>
      </c>
      <c r="M6394" t="s">
        <v>1136</v>
      </c>
      <c r="P6394" s="1">
        <v>40179</v>
      </c>
      <c r="Q6394" t="s">
        <v>42</v>
      </c>
      <c r="U6394">
        <v>150</v>
      </c>
      <c r="V6394" t="s">
        <v>682</v>
      </c>
      <c r="W6394" t="s">
        <v>467</v>
      </c>
      <c r="X6394" t="s">
        <v>615</v>
      </c>
      <c r="Y6394" t="s">
        <v>4588</v>
      </c>
      <c r="Z6394" s="3">
        <v>97300</v>
      </c>
      <c r="AA6394" t="s">
        <v>4589</v>
      </c>
      <c r="AB6394" t="s">
        <v>4590</v>
      </c>
      <c r="AC6394" t="s">
        <v>4591</v>
      </c>
      <c r="AD6394" t="s">
        <v>4592</v>
      </c>
      <c r="AE6394" t="s">
        <v>4593</v>
      </c>
      <c r="AF6394" t="s">
        <v>4594</v>
      </c>
      <c r="AJ6394">
        <v>6550</v>
      </c>
    </row>
    <row r="6395" spans="1:36" ht="15" x14ac:dyDescent="0.2">
      <c r="A6395">
        <v>58</v>
      </c>
      <c r="B6395" s="3">
        <v>97300</v>
      </c>
      <c r="C6395" t="s">
        <v>208</v>
      </c>
      <c r="E6395" t="s">
        <v>209</v>
      </c>
      <c r="H6395" t="s">
        <v>4853</v>
      </c>
      <c r="I6395" t="s">
        <v>98</v>
      </c>
      <c r="M6395" t="s">
        <v>1136</v>
      </c>
      <c r="P6395" s="1">
        <v>40179</v>
      </c>
      <c r="Q6395" t="s">
        <v>42</v>
      </c>
      <c r="U6395">
        <v>60</v>
      </c>
      <c r="V6395" t="s">
        <v>682</v>
      </c>
      <c r="W6395" t="s">
        <v>467</v>
      </c>
      <c r="X6395" t="s">
        <v>615</v>
      </c>
      <c r="Y6395" t="s">
        <v>4588</v>
      </c>
      <c r="Z6395" s="3">
        <v>97300</v>
      </c>
      <c r="AA6395" t="s">
        <v>4589</v>
      </c>
      <c r="AB6395" t="s">
        <v>4590</v>
      </c>
      <c r="AC6395" t="s">
        <v>4591</v>
      </c>
      <c r="AD6395" t="s">
        <v>4592</v>
      </c>
      <c r="AE6395" t="s">
        <v>4593</v>
      </c>
      <c r="AF6395" t="s">
        <v>4594</v>
      </c>
      <c r="AJ6395">
        <v>6551</v>
      </c>
    </row>
    <row r="6396" spans="1:36" ht="15" x14ac:dyDescent="0.2">
      <c r="A6396">
        <v>59</v>
      </c>
      <c r="B6396" s="3">
        <v>97300</v>
      </c>
      <c r="C6396" t="s">
        <v>208</v>
      </c>
      <c r="E6396" t="s">
        <v>209</v>
      </c>
      <c r="H6396" t="s">
        <v>4853</v>
      </c>
      <c r="I6396" t="s">
        <v>98</v>
      </c>
      <c r="M6396" t="s">
        <v>1136</v>
      </c>
      <c r="P6396" s="1">
        <v>40179</v>
      </c>
      <c r="Q6396" t="s">
        <v>42</v>
      </c>
      <c r="U6396">
        <v>25</v>
      </c>
      <c r="V6396" t="s">
        <v>682</v>
      </c>
      <c r="W6396" t="s">
        <v>467</v>
      </c>
      <c r="X6396" t="s">
        <v>615</v>
      </c>
      <c r="Y6396" t="s">
        <v>4588</v>
      </c>
      <c r="Z6396" s="3">
        <v>97300</v>
      </c>
      <c r="AA6396" t="s">
        <v>4589</v>
      </c>
      <c r="AB6396" t="s">
        <v>4590</v>
      </c>
      <c r="AC6396" t="s">
        <v>4591</v>
      </c>
      <c r="AD6396" t="s">
        <v>4592</v>
      </c>
      <c r="AE6396" t="s">
        <v>4593</v>
      </c>
      <c r="AF6396" t="s">
        <v>4594</v>
      </c>
      <c r="AJ6396">
        <v>6552</v>
      </c>
    </row>
    <row r="6397" spans="1:36" ht="15" x14ac:dyDescent="0.2">
      <c r="A6397">
        <v>60</v>
      </c>
      <c r="B6397" s="3">
        <v>97300</v>
      </c>
      <c r="C6397" t="s">
        <v>208</v>
      </c>
      <c r="E6397" t="s">
        <v>209</v>
      </c>
      <c r="H6397" t="s">
        <v>4853</v>
      </c>
      <c r="I6397" t="s">
        <v>98</v>
      </c>
      <c r="M6397" t="s">
        <v>1136</v>
      </c>
      <c r="P6397" s="1">
        <v>40179</v>
      </c>
      <c r="Q6397" t="s">
        <v>42</v>
      </c>
      <c r="U6397">
        <v>25</v>
      </c>
      <c r="V6397" t="s">
        <v>682</v>
      </c>
      <c r="W6397" t="s">
        <v>467</v>
      </c>
      <c r="X6397" t="s">
        <v>615</v>
      </c>
      <c r="Y6397" t="s">
        <v>4588</v>
      </c>
      <c r="Z6397" s="3">
        <v>97300</v>
      </c>
      <c r="AA6397" t="s">
        <v>4589</v>
      </c>
      <c r="AB6397" t="s">
        <v>4590</v>
      </c>
      <c r="AC6397" t="s">
        <v>4591</v>
      </c>
      <c r="AD6397" t="s">
        <v>4592</v>
      </c>
      <c r="AE6397" t="s">
        <v>4593</v>
      </c>
      <c r="AF6397" t="s">
        <v>4594</v>
      </c>
      <c r="AJ6397">
        <v>6553</v>
      </c>
    </row>
    <row r="6398" spans="1:36" ht="15" x14ac:dyDescent="0.2">
      <c r="A6398">
        <v>11</v>
      </c>
      <c r="B6398" s="3">
        <v>97300</v>
      </c>
      <c r="C6398" t="s">
        <v>5464</v>
      </c>
      <c r="E6398" t="s">
        <v>5465</v>
      </c>
      <c r="F6398" t="s">
        <v>2197</v>
      </c>
      <c r="G6398" t="s">
        <v>5466</v>
      </c>
      <c r="K6398" t="s">
        <v>5467</v>
      </c>
      <c r="M6398" t="s">
        <v>41</v>
      </c>
      <c r="Q6398" t="s">
        <v>42</v>
      </c>
      <c r="U6398">
        <v>350</v>
      </c>
      <c r="V6398" t="s">
        <v>5468</v>
      </c>
      <c r="W6398" t="s">
        <v>640</v>
      </c>
      <c r="X6398" t="s">
        <v>5469</v>
      </c>
      <c r="Y6398" t="s">
        <v>906</v>
      </c>
      <c r="Z6398" s="3">
        <v>97300</v>
      </c>
      <c r="AA6398" t="s">
        <v>5470</v>
      </c>
      <c r="AB6398" t="s">
        <v>908</v>
      </c>
      <c r="AC6398" t="s">
        <v>909</v>
      </c>
      <c r="AD6398" t="s">
        <v>2869</v>
      </c>
      <c r="AE6398" t="s">
        <v>2870</v>
      </c>
      <c r="AF6398" t="s">
        <v>2871</v>
      </c>
      <c r="AJ6398">
        <v>7457</v>
      </c>
    </row>
    <row r="6399" spans="1:36" ht="15" x14ac:dyDescent="0.2">
      <c r="A6399">
        <v>61</v>
      </c>
      <c r="B6399" s="3">
        <v>97300</v>
      </c>
      <c r="C6399" t="s">
        <v>392</v>
      </c>
      <c r="E6399" t="s">
        <v>393</v>
      </c>
      <c r="F6399" t="s">
        <v>882</v>
      </c>
      <c r="H6399" t="s">
        <v>69</v>
      </c>
      <c r="I6399" t="s">
        <v>5176</v>
      </c>
      <c r="M6399" t="s">
        <v>1136</v>
      </c>
      <c r="P6399" s="1">
        <v>40308</v>
      </c>
      <c r="Q6399" t="s">
        <v>42</v>
      </c>
      <c r="U6399">
        <v>50</v>
      </c>
      <c r="V6399" t="s">
        <v>682</v>
      </c>
      <c r="W6399" t="s">
        <v>467</v>
      </c>
      <c r="X6399" t="s">
        <v>615</v>
      </c>
      <c r="Y6399" t="s">
        <v>4588</v>
      </c>
      <c r="Z6399" s="3">
        <v>97300</v>
      </c>
      <c r="AA6399" t="s">
        <v>4589</v>
      </c>
      <c r="AB6399" t="s">
        <v>4590</v>
      </c>
      <c r="AC6399" t="s">
        <v>4591</v>
      </c>
      <c r="AD6399" t="s">
        <v>4592</v>
      </c>
      <c r="AE6399" t="s">
        <v>4593</v>
      </c>
      <c r="AF6399" t="s">
        <v>4594</v>
      </c>
      <c r="AJ6399">
        <v>6554</v>
      </c>
    </row>
    <row r="6400" spans="1:36" ht="15" x14ac:dyDescent="0.2">
      <c r="A6400">
        <v>62</v>
      </c>
      <c r="B6400" s="3">
        <v>97300</v>
      </c>
      <c r="C6400" t="s">
        <v>392</v>
      </c>
      <c r="E6400" t="s">
        <v>393</v>
      </c>
      <c r="F6400" t="s">
        <v>882</v>
      </c>
      <c r="H6400" t="s">
        <v>69</v>
      </c>
      <c r="I6400" t="s">
        <v>5176</v>
      </c>
      <c r="M6400" t="s">
        <v>1136</v>
      </c>
      <c r="P6400" s="1">
        <v>40308</v>
      </c>
      <c r="Q6400" t="s">
        <v>42</v>
      </c>
      <c r="U6400">
        <v>50</v>
      </c>
      <c r="V6400" t="s">
        <v>682</v>
      </c>
      <c r="W6400" t="s">
        <v>467</v>
      </c>
      <c r="X6400" t="s">
        <v>615</v>
      </c>
      <c r="Y6400" t="s">
        <v>4588</v>
      </c>
      <c r="Z6400" s="3">
        <v>97300</v>
      </c>
      <c r="AA6400" t="s">
        <v>4589</v>
      </c>
      <c r="AB6400" t="s">
        <v>4590</v>
      </c>
      <c r="AC6400" t="s">
        <v>4591</v>
      </c>
      <c r="AD6400" t="s">
        <v>4592</v>
      </c>
      <c r="AE6400" t="s">
        <v>4593</v>
      </c>
      <c r="AF6400" t="s">
        <v>4594</v>
      </c>
      <c r="AJ6400">
        <v>6555</v>
      </c>
    </row>
    <row r="6401" spans="1:36" ht="15" x14ac:dyDescent="0.2">
      <c r="A6401">
        <v>63</v>
      </c>
      <c r="B6401" s="3">
        <v>97300</v>
      </c>
      <c r="C6401" t="s">
        <v>392</v>
      </c>
      <c r="E6401" t="s">
        <v>393</v>
      </c>
      <c r="F6401" t="s">
        <v>882</v>
      </c>
      <c r="H6401" t="s">
        <v>69</v>
      </c>
      <c r="I6401" t="s">
        <v>5176</v>
      </c>
      <c r="M6401" t="s">
        <v>1136</v>
      </c>
      <c r="P6401" s="1">
        <v>40308</v>
      </c>
      <c r="Q6401" t="s">
        <v>42</v>
      </c>
      <c r="U6401">
        <v>50</v>
      </c>
      <c r="V6401" t="s">
        <v>682</v>
      </c>
      <c r="W6401" t="s">
        <v>467</v>
      </c>
      <c r="X6401" t="s">
        <v>615</v>
      </c>
      <c r="Y6401" t="s">
        <v>4588</v>
      </c>
      <c r="Z6401" s="3">
        <v>97300</v>
      </c>
      <c r="AA6401" t="s">
        <v>4589</v>
      </c>
      <c r="AB6401" t="s">
        <v>4590</v>
      </c>
      <c r="AC6401" t="s">
        <v>4591</v>
      </c>
      <c r="AD6401" t="s">
        <v>4592</v>
      </c>
      <c r="AE6401" t="s">
        <v>4593</v>
      </c>
      <c r="AF6401" t="s">
        <v>4594</v>
      </c>
      <c r="AJ6401">
        <v>6556</v>
      </c>
    </row>
    <row r="6402" spans="1:36" ht="15" x14ac:dyDescent="0.2">
      <c r="A6402">
        <v>64</v>
      </c>
      <c r="B6402" s="3">
        <v>97300</v>
      </c>
      <c r="C6402" t="s">
        <v>223</v>
      </c>
      <c r="E6402" t="s">
        <v>224</v>
      </c>
      <c r="F6402" t="s">
        <v>225</v>
      </c>
      <c r="G6402" t="s">
        <v>5471</v>
      </c>
      <c r="K6402" t="s">
        <v>5472</v>
      </c>
      <c r="M6402" t="s">
        <v>1136</v>
      </c>
      <c r="P6402" s="1">
        <v>40673</v>
      </c>
      <c r="Q6402" t="s">
        <v>42</v>
      </c>
      <c r="U6402">
        <v>400</v>
      </c>
      <c r="V6402" t="s">
        <v>682</v>
      </c>
      <c r="W6402" t="s">
        <v>467</v>
      </c>
      <c r="X6402" t="s">
        <v>615</v>
      </c>
      <c r="Y6402" t="s">
        <v>4588</v>
      </c>
      <c r="Z6402" s="3">
        <v>97300</v>
      </c>
      <c r="AA6402" t="s">
        <v>4589</v>
      </c>
      <c r="AB6402" t="s">
        <v>4590</v>
      </c>
      <c r="AC6402" t="s">
        <v>4591</v>
      </c>
      <c r="AD6402" t="s">
        <v>4592</v>
      </c>
      <c r="AE6402" t="s">
        <v>4593</v>
      </c>
      <c r="AF6402" t="s">
        <v>4594</v>
      </c>
      <c r="AJ6402">
        <v>6557</v>
      </c>
    </row>
    <row r="6403" spans="1:36" ht="15" x14ac:dyDescent="0.2">
      <c r="A6403">
        <v>65</v>
      </c>
      <c r="B6403" s="3">
        <v>97300</v>
      </c>
      <c r="C6403" t="s">
        <v>223</v>
      </c>
      <c r="E6403" t="s">
        <v>224</v>
      </c>
      <c r="F6403" t="s">
        <v>225</v>
      </c>
      <c r="G6403" t="s">
        <v>5471</v>
      </c>
      <c r="K6403" t="s">
        <v>5473</v>
      </c>
      <c r="M6403" t="s">
        <v>1136</v>
      </c>
      <c r="P6403" s="1">
        <v>40673</v>
      </c>
      <c r="Q6403" t="s">
        <v>42</v>
      </c>
      <c r="U6403">
        <v>400</v>
      </c>
      <c r="V6403" t="s">
        <v>682</v>
      </c>
      <c r="W6403" t="s">
        <v>467</v>
      </c>
      <c r="X6403" t="s">
        <v>615</v>
      </c>
      <c r="Y6403" t="s">
        <v>4588</v>
      </c>
      <c r="Z6403" s="3">
        <v>97300</v>
      </c>
      <c r="AA6403" t="s">
        <v>4589</v>
      </c>
      <c r="AB6403" t="s">
        <v>4590</v>
      </c>
      <c r="AC6403" t="s">
        <v>4591</v>
      </c>
      <c r="AD6403" t="s">
        <v>4592</v>
      </c>
      <c r="AE6403" t="s">
        <v>4593</v>
      </c>
      <c r="AF6403" t="s">
        <v>4594</v>
      </c>
      <c r="AJ6403">
        <v>6558</v>
      </c>
    </row>
    <row r="6404" spans="1:36" ht="15" x14ac:dyDescent="0.2">
      <c r="A6404">
        <v>66</v>
      </c>
      <c r="B6404" s="3">
        <v>97300</v>
      </c>
      <c r="C6404" t="s">
        <v>223</v>
      </c>
      <c r="E6404" t="s">
        <v>224</v>
      </c>
      <c r="F6404" t="s">
        <v>657</v>
      </c>
      <c r="G6404" t="s">
        <v>5474</v>
      </c>
      <c r="K6404" t="s">
        <v>5475</v>
      </c>
      <c r="M6404" t="s">
        <v>1136</v>
      </c>
      <c r="P6404" s="1">
        <v>40673</v>
      </c>
      <c r="Q6404" t="s">
        <v>42</v>
      </c>
      <c r="U6404">
        <v>400</v>
      </c>
      <c r="V6404" t="s">
        <v>682</v>
      </c>
      <c r="W6404" t="s">
        <v>467</v>
      </c>
      <c r="X6404" t="s">
        <v>615</v>
      </c>
      <c r="Y6404" t="s">
        <v>4588</v>
      </c>
      <c r="Z6404" s="3">
        <v>97300</v>
      </c>
      <c r="AA6404" t="s">
        <v>4589</v>
      </c>
      <c r="AB6404" t="s">
        <v>4590</v>
      </c>
      <c r="AC6404" t="s">
        <v>4591</v>
      </c>
      <c r="AD6404" t="s">
        <v>4592</v>
      </c>
      <c r="AE6404" t="s">
        <v>4593</v>
      </c>
      <c r="AF6404" t="s">
        <v>4594</v>
      </c>
      <c r="AJ6404">
        <v>6559</v>
      </c>
    </row>
    <row r="6405" spans="1:36" ht="15" x14ac:dyDescent="0.2">
      <c r="A6405">
        <v>67</v>
      </c>
      <c r="B6405" s="3">
        <v>97300</v>
      </c>
      <c r="C6405" t="s">
        <v>223</v>
      </c>
      <c r="E6405" t="s">
        <v>224</v>
      </c>
      <c r="F6405" t="s">
        <v>657</v>
      </c>
      <c r="G6405" t="s">
        <v>5474</v>
      </c>
      <c r="I6405" t="s">
        <v>96</v>
      </c>
      <c r="K6405" t="s">
        <v>5476</v>
      </c>
      <c r="M6405" t="s">
        <v>1136</v>
      </c>
      <c r="P6405" s="1">
        <v>40462</v>
      </c>
      <c r="Q6405" t="s">
        <v>42</v>
      </c>
      <c r="U6405">
        <v>400</v>
      </c>
      <c r="V6405" t="s">
        <v>682</v>
      </c>
      <c r="W6405" t="s">
        <v>467</v>
      </c>
      <c r="X6405" t="s">
        <v>615</v>
      </c>
      <c r="Y6405" t="s">
        <v>4588</v>
      </c>
      <c r="Z6405" s="3">
        <v>97300</v>
      </c>
      <c r="AA6405" t="s">
        <v>4589</v>
      </c>
      <c r="AB6405" t="s">
        <v>4590</v>
      </c>
      <c r="AC6405" t="s">
        <v>4591</v>
      </c>
      <c r="AD6405" t="s">
        <v>4592</v>
      </c>
      <c r="AE6405" t="s">
        <v>4593</v>
      </c>
      <c r="AF6405" t="s">
        <v>4594</v>
      </c>
      <c r="AJ6405">
        <v>6560</v>
      </c>
    </row>
    <row r="6406" spans="1:36" ht="15" x14ac:dyDescent="0.2">
      <c r="A6406">
        <v>68</v>
      </c>
      <c r="B6406" s="3">
        <v>97300</v>
      </c>
      <c r="C6406" t="s">
        <v>637</v>
      </c>
      <c r="E6406" t="s">
        <v>638</v>
      </c>
      <c r="F6406" t="s">
        <v>5477</v>
      </c>
      <c r="G6406" t="s">
        <v>5478</v>
      </c>
      <c r="M6406" t="s">
        <v>1136</v>
      </c>
      <c r="P6406" s="1">
        <v>40826</v>
      </c>
      <c r="Q6406" t="s">
        <v>42</v>
      </c>
      <c r="U6406">
        <v>300</v>
      </c>
      <c r="V6406" t="s">
        <v>682</v>
      </c>
      <c r="W6406" t="s">
        <v>467</v>
      </c>
      <c r="X6406" t="s">
        <v>615</v>
      </c>
      <c r="Y6406" t="s">
        <v>4588</v>
      </c>
      <c r="Z6406" s="3">
        <v>97300</v>
      </c>
      <c r="AA6406" t="s">
        <v>4589</v>
      </c>
      <c r="AB6406" t="s">
        <v>4590</v>
      </c>
      <c r="AC6406" t="s">
        <v>4591</v>
      </c>
      <c r="AD6406" t="s">
        <v>4592</v>
      </c>
      <c r="AE6406" t="s">
        <v>4593</v>
      </c>
      <c r="AF6406" t="s">
        <v>4594</v>
      </c>
      <c r="AJ6406">
        <v>6561</v>
      </c>
    </row>
    <row r="6407" spans="1:36" ht="15" x14ac:dyDescent="0.2">
      <c r="A6407">
        <v>69</v>
      </c>
      <c r="B6407" s="3">
        <v>97300</v>
      </c>
      <c r="C6407" t="s">
        <v>637</v>
      </c>
      <c r="E6407" t="s">
        <v>638</v>
      </c>
      <c r="F6407" t="s">
        <v>5477</v>
      </c>
      <c r="G6407" t="s">
        <v>5478</v>
      </c>
      <c r="M6407" t="s">
        <v>1136</v>
      </c>
      <c r="P6407" s="1">
        <v>40308</v>
      </c>
      <c r="Q6407" t="s">
        <v>42</v>
      </c>
      <c r="U6407">
        <v>200</v>
      </c>
      <c r="V6407" t="s">
        <v>682</v>
      </c>
      <c r="W6407" t="s">
        <v>467</v>
      </c>
      <c r="X6407" t="s">
        <v>615</v>
      </c>
      <c r="Y6407" t="s">
        <v>4588</v>
      </c>
      <c r="Z6407" s="3">
        <v>97300</v>
      </c>
      <c r="AA6407" t="s">
        <v>4589</v>
      </c>
      <c r="AB6407" t="s">
        <v>4590</v>
      </c>
      <c r="AC6407" t="s">
        <v>4591</v>
      </c>
      <c r="AD6407" t="s">
        <v>4592</v>
      </c>
      <c r="AE6407" t="s">
        <v>4593</v>
      </c>
      <c r="AF6407" t="s">
        <v>4594</v>
      </c>
      <c r="AJ6407">
        <v>6562</v>
      </c>
    </row>
    <row r="6408" spans="1:36" ht="15" x14ac:dyDescent="0.2">
      <c r="A6408">
        <v>70</v>
      </c>
      <c r="B6408" s="3">
        <v>97300</v>
      </c>
      <c r="C6408" t="s">
        <v>637</v>
      </c>
      <c r="E6408" t="s">
        <v>638</v>
      </c>
      <c r="F6408" t="s">
        <v>5479</v>
      </c>
      <c r="G6408" t="s">
        <v>5480</v>
      </c>
      <c r="H6408" t="s">
        <v>69</v>
      </c>
      <c r="I6408" t="s">
        <v>70</v>
      </c>
      <c r="M6408" t="s">
        <v>1136</v>
      </c>
      <c r="P6408" s="1">
        <v>40308</v>
      </c>
      <c r="Q6408" t="s">
        <v>42</v>
      </c>
      <c r="U6408">
        <v>150</v>
      </c>
      <c r="V6408" t="s">
        <v>682</v>
      </c>
      <c r="W6408" t="s">
        <v>467</v>
      </c>
      <c r="X6408" t="s">
        <v>615</v>
      </c>
      <c r="Y6408" t="s">
        <v>4588</v>
      </c>
      <c r="Z6408" s="3">
        <v>97300</v>
      </c>
      <c r="AA6408" t="s">
        <v>4589</v>
      </c>
      <c r="AB6408" t="s">
        <v>4590</v>
      </c>
      <c r="AC6408" t="s">
        <v>4591</v>
      </c>
      <c r="AD6408" t="s">
        <v>4592</v>
      </c>
      <c r="AE6408" t="s">
        <v>4593</v>
      </c>
      <c r="AF6408" t="s">
        <v>4594</v>
      </c>
      <c r="AJ6408">
        <v>6563</v>
      </c>
    </row>
    <row r="6409" spans="1:36" ht="15" x14ac:dyDescent="0.2">
      <c r="A6409">
        <v>71</v>
      </c>
      <c r="B6409" s="3">
        <v>97300</v>
      </c>
      <c r="C6409" t="s">
        <v>637</v>
      </c>
      <c r="E6409" t="s">
        <v>638</v>
      </c>
      <c r="F6409" t="s">
        <v>235</v>
      </c>
      <c r="G6409" t="s">
        <v>235</v>
      </c>
      <c r="H6409" t="s">
        <v>69</v>
      </c>
      <c r="I6409" t="s">
        <v>70</v>
      </c>
      <c r="K6409" t="s">
        <v>235</v>
      </c>
      <c r="M6409" t="s">
        <v>1136</v>
      </c>
      <c r="P6409" s="1">
        <v>40308</v>
      </c>
      <c r="Q6409" t="s">
        <v>42</v>
      </c>
      <c r="U6409">
        <v>150</v>
      </c>
      <c r="V6409" t="s">
        <v>682</v>
      </c>
      <c r="W6409" t="s">
        <v>467</v>
      </c>
      <c r="X6409" t="s">
        <v>615</v>
      </c>
      <c r="Y6409" t="s">
        <v>4588</v>
      </c>
      <c r="Z6409" s="3">
        <v>97300</v>
      </c>
      <c r="AA6409" t="s">
        <v>4589</v>
      </c>
      <c r="AB6409" t="s">
        <v>4590</v>
      </c>
      <c r="AC6409" t="s">
        <v>4591</v>
      </c>
      <c r="AD6409" t="s">
        <v>4592</v>
      </c>
      <c r="AE6409" t="s">
        <v>4593</v>
      </c>
      <c r="AF6409" t="s">
        <v>4594</v>
      </c>
      <c r="AJ6409">
        <v>6564</v>
      </c>
    </row>
    <row r="6410" spans="1:36" ht="15" x14ac:dyDescent="0.2">
      <c r="A6410">
        <v>72</v>
      </c>
      <c r="B6410" s="3">
        <v>97300</v>
      </c>
      <c r="C6410" t="s">
        <v>120</v>
      </c>
      <c r="E6410" t="s">
        <v>121</v>
      </c>
      <c r="F6410" t="s">
        <v>5481</v>
      </c>
      <c r="G6410" t="s">
        <v>5482</v>
      </c>
      <c r="K6410" t="s">
        <v>5483</v>
      </c>
      <c r="M6410" t="s">
        <v>1136</v>
      </c>
      <c r="P6410" s="1">
        <v>40796</v>
      </c>
      <c r="Q6410" t="s">
        <v>42</v>
      </c>
      <c r="U6410">
        <v>500</v>
      </c>
      <c r="V6410" t="s">
        <v>682</v>
      </c>
      <c r="W6410" t="s">
        <v>467</v>
      </c>
      <c r="X6410" t="s">
        <v>615</v>
      </c>
      <c r="Y6410" t="s">
        <v>4588</v>
      </c>
      <c r="Z6410" s="3">
        <v>97300</v>
      </c>
      <c r="AA6410" t="s">
        <v>4589</v>
      </c>
      <c r="AB6410" t="s">
        <v>4590</v>
      </c>
      <c r="AC6410" t="s">
        <v>4591</v>
      </c>
      <c r="AD6410" t="s">
        <v>4592</v>
      </c>
      <c r="AE6410" t="s">
        <v>4593</v>
      </c>
      <c r="AF6410" t="s">
        <v>4594</v>
      </c>
      <c r="AJ6410">
        <v>6565</v>
      </c>
    </row>
    <row r="6411" spans="1:36" ht="15" x14ac:dyDescent="0.2">
      <c r="A6411">
        <v>73</v>
      </c>
      <c r="B6411" s="3">
        <v>97300</v>
      </c>
      <c r="C6411" t="s">
        <v>120</v>
      </c>
      <c r="E6411" t="s">
        <v>121</v>
      </c>
      <c r="F6411" t="s">
        <v>5481</v>
      </c>
      <c r="G6411" t="s">
        <v>5482</v>
      </c>
      <c r="K6411" t="s">
        <v>5484</v>
      </c>
      <c r="M6411" t="s">
        <v>1136</v>
      </c>
      <c r="P6411" s="1">
        <v>40706</v>
      </c>
      <c r="Q6411" t="s">
        <v>42</v>
      </c>
      <c r="U6411">
        <v>500</v>
      </c>
      <c r="V6411" t="s">
        <v>682</v>
      </c>
      <c r="W6411" t="s">
        <v>467</v>
      </c>
      <c r="X6411" t="s">
        <v>615</v>
      </c>
      <c r="Y6411" t="s">
        <v>4588</v>
      </c>
      <c r="Z6411" s="3">
        <v>97300</v>
      </c>
      <c r="AA6411" t="s">
        <v>4589</v>
      </c>
      <c r="AB6411" t="s">
        <v>4590</v>
      </c>
      <c r="AC6411" t="s">
        <v>4591</v>
      </c>
      <c r="AD6411" t="s">
        <v>4592</v>
      </c>
      <c r="AE6411" t="s">
        <v>4593</v>
      </c>
      <c r="AF6411" t="s">
        <v>4594</v>
      </c>
      <c r="AJ6411">
        <v>6566</v>
      </c>
    </row>
    <row r="6412" spans="1:36" ht="15" x14ac:dyDescent="0.2">
      <c r="A6412">
        <v>74</v>
      </c>
      <c r="B6412" s="3">
        <v>97300</v>
      </c>
      <c r="C6412" t="s">
        <v>120</v>
      </c>
      <c r="E6412" t="s">
        <v>121</v>
      </c>
      <c r="F6412" t="s">
        <v>5481</v>
      </c>
      <c r="G6412" t="s">
        <v>5482</v>
      </c>
      <c r="I6412" t="s">
        <v>39</v>
      </c>
      <c r="K6412" t="s">
        <v>5485</v>
      </c>
      <c r="M6412" t="s">
        <v>1136</v>
      </c>
      <c r="P6412" s="1">
        <v>41070</v>
      </c>
      <c r="Q6412" t="s">
        <v>42</v>
      </c>
      <c r="U6412">
        <v>450</v>
      </c>
      <c r="V6412" t="s">
        <v>682</v>
      </c>
      <c r="W6412" t="s">
        <v>467</v>
      </c>
      <c r="X6412" t="s">
        <v>615</v>
      </c>
      <c r="Y6412" t="s">
        <v>4588</v>
      </c>
      <c r="Z6412" s="3">
        <v>97300</v>
      </c>
      <c r="AA6412" t="s">
        <v>4589</v>
      </c>
      <c r="AB6412" t="s">
        <v>4590</v>
      </c>
      <c r="AC6412" t="s">
        <v>4591</v>
      </c>
      <c r="AD6412" t="s">
        <v>4592</v>
      </c>
      <c r="AE6412" t="s">
        <v>4593</v>
      </c>
      <c r="AF6412" t="s">
        <v>4594</v>
      </c>
      <c r="AJ6412">
        <v>6567</v>
      </c>
    </row>
    <row r="6413" spans="1:36" ht="15" x14ac:dyDescent="0.2">
      <c r="A6413">
        <v>75</v>
      </c>
      <c r="B6413" s="3">
        <v>97300</v>
      </c>
      <c r="C6413" t="s">
        <v>1518</v>
      </c>
      <c r="E6413" t="s">
        <v>1519</v>
      </c>
      <c r="F6413" t="s">
        <v>657</v>
      </c>
      <c r="K6413" t="s">
        <v>5486</v>
      </c>
      <c r="M6413" t="s">
        <v>1136</v>
      </c>
      <c r="P6413" s="1">
        <v>40827</v>
      </c>
      <c r="Q6413" t="s">
        <v>42</v>
      </c>
      <c r="U6413">
        <v>450</v>
      </c>
      <c r="V6413" t="s">
        <v>682</v>
      </c>
      <c r="W6413" t="s">
        <v>467</v>
      </c>
      <c r="X6413" t="s">
        <v>615</v>
      </c>
      <c r="Y6413" t="s">
        <v>4588</v>
      </c>
      <c r="Z6413" s="3">
        <v>97300</v>
      </c>
      <c r="AA6413" t="s">
        <v>4589</v>
      </c>
      <c r="AB6413" t="s">
        <v>4590</v>
      </c>
      <c r="AC6413" t="s">
        <v>4591</v>
      </c>
      <c r="AD6413" t="s">
        <v>4592</v>
      </c>
      <c r="AE6413" t="s">
        <v>4593</v>
      </c>
      <c r="AF6413" t="s">
        <v>4594</v>
      </c>
      <c r="AJ6413">
        <v>6568</v>
      </c>
    </row>
    <row r="6414" spans="1:36" ht="15" x14ac:dyDescent="0.2">
      <c r="A6414">
        <v>76</v>
      </c>
      <c r="B6414" s="3">
        <v>97300</v>
      </c>
      <c r="C6414" t="s">
        <v>1518</v>
      </c>
      <c r="E6414" t="s">
        <v>1519</v>
      </c>
      <c r="F6414" t="s">
        <v>657</v>
      </c>
      <c r="K6414" t="s">
        <v>5487</v>
      </c>
      <c r="M6414" t="s">
        <v>1136</v>
      </c>
      <c r="P6414" s="1">
        <v>40220</v>
      </c>
      <c r="Q6414" t="s">
        <v>42</v>
      </c>
      <c r="U6414">
        <v>450</v>
      </c>
      <c r="V6414" t="s">
        <v>682</v>
      </c>
      <c r="W6414" t="s">
        <v>467</v>
      </c>
      <c r="X6414" t="s">
        <v>615</v>
      </c>
      <c r="Y6414" t="s">
        <v>4588</v>
      </c>
      <c r="Z6414" s="3">
        <v>97300</v>
      </c>
      <c r="AA6414" t="s">
        <v>4589</v>
      </c>
      <c r="AB6414" t="s">
        <v>4590</v>
      </c>
      <c r="AC6414" t="s">
        <v>4591</v>
      </c>
      <c r="AD6414" t="s">
        <v>4592</v>
      </c>
      <c r="AE6414" t="s">
        <v>4593</v>
      </c>
      <c r="AF6414" t="s">
        <v>4594</v>
      </c>
      <c r="AJ6414">
        <v>6569</v>
      </c>
    </row>
    <row r="6415" spans="1:36" ht="15" x14ac:dyDescent="0.2">
      <c r="A6415">
        <v>78</v>
      </c>
      <c r="B6415" s="3">
        <v>97300</v>
      </c>
      <c r="C6415" t="s">
        <v>5488</v>
      </c>
      <c r="E6415" t="s">
        <v>5489</v>
      </c>
      <c r="F6415" t="s">
        <v>5490</v>
      </c>
      <c r="G6415" t="s">
        <v>5491</v>
      </c>
      <c r="H6415" t="s">
        <v>2838</v>
      </c>
      <c r="I6415" t="s">
        <v>96</v>
      </c>
      <c r="J6415" t="s">
        <v>5492</v>
      </c>
      <c r="M6415" t="s">
        <v>1136</v>
      </c>
      <c r="P6415" s="1">
        <v>40179</v>
      </c>
      <c r="Q6415" t="s">
        <v>42</v>
      </c>
      <c r="U6415">
        <v>500</v>
      </c>
      <c r="V6415" t="s">
        <v>682</v>
      </c>
      <c r="W6415" t="s">
        <v>467</v>
      </c>
      <c r="X6415" t="s">
        <v>615</v>
      </c>
      <c r="Y6415" t="s">
        <v>4588</v>
      </c>
      <c r="Z6415" s="3">
        <v>97300</v>
      </c>
      <c r="AA6415" t="s">
        <v>4589</v>
      </c>
      <c r="AB6415" t="s">
        <v>4590</v>
      </c>
      <c r="AC6415" t="s">
        <v>4591</v>
      </c>
      <c r="AD6415" t="s">
        <v>4592</v>
      </c>
      <c r="AE6415" t="s">
        <v>4593</v>
      </c>
      <c r="AF6415" t="s">
        <v>4594</v>
      </c>
      <c r="AJ6415">
        <v>6571</v>
      </c>
    </row>
    <row r="6416" spans="1:36" ht="15" x14ac:dyDescent="0.2">
      <c r="A6416">
        <v>79</v>
      </c>
      <c r="B6416" s="3">
        <v>97300</v>
      </c>
      <c r="C6416" t="s">
        <v>5488</v>
      </c>
      <c r="E6416" t="s">
        <v>5489</v>
      </c>
      <c r="F6416" t="s">
        <v>5490</v>
      </c>
      <c r="G6416" t="s">
        <v>5491</v>
      </c>
      <c r="H6416" t="s">
        <v>2838</v>
      </c>
      <c r="I6416" t="s">
        <v>96</v>
      </c>
      <c r="J6416" t="s">
        <v>5492</v>
      </c>
      <c r="M6416" t="s">
        <v>1136</v>
      </c>
      <c r="P6416" s="1">
        <v>40179</v>
      </c>
      <c r="Q6416" t="s">
        <v>42</v>
      </c>
      <c r="U6416">
        <v>500</v>
      </c>
      <c r="V6416" t="s">
        <v>682</v>
      </c>
      <c r="W6416" t="s">
        <v>467</v>
      </c>
      <c r="X6416" t="s">
        <v>615</v>
      </c>
      <c r="Y6416" t="s">
        <v>4588</v>
      </c>
      <c r="Z6416" s="3">
        <v>97300</v>
      </c>
      <c r="AA6416" t="s">
        <v>4589</v>
      </c>
      <c r="AB6416" t="s">
        <v>4590</v>
      </c>
      <c r="AC6416" t="s">
        <v>4591</v>
      </c>
      <c r="AD6416" t="s">
        <v>4592</v>
      </c>
      <c r="AE6416" t="s">
        <v>4593</v>
      </c>
      <c r="AF6416" t="s">
        <v>4594</v>
      </c>
      <c r="AJ6416">
        <v>6572</v>
      </c>
    </row>
    <row r="6417" spans="1:36" ht="15" x14ac:dyDescent="0.2">
      <c r="A6417">
        <v>80</v>
      </c>
      <c r="B6417" s="3">
        <v>97300</v>
      </c>
      <c r="C6417" t="s">
        <v>649</v>
      </c>
      <c r="E6417" t="s">
        <v>650</v>
      </c>
      <c r="F6417" t="s">
        <v>651</v>
      </c>
      <c r="G6417" t="s">
        <v>262</v>
      </c>
      <c r="H6417" t="s">
        <v>93</v>
      </c>
      <c r="I6417" t="s">
        <v>70</v>
      </c>
      <c r="M6417" t="s">
        <v>1136</v>
      </c>
      <c r="P6417" s="1">
        <v>40888</v>
      </c>
      <c r="Q6417" t="s">
        <v>42</v>
      </c>
      <c r="U6417">
        <v>150</v>
      </c>
      <c r="V6417" t="s">
        <v>682</v>
      </c>
      <c r="W6417" t="s">
        <v>467</v>
      </c>
      <c r="X6417" t="s">
        <v>615</v>
      </c>
      <c r="Y6417" t="s">
        <v>4588</v>
      </c>
      <c r="Z6417" s="3">
        <v>97300</v>
      </c>
      <c r="AA6417" t="s">
        <v>4589</v>
      </c>
      <c r="AB6417" t="s">
        <v>4590</v>
      </c>
      <c r="AC6417" t="s">
        <v>4591</v>
      </c>
      <c r="AD6417" t="s">
        <v>4592</v>
      </c>
      <c r="AE6417" t="s">
        <v>4593</v>
      </c>
      <c r="AF6417" t="s">
        <v>4594</v>
      </c>
      <c r="AJ6417">
        <v>6573</v>
      </c>
    </row>
    <row r="6418" spans="1:36" ht="15" x14ac:dyDescent="0.2">
      <c r="A6418">
        <v>82</v>
      </c>
      <c r="B6418" s="3">
        <v>97300</v>
      </c>
      <c r="C6418" t="s">
        <v>131</v>
      </c>
      <c r="E6418" t="s">
        <v>132</v>
      </c>
      <c r="F6418" t="s">
        <v>133</v>
      </c>
      <c r="H6418" t="s">
        <v>93</v>
      </c>
      <c r="I6418" t="s">
        <v>39</v>
      </c>
      <c r="M6418" t="s">
        <v>5493</v>
      </c>
      <c r="P6418" s="1">
        <v>40179</v>
      </c>
      <c r="Q6418" t="s">
        <v>42</v>
      </c>
      <c r="U6418">
        <v>50</v>
      </c>
      <c r="V6418" t="s">
        <v>682</v>
      </c>
      <c r="W6418" t="s">
        <v>467</v>
      </c>
      <c r="X6418" t="s">
        <v>615</v>
      </c>
      <c r="Y6418" t="s">
        <v>4588</v>
      </c>
      <c r="Z6418" s="3">
        <v>97300</v>
      </c>
      <c r="AA6418" t="s">
        <v>4589</v>
      </c>
      <c r="AB6418" t="s">
        <v>4590</v>
      </c>
      <c r="AC6418" t="s">
        <v>4591</v>
      </c>
      <c r="AD6418" t="s">
        <v>4592</v>
      </c>
      <c r="AE6418" t="s">
        <v>4593</v>
      </c>
      <c r="AF6418" t="s">
        <v>4594</v>
      </c>
      <c r="AJ6418">
        <v>6574</v>
      </c>
    </row>
    <row r="6419" spans="1:36" ht="15" x14ac:dyDescent="0.2">
      <c r="A6419">
        <v>83</v>
      </c>
      <c r="B6419" s="3">
        <v>97300</v>
      </c>
      <c r="C6419" t="s">
        <v>175</v>
      </c>
      <c r="E6419" t="s">
        <v>176</v>
      </c>
      <c r="F6419" t="s">
        <v>973</v>
      </c>
      <c r="G6419" t="s">
        <v>378</v>
      </c>
      <c r="H6419" t="s">
        <v>69</v>
      </c>
      <c r="I6419" t="s">
        <v>96</v>
      </c>
      <c r="K6419" t="s">
        <v>5494</v>
      </c>
      <c r="M6419" t="s">
        <v>1136</v>
      </c>
      <c r="P6419" s="1">
        <v>40179</v>
      </c>
      <c r="Q6419" t="s">
        <v>42</v>
      </c>
      <c r="U6419">
        <v>150</v>
      </c>
      <c r="V6419" t="s">
        <v>682</v>
      </c>
      <c r="W6419" t="s">
        <v>467</v>
      </c>
      <c r="X6419" t="s">
        <v>615</v>
      </c>
      <c r="Y6419" t="s">
        <v>4588</v>
      </c>
      <c r="Z6419" s="3">
        <v>97300</v>
      </c>
      <c r="AA6419" t="s">
        <v>4589</v>
      </c>
      <c r="AB6419" t="s">
        <v>4590</v>
      </c>
      <c r="AC6419" t="s">
        <v>4591</v>
      </c>
      <c r="AD6419" t="s">
        <v>4592</v>
      </c>
      <c r="AE6419" t="s">
        <v>4593</v>
      </c>
      <c r="AF6419" t="s">
        <v>4594</v>
      </c>
      <c r="AJ6419">
        <v>6575</v>
      </c>
    </row>
    <row r="6420" spans="1:36" ht="15" x14ac:dyDescent="0.2">
      <c r="A6420">
        <v>84</v>
      </c>
      <c r="B6420" s="3">
        <v>97300</v>
      </c>
      <c r="C6420" t="s">
        <v>175</v>
      </c>
      <c r="E6420" t="s">
        <v>176</v>
      </c>
      <c r="F6420" t="s">
        <v>1743</v>
      </c>
      <c r="G6420" t="s">
        <v>378</v>
      </c>
      <c r="H6420" t="s">
        <v>69</v>
      </c>
      <c r="I6420" t="s">
        <v>3239</v>
      </c>
      <c r="K6420" t="s">
        <v>5495</v>
      </c>
      <c r="M6420" t="s">
        <v>1136</v>
      </c>
      <c r="P6420" s="1">
        <v>39203</v>
      </c>
      <c r="Q6420" t="s">
        <v>42</v>
      </c>
      <c r="U6420">
        <v>100</v>
      </c>
      <c r="V6420" t="s">
        <v>682</v>
      </c>
      <c r="W6420" t="s">
        <v>467</v>
      </c>
      <c r="X6420" t="s">
        <v>615</v>
      </c>
      <c r="Y6420" t="s">
        <v>4588</v>
      </c>
      <c r="Z6420" s="3">
        <v>97300</v>
      </c>
      <c r="AA6420" t="s">
        <v>4589</v>
      </c>
      <c r="AB6420" t="s">
        <v>4590</v>
      </c>
      <c r="AC6420" t="s">
        <v>4591</v>
      </c>
      <c r="AD6420" t="s">
        <v>4592</v>
      </c>
      <c r="AE6420" t="s">
        <v>4593</v>
      </c>
      <c r="AF6420" t="s">
        <v>4594</v>
      </c>
      <c r="AJ6420">
        <v>6576</v>
      </c>
    </row>
    <row r="6421" spans="1:36" ht="15" x14ac:dyDescent="0.2">
      <c r="A6421">
        <v>85</v>
      </c>
      <c r="B6421" s="3">
        <v>97300</v>
      </c>
      <c r="C6421" t="s">
        <v>870</v>
      </c>
      <c r="E6421" t="s">
        <v>871</v>
      </c>
      <c r="F6421" t="s">
        <v>5496</v>
      </c>
      <c r="G6421" t="s">
        <v>5497</v>
      </c>
      <c r="I6421" t="s">
        <v>96</v>
      </c>
      <c r="K6421" t="s">
        <v>5498</v>
      </c>
      <c r="M6421" t="s">
        <v>1136</v>
      </c>
      <c r="P6421" s="1">
        <v>40461</v>
      </c>
      <c r="Q6421" t="s">
        <v>42</v>
      </c>
      <c r="U6421">
        <v>1000</v>
      </c>
      <c r="V6421" t="s">
        <v>682</v>
      </c>
      <c r="W6421" t="s">
        <v>467</v>
      </c>
      <c r="X6421" t="s">
        <v>615</v>
      </c>
      <c r="Y6421" t="s">
        <v>4588</v>
      </c>
      <c r="Z6421" s="3">
        <v>97300</v>
      </c>
      <c r="AA6421" t="s">
        <v>4589</v>
      </c>
      <c r="AB6421" t="s">
        <v>4590</v>
      </c>
      <c r="AC6421" t="s">
        <v>4591</v>
      </c>
      <c r="AD6421" t="s">
        <v>4592</v>
      </c>
      <c r="AE6421" t="s">
        <v>4593</v>
      </c>
      <c r="AF6421" t="s">
        <v>4594</v>
      </c>
      <c r="AJ6421">
        <v>6577</v>
      </c>
    </row>
    <row r="6422" spans="1:36" ht="15" x14ac:dyDescent="0.2">
      <c r="A6422">
        <v>87</v>
      </c>
      <c r="B6422" s="3">
        <v>97300</v>
      </c>
      <c r="C6422" t="s">
        <v>219</v>
      </c>
      <c r="E6422" t="s">
        <v>220</v>
      </c>
      <c r="H6422" t="s">
        <v>93</v>
      </c>
      <c r="I6422" t="s">
        <v>145</v>
      </c>
      <c r="M6422" t="s">
        <v>1136</v>
      </c>
      <c r="P6422" s="1">
        <v>40462</v>
      </c>
      <c r="Q6422" t="s">
        <v>42</v>
      </c>
      <c r="U6422">
        <v>180</v>
      </c>
      <c r="V6422" t="s">
        <v>682</v>
      </c>
      <c r="W6422" t="s">
        <v>467</v>
      </c>
      <c r="X6422" t="s">
        <v>615</v>
      </c>
      <c r="Y6422" t="s">
        <v>4588</v>
      </c>
      <c r="Z6422" s="3">
        <v>97300</v>
      </c>
      <c r="AA6422" t="s">
        <v>4589</v>
      </c>
      <c r="AB6422" t="s">
        <v>4590</v>
      </c>
      <c r="AC6422" t="s">
        <v>4591</v>
      </c>
      <c r="AD6422" t="s">
        <v>4592</v>
      </c>
      <c r="AE6422" t="s">
        <v>4593</v>
      </c>
      <c r="AF6422" t="s">
        <v>4594</v>
      </c>
      <c r="AJ6422">
        <v>6578</v>
      </c>
    </row>
    <row r="6423" spans="1:36" ht="15" x14ac:dyDescent="0.2">
      <c r="A6423">
        <v>88</v>
      </c>
      <c r="B6423" s="3">
        <v>97300</v>
      </c>
      <c r="C6423" t="s">
        <v>219</v>
      </c>
      <c r="E6423" t="s">
        <v>220</v>
      </c>
      <c r="H6423" t="s">
        <v>93</v>
      </c>
      <c r="I6423" t="s">
        <v>145</v>
      </c>
      <c r="M6423" t="s">
        <v>1136</v>
      </c>
      <c r="P6423" s="1">
        <v>40462</v>
      </c>
      <c r="Q6423" t="s">
        <v>42</v>
      </c>
      <c r="U6423">
        <v>180</v>
      </c>
      <c r="V6423" t="s">
        <v>682</v>
      </c>
      <c r="W6423" t="s">
        <v>467</v>
      </c>
      <c r="X6423" t="s">
        <v>615</v>
      </c>
      <c r="Y6423" t="s">
        <v>4588</v>
      </c>
      <c r="Z6423" s="3">
        <v>97300</v>
      </c>
      <c r="AA6423" t="s">
        <v>4589</v>
      </c>
      <c r="AB6423" t="s">
        <v>4590</v>
      </c>
      <c r="AC6423" t="s">
        <v>4591</v>
      </c>
      <c r="AD6423" t="s">
        <v>4592</v>
      </c>
      <c r="AE6423" t="s">
        <v>4593</v>
      </c>
      <c r="AF6423" t="s">
        <v>4594</v>
      </c>
      <c r="AJ6423">
        <v>6579</v>
      </c>
    </row>
    <row r="6424" spans="1:36" ht="15" x14ac:dyDescent="0.2">
      <c r="A6424">
        <v>89</v>
      </c>
      <c r="B6424" s="3">
        <v>97300</v>
      </c>
      <c r="C6424" t="s">
        <v>219</v>
      </c>
      <c r="E6424" t="s">
        <v>220</v>
      </c>
      <c r="H6424" t="s">
        <v>93</v>
      </c>
      <c r="I6424" t="s">
        <v>145</v>
      </c>
      <c r="M6424" t="s">
        <v>1136</v>
      </c>
      <c r="P6424" s="1">
        <v>40462</v>
      </c>
      <c r="Q6424" t="s">
        <v>42</v>
      </c>
      <c r="U6424">
        <v>180</v>
      </c>
      <c r="V6424" t="s">
        <v>682</v>
      </c>
      <c r="W6424" t="s">
        <v>467</v>
      </c>
      <c r="X6424" t="s">
        <v>615</v>
      </c>
      <c r="Y6424" t="s">
        <v>4588</v>
      </c>
      <c r="Z6424" s="3">
        <v>97300</v>
      </c>
      <c r="AA6424" t="s">
        <v>4589</v>
      </c>
      <c r="AB6424" t="s">
        <v>4590</v>
      </c>
      <c r="AC6424" t="s">
        <v>4591</v>
      </c>
      <c r="AD6424" t="s">
        <v>4592</v>
      </c>
      <c r="AE6424" t="s">
        <v>4593</v>
      </c>
      <c r="AF6424" t="s">
        <v>4594</v>
      </c>
      <c r="AJ6424">
        <v>6580</v>
      </c>
    </row>
    <row r="6425" spans="1:36" ht="15" x14ac:dyDescent="0.2">
      <c r="A6425">
        <v>90</v>
      </c>
      <c r="B6425" s="3">
        <v>97300</v>
      </c>
      <c r="C6425" t="s">
        <v>219</v>
      </c>
      <c r="E6425" t="s">
        <v>220</v>
      </c>
      <c r="H6425" t="s">
        <v>93</v>
      </c>
      <c r="I6425" t="s">
        <v>145</v>
      </c>
      <c r="M6425" t="s">
        <v>1136</v>
      </c>
      <c r="P6425" s="1">
        <v>40462</v>
      </c>
      <c r="Q6425" t="s">
        <v>42</v>
      </c>
      <c r="U6425">
        <v>180</v>
      </c>
      <c r="V6425" t="s">
        <v>682</v>
      </c>
      <c r="W6425" t="s">
        <v>467</v>
      </c>
      <c r="X6425" t="s">
        <v>615</v>
      </c>
      <c r="Y6425" t="s">
        <v>4588</v>
      </c>
      <c r="Z6425" s="3">
        <v>97300</v>
      </c>
      <c r="AA6425" t="s">
        <v>4589</v>
      </c>
      <c r="AB6425" t="s">
        <v>4590</v>
      </c>
      <c r="AC6425" t="s">
        <v>4591</v>
      </c>
      <c r="AD6425" t="s">
        <v>4592</v>
      </c>
      <c r="AE6425" t="s">
        <v>4593</v>
      </c>
      <c r="AF6425" t="s">
        <v>4594</v>
      </c>
      <c r="AJ6425">
        <v>6581</v>
      </c>
    </row>
    <row r="6426" spans="1:36" ht="15" x14ac:dyDescent="0.2">
      <c r="A6426">
        <v>91</v>
      </c>
      <c r="B6426" s="3">
        <v>97300</v>
      </c>
      <c r="C6426" t="s">
        <v>219</v>
      </c>
      <c r="E6426" t="s">
        <v>220</v>
      </c>
      <c r="H6426" t="s">
        <v>93</v>
      </c>
      <c r="I6426" t="s">
        <v>145</v>
      </c>
      <c r="M6426" t="s">
        <v>1136</v>
      </c>
      <c r="P6426" s="1">
        <v>40462</v>
      </c>
      <c r="Q6426" t="s">
        <v>42</v>
      </c>
      <c r="U6426">
        <v>180</v>
      </c>
      <c r="V6426" t="s">
        <v>682</v>
      </c>
      <c r="W6426" t="s">
        <v>467</v>
      </c>
      <c r="X6426" t="s">
        <v>615</v>
      </c>
      <c r="Y6426" t="s">
        <v>4588</v>
      </c>
      <c r="Z6426" s="3">
        <v>97300</v>
      </c>
      <c r="AA6426" t="s">
        <v>4589</v>
      </c>
      <c r="AB6426" t="s">
        <v>4590</v>
      </c>
      <c r="AC6426" t="s">
        <v>4591</v>
      </c>
      <c r="AD6426" t="s">
        <v>4592</v>
      </c>
      <c r="AE6426" t="s">
        <v>4593</v>
      </c>
      <c r="AF6426" t="s">
        <v>4594</v>
      </c>
      <c r="AJ6426">
        <v>6582</v>
      </c>
    </row>
    <row r="6427" spans="1:36" ht="15" x14ac:dyDescent="0.2">
      <c r="A6427">
        <v>92</v>
      </c>
      <c r="B6427" s="3">
        <v>97300</v>
      </c>
      <c r="C6427" t="s">
        <v>219</v>
      </c>
      <c r="E6427" t="s">
        <v>220</v>
      </c>
      <c r="H6427" t="s">
        <v>93</v>
      </c>
      <c r="I6427" t="s">
        <v>145</v>
      </c>
      <c r="M6427" t="s">
        <v>1136</v>
      </c>
      <c r="P6427" s="1">
        <v>40462</v>
      </c>
      <c r="Q6427" t="s">
        <v>42</v>
      </c>
      <c r="U6427">
        <v>180</v>
      </c>
      <c r="V6427" t="s">
        <v>682</v>
      </c>
      <c r="W6427" t="s">
        <v>467</v>
      </c>
      <c r="X6427" t="s">
        <v>615</v>
      </c>
      <c r="Y6427" t="s">
        <v>4588</v>
      </c>
      <c r="Z6427" s="3">
        <v>97300</v>
      </c>
      <c r="AA6427" t="s">
        <v>4589</v>
      </c>
      <c r="AB6427" t="s">
        <v>4590</v>
      </c>
      <c r="AC6427" t="s">
        <v>4591</v>
      </c>
      <c r="AD6427" t="s">
        <v>4592</v>
      </c>
      <c r="AE6427" t="s">
        <v>4593</v>
      </c>
      <c r="AF6427" t="s">
        <v>4594</v>
      </c>
      <c r="AJ6427">
        <v>6583</v>
      </c>
    </row>
    <row r="6428" spans="1:36" ht="15" x14ac:dyDescent="0.2">
      <c r="A6428">
        <v>93</v>
      </c>
      <c r="B6428" s="3">
        <v>97300</v>
      </c>
      <c r="C6428" t="s">
        <v>219</v>
      </c>
      <c r="E6428" t="s">
        <v>220</v>
      </c>
      <c r="H6428" t="s">
        <v>93</v>
      </c>
      <c r="I6428" t="s">
        <v>145</v>
      </c>
      <c r="M6428" t="s">
        <v>1136</v>
      </c>
      <c r="P6428" s="1">
        <v>40462</v>
      </c>
      <c r="Q6428" t="s">
        <v>42</v>
      </c>
      <c r="U6428">
        <v>180</v>
      </c>
      <c r="V6428" t="s">
        <v>682</v>
      </c>
      <c r="W6428" t="s">
        <v>467</v>
      </c>
      <c r="X6428" t="s">
        <v>615</v>
      </c>
      <c r="Y6428" t="s">
        <v>4588</v>
      </c>
      <c r="Z6428" s="3">
        <v>97300</v>
      </c>
      <c r="AA6428" t="s">
        <v>4589</v>
      </c>
      <c r="AB6428" t="s">
        <v>4590</v>
      </c>
      <c r="AC6428" t="s">
        <v>4591</v>
      </c>
      <c r="AD6428" t="s">
        <v>4592</v>
      </c>
      <c r="AE6428" t="s">
        <v>4593</v>
      </c>
      <c r="AF6428" t="s">
        <v>4594</v>
      </c>
      <c r="AJ6428">
        <v>6584</v>
      </c>
    </row>
    <row r="6429" spans="1:36" ht="15" x14ac:dyDescent="0.2">
      <c r="A6429">
        <v>94</v>
      </c>
      <c r="B6429" s="3">
        <v>97300</v>
      </c>
      <c r="C6429" t="s">
        <v>219</v>
      </c>
      <c r="E6429" t="s">
        <v>220</v>
      </c>
      <c r="H6429" t="s">
        <v>93</v>
      </c>
      <c r="I6429" t="s">
        <v>145</v>
      </c>
      <c r="M6429" t="s">
        <v>1136</v>
      </c>
      <c r="P6429" s="1">
        <v>40462</v>
      </c>
      <c r="Q6429" t="s">
        <v>42</v>
      </c>
      <c r="U6429">
        <v>180</v>
      </c>
      <c r="V6429" t="s">
        <v>682</v>
      </c>
      <c r="W6429" t="s">
        <v>467</v>
      </c>
      <c r="X6429" t="s">
        <v>615</v>
      </c>
      <c r="Y6429" t="s">
        <v>4588</v>
      </c>
      <c r="Z6429" s="3">
        <v>97300</v>
      </c>
      <c r="AA6429" t="s">
        <v>4589</v>
      </c>
      <c r="AB6429" t="s">
        <v>4590</v>
      </c>
      <c r="AC6429" t="s">
        <v>4591</v>
      </c>
      <c r="AD6429" t="s">
        <v>4592</v>
      </c>
      <c r="AE6429" t="s">
        <v>4593</v>
      </c>
      <c r="AF6429" t="s">
        <v>4594</v>
      </c>
      <c r="AJ6429">
        <v>6585</v>
      </c>
    </row>
    <row r="6430" spans="1:36" ht="15" x14ac:dyDescent="0.2">
      <c r="A6430">
        <v>95</v>
      </c>
      <c r="B6430" s="3">
        <v>97300</v>
      </c>
      <c r="C6430" t="s">
        <v>1313</v>
      </c>
      <c r="E6430" t="s">
        <v>1314</v>
      </c>
      <c r="F6430" t="s">
        <v>1315</v>
      </c>
      <c r="G6430" t="s">
        <v>5499</v>
      </c>
      <c r="H6430" t="s">
        <v>69</v>
      </c>
      <c r="I6430" t="s">
        <v>96</v>
      </c>
      <c r="J6430" t="s">
        <v>5500</v>
      </c>
      <c r="M6430" t="s">
        <v>1136</v>
      </c>
      <c r="P6430" s="1">
        <v>41892</v>
      </c>
      <c r="Q6430" t="s">
        <v>42</v>
      </c>
      <c r="U6430">
        <v>35</v>
      </c>
      <c r="V6430" t="s">
        <v>682</v>
      </c>
      <c r="W6430" t="s">
        <v>467</v>
      </c>
      <c r="X6430" t="s">
        <v>615</v>
      </c>
      <c r="Y6430" t="s">
        <v>4588</v>
      </c>
      <c r="Z6430" s="3">
        <v>97300</v>
      </c>
      <c r="AA6430" t="s">
        <v>4589</v>
      </c>
      <c r="AB6430" t="s">
        <v>4590</v>
      </c>
      <c r="AC6430" t="s">
        <v>4591</v>
      </c>
      <c r="AD6430" t="s">
        <v>4592</v>
      </c>
      <c r="AE6430" t="s">
        <v>4593</v>
      </c>
      <c r="AF6430" t="s">
        <v>4594</v>
      </c>
      <c r="AJ6430">
        <v>6586</v>
      </c>
    </row>
    <row r="6431" spans="1:36" ht="15" x14ac:dyDescent="0.2">
      <c r="A6431">
        <v>96</v>
      </c>
      <c r="B6431" s="3">
        <v>97300</v>
      </c>
      <c r="C6431" t="s">
        <v>1313</v>
      </c>
      <c r="E6431" t="s">
        <v>1314</v>
      </c>
      <c r="F6431" t="s">
        <v>1315</v>
      </c>
      <c r="G6431" t="s">
        <v>5499</v>
      </c>
      <c r="H6431" t="s">
        <v>69</v>
      </c>
      <c r="I6431" t="s">
        <v>96</v>
      </c>
      <c r="J6431" t="s">
        <v>5500</v>
      </c>
      <c r="M6431" t="s">
        <v>1136</v>
      </c>
      <c r="P6431" s="1">
        <v>41892</v>
      </c>
      <c r="Q6431" t="s">
        <v>42</v>
      </c>
      <c r="U6431">
        <v>35</v>
      </c>
      <c r="V6431" t="s">
        <v>682</v>
      </c>
      <c r="W6431" t="s">
        <v>467</v>
      </c>
      <c r="X6431" t="s">
        <v>615</v>
      </c>
      <c r="Y6431" t="s">
        <v>4588</v>
      </c>
      <c r="Z6431" s="3">
        <v>97300</v>
      </c>
      <c r="AA6431" t="s">
        <v>4589</v>
      </c>
      <c r="AB6431" t="s">
        <v>4590</v>
      </c>
      <c r="AC6431" t="s">
        <v>4591</v>
      </c>
      <c r="AD6431" t="s">
        <v>4592</v>
      </c>
      <c r="AE6431" t="s">
        <v>4593</v>
      </c>
      <c r="AF6431" t="s">
        <v>4594</v>
      </c>
      <c r="AJ6431">
        <v>6587</v>
      </c>
    </row>
    <row r="6432" spans="1:36" ht="15" x14ac:dyDescent="0.2">
      <c r="A6432">
        <v>97</v>
      </c>
      <c r="B6432" s="3">
        <v>97300</v>
      </c>
      <c r="C6432" t="s">
        <v>1313</v>
      </c>
      <c r="E6432" t="s">
        <v>1314</v>
      </c>
      <c r="F6432" t="s">
        <v>1315</v>
      </c>
      <c r="G6432" t="s">
        <v>5499</v>
      </c>
      <c r="H6432" t="s">
        <v>69</v>
      </c>
      <c r="I6432" t="s">
        <v>96</v>
      </c>
      <c r="J6432" t="s">
        <v>5500</v>
      </c>
      <c r="M6432" t="s">
        <v>1136</v>
      </c>
      <c r="P6432" s="1">
        <v>41892</v>
      </c>
      <c r="Q6432" t="s">
        <v>42</v>
      </c>
      <c r="U6432">
        <v>35</v>
      </c>
      <c r="V6432" t="s">
        <v>682</v>
      </c>
      <c r="W6432" t="s">
        <v>467</v>
      </c>
      <c r="X6432" t="s">
        <v>615</v>
      </c>
      <c r="Y6432" t="s">
        <v>4588</v>
      </c>
      <c r="Z6432" s="3">
        <v>97300</v>
      </c>
      <c r="AA6432" t="s">
        <v>4589</v>
      </c>
      <c r="AB6432" t="s">
        <v>4590</v>
      </c>
      <c r="AC6432" t="s">
        <v>4591</v>
      </c>
      <c r="AD6432" t="s">
        <v>4592</v>
      </c>
      <c r="AE6432" t="s">
        <v>4593</v>
      </c>
      <c r="AF6432" t="s">
        <v>4594</v>
      </c>
      <c r="AJ6432">
        <v>6588</v>
      </c>
    </row>
    <row r="6433" spans="1:36" ht="15" x14ac:dyDescent="0.2">
      <c r="A6433">
        <v>98</v>
      </c>
      <c r="B6433" s="3">
        <v>97300</v>
      </c>
      <c r="C6433" t="s">
        <v>1313</v>
      </c>
      <c r="E6433" t="s">
        <v>1314</v>
      </c>
      <c r="F6433" t="s">
        <v>1315</v>
      </c>
      <c r="G6433" t="s">
        <v>5499</v>
      </c>
      <c r="H6433" t="s">
        <v>69</v>
      </c>
      <c r="I6433" t="s">
        <v>96</v>
      </c>
      <c r="J6433" t="s">
        <v>5500</v>
      </c>
      <c r="M6433" t="s">
        <v>1136</v>
      </c>
      <c r="P6433" s="1">
        <v>41892</v>
      </c>
      <c r="Q6433" t="s">
        <v>42</v>
      </c>
      <c r="U6433">
        <v>35</v>
      </c>
      <c r="V6433" t="s">
        <v>682</v>
      </c>
      <c r="W6433" t="s">
        <v>467</v>
      </c>
      <c r="X6433" t="s">
        <v>615</v>
      </c>
      <c r="Y6433" t="s">
        <v>4588</v>
      </c>
      <c r="Z6433" s="3">
        <v>97300</v>
      </c>
      <c r="AA6433" t="s">
        <v>4589</v>
      </c>
      <c r="AB6433" t="s">
        <v>4590</v>
      </c>
      <c r="AC6433" t="s">
        <v>4591</v>
      </c>
      <c r="AD6433" t="s">
        <v>4592</v>
      </c>
      <c r="AE6433" t="s">
        <v>4593</v>
      </c>
      <c r="AF6433" t="s">
        <v>4594</v>
      </c>
      <c r="AJ6433">
        <v>6589</v>
      </c>
    </row>
    <row r="6434" spans="1:36" ht="15" x14ac:dyDescent="0.2">
      <c r="A6434">
        <v>99</v>
      </c>
      <c r="B6434" s="3">
        <v>97300</v>
      </c>
      <c r="C6434" t="s">
        <v>1313</v>
      </c>
      <c r="E6434" t="s">
        <v>1314</v>
      </c>
      <c r="F6434" t="s">
        <v>1315</v>
      </c>
      <c r="G6434" t="s">
        <v>5499</v>
      </c>
      <c r="H6434" t="s">
        <v>69</v>
      </c>
      <c r="I6434" t="s">
        <v>96</v>
      </c>
      <c r="J6434" t="s">
        <v>5500</v>
      </c>
      <c r="M6434" t="s">
        <v>1136</v>
      </c>
      <c r="P6434" s="1">
        <v>41892</v>
      </c>
      <c r="Q6434" t="s">
        <v>42</v>
      </c>
      <c r="U6434">
        <v>35</v>
      </c>
      <c r="V6434" t="s">
        <v>682</v>
      </c>
      <c r="W6434" t="s">
        <v>467</v>
      </c>
      <c r="X6434" t="s">
        <v>615</v>
      </c>
      <c r="Y6434" t="s">
        <v>4588</v>
      </c>
      <c r="Z6434" s="3">
        <v>97300</v>
      </c>
      <c r="AA6434" t="s">
        <v>4589</v>
      </c>
      <c r="AB6434" t="s">
        <v>4590</v>
      </c>
      <c r="AC6434" t="s">
        <v>4591</v>
      </c>
      <c r="AD6434" t="s">
        <v>4592</v>
      </c>
      <c r="AE6434" t="s">
        <v>4593</v>
      </c>
      <c r="AF6434" t="s">
        <v>4594</v>
      </c>
      <c r="AJ6434">
        <v>6590</v>
      </c>
    </row>
    <row r="6435" spans="1:36" ht="15" x14ac:dyDescent="0.2">
      <c r="A6435">
        <v>100</v>
      </c>
      <c r="B6435" s="3">
        <v>97300</v>
      </c>
      <c r="C6435" t="s">
        <v>1313</v>
      </c>
      <c r="E6435" t="s">
        <v>1314</v>
      </c>
      <c r="F6435" t="s">
        <v>1315</v>
      </c>
      <c r="G6435" t="s">
        <v>5499</v>
      </c>
      <c r="H6435" t="s">
        <v>69</v>
      </c>
      <c r="I6435" t="s">
        <v>96</v>
      </c>
      <c r="J6435" t="s">
        <v>5500</v>
      </c>
      <c r="M6435" t="s">
        <v>1136</v>
      </c>
      <c r="P6435" s="1">
        <v>41892</v>
      </c>
      <c r="Q6435" t="s">
        <v>42</v>
      </c>
      <c r="U6435">
        <v>35</v>
      </c>
      <c r="V6435" t="s">
        <v>682</v>
      </c>
      <c r="W6435" t="s">
        <v>467</v>
      </c>
      <c r="X6435" t="s">
        <v>615</v>
      </c>
      <c r="Y6435" t="s">
        <v>4588</v>
      </c>
      <c r="Z6435" s="3">
        <v>97300</v>
      </c>
      <c r="AA6435" t="s">
        <v>4589</v>
      </c>
      <c r="AB6435" t="s">
        <v>4590</v>
      </c>
      <c r="AC6435" t="s">
        <v>4591</v>
      </c>
      <c r="AD6435" t="s">
        <v>4592</v>
      </c>
      <c r="AE6435" t="s">
        <v>4593</v>
      </c>
      <c r="AF6435" t="s">
        <v>4594</v>
      </c>
      <c r="AJ6435">
        <v>6591</v>
      </c>
    </row>
    <row r="6436" spans="1:36" ht="15" x14ac:dyDescent="0.2">
      <c r="A6436">
        <v>101</v>
      </c>
      <c r="B6436" s="3">
        <v>97300</v>
      </c>
      <c r="C6436" t="s">
        <v>1313</v>
      </c>
      <c r="E6436" t="s">
        <v>1314</v>
      </c>
      <c r="F6436" t="s">
        <v>1315</v>
      </c>
      <c r="G6436" t="s">
        <v>5499</v>
      </c>
      <c r="H6436" t="s">
        <v>69</v>
      </c>
      <c r="I6436" t="s">
        <v>96</v>
      </c>
      <c r="J6436" t="s">
        <v>5500</v>
      </c>
      <c r="M6436" t="s">
        <v>1136</v>
      </c>
      <c r="P6436" s="1">
        <v>41892</v>
      </c>
      <c r="Q6436" t="s">
        <v>42</v>
      </c>
      <c r="U6436">
        <v>35</v>
      </c>
      <c r="V6436" t="s">
        <v>682</v>
      </c>
      <c r="W6436" t="s">
        <v>467</v>
      </c>
      <c r="X6436" t="s">
        <v>615</v>
      </c>
      <c r="Y6436" t="s">
        <v>4588</v>
      </c>
      <c r="Z6436" s="3">
        <v>97300</v>
      </c>
      <c r="AA6436" t="s">
        <v>4589</v>
      </c>
      <c r="AB6436" t="s">
        <v>4590</v>
      </c>
      <c r="AC6436" t="s">
        <v>4591</v>
      </c>
      <c r="AD6436" t="s">
        <v>4592</v>
      </c>
      <c r="AE6436" t="s">
        <v>4593</v>
      </c>
      <c r="AF6436" t="s">
        <v>4594</v>
      </c>
      <c r="AJ6436">
        <v>6592</v>
      </c>
    </row>
    <row r="6437" spans="1:36" ht="15" x14ac:dyDescent="0.2">
      <c r="A6437">
        <v>102</v>
      </c>
      <c r="B6437" s="3">
        <v>97300</v>
      </c>
      <c r="C6437" t="s">
        <v>1313</v>
      </c>
      <c r="E6437" t="s">
        <v>1314</v>
      </c>
      <c r="F6437" t="s">
        <v>1315</v>
      </c>
      <c r="G6437" t="s">
        <v>5499</v>
      </c>
      <c r="H6437" t="s">
        <v>69</v>
      </c>
      <c r="I6437" t="s">
        <v>96</v>
      </c>
      <c r="J6437" t="s">
        <v>5500</v>
      </c>
      <c r="M6437" t="s">
        <v>1136</v>
      </c>
      <c r="P6437" s="1">
        <v>41892</v>
      </c>
      <c r="Q6437" t="s">
        <v>42</v>
      </c>
      <c r="U6437">
        <v>35</v>
      </c>
      <c r="V6437" t="s">
        <v>682</v>
      </c>
      <c r="W6437" t="s">
        <v>467</v>
      </c>
      <c r="X6437" t="s">
        <v>615</v>
      </c>
      <c r="Y6437" t="s">
        <v>4588</v>
      </c>
      <c r="Z6437" s="3">
        <v>97300</v>
      </c>
      <c r="AA6437" t="s">
        <v>4589</v>
      </c>
      <c r="AB6437" t="s">
        <v>4590</v>
      </c>
      <c r="AC6437" t="s">
        <v>4591</v>
      </c>
      <c r="AD6437" t="s">
        <v>4592</v>
      </c>
      <c r="AE6437" t="s">
        <v>4593</v>
      </c>
      <c r="AF6437" t="s">
        <v>4594</v>
      </c>
      <c r="AJ6437">
        <v>6593</v>
      </c>
    </row>
    <row r="6438" spans="1:36" ht="15" x14ac:dyDescent="0.2">
      <c r="A6438">
        <v>103</v>
      </c>
      <c r="B6438" s="3">
        <v>97300</v>
      </c>
      <c r="C6438" t="s">
        <v>1313</v>
      </c>
      <c r="E6438" t="s">
        <v>1314</v>
      </c>
      <c r="F6438" t="s">
        <v>1315</v>
      </c>
      <c r="G6438" t="s">
        <v>5499</v>
      </c>
      <c r="H6438" t="s">
        <v>69</v>
      </c>
      <c r="I6438" t="s">
        <v>96</v>
      </c>
      <c r="J6438" t="s">
        <v>5500</v>
      </c>
      <c r="M6438" t="s">
        <v>1136</v>
      </c>
      <c r="P6438" s="1">
        <v>41892</v>
      </c>
      <c r="Q6438" t="s">
        <v>42</v>
      </c>
      <c r="U6438">
        <v>35</v>
      </c>
      <c r="V6438" t="s">
        <v>682</v>
      </c>
      <c r="W6438" t="s">
        <v>467</v>
      </c>
      <c r="X6438" t="s">
        <v>615</v>
      </c>
      <c r="Y6438" t="s">
        <v>4588</v>
      </c>
      <c r="Z6438" s="3">
        <v>97300</v>
      </c>
      <c r="AA6438" t="s">
        <v>4589</v>
      </c>
      <c r="AB6438" t="s">
        <v>4590</v>
      </c>
      <c r="AC6438" t="s">
        <v>4591</v>
      </c>
      <c r="AD6438" t="s">
        <v>4592</v>
      </c>
      <c r="AE6438" t="s">
        <v>4593</v>
      </c>
      <c r="AF6438" t="s">
        <v>4594</v>
      </c>
      <c r="AJ6438">
        <v>6594</v>
      </c>
    </row>
    <row r="6439" spans="1:36" ht="15" x14ac:dyDescent="0.2">
      <c r="A6439">
        <v>104</v>
      </c>
      <c r="B6439" s="3">
        <v>97300</v>
      </c>
      <c r="C6439" t="s">
        <v>1313</v>
      </c>
      <c r="E6439" t="s">
        <v>1314</v>
      </c>
      <c r="F6439" t="s">
        <v>1315</v>
      </c>
      <c r="G6439" t="s">
        <v>5499</v>
      </c>
      <c r="H6439" t="s">
        <v>69</v>
      </c>
      <c r="I6439" t="s">
        <v>96</v>
      </c>
      <c r="J6439" t="s">
        <v>5500</v>
      </c>
      <c r="M6439" t="s">
        <v>1136</v>
      </c>
      <c r="P6439" s="1">
        <v>41892</v>
      </c>
      <c r="Q6439" t="s">
        <v>42</v>
      </c>
      <c r="U6439">
        <v>35</v>
      </c>
      <c r="V6439" t="s">
        <v>682</v>
      </c>
      <c r="W6439" t="s">
        <v>467</v>
      </c>
      <c r="X6439" t="s">
        <v>615</v>
      </c>
      <c r="Y6439" t="s">
        <v>4588</v>
      </c>
      <c r="Z6439" s="3">
        <v>97300</v>
      </c>
      <c r="AA6439" t="s">
        <v>4589</v>
      </c>
      <c r="AB6439" t="s">
        <v>4590</v>
      </c>
      <c r="AC6439" t="s">
        <v>4591</v>
      </c>
      <c r="AD6439" t="s">
        <v>4592</v>
      </c>
      <c r="AE6439" t="s">
        <v>4593</v>
      </c>
      <c r="AF6439" t="s">
        <v>4594</v>
      </c>
      <c r="AJ6439">
        <v>6595</v>
      </c>
    </row>
    <row r="6440" spans="1:36" ht="15" x14ac:dyDescent="0.2">
      <c r="A6440">
        <v>1</v>
      </c>
      <c r="B6440" s="3">
        <v>97334</v>
      </c>
      <c r="C6440" t="s">
        <v>35</v>
      </c>
      <c r="E6440" t="s">
        <v>36</v>
      </c>
      <c r="H6440" t="s">
        <v>93</v>
      </c>
      <c r="I6440" t="s">
        <v>5501</v>
      </c>
      <c r="M6440" t="s">
        <v>41</v>
      </c>
      <c r="Q6440" t="s">
        <v>42</v>
      </c>
      <c r="V6440" t="s">
        <v>5502</v>
      </c>
      <c r="W6440" t="s">
        <v>895</v>
      </c>
      <c r="X6440" t="s">
        <v>754</v>
      </c>
      <c r="Y6440" t="s">
        <v>5503</v>
      </c>
      <c r="Z6440" s="3">
        <v>97334</v>
      </c>
      <c r="AA6440" t="s">
        <v>5504</v>
      </c>
      <c r="AB6440" t="s">
        <v>5505</v>
      </c>
      <c r="AC6440" t="s">
        <v>5506</v>
      </c>
      <c r="AD6440" t="s">
        <v>5507</v>
      </c>
      <c r="AE6440" t="s">
        <v>5508</v>
      </c>
      <c r="AF6440" t="s">
        <v>5509</v>
      </c>
      <c r="AG6440" t="s">
        <v>5507</v>
      </c>
      <c r="AH6440" t="s">
        <v>5508</v>
      </c>
      <c r="AI6440" t="s">
        <v>5509</v>
      </c>
      <c r="AJ6440">
        <v>6596</v>
      </c>
    </row>
    <row r="6441" spans="1:36" ht="15" x14ac:dyDescent="0.2">
      <c r="A6441">
        <v>2</v>
      </c>
      <c r="B6441" s="3">
        <v>97334</v>
      </c>
      <c r="C6441" t="s">
        <v>112</v>
      </c>
      <c r="E6441" t="s">
        <v>113</v>
      </c>
      <c r="H6441" t="s">
        <v>83</v>
      </c>
      <c r="I6441" t="s">
        <v>98</v>
      </c>
      <c r="M6441" t="s">
        <v>60</v>
      </c>
      <c r="N6441" t="s">
        <v>1561</v>
      </c>
      <c r="Q6441" t="s">
        <v>42</v>
      </c>
      <c r="V6441" t="s">
        <v>5502</v>
      </c>
      <c r="W6441" t="s">
        <v>895</v>
      </c>
      <c r="X6441" t="s">
        <v>754</v>
      </c>
      <c r="Y6441" t="s">
        <v>5503</v>
      </c>
      <c r="Z6441" s="3">
        <v>97334</v>
      </c>
      <c r="AA6441" t="s">
        <v>5504</v>
      </c>
      <c r="AB6441" t="s">
        <v>5505</v>
      </c>
      <c r="AC6441" t="s">
        <v>5506</v>
      </c>
      <c r="AD6441" t="s">
        <v>5507</v>
      </c>
      <c r="AE6441" t="s">
        <v>5508</v>
      </c>
      <c r="AF6441" t="s">
        <v>5509</v>
      </c>
      <c r="AG6441" t="s">
        <v>5507</v>
      </c>
      <c r="AH6441" t="s">
        <v>5508</v>
      </c>
      <c r="AI6441" t="s">
        <v>5509</v>
      </c>
      <c r="AJ6441">
        <v>6597</v>
      </c>
    </row>
    <row r="6442" spans="1:36" ht="15" x14ac:dyDescent="0.2">
      <c r="A6442">
        <v>3</v>
      </c>
      <c r="B6442" s="3">
        <v>97334</v>
      </c>
      <c r="C6442" t="s">
        <v>138</v>
      </c>
      <c r="E6442" t="s">
        <v>139</v>
      </c>
      <c r="H6442" t="s">
        <v>83</v>
      </c>
      <c r="I6442" t="s">
        <v>1581</v>
      </c>
      <c r="M6442" t="s">
        <v>41</v>
      </c>
      <c r="Q6442" t="s">
        <v>42</v>
      </c>
      <c r="V6442" t="s">
        <v>5502</v>
      </c>
      <c r="W6442" t="s">
        <v>895</v>
      </c>
      <c r="X6442" t="s">
        <v>754</v>
      </c>
      <c r="Y6442" t="s">
        <v>5503</v>
      </c>
      <c r="Z6442" s="3">
        <v>97334</v>
      </c>
      <c r="AA6442" t="s">
        <v>5504</v>
      </c>
      <c r="AB6442" t="s">
        <v>5505</v>
      </c>
      <c r="AC6442" t="s">
        <v>5506</v>
      </c>
      <c r="AD6442" t="s">
        <v>5507</v>
      </c>
      <c r="AE6442" t="s">
        <v>5508</v>
      </c>
      <c r="AF6442" t="s">
        <v>5509</v>
      </c>
      <c r="AG6442" t="s">
        <v>5507</v>
      </c>
      <c r="AH6442" t="s">
        <v>5508</v>
      </c>
      <c r="AI6442" t="s">
        <v>5509</v>
      </c>
      <c r="AJ6442">
        <v>6598</v>
      </c>
    </row>
    <row r="6443" spans="1:36" ht="15" x14ac:dyDescent="0.2">
      <c r="A6443">
        <v>4</v>
      </c>
      <c r="B6443" s="3">
        <v>97334</v>
      </c>
      <c r="C6443" t="s">
        <v>138</v>
      </c>
      <c r="E6443" t="s">
        <v>139</v>
      </c>
      <c r="H6443" t="s">
        <v>83</v>
      </c>
      <c r="I6443" t="s">
        <v>98</v>
      </c>
      <c r="M6443" t="s">
        <v>60</v>
      </c>
      <c r="N6443" t="s">
        <v>1561</v>
      </c>
      <c r="Q6443" t="s">
        <v>42</v>
      </c>
      <c r="V6443" t="s">
        <v>5502</v>
      </c>
      <c r="W6443" t="s">
        <v>895</v>
      </c>
      <c r="X6443" t="s">
        <v>754</v>
      </c>
      <c r="Y6443" t="s">
        <v>5503</v>
      </c>
      <c r="Z6443" s="3">
        <v>97334</v>
      </c>
      <c r="AA6443" t="s">
        <v>5504</v>
      </c>
      <c r="AB6443" t="s">
        <v>5505</v>
      </c>
      <c r="AC6443" t="s">
        <v>5506</v>
      </c>
      <c r="AD6443" t="s">
        <v>5507</v>
      </c>
      <c r="AE6443" t="s">
        <v>5508</v>
      </c>
      <c r="AF6443" t="s">
        <v>5509</v>
      </c>
      <c r="AG6443" t="s">
        <v>5507</v>
      </c>
      <c r="AH6443" t="s">
        <v>5508</v>
      </c>
      <c r="AI6443" t="s">
        <v>5509</v>
      </c>
      <c r="AJ6443">
        <v>6599</v>
      </c>
    </row>
    <row r="6444" spans="1:36" ht="15" x14ac:dyDescent="0.2">
      <c r="A6444">
        <v>5</v>
      </c>
      <c r="B6444" s="3">
        <v>97334</v>
      </c>
      <c r="C6444" t="s">
        <v>91</v>
      </c>
      <c r="E6444" t="s">
        <v>92</v>
      </c>
      <c r="H6444" t="s">
        <v>93</v>
      </c>
      <c r="I6444" t="s">
        <v>5510</v>
      </c>
      <c r="M6444" t="s">
        <v>60</v>
      </c>
      <c r="N6444" t="s">
        <v>1561</v>
      </c>
      <c r="Q6444" t="s">
        <v>42</v>
      </c>
      <c r="V6444" t="s">
        <v>5502</v>
      </c>
      <c r="W6444" t="s">
        <v>895</v>
      </c>
      <c r="X6444" t="s">
        <v>754</v>
      </c>
      <c r="Y6444" t="s">
        <v>5503</v>
      </c>
      <c r="Z6444" s="3">
        <v>97334</v>
      </c>
      <c r="AA6444" t="s">
        <v>5504</v>
      </c>
      <c r="AB6444" t="s">
        <v>5505</v>
      </c>
      <c r="AC6444" t="s">
        <v>5506</v>
      </c>
      <c r="AD6444" t="s">
        <v>5507</v>
      </c>
      <c r="AE6444" t="s">
        <v>5508</v>
      </c>
      <c r="AF6444" t="s">
        <v>5509</v>
      </c>
      <c r="AG6444" t="s">
        <v>5507</v>
      </c>
      <c r="AH6444" t="s">
        <v>5508</v>
      </c>
      <c r="AI6444" t="s">
        <v>5509</v>
      </c>
      <c r="AJ6444">
        <v>6600</v>
      </c>
    </row>
    <row r="6445" spans="1:36" ht="15" x14ac:dyDescent="0.2">
      <c r="A6445">
        <v>6</v>
      </c>
      <c r="B6445" s="3">
        <v>97334</v>
      </c>
      <c r="C6445" t="s">
        <v>91</v>
      </c>
      <c r="E6445" t="s">
        <v>92</v>
      </c>
      <c r="H6445" t="s">
        <v>93</v>
      </c>
      <c r="I6445" t="s">
        <v>5510</v>
      </c>
      <c r="M6445" t="s">
        <v>60</v>
      </c>
      <c r="N6445" t="s">
        <v>1561</v>
      </c>
      <c r="Q6445" t="s">
        <v>42</v>
      </c>
      <c r="V6445" t="s">
        <v>5502</v>
      </c>
      <c r="W6445" t="s">
        <v>895</v>
      </c>
      <c r="X6445" t="s">
        <v>754</v>
      </c>
      <c r="Y6445" t="s">
        <v>5503</v>
      </c>
      <c r="Z6445" s="3">
        <v>97334</v>
      </c>
      <c r="AA6445" t="s">
        <v>5504</v>
      </c>
      <c r="AB6445" t="s">
        <v>5505</v>
      </c>
      <c r="AC6445" t="s">
        <v>5506</v>
      </c>
      <c r="AD6445" t="s">
        <v>5507</v>
      </c>
      <c r="AE6445" t="s">
        <v>5508</v>
      </c>
      <c r="AF6445" t="s">
        <v>5509</v>
      </c>
      <c r="AG6445" t="s">
        <v>5507</v>
      </c>
      <c r="AH6445" t="s">
        <v>5508</v>
      </c>
      <c r="AI6445" t="s">
        <v>5509</v>
      </c>
      <c r="AJ6445">
        <v>6601</v>
      </c>
    </row>
    <row r="6446" spans="1:36" ht="15" x14ac:dyDescent="0.2">
      <c r="A6446">
        <v>7</v>
      </c>
      <c r="B6446" s="3">
        <v>97334</v>
      </c>
      <c r="C6446" t="s">
        <v>91</v>
      </c>
      <c r="E6446" t="s">
        <v>92</v>
      </c>
      <c r="H6446" t="s">
        <v>93</v>
      </c>
      <c r="I6446" t="s">
        <v>5510</v>
      </c>
      <c r="M6446" t="s">
        <v>60</v>
      </c>
      <c r="N6446" t="s">
        <v>1561</v>
      </c>
      <c r="Q6446" t="s">
        <v>42</v>
      </c>
      <c r="V6446" t="s">
        <v>5502</v>
      </c>
      <c r="W6446" t="s">
        <v>895</v>
      </c>
      <c r="X6446" t="s">
        <v>754</v>
      </c>
      <c r="Y6446" t="s">
        <v>5503</v>
      </c>
      <c r="Z6446" s="3">
        <v>97334</v>
      </c>
      <c r="AA6446" t="s">
        <v>5504</v>
      </c>
      <c r="AB6446" t="s">
        <v>5505</v>
      </c>
      <c r="AC6446" t="s">
        <v>5506</v>
      </c>
      <c r="AD6446" t="s">
        <v>5507</v>
      </c>
      <c r="AE6446" t="s">
        <v>5508</v>
      </c>
      <c r="AF6446" t="s">
        <v>5509</v>
      </c>
      <c r="AG6446" t="s">
        <v>5507</v>
      </c>
      <c r="AH6446" t="s">
        <v>5508</v>
      </c>
      <c r="AI6446" t="s">
        <v>5509</v>
      </c>
      <c r="AJ6446">
        <v>6602</v>
      </c>
    </row>
    <row r="6447" spans="1:36" ht="15" x14ac:dyDescent="0.2">
      <c r="A6447">
        <v>8</v>
      </c>
      <c r="B6447" s="3">
        <v>97334</v>
      </c>
      <c r="C6447" t="s">
        <v>91</v>
      </c>
      <c r="E6447" t="s">
        <v>92</v>
      </c>
      <c r="H6447" t="s">
        <v>93</v>
      </c>
      <c r="I6447" t="s">
        <v>5510</v>
      </c>
      <c r="M6447" t="s">
        <v>60</v>
      </c>
      <c r="N6447" t="s">
        <v>1561</v>
      </c>
      <c r="Q6447" t="s">
        <v>42</v>
      </c>
      <c r="V6447" t="s">
        <v>5502</v>
      </c>
      <c r="W6447" t="s">
        <v>895</v>
      </c>
      <c r="X6447" t="s">
        <v>754</v>
      </c>
      <c r="Y6447" t="s">
        <v>5503</v>
      </c>
      <c r="Z6447" s="3">
        <v>97334</v>
      </c>
      <c r="AA6447" t="s">
        <v>5504</v>
      </c>
      <c r="AB6447" t="s">
        <v>5505</v>
      </c>
      <c r="AC6447" t="s">
        <v>5506</v>
      </c>
      <c r="AD6447" t="s">
        <v>5507</v>
      </c>
      <c r="AE6447" t="s">
        <v>5508</v>
      </c>
      <c r="AF6447" t="s">
        <v>5509</v>
      </c>
      <c r="AG6447" t="s">
        <v>5507</v>
      </c>
      <c r="AH6447" t="s">
        <v>5508</v>
      </c>
      <c r="AI6447" t="s">
        <v>5509</v>
      </c>
      <c r="AJ6447">
        <v>6603</v>
      </c>
    </row>
    <row r="6448" spans="1:36" ht="15" x14ac:dyDescent="0.2">
      <c r="A6448">
        <v>9</v>
      </c>
      <c r="B6448" s="3">
        <v>97334</v>
      </c>
      <c r="C6448" t="s">
        <v>91</v>
      </c>
      <c r="E6448" t="s">
        <v>92</v>
      </c>
      <c r="H6448" t="s">
        <v>93</v>
      </c>
      <c r="I6448" t="s">
        <v>5510</v>
      </c>
      <c r="M6448" t="s">
        <v>60</v>
      </c>
      <c r="N6448" t="s">
        <v>1561</v>
      </c>
      <c r="Q6448" t="s">
        <v>42</v>
      </c>
      <c r="V6448" t="s">
        <v>5502</v>
      </c>
      <c r="W6448" t="s">
        <v>895</v>
      </c>
      <c r="X6448" t="s">
        <v>754</v>
      </c>
      <c r="Y6448" t="s">
        <v>5503</v>
      </c>
      <c r="Z6448" s="3">
        <v>97334</v>
      </c>
      <c r="AA6448" t="s">
        <v>5504</v>
      </c>
      <c r="AB6448" t="s">
        <v>5505</v>
      </c>
      <c r="AC6448" t="s">
        <v>5506</v>
      </c>
      <c r="AD6448" t="s">
        <v>5507</v>
      </c>
      <c r="AE6448" t="s">
        <v>5508</v>
      </c>
      <c r="AF6448" t="s">
        <v>5509</v>
      </c>
      <c r="AG6448" t="s">
        <v>5507</v>
      </c>
      <c r="AH6448" t="s">
        <v>5508</v>
      </c>
      <c r="AI6448" t="s">
        <v>5509</v>
      </c>
      <c r="AJ6448">
        <v>6604</v>
      </c>
    </row>
    <row r="6449" spans="1:36" ht="15" x14ac:dyDescent="0.2">
      <c r="A6449">
        <v>10</v>
      </c>
      <c r="B6449" s="3">
        <v>97334</v>
      </c>
      <c r="C6449" t="s">
        <v>91</v>
      </c>
      <c r="E6449" t="s">
        <v>92</v>
      </c>
      <c r="H6449" t="s">
        <v>93</v>
      </c>
      <c r="I6449" t="s">
        <v>5510</v>
      </c>
      <c r="M6449" t="s">
        <v>60</v>
      </c>
      <c r="N6449" t="s">
        <v>1561</v>
      </c>
      <c r="Q6449" t="s">
        <v>42</v>
      </c>
      <c r="V6449" t="s">
        <v>5502</v>
      </c>
      <c r="W6449" t="s">
        <v>895</v>
      </c>
      <c r="X6449" t="s">
        <v>754</v>
      </c>
      <c r="Y6449" t="s">
        <v>5503</v>
      </c>
      <c r="Z6449" s="3">
        <v>97334</v>
      </c>
      <c r="AA6449" t="s">
        <v>5504</v>
      </c>
      <c r="AB6449" t="s">
        <v>5505</v>
      </c>
      <c r="AC6449" t="s">
        <v>5506</v>
      </c>
      <c r="AD6449" t="s">
        <v>5507</v>
      </c>
      <c r="AE6449" t="s">
        <v>5508</v>
      </c>
      <c r="AF6449" t="s">
        <v>5509</v>
      </c>
      <c r="AG6449" t="s">
        <v>5507</v>
      </c>
      <c r="AH6449" t="s">
        <v>5508</v>
      </c>
      <c r="AI6449" t="s">
        <v>5509</v>
      </c>
      <c r="AJ6449">
        <v>6605</v>
      </c>
    </row>
    <row r="6450" spans="1:36" ht="15" x14ac:dyDescent="0.2">
      <c r="A6450">
        <v>11</v>
      </c>
      <c r="B6450" s="3">
        <v>97334</v>
      </c>
      <c r="C6450" t="s">
        <v>81</v>
      </c>
      <c r="E6450" t="s">
        <v>82</v>
      </c>
      <c r="H6450" t="s">
        <v>83</v>
      </c>
      <c r="I6450" t="s">
        <v>98</v>
      </c>
      <c r="M6450" t="s">
        <v>41</v>
      </c>
      <c r="Q6450" t="s">
        <v>42</v>
      </c>
      <c r="V6450" t="s">
        <v>5502</v>
      </c>
      <c r="W6450" t="s">
        <v>895</v>
      </c>
      <c r="X6450" t="s">
        <v>754</v>
      </c>
      <c r="Y6450" t="s">
        <v>5503</v>
      </c>
      <c r="Z6450" s="3">
        <v>97334</v>
      </c>
      <c r="AA6450" t="s">
        <v>5504</v>
      </c>
      <c r="AB6450" t="s">
        <v>5505</v>
      </c>
      <c r="AC6450" t="s">
        <v>5506</v>
      </c>
      <c r="AD6450" t="s">
        <v>5507</v>
      </c>
      <c r="AE6450" t="s">
        <v>5508</v>
      </c>
      <c r="AF6450" t="s">
        <v>5509</v>
      </c>
      <c r="AG6450" t="s">
        <v>5507</v>
      </c>
      <c r="AH6450" t="s">
        <v>5508</v>
      </c>
      <c r="AI6450" t="s">
        <v>5509</v>
      </c>
      <c r="AJ6450">
        <v>6606</v>
      </c>
    </row>
    <row r="6451" spans="1:36" ht="15" x14ac:dyDescent="0.2">
      <c r="A6451">
        <v>12</v>
      </c>
      <c r="B6451" s="3">
        <v>97334</v>
      </c>
      <c r="C6451" t="s">
        <v>81</v>
      </c>
      <c r="E6451" t="s">
        <v>82</v>
      </c>
      <c r="H6451" t="s">
        <v>83</v>
      </c>
      <c r="I6451" t="s">
        <v>98</v>
      </c>
      <c r="M6451" t="s">
        <v>41</v>
      </c>
      <c r="Q6451" t="s">
        <v>42</v>
      </c>
      <c r="V6451" t="s">
        <v>5502</v>
      </c>
      <c r="W6451" t="s">
        <v>895</v>
      </c>
      <c r="X6451" t="s">
        <v>754</v>
      </c>
      <c r="Y6451" t="s">
        <v>5503</v>
      </c>
      <c r="Z6451" s="3">
        <v>97334</v>
      </c>
      <c r="AA6451" t="s">
        <v>5504</v>
      </c>
      <c r="AB6451" t="s">
        <v>5505</v>
      </c>
      <c r="AC6451" t="s">
        <v>5506</v>
      </c>
      <c r="AD6451" t="s">
        <v>5507</v>
      </c>
      <c r="AE6451" t="s">
        <v>5508</v>
      </c>
      <c r="AF6451" t="s">
        <v>5509</v>
      </c>
      <c r="AG6451" t="s">
        <v>5507</v>
      </c>
      <c r="AH6451" t="s">
        <v>5508</v>
      </c>
      <c r="AI6451" t="s">
        <v>5509</v>
      </c>
      <c r="AJ6451">
        <v>6607</v>
      </c>
    </row>
    <row r="6452" spans="1:36" ht="15" x14ac:dyDescent="0.2">
      <c r="A6452">
        <v>13</v>
      </c>
      <c r="B6452" s="3">
        <v>97334</v>
      </c>
      <c r="C6452" t="s">
        <v>81</v>
      </c>
      <c r="E6452" t="s">
        <v>82</v>
      </c>
      <c r="H6452" t="s">
        <v>83</v>
      </c>
      <c r="I6452" t="s">
        <v>98</v>
      </c>
      <c r="M6452" t="s">
        <v>41</v>
      </c>
      <c r="Q6452" t="s">
        <v>42</v>
      </c>
      <c r="V6452" t="s">
        <v>5502</v>
      </c>
      <c r="W6452" t="s">
        <v>895</v>
      </c>
      <c r="X6452" t="s">
        <v>754</v>
      </c>
      <c r="Y6452" t="s">
        <v>5503</v>
      </c>
      <c r="Z6452" s="3">
        <v>97334</v>
      </c>
      <c r="AA6452" t="s">
        <v>5504</v>
      </c>
      <c r="AB6452" t="s">
        <v>5505</v>
      </c>
      <c r="AC6452" t="s">
        <v>5506</v>
      </c>
      <c r="AD6452" t="s">
        <v>5507</v>
      </c>
      <c r="AE6452" t="s">
        <v>5508</v>
      </c>
      <c r="AF6452" t="s">
        <v>5509</v>
      </c>
      <c r="AG6452" t="s">
        <v>5507</v>
      </c>
      <c r="AH6452" t="s">
        <v>5508</v>
      </c>
      <c r="AI6452" t="s">
        <v>5509</v>
      </c>
      <c r="AJ6452">
        <v>6608</v>
      </c>
    </row>
    <row r="6453" spans="1:36" ht="15" x14ac:dyDescent="0.2">
      <c r="A6453">
        <v>14</v>
      </c>
      <c r="B6453" s="3">
        <v>97334</v>
      </c>
      <c r="C6453" t="s">
        <v>81</v>
      </c>
      <c r="E6453" t="s">
        <v>82</v>
      </c>
      <c r="H6453" t="s">
        <v>83</v>
      </c>
      <c r="I6453" t="s">
        <v>98</v>
      </c>
      <c r="M6453" t="s">
        <v>41</v>
      </c>
      <c r="Q6453" t="s">
        <v>42</v>
      </c>
      <c r="V6453" t="s">
        <v>5502</v>
      </c>
      <c r="W6453" t="s">
        <v>895</v>
      </c>
      <c r="X6453" t="s">
        <v>754</v>
      </c>
      <c r="Y6453" t="s">
        <v>5503</v>
      </c>
      <c r="Z6453" s="3">
        <v>97334</v>
      </c>
      <c r="AA6453" t="s">
        <v>5504</v>
      </c>
      <c r="AB6453" t="s">
        <v>5505</v>
      </c>
      <c r="AC6453" t="s">
        <v>5506</v>
      </c>
      <c r="AD6453" t="s">
        <v>5507</v>
      </c>
      <c r="AE6453" t="s">
        <v>5508</v>
      </c>
      <c r="AF6453" t="s">
        <v>5509</v>
      </c>
      <c r="AG6453" t="s">
        <v>5507</v>
      </c>
      <c r="AH6453" t="s">
        <v>5508</v>
      </c>
      <c r="AI6453" t="s">
        <v>5509</v>
      </c>
      <c r="AJ6453">
        <v>6609</v>
      </c>
    </row>
    <row r="6454" spans="1:36" ht="15" x14ac:dyDescent="0.2">
      <c r="A6454">
        <v>15</v>
      </c>
      <c r="B6454" s="3">
        <v>97334</v>
      </c>
      <c r="C6454" t="s">
        <v>208</v>
      </c>
      <c r="E6454" t="s">
        <v>209</v>
      </c>
      <c r="H6454" t="s">
        <v>83</v>
      </c>
      <c r="I6454" t="s">
        <v>98</v>
      </c>
      <c r="M6454" t="s">
        <v>41</v>
      </c>
      <c r="Q6454" t="s">
        <v>42</v>
      </c>
      <c r="V6454" t="s">
        <v>5502</v>
      </c>
      <c r="W6454" t="s">
        <v>895</v>
      </c>
      <c r="X6454" t="s">
        <v>754</v>
      </c>
      <c r="Y6454" t="s">
        <v>5503</v>
      </c>
      <c r="Z6454" s="3">
        <v>97334</v>
      </c>
      <c r="AA6454" t="s">
        <v>5504</v>
      </c>
      <c r="AB6454" t="s">
        <v>5505</v>
      </c>
      <c r="AC6454" t="s">
        <v>5506</v>
      </c>
      <c r="AD6454" t="s">
        <v>5507</v>
      </c>
      <c r="AE6454" t="s">
        <v>5508</v>
      </c>
      <c r="AF6454" t="s">
        <v>5509</v>
      </c>
      <c r="AG6454" t="s">
        <v>5507</v>
      </c>
      <c r="AH6454" t="s">
        <v>5508</v>
      </c>
      <c r="AI6454" t="s">
        <v>5509</v>
      </c>
      <c r="AJ6454">
        <v>6610</v>
      </c>
    </row>
    <row r="6455" spans="1:36" ht="15" x14ac:dyDescent="0.2">
      <c r="A6455">
        <v>16</v>
      </c>
      <c r="B6455" s="3">
        <v>97334</v>
      </c>
      <c r="C6455" t="s">
        <v>194</v>
      </c>
      <c r="E6455" t="s">
        <v>195</v>
      </c>
      <c r="H6455" t="s">
        <v>93</v>
      </c>
      <c r="I6455" t="s">
        <v>436</v>
      </c>
      <c r="M6455" t="s">
        <v>41</v>
      </c>
      <c r="Q6455" t="s">
        <v>42</v>
      </c>
      <c r="V6455" t="s">
        <v>5502</v>
      </c>
      <c r="W6455" t="s">
        <v>895</v>
      </c>
      <c r="X6455" t="s">
        <v>754</v>
      </c>
      <c r="Y6455" t="s">
        <v>5503</v>
      </c>
      <c r="Z6455" s="3">
        <v>97334</v>
      </c>
      <c r="AA6455" t="s">
        <v>5504</v>
      </c>
      <c r="AB6455" t="s">
        <v>5505</v>
      </c>
      <c r="AC6455" t="s">
        <v>5506</v>
      </c>
      <c r="AD6455" t="s">
        <v>5507</v>
      </c>
      <c r="AE6455" t="s">
        <v>5508</v>
      </c>
      <c r="AF6455" t="s">
        <v>5509</v>
      </c>
      <c r="AG6455" t="s">
        <v>5507</v>
      </c>
      <c r="AH6455" t="s">
        <v>5508</v>
      </c>
      <c r="AI6455" t="s">
        <v>5509</v>
      </c>
      <c r="AJ6455">
        <v>6611</v>
      </c>
    </row>
    <row r="6456" spans="1:36" ht="15" x14ac:dyDescent="0.2">
      <c r="A6456">
        <v>17</v>
      </c>
      <c r="B6456" s="3">
        <v>97334</v>
      </c>
      <c r="C6456" t="s">
        <v>149</v>
      </c>
      <c r="E6456" t="s">
        <v>150</v>
      </c>
      <c r="H6456" t="s">
        <v>83</v>
      </c>
      <c r="I6456" t="s">
        <v>98</v>
      </c>
      <c r="M6456" t="s">
        <v>41</v>
      </c>
      <c r="Q6456" t="s">
        <v>42</v>
      </c>
      <c r="V6456" t="s">
        <v>5502</v>
      </c>
      <c r="W6456" t="s">
        <v>895</v>
      </c>
      <c r="X6456" t="s">
        <v>754</v>
      </c>
      <c r="Y6456" t="s">
        <v>5503</v>
      </c>
      <c r="Z6456" s="3">
        <v>97334</v>
      </c>
      <c r="AA6456" t="s">
        <v>5504</v>
      </c>
      <c r="AB6456" t="s">
        <v>5505</v>
      </c>
      <c r="AC6456" t="s">
        <v>5506</v>
      </c>
      <c r="AD6456" t="s">
        <v>5507</v>
      </c>
      <c r="AE6456" t="s">
        <v>5508</v>
      </c>
      <c r="AF6456" t="s">
        <v>5509</v>
      </c>
      <c r="AG6456" t="s">
        <v>5507</v>
      </c>
      <c r="AH6456" t="s">
        <v>5508</v>
      </c>
      <c r="AI6456" t="s">
        <v>5509</v>
      </c>
      <c r="AJ6456">
        <v>6612</v>
      </c>
    </row>
    <row r="6457" spans="1:36" ht="15" x14ac:dyDescent="0.2">
      <c r="A6457">
        <v>18</v>
      </c>
      <c r="B6457" s="3">
        <v>97334</v>
      </c>
      <c r="C6457" t="s">
        <v>149</v>
      </c>
      <c r="E6457" t="s">
        <v>150</v>
      </c>
      <c r="H6457" t="s">
        <v>83</v>
      </c>
      <c r="I6457" t="s">
        <v>98</v>
      </c>
      <c r="M6457" t="s">
        <v>41</v>
      </c>
      <c r="Q6457" t="s">
        <v>42</v>
      </c>
      <c r="V6457" t="s">
        <v>5502</v>
      </c>
      <c r="W6457" t="s">
        <v>895</v>
      </c>
      <c r="X6457" t="s">
        <v>754</v>
      </c>
      <c r="Y6457" t="s">
        <v>5503</v>
      </c>
      <c r="Z6457" s="3">
        <v>97334</v>
      </c>
      <c r="AA6457" t="s">
        <v>5504</v>
      </c>
      <c r="AB6457" t="s">
        <v>5505</v>
      </c>
      <c r="AC6457" t="s">
        <v>5506</v>
      </c>
      <c r="AD6457" t="s">
        <v>5507</v>
      </c>
      <c r="AE6457" t="s">
        <v>5508</v>
      </c>
      <c r="AF6457" t="s">
        <v>5509</v>
      </c>
      <c r="AG6457" t="s">
        <v>5507</v>
      </c>
      <c r="AH6457" t="s">
        <v>5508</v>
      </c>
      <c r="AI6457" t="s">
        <v>5509</v>
      </c>
      <c r="AJ6457">
        <v>6613</v>
      </c>
    </row>
    <row r="6458" spans="1:36" ht="15" x14ac:dyDescent="0.2">
      <c r="A6458">
        <v>19</v>
      </c>
      <c r="B6458" s="3">
        <v>97334</v>
      </c>
      <c r="C6458" t="s">
        <v>149</v>
      </c>
      <c r="E6458" t="s">
        <v>150</v>
      </c>
      <c r="H6458" t="s">
        <v>83</v>
      </c>
      <c r="I6458" t="s">
        <v>98</v>
      </c>
      <c r="M6458" t="s">
        <v>41</v>
      </c>
      <c r="Q6458" t="s">
        <v>42</v>
      </c>
      <c r="V6458" t="s">
        <v>5502</v>
      </c>
      <c r="W6458" t="s">
        <v>895</v>
      </c>
      <c r="X6458" t="s">
        <v>754</v>
      </c>
      <c r="Y6458" t="s">
        <v>5503</v>
      </c>
      <c r="Z6458" s="3">
        <v>97334</v>
      </c>
      <c r="AA6458" t="s">
        <v>5504</v>
      </c>
      <c r="AB6458" t="s">
        <v>5505</v>
      </c>
      <c r="AC6458" t="s">
        <v>5506</v>
      </c>
      <c r="AD6458" t="s">
        <v>5507</v>
      </c>
      <c r="AE6458" t="s">
        <v>5508</v>
      </c>
      <c r="AF6458" t="s">
        <v>5509</v>
      </c>
      <c r="AG6458" t="s">
        <v>5507</v>
      </c>
      <c r="AH6458" t="s">
        <v>5508</v>
      </c>
      <c r="AI6458" t="s">
        <v>5509</v>
      </c>
      <c r="AJ6458">
        <v>6614</v>
      </c>
    </row>
    <row r="6459" spans="1:36" ht="15" x14ac:dyDescent="0.2">
      <c r="A6459">
        <v>20</v>
      </c>
      <c r="B6459" s="3">
        <v>97334</v>
      </c>
      <c r="C6459" t="s">
        <v>219</v>
      </c>
      <c r="E6459" t="s">
        <v>220</v>
      </c>
      <c r="H6459" t="s">
        <v>93</v>
      </c>
      <c r="I6459" t="s">
        <v>145</v>
      </c>
      <c r="M6459" t="s">
        <v>41</v>
      </c>
      <c r="Q6459" t="s">
        <v>42</v>
      </c>
      <c r="V6459" t="s">
        <v>5502</v>
      </c>
      <c r="W6459" t="s">
        <v>895</v>
      </c>
      <c r="X6459" t="s">
        <v>754</v>
      </c>
      <c r="Y6459" t="s">
        <v>5503</v>
      </c>
      <c r="Z6459" s="3">
        <v>97334</v>
      </c>
      <c r="AA6459" t="s">
        <v>5504</v>
      </c>
      <c r="AB6459" t="s">
        <v>5505</v>
      </c>
      <c r="AC6459" t="s">
        <v>5506</v>
      </c>
      <c r="AD6459" t="s">
        <v>5507</v>
      </c>
      <c r="AE6459" t="s">
        <v>5508</v>
      </c>
      <c r="AF6459" t="s">
        <v>5509</v>
      </c>
      <c r="AG6459" t="s">
        <v>5507</v>
      </c>
      <c r="AH6459" t="s">
        <v>5508</v>
      </c>
      <c r="AI6459" t="s">
        <v>5509</v>
      </c>
      <c r="AJ6459">
        <v>6615</v>
      </c>
    </row>
    <row r="6460" spans="1:36" ht="15" x14ac:dyDescent="0.2">
      <c r="A6460">
        <v>21</v>
      </c>
      <c r="B6460" s="3">
        <v>97334</v>
      </c>
      <c r="C6460" t="s">
        <v>219</v>
      </c>
      <c r="E6460" t="s">
        <v>220</v>
      </c>
      <c r="H6460" t="s">
        <v>93</v>
      </c>
      <c r="I6460" t="s">
        <v>145</v>
      </c>
      <c r="M6460" t="s">
        <v>41</v>
      </c>
      <c r="Q6460" t="s">
        <v>42</v>
      </c>
      <c r="V6460" t="s">
        <v>5502</v>
      </c>
      <c r="W6460" t="s">
        <v>895</v>
      </c>
      <c r="X6460" t="s">
        <v>754</v>
      </c>
      <c r="Y6460" t="s">
        <v>5503</v>
      </c>
      <c r="Z6460" s="3">
        <v>97334</v>
      </c>
      <c r="AA6460" t="s">
        <v>5504</v>
      </c>
      <c r="AB6460" t="s">
        <v>5505</v>
      </c>
      <c r="AC6460" t="s">
        <v>5506</v>
      </c>
      <c r="AD6460" t="s">
        <v>5507</v>
      </c>
      <c r="AE6460" t="s">
        <v>5508</v>
      </c>
      <c r="AF6460" t="s">
        <v>5509</v>
      </c>
      <c r="AG6460" t="s">
        <v>5507</v>
      </c>
      <c r="AH6460" t="s">
        <v>5508</v>
      </c>
      <c r="AI6460" t="s">
        <v>5509</v>
      </c>
      <c r="AJ6460">
        <v>6616</v>
      </c>
    </row>
    <row r="6461" spans="1:36" ht="15" x14ac:dyDescent="0.2">
      <c r="A6461">
        <v>22</v>
      </c>
      <c r="B6461" s="3">
        <v>97334</v>
      </c>
      <c r="C6461" t="s">
        <v>219</v>
      </c>
      <c r="E6461" t="s">
        <v>220</v>
      </c>
      <c r="H6461" t="s">
        <v>93</v>
      </c>
      <c r="I6461" t="s">
        <v>145</v>
      </c>
      <c r="M6461" t="s">
        <v>41</v>
      </c>
      <c r="Q6461" t="s">
        <v>42</v>
      </c>
      <c r="V6461" t="s">
        <v>5502</v>
      </c>
      <c r="W6461" t="s">
        <v>895</v>
      </c>
      <c r="X6461" t="s">
        <v>754</v>
      </c>
      <c r="Y6461" t="s">
        <v>5503</v>
      </c>
      <c r="Z6461" s="3">
        <v>97334</v>
      </c>
      <c r="AA6461" t="s">
        <v>5504</v>
      </c>
      <c r="AB6461" t="s">
        <v>5505</v>
      </c>
      <c r="AC6461" t="s">
        <v>5506</v>
      </c>
      <c r="AD6461" t="s">
        <v>5507</v>
      </c>
      <c r="AE6461" t="s">
        <v>5508</v>
      </c>
      <c r="AF6461" t="s">
        <v>5509</v>
      </c>
      <c r="AG6461" t="s">
        <v>5507</v>
      </c>
      <c r="AH6461" t="s">
        <v>5508</v>
      </c>
      <c r="AI6461" t="s">
        <v>5509</v>
      </c>
      <c r="AJ6461">
        <v>6617</v>
      </c>
    </row>
    <row r="6462" spans="1:36" ht="15" x14ac:dyDescent="0.2">
      <c r="A6462">
        <v>23</v>
      </c>
      <c r="B6462" s="3">
        <v>97334</v>
      </c>
      <c r="C6462" t="s">
        <v>219</v>
      </c>
      <c r="E6462" t="s">
        <v>220</v>
      </c>
      <c r="H6462" t="s">
        <v>93</v>
      </c>
      <c r="I6462" t="s">
        <v>145</v>
      </c>
      <c r="M6462" t="s">
        <v>41</v>
      </c>
      <c r="Q6462" t="s">
        <v>42</v>
      </c>
      <c r="V6462" t="s">
        <v>5502</v>
      </c>
      <c r="W6462" t="s">
        <v>895</v>
      </c>
      <c r="X6462" t="s">
        <v>754</v>
      </c>
      <c r="Y6462" t="s">
        <v>5503</v>
      </c>
      <c r="Z6462" s="3">
        <v>97334</v>
      </c>
      <c r="AA6462" t="s">
        <v>5504</v>
      </c>
      <c r="AB6462" t="s">
        <v>5505</v>
      </c>
      <c r="AC6462" t="s">
        <v>5506</v>
      </c>
      <c r="AD6462" t="s">
        <v>5507</v>
      </c>
      <c r="AE6462" t="s">
        <v>5508</v>
      </c>
      <c r="AF6462" t="s">
        <v>5509</v>
      </c>
      <c r="AG6462" t="s">
        <v>5507</v>
      </c>
      <c r="AH6462" t="s">
        <v>5508</v>
      </c>
      <c r="AI6462" t="s">
        <v>5509</v>
      </c>
      <c r="AJ6462">
        <v>6618</v>
      </c>
    </row>
    <row r="6463" spans="1:36" ht="15" x14ac:dyDescent="0.2">
      <c r="A6463">
        <v>24</v>
      </c>
      <c r="B6463" s="3">
        <v>97334</v>
      </c>
      <c r="C6463" t="s">
        <v>219</v>
      </c>
      <c r="E6463" t="s">
        <v>220</v>
      </c>
      <c r="H6463" t="s">
        <v>93</v>
      </c>
      <c r="I6463" t="s">
        <v>145</v>
      </c>
      <c r="M6463" t="s">
        <v>41</v>
      </c>
      <c r="Q6463" t="s">
        <v>42</v>
      </c>
      <c r="V6463" t="s">
        <v>5502</v>
      </c>
      <c r="W6463" t="s">
        <v>895</v>
      </c>
      <c r="X6463" t="s">
        <v>754</v>
      </c>
      <c r="Y6463" t="s">
        <v>5503</v>
      </c>
      <c r="Z6463" s="3">
        <v>97334</v>
      </c>
      <c r="AA6463" t="s">
        <v>5504</v>
      </c>
      <c r="AB6463" t="s">
        <v>5505</v>
      </c>
      <c r="AC6463" t="s">
        <v>5506</v>
      </c>
      <c r="AD6463" t="s">
        <v>5507</v>
      </c>
      <c r="AE6463" t="s">
        <v>5508</v>
      </c>
      <c r="AF6463" t="s">
        <v>5509</v>
      </c>
      <c r="AG6463" t="s">
        <v>5507</v>
      </c>
      <c r="AH6463" t="s">
        <v>5508</v>
      </c>
      <c r="AI6463" t="s">
        <v>5509</v>
      </c>
      <c r="AJ6463">
        <v>6619</v>
      </c>
    </row>
    <row r="6464" spans="1:36" ht="15" x14ac:dyDescent="0.2">
      <c r="A6464">
        <v>25</v>
      </c>
      <c r="B6464" s="3">
        <v>97334</v>
      </c>
      <c r="C6464" t="s">
        <v>219</v>
      </c>
      <c r="E6464" t="s">
        <v>220</v>
      </c>
      <c r="H6464" t="s">
        <v>93</v>
      </c>
      <c r="I6464" t="s">
        <v>145</v>
      </c>
      <c r="M6464" t="s">
        <v>41</v>
      </c>
      <c r="Q6464" t="s">
        <v>42</v>
      </c>
      <c r="V6464" t="s">
        <v>5502</v>
      </c>
      <c r="W6464" t="s">
        <v>895</v>
      </c>
      <c r="X6464" t="s">
        <v>754</v>
      </c>
      <c r="Y6464" t="s">
        <v>5503</v>
      </c>
      <c r="Z6464" s="3">
        <v>97334</v>
      </c>
      <c r="AA6464" t="s">
        <v>5504</v>
      </c>
      <c r="AB6464" t="s">
        <v>5505</v>
      </c>
      <c r="AC6464" t="s">
        <v>5506</v>
      </c>
      <c r="AD6464" t="s">
        <v>5507</v>
      </c>
      <c r="AE6464" t="s">
        <v>5508</v>
      </c>
      <c r="AF6464" t="s">
        <v>5509</v>
      </c>
      <c r="AG6464" t="s">
        <v>5507</v>
      </c>
      <c r="AH6464" t="s">
        <v>5508</v>
      </c>
      <c r="AI6464" t="s">
        <v>5509</v>
      </c>
      <c r="AJ6464">
        <v>6620</v>
      </c>
    </row>
    <row r="6465" spans="1:36" ht="15" x14ac:dyDescent="0.2">
      <c r="A6465">
        <v>26</v>
      </c>
      <c r="B6465" s="3">
        <v>97334</v>
      </c>
      <c r="C6465" t="s">
        <v>131</v>
      </c>
      <c r="E6465" t="s">
        <v>132</v>
      </c>
      <c r="F6465" t="s">
        <v>133</v>
      </c>
      <c r="G6465" t="s">
        <v>1650</v>
      </c>
      <c r="H6465" t="s">
        <v>93</v>
      </c>
      <c r="I6465" t="s">
        <v>39</v>
      </c>
      <c r="K6465" t="s">
        <v>5511</v>
      </c>
      <c r="M6465" t="s">
        <v>60</v>
      </c>
      <c r="N6465" t="s">
        <v>1561</v>
      </c>
      <c r="Q6465" t="s">
        <v>42</v>
      </c>
      <c r="V6465" t="s">
        <v>5502</v>
      </c>
      <c r="W6465" t="s">
        <v>895</v>
      </c>
      <c r="X6465" t="s">
        <v>754</v>
      </c>
      <c r="Y6465" t="s">
        <v>5503</v>
      </c>
      <c r="Z6465" s="3">
        <v>97334</v>
      </c>
      <c r="AA6465" t="s">
        <v>5504</v>
      </c>
      <c r="AB6465" t="s">
        <v>5505</v>
      </c>
      <c r="AC6465" t="s">
        <v>5506</v>
      </c>
      <c r="AD6465" t="s">
        <v>5507</v>
      </c>
      <c r="AE6465" t="s">
        <v>5508</v>
      </c>
      <c r="AF6465" t="s">
        <v>5509</v>
      </c>
      <c r="AG6465" t="s">
        <v>5507</v>
      </c>
      <c r="AH6465" t="s">
        <v>5508</v>
      </c>
      <c r="AI6465" t="s">
        <v>5509</v>
      </c>
      <c r="AJ6465">
        <v>6621</v>
      </c>
    </row>
    <row r="6466" spans="1:36" ht="15" x14ac:dyDescent="0.2">
      <c r="A6466">
        <v>27</v>
      </c>
      <c r="B6466" s="3">
        <v>97334</v>
      </c>
      <c r="C6466" t="s">
        <v>181</v>
      </c>
      <c r="E6466" t="s">
        <v>182</v>
      </c>
      <c r="F6466" t="s">
        <v>3062</v>
      </c>
      <c r="G6466" t="s">
        <v>5512</v>
      </c>
      <c r="H6466" t="s">
        <v>93</v>
      </c>
      <c r="I6466" t="s">
        <v>96</v>
      </c>
      <c r="K6466" t="s">
        <v>3063</v>
      </c>
      <c r="M6466" t="s">
        <v>41</v>
      </c>
      <c r="Q6466" t="s">
        <v>42</v>
      </c>
      <c r="V6466" t="s">
        <v>5502</v>
      </c>
      <c r="W6466" t="s">
        <v>895</v>
      </c>
      <c r="X6466" t="s">
        <v>754</v>
      </c>
      <c r="Y6466" t="s">
        <v>5503</v>
      </c>
      <c r="Z6466" s="3">
        <v>97334</v>
      </c>
      <c r="AA6466" t="s">
        <v>5504</v>
      </c>
      <c r="AB6466" t="s">
        <v>5505</v>
      </c>
      <c r="AC6466" t="s">
        <v>5506</v>
      </c>
      <c r="AD6466" t="s">
        <v>5507</v>
      </c>
      <c r="AE6466" t="s">
        <v>5508</v>
      </c>
      <c r="AF6466" t="s">
        <v>5509</v>
      </c>
      <c r="AG6466" t="s">
        <v>5507</v>
      </c>
      <c r="AH6466" t="s">
        <v>5508</v>
      </c>
      <c r="AI6466" t="s">
        <v>5509</v>
      </c>
      <c r="AJ6466">
        <v>6622</v>
      </c>
    </row>
    <row r="6467" spans="1:36" ht="15" x14ac:dyDescent="0.2">
      <c r="A6467">
        <v>28</v>
      </c>
      <c r="B6467" s="3">
        <v>97334</v>
      </c>
      <c r="C6467" t="s">
        <v>181</v>
      </c>
      <c r="E6467" t="s">
        <v>182</v>
      </c>
      <c r="F6467" t="s">
        <v>949</v>
      </c>
      <c r="G6467" t="s">
        <v>5513</v>
      </c>
      <c r="H6467" t="s">
        <v>93</v>
      </c>
      <c r="I6467" t="s">
        <v>96</v>
      </c>
      <c r="K6467" t="s">
        <v>5514</v>
      </c>
      <c r="M6467" t="s">
        <v>41</v>
      </c>
      <c r="Q6467" t="s">
        <v>42</v>
      </c>
      <c r="V6467" t="s">
        <v>5502</v>
      </c>
      <c r="W6467" t="s">
        <v>895</v>
      </c>
      <c r="X6467" t="s">
        <v>754</v>
      </c>
      <c r="Y6467" t="s">
        <v>5503</v>
      </c>
      <c r="Z6467" s="3">
        <v>97334</v>
      </c>
      <c r="AA6467" t="s">
        <v>5504</v>
      </c>
      <c r="AB6467" t="s">
        <v>5505</v>
      </c>
      <c r="AC6467" t="s">
        <v>5506</v>
      </c>
      <c r="AD6467" t="s">
        <v>5507</v>
      </c>
      <c r="AE6467" t="s">
        <v>5508</v>
      </c>
      <c r="AF6467" t="s">
        <v>5509</v>
      </c>
      <c r="AG6467" t="s">
        <v>5507</v>
      </c>
      <c r="AH6467" t="s">
        <v>5508</v>
      </c>
      <c r="AI6467" t="s">
        <v>5509</v>
      </c>
      <c r="AJ6467">
        <v>6623</v>
      </c>
    </row>
    <row r="6468" spans="1:36" ht="15" x14ac:dyDescent="0.2">
      <c r="A6468">
        <v>4</v>
      </c>
      <c r="B6468" s="3">
        <v>97333</v>
      </c>
      <c r="C6468" t="s">
        <v>208</v>
      </c>
      <c r="E6468" t="s">
        <v>209</v>
      </c>
      <c r="H6468" t="s">
        <v>83</v>
      </c>
      <c r="I6468" t="s">
        <v>98</v>
      </c>
      <c r="M6468" t="s">
        <v>60</v>
      </c>
      <c r="Q6468" t="s">
        <v>42</v>
      </c>
      <c r="V6468" t="s">
        <v>5502</v>
      </c>
      <c r="W6468" t="s">
        <v>5515</v>
      </c>
      <c r="X6468" t="s">
        <v>754</v>
      </c>
      <c r="Y6468" s="4" t="s">
        <v>5516</v>
      </c>
      <c r="Z6468" s="3">
        <v>97333</v>
      </c>
      <c r="AA6468" t="s">
        <v>5517</v>
      </c>
      <c r="AB6468" t="s">
        <v>5518</v>
      </c>
      <c r="AC6468" t="s">
        <v>5519</v>
      </c>
      <c r="AD6468" t="s">
        <v>5520</v>
      </c>
      <c r="AE6468" t="s">
        <v>5521</v>
      </c>
      <c r="AF6468" t="s">
        <v>5522</v>
      </c>
      <c r="AG6468" t="s">
        <v>5523</v>
      </c>
      <c r="AH6468" t="s">
        <v>5524</v>
      </c>
      <c r="AI6468" t="s">
        <v>5525</v>
      </c>
      <c r="AJ6468">
        <v>6639</v>
      </c>
    </row>
    <row r="6469" spans="1:36" ht="15" x14ac:dyDescent="0.2">
      <c r="A6469">
        <v>30</v>
      </c>
      <c r="B6469" s="3">
        <v>97334</v>
      </c>
      <c r="C6469" t="s">
        <v>637</v>
      </c>
      <c r="E6469" t="s">
        <v>638</v>
      </c>
      <c r="F6469" t="s">
        <v>639</v>
      </c>
      <c r="G6469" t="s">
        <v>1575</v>
      </c>
      <c r="H6469" t="s">
        <v>69</v>
      </c>
      <c r="I6469" t="s">
        <v>96</v>
      </c>
      <c r="M6469" t="s">
        <v>60</v>
      </c>
      <c r="N6469" t="s">
        <v>5526</v>
      </c>
      <c r="Q6469" t="s">
        <v>42</v>
      </c>
      <c r="V6469" t="s">
        <v>5502</v>
      </c>
      <c r="W6469" t="s">
        <v>895</v>
      </c>
      <c r="X6469" t="s">
        <v>754</v>
      </c>
      <c r="Y6469" t="s">
        <v>5503</v>
      </c>
      <c r="Z6469" s="3">
        <v>97334</v>
      </c>
      <c r="AA6469" t="s">
        <v>5504</v>
      </c>
      <c r="AB6469" t="s">
        <v>5505</v>
      </c>
      <c r="AC6469" t="s">
        <v>5506</v>
      </c>
      <c r="AD6469" t="s">
        <v>5507</v>
      </c>
      <c r="AE6469" t="s">
        <v>5508</v>
      </c>
      <c r="AF6469" t="s">
        <v>5509</v>
      </c>
      <c r="AG6469" t="s">
        <v>5507</v>
      </c>
      <c r="AH6469" t="s">
        <v>5508</v>
      </c>
      <c r="AI6469" t="s">
        <v>5509</v>
      </c>
      <c r="AJ6469">
        <v>6625</v>
      </c>
    </row>
    <row r="6470" spans="1:36" ht="15" x14ac:dyDescent="0.2">
      <c r="A6470">
        <v>27</v>
      </c>
      <c r="B6470" s="3">
        <v>97333</v>
      </c>
      <c r="C6470" t="s">
        <v>707</v>
      </c>
      <c r="E6470" t="s">
        <v>708</v>
      </c>
      <c r="K6470" t="s">
        <v>5527</v>
      </c>
      <c r="M6470" t="s">
        <v>60</v>
      </c>
      <c r="V6470" t="s">
        <v>5502</v>
      </c>
      <c r="W6470" t="s">
        <v>5515</v>
      </c>
      <c r="X6470" t="s">
        <v>754</v>
      </c>
      <c r="Y6470" s="4" t="s">
        <v>5516</v>
      </c>
      <c r="Z6470" s="3">
        <v>97333</v>
      </c>
      <c r="AA6470" t="s">
        <v>5517</v>
      </c>
      <c r="AB6470" t="s">
        <v>5518</v>
      </c>
      <c r="AC6470" t="s">
        <v>5519</v>
      </c>
      <c r="AD6470" t="s">
        <v>5520</v>
      </c>
      <c r="AE6470" t="s">
        <v>5521</v>
      </c>
      <c r="AF6470" t="s">
        <v>5522</v>
      </c>
      <c r="AG6470" t="s">
        <v>5523</v>
      </c>
      <c r="AH6470" t="s">
        <v>5524</v>
      </c>
      <c r="AI6470" t="s">
        <v>5525</v>
      </c>
      <c r="AJ6470">
        <v>6626</v>
      </c>
    </row>
    <row r="6471" spans="1:36" ht="15" x14ac:dyDescent="0.2">
      <c r="A6471">
        <v>31</v>
      </c>
      <c r="B6471" s="3">
        <v>97334</v>
      </c>
      <c r="C6471" t="s">
        <v>604</v>
      </c>
      <c r="E6471" t="s">
        <v>605</v>
      </c>
      <c r="F6471" t="s">
        <v>69</v>
      </c>
      <c r="G6471" t="s">
        <v>5528</v>
      </c>
      <c r="H6471" t="s">
        <v>1746</v>
      </c>
      <c r="I6471" t="s">
        <v>420</v>
      </c>
      <c r="M6471" t="s">
        <v>41</v>
      </c>
      <c r="Q6471" t="s">
        <v>42</v>
      </c>
      <c r="V6471" t="s">
        <v>5502</v>
      </c>
      <c r="W6471" t="s">
        <v>895</v>
      </c>
      <c r="X6471" t="s">
        <v>754</v>
      </c>
      <c r="Y6471" t="s">
        <v>5503</v>
      </c>
      <c r="Z6471" s="3">
        <v>97334</v>
      </c>
      <c r="AA6471" t="s">
        <v>5504</v>
      </c>
      <c r="AB6471" t="s">
        <v>5505</v>
      </c>
      <c r="AC6471" t="s">
        <v>5506</v>
      </c>
      <c r="AD6471" t="s">
        <v>5507</v>
      </c>
      <c r="AE6471" t="s">
        <v>5508</v>
      </c>
      <c r="AF6471" t="s">
        <v>5509</v>
      </c>
      <c r="AG6471" t="s">
        <v>5507</v>
      </c>
      <c r="AH6471" t="s">
        <v>5508</v>
      </c>
      <c r="AI6471" t="s">
        <v>5509</v>
      </c>
      <c r="AJ6471">
        <v>6627</v>
      </c>
    </row>
    <row r="6472" spans="1:36" ht="15" x14ac:dyDescent="0.2">
      <c r="A6472">
        <v>32</v>
      </c>
      <c r="B6472" s="3">
        <v>97334</v>
      </c>
      <c r="C6472" t="s">
        <v>649</v>
      </c>
      <c r="E6472" t="s">
        <v>650</v>
      </c>
      <c r="F6472" t="s">
        <v>651</v>
      </c>
      <c r="G6472" t="s">
        <v>2506</v>
      </c>
      <c r="H6472" t="s">
        <v>93</v>
      </c>
      <c r="I6472" t="s">
        <v>70</v>
      </c>
      <c r="K6472" t="s">
        <v>5529</v>
      </c>
      <c r="M6472" t="s">
        <v>41</v>
      </c>
      <c r="Q6472" t="s">
        <v>42</v>
      </c>
      <c r="V6472" t="s">
        <v>5502</v>
      </c>
      <c r="W6472" t="s">
        <v>895</v>
      </c>
      <c r="X6472" t="s">
        <v>754</v>
      </c>
      <c r="Y6472" t="s">
        <v>5503</v>
      </c>
      <c r="Z6472" s="3">
        <v>97334</v>
      </c>
      <c r="AA6472" t="s">
        <v>5504</v>
      </c>
      <c r="AB6472" t="s">
        <v>5505</v>
      </c>
      <c r="AC6472" t="s">
        <v>5506</v>
      </c>
      <c r="AD6472" t="s">
        <v>5507</v>
      </c>
      <c r="AE6472" t="s">
        <v>5508</v>
      </c>
      <c r="AF6472" t="s">
        <v>5509</v>
      </c>
      <c r="AG6472" t="s">
        <v>5507</v>
      </c>
      <c r="AH6472" t="s">
        <v>5508</v>
      </c>
      <c r="AI6472" t="s">
        <v>5509</v>
      </c>
      <c r="AJ6472">
        <v>6628</v>
      </c>
    </row>
    <row r="6473" spans="1:36" ht="15" x14ac:dyDescent="0.2">
      <c r="A6473">
        <v>33</v>
      </c>
      <c r="B6473" s="3">
        <v>97334</v>
      </c>
      <c r="C6473" t="s">
        <v>380</v>
      </c>
      <c r="E6473" t="s">
        <v>381</v>
      </c>
      <c r="F6473" t="s">
        <v>5530</v>
      </c>
      <c r="H6473" t="s">
        <v>69</v>
      </c>
      <c r="I6473" t="s">
        <v>532</v>
      </c>
      <c r="M6473" t="s">
        <v>60</v>
      </c>
      <c r="N6473" t="s">
        <v>1561</v>
      </c>
      <c r="Q6473" t="s">
        <v>42</v>
      </c>
      <c r="V6473" t="s">
        <v>5502</v>
      </c>
      <c r="W6473" t="s">
        <v>895</v>
      </c>
      <c r="X6473" t="s">
        <v>754</v>
      </c>
      <c r="Y6473" t="s">
        <v>5503</v>
      </c>
      <c r="Z6473" s="3">
        <v>97334</v>
      </c>
      <c r="AA6473" t="s">
        <v>5504</v>
      </c>
      <c r="AB6473" t="s">
        <v>5505</v>
      </c>
      <c r="AC6473" t="s">
        <v>5506</v>
      </c>
      <c r="AD6473" t="s">
        <v>5507</v>
      </c>
      <c r="AE6473" t="s">
        <v>5508</v>
      </c>
      <c r="AF6473" t="s">
        <v>5509</v>
      </c>
      <c r="AG6473" t="s">
        <v>5507</v>
      </c>
      <c r="AH6473" t="s">
        <v>5508</v>
      </c>
      <c r="AI6473" t="s">
        <v>5509</v>
      </c>
      <c r="AJ6473">
        <v>6629</v>
      </c>
    </row>
    <row r="6474" spans="1:36" ht="15" x14ac:dyDescent="0.2">
      <c r="A6474">
        <v>2</v>
      </c>
      <c r="B6474" s="3">
        <v>97333</v>
      </c>
      <c r="C6474" t="s">
        <v>194</v>
      </c>
      <c r="E6474" t="s">
        <v>195</v>
      </c>
      <c r="H6474" t="s">
        <v>93</v>
      </c>
      <c r="I6474" t="s">
        <v>436</v>
      </c>
      <c r="M6474" t="s">
        <v>41</v>
      </c>
      <c r="Q6474" t="s">
        <v>42</v>
      </c>
      <c r="V6474" t="s">
        <v>5502</v>
      </c>
      <c r="W6474" t="s">
        <v>5515</v>
      </c>
      <c r="X6474" t="s">
        <v>754</v>
      </c>
      <c r="Y6474" s="4" t="s">
        <v>5516</v>
      </c>
      <c r="Z6474" s="3">
        <v>97333</v>
      </c>
      <c r="AA6474" t="s">
        <v>5517</v>
      </c>
      <c r="AB6474" t="s">
        <v>5518</v>
      </c>
      <c r="AC6474" t="s">
        <v>5519</v>
      </c>
      <c r="AD6474" t="s">
        <v>5520</v>
      </c>
      <c r="AE6474" t="s">
        <v>5521</v>
      </c>
      <c r="AF6474" t="s">
        <v>5522</v>
      </c>
      <c r="AG6474" t="s">
        <v>5523</v>
      </c>
      <c r="AH6474" t="s">
        <v>5524</v>
      </c>
      <c r="AI6474" t="s">
        <v>5525</v>
      </c>
      <c r="AJ6474">
        <v>6632</v>
      </c>
    </row>
    <row r="6475" spans="1:36" ht="15" x14ac:dyDescent="0.2">
      <c r="A6475">
        <v>36</v>
      </c>
      <c r="B6475" s="3">
        <v>97334</v>
      </c>
      <c r="C6475" t="s">
        <v>407</v>
      </c>
      <c r="E6475" t="s">
        <v>408</v>
      </c>
      <c r="F6475" t="s">
        <v>5531</v>
      </c>
      <c r="G6475" t="s">
        <v>1610</v>
      </c>
      <c r="H6475" t="s">
        <v>69</v>
      </c>
      <c r="I6475" t="s">
        <v>96</v>
      </c>
      <c r="K6475" t="s">
        <v>5532</v>
      </c>
      <c r="M6475" t="s">
        <v>41</v>
      </c>
      <c r="Q6475" t="s">
        <v>42</v>
      </c>
      <c r="V6475" t="s">
        <v>5502</v>
      </c>
      <c r="W6475" t="s">
        <v>895</v>
      </c>
      <c r="X6475" t="s">
        <v>754</v>
      </c>
      <c r="Y6475" t="s">
        <v>5503</v>
      </c>
      <c r="Z6475" s="3">
        <v>97334</v>
      </c>
      <c r="AA6475" t="s">
        <v>5504</v>
      </c>
      <c r="AB6475" t="s">
        <v>5505</v>
      </c>
      <c r="AC6475" t="s">
        <v>5506</v>
      </c>
      <c r="AD6475" t="s">
        <v>5507</v>
      </c>
      <c r="AE6475" t="s">
        <v>5508</v>
      </c>
      <c r="AF6475" t="s">
        <v>5509</v>
      </c>
      <c r="AG6475" t="s">
        <v>5507</v>
      </c>
      <c r="AH6475" t="s">
        <v>5508</v>
      </c>
      <c r="AI6475" t="s">
        <v>5509</v>
      </c>
      <c r="AJ6475">
        <v>6630</v>
      </c>
    </row>
    <row r="6476" spans="1:36" ht="15" x14ac:dyDescent="0.2">
      <c r="A6476">
        <v>37</v>
      </c>
      <c r="B6476" s="3">
        <v>97334</v>
      </c>
      <c r="C6476" t="s">
        <v>1442</v>
      </c>
      <c r="E6476" t="s">
        <v>1443</v>
      </c>
      <c r="H6476" t="s">
        <v>1199</v>
      </c>
      <c r="I6476" t="s">
        <v>5533</v>
      </c>
      <c r="M6476" t="s">
        <v>41</v>
      </c>
      <c r="Q6476" t="s">
        <v>42</v>
      </c>
      <c r="V6476" t="s">
        <v>5502</v>
      </c>
      <c r="W6476" t="s">
        <v>895</v>
      </c>
      <c r="X6476" t="s">
        <v>754</v>
      </c>
      <c r="Y6476" t="s">
        <v>5503</v>
      </c>
      <c r="Z6476" s="3">
        <v>97334</v>
      </c>
      <c r="AA6476" t="s">
        <v>5504</v>
      </c>
      <c r="AB6476" t="s">
        <v>5505</v>
      </c>
      <c r="AC6476" t="s">
        <v>5506</v>
      </c>
      <c r="AD6476" t="s">
        <v>5507</v>
      </c>
      <c r="AE6476" t="s">
        <v>5508</v>
      </c>
      <c r="AF6476" t="s">
        <v>5509</v>
      </c>
      <c r="AG6476" t="s">
        <v>5507</v>
      </c>
      <c r="AH6476" t="s">
        <v>5508</v>
      </c>
      <c r="AI6476" t="s">
        <v>5509</v>
      </c>
      <c r="AJ6476">
        <v>6631</v>
      </c>
    </row>
    <row r="6477" spans="1:36" ht="15" x14ac:dyDescent="0.2">
      <c r="A6477">
        <v>38</v>
      </c>
      <c r="B6477" s="3">
        <v>97334</v>
      </c>
      <c r="C6477" t="s">
        <v>392</v>
      </c>
      <c r="E6477" t="s">
        <v>393</v>
      </c>
      <c r="F6477" t="s">
        <v>882</v>
      </c>
      <c r="H6477" t="s">
        <v>69</v>
      </c>
      <c r="I6477" t="s">
        <v>140</v>
      </c>
      <c r="M6477" t="s">
        <v>60</v>
      </c>
      <c r="N6477" t="s">
        <v>1561</v>
      </c>
      <c r="Q6477" t="s">
        <v>42</v>
      </c>
      <c r="V6477" t="s">
        <v>5502</v>
      </c>
      <c r="W6477" t="s">
        <v>895</v>
      </c>
      <c r="X6477" t="s">
        <v>754</v>
      </c>
      <c r="Y6477" t="s">
        <v>5503</v>
      </c>
      <c r="Z6477" s="3">
        <v>97334</v>
      </c>
      <c r="AA6477" t="s">
        <v>5504</v>
      </c>
      <c r="AB6477" t="s">
        <v>5505</v>
      </c>
      <c r="AC6477" t="s">
        <v>5506</v>
      </c>
      <c r="AD6477" t="s">
        <v>5507</v>
      </c>
      <c r="AE6477" t="s">
        <v>5508</v>
      </c>
      <c r="AF6477" t="s">
        <v>5509</v>
      </c>
      <c r="AG6477" t="s">
        <v>5507</v>
      </c>
      <c r="AH6477" t="s">
        <v>5508</v>
      </c>
      <c r="AI6477" t="s">
        <v>5509</v>
      </c>
      <c r="AJ6477">
        <v>6633</v>
      </c>
    </row>
    <row r="6478" spans="1:36" ht="15" x14ac:dyDescent="0.2">
      <c r="A6478">
        <v>39</v>
      </c>
      <c r="B6478" s="3">
        <v>97334</v>
      </c>
      <c r="C6478" t="s">
        <v>392</v>
      </c>
      <c r="E6478" t="s">
        <v>393</v>
      </c>
      <c r="F6478" t="s">
        <v>882</v>
      </c>
      <c r="H6478" t="s">
        <v>69</v>
      </c>
      <c r="I6478" t="s">
        <v>140</v>
      </c>
      <c r="M6478" t="s">
        <v>60</v>
      </c>
      <c r="N6478" t="s">
        <v>1561</v>
      </c>
      <c r="Q6478" t="s">
        <v>42</v>
      </c>
      <c r="V6478" t="s">
        <v>5502</v>
      </c>
      <c r="W6478" t="s">
        <v>895</v>
      </c>
      <c r="X6478" t="s">
        <v>754</v>
      </c>
      <c r="Y6478" t="s">
        <v>5503</v>
      </c>
      <c r="Z6478" s="3">
        <v>97334</v>
      </c>
      <c r="AA6478" t="s">
        <v>5504</v>
      </c>
      <c r="AB6478" t="s">
        <v>5505</v>
      </c>
      <c r="AC6478" t="s">
        <v>5506</v>
      </c>
      <c r="AD6478" t="s">
        <v>5507</v>
      </c>
      <c r="AE6478" t="s">
        <v>5508</v>
      </c>
      <c r="AF6478" t="s">
        <v>5509</v>
      </c>
      <c r="AG6478" t="s">
        <v>5507</v>
      </c>
      <c r="AH6478" t="s">
        <v>5508</v>
      </c>
      <c r="AI6478" t="s">
        <v>5509</v>
      </c>
      <c r="AJ6478">
        <v>6634</v>
      </c>
    </row>
    <row r="6479" spans="1:36" ht="15" x14ac:dyDescent="0.2">
      <c r="A6479">
        <v>40</v>
      </c>
      <c r="B6479" s="3">
        <v>97334</v>
      </c>
      <c r="C6479" t="s">
        <v>392</v>
      </c>
      <c r="E6479" t="s">
        <v>393</v>
      </c>
      <c r="F6479" t="s">
        <v>882</v>
      </c>
      <c r="H6479" t="s">
        <v>69</v>
      </c>
      <c r="I6479" t="s">
        <v>140</v>
      </c>
      <c r="M6479" t="s">
        <v>60</v>
      </c>
      <c r="N6479" t="s">
        <v>1561</v>
      </c>
      <c r="Q6479" t="s">
        <v>42</v>
      </c>
      <c r="V6479" t="s">
        <v>5502</v>
      </c>
      <c r="W6479" t="s">
        <v>895</v>
      </c>
      <c r="X6479" t="s">
        <v>754</v>
      </c>
      <c r="Y6479" t="s">
        <v>5503</v>
      </c>
      <c r="Z6479" s="3">
        <v>97334</v>
      </c>
      <c r="AA6479" t="s">
        <v>5504</v>
      </c>
      <c r="AB6479" t="s">
        <v>5505</v>
      </c>
      <c r="AC6479" t="s">
        <v>5506</v>
      </c>
      <c r="AD6479" t="s">
        <v>5507</v>
      </c>
      <c r="AE6479" t="s">
        <v>5508</v>
      </c>
      <c r="AF6479" t="s">
        <v>5509</v>
      </c>
      <c r="AG6479" t="s">
        <v>5507</v>
      </c>
      <c r="AH6479" t="s">
        <v>5508</v>
      </c>
      <c r="AI6479" t="s">
        <v>5509</v>
      </c>
      <c r="AJ6479">
        <v>6635</v>
      </c>
    </row>
    <row r="6480" spans="1:36" ht="15" x14ac:dyDescent="0.2">
      <c r="A6480">
        <v>46</v>
      </c>
      <c r="B6480" s="3">
        <v>97219</v>
      </c>
      <c r="C6480" t="s">
        <v>293</v>
      </c>
      <c r="E6480" t="s">
        <v>294</v>
      </c>
      <c r="H6480" t="s">
        <v>93</v>
      </c>
      <c r="I6480" t="s">
        <v>296</v>
      </c>
      <c r="M6480" t="s">
        <v>60</v>
      </c>
      <c r="V6480" t="s">
        <v>5534</v>
      </c>
      <c r="W6480" t="s">
        <v>5535</v>
      </c>
      <c r="X6480" t="s">
        <v>895</v>
      </c>
      <c r="Y6480" t="s">
        <v>5536</v>
      </c>
      <c r="Z6480" s="3">
        <v>97219</v>
      </c>
      <c r="AA6480" t="s">
        <v>5537</v>
      </c>
      <c r="AB6480" t="s">
        <v>5538</v>
      </c>
      <c r="AC6480" t="s">
        <v>5539</v>
      </c>
      <c r="AD6480" t="s">
        <v>5540</v>
      </c>
      <c r="AE6480" t="s">
        <v>5541</v>
      </c>
      <c r="AF6480" t="s">
        <v>5542</v>
      </c>
      <c r="AG6480" t="s">
        <v>5543</v>
      </c>
      <c r="AH6480" t="s">
        <v>5544</v>
      </c>
      <c r="AI6480" t="s">
        <v>5545</v>
      </c>
      <c r="AJ6480">
        <v>6716</v>
      </c>
    </row>
    <row r="6481" spans="1:36" ht="15" x14ac:dyDescent="0.2">
      <c r="A6481">
        <v>41</v>
      </c>
      <c r="B6481" s="3">
        <v>97334</v>
      </c>
      <c r="C6481" t="s">
        <v>879</v>
      </c>
      <c r="E6481" t="s">
        <v>880</v>
      </c>
      <c r="F6481" t="s">
        <v>657</v>
      </c>
      <c r="G6481" t="s">
        <v>663</v>
      </c>
      <c r="H6481" t="s">
        <v>69</v>
      </c>
      <c r="I6481" t="s">
        <v>658</v>
      </c>
      <c r="K6481" t="s">
        <v>5546</v>
      </c>
      <c r="M6481" t="s">
        <v>60</v>
      </c>
      <c r="N6481" t="s">
        <v>1561</v>
      </c>
      <c r="Q6481" t="s">
        <v>42</v>
      </c>
      <c r="V6481" t="s">
        <v>5502</v>
      </c>
      <c r="W6481" t="s">
        <v>895</v>
      </c>
      <c r="X6481" t="s">
        <v>754</v>
      </c>
      <c r="Y6481" t="s">
        <v>5503</v>
      </c>
      <c r="Z6481" s="3">
        <v>97334</v>
      </c>
      <c r="AA6481" t="s">
        <v>5504</v>
      </c>
      <c r="AB6481" t="s">
        <v>5505</v>
      </c>
      <c r="AC6481" t="s">
        <v>5506</v>
      </c>
      <c r="AD6481" t="s">
        <v>5507</v>
      </c>
      <c r="AE6481" t="s">
        <v>5508</v>
      </c>
      <c r="AF6481" t="s">
        <v>5509</v>
      </c>
      <c r="AG6481" t="s">
        <v>5507</v>
      </c>
      <c r="AH6481" t="s">
        <v>5508</v>
      </c>
      <c r="AI6481" t="s">
        <v>5509</v>
      </c>
      <c r="AJ6481">
        <v>6636</v>
      </c>
    </row>
    <row r="6482" spans="1:36" ht="15" x14ac:dyDescent="0.2">
      <c r="A6482">
        <v>1</v>
      </c>
      <c r="B6482" s="3">
        <v>97333</v>
      </c>
      <c r="C6482" t="s">
        <v>637</v>
      </c>
      <c r="E6482" t="s">
        <v>638</v>
      </c>
      <c r="F6482" t="s">
        <v>639</v>
      </c>
      <c r="G6482" t="s">
        <v>1575</v>
      </c>
      <c r="H6482" t="s">
        <v>69</v>
      </c>
      <c r="I6482" t="s">
        <v>96</v>
      </c>
      <c r="M6482" t="s">
        <v>60</v>
      </c>
      <c r="N6482" t="s">
        <v>5526</v>
      </c>
      <c r="Q6482" t="s">
        <v>42</v>
      </c>
      <c r="V6482" t="s">
        <v>5502</v>
      </c>
      <c r="W6482" t="s">
        <v>5515</v>
      </c>
      <c r="X6482" t="s">
        <v>754</v>
      </c>
      <c r="Y6482" s="4" t="s">
        <v>5516</v>
      </c>
      <c r="Z6482" s="3">
        <v>97333</v>
      </c>
      <c r="AA6482" t="s">
        <v>5517</v>
      </c>
      <c r="AB6482" t="s">
        <v>5518</v>
      </c>
      <c r="AC6482" t="s">
        <v>5519</v>
      </c>
      <c r="AD6482" t="s">
        <v>5520</v>
      </c>
      <c r="AE6482" t="s">
        <v>5521</v>
      </c>
      <c r="AF6482" t="s">
        <v>5522</v>
      </c>
      <c r="AG6482" t="s">
        <v>5523</v>
      </c>
      <c r="AH6482" t="s">
        <v>5524</v>
      </c>
      <c r="AI6482" t="s">
        <v>5525</v>
      </c>
      <c r="AJ6482">
        <v>6637</v>
      </c>
    </row>
    <row r="6483" spans="1:36" ht="15" x14ac:dyDescent="0.2">
      <c r="A6483">
        <v>3</v>
      </c>
      <c r="B6483" s="3">
        <v>97333</v>
      </c>
      <c r="C6483" t="s">
        <v>649</v>
      </c>
      <c r="E6483" t="s">
        <v>650</v>
      </c>
      <c r="F6483" t="s">
        <v>651</v>
      </c>
      <c r="G6483" t="s">
        <v>2506</v>
      </c>
      <c r="H6483" t="s">
        <v>93</v>
      </c>
      <c r="I6483" t="s">
        <v>70</v>
      </c>
      <c r="M6483" t="s">
        <v>60</v>
      </c>
      <c r="Q6483" t="s">
        <v>42</v>
      </c>
      <c r="V6483" t="s">
        <v>5502</v>
      </c>
      <c r="W6483" t="s">
        <v>5515</v>
      </c>
      <c r="X6483" t="s">
        <v>754</v>
      </c>
      <c r="Y6483" s="4" t="s">
        <v>5516</v>
      </c>
      <c r="Z6483" s="3">
        <v>97333</v>
      </c>
      <c r="AA6483" t="s">
        <v>5517</v>
      </c>
      <c r="AB6483" t="s">
        <v>5518</v>
      </c>
      <c r="AC6483" t="s">
        <v>5519</v>
      </c>
      <c r="AD6483" t="s">
        <v>5520</v>
      </c>
      <c r="AE6483" t="s">
        <v>5521</v>
      </c>
      <c r="AF6483" t="s">
        <v>5522</v>
      </c>
      <c r="AG6483" t="s">
        <v>5523</v>
      </c>
      <c r="AH6483" t="s">
        <v>5524</v>
      </c>
      <c r="AI6483" t="s">
        <v>5525</v>
      </c>
      <c r="AJ6483">
        <v>6638</v>
      </c>
    </row>
    <row r="6484" spans="1:36" ht="15" x14ac:dyDescent="0.2">
      <c r="A6484">
        <v>5</v>
      </c>
      <c r="B6484" s="3">
        <v>97333</v>
      </c>
      <c r="C6484" t="s">
        <v>211</v>
      </c>
      <c r="E6484" t="s">
        <v>212</v>
      </c>
      <c r="H6484" t="s">
        <v>93</v>
      </c>
      <c r="I6484" t="s">
        <v>96</v>
      </c>
      <c r="J6484" t="s">
        <v>5547</v>
      </c>
      <c r="M6484" t="s">
        <v>60</v>
      </c>
      <c r="Q6484" t="s">
        <v>42</v>
      </c>
      <c r="V6484" t="s">
        <v>5502</v>
      </c>
      <c r="W6484" t="s">
        <v>5515</v>
      </c>
      <c r="X6484" t="s">
        <v>754</v>
      </c>
      <c r="Y6484" s="4" t="s">
        <v>5516</v>
      </c>
      <c r="Z6484" s="3">
        <v>97333</v>
      </c>
      <c r="AA6484" t="s">
        <v>5517</v>
      </c>
      <c r="AB6484" t="s">
        <v>5518</v>
      </c>
      <c r="AC6484" t="s">
        <v>5519</v>
      </c>
      <c r="AD6484" t="s">
        <v>5520</v>
      </c>
      <c r="AE6484" t="s">
        <v>5521</v>
      </c>
      <c r="AF6484" t="s">
        <v>5522</v>
      </c>
      <c r="AG6484" t="s">
        <v>5523</v>
      </c>
      <c r="AH6484" t="s">
        <v>5524</v>
      </c>
      <c r="AI6484" t="s">
        <v>5525</v>
      </c>
      <c r="AJ6484">
        <v>6640</v>
      </c>
    </row>
    <row r="6485" spans="1:36" ht="15" x14ac:dyDescent="0.2">
      <c r="A6485">
        <v>6</v>
      </c>
      <c r="B6485" s="3">
        <v>97333</v>
      </c>
      <c r="C6485" t="s">
        <v>211</v>
      </c>
      <c r="E6485" t="s">
        <v>212</v>
      </c>
      <c r="H6485" t="s">
        <v>93</v>
      </c>
      <c r="I6485" t="s">
        <v>96</v>
      </c>
      <c r="J6485" t="s">
        <v>5547</v>
      </c>
      <c r="M6485" t="s">
        <v>60</v>
      </c>
      <c r="Q6485" t="s">
        <v>42</v>
      </c>
      <c r="V6485" t="s">
        <v>5502</v>
      </c>
      <c r="W6485" t="s">
        <v>5515</v>
      </c>
      <c r="X6485" t="s">
        <v>754</v>
      </c>
      <c r="Y6485" s="4" t="s">
        <v>5516</v>
      </c>
      <c r="Z6485" s="3">
        <v>97333</v>
      </c>
      <c r="AA6485" t="s">
        <v>5517</v>
      </c>
      <c r="AB6485" t="s">
        <v>5518</v>
      </c>
      <c r="AC6485" t="s">
        <v>5519</v>
      </c>
      <c r="AD6485" t="s">
        <v>5520</v>
      </c>
      <c r="AE6485" t="s">
        <v>5521</v>
      </c>
      <c r="AF6485" t="s">
        <v>5522</v>
      </c>
      <c r="AG6485" t="s">
        <v>5523</v>
      </c>
      <c r="AH6485" t="s">
        <v>5524</v>
      </c>
      <c r="AI6485" t="s">
        <v>5525</v>
      </c>
      <c r="AJ6485">
        <v>6641</v>
      </c>
    </row>
    <row r="6486" spans="1:36" ht="15" x14ac:dyDescent="0.2">
      <c r="A6486">
        <v>95</v>
      </c>
      <c r="B6486" s="3">
        <v>97219</v>
      </c>
      <c r="C6486" t="s">
        <v>364</v>
      </c>
      <c r="E6486" t="s">
        <v>365</v>
      </c>
      <c r="H6486" t="s">
        <v>93</v>
      </c>
      <c r="I6486" t="s">
        <v>96</v>
      </c>
      <c r="M6486" t="s">
        <v>60</v>
      </c>
      <c r="V6486" t="s">
        <v>5534</v>
      </c>
      <c r="W6486" t="s">
        <v>5535</v>
      </c>
      <c r="X6486" t="s">
        <v>895</v>
      </c>
      <c r="Y6486" t="s">
        <v>5536</v>
      </c>
      <c r="Z6486" s="3">
        <v>97219</v>
      </c>
      <c r="AA6486" t="s">
        <v>5537</v>
      </c>
      <c r="AB6486" t="s">
        <v>5538</v>
      </c>
      <c r="AC6486" t="s">
        <v>5539</v>
      </c>
      <c r="AD6486" t="s">
        <v>5540</v>
      </c>
      <c r="AE6486" t="s">
        <v>5541</v>
      </c>
      <c r="AF6486" t="s">
        <v>5542</v>
      </c>
      <c r="AG6486" t="s">
        <v>5543</v>
      </c>
      <c r="AH6486" t="s">
        <v>5544</v>
      </c>
      <c r="AI6486" t="s">
        <v>5545</v>
      </c>
      <c r="AJ6486">
        <v>6772</v>
      </c>
    </row>
    <row r="6487" spans="1:36" ht="15" x14ac:dyDescent="0.2">
      <c r="A6487">
        <v>7</v>
      </c>
      <c r="B6487" s="3">
        <v>97333</v>
      </c>
      <c r="C6487" t="s">
        <v>211</v>
      </c>
      <c r="E6487" t="s">
        <v>212</v>
      </c>
      <c r="H6487" t="s">
        <v>93</v>
      </c>
      <c r="I6487" t="s">
        <v>96</v>
      </c>
      <c r="J6487" t="s">
        <v>5548</v>
      </c>
      <c r="M6487" t="s">
        <v>60</v>
      </c>
      <c r="Q6487" t="s">
        <v>42</v>
      </c>
      <c r="V6487" t="s">
        <v>5502</v>
      </c>
      <c r="W6487" t="s">
        <v>5515</v>
      </c>
      <c r="X6487" t="s">
        <v>754</v>
      </c>
      <c r="Y6487" s="4" t="s">
        <v>5516</v>
      </c>
      <c r="Z6487" s="3">
        <v>97333</v>
      </c>
      <c r="AA6487" t="s">
        <v>5517</v>
      </c>
      <c r="AB6487" t="s">
        <v>5518</v>
      </c>
      <c r="AC6487" t="s">
        <v>5519</v>
      </c>
      <c r="AD6487" t="s">
        <v>5520</v>
      </c>
      <c r="AE6487" t="s">
        <v>5521</v>
      </c>
      <c r="AF6487" t="s">
        <v>5522</v>
      </c>
      <c r="AG6487" t="s">
        <v>5523</v>
      </c>
      <c r="AH6487" t="s">
        <v>5524</v>
      </c>
      <c r="AI6487" t="s">
        <v>5525</v>
      </c>
      <c r="AJ6487">
        <v>6642</v>
      </c>
    </row>
    <row r="6488" spans="1:36" ht="15" x14ac:dyDescent="0.2">
      <c r="A6488">
        <v>8</v>
      </c>
      <c r="B6488" s="3">
        <v>97333</v>
      </c>
      <c r="C6488" t="s">
        <v>211</v>
      </c>
      <c r="E6488" t="s">
        <v>212</v>
      </c>
      <c r="H6488" t="s">
        <v>93</v>
      </c>
      <c r="I6488" t="s">
        <v>96</v>
      </c>
      <c r="J6488" t="s">
        <v>5547</v>
      </c>
      <c r="M6488" t="s">
        <v>60</v>
      </c>
      <c r="Q6488" t="s">
        <v>42</v>
      </c>
      <c r="V6488" t="s">
        <v>5502</v>
      </c>
      <c r="W6488" t="s">
        <v>5515</v>
      </c>
      <c r="X6488" t="s">
        <v>754</v>
      </c>
      <c r="Y6488" s="4" t="s">
        <v>5516</v>
      </c>
      <c r="Z6488" s="3">
        <v>97333</v>
      </c>
      <c r="AA6488" t="s">
        <v>5517</v>
      </c>
      <c r="AB6488" t="s">
        <v>5518</v>
      </c>
      <c r="AC6488" t="s">
        <v>5519</v>
      </c>
      <c r="AD6488" t="s">
        <v>5520</v>
      </c>
      <c r="AE6488" t="s">
        <v>5521</v>
      </c>
      <c r="AF6488" t="s">
        <v>5522</v>
      </c>
      <c r="AG6488" t="s">
        <v>5523</v>
      </c>
      <c r="AH6488" t="s">
        <v>5524</v>
      </c>
      <c r="AI6488" t="s">
        <v>5525</v>
      </c>
      <c r="AJ6488">
        <v>6643</v>
      </c>
    </row>
    <row r="6489" spans="1:36" ht="15" x14ac:dyDescent="0.2">
      <c r="A6489">
        <v>9</v>
      </c>
      <c r="B6489" s="3">
        <v>97333</v>
      </c>
      <c r="C6489" t="s">
        <v>211</v>
      </c>
      <c r="E6489" t="s">
        <v>212</v>
      </c>
      <c r="H6489" t="s">
        <v>93</v>
      </c>
      <c r="I6489" t="s">
        <v>96</v>
      </c>
      <c r="J6489" t="s">
        <v>5547</v>
      </c>
      <c r="M6489" t="s">
        <v>60</v>
      </c>
      <c r="Q6489" t="s">
        <v>42</v>
      </c>
      <c r="V6489" t="s">
        <v>5502</v>
      </c>
      <c r="W6489" t="s">
        <v>5515</v>
      </c>
      <c r="X6489" t="s">
        <v>754</v>
      </c>
      <c r="Y6489" s="4" t="s">
        <v>5516</v>
      </c>
      <c r="Z6489" s="3">
        <v>97333</v>
      </c>
      <c r="AA6489" t="s">
        <v>5517</v>
      </c>
      <c r="AB6489" t="s">
        <v>5518</v>
      </c>
      <c r="AC6489" t="s">
        <v>5519</v>
      </c>
      <c r="AD6489" t="s">
        <v>5520</v>
      </c>
      <c r="AE6489" t="s">
        <v>5521</v>
      </c>
      <c r="AF6489" t="s">
        <v>5522</v>
      </c>
      <c r="AG6489" t="s">
        <v>5523</v>
      </c>
      <c r="AH6489" t="s">
        <v>5524</v>
      </c>
      <c r="AI6489" t="s">
        <v>5525</v>
      </c>
      <c r="AJ6489">
        <v>6644</v>
      </c>
    </row>
    <row r="6490" spans="1:36" ht="15" x14ac:dyDescent="0.2">
      <c r="A6490">
        <v>10</v>
      </c>
      <c r="B6490" s="3">
        <v>97333</v>
      </c>
      <c r="C6490" t="s">
        <v>223</v>
      </c>
      <c r="E6490" t="s">
        <v>224</v>
      </c>
      <c r="F6490" t="s">
        <v>657</v>
      </c>
      <c r="G6490" t="s">
        <v>941</v>
      </c>
      <c r="I6490" t="s">
        <v>96</v>
      </c>
      <c r="K6490" t="s">
        <v>5549</v>
      </c>
      <c r="M6490" t="s">
        <v>41</v>
      </c>
      <c r="V6490" t="s">
        <v>5502</v>
      </c>
      <c r="W6490" t="s">
        <v>5515</v>
      </c>
      <c r="X6490" t="s">
        <v>754</v>
      </c>
      <c r="Y6490" s="4" t="s">
        <v>5516</v>
      </c>
      <c r="Z6490" s="3">
        <v>97333</v>
      </c>
      <c r="AA6490" t="s">
        <v>5517</v>
      </c>
      <c r="AB6490" t="s">
        <v>5518</v>
      </c>
      <c r="AC6490" t="s">
        <v>5519</v>
      </c>
      <c r="AD6490" t="s">
        <v>5520</v>
      </c>
      <c r="AE6490" t="s">
        <v>5521</v>
      </c>
      <c r="AF6490" t="s">
        <v>5522</v>
      </c>
      <c r="AG6490" t="s">
        <v>5523</v>
      </c>
      <c r="AH6490" t="s">
        <v>5524</v>
      </c>
      <c r="AI6490" t="s">
        <v>5525</v>
      </c>
      <c r="AJ6490">
        <v>6645</v>
      </c>
    </row>
    <row r="6491" spans="1:36" ht="15" x14ac:dyDescent="0.2">
      <c r="A6491">
        <v>11</v>
      </c>
      <c r="B6491" s="3">
        <v>97333</v>
      </c>
      <c r="C6491" t="s">
        <v>223</v>
      </c>
      <c r="E6491" t="s">
        <v>224</v>
      </c>
      <c r="F6491" t="s">
        <v>225</v>
      </c>
      <c r="G6491" t="s">
        <v>226</v>
      </c>
      <c r="I6491" t="s">
        <v>96</v>
      </c>
      <c r="K6491" t="s">
        <v>5550</v>
      </c>
      <c r="M6491" t="s">
        <v>41</v>
      </c>
      <c r="V6491" t="s">
        <v>5502</v>
      </c>
      <c r="W6491" t="s">
        <v>5515</v>
      </c>
      <c r="X6491" t="s">
        <v>754</v>
      </c>
      <c r="Y6491" s="4" t="s">
        <v>5516</v>
      </c>
      <c r="Z6491" s="3">
        <v>97333</v>
      </c>
      <c r="AA6491" t="s">
        <v>5517</v>
      </c>
      <c r="AB6491" t="s">
        <v>5518</v>
      </c>
      <c r="AC6491" t="s">
        <v>5519</v>
      </c>
      <c r="AD6491" t="s">
        <v>5520</v>
      </c>
      <c r="AE6491" t="s">
        <v>5521</v>
      </c>
      <c r="AF6491" t="s">
        <v>5522</v>
      </c>
      <c r="AG6491" t="s">
        <v>5523</v>
      </c>
      <c r="AH6491" t="s">
        <v>5524</v>
      </c>
      <c r="AI6491" t="s">
        <v>5525</v>
      </c>
      <c r="AJ6491">
        <v>6646</v>
      </c>
    </row>
    <row r="6492" spans="1:36" ht="15" x14ac:dyDescent="0.2">
      <c r="A6492">
        <v>12</v>
      </c>
      <c r="B6492" s="3">
        <v>97333</v>
      </c>
      <c r="C6492" t="s">
        <v>219</v>
      </c>
      <c r="E6492" t="s">
        <v>220</v>
      </c>
      <c r="H6492" t="s">
        <v>93</v>
      </c>
      <c r="I6492" t="s">
        <v>145</v>
      </c>
      <c r="M6492" t="s">
        <v>41</v>
      </c>
      <c r="Q6492" t="s">
        <v>42</v>
      </c>
      <c r="V6492" t="s">
        <v>5502</v>
      </c>
      <c r="W6492" t="s">
        <v>5515</v>
      </c>
      <c r="X6492" t="s">
        <v>754</v>
      </c>
      <c r="Y6492" s="4" t="s">
        <v>5516</v>
      </c>
      <c r="Z6492" s="3">
        <v>97333</v>
      </c>
      <c r="AA6492" t="s">
        <v>5517</v>
      </c>
      <c r="AB6492" t="s">
        <v>5518</v>
      </c>
      <c r="AC6492" t="s">
        <v>5519</v>
      </c>
      <c r="AD6492" t="s">
        <v>5520</v>
      </c>
      <c r="AE6492" t="s">
        <v>5521</v>
      </c>
      <c r="AF6492" t="s">
        <v>5522</v>
      </c>
      <c r="AG6492" t="s">
        <v>5523</v>
      </c>
      <c r="AH6492" t="s">
        <v>5524</v>
      </c>
      <c r="AI6492" t="s">
        <v>5525</v>
      </c>
      <c r="AJ6492">
        <v>6647</v>
      </c>
    </row>
    <row r="6493" spans="1:36" ht="15" x14ac:dyDescent="0.2">
      <c r="A6493">
        <v>13</v>
      </c>
      <c r="B6493" s="3">
        <v>97333</v>
      </c>
      <c r="C6493" t="s">
        <v>219</v>
      </c>
      <c r="E6493" t="s">
        <v>220</v>
      </c>
      <c r="H6493" t="s">
        <v>93</v>
      </c>
      <c r="I6493" t="s">
        <v>145</v>
      </c>
      <c r="M6493" t="s">
        <v>41</v>
      </c>
      <c r="Q6493" t="s">
        <v>42</v>
      </c>
      <c r="V6493" t="s">
        <v>5502</v>
      </c>
      <c r="W6493" t="s">
        <v>5515</v>
      </c>
      <c r="X6493" t="s">
        <v>754</v>
      </c>
      <c r="Y6493" s="4" t="s">
        <v>5516</v>
      </c>
      <c r="Z6493" s="3">
        <v>97333</v>
      </c>
      <c r="AA6493" t="s">
        <v>5517</v>
      </c>
      <c r="AB6493" t="s">
        <v>5518</v>
      </c>
      <c r="AC6493" t="s">
        <v>5519</v>
      </c>
      <c r="AD6493" t="s">
        <v>5520</v>
      </c>
      <c r="AE6493" t="s">
        <v>5521</v>
      </c>
      <c r="AF6493" t="s">
        <v>5522</v>
      </c>
      <c r="AG6493" t="s">
        <v>5523</v>
      </c>
      <c r="AH6493" t="s">
        <v>5524</v>
      </c>
      <c r="AI6493" t="s">
        <v>5525</v>
      </c>
      <c r="AJ6493">
        <v>6648</v>
      </c>
    </row>
    <row r="6494" spans="1:36" ht="15" x14ac:dyDescent="0.2">
      <c r="A6494">
        <v>14</v>
      </c>
      <c r="B6494" s="3">
        <v>97333</v>
      </c>
      <c r="C6494" t="s">
        <v>35</v>
      </c>
      <c r="E6494" t="s">
        <v>36</v>
      </c>
      <c r="H6494" t="s">
        <v>93</v>
      </c>
      <c r="I6494" t="s">
        <v>5501</v>
      </c>
      <c r="M6494" t="s">
        <v>41</v>
      </c>
      <c r="Q6494" t="s">
        <v>42</v>
      </c>
      <c r="V6494" t="s">
        <v>5502</v>
      </c>
      <c r="W6494" t="s">
        <v>5515</v>
      </c>
      <c r="X6494" t="s">
        <v>754</v>
      </c>
      <c r="Y6494" s="4" t="s">
        <v>5516</v>
      </c>
      <c r="Z6494" s="3">
        <v>97333</v>
      </c>
      <c r="AA6494" t="s">
        <v>5517</v>
      </c>
      <c r="AB6494" t="s">
        <v>5518</v>
      </c>
      <c r="AC6494" t="s">
        <v>5519</v>
      </c>
      <c r="AD6494" t="s">
        <v>5520</v>
      </c>
      <c r="AE6494" t="s">
        <v>5521</v>
      </c>
      <c r="AF6494" t="s">
        <v>5522</v>
      </c>
      <c r="AG6494" t="s">
        <v>5523</v>
      </c>
      <c r="AH6494" t="s">
        <v>5524</v>
      </c>
      <c r="AI6494" t="s">
        <v>5525</v>
      </c>
      <c r="AJ6494">
        <v>6649</v>
      </c>
    </row>
    <row r="6495" spans="1:36" ht="15" x14ac:dyDescent="0.2">
      <c r="A6495">
        <v>15</v>
      </c>
      <c r="B6495" s="3">
        <v>97333</v>
      </c>
      <c r="C6495" t="s">
        <v>112</v>
      </c>
      <c r="E6495" t="s">
        <v>113</v>
      </c>
      <c r="H6495" t="s">
        <v>83</v>
      </c>
      <c r="I6495" t="s">
        <v>98</v>
      </c>
      <c r="M6495" t="s">
        <v>60</v>
      </c>
      <c r="Q6495" t="s">
        <v>42</v>
      </c>
      <c r="V6495" t="s">
        <v>5502</v>
      </c>
      <c r="W6495" t="s">
        <v>5515</v>
      </c>
      <c r="X6495" t="s">
        <v>754</v>
      </c>
      <c r="Y6495" s="4" t="s">
        <v>5516</v>
      </c>
      <c r="Z6495" s="3">
        <v>97333</v>
      </c>
      <c r="AA6495" t="s">
        <v>5517</v>
      </c>
      <c r="AB6495" t="s">
        <v>5518</v>
      </c>
      <c r="AC6495" t="s">
        <v>5519</v>
      </c>
      <c r="AD6495" t="s">
        <v>5520</v>
      </c>
      <c r="AE6495" t="s">
        <v>5521</v>
      </c>
      <c r="AF6495" t="s">
        <v>5522</v>
      </c>
      <c r="AG6495" t="s">
        <v>5523</v>
      </c>
      <c r="AH6495" t="s">
        <v>5524</v>
      </c>
      <c r="AI6495" t="s">
        <v>5525</v>
      </c>
      <c r="AJ6495">
        <v>6650</v>
      </c>
    </row>
    <row r="6496" spans="1:36" ht="15" x14ac:dyDescent="0.2">
      <c r="A6496">
        <v>16</v>
      </c>
      <c r="B6496" s="3">
        <v>97333</v>
      </c>
      <c r="C6496" t="s">
        <v>181</v>
      </c>
      <c r="E6496" t="s">
        <v>182</v>
      </c>
      <c r="F6496" t="s">
        <v>185</v>
      </c>
      <c r="H6496" t="s">
        <v>93</v>
      </c>
      <c r="I6496" t="s">
        <v>96</v>
      </c>
      <c r="M6496" t="s">
        <v>41</v>
      </c>
      <c r="Q6496" t="s">
        <v>42</v>
      </c>
      <c r="V6496" t="s">
        <v>5502</v>
      </c>
      <c r="W6496" t="s">
        <v>5515</v>
      </c>
      <c r="X6496" t="s">
        <v>754</v>
      </c>
      <c r="Y6496" s="4" t="s">
        <v>5516</v>
      </c>
      <c r="Z6496" s="3">
        <v>97333</v>
      </c>
      <c r="AA6496" t="s">
        <v>5517</v>
      </c>
      <c r="AB6496" t="s">
        <v>5518</v>
      </c>
      <c r="AC6496" t="s">
        <v>5519</v>
      </c>
      <c r="AD6496" t="s">
        <v>5520</v>
      </c>
      <c r="AE6496" t="s">
        <v>5521</v>
      </c>
      <c r="AF6496" t="s">
        <v>5522</v>
      </c>
      <c r="AG6496" t="s">
        <v>5523</v>
      </c>
      <c r="AH6496" t="s">
        <v>5524</v>
      </c>
      <c r="AI6496" t="s">
        <v>5525</v>
      </c>
      <c r="AJ6496">
        <v>6651</v>
      </c>
    </row>
    <row r="6497" spans="1:36" ht="15" x14ac:dyDescent="0.2">
      <c r="A6497">
        <v>17</v>
      </c>
      <c r="B6497" s="3">
        <v>97333</v>
      </c>
      <c r="C6497" t="s">
        <v>181</v>
      </c>
      <c r="E6497" t="s">
        <v>182</v>
      </c>
      <c r="F6497" t="s">
        <v>5551</v>
      </c>
      <c r="H6497" t="s">
        <v>93</v>
      </c>
      <c r="I6497" t="s">
        <v>96</v>
      </c>
      <c r="M6497" t="s">
        <v>41</v>
      </c>
      <c r="Q6497" t="s">
        <v>42</v>
      </c>
      <c r="V6497" t="s">
        <v>5502</v>
      </c>
      <c r="W6497" t="s">
        <v>5515</v>
      </c>
      <c r="X6497" t="s">
        <v>754</v>
      </c>
      <c r="Y6497" s="4" t="s">
        <v>5516</v>
      </c>
      <c r="Z6497" s="3">
        <v>97333</v>
      </c>
      <c r="AA6497" t="s">
        <v>5517</v>
      </c>
      <c r="AB6497" t="s">
        <v>5518</v>
      </c>
      <c r="AC6497" t="s">
        <v>5519</v>
      </c>
      <c r="AD6497" t="s">
        <v>5520</v>
      </c>
      <c r="AE6497" t="s">
        <v>5521</v>
      </c>
      <c r="AF6497" t="s">
        <v>5522</v>
      </c>
      <c r="AG6497" t="s">
        <v>5523</v>
      </c>
      <c r="AH6497" t="s">
        <v>5524</v>
      </c>
      <c r="AI6497" t="s">
        <v>5525</v>
      </c>
      <c r="AJ6497">
        <v>6652</v>
      </c>
    </row>
    <row r="6498" spans="1:36" ht="15" x14ac:dyDescent="0.2">
      <c r="A6498">
        <v>18</v>
      </c>
      <c r="B6498" s="3">
        <v>97333</v>
      </c>
      <c r="C6498" t="s">
        <v>279</v>
      </c>
      <c r="E6498" t="s">
        <v>280</v>
      </c>
      <c r="H6498" t="s">
        <v>83</v>
      </c>
      <c r="I6498" t="s">
        <v>98</v>
      </c>
      <c r="M6498" t="s">
        <v>60</v>
      </c>
      <c r="Q6498" t="s">
        <v>42</v>
      </c>
      <c r="V6498" t="s">
        <v>5502</v>
      </c>
      <c r="W6498" t="s">
        <v>5515</v>
      </c>
      <c r="X6498" t="s">
        <v>754</v>
      </c>
      <c r="Y6498" s="4" t="s">
        <v>5516</v>
      </c>
      <c r="Z6498" s="3">
        <v>97333</v>
      </c>
      <c r="AA6498" t="s">
        <v>5517</v>
      </c>
      <c r="AB6498" t="s">
        <v>5518</v>
      </c>
      <c r="AC6498" t="s">
        <v>5519</v>
      </c>
      <c r="AD6498" t="s">
        <v>5520</v>
      </c>
      <c r="AE6498" t="s">
        <v>5521</v>
      </c>
      <c r="AF6498" t="s">
        <v>5522</v>
      </c>
      <c r="AG6498" t="s">
        <v>5523</v>
      </c>
      <c r="AH6498" t="s">
        <v>5524</v>
      </c>
      <c r="AI6498" t="s">
        <v>5525</v>
      </c>
      <c r="AJ6498">
        <v>6653</v>
      </c>
    </row>
    <row r="6499" spans="1:36" ht="15" x14ac:dyDescent="0.2">
      <c r="A6499">
        <v>19</v>
      </c>
      <c r="B6499" s="3">
        <v>97333</v>
      </c>
      <c r="C6499" t="s">
        <v>120</v>
      </c>
      <c r="E6499" t="s">
        <v>121</v>
      </c>
      <c r="F6499" t="s">
        <v>122</v>
      </c>
      <c r="G6499" t="s">
        <v>123</v>
      </c>
      <c r="I6499" t="s">
        <v>39</v>
      </c>
      <c r="K6499" t="s">
        <v>5552</v>
      </c>
      <c r="M6499" t="s">
        <v>41</v>
      </c>
      <c r="V6499" t="s">
        <v>5502</v>
      </c>
      <c r="W6499" t="s">
        <v>5515</v>
      </c>
      <c r="X6499" t="s">
        <v>754</v>
      </c>
      <c r="Y6499" s="4" t="s">
        <v>5516</v>
      </c>
      <c r="Z6499" s="3">
        <v>97333</v>
      </c>
      <c r="AA6499" t="s">
        <v>5517</v>
      </c>
      <c r="AB6499" t="s">
        <v>5518</v>
      </c>
      <c r="AC6499" t="s">
        <v>5519</v>
      </c>
      <c r="AD6499" t="s">
        <v>5520</v>
      </c>
      <c r="AE6499" t="s">
        <v>5521</v>
      </c>
      <c r="AF6499" t="s">
        <v>5522</v>
      </c>
      <c r="AG6499" t="s">
        <v>5523</v>
      </c>
      <c r="AH6499" t="s">
        <v>5524</v>
      </c>
      <c r="AI6499" t="s">
        <v>5525</v>
      </c>
      <c r="AJ6499">
        <v>6654</v>
      </c>
    </row>
    <row r="6500" spans="1:36" ht="15" x14ac:dyDescent="0.2">
      <c r="A6500">
        <v>20</v>
      </c>
      <c r="B6500" s="3">
        <v>97333</v>
      </c>
      <c r="C6500" t="s">
        <v>1442</v>
      </c>
      <c r="E6500" t="s">
        <v>1443</v>
      </c>
      <c r="H6500" t="s">
        <v>1199</v>
      </c>
      <c r="I6500" t="s">
        <v>5533</v>
      </c>
      <c r="M6500" t="s">
        <v>41</v>
      </c>
      <c r="Q6500" t="s">
        <v>42</v>
      </c>
      <c r="V6500" t="s">
        <v>5502</v>
      </c>
      <c r="W6500" t="s">
        <v>5515</v>
      </c>
      <c r="X6500" t="s">
        <v>754</v>
      </c>
      <c r="Y6500" s="4" t="s">
        <v>5516</v>
      </c>
      <c r="Z6500" s="3">
        <v>97333</v>
      </c>
      <c r="AA6500" t="s">
        <v>5517</v>
      </c>
      <c r="AB6500" t="s">
        <v>5518</v>
      </c>
      <c r="AC6500" t="s">
        <v>5519</v>
      </c>
      <c r="AD6500" t="s">
        <v>5520</v>
      </c>
      <c r="AE6500" t="s">
        <v>5521</v>
      </c>
      <c r="AF6500" t="s">
        <v>5522</v>
      </c>
      <c r="AG6500" t="s">
        <v>5523</v>
      </c>
      <c r="AH6500" t="s">
        <v>5524</v>
      </c>
      <c r="AI6500" t="s">
        <v>5525</v>
      </c>
      <c r="AJ6500">
        <v>6655</v>
      </c>
    </row>
    <row r="6501" spans="1:36" ht="15" x14ac:dyDescent="0.2">
      <c r="A6501">
        <v>21</v>
      </c>
      <c r="B6501" s="3">
        <v>97333</v>
      </c>
      <c r="C6501" t="s">
        <v>131</v>
      </c>
      <c r="E6501" t="s">
        <v>132</v>
      </c>
      <c r="F6501" t="s">
        <v>133</v>
      </c>
      <c r="G6501" t="s">
        <v>1650</v>
      </c>
      <c r="H6501" t="s">
        <v>93</v>
      </c>
      <c r="I6501" t="s">
        <v>39</v>
      </c>
      <c r="M6501" t="s">
        <v>60</v>
      </c>
      <c r="Q6501" t="s">
        <v>42</v>
      </c>
      <c r="V6501" t="s">
        <v>5502</v>
      </c>
      <c r="W6501" t="s">
        <v>5515</v>
      </c>
      <c r="X6501" t="s">
        <v>754</v>
      </c>
      <c r="Y6501" s="4" t="s">
        <v>5516</v>
      </c>
      <c r="Z6501" s="3">
        <v>97333</v>
      </c>
      <c r="AA6501" t="s">
        <v>5517</v>
      </c>
      <c r="AB6501" t="s">
        <v>5518</v>
      </c>
      <c r="AC6501" t="s">
        <v>5519</v>
      </c>
      <c r="AD6501" t="s">
        <v>5520</v>
      </c>
      <c r="AE6501" t="s">
        <v>5521</v>
      </c>
      <c r="AF6501" t="s">
        <v>5522</v>
      </c>
      <c r="AG6501" t="s">
        <v>5523</v>
      </c>
      <c r="AH6501" t="s">
        <v>5524</v>
      </c>
      <c r="AI6501" t="s">
        <v>5525</v>
      </c>
      <c r="AJ6501">
        <v>6656</v>
      </c>
    </row>
    <row r="6502" spans="1:36" ht="15" x14ac:dyDescent="0.2">
      <c r="A6502">
        <v>22</v>
      </c>
      <c r="B6502" s="3">
        <v>97333</v>
      </c>
      <c r="C6502" t="s">
        <v>138</v>
      </c>
      <c r="E6502" t="s">
        <v>139</v>
      </c>
      <c r="H6502" t="s">
        <v>83</v>
      </c>
      <c r="I6502" t="s">
        <v>1581</v>
      </c>
      <c r="M6502" t="s">
        <v>60</v>
      </c>
      <c r="Q6502" t="s">
        <v>42</v>
      </c>
      <c r="V6502" t="s">
        <v>5502</v>
      </c>
      <c r="W6502" t="s">
        <v>5515</v>
      </c>
      <c r="X6502" t="s">
        <v>754</v>
      </c>
      <c r="Y6502" s="4" t="s">
        <v>5516</v>
      </c>
      <c r="Z6502" s="3">
        <v>97333</v>
      </c>
      <c r="AA6502" t="s">
        <v>5517</v>
      </c>
      <c r="AB6502" t="s">
        <v>5518</v>
      </c>
      <c r="AC6502" t="s">
        <v>5519</v>
      </c>
      <c r="AD6502" t="s">
        <v>5520</v>
      </c>
      <c r="AE6502" t="s">
        <v>5521</v>
      </c>
      <c r="AF6502" t="s">
        <v>5522</v>
      </c>
      <c r="AG6502" t="s">
        <v>5523</v>
      </c>
      <c r="AH6502" t="s">
        <v>5524</v>
      </c>
      <c r="AI6502" t="s">
        <v>5525</v>
      </c>
      <c r="AJ6502">
        <v>6657</v>
      </c>
    </row>
    <row r="6503" spans="1:36" ht="15" x14ac:dyDescent="0.2">
      <c r="A6503">
        <v>23</v>
      </c>
      <c r="B6503" s="3">
        <v>97333</v>
      </c>
      <c r="C6503" t="s">
        <v>138</v>
      </c>
      <c r="E6503" t="s">
        <v>139</v>
      </c>
      <c r="H6503" t="s">
        <v>83</v>
      </c>
      <c r="I6503" t="s">
        <v>1581</v>
      </c>
      <c r="M6503" t="s">
        <v>60</v>
      </c>
      <c r="Q6503" t="s">
        <v>42</v>
      </c>
      <c r="V6503" t="s">
        <v>5502</v>
      </c>
      <c r="W6503" t="s">
        <v>5515</v>
      </c>
      <c r="X6503" t="s">
        <v>754</v>
      </c>
      <c r="Y6503" s="4" t="s">
        <v>5516</v>
      </c>
      <c r="Z6503" s="3">
        <v>97333</v>
      </c>
      <c r="AA6503" t="s">
        <v>5517</v>
      </c>
      <c r="AB6503" t="s">
        <v>5518</v>
      </c>
      <c r="AC6503" t="s">
        <v>5519</v>
      </c>
      <c r="AD6503" t="s">
        <v>5520</v>
      </c>
      <c r="AE6503" t="s">
        <v>5521</v>
      </c>
      <c r="AF6503" t="s">
        <v>5522</v>
      </c>
      <c r="AG6503" t="s">
        <v>5523</v>
      </c>
      <c r="AH6503" t="s">
        <v>5524</v>
      </c>
      <c r="AI6503" t="s">
        <v>5525</v>
      </c>
      <c r="AJ6503">
        <v>6658</v>
      </c>
    </row>
    <row r="6504" spans="1:36" ht="15" x14ac:dyDescent="0.2">
      <c r="A6504">
        <v>24</v>
      </c>
      <c r="B6504" s="3">
        <v>97333</v>
      </c>
      <c r="C6504" t="s">
        <v>311</v>
      </c>
      <c r="E6504" t="s">
        <v>312</v>
      </c>
      <c r="H6504" t="s">
        <v>154</v>
      </c>
      <c r="I6504" t="s">
        <v>98</v>
      </c>
      <c r="M6504" t="s">
        <v>41</v>
      </c>
      <c r="Q6504" t="s">
        <v>42</v>
      </c>
      <c r="V6504" t="s">
        <v>5502</v>
      </c>
      <c r="W6504" t="s">
        <v>5515</v>
      </c>
      <c r="X6504" t="s">
        <v>754</v>
      </c>
      <c r="Y6504" s="4" t="s">
        <v>5516</v>
      </c>
      <c r="Z6504" s="3">
        <v>97333</v>
      </c>
      <c r="AA6504" t="s">
        <v>5517</v>
      </c>
      <c r="AB6504" t="s">
        <v>5518</v>
      </c>
      <c r="AC6504" t="s">
        <v>5519</v>
      </c>
      <c r="AD6504" t="s">
        <v>5520</v>
      </c>
      <c r="AE6504" t="s">
        <v>5521</v>
      </c>
      <c r="AF6504" t="s">
        <v>5522</v>
      </c>
      <c r="AG6504" t="s">
        <v>5523</v>
      </c>
      <c r="AH6504" t="s">
        <v>5524</v>
      </c>
      <c r="AI6504" t="s">
        <v>5525</v>
      </c>
      <c r="AJ6504">
        <v>6659</v>
      </c>
    </row>
    <row r="6505" spans="1:36" ht="15" x14ac:dyDescent="0.2">
      <c r="A6505">
        <v>25</v>
      </c>
      <c r="B6505" s="3">
        <v>97333</v>
      </c>
      <c r="C6505" t="s">
        <v>311</v>
      </c>
      <c r="E6505" t="s">
        <v>312</v>
      </c>
      <c r="H6505" t="s">
        <v>154</v>
      </c>
      <c r="I6505" t="s">
        <v>98</v>
      </c>
      <c r="M6505" t="s">
        <v>41</v>
      </c>
      <c r="Q6505" t="s">
        <v>42</v>
      </c>
      <c r="V6505" t="s">
        <v>5502</v>
      </c>
      <c r="W6505" t="s">
        <v>5515</v>
      </c>
      <c r="X6505" t="s">
        <v>754</v>
      </c>
      <c r="Y6505" s="4" t="s">
        <v>5516</v>
      </c>
      <c r="Z6505" s="3">
        <v>97333</v>
      </c>
      <c r="AA6505" t="s">
        <v>5517</v>
      </c>
      <c r="AB6505" t="s">
        <v>5518</v>
      </c>
      <c r="AC6505" t="s">
        <v>5519</v>
      </c>
      <c r="AD6505" t="s">
        <v>5520</v>
      </c>
      <c r="AE6505" t="s">
        <v>5521</v>
      </c>
      <c r="AF6505" t="s">
        <v>5522</v>
      </c>
      <c r="AG6505" t="s">
        <v>5523</v>
      </c>
      <c r="AH6505" t="s">
        <v>5524</v>
      </c>
      <c r="AI6505" t="s">
        <v>5525</v>
      </c>
      <c r="AJ6505">
        <v>6660</v>
      </c>
    </row>
    <row r="6506" spans="1:36" ht="15" x14ac:dyDescent="0.2">
      <c r="A6506">
        <v>26</v>
      </c>
      <c r="B6506" s="3">
        <v>97333</v>
      </c>
      <c r="C6506" t="s">
        <v>311</v>
      </c>
      <c r="E6506" t="s">
        <v>312</v>
      </c>
      <c r="H6506" t="s">
        <v>154</v>
      </c>
      <c r="I6506" t="s">
        <v>98</v>
      </c>
      <c r="M6506" t="s">
        <v>41</v>
      </c>
      <c r="Q6506" t="s">
        <v>42</v>
      </c>
      <c r="V6506" t="s">
        <v>5502</v>
      </c>
      <c r="W6506" t="s">
        <v>5515</v>
      </c>
      <c r="X6506" t="s">
        <v>754</v>
      </c>
      <c r="Y6506" s="4" t="s">
        <v>5516</v>
      </c>
      <c r="Z6506" s="3">
        <v>97333</v>
      </c>
      <c r="AA6506" t="s">
        <v>5517</v>
      </c>
      <c r="AB6506" t="s">
        <v>5518</v>
      </c>
      <c r="AC6506" t="s">
        <v>5519</v>
      </c>
      <c r="AD6506" t="s">
        <v>5520</v>
      </c>
      <c r="AE6506" t="s">
        <v>5521</v>
      </c>
      <c r="AF6506" t="s">
        <v>5522</v>
      </c>
      <c r="AG6506" t="s">
        <v>5523</v>
      </c>
      <c r="AH6506" t="s">
        <v>5524</v>
      </c>
      <c r="AI6506" t="s">
        <v>5525</v>
      </c>
      <c r="AJ6506">
        <v>6661</v>
      </c>
    </row>
    <row r="6507" spans="1:36" ht="15" x14ac:dyDescent="0.2">
      <c r="A6507">
        <v>28</v>
      </c>
      <c r="B6507" s="3">
        <v>97333</v>
      </c>
      <c r="C6507" t="s">
        <v>707</v>
      </c>
      <c r="E6507" t="s">
        <v>708</v>
      </c>
      <c r="K6507" t="s">
        <v>5553</v>
      </c>
      <c r="M6507" t="s">
        <v>60</v>
      </c>
      <c r="V6507" t="s">
        <v>5502</v>
      </c>
      <c r="W6507" t="s">
        <v>5515</v>
      </c>
      <c r="X6507" t="s">
        <v>754</v>
      </c>
      <c r="Y6507" s="4" t="s">
        <v>5516</v>
      </c>
      <c r="Z6507" s="3">
        <v>97333</v>
      </c>
      <c r="AA6507" t="s">
        <v>5517</v>
      </c>
      <c r="AB6507" t="s">
        <v>5518</v>
      </c>
      <c r="AC6507" t="s">
        <v>5519</v>
      </c>
      <c r="AD6507" t="s">
        <v>5520</v>
      </c>
      <c r="AE6507" t="s">
        <v>5521</v>
      </c>
      <c r="AF6507" t="s">
        <v>5522</v>
      </c>
      <c r="AG6507" t="s">
        <v>5523</v>
      </c>
      <c r="AH6507" t="s">
        <v>5524</v>
      </c>
      <c r="AI6507" t="s">
        <v>5525</v>
      </c>
      <c r="AJ6507">
        <v>6662</v>
      </c>
    </row>
    <row r="6508" spans="1:36" ht="15" x14ac:dyDescent="0.2">
      <c r="A6508">
        <v>29</v>
      </c>
      <c r="B6508" s="3">
        <v>97333</v>
      </c>
      <c r="C6508" t="s">
        <v>91</v>
      </c>
      <c r="E6508" t="s">
        <v>92</v>
      </c>
      <c r="H6508" t="s">
        <v>93</v>
      </c>
      <c r="I6508" t="s">
        <v>695</v>
      </c>
      <c r="M6508" t="s">
        <v>60</v>
      </c>
      <c r="Q6508" t="s">
        <v>42</v>
      </c>
      <c r="V6508" t="s">
        <v>5502</v>
      </c>
      <c r="W6508" t="s">
        <v>5515</v>
      </c>
      <c r="X6508" t="s">
        <v>754</v>
      </c>
      <c r="Y6508" s="4" t="s">
        <v>5516</v>
      </c>
      <c r="Z6508" s="3">
        <v>97333</v>
      </c>
      <c r="AA6508" t="s">
        <v>5517</v>
      </c>
      <c r="AB6508" t="s">
        <v>5518</v>
      </c>
      <c r="AC6508" t="s">
        <v>5519</v>
      </c>
      <c r="AD6508" t="s">
        <v>5520</v>
      </c>
      <c r="AE6508" t="s">
        <v>5521</v>
      </c>
      <c r="AF6508" t="s">
        <v>5522</v>
      </c>
      <c r="AG6508" t="s">
        <v>5523</v>
      </c>
      <c r="AH6508" t="s">
        <v>5524</v>
      </c>
      <c r="AI6508" t="s">
        <v>5525</v>
      </c>
      <c r="AJ6508">
        <v>6663</v>
      </c>
    </row>
    <row r="6509" spans="1:36" ht="15" x14ac:dyDescent="0.2">
      <c r="A6509">
        <v>30</v>
      </c>
      <c r="B6509" s="3">
        <v>97333</v>
      </c>
      <c r="C6509" t="s">
        <v>91</v>
      </c>
      <c r="E6509" t="s">
        <v>92</v>
      </c>
      <c r="H6509" t="s">
        <v>93</v>
      </c>
      <c r="I6509" t="s">
        <v>695</v>
      </c>
      <c r="M6509" t="s">
        <v>60</v>
      </c>
      <c r="Q6509" t="s">
        <v>42</v>
      </c>
      <c r="V6509" t="s">
        <v>5502</v>
      </c>
      <c r="W6509" t="s">
        <v>5515</v>
      </c>
      <c r="X6509" t="s">
        <v>754</v>
      </c>
      <c r="Y6509" s="4" t="s">
        <v>5516</v>
      </c>
      <c r="Z6509" s="3">
        <v>97333</v>
      </c>
      <c r="AA6509" t="s">
        <v>5517</v>
      </c>
      <c r="AB6509" t="s">
        <v>5518</v>
      </c>
      <c r="AC6509" t="s">
        <v>5519</v>
      </c>
      <c r="AD6509" t="s">
        <v>5520</v>
      </c>
      <c r="AE6509" t="s">
        <v>5521</v>
      </c>
      <c r="AF6509" t="s">
        <v>5522</v>
      </c>
      <c r="AG6509" t="s">
        <v>5523</v>
      </c>
      <c r="AH6509" t="s">
        <v>5524</v>
      </c>
      <c r="AI6509" t="s">
        <v>5525</v>
      </c>
      <c r="AJ6509">
        <v>6664</v>
      </c>
    </row>
    <row r="6510" spans="1:36" ht="15" x14ac:dyDescent="0.2">
      <c r="A6510">
        <v>31</v>
      </c>
      <c r="B6510" s="3">
        <v>97333</v>
      </c>
      <c r="C6510" t="s">
        <v>91</v>
      </c>
      <c r="E6510" t="s">
        <v>92</v>
      </c>
      <c r="H6510" t="s">
        <v>93</v>
      </c>
      <c r="I6510" t="s">
        <v>695</v>
      </c>
      <c r="M6510" t="s">
        <v>60</v>
      </c>
      <c r="Q6510" t="s">
        <v>42</v>
      </c>
      <c r="V6510" t="s">
        <v>5502</v>
      </c>
      <c r="W6510" t="s">
        <v>5515</v>
      </c>
      <c r="X6510" t="s">
        <v>754</v>
      </c>
      <c r="Y6510" s="4" t="s">
        <v>5516</v>
      </c>
      <c r="Z6510" s="3">
        <v>97333</v>
      </c>
      <c r="AA6510" t="s">
        <v>5517</v>
      </c>
      <c r="AB6510" t="s">
        <v>5518</v>
      </c>
      <c r="AC6510" t="s">
        <v>5519</v>
      </c>
      <c r="AD6510" t="s">
        <v>5520</v>
      </c>
      <c r="AE6510" t="s">
        <v>5521</v>
      </c>
      <c r="AF6510" t="s">
        <v>5522</v>
      </c>
      <c r="AG6510" t="s">
        <v>5523</v>
      </c>
      <c r="AH6510" t="s">
        <v>5524</v>
      </c>
      <c r="AI6510" t="s">
        <v>5525</v>
      </c>
      <c r="AJ6510">
        <v>6665</v>
      </c>
    </row>
    <row r="6511" spans="1:36" ht="15" x14ac:dyDescent="0.2">
      <c r="A6511">
        <v>32</v>
      </c>
      <c r="B6511" s="3">
        <v>97333</v>
      </c>
      <c r="C6511" t="s">
        <v>91</v>
      </c>
      <c r="E6511" t="s">
        <v>92</v>
      </c>
      <c r="H6511" t="s">
        <v>93</v>
      </c>
      <c r="I6511" t="s">
        <v>695</v>
      </c>
      <c r="M6511" t="s">
        <v>60</v>
      </c>
      <c r="Q6511" t="s">
        <v>42</v>
      </c>
      <c r="V6511" t="s">
        <v>5502</v>
      </c>
      <c r="W6511" t="s">
        <v>5515</v>
      </c>
      <c r="X6511" t="s">
        <v>754</v>
      </c>
      <c r="Y6511" s="4" t="s">
        <v>5516</v>
      </c>
      <c r="Z6511" s="3">
        <v>97333</v>
      </c>
      <c r="AA6511" t="s">
        <v>5517</v>
      </c>
      <c r="AB6511" t="s">
        <v>5518</v>
      </c>
      <c r="AC6511" t="s">
        <v>5519</v>
      </c>
      <c r="AD6511" t="s">
        <v>5520</v>
      </c>
      <c r="AE6511" t="s">
        <v>5521</v>
      </c>
      <c r="AF6511" t="s">
        <v>5522</v>
      </c>
      <c r="AG6511" t="s">
        <v>5523</v>
      </c>
      <c r="AH6511" t="s">
        <v>5524</v>
      </c>
      <c r="AI6511" t="s">
        <v>5525</v>
      </c>
      <c r="AJ6511">
        <v>6666</v>
      </c>
    </row>
    <row r="6512" spans="1:36" ht="15" x14ac:dyDescent="0.2">
      <c r="A6512">
        <v>33</v>
      </c>
      <c r="B6512" s="3">
        <v>97333</v>
      </c>
      <c r="C6512" t="s">
        <v>91</v>
      </c>
      <c r="E6512" t="s">
        <v>92</v>
      </c>
      <c r="H6512" t="s">
        <v>93</v>
      </c>
      <c r="I6512" t="s">
        <v>695</v>
      </c>
      <c r="M6512" t="s">
        <v>60</v>
      </c>
      <c r="Q6512" t="s">
        <v>42</v>
      </c>
      <c r="V6512" t="s">
        <v>5502</v>
      </c>
      <c r="W6512" t="s">
        <v>5515</v>
      </c>
      <c r="X6512" t="s">
        <v>754</v>
      </c>
      <c r="Y6512" s="4" t="s">
        <v>5516</v>
      </c>
      <c r="Z6512" s="3">
        <v>97333</v>
      </c>
      <c r="AA6512" t="s">
        <v>5517</v>
      </c>
      <c r="AB6512" t="s">
        <v>5518</v>
      </c>
      <c r="AC6512" t="s">
        <v>5519</v>
      </c>
      <c r="AD6512" t="s">
        <v>5520</v>
      </c>
      <c r="AE6512" t="s">
        <v>5521</v>
      </c>
      <c r="AF6512" t="s">
        <v>5522</v>
      </c>
      <c r="AG6512" t="s">
        <v>5523</v>
      </c>
      <c r="AH6512" t="s">
        <v>5524</v>
      </c>
      <c r="AI6512" t="s">
        <v>5525</v>
      </c>
      <c r="AJ6512">
        <v>6667</v>
      </c>
    </row>
    <row r="6513" spans="1:36" ht="15" x14ac:dyDescent="0.2">
      <c r="A6513">
        <v>34</v>
      </c>
      <c r="B6513" s="3">
        <v>97333</v>
      </c>
      <c r="C6513" t="s">
        <v>91</v>
      </c>
      <c r="E6513" t="s">
        <v>92</v>
      </c>
      <c r="H6513" t="s">
        <v>93</v>
      </c>
      <c r="I6513" t="s">
        <v>695</v>
      </c>
      <c r="M6513" t="s">
        <v>60</v>
      </c>
      <c r="Q6513" t="s">
        <v>42</v>
      </c>
      <c r="V6513" t="s">
        <v>5502</v>
      </c>
      <c r="W6513" t="s">
        <v>5515</v>
      </c>
      <c r="X6513" t="s">
        <v>754</v>
      </c>
      <c r="Y6513" s="4" t="s">
        <v>5516</v>
      </c>
      <c r="Z6513" s="3">
        <v>97333</v>
      </c>
      <c r="AA6513" t="s">
        <v>5517</v>
      </c>
      <c r="AB6513" t="s">
        <v>5518</v>
      </c>
      <c r="AC6513" t="s">
        <v>5519</v>
      </c>
      <c r="AD6513" t="s">
        <v>5520</v>
      </c>
      <c r="AE6513" t="s">
        <v>5521</v>
      </c>
      <c r="AF6513" t="s">
        <v>5522</v>
      </c>
      <c r="AG6513" t="s">
        <v>5523</v>
      </c>
      <c r="AH6513" t="s">
        <v>5524</v>
      </c>
      <c r="AI6513" t="s">
        <v>5525</v>
      </c>
      <c r="AJ6513">
        <v>6668</v>
      </c>
    </row>
    <row r="6514" spans="1:36" ht="15" x14ac:dyDescent="0.2">
      <c r="A6514">
        <v>35</v>
      </c>
      <c r="B6514" s="3">
        <v>97333</v>
      </c>
      <c r="C6514" t="s">
        <v>81</v>
      </c>
      <c r="E6514" t="s">
        <v>82</v>
      </c>
      <c r="H6514" t="s">
        <v>83</v>
      </c>
      <c r="I6514" t="s">
        <v>98</v>
      </c>
      <c r="M6514" t="s">
        <v>60</v>
      </c>
      <c r="Q6514" t="s">
        <v>42</v>
      </c>
      <c r="V6514" t="s">
        <v>5502</v>
      </c>
      <c r="W6514" t="s">
        <v>5515</v>
      </c>
      <c r="X6514" t="s">
        <v>754</v>
      </c>
      <c r="Y6514" s="4" t="s">
        <v>5516</v>
      </c>
      <c r="Z6514" s="3">
        <v>97333</v>
      </c>
      <c r="AA6514" t="s">
        <v>5517</v>
      </c>
      <c r="AB6514" t="s">
        <v>5518</v>
      </c>
      <c r="AC6514" t="s">
        <v>5519</v>
      </c>
      <c r="AD6514" t="s">
        <v>5520</v>
      </c>
      <c r="AE6514" t="s">
        <v>5521</v>
      </c>
      <c r="AF6514" t="s">
        <v>5522</v>
      </c>
      <c r="AG6514" t="s">
        <v>5523</v>
      </c>
      <c r="AH6514" t="s">
        <v>5524</v>
      </c>
      <c r="AI6514" t="s">
        <v>5525</v>
      </c>
      <c r="AJ6514">
        <v>6669</v>
      </c>
    </row>
    <row r="6515" spans="1:36" ht="15" x14ac:dyDescent="0.2">
      <c r="A6515">
        <v>36</v>
      </c>
      <c r="B6515" s="3">
        <v>97333</v>
      </c>
      <c r="C6515" t="s">
        <v>81</v>
      </c>
      <c r="E6515" t="s">
        <v>82</v>
      </c>
      <c r="H6515" t="s">
        <v>83</v>
      </c>
      <c r="I6515" t="s">
        <v>98</v>
      </c>
      <c r="M6515" t="s">
        <v>60</v>
      </c>
      <c r="Q6515" t="s">
        <v>42</v>
      </c>
      <c r="V6515" t="s">
        <v>5502</v>
      </c>
      <c r="W6515" t="s">
        <v>5515</v>
      </c>
      <c r="X6515" t="s">
        <v>754</v>
      </c>
      <c r="Y6515" s="4" t="s">
        <v>5516</v>
      </c>
      <c r="Z6515" s="3">
        <v>97333</v>
      </c>
      <c r="AA6515" t="s">
        <v>5517</v>
      </c>
      <c r="AB6515" t="s">
        <v>5518</v>
      </c>
      <c r="AC6515" t="s">
        <v>5519</v>
      </c>
      <c r="AD6515" t="s">
        <v>5520</v>
      </c>
      <c r="AE6515" t="s">
        <v>5521</v>
      </c>
      <c r="AF6515" t="s">
        <v>5522</v>
      </c>
      <c r="AG6515" t="s">
        <v>5523</v>
      </c>
      <c r="AH6515" t="s">
        <v>5524</v>
      </c>
      <c r="AI6515" t="s">
        <v>5525</v>
      </c>
      <c r="AJ6515">
        <v>6670</v>
      </c>
    </row>
    <row r="6516" spans="1:36" ht="15" x14ac:dyDescent="0.2">
      <c r="A6516">
        <v>37</v>
      </c>
      <c r="B6516" s="3">
        <v>97333</v>
      </c>
      <c r="C6516" t="s">
        <v>81</v>
      </c>
      <c r="E6516" t="s">
        <v>82</v>
      </c>
      <c r="H6516" t="s">
        <v>83</v>
      </c>
      <c r="I6516" t="s">
        <v>98</v>
      </c>
      <c r="M6516" t="s">
        <v>60</v>
      </c>
      <c r="Q6516" t="s">
        <v>42</v>
      </c>
      <c r="V6516" t="s">
        <v>5502</v>
      </c>
      <c r="W6516" t="s">
        <v>5515</v>
      </c>
      <c r="X6516" t="s">
        <v>754</v>
      </c>
      <c r="Y6516" s="4" t="s">
        <v>5516</v>
      </c>
      <c r="Z6516" s="3">
        <v>97333</v>
      </c>
      <c r="AA6516" t="s">
        <v>5517</v>
      </c>
      <c r="AB6516" t="s">
        <v>5518</v>
      </c>
      <c r="AC6516" t="s">
        <v>5519</v>
      </c>
      <c r="AD6516" t="s">
        <v>5520</v>
      </c>
      <c r="AE6516" t="s">
        <v>5521</v>
      </c>
      <c r="AF6516" t="s">
        <v>5522</v>
      </c>
      <c r="AG6516" t="s">
        <v>5523</v>
      </c>
      <c r="AH6516" t="s">
        <v>5524</v>
      </c>
      <c r="AI6516" t="s">
        <v>5525</v>
      </c>
      <c r="AJ6516">
        <v>6671</v>
      </c>
    </row>
    <row r="6517" spans="1:36" ht="15" x14ac:dyDescent="0.2">
      <c r="A6517">
        <v>38</v>
      </c>
      <c r="B6517" s="3">
        <v>97333</v>
      </c>
      <c r="C6517" t="s">
        <v>81</v>
      </c>
      <c r="E6517" t="s">
        <v>82</v>
      </c>
      <c r="H6517" t="s">
        <v>83</v>
      </c>
      <c r="I6517" t="s">
        <v>98</v>
      </c>
      <c r="M6517" t="s">
        <v>60</v>
      </c>
      <c r="Q6517" t="s">
        <v>42</v>
      </c>
      <c r="V6517" t="s">
        <v>5502</v>
      </c>
      <c r="W6517" t="s">
        <v>5515</v>
      </c>
      <c r="X6517" t="s">
        <v>754</v>
      </c>
      <c r="Y6517" s="4" t="s">
        <v>5516</v>
      </c>
      <c r="Z6517" s="3">
        <v>97333</v>
      </c>
      <c r="AA6517" t="s">
        <v>5517</v>
      </c>
      <c r="AB6517" t="s">
        <v>5518</v>
      </c>
      <c r="AC6517" t="s">
        <v>5519</v>
      </c>
      <c r="AD6517" t="s">
        <v>5520</v>
      </c>
      <c r="AE6517" t="s">
        <v>5521</v>
      </c>
      <c r="AF6517" t="s">
        <v>5522</v>
      </c>
      <c r="AG6517" t="s">
        <v>5523</v>
      </c>
      <c r="AH6517" t="s">
        <v>5524</v>
      </c>
      <c r="AI6517" t="s">
        <v>5525</v>
      </c>
      <c r="AJ6517">
        <v>6672</v>
      </c>
    </row>
    <row r="6518" spans="1:36" ht="15" x14ac:dyDescent="0.2">
      <c r="A6518">
        <v>39</v>
      </c>
      <c r="B6518" s="3">
        <v>97333</v>
      </c>
      <c r="C6518" t="s">
        <v>81</v>
      </c>
      <c r="E6518" t="s">
        <v>82</v>
      </c>
      <c r="H6518" t="s">
        <v>5554</v>
      </c>
      <c r="I6518" t="s">
        <v>98</v>
      </c>
      <c r="M6518" t="s">
        <v>60</v>
      </c>
      <c r="Q6518" t="s">
        <v>42</v>
      </c>
      <c r="V6518" t="s">
        <v>5502</v>
      </c>
      <c r="W6518" t="s">
        <v>5515</v>
      </c>
      <c r="X6518" t="s">
        <v>754</v>
      </c>
      <c r="Y6518" s="4" t="s">
        <v>5516</v>
      </c>
      <c r="Z6518" s="3">
        <v>97333</v>
      </c>
      <c r="AA6518" t="s">
        <v>5517</v>
      </c>
      <c r="AB6518" t="s">
        <v>5518</v>
      </c>
      <c r="AC6518" t="s">
        <v>5519</v>
      </c>
      <c r="AD6518" t="s">
        <v>5520</v>
      </c>
      <c r="AE6518" t="s">
        <v>5521</v>
      </c>
      <c r="AF6518" t="s">
        <v>5522</v>
      </c>
      <c r="AG6518" t="s">
        <v>5523</v>
      </c>
      <c r="AH6518" t="s">
        <v>5524</v>
      </c>
      <c r="AI6518" t="s">
        <v>5525</v>
      </c>
      <c r="AJ6518">
        <v>6673</v>
      </c>
    </row>
    <row r="6519" spans="1:36" ht="15" x14ac:dyDescent="0.2">
      <c r="A6519">
        <v>40</v>
      </c>
      <c r="B6519" s="3">
        <v>97333</v>
      </c>
      <c r="C6519" t="s">
        <v>81</v>
      </c>
      <c r="E6519" t="s">
        <v>82</v>
      </c>
      <c r="H6519" t="s">
        <v>5554</v>
      </c>
      <c r="I6519" t="s">
        <v>98</v>
      </c>
      <c r="M6519" t="s">
        <v>60</v>
      </c>
      <c r="Q6519" t="s">
        <v>42</v>
      </c>
      <c r="V6519" t="s">
        <v>5502</v>
      </c>
      <c r="W6519" t="s">
        <v>5515</v>
      </c>
      <c r="X6519" t="s">
        <v>754</v>
      </c>
      <c r="Y6519" s="4" t="s">
        <v>5516</v>
      </c>
      <c r="Z6519" s="3">
        <v>97333</v>
      </c>
      <c r="AA6519" t="s">
        <v>5517</v>
      </c>
      <c r="AB6519" t="s">
        <v>5518</v>
      </c>
      <c r="AC6519" t="s">
        <v>5519</v>
      </c>
      <c r="AD6519" t="s">
        <v>5520</v>
      </c>
      <c r="AE6519" t="s">
        <v>5521</v>
      </c>
      <c r="AF6519" t="s">
        <v>5522</v>
      </c>
      <c r="AG6519" t="s">
        <v>5523</v>
      </c>
      <c r="AH6519" t="s">
        <v>5524</v>
      </c>
      <c r="AI6519" t="s">
        <v>5525</v>
      </c>
      <c r="AJ6519">
        <v>6674</v>
      </c>
    </row>
    <row r="6520" spans="1:36" ht="15" x14ac:dyDescent="0.2">
      <c r="A6520">
        <v>41</v>
      </c>
      <c r="B6520" s="3">
        <v>97333</v>
      </c>
      <c r="C6520" t="s">
        <v>81</v>
      </c>
      <c r="E6520" t="s">
        <v>82</v>
      </c>
      <c r="H6520" t="s">
        <v>5554</v>
      </c>
      <c r="I6520" t="s">
        <v>98</v>
      </c>
      <c r="M6520" t="s">
        <v>60</v>
      </c>
      <c r="Q6520" t="s">
        <v>42</v>
      </c>
      <c r="V6520" t="s">
        <v>5502</v>
      </c>
      <c r="W6520" t="s">
        <v>5515</v>
      </c>
      <c r="X6520" t="s">
        <v>754</v>
      </c>
      <c r="Y6520" s="4" t="s">
        <v>5516</v>
      </c>
      <c r="Z6520" s="3">
        <v>97333</v>
      </c>
      <c r="AA6520" t="s">
        <v>5517</v>
      </c>
      <c r="AB6520" t="s">
        <v>5518</v>
      </c>
      <c r="AC6520" t="s">
        <v>5519</v>
      </c>
      <c r="AD6520" t="s">
        <v>5520</v>
      </c>
      <c r="AE6520" t="s">
        <v>5521</v>
      </c>
      <c r="AF6520" t="s">
        <v>5522</v>
      </c>
      <c r="AG6520" t="s">
        <v>5523</v>
      </c>
      <c r="AH6520" t="s">
        <v>5524</v>
      </c>
      <c r="AI6520" t="s">
        <v>5525</v>
      </c>
      <c r="AJ6520">
        <v>6675</v>
      </c>
    </row>
    <row r="6521" spans="1:36" ht="15" x14ac:dyDescent="0.2">
      <c r="A6521">
        <v>42</v>
      </c>
      <c r="B6521" s="3">
        <v>97333</v>
      </c>
      <c r="C6521" t="s">
        <v>81</v>
      </c>
      <c r="E6521" t="s">
        <v>82</v>
      </c>
      <c r="H6521" t="s">
        <v>5554</v>
      </c>
      <c r="I6521" t="s">
        <v>98</v>
      </c>
      <c r="M6521" t="s">
        <v>60</v>
      </c>
      <c r="Q6521" t="s">
        <v>42</v>
      </c>
      <c r="V6521" t="s">
        <v>5502</v>
      </c>
      <c r="W6521" t="s">
        <v>5515</v>
      </c>
      <c r="X6521" t="s">
        <v>754</v>
      </c>
      <c r="Y6521" s="4" t="s">
        <v>5516</v>
      </c>
      <c r="Z6521" s="3">
        <v>97333</v>
      </c>
      <c r="AA6521" t="s">
        <v>5517</v>
      </c>
      <c r="AB6521" t="s">
        <v>5518</v>
      </c>
      <c r="AC6521" t="s">
        <v>5519</v>
      </c>
      <c r="AD6521" t="s">
        <v>5520</v>
      </c>
      <c r="AE6521" t="s">
        <v>5521</v>
      </c>
      <c r="AF6521" t="s">
        <v>5522</v>
      </c>
      <c r="AG6521" t="s">
        <v>5523</v>
      </c>
      <c r="AH6521" t="s">
        <v>5524</v>
      </c>
      <c r="AI6521" t="s">
        <v>5525</v>
      </c>
      <c r="AJ6521">
        <v>6676</v>
      </c>
    </row>
    <row r="6522" spans="1:36" ht="15" x14ac:dyDescent="0.2">
      <c r="A6522">
        <v>1</v>
      </c>
      <c r="B6522" s="3">
        <v>97219</v>
      </c>
      <c r="C6522" t="s">
        <v>637</v>
      </c>
      <c r="E6522" t="s">
        <v>638</v>
      </c>
      <c r="F6522" t="s">
        <v>1364</v>
      </c>
      <c r="G6522" t="s">
        <v>947</v>
      </c>
      <c r="I6522" t="s">
        <v>96</v>
      </c>
      <c r="M6522" t="s">
        <v>119</v>
      </c>
      <c r="N6522" t="s">
        <v>5555</v>
      </c>
      <c r="U6522">
        <v>315</v>
      </c>
      <c r="V6522" t="s">
        <v>5534</v>
      </c>
      <c r="W6522" t="s">
        <v>5535</v>
      </c>
      <c r="X6522" t="s">
        <v>895</v>
      </c>
      <c r="Y6522" t="s">
        <v>5536</v>
      </c>
      <c r="Z6522" s="3">
        <v>97219</v>
      </c>
      <c r="AA6522" t="s">
        <v>5537</v>
      </c>
      <c r="AB6522" t="s">
        <v>5538</v>
      </c>
      <c r="AC6522" t="s">
        <v>5539</v>
      </c>
      <c r="AD6522" t="s">
        <v>5540</v>
      </c>
      <c r="AE6522" t="s">
        <v>5541</v>
      </c>
      <c r="AF6522" t="s">
        <v>5556</v>
      </c>
      <c r="AG6522" t="s">
        <v>5543</v>
      </c>
      <c r="AH6522" t="s">
        <v>5544</v>
      </c>
      <c r="AI6522" t="s">
        <v>5545</v>
      </c>
      <c r="AJ6522">
        <v>6677</v>
      </c>
    </row>
    <row r="6523" spans="1:36" ht="15" x14ac:dyDescent="0.2">
      <c r="A6523">
        <v>2</v>
      </c>
      <c r="B6523" s="3">
        <v>97219</v>
      </c>
      <c r="C6523" t="s">
        <v>194</v>
      </c>
      <c r="E6523" t="s">
        <v>195</v>
      </c>
      <c r="H6523" t="s">
        <v>93</v>
      </c>
      <c r="I6523" t="s">
        <v>39</v>
      </c>
      <c r="J6523" t="s">
        <v>5557</v>
      </c>
      <c r="M6523" t="s">
        <v>41</v>
      </c>
      <c r="N6523" t="s">
        <v>1647</v>
      </c>
      <c r="U6523">
        <v>240</v>
      </c>
      <c r="V6523" t="s">
        <v>5534</v>
      </c>
      <c r="W6523" t="s">
        <v>5535</v>
      </c>
      <c r="X6523" t="s">
        <v>895</v>
      </c>
      <c r="Y6523" t="s">
        <v>5536</v>
      </c>
      <c r="Z6523" s="3">
        <v>97219</v>
      </c>
      <c r="AA6523" t="s">
        <v>5537</v>
      </c>
      <c r="AB6523" t="s">
        <v>5538</v>
      </c>
      <c r="AC6523" t="s">
        <v>5539</v>
      </c>
      <c r="AD6523" t="s">
        <v>5540</v>
      </c>
      <c r="AE6523" t="s">
        <v>5541</v>
      </c>
      <c r="AF6523" t="s">
        <v>5556</v>
      </c>
      <c r="AG6523" t="s">
        <v>5543</v>
      </c>
      <c r="AH6523" t="s">
        <v>5544</v>
      </c>
      <c r="AI6523" t="s">
        <v>5545</v>
      </c>
      <c r="AJ6523">
        <v>6678</v>
      </c>
    </row>
    <row r="6524" spans="1:36" ht="15" x14ac:dyDescent="0.2">
      <c r="A6524">
        <v>3</v>
      </c>
      <c r="B6524" s="3">
        <v>97219</v>
      </c>
      <c r="C6524" t="s">
        <v>194</v>
      </c>
      <c r="E6524" t="s">
        <v>195</v>
      </c>
      <c r="H6524" t="s">
        <v>93</v>
      </c>
      <c r="I6524" t="s">
        <v>39</v>
      </c>
      <c r="J6524" t="s">
        <v>5557</v>
      </c>
      <c r="M6524" t="s">
        <v>41</v>
      </c>
      <c r="N6524" t="s">
        <v>1647</v>
      </c>
      <c r="V6524" t="s">
        <v>5534</v>
      </c>
      <c r="W6524" t="s">
        <v>5535</v>
      </c>
      <c r="X6524" t="s">
        <v>895</v>
      </c>
      <c r="Y6524" t="s">
        <v>5536</v>
      </c>
      <c r="Z6524" s="3">
        <v>97219</v>
      </c>
      <c r="AA6524" t="s">
        <v>5537</v>
      </c>
      <c r="AB6524" t="s">
        <v>5538</v>
      </c>
      <c r="AC6524" t="s">
        <v>5539</v>
      </c>
      <c r="AD6524" t="s">
        <v>5540</v>
      </c>
      <c r="AE6524" t="s">
        <v>5541</v>
      </c>
      <c r="AF6524" t="s">
        <v>5542</v>
      </c>
      <c r="AG6524" t="s">
        <v>5543</v>
      </c>
      <c r="AH6524" t="s">
        <v>5544</v>
      </c>
      <c r="AI6524" t="s">
        <v>5545</v>
      </c>
      <c r="AJ6524">
        <v>6679</v>
      </c>
    </row>
    <row r="6525" spans="1:36" ht="15" x14ac:dyDescent="0.2">
      <c r="A6525">
        <v>4</v>
      </c>
      <c r="B6525" s="3">
        <v>97219</v>
      </c>
      <c r="C6525" t="s">
        <v>194</v>
      </c>
      <c r="E6525" t="s">
        <v>195</v>
      </c>
      <c r="H6525" t="s">
        <v>93</v>
      </c>
      <c r="I6525" t="s">
        <v>39</v>
      </c>
      <c r="J6525" t="s">
        <v>5557</v>
      </c>
      <c r="M6525" t="s">
        <v>41</v>
      </c>
      <c r="N6525" t="s">
        <v>1647</v>
      </c>
      <c r="V6525" t="s">
        <v>5534</v>
      </c>
      <c r="W6525" t="s">
        <v>5535</v>
      </c>
      <c r="X6525" t="s">
        <v>895</v>
      </c>
      <c r="Y6525" t="s">
        <v>5536</v>
      </c>
      <c r="Z6525" s="3">
        <v>97219</v>
      </c>
      <c r="AA6525" t="s">
        <v>5537</v>
      </c>
      <c r="AB6525" t="s">
        <v>5538</v>
      </c>
      <c r="AC6525" t="s">
        <v>5539</v>
      </c>
      <c r="AD6525" t="s">
        <v>5540</v>
      </c>
      <c r="AE6525" t="s">
        <v>5541</v>
      </c>
      <c r="AF6525" t="s">
        <v>5542</v>
      </c>
      <c r="AG6525" t="s">
        <v>5543</v>
      </c>
      <c r="AH6525" t="s">
        <v>5544</v>
      </c>
      <c r="AI6525" t="s">
        <v>5545</v>
      </c>
      <c r="AJ6525">
        <v>6680</v>
      </c>
    </row>
    <row r="6526" spans="1:36" ht="15" x14ac:dyDescent="0.2">
      <c r="A6526">
        <v>5</v>
      </c>
      <c r="B6526" s="3">
        <v>97219</v>
      </c>
      <c r="C6526" t="s">
        <v>194</v>
      </c>
      <c r="E6526" t="s">
        <v>195</v>
      </c>
      <c r="H6526" t="s">
        <v>93</v>
      </c>
      <c r="I6526" t="s">
        <v>39</v>
      </c>
      <c r="J6526" t="s">
        <v>5557</v>
      </c>
      <c r="M6526" t="s">
        <v>41</v>
      </c>
      <c r="N6526" t="s">
        <v>1647</v>
      </c>
      <c r="V6526" t="s">
        <v>5534</v>
      </c>
      <c r="W6526" t="s">
        <v>5535</v>
      </c>
      <c r="X6526" t="s">
        <v>895</v>
      </c>
      <c r="Y6526" t="s">
        <v>5536</v>
      </c>
      <c r="Z6526" s="3">
        <v>97219</v>
      </c>
      <c r="AA6526" t="s">
        <v>5537</v>
      </c>
      <c r="AB6526" t="s">
        <v>5538</v>
      </c>
      <c r="AC6526" t="s">
        <v>5539</v>
      </c>
      <c r="AD6526" t="s">
        <v>5540</v>
      </c>
      <c r="AE6526" t="s">
        <v>5541</v>
      </c>
      <c r="AF6526" t="s">
        <v>5542</v>
      </c>
      <c r="AG6526" t="s">
        <v>5543</v>
      </c>
      <c r="AH6526" t="s">
        <v>5544</v>
      </c>
      <c r="AI6526" t="s">
        <v>5545</v>
      </c>
      <c r="AJ6526">
        <v>6681</v>
      </c>
    </row>
    <row r="6527" spans="1:36" ht="15" x14ac:dyDescent="0.2">
      <c r="A6527">
        <v>6</v>
      </c>
      <c r="B6527" s="3">
        <v>97219</v>
      </c>
      <c r="C6527" t="s">
        <v>194</v>
      </c>
      <c r="E6527" t="s">
        <v>195</v>
      </c>
      <c r="H6527" t="s">
        <v>93</v>
      </c>
      <c r="I6527" t="s">
        <v>39</v>
      </c>
      <c r="J6527" t="s">
        <v>5557</v>
      </c>
      <c r="M6527" t="s">
        <v>41</v>
      </c>
      <c r="N6527" t="s">
        <v>1647</v>
      </c>
      <c r="V6527" t="s">
        <v>5534</v>
      </c>
      <c r="W6527" t="s">
        <v>5535</v>
      </c>
      <c r="X6527" t="s">
        <v>895</v>
      </c>
      <c r="Y6527" t="s">
        <v>5536</v>
      </c>
      <c r="Z6527" s="3">
        <v>97219</v>
      </c>
      <c r="AA6527" t="s">
        <v>5537</v>
      </c>
      <c r="AB6527" t="s">
        <v>5538</v>
      </c>
      <c r="AC6527" t="s">
        <v>5539</v>
      </c>
      <c r="AD6527" t="s">
        <v>5540</v>
      </c>
      <c r="AE6527" t="s">
        <v>5541</v>
      </c>
      <c r="AF6527" t="s">
        <v>5542</v>
      </c>
      <c r="AG6527" t="s">
        <v>5543</v>
      </c>
      <c r="AH6527" t="s">
        <v>5544</v>
      </c>
      <c r="AI6527" t="s">
        <v>5545</v>
      </c>
      <c r="AJ6527">
        <v>6682</v>
      </c>
    </row>
    <row r="6528" spans="1:36" ht="15" x14ac:dyDescent="0.2">
      <c r="A6528">
        <v>7</v>
      </c>
      <c r="B6528" s="3">
        <v>97219</v>
      </c>
      <c r="C6528" t="s">
        <v>194</v>
      </c>
      <c r="E6528" t="s">
        <v>195</v>
      </c>
      <c r="H6528" t="s">
        <v>93</v>
      </c>
      <c r="I6528" t="s">
        <v>39</v>
      </c>
      <c r="J6528" t="s">
        <v>5557</v>
      </c>
      <c r="M6528" t="s">
        <v>41</v>
      </c>
      <c r="N6528" t="s">
        <v>1647</v>
      </c>
      <c r="V6528" t="s">
        <v>5534</v>
      </c>
      <c r="W6528" t="s">
        <v>5535</v>
      </c>
      <c r="X6528" t="s">
        <v>895</v>
      </c>
      <c r="Y6528" t="s">
        <v>5536</v>
      </c>
      <c r="Z6528" s="3">
        <v>97219</v>
      </c>
      <c r="AA6528" t="s">
        <v>5537</v>
      </c>
      <c r="AB6528" t="s">
        <v>5538</v>
      </c>
      <c r="AC6528" t="s">
        <v>5539</v>
      </c>
      <c r="AD6528" t="s">
        <v>5540</v>
      </c>
      <c r="AE6528" t="s">
        <v>5541</v>
      </c>
      <c r="AF6528" t="s">
        <v>5542</v>
      </c>
      <c r="AG6528" t="s">
        <v>5543</v>
      </c>
      <c r="AH6528" t="s">
        <v>5544</v>
      </c>
      <c r="AI6528" t="s">
        <v>5545</v>
      </c>
      <c r="AJ6528">
        <v>6683</v>
      </c>
    </row>
    <row r="6529" spans="1:36" ht="15" x14ac:dyDescent="0.2">
      <c r="A6529">
        <v>8</v>
      </c>
      <c r="B6529" s="3">
        <v>97219</v>
      </c>
      <c r="C6529" t="s">
        <v>194</v>
      </c>
      <c r="E6529" t="s">
        <v>195</v>
      </c>
      <c r="H6529" t="s">
        <v>93</v>
      </c>
      <c r="I6529" t="s">
        <v>39</v>
      </c>
      <c r="J6529" t="s">
        <v>5557</v>
      </c>
      <c r="M6529" t="s">
        <v>60</v>
      </c>
      <c r="N6529" t="s">
        <v>1647</v>
      </c>
      <c r="V6529" t="s">
        <v>5534</v>
      </c>
      <c r="W6529" t="s">
        <v>5535</v>
      </c>
      <c r="X6529" t="s">
        <v>895</v>
      </c>
      <c r="Y6529" t="s">
        <v>5536</v>
      </c>
      <c r="Z6529" s="3">
        <v>97219</v>
      </c>
      <c r="AA6529" t="s">
        <v>5537</v>
      </c>
      <c r="AB6529" t="s">
        <v>5538</v>
      </c>
      <c r="AC6529" t="s">
        <v>5539</v>
      </c>
      <c r="AD6529" t="s">
        <v>5540</v>
      </c>
      <c r="AE6529" t="s">
        <v>5541</v>
      </c>
      <c r="AF6529" t="s">
        <v>5542</v>
      </c>
      <c r="AG6529" t="s">
        <v>5543</v>
      </c>
      <c r="AH6529" t="s">
        <v>5544</v>
      </c>
      <c r="AI6529" t="s">
        <v>5545</v>
      </c>
      <c r="AJ6529">
        <v>6684</v>
      </c>
    </row>
    <row r="6530" spans="1:36" ht="15" x14ac:dyDescent="0.2">
      <c r="A6530">
        <v>9</v>
      </c>
      <c r="B6530" s="3">
        <v>97219</v>
      </c>
      <c r="C6530" t="s">
        <v>194</v>
      </c>
      <c r="E6530" t="s">
        <v>195</v>
      </c>
      <c r="H6530" t="s">
        <v>93</v>
      </c>
      <c r="I6530" t="s">
        <v>39</v>
      </c>
      <c r="J6530" t="s">
        <v>5557</v>
      </c>
      <c r="M6530" t="s">
        <v>60</v>
      </c>
      <c r="N6530" t="s">
        <v>1647</v>
      </c>
      <c r="V6530" t="s">
        <v>5534</v>
      </c>
      <c r="W6530" t="s">
        <v>5535</v>
      </c>
      <c r="X6530" t="s">
        <v>895</v>
      </c>
      <c r="Y6530" t="s">
        <v>5536</v>
      </c>
      <c r="Z6530" s="3">
        <v>97219</v>
      </c>
      <c r="AA6530" t="s">
        <v>5537</v>
      </c>
      <c r="AB6530" t="s">
        <v>5538</v>
      </c>
      <c r="AC6530" t="s">
        <v>5539</v>
      </c>
      <c r="AD6530" t="s">
        <v>5540</v>
      </c>
      <c r="AE6530" t="s">
        <v>5541</v>
      </c>
      <c r="AF6530" t="s">
        <v>5542</v>
      </c>
      <c r="AG6530" t="s">
        <v>5543</v>
      </c>
      <c r="AH6530" t="s">
        <v>5544</v>
      </c>
      <c r="AI6530" t="s">
        <v>5545</v>
      </c>
      <c r="AJ6530">
        <v>6685</v>
      </c>
    </row>
    <row r="6531" spans="1:36" ht="15" x14ac:dyDescent="0.2">
      <c r="A6531">
        <v>10</v>
      </c>
      <c r="B6531" s="3">
        <v>97219</v>
      </c>
      <c r="C6531" t="s">
        <v>194</v>
      </c>
      <c r="E6531" t="s">
        <v>195</v>
      </c>
      <c r="H6531" t="s">
        <v>93</v>
      </c>
      <c r="I6531" t="s">
        <v>39</v>
      </c>
      <c r="J6531" t="s">
        <v>5557</v>
      </c>
      <c r="M6531" t="s">
        <v>60</v>
      </c>
      <c r="N6531" t="s">
        <v>1647</v>
      </c>
      <c r="V6531" t="s">
        <v>5534</v>
      </c>
      <c r="W6531" t="s">
        <v>5535</v>
      </c>
      <c r="X6531" t="s">
        <v>895</v>
      </c>
      <c r="Y6531" t="s">
        <v>5536</v>
      </c>
      <c r="Z6531" s="3">
        <v>97219</v>
      </c>
      <c r="AA6531" t="s">
        <v>5537</v>
      </c>
      <c r="AB6531" t="s">
        <v>5538</v>
      </c>
      <c r="AC6531" t="s">
        <v>5539</v>
      </c>
      <c r="AD6531" t="s">
        <v>5540</v>
      </c>
      <c r="AE6531" t="s">
        <v>5541</v>
      </c>
      <c r="AF6531" t="s">
        <v>5542</v>
      </c>
      <c r="AG6531" t="s">
        <v>5543</v>
      </c>
      <c r="AH6531" t="s">
        <v>5544</v>
      </c>
      <c r="AI6531" t="s">
        <v>5545</v>
      </c>
      <c r="AJ6531">
        <v>6686</v>
      </c>
    </row>
    <row r="6532" spans="1:36" ht="15" x14ac:dyDescent="0.2">
      <c r="A6532">
        <v>11</v>
      </c>
      <c r="B6532" s="3">
        <v>97219</v>
      </c>
      <c r="C6532" t="s">
        <v>194</v>
      </c>
      <c r="E6532" t="s">
        <v>195</v>
      </c>
      <c r="H6532" t="s">
        <v>93</v>
      </c>
      <c r="I6532" t="s">
        <v>1221</v>
      </c>
      <c r="J6532" t="s">
        <v>5557</v>
      </c>
      <c r="M6532" t="s">
        <v>119</v>
      </c>
      <c r="N6532" t="s">
        <v>1647</v>
      </c>
      <c r="V6532" t="s">
        <v>5534</v>
      </c>
      <c r="W6532" t="s">
        <v>5535</v>
      </c>
      <c r="X6532" t="s">
        <v>895</v>
      </c>
      <c r="Y6532" t="s">
        <v>5536</v>
      </c>
      <c r="Z6532" s="3">
        <v>97219</v>
      </c>
      <c r="AA6532" t="s">
        <v>5537</v>
      </c>
      <c r="AB6532" t="s">
        <v>5538</v>
      </c>
      <c r="AC6532" t="s">
        <v>5539</v>
      </c>
      <c r="AD6532" t="s">
        <v>5540</v>
      </c>
      <c r="AE6532" t="s">
        <v>5541</v>
      </c>
      <c r="AF6532" t="s">
        <v>5542</v>
      </c>
      <c r="AG6532" t="s">
        <v>5540</v>
      </c>
      <c r="AH6532" t="s">
        <v>5541</v>
      </c>
      <c r="AI6532" t="s">
        <v>5556</v>
      </c>
      <c r="AJ6532">
        <v>6687</v>
      </c>
    </row>
    <row r="6533" spans="1:36" ht="15" x14ac:dyDescent="0.2">
      <c r="A6533">
        <v>12</v>
      </c>
      <c r="B6533" s="3">
        <v>97219</v>
      </c>
      <c r="C6533" t="s">
        <v>649</v>
      </c>
      <c r="E6533" t="s">
        <v>650</v>
      </c>
      <c r="F6533" t="s">
        <v>651</v>
      </c>
      <c r="G6533" t="s">
        <v>803</v>
      </c>
      <c r="H6533" t="s">
        <v>93</v>
      </c>
      <c r="I6533" t="s">
        <v>70</v>
      </c>
      <c r="K6533" t="s">
        <v>5558</v>
      </c>
      <c r="M6533" t="s">
        <v>41</v>
      </c>
      <c r="V6533" t="s">
        <v>5534</v>
      </c>
      <c r="W6533" t="s">
        <v>5535</v>
      </c>
      <c r="X6533" t="s">
        <v>895</v>
      </c>
      <c r="Y6533" t="s">
        <v>5536</v>
      </c>
      <c r="Z6533" s="3">
        <v>97219</v>
      </c>
      <c r="AA6533" t="s">
        <v>5537</v>
      </c>
      <c r="AB6533" t="s">
        <v>5538</v>
      </c>
      <c r="AC6533" t="s">
        <v>5539</v>
      </c>
      <c r="AD6533" t="s">
        <v>5540</v>
      </c>
      <c r="AE6533" t="s">
        <v>5541</v>
      </c>
      <c r="AF6533" t="s">
        <v>5542</v>
      </c>
      <c r="AG6533" t="s">
        <v>5537</v>
      </c>
      <c r="AH6533" t="s">
        <v>5538</v>
      </c>
      <c r="AI6533" t="s">
        <v>5539</v>
      </c>
      <c r="AJ6533">
        <v>6688</v>
      </c>
    </row>
    <row r="6534" spans="1:36" ht="15" x14ac:dyDescent="0.2">
      <c r="A6534">
        <v>13</v>
      </c>
      <c r="B6534" s="3">
        <v>97219</v>
      </c>
      <c r="C6534" t="s">
        <v>211</v>
      </c>
      <c r="E6534" t="s">
        <v>212</v>
      </c>
      <c r="H6534" t="s">
        <v>93</v>
      </c>
      <c r="I6534" t="s">
        <v>145</v>
      </c>
      <c r="J6534" t="s">
        <v>5559</v>
      </c>
      <c r="M6534" t="s">
        <v>41</v>
      </c>
      <c r="V6534" t="s">
        <v>5534</v>
      </c>
      <c r="W6534" t="s">
        <v>5535</v>
      </c>
      <c r="X6534" t="s">
        <v>895</v>
      </c>
      <c r="Y6534" t="s">
        <v>5536</v>
      </c>
      <c r="Z6534" s="3">
        <v>97219</v>
      </c>
      <c r="AA6534" t="s">
        <v>5537</v>
      </c>
      <c r="AB6534" t="s">
        <v>5538</v>
      </c>
      <c r="AC6534" t="s">
        <v>5539</v>
      </c>
      <c r="AD6534" t="s">
        <v>5540</v>
      </c>
      <c r="AE6534" t="s">
        <v>5541</v>
      </c>
      <c r="AF6534" t="s">
        <v>5542</v>
      </c>
      <c r="AG6534" t="s">
        <v>5543</v>
      </c>
      <c r="AH6534" t="s">
        <v>5544</v>
      </c>
      <c r="AI6534" t="s">
        <v>5545</v>
      </c>
      <c r="AJ6534">
        <v>6689</v>
      </c>
    </row>
    <row r="6535" spans="1:36" ht="15" x14ac:dyDescent="0.2">
      <c r="A6535">
        <v>14</v>
      </c>
      <c r="B6535" s="3">
        <v>97219</v>
      </c>
      <c r="C6535" t="s">
        <v>1004</v>
      </c>
      <c r="E6535" t="s">
        <v>1005</v>
      </c>
      <c r="H6535" t="s">
        <v>83</v>
      </c>
      <c r="I6535" t="s">
        <v>84</v>
      </c>
      <c r="J6535" t="s">
        <v>5560</v>
      </c>
      <c r="M6535" t="s">
        <v>41</v>
      </c>
      <c r="V6535" t="s">
        <v>5534</v>
      </c>
      <c r="W6535" t="s">
        <v>5535</v>
      </c>
      <c r="X6535" t="s">
        <v>895</v>
      </c>
      <c r="Y6535" t="s">
        <v>5536</v>
      </c>
      <c r="Z6535" s="3">
        <v>97219</v>
      </c>
      <c r="AA6535" t="s">
        <v>5537</v>
      </c>
      <c r="AB6535" t="s">
        <v>5538</v>
      </c>
      <c r="AC6535" t="s">
        <v>5539</v>
      </c>
      <c r="AD6535" t="s">
        <v>5540</v>
      </c>
      <c r="AE6535" t="s">
        <v>5541</v>
      </c>
      <c r="AF6535" t="s">
        <v>5542</v>
      </c>
      <c r="AG6535" t="s">
        <v>5543</v>
      </c>
      <c r="AH6535" t="s">
        <v>5544</v>
      </c>
      <c r="AI6535" t="s">
        <v>5545</v>
      </c>
      <c r="AJ6535">
        <v>6690</v>
      </c>
    </row>
    <row r="6536" spans="1:36" ht="15" x14ac:dyDescent="0.2">
      <c r="A6536">
        <v>15</v>
      </c>
      <c r="B6536" s="3">
        <v>97219</v>
      </c>
      <c r="C6536" t="s">
        <v>1004</v>
      </c>
      <c r="E6536" t="s">
        <v>1005</v>
      </c>
      <c r="H6536" t="s">
        <v>83</v>
      </c>
      <c r="I6536" t="s">
        <v>84</v>
      </c>
      <c r="J6536" t="s">
        <v>5560</v>
      </c>
      <c r="M6536" t="s">
        <v>41</v>
      </c>
      <c r="V6536" t="s">
        <v>5534</v>
      </c>
      <c r="W6536" t="s">
        <v>5535</v>
      </c>
      <c r="X6536" t="s">
        <v>895</v>
      </c>
      <c r="Y6536" t="s">
        <v>5536</v>
      </c>
      <c r="Z6536" s="3">
        <v>97219</v>
      </c>
      <c r="AA6536" t="s">
        <v>5537</v>
      </c>
      <c r="AB6536" t="s">
        <v>5538</v>
      </c>
      <c r="AC6536" t="s">
        <v>5539</v>
      </c>
      <c r="AD6536" t="s">
        <v>5540</v>
      </c>
      <c r="AE6536" t="s">
        <v>5541</v>
      </c>
      <c r="AF6536" t="s">
        <v>5542</v>
      </c>
      <c r="AG6536" t="s">
        <v>5543</v>
      </c>
      <c r="AH6536" t="s">
        <v>5544</v>
      </c>
      <c r="AI6536" t="s">
        <v>5545</v>
      </c>
      <c r="AJ6536">
        <v>6691</v>
      </c>
    </row>
    <row r="6537" spans="1:36" ht="15" x14ac:dyDescent="0.2">
      <c r="A6537">
        <v>16</v>
      </c>
      <c r="B6537" s="3">
        <v>97219</v>
      </c>
      <c r="C6537" t="s">
        <v>1004</v>
      </c>
      <c r="E6537" t="s">
        <v>1005</v>
      </c>
      <c r="H6537" t="s">
        <v>83</v>
      </c>
      <c r="I6537" t="s">
        <v>84</v>
      </c>
      <c r="J6537" t="s">
        <v>5560</v>
      </c>
      <c r="M6537" t="s">
        <v>41</v>
      </c>
      <c r="V6537" t="s">
        <v>5534</v>
      </c>
      <c r="W6537" t="s">
        <v>5535</v>
      </c>
      <c r="X6537" t="s">
        <v>895</v>
      </c>
      <c r="Y6537" t="s">
        <v>5536</v>
      </c>
      <c r="Z6537" s="3">
        <v>97219</v>
      </c>
      <c r="AA6537" t="s">
        <v>5537</v>
      </c>
      <c r="AB6537" t="s">
        <v>5538</v>
      </c>
      <c r="AC6537" t="s">
        <v>5539</v>
      </c>
      <c r="AD6537" t="s">
        <v>5540</v>
      </c>
      <c r="AE6537" t="s">
        <v>5541</v>
      </c>
      <c r="AF6537" t="s">
        <v>5542</v>
      </c>
      <c r="AG6537" t="s">
        <v>5543</v>
      </c>
      <c r="AH6537" t="s">
        <v>5544</v>
      </c>
      <c r="AI6537" t="s">
        <v>5545</v>
      </c>
      <c r="AJ6537">
        <v>6692</v>
      </c>
    </row>
    <row r="6538" spans="1:36" ht="15" x14ac:dyDescent="0.2">
      <c r="A6538">
        <v>17</v>
      </c>
      <c r="B6538" s="3">
        <v>97219</v>
      </c>
      <c r="C6538" t="s">
        <v>1004</v>
      </c>
      <c r="E6538" t="s">
        <v>1005</v>
      </c>
      <c r="H6538" t="s">
        <v>83</v>
      </c>
      <c r="I6538" t="s">
        <v>84</v>
      </c>
      <c r="J6538" t="s">
        <v>5560</v>
      </c>
      <c r="M6538" t="s">
        <v>41</v>
      </c>
      <c r="V6538" t="s">
        <v>5534</v>
      </c>
      <c r="W6538" t="s">
        <v>5535</v>
      </c>
      <c r="X6538" t="s">
        <v>895</v>
      </c>
      <c r="Y6538" t="s">
        <v>5536</v>
      </c>
      <c r="Z6538" s="3">
        <v>97219</v>
      </c>
      <c r="AA6538" t="s">
        <v>5537</v>
      </c>
      <c r="AB6538" t="s">
        <v>5538</v>
      </c>
      <c r="AC6538" t="s">
        <v>5539</v>
      </c>
      <c r="AD6538" t="s">
        <v>5540</v>
      </c>
      <c r="AE6538" t="s">
        <v>5541</v>
      </c>
      <c r="AF6538" t="s">
        <v>5542</v>
      </c>
      <c r="AG6538" t="s">
        <v>5543</v>
      </c>
      <c r="AH6538" t="s">
        <v>5544</v>
      </c>
      <c r="AI6538" t="s">
        <v>5545</v>
      </c>
      <c r="AJ6538">
        <v>6693</v>
      </c>
    </row>
    <row r="6539" spans="1:36" ht="15" x14ac:dyDescent="0.2">
      <c r="A6539">
        <v>18</v>
      </c>
      <c r="B6539" s="3">
        <v>97219</v>
      </c>
      <c r="C6539" t="s">
        <v>1004</v>
      </c>
      <c r="E6539" t="s">
        <v>1005</v>
      </c>
      <c r="H6539" t="s">
        <v>83</v>
      </c>
      <c r="I6539" t="s">
        <v>84</v>
      </c>
      <c r="J6539" t="s">
        <v>5560</v>
      </c>
      <c r="M6539" t="s">
        <v>41</v>
      </c>
      <c r="V6539" t="s">
        <v>5534</v>
      </c>
      <c r="W6539" t="s">
        <v>5535</v>
      </c>
      <c r="X6539" t="s">
        <v>895</v>
      </c>
      <c r="Y6539" t="s">
        <v>5536</v>
      </c>
      <c r="Z6539" s="3">
        <v>97219</v>
      </c>
      <c r="AA6539" t="s">
        <v>5537</v>
      </c>
      <c r="AB6539" t="s">
        <v>5538</v>
      </c>
      <c r="AC6539" t="s">
        <v>5539</v>
      </c>
      <c r="AD6539" t="s">
        <v>5540</v>
      </c>
      <c r="AE6539" t="s">
        <v>5541</v>
      </c>
      <c r="AF6539" t="s">
        <v>5542</v>
      </c>
      <c r="AG6539" t="s">
        <v>5543</v>
      </c>
      <c r="AH6539" t="s">
        <v>5544</v>
      </c>
      <c r="AI6539" t="s">
        <v>5545</v>
      </c>
      <c r="AJ6539">
        <v>6694</v>
      </c>
    </row>
    <row r="6540" spans="1:36" ht="15" x14ac:dyDescent="0.2">
      <c r="A6540">
        <v>19</v>
      </c>
      <c r="B6540" s="3">
        <v>97219</v>
      </c>
      <c r="C6540" t="s">
        <v>223</v>
      </c>
      <c r="E6540" t="s">
        <v>224</v>
      </c>
      <c r="F6540" t="s">
        <v>657</v>
      </c>
      <c r="G6540" t="s">
        <v>4356</v>
      </c>
      <c r="I6540" t="s">
        <v>96</v>
      </c>
      <c r="K6540" t="s">
        <v>5561</v>
      </c>
      <c r="M6540" t="s">
        <v>41</v>
      </c>
      <c r="N6540" t="s">
        <v>5562</v>
      </c>
      <c r="V6540" t="s">
        <v>5534</v>
      </c>
      <c r="W6540" t="s">
        <v>5535</v>
      </c>
      <c r="X6540" t="s">
        <v>895</v>
      </c>
      <c r="Y6540" t="s">
        <v>5536</v>
      </c>
      <c r="Z6540" s="3">
        <v>97219</v>
      </c>
      <c r="AA6540" t="s">
        <v>5537</v>
      </c>
      <c r="AB6540" t="s">
        <v>5538</v>
      </c>
      <c r="AC6540" t="s">
        <v>5539</v>
      </c>
      <c r="AD6540" t="s">
        <v>5540</v>
      </c>
      <c r="AE6540" t="s">
        <v>5541</v>
      </c>
      <c r="AF6540" t="s">
        <v>5542</v>
      </c>
      <c r="AG6540" t="s">
        <v>5563</v>
      </c>
      <c r="AH6540" t="s">
        <v>5564</v>
      </c>
      <c r="AI6540" t="s">
        <v>5565</v>
      </c>
      <c r="AJ6540">
        <v>6695</v>
      </c>
    </row>
    <row r="6541" spans="1:36" ht="15" x14ac:dyDescent="0.2">
      <c r="A6541">
        <v>20</v>
      </c>
      <c r="B6541" s="3">
        <v>97219</v>
      </c>
      <c r="C6541" t="s">
        <v>223</v>
      </c>
      <c r="E6541" t="s">
        <v>224</v>
      </c>
      <c r="F6541" t="s">
        <v>225</v>
      </c>
      <c r="G6541" t="s">
        <v>226</v>
      </c>
      <c r="I6541" t="s">
        <v>39</v>
      </c>
      <c r="K6541" t="s">
        <v>5566</v>
      </c>
      <c r="M6541" t="s">
        <v>41</v>
      </c>
      <c r="N6541" t="s">
        <v>5567</v>
      </c>
      <c r="V6541" t="s">
        <v>5534</v>
      </c>
      <c r="W6541" t="s">
        <v>5535</v>
      </c>
      <c r="X6541" t="s">
        <v>895</v>
      </c>
      <c r="Y6541" t="s">
        <v>5536</v>
      </c>
      <c r="Z6541" s="3">
        <v>97219</v>
      </c>
      <c r="AA6541" t="s">
        <v>5537</v>
      </c>
      <c r="AB6541" t="s">
        <v>5538</v>
      </c>
      <c r="AC6541" t="s">
        <v>5539</v>
      </c>
      <c r="AD6541" t="s">
        <v>5540</v>
      </c>
      <c r="AE6541" t="s">
        <v>5541</v>
      </c>
      <c r="AF6541" t="s">
        <v>5542</v>
      </c>
      <c r="AG6541" t="s">
        <v>5568</v>
      </c>
      <c r="AH6541" t="s">
        <v>5569</v>
      </c>
      <c r="AI6541" t="s">
        <v>5570</v>
      </c>
      <c r="AJ6541">
        <v>6696</v>
      </c>
    </row>
    <row r="6542" spans="1:36" ht="15" x14ac:dyDescent="0.2">
      <c r="A6542">
        <v>21</v>
      </c>
      <c r="B6542" s="3">
        <v>97219</v>
      </c>
      <c r="C6542" t="s">
        <v>219</v>
      </c>
      <c r="E6542" t="s">
        <v>220</v>
      </c>
      <c r="H6542" t="s">
        <v>93</v>
      </c>
      <c r="I6542" t="s">
        <v>145</v>
      </c>
      <c r="J6542" t="s">
        <v>5571</v>
      </c>
      <c r="M6542" t="s">
        <v>119</v>
      </c>
      <c r="V6542" t="s">
        <v>5534</v>
      </c>
      <c r="W6542" t="s">
        <v>5535</v>
      </c>
      <c r="X6542" t="s">
        <v>895</v>
      </c>
      <c r="Y6542" t="s">
        <v>5536</v>
      </c>
      <c r="Z6542" s="3">
        <v>97219</v>
      </c>
      <c r="AA6542" t="s">
        <v>5537</v>
      </c>
      <c r="AB6542" t="s">
        <v>5538</v>
      </c>
      <c r="AC6542" t="s">
        <v>5539</v>
      </c>
      <c r="AD6542" t="s">
        <v>5540</v>
      </c>
      <c r="AE6542" t="s">
        <v>5541</v>
      </c>
      <c r="AF6542" t="s">
        <v>5542</v>
      </c>
      <c r="AG6542" t="s">
        <v>5543</v>
      </c>
      <c r="AH6542" t="s">
        <v>5544</v>
      </c>
      <c r="AI6542" t="s">
        <v>5545</v>
      </c>
      <c r="AJ6542">
        <v>6697</v>
      </c>
    </row>
    <row r="6543" spans="1:36" ht="15" x14ac:dyDescent="0.2">
      <c r="A6543">
        <v>22</v>
      </c>
      <c r="B6543" s="3">
        <v>97219</v>
      </c>
      <c r="C6543" t="s">
        <v>219</v>
      </c>
      <c r="E6543" t="s">
        <v>220</v>
      </c>
      <c r="H6543" t="s">
        <v>93</v>
      </c>
      <c r="I6543" t="s">
        <v>145</v>
      </c>
      <c r="J6543" t="s">
        <v>5571</v>
      </c>
      <c r="M6543" t="s">
        <v>119</v>
      </c>
      <c r="V6543" t="s">
        <v>5534</v>
      </c>
      <c r="W6543" t="s">
        <v>5535</v>
      </c>
      <c r="X6543" t="s">
        <v>895</v>
      </c>
      <c r="Y6543" t="s">
        <v>5536</v>
      </c>
      <c r="Z6543" s="3">
        <v>97219</v>
      </c>
      <c r="AA6543" t="s">
        <v>5537</v>
      </c>
      <c r="AB6543" t="s">
        <v>5538</v>
      </c>
      <c r="AC6543" t="s">
        <v>5539</v>
      </c>
      <c r="AD6543" t="s">
        <v>5540</v>
      </c>
      <c r="AE6543" t="s">
        <v>5541</v>
      </c>
      <c r="AF6543" t="s">
        <v>5542</v>
      </c>
      <c r="AG6543" t="s">
        <v>5543</v>
      </c>
      <c r="AH6543" t="s">
        <v>5544</v>
      </c>
      <c r="AI6543" t="s">
        <v>5545</v>
      </c>
      <c r="AJ6543">
        <v>6698</v>
      </c>
    </row>
    <row r="6544" spans="1:36" ht="15" x14ac:dyDescent="0.2">
      <c r="A6544">
        <v>23</v>
      </c>
      <c r="B6544" s="3">
        <v>97219</v>
      </c>
      <c r="C6544" t="s">
        <v>219</v>
      </c>
      <c r="E6544" t="s">
        <v>220</v>
      </c>
      <c r="H6544" t="s">
        <v>93</v>
      </c>
      <c r="I6544" t="s">
        <v>145</v>
      </c>
      <c r="J6544" t="s">
        <v>5571</v>
      </c>
      <c r="M6544" t="s">
        <v>41</v>
      </c>
      <c r="V6544" t="s">
        <v>5534</v>
      </c>
      <c r="W6544" t="s">
        <v>5535</v>
      </c>
      <c r="X6544" t="s">
        <v>895</v>
      </c>
      <c r="Y6544" t="s">
        <v>5536</v>
      </c>
      <c r="Z6544" s="3">
        <v>97219</v>
      </c>
      <c r="AA6544" t="s">
        <v>5537</v>
      </c>
      <c r="AB6544" t="s">
        <v>5538</v>
      </c>
      <c r="AC6544" t="s">
        <v>5539</v>
      </c>
      <c r="AD6544" t="s">
        <v>5540</v>
      </c>
      <c r="AE6544" t="s">
        <v>5541</v>
      </c>
      <c r="AF6544" t="s">
        <v>5542</v>
      </c>
      <c r="AG6544" t="s">
        <v>5543</v>
      </c>
      <c r="AH6544" t="s">
        <v>5544</v>
      </c>
      <c r="AI6544" t="s">
        <v>5545</v>
      </c>
      <c r="AJ6544">
        <v>6699</v>
      </c>
    </row>
    <row r="6545" spans="1:36" ht="15" x14ac:dyDescent="0.2">
      <c r="A6545">
        <v>24</v>
      </c>
      <c r="B6545" s="3">
        <v>97219</v>
      </c>
      <c r="C6545" t="s">
        <v>249</v>
      </c>
      <c r="E6545" t="s">
        <v>250</v>
      </c>
      <c r="H6545" t="s">
        <v>5572</v>
      </c>
      <c r="I6545" t="s">
        <v>70</v>
      </c>
      <c r="J6545" t="s">
        <v>5573</v>
      </c>
      <c r="M6545" t="s">
        <v>60</v>
      </c>
      <c r="V6545" t="s">
        <v>5534</v>
      </c>
      <c r="W6545" t="s">
        <v>5535</v>
      </c>
      <c r="X6545" t="s">
        <v>895</v>
      </c>
      <c r="Y6545" t="s">
        <v>5536</v>
      </c>
      <c r="Z6545" s="3">
        <v>97219</v>
      </c>
      <c r="AA6545" t="s">
        <v>5537</v>
      </c>
      <c r="AB6545" t="s">
        <v>5538</v>
      </c>
      <c r="AC6545" t="s">
        <v>5539</v>
      </c>
      <c r="AD6545" t="s">
        <v>5540</v>
      </c>
      <c r="AE6545" t="s">
        <v>5541</v>
      </c>
      <c r="AF6545" t="s">
        <v>5542</v>
      </c>
      <c r="AG6545" t="s">
        <v>5540</v>
      </c>
      <c r="AH6545" t="s">
        <v>5541</v>
      </c>
      <c r="AI6545" t="s">
        <v>5556</v>
      </c>
      <c r="AJ6545">
        <v>6700</v>
      </c>
    </row>
    <row r="6546" spans="1:36" ht="15" x14ac:dyDescent="0.2">
      <c r="A6546">
        <v>26</v>
      </c>
      <c r="B6546" s="3">
        <v>97219</v>
      </c>
      <c r="C6546" t="s">
        <v>608</v>
      </c>
      <c r="E6546" t="s">
        <v>609</v>
      </c>
      <c r="F6546" t="s">
        <v>610</v>
      </c>
      <c r="H6546" t="s">
        <v>93</v>
      </c>
      <c r="I6546" t="s">
        <v>420</v>
      </c>
      <c r="M6546" t="s">
        <v>41</v>
      </c>
      <c r="N6546" t="s">
        <v>5574</v>
      </c>
      <c r="V6546" t="s">
        <v>5534</v>
      </c>
      <c r="W6546" t="s">
        <v>5535</v>
      </c>
      <c r="X6546" t="s">
        <v>895</v>
      </c>
      <c r="Y6546" t="s">
        <v>5536</v>
      </c>
      <c r="Z6546" s="3">
        <v>97219</v>
      </c>
      <c r="AA6546" t="s">
        <v>5537</v>
      </c>
      <c r="AB6546" t="s">
        <v>5538</v>
      </c>
      <c r="AC6546" t="s">
        <v>5539</v>
      </c>
      <c r="AD6546" t="s">
        <v>5540</v>
      </c>
      <c r="AE6546" t="s">
        <v>5541</v>
      </c>
      <c r="AF6546" t="s">
        <v>5542</v>
      </c>
      <c r="AG6546" t="s">
        <v>5543</v>
      </c>
      <c r="AH6546" t="s">
        <v>5544</v>
      </c>
      <c r="AI6546" t="s">
        <v>5545</v>
      </c>
      <c r="AJ6546">
        <v>6702</v>
      </c>
    </row>
    <row r="6547" spans="1:36" ht="15" x14ac:dyDescent="0.2">
      <c r="A6547">
        <v>27</v>
      </c>
      <c r="B6547" s="3">
        <v>97219</v>
      </c>
      <c r="C6547" t="s">
        <v>254</v>
      </c>
      <c r="E6547" t="s">
        <v>255</v>
      </c>
      <c r="F6547" t="s">
        <v>256</v>
      </c>
      <c r="G6547" t="s">
        <v>5575</v>
      </c>
      <c r="I6547" t="s">
        <v>96</v>
      </c>
      <c r="K6547" t="s">
        <v>5576</v>
      </c>
      <c r="M6547" t="s">
        <v>60</v>
      </c>
      <c r="V6547" t="s">
        <v>5534</v>
      </c>
      <c r="W6547" t="s">
        <v>5535</v>
      </c>
      <c r="X6547" t="s">
        <v>895</v>
      </c>
      <c r="Y6547" t="s">
        <v>5536</v>
      </c>
      <c r="Z6547" s="3">
        <v>97219</v>
      </c>
      <c r="AA6547" t="s">
        <v>5537</v>
      </c>
      <c r="AB6547" t="s">
        <v>5538</v>
      </c>
      <c r="AC6547" t="s">
        <v>5539</v>
      </c>
      <c r="AD6547" t="s">
        <v>5540</v>
      </c>
      <c r="AE6547" t="s">
        <v>5541</v>
      </c>
      <c r="AF6547" t="s">
        <v>5542</v>
      </c>
      <c r="AG6547" t="s">
        <v>5543</v>
      </c>
      <c r="AH6547" t="s">
        <v>5544</v>
      </c>
      <c r="AI6547" t="s">
        <v>5545</v>
      </c>
      <c r="AJ6547">
        <v>6703</v>
      </c>
    </row>
    <row r="6548" spans="1:36" ht="15" x14ac:dyDescent="0.2">
      <c r="A6548">
        <v>28</v>
      </c>
      <c r="B6548" s="3">
        <v>97219</v>
      </c>
      <c r="C6548" t="s">
        <v>746</v>
      </c>
      <c r="E6548" t="s">
        <v>747</v>
      </c>
      <c r="H6548" t="s">
        <v>5577</v>
      </c>
      <c r="I6548" t="s">
        <v>39</v>
      </c>
      <c r="M6548" t="s">
        <v>41</v>
      </c>
      <c r="V6548" t="s">
        <v>5534</v>
      </c>
      <c r="W6548" t="s">
        <v>5535</v>
      </c>
      <c r="X6548" t="s">
        <v>895</v>
      </c>
      <c r="Y6548" t="s">
        <v>5536</v>
      </c>
      <c r="Z6548" s="3">
        <v>97219</v>
      </c>
      <c r="AA6548" t="s">
        <v>5537</v>
      </c>
      <c r="AB6548" t="s">
        <v>5538</v>
      </c>
      <c r="AC6548" t="s">
        <v>5539</v>
      </c>
      <c r="AD6548" t="s">
        <v>5540</v>
      </c>
      <c r="AE6548" t="s">
        <v>5541</v>
      </c>
      <c r="AF6548" t="s">
        <v>5542</v>
      </c>
      <c r="AG6548" t="s">
        <v>5543</v>
      </c>
      <c r="AH6548" t="s">
        <v>5544</v>
      </c>
      <c r="AI6548" t="s">
        <v>5545</v>
      </c>
      <c r="AJ6548">
        <v>6704</v>
      </c>
    </row>
    <row r="6549" spans="1:36" ht="15" x14ac:dyDescent="0.2">
      <c r="A6549">
        <v>29</v>
      </c>
      <c r="B6549" s="3">
        <v>97219</v>
      </c>
      <c r="C6549" t="s">
        <v>112</v>
      </c>
      <c r="E6549" t="s">
        <v>113</v>
      </c>
      <c r="G6549" t="s">
        <v>5578</v>
      </c>
      <c r="H6549" t="s">
        <v>83</v>
      </c>
      <c r="I6549" t="s">
        <v>84</v>
      </c>
      <c r="J6549" t="s">
        <v>5579</v>
      </c>
      <c r="M6549" t="s">
        <v>41</v>
      </c>
      <c r="V6549" t="s">
        <v>5534</v>
      </c>
      <c r="W6549" t="s">
        <v>5535</v>
      </c>
      <c r="X6549" t="s">
        <v>895</v>
      </c>
      <c r="Y6549" t="s">
        <v>5536</v>
      </c>
      <c r="Z6549" s="3">
        <v>97219</v>
      </c>
      <c r="AA6549" t="s">
        <v>5537</v>
      </c>
      <c r="AB6549" t="s">
        <v>5538</v>
      </c>
      <c r="AC6549" t="s">
        <v>5539</v>
      </c>
      <c r="AD6549" t="s">
        <v>5540</v>
      </c>
      <c r="AE6549" t="s">
        <v>5541</v>
      </c>
      <c r="AF6549" t="s">
        <v>5542</v>
      </c>
      <c r="AG6549" t="s">
        <v>5543</v>
      </c>
      <c r="AH6549" t="s">
        <v>5544</v>
      </c>
      <c r="AI6549" t="s">
        <v>5545</v>
      </c>
      <c r="AJ6549">
        <v>6705</v>
      </c>
    </row>
    <row r="6550" spans="1:36" ht="15" x14ac:dyDescent="0.2">
      <c r="A6550">
        <v>30</v>
      </c>
      <c r="B6550" s="3">
        <v>97219</v>
      </c>
      <c r="C6550" t="s">
        <v>112</v>
      </c>
      <c r="E6550" t="s">
        <v>113</v>
      </c>
      <c r="H6550" t="s">
        <v>83</v>
      </c>
      <c r="I6550" t="s">
        <v>84</v>
      </c>
      <c r="J6550" t="s">
        <v>5580</v>
      </c>
      <c r="M6550" t="s">
        <v>60</v>
      </c>
      <c r="N6550" t="s">
        <v>1795</v>
      </c>
      <c r="V6550" t="s">
        <v>5534</v>
      </c>
      <c r="W6550" t="s">
        <v>5535</v>
      </c>
      <c r="X6550" t="s">
        <v>895</v>
      </c>
      <c r="Y6550" t="s">
        <v>5536</v>
      </c>
      <c r="Z6550" s="3">
        <v>97219</v>
      </c>
      <c r="AA6550" t="s">
        <v>5537</v>
      </c>
      <c r="AB6550" t="s">
        <v>5538</v>
      </c>
      <c r="AC6550" t="s">
        <v>5539</v>
      </c>
      <c r="AD6550" t="s">
        <v>5540</v>
      </c>
      <c r="AE6550" t="s">
        <v>5541</v>
      </c>
      <c r="AF6550" t="s">
        <v>5542</v>
      </c>
      <c r="AG6550" t="s">
        <v>5543</v>
      </c>
      <c r="AH6550" t="s">
        <v>5544</v>
      </c>
      <c r="AI6550" t="s">
        <v>5545</v>
      </c>
      <c r="AJ6550">
        <v>6706</v>
      </c>
    </row>
    <row r="6551" spans="1:36" ht="15" x14ac:dyDescent="0.2">
      <c r="A6551">
        <v>31</v>
      </c>
      <c r="B6551" s="3">
        <v>97219</v>
      </c>
      <c r="C6551" t="s">
        <v>264</v>
      </c>
      <c r="E6551" t="s">
        <v>265</v>
      </c>
      <c r="H6551" t="s">
        <v>313</v>
      </c>
      <c r="I6551" t="s">
        <v>84</v>
      </c>
      <c r="J6551" t="s">
        <v>5581</v>
      </c>
      <c r="M6551" t="s">
        <v>41</v>
      </c>
      <c r="N6551" t="s">
        <v>1812</v>
      </c>
      <c r="V6551" t="s">
        <v>5534</v>
      </c>
      <c r="W6551" t="s">
        <v>5535</v>
      </c>
      <c r="X6551" t="s">
        <v>895</v>
      </c>
      <c r="Y6551" t="s">
        <v>5536</v>
      </c>
      <c r="Z6551" s="3">
        <v>97219</v>
      </c>
      <c r="AA6551" t="s">
        <v>5537</v>
      </c>
      <c r="AB6551" t="s">
        <v>5538</v>
      </c>
      <c r="AC6551" t="s">
        <v>5539</v>
      </c>
      <c r="AD6551" t="s">
        <v>5540</v>
      </c>
      <c r="AE6551" t="s">
        <v>5541</v>
      </c>
      <c r="AF6551" t="s">
        <v>5542</v>
      </c>
      <c r="AG6551" t="s">
        <v>5543</v>
      </c>
      <c r="AH6551" t="s">
        <v>5544</v>
      </c>
      <c r="AI6551" t="s">
        <v>5545</v>
      </c>
      <c r="AJ6551">
        <v>6707</v>
      </c>
    </row>
    <row r="6552" spans="1:36" ht="15" x14ac:dyDescent="0.2">
      <c r="A6552">
        <v>32</v>
      </c>
      <c r="B6552" s="3">
        <v>97219</v>
      </c>
      <c r="C6552" t="s">
        <v>264</v>
      </c>
      <c r="E6552" t="s">
        <v>265</v>
      </c>
      <c r="H6552" t="s">
        <v>313</v>
      </c>
      <c r="I6552" t="s">
        <v>84</v>
      </c>
      <c r="J6552" t="s">
        <v>5581</v>
      </c>
      <c r="M6552" t="s">
        <v>41</v>
      </c>
      <c r="N6552" t="s">
        <v>1812</v>
      </c>
      <c r="V6552" t="s">
        <v>5534</v>
      </c>
      <c r="W6552" t="s">
        <v>5535</v>
      </c>
      <c r="X6552" t="s">
        <v>895</v>
      </c>
      <c r="Y6552" t="s">
        <v>5536</v>
      </c>
      <c r="Z6552" s="3">
        <v>97219</v>
      </c>
      <c r="AA6552" t="s">
        <v>5537</v>
      </c>
      <c r="AB6552" t="s">
        <v>5538</v>
      </c>
      <c r="AC6552" t="s">
        <v>5539</v>
      </c>
      <c r="AD6552" t="s">
        <v>5540</v>
      </c>
      <c r="AE6552" t="s">
        <v>5541</v>
      </c>
      <c r="AF6552" t="s">
        <v>5542</v>
      </c>
      <c r="AG6552" t="s">
        <v>5543</v>
      </c>
      <c r="AH6552" t="s">
        <v>5544</v>
      </c>
      <c r="AI6552" t="s">
        <v>5545</v>
      </c>
      <c r="AJ6552">
        <v>6708</v>
      </c>
    </row>
    <row r="6553" spans="1:36" ht="15" x14ac:dyDescent="0.2">
      <c r="A6553">
        <v>33</v>
      </c>
      <c r="B6553" s="3">
        <v>97219</v>
      </c>
      <c r="C6553" t="s">
        <v>264</v>
      </c>
      <c r="E6553" t="s">
        <v>265</v>
      </c>
      <c r="H6553" t="s">
        <v>313</v>
      </c>
      <c r="I6553" t="s">
        <v>5582</v>
      </c>
      <c r="J6553" t="s">
        <v>5583</v>
      </c>
      <c r="M6553" t="s">
        <v>41</v>
      </c>
      <c r="N6553" t="s">
        <v>5584</v>
      </c>
      <c r="V6553" t="s">
        <v>5534</v>
      </c>
      <c r="W6553" t="s">
        <v>5535</v>
      </c>
      <c r="X6553" t="s">
        <v>895</v>
      </c>
      <c r="Y6553" t="s">
        <v>5536</v>
      </c>
      <c r="Z6553" s="3">
        <v>97219</v>
      </c>
      <c r="AA6553" t="s">
        <v>5537</v>
      </c>
      <c r="AB6553" t="s">
        <v>5538</v>
      </c>
      <c r="AC6553" t="s">
        <v>5539</v>
      </c>
      <c r="AD6553" t="s">
        <v>5540</v>
      </c>
      <c r="AE6553" t="s">
        <v>5541</v>
      </c>
      <c r="AF6553" t="s">
        <v>5542</v>
      </c>
      <c r="AG6553" t="s">
        <v>5543</v>
      </c>
      <c r="AH6553" t="s">
        <v>5544</v>
      </c>
      <c r="AI6553" t="s">
        <v>5545</v>
      </c>
      <c r="AJ6553">
        <v>6709</v>
      </c>
    </row>
    <row r="6554" spans="1:36" ht="15" x14ac:dyDescent="0.2">
      <c r="A6554">
        <v>34</v>
      </c>
      <c r="B6554" s="3">
        <v>97219</v>
      </c>
      <c r="C6554" t="s">
        <v>35</v>
      </c>
      <c r="E6554" t="s">
        <v>36</v>
      </c>
      <c r="H6554" t="s">
        <v>93</v>
      </c>
      <c r="I6554" t="s">
        <v>39</v>
      </c>
      <c r="J6554" t="s">
        <v>302</v>
      </c>
      <c r="M6554" t="s">
        <v>41</v>
      </c>
      <c r="N6554" t="s">
        <v>1795</v>
      </c>
      <c r="V6554" t="s">
        <v>5534</v>
      </c>
      <c r="W6554" t="s">
        <v>5535</v>
      </c>
      <c r="X6554" t="s">
        <v>895</v>
      </c>
      <c r="Y6554" t="s">
        <v>5536</v>
      </c>
      <c r="Z6554" s="3">
        <v>97219</v>
      </c>
      <c r="AA6554" t="s">
        <v>5537</v>
      </c>
      <c r="AB6554" t="s">
        <v>5538</v>
      </c>
      <c r="AC6554" t="s">
        <v>5539</v>
      </c>
      <c r="AD6554" t="s">
        <v>5540</v>
      </c>
      <c r="AE6554" t="s">
        <v>5541</v>
      </c>
      <c r="AF6554" t="s">
        <v>5542</v>
      </c>
      <c r="AG6554" t="s">
        <v>5543</v>
      </c>
      <c r="AH6554" t="s">
        <v>5544</v>
      </c>
      <c r="AI6554" t="s">
        <v>5545</v>
      </c>
      <c r="AJ6554">
        <v>6710</v>
      </c>
    </row>
    <row r="6555" spans="1:36" ht="15" x14ac:dyDescent="0.2">
      <c r="A6555">
        <v>35</v>
      </c>
      <c r="B6555" s="3">
        <v>97219</v>
      </c>
      <c r="C6555" t="s">
        <v>35</v>
      </c>
      <c r="E6555" t="s">
        <v>36</v>
      </c>
      <c r="H6555" t="s">
        <v>93</v>
      </c>
      <c r="I6555" t="s">
        <v>39</v>
      </c>
      <c r="J6555" t="s">
        <v>302</v>
      </c>
      <c r="M6555" t="s">
        <v>60</v>
      </c>
      <c r="N6555" t="s">
        <v>1795</v>
      </c>
      <c r="V6555" t="s">
        <v>5534</v>
      </c>
      <c r="W6555" t="s">
        <v>5535</v>
      </c>
      <c r="X6555" t="s">
        <v>895</v>
      </c>
      <c r="Y6555" t="s">
        <v>5536</v>
      </c>
      <c r="Z6555" s="3">
        <v>97219</v>
      </c>
      <c r="AA6555" t="s">
        <v>5537</v>
      </c>
      <c r="AB6555" t="s">
        <v>5538</v>
      </c>
      <c r="AC6555" t="s">
        <v>5539</v>
      </c>
      <c r="AD6555" t="s">
        <v>5540</v>
      </c>
      <c r="AE6555" t="s">
        <v>5541</v>
      </c>
      <c r="AF6555" t="s">
        <v>5542</v>
      </c>
      <c r="AG6555" t="s">
        <v>5543</v>
      </c>
      <c r="AH6555" t="s">
        <v>5544</v>
      </c>
      <c r="AI6555" t="s">
        <v>5545</v>
      </c>
      <c r="AJ6555">
        <v>6711</v>
      </c>
    </row>
    <row r="6556" spans="1:36" ht="15" x14ac:dyDescent="0.2">
      <c r="A6556">
        <v>36</v>
      </c>
      <c r="B6556" s="3">
        <v>97219</v>
      </c>
      <c r="C6556" t="s">
        <v>35</v>
      </c>
      <c r="E6556" t="s">
        <v>36</v>
      </c>
      <c r="H6556" t="s">
        <v>93</v>
      </c>
      <c r="I6556" t="s">
        <v>39</v>
      </c>
      <c r="J6556" t="s">
        <v>302</v>
      </c>
      <c r="M6556" t="s">
        <v>60</v>
      </c>
      <c r="N6556" t="s">
        <v>1795</v>
      </c>
      <c r="V6556" t="s">
        <v>5534</v>
      </c>
      <c r="W6556" t="s">
        <v>5535</v>
      </c>
      <c r="X6556" t="s">
        <v>895</v>
      </c>
      <c r="Y6556" t="s">
        <v>5536</v>
      </c>
      <c r="Z6556" s="3">
        <v>97219</v>
      </c>
      <c r="AA6556" t="s">
        <v>5537</v>
      </c>
      <c r="AB6556" t="s">
        <v>5538</v>
      </c>
      <c r="AC6556" t="s">
        <v>5539</v>
      </c>
      <c r="AD6556" t="s">
        <v>5540</v>
      </c>
      <c r="AE6556" t="s">
        <v>5541</v>
      </c>
      <c r="AF6556" t="s">
        <v>5542</v>
      </c>
      <c r="AG6556" t="s">
        <v>5543</v>
      </c>
      <c r="AH6556" t="s">
        <v>5544</v>
      </c>
      <c r="AI6556" t="s">
        <v>5545</v>
      </c>
      <c r="AJ6556">
        <v>6712</v>
      </c>
    </row>
    <row r="6557" spans="1:36" ht="15" x14ac:dyDescent="0.2">
      <c r="A6557">
        <v>37</v>
      </c>
      <c r="B6557" s="3">
        <v>97219</v>
      </c>
      <c r="C6557" t="s">
        <v>35</v>
      </c>
      <c r="E6557" t="s">
        <v>36</v>
      </c>
      <c r="H6557" t="s">
        <v>93</v>
      </c>
      <c r="I6557" t="s">
        <v>39</v>
      </c>
      <c r="J6557" t="s">
        <v>302</v>
      </c>
      <c r="M6557" t="s">
        <v>60</v>
      </c>
      <c r="N6557" t="s">
        <v>1795</v>
      </c>
      <c r="V6557" t="s">
        <v>5534</v>
      </c>
      <c r="W6557" t="s">
        <v>5535</v>
      </c>
      <c r="X6557" t="s">
        <v>895</v>
      </c>
      <c r="Y6557" t="s">
        <v>5536</v>
      </c>
      <c r="Z6557" s="3">
        <v>97219</v>
      </c>
      <c r="AA6557" t="s">
        <v>5537</v>
      </c>
      <c r="AB6557" t="s">
        <v>5538</v>
      </c>
      <c r="AC6557" t="s">
        <v>5539</v>
      </c>
      <c r="AD6557" t="s">
        <v>5540</v>
      </c>
      <c r="AE6557" t="s">
        <v>5541</v>
      </c>
      <c r="AF6557" t="s">
        <v>5542</v>
      </c>
      <c r="AG6557" t="s">
        <v>5543</v>
      </c>
      <c r="AH6557" t="s">
        <v>5544</v>
      </c>
      <c r="AI6557" t="s">
        <v>5545</v>
      </c>
      <c r="AJ6557">
        <v>6713</v>
      </c>
    </row>
    <row r="6558" spans="1:36" ht="15" x14ac:dyDescent="0.2">
      <c r="A6558">
        <v>38</v>
      </c>
      <c r="B6558" s="3">
        <v>97219</v>
      </c>
      <c r="C6558" t="s">
        <v>181</v>
      </c>
      <c r="E6558" t="s">
        <v>182</v>
      </c>
      <c r="F6558" t="s">
        <v>275</v>
      </c>
      <c r="M6558" t="s">
        <v>41</v>
      </c>
      <c r="V6558" t="s">
        <v>5534</v>
      </c>
      <c r="W6558" t="s">
        <v>5535</v>
      </c>
      <c r="X6558" t="s">
        <v>895</v>
      </c>
      <c r="Y6558" t="s">
        <v>5536</v>
      </c>
      <c r="Z6558" s="3">
        <v>97219</v>
      </c>
      <c r="AA6558" t="s">
        <v>5537</v>
      </c>
      <c r="AB6558" t="s">
        <v>5538</v>
      </c>
      <c r="AC6558" t="s">
        <v>5539</v>
      </c>
      <c r="AD6558" t="s">
        <v>5540</v>
      </c>
      <c r="AE6558" t="s">
        <v>5541</v>
      </c>
      <c r="AF6558" t="s">
        <v>5542</v>
      </c>
      <c r="AG6558" t="s">
        <v>5543</v>
      </c>
      <c r="AH6558" t="s">
        <v>5544</v>
      </c>
      <c r="AI6558" t="s">
        <v>5545</v>
      </c>
      <c r="AJ6558">
        <v>6714</v>
      </c>
    </row>
    <row r="6559" spans="1:36" ht="15" x14ac:dyDescent="0.2">
      <c r="A6559">
        <v>39</v>
      </c>
      <c r="B6559" s="3">
        <v>97219</v>
      </c>
      <c r="C6559" t="s">
        <v>181</v>
      </c>
      <c r="E6559" t="s">
        <v>182</v>
      </c>
      <c r="F6559" t="s">
        <v>5585</v>
      </c>
      <c r="M6559" t="s">
        <v>41</v>
      </c>
      <c r="V6559" t="s">
        <v>5534</v>
      </c>
      <c r="W6559" t="s">
        <v>5535</v>
      </c>
      <c r="X6559" t="s">
        <v>895</v>
      </c>
      <c r="Y6559" t="s">
        <v>5536</v>
      </c>
      <c r="Z6559" s="3">
        <v>97219</v>
      </c>
      <c r="AA6559" t="s">
        <v>5537</v>
      </c>
      <c r="AB6559" t="s">
        <v>5538</v>
      </c>
      <c r="AC6559" t="s">
        <v>5539</v>
      </c>
      <c r="AD6559" t="s">
        <v>5540</v>
      </c>
      <c r="AE6559" t="s">
        <v>5541</v>
      </c>
      <c r="AF6559" t="s">
        <v>5542</v>
      </c>
      <c r="AG6559" t="s">
        <v>5540</v>
      </c>
      <c r="AH6559" t="s">
        <v>5541</v>
      </c>
      <c r="AI6559" t="s">
        <v>5556</v>
      </c>
      <c r="AJ6559">
        <v>6715</v>
      </c>
    </row>
    <row r="6560" spans="1:36" ht="15" x14ac:dyDescent="0.2">
      <c r="A6560">
        <v>40</v>
      </c>
      <c r="B6560" s="3">
        <v>97219</v>
      </c>
      <c r="C6560" t="s">
        <v>1464</v>
      </c>
      <c r="E6560" t="s">
        <v>1465</v>
      </c>
      <c r="H6560" t="s">
        <v>83</v>
      </c>
      <c r="I6560" t="s">
        <v>84</v>
      </c>
      <c r="J6560" t="s">
        <v>5586</v>
      </c>
      <c r="M6560" t="s">
        <v>41</v>
      </c>
      <c r="N6560" t="s">
        <v>3081</v>
      </c>
      <c r="V6560" t="s">
        <v>5534</v>
      </c>
      <c r="W6560" t="s">
        <v>5535</v>
      </c>
      <c r="X6560" t="s">
        <v>895</v>
      </c>
      <c r="Y6560" t="s">
        <v>5536</v>
      </c>
      <c r="Z6560" s="3">
        <v>97219</v>
      </c>
      <c r="AA6560" t="s">
        <v>5537</v>
      </c>
      <c r="AB6560" t="s">
        <v>5538</v>
      </c>
      <c r="AC6560" t="s">
        <v>5539</v>
      </c>
      <c r="AD6560" t="s">
        <v>5540</v>
      </c>
      <c r="AE6560" t="s">
        <v>5541</v>
      </c>
      <c r="AF6560" t="s">
        <v>5542</v>
      </c>
      <c r="AG6560" t="s">
        <v>5543</v>
      </c>
      <c r="AH6560" t="s">
        <v>5544</v>
      </c>
      <c r="AI6560" t="s">
        <v>5545</v>
      </c>
      <c r="AJ6560">
        <v>6717</v>
      </c>
    </row>
    <row r="6561" spans="1:36" ht="15" x14ac:dyDescent="0.2">
      <c r="A6561">
        <v>41</v>
      </c>
      <c r="B6561" s="3">
        <v>97219</v>
      </c>
      <c r="C6561" t="s">
        <v>3502</v>
      </c>
      <c r="E6561" t="s">
        <v>3503</v>
      </c>
      <c r="H6561" t="s">
        <v>313</v>
      </c>
      <c r="I6561" t="s">
        <v>84</v>
      </c>
      <c r="J6561" t="s">
        <v>5586</v>
      </c>
      <c r="M6561" t="s">
        <v>41</v>
      </c>
      <c r="N6561" t="s">
        <v>3081</v>
      </c>
      <c r="V6561" t="s">
        <v>5534</v>
      </c>
      <c r="W6561" t="s">
        <v>5535</v>
      </c>
      <c r="X6561" t="s">
        <v>895</v>
      </c>
      <c r="Y6561" t="s">
        <v>5536</v>
      </c>
      <c r="Z6561" s="3">
        <v>97219</v>
      </c>
      <c r="AA6561" t="s">
        <v>5537</v>
      </c>
      <c r="AB6561" t="s">
        <v>5538</v>
      </c>
      <c r="AC6561" t="s">
        <v>5539</v>
      </c>
      <c r="AD6561" t="s">
        <v>5540</v>
      </c>
      <c r="AE6561" t="s">
        <v>5541</v>
      </c>
      <c r="AF6561" t="s">
        <v>5542</v>
      </c>
      <c r="AG6561" t="s">
        <v>5543</v>
      </c>
      <c r="AH6561" t="s">
        <v>5544</v>
      </c>
      <c r="AI6561" t="s">
        <v>5545</v>
      </c>
      <c r="AJ6561">
        <v>6718</v>
      </c>
    </row>
    <row r="6562" spans="1:36" ht="15" x14ac:dyDescent="0.2">
      <c r="A6562">
        <v>42</v>
      </c>
      <c r="B6562" s="3">
        <v>97219</v>
      </c>
      <c r="C6562" t="s">
        <v>3502</v>
      </c>
      <c r="E6562" t="s">
        <v>3503</v>
      </c>
      <c r="H6562" t="s">
        <v>313</v>
      </c>
      <c r="I6562" t="s">
        <v>84</v>
      </c>
      <c r="J6562" t="s">
        <v>5573</v>
      </c>
      <c r="M6562" t="s">
        <v>41</v>
      </c>
      <c r="N6562" t="s">
        <v>3081</v>
      </c>
      <c r="V6562" t="s">
        <v>5534</v>
      </c>
      <c r="W6562" t="s">
        <v>5535</v>
      </c>
      <c r="X6562" t="s">
        <v>895</v>
      </c>
      <c r="Y6562" t="s">
        <v>5536</v>
      </c>
      <c r="Z6562" s="3">
        <v>97219</v>
      </c>
      <c r="AA6562" t="s">
        <v>5537</v>
      </c>
      <c r="AB6562" t="s">
        <v>5538</v>
      </c>
      <c r="AC6562" t="s">
        <v>5539</v>
      </c>
      <c r="AD6562" t="s">
        <v>5540</v>
      </c>
      <c r="AE6562" t="s">
        <v>5541</v>
      </c>
      <c r="AF6562" t="s">
        <v>5542</v>
      </c>
      <c r="AG6562" t="s">
        <v>5543</v>
      </c>
      <c r="AH6562" t="s">
        <v>5544</v>
      </c>
      <c r="AI6562" t="s">
        <v>5545</v>
      </c>
      <c r="AJ6562">
        <v>6719</v>
      </c>
    </row>
    <row r="6563" spans="1:36" ht="15" x14ac:dyDescent="0.2">
      <c r="A6563">
        <v>43</v>
      </c>
      <c r="B6563" s="3">
        <v>97219</v>
      </c>
      <c r="C6563" t="s">
        <v>3502</v>
      </c>
      <c r="E6563" t="s">
        <v>3503</v>
      </c>
      <c r="H6563" t="s">
        <v>313</v>
      </c>
      <c r="I6563" t="s">
        <v>84</v>
      </c>
      <c r="J6563" t="s">
        <v>5573</v>
      </c>
      <c r="M6563" t="s">
        <v>41</v>
      </c>
      <c r="N6563" t="s">
        <v>3081</v>
      </c>
      <c r="V6563" t="s">
        <v>5534</v>
      </c>
      <c r="W6563" t="s">
        <v>5535</v>
      </c>
      <c r="X6563" t="s">
        <v>895</v>
      </c>
      <c r="Y6563" t="s">
        <v>5536</v>
      </c>
      <c r="Z6563" s="3">
        <v>97219</v>
      </c>
      <c r="AA6563" t="s">
        <v>5537</v>
      </c>
      <c r="AB6563" t="s">
        <v>5538</v>
      </c>
      <c r="AC6563" t="s">
        <v>5539</v>
      </c>
      <c r="AD6563" t="s">
        <v>5540</v>
      </c>
      <c r="AE6563" t="s">
        <v>5541</v>
      </c>
      <c r="AF6563" t="s">
        <v>5542</v>
      </c>
      <c r="AG6563" t="s">
        <v>5543</v>
      </c>
      <c r="AH6563" t="s">
        <v>5544</v>
      </c>
      <c r="AI6563" t="s">
        <v>5545</v>
      </c>
      <c r="AJ6563">
        <v>6720</v>
      </c>
    </row>
    <row r="6564" spans="1:36" ht="15" x14ac:dyDescent="0.2">
      <c r="A6564">
        <v>44</v>
      </c>
      <c r="B6564" s="3">
        <v>97219</v>
      </c>
      <c r="C6564" t="s">
        <v>3502</v>
      </c>
      <c r="E6564" t="s">
        <v>3503</v>
      </c>
      <c r="H6564" t="s">
        <v>313</v>
      </c>
      <c r="I6564" t="s">
        <v>84</v>
      </c>
      <c r="J6564" t="s">
        <v>5573</v>
      </c>
      <c r="M6564" t="s">
        <v>41</v>
      </c>
      <c r="N6564" t="s">
        <v>3081</v>
      </c>
      <c r="V6564" t="s">
        <v>5534</v>
      </c>
      <c r="W6564" t="s">
        <v>5535</v>
      </c>
      <c r="X6564" t="s">
        <v>895</v>
      </c>
      <c r="Y6564" t="s">
        <v>5536</v>
      </c>
      <c r="Z6564" s="3">
        <v>97219</v>
      </c>
      <c r="AA6564" t="s">
        <v>5537</v>
      </c>
      <c r="AB6564" t="s">
        <v>5538</v>
      </c>
      <c r="AC6564" t="s">
        <v>5539</v>
      </c>
      <c r="AD6564" t="s">
        <v>5540</v>
      </c>
      <c r="AE6564" t="s">
        <v>5541</v>
      </c>
      <c r="AF6564" t="s">
        <v>5542</v>
      </c>
      <c r="AG6564" t="s">
        <v>5543</v>
      </c>
      <c r="AH6564" t="s">
        <v>5544</v>
      </c>
      <c r="AI6564" t="s">
        <v>5545</v>
      </c>
      <c r="AJ6564">
        <v>6721</v>
      </c>
    </row>
    <row r="6565" spans="1:36" ht="15" x14ac:dyDescent="0.2">
      <c r="A6565">
        <v>45</v>
      </c>
      <c r="B6565" s="3">
        <v>97219</v>
      </c>
      <c r="C6565" t="s">
        <v>3502</v>
      </c>
      <c r="E6565" t="s">
        <v>3503</v>
      </c>
      <c r="H6565" t="s">
        <v>313</v>
      </c>
      <c r="I6565" t="s">
        <v>84</v>
      </c>
      <c r="J6565" t="s">
        <v>5573</v>
      </c>
      <c r="M6565" t="s">
        <v>41</v>
      </c>
      <c r="N6565" t="s">
        <v>3081</v>
      </c>
      <c r="V6565" t="s">
        <v>5534</v>
      </c>
      <c r="W6565" t="s">
        <v>5535</v>
      </c>
      <c r="X6565" t="s">
        <v>895</v>
      </c>
      <c r="Y6565" t="s">
        <v>5536</v>
      </c>
      <c r="Z6565" s="3">
        <v>97219</v>
      </c>
      <c r="AA6565" t="s">
        <v>5537</v>
      </c>
      <c r="AB6565" t="s">
        <v>5538</v>
      </c>
      <c r="AC6565" t="s">
        <v>5539</v>
      </c>
      <c r="AD6565" t="s">
        <v>5540</v>
      </c>
      <c r="AE6565" t="s">
        <v>5541</v>
      </c>
      <c r="AF6565" t="s">
        <v>5542</v>
      </c>
      <c r="AG6565" t="s">
        <v>5543</v>
      </c>
      <c r="AH6565" t="s">
        <v>5544</v>
      </c>
      <c r="AI6565" t="s">
        <v>5545</v>
      </c>
      <c r="AJ6565">
        <v>6722</v>
      </c>
    </row>
    <row r="6566" spans="1:36" ht="15" x14ac:dyDescent="0.2">
      <c r="A6566">
        <v>47</v>
      </c>
      <c r="B6566" s="3">
        <v>97219</v>
      </c>
      <c r="C6566" t="s">
        <v>120</v>
      </c>
      <c r="E6566" t="s">
        <v>121</v>
      </c>
      <c r="F6566" t="s">
        <v>122</v>
      </c>
      <c r="G6566" t="s">
        <v>123</v>
      </c>
      <c r="I6566" t="s">
        <v>478</v>
      </c>
      <c r="K6566" t="s">
        <v>5587</v>
      </c>
      <c r="M6566" t="s">
        <v>41</v>
      </c>
      <c r="N6566" t="s">
        <v>5588</v>
      </c>
      <c r="V6566" t="s">
        <v>5534</v>
      </c>
      <c r="W6566" t="s">
        <v>5535</v>
      </c>
      <c r="X6566" t="s">
        <v>895</v>
      </c>
      <c r="Y6566" t="s">
        <v>5536</v>
      </c>
      <c r="Z6566" s="3">
        <v>97219</v>
      </c>
      <c r="AA6566" t="s">
        <v>5537</v>
      </c>
      <c r="AB6566" t="s">
        <v>5538</v>
      </c>
      <c r="AC6566" t="s">
        <v>5539</v>
      </c>
      <c r="AD6566" t="s">
        <v>5540</v>
      </c>
      <c r="AE6566" t="s">
        <v>5541</v>
      </c>
      <c r="AF6566" t="s">
        <v>5542</v>
      </c>
      <c r="AG6566" t="s">
        <v>5540</v>
      </c>
      <c r="AH6566" t="s">
        <v>5541</v>
      </c>
      <c r="AI6566" t="s">
        <v>5556</v>
      </c>
      <c r="AJ6566">
        <v>6723</v>
      </c>
    </row>
    <row r="6567" spans="1:36" ht="15" x14ac:dyDescent="0.2">
      <c r="A6567">
        <v>48</v>
      </c>
      <c r="B6567" s="3">
        <v>97219</v>
      </c>
      <c r="C6567" t="s">
        <v>933</v>
      </c>
      <c r="E6567" t="s">
        <v>934</v>
      </c>
      <c r="H6567" t="s">
        <v>93</v>
      </c>
      <c r="I6567" t="s">
        <v>436</v>
      </c>
      <c r="M6567" t="s">
        <v>41</v>
      </c>
      <c r="V6567" t="s">
        <v>5534</v>
      </c>
      <c r="W6567" t="s">
        <v>5535</v>
      </c>
      <c r="X6567" t="s">
        <v>895</v>
      </c>
      <c r="Y6567" t="s">
        <v>5536</v>
      </c>
      <c r="Z6567" s="3">
        <v>97219</v>
      </c>
      <c r="AA6567" t="s">
        <v>5537</v>
      </c>
      <c r="AB6567" t="s">
        <v>5538</v>
      </c>
      <c r="AC6567" t="s">
        <v>5539</v>
      </c>
      <c r="AD6567" t="s">
        <v>5540</v>
      </c>
      <c r="AE6567" t="s">
        <v>5541</v>
      </c>
      <c r="AF6567" t="s">
        <v>5542</v>
      </c>
      <c r="AG6567" t="s">
        <v>5540</v>
      </c>
      <c r="AH6567" t="s">
        <v>5541</v>
      </c>
      <c r="AI6567" t="s">
        <v>5556</v>
      </c>
      <c r="AJ6567">
        <v>6724</v>
      </c>
    </row>
    <row r="6568" spans="1:36" ht="15" x14ac:dyDescent="0.2">
      <c r="A6568">
        <v>49</v>
      </c>
      <c r="B6568" s="3">
        <v>97219</v>
      </c>
      <c r="C6568" t="s">
        <v>392</v>
      </c>
      <c r="E6568" t="s">
        <v>393</v>
      </c>
      <c r="F6568" t="s">
        <v>882</v>
      </c>
      <c r="H6568" t="s">
        <v>69</v>
      </c>
      <c r="I6568" t="s">
        <v>3510</v>
      </c>
      <c r="M6568" t="s">
        <v>60</v>
      </c>
      <c r="N6568" t="s">
        <v>5589</v>
      </c>
      <c r="V6568" t="s">
        <v>5534</v>
      </c>
      <c r="W6568" t="s">
        <v>5535</v>
      </c>
      <c r="X6568" t="s">
        <v>895</v>
      </c>
      <c r="Y6568" t="s">
        <v>5536</v>
      </c>
      <c r="Z6568" s="3">
        <v>97219</v>
      </c>
      <c r="AA6568" t="s">
        <v>5537</v>
      </c>
      <c r="AB6568" t="s">
        <v>5538</v>
      </c>
      <c r="AC6568" t="s">
        <v>5539</v>
      </c>
      <c r="AD6568" t="s">
        <v>5540</v>
      </c>
      <c r="AE6568" t="s">
        <v>5541</v>
      </c>
      <c r="AF6568" t="s">
        <v>5542</v>
      </c>
      <c r="AG6568" t="s">
        <v>5543</v>
      </c>
      <c r="AH6568" t="s">
        <v>5544</v>
      </c>
      <c r="AI6568" t="s">
        <v>5545</v>
      </c>
      <c r="AJ6568">
        <v>6725</v>
      </c>
    </row>
    <row r="6569" spans="1:36" ht="15" x14ac:dyDescent="0.2">
      <c r="A6569">
        <v>50</v>
      </c>
      <c r="B6569" s="3">
        <v>97219</v>
      </c>
      <c r="C6569" t="s">
        <v>392</v>
      </c>
      <c r="E6569" t="s">
        <v>393</v>
      </c>
      <c r="F6569" t="s">
        <v>882</v>
      </c>
      <c r="H6569" t="s">
        <v>69</v>
      </c>
      <c r="I6569" t="s">
        <v>3510</v>
      </c>
      <c r="M6569" t="s">
        <v>60</v>
      </c>
      <c r="N6569" t="s">
        <v>5589</v>
      </c>
      <c r="V6569" t="s">
        <v>5534</v>
      </c>
      <c r="W6569" t="s">
        <v>5535</v>
      </c>
      <c r="X6569" t="s">
        <v>895</v>
      </c>
      <c r="Y6569" t="s">
        <v>5536</v>
      </c>
      <c r="Z6569" s="3">
        <v>97219</v>
      </c>
      <c r="AA6569" t="s">
        <v>5537</v>
      </c>
      <c r="AB6569" t="s">
        <v>5538</v>
      </c>
      <c r="AC6569" t="s">
        <v>5539</v>
      </c>
      <c r="AD6569" t="s">
        <v>5540</v>
      </c>
      <c r="AE6569" t="s">
        <v>5541</v>
      </c>
      <c r="AF6569" t="s">
        <v>5542</v>
      </c>
      <c r="AG6569" t="s">
        <v>5543</v>
      </c>
      <c r="AH6569" t="s">
        <v>5544</v>
      </c>
      <c r="AI6569" t="s">
        <v>5545</v>
      </c>
      <c r="AJ6569">
        <v>6726</v>
      </c>
    </row>
    <row r="6570" spans="1:36" ht="15" x14ac:dyDescent="0.2">
      <c r="A6570">
        <v>51</v>
      </c>
      <c r="B6570" s="3">
        <v>97219</v>
      </c>
      <c r="C6570" t="s">
        <v>138</v>
      </c>
      <c r="E6570" t="s">
        <v>139</v>
      </c>
      <c r="H6570" t="s">
        <v>83</v>
      </c>
      <c r="I6570" t="s">
        <v>84</v>
      </c>
      <c r="J6570" t="s">
        <v>5590</v>
      </c>
      <c r="M6570" t="s">
        <v>41</v>
      </c>
      <c r="V6570" t="s">
        <v>5534</v>
      </c>
      <c r="W6570" t="s">
        <v>5535</v>
      </c>
      <c r="X6570" t="s">
        <v>895</v>
      </c>
      <c r="Y6570" t="s">
        <v>5536</v>
      </c>
      <c r="Z6570" s="3">
        <v>97219</v>
      </c>
      <c r="AA6570" t="s">
        <v>5537</v>
      </c>
      <c r="AB6570" t="s">
        <v>5538</v>
      </c>
      <c r="AC6570" t="s">
        <v>5539</v>
      </c>
      <c r="AD6570" t="s">
        <v>5540</v>
      </c>
      <c r="AE6570" t="s">
        <v>5541</v>
      </c>
      <c r="AF6570" t="s">
        <v>5542</v>
      </c>
      <c r="AG6570" t="s">
        <v>5543</v>
      </c>
      <c r="AH6570" t="s">
        <v>5544</v>
      </c>
      <c r="AI6570" t="s">
        <v>5545</v>
      </c>
      <c r="AJ6570">
        <v>6727</v>
      </c>
    </row>
    <row r="6571" spans="1:36" ht="15" x14ac:dyDescent="0.2">
      <c r="A6571">
        <v>52</v>
      </c>
      <c r="B6571" s="3">
        <v>97219</v>
      </c>
      <c r="C6571" t="s">
        <v>5591</v>
      </c>
      <c r="E6571" t="s">
        <v>5592</v>
      </c>
      <c r="H6571" t="s">
        <v>313</v>
      </c>
      <c r="I6571" t="s">
        <v>84</v>
      </c>
      <c r="J6571" t="s">
        <v>5593</v>
      </c>
      <c r="M6571" t="s">
        <v>41</v>
      </c>
      <c r="N6571" t="s">
        <v>5594</v>
      </c>
      <c r="V6571" t="s">
        <v>5534</v>
      </c>
      <c r="W6571" t="s">
        <v>5535</v>
      </c>
      <c r="X6571" t="s">
        <v>895</v>
      </c>
      <c r="Y6571" t="s">
        <v>5536</v>
      </c>
      <c r="Z6571" s="3">
        <v>97219</v>
      </c>
      <c r="AA6571" t="s">
        <v>5537</v>
      </c>
      <c r="AB6571" t="s">
        <v>5538</v>
      </c>
      <c r="AC6571" t="s">
        <v>5539</v>
      </c>
      <c r="AD6571" t="s">
        <v>5540</v>
      </c>
      <c r="AE6571" t="s">
        <v>5541</v>
      </c>
      <c r="AF6571" t="s">
        <v>5542</v>
      </c>
      <c r="AG6571" t="s">
        <v>5543</v>
      </c>
      <c r="AH6571" t="s">
        <v>5544</v>
      </c>
      <c r="AI6571" t="s">
        <v>5545</v>
      </c>
      <c r="AJ6571">
        <v>6728</v>
      </c>
    </row>
    <row r="6572" spans="1:36" ht="15" x14ac:dyDescent="0.2">
      <c r="A6572">
        <v>53</v>
      </c>
      <c r="B6572" s="3">
        <v>97219</v>
      </c>
      <c r="C6572" t="s">
        <v>5591</v>
      </c>
      <c r="E6572" t="s">
        <v>5592</v>
      </c>
      <c r="H6572" t="s">
        <v>313</v>
      </c>
      <c r="I6572" t="s">
        <v>84</v>
      </c>
      <c r="J6572" t="s">
        <v>5593</v>
      </c>
      <c r="M6572" t="s">
        <v>41</v>
      </c>
      <c r="N6572" t="s">
        <v>5594</v>
      </c>
      <c r="V6572" t="s">
        <v>5534</v>
      </c>
      <c r="W6572" t="s">
        <v>5535</v>
      </c>
      <c r="X6572" t="s">
        <v>895</v>
      </c>
      <c r="Y6572" t="s">
        <v>5536</v>
      </c>
      <c r="Z6572" s="3">
        <v>97219</v>
      </c>
      <c r="AA6572" t="s">
        <v>5537</v>
      </c>
      <c r="AB6572" t="s">
        <v>5538</v>
      </c>
      <c r="AC6572" t="s">
        <v>5539</v>
      </c>
      <c r="AD6572" t="s">
        <v>5540</v>
      </c>
      <c r="AE6572" t="s">
        <v>5541</v>
      </c>
      <c r="AF6572" t="s">
        <v>5542</v>
      </c>
      <c r="AG6572" t="s">
        <v>5543</v>
      </c>
      <c r="AH6572" t="s">
        <v>5544</v>
      </c>
      <c r="AI6572" t="s">
        <v>5545</v>
      </c>
      <c r="AJ6572">
        <v>6729</v>
      </c>
    </row>
    <row r="6573" spans="1:36" ht="15" x14ac:dyDescent="0.2">
      <c r="A6573">
        <v>54</v>
      </c>
      <c r="B6573" s="3">
        <v>97219</v>
      </c>
      <c r="C6573" t="s">
        <v>5595</v>
      </c>
      <c r="E6573" t="s">
        <v>5596</v>
      </c>
      <c r="H6573" t="s">
        <v>313</v>
      </c>
      <c r="I6573" t="s">
        <v>84</v>
      </c>
      <c r="J6573" t="s">
        <v>5597</v>
      </c>
      <c r="M6573" t="s">
        <v>41</v>
      </c>
      <c r="N6573" t="s">
        <v>5598</v>
      </c>
      <c r="V6573" t="s">
        <v>5534</v>
      </c>
      <c r="W6573" t="s">
        <v>5535</v>
      </c>
      <c r="X6573" t="s">
        <v>895</v>
      </c>
      <c r="Y6573" t="s">
        <v>5536</v>
      </c>
      <c r="Z6573" s="3">
        <v>97219</v>
      </c>
      <c r="AA6573" t="s">
        <v>5537</v>
      </c>
      <c r="AB6573" t="s">
        <v>5538</v>
      </c>
      <c r="AC6573" t="s">
        <v>5539</v>
      </c>
      <c r="AD6573" t="s">
        <v>5540</v>
      </c>
      <c r="AE6573" t="s">
        <v>5541</v>
      </c>
      <c r="AF6573" t="s">
        <v>5542</v>
      </c>
      <c r="AG6573" t="s">
        <v>5543</v>
      </c>
      <c r="AH6573" t="s">
        <v>5544</v>
      </c>
      <c r="AI6573" t="s">
        <v>5545</v>
      </c>
      <c r="AJ6573">
        <v>6730</v>
      </c>
    </row>
    <row r="6574" spans="1:36" ht="15" x14ac:dyDescent="0.2">
      <c r="A6574">
        <v>55</v>
      </c>
      <c r="B6574" s="3">
        <v>97219</v>
      </c>
      <c r="C6574" t="s">
        <v>879</v>
      </c>
      <c r="E6574" t="s">
        <v>880</v>
      </c>
      <c r="F6574" t="s">
        <v>657</v>
      </c>
      <c r="G6574" t="s">
        <v>5599</v>
      </c>
      <c r="I6574" t="s">
        <v>39</v>
      </c>
      <c r="K6574" t="s">
        <v>5600</v>
      </c>
      <c r="M6574" t="s">
        <v>119</v>
      </c>
      <c r="N6574" t="s">
        <v>5601</v>
      </c>
      <c r="V6574" t="s">
        <v>5534</v>
      </c>
      <c r="W6574" t="s">
        <v>5535</v>
      </c>
      <c r="X6574" t="s">
        <v>895</v>
      </c>
      <c r="Y6574" t="s">
        <v>5536</v>
      </c>
      <c r="Z6574" s="3">
        <v>97219</v>
      </c>
      <c r="AA6574" t="s">
        <v>5537</v>
      </c>
      <c r="AB6574" t="s">
        <v>5538</v>
      </c>
      <c r="AC6574" t="s">
        <v>5539</v>
      </c>
      <c r="AD6574" t="s">
        <v>5540</v>
      </c>
      <c r="AE6574" t="s">
        <v>5541</v>
      </c>
      <c r="AF6574" t="s">
        <v>5542</v>
      </c>
      <c r="AG6574" t="s">
        <v>5540</v>
      </c>
      <c r="AH6574" t="s">
        <v>5541</v>
      </c>
      <c r="AI6574" t="s">
        <v>5556</v>
      </c>
      <c r="AJ6574">
        <v>6731</v>
      </c>
    </row>
    <row r="6575" spans="1:36" ht="15" x14ac:dyDescent="0.2">
      <c r="A6575">
        <v>58</v>
      </c>
      <c r="B6575" s="3">
        <v>97219</v>
      </c>
      <c r="C6575" t="s">
        <v>326</v>
      </c>
      <c r="E6575" t="s">
        <v>327</v>
      </c>
      <c r="H6575" t="s">
        <v>83</v>
      </c>
      <c r="I6575" t="s">
        <v>84</v>
      </c>
      <c r="J6575" t="s">
        <v>5579</v>
      </c>
      <c r="M6575" t="s">
        <v>41</v>
      </c>
      <c r="N6575" t="s">
        <v>5602</v>
      </c>
      <c r="V6575" t="s">
        <v>5534</v>
      </c>
      <c r="W6575" t="s">
        <v>5535</v>
      </c>
      <c r="X6575" t="s">
        <v>895</v>
      </c>
      <c r="Y6575" t="s">
        <v>5536</v>
      </c>
      <c r="Z6575" s="3">
        <v>97219</v>
      </c>
      <c r="AA6575" t="s">
        <v>5537</v>
      </c>
      <c r="AB6575" t="s">
        <v>5538</v>
      </c>
      <c r="AC6575" t="s">
        <v>5539</v>
      </c>
      <c r="AD6575" t="s">
        <v>5540</v>
      </c>
      <c r="AE6575" t="s">
        <v>5541</v>
      </c>
      <c r="AF6575" t="s">
        <v>5542</v>
      </c>
      <c r="AG6575" t="s">
        <v>5543</v>
      </c>
      <c r="AH6575" t="s">
        <v>5544</v>
      </c>
      <c r="AI6575" t="s">
        <v>5545</v>
      </c>
      <c r="AJ6575">
        <v>6734</v>
      </c>
    </row>
    <row r="6576" spans="1:36" ht="15" x14ac:dyDescent="0.2">
      <c r="A6576">
        <v>56</v>
      </c>
      <c r="B6576" s="3">
        <v>97219</v>
      </c>
      <c r="C6576" t="s">
        <v>326</v>
      </c>
      <c r="E6576" t="s">
        <v>327</v>
      </c>
      <c r="H6576" t="s">
        <v>83</v>
      </c>
      <c r="I6576" t="s">
        <v>84</v>
      </c>
      <c r="J6576" t="s">
        <v>5580</v>
      </c>
      <c r="M6576" t="s">
        <v>41</v>
      </c>
      <c r="N6576" t="s">
        <v>5603</v>
      </c>
      <c r="V6576" t="s">
        <v>5534</v>
      </c>
      <c r="W6576" t="s">
        <v>5535</v>
      </c>
      <c r="X6576" t="s">
        <v>895</v>
      </c>
      <c r="Y6576" t="s">
        <v>5536</v>
      </c>
      <c r="Z6576" s="3">
        <v>97219</v>
      </c>
      <c r="AA6576" t="s">
        <v>5537</v>
      </c>
      <c r="AB6576" t="s">
        <v>5538</v>
      </c>
      <c r="AC6576" t="s">
        <v>5539</v>
      </c>
      <c r="AD6576" t="s">
        <v>5540</v>
      </c>
      <c r="AE6576" t="s">
        <v>5541</v>
      </c>
      <c r="AF6576" t="s">
        <v>5542</v>
      </c>
      <c r="AG6576" t="s">
        <v>5543</v>
      </c>
      <c r="AH6576" t="s">
        <v>5544</v>
      </c>
      <c r="AI6576" t="s">
        <v>5545</v>
      </c>
      <c r="AJ6576">
        <v>6732</v>
      </c>
    </row>
    <row r="6577" spans="1:36" ht="15" x14ac:dyDescent="0.2">
      <c r="A6577">
        <v>57</v>
      </c>
      <c r="B6577" s="3">
        <v>97219</v>
      </c>
      <c r="C6577" t="s">
        <v>326</v>
      </c>
      <c r="E6577" t="s">
        <v>327</v>
      </c>
      <c r="H6577" t="s">
        <v>83</v>
      </c>
      <c r="I6577" t="s">
        <v>84</v>
      </c>
      <c r="J6577" t="s">
        <v>5580</v>
      </c>
      <c r="M6577" t="s">
        <v>41</v>
      </c>
      <c r="N6577" t="s">
        <v>5603</v>
      </c>
      <c r="V6577" t="s">
        <v>5534</v>
      </c>
      <c r="W6577" t="s">
        <v>5535</v>
      </c>
      <c r="X6577" t="s">
        <v>895</v>
      </c>
      <c r="Y6577" t="s">
        <v>5536</v>
      </c>
      <c r="Z6577" s="3">
        <v>97219</v>
      </c>
      <c r="AA6577" t="s">
        <v>5537</v>
      </c>
      <c r="AB6577" t="s">
        <v>5538</v>
      </c>
      <c r="AC6577" t="s">
        <v>5539</v>
      </c>
      <c r="AD6577" t="s">
        <v>5540</v>
      </c>
      <c r="AE6577" t="s">
        <v>5541</v>
      </c>
      <c r="AF6577" t="s">
        <v>5542</v>
      </c>
      <c r="AG6577" t="s">
        <v>5543</v>
      </c>
      <c r="AH6577" t="s">
        <v>5544</v>
      </c>
      <c r="AI6577" t="s">
        <v>5545</v>
      </c>
      <c r="AJ6577">
        <v>6733</v>
      </c>
    </row>
    <row r="6578" spans="1:36" ht="15" x14ac:dyDescent="0.2">
      <c r="A6578">
        <v>59</v>
      </c>
      <c r="B6578" s="3">
        <v>97219</v>
      </c>
      <c r="C6578" t="s">
        <v>326</v>
      </c>
      <c r="E6578" t="s">
        <v>327</v>
      </c>
      <c r="G6578" t="s">
        <v>5604</v>
      </c>
      <c r="H6578" t="s">
        <v>83</v>
      </c>
      <c r="I6578" t="s">
        <v>84</v>
      </c>
      <c r="J6578" t="s">
        <v>5605</v>
      </c>
      <c r="M6578" t="s">
        <v>41</v>
      </c>
      <c r="N6578" t="s">
        <v>5606</v>
      </c>
      <c r="V6578" t="s">
        <v>5534</v>
      </c>
      <c r="W6578" t="s">
        <v>5535</v>
      </c>
      <c r="X6578" t="s">
        <v>895</v>
      </c>
      <c r="Y6578" t="s">
        <v>5536</v>
      </c>
      <c r="Z6578" s="3">
        <v>97219</v>
      </c>
      <c r="AA6578" t="s">
        <v>5537</v>
      </c>
      <c r="AB6578" t="s">
        <v>5538</v>
      </c>
      <c r="AC6578" t="s">
        <v>5539</v>
      </c>
      <c r="AD6578" t="s">
        <v>5540</v>
      </c>
      <c r="AE6578" t="s">
        <v>5541</v>
      </c>
      <c r="AF6578" t="s">
        <v>5542</v>
      </c>
      <c r="AG6578" t="s">
        <v>5543</v>
      </c>
      <c r="AH6578" t="s">
        <v>5544</v>
      </c>
      <c r="AI6578" t="s">
        <v>5545</v>
      </c>
      <c r="AJ6578">
        <v>6735</v>
      </c>
    </row>
    <row r="6579" spans="1:36" ht="15" x14ac:dyDescent="0.2">
      <c r="A6579">
        <v>60</v>
      </c>
      <c r="B6579" s="3">
        <v>97219</v>
      </c>
      <c r="C6579" t="s">
        <v>326</v>
      </c>
      <c r="E6579" t="s">
        <v>327</v>
      </c>
      <c r="G6579" t="s">
        <v>5604</v>
      </c>
      <c r="H6579" t="s">
        <v>83</v>
      </c>
      <c r="I6579" t="s">
        <v>84</v>
      </c>
      <c r="J6579" t="s">
        <v>5605</v>
      </c>
      <c r="M6579" t="s">
        <v>41</v>
      </c>
      <c r="N6579" t="s">
        <v>5606</v>
      </c>
      <c r="V6579" t="s">
        <v>5534</v>
      </c>
      <c r="W6579" t="s">
        <v>5535</v>
      </c>
      <c r="X6579" t="s">
        <v>895</v>
      </c>
      <c r="Y6579" t="s">
        <v>5536</v>
      </c>
      <c r="Z6579" s="3">
        <v>97219</v>
      </c>
      <c r="AA6579" t="s">
        <v>5537</v>
      </c>
      <c r="AB6579" t="s">
        <v>5538</v>
      </c>
      <c r="AC6579" t="s">
        <v>5539</v>
      </c>
      <c r="AD6579" t="s">
        <v>5540</v>
      </c>
      <c r="AE6579" t="s">
        <v>5541</v>
      </c>
      <c r="AF6579" t="s">
        <v>5542</v>
      </c>
      <c r="AG6579" t="s">
        <v>5543</v>
      </c>
      <c r="AH6579" t="s">
        <v>5544</v>
      </c>
      <c r="AI6579" t="s">
        <v>5545</v>
      </c>
      <c r="AJ6579">
        <v>6736</v>
      </c>
    </row>
    <row r="6580" spans="1:36" ht="15" x14ac:dyDescent="0.2">
      <c r="A6580">
        <v>61</v>
      </c>
      <c r="B6580" s="3">
        <v>97219</v>
      </c>
      <c r="C6580" t="s">
        <v>335</v>
      </c>
      <c r="E6580" t="s">
        <v>336</v>
      </c>
      <c r="H6580" t="s">
        <v>2336</v>
      </c>
      <c r="I6580" t="s">
        <v>70</v>
      </c>
      <c r="J6580" t="s">
        <v>5607</v>
      </c>
      <c r="M6580" t="s">
        <v>41</v>
      </c>
      <c r="V6580" t="s">
        <v>5534</v>
      </c>
      <c r="W6580" t="s">
        <v>5535</v>
      </c>
      <c r="X6580" t="s">
        <v>895</v>
      </c>
      <c r="Y6580" t="s">
        <v>5536</v>
      </c>
      <c r="Z6580" s="3">
        <v>97219</v>
      </c>
      <c r="AA6580" t="s">
        <v>5537</v>
      </c>
      <c r="AB6580" t="s">
        <v>5538</v>
      </c>
      <c r="AC6580" t="s">
        <v>5539</v>
      </c>
      <c r="AD6580" t="s">
        <v>5540</v>
      </c>
      <c r="AE6580" t="s">
        <v>5541</v>
      </c>
      <c r="AF6580" t="s">
        <v>5542</v>
      </c>
      <c r="AG6580" t="s">
        <v>5543</v>
      </c>
      <c r="AH6580" t="s">
        <v>5544</v>
      </c>
      <c r="AI6580" t="s">
        <v>5545</v>
      </c>
      <c r="AJ6580">
        <v>6737</v>
      </c>
    </row>
    <row r="6581" spans="1:36" ht="15" x14ac:dyDescent="0.2">
      <c r="A6581">
        <v>62</v>
      </c>
      <c r="B6581" s="3">
        <v>97219</v>
      </c>
      <c r="C6581" t="s">
        <v>676</v>
      </c>
      <c r="E6581" t="s">
        <v>677</v>
      </c>
      <c r="F6581" t="s">
        <v>2252</v>
      </c>
      <c r="G6581" t="s">
        <v>5608</v>
      </c>
      <c r="I6581" t="s">
        <v>39</v>
      </c>
      <c r="J6581" t="s">
        <v>5609</v>
      </c>
      <c r="K6581" t="s">
        <v>5610</v>
      </c>
      <c r="M6581" t="s">
        <v>41</v>
      </c>
      <c r="N6581" t="s">
        <v>4517</v>
      </c>
      <c r="V6581" t="s">
        <v>5534</v>
      </c>
      <c r="W6581" t="s">
        <v>5535</v>
      </c>
      <c r="X6581" t="s">
        <v>895</v>
      </c>
      <c r="Y6581" t="s">
        <v>5536</v>
      </c>
      <c r="Z6581" s="3">
        <v>97219</v>
      </c>
      <c r="AA6581" t="s">
        <v>5537</v>
      </c>
      <c r="AB6581" t="s">
        <v>5538</v>
      </c>
      <c r="AC6581" t="s">
        <v>5539</v>
      </c>
      <c r="AD6581" t="s">
        <v>5540</v>
      </c>
      <c r="AE6581" t="s">
        <v>5541</v>
      </c>
      <c r="AF6581" t="s">
        <v>5542</v>
      </c>
      <c r="AG6581" t="s">
        <v>5543</v>
      </c>
      <c r="AH6581" t="s">
        <v>5544</v>
      </c>
      <c r="AI6581" t="s">
        <v>5545</v>
      </c>
      <c r="AJ6581">
        <v>6738</v>
      </c>
    </row>
    <row r="6582" spans="1:36" ht="15" x14ac:dyDescent="0.2">
      <c r="A6582">
        <v>63</v>
      </c>
      <c r="B6582" s="3">
        <v>97219</v>
      </c>
      <c r="C6582" t="s">
        <v>354</v>
      </c>
      <c r="E6582" t="s">
        <v>355</v>
      </c>
      <c r="H6582" t="s">
        <v>69</v>
      </c>
      <c r="I6582" t="s">
        <v>96</v>
      </c>
      <c r="M6582" t="s">
        <v>41</v>
      </c>
      <c r="N6582" t="s">
        <v>5611</v>
      </c>
      <c r="V6582" t="s">
        <v>5534</v>
      </c>
      <c r="W6582" t="s">
        <v>5535</v>
      </c>
      <c r="X6582" t="s">
        <v>895</v>
      </c>
      <c r="Y6582" t="s">
        <v>5536</v>
      </c>
      <c r="Z6582" s="3">
        <v>97219</v>
      </c>
      <c r="AA6582" t="s">
        <v>5537</v>
      </c>
      <c r="AB6582" t="s">
        <v>5538</v>
      </c>
      <c r="AC6582" t="s">
        <v>5539</v>
      </c>
      <c r="AD6582" t="s">
        <v>5540</v>
      </c>
      <c r="AE6582" t="s">
        <v>5541</v>
      </c>
      <c r="AF6582" t="s">
        <v>5542</v>
      </c>
      <c r="AG6582" t="s">
        <v>5543</v>
      </c>
      <c r="AH6582" t="s">
        <v>5544</v>
      </c>
      <c r="AI6582" t="s">
        <v>5545</v>
      </c>
      <c r="AJ6582">
        <v>6739</v>
      </c>
    </row>
    <row r="6583" spans="1:36" ht="15" x14ac:dyDescent="0.2">
      <c r="A6583">
        <v>64</v>
      </c>
      <c r="B6583" s="3">
        <v>97219</v>
      </c>
      <c r="C6583" t="s">
        <v>166</v>
      </c>
      <c r="E6583" t="s">
        <v>167</v>
      </c>
      <c r="H6583" t="s">
        <v>93</v>
      </c>
      <c r="I6583" t="s">
        <v>39</v>
      </c>
      <c r="J6583" t="s">
        <v>5612</v>
      </c>
      <c r="M6583" t="s">
        <v>41</v>
      </c>
      <c r="N6583" t="s">
        <v>5613</v>
      </c>
      <c r="V6583" t="s">
        <v>5534</v>
      </c>
      <c r="W6583" t="s">
        <v>5535</v>
      </c>
      <c r="X6583" t="s">
        <v>895</v>
      </c>
      <c r="Y6583" t="s">
        <v>5536</v>
      </c>
      <c r="Z6583" s="3">
        <v>97219</v>
      </c>
      <c r="AA6583" t="s">
        <v>5537</v>
      </c>
      <c r="AB6583" t="s">
        <v>5538</v>
      </c>
      <c r="AC6583" t="s">
        <v>5539</v>
      </c>
      <c r="AD6583" t="s">
        <v>5540</v>
      </c>
      <c r="AE6583" t="s">
        <v>5541</v>
      </c>
      <c r="AF6583" t="s">
        <v>5542</v>
      </c>
      <c r="AG6583" t="s">
        <v>5543</v>
      </c>
      <c r="AH6583" t="s">
        <v>5544</v>
      </c>
      <c r="AI6583" t="s">
        <v>5545</v>
      </c>
      <c r="AJ6583">
        <v>6740</v>
      </c>
    </row>
    <row r="6584" spans="1:36" ht="15" x14ac:dyDescent="0.2">
      <c r="A6584">
        <v>65</v>
      </c>
      <c r="B6584" s="3">
        <v>97219</v>
      </c>
      <c r="C6584" t="s">
        <v>166</v>
      </c>
      <c r="E6584" t="s">
        <v>167</v>
      </c>
      <c r="H6584" t="s">
        <v>93</v>
      </c>
      <c r="I6584" t="s">
        <v>39</v>
      </c>
      <c r="J6584" t="s">
        <v>5612</v>
      </c>
      <c r="M6584" t="s">
        <v>41</v>
      </c>
      <c r="N6584" t="s">
        <v>5613</v>
      </c>
      <c r="V6584" t="s">
        <v>5534</v>
      </c>
      <c r="W6584" t="s">
        <v>5535</v>
      </c>
      <c r="X6584" t="s">
        <v>895</v>
      </c>
      <c r="Y6584" t="s">
        <v>5536</v>
      </c>
      <c r="Z6584" s="3">
        <v>97219</v>
      </c>
      <c r="AA6584" t="s">
        <v>5537</v>
      </c>
      <c r="AB6584" t="s">
        <v>5538</v>
      </c>
      <c r="AC6584" t="s">
        <v>5539</v>
      </c>
      <c r="AD6584" t="s">
        <v>5540</v>
      </c>
      <c r="AE6584" t="s">
        <v>5541</v>
      </c>
      <c r="AF6584" t="s">
        <v>5542</v>
      </c>
      <c r="AG6584" t="s">
        <v>5543</v>
      </c>
      <c r="AH6584" t="s">
        <v>5544</v>
      </c>
      <c r="AI6584" t="s">
        <v>5545</v>
      </c>
      <c r="AJ6584">
        <v>6741</v>
      </c>
    </row>
    <row r="6585" spans="1:36" ht="15" x14ac:dyDescent="0.2">
      <c r="A6585">
        <v>66</v>
      </c>
      <c r="B6585" s="3">
        <v>97219</v>
      </c>
      <c r="C6585" t="s">
        <v>166</v>
      </c>
      <c r="E6585" t="s">
        <v>167</v>
      </c>
      <c r="H6585" t="s">
        <v>93</v>
      </c>
      <c r="I6585" t="s">
        <v>39</v>
      </c>
      <c r="J6585" t="s">
        <v>5612</v>
      </c>
      <c r="M6585" t="s">
        <v>41</v>
      </c>
      <c r="N6585" t="s">
        <v>5613</v>
      </c>
      <c r="V6585" t="s">
        <v>5534</v>
      </c>
      <c r="W6585" t="s">
        <v>5535</v>
      </c>
      <c r="X6585" t="s">
        <v>895</v>
      </c>
      <c r="Y6585" t="s">
        <v>5536</v>
      </c>
      <c r="Z6585" s="3">
        <v>97219</v>
      </c>
      <c r="AA6585" t="s">
        <v>5537</v>
      </c>
      <c r="AB6585" t="s">
        <v>5538</v>
      </c>
      <c r="AC6585" t="s">
        <v>5539</v>
      </c>
      <c r="AD6585" t="s">
        <v>5540</v>
      </c>
      <c r="AE6585" t="s">
        <v>5541</v>
      </c>
      <c r="AF6585" t="s">
        <v>5542</v>
      </c>
      <c r="AG6585" t="s">
        <v>5543</v>
      </c>
      <c r="AH6585" t="s">
        <v>5544</v>
      </c>
      <c r="AI6585" t="s">
        <v>5545</v>
      </c>
      <c r="AJ6585">
        <v>6742</v>
      </c>
    </row>
    <row r="6586" spans="1:36" ht="15" x14ac:dyDescent="0.2">
      <c r="A6586">
        <v>67</v>
      </c>
      <c r="B6586" s="3">
        <v>97219</v>
      </c>
      <c r="C6586" t="s">
        <v>166</v>
      </c>
      <c r="E6586" t="s">
        <v>167</v>
      </c>
      <c r="H6586" t="s">
        <v>93</v>
      </c>
      <c r="I6586" t="s">
        <v>39</v>
      </c>
      <c r="J6586" t="s">
        <v>5612</v>
      </c>
      <c r="M6586" t="s">
        <v>41</v>
      </c>
      <c r="N6586" t="s">
        <v>5613</v>
      </c>
      <c r="V6586" t="s">
        <v>5534</v>
      </c>
      <c r="W6586" t="s">
        <v>5535</v>
      </c>
      <c r="X6586" t="s">
        <v>895</v>
      </c>
      <c r="Y6586" t="s">
        <v>5536</v>
      </c>
      <c r="Z6586" s="3">
        <v>97219</v>
      </c>
      <c r="AA6586" t="s">
        <v>5537</v>
      </c>
      <c r="AB6586" t="s">
        <v>5538</v>
      </c>
      <c r="AC6586" t="s">
        <v>5539</v>
      </c>
      <c r="AD6586" t="s">
        <v>5540</v>
      </c>
      <c r="AE6586" t="s">
        <v>5541</v>
      </c>
      <c r="AF6586" t="s">
        <v>5542</v>
      </c>
      <c r="AG6586" t="s">
        <v>5543</v>
      </c>
      <c r="AH6586" t="s">
        <v>5544</v>
      </c>
      <c r="AI6586" t="s">
        <v>5545</v>
      </c>
      <c r="AJ6586">
        <v>6743</v>
      </c>
    </row>
    <row r="6587" spans="1:36" ht="15" x14ac:dyDescent="0.2">
      <c r="A6587">
        <v>68</v>
      </c>
      <c r="B6587" s="3">
        <v>97219</v>
      </c>
      <c r="C6587" t="s">
        <v>166</v>
      </c>
      <c r="E6587" t="s">
        <v>167</v>
      </c>
      <c r="H6587" t="s">
        <v>93</v>
      </c>
      <c r="I6587" t="s">
        <v>39</v>
      </c>
      <c r="J6587" t="s">
        <v>5612</v>
      </c>
      <c r="M6587" t="s">
        <v>41</v>
      </c>
      <c r="N6587" t="s">
        <v>5613</v>
      </c>
      <c r="V6587" t="s">
        <v>5534</v>
      </c>
      <c r="W6587" t="s">
        <v>5535</v>
      </c>
      <c r="X6587" t="s">
        <v>895</v>
      </c>
      <c r="Y6587" t="s">
        <v>5536</v>
      </c>
      <c r="Z6587" s="3">
        <v>97219</v>
      </c>
      <c r="AA6587" t="s">
        <v>5537</v>
      </c>
      <c r="AB6587" t="s">
        <v>5538</v>
      </c>
      <c r="AC6587" t="s">
        <v>5539</v>
      </c>
      <c r="AD6587" t="s">
        <v>5540</v>
      </c>
      <c r="AE6587" t="s">
        <v>5541</v>
      </c>
      <c r="AF6587" t="s">
        <v>5542</v>
      </c>
      <c r="AG6587" t="s">
        <v>5543</v>
      </c>
      <c r="AH6587" t="s">
        <v>5544</v>
      </c>
      <c r="AI6587" t="s">
        <v>5545</v>
      </c>
      <c r="AJ6587">
        <v>6744</v>
      </c>
    </row>
    <row r="6588" spans="1:36" ht="15" x14ac:dyDescent="0.2">
      <c r="A6588">
        <v>69</v>
      </c>
      <c r="B6588" s="3">
        <v>97219</v>
      </c>
      <c r="C6588" t="s">
        <v>166</v>
      </c>
      <c r="E6588" t="s">
        <v>167</v>
      </c>
      <c r="H6588" t="s">
        <v>93</v>
      </c>
      <c r="I6588" t="s">
        <v>39</v>
      </c>
      <c r="J6588" t="s">
        <v>5612</v>
      </c>
      <c r="M6588" t="s">
        <v>41</v>
      </c>
      <c r="N6588" t="s">
        <v>5613</v>
      </c>
      <c r="V6588" t="s">
        <v>5534</v>
      </c>
      <c r="W6588" t="s">
        <v>5535</v>
      </c>
      <c r="X6588" t="s">
        <v>895</v>
      </c>
      <c r="Y6588" t="s">
        <v>5536</v>
      </c>
      <c r="Z6588" s="3">
        <v>97219</v>
      </c>
      <c r="AA6588" t="s">
        <v>5537</v>
      </c>
      <c r="AB6588" t="s">
        <v>5538</v>
      </c>
      <c r="AC6588" t="s">
        <v>5539</v>
      </c>
      <c r="AD6588" t="s">
        <v>5540</v>
      </c>
      <c r="AE6588" t="s">
        <v>5541</v>
      </c>
      <c r="AF6588" t="s">
        <v>5542</v>
      </c>
      <c r="AG6588" t="s">
        <v>5543</v>
      </c>
      <c r="AH6588" t="s">
        <v>5544</v>
      </c>
      <c r="AI6588" t="s">
        <v>5545</v>
      </c>
      <c r="AJ6588">
        <v>6745</v>
      </c>
    </row>
    <row r="6589" spans="1:36" ht="15" x14ac:dyDescent="0.2">
      <c r="A6589">
        <v>70</v>
      </c>
      <c r="B6589" s="3">
        <v>97219</v>
      </c>
      <c r="C6589" t="s">
        <v>166</v>
      </c>
      <c r="E6589" t="s">
        <v>167</v>
      </c>
      <c r="H6589" t="s">
        <v>93</v>
      </c>
      <c r="I6589" t="s">
        <v>39</v>
      </c>
      <c r="J6589" t="s">
        <v>5612</v>
      </c>
      <c r="M6589" t="s">
        <v>41</v>
      </c>
      <c r="N6589" t="s">
        <v>5613</v>
      </c>
      <c r="V6589" t="s">
        <v>5534</v>
      </c>
      <c r="W6589" t="s">
        <v>5535</v>
      </c>
      <c r="X6589" t="s">
        <v>895</v>
      </c>
      <c r="Y6589" t="s">
        <v>5536</v>
      </c>
      <c r="Z6589" s="3">
        <v>97219</v>
      </c>
      <c r="AA6589" t="s">
        <v>5537</v>
      </c>
      <c r="AB6589" t="s">
        <v>5538</v>
      </c>
      <c r="AC6589" t="s">
        <v>5539</v>
      </c>
      <c r="AD6589" t="s">
        <v>5540</v>
      </c>
      <c r="AE6589" t="s">
        <v>5541</v>
      </c>
      <c r="AF6589" t="s">
        <v>5542</v>
      </c>
      <c r="AG6589" t="s">
        <v>5543</v>
      </c>
      <c r="AH6589" t="s">
        <v>5544</v>
      </c>
      <c r="AI6589" t="s">
        <v>5545</v>
      </c>
      <c r="AJ6589">
        <v>6746</v>
      </c>
    </row>
    <row r="6590" spans="1:36" ht="15" x14ac:dyDescent="0.2">
      <c r="A6590">
        <v>71</v>
      </c>
      <c r="B6590" s="3">
        <v>97219</v>
      </c>
      <c r="C6590" t="s">
        <v>166</v>
      </c>
      <c r="E6590" t="s">
        <v>167</v>
      </c>
      <c r="H6590" t="s">
        <v>93</v>
      </c>
      <c r="I6590" t="s">
        <v>39</v>
      </c>
      <c r="J6590" t="s">
        <v>5612</v>
      </c>
      <c r="M6590" t="s">
        <v>60</v>
      </c>
      <c r="N6590" t="s">
        <v>5613</v>
      </c>
      <c r="V6590" t="s">
        <v>5534</v>
      </c>
      <c r="W6590" t="s">
        <v>5535</v>
      </c>
      <c r="X6590" t="s">
        <v>895</v>
      </c>
      <c r="Y6590" t="s">
        <v>5536</v>
      </c>
      <c r="Z6590" s="3">
        <v>97219</v>
      </c>
      <c r="AA6590" t="s">
        <v>5537</v>
      </c>
      <c r="AB6590" t="s">
        <v>5538</v>
      </c>
      <c r="AC6590" t="s">
        <v>5539</v>
      </c>
      <c r="AD6590" t="s">
        <v>5540</v>
      </c>
      <c r="AE6590" t="s">
        <v>5541</v>
      </c>
      <c r="AF6590" t="s">
        <v>5542</v>
      </c>
      <c r="AG6590" t="s">
        <v>5543</v>
      </c>
      <c r="AH6590" t="s">
        <v>5544</v>
      </c>
      <c r="AI6590" t="s">
        <v>5545</v>
      </c>
      <c r="AJ6590">
        <v>6747</v>
      </c>
    </row>
    <row r="6591" spans="1:36" ht="15" x14ac:dyDescent="0.2">
      <c r="A6591">
        <v>72</v>
      </c>
      <c r="B6591" s="3">
        <v>97219</v>
      </c>
      <c r="C6591" t="s">
        <v>166</v>
      </c>
      <c r="E6591" t="s">
        <v>167</v>
      </c>
      <c r="H6591" t="s">
        <v>93</v>
      </c>
      <c r="I6591" t="s">
        <v>39</v>
      </c>
      <c r="J6591" t="s">
        <v>5612</v>
      </c>
      <c r="M6591" t="s">
        <v>60</v>
      </c>
      <c r="N6591" t="s">
        <v>5613</v>
      </c>
      <c r="V6591" t="s">
        <v>5534</v>
      </c>
      <c r="W6591" t="s">
        <v>5535</v>
      </c>
      <c r="X6591" t="s">
        <v>895</v>
      </c>
      <c r="Y6591" t="s">
        <v>5536</v>
      </c>
      <c r="Z6591" s="3">
        <v>97219</v>
      </c>
      <c r="AA6591" t="s">
        <v>5537</v>
      </c>
      <c r="AB6591" t="s">
        <v>5538</v>
      </c>
      <c r="AC6591" t="s">
        <v>5539</v>
      </c>
      <c r="AD6591" t="s">
        <v>5540</v>
      </c>
      <c r="AE6591" t="s">
        <v>5541</v>
      </c>
      <c r="AF6591" t="s">
        <v>5542</v>
      </c>
      <c r="AG6591" t="s">
        <v>5543</v>
      </c>
      <c r="AH6591" t="s">
        <v>5544</v>
      </c>
      <c r="AI6591" t="s">
        <v>5545</v>
      </c>
      <c r="AJ6591">
        <v>6748</v>
      </c>
    </row>
    <row r="6592" spans="1:36" ht="15" x14ac:dyDescent="0.2">
      <c r="A6592">
        <v>73</v>
      </c>
      <c r="B6592" s="3">
        <v>97219</v>
      </c>
      <c r="C6592" t="s">
        <v>166</v>
      </c>
      <c r="E6592" t="s">
        <v>167</v>
      </c>
      <c r="H6592" t="s">
        <v>93</v>
      </c>
      <c r="I6592" t="s">
        <v>39</v>
      </c>
      <c r="J6592" t="s">
        <v>5612</v>
      </c>
      <c r="M6592" t="s">
        <v>60</v>
      </c>
      <c r="N6592" t="s">
        <v>5613</v>
      </c>
      <c r="V6592" t="s">
        <v>5534</v>
      </c>
      <c r="W6592" t="s">
        <v>5535</v>
      </c>
      <c r="X6592" t="s">
        <v>895</v>
      </c>
      <c r="Y6592" t="s">
        <v>5536</v>
      </c>
      <c r="Z6592" s="3">
        <v>97219</v>
      </c>
      <c r="AA6592" t="s">
        <v>5537</v>
      </c>
      <c r="AB6592" t="s">
        <v>5538</v>
      </c>
      <c r="AC6592" t="s">
        <v>5539</v>
      </c>
      <c r="AD6592" t="s">
        <v>5540</v>
      </c>
      <c r="AE6592" t="s">
        <v>5541</v>
      </c>
      <c r="AF6592" t="s">
        <v>5542</v>
      </c>
      <c r="AG6592" t="s">
        <v>5543</v>
      </c>
      <c r="AH6592" t="s">
        <v>5544</v>
      </c>
      <c r="AI6592" t="s">
        <v>5545</v>
      </c>
      <c r="AJ6592">
        <v>6749</v>
      </c>
    </row>
    <row r="6593" spans="1:36" ht="15" x14ac:dyDescent="0.2">
      <c r="A6593">
        <v>13</v>
      </c>
      <c r="B6593" s="3">
        <v>97210</v>
      </c>
      <c r="C6593" t="s">
        <v>5614</v>
      </c>
      <c r="E6593" t="s">
        <v>5615</v>
      </c>
      <c r="F6593" t="s">
        <v>2197</v>
      </c>
      <c r="K6593" t="s">
        <v>5616</v>
      </c>
      <c r="L6593" t="s">
        <v>2197</v>
      </c>
      <c r="M6593" t="s">
        <v>41</v>
      </c>
      <c r="V6593" t="s">
        <v>3461</v>
      </c>
      <c r="W6593" t="s">
        <v>640</v>
      </c>
      <c r="X6593" t="s">
        <v>238</v>
      </c>
      <c r="Y6593" t="s">
        <v>2359</v>
      </c>
      <c r="Z6593" s="3">
        <v>97210</v>
      </c>
      <c r="AA6593" t="s">
        <v>2360</v>
      </c>
      <c r="AD6593" t="s">
        <v>2363</v>
      </c>
      <c r="AE6593" t="s">
        <v>2364</v>
      </c>
      <c r="AF6593" t="s">
        <v>2365</v>
      </c>
      <c r="AJ6593">
        <v>7576</v>
      </c>
    </row>
    <row r="6594" spans="1:36" ht="15" x14ac:dyDescent="0.2">
      <c r="A6594">
        <v>74</v>
      </c>
      <c r="B6594" s="3">
        <v>97219</v>
      </c>
      <c r="C6594" t="s">
        <v>5617</v>
      </c>
      <c r="E6594" t="s">
        <v>5618</v>
      </c>
      <c r="F6594" t="s">
        <v>667</v>
      </c>
      <c r="G6594" t="s">
        <v>5619</v>
      </c>
      <c r="I6594" t="s">
        <v>70</v>
      </c>
      <c r="M6594" t="s">
        <v>119</v>
      </c>
      <c r="V6594" t="s">
        <v>5534</v>
      </c>
      <c r="W6594" t="s">
        <v>5535</v>
      </c>
      <c r="X6594" t="s">
        <v>895</v>
      </c>
      <c r="Y6594" t="s">
        <v>5536</v>
      </c>
      <c r="Z6594" s="3">
        <v>97219</v>
      </c>
      <c r="AA6594" t="s">
        <v>5537</v>
      </c>
      <c r="AB6594" t="s">
        <v>5538</v>
      </c>
      <c r="AC6594" t="s">
        <v>5539</v>
      </c>
      <c r="AD6594" t="s">
        <v>5540</v>
      </c>
      <c r="AE6594" t="s">
        <v>5541</v>
      </c>
      <c r="AF6594" t="s">
        <v>5542</v>
      </c>
      <c r="AG6594" t="s">
        <v>5543</v>
      </c>
      <c r="AH6594" t="s">
        <v>5544</v>
      </c>
      <c r="AI6594" t="s">
        <v>5545</v>
      </c>
      <c r="AJ6594">
        <v>6750</v>
      </c>
    </row>
    <row r="6595" spans="1:36" ht="15" x14ac:dyDescent="0.2">
      <c r="A6595">
        <v>102</v>
      </c>
      <c r="B6595" s="3">
        <v>97219</v>
      </c>
      <c r="C6595" t="s">
        <v>175</v>
      </c>
      <c r="E6595" t="s">
        <v>176</v>
      </c>
      <c r="F6595" t="s">
        <v>1743</v>
      </c>
      <c r="I6595" t="s">
        <v>96</v>
      </c>
      <c r="M6595" t="s">
        <v>41</v>
      </c>
      <c r="V6595" t="s">
        <v>5534</v>
      </c>
      <c r="W6595" t="s">
        <v>5535</v>
      </c>
      <c r="X6595" t="s">
        <v>895</v>
      </c>
      <c r="Y6595" t="s">
        <v>5536</v>
      </c>
      <c r="Z6595" s="3">
        <v>97219</v>
      </c>
      <c r="AA6595" t="s">
        <v>5537</v>
      </c>
      <c r="AB6595" t="s">
        <v>5538</v>
      </c>
      <c r="AC6595" t="s">
        <v>5539</v>
      </c>
      <c r="AD6595" t="s">
        <v>5540</v>
      </c>
      <c r="AE6595" t="s">
        <v>5541</v>
      </c>
      <c r="AF6595" t="s">
        <v>5542</v>
      </c>
      <c r="AG6595" t="s">
        <v>5543</v>
      </c>
      <c r="AH6595" t="s">
        <v>5544</v>
      </c>
      <c r="AI6595" t="s">
        <v>5545</v>
      </c>
      <c r="AJ6595">
        <v>6751</v>
      </c>
    </row>
    <row r="6596" spans="1:36" ht="15" x14ac:dyDescent="0.2">
      <c r="A6596">
        <v>75</v>
      </c>
      <c r="B6596" s="3">
        <v>97219</v>
      </c>
      <c r="C6596" t="s">
        <v>81</v>
      </c>
      <c r="E6596" t="s">
        <v>82</v>
      </c>
      <c r="H6596" t="s">
        <v>83</v>
      </c>
      <c r="I6596" t="s">
        <v>84</v>
      </c>
      <c r="M6596" t="s">
        <v>41</v>
      </c>
      <c r="N6596" t="s">
        <v>5620</v>
      </c>
      <c r="V6596" t="s">
        <v>5534</v>
      </c>
      <c r="W6596" t="s">
        <v>5535</v>
      </c>
      <c r="X6596" t="s">
        <v>895</v>
      </c>
      <c r="Y6596" t="s">
        <v>5536</v>
      </c>
      <c r="Z6596" s="3">
        <v>97219</v>
      </c>
      <c r="AA6596" t="s">
        <v>5537</v>
      </c>
      <c r="AB6596" t="s">
        <v>5538</v>
      </c>
      <c r="AC6596" t="s">
        <v>5539</v>
      </c>
      <c r="AD6596" t="s">
        <v>5540</v>
      </c>
      <c r="AE6596" t="s">
        <v>5541</v>
      </c>
      <c r="AF6596" t="s">
        <v>5542</v>
      </c>
      <c r="AG6596" t="s">
        <v>5543</v>
      </c>
      <c r="AH6596" t="s">
        <v>5544</v>
      </c>
      <c r="AI6596" t="s">
        <v>5545</v>
      </c>
      <c r="AJ6596">
        <v>6752</v>
      </c>
    </row>
    <row r="6597" spans="1:36" ht="15" x14ac:dyDescent="0.2">
      <c r="A6597">
        <v>76</v>
      </c>
      <c r="B6597" s="3">
        <v>97219</v>
      </c>
      <c r="C6597" t="s">
        <v>81</v>
      </c>
      <c r="E6597" t="s">
        <v>82</v>
      </c>
      <c r="H6597" t="s">
        <v>83</v>
      </c>
      <c r="I6597" t="s">
        <v>84</v>
      </c>
      <c r="M6597" t="s">
        <v>41</v>
      </c>
      <c r="N6597" t="s">
        <v>5620</v>
      </c>
      <c r="V6597" t="s">
        <v>5534</v>
      </c>
      <c r="W6597" t="s">
        <v>5535</v>
      </c>
      <c r="X6597" t="s">
        <v>895</v>
      </c>
      <c r="Y6597" t="s">
        <v>5536</v>
      </c>
      <c r="Z6597" s="3">
        <v>97219</v>
      </c>
      <c r="AA6597" t="s">
        <v>5537</v>
      </c>
      <c r="AB6597" t="s">
        <v>5538</v>
      </c>
      <c r="AC6597" t="s">
        <v>5539</v>
      </c>
      <c r="AD6597" t="s">
        <v>5540</v>
      </c>
      <c r="AE6597" t="s">
        <v>5541</v>
      </c>
      <c r="AF6597" t="s">
        <v>5542</v>
      </c>
      <c r="AG6597" t="s">
        <v>5543</v>
      </c>
      <c r="AH6597" t="s">
        <v>5544</v>
      </c>
      <c r="AI6597" t="s">
        <v>5545</v>
      </c>
      <c r="AJ6597">
        <v>6753</v>
      </c>
    </row>
    <row r="6598" spans="1:36" ht="15" x14ac:dyDescent="0.2">
      <c r="A6598">
        <v>77</v>
      </c>
      <c r="B6598" s="3">
        <v>97219</v>
      </c>
      <c r="C6598" t="s">
        <v>81</v>
      </c>
      <c r="E6598" t="s">
        <v>82</v>
      </c>
      <c r="H6598" t="s">
        <v>83</v>
      </c>
      <c r="I6598" t="s">
        <v>84</v>
      </c>
      <c r="M6598" t="s">
        <v>41</v>
      </c>
      <c r="N6598" t="s">
        <v>5620</v>
      </c>
      <c r="V6598" t="s">
        <v>5534</v>
      </c>
      <c r="W6598" t="s">
        <v>5535</v>
      </c>
      <c r="X6598" t="s">
        <v>895</v>
      </c>
      <c r="Y6598" t="s">
        <v>5536</v>
      </c>
      <c r="Z6598" s="3">
        <v>97219</v>
      </c>
      <c r="AA6598" t="s">
        <v>5537</v>
      </c>
      <c r="AB6598" t="s">
        <v>5538</v>
      </c>
      <c r="AC6598" t="s">
        <v>5539</v>
      </c>
      <c r="AD6598" t="s">
        <v>5540</v>
      </c>
      <c r="AE6598" t="s">
        <v>5541</v>
      </c>
      <c r="AF6598" t="s">
        <v>5542</v>
      </c>
      <c r="AG6598" t="s">
        <v>5543</v>
      </c>
      <c r="AH6598" t="s">
        <v>5544</v>
      </c>
      <c r="AI6598" t="s">
        <v>5545</v>
      </c>
      <c r="AJ6598">
        <v>6754</v>
      </c>
    </row>
    <row r="6599" spans="1:36" ht="15" x14ac:dyDescent="0.2">
      <c r="A6599">
        <v>78</v>
      </c>
      <c r="B6599" s="3">
        <v>97219</v>
      </c>
      <c r="C6599" t="s">
        <v>81</v>
      </c>
      <c r="E6599" t="s">
        <v>82</v>
      </c>
      <c r="H6599" t="s">
        <v>83</v>
      </c>
      <c r="I6599" t="s">
        <v>84</v>
      </c>
      <c r="M6599" t="s">
        <v>41</v>
      </c>
      <c r="N6599" t="s">
        <v>5620</v>
      </c>
      <c r="V6599" t="s">
        <v>5534</v>
      </c>
      <c r="W6599" t="s">
        <v>5535</v>
      </c>
      <c r="X6599" t="s">
        <v>895</v>
      </c>
      <c r="Y6599" t="s">
        <v>5536</v>
      </c>
      <c r="Z6599" s="3">
        <v>97219</v>
      </c>
      <c r="AA6599" t="s">
        <v>5537</v>
      </c>
      <c r="AB6599" t="s">
        <v>5538</v>
      </c>
      <c r="AC6599" t="s">
        <v>5539</v>
      </c>
      <c r="AD6599" t="s">
        <v>5540</v>
      </c>
      <c r="AE6599" t="s">
        <v>5541</v>
      </c>
      <c r="AF6599" t="s">
        <v>5542</v>
      </c>
      <c r="AG6599" t="s">
        <v>5543</v>
      </c>
      <c r="AH6599" t="s">
        <v>5544</v>
      </c>
      <c r="AI6599" t="s">
        <v>5545</v>
      </c>
      <c r="AJ6599">
        <v>6755</v>
      </c>
    </row>
    <row r="6600" spans="1:36" ht="15" x14ac:dyDescent="0.2">
      <c r="A6600">
        <v>94</v>
      </c>
      <c r="B6600" s="3">
        <v>97219</v>
      </c>
      <c r="C6600" t="s">
        <v>91</v>
      </c>
      <c r="E6600" t="s">
        <v>92</v>
      </c>
      <c r="H6600" t="s">
        <v>93</v>
      </c>
      <c r="I6600" t="s">
        <v>96</v>
      </c>
      <c r="M6600" t="s">
        <v>60</v>
      </c>
      <c r="V6600" t="s">
        <v>5534</v>
      </c>
      <c r="W6600" t="s">
        <v>5535</v>
      </c>
      <c r="X6600" t="s">
        <v>895</v>
      </c>
      <c r="Y6600" t="s">
        <v>5536</v>
      </c>
      <c r="Z6600" s="3">
        <v>97219</v>
      </c>
      <c r="AA6600" t="s">
        <v>5537</v>
      </c>
      <c r="AB6600" t="s">
        <v>5538</v>
      </c>
      <c r="AC6600" t="s">
        <v>5539</v>
      </c>
      <c r="AD6600" t="s">
        <v>5540</v>
      </c>
      <c r="AE6600" t="s">
        <v>5541</v>
      </c>
      <c r="AF6600" t="s">
        <v>5542</v>
      </c>
      <c r="AG6600" t="s">
        <v>5543</v>
      </c>
      <c r="AH6600" t="s">
        <v>5544</v>
      </c>
      <c r="AI6600" t="s">
        <v>5545</v>
      </c>
      <c r="AJ6600">
        <v>6765</v>
      </c>
    </row>
    <row r="6601" spans="1:36" ht="15" x14ac:dyDescent="0.2">
      <c r="A6601">
        <v>79</v>
      </c>
      <c r="B6601" s="3">
        <v>97219</v>
      </c>
      <c r="C6601" t="s">
        <v>81</v>
      </c>
      <c r="E6601" t="s">
        <v>82</v>
      </c>
      <c r="H6601" t="s">
        <v>83</v>
      </c>
      <c r="I6601" t="s">
        <v>84</v>
      </c>
      <c r="M6601" t="s">
        <v>41</v>
      </c>
      <c r="N6601" t="s">
        <v>5620</v>
      </c>
      <c r="V6601" t="s">
        <v>5534</v>
      </c>
      <c r="W6601" t="s">
        <v>5535</v>
      </c>
      <c r="X6601" t="s">
        <v>895</v>
      </c>
      <c r="Y6601" t="s">
        <v>5536</v>
      </c>
      <c r="Z6601" s="3">
        <v>97219</v>
      </c>
      <c r="AA6601" t="s">
        <v>5537</v>
      </c>
      <c r="AB6601" t="s">
        <v>5538</v>
      </c>
      <c r="AC6601" t="s">
        <v>5539</v>
      </c>
      <c r="AD6601" t="s">
        <v>5540</v>
      </c>
      <c r="AE6601" t="s">
        <v>5541</v>
      </c>
      <c r="AF6601" t="s">
        <v>5542</v>
      </c>
      <c r="AG6601" t="s">
        <v>5543</v>
      </c>
      <c r="AH6601" t="s">
        <v>5544</v>
      </c>
      <c r="AI6601" t="s">
        <v>5545</v>
      </c>
      <c r="AJ6601">
        <v>6756</v>
      </c>
    </row>
    <row r="6602" spans="1:36" ht="15" x14ac:dyDescent="0.2">
      <c r="A6602">
        <v>80</v>
      </c>
      <c r="B6602" s="3">
        <v>97219</v>
      </c>
      <c r="C6602" t="s">
        <v>81</v>
      </c>
      <c r="E6602" t="s">
        <v>82</v>
      </c>
      <c r="H6602" t="s">
        <v>83</v>
      </c>
      <c r="I6602" t="s">
        <v>84</v>
      </c>
      <c r="M6602" t="s">
        <v>41</v>
      </c>
      <c r="N6602" t="s">
        <v>5620</v>
      </c>
      <c r="V6602" t="s">
        <v>5534</v>
      </c>
      <c r="W6602" t="s">
        <v>5535</v>
      </c>
      <c r="X6602" t="s">
        <v>895</v>
      </c>
      <c r="Y6602" t="s">
        <v>5536</v>
      </c>
      <c r="Z6602" s="3">
        <v>97219</v>
      </c>
      <c r="AA6602" t="s">
        <v>5537</v>
      </c>
      <c r="AB6602" t="s">
        <v>5538</v>
      </c>
      <c r="AC6602" t="s">
        <v>5539</v>
      </c>
      <c r="AD6602" t="s">
        <v>5540</v>
      </c>
      <c r="AE6602" t="s">
        <v>5541</v>
      </c>
      <c r="AF6602" t="s">
        <v>5542</v>
      </c>
      <c r="AG6602" t="s">
        <v>5543</v>
      </c>
      <c r="AH6602" t="s">
        <v>5544</v>
      </c>
      <c r="AI6602" t="s">
        <v>5545</v>
      </c>
      <c r="AJ6602">
        <v>6757</v>
      </c>
    </row>
    <row r="6603" spans="1:36" ht="15" x14ac:dyDescent="0.2">
      <c r="A6603">
        <v>81</v>
      </c>
      <c r="B6603" s="3">
        <v>97219</v>
      </c>
      <c r="C6603" t="s">
        <v>81</v>
      </c>
      <c r="E6603" t="s">
        <v>82</v>
      </c>
      <c r="H6603" t="s">
        <v>83</v>
      </c>
      <c r="I6603" t="s">
        <v>98</v>
      </c>
      <c r="M6603" t="s">
        <v>41</v>
      </c>
      <c r="N6603" t="s">
        <v>5620</v>
      </c>
      <c r="V6603" t="s">
        <v>5534</v>
      </c>
      <c r="W6603" t="s">
        <v>5535</v>
      </c>
      <c r="X6603" t="s">
        <v>895</v>
      </c>
      <c r="Y6603" t="s">
        <v>5536</v>
      </c>
      <c r="Z6603" s="3">
        <v>97219</v>
      </c>
      <c r="AA6603" t="s">
        <v>5537</v>
      </c>
      <c r="AB6603" t="s">
        <v>5538</v>
      </c>
      <c r="AC6603" t="s">
        <v>5539</v>
      </c>
      <c r="AD6603" t="s">
        <v>5540</v>
      </c>
      <c r="AE6603" t="s">
        <v>5541</v>
      </c>
      <c r="AF6603" t="s">
        <v>5542</v>
      </c>
      <c r="AG6603" t="s">
        <v>5543</v>
      </c>
      <c r="AH6603" t="s">
        <v>5544</v>
      </c>
      <c r="AI6603" t="s">
        <v>5545</v>
      </c>
      <c r="AJ6603">
        <v>6758</v>
      </c>
    </row>
    <row r="6604" spans="1:36" ht="15" x14ac:dyDescent="0.2">
      <c r="A6604">
        <v>82</v>
      </c>
      <c r="B6604" s="3">
        <v>97219</v>
      </c>
      <c r="C6604" t="s">
        <v>81</v>
      </c>
      <c r="E6604" t="s">
        <v>82</v>
      </c>
      <c r="H6604" t="s">
        <v>83</v>
      </c>
      <c r="I6604" t="s">
        <v>98</v>
      </c>
      <c r="M6604" t="s">
        <v>41</v>
      </c>
      <c r="N6604" t="s">
        <v>5620</v>
      </c>
      <c r="V6604" t="s">
        <v>5534</v>
      </c>
      <c r="W6604" t="s">
        <v>5535</v>
      </c>
      <c r="X6604" t="s">
        <v>895</v>
      </c>
      <c r="Y6604" t="s">
        <v>5536</v>
      </c>
      <c r="Z6604" s="3">
        <v>97219</v>
      </c>
      <c r="AA6604" t="s">
        <v>5537</v>
      </c>
      <c r="AB6604" t="s">
        <v>5538</v>
      </c>
      <c r="AC6604" t="s">
        <v>5539</v>
      </c>
      <c r="AD6604" t="s">
        <v>5540</v>
      </c>
      <c r="AE6604" t="s">
        <v>5541</v>
      </c>
      <c r="AF6604" t="s">
        <v>5542</v>
      </c>
      <c r="AG6604" t="s">
        <v>5543</v>
      </c>
      <c r="AH6604" t="s">
        <v>5544</v>
      </c>
      <c r="AI6604" t="s">
        <v>5545</v>
      </c>
      <c r="AJ6604">
        <v>6759</v>
      </c>
    </row>
    <row r="6605" spans="1:36" ht="15" x14ac:dyDescent="0.2">
      <c r="A6605">
        <v>83</v>
      </c>
      <c r="B6605" s="3">
        <v>97219</v>
      </c>
      <c r="C6605" t="s">
        <v>81</v>
      </c>
      <c r="E6605" t="s">
        <v>82</v>
      </c>
      <c r="H6605" t="s">
        <v>83</v>
      </c>
      <c r="I6605" t="s">
        <v>98</v>
      </c>
      <c r="M6605" t="s">
        <v>41</v>
      </c>
      <c r="N6605" t="s">
        <v>5620</v>
      </c>
      <c r="V6605" t="s">
        <v>5534</v>
      </c>
      <c r="W6605" t="s">
        <v>5535</v>
      </c>
      <c r="X6605" t="s">
        <v>895</v>
      </c>
      <c r="Y6605" t="s">
        <v>5536</v>
      </c>
      <c r="Z6605" s="3">
        <v>97219</v>
      </c>
      <c r="AA6605" t="s">
        <v>5537</v>
      </c>
      <c r="AB6605" t="s">
        <v>5538</v>
      </c>
      <c r="AC6605" t="s">
        <v>5539</v>
      </c>
      <c r="AD6605" t="s">
        <v>5540</v>
      </c>
      <c r="AE6605" t="s">
        <v>5541</v>
      </c>
      <c r="AF6605" t="s">
        <v>5542</v>
      </c>
      <c r="AG6605" t="s">
        <v>5543</v>
      </c>
      <c r="AH6605" t="s">
        <v>5544</v>
      </c>
      <c r="AI6605" t="s">
        <v>5545</v>
      </c>
      <c r="AJ6605">
        <v>6760</v>
      </c>
    </row>
    <row r="6606" spans="1:36" ht="15" x14ac:dyDescent="0.2">
      <c r="A6606">
        <v>84</v>
      </c>
      <c r="B6606" s="3">
        <v>97219</v>
      </c>
      <c r="C6606" t="s">
        <v>81</v>
      </c>
      <c r="E6606" t="s">
        <v>82</v>
      </c>
      <c r="H6606" t="s">
        <v>83</v>
      </c>
      <c r="I6606" t="s">
        <v>98</v>
      </c>
      <c r="M6606" t="s">
        <v>41</v>
      </c>
      <c r="N6606" t="s">
        <v>5620</v>
      </c>
      <c r="V6606" t="s">
        <v>5534</v>
      </c>
      <c r="W6606" t="s">
        <v>5535</v>
      </c>
      <c r="X6606" t="s">
        <v>895</v>
      </c>
      <c r="Y6606" t="s">
        <v>5536</v>
      </c>
      <c r="Z6606" s="3">
        <v>97219</v>
      </c>
      <c r="AA6606" t="s">
        <v>5537</v>
      </c>
      <c r="AB6606" t="s">
        <v>5538</v>
      </c>
      <c r="AC6606" t="s">
        <v>5539</v>
      </c>
      <c r="AD6606" t="s">
        <v>5540</v>
      </c>
      <c r="AE6606" t="s">
        <v>5541</v>
      </c>
      <c r="AF6606" t="s">
        <v>5542</v>
      </c>
      <c r="AG6606" t="s">
        <v>5543</v>
      </c>
      <c r="AH6606" t="s">
        <v>5544</v>
      </c>
      <c r="AI6606" t="s">
        <v>5545</v>
      </c>
      <c r="AJ6606">
        <v>6761</v>
      </c>
    </row>
    <row r="6607" spans="1:36" ht="15" x14ac:dyDescent="0.2">
      <c r="A6607">
        <v>10</v>
      </c>
      <c r="B6607" s="3">
        <v>97219</v>
      </c>
      <c r="C6607" t="s">
        <v>407</v>
      </c>
      <c r="D6607" t="s">
        <v>5332</v>
      </c>
      <c r="E6607" t="s">
        <v>408</v>
      </c>
      <c r="F6607" t="s">
        <v>417</v>
      </c>
      <c r="K6607" t="s">
        <v>5621</v>
      </c>
      <c r="M6607" t="s">
        <v>41</v>
      </c>
      <c r="Q6607" t="s">
        <v>42</v>
      </c>
      <c r="V6607" t="s">
        <v>5534</v>
      </c>
      <c r="W6607" t="s">
        <v>5535</v>
      </c>
      <c r="X6607" t="s">
        <v>895</v>
      </c>
      <c r="Y6607" t="s">
        <v>5536</v>
      </c>
      <c r="Z6607" s="3">
        <v>97219</v>
      </c>
      <c r="AA6607" t="s">
        <v>5537</v>
      </c>
      <c r="AB6607" t="s">
        <v>5538</v>
      </c>
      <c r="AC6607" t="s">
        <v>5539</v>
      </c>
      <c r="AD6607" t="s">
        <v>5540</v>
      </c>
      <c r="AE6607" t="s">
        <v>5541</v>
      </c>
      <c r="AF6607" t="s">
        <v>5542</v>
      </c>
      <c r="AG6607" t="s">
        <v>5543</v>
      </c>
      <c r="AH6607" t="s">
        <v>5544</v>
      </c>
      <c r="AI6607" t="s">
        <v>5545</v>
      </c>
      <c r="AJ6607">
        <v>6937</v>
      </c>
    </row>
    <row r="6608" spans="1:36" ht="15" x14ac:dyDescent="0.2">
      <c r="A6608">
        <v>85</v>
      </c>
      <c r="B6608" s="3">
        <v>97219</v>
      </c>
      <c r="C6608" t="s">
        <v>81</v>
      </c>
      <c r="E6608" t="s">
        <v>82</v>
      </c>
      <c r="H6608" t="s">
        <v>83</v>
      </c>
      <c r="I6608" t="s">
        <v>98</v>
      </c>
      <c r="M6608" t="s">
        <v>41</v>
      </c>
      <c r="N6608" t="s">
        <v>5620</v>
      </c>
      <c r="V6608" t="s">
        <v>5534</v>
      </c>
      <c r="W6608" t="s">
        <v>5535</v>
      </c>
      <c r="X6608" t="s">
        <v>895</v>
      </c>
      <c r="Y6608" t="s">
        <v>5536</v>
      </c>
      <c r="Z6608" s="3">
        <v>97219</v>
      </c>
      <c r="AA6608" t="s">
        <v>5537</v>
      </c>
      <c r="AB6608" t="s">
        <v>5538</v>
      </c>
      <c r="AC6608" t="s">
        <v>5539</v>
      </c>
      <c r="AD6608" t="s">
        <v>5540</v>
      </c>
      <c r="AE6608" t="s">
        <v>5541</v>
      </c>
      <c r="AF6608" t="s">
        <v>5542</v>
      </c>
      <c r="AG6608" t="s">
        <v>5543</v>
      </c>
      <c r="AH6608" t="s">
        <v>5544</v>
      </c>
      <c r="AI6608" t="s">
        <v>5545</v>
      </c>
      <c r="AJ6608">
        <v>6762</v>
      </c>
    </row>
    <row r="6609" spans="1:36" ht="15" x14ac:dyDescent="0.2">
      <c r="A6609">
        <v>86</v>
      </c>
      <c r="B6609" s="3">
        <v>97219</v>
      </c>
      <c r="C6609" t="s">
        <v>81</v>
      </c>
      <c r="E6609" t="s">
        <v>82</v>
      </c>
      <c r="H6609" t="s">
        <v>83</v>
      </c>
      <c r="I6609" t="s">
        <v>84</v>
      </c>
      <c r="M6609" t="s">
        <v>60</v>
      </c>
      <c r="N6609" t="s">
        <v>5622</v>
      </c>
      <c r="V6609" t="s">
        <v>5534</v>
      </c>
      <c r="W6609" t="s">
        <v>5535</v>
      </c>
      <c r="X6609" t="s">
        <v>895</v>
      </c>
      <c r="Y6609" t="s">
        <v>5536</v>
      </c>
      <c r="Z6609" s="3">
        <v>97219</v>
      </c>
      <c r="AA6609" t="s">
        <v>5537</v>
      </c>
      <c r="AB6609" t="s">
        <v>5538</v>
      </c>
      <c r="AC6609" t="s">
        <v>5539</v>
      </c>
      <c r="AD6609" t="s">
        <v>5540</v>
      </c>
      <c r="AE6609" t="s">
        <v>5541</v>
      </c>
      <c r="AF6609" t="s">
        <v>5542</v>
      </c>
      <c r="AG6609" t="s">
        <v>5543</v>
      </c>
      <c r="AH6609" t="s">
        <v>5544</v>
      </c>
      <c r="AI6609" t="s">
        <v>5545</v>
      </c>
      <c r="AJ6609">
        <v>6763</v>
      </c>
    </row>
    <row r="6610" spans="1:36" ht="15" x14ac:dyDescent="0.2">
      <c r="A6610">
        <v>87</v>
      </c>
      <c r="B6610" s="3">
        <v>97219</v>
      </c>
      <c r="C6610" t="s">
        <v>81</v>
      </c>
      <c r="E6610" t="s">
        <v>82</v>
      </c>
      <c r="H6610" t="s">
        <v>83</v>
      </c>
      <c r="I6610" t="s">
        <v>84</v>
      </c>
      <c r="M6610" t="s">
        <v>60</v>
      </c>
      <c r="N6610" t="s">
        <v>5622</v>
      </c>
      <c r="V6610" t="s">
        <v>5534</v>
      </c>
      <c r="W6610" t="s">
        <v>5535</v>
      </c>
      <c r="X6610" t="s">
        <v>895</v>
      </c>
      <c r="Y6610" t="s">
        <v>5536</v>
      </c>
      <c r="Z6610" s="3">
        <v>97219</v>
      </c>
      <c r="AA6610" t="s">
        <v>5537</v>
      </c>
      <c r="AB6610" t="s">
        <v>5538</v>
      </c>
      <c r="AC6610" t="s">
        <v>5539</v>
      </c>
      <c r="AD6610" t="s">
        <v>5540</v>
      </c>
      <c r="AE6610" t="s">
        <v>5541</v>
      </c>
      <c r="AF6610" t="s">
        <v>5542</v>
      </c>
      <c r="AG6610" t="s">
        <v>5543</v>
      </c>
      <c r="AH6610" t="s">
        <v>5544</v>
      </c>
      <c r="AI6610" t="s">
        <v>5545</v>
      </c>
      <c r="AJ6610">
        <v>6764</v>
      </c>
    </row>
    <row r="6611" spans="1:36" ht="15" x14ac:dyDescent="0.2">
      <c r="A6611">
        <v>88</v>
      </c>
      <c r="B6611" s="3">
        <v>97219</v>
      </c>
      <c r="C6611" t="s">
        <v>91</v>
      </c>
      <c r="E6611" t="s">
        <v>92</v>
      </c>
      <c r="H6611" t="s">
        <v>93</v>
      </c>
      <c r="I6611" t="s">
        <v>84</v>
      </c>
      <c r="M6611" t="s">
        <v>60</v>
      </c>
      <c r="N6611" t="s">
        <v>5622</v>
      </c>
      <c r="V6611" t="s">
        <v>5534</v>
      </c>
      <c r="W6611" t="s">
        <v>5535</v>
      </c>
      <c r="X6611" t="s">
        <v>895</v>
      </c>
      <c r="Y6611" t="s">
        <v>5536</v>
      </c>
      <c r="Z6611" s="3">
        <v>97219</v>
      </c>
      <c r="AA6611" t="s">
        <v>5537</v>
      </c>
      <c r="AB6611" t="s">
        <v>5538</v>
      </c>
      <c r="AC6611" t="s">
        <v>5539</v>
      </c>
      <c r="AD6611" t="s">
        <v>5540</v>
      </c>
      <c r="AE6611" t="s">
        <v>5541</v>
      </c>
      <c r="AF6611" t="s">
        <v>5542</v>
      </c>
      <c r="AG6611" t="s">
        <v>5543</v>
      </c>
      <c r="AH6611" t="s">
        <v>5544</v>
      </c>
      <c r="AI6611" t="s">
        <v>5545</v>
      </c>
      <c r="AJ6611">
        <v>6766</v>
      </c>
    </row>
    <row r="6612" spans="1:36" ht="15" x14ac:dyDescent="0.2">
      <c r="A6612">
        <v>89</v>
      </c>
      <c r="B6612" s="3">
        <v>97219</v>
      </c>
      <c r="C6612" t="s">
        <v>91</v>
      </c>
      <c r="E6612" t="s">
        <v>92</v>
      </c>
      <c r="H6612" t="s">
        <v>93</v>
      </c>
      <c r="I6612" t="s">
        <v>84</v>
      </c>
      <c r="M6612" t="s">
        <v>60</v>
      </c>
      <c r="N6612" t="s">
        <v>5622</v>
      </c>
      <c r="V6612" t="s">
        <v>5534</v>
      </c>
      <c r="W6612" t="s">
        <v>5535</v>
      </c>
      <c r="X6612" t="s">
        <v>895</v>
      </c>
      <c r="Y6612" t="s">
        <v>5536</v>
      </c>
      <c r="Z6612" s="3">
        <v>97219</v>
      </c>
      <c r="AA6612" t="s">
        <v>5537</v>
      </c>
      <c r="AB6612" t="s">
        <v>5538</v>
      </c>
      <c r="AC6612" t="s">
        <v>5539</v>
      </c>
      <c r="AD6612" t="s">
        <v>5540</v>
      </c>
      <c r="AE6612" t="s">
        <v>5541</v>
      </c>
      <c r="AF6612" t="s">
        <v>5542</v>
      </c>
      <c r="AG6612" t="s">
        <v>5543</v>
      </c>
      <c r="AH6612" t="s">
        <v>5544</v>
      </c>
      <c r="AI6612" t="s">
        <v>5545</v>
      </c>
      <c r="AJ6612">
        <v>6767</v>
      </c>
    </row>
    <row r="6613" spans="1:36" ht="15" x14ac:dyDescent="0.2">
      <c r="A6613">
        <v>90</v>
      </c>
      <c r="B6613" s="3">
        <v>97219</v>
      </c>
      <c r="C6613" t="s">
        <v>91</v>
      </c>
      <c r="E6613" t="s">
        <v>92</v>
      </c>
      <c r="H6613" t="s">
        <v>93</v>
      </c>
      <c r="I6613" t="s">
        <v>84</v>
      </c>
      <c r="M6613" t="s">
        <v>60</v>
      </c>
      <c r="N6613" t="s">
        <v>5622</v>
      </c>
      <c r="V6613" t="s">
        <v>5534</v>
      </c>
      <c r="W6613" t="s">
        <v>5535</v>
      </c>
      <c r="X6613" t="s">
        <v>895</v>
      </c>
      <c r="Y6613" t="s">
        <v>5536</v>
      </c>
      <c r="Z6613" s="3">
        <v>97219</v>
      </c>
      <c r="AA6613" t="s">
        <v>5537</v>
      </c>
      <c r="AB6613" t="s">
        <v>5538</v>
      </c>
      <c r="AC6613" t="s">
        <v>5539</v>
      </c>
      <c r="AD6613" t="s">
        <v>5540</v>
      </c>
      <c r="AE6613" t="s">
        <v>5541</v>
      </c>
      <c r="AF6613" t="s">
        <v>5542</v>
      </c>
      <c r="AG6613" t="s">
        <v>5543</v>
      </c>
      <c r="AH6613" t="s">
        <v>5544</v>
      </c>
      <c r="AI6613" t="s">
        <v>5545</v>
      </c>
      <c r="AJ6613">
        <v>6768</v>
      </c>
    </row>
    <row r="6614" spans="1:36" ht="15" x14ac:dyDescent="0.2">
      <c r="A6614">
        <v>1</v>
      </c>
      <c r="B6614" s="3">
        <v>97219</v>
      </c>
      <c r="C6614" t="s">
        <v>5614</v>
      </c>
      <c r="D6614" t="s">
        <v>42</v>
      </c>
      <c r="E6614" t="s">
        <v>5615</v>
      </c>
      <c r="F6614" t="s">
        <v>2197</v>
      </c>
      <c r="H6614" t="s">
        <v>5623</v>
      </c>
      <c r="K6614" t="s">
        <v>5624</v>
      </c>
      <c r="L6614" t="s">
        <v>5625</v>
      </c>
      <c r="M6614" t="s">
        <v>41</v>
      </c>
      <c r="O6614" t="s">
        <v>5626</v>
      </c>
      <c r="Q6614" t="s">
        <v>42</v>
      </c>
      <c r="R6614" t="s">
        <v>5627</v>
      </c>
      <c r="V6614" t="s">
        <v>5534</v>
      </c>
      <c r="W6614" t="s">
        <v>5535</v>
      </c>
      <c r="X6614" t="s">
        <v>895</v>
      </c>
      <c r="Y6614" t="s">
        <v>5536</v>
      </c>
      <c r="Z6614" s="3">
        <v>97219</v>
      </c>
      <c r="AA6614" t="s">
        <v>5537</v>
      </c>
      <c r="AB6614" t="s">
        <v>5538</v>
      </c>
      <c r="AC6614" t="s">
        <v>5539</v>
      </c>
      <c r="AD6614" t="s">
        <v>5540</v>
      </c>
      <c r="AE6614" t="s">
        <v>5541</v>
      </c>
      <c r="AF6614" t="s">
        <v>5542</v>
      </c>
      <c r="AG6614" t="s">
        <v>5543</v>
      </c>
      <c r="AH6614" t="s">
        <v>5544</v>
      </c>
      <c r="AI6614" t="s">
        <v>5545</v>
      </c>
      <c r="AJ6614">
        <v>6931</v>
      </c>
    </row>
    <row r="6615" spans="1:36" ht="15" x14ac:dyDescent="0.2">
      <c r="A6615">
        <v>3</v>
      </c>
      <c r="B6615" s="3">
        <v>97219</v>
      </c>
      <c r="C6615" t="s">
        <v>5614</v>
      </c>
      <c r="D6615" t="s">
        <v>204</v>
      </c>
      <c r="E6615" t="s">
        <v>5615</v>
      </c>
      <c r="F6615" t="s">
        <v>2197</v>
      </c>
      <c r="L6615" t="s">
        <v>5625</v>
      </c>
      <c r="M6615" t="s">
        <v>41</v>
      </c>
      <c r="Q6615" t="s">
        <v>42</v>
      </c>
      <c r="V6615" t="s">
        <v>5534</v>
      </c>
      <c r="W6615" t="s">
        <v>5535</v>
      </c>
      <c r="X6615" t="s">
        <v>895</v>
      </c>
      <c r="Y6615" t="s">
        <v>5536</v>
      </c>
      <c r="Z6615" s="3">
        <v>97219</v>
      </c>
      <c r="AA6615" t="s">
        <v>5537</v>
      </c>
      <c r="AB6615" t="s">
        <v>5538</v>
      </c>
      <c r="AC6615" t="s">
        <v>5539</v>
      </c>
      <c r="AD6615" t="s">
        <v>5540</v>
      </c>
      <c r="AE6615" t="s">
        <v>5541</v>
      </c>
      <c r="AF6615" t="s">
        <v>5542</v>
      </c>
      <c r="AG6615" t="s">
        <v>5543</v>
      </c>
      <c r="AH6615" t="s">
        <v>5544</v>
      </c>
      <c r="AI6615" t="s">
        <v>5545</v>
      </c>
      <c r="AJ6615">
        <v>6933</v>
      </c>
    </row>
    <row r="6616" spans="1:36" ht="15" x14ac:dyDescent="0.2">
      <c r="A6616">
        <v>5</v>
      </c>
      <c r="B6616" s="3">
        <v>97219</v>
      </c>
      <c r="C6616" t="s">
        <v>5464</v>
      </c>
      <c r="D6616" t="s">
        <v>2402</v>
      </c>
      <c r="E6616" t="s">
        <v>5465</v>
      </c>
      <c r="F6616" t="s">
        <v>2197</v>
      </c>
      <c r="K6616" t="s">
        <v>5628</v>
      </c>
      <c r="M6616" t="s">
        <v>41</v>
      </c>
      <c r="Q6616" t="s">
        <v>42</v>
      </c>
      <c r="V6616" t="s">
        <v>5534</v>
      </c>
      <c r="W6616" t="s">
        <v>5535</v>
      </c>
      <c r="X6616" t="s">
        <v>895</v>
      </c>
      <c r="Y6616" t="s">
        <v>5536</v>
      </c>
      <c r="Z6616" s="3">
        <v>97219</v>
      </c>
      <c r="AA6616" t="s">
        <v>5537</v>
      </c>
      <c r="AB6616" t="s">
        <v>5538</v>
      </c>
      <c r="AC6616" t="s">
        <v>5539</v>
      </c>
      <c r="AD6616" t="s">
        <v>5540</v>
      </c>
      <c r="AE6616" t="s">
        <v>5541</v>
      </c>
      <c r="AF6616" t="s">
        <v>5542</v>
      </c>
      <c r="AG6616" t="s">
        <v>5543</v>
      </c>
      <c r="AH6616" t="s">
        <v>5544</v>
      </c>
      <c r="AI6616" t="s">
        <v>5545</v>
      </c>
      <c r="AJ6616">
        <v>6935</v>
      </c>
    </row>
    <row r="6617" spans="1:36" ht="15" x14ac:dyDescent="0.2">
      <c r="A6617">
        <v>91</v>
      </c>
      <c r="B6617" s="3">
        <v>97219</v>
      </c>
      <c r="C6617" t="s">
        <v>91</v>
      </c>
      <c r="E6617" t="s">
        <v>92</v>
      </c>
      <c r="H6617" t="s">
        <v>93</v>
      </c>
      <c r="I6617" t="s">
        <v>84</v>
      </c>
      <c r="M6617" t="s">
        <v>60</v>
      </c>
      <c r="N6617" t="s">
        <v>5622</v>
      </c>
      <c r="V6617" t="s">
        <v>5534</v>
      </c>
      <c r="W6617" t="s">
        <v>5535</v>
      </c>
      <c r="X6617" t="s">
        <v>895</v>
      </c>
      <c r="Y6617" t="s">
        <v>5536</v>
      </c>
      <c r="Z6617" s="3">
        <v>97219</v>
      </c>
      <c r="AA6617" t="s">
        <v>5537</v>
      </c>
      <c r="AB6617" t="s">
        <v>5538</v>
      </c>
      <c r="AC6617" t="s">
        <v>5539</v>
      </c>
      <c r="AD6617" t="s">
        <v>5540</v>
      </c>
      <c r="AE6617" t="s">
        <v>5541</v>
      </c>
      <c r="AF6617" t="s">
        <v>5542</v>
      </c>
      <c r="AG6617" t="s">
        <v>5543</v>
      </c>
      <c r="AH6617" t="s">
        <v>5544</v>
      </c>
      <c r="AI6617" t="s">
        <v>5545</v>
      </c>
      <c r="AJ6617">
        <v>6769</v>
      </c>
    </row>
    <row r="6618" spans="1:36" ht="15" x14ac:dyDescent="0.2">
      <c r="A6618">
        <v>92</v>
      </c>
      <c r="B6618" s="3">
        <v>97219</v>
      </c>
      <c r="C6618" t="s">
        <v>91</v>
      </c>
      <c r="E6618" t="s">
        <v>92</v>
      </c>
      <c r="H6618" t="s">
        <v>93</v>
      </c>
      <c r="I6618" t="s">
        <v>84</v>
      </c>
      <c r="M6618" t="s">
        <v>60</v>
      </c>
      <c r="N6618" t="s">
        <v>5622</v>
      </c>
      <c r="V6618" t="s">
        <v>5534</v>
      </c>
      <c r="W6618" t="s">
        <v>5535</v>
      </c>
      <c r="X6618" t="s">
        <v>895</v>
      </c>
      <c r="Y6618" t="s">
        <v>5536</v>
      </c>
      <c r="Z6618" s="3">
        <v>97219</v>
      </c>
      <c r="AA6618" t="s">
        <v>5537</v>
      </c>
      <c r="AB6618" t="s">
        <v>5538</v>
      </c>
      <c r="AC6618" t="s">
        <v>5539</v>
      </c>
      <c r="AD6618" t="s">
        <v>5540</v>
      </c>
      <c r="AE6618" t="s">
        <v>5541</v>
      </c>
      <c r="AF6618" t="s">
        <v>5542</v>
      </c>
      <c r="AG6618" t="s">
        <v>5543</v>
      </c>
      <c r="AH6618" t="s">
        <v>5544</v>
      </c>
      <c r="AI6618" t="s">
        <v>5545</v>
      </c>
      <c r="AJ6618">
        <v>6770</v>
      </c>
    </row>
    <row r="6619" spans="1:36" ht="15" x14ac:dyDescent="0.2">
      <c r="A6619">
        <v>93</v>
      </c>
      <c r="B6619" s="3">
        <v>97219</v>
      </c>
      <c r="C6619" t="s">
        <v>91</v>
      </c>
      <c r="E6619" t="s">
        <v>92</v>
      </c>
      <c r="H6619" t="s">
        <v>93</v>
      </c>
      <c r="I6619" t="s">
        <v>84</v>
      </c>
      <c r="M6619" t="s">
        <v>60</v>
      </c>
      <c r="N6619" t="s">
        <v>5622</v>
      </c>
      <c r="V6619" t="s">
        <v>5534</v>
      </c>
      <c r="W6619" t="s">
        <v>5535</v>
      </c>
      <c r="X6619" t="s">
        <v>895</v>
      </c>
      <c r="Y6619" t="s">
        <v>5536</v>
      </c>
      <c r="Z6619" s="3">
        <v>97219</v>
      </c>
      <c r="AA6619" t="s">
        <v>5537</v>
      </c>
      <c r="AB6619" t="s">
        <v>5538</v>
      </c>
      <c r="AC6619" t="s">
        <v>5539</v>
      </c>
      <c r="AD6619" t="s">
        <v>5540</v>
      </c>
      <c r="AE6619" t="s">
        <v>5541</v>
      </c>
      <c r="AF6619" t="s">
        <v>5542</v>
      </c>
      <c r="AG6619" t="s">
        <v>5543</v>
      </c>
      <c r="AH6619" t="s">
        <v>5544</v>
      </c>
      <c r="AI6619" t="s">
        <v>5545</v>
      </c>
      <c r="AJ6619">
        <v>6771</v>
      </c>
    </row>
    <row r="6620" spans="1:36" ht="15" x14ac:dyDescent="0.2">
      <c r="A6620">
        <v>96</v>
      </c>
      <c r="B6620" s="3">
        <v>97219</v>
      </c>
      <c r="C6620" t="s">
        <v>367</v>
      </c>
      <c r="E6620" t="s">
        <v>368</v>
      </c>
      <c r="H6620" t="s">
        <v>93</v>
      </c>
      <c r="I6620" t="s">
        <v>94</v>
      </c>
      <c r="M6620" t="s">
        <v>60</v>
      </c>
      <c r="N6620" t="s">
        <v>4960</v>
      </c>
      <c r="V6620" t="s">
        <v>5534</v>
      </c>
      <c r="W6620" t="s">
        <v>5535</v>
      </c>
      <c r="X6620" t="s">
        <v>895</v>
      </c>
      <c r="Y6620" t="s">
        <v>5536</v>
      </c>
      <c r="Z6620" s="3">
        <v>97219</v>
      </c>
      <c r="AA6620" t="s">
        <v>5537</v>
      </c>
      <c r="AB6620" t="s">
        <v>5538</v>
      </c>
      <c r="AC6620" t="s">
        <v>5539</v>
      </c>
      <c r="AD6620" t="s">
        <v>5540</v>
      </c>
      <c r="AE6620" t="s">
        <v>5541</v>
      </c>
      <c r="AF6620" t="s">
        <v>5542</v>
      </c>
      <c r="AG6620" t="s">
        <v>5543</v>
      </c>
      <c r="AH6620" t="s">
        <v>5544</v>
      </c>
      <c r="AI6620" t="s">
        <v>5545</v>
      </c>
      <c r="AJ6620">
        <v>6773</v>
      </c>
    </row>
    <row r="6621" spans="1:36" ht="15" x14ac:dyDescent="0.2">
      <c r="A6621">
        <v>97</v>
      </c>
      <c r="B6621" s="3">
        <v>97219</v>
      </c>
      <c r="C6621" t="s">
        <v>367</v>
      </c>
      <c r="E6621" t="s">
        <v>368</v>
      </c>
      <c r="H6621" t="s">
        <v>93</v>
      </c>
      <c r="I6621" t="s">
        <v>96</v>
      </c>
      <c r="M6621" t="s">
        <v>60</v>
      </c>
      <c r="N6621" t="s">
        <v>4960</v>
      </c>
      <c r="V6621" t="s">
        <v>5534</v>
      </c>
      <c r="W6621" t="s">
        <v>5535</v>
      </c>
      <c r="X6621" t="s">
        <v>895</v>
      </c>
      <c r="Y6621" t="s">
        <v>5536</v>
      </c>
      <c r="Z6621" s="3">
        <v>97219</v>
      </c>
      <c r="AA6621" t="s">
        <v>5537</v>
      </c>
      <c r="AB6621" t="s">
        <v>5538</v>
      </c>
      <c r="AC6621" t="s">
        <v>5539</v>
      </c>
      <c r="AD6621" t="s">
        <v>5540</v>
      </c>
      <c r="AE6621" t="s">
        <v>5541</v>
      </c>
      <c r="AF6621" t="s">
        <v>5542</v>
      </c>
      <c r="AG6621" t="s">
        <v>5543</v>
      </c>
      <c r="AH6621" t="s">
        <v>5544</v>
      </c>
      <c r="AI6621" t="s">
        <v>5545</v>
      </c>
      <c r="AJ6621">
        <v>6774</v>
      </c>
    </row>
    <row r="6622" spans="1:36" ht="15" x14ac:dyDescent="0.2">
      <c r="A6622">
        <v>98</v>
      </c>
      <c r="B6622" s="3">
        <v>97219</v>
      </c>
      <c r="C6622" t="s">
        <v>367</v>
      </c>
      <c r="E6622" t="s">
        <v>368</v>
      </c>
      <c r="H6622" t="s">
        <v>93</v>
      </c>
      <c r="I6622" t="s">
        <v>478</v>
      </c>
      <c r="M6622" t="s">
        <v>60</v>
      </c>
      <c r="N6622" t="s">
        <v>5629</v>
      </c>
      <c r="V6622" t="s">
        <v>5534</v>
      </c>
      <c r="W6622" t="s">
        <v>5535</v>
      </c>
      <c r="X6622" t="s">
        <v>895</v>
      </c>
      <c r="Y6622" t="s">
        <v>5536</v>
      </c>
      <c r="Z6622" s="3">
        <v>97219</v>
      </c>
      <c r="AA6622" t="s">
        <v>5537</v>
      </c>
      <c r="AB6622" t="s">
        <v>5538</v>
      </c>
      <c r="AC6622" t="s">
        <v>5539</v>
      </c>
      <c r="AD6622" t="s">
        <v>5540</v>
      </c>
      <c r="AE6622" t="s">
        <v>5541</v>
      </c>
      <c r="AF6622" t="s">
        <v>5542</v>
      </c>
      <c r="AG6622" t="s">
        <v>5543</v>
      </c>
      <c r="AH6622" t="s">
        <v>5544</v>
      </c>
      <c r="AI6622" t="s">
        <v>5545</v>
      </c>
      <c r="AJ6622">
        <v>6775</v>
      </c>
    </row>
    <row r="6623" spans="1:36" ht="15" x14ac:dyDescent="0.2">
      <c r="A6623">
        <v>99</v>
      </c>
      <c r="B6623" s="3">
        <v>97219</v>
      </c>
      <c r="C6623" t="s">
        <v>367</v>
      </c>
      <c r="E6623" t="s">
        <v>368</v>
      </c>
      <c r="H6623" t="s">
        <v>93</v>
      </c>
      <c r="I6623" t="s">
        <v>96</v>
      </c>
      <c r="M6623" t="s">
        <v>41</v>
      </c>
      <c r="N6623" t="s">
        <v>4960</v>
      </c>
      <c r="V6623" t="s">
        <v>5534</v>
      </c>
      <c r="W6623" t="s">
        <v>5535</v>
      </c>
      <c r="X6623" t="s">
        <v>895</v>
      </c>
      <c r="Y6623" t="s">
        <v>5536</v>
      </c>
      <c r="Z6623" s="3">
        <v>97219</v>
      </c>
      <c r="AA6623" t="s">
        <v>5537</v>
      </c>
      <c r="AB6623" t="s">
        <v>5538</v>
      </c>
      <c r="AC6623" t="s">
        <v>5539</v>
      </c>
      <c r="AD6623" t="s">
        <v>5540</v>
      </c>
      <c r="AE6623" t="s">
        <v>5541</v>
      </c>
      <c r="AF6623" t="s">
        <v>5542</v>
      </c>
      <c r="AG6623" t="s">
        <v>5543</v>
      </c>
      <c r="AH6623" t="s">
        <v>5544</v>
      </c>
      <c r="AI6623" t="s">
        <v>5545</v>
      </c>
      <c r="AJ6623">
        <v>6776</v>
      </c>
    </row>
    <row r="6624" spans="1:36" ht="15" x14ac:dyDescent="0.2">
      <c r="A6624">
        <v>100</v>
      </c>
      <c r="B6624" s="3">
        <v>97219</v>
      </c>
      <c r="C6624" t="s">
        <v>367</v>
      </c>
      <c r="E6624" t="s">
        <v>368</v>
      </c>
      <c r="H6624" t="s">
        <v>93</v>
      </c>
      <c r="I6624" t="s">
        <v>96</v>
      </c>
      <c r="M6624" t="s">
        <v>41</v>
      </c>
      <c r="N6624" t="s">
        <v>4960</v>
      </c>
      <c r="V6624" t="s">
        <v>5534</v>
      </c>
      <c r="W6624" t="s">
        <v>5535</v>
      </c>
      <c r="X6624" t="s">
        <v>895</v>
      </c>
      <c r="Y6624" t="s">
        <v>5536</v>
      </c>
      <c r="Z6624" s="3">
        <v>97219</v>
      </c>
      <c r="AA6624" t="s">
        <v>5537</v>
      </c>
      <c r="AB6624" t="s">
        <v>5538</v>
      </c>
      <c r="AC6624" t="s">
        <v>5539</v>
      </c>
      <c r="AD6624" t="s">
        <v>5540</v>
      </c>
      <c r="AE6624" t="s">
        <v>5541</v>
      </c>
      <c r="AF6624" t="s">
        <v>5542</v>
      </c>
      <c r="AG6624" t="s">
        <v>5543</v>
      </c>
      <c r="AH6624" t="s">
        <v>5544</v>
      </c>
      <c r="AI6624" t="s">
        <v>5545</v>
      </c>
      <c r="AJ6624">
        <v>6777</v>
      </c>
    </row>
    <row r="6625" spans="1:36" ht="15" x14ac:dyDescent="0.2">
      <c r="A6625">
        <v>101</v>
      </c>
      <c r="B6625" s="3">
        <v>97219</v>
      </c>
      <c r="C6625" t="s">
        <v>604</v>
      </c>
      <c r="E6625" t="s">
        <v>605</v>
      </c>
      <c r="F6625" t="s">
        <v>1584</v>
      </c>
      <c r="I6625" t="s">
        <v>4980</v>
      </c>
      <c r="M6625" t="s">
        <v>41</v>
      </c>
      <c r="N6625" t="s">
        <v>5630</v>
      </c>
      <c r="V6625" t="s">
        <v>5534</v>
      </c>
      <c r="W6625" t="s">
        <v>5535</v>
      </c>
      <c r="X6625" t="s">
        <v>895</v>
      </c>
      <c r="Y6625" t="s">
        <v>5536</v>
      </c>
      <c r="Z6625" s="3">
        <v>97219</v>
      </c>
      <c r="AA6625" t="s">
        <v>5537</v>
      </c>
      <c r="AB6625" t="s">
        <v>5538</v>
      </c>
      <c r="AC6625" t="s">
        <v>5539</v>
      </c>
      <c r="AD6625" t="s">
        <v>5540</v>
      </c>
      <c r="AE6625" t="s">
        <v>5541</v>
      </c>
      <c r="AF6625" t="s">
        <v>5542</v>
      </c>
      <c r="AG6625" t="s">
        <v>5543</v>
      </c>
      <c r="AH6625" t="s">
        <v>5544</v>
      </c>
      <c r="AI6625" t="s">
        <v>5545</v>
      </c>
      <c r="AJ6625">
        <v>6778</v>
      </c>
    </row>
    <row r="6626" spans="1:36" ht="15" x14ac:dyDescent="0.2">
      <c r="A6626">
        <v>103</v>
      </c>
      <c r="B6626" s="3">
        <v>97219</v>
      </c>
      <c r="C6626" t="s">
        <v>5631</v>
      </c>
      <c r="E6626" t="s">
        <v>5632</v>
      </c>
      <c r="F6626" t="s">
        <v>580</v>
      </c>
      <c r="G6626" t="s">
        <v>5633</v>
      </c>
      <c r="I6626" t="s">
        <v>39</v>
      </c>
      <c r="K6626" t="s">
        <v>5634</v>
      </c>
      <c r="M6626" t="s">
        <v>60</v>
      </c>
      <c r="N6626" t="s">
        <v>5635</v>
      </c>
      <c r="V6626" t="s">
        <v>5534</v>
      </c>
      <c r="W6626" t="s">
        <v>5535</v>
      </c>
      <c r="X6626" t="s">
        <v>895</v>
      </c>
      <c r="Y6626" t="s">
        <v>5536</v>
      </c>
      <c r="Z6626" s="3">
        <v>97219</v>
      </c>
      <c r="AA6626" t="s">
        <v>5537</v>
      </c>
      <c r="AB6626" t="s">
        <v>5538</v>
      </c>
      <c r="AC6626" t="s">
        <v>5539</v>
      </c>
      <c r="AD6626" t="s">
        <v>5540</v>
      </c>
      <c r="AE6626" t="s">
        <v>5541</v>
      </c>
      <c r="AF6626" t="s">
        <v>5542</v>
      </c>
      <c r="AG6626" t="s">
        <v>5543</v>
      </c>
      <c r="AH6626" t="s">
        <v>5544</v>
      </c>
      <c r="AI6626" t="s">
        <v>5545</v>
      </c>
      <c r="AJ6626">
        <v>6779</v>
      </c>
    </row>
    <row r="6627" spans="1:36" ht="15" x14ac:dyDescent="0.2">
      <c r="A6627">
        <v>104</v>
      </c>
      <c r="B6627" s="3">
        <v>97219</v>
      </c>
      <c r="C6627" t="s">
        <v>870</v>
      </c>
      <c r="E6627" t="s">
        <v>871</v>
      </c>
      <c r="F6627" t="s">
        <v>580</v>
      </c>
      <c r="G6627" t="s">
        <v>5636</v>
      </c>
      <c r="I6627" t="s">
        <v>96</v>
      </c>
      <c r="K6627" t="s">
        <v>5637</v>
      </c>
      <c r="M6627" t="s">
        <v>41</v>
      </c>
      <c r="V6627" t="s">
        <v>5534</v>
      </c>
      <c r="W6627" t="s">
        <v>5535</v>
      </c>
      <c r="X6627" t="s">
        <v>895</v>
      </c>
      <c r="Y6627" t="s">
        <v>5536</v>
      </c>
      <c r="Z6627" s="3">
        <v>97219</v>
      </c>
      <c r="AA6627" t="s">
        <v>5537</v>
      </c>
      <c r="AB6627" t="s">
        <v>5538</v>
      </c>
      <c r="AC6627" t="s">
        <v>5539</v>
      </c>
      <c r="AD6627" t="s">
        <v>5540</v>
      </c>
      <c r="AE6627" t="s">
        <v>5541</v>
      </c>
      <c r="AF6627" t="s">
        <v>5542</v>
      </c>
      <c r="AG6627" t="s">
        <v>5543</v>
      </c>
      <c r="AH6627" t="s">
        <v>5544</v>
      </c>
      <c r="AI6627" t="s">
        <v>5545</v>
      </c>
      <c r="AJ6627">
        <v>6780</v>
      </c>
    </row>
    <row r="6628" spans="1:36" ht="15" x14ac:dyDescent="0.2">
      <c r="A6628">
        <v>105</v>
      </c>
      <c r="B6628" s="3">
        <v>97219</v>
      </c>
      <c r="C6628" t="s">
        <v>380</v>
      </c>
      <c r="E6628" t="s">
        <v>381</v>
      </c>
      <c r="F6628" t="s">
        <v>5638</v>
      </c>
      <c r="G6628" t="s">
        <v>5639</v>
      </c>
      <c r="I6628" t="s">
        <v>436</v>
      </c>
      <c r="K6628" t="s">
        <v>5640</v>
      </c>
      <c r="M6628" t="s">
        <v>41</v>
      </c>
      <c r="V6628" t="s">
        <v>5534</v>
      </c>
      <c r="W6628" t="s">
        <v>5535</v>
      </c>
      <c r="X6628" t="s">
        <v>895</v>
      </c>
      <c r="Y6628" t="s">
        <v>5536</v>
      </c>
      <c r="Z6628" s="3">
        <v>97219</v>
      </c>
      <c r="AA6628" t="s">
        <v>5537</v>
      </c>
      <c r="AB6628" t="s">
        <v>5538</v>
      </c>
      <c r="AC6628" t="s">
        <v>5539</v>
      </c>
      <c r="AD6628" t="s">
        <v>5540</v>
      </c>
      <c r="AE6628" t="s">
        <v>5541</v>
      </c>
      <c r="AF6628" t="s">
        <v>5542</v>
      </c>
      <c r="AG6628" t="s">
        <v>5543</v>
      </c>
      <c r="AH6628" t="s">
        <v>5544</v>
      </c>
      <c r="AI6628" t="s">
        <v>5545</v>
      </c>
      <c r="AJ6628">
        <v>6781</v>
      </c>
    </row>
    <row r="6629" spans="1:36" ht="15" x14ac:dyDescent="0.2">
      <c r="A6629">
        <v>106</v>
      </c>
      <c r="B6629" s="3">
        <v>97219</v>
      </c>
      <c r="C6629" t="s">
        <v>407</v>
      </c>
      <c r="E6629" t="s">
        <v>408</v>
      </c>
      <c r="F6629" t="s">
        <v>5641</v>
      </c>
      <c r="G6629" t="s">
        <v>5642</v>
      </c>
      <c r="K6629" t="s">
        <v>5643</v>
      </c>
      <c r="M6629" t="s">
        <v>41</v>
      </c>
      <c r="Q6629" t="s">
        <v>42</v>
      </c>
      <c r="V6629" t="s">
        <v>5534</v>
      </c>
      <c r="W6629" t="s">
        <v>5535</v>
      </c>
      <c r="X6629" t="s">
        <v>895</v>
      </c>
      <c r="Y6629" t="s">
        <v>5536</v>
      </c>
      <c r="Z6629" s="3">
        <v>97219</v>
      </c>
      <c r="AA6629" t="s">
        <v>5537</v>
      </c>
      <c r="AB6629" t="s">
        <v>5538</v>
      </c>
      <c r="AC6629" t="s">
        <v>5539</v>
      </c>
      <c r="AD6629" t="s">
        <v>5540</v>
      </c>
      <c r="AE6629" t="s">
        <v>5541</v>
      </c>
      <c r="AF6629" t="s">
        <v>5542</v>
      </c>
      <c r="AG6629" t="s">
        <v>5543</v>
      </c>
      <c r="AH6629" t="s">
        <v>5544</v>
      </c>
      <c r="AI6629" t="s">
        <v>5545</v>
      </c>
      <c r="AJ6629">
        <v>6782</v>
      </c>
    </row>
    <row r="6630" spans="1:36" ht="15" x14ac:dyDescent="0.2">
      <c r="A6630">
        <v>107</v>
      </c>
      <c r="B6630" s="3">
        <v>97219</v>
      </c>
      <c r="C6630" t="s">
        <v>407</v>
      </c>
      <c r="E6630" t="s">
        <v>408</v>
      </c>
      <c r="F6630" t="s">
        <v>5644</v>
      </c>
      <c r="G6630" t="s">
        <v>5645</v>
      </c>
      <c r="K6630" t="s">
        <v>5646</v>
      </c>
      <c r="M6630" t="s">
        <v>41</v>
      </c>
      <c r="Q6630" t="s">
        <v>42</v>
      </c>
      <c r="V6630" t="s">
        <v>5534</v>
      </c>
      <c r="W6630" t="s">
        <v>5535</v>
      </c>
      <c r="X6630" t="s">
        <v>895</v>
      </c>
      <c r="Y6630" t="s">
        <v>5536</v>
      </c>
      <c r="Z6630" s="3">
        <v>97219</v>
      </c>
      <c r="AA6630" t="s">
        <v>5537</v>
      </c>
      <c r="AB6630" t="s">
        <v>5538</v>
      </c>
      <c r="AC6630" t="s">
        <v>5539</v>
      </c>
      <c r="AD6630" t="s">
        <v>5540</v>
      </c>
      <c r="AE6630" t="s">
        <v>5541</v>
      </c>
      <c r="AF6630" t="s">
        <v>5542</v>
      </c>
      <c r="AG6630" t="s">
        <v>5543</v>
      </c>
      <c r="AH6630" t="s">
        <v>5544</v>
      </c>
      <c r="AI6630" t="s">
        <v>5545</v>
      </c>
      <c r="AJ6630">
        <v>6783</v>
      </c>
    </row>
    <row r="6631" spans="1:36" ht="15" x14ac:dyDescent="0.2">
      <c r="A6631">
        <v>108</v>
      </c>
      <c r="B6631" s="3">
        <v>97219</v>
      </c>
      <c r="C6631" t="s">
        <v>407</v>
      </c>
      <c r="E6631" t="s">
        <v>408</v>
      </c>
      <c r="F6631" t="s">
        <v>417</v>
      </c>
      <c r="G6631" t="s">
        <v>3206</v>
      </c>
      <c r="K6631" t="s">
        <v>5647</v>
      </c>
      <c r="M6631" t="s">
        <v>41</v>
      </c>
      <c r="Q6631" t="s">
        <v>42</v>
      </c>
      <c r="V6631" t="s">
        <v>5534</v>
      </c>
      <c r="W6631" t="s">
        <v>5535</v>
      </c>
      <c r="X6631" t="s">
        <v>895</v>
      </c>
      <c r="Y6631" t="s">
        <v>5536</v>
      </c>
      <c r="Z6631" s="3">
        <v>97219</v>
      </c>
      <c r="AA6631" t="s">
        <v>5537</v>
      </c>
      <c r="AB6631" t="s">
        <v>5538</v>
      </c>
      <c r="AC6631" t="s">
        <v>5539</v>
      </c>
      <c r="AD6631" t="s">
        <v>5540</v>
      </c>
      <c r="AE6631" t="s">
        <v>5541</v>
      </c>
      <c r="AF6631" t="s">
        <v>5542</v>
      </c>
      <c r="AG6631" t="s">
        <v>5543</v>
      </c>
      <c r="AH6631" t="s">
        <v>5544</v>
      </c>
      <c r="AI6631" t="s">
        <v>5545</v>
      </c>
      <c r="AJ6631">
        <v>6784</v>
      </c>
    </row>
    <row r="6632" spans="1:36" ht="15" x14ac:dyDescent="0.2">
      <c r="A6632">
        <v>109</v>
      </c>
      <c r="B6632" s="3">
        <v>97219</v>
      </c>
      <c r="C6632" t="s">
        <v>407</v>
      </c>
      <c r="E6632" t="s">
        <v>408</v>
      </c>
      <c r="F6632" t="s">
        <v>417</v>
      </c>
      <c r="G6632" t="s">
        <v>553</v>
      </c>
      <c r="K6632" t="s">
        <v>5648</v>
      </c>
      <c r="M6632" t="s">
        <v>41</v>
      </c>
      <c r="Q6632" t="s">
        <v>42</v>
      </c>
      <c r="V6632" t="s">
        <v>5534</v>
      </c>
      <c r="W6632" t="s">
        <v>5535</v>
      </c>
      <c r="X6632" t="s">
        <v>895</v>
      </c>
      <c r="Y6632" t="s">
        <v>5536</v>
      </c>
      <c r="Z6632" s="3">
        <v>97219</v>
      </c>
      <c r="AA6632" t="s">
        <v>5537</v>
      </c>
      <c r="AB6632" t="s">
        <v>5538</v>
      </c>
      <c r="AC6632" t="s">
        <v>5539</v>
      </c>
      <c r="AD6632" t="s">
        <v>5540</v>
      </c>
      <c r="AE6632" t="s">
        <v>5541</v>
      </c>
      <c r="AF6632" t="s">
        <v>5542</v>
      </c>
      <c r="AG6632" t="s">
        <v>5543</v>
      </c>
      <c r="AH6632" t="s">
        <v>5544</v>
      </c>
      <c r="AI6632" t="s">
        <v>5545</v>
      </c>
      <c r="AJ6632">
        <v>6785</v>
      </c>
    </row>
    <row r="6633" spans="1:36" ht="15" x14ac:dyDescent="0.2">
      <c r="A6633">
        <v>1</v>
      </c>
      <c r="B6633" s="3">
        <v>97266</v>
      </c>
      <c r="C6633" t="s">
        <v>35</v>
      </c>
      <c r="E6633" t="s">
        <v>36</v>
      </c>
      <c r="H6633" t="s">
        <v>93</v>
      </c>
      <c r="I6633" t="s">
        <v>39</v>
      </c>
      <c r="J6633" t="s">
        <v>5649</v>
      </c>
      <c r="M6633" t="s">
        <v>41</v>
      </c>
      <c r="Q6633" t="s">
        <v>42</v>
      </c>
      <c r="V6633" t="s">
        <v>412</v>
      </c>
      <c r="W6633" t="s">
        <v>895</v>
      </c>
      <c r="X6633" t="s">
        <v>2625</v>
      </c>
      <c r="Y6633" t="s">
        <v>5650</v>
      </c>
      <c r="Z6633" s="3">
        <v>97266</v>
      </c>
      <c r="AA6633" t="s">
        <v>5651</v>
      </c>
      <c r="AB6633" t="s">
        <v>5652</v>
      </c>
      <c r="AC6633" t="s">
        <v>5653</v>
      </c>
      <c r="AD6633" t="s">
        <v>5654</v>
      </c>
      <c r="AE6633" t="s">
        <v>5655</v>
      </c>
      <c r="AF6633" t="s">
        <v>5656</v>
      </c>
      <c r="AG6633" t="s">
        <v>5657</v>
      </c>
      <c r="AH6633" t="s">
        <v>5658</v>
      </c>
      <c r="AI6633" t="s">
        <v>5659</v>
      </c>
      <c r="AJ6633">
        <v>6786</v>
      </c>
    </row>
    <row r="6634" spans="1:36" ht="15" x14ac:dyDescent="0.2">
      <c r="A6634">
        <v>2</v>
      </c>
      <c r="B6634" s="3">
        <v>97266</v>
      </c>
      <c r="C6634" t="s">
        <v>264</v>
      </c>
      <c r="E6634" t="s">
        <v>265</v>
      </c>
      <c r="H6634" t="s">
        <v>313</v>
      </c>
      <c r="I6634" t="s">
        <v>5660</v>
      </c>
      <c r="J6634" t="s">
        <v>5661</v>
      </c>
      <c r="M6634" t="s">
        <v>41</v>
      </c>
      <c r="Q6634" t="s">
        <v>42</v>
      </c>
      <c r="V6634" t="s">
        <v>412</v>
      </c>
      <c r="W6634" t="s">
        <v>895</v>
      </c>
      <c r="X6634" t="s">
        <v>2625</v>
      </c>
      <c r="Y6634" t="s">
        <v>5650</v>
      </c>
      <c r="Z6634" s="3">
        <v>97266</v>
      </c>
      <c r="AA6634" t="s">
        <v>5651</v>
      </c>
      <c r="AB6634" t="s">
        <v>5652</v>
      </c>
      <c r="AC6634" t="s">
        <v>5653</v>
      </c>
      <c r="AD6634" t="s">
        <v>5654</v>
      </c>
      <c r="AE6634" t="s">
        <v>5655</v>
      </c>
      <c r="AF6634" t="s">
        <v>5656</v>
      </c>
      <c r="AG6634" t="s">
        <v>5657</v>
      </c>
      <c r="AH6634" t="s">
        <v>5658</v>
      </c>
      <c r="AI6634" t="s">
        <v>5659</v>
      </c>
      <c r="AJ6634">
        <v>6787</v>
      </c>
    </row>
    <row r="6635" spans="1:36" ht="15" x14ac:dyDescent="0.2">
      <c r="A6635">
        <v>3</v>
      </c>
      <c r="B6635" s="3">
        <v>97266</v>
      </c>
      <c r="C6635" t="s">
        <v>264</v>
      </c>
      <c r="E6635" t="s">
        <v>265</v>
      </c>
      <c r="H6635" t="s">
        <v>313</v>
      </c>
      <c r="I6635" t="s">
        <v>5660</v>
      </c>
      <c r="J6635" t="s">
        <v>5661</v>
      </c>
      <c r="M6635" t="s">
        <v>41</v>
      </c>
      <c r="Q6635" t="s">
        <v>42</v>
      </c>
      <c r="V6635" t="s">
        <v>412</v>
      </c>
      <c r="W6635" t="s">
        <v>895</v>
      </c>
      <c r="X6635" t="s">
        <v>2625</v>
      </c>
      <c r="Y6635" t="s">
        <v>5650</v>
      </c>
      <c r="Z6635" s="3">
        <v>97266</v>
      </c>
      <c r="AA6635" t="s">
        <v>5651</v>
      </c>
      <c r="AB6635" t="s">
        <v>5652</v>
      </c>
      <c r="AC6635" t="s">
        <v>5653</v>
      </c>
      <c r="AD6635" t="s">
        <v>5654</v>
      </c>
      <c r="AE6635" t="s">
        <v>5655</v>
      </c>
      <c r="AF6635" t="s">
        <v>5656</v>
      </c>
      <c r="AG6635" t="s">
        <v>5657</v>
      </c>
      <c r="AH6635" t="s">
        <v>5658</v>
      </c>
      <c r="AI6635" t="s">
        <v>5659</v>
      </c>
      <c r="AJ6635">
        <v>6788</v>
      </c>
    </row>
    <row r="6636" spans="1:36" ht="15" x14ac:dyDescent="0.2">
      <c r="A6636">
        <v>4</v>
      </c>
      <c r="B6636" s="3">
        <v>97266</v>
      </c>
      <c r="C6636" t="s">
        <v>264</v>
      </c>
      <c r="E6636" t="s">
        <v>265</v>
      </c>
      <c r="H6636" t="s">
        <v>313</v>
      </c>
      <c r="I6636" t="s">
        <v>5660</v>
      </c>
      <c r="J6636" t="s">
        <v>5662</v>
      </c>
      <c r="M6636" t="s">
        <v>41</v>
      </c>
      <c r="Q6636" t="s">
        <v>42</v>
      </c>
      <c r="V6636" t="s">
        <v>412</v>
      </c>
      <c r="W6636" t="s">
        <v>895</v>
      </c>
      <c r="X6636" t="s">
        <v>2625</v>
      </c>
      <c r="Y6636" t="s">
        <v>5650</v>
      </c>
      <c r="Z6636" s="3">
        <v>97266</v>
      </c>
      <c r="AA6636" t="s">
        <v>5651</v>
      </c>
      <c r="AB6636" t="s">
        <v>5652</v>
      </c>
      <c r="AC6636" t="s">
        <v>5653</v>
      </c>
      <c r="AD6636" t="s">
        <v>5654</v>
      </c>
      <c r="AE6636" t="s">
        <v>5655</v>
      </c>
      <c r="AF6636" t="s">
        <v>5656</v>
      </c>
      <c r="AG6636" t="s">
        <v>5657</v>
      </c>
      <c r="AH6636" t="s">
        <v>5658</v>
      </c>
      <c r="AI6636" t="s">
        <v>5659</v>
      </c>
      <c r="AJ6636">
        <v>6789</v>
      </c>
    </row>
    <row r="6637" spans="1:36" ht="15" x14ac:dyDescent="0.2">
      <c r="A6637">
        <v>5</v>
      </c>
      <c r="B6637" s="3">
        <v>97266</v>
      </c>
      <c r="C6637" t="s">
        <v>2777</v>
      </c>
      <c r="E6637" t="s">
        <v>2778</v>
      </c>
      <c r="H6637" t="s">
        <v>313</v>
      </c>
      <c r="I6637" t="s">
        <v>5660</v>
      </c>
      <c r="J6637" t="s">
        <v>5663</v>
      </c>
      <c r="M6637" t="s">
        <v>41</v>
      </c>
      <c r="Q6637" t="s">
        <v>42</v>
      </c>
      <c r="V6637" t="s">
        <v>412</v>
      </c>
      <c r="W6637" t="s">
        <v>895</v>
      </c>
      <c r="X6637" t="s">
        <v>2625</v>
      </c>
      <c r="Y6637" t="s">
        <v>5650</v>
      </c>
      <c r="Z6637" s="3">
        <v>97266</v>
      </c>
      <c r="AA6637" t="s">
        <v>5651</v>
      </c>
      <c r="AB6637" t="s">
        <v>5652</v>
      </c>
      <c r="AC6637" t="s">
        <v>5653</v>
      </c>
      <c r="AD6637" t="s">
        <v>5654</v>
      </c>
      <c r="AE6637" t="s">
        <v>5655</v>
      </c>
      <c r="AF6637" t="s">
        <v>5656</v>
      </c>
      <c r="AG6637" t="s">
        <v>5657</v>
      </c>
      <c r="AH6637" t="s">
        <v>5658</v>
      </c>
      <c r="AI6637" t="s">
        <v>5659</v>
      </c>
      <c r="AJ6637">
        <v>6790</v>
      </c>
    </row>
    <row r="6638" spans="1:36" ht="15" x14ac:dyDescent="0.2">
      <c r="A6638">
        <v>6</v>
      </c>
      <c r="B6638" s="3">
        <v>97266</v>
      </c>
      <c r="C6638" t="s">
        <v>2777</v>
      </c>
      <c r="E6638" t="s">
        <v>2778</v>
      </c>
      <c r="H6638" t="s">
        <v>313</v>
      </c>
      <c r="I6638" t="s">
        <v>5660</v>
      </c>
      <c r="J6638" t="s">
        <v>5663</v>
      </c>
      <c r="M6638" t="s">
        <v>41</v>
      </c>
      <c r="Q6638" t="s">
        <v>42</v>
      </c>
      <c r="V6638" t="s">
        <v>412</v>
      </c>
      <c r="W6638" t="s">
        <v>895</v>
      </c>
      <c r="X6638" t="s">
        <v>2625</v>
      </c>
      <c r="Y6638" t="s">
        <v>5650</v>
      </c>
      <c r="Z6638" s="3">
        <v>97266</v>
      </c>
      <c r="AA6638" t="s">
        <v>5651</v>
      </c>
      <c r="AB6638" t="s">
        <v>5652</v>
      </c>
      <c r="AC6638" t="s">
        <v>5653</v>
      </c>
      <c r="AD6638" t="s">
        <v>5654</v>
      </c>
      <c r="AE6638" t="s">
        <v>5655</v>
      </c>
      <c r="AF6638" t="s">
        <v>5656</v>
      </c>
      <c r="AG6638" t="s">
        <v>5657</v>
      </c>
      <c r="AH6638" t="s">
        <v>5658</v>
      </c>
      <c r="AI6638" t="s">
        <v>5659</v>
      </c>
      <c r="AJ6638">
        <v>6791</v>
      </c>
    </row>
    <row r="6639" spans="1:36" ht="15" x14ac:dyDescent="0.2">
      <c r="A6639">
        <v>7</v>
      </c>
      <c r="B6639" s="3">
        <v>97266</v>
      </c>
      <c r="C6639" t="s">
        <v>2777</v>
      </c>
      <c r="E6639" t="s">
        <v>2778</v>
      </c>
      <c r="H6639" t="s">
        <v>313</v>
      </c>
      <c r="I6639" t="s">
        <v>5660</v>
      </c>
      <c r="J6639" t="s">
        <v>5663</v>
      </c>
      <c r="M6639" t="s">
        <v>41</v>
      </c>
      <c r="Q6639" t="s">
        <v>42</v>
      </c>
      <c r="V6639" t="s">
        <v>412</v>
      </c>
      <c r="W6639" t="s">
        <v>895</v>
      </c>
      <c r="X6639" t="s">
        <v>2625</v>
      </c>
      <c r="Y6639" t="s">
        <v>5650</v>
      </c>
      <c r="Z6639" s="3">
        <v>97266</v>
      </c>
      <c r="AA6639" t="s">
        <v>5651</v>
      </c>
      <c r="AB6639" t="s">
        <v>5652</v>
      </c>
      <c r="AC6639" t="s">
        <v>5653</v>
      </c>
      <c r="AD6639" t="s">
        <v>5654</v>
      </c>
      <c r="AE6639" t="s">
        <v>5655</v>
      </c>
      <c r="AF6639" t="s">
        <v>5656</v>
      </c>
      <c r="AG6639" t="s">
        <v>5657</v>
      </c>
      <c r="AH6639" t="s">
        <v>5658</v>
      </c>
      <c r="AI6639" t="s">
        <v>5659</v>
      </c>
      <c r="AJ6639">
        <v>6792</v>
      </c>
    </row>
    <row r="6640" spans="1:36" ht="15" x14ac:dyDescent="0.2">
      <c r="A6640">
        <v>8</v>
      </c>
      <c r="B6640" s="3">
        <v>97266</v>
      </c>
      <c r="C6640" t="s">
        <v>115</v>
      </c>
      <c r="E6640" t="s">
        <v>116</v>
      </c>
      <c r="H6640" t="s">
        <v>93</v>
      </c>
      <c r="I6640" t="s">
        <v>39</v>
      </c>
      <c r="J6640" t="s">
        <v>5664</v>
      </c>
      <c r="M6640" t="s">
        <v>41</v>
      </c>
      <c r="Q6640" t="s">
        <v>42</v>
      </c>
      <c r="V6640" t="s">
        <v>412</v>
      </c>
      <c r="W6640" t="s">
        <v>895</v>
      </c>
      <c r="X6640" t="s">
        <v>2625</v>
      </c>
      <c r="Y6640" t="s">
        <v>5650</v>
      </c>
      <c r="Z6640" s="3">
        <v>97266</v>
      </c>
      <c r="AA6640" t="s">
        <v>5651</v>
      </c>
      <c r="AB6640" t="s">
        <v>5652</v>
      </c>
      <c r="AC6640" t="s">
        <v>5653</v>
      </c>
      <c r="AD6640" t="s">
        <v>5654</v>
      </c>
      <c r="AE6640" t="s">
        <v>5655</v>
      </c>
      <c r="AF6640" t="s">
        <v>5656</v>
      </c>
      <c r="AG6640" t="s">
        <v>5657</v>
      </c>
      <c r="AH6640" t="s">
        <v>5658</v>
      </c>
      <c r="AI6640" t="s">
        <v>5659</v>
      </c>
      <c r="AJ6640">
        <v>6793</v>
      </c>
    </row>
    <row r="6641" spans="1:36" ht="15" x14ac:dyDescent="0.2">
      <c r="A6641">
        <v>9</v>
      </c>
      <c r="B6641" s="3">
        <v>97266</v>
      </c>
      <c r="C6641" t="s">
        <v>326</v>
      </c>
      <c r="E6641" t="s">
        <v>327</v>
      </c>
      <c r="H6641" t="s">
        <v>83</v>
      </c>
      <c r="I6641" t="s">
        <v>98</v>
      </c>
      <c r="J6641" t="s">
        <v>5665</v>
      </c>
      <c r="M6641" t="s">
        <v>41</v>
      </c>
      <c r="Q6641" t="s">
        <v>42</v>
      </c>
      <c r="V6641" t="s">
        <v>412</v>
      </c>
      <c r="W6641" t="s">
        <v>895</v>
      </c>
      <c r="X6641" t="s">
        <v>2625</v>
      </c>
      <c r="Y6641" t="s">
        <v>5650</v>
      </c>
      <c r="Z6641" s="3">
        <v>97266</v>
      </c>
      <c r="AA6641" t="s">
        <v>5651</v>
      </c>
      <c r="AB6641" t="s">
        <v>5652</v>
      </c>
      <c r="AC6641" t="s">
        <v>5653</v>
      </c>
      <c r="AD6641" t="s">
        <v>5654</v>
      </c>
      <c r="AE6641" t="s">
        <v>5655</v>
      </c>
      <c r="AF6641" t="s">
        <v>5656</v>
      </c>
      <c r="AG6641" t="s">
        <v>5657</v>
      </c>
      <c r="AH6641" t="s">
        <v>5658</v>
      </c>
      <c r="AI6641" t="s">
        <v>5659</v>
      </c>
      <c r="AJ6641">
        <v>6794</v>
      </c>
    </row>
    <row r="6642" spans="1:36" ht="15" x14ac:dyDescent="0.2">
      <c r="A6642">
        <v>10</v>
      </c>
      <c r="B6642" s="3">
        <v>97266</v>
      </c>
      <c r="C6642" t="s">
        <v>326</v>
      </c>
      <c r="E6642" t="s">
        <v>327</v>
      </c>
      <c r="H6642" t="s">
        <v>83</v>
      </c>
      <c r="I6642" t="s">
        <v>98</v>
      </c>
      <c r="J6642" t="s">
        <v>5665</v>
      </c>
      <c r="M6642" t="s">
        <v>41</v>
      </c>
      <c r="Q6642" t="s">
        <v>42</v>
      </c>
      <c r="V6642" t="s">
        <v>412</v>
      </c>
      <c r="W6642" t="s">
        <v>895</v>
      </c>
      <c r="X6642" t="s">
        <v>2625</v>
      </c>
      <c r="Y6642" t="s">
        <v>5650</v>
      </c>
      <c r="Z6642" s="3">
        <v>97266</v>
      </c>
      <c r="AA6642" t="s">
        <v>5651</v>
      </c>
      <c r="AB6642" t="s">
        <v>5652</v>
      </c>
      <c r="AC6642" t="s">
        <v>5653</v>
      </c>
      <c r="AD6642" t="s">
        <v>5654</v>
      </c>
      <c r="AE6642" t="s">
        <v>5655</v>
      </c>
      <c r="AF6642" t="s">
        <v>5656</v>
      </c>
      <c r="AG6642" t="s">
        <v>5657</v>
      </c>
      <c r="AH6642" t="s">
        <v>5658</v>
      </c>
      <c r="AI6642" t="s">
        <v>5659</v>
      </c>
      <c r="AJ6642">
        <v>6795</v>
      </c>
    </row>
    <row r="6643" spans="1:36" ht="15" x14ac:dyDescent="0.2">
      <c r="A6643">
        <v>11</v>
      </c>
      <c r="B6643" s="3">
        <v>97266</v>
      </c>
      <c r="C6643" t="s">
        <v>329</v>
      </c>
      <c r="E6643" t="s">
        <v>330</v>
      </c>
      <c r="H6643" t="s">
        <v>313</v>
      </c>
      <c r="I6643" t="s">
        <v>5660</v>
      </c>
      <c r="J6643" t="s">
        <v>5666</v>
      </c>
      <c r="M6643" t="s">
        <v>41</v>
      </c>
      <c r="Q6643" t="s">
        <v>42</v>
      </c>
      <c r="V6643" t="s">
        <v>412</v>
      </c>
      <c r="W6643" t="s">
        <v>895</v>
      </c>
      <c r="X6643" t="s">
        <v>2625</v>
      </c>
      <c r="Y6643" t="s">
        <v>5650</v>
      </c>
      <c r="Z6643" s="3">
        <v>97266</v>
      </c>
      <c r="AA6643" t="s">
        <v>5651</v>
      </c>
      <c r="AB6643" t="s">
        <v>5652</v>
      </c>
      <c r="AC6643" t="s">
        <v>5653</v>
      </c>
      <c r="AD6643" t="s">
        <v>5654</v>
      </c>
      <c r="AE6643" t="s">
        <v>5655</v>
      </c>
      <c r="AF6643" t="s">
        <v>5656</v>
      </c>
      <c r="AG6643" t="s">
        <v>5657</v>
      </c>
      <c r="AH6643" t="s">
        <v>5658</v>
      </c>
      <c r="AI6643" t="s">
        <v>5659</v>
      </c>
      <c r="AJ6643">
        <v>6796</v>
      </c>
    </row>
    <row r="6644" spans="1:36" ht="15" x14ac:dyDescent="0.2">
      <c r="A6644">
        <v>12</v>
      </c>
      <c r="B6644" s="3">
        <v>97266</v>
      </c>
      <c r="C6644" t="s">
        <v>329</v>
      </c>
      <c r="E6644" t="s">
        <v>330</v>
      </c>
      <c r="H6644" t="s">
        <v>313</v>
      </c>
      <c r="I6644" t="s">
        <v>5660</v>
      </c>
      <c r="J6644" t="s">
        <v>5666</v>
      </c>
      <c r="M6644" t="s">
        <v>41</v>
      </c>
      <c r="Q6644" t="s">
        <v>42</v>
      </c>
      <c r="V6644" t="s">
        <v>412</v>
      </c>
      <c r="W6644" t="s">
        <v>895</v>
      </c>
      <c r="X6644" t="s">
        <v>2625</v>
      </c>
      <c r="Y6644" t="s">
        <v>5650</v>
      </c>
      <c r="Z6644" s="3">
        <v>97266</v>
      </c>
      <c r="AA6644" t="s">
        <v>5651</v>
      </c>
      <c r="AB6644" t="s">
        <v>5652</v>
      </c>
      <c r="AC6644" t="s">
        <v>5653</v>
      </c>
      <c r="AD6644" t="s">
        <v>5654</v>
      </c>
      <c r="AE6644" t="s">
        <v>5655</v>
      </c>
      <c r="AF6644" t="s">
        <v>5656</v>
      </c>
      <c r="AG6644" t="s">
        <v>5657</v>
      </c>
      <c r="AH6644" t="s">
        <v>5658</v>
      </c>
      <c r="AI6644" t="s">
        <v>5659</v>
      </c>
      <c r="AJ6644">
        <v>6797</v>
      </c>
    </row>
    <row r="6645" spans="1:36" ht="15" x14ac:dyDescent="0.2">
      <c r="A6645">
        <v>13</v>
      </c>
      <c r="B6645" s="3">
        <v>97266</v>
      </c>
      <c r="C6645" t="s">
        <v>91</v>
      </c>
      <c r="E6645" t="s">
        <v>92</v>
      </c>
      <c r="H6645" t="s">
        <v>93</v>
      </c>
      <c r="I6645" t="s">
        <v>96</v>
      </c>
      <c r="J6645" t="s">
        <v>5667</v>
      </c>
      <c r="M6645" t="s">
        <v>41</v>
      </c>
      <c r="Q6645" t="s">
        <v>42</v>
      </c>
      <c r="V6645" t="s">
        <v>412</v>
      </c>
      <c r="W6645" t="s">
        <v>895</v>
      </c>
      <c r="X6645" t="s">
        <v>2625</v>
      </c>
      <c r="Y6645" t="s">
        <v>5650</v>
      </c>
      <c r="Z6645" s="3">
        <v>97266</v>
      </c>
      <c r="AA6645" t="s">
        <v>5651</v>
      </c>
      <c r="AB6645" t="s">
        <v>5652</v>
      </c>
      <c r="AC6645" t="s">
        <v>5653</v>
      </c>
      <c r="AD6645" t="s">
        <v>5654</v>
      </c>
      <c r="AE6645" t="s">
        <v>5655</v>
      </c>
      <c r="AF6645" t="s">
        <v>5656</v>
      </c>
      <c r="AG6645" t="s">
        <v>5657</v>
      </c>
      <c r="AH6645" t="s">
        <v>5658</v>
      </c>
      <c r="AI6645" t="s">
        <v>5659</v>
      </c>
      <c r="AJ6645">
        <v>6798</v>
      </c>
    </row>
    <row r="6646" spans="1:36" ht="15" x14ac:dyDescent="0.2">
      <c r="A6646">
        <v>1</v>
      </c>
      <c r="B6646" s="3">
        <v>97243</v>
      </c>
      <c r="C6646" s="5" t="s">
        <v>112</v>
      </c>
      <c r="E6646" t="s">
        <v>113</v>
      </c>
      <c r="H6646" t="s">
        <v>83</v>
      </c>
      <c r="I6646" t="s">
        <v>39</v>
      </c>
      <c r="J6646" t="s">
        <v>5668</v>
      </c>
      <c r="M6646" t="s">
        <v>60</v>
      </c>
      <c r="N6646" t="s">
        <v>5669</v>
      </c>
      <c r="Q6646" t="s">
        <v>204</v>
      </c>
      <c r="U6646">
        <v>50</v>
      </c>
      <c r="V6646" t="s">
        <v>3549</v>
      </c>
      <c r="W6646" t="s">
        <v>917</v>
      </c>
      <c r="X6646" t="s">
        <v>5670</v>
      </c>
      <c r="Y6646" t="s">
        <v>5671</v>
      </c>
      <c r="Z6646" s="3">
        <v>97243</v>
      </c>
      <c r="AA6646" t="s">
        <v>5672</v>
      </c>
      <c r="AB6646" t="s">
        <v>5673</v>
      </c>
      <c r="AC6646" t="s">
        <v>5674</v>
      </c>
      <c r="AD6646" t="s">
        <v>5675</v>
      </c>
      <c r="AE6646" t="s">
        <v>5676</v>
      </c>
      <c r="AF6646" t="s">
        <v>5677</v>
      </c>
      <c r="AG6646" t="s">
        <v>5678</v>
      </c>
      <c r="AH6646" t="s">
        <v>5673</v>
      </c>
      <c r="AI6646" t="s">
        <v>5674</v>
      </c>
      <c r="AJ6646">
        <v>6826</v>
      </c>
    </row>
    <row r="6647" spans="1:36" ht="15" x14ac:dyDescent="0.2">
      <c r="A6647">
        <v>14</v>
      </c>
      <c r="B6647" s="3">
        <v>97266</v>
      </c>
      <c r="C6647" t="s">
        <v>91</v>
      </c>
      <c r="E6647" t="s">
        <v>92</v>
      </c>
      <c r="H6647" t="s">
        <v>93</v>
      </c>
      <c r="I6647" t="s">
        <v>96</v>
      </c>
      <c r="J6647" t="s">
        <v>5667</v>
      </c>
      <c r="M6647" t="s">
        <v>41</v>
      </c>
      <c r="Q6647" t="s">
        <v>42</v>
      </c>
      <c r="V6647" t="s">
        <v>412</v>
      </c>
      <c r="W6647" t="s">
        <v>895</v>
      </c>
      <c r="X6647" t="s">
        <v>2625</v>
      </c>
      <c r="Y6647" t="s">
        <v>5650</v>
      </c>
      <c r="Z6647" s="3">
        <v>97266</v>
      </c>
      <c r="AA6647" t="s">
        <v>5651</v>
      </c>
      <c r="AB6647" t="s">
        <v>5652</v>
      </c>
      <c r="AC6647" t="s">
        <v>5653</v>
      </c>
      <c r="AD6647" t="s">
        <v>5654</v>
      </c>
      <c r="AE6647" t="s">
        <v>5655</v>
      </c>
      <c r="AF6647" t="s">
        <v>5656</v>
      </c>
      <c r="AG6647" t="s">
        <v>5657</v>
      </c>
      <c r="AH6647" t="s">
        <v>5658</v>
      </c>
      <c r="AI6647" t="s">
        <v>5659</v>
      </c>
      <c r="AJ6647">
        <v>6799</v>
      </c>
    </row>
    <row r="6648" spans="1:36" ht="15" x14ac:dyDescent="0.2">
      <c r="A6648">
        <v>15</v>
      </c>
      <c r="B6648" s="3">
        <v>97266</v>
      </c>
      <c r="C6648" t="s">
        <v>91</v>
      </c>
      <c r="E6648" t="s">
        <v>92</v>
      </c>
      <c r="H6648" t="s">
        <v>93</v>
      </c>
      <c r="I6648" t="s">
        <v>96</v>
      </c>
      <c r="J6648" t="s">
        <v>5667</v>
      </c>
      <c r="M6648" t="s">
        <v>41</v>
      </c>
      <c r="Q6648" t="s">
        <v>42</v>
      </c>
      <c r="V6648" t="s">
        <v>412</v>
      </c>
      <c r="W6648" t="s">
        <v>895</v>
      </c>
      <c r="X6648" t="s">
        <v>2625</v>
      </c>
      <c r="Y6648" t="s">
        <v>5650</v>
      </c>
      <c r="Z6648" s="3">
        <v>97266</v>
      </c>
      <c r="AA6648" t="s">
        <v>5651</v>
      </c>
      <c r="AB6648" t="s">
        <v>5652</v>
      </c>
      <c r="AC6648" t="s">
        <v>5653</v>
      </c>
      <c r="AD6648" t="s">
        <v>5654</v>
      </c>
      <c r="AE6648" t="s">
        <v>5655</v>
      </c>
      <c r="AF6648" t="s">
        <v>5656</v>
      </c>
      <c r="AG6648" t="s">
        <v>5657</v>
      </c>
      <c r="AH6648" t="s">
        <v>5658</v>
      </c>
      <c r="AI6648" t="s">
        <v>5659</v>
      </c>
      <c r="AJ6648">
        <v>6800</v>
      </c>
    </row>
    <row r="6649" spans="1:36" ht="15" x14ac:dyDescent="0.2">
      <c r="A6649">
        <v>16</v>
      </c>
      <c r="B6649" s="3">
        <v>97266</v>
      </c>
      <c r="C6649" t="s">
        <v>91</v>
      </c>
      <c r="E6649" t="s">
        <v>92</v>
      </c>
      <c r="H6649" t="s">
        <v>93</v>
      </c>
      <c r="I6649" t="s">
        <v>96</v>
      </c>
      <c r="J6649" t="s">
        <v>5667</v>
      </c>
      <c r="M6649" t="s">
        <v>41</v>
      </c>
      <c r="Q6649" t="s">
        <v>42</v>
      </c>
      <c r="V6649" t="s">
        <v>412</v>
      </c>
      <c r="W6649" t="s">
        <v>895</v>
      </c>
      <c r="X6649" t="s">
        <v>2625</v>
      </c>
      <c r="Y6649" t="s">
        <v>5650</v>
      </c>
      <c r="Z6649" s="3">
        <v>97266</v>
      </c>
      <c r="AA6649" t="s">
        <v>5651</v>
      </c>
      <c r="AB6649" t="s">
        <v>5652</v>
      </c>
      <c r="AC6649" t="s">
        <v>5653</v>
      </c>
      <c r="AD6649" t="s">
        <v>5654</v>
      </c>
      <c r="AE6649" t="s">
        <v>5655</v>
      </c>
      <c r="AF6649" t="s">
        <v>5656</v>
      </c>
      <c r="AG6649" t="s">
        <v>5657</v>
      </c>
      <c r="AH6649" t="s">
        <v>5658</v>
      </c>
      <c r="AI6649" t="s">
        <v>5659</v>
      </c>
      <c r="AJ6649">
        <v>6801</v>
      </c>
    </row>
    <row r="6650" spans="1:36" ht="15" x14ac:dyDescent="0.2">
      <c r="A6650">
        <v>17</v>
      </c>
      <c r="B6650" s="3">
        <v>97266</v>
      </c>
      <c r="C6650" t="s">
        <v>91</v>
      </c>
      <c r="E6650" t="s">
        <v>92</v>
      </c>
      <c r="H6650" t="s">
        <v>93</v>
      </c>
      <c r="I6650" t="s">
        <v>96</v>
      </c>
      <c r="J6650" t="s">
        <v>5667</v>
      </c>
      <c r="M6650" t="s">
        <v>41</v>
      </c>
      <c r="Q6650" t="s">
        <v>42</v>
      </c>
      <c r="V6650" t="s">
        <v>412</v>
      </c>
      <c r="W6650" t="s">
        <v>895</v>
      </c>
      <c r="X6650" t="s">
        <v>2625</v>
      </c>
      <c r="Y6650" t="s">
        <v>5650</v>
      </c>
      <c r="Z6650" s="3">
        <v>97266</v>
      </c>
      <c r="AA6650" t="s">
        <v>5651</v>
      </c>
      <c r="AB6650" t="s">
        <v>5652</v>
      </c>
      <c r="AC6650" t="s">
        <v>5653</v>
      </c>
      <c r="AD6650" t="s">
        <v>5654</v>
      </c>
      <c r="AE6650" t="s">
        <v>5655</v>
      </c>
      <c r="AF6650" t="s">
        <v>5656</v>
      </c>
      <c r="AG6650" t="s">
        <v>5657</v>
      </c>
      <c r="AH6650" t="s">
        <v>5658</v>
      </c>
      <c r="AI6650" t="s">
        <v>5659</v>
      </c>
      <c r="AJ6650">
        <v>6802</v>
      </c>
    </row>
    <row r="6651" spans="1:36" ht="15" x14ac:dyDescent="0.2">
      <c r="A6651">
        <v>18</v>
      </c>
      <c r="B6651" s="3">
        <v>97266</v>
      </c>
      <c r="C6651" t="s">
        <v>91</v>
      </c>
      <c r="E6651" t="s">
        <v>92</v>
      </c>
      <c r="H6651" t="s">
        <v>93</v>
      </c>
      <c r="I6651" t="s">
        <v>96</v>
      </c>
      <c r="J6651" t="s">
        <v>5667</v>
      </c>
      <c r="M6651" t="s">
        <v>41</v>
      </c>
      <c r="Q6651" t="s">
        <v>42</v>
      </c>
      <c r="V6651" t="s">
        <v>412</v>
      </c>
      <c r="W6651" t="s">
        <v>895</v>
      </c>
      <c r="X6651" t="s">
        <v>2625</v>
      </c>
      <c r="Y6651" t="s">
        <v>5650</v>
      </c>
      <c r="Z6651" s="3">
        <v>97266</v>
      </c>
      <c r="AA6651" t="s">
        <v>5651</v>
      </c>
      <c r="AB6651" t="s">
        <v>5652</v>
      </c>
      <c r="AC6651" t="s">
        <v>5653</v>
      </c>
      <c r="AD6651" t="s">
        <v>5654</v>
      </c>
      <c r="AE6651" t="s">
        <v>5655</v>
      </c>
      <c r="AF6651" t="s">
        <v>5656</v>
      </c>
      <c r="AG6651" t="s">
        <v>5657</v>
      </c>
      <c r="AH6651" t="s">
        <v>5658</v>
      </c>
      <c r="AI6651" t="s">
        <v>5659</v>
      </c>
      <c r="AJ6651">
        <v>6803</v>
      </c>
    </row>
    <row r="6652" spans="1:36" ht="15" x14ac:dyDescent="0.2">
      <c r="A6652">
        <v>19</v>
      </c>
      <c r="B6652" s="3">
        <v>97266</v>
      </c>
      <c r="C6652" t="s">
        <v>91</v>
      </c>
      <c r="E6652" t="s">
        <v>92</v>
      </c>
      <c r="H6652" t="s">
        <v>93</v>
      </c>
      <c r="I6652" t="s">
        <v>96</v>
      </c>
      <c r="J6652" t="s">
        <v>5667</v>
      </c>
      <c r="M6652" t="s">
        <v>41</v>
      </c>
      <c r="Q6652" t="s">
        <v>42</v>
      </c>
      <c r="V6652" t="s">
        <v>412</v>
      </c>
      <c r="W6652" t="s">
        <v>895</v>
      </c>
      <c r="X6652" t="s">
        <v>2625</v>
      </c>
      <c r="Y6652" t="s">
        <v>5650</v>
      </c>
      <c r="Z6652" s="3">
        <v>97266</v>
      </c>
      <c r="AA6652" t="s">
        <v>5651</v>
      </c>
      <c r="AB6652" t="s">
        <v>5652</v>
      </c>
      <c r="AC6652" t="s">
        <v>5653</v>
      </c>
      <c r="AD6652" t="s">
        <v>5654</v>
      </c>
      <c r="AE6652" t="s">
        <v>5655</v>
      </c>
      <c r="AF6652" t="s">
        <v>5656</v>
      </c>
      <c r="AG6652" t="s">
        <v>5657</v>
      </c>
      <c r="AH6652" t="s">
        <v>5658</v>
      </c>
      <c r="AI6652" t="s">
        <v>5659</v>
      </c>
      <c r="AJ6652">
        <v>6804</v>
      </c>
    </row>
    <row r="6653" spans="1:36" ht="15" x14ac:dyDescent="0.2">
      <c r="A6653">
        <v>20</v>
      </c>
      <c r="B6653" s="3">
        <v>97266</v>
      </c>
      <c r="C6653" t="s">
        <v>91</v>
      </c>
      <c r="E6653" t="s">
        <v>92</v>
      </c>
      <c r="H6653" t="s">
        <v>93</v>
      </c>
      <c r="I6653" t="s">
        <v>98</v>
      </c>
      <c r="J6653" t="s">
        <v>5667</v>
      </c>
      <c r="M6653" t="s">
        <v>41</v>
      </c>
      <c r="Q6653" t="s">
        <v>42</v>
      </c>
      <c r="V6653" t="s">
        <v>412</v>
      </c>
      <c r="W6653" t="s">
        <v>895</v>
      </c>
      <c r="X6653" t="s">
        <v>2625</v>
      </c>
      <c r="Y6653" t="s">
        <v>5650</v>
      </c>
      <c r="Z6653" s="3">
        <v>97266</v>
      </c>
      <c r="AA6653" t="s">
        <v>5651</v>
      </c>
      <c r="AB6653" t="s">
        <v>5652</v>
      </c>
      <c r="AC6653" t="s">
        <v>5653</v>
      </c>
      <c r="AD6653" t="s">
        <v>5654</v>
      </c>
      <c r="AE6653" t="s">
        <v>5655</v>
      </c>
      <c r="AF6653" t="s">
        <v>5656</v>
      </c>
      <c r="AG6653" t="s">
        <v>5657</v>
      </c>
      <c r="AH6653" t="s">
        <v>5658</v>
      </c>
      <c r="AI6653" t="s">
        <v>5659</v>
      </c>
      <c r="AJ6653">
        <v>6805</v>
      </c>
    </row>
    <row r="6654" spans="1:36" ht="15" x14ac:dyDescent="0.2">
      <c r="A6654">
        <v>21</v>
      </c>
      <c r="B6654" s="3">
        <v>97266</v>
      </c>
      <c r="C6654" t="s">
        <v>81</v>
      </c>
      <c r="E6654" t="s">
        <v>82</v>
      </c>
      <c r="H6654" t="s">
        <v>83</v>
      </c>
      <c r="I6654" t="s">
        <v>84</v>
      </c>
      <c r="J6654" t="s">
        <v>5679</v>
      </c>
      <c r="M6654" t="s">
        <v>41</v>
      </c>
      <c r="Q6654" t="s">
        <v>42</v>
      </c>
      <c r="V6654" t="s">
        <v>412</v>
      </c>
      <c r="W6654" t="s">
        <v>895</v>
      </c>
      <c r="X6654" t="s">
        <v>2625</v>
      </c>
      <c r="Y6654" t="s">
        <v>5650</v>
      </c>
      <c r="Z6654" s="3">
        <v>97266</v>
      </c>
      <c r="AA6654" t="s">
        <v>5651</v>
      </c>
      <c r="AB6654" t="s">
        <v>5652</v>
      </c>
      <c r="AC6654" t="s">
        <v>5653</v>
      </c>
      <c r="AD6654" t="s">
        <v>5654</v>
      </c>
      <c r="AE6654" t="s">
        <v>5655</v>
      </c>
      <c r="AF6654" t="s">
        <v>5656</v>
      </c>
      <c r="AG6654" t="s">
        <v>5657</v>
      </c>
      <c r="AH6654" t="s">
        <v>5658</v>
      </c>
      <c r="AI6654" t="s">
        <v>5659</v>
      </c>
      <c r="AJ6654">
        <v>6806</v>
      </c>
    </row>
    <row r="6655" spans="1:36" ht="15" x14ac:dyDescent="0.2">
      <c r="A6655">
        <v>22</v>
      </c>
      <c r="B6655" s="3">
        <v>97266</v>
      </c>
      <c r="C6655" t="s">
        <v>81</v>
      </c>
      <c r="E6655" t="s">
        <v>82</v>
      </c>
      <c r="H6655" t="s">
        <v>83</v>
      </c>
      <c r="I6655" t="s">
        <v>84</v>
      </c>
      <c r="J6655" t="s">
        <v>5679</v>
      </c>
      <c r="M6655" t="s">
        <v>41</v>
      </c>
      <c r="Q6655" t="s">
        <v>42</v>
      </c>
      <c r="V6655" t="s">
        <v>412</v>
      </c>
      <c r="W6655" t="s">
        <v>895</v>
      </c>
      <c r="X6655" t="s">
        <v>2625</v>
      </c>
      <c r="Y6655" t="s">
        <v>5650</v>
      </c>
      <c r="Z6655" s="3">
        <v>97266</v>
      </c>
      <c r="AA6655" t="s">
        <v>5651</v>
      </c>
      <c r="AB6655" t="s">
        <v>5652</v>
      </c>
      <c r="AC6655" t="s">
        <v>5653</v>
      </c>
      <c r="AD6655" t="s">
        <v>5654</v>
      </c>
      <c r="AE6655" t="s">
        <v>5655</v>
      </c>
      <c r="AF6655" t="s">
        <v>5656</v>
      </c>
      <c r="AG6655" t="s">
        <v>5657</v>
      </c>
      <c r="AH6655" t="s">
        <v>5658</v>
      </c>
      <c r="AI6655" t="s">
        <v>5659</v>
      </c>
      <c r="AJ6655">
        <v>6807</v>
      </c>
    </row>
    <row r="6656" spans="1:36" ht="15" x14ac:dyDescent="0.2">
      <c r="A6656">
        <v>23</v>
      </c>
      <c r="B6656" s="3">
        <v>97266</v>
      </c>
      <c r="C6656" t="s">
        <v>1462</v>
      </c>
      <c r="E6656" t="s">
        <v>1463</v>
      </c>
      <c r="H6656" t="s">
        <v>180</v>
      </c>
      <c r="I6656" t="s">
        <v>96</v>
      </c>
      <c r="J6656" t="s">
        <v>5680</v>
      </c>
      <c r="M6656" t="s">
        <v>60</v>
      </c>
      <c r="Q6656" t="s">
        <v>42</v>
      </c>
      <c r="V6656" t="s">
        <v>412</v>
      </c>
      <c r="W6656" t="s">
        <v>895</v>
      </c>
      <c r="X6656" t="s">
        <v>2625</v>
      </c>
      <c r="Y6656" t="s">
        <v>5650</v>
      </c>
      <c r="Z6656" s="3">
        <v>97266</v>
      </c>
      <c r="AA6656" t="s">
        <v>5651</v>
      </c>
      <c r="AB6656" t="s">
        <v>5652</v>
      </c>
      <c r="AC6656" t="s">
        <v>5653</v>
      </c>
      <c r="AD6656" t="s">
        <v>5654</v>
      </c>
      <c r="AE6656" t="s">
        <v>5655</v>
      </c>
      <c r="AF6656" t="s">
        <v>5656</v>
      </c>
      <c r="AG6656" t="s">
        <v>5657</v>
      </c>
      <c r="AH6656" t="s">
        <v>5658</v>
      </c>
      <c r="AI6656" t="s">
        <v>5659</v>
      </c>
      <c r="AJ6656">
        <v>6808</v>
      </c>
    </row>
    <row r="6657" spans="1:36" ht="15" x14ac:dyDescent="0.2">
      <c r="A6657">
        <v>24</v>
      </c>
      <c r="B6657" s="3">
        <v>97266</v>
      </c>
      <c r="C6657" t="s">
        <v>1462</v>
      </c>
      <c r="E6657" t="s">
        <v>1463</v>
      </c>
      <c r="H6657" t="s">
        <v>180</v>
      </c>
      <c r="I6657" t="s">
        <v>96</v>
      </c>
      <c r="J6657" t="s">
        <v>5680</v>
      </c>
      <c r="M6657" t="s">
        <v>60</v>
      </c>
      <c r="Q6657" t="s">
        <v>42</v>
      </c>
      <c r="V6657" t="s">
        <v>412</v>
      </c>
      <c r="W6657" t="s">
        <v>895</v>
      </c>
      <c r="X6657" t="s">
        <v>2625</v>
      </c>
      <c r="Y6657" t="s">
        <v>5650</v>
      </c>
      <c r="Z6657" s="3">
        <v>97266</v>
      </c>
      <c r="AA6657" t="s">
        <v>5651</v>
      </c>
      <c r="AB6657" t="s">
        <v>5652</v>
      </c>
      <c r="AC6657" t="s">
        <v>5653</v>
      </c>
      <c r="AD6657" t="s">
        <v>5654</v>
      </c>
      <c r="AE6657" t="s">
        <v>5655</v>
      </c>
      <c r="AF6657" t="s">
        <v>5656</v>
      </c>
      <c r="AG6657" t="s">
        <v>5657</v>
      </c>
      <c r="AH6657" t="s">
        <v>5658</v>
      </c>
      <c r="AI6657" t="s">
        <v>5659</v>
      </c>
      <c r="AJ6657">
        <v>6809</v>
      </c>
    </row>
    <row r="6658" spans="1:36" ht="15" x14ac:dyDescent="0.2">
      <c r="A6658">
        <v>25</v>
      </c>
      <c r="B6658" s="3">
        <v>97266</v>
      </c>
      <c r="C6658" t="s">
        <v>1462</v>
      </c>
      <c r="E6658" t="s">
        <v>1463</v>
      </c>
      <c r="H6658" t="s">
        <v>180</v>
      </c>
      <c r="I6658" t="s">
        <v>96</v>
      </c>
      <c r="J6658" t="s">
        <v>5681</v>
      </c>
      <c r="M6658" t="s">
        <v>60</v>
      </c>
      <c r="Q6658" t="s">
        <v>42</v>
      </c>
      <c r="V6658" t="s">
        <v>412</v>
      </c>
      <c r="W6658" t="s">
        <v>895</v>
      </c>
      <c r="X6658" t="s">
        <v>2625</v>
      </c>
      <c r="Y6658" t="s">
        <v>5650</v>
      </c>
      <c r="Z6658" s="3">
        <v>97266</v>
      </c>
      <c r="AA6658" t="s">
        <v>5651</v>
      </c>
      <c r="AB6658" t="s">
        <v>5652</v>
      </c>
      <c r="AC6658" t="s">
        <v>5653</v>
      </c>
      <c r="AD6658" t="s">
        <v>5654</v>
      </c>
      <c r="AE6658" t="s">
        <v>5655</v>
      </c>
      <c r="AF6658" t="s">
        <v>5656</v>
      </c>
      <c r="AG6658" t="s">
        <v>5657</v>
      </c>
      <c r="AH6658" t="s">
        <v>5658</v>
      </c>
      <c r="AI6658" t="s">
        <v>5659</v>
      </c>
      <c r="AJ6658">
        <v>6810</v>
      </c>
    </row>
    <row r="6659" spans="1:36" ht="15" x14ac:dyDescent="0.2">
      <c r="A6659">
        <v>26</v>
      </c>
      <c r="B6659" s="3">
        <v>97266</v>
      </c>
      <c r="C6659" t="s">
        <v>138</v>
      </c>
      <c r="E6659" t="s">
        <v>139</v>
      </c>
      <c r="H6659" t="s">
        <v>83</v>
      </c>
      <c r="I6659" t="s">
        <v>84</v>
      </c>
      <c r="J6659" t="s">
        <v>5682</v>
      </c>
      <c r="M6659" t="s">
        <v>41</v>
      </c>
      <c r="Q6659" t="s">
        <v>42</v>
      </c>
      <c r="V6659" t="s">
        <v>412</v>
      </c>
      <c r="W6659" t="s">
        <v>895</v>
      </c>
      <c r="X6659" t="s">
        <v>2625</v>
      </c>
      <c r="Y6659" t="s">
        <v>5650</v>
      </c>
      <c r="Z6659" s="3">
        <v>97266</v>
      </c>
      <c r="AA6659" t="s">
        <v>5651</v>
      </c>
      <c r="AB6659" t="s">
        <v>5652</v>
      </c>
      <c r="AC6659" t="s">
        <v>5653</v>
      </c>
      <c r="AD6659" t="s">
        <v>5654</v>
      </c>
      <c r="AE6659" t="s">
        <v>5655</v>
      </c>
      <c r="AF6659" t="s">
        <v>5656</v>
      </c>
      <c r="AG6659" t="s">
        <v>5657</v>
      </c>
      <c r="AH6659" t="s">
        <v>5658</v>
      </c>
      <c r="AI6659" t="s">
        <v>5659</v>
      </c>
      <c r="AJ6659">
        <v>6811</v>
      </c>
    </row>
    <row r="6660" spans="1:36" ht="15" x14ac:dyDescent="0.2">
      <c r="A6660">
        <v>27</v>
      </c>
      <c r="B6660" s="3">
        <v>97266</v>
      </c>
      <c r="C6660" t="s">
        <v>138</v>
      </c>
      <c r="E6660" t="s">
        <v>139</v>
      </c>
      <c r="H6660" t="s">
        <v>83</v>
      </c>
      <c r="I6660" t="s">
        <v>84</v>
      </c>
      <c r="J6660" t="s">
        <v>5682</v>
      </c>
      <c r="M6660" t="s">
        <v>41</v>
      </c>
      <c r="Q6660" t="s">
        <v>42</v>
      </c>
      <c r="V6660" t="s">
        <v>412</v>
      </c>
      <c r="W6660" t="s">
        <v>895</v>
      </c>
      <c r="X6660" t="s">
        <v>2625</v>
      </c>
      <c r="Y6660" t="s">
        <v>5650</v>
      </c>
      <c r="Z6660" s="3">
        <v>97266</v>
      </c>
      <c r="AA6660" t="s">
        <v>5651</v>
      </c>
      <c r="AB6660" t="s">
        <v>5652</v>
      </c>
      <c r="AC6660" t="s">
        <v>5653</v>
      </c>
      <c r="AD6660" t="s">
        <v>5654</v>
      </c>
      <c r="AE6660" t="s">
        <v>5655</v>
      </c>
      <c r="AF6660" t="s">
        <v>5656</v>
      </c>
      <c r="AG6660" t="s">
        <v>5657</v>
      </c>
      <c r="AH6660" t="s">
        <v>5658</v>
      </c>
      <c r="AI6660" t="s">
        <v>5659</v>
      </c>
      <c r="AJ6660">
        <v>6812</v>
      </c>
    </row>
    <row r="6661" spans="1:36" ht="15" x14ac:dyDescent="0.2">
      <c r="A6661">
        <v>28</v>
      </c>
      <c r="B6661" s="3">
        <v>97266</v>
      </c>
      <c r="C6661" t="s">
        <v>208</v>
      </c>
      <c r="E6661" t="s">
        <v>209</v>
      </c>
      <c r="H6661" t="s">
        <v>83</v>
      </c>
      <c r="I6661" t="s">
        <v>84</v>
      </c>
      <c r="J6661" t="s">
        <v>5683</v>
      </c>
      <c r="M6661" t="s">
        <v>60</v>
      </c>
      <c r="Q6661" t="s">
        <v>42</v>
      </c>
      <c r="V6661" t="s">
        <v>412</v>
      </c>
      <c r="W6661" t="s">
        <v>895</v>
      </c>
      <c r="X6661" t="s">
        <v>2625</v>
      </c>
      <c r="Y6661" t="s">
        <v>5650</v>
      </c>
      <c r="Z6661" s="3">
        <v>97266</v>
      </c>
      <c r="AA6661" t="s">
        <v>5651</v>
      </c>
      <c r="AB6661" t="s">
        <v>5652</v>
      </c>
      <c r="AC6661" t="s">
        <v>5653</v>
      </c>
      <c r="AD6661" t="s">
        <v>5654</v>
      </c>
      <c r="AE6661" t="s">
        <v>5655</v>
      </c>
      <c r="AF6661" t="s">
        <v>5656</v>
      </c>
      <c r="AG6661" t="s">
        <v>5657</v>
      </c>
      <c r="AH6661" t="s">
        <v>5658</v>
      </c>
      <c r="AI6661" t="s">
        <v>5659</v>
      </c>
      <c r="AJ6661">
        <v>6813</v>
      </c>
    </row>
    <row r="6662" spans="1:36" ht="15" x14ac:dyDescent="0.2">
      <c r="A6662">
        <v>29</v>
      </c>
      <c r="B6662" s="3">
        <v>97266</v>
      </c>
      <c r="C6662" t="s">
        <v>208</v>
      </c>
      <c r="E6662" t="s">
        <v>209</v>
      </c>
      <c r="H6662" t="s">
        <v>83</v>
      </c>
      <c r="I6662" t="s">
        <v>84</v>
      </c>
      <c r="J6662" t="s">
        <v>5683</v>
      </c>
      <c r="M6662" t="s">
        <v>60</v>
      </c>
      <c r="Q6662" t="s">
        <v>42</v>
      </c>
      <c r="V6662" t="s">
        <v>412</v>
      </c>
      <c r="W6662" t="s">
        <v>895</v>
      </c>
      <c r="X6662" t="s">
        <v>2625</v>
      </c>
      <c r="Y6662" t="s">
        <v>5650</v>
      </c>
      <c r="Z6662" s="3">
        <v>97266</v>
      </c>
      <c r="AA6662" t="s">
        <v>5651</v>
      </c>
      <c r="AB6662" t="s">
        <v>5652</v>
      </c>
      <c r="AC6662" t="s">
        <v>5653</v>
      </c>
      <c r="AD6662" t="s">
        <v>5654</v>
      </c>
      <c r="AE6662" t="s">
        <v>5655</v>
      </c>
      <c r="AF6662" t="s">
        <v>5656</v>
      </c>
      <c r="AG6662" t="s">
        <v>5657</v>
      </c>
      <c r="AH6662" t="s">
        <v>5658</v>
      </c>
      <c r="AI6662" t="s">
        <v>5659</v>
      </c>
      <c r="AJ6662">
        <v>6814</v>
      </c>
    </row>
    <row r="6663" spans="1:36" ht="15" x14ac:dyDescent="0.2">
      <c r="A6663">
        <v>30</v>
      </c>
      <c r="B6663" s="3">
        <v>97266</v>
      </c>
      <c r="C6663" t="s">
        <v>219</v>
      </c>
      <c r="E6663" t="s">
        <v>220</v>
      </c>
      <c r="G6663" t="s">
        <v>536</v>
      </c>
      <c r="H6663" t="s">
        <v>93</v>
      </c>
      <c r="I6663" t="s">
        <v>145</v>
      </c>
      <c r="J6663" t="s">
        <v>5684</v>
      </c>
      <c r="M6663" t="s">
        <v>41</v>
      </c>
      <c r="Q6663" t="s">
        <v>42</v>
      </c>
      <c r="V6663" t="s">
        <v>412</v>
      </c>
      <c r="W6663" t="s">
        <v>895</v>
      </c>
      <c r="X6663" t="s">
        <v>2625</v>
      </c>
      <c r="Y6663" t="s">
        <v>5650</v>
      </c>
      <c r="Z6663" s="3">
        <v>97266</v>
      </c>
      <c r="AA6663" t="s">
        <v>5651</v>
      </c>
      <c r="AB6663" t="s">
        <v>5652</v>
      </c>
      <c r="AC6663" t="s">
        <v>5653</v>
      </c>
      <c r="AD6663" t="s">
        <v>5654</v>
      </c>
      <c r="AE6663" t="s">
        <v>5655</v>
      </c>
      <c r="AF6663" t="s">
        <v>5656</v>
      </c>
      <c r="AG6663" t="s">
        <v>5657</v>
      </c>
      <c r="AH6663" t="s">
        <v>5658</v>
      </c>
      <c r="AI6663" t="s">
        <v>5659</v>
      </c>
      <c r="AJ6663">
        <v>6815</v>
      </c>
    </row>
    <row r="6664" spans="1:36" ht="15" x14ac:dyDescent="0.2">
      <c r="A6664">
        <v>31</v>
      </c>
      <c r="B6664" s="3">
        <v>97266</v>
      </c>
      <c r="C6664" t="s">
        <v>219</v>
      </c>
      <c r="E6664" t="s">
        <v>220</v>
      </c>
      <c r="H6664" t="s">
        <v>93</v>
      </c>
      <c r="I6664" t="s">
        <v>145</v>
      </c>
      <c r="J6664" t="s">
        <v>5684</v>
      </c>
      <c r="M6664" t="s">
        <v>41</v>
      </c>
      <c r="Q6664" t="s">
        <v>42</v>
      </c>
      <c r="V6664" t="s">
        <v>412</v>
      </c>
      <c r="W6664" t="s">
        <v>895</v>
      </c>
      <c r="X6664" t="s">
        <v>2625</v>
      </c>
      <c r="Y6664" t="s">
        <v>5650</v>
      </c>
      <c r="Z6664" s="3">
        <v>97266</v>
      </c>
      <c r="AA6664" t="s">
        <v>5651</v>
      </c>
      <c r="AB6664" t="s">
        <v>5652</v>
      </c>
      <c r="AC6664" t="s">
        <v>5653</v>
      </c>
      <c r="AD6664" t="s">
        <v>5654</v>
      </c>
      <c r="AE6664" t="s">
        <v>5655</v>
      </c>
      <c r="AF6664" t="s">
        <v>5656</v>
      </c>
      <c r="AG6664" t="s">
        <v>5657</v>
      </c>
      <c r="AH6664" t="s">
        <v>5658</v>
      </c>
      <c r="AI6664" t="s">
        <v>5659</v>
      </c>
      <c r="AJ6664">
        <v>6816</v>
      </c>
    </row>
    <row r="6665" spans="1:36" ht="15" x14ac:dyDescent="0.2">
      <c r="A6665">
        <v>32</v>
      </c>
      <c r="B6665" s="3">
        <v>97266</v>
      </c>
      <c r="C6665" t="s">
        <v>219</v>
      </c>
      <c r="E6665" t="s">
        <v>220</v>
      </c>
      <c r="H6665" t="s">
        <v>93</v>
      </c>
      <c r="I6665" t="s">
        <v>145</v>
      </c>
      <c r="J6665" t="s">
        <v>5684</v>
      </c>
      <c r="M6665" t="s">
        <v>41</v>
      </c>
      <c r="Q6665" t="s">
        <v>42</v>
      </c>
      <c r="V6665" t="s">
        <v>412</v>
      </c>
      <c r="W6665" t="s">
        <v>895</v>
      </c>
      <c r="X6665" t="s">
        <v>2625</v>
      </c>
      <c r="Y6665" t="s">
        <v>5650</v>
      </c>
      <c r="Z6665" s="3">
        <v>97266</v>
      </c>
      <c r="AA6665" t="s">
        <v>5651</v>
      </c>
      <c r="AB6665" t="s">
        <v>5652</v>
      </c>
      <c r="AC6665" t="s">
        <v>5653</v>
      </c>
      <c r="AD6665" t="s">
        <v>5654</v>
      </c>
      <c r="AE6665" t="s">
        <v>5655</v>
      </c>
      <c r="AF6665" t="s">
        <v>5656</v>
      </c>
      <c r="AG6665" t="s">
        <v>5657</v>
      </c>
      <c r="AH6665" t="s">
        <v>5658</v>
      </c>
      <c r="AI6665" t="s">
        <v>5659</v>
      </c>
      <c r="AJ6665">
        <v>6817</v>
      </c>
    </row>
    <row r="6666" spans="1:36" ht="15" x14ac:dyDescent="0.2">
      <c r="A6666">
        <v>33</v>
      </c>
      <c r="B6666" s="3">
        <v>97266</v>
      </c>
      <c r="C6666" t="s">
        <v>219</v>
      </c>
      <c r="E6666" t="s">
        <v>220</v>
      </c>
      <c r="H6666" t="s">
        <v>93</v>
      </c>
      <c r="I6666" t="s">
        <v>145</v>
      </c>
      <c r="J6666" t="s">
        <v>5684</v>
      </c>
      <c r="M6666" t="s">
        <v>41</v>
      </c>
      <c r="Q6666" t="s">
        <v>42</v>
      </c>
      <c r="V6666" t="s">
        <v>412</v>
      </c>
      <c r="W6666" t="s">
        <v>895</v>
      </c>
      <c r="X6666" t="s">
        <v>2625</v>
      </c>
      <c r="Y6666" t="s">
        <v>5650</v>
      </c>
      <c r="Z6666" s="3">
        <v>97266</v>
      </c>
      <c r="AA6666" t="s">
        <v>5651</v>
      </c>
      <c r="AB6666" t="s">
        <v>5652</v>
      </c>
      <c r="AC6666" t="s">
        <v>5653</v>
      </c>
      <c r="AD6666" t="s">
        <v>5654</v>
      </c>
      <c r="AE6666" t="s">
        <v>5655</v>
      </c>
      <c r="AF6666" t="s">
        <v>5656</v>
      </c>
      <c r="AG6666" t="s">
        <v>5657</v>
      </c>
      <c r="AH6666" t="s">
        <v>5658</v>
      </c>
      <c r="AI6666" t="s">
        <v>5659</v>
      </c>
      <c r="AJ6666">
        <v>6818</v>
      </c>
    </row>
    <row r="6667" spans="1:36" ht="15" x14ac:dyDescent="0.2">
      <c r="A6667">
        <v>34</v>
      </c>
      <c r="B6667" s="3">
        <v>97266</v>
      </c>
      <c r="C6667" t="s">
        <v>219</v>
      </c>
      <c r="E6667" t="s">
        <v>220</v>
      </c>
      <c r="H6667" t="s">
        <v>93</v>
      </c>
      <c r="I6667" t="s">
        <v>145</v>
      </c>
      <c r="J6667" t="s">
        <v>5684</v>
      </c>
      <c r="M6667" t="s">
        <v>41</v>
      </c>
      <c r="Q6667" t="s">
        <v>42</v>
      </c>
      <c r="V6667" t="s">
        <v>412</v>
      </c>
      <c r="W6667" t="s">
        <v>895</v>
      </c>
      <c r="X6667" t="s">
        <v>2625</v>
      </c>
      <c r="Y6667" t="s">
        <v>5650</v>
      </c>
      <c r="Z6667" s="3">
        <v>97266</v>
      </c>
      <c r="AA6667" t="s">
        <v>5651</v>
      </c>
      <c r="AB6667" t="s">
        <v>5652</v>
      </c>
      <c r="AC6667" t="s">
        <v>5653</v>
      </c>
      <c r="AD6667" t="s">
        <v>5654</v>
      </c>
      <c r="AE6667" t="s">
        <v>5655</v>
      </c>
      <c r="AF6667" t="s">
        <v>5656</v>
      </c>
      <c r="AG6667" t="s">
        <v>5657</v>
      </c>
      <c r="AH6667" t="s">
        <v>5658</v>
      </c>
      <c r="AI6667" t="s">
        <v>5659</v>
      </c>
      <c r="AJ6667">
        <v>6819</v>
      </c>
    </row>
    <row r="6668" spans="1:36" ht="15" x14ac:dyDescent="0.2">
      <c r="A6668">
        <v>35</v>
      </c>
      <c r="B6668" s="3">
        <v>97266</v>
      </c>
      <c r="C6668" t="s">
        <v>219</v>
      </c>
      <c r="E6668" t="s">
        <v>220</v>
      </c>
      <c r="H6668" t="s">
        <v>93</v>
      </c>
      <c r="I6668" t="s">
        <v>145</v>
      </c>
      <c r="J6668" t="s">
        <v>5684</v>
      </c>
      <c r="M6668" t="s">
        <v>41</v>
      </c>
      <c r="Q6668" t="s">
        <v>42</v>
      </c>
      <c r="V6668" t="s">
        <v>412</v>
      </c>
      <c r="W6668" t="s">
        <v>895</v>
      </c>
      <c r="X6668" t="s">
        <v>2625</v>
      </c>
      <c r="Y6668" t="s">
        <v>5650</v>
      </c>
      <c r="Z6668" s="3">
        <v>97266</v>
      </c>
      <c r="AA6668" t="s">
        <v>5651</v>
      </c>
      <c r="AB6668" t="s">
        <v>5652</v>
      </c>
      <c r="AC6668" t="s">
        <v>2629</v>
      </c>
      <c r="AD6668" t="s">
        <v>5654</v>
      </c>
      <c r="AE6668" t="s">
        <v>5655</v>
      </c>
      <c r="AF6668" t="s">
        <v>2632</v>
      </c>
      <c r="AG6668" t="s">
        <v>5657</v>
      </c>
      <c r="AH6668" t="s">
        <v>5658</v>
      </c>
      <c r="AI6668" t="s">
        <v>5659</v>
      </c>
      <c r="AJ6668">
        <v>6820</v>
      </c>
    </row>
    <row r="6669" spans="1:36" ht="15" x14ac:dyDescent="0.2">
      <c r="A6669">
        <v>36</v>
      </c>
      <c r="B6669" s="3">
        <v>97266</v>
      </c>
      <c r="C6669" t="s">
        <v>933</v>
      </c>
      <c r="E6669" t="s">
        <v>934</v>
      </c>
      <c r="F6669" t="s">
        <v>1655</v>
      </c>
      <c r="H6669" t="s">
        <v>93</v>
      </c>
      <c r="I6669" t="s">
        <v>748</v>
      </c>
      <c r="J6669" t="s">
        <v>5685</v>
      </c>
      <c r="M6669" t="s">
        <v>60</v>
      </c>
      <c r="Q6669" t="s">
        <v>42</v>
      </c>
      <c r="V6669" t="s">
        <v>412</v>
      </c>
      <c r="W6669" t="s">
        <v>895</v>
      </c>
      <c r="X6669" t="s">
        <v>2625</v>
      </c>
      <c r="Y6669" t="s">
        <v>5650</v>
      </c>
      <c r="Z6669" s="3">
        <v>97266</v>
      </c>
      <c r="AA6669" t="s">
        <v>5651</v>
      </c>
      <c r="AB6669" t="s">
        <v>5652</v>
      </c>
      <c r="AC6669" t="s">
        <v>2629</v>
      </c>
      <c r="AD6669" t="s">
        <v>5654</v>
      </c>
      <c r="AE6669" t="s">
        <v>5655</v>
      </c>
      <c r="AF6669" t="s">
        <v>2632</v>
      </c>
      <c r="AG6669" t="s">
        <v>5657</v>
      </c>
      <c r="AH6669" t="s">
        <v>5658</v>
      </c>
      <c r="AI6669" t="s">
        <v>5659</v>
      </c>
      <c r="AJ6669">
        <v>6821</v>
      </c>
    </row>
    <row r="6670" spans="1:36" ht="15" x14ac:dyDescent="0.2">
      <c r="A6670">
        <v>37</v>
      </c>
      <c r="B6670" s="3">
        <v>97266</v>
      </c>
      <c r="C6670" t="s">
        <v>933</v>
      </c>
      <c r="E6670" t="s">
        <v>934</v>
      </c>
      <c r="F6670" t="s">
        <v>1655</v>
      </c>
      <c r="H6670" t="s">
        <v>93</v>
      </c>
      <c r="I6670" t="s">
        <v>748</v>
      </c>
      <c r="J6670" t="s">
        <v>5685</v>
      </c>
      <c r="M6670" t="s">
        <v>60</v>
      </c>
      <c r="Q6670" t="s">
        <v>42</v>
      </c>
      <c r="V6670" t="s">
        <v>412</v>
      </c>
      <c r="W6670" t="s">
        <v>895</v>
      </c>
      <c r="X6670" t="s">
        <v>2625</v>
      </c>
      <c r="Y6670" t="s">
        <v>5650</v>
      </c>
      <c r="Z6670" s="3">
        <v>97266</v>
      </c>
      <c r="AA6670" t="s">
        <v>5651</v>
      </c>
      <c r="AB6670" t="s">
        <v>5652</v>
      </c>
      <c r="AC6670" t="s">
        <v>2629</v>
      </c>
      <c r="AD6670" t="s">
        <v>5654</v>
      </c>
      <c r="AE6670" t="s">
        <v>5655</v>
      </c>
      <c r="AF6670" t="s">
        <v>2632</v>
      </c>
      <c r="AG6670" t="s">
        <v>5657</v>
      </c>
      <c r="AH6670" t="s">
        <v>5658</v>
      </c>
      <c r="AI6670" t="s">
        <v>5659</v>
      </c>
      <c r="AJ6670">
        <v>6822</v>
      </c>
    </row>
    <row r="6671" spans="1:36" ht="15" x14ac:dyDescent="0.2">
      <c r="A6671">
        <v>38</v>
      </c>
      <c r="B6671" s="3">
        <v>97266</v>
      </c>
      <c r="C6671" t="s">
        <v>933</v>
      </c>
      <c r="E6671" t="s">
        <v>934</v>
      </c>
      <c r="F6671" t="s">
        <v>1655</v>
      </c>
      <c r="H6671" t="s">
        <v>93</v>
      </c>
      <c r="I6671" t="s">
        <v>748</v>
      </c>
      <c r="J6671" t="s">
        <v>5685</v>
      </c>
      <c r="M6671" t="s">
        <v>60</v>
      </c>
      <c r="Q6671" t="s">
        <v>42</v>
      </c>
      <c r="V6671" t="s">
        <v>412</v>
      </c>
      <c r="W6671" t="s">
        <v>895</v>
      </c>
      <c r="X6671" t="s">
        <v>2625</v>
      </c>
      <c r="Y6671" t="s">
        <v>5650</v>
      </c>
      <c r="Z6671" s="3">
        <v>97266</v>
      </c>
      <c r="AA6671" t="s">
        <v>5651</v>
      </c>
      <c r="AB6671" t="s">
        <v>5652</v>
      </c>
      <c r="AC6671" t="s">
        <v>2629</v>
      </c>
      <c r="AD6671" t="s">
        <v>5654</v>
      </c>
      <c r="AE6671" t="s">
        <v>5655</v>
      </c>
      <c r="AF6671" t="s">
        <v>2632</v>
      </c>
      <c r="AG6671" t="s">
        <v>5657</v>
      </c>
      <c r="AH6671" t="s">
        <v>5658</v>
      </c>
      <c r="AI6671" t="s">
        <v>5659</v>
      </c>
      <c r="AJ6671">
        <v>6823</v>
      </c>
    </row>
    <row r="6672" spans="1:36" ht="15" x14ac:dyDescent="0.2">
      <c r="A6672">
        <v>39</v>
      </c>
      <c r="B6672" s="3">
        <v>97266</v>
      </c>
      <c r="C6672" t="s">
        <v>131</v>
      </c>
      <c r="E6672" t="s">
        <v>132</v>
      </c>
      <c r="F6672" t="s">
        <v>133</v>
      </c>
      <c r="I6672" t="s">
        <v>5686</v>
      </c>
      <c r="J6672" t="s">
        <v>5687</v>
      </c>
      <c r="K6672" t="s">
        <v>5688</v>
      </c>
      <c r="M6672" t="s">
        <v>60</v>
      </c>
      <c r="Q6672" t="s">
        <v>42</v>
      </c>
      <c r="V6672" t="s">
        <v>412</v>
      </c>
      <c r="W6672" t="s">
        <v>895</v>
      </c>
      <c r="X6672" t="s">
        <v>2625</v>
      </c>
      <c r="Y6672" t="s">
        <v>5650</v>
      </c>
      <c r="Z6672" s="3">
        <v>97266</v>
      </c>
      <c r="AA6672" t="s">
        <v>5651</v>
      </c>
      <c r="AB6672" t="s">
        <v>5652</v>
      </c>
      <c r="AC6672" t="s">
        <v>2629</v>
      </c>
      <c r="AD6672" t="s">
        <v>5654</v>
      </c>
      <c r="AE6672" t="s">
        <v>5655</v>
      </c>
      <c r="AF6672" t="s">
        <v>2632</v>
      </c>
      <c r="AG6672" t="s">
        <v>5657</v>
      </c>
      <c r="AH6672" t="s">
        <v>5658</v>
      </c>
      <c r="AI6672" t="s">
        <v>5659</v>
      </c>
      <c r="AJ6672">
        <v>6824</v>
      </c>
    </row>
    <row r="6673" spans="1:36" ht="15" x14ac:dyDescent="0.2">
      <c r="A6673">
        <v>40</v>
      </c>
      <c r="B6673" s="3">
        <v>97266</v>
      </c>
      <c r="C6673" t="s">
        <v>649</v>
      </c>
      <c r="E6673" t="s">
        <v>650</v>
      </c>
      <c r="F6673" t="s">
        <v>5689</v>
      </c>
      <c r="H6673" t="s">
        <v>93</v>
      </c>
      <c r="I6673" t="s">
        <v>39</v>
      </c>
      <c r="J6673" t="s">
        <v>5690</v>
      </c>
      <c r="K6673" t="s">
        <v>5691</v>
      </c>
      <c r="M6673" t="s">
        <v>41</v>
      </c>
      <c r="Q6673" t="s">
        <v>42</v>
      </c>
      <c r="V6673" t="s">
        <v>412</v>
      </c>
      <c r="W6673" t="s">
        <v>895</v>
      </c>
      <c r="X6673" t="s">
        <v>2625</v>
      </c>
      <c r="Y6673" t="s">
        <v>5650</v>
      </c>
      <c r="Z6673" s="3">
        <v>97266</v>
      </c>
      <c r="AA6673" t="s">
        <v>5651</v>
      </c>
      <c r="AB6673" t="s">
        <v>5652</v>
      </c>
      <c r="AC6673" t="s">
        <v>2629</v>
      </c>
      <c r="AD6673" t="s">
        <v>5654</v>
      </c>
      <c r="AE6673" t="s">
        <v>5655</v>
      </c>
      <c r="AF6673" t="s">
        <v>2632</v>
      </c>
      <c r="AG6673" t="s">
        <v>5657</v>
      </c>
      <c r="AH6673" t="s">
        <v>5658</v>
      </c>
      <c r="AI6673" t="s">
        <v>5659</v>
      </c>
      <c r="AJ6673">
        <v>6825</v>
      </c>
    </row>
    <row r="6674" spans="1:36" ht="15" x14ac:dyDescent="0.2">
      <c r="A6674">
        <v>41</v>
      </c>
      <c r="B6674" s="3">
        <v>97266</v>
      </c>
      <c r="C6674" t="s">
        <v>637</v>
      </c>
      <c r="E6674" t="s">
        <v>638</v>
      </c>
      <c r="F6674" t="s">
        <v>1364</v>
      </c>
      <c r="G6674" t="s">
        <v>947</v>
      </c>
      <c r="I6674" t="s">
        <v>96</v>
      </c>
      <c r="J6674" t="s">
        <v>5692</v>
      </c>
      <c r="K6674" t="s">
        <v>1368</v>
      </c>
      <c r="M6674" t="s">
        <v>41</v>
      </c>
      <c r="Q6674" t="s">
        <v>42</v>
      </c>
      <c r="V6674" t="s">
        <v>412</v>
      </c>
      <c r="W6674" t="s">
        <v>895</v>
      </c>
      <c r="X6674" t="s">
        <v>2625</v>
      </c>
      <c r="Y6674" t="s">
        <v>5650</v>
      </c>
      <c r="Z6674" s="3">
        <v>97266</v>
      </c>
      <c r="AA6674" t="s">
        <v>5651</v>
      </c>
      <c r="AB6674" t="s">
        <v>5652</v>
      </c>
      <c r="AC6674" t="s">
        <v>2629</v>
      </c>
      <c r="AD6674" t="s">
        <v>5654</v>
      </c>
      <c r="AE6674" t="s">
        <v>5655</v>
      </c>
      <c r="AF6674" t="s">
        <v>2632</v>
      </c>
      <c r="AG6674" t="s">
        <v>5657</v>
      </c>
      <c r="AH6674" t="s">
        <v>5658</v>
      </c>
      <c r="AI6674" t="s">
        <v>5659</v>
      </c>
      <c r="AJ6674">
        <v>6827</v>
      </c>
    </row>
    <row r="6675" spans="1:36" ht="15" x14ac:dyDescent="0.2">
      <c r="A6675">
        <v>42</v>
      </c>
      <c r="B6675" s="3">
        <v>97266</v>
      </c>
      <c r="C6675" t="s">
        <v>661</v>
      </c>
      <c r="E6675" t="s">
        <v>662</v>
      </c>
      <c r="F6675" t="s">
        <v>657</v>
      </c>
      <c r="I6675" t="s">
        <v>39</v>
      </c>
      <c r="J6675" t="s">
        <v>5693</v>
      </c>
      <c r="K6675" t="s">
        <v>5694</v>
      </c>
      <c r="M6675" t="s">
        <v>41</v>
      </c>
      <c r="Q6675" t="s">
        <v>42</v>
      </c>
      <c r="V6675" t="s">
        <v>412</v>
      </c>
      <c r="W6675" t="s">
        <v>895</v>
      </c>
      <c r="X6675" t="s">
        <v>2625</v>
      </c>
      <c r="Y6675" t="s">
        <v>5650</v>
      </c>
      <c r="Z6675" s="3">
        <v>97266</v>
      </c>
      <c r="AA6675" t="s">
        <v>5651</v>
      </c>
      <c r="AB6675" t="s">
        <v>5652</v>
      </c>
      <c r="AC6675" t="s">
        <v>2629</v>
      </c>
      <c r="AD6675" t="s">
        <v>5654</v>
      </c>
      <c r="AE6675" t="s">
        <v>5655</v>
      </c>
      <c r="AF6675" t="s">
        <v>2632</v>
      </c>
      <c r="AG6675" t="s">
        <v>5657</v>
      </c>
      <c r="AH6675" t="s">
        <v>5658</v>
      </c>
      <c r="AI6675" t="s">
        <v>5659</v>
      </c>
      <c r="AJ6675">
        <v>6828</v>
      </c>
    </row>
    <row r="6676" spans="1:36" ht="15" x14ac:dyDescent="0.2">
      <c r="A6676">
        <v>2</v>
      </c>
      <c r="B6676" s="3">
        <v>97201</v>
      </c>
      <c r="C6676" t="s">
        <v>5614</v>
      </c>
      <c r="E6676" t="s">
        <v>5615</v>
      </c>
      <c r="F6676" t="s">
        <v>2197</v>
      </c>
      <c r="K6676" t="s">
        <v>5695</v>
      </c>
      <c r="M6676" t="s">
        <v>119</v>
      </c>
      <c r="V6676" t="s">
        <v>43</v>
      </c>
      <c r="W6676" t="s">
        <v>72</v>
      </c>
      <c r="X6676" t="s">
        <v>5696</v>
      </c>
      <c r="Y6676" t="s">
        <v>74</v>
      </c>
      <c r="Z6676" s="3">
        <v>97201</v>
      </c>
      <c r="AA6676" t="s">
        <v>75</v>
      </c>
      <c r="AB6676" t="s">
        <v>76</v>
      </c>
      <c r="AC6676" t="s">
        <v>77</v>
      </c>
      <c r="AD6676" t="s">
        <v>78</v>
      </c>
      <c r="AE6676" t="s">
        <v>79</v>
      </c>
      <c r="AF6676" t="s">
        <v>80</v>
      </c>
      <c r="AG6676" t="s">
        <v>75</v>
      </c>
      <c r="AH6676" t="s">
        <v>76</v>
      </c>
      <c r="AI6676" t="s">
        <v>77</v>
      </c>
      <c r="AJ6676">
        <v>6981</v>
      </c>
    </row>
    <row r="6677" spans="1:36" ht="15" x14ac:dyDescent="0.2">
      <c r="A6677">
        <v>43</v>
      </c>
      <c r="B6677" s="3">
        <v>97266</v>
      </c>
      <c r="C6677" t="s">
        <v>120</v>
      </c>
      <c r="E6677" t="s">
        <v>121</v>
      </c>
      <c r="F6677" t="s">
        <v>122</v>
      </c>
      <c r="G6677" t="s">
        <v>1594</v>
      </c>
      <c r="I6677" t="s">
        <v>532</v>
      </c>
      <c r="J6677" t="s">
        <v>5697</v>
      </c>
      <c r="K6677" t="s">
        <v>5698</v>
      </c>
      <c r="M6677" t="s">
        <v>41</v>
      </c>
      <c r="Q6677" t="s">
        <v>42</v>
      </c>
      <c r="V6677" t="s">
        <v>412</v>
      </c>
      <c r="W6677" t="s">
        <v>895</v>
      </c>
      <c r="X6677" t="s">
        <v>2625</v>
      </c>
      <c r="Y6677" t="s">
        <v>5650</v>
      </c>
      <c r="Z6677" s="3">
        <v>97266</v>
      </c>
      <c r="AA6677" t="s">
        <v>5651</v>
      </c>
      <c r="AB6677" t="s">
        <v>5652</v>
      </c>
      <c r="AC6677" t="s">
        <v>2629</v>
      </c>
      <c r="AD6677" t="s">
        <v>5654</v>
      </c>
      <c r="AE6677" t="s">
        <v>5655</v>
      </c>
      <c r="AF6677" t="s">
        <v>2632</v>
      </c>
      <c r="AG6677" t="s">
        <v>5657</v>
      </c>
      <c r="AH6677" t="s">
        <v>5658</v>
      </c>
      <c r="AI6677" t="s">
        <v>5659</v>
      </c>
      <c r="AJ6677">
        <v>6829</v>
      </c>
    </row>
    <row r="6678" spans="1:36" ht="15" x14ac:dyDescent="0.2">
      <c r="A6678">
        <v>44</v>
      </c>
      <c r="B6678" s="3">
        <v>97266</v>
      </c>
      <c r="C6678" t="s">
        <v>724</v>
      </c>
      <c r="E6678" t="s">
        <v>725</v>
      </c>
      <c r="F6678" t="s">
        <v>225</v>
      </c>
      <c r="G6678" t="s">
        <v>5699</v>
      </c>
      <c r="I6678" t="s">
        <v>478</v>
      </c>
      <c r="J6678" t="s">
        <v>5700</v>
      </c>
      <c r="K6678" t="s">
        <v>5701</v>
      </c>
      <c r="M6678" t="s">
        <v>60</v>
      </c>
      <c r="Q6678" t="s">
        <v>42</v>
      </c>
      <c r="V6678" t="s">
        <v>412</v>
      </c>
      <c r="W6678" t="s">
        <v>895</v>
      </c>
      <c r="X6678" t="s">
        <v>2625</v>
      </c>
      <c r="Y6678" t="s">
        <v>5650</v>
      </c>
      <c r="Z6678" s="3">
        <v>97266</v>
      </c>
      <c r="AA6678" t="s">
        <v>5651</v>
      </c>
      <c r="AB6678" t="s">
        <v>5652</v>
      </c>
      <c r="AC6678" t="s">
        <v>2629</v>
      </c>
      <c r="AD6678" t="s">
        <v>5654</v>
      </c>
      <c r="AE6678" t="s">
        <v>5655</v>
      </c>
      <c r="AF6678" t="s">
        <v>2632</v>
      </c>
      <c r="AG6678" t="s">
        <v>5657</v>
      </c>
      <c r="AH6678" t="s">
        <v>5658</v>
      </c>
      <c r="AI6678" t="s">
        <v>5659</v>
      </c>
      <c r="AJ6678">
        <v>6830</v>
      </c>
    </row>
    <row r="6679" spans="1:36" ht="15" x14ac:dyDescent="0.2">
      <c r="A6679">
        <v>45</v>
      </c>
      <c r="B6679" s="3">
        <v>97266</v>
      </c>
      <c r="C6679" t="s">
        <v>392</v>
      </c>
      <c r="E6679" t="s">
        <v>393</v>
      </c>
      <c r="F6679" t="s">
        <v>884</v>
      </c>
      <c r="G6679" t="s">
        <v>1119</v>
      </c>
      <c r="I6679" t="s">
        <v>96</v>
      </c>
      <c r="J6679" t="s">
        <v>5702</v>
      </c>
      <c r="K6679" t="s">
        <v>5005</v>
      </c>
      <c r="M6679" t="s">
        <v>60</v>
      </c>
      <c r="Q6679" t="s">
        <v>42</v>
      </c>
      <c r="V6679" t="s">
        <v>412</v>
      </c>
      <c r="W6679" t="s">
        <v>895</v>
      </c>
      <c r="X6679" t="s">
        <v>2625</v>
      </c>
      <c r="Y6679" t="s">
        <v>5650</v>
      </c>
      <c r="Z6679" s="3">
        <v>97266</v>
      </c>
      <c r="AA6679" t="s">
        <v>5651</v>
      </c>
      <c r="AB6679" t="s">
        <v>5652</v>
      </c>
      <c r="AC6679" t="s">
        <v>2629</v>
      </c>
      <c r="AD6679" t="s">
        <v>5654</v>
      </c>
      <c r="AE6679" t="s">
        <v>5655</v>
      </c>
      <c r="AF6679" t="s">
        <v>2632</v>
      </c>
      <c r="AG6679" t="s">
        <v>5657</v>
      </c>
      <c r="AH6679" t="s">
        <v>5658</v>
      </c>
      <c r="AI6679" t="s">
        <v>5659</v>
      </c>
      <c r="AJ6679">
        <v>6831</v>
      </c>
    </row>
    <row r="6680" spans="1:36" ht="15" x14ac:dyDescent="0.2">
      <c r="A6680">
        <v>46</v>
      </c>
      <c r="B6680" s="3">
        <v>97266</v>
      </c>
      <c r="C6680" t="s">
        <v>392</v>
      </c>
      <c r="E6680" t="s">
        <v>393</v>
      </c>
      <c r="F6680" t="s">
        <v>884</v>
      </c>
      <c r="G6680" t="s">
        <v>5703</v>
      </c>
      <c r="I6680" t="s">
        <v>96</v>
      </c>
      <c r="J6680" t="s">
        <v>5702</v>
      </c>
      <c r="K6680" t="s">
        <v>5704</v>
      </c>
      <c r="M6680" t="s">
        <v>60</v>
      </c>
      <c r="Q6680" t="s">
        <v>42</v>
      </c>
      <c r="V6680" t="s">
        <v>412</v>
      </c>
      <c r="W6680" t="s">
        <v>895</v>
      </c>
      <c r="X6680" t="s">
        <v>2625</v>
      </c>
      <c r="Y6680" t="s">
        <v>5650</v>
      </c>
      <c r="Z6680" s="3">
        <v>97266</v>
      </c>
      <c r="AA6680" t="s">
        <v>5651</v>
      </c>
      <c r="AB6680" t="s">
        <v>5652</v>
      </c>
      <c r="AC6680" t="s">
        <v>2629</v>
      </c>
      <c r="AD6680" t="s">
        <v>5654</v>
      </c>
      <c r="AE6680" t="s">
        <v>5655</v>
      </c>
      <c r="AF6680" t="s">
        <v>2632</v>
      </c>
      <c r="AG6680" t="s">
        <v>5657</v>
      </c>
      <c r="AH6680" t="s">
        <v>5658</v>
      </c>
      <c r="AI6680" t="s">
        <v>5659</v>
      </c>
      <c r="AJ6680">
        <v>6832</v>
      </c>
    </row>
    <row r="6681" spans="1:36" ht="15" x14ac:dyDescent="0.2">
      <c r="A6681">
        <v>4</v>
      </c>
      <c r="B6681" s="3">
        <v>97266</v>
      </c>
      <c r="C6681" t="s">
        <v>5464</v>
      </c>
      <c r="D6681" t="s">
        <v>346</v>
      </c>
      <c r="E6681" t="s">
        <v>5465</v>
      </c>
      <c r="F6681" t="s">
        <v>2197</v>
      </c>
      <c r="K6681" t="s">
        <v>5705</v>
      </c>
      <c r="M6681" t="s">
        <v>41</v>
      </c>
      <c r="Q6681" t="s">
        <v>42</v>
      </c>
      <c r="V6681" t="s">
        <v>412</v>
      </c>
      <c r="W6681" t="s">
        <v>895</v>
      </c>
      <c r="X6681" t="s">
        <v>2625</v>
      </c>
      <c r="Y6681" t="s">
        <v>5650</v>
      </c>
      <c r="Z6681" s="3">
        <v>97266</v>
      </c>
      <c r="AA6681" t="s">
        <v>5651</v>
      </c>
      <c r="AB6681" t="s">
        <v>5652</v>
      </c>
      <c r="AC6681" t="s">
        <v>2629</v>
      </c>
      <c r="AD6681" t="s">
        <v>5654</v>
      </c>
      <c r="AE6681" t="s">
        <v>5655</v>
      </c>
      <c r="AF6681" t="s">
        <v>2632</v>
      </c>
      <c r="AG6681" t="s">
        <v>5657</v>
      </c>
      <c r="AH6681" t="s">
        <v>5658</v>
      </c>
      <c r="AI6681" t="s">
        <v>5659</v>
      </c>
      <c r="AJ6681">
        <v>6934</v>
      </c>
    </row>
    <row r="6682" spans="1:36" ht="15" x14ac:dyDescent="0.2">
      <c r="A6682">
        <v>6</v>
      </c>
      <c r="B6682" s="3">
        <v>97266</v>
      </c>
      <c r="C6682" t="s">
        <v>5464</v>
      </c>
      <c r="D6682" t="s">
        <v>97</v>
      </c>
      <c r="E6682" t="s">
        <v>5465</v>
      </c>
      <c r="F6682" t="s">
        <v>2197</v>
      </c>
      <c r="M6682" t="s">
        <v>41</v>
      </c>
      <c r="Q6682" t="s">
        <v>42</v>
      </c>
      <c r="V6682" t="s">
        <v>412</v>
      </c>
      <c r="W6682" t="s">
        <v>895</v>
      </c>
      <c r="X6682" t="s">
        <v>2625</v>
      </c>
      <c r="Y6682" t="s">
        <v>5650</v>
      </c>
      <c r="Z6682" s="3">
        <v>97266</v>
      </c>
      <c r="AA6682" t="s">
        <v>5651</v>
      </c>
      <c r="AB6682" t="s">
        <v>5652</v>
      </c>
      <c r="AC6682" t="s">
        <v>2629</v>
      </c>
      <c r="AD6682" t="s">
        <v>5654</v>
      </c>
      <c r="AE6682" t="s">
        <v>5655</v>
      </c>
      <c r="AF6682" t="s">
        <v>2632</v>
      </c>
      <c r="AG6682" t="s">
        <v>5657</v>
      </c>
      <c r="AH6682" t="s">
        <v>5658</v>
      </c>
      <c r="AI6682" t="s">
        <v>5659</v>
      </c>
      <c r="AJ6682">
        <v>6936</v>
      </c>
    </row>
    <row r="6683" spans="1:36" ht="15" x14ac:dyDescent="0.2">
      <c r="A6683">
        <v>48</v>
      </c>
      <c r="B6683" s="3">
        <v>97266</v>
      </c>
      <c r="C6683" t="s">
        <v>349</v>
      </c>
      <c r="E6683" t="s">
        <v>350</v>
      </c>
      <c r="F6683" t="s">
        <v>5706</v>
      </c>
      <c r="G6683" t="s">
        <v>1591</v>
      </c>
      <c r="I6683" t="s">
        <v>145</v>
      </c>
      <c r="J6683" t="s">
        <v>5707</v>
      </c>
      <c r="M6683" t="s">
        <v>60</v>
      </c>
      <c r="Q6683" t="s">
        <v>42</v>
      </c>
      <c r="V6683" t="s">
        <v>412</v>
      </c>
      <c r="W6683" t="s">
        <v>895</v>
      </c>
      <c r="X6683" t="s">
        <v>2625</v>
      </c>
      <c r="Y6683" t="s">
        <v>5650</v>
      </c>
      <c r="Z6683" s="3">
        <v>97266</v>
      </c>
      <c r="AA6683" t="s">
        <v>5651</v>
      </c>
      <c r="AB6683" t="s">
        <v>5652</v>
      </c>
      <c r="AC6683" t="s">
        <v>2629</v>
      </c>
      <c r="AD6683" t="s">
        <v>5654</v>
      </c>
      <c r="AE6683" t="s">
        <v>5655</v>
      </c>
      <c r="AF6683" t="s">
        <v>2632</v>
      </c>
      <c r="AG6683" t="s">
        <v>5657</v>
      </c>
      <c r="AH6683" t="s">
        <v>5658</v>
      </c>
      <c r="AI6683" t="s">
        <v>5659</v>
      </c>
      <c r="AJ6683">
        <v>6834</v>
      </c>
    </row>
    <row r="6684" spans="1:36" ht="15" x14ac:dyDescent="0.2">
      <c r="A6684">
        <v>49</v>
      </c>
      <c r="B6684" s="3">
        <v>97266</v>
      </c>
      <c r="C6684" t="s">
        <v>680</v>
      </c>
      <c r="E6684" t="s">
        <v>681</v>
      </c>
      <c r="F6684" t="s">
        <v>5706</v>
      </c>
      <c r="I6684" t="s">
        <v>145</v>
      </c>
      <c r="J6684" t="s">
        <v>5708</v>
      </c>
      <c r="M6684" t="s">
        <v>60</v>
      </c>
      <c r="Q6684" t="s">
        <v>42</v>
      </c>
      <c r="V6684" t="s">
        <v>412</v>
      </c>
      <c r="W6684" t="s">
        <v>895</v>
      </c>
      <c r="X6684" t="s">
        <v>2625</v>
      </c>
      <c r="Y6684" t="s">
        <v>5650</v>
      </c>
      <c r="Z6684" s="3">
        <v>97266</v>
      </c>
      <c r="AA6684" t="s">
        <v>5651</v>
      </c>
      <c r="AB6684" t="s">
        <v>5652</v>
      </c>
      <c r="AC6684" t="s">
        <v>2629</v>
      </c>
      <c r="AD6684" t="s">
        <v>5654</v>
      </c>
      <c r="AE6684" t="s">
        <v>5655</v>
      </c>
      <c r="AF6684" t="s">
        <v>2632</v>
      </c>
      <c r="AG6684" t="s">
        <v>5657</v>
      </c>
      <c r="AH6684" t="s">
        <v>5658</v>
      </c>
      <c r="AI6684" t="s">
        <v>5659</v>
      </c>
      <c r="AJ6684">
        <v>6835</v>
      </c>
    </row>
    <row r="6685" spans="1:36" ht="15" x14ac:dyDescent="0.2">
      <c r="A6685">
        <v>50</v>
      </c>
      <c r="B6685" s="3">
        <v>97266</v>
      </c>
      <c r="C6685" t="s">
        <v>707</v>
      </c>
      <c r="E6685" t="s">
        <v>708</v>
      </c>
      <c r="F6685" t="s">
        <v>1742</v>
      </c>
      <c r="H6685" t="s">
        <v>2336</v>
      </c>
      <c r="I6685" t="s">
        <v>39</v>
      </c>
      <c r="J6685" t="s">
        <v>5709</v>
      </c>
      <c r="K6685" t="s">
        <v>5710</v>
      </c>
      <c r="M6685" t="s">
        <v>60</v>
      </c>
      <c r="Q6685" t="s">
        <v>42</v>
      </c>
      <c r="V6685" t="s">
        <v>412</v>
      </c>
      <c r="W6685" t="s">
        <v>895</v>
      </c>
      <c r="X6685" t="s">
        <v>2625</v>
      </c>
      <c r="Y6685" t="s">
        <v>5650</v>
      </c>
      <c r="Z6685" s="3">
        <v>97266</v>
      </c>
      <c r="AA6685" t="s">
        <v>5651</v>
      </c>
      <c r="AB6685" t="s">
        <v>5652</v>
      </c>
      <c r="AC6685" t="s">
        <v>2629</v>
      </c>
      <c r="AD6685" t="s">
        <v>5654</v>
      </c>
      <c r="AE6685" t="s">
        <v>5655</v>
      </c>
      <c r="AF6685" t="s">
        <v>2632</v>
      </c>
      <c r="AG6685" t="s">
        <v>5657</v>
      </c>
      <c r="AH6685" t="s">
        <v>5658</v>
      </c>
      <c r="AI6685" t="s">
        <v>5659</v>
      </c>
      <c r="AJ6685">
        <v>6836</v>
      </c>
    </row>
    <row r="6686" spans="1:36" ht="15" x14ac:dyDescent="0.2">
      <c r="A6686">
        <v>4</v>
      </c>
      <c r="B6686" s="3">
        <v>97243</v>
      </c>
      <c r="C6686" t="s">
        <v>138</v>
      </c>
      <c r="E6686" t="s">
        <v>139</v>
      </c>
      <c r="H6686" t="s">
        <v>83</v>
      </c>
      <c r="I6686" t="s">
        <v>98</v>
      </c>
      <c r="J6686" t="s">
        <v>5711</v>
      </c>
      <c r="M6686" t="s">
        <v>41</v>
      </c>
      <c r="N6686" t="s">
        <v>5669</v>
      </c>
      <c r="Q6686" t="s">
        <v>42</v>
      </c>
      <c r="U6686">
        <v>40</v>
      </c>
      <c r="V6686" t="s">
        <v>3549</v>
      </c>
      <c r="W6686" t="s">
        <v>917</v>
      </c>
      <c r="X6686" t="s">
        <v>5670</v>
      </c>
      <c r="Y6686" t="s">
        <v>5671</v>
      </c>
      <c r="Z6686" s="3">
        <v>97243</v>
      </c>
      <c r="AA6686" t="s">
        <v>5672</v>
      </c>
      <c r="AB6686" t="s">
        <v>5673</v>
      </c>
      <c r="AC6686" t="s">
        <v>5674</v>
      </c>
      <c r="AD6686" t="s">
        <v>5675</v>
      </c>
      <c r="AE6686" t="s">
        <v>5676</v>
      </c>
      <c r="AF6686" t="s">
        <v>5677</v>
      </c>
      <c r="AG6686" t="s">
        <v>5712</v>
      </c>
      <c r="AH6686" t="s">
        <v>5713</v>
      </c>
      <c r="AI6686" t="s">
        <v>5714</v>
      </c>
      <c r="AJ6686">
        <v>6837</v>
      </c>
    </row>
    <row r="6687" spans="1:36" ht="15" x14ac:dyDescent="0.2">
      <c r="A6687">
        <v>51</v>
      </c>
      <c r="B6687" s="3">
        <v>97266</v>
      </c>
      <c r="C6687" t="s">
        <v>181</v>
      </c>
      <c r="E6687" t="s">
        <v>182</v>
      </c>
      <c r="F6687" t="s">
        <v>183</v>
      </c>
      <c r="G6687" t="s">
        <v>5715</v>
      </c>
      <c r="I6687" t="s">
        <v>96</v>
      </c>
      <c r="J6687" t="s">
        <v>5716</v>
      </c>
      <c r="M6687" t="s">
        <v>41</v>
      </c>
      <c r="Q6687" t="s">
        <v>42</v>
      </c>
      <c r="V6687" t="s">
        <v>412</v>
      </c>
      <c r="W6687" t="s">
        <v>895</v>
      </c>
      <c r="X6687" t="s">
        <v>2625</v>
      </c>
      <c r="Y6687" t="s">
        <v>5650</v>
      </c>
      <c r="Z6687" s="3">
        <v>97266</v>
      </c>
      <c r="AA6687" t="s">
        <v>5651</v>
      </c>
      <c r="AB6687" t="s">
        <v>5652</v>
      </c>
      <c r="AC6687" t="s">
        <v>2629</v>
      </c>
      <c r="AD6687" t="s">
        <v>5654</v>
      </c>
      <c r="AE6687" t="s">
        <v>5655</v>
      </c>
      <c r="AF6687" t="s">
        <v>2632</v>
      </c>
      <c r="AG6687" t="s">
        <v>5657</v>
      </c>
      <c r="AH6687" t="s">
        <v>5658</v>
      </c>
      <c r="AI6687" t="s">
        <v>5659</v>
      </c>
      <c r="AJ6687">
        <v>6838</v>
      </c>
    </row>
    <row r="6688" spans="1:36" ht="15" x14ac:dyDescent="0.2">
      <c r="A6688">
        <v>3</v>
      </c>
      <c r="B6688" s="3">
        <v>97243</v>
      </c>
      <c r="C6688" t="s">
        <v>35</v>
      </c>
      <c r="E6688" t="s">
        <v>36</v>
      </c>
      <c r="H6688" t="s">
        <v>93</v>
      </c>
      <c r="I6688" t="s">
        <v>172</v>
      </c>
      <c r="J6688" t="s">
        <v>5717</v>
      </c>
      <c r="M6688" t="s">
        <v>60</v>
      </c>
      <c r="N6688" t="s">
        <v>5669</v>
      </c>
      <c r="Q6688" t="s">
        <v>42</v>
      </c>
      <c r="U6688">
        <v>10</v>
      </c>
      <c r="V6688" t="s">
        <v>3549</v>
      </c>
      <c r="W6688" t="s">
        <v>917</v>
      </c>
      <c r="X6688" t="s">
        <v>5670</v>
      </c>
      <c r="Y6688" t="s">
        <v>5671</v>
      </c>
      <c r="Z6688" s="3">
        <v>97243</v>
      </c>
      <c r="AA6688" t="s">
        <v>5672</v>
      </c>
      <c r="AB6688" t="s">
        <v>5673</v>
      </c>
      <c r="AC6688" t="s">
        <v>5674</v>
      </c>
      <c r="AD6688" t="s">
        <v>5675</v>
      </c>
      <c r="AE6688" t="s">
        <v>5676</v>
      </c>
      <c r="AF6688" t="s">
        <v>5677</v>
      </c>
      <c r="AG6688" t="s">
        <v>5675</v>
      </c>
      <c r="AH6688" t="s">
        <v>5676</v>
      </c>
      <c r="AI6688" t="s">
        <v>5677</v>
      </c>
      <c r="AJ6688">
        <v>6841</v>
      </c>
    </row>
    <row r="6689" spans="1:36" ht="15" x14ac:dyDescent="0.2">
      <c r="A6689">
        <v>52</v>
      </c>
      <c r="B6689" s="3">
        <v>97266</v>
      </c>
      <c r="C6689" t="s">
        <v>181</v>
      </c>
      <c r="E6689" t="s">
        <v>182</v>
      </c>
      <c r="F6689" t="s">
        <v>584</v>
      </c>
      <c r="G6689" t="s">
        <v>5718</v>
      </c>
      <c r="I6689" t="s">
        <v>96</v>
      </c>
      <c r="J6689" t="s">
        <v>5716</v>
      </c>
      <c r="K6689" t="s">
        <v>1692</v>
      </c>
      <c r="M6689" t="s">
        <v>41</v>
      </c>
      <c r="Q6689" t="s">
        <v>42</v>
      </c>
      <c r="V6689" t="s">
        <v>412</v>
      </c>
      <c r="W6689" t="s">
        <v>895</v>
      </c>
      <c r="X6689" t="s">
        <v>2625</v>
      </c>
      <c r="Y6689" t="s">
        <v>5650</v>
      </c>
      <c r="Z6689" s="3">
        <v>97266</v>
      </c>
      <c r="AA6689" t="s">
        <v>5651</v>
      </c>
      <c r="AB6689" t="s">
        <v>5652</v>
      </c>
      <c r="AC6689" t="s">
        <v>2629</v>
      </c>
      <c r="AD6689" t="s">
        <v>5654</v>
      </c>
      <c r="AE6689" t="s">
        <v>5655</v>
      </c>
      <c r="AF6689" t="s">
        <v>2632</v>
      </c>
      <c r="AG6689" t="s">
        <v>5657</v>
      </c>
      <c r="AH6689" t="s">
        <v>5658</v>
      </c>
      <c r="AI6689" t="s">
        <v>5659</v>
      </c>
      <c r="AJ6689">
        <v>6839</v>
      </c>
    </row>
    <row r="6690" spans="1:36" ht="15" x14ac:dyDescent="0.2">
      <c r="A6690">
        <v>2</v>
      </c>
      <c r="B6690" s="3">
        <v>97243</v>
      </c>
      <c r="C6690" t="s">
        <v>35</v>
      </c>
      <c r="E6690" t="s">
        <v>36</v>
      </c>
      <c r="H6690" t="s">
        <v>93</v>
      </c>
      <c r="I6690" t="s">
        <v>39</v>
      </c>
      <c r="J6690" t="s">
        <v>5719</v>
      </c>
      <c r="M6690" t="s">
        <v>60</v>
      </c>
      <c r="N6690" t="s">
        <v>5669</v>
      </c>
      <c r="Q6690" t="s">
        <v>42</v>
      </c>
      <c r="U6690">
        <v>35</v>
      </c>
      <c r="V6690" t="s">
        <v>3549</v>
      </c>
      <c r="W6690" t="s">
        <v>917</v>
      </c>
      <c r="X6690" t="s">
        <v>5670</v>
      </c>
      <c r="Y6690" t="s">
        <v>5671</v>
      </c>
      <c r="Z6690" s="3">
        <v>97243</v>
      </c>
      <c r="AA6690" t="s">
        <v>5672</v>
      </c>
      <c r="AB6690" t="s">
        <v>5673</v>
      </c>
      <c r="AC6690" t="s">
        <v>5674</v>
      </c>
      <c r="AD6690" t="s">
        <v>5675</v>
      </c>
      <c r="AE6690" t="s">
        <v>5676</v>
      </c>
      <c r="AF6690" t="s">
        <v>5677</v>
      </c>
      <c r="AG6690" t="s">
        <v>5675</v>
      </c>
      <c r="AH6690" t="s">
        <v>5676</v>
      </c>
      <c r="AI6690" t="s">
        <v>5677</v>
      </c>
      <c r="AJ6690">
        <v>6840</v>
      </c>
    </row>
    <row r="6691" spans="1:36" ht="15" x14ac:dyDescent="0.2">
      <c r="A6691">
        <v>5</v>
      </c>
      <c r="B6691" s="3">
        <v>97243</v>
      </c>
      <c r="C6691" t="s">
        <v>138</v>
      </c>
      <c r="E6691" t="s">
        <v>139</v>
      </c>
      <c r="H6691" t="s">
        <v>83</v>
      </c>
      <c r="I6691" t="s">
        <v>98</v>
      </c>
      <c r="J6691" t="s">
        <v>5720</v>
      </c>
      <c r="M6691" t="s">
        <v>41</v>
      </c>
      <c r="N6691" t="s">
        <v>5669</v>
      </c>
      <c r="Q6691" t="s">
        <v>42</v>
      </c>
      <c r="U6691">
        <v>40</v>
      </c>
      <c r="V6691" t="s">
        <v>3549</v>
      </c>
      <c r="W6691" t="s">
        <v>917</v>
      </c>
      <c r="X6691" t="s">
        <v>5670</v>
      </c>
      <c r="Y6691" t="s">
        <v>5671</v>
      </c>
      <c r="Z6691" s="3">
        <v>97243</v>
      </c>
      <c r="AA6691" t="s">
        <v>5672</v>
      </c>
      <c r="AB6691" t="s">
        <v>5673</v>
      </c>
      <c r="AC6691" t="s">
        <v>5674</v>
      </c>
      <c r="AD6691" t="s">
        <v>5675</v>
      </c>
      <c r="AE6691" t="s">
        <v>5676</v>
      </c>
      <c r="AF6691" t="s">
        <v>5677</v>
      </c>
      <c r="AG6691" t="s">
        <v>5721</v>
      </c>
      <c r="AH6691" t="s">
        <v>5722</v>
      </c>
      <c r="AI6691" t="s">
        <v>5723</v>
      </c>
      <c r="AJ6691">
        <v>6842</v>
      </c>
    </row>
    <row r="6692" spans="1:36" ht="15" x14ac:dyDescent="0.2">
      <c r="A6692">
        <v>6</v>
      </c>
      <c r="B6692" s="3">
        <v>97243</v>
      </c>
      <c r="C6692" t="s">
        <v>208</v>
      </c>
      <c r="E6692" t="s">
        <v>209</v>
      </c>
      <c r="H6692" t="s">
        <v>83</v>
      </c>
      <c r="I6692" t="s">
        <v>98</v>
      </c>
      <c r="J6692" t="s">
        <v>5724</v>
      </c>
      <c r="M6692" t="s">
        <v>41</v>
      </c>
      <c r="N6692" t="s">
        <v>5669</v>
      </c>
      <c r="Q6692" t="s">
        <v>42</v>
      </c>
      <c r="U6692">
        <v>15</v>
      </c>
      <c r="V6692" t="s">
        <v>3549</v>
      </c>
      <c r="W6692" t="s">
        <v>917</v>
      </c>
      <c r="X6692" t="s">
        <v>5670</v>
      </c>
      <c r="Y6692" t="s">
        <v>5671</v>
      </c>
      <c r="Z6692" s="3">
        <v>97243</v>
      </c>
      <c r="AA6692" t="s">
        <v>5672</v>
      </c>
      <c r="AB6692" t="s">
        <v>5673</v>
      </c>
      <c r="AC6692" t="s">
        <v>5674</v>
      </c>
      <c r="AD6692" t="s">
        <v>5675</v>
      </c>
      <c r="AE6692" t="s">
        <v>5676</v>
      </c>
      <c r="AF6692" t="s">
        <v>5677</v>
      </c>
      <c r="AG6692" t="s">
        <v>5675</v>
      </c>
      <c r="AH6692" t="s">
        <v>5676</v>
      </c>
      <c r="AI6692" t="s">
        <v>5677</v>
      </c>
      <c r="AJ6692">
        <v>6843</v>
      </c>
    </row>
    <row r="6693" spans="1:36" ht="15" x14ac:dyDescent="0.2">
      <c r="A6693">
        <v>7</v>
      </c>
      <c r="B6693" s="3">
        <v>97243</v>
      </c>
      <c r="C6693" t="s">
        <v>219</v>
      </c>
      <c r="E6693" t="s">
        <v>220</v>
      </c>
      <c r="H6693" t="s">
        <v>93</v>
      </c>
      <c r="I6693" t="s">
        <v>145</v>
      </c>
      <c r="J6693" t="s">
        <v>221</v>
      </c>
      <c r="M6693" t="s">
        <v>41</v>
      </c>
      <c r="N6693" t="s">
        <v>5669</v>
      </c>
      <c r="P6693" s="1">
        <v>41530</v>
      </c>
      <c r="Q6693" t="s">
        <v>42</v>
      </c>
      <c r="U6693">
        <v>245</v>
      </c>
      <c r="V6693" t="s">
        <v>3549</v>
      </c>
      <c r="W6693" t="s">
        <v>917</v>
      </c>
      <c r="X6693" t="s">
        <v>5670</v>
      </c>
      <c r="Y6693" t="s">
        <v>5671</v>
      </c>
      <c r="Z6693" s="3">
        <v>97243</v>
      </c>
      <c r="AA6693" t="s">
        <v>5672</v>
      </c>
      <c r="AB6693" t="s">
        <v>5673</v>
      </c>
      <c r="AC6693" t="s">
        <v>5674</v>
      </c>
      <c r="AD6693" t="s">
        <v>5675</v>
      </c>
      <c r="AE6693" t="s">
        <v>5676</v>
      </c>
      <c r="AF6693" t="s">
        <v>5677</v>
      </c>
      <c r="AG6693" t="s">
        <v>5725</v>
      </c>
      <c r="AH6693" t="s">
        <v>5726</v>
      </c>
      <c r="AI6693" t="s">
        <v>5727</v>
      </c>
      <c r="AJ6693">
        <v>6844</v>
      </c>
    </row>
    <row r="6694" spans="1:36" ht="15" x14ac:dyDescent="0.2">
      <c r="A6694">
        <v>8</v>
      </c>
      <c r="B6694" s="3">
        <v>97243</v>
      </c>
      <c r="C6694" t="s">
        <v>219</v>
      </c>
      <c r="E6694" t="s">
        <v>220</v>
      </c>
      <c r="H6694" t="s">
        <v>93</v>
      </c>
      <c r="I6694" t="s">
        <v>145</v>
      </c>
      <c r="J6694" t="s">
        <v>221</v>
      </c>
      <c r="M6694" t="s">
        <v>41</v>
      </c>
      <c r="N6694" t="s">
        <v>5669</v>
      </c>
      <c r="P6694" s="1">
        <v>41530</v>
      </c>
      <c r="Q6694" t="s">
        <v>42</v>
      </c>
      <c r="U6694">
        <v>245</v>
      </c>
      <c r="V6694" t="s">
        <v>3549</v>
      </c>
      <c r="W6694" t="s">
        <v>917</v>
      </c>
      <c r="X6694" t="s">
        <v>5670</v>
      </c>
      <c r="Y6694" t="s">
        <v>5671</v>
      </c>
      <c r="Z6694" s="3">
        <v>97243</v>
      </c>
      <c r="AA6694" t="s">
        <v>5672</v>
      </c>
      <c r="AB6694" t="s">
        <v>5673</v>
      </c>
      <c r="AC6694" t="s">
        <v>5674</v>
      </c>
      <c r="AD6694" t="s">
        <v>5728</v>
      </c>
      <c r="AE6694" t="s">
        <v>5676</v>
      </c>
      <c r="AF6694" t="s">
        <v>5677</v>
      </c>
      <c r="AG6694" t="s">
        <v>5725</v>
      </c>
      <c r="AH6694" t="s">
        <v>5726</v>
      </c>
      <c r="AI6694" t="s">
        <v>5727</v>
      </c>
      <c r="AJ6694">
        <v>6845</v>
      </c>
    </row>
    <row r="6695" spans="1:36" ht="15" x14ac:dyDescent="0.2">
      <c r="A6695">
        <v>9</v>
      </c>
      <c r="B6695" s="3">
        <v>97243</v>
      </c>
      <c r="C6695" t="s">
        <v>219</v>
      </c>
      <c r="E6695" t="s">
        <v>220</v>
      </c>
      <c r="H6695" t="s">
        <v>93</v>
      </c>
      <c r="I6695" t="s">
        <v>145</v>
      </c>
      <c r="J6695" t="s">
        <v>221</v>
      </c>
      <c r="M6695" t="s">
        <v>41</v>
      </c>
      <c r="N6695" t="s">
        <v>5669</v>
      </c>
      <c r="P6695" s="1">
        <v>41530</v>
      </c>
      <c r="Q6695" t="s">
        <v>42</v>
      </c>
      <c r="U6695">
        <v>245</v>
      </c>
      <c r="V6695" t="s">
        <v>3549</v>
      </c>
      <c r="W6695" t="s">
        <v>917</v>
      </c>
      <c r="X6695" t="s">
        <v>5670</v>
      </c>
      <c r="Y6695" t="s">
        <v>5671</v>
      </c>
      <c r="Z6695" s="3">
        <v>97243</v>
      </c>
      <c r="AA6695" t="s">
        <v>5672</v>
      </c>
      <c r="AB6695" t="s">
        <v>5673</v>
      </c>
      <c r="AC6695" t="s">
        <v>5674</v>
      </c>
      <c r="AD6695" t="s">
        <v>5675</v>
      </c>
      <c r="AE6695" t="s">
        <v>5676</v>
      </c>
      <c r="AF6695" t="s">
        <v>5677</v>
      </c>
      <c r="AG6695" t="s">
        <v>5725</v>
      </c>
      <c r="AH6695" t="s">
        <v>5726</v>
      </c>
      <c r="AI6695" t="s">
        <v>5727</v>
      </c>
      <c r="AJ6695">
        <v>6846</v>
      </c>
    </row>
    <row r="6696" spans="1:36" ht="15" x14ac:dyDescent="0.2">
      <c r="A6696">
        <v>10</v>
      </c>
      <c r="B6696" s="3">
        <v>97243</v>
      </c>
      <c r="C6696" t="s">
        <v>219</v>
      </c>
      <c r="E6696" t="s">
        <v>220</v>
      </c>
      <c r="H6696" t="s">
        <v>93</v>
      </c>
      <c r="I6696" t="s">
        <v>145</v>
      </c>
      <c r="J6696" t="s">
        <v>221</v>
      </c>
      <c r="M6696" t="s">
        <v>41</v>
      </c>
      <c r="N6696" t="s">
        <v>5669</v>
      </c>
      <c r="P6696" s="1">
        <v>41530</v>
      </c>
      <c r="Q6696" t="s">
        <v>42</v>
      </c>
      <c r="U6696">
        <v>245</v>
      </c>
      <c r="V6696" t="s">
        <v>3549</v>
      </c>
      <c r="W6696" t="s">
        <v>917</v>
      </c>
      <c r="X6696" t="s">
        <v>5670</v>
      </c>
      <c r="Y6696" t="s">
        <v>5671</v>
      </c>
      <c r="Z6696" s="3">
        <v>97243</v>
      </c>
      <c r="AA6696" t="s">
        <v>5672</v>
      </c>
      <c r="AB6696" t="s">
        <v>5673</v>
      </c>
      <c r="AC6696" t="s">
        <v>5674</v>
      </c>
      <c r="AD6696" t="s">
        <v>5675</v>
      </c>
      <c r="AE6696" t="s">
        <v>5676</v>
      </c>
      <c r="AF6696" t="s">
        <v>5677</v>
      </c>
      <c r="AG6696" t="s">
        <v>5725</v>
      </c>
      <c r="AH6696" t="s">
        <v>5726</v>
      </c>
      <c r="AI6696" t="s">
        <v>5727</v>
      </c>
      <c r="AJ6696">
        <v>6847</v>
      </c>
    </row>
    <row r="6697" spans="1:36" ht="15" x14ac:dyDescent="0.2">
      <c r="A6697">
        <v>11</v>
      </c>
      <c r="B6697" s="3">
        <v>97243</v>
      </c>
      <c r="C6697" t="s">
        <v>219</v>
      </c>
      <c r="E6697" t="s">
        <v>220</v>
      </c>
      <c r="H6697" t="s">
        <v>93</v>
      </c>
      <c r="I6697" t="s">
        <v>145</v>
      </c>
      <c r="J6697" t="s">
        <v>221</v>
      </c>
      <c r="M6697" t="s">
        <v>41</v>
      </c>
      <c r="N6697" t="s">
        <v>5669</v>
      </c>
      <c r="P6697" s="1">
        <v>41530</v>
      </c>
      <c r="Q6697" t="s">
        <v>42</v>
      </c>
      <c r="U6697">
        <v>245</v>
      </c>
      <c r="V6697" t="s">
        <v>3549</v>
      </c>
      <c r="W6697" t="s">
        <v>917</v>
      </c>
      <c r="X6697" t="s">
        <v>5670</v>
      </c>
      <c r="Y6697" t="s">
        <v>5671</v>
      </c>
      <c r="Z6697" s="3">
        <v>97243</v>
      </c>
      <c r="AA6697" t="s">
        <v>5672</v>
      </c>
      <c r="AB6697" t="s">
        <v>5673</v>
      </c>
      <c r="AC6697" t="s">
        <v>5674</v>
      </c>
      <c r="AD6697" t="s">
        <v>5675</v>
      </c>
      <c r="AE6697" t="s">
        <v>5676</v>
      </c>
      <c r="AF6697" t="s">
        <v>5677</v>
      </c>
      <c r="AG6697" t="s">
        <v>5725</v>
      </c>
      <c r="AH6697" t="s">
        <v>5726</v>
      </c>
      <c r="AI6697" t="s">
        <v>5727</v>
      </c>
      <c r="AJ6697">
        <v>6848</v>
      </c>
    </row>
    <row r="6698" spans="1:36" ht="15" x14ac:dyDescent="0.2">
      <c r="A6698">
        <v>12</v>
      </c>
      <c r="B6698" s="3">
        <v>97243</v>
      </c>
      <c r="C6698" t="s">
        <v>219</v>
      </c>
      <c r="E6698" t="s">
        <v>220</v>
      </c>
      <c r="H6698" t="s">
        <v>93</v>
      </c>
      <c r="I6698" t="s">
        <v>145</v>
      </c>
      <c r="J6698" t="s">
        <v>221</v>
      </c>
      <c r="M6698" t="s">
        <v>119</v>
      </c>
      <c r="N6698" t="s">
        <v>5669</v>
      </c>
      <c r="P6698" s="1">
        <v>41530</v>
      </c>
      <c r="Q6698" t="s">
        <v>42</v>
      </c>
      <c r="U6698">
        <v>245</v>
      </c>
      <c r="V6698" t="s">
        <v>3549</v>
      </c>
      <c r="W6698" t="s">
        <v>917</v>
      </c>
      <c r="X6698" t="s">
        <v>5670</v>
      </c>
      <c r="Y6698" t="s">
        <v>5671</v>
      </c>
      <c r="Z6698" s="3">
        <v>97243</v>
      </c>
      <c r="AA6698" t="s">
        <v>5672</v>
      </c>
      <c r="AB6698" t="s">
        <v>5673</v>
      </c>
      <c r="AC6698" t="s">
        <v>5674</v>
      </c>
      <c r="AD6698" t="s">
        <v>5675</v>
      </c>
      <c r="AE6698" t="s">
        <v>5676</v>
      </c>
      <c r="AF6698" t="s">
        <v>5677</v>
      </c>
      <c r="AG6698" t="s">
        <v>5725</v>
      </c>
      <c r="AH6698" t="s">
        <v>5726</v>
      </c>
      <c r="AI6698" t="s">
        <v>5727</v>
      </c>
      <c r="AJ6698">
        <v>6849</v>
      </c>
    </row>
    <row r="6699" spans="1:36" ht="15" x14ac:dyDescent="0.2">
      <c r="A6699">
        <v>13</v>
      </c>
      <c r="B6699" s="3">
        <v>97243</v>
      </c>
      <c r="C6699" t="s">
        <v>219</v>
      </c>
      <c r="E6699" t="s">
        <v>220</v>
      </c>
      <c r="H6699" t="s">
        <v>93</v>
      </c>
      <c r="I6699" t="s">
        <v>39</v>
      </c>
      <c r="J6699" t="s">
        <v>221</v>
      </c>
      <c r="M6699" t="s">
        <v>119</v>
      </c>
      <c r="N6699" t="s">
        <v>5669</v>
      </c>
      <c r="P6699" s="1">
        <v>42359</v>
      </c>
      <c r="Q6699" t="s">
        <v>42</v>
      </c>
      <c r="U6699">
        <v>245</v>
      </c>
      <c r="V6699" t="s">
        <v>3549</v>
      </c>
      <c r="W6699" t="s">
        <v>917</v>
      </c>
      <c r="X6699" t="s">
        <v>5670</v>
      </c>
      <c r="Y6699" t="s">
        <v>5671</v>
      </c>
      <c r="Z6699" s="3">
        <v>97243</v>
      </c>
      <c r="AA6699" t="s">
        <v>5672</v>
      </c>
      <c r="AB6699" t="s">
        <v>5673</v>
      </c>
      <c r="AC6699" t="s">
        <v>5674</v>
      </c>
      <c r="AD6699" t="s">
        <v>5675</v>
      </c>
      <c r="AE6699" t="s">
        <v>5676</v>
      </c>
      <c r="AF6699" t="s">
        <v>5677</v>
      </c>
      <c r="AG6699" t="s">
        <v>5725</v>
      </c>
      <c r="AH6699" t="s">
        <v>5726</v>
      </c>
      <c r="AI6699" t="s">
        <v>5727</v>
      </c>
      <c r="AJ6699">
        <v>6850</v>
      </c>
    </row>
    <row r="6700" spans="1:36" ht="15" x14ac:dyDescent="0.2">
      <c r="A6700">
        <v>14</v>
      </c>
      <c r="B6700" s="3">
        <v>97243</v>
      </c>
      <c r="C6700" t="s">
        <v>219</v>
      </c>
      <c r="E6700" t="s">
        <v>220</v>
      </c>
      <c r="H6700" t="s">
        <v>93</v>
      </c>
      <c r="I6700" t="s">
        <v>39</v>
      </c>
      <c r="J6700" t="s">
        <v>221</v>
      </c>
      <c r="M6700" t="s">
        <v>119</v>
      </c>
      <c r="N6700" t="s">
        <v>5669</v>
      </c>
      <c r="P6700" s="1">
        <v>42359</v>
      </c>
      <c r="Q6700" t="s">
        <v>42</v>
      </c>
      <c r="U6700">
        <v>245</v>
      </c>
      <c r="V6700" t="s">
        <v>3549</v>
      </c>
      <c r="W6700" t="s">
        <v>917</v>
      </c>
      <c r="X6700" t="s">
        <v>5670</v>
      </c>
      <c r="Y6700" t="s">
        <v>5671</v>
      </c>
      <c r="Z6700" s="3">
        <v>97243</v>
      </c>
      <c r="AA6700" t="s">
        <v>5672</v>
      </c>
      <c r="AB6700" t="s">
        <v>5673</v>
      </c>
      <c r="AC6700" t="s">
        <v>5674</v>
      </c>
      <c r="AD6700" t="s">
        <v>5675</v>
      </c>
      <c r="AE6700" t="s">
        <v>5676</v>
      </c>
      <c r="AF6700" t="s">
        <v>5677</v>
      </c>
      <c r="AG6700" t="s">
        <v>5725</v>
      </c>
      <c r="AH6700" t="s">
        <v>5726</v>
      </c>
      <c r="AI6700" t="s">
        <v>5727</v>
      </c>
      <c r="AJ6700">
        <v>6851</v>
      </c>
    </row>
    <row r="6701" spans="1:36" ht="15" x14ac:dyDescent="0.2">
      <c r="A6701">
        <v>15</v>
      </c>
      <c r="B6701" s="3">
        <v>97243</v>
      </c>
      <c r="C6701" t="s">
        <v>219</v>
      </c>
      <c r="E6701" t="s">
        <v>220</v>
      </c>
      <c r="H6701" t="s">
        <v>93</v>
      </c>
      <c r="I6701" t="s">
        <v>39</v>
      </c>
      <c r="J6701" t="s">
        <v>221</v>
      </c>
      <c r="M6701" t="s">
        <v>119</v>
      </c>
      <c r="N6701" t="s">
        <v>5669</v>
      </c>
      <c r="P6701" s="1">
        <v>42359</v>
      </c>
      <c r="Q6701" t="s">
        <v>42</v>
      </c>
      <c r="U6701">
        <v>245</v>
      </c>
      <c r="V6701" t="s">
        <v>3549</v>
      </c>
      <c r="W6701" t="s">
        <v>917</v>
      </c>
      <c r="X6701" t="s">
        <v>5670</v>
      </c>
      <c r="Y6701" t="s">
        <v>5671</v>
      </c>
      <c r="Z6701" s="3">
        <v>97243</v>
      </c>
      <c r="AA6701" t="s">
        <v>5672</v>
      </c>
      <c r="AB6701" t="s">
        <v>5673</v>
      </c>
      <c r="AC6701" t="s">
        <v>5674</v>
      </c>
      <c r="AD6701" t="s">
        <v>5675</v>
      </c>
      <c r="AE6701" t="s">
        <v>5676</v>
      </c>
      <c r="AF6701" t="s">
        <v>5677</v>
      </c>
      <c r="AG6701" t="s">
        <v>5725</v>
      </c>
      <c r="AH6701" t="s">
        <v>5726</v>
      </c>
      <c r="AI6701" t="s">
        <v>5727</v>
      </c>
      <c r="AJ6701">
        <v>6852</v>
      </c>
    </row>
    <row r="6702" spans="1:36" ht="15" x14ac:dyDescent="0.2">
      <c r="A6702">
        <v>16</v>
      </c>
      <c r="B6702" s="3">
        <v>97243</v>
      </c>
      <c r="C6702" t="s">
        <v>219</v>
      </c>
      <c r="E6702" t="s">
        <v>220</v>
      </c>
      <c r="H6702" t="s">
        <v>93</v>
      </c>
      <c r="I6702" t="s">
        <v>39</v>
      </c>
      <c r="J6702" t="s">
        <v>221</v>
      </c>
      <c r="M6702" t="s">
        <v>41</v>
      </c>
      <c r="N6702" t="s">
        <v>5669</v>
      </c>
      <c r="P6702" s="1">
        <v>42359</v>
      </c>
      <c r="Q6702" t="s">
        <v>42</v>
      </c>
      <c r="U6702">
        <v>140</v>
      </c>
      <c r="V6702" t="s">
        <v>3549</v>
      </c>
      <c r="W6702" t="s">
        <v>917</v>
      </c>
      <c r="X6702" t="s">
        <v>5670</v>
      </c>
      <c r="Y6702" t="s">
        <v>5671</v>
      </c>
      <c r="Z6702" s="3">
        <v>97243</v>
      </c>
      <c r="AA6702" t="s">
        <v>5672</v>
      </c>
      <c r="AB6702" t="s">
        <v>5673</v>
      </c>
      <c r="AC6702" t="s">
        <v>5674</v>
      </c>
      <c r="AD6702" t="s">
        <v>5675</v>
      </c>
      <c r="AE6702" t="s">
        <v>5676</v>
      </c>
      <c r="AF6702" t="s">
        <v>5677</v>
      </c>
      <c r="AG6702" t="s">
        <v>5725</v>
      </c>
      <c r="AH6702" t="s">
        <v>5726</v>
      </c>
      <c r="AI6702" t="s">
        <v>5727</v>
      </c>
      <c r="AJ6702">
        <v>6853</v>
      </c>
    </row>
    <row r="6703" spans="1:36" ht="15" x14ac:dyDescent="0.2">
      <c r="A6703">
        <v>17</v>
      </c>
      <c r="B6703" s="3">
        <v>97243</v>
      </c>
      <c r="C6703" t="s">
        <v>91</v>
      </c>
      <c r="E6703" t="s">
        <v>92</v>
      </c>
      <c r="H6703" t="s">
        <v>5729</v>
      </c>
      <c r="I6703" t="s">
        <v>98</v>
      </c>
      <c r="M6703" t="s">
        <v>60</v>
      </c>
      <c r="N6703" t="s">
        <v>5730</v>
      </c>
      <c r="Q6703" t="s">
        <v>42</v>
      </c>
      <c r="U6703">
        <v>7</v>
      </c>
      <c r="V6703" t="s">
        <v>3549</v>
      </c>
      <c r="W6703" t="s">
        <v>917</v>
      </c>
      <c r="X6703" t="s">
        <v>5670</v>
      </c>
      <c r="Y6703" t="s">
        <v>5671</v>
      </c>
      <c r="Z6703" s="3">
        <v>97243</v>
      </c>
      <c r="AA6703" t="s">
        <v>5672</v>
      </c>
      <c r="AB6703" t="s">
        <v>5673</v>
      </c>
      <c r="AC6703" t="s">
        <v>5674</v>
      </c>
      <c r="AD6703" t="s">
        <v>5675</v>
      </c>
      <c r="AE6703" t="s">
        <v>5676</v>
      </c>
      <c r="AF6703" t="s">
        <v>5677</v>
      </c>
      <c r="AG6703" t="s">
        <v>5675</v>
      </c>
      <c r="AH6703" t="s">
        <v>5676</v>
      </c>
      <c r="AI6703" t="s">
        <v>5677</v>
      </c>
      <c r="AJ6703">
        <v>6854</v>
      </c>
    </row>
    <row r="6704" spans="1:36" ht="15" x14ac:dyDescent="0.2">
      <c r="A6704">
        <v>18</v>
      </c>
      <c r="B6704" s="3">
        <v>97243</v>
      </c>
      <c r="C6704" t="s">
        <v>91</v>
      </c>
      <c r="E6704" t="s">
        <v>92</v>
      </c>
      <c r="H6704" t="s">
        <v>5441</v>
      </c>
      <c r="I6704" t="s">
        <v>98</v>
      </c>
      <c r="M6704" t="s">
        <v>60</v>
      </c>
      <c r="N6704" t="s">
        <v>5730</v>
      </c>
      <c r="Q6704" t="s">
        <v>42</v>
      </c>
      <c r="U6704">
        <v>7</v>
      </c>
      <c r="V6704" t="s">
        <v>3549</v>
      </c>
      <c r="W6704" t="s">
        <v>917</v>
      </c>
      <c r="X6704" t="s">
        <v>5670</v>
      </c>
      <c r="Y6704" t="s">
        <v>5671</v>
      </c>
      <c r="Z6704" s="3">
        <v>97243</v>
      </c>
      <c r="AA6704" t="s">
        <v>5672</v>
      </c>
      <c r="AB6704" t="s">
        <v>5673</v>
      </c>
      <c r="AC6704" t="s">
        <v>5674</v>
      </c>
      <c r="AD6704" t="s">
        <v>5675</v>
      </c>
      <c r="AE6704" t="s">
        <v>5676</v>
      </c>
      <c r="AF6704" t="s">
        <v>5677</v>
      </c>
      <c r="AG6704" t="s">
        <v>5675</v>
      </c>
      <c r="AH6704" t="s">
        <v>5676</v>
      </c>
      <c r="AI6704" t="s">
        <v>5677</v>
      </c>
      <c r="AJ6704">
        <v>6855</v>
      </c>
    </row>
    <row r="6705" spans="1:36" ht="15" x14ac:dyDescent="0.2">
      <c r="A6705">
        <v>19</v>
      </c>
      <c r="B6705" s="3">
        <v>97243</v>
      </c>
      <c r="C6705" t="s">
        <v>91</v>
      </c>
      <c r="E6705" t="s">
        <v>92</v>
      </c>
      <c r="H6705" t="s">
        <v>5441</v>
      </c>
      <c r="I6705" t="s">
        <v>98</v>
      </c>
      <c r="M6705" t="s">
        <v>60</v>
      </c>
      <c r="N6705" t="s">
        <v>5730</v>
      </c>
      <c r="Q6705" t="s">
        <v>42</v>
      </c>
      <c r="U6705">
        <v>7</v>
      </c>
      <c r="V6705" t="s">
        <v>3549</v>
      </c>
      <c r="W6705" t="s">
        <v>917</v>
      </c>
      <c r="X6705" t="s">
        <v>5670</v>
      </c>
      <c r="Y6705" t="s">
        <v>5671</v>
      </c>
      <c r="Z6705" s="3">
        <v>97243</v>
      </c>
      <c r="AA6705" t="s">
        <v>5672</v>
      </c>
      <c r="AB6705" t="s">
        <v>5673</v>
      </c>
      <c r="AC6705" t="s">
        <v>5674</v>
      </c>
      <c r="AD6705" t="s">
        <v>5675</v>
      </c>
      <c r="AE6705" t="s">
        <v>5676</v>
      </c>
      <c r="AF6705" t="s">
        <v>5677</v>
      </c>
      <c r="AG6705" t="s">
        <v>5675</v>
      </c>
      <c r="AH6705" t="s">
        <v>5676</v>
      </c>
      <c r="AI6705" t="s">
        <v>5677</v>
      </c>
      <c r="AJ6705">
        <v>6856</v>
      </c>
    </row>
    <row r="6706" spans="1:36" ht="15" x14ac:dyDescent="0.2">
      <c r="A6706">
        <v>20</v>
      </c>
      <c r="B6706" s="3">
        <v>97243</v>
      </c>
      <c r="C6706" t="s">
        <v>81</v>
      </c>
      <c r="E6706" t="s">
        <v>82</v>
      </c>
      <c r="H6706" t="s">
        <v>5731</v>
      </c>
      <c r="I6706" t="s">
        <v>98</v>
      </c>
      <c r="M6706" t="s">
        <v>60</v>
      </c>
      <c r="N6706" t="s">
        <v>5730</v>
      </c>
      <c r="Q6706" t="s">
        <v>42</v>
      </c>
      <c r="U6706">
        <v>7</v>
      </c>
      <c r="V6706" t="s">
        <v>3549</v>
      </c>
      <c r="W6706" t="s">
        <v>917</v>
      </c>
      <c r="X6706" t="s">
        <v>5670</v>
      </c>
      <c r="Y6706" t="s">
        <v>5671</v>
      </c>
      <c r="Z6706" s="3">
        <v>97243</v>
      </c>
      <c r="AA6706" t="s">
        <v>5672</v>
      </c>
      <c r="AB6706" t="s">
        <v>5673</v>
      </c>
      <c r="AC6706" t="s">
        <v>5674</v>
      </c>
      <c r="AD6706" t="s">
        <v>5728</v>
      </c>
      <c r="AE6706" t="s">
        <v>5676</v>
      </c>
      <c r="AF6706" t="s">
        <v>5677</v>
      </c>
      <c r="AG6706" t="s">
        <v>5712</v>
      </c>
      <c r="AH6706" t="s">
        <v>5713</v>
      </c>
      <c r="AI6706" t="s">
        <v>5714</v>
      </c>
      <c r="AJ6706">
        <v>6857</v>
      </c>
    </row>
    <row r="6707" spans="1:36" ht="15" x14ac:dyDescent="0.2">
      <c r="A6707">
        <v>24</v>
      </c>
      <c r="B6707" s="3">
        <v>97210</v>
      </c>
      <c r="C6707" s="5" t="s">
        <v>181</v>
      </c>
      <c r="E6707" t="s">
        <v>182</v>
      </c>
      <c r="F6707" t="s">
        <v>185</v>
      </c>
      <c r="K6707" t="s">
        <v>5732</v>
      </c>
      <c r="M6707" t="s">
        <v>41</v>
      </c>
      <c r="V6707" t="s">
        <v>3461</v>
      </c>
      <c r="W6707" t="s">
        <v>640</v>
      </c>
      <c r="X6707" t="s">
        <v>238</v>
      </c>
      <c r="Y6707" t="s">
        <v>2359</v>
      </c>
      <c r="Z6707" s="3">
        <v>97210</v>
      </c>
      <c r="AA6707" t="s">
        <v>2360</v>
      </c>
      <c r="AD6707" t="s">
        <v>2363</v>
      </c>
      <c r="AE6707" t="s">
        <v>2364</v>
      </c>
      <c r="AF6707" t="s">
        <v>2365</v>
      </c>
      <c r="AJ6707">
        <v>7580</v>
      </c>
    </row>
    <row r="6708" spans="1:36" ht="15" x14ac:dyDescent="0.2">
      <c r="A6708">
        <v>21</v>
      </c>
      <c r="B6708" s="3">
        <v>97243</v>
      </c>
      <c r="C6708" t="s">
        <v>91</v>
      </c>
      <c r="E6708" t="s">
        <v>92</v>
      </c>
      <c r="H6708" t="s">
        <v>5733</v>
      </c>
      <c r="I6708" t="s">
        <v>96</v>
      </c>
      <c r="J6708" t="s">
        <v>5734</v>
      </c>
      <c r="M6708" t="s">
        <v>60</v>
      </c>
      <c r="N6708" t="s">
        <v>5669</v>
      </c>
      <c r="Q6708" t="s">
        <v>204</v>
      </c>
      <c r="U6708">
        <v>4</v>
      </c>
      <c r="V6708" t="s">
        <v>3549</v>
      </c>
      <c r="W6708" t="s">
        <v>917</v>
      </c>
      <c r="X6708" t="s">
        <v>5670</v>
      </c>
      <c r="Y6708" t="s">
        <v>5671</v>
      </c>
      <c r="Z6708" s="3">
        <v>97243</v>
      </c>
      <c r="AA6708" t="s">
        <v>5672</v>
      </c>
      <c r="AB6708" t="s">
        <v>5673</v>
      </c>
      <c r="AC6708" t="s">
        <v>5674</v>
      </c>
      <c r="AD6708" t="s">
        <v>5675</v>
      </c>
      <c r="AE6708" t="s">
        <v>5676</v>
      </c>
      <c r="AF6708" t="s">
        <v>5677</v>
      </c>
      <c r="AG6708" t="s">
        <v>5735</v>
      </c>
      <c r="AH6708" t="s">
        <v>5736</v>
      </c>
      <c r="AI6708" t="s">
        <v>5737</v>
      </c>
      <c r="AJ6708">
        <v>6858</v>
      </c>
    </row>
    <row r="6709" spans="1:36" ht="15" x14ac:dyDescent="0.2">
      <c r="A6709">
        <v>22</v>
      </c>
      <c r="B6709" s="3">
        <v>97243</v>
      </c>
      <c r="C6709" t="s">
        <v>67</v>
      </c>
      <c r="E6709" t="s">
        <v>68</v>
      </c>
      <c r="H6709" t="s">
        <v>69</v>
      </c>
      <c r="I6709" t="s">
        <v>145</v>
      </c>
      <c r="J6709" t="s">
        <v>5738</v>
      </c>
      <c r="M6709" t="s">
        <v>60</v>
      </c>
      <c r="N6709" t="s">
        <v>5730</v>
      </c>
      <c r="Q6709" t="s">
        <v>204</v>
      </c>
      <c r="U6709">
        <v>4</v>
      </c>
      <c r="V6709" t="s">
        <v>3549</v>
      </c>
      <c r="W6709" t="s">
        <v>917</v>
      </c>
      <c r="X6709" t="s">
        <v>5670</v>
      </c>
      <c r="Y6709" t="s">
        <v>5671</v>
      </c>
      <c r="Z6709" s="3">
        <v>97243</v>
      </c>
      <c r="AA6709" t="s">
        <v>5672</v>
      </c>
      <c r="AB6709" t="s">
        <v>5673</v>
      </c>
      <c r="AC6709" t="s">
        <v>5674</v>
      </c>
      <c r="AD6709" t="s">
        <v>5675</v>
      </c>
      <c r="AE6709" t="s">
        <v>5676</v>
      </c>
      <c r="AF6709" t="s">
        <v>5677</v>
      </c>
      <c r="AG6709" t="s">
        <v>5735</v>
      </c>
      <c r="AH6709" t="s">
        <v>5736</v>
      </c>
      <c r="AI6709" t="s">
        <v>5737</v>
      </c>
      <c r="AJ6709">
        <v>6859</v>
      </c>
    </row>
    <row r="6710" spans="1:36" ht="15" x14ac:dyDescent="0.2">
      <c r="A6710">
        <v>23</v>
      </c>
      <c r="B6710" s="3">
        <v>97243</v>
      </c>
      <c r="C6710" t="s">
        <v>67</v>
      </c>
      <c r="E6710" t="s">
        <v>68</v>
      </c>
      <c r="H6710" t="s">
        <v>69</v>
      </c>
      <c r="I6710" t="s">
        <v>145</v>
      </c>
      <c r="J6710" t="s">
        <v>5738</v>
      </c>
      <c r="M6710" t="s">
        <v>60</v>
      </c>
      <c r="N6710" t="s">
        <v>5730</v>
      </c>
      <c r="Q6710" t="s">
        <v>204</v>
      </c>
      <c r="U6710">
        <v>4</v>
      </c>
      <c r="V6710" t="s">
        <v>3549</v>
      </c>
      <c r="W6710" t="s">
        <v>917</v>
      </c>
      <c r="X6710" t="s">
        <v>5670</v>
      </c>
      <c r="Y6710" t="s">
        <v>5671</v>
      </c>
      <c r="Z6710" s="3">
        <v>97243</v>
      </c>
      <c r="AA6710" t="s">
        <v>5672</v>
      </c>
      <c r="AB6710" t="s">
        <v>5673</v>
      </c>
      <c r="AC6710" t="s">
        <v>5674</v>
      </c>
      <c r="AD6710" t="s">
        <v>5675</v>
      </c>
      <c r="AE6710" t="s">
        <v>5676</v>
      </c>
      <c r="AF6710" t="s">
        <v>5677</v>
      </c>
      <c r="AG6710" t="s">
        <v>5675</v>
      </c>
      <c r="AH6710" t="s">
        <v>5676</v>
      </c>
      <c r="AI6710" t="s">
        <v>5677</v>
      </c>
      <c r="AJ6710">
        <v>6860</v>
      </c>
    </row>
    <row r="6711" spans="1:36" ht="15" x14ac:dyDescent="0.2">
      <c r="A6711">
        <v>24</v>
      </c>
      <c r="B6711" s="3">
        <v>97243</v>
      </c>
      <c r="C6711" t="s">
        <v>67</v>
      </c>
      <c r="E6711" t="s">
        <v>68</v>
      </c>
      <c r="H6711" t="s">
        <v>69</v>
      </c>
      <c r="I6711" t="s">
        <v>461</v>
      </c>
      <c r="J6711" t="s">
        <v>5738</v>
      </c>
      <c r="M6711" t="s">
        <v>60</v>
      </c>
      <c r="N6711" t="s">
        <v>5730</v>
      </c>
      <c r="Q6711" t="s">
        <v>204</v>
      </c>
      <c r="U6711">
        <v>4</v>
      </c>
      <c r="V6711" t="s">
        <v>3549</v>
      </c>
      <c r="W6711" t="s">
        <v>917</v>
      </c>
      <c r="X6711" t="s">
        <v>5670</v>
      </c>
      <c r="Y6711" t="s">
        <v>5671</v>
      </c>
      <c r="Z6711" s="3">
        <v>97243</v>
      </c>
      <c r="AA6711" t="s">
        <v>5672</v>
      </c>
      <c r="AB6711" t="s">
        <v>5673</v>
      </c>
      <c r="AC6711" t="s">
        <v>5674</v>
      </c>
      <c r="AD6711" t="s">
        <v>5675</v>
      </c>
      <c r="AE6711" t="s">
        <v>5676</v>
      </c>
      <c r="AF6711" t="s">
        <v>5677</v>
      </c>
      <c r="AG6711" t="s">
        <v>5721</v>
      </c>
      <c r="AH6711" t="s">
        <v>5722</v>
      </c>
      <c r="AI6711" t="s">
        <v>5723</v>
      </c>
      <c r="AJ6711">
        <v>6861</v>
      </c>
    </row>
    <row r="6712" spans="1:36" ht="15" x14ac:dyDescent="0.2">
      <c r="A6712">
        <v>25</v>
      </c>
      <c r="B6712" s="3">
        <v>97243</v>
      </c>
      <c r="C6712" t="s">
        <v>67</v>
      </c>
      <c r="E6712" t="s">
        <v>68</v>
      </c>
      <c r="H6712" t="s">
        <v>69</v>
      </c>
      <c r="I6712" t="s">
        <v>461</v>
      </c>
      <c r="J6712" t="s">
        <v>5738</v>
      </c>
      <c r="M6712" t="s">
        <v>60</v>
      </c>
      <c r="N6712" t="s">
        <v>5669</v>
      </c>
      <c r="Q6712" t="s">
        <v>204</v>
      </c>
      <c r="U6712">
        <v>4</v>
      </c>
      <c r="V6712" t="s">
        <v>3549</v>
      </c>
      <c r="W6712" t="s">
        <v>917</v>
      </c>
      <c r="X6712" t="s">
        <v>5670</v>
      </c>
      <c r="Y6712" t="s">
        <v>5671</v>
      </c>
      <c r="Z6712" s="3">
        <v>97243</v>
      </c>
      <c r="AA6712" t="s">
        <v>5672</v>
      </c>
      <c r="AB6712" t="s">
        <v>5673</v>
      </c>
      <c r="AC6712" t="s">
        <v>5674</v>
      </c>
      <c r="AD6712" t="s">
        <v>5675</v>
      </c>
      <c r="AE6712" t="s">
        <v>5676</v>
      </c>
      <c r="AF6712" t="s">
        <v>5677</v>
      </c>
      <c r="AG6712" t="s">
        <v>5678</v>
      </c>
      <c r="AH6712" t="s">
        <v>5673</v>
      </c>
      <c r="AI6712" t="s">
        <v>5674</v>
      </c>
      <c r="AJ6712">
        <v>6862</v>
      </c>
    </row>
    <row r="6713" spans="1:36" ht="15" x14ac:dyDescent="0.2">
      <c r="A6713">
        <v>26</v>
      </c>
      <c r="B6713" s="3">
        <v>97243</v>
      </c>
      <c r="C6713" t="s">
        <v>67</v>
      </c>
      <c r="E6713" t="s">
        <v>68</v>
      </c>
      <c r="H6713" t="s">
        <v>69</v>
      </c>
      <c r="I6713" t="s">
        <v>70</v>
      </c>
      <c r="J6713" t="s">
        <v>5738</v>
      </c>
      <c r="M6713" t="s">
        <v>41</v>
      </c>
      <c r="N6713" t="s">
        <v>5669</v>
      </c>
      <c r="P6713" s="1">
        <v>42231</v>
      </c>
      <c r="Q6713" t="s">
        <v>204</v>
      </c>
      <c r="U6713">
        <v>4</v>
      </c>
      <c r="V6713" t="s">
        <v>3549</v>
      </c>
      <c r="W6713" t="s">
        <v>917</v>
      </c>
      <c r="X6713" t="s">
        <v>5670</v>
      </c>
      <c r="Y6713" t="s">
        <v>5671</v>
      </c>
      <c r="Z6713" s="3">
        <v>97243</v>
      </c>
      <c r="AA6713" t="s">
        <v>5672</v>
      </c>
      <c r="AB6713" t="s">
        <v>5673</v>
      </c>
      <c r="AC6713" t="s">
        <v>5674</v>
      </c>
      <c r="AD6713" t="s">
        <v>5675</v>
      </c>
      <c r="AE6713" t="s">
        <v>5676</v>
      </c>
      <c r="AF6713" t="s">
        <v>5677</v>
      </c>
      <c r="AG6713" t="s">
        <v>5675</v>
      </c>
      <c r="AH6713" t="s">
        <v>5676</v>
      </c>
      <c r="AI6713" t="s">
        <v>5677</v>
      </c>
      <c r="AJ6713">
        <v>6863</v>
      </c>
    </row>
    <row r="6714" spans="1:36" ht="15" x14ac:dyDescent="0.2">
      <c r="A6714">
        <v>27</v>
      </c>
      <c r="B6714" s="3">
        <v>97243</v>
      </c>
      <c r="C6714" t="s">
        <v>67</v>
      </c>
      <c r="E6714" t="s">
        <v>68</v>
      </c>
      <c r="H6714" t="s">
        <v>69</v>
      </c>
      <c r="I6714" t="s">
        <v>70</v>
      </c>
      <c r="J6714" t="s">
        <v>5738</v>
      </c>
      <c r="M6714" t="s">
        <v>41</v>
      </c>
      <c r="N6714" t="s">
        <v>5669</v>
      </c>
      <c r="P6714" s="1">
        <v>42231</v>
      </c>
      <c r="Q6714" t="s">
        <v>204</v>
      </c>
      <c r="U6714">
        <v>4</v>
      </c>
      <c r="V6714" t="s">
        <v>3549</v>
      </c>
      <c r="W6714" t="s">
        <v>917</v>
      </c>
      <c r="X6714" t="s">
        <v>5670</v>
      </c>
      <c r="Y6714" t="s">
        <v>5671</v>
      </c>
      <c r="Z6714" s="3">
        <v>97243</v>
      </c>
      <c r="AA6714" t="s">
        <v>5672</v>
      </c>
      <c r="AB6714" t="s">
        <v>5673</v>
      </c>
      <c r="AC6714" t="s">
        <v>5674</v>
      </c>
      <c r="AD6714" t="s">
        <v>5675</v>
      </c>
      <c r="AE6714" t="s">
        <v>5676</v>
      </c>
      <c r="AF6714" t="s">
        <v>5677</v>
      </c>
      <c r="AG6714" t="s">
        <v>5675</v>
      </c>
      <c r="AH6714" t="s">
        <v>5676</v>
      </c>
      <c r="AI6714" t="s">
        <v>5677</v>
      </c>
      <c r="AJ6714">
        <v>6864</v>
      </c>
    </row>
    <row r="6715" spans="1:36" ht="15" x14ac:dyDescent="0.2">
      <c r="A6715">
        <v>28</v>
      </c>
      <c r="B6715" s="3">
        <v>97243</v>
      </c>
      <c r="C6715" t="s">
        <v>67</v>
      </c>
      <c r="E6715" t="s">
        <v>68</v>
      </c>
      <c r="H6715" t="s">
        <v>69</v>
      </c>
      <c r="I6715" t="s">
        <v>70</v>
      </c>
      <c r="J6715" t="s">
        <v>5738</v>
      </c>
      <c r="M6715" t="s">
        <v>41</v>
      </c>
      <c r="N6715" t="s">
        <v>5669</v>
      </c>
      <c r="P6715" s="1">
        <v>42231</v>
      </c>
      <c r="Q6715" t="s">
        <v>204</v>
      </c>
      <c r="U6715">
        <v>4</v>
      </c>
      <c r="V6715" t="s">
        <v>3549</v>
      </c>
      <c r="W6715" t="s">
        <v>917</v>
      </c>
      <c r="X6715" t="s">
        <v>5670</v>
      </c>
      <c r="Y6715" t="s">
        <v>5671</v>
      </c>
      <c r="Z6715" s="3">
        <v>97243</v>
      </c>
      <c r="AA6715" t="s">
        <v>5672</v>
      </c>
      <c r="AB6715" t="s">
        <v>5673</v>
      </c>
      <c r="AC6715" t="s">
        <v>5674</v>
      </c>
      <c r="AD6715" t="s">
        <v>5675</v>
      </c>
      <c r="AE6715" t="s">
        <v>5676</v>
      </c>
      <c r="AF6715" t="s">
        <v>5677</v>
      </c>
      <c r="AG6715" t="s">
        <v>5675</v>
      </c>
      <c r="AH6715" t="s">
        <v>5676</v>
      </c>
      <c r="AI6715" t="s">
        <v>5677</v>
      </c>
      <c r="AJ6715">
        <v>6865</v>
      </c>
    </row>
    <row r="6716" spans="1:36" ht="15" x14ac:dyDescent="0.2">
      <c r="A6716">
        <v>29</v>
      </c>
      <c r="B6716" s="3">
        <v>97243</v>
      </c>
      <c r="C6716" t="s">
        <v>67</v>
      </c>
      <c r="E6716" t="s">
        <v>68</v>
      </c>
      <c r="H6716" t="s">
        <v>69</v>
      </c>
      <c r="I6716" t="s">
        <v>70</v>
      </c>
      <c r="J6716" t="s">
        <v>5738</v>
      </c>
      <c r="M6716" t="s">
        <v>41</v>
      </c>
      <c r="N6716" t="s">
        <v>5669</v>
      </c>
      <c r="P6716" s="1">
        <v>42231</v>
      </c>
      <c r="Q6716" t="s">
        <v>204</v>
      </c>
      <c r="U6716">
        <v>4</v>
      </c>
      <c r="V6716" t="s">
        <v>3549</v>
      </c>
      <c r="W6716" t="s">
        <v>917</v>
      </c>
      <c r="X6716" t="s">
        <v>5670</v>
      </c>
      <c r="Y6716" t="s">
        <v>5671</v>
      </c>
      <c r="Z6716" s="3">
        <v>97243</v>
      </c>
      <c r="AA6716" t="s">
        <v>5672</v>
      </c>
      <c r="AB6716" t="s">
        <v>5673</v>
      </c>
      <c r="AC6716" t="s">
        <v>5674</v>
      </c>
      <c r="AD6716" t="s">
        <v>5675</v>
      </c>
      <c r="AE6716" t="s">
        <v>5676</v>
      </c>
      <c r="AF6716" t="s">
        <v>5677</v>
      </c>
      <c r="AG6716" t="s">
        <v>5721</v>
      </c>
      <c r="AH6716" t="s">
        <v>5722</v>
      </c>
      <c r="AI6716" t="s">
        <v>5723</v>
      </c>
      <c r="AJ6716">
        <v>6866</v>
      </c>
    </row>
    <row r="6717" spans="1:36" ht="15" x14ac:dyDescent="0.2">
      <c r="A6717">
        <v>30</v>
      </c>
      <c r="B6717" s="3">
        <v>97243</v>
      </c>
      <c r="C6717" t="s">
        <v>67</v>
      </c>
      <c r="E6717" t="s">
        <v>68</v>
      </c>
      <c r="H6717" t="s">
        <v>69</v>
      </c>
      <c r="I6717" t="s">
        <v>70</v>
      </c>
      <c r="J6717" t="s">
        <v>5738</v>
      </c>
      <c r="M6717" t="s">
        <v>41</v>
      </c>
      <c r="N6717" t="s">
        <v>5669</v>
      </c>
      <c r="P6717" s="1">
        <v>42231</v>
      </c>
      <c r="Q6717" t="s">
        <v>204</v>
      </c>
      <c r="U6717">
        <v>4</v>
      </c>
      <c r="V6717" t="s">
        <v>3549</v>
      </c>
      <c r="W6717" t="s">
        <v>917</v>
      </c>
      <c r="X6717" t="s">
        <v>5670</v>
      </c>
      <c r="Y6717" t="s">
        <v>5671</v>
      </c>
      <c r="Z6717" s="3">
        <v>97243</v>
      </c>
      <c r="AA6717" t="s">
        <v>5672</v>
      </c>
      <c r="AB6717" t="s">
        <v>5673</v>
      </c>
      <c r="AC6717" t="s">
        <v>5674</v>
      </c>
      <c r="AD6717" t="s">
        <v>5675</v>
      </c>
      <c r="AE6717" t="s">
        <v>5676</v>
      </c>
      <c r="AF6717" t="s">
        <v>5677</v>
      </c>
      <c r="AG6717" t="s">
        <v>5721</v>
      </c>
      <c r="AH6717" t="s">
        <v>5722</v>
      </c>
      <c r="AI6717" t="s">
        <v>5723</v>
      </c>
      <c r="AJ6717">
        <v>6867</v>
      </c>
    </row>
    <row r="6718" spans="1:36" ht="15" x14ac:dyDescent="0.2">
      <c r="A6718">
        <v>31</v>
      </c>
      <c r="B6718" s="3">
        <v>97243</v>
      </c>
      <c r="C6718" t="s">
        <v>67</v>
      </c>
      <c r="E6718" t="s">
        <v>68</v>
      </c>
      <c r="H6718" t="s">
        <v>69</v>
      </c>
      <c r="I6718" t="s">
        <v>70</v>
      </c>
      <c r="J6718" t="s">
        <v>5738</v>
      </c>
      <c r="M6718" t="s">
        <v>41</v>
      </c>
      <c r="N6718" t="s">
        <v>5669</v>
      </c>
      <c r="P6718" s="1">
        <v>42231</v>
      </c>
      <c r="Q6718" t="s">
        <v>204</v>
      </c>
      <c r="U6718">
        <v>4</v>
      </c>
      <c r="V6718" t="s">
        <v>3549</v>
      </c>
      <c r="W6718" t="s">
        <v>917</v>
      </c>
      <c r="X6718" t="s">
        <v>5670</v>
      </c>
      <c r="Y6718" t="s">
        <v>5671</v>
      </c>
      <c r="Z6718" s="3">
        <v>97243</v>
      </c>
      <c r="AA6718" t="s">
        <v>5672</v>
      </c>
      <c r="AB6718" t="s">
        <v>5673</v>
      </c>
      <c r="AC6718" t="s">
        <v>5674</v>
      </c>
      <c r="AD6718" t="s">
        <v>5675</v>
      </c>
      <c r="AE6718" t="s">
        <v>5676</v>
      </c>
      <c r="AF6718" t="s">
        <v>5677</v>
      </c>
      <c r="AG6718" t="s">
        <v>5721</v>
      </c>
      <c r="AH6718" t="s">
        <v>5722</v>
      </c>
      <c r="AI6718" t="s">
        <v>5723</v>
      </c>
      <c r="AJ6718">
        <v>6868</v>
      </c>
    </row>
    <row r="6719" spans="1:36" ht="15" x14ac:dyDescent="0.2">
      <c r="A6719">
        <v>32</v>
      </c>
      <c r="B6719" s="3">
        <v>97243</v>
      </c>
      <c r="C6719" t="s">
        <v>67</v>
      </c>
      <c r="E6719" t="s">
        <v>68</v>
      </c>
      <c r="H6719" t="s">
        <v>69</v>
      </c>
      <c r="I6719" t="s">
        <v>70</v>
      </c>
      <c r="J6719" t="s">
        <v>5738</v>
      </c>
      <c r="M6719" t="s">
        <v>41</v>
      </c>
      <c r="N6719" t="s">
        <v>5669</v>
      </c>
      <c r="P6719" s="1">
        <v>42231</v>
      </c>
      <c r="Q6719" t="s">
        <v>204</v>
      </c>
      <c r="U6719">
        <v>4</v>
      </c>
      <c r="V6719" t="s">
        <v>3549</v>
      </c>
      <c r="W6719" t="s">
        <v>917</v>
      </c>
      <c r="X6719" t="s">
        <v>5670</v>
      </c>
      <c r="Y6719" t="s">
        <v>5671</v>
      </c>
      <c r="Z6719" s="3">
        <v>97243</v>
      </c>
      <c r="AA6719" t="s">
        <v>5672</v>
      </c>
      <c r="AB6719" t="s">
        <v>5673</v>
      </c>
      <c r="AC6719" t="s">
        <v>5674</v>
      </c>
      <c r="AD6719" t="s">
        <v>5675</v>
      </c>
      <c r="AE6719" t="s">
        <v>5676</v>
      </c>
      <c r="AF6719" t="s">
        <v>5677</v>
      </c>
      <c r="AG6719" t="s">
        <v>5678</v>
      </c>
      <c r="AH6719" t="s">
        <v>5673</v>
      </c>
      <c r="AI6719" t="s">
        <v>5674</v>
      </c>
      <c r="AJ6719">
        <v>6869</v>
      </c>
    </row>
    <row r="6720" spans="1:36" ht="15" x14ac:dyDescent="0.2">
      <c r="A6720">
        <v>33</v>
      </c>
      <c r="B6720" s="3">
        <v>97243</v>
      </c>
      <c r="C6720" t="s">
        <v>67</v>
      </c>
      <c r="E6720" t="s">
        <v>68</v>
      </c>
      <c r="H6720" t="s">
        <v>69</v>
      </c>
      <c r="I6720" t="s">
        <v>70</v>
      </c>
      <c r="J6720" t="s">
        <v>5738</v>
      </c>
      <c r="M6720" t="s">
        <v>41</v>
      </c>
      <c r="N6720" t="s">
        <v>5669</v>
      </c>
      <c r="P6720" s="1">
        <v>42231</v>
      </c>
      <c r="Q6720" t="s">
        <v>204</v>
      </c>
      <c r="U6720">
        <v>4</v>
      </c>
      <c r="V6720" t="s">
        <v>3549</v>
      </c>
      <c r="W6720" t="s">
        <v>917</v>
      </c>
      <c r="X6720" t="s">
        <v>5670</v>
      </c>
      <c r="Y6720" t="s">
        <v>5671</v>
      </c>
      <c r="Z6720" s="3">
        <v>97243</v>
      </c>
      <c r="AA6720" t="s">
        <v>5672</v>
      </c>
      <c r="AB6720" t="s">
        <v>5673</v>
      </c>
      <c r="AC6720" t="s">
        <v>5674</v>
      </c>
      <c r="AD6720" t="s">
        <v>5675</v>
      </c>
      <c r="AE6720" t="s">
        <v>5676</v>
      </c>
      <c r="AF6720" t="s">
        <v>5677</v>
      </c>
      <c r="AG6720" t="s">
        <v>5678</v>
      </c>
      <c r="AH6720" t="s">
        <v>5673</v>
      </c>
      <c r="AI6720" t="s">
        <v>5674</v>
      </c>
      <c r="AJ6720">
        <v>6870</v>
      </c>
    </row>
    <row r="6721" spans="1:36" ht="15" x14ac:dyDescent="0.2">
      <c r="A6721">
        <v>34</v>
      </c>
      <c r="B6721" s="3">
        <v>97243</v>
      </c>
      <c r="C6721" t="s">
        <v>67</v>
      </c>
      <c r="E6721" t="s">
        <v>68</v>
      </c>
      <c r="H6721" t="s">
        <v>69</v>
      </c>
      <c r="I6721" t="s">
        <v>70</v>
      </c>
      <c r="J6721" t="s">
        <v>5738</v>
      </c>
      <c r="M6721" t="s">
        <v>41</v>
      </c>
      <c r="N6721" t="s">
        <v>5669</v>
      </c>
      <c r="P6721" s="1">
        <v>42231</v>
      </c>
      <c r="Q6721" t="s">
        <v>204</v>
      </c>
      <c r="U6721">
        <v>4</v>
      </c>
      <c r="V6721" t="s">
        <v>3549</v>
      </c>
      <c r="W6721" t="s">
        <v>917</v>
      </c>
      <c r="X6721" t="s">
        <v>5670</v>
      </c>
      <c r="Y6721" t="s">
        <v>5671</v>
      </c>
      <c r="Z6721" s="3">
        <v>97243</v>
      </c>
      <c r="AA6721" t="s">
        <v>5672</v>
      </c>
      <c r="AB6721" t="s">
        <v>5673</v>
      </c>
      <c r="AC6721" t="s">
        <v>5674</v>
      </c>
      <c r="AD6721" t="s">
        <v>5675</v>
      </c>
      <c r="AE6721" t="s">
        <v>5676</v>
      </c>
      <c r="AF6721" t="s">
        <v>5677</v>
      </c>
      <c r="AG6721" t="s">
        <v>5725</v>
      </c>
      <c r="AH6721" t="s">
        <v>5726</v>
      </c>
      <c r="AI6721" t="s">
        <v>5727</v>
      </c>
      <c r="AJ6721">
        <v>6871</v>
      </c>
    </row>
    <row r="6722" spans="1:36" ht="15" x14ac:dyDescent="0.2">
      <c r="A6722">
        <v>35</v>
      </c>
      <c r="B6722" s="3">
        <v>97243</v>
      </c>
      <c r="C6722" t="s">
        <v>67</v>
      </c>
      <c r="E6722" t="s">
        <v>68</v>
      </c>
      <c r="H6722" t="s">
        <v>69</v>
      </c>
      <c r="I6722" t="s">
        <v>70</v>
      </c>
      <c r="J6722" t="s">
        <v>5738</v>
      </c>
      <c r="M6722" t="s">
        <v>41</v>
      </c>
      <c r="N6722" t="s">
        <v>5669</v>
      </c>
      <c r="P6722" s="1">
        <v>42231</v>
      </c>
      <c r="Q6722" t="s">
        <v>204</v>
      </c>
      <c r="U6722">
        <v>4</v>
      </c>
      <c r="V6722" t="s">
        <v>3549</v>
      </c>
      <c r="W6722" t="s">
        <v>917</v>
      </c>
      <c r="X6722" t="s">
        <v>5670</v>
      </c>
      <c r="Y6722" t="s">
        <v>5671</v>
      </c>
      <c r="Z6722" s="3">
        <v>97243</v>
      </c>
      <c r="AA6722" t="s">
        <v>5672</v>
      </c>
      <c r="AB6722" t="s">
        <v>5673</v>
      </c>
      <c r="AC6722" t="s">
        <v>5674</v>
      </c>
      <c r="AD6722" t="s">
        <v>5675</v>
      </c>
      <c r="AE6722" t="s">
        <v>5676</v>
      </c>
      <c r="AF6722" t="s">
        <v>5677</v>
      </c>
      <c r="AG6722" t="s">
        <v>5725</v>
      </c>
      <c r="AH6722" t="s">
        <v>5726</v>
      </c>
      <c r="AI6722" t="s">
        <v>5727</v>
      </c>
      <c r="AJ6722">
        <v>6872</v>
      </c>
    </row>
    <row r="6723" spans="1:36" ht="15" x14ac:dyDescent="0.2">
      <c r="A6723">
        <v>36</v>
      </c>
      <c r="B6723" s="3">
        <v>97243</v>
      </c>
      <c r="C6723" t="s">
        <v>67</v>
      </c>
      <c r="E6723" t="s">
        <v>68</v>
      </c>
      <c r="H6723" t="s">
        <v>69</v>
      </c>
      <c r="I6723" t="s">
        <v>70</v>
      </c>
      <c r="J6723" t="s">
        <v>5738</v>
      </c>
      <c r="M6723" t="s">
        <v>41</v>
      </c>
      <c r="N6723" t="s">
        <v>5669</v>
      </c>
      <c r="P6723" s="1">
        <v>42231</v>
      </c>
      <c r="Q6723" t="s">
        <v>204</v>
      </c>
      <c r="U6723">
        <v>4</v>
      </c>
      <c r="V6723" t="s">
        <v>3549</v>
      </c>
      <c r="W6723" t="s">
        <v>917</v>
      </c>
      <c r="X6723" t="s">
        <v>5670</v>
      </c>
      <c r="Y6723" t="s">
        <v>5671</v>
      </c>
      <c r="Z6723" s="3">
        <v>97243</v>
      </c>
      <c r="AA6723" t="s">
        <v>5672</v>
      </c>
      <c r="AB6723" t="s">
        <v>5673</v>
      </c>
      <c r="AC6723" t="s">
        <v>5674</v>
      </c>
      <c r="AD6723" t="s">
        <v>5675</v>
      </c>
      <c r="AE6723" t="s">
        <v>5676</v>
      </c>
      <c r="AF6723" t="s">
        <v>5677</v>
      </c>
      <c r="AG6723" t="s">
        <v>5725</v>
      </c>
      <c r="AH6723" t="s">
        <v>5726</v>
      </c>
      <c r="AI6723" t="s">
        <v>5727</v>
      </c>
      <c r="AJ6723">
        <v>6873</v>
      </c>
    </row>
    <row r="6724" spans="1:36" ht="15" x14ac:dyDescent="0.2">
      <c r="A6724">
        <v>37</v>
      </c>
      <c r="B6724" s="3">
        <v>97243</v>
      </c>
      <c r="C6724" t="s">
        <v>91</v>
      </c>
      <c r="E6724" t="s">
        <v>92</v>
      </c>
      <c r="H6724" t="s">
        <v>5733</v>
      </c>
      <c r="I6724" t="s">
        <v>420</v>
      </c>
      <c r="J6724" t="s">
        <v>5739</v>
      </c>
      <c r="M6724" t="s">
        <v>41</v>
      </c>
      <c r="N6724" t="s">
        <v>5730</v>
      </c>
      <c r="Q6724" t="s">
        <v>204</v>
      </c>
      <c r="U6724">
        <v>4</v>
      </c>
      <c r="V6724" t="s">
        <v>3549</v>
      </c>
      <c r="W6724" t="s">
        <v>917</v>
      </c>
      <c r="X6724" t="s">
        <v>5670</v>
      </c>
      <c r="Y6724" t="s">
        <v>5671</v>
      </c>
      <c r="Z6724" s="3">
        <v>97243</v>
      </c>
      <c r="AA6724" t="s">
        <v>5672</v>
      </c>
      <c r="AB6724" t="s">
        <v>5673</v>
      </c>
      <c r="AC6724" t="s">
        <v>5674</v>
      </c>
      <c r="AD6724" t="s">
        <v>5675</v>
      </c>
      <c r="AE6724" t="s">
        <v>5676</v>
      </c>
      <c r="AF6724" t="s">
        <v>5677</v>
      </c>
      <c r="AG6724" t="s">
        <v>5725</v>
      </c>
      <c r="AH6724" t="s">
        <v>5726</v>
      </c>
      <c r="AI6724" t="s">
        <v>5727</v>
      </c>
      <c r="AJ6724">
        <v>6874</v>
      </c>
    </row>
    <row r="6725" spans="1:36" ht="15" x14ac:dyDescent="0.2">
      <c r="A6725">
        <v>38</v>
      </c>
      <c r="B6725" s="3">
        <v>97243</v>
      </c>
      <c r="C6725" t="s">
        <v>173</v>
      </c>
      <c r="E6725" t="s">
        <v>174</v>
      </c>
      <c r="H6725" t="s">
        <v>93</v>
      </c>
      <c r="I6725" t="s">
        <v>420</v>
      </c>
      <c r="J6725" t="s">
        <v>5740</v>
      </c>
      <c r="M6725" t="s">
        <v>60</v>
      </c>
      <c r="N6725" t="s">
        <v>5730</v>
      </c>
      <c r="Q6725" t="s">
        <v>204</v>
      </c>
      <c r="U6725">
        <v>4</v>
      </c>
      <c r="V6725" t="s">
        <v>3549</v>
      </c>
      <c r="W6725" t="s">
        <v>917</v>
      </c>
      <c r="X6725" t="s">
        <v>5670</v>
      </c>
      <c r="Y6725" t="s">
        <v>5671</v>
      </c>
      <c r="Z6725" s="3">
        <v>97243</v>
      </c>
      <c r="AA6725" t="s">
        <v>5672</v>
      </c>
      <c r="AB6725" t="s">
        <v>5673</v>
      </c>
      <c r="AC6725" t="s">
        <v>5674</v>
      </c>
      <c r="AD6725" t="s">
        <v>5675</v>
      </c>
      <c r="AE6725" t="s">
        <v>5676</v>
      </c>
      <c r="AF6725" t="s">
        <v>5677</v>
      </c>
      <c r="AG6725" t="s">
        <v>5725</v>
      </c>
      <c r="AH6725" t="s">
        <v>5726</v>
      </c>
      <c r="AI6725" t="s">
        <v>5727</v>
      </c>
      <c r="AJ6725">
        <v>6875</v>
      </c>
    </row>
    <row r="6726" spans="1:36" ht="15" x14ac:dyDescent="0.2">
      <c r="A6726">
        <v>39</v>
      </c>
      <c r="B6726" s="3">
        <v>97243</v>
      </c>
      <c r="C6726" s="5" t="s">
        <v>380</v>
      </c>
      <c r="E6726" t="s">
        <v>381</v>
      </c>
      <c r="F6726" t="s">
        <v>657</v>
      </c>
      <c r="G6726" t="s">
        <v>5741</v>
      </c>
      <c r="H6726" t="s">
        <v>69</v>
      </c>
      <c r="I6726" t="s">
        <v>1221</v>
      </c>
      <c r="J6726" t="s">
        <v>5742</v>
      </c>
      <c r="K6726" t="s">
        <v>5743</v>
      </c>
      <c r="M6726" t="s">
        <v>60</v>
      </c>
      <c r="N6726" t="s">
        <v>5669</v>
      </c>
      <c r="Q6726" t="s">
        <v>204</v>
      </c>
      <c r="U6726">
        <v>25</v>
      </c>
      <c r="V6726" t="s">
        <v>3549</v>
      </c>
      <c r="W6726" t="s">
        <v>917</v>
      </c>
      <c r="X6726" t="s">
        <v>5670</v>
      </c>
      <c r="Y6726" t="s">
        <v>5671</v>
      </c>
      <c r="Z6726" s="3">
        <v>97243</v>
      </c>
      <c r="AA6726" t="s">
        <v>5672</v>
      </c>
      <c r="AB6726" t="s">
        <v>5673</v>
      </c>
      <c r="AC6726" t="s">
        <v>5674</v>
      </c>
      <c r="AD6726" t="s">
        <v>5675</v>
      </c>
      <c r="AE6726" t="s">
        <v>5676</v>
      </c>
      <c r="AF6726" t="s">
        <v>5677</v>
      </c>
      <c r="AG6726" t="s">
        <v>5725</v>
      </c>
      <c r="AH6726" t="s">
        <v>5726</v>
      </c>
      <c r="AI6726" t="s">
        <v>5727</v>
      </c>
      <c r="AJ6726">
        <v>6876</v>
      </c>
    </row>
    <row r="6727" spans="1:36" ht="15" x14ac:dyDescent="0.2">
      <c r="A6727">
        <v>40</v>
      </c>
      <c r="B6727" s="3">
        <v>97243</v>
      </c>
      <c r="C6727" s="5" t="s">
        <v>380</v>
      </c>
      <c r="E6727" t="s">
        <v>381</v>
      </c>
      <c r="F6727" t="s">
        <v>225</v>
      </c>
      <c r="G6727" t="s">
        <v>5744</v>
      </c>
      <c r="H6727" t="s">
        <v>69</v>
      </c>
      <c r="I6727" t="s">
        <v>1221</v>
      </c>
      <c r="J6727" t="s">
        <v>5745</v>
      </c>
      <c r="K6727" t="s">
        <v>5746</v>
      </c>
      <c r="M6727" t="s">
        <v>41</v>
      </c>
      <c r="N6727" t="s">
        <v>5669</v>
      </c>
      <c r="P6727" s="1">
        <v>42055</v>
      </c>
      <c r="Q6727" t="s">
        <v>204</v>
      </c>
      <c r="U6727">
        <v>150</v>
      </c>
      <c r="V6727" t="s">
        <v>3549</v>
      </c>
      <c r="W6727" t="s">
        <v>917</v>
      </c>
      <c r="X6727" t="s">
        <v>5670</v>
      </c>
      <c r="Y6727" t="s">
        <v>5671</v>
      </c>
      <c r="Z6727" s="3">
        <v>97243</v>
      </c>
      <c r="AA6727" t="s">
        <v>5672</v>
      </c>
      <c r="AB6727" t="s">
        <v>5673</v>
      </c>
      <c r="AC6727" t="s">
        <v>5674</v>
      </c>
      <c r="AD6727" t="s">
        <v>5675</v>
      </c>
      <c r="AE6727" t="s">
        <v>5676</v>
      </c>
      <c r="AF6727" t="s">
        <v>5677</v>
      </c>
      <c r="AG6727" t="s">
        <v>5675</v>
      </c>
      <c r="AH6727" t="s">
        <v>5676</v>
      </c>
      <c r="AI6727" t="s">
        <v>5677</v>
      </c>
      <c r="AJ6727">
        <v>6877</v>
      </c>
    </row>
    <row r="6728" spans="1:36" ht="15" x14ac:dyDescent="0.2">
      <c r="A6728">
        <v>41</v>
      </c>
      <c r="B6728" s="3">
        <v>97243</v>
      </c>
      <c r="C6728" t="s">
        <v>649</v>
      </c>
      <c r="E6728" t="s">
        <v>650</v>
      </c>
      <c r="F6728" t="s">
        <v>5747</v>
      </c>
      <c r="G6728" t="s">
        <v>1030</v>
      </c>
      <c r="H6728" t="s">
        <v>301</v>
      </c>
      <c r="I6728" t="s">
        <v>70</v>
      </c>
      <c r="K6728" t="s">
        <v>5748</v>
      </c>
      <c r="M6728" t="s">
        <v>41</v>
      </c>
      <c r="N6728" t="s">
        <v>5669</v>
      </c>
      <c r="Q6728" t="s">
        <v>42</v>
      </c>
      <c r="V6728" t="s">
        <v>3549</v>
      </c>
      <c r="W6728" t="s">
        <v>917</v>
      </c>
      <c r="X6728" t="s">
        <v>5670</v>
      </c>
      <c r="Y6728" t="s">
        <v>5671</v>
      </c>
      <c r="Z6728" s="3">
        <v>97243</v>
      </c>
      <c r="AA6728" t="s">
        <v>5672</v>
      </c>
      <c r="AB6728" t="s">
        <v>5673</v>
      </c>
      <c r="AC6728" t="s">
        <v>5674</v>
      </c>
      <c r="AD6728" t="s">
        <v>5728</v>
      </c>
      <c r="AE6728" t="s">
        <v>5676</v>
      </c>
      <c r="AF6728" t="s">
        <v>5677</v>
      </c>
      <c r="AG6728" t="s">
        <v>5725</v>
      </c>
      <c r="AH6728" t="s">
        <v>5726</v>
      </c>
      <c r="AI6728" t="s">
        <v>5727</v>
      </c>
      <c r="AJ6728">
        <v>6878</v>
      </c>
    </row>
    <row r="6729" spans="1:36" ht="15" x14ac:dyDescent="0.2">
      <c r="A6729">
        <v>42</v>
      </c>
      <c r="B6729" s="3">
        <v>97243</v>
      </c>
      <c r="C6729" s="5" t="s">
        <v>194</v>
      </c>
      <c r="E6729" t="s">
        <v>195</v>
      </c>
      <c r="H6729" t="s">
        <v>93</v>
      </c>
      <c r="I6729" t="s">
        <v>4184</v>
      </c>
      <c r="M6729" t="s">
        <v>41</v>
      </c>
      <c r="N6729" t="s">
        <v>5669</v>
      </c>
      <c r="Q6729" t="s">
        <v>204</v>
      </c>
      <c r="U6729">
        <v>35</v>
      </c>
      <c r="V6729" t="s">
        <v>3549</v>
      </c>
      <c r="W6729" t="s">
        <v>917</v>
      </c>
      <c r="X6729" t="s">
        <v>5670</v>
      </c>
      <c r="Y6729" t="s">
        <v>5671</v>
      </c>
      <c r="Z6729" s="3">
        <v>97243</v>
      </c>
      <c r="AA6729" t="s">
        <v>5672</v>
      </c>
      <c r="AB6729" t="s">
        <v>5673</v>
      </c>
      <c r="AC6729" t="s">
        <v>5674</v>
      </c>
      <c r="AD6729" t="s">
        <v>5675</v>
      </c>
      <c r="AE6729" t="s">
        <v>5676</v>
      </c>
      <c r="AF6729" t="s">
        <v>5677</v>
      </c>
      <c r="AG6729" t="s">
        <v>5725</v>
      </c>
      <c r="AH6729" t="s">
        <v>5676</v>
      </c>
      <c r="AI6729" t="s">
        <v>5677</v>
      </c>
      <c r="AJ6729">
        <v>6879</v>
      </c>
    </row>
    <row r="6730" spans="1:36" ht="15" x14ac:dyDescent="0.2">
      <c r="A6730">
        <v>43</v>
      </c>
      <c r="B6730" s="3">
        <v>97243</v>
      </c>
      <c r="C6730" s="5" t="s">
        <v>194</v>
      </c>
      <c r="E6730" t="s">
        <v>195</v>
      </c>
      <c r="H6730" t="s">
        <v>93</v>
      </c>
      <c r="I6730" t="s">
        <v>39</v>
      </c>
      <c r="J6730" t="s">
        <v>5749</v>
      </c>
      <c r="M6730" t="s">
        <v>60</v>
      </c>
      <c r="N6730" t="s">
        <v>5730</v>
      </c>
      <c r="Q6730" t="s">
        <v>42</v>
      </c>
      <c r="U6730">
        <v>35</v>
      </c>
      <c r="V6730" t="s">
        <v>3549</v>
      </c>
      <c r="W6730" t="s">
        <v>917</v>
      </c>
      <c r="X6730" t="s">
        <v>5670</v>
      </c>
      <c r="Y6730" t="s">
        <v>5671</v>
      </c>
      <c r="Z6730" s="3">
        <v>97243</v>
      </c>
      <c r="AA6730" t="s">
        <v>5672</v>
      </c>
      <c r="AB6730" t="s">
        <v>5673</v>
      </c>
      <c r="AC6730" t="s">
        <v>5674</v>
      </c>
      <c r="AD6730" t="s">
        <v>5675</v>
      </c>
      <c r="AE6730" t="s">
        <v>5676</v>
      </c>
      <c r="AF6730" t="s">
        <v>5677</v>
      </c>
      <c r="AG6730" t="s">
        <v>5675</v>
      </c>
      <c r="AH6730" t="s">
        <v>5676</v>
      </c>
      <c r="AI6730" t="s">
        <v>5677</v>
      </c>
      <c r="AJ6730">
        <v>6880</v>
      </c>
    </row>
    <row r="6731" spans="1:36" ht="15" x14ac:dyDescent="0.2">
      <c r="A6731">
        <v>44</v>
      </c>
      <c r="B6731" s="3">
        <v>97243</v>
      </c>
      <c r="C6731" t="s">
        <v>329</v>
      </c>
      <c r="E6731" t="s">
        <v>330</v>
      </c>
      <c r="H6731" t="s">
        <v>2132</v>
      </c>
      <c r="I6731" t="s">
        <v>84</v>
      </c>
      <c r="J6731" t="s">
        <v>5750</v>
      </c>
      <c r="M6731" t="s">
        <v>41</v>
      </c>
      <c r="N6731" t="s">
        <v>5669</v>
      </c>
      <c r="Q6731" t="s">
        <v>42</v>
      </c>
      <c r="U6731">
        <v>160</v>
      </c>
      <c r="V6731" t="s">
        <v>3549</v>
      </c>
      <c r="W6731" t="s">
        <v>917</v>
      </c>
      <c r="X6731" t="s">
        <v>5670</v>
      </c>
      <c r="Y6731" t="s">
        <v>5671</v>
      </c>
      <c r="Z6731" s="3">
        <v>97243</v>
      </c>
      <c r="AA6731" t="s">
        <v>5672</v>
      </c>
      <c r="AB6731" t="s">
        <v>5673</v>
      </c>
      <c r="AC6731" t="s">
        <v>5674</v>
      </c>
      <c r="AD6731" t="s">
        <v>5675</v>
      </c>
      <c r="AE6731" t="s">
        <v>5676</v>
      </c>
      <c r="AF6731" t="s">
        <v>5677</v>
      </c>
      <c r="AG6731" t="s">
        <v>5735</v>
      </c>
      <c r="AH6731" t="s">
        <v>5736</v>
      </c>
      <c r="AI6731" t="s">
        <v>5737</v>
      </c>
      <c r="AJ6731">
        <v>6881</v>
      </c>
    </row>
    <row r="6732" spans="1:36" ht="15" x14ac:dyDescent="0.2">
      <c r="A6732">
        <v>45</v>
      </c>
      <c r="B6732" s="3">
        <v>97243</v>
      </c>
      <c r="C6732" t="s">
        <v>311</v>
      </c>
      <c r="E6732" t="s">
        <v>312</v>
      </c>
      <c r="H6732" t="s">
        <v>2132</v>
      </c>
      <c r="I6732" t="s">
        <v>84</v>
      </c>
      <c r="J6732" t="s">
        <v>5751</v>
      </c>
      <c r="M6732" t="s">
        <v>41</v>
      </c>
      <c r="N6732" t="s">
        <v>5669</v>
      </c>
      <c r="Q6732" t="s">
        <v>42</v>
      </c>
      <c r="U6732">
        <v>160</v>
      </c>
      <c r="V6732" t="s">
        <v>3549</v>
      </c>
      <c r="W6732" t="s">
        <v>917</v>
      </c>
      <c r="X6732" t="s">
        <v>5670</v>
      </c>
      <c r="Y6732" t="s">
        <v>5671</v>
      </c>
      <c r="Z6732" s="3">
        <v>97243</v>
      </c>
      <c r="AA6732" t="s">
        <v>5672</v>
      </c>
      <c r="AB6732" t="s">
        <v>5673</v>
      </c>
      <c r="AC6732" t="s">
        <v>5674</v>
      </c>
      <c r="AD6732" t="s">
        <v>5675</v>
      </c>
      <c r="AE6732" t="s">
        <v>5676</v>
      </c>
      <c r="AF6732" t="s">
        <v>5677</v>
      </c>
      <c r="AG6732" t="s">
        <v>5735</v>
      </c>
      <c r="AH6732" t="s">
        <v>5736</v>
      </c>
      <c r="AI6732" t="s">
        <v>5737</v>
      </c>
      <c r="AJ6732">
        <v>6882</v>
      </c>
    </row>
    <row r="6733" spans="1:36" ht="15" x14ac:dyDescent="0.2">
      <c r="A6733">
        <v>46</v>
      </c>
      <c r="B6733" s="3">
        <v>97243</v>
      </c>
      <c r="C6733" t="s">
        <v>311</v>
      </c>
      <c r="E6733" t="s">
        <v>312</v>
      </c>
      <c r="H6733" t="s">
        <v>2132</v>
      </c>
      <c r="I6733" t="s">
        <v>84</v>
      </c>
      <c r="J6733" t="s">
        <v>5751</v>
      </c>
      <c r="M6733" t="s">
        <v>41</v>
      </c>
      <c r="N6733" t="s">
        <v>5669</v>
      </c>
      <c r="Q6733" t="s">
        <v>42</v>
      </c>
      <c r="U6733">
        <v>160</v>
      </c>
      <c r="V6733" t="s">
        <v>3549</v>
      </c>
      <c r="W6733" t="s">
        <v>917</v>
      </c>
      <c r="X6733" t="s">
        <v>5670</v>
      </c>
      <c r="Y6733" t="s">
        <v>5671</v>
      </c>
      <c r="Z6733" s="3">
        <v>97243</v>
      </c>
      <c r="AA6733" t="s">
        <v>5672</v>
      </c>
      <c r="AB6733" t="s">
        <v>5673</v>
      </c>
      <c r="AC6733" t="s">
        <v>5674</v>
      </c>
      <c r="AD6733" t="s">
        <v>5675</v>
      </c>
      <c r="AE6733" t="s">
        <v>5676</v>
      </c>
      <c r="AF6733" t="s">
        <v>5677</v>
      </c>
      <c r="AG6733" t="s">
        <v>5725</v>
      </c>
      <c r="AH6733" t="s">
        <v>5726</v>
      </c>
      <c r="AI6733" t="s">
        <v>5727</v>
      </c>
      <c r="AJ6733">
        <v>6883</v>
      </c>
    </row>
    <row r="6734" spans="1:36" ht="15" x14ac:dyDescent="0.2">
      <c r="A6734">
        <v>47</v>
      </c>
      <c r="B6734" s="3">
        <v>97243</v>
      </c>
      <c r="C6734" t="s">
        <v>329</v>
      </c>
      <c r="E6734" t="s">
        <v>330</v>
      </c>
      <c r="H6734" t="s">
        <v>2132</v>
      </c>
      <c r="I6734" t="s">
        <v>39</v>
      </c>
      <c r="J6734" t="s">
        <v>5752</v>
      </c>
      <c r="M6734" t="s">
        <v>41</v>
      </c>
      <c r="N6734" t="s">
        <v>5669</v>
      </c>
      <c r="Q6734" t="s">
        <v>42</v>
      </c>
      <c r="U6734">
        <v>160</v>
      </c>
      <c r="V6734" t="s">
        <v>3549</v>
      </c>
      <c r="W6734" t="s">
        <v>917</v>
      </c>
      <c r="X6734" t="s">
        <v>5670</v>
      </c>
      <c r="Y6734" t="s">
        <v>5671</v>
      </c>
      <c r="Z6734" s="3">
        <v>97243</v>
      </c>
      <c r="AA6734" t="s">
        <v>5672</v>
      </c>
      <c r="AB6734" t="s">
        <v>5673</v>
      </c>
      <c r="AC6734" t="s">
        <v>5674</v>
      </c>
      <c r="AD6734" t="s">
        <v>5675</v>
      </c>
      <c r="AE6734" t="s">
        <v>5676</v>
      </c>
      <c r="AF6734" t="s">
        <v>5677</v>
      </c>
      <c r="AG6734" t="s">
        <v>5725</v>
      </c>
      <c r="AH6734" t="s">
        <v>5726</v>
      </c>
      <c r="AI6734" t="s">
        <v>5727</v>
      </c>
      <c r="AJ6734">
        <v>6884</v>
      </c>
    </row>
    <row r="6735" spans="1:36" ht="15" x14ac:dyDescent="0.2">
      <c r="A6735">
        <v>48</v>
      </c>
      <c r="B6735" s="3">
        <v>97243</v>
      </c>
      <c r="C6735" t="s">
        <v>223</v>
      </c>
      <c r="E6735" t="s">
        <v>224</v>
      </c>
      <c r="F6735" t="s">
        <v>657</v>
      </c>
      <c r="G6735" t="s">
        <v>4356</v>
      </c>
      <c r="H6735" t="s">
        <v>69</v>
      </c>
      <c r="I6735" t="s">
        <v>96</v>
      </c>
      <c r="K6735" t="s">
        <v>5753</v>
      </c>
      <c r="M6735" t="s">
        <v>60</v>
      </c>
      <c r="N6735" t="s">
        <v>5730</v>
      </c>
      <c r="Q6735" t="s">
        <v>204</v>
      </c>
      <c r="U6735">
        <v>50</v>
      </c>
      <c r="V6735" t="s">
        <v>3549</v>
      </c>
      <c r="W6735" t="s">
        <v>917</v>
      </c>
      <c r="X6735" t="s">
        <v>5670</v>
      </c>
      <c r="Y6735" t="s">
        <v>5671</v>
      </c>
      <c r="Z6735" s="3">
        <v>97243</v>
      </c>
      <c r="AA6735" t="s">
        <v>5672</v>
      </c>
      <c r="AB6735" t="s">
        <v>5673</v>
      </c>
      <c r="AC6735" t="s">
        <v>5674</v>
      </c>
      <c r="AD6735" t="s">
        <v>5675</v>
      </c>
      <c r="AE6735" t="s">
        <v>5676</v>
      </c>
      <c r="AF6735" t="s">
        <v>5677</v>
      </c>
      <c r="AG6735" t="s">
        <v>5675</v>
      </c>
      <c r="AH6735" t="s">
        <v>5676</v>
      </c>
      <c r="AI6735" t="s">
        <v>5677</v>
      </c>
      <c r="AJ6735">
        <v>6885</v>
      </c>
    </row>
    <row r="6736" spans="1:36" ht="15" x14ac:dyDescent="0.2">
      <c r="A6736">
        <v>49</v>
      </c>
      <c r="B6736" s="3">
        <v>97243</v>
      </c>
      <c r="C6736" t="s">
        <v>223</v>
      </c>
      <c r="E6736" t="s">
        <v>224</v>
      </c>
      <c r="F6736" t="s">
        <v>225</v>
      </c>
      <c r="G6736" t="s">
        <v>5754</v>
      </c>
      <c r="I6736" t="s">
        <v>96</v>
      </c>
      <c r="M6736" t="s">
        <v>41</v>
      </c>
      <c r="N6736" t="s">
        <v>5669</v>
      </c>
      <c r="Q6736" t="s">
        <v>204</v>
      </c>
      <c r="U6736">
        <v>200</v>
      </c>
      <c r="V6736" t="s">
        <v>3549</v>
      </c>
      <c r="W6736" t="s">
        <v>917</v>
      </c>
      <c r="X6736" t="s">
        <v>5670</v>
      </c>
      <c r="Y6736" t="s">
        <v>5671</v>
      </c>
      <c r="Z6736" s="3">
        <v>97243</v>
      </c>
      <c r="AA6736" t="s">
        <v>5672</v>
      </c>
      <c r="AB6736" t="s">
        <v>5673</v>
      </c>
      <c r="AC6736" t="s">
        <v>5674</v>
      </c>
      <c r="AD6736" t="s">
        <v>5675</v>
      </c>
      <c r="AE6736" t="s">
        <v>5676</v>
      </c>
      <c r="AF6736" t="s">
        <v>5677</v>
      </c>
      <c r="AG6736" t="s">
        <v>5675</v>
      </c>
      <c r="AH6736" t="s">
        <v>5676</v>
      </c>
      <c r="AI6736" t="s">
        <v>5677</v>
      </c>
      <c r="AJ6736">
        <v>6886</v>
      </c>
    </row>
    <row r="6737" spans="1:36" ht="15" x14ac:dyDescent="0.2">
      <c r="A6737">
        <v>50</v>
      </c>
      <c r="B6737" s="3">
        <v>97243</v>
      </c>
      <c r="C6737" t="s">
        <v>120</v>
      </c>
      <c r="E6737" t="s">
        <v>121</v>
      </c>
      <c r="F6737" t="s">
        <v>122</v>
      </c>
      <c r="G6737" t="s">
        <v>123</v>
      </c>
      <c r="I6737" t="s">
        <v>39</v>
      </c>
      <c r="K6737" t="s">
        <v>5755</v>
      </c>
      <c r="M6737" t="s">
        <v>60</v>
      </c>
      <c r="N6737" t="s">
        <v>5669</v>
      </c>
      <c r="Q6737" t="s">
        <v>204</v>
      </c>
      <c r="U6737">
        <v>85</v>
      </c>
      <c r="V6737" t="s">
        <v>3549</v>
      </c>
      <c r="W6737" t="s">
        <v>917</v>
      </c>
      <c r="X6737" t="s">
        <v>5670</v>
      </c>
      <c r="Y6737" t="s">
        <v>5671</v>
      </c>
      <c r="Z6737" s="3">
        <v>97243</v>
      </c>
      <c r="AA6737" t="s">
        <v>5672</v>
      </c>
      <c r="AB6737" t="s">
        <v>5673</v>
      </c>
      <c r="AC6737" t="s">
        <v>5674</v>
      </c>
      <c r="AD6737" t="s">
        <v>5675</v>
      </c>
      <c r="AE6737" t="s">
        <v>5676</v>
      </c>
      <c r="AF6737" t="s">
        <v>5677</v>
      </c>
      <c r="AG6737" t="s">
        <v>5675</v>
      </c>
      <c r="AH6737" t="s">
        <v>5676</v>
      </c>
      <c r="AI6737" t="s">
        <v>5677</v>
      </c>
      <c r="AJ6737">
        <v>6887</v>
      </c>
    </row>
    <row r="6738" spans="1:36" ht="15" x14ac:dyDescent="0.2">
      <c r="A6738">
        <v>51</v>
      </c>
      <c r="B6738" s="3">
        <v>97243</v>
      </c>
      <c r="C6738" t="s">
        <v>2658</v>
      </c>
      <c r="E6738" t="s">
        <v>2659</v>
      </c>
      <c r="F6738" t="s">
        <v>657</v>
      </c>
      <c r="G6738" t="s">
        <v>5756</v>
      </c>
      <c r="K6738" t="s">
        <v>5757</v>
      </c>
      <c r="M6738" t="s">
        <v>41</v>
      </c>
      <c r="N6738" t="s">
        <v>5669</v>
      </c>
      <c r="Q6738" t="s">
        <v>204</v>
      </c>
      <c r="V6738" t="s">
        <v>3549</v>
      </c>
      <c r="W6738" t="s">
        <v>917</v>
      </c>
      <c r="X6738" t="s">
        <v>5670</v>
      </c>
      <c r="Y6738" t="s">
        <v>5671</v>
      </c>
      <c r="Z6738" s="3">
        <v>97243</v>
      </c>
      <c r="AA6738" t="s">
        <v>5672</v>
      </c>
      <c r="AB6738" t="s">
        <v>5673</v>
      </c>
      <c r="AC6738" t="s">
        <v>5674</v>
      </c>
      <c r="AD6738" t="s">
        <v>5675</v>
      </c>
      <c r="AE6738" t="s">
        <v>5676</v>
      </c>
      <c r="AF6738" t="s">
        <v>5677</v>
      </c>
      <c r="AG6738" t="s">
        <v>5678</v>
      </c>
      <c r="AH6738" t="s">
        <v>5673</v>
      </c>
      <c r="AI6738" t="s">
        <v>5674</v>
      </c>
      <c r="AJ6738">
        <v>6888</v>
      </c>
    </row>
    <row r="6739" spans="1:36" ht="15" x14ac:dyDescent="0.2">
      <c r="A6739">
        <v>53</v>
      </c>
      <c r="B6739" s="3">
        <v>97243</v>
      </c>
      <c r="C6739" s="5" t="s">
        <v>653</v>
      </c>
      <c r="E6739" t="s">
        <v>654</v>
      </c>
      <c r="F6739" t="s">
        <v>2509</v>
      </c>
      <c r="M6739" t="s">
        <v>41</v>
      </c>
      <c r="N6739" t="s">
        <v>5669</v>
      </c>
      <c r="Q6739" t="s">
        <v>204</v>
      </c>
      <c r="V6739" t="s">
        <v>3549</v>
      </c>
      <c r="W6739" t="s">
        <v>917</v>
      </c>
      <c r="X6739" t="s">
        <v>5670</v>
      </c>
      <c r="Y6739" t="s">
        <v>5671</v>
      </c>
      <c r="Z6739" s="3">
        <v>97243</v>
      </c>
      <c r="AA6739" t="s">
        <v>5672</v>
      </c>
      <c r="AB6739" t="s">
        <v>5673</v>
      </c>
      <c r="AC6739" t="s">
        <v>5674</v>
      </c>
      <c r="AD6739" t="s">
        <v>5675</v>
      </c>
      <c r="AE6739" t="s">
        <v>5676</v>
      </c>
      <c r="AF6739" t="s">
        <v>5677</v>
      </c>
      <c r="AG6739" t="s">
        <v>5678</v>
      </c>
      <c r="AH6739" t="s">
        <v>5673</v>
      </c>
      <c r="AI6739" t="s">
        <v>5674</v>
      </c>
      <c r="AJ6739">
        <v>6890</v>
      </c>
    </row>
    <row r="6740" spans="1:36" ht="15" x14ac:dyDescent="0.2">
      <c r="A6740">
        <v>54</v>
      </c>
      <c r="B6740" s="3">
        <v>97243</v>
      </c>
      <c r="C6740" t="s">
        <v>637</v>
      </c>
      <c r="E6740" t="s">
        <v>638</v>
      </c>
      <c r="F6740" t="s">
        <v>639</v>
      </c>
      <c r="G6740" t="s">
        <v>947</v>
      </c>
      <c r="M6740" t="s">
        <v>60</v>
      </c>
      <c r="N6740" t="s">
        <v>5730</v>
      </c>
      <c r="Q6740" t="s">
        <v>42</v>
      </c>
      <c r="V6740" t="s">
        <v>3549</v>
      </c>
      <c r="W6740" t="s">
        <v>917</v>
      </c>
      <c r="X6740" t="s">
        <v>5670</v>
      </c>
      <c r="Y6740" t="s">
        <v>5671</v>
      </c>
      <c r="Z6740" s="3">
        <v>97243</v>
      </c>
      <c r="AA6740" t="s">
        <v>5672</v>
      </c>
      <c r="AB6740" t="s">
        <v>5673</v>
      </c>
      <c r="AC6740" t="s">
        <v>5674</v>
      </c>
      <c r="AD6740" t="s">
        <v>5675</v>
      </c>
      <c r="AE6740" t="s">
        <v>5676</v>
      </c>
      <c r="AF6740" t="s">
        <v>5677</v>
      </c>
      <c r="AG6740" t="s">
        <v>5678</v>
      </c>
      <c r="AH6740" t="s">
        <v>5673</v>
      </c>
      <c r="AI6740" t="s">
        <v>5674</v>
      </c>
      <c r="AJ6740">
        <v>6891</v>
      </c>
    </row>
    <row r="6741" spans="1:36" ht="15" x14ac:dyDescent="0.2">
      <c r="A6741">
        <v>55</v>
      </c>
      <c r="B6741" s="3">
        <v>97243</v>
      </c>
      <c r="C6741" t="s">
        <v>181</v>
      </c>
      <c r="E6741" t="s">
        <v>182</v>
      </c>
      <c r="F6741" t="s">
        <v>949</v>
      </c>
      <c r="I6741" t="s">
        <v>96</v>
      </c>
      <c r="M6741" t="s">
        <v>60</v>
      </c>
      <c r="N6741" t="s">
        <v>5730</v>
      </c>
      <c r="P6741" s="1">
        <v>41260</v>
      </c>
      <c r="Q6741" t="s">
        <v>42</v>
      </c>
      <c r="U6741">
        <v>20</v>
      </c>
      <c r="V6741" t="s">
        <v>3549</v>
      </c>
      <c r="W6741" t="s">
        <v>917</v>
      </c>
      <c r="X6741" t="s">
        <v>5670</v>
      </c>
      <c r="Y6741" t="s">
        <v>5671</v>
      </c>
      <c r="Z6741" s="3">
        <v>97243</v>
      </c>
      <c r="AA6741" t="s">
        <v>5672</v>
      </c>
      <c r="AB6741" t="s">
        <v>5673</v>
      </c>
      <c r="AC6741" t="s">
        <v>5674</v>
      </c>
      <c r="AD6741" t="s">
        <v>5675</v>
      </c>
      <c r="AE6741" t="s">
        <v>5676</v>
      </c>
      <c r="AF6741" t="s">
        <v>5677</v>
      </c>
      <c r="AG6741" t="s">
        <v>5675</v>
      </c>
      <c r="AH6741" t="s">
        <v>5676</v>
      </c>
      <c r="AI6741" t="s">
        <v>5677</v>
      </c>
      <c r="AJ6741">
        <v>6892</v>
      </c>
    </row>
    <row r="6742" spans="1:36" ht="15" x14ac:dyDescent="0.2">
      <c r="A6742">
        <v>56</v>
      </c>
      <c r="B6742" s="3">
        <v>97243</v>
      </c>
      <c r="C6742" t="s">
        <v>181</v>
      </c>
      <c r="E6742" t="s">
        <v>182</v>
      </c>
      <c r="F6742" t="s">
        <v>584</v>
      </c>
      <c r="I6742" t="s">
        <v>96</v>
      </c>
      <c r="M6742" t="s">
        <v>60</v>
      </c>
      <c r="N6742" t="s">
        <v>5730</v>
      </c>
      <c r="P6742" s="1">
        <v>41260</v>
      </c>
      <c r="Q6742" t="s">
        <v>42</v>
      </c>
      <c r="U6742">
        <v>20</v>
      </c>
      <c r="V6742" t="s">
        <v>3549</v>
      </c>
      <c r="W6742" t="s">
        <v>917</v>
      </c>
      <c r="X6742" t="s">
        <v>5670</v>
      </c>
      <c r="Y6742" t="s">
        <v>5671</v>
      </c>
      <c r="Z6742" s="3">
        <v>97243</v>
      </c>
      <c r="AA6742" t="s">
        <v>5672</v>
      </c>
      <c r="AB6742" t="s">
        <v>5673</v>
      </c>
      <c r="AC6742" t="s">
        <v>5674</v>
      </c>
      <c r="AD6742" t="s">
        <v>5675</v>
      </c>
      <c r="AE6742" t="s">
        <v>5676</v>
      </c>
      <c r="AF6742" t="s">
        <v>5677</v>
      </c>
      <c r="AG6742" t="s">
        <v>5721</v>
      </c>
      <c r="AH6742" t="s">
        <v>5722</v>
      </c>
      <c r="AI6742" t="s">
        <v>5723</v>
      </c>
      <c r="AJ6742">
        <v>6893</v>
      </c>
    </row>
    <row r="6743" spans="1:36" ht="15" x14ac:dyDescent="0.2">
      <c r="A6743">
        <v>5</v>
      </c>
      <c r="B6743" s="3">
        <v>97315</v>
      </c>
      <c r="C6743" t="s">
        <v>5464</v>
      </c>
      <c r="E6743" t="s">
        <v>5465</v>
      </c>
      <c r="F6743" t="s">
        <v>2197</v>
      </c>
      <c r="G6743" t="s">
        <v>5758</v>
      </c>
      <c r="K6743" t="s">
        <v>5759</v>
      </c>
      <c r="M6743" t="s">
        <v>41</v>
      </c>
      <c r="Q6743" t="s">
        <v>42</v>
      </c>
      <c r="U6743">
        <v>120</v>
      </c>
      <c r="V6743" t="s">
        <v>467</v>
      </c>
      <c r="W6743" t="s">
        <v>5760</v>
      </c>
      <c r="X6743" t="s">
        <v>616</v>
      </c>
      <c r="Y6743" t="s">
        <v>628</v>
      </c>
      <c r="Z6743" s="3">
        <v>97315</v>
      </c>
      <c r="AA6743" t="s">
        <v>629</v>
      </c>
      <c r="AB6743" t="s">
        <v>630</v>
      </c>
      <c r="AC6743" t="s">
        <v>631</v>
      </c>
      <c r="AD6743" t="s">
        <v>632</v>
      </c>
      <c r="AE6743" t="s">
        <v>633</v>
      </c>
      <c r="AF6743" t="s">
        <v>634</v>
      </c>
      <c r="AJ6743">
        <v>6943</v>
      </c>
    </row>
    <row r="6744" spans="1:36" ht="15" x14ac:dyDescent="0.2">
      <c r="A6744">
        <v>57</v>
      </c>
      <c r="B6744" s="3">
        <v>97243</v>
      </c>
      <c r="C6744" t="s">
        <v>181</v>
      </c>
      <c r="E6744" t="s">
        <v>182</v>
      </c>
      <c r="F6744" t="s">
        <v>185</v>
      </c>
      <c r="G6744" t="s">
        <v>2275</v>
      </c>
      <c r="H6744" t="s">
        <v>5761</v>
      </c>
      <c r="I6744" t="s">
        <v>96</v>
      </c>
      <c r="K6744" t="s">
        <v>5762</v>
      </c>
      <c r="M6744" t="s">
        <v>60</v>
      </c>
      <c r="N6744" t="s">
        <v>5730</v>
      </c>
      <c r="Q6744" t="s">
        <v>204</v>
      </c>
      <c r="U6744">
        <v>100</v>
      </c>
      <c r="V6744" t="s">
        <v>3549</v>
      </c>
      <c r="W6744" t="s">
        <v>917</v>
      </c>
      <c r="X6744" t="s">
        <v>5670</v>
      </c>
      <c r="Y6744" t="s">
        <v>5671</v>
      </c>
      <c r="Z6744" s="3">
        <v>97243</v>
      </c>
      <c r="AA6744" t="s">
        <v>5672</v>
      </c>
      <c r="AB6744" t="s">
        <v>5673</v>
      </c>
      <c r="AC6744" t="s">
        <v>5674</v>
      </c>
      <c r="AD6744" t="s">
        <v>5675</v>
      </c>
      <c r="AE6744" t="s">
        <v>5676</v>
      </c>
      <c r="AF6744" t="s">
        <v>5677</v>
      </c>
      <c r="AG6744" t="s">
        <v>5712</v>
      </c>
      <c r="AH6744" t="s">
        <v>5713</v>
      </c>
      <c r="AI6744" t="s">
        <v>5714</v>
      </c>
      <c r="AJ6744">
        <v>6894</v>
      </c>
    </row>
    <row r="6745" spans="1:36" ht="15" x14ac:dyDescent="0.2">
      <c r="A6745">
        <v>58</v>
      </c>
      <c r="B6745" s="3">
        <v>97243</v>
      </c>
      <c r="C6745" t="s">
        <v>2409</v>
      </c>
      <c r="E6745" t="s">
        <v>2410</v>
      </c>
      <c r="F6745" t="s">
        <v>657</v>
      </c>
      <c r="H6745" t="s">
        <v>69</v>
      </c>
      <c r="I6745" t="s">
        <v>96</v>
      </c>
      <c r="M6745" t="s">
        <v>60</v>
      </c>
      <c r="N6745" t="s">
        <v>5730</v>
      </c>
      <c r="Q6745" t="s">
        <v>42</v>
      </c>
      <c r="U6745">
        <v>2</v>
      </c>
      <c r="V6745" t="s">
        <v>3549</v>
      </c>
      <c r="W6745" t="s">
        <v>917</v>
      </c>
      <c r="X6745" t="s">
        <v>5763</v>
      </c>
      <c r="Y6745" t="s">
        <v>5671</v>
      </c>
      <c r="Z6745" s="3">
        <v>97243</v>
      </c>
      <c r="AA6745" t="s">
        <v>5672</v>
      </c>
      <c r="AB6745" t="s">
        <v>5673</v>
      </c>
      <c r="AC6745" t="s">
        <v>5674</v>
      </c>
      <c r="AD6745" t="s">
        <v>5675</v>
      </c>
      <c r="AE6745" t="s">
        <v>5676</v>
      </c>
      <c r="AF6745" t="s">
        <v>5677</v>
      </c>
      <c r="AG6745" t="s">
        <v>5725</v>
      </c>
      <c r="AH6745" t="s">
        <v>5726</v>
      </c>
      <c r="AI6745" t="s">
        <v>5727</v>
      </c>
      <c r="AJ6745">
        <v>6895</v>
      </c>
    </row>
    <row r="6746" spans="1:36" ht="15" x14ac:dyDescent="0.2">
      <c r="A6746">
        <v>59</v>
      </c>
      <c r="B6746" s="3">
        <v>97243</v>
      </c>
      <c r="C6746" t="s">
        <v>2409</v>
      </c>
      <c r="E6746" t="s">
        <v>2410</v>
      </c>
      <c r="F6746" t="s">
        <v>225</v>
      </c>
      <c r="H6746" t="s">
        <v>69</v>
      </c>
      <c r="I6746" t="s">
        <v>1221</v>
      </c>
      <c r="M6746" t="s">
        <v>60</v>
      </c>
      <c r="N6746" t="s">
        <v>5730</v>
      </c>
      <c r="P6746" s="1">
        <v>42055</v>
      </c>
      <c r="Q6746" t="s">
        <v>204</v>
      </c>
      <c r="U6746">
        <v>2</v>
      </c>
      <c r="V6746" t="s">
        <v>3549</v>
      </c>
      <c r="W6746" t="s">
        <v>917</v>
      </c>
      <c r="X6746" t="s">
        <v>5763</v>
      </c>
      <c r="Y6746" t="s">
        <v>5671</v>
      </c>
      <c r="Z6746" s="3">
        <v>97243</v>
      </c>
      <c r="AA6746" t="s">
        <v>5672</v>
      </c>
      <c r="AB6746" t="s">
        <v>5673</v>
      </c>
      <c r="AC6746" t="s">
        <v>5674</v>
      </c>
      <c r="AD6746" t="s">
        <v>5675</v>
      </c>
      <c r="AE6746" t="s">
        <v>5676</v>
      </c>
      <c r="AF6746" t="s">
        <v>5677</v>
      </c>
      <c r="AG6746" t="s">
        <v>5675</v>
      </c>
      <c r="AH6746" t="s">
        <v>5676</v>
      </c>
      <c r="AI6746" t="s">
        <v>5677</v>
      </c>
      <c r="AJ6746">
        <v>6896</v>
      </c>
    </row>
    <row r="6747" spans="1:36" ht="15" x14ac:dyDescent="0.2">
      <c r="A6747">
        <v>60</v>
      </c>
      <c r="B6747" s="3">
        <v>97243</v>
      </c>
      <c r="C6747" t="s">
        <v>138</v>
      </c>
      <c r="E6747" t="s">
        <v>139</v>
      </c>
      <c r="H6747" t="s">
        <v>83</v>
      </c>
      <c r="I6747" t="s">
        <v>140</v>
      </c>
      <c r="J6747" t="s">
        <v>5764</v>
      </c>
      <c r="M6747" t="s">
        <v>41</v>
      </c>
      <c r="N6747" t="s">
        <v>5669</v>
      </c>
      <c r="Q6747" t="s">
        <v>204</v>
      </c>
      <c r="U6747">
        <v>40</v>
      </c>
      <c r="V6747" t="s">
        <v>3549</v>
      </c>
      <c r="W6747" t="s">
        <v>917</v>
      </c>
      <c r="X6747" t="s">
        <v>5670</v>
      </c>
      <c r="Y6747" t="s">
        <v>5671</v>
      </c>
      <c r="Z6747" s="3">
        <v>97243</v>
      </c>
      <c r="AA6747" t="s">
        <v>5672</v>
      </c>
      <c r="AB6747" t="s">
        <v>5673</v>
      </c>
      <c r="AC6747" t="s">
        <v>5674</v>
      </c>
      <c r="AD6747" t="s">
        <v>5675</v>
      </c>
      <c r="AE6747" t="s">
        <v>5676</v>
      </c>
      <c r="AF6747" t="s">
        <v>5677</v>
      </c>
      <c r="AG6747" t="s">
        <v>5712</v>
      </c>
      <c r="AH6747" t="s">
        <v>5713</v>
      </c>
      <c r="AI6747" t="s">
        <v>5714</v>
      </c>
      <c r="AJ6747">
        <v>6897</v>
      </c>
    </row>
    <row r="6748" spans="1:36" ht="15" x14ac:dyDescent="0.2">
      <c r="A6748">
        <v>61</v>
      </c>
      <c r="B6748" s="3">
        <v>97243</v>
      </c>
      <c r="C6748" t="s">
        <v>138</v>
      </c>
      <c r="E6748" t="s">
        <v>139</v>
      </c>
      <c r="H6748" t="s">
        <v>83</v>
      </c>
      <c r="I6748" t="s">
        <v>84</v>
      </c>
      <c r="J6748" t="s">
        <v>5765</v>
      </c>
      <c r="M6748" t="s">
        <v>41</v>
      </c>
      <c r="N6748" t="s">
        <v>5730</v>
      </c>
      <c r="Q6748" t="s">
        <v>204</v>
      </c>
      <c r="U6748">
        <v>40</v>
      </c>
      <c r="V6748" t="s">
        <v>3549</v>
      </c>
      <c r="W6748" t="s">
        <v>917</v>
      </c>
      <c r="X6748" t="s">
        <v>5670</v>
      </c>
      <c r="Y6748" t="s">
        <v>5671</v>
      </c>
      <c r="Z6748" s="3">
        <v>97243</v>
      </c>
      <c r="AA6748" t="s">
        <v>5672</v>
      </c>
      <c r="AB6748" t="s">
        <v>5673</v>
      </c>
      <c r="AC6748" t="s">
        <v>5674</v>
      </c>
      <c r="AD6748" t="s">
        <v>5675</v>
      </c>
      <c r="AE6748" t="s">
        <v>5676</v>
      </c>
      <c r="AF6748" t="s">
        <v>5677</v>
      </c>
      <c r="AG6748" t="s">
        <v>5678</v>
      </c>
      <c r="AH6748" t="s">
        <v>5673</v>
      </c>
      <c r="AI6748" t="s">
        <v>5674</v>
      </c>
      <c r="AJ6748">
        <v>6898</v>
      </c>
    </row>
    <row r="6749" spans="1:36" ht="15" x14ac:dyDescent="0.2">
      <c r="A6749">
        <v>62</v>
      </c>
      <c r="B6749" s="3">
        <v>97243</v>
      </c>
      <c r="C6749" t="s">
        <v>2256</v>
      </c>
      <c r="E6749" t="s">
        <v>2257</v>
      </c>
      <c r="H6749" t="s">
        <v>5766</v>
      </c>
      <c r="I6749" t="s">
        <v>145</v>
      </c>
      <c r="M6749" t="s">
        <v>41</v>
      </c>
      <c r="N6749" t="s">
        <v>5669</v>
      </c>
      <c r="Q6749" t="s">
        <v>204</v>
      </c>
      <c r="U6749">
        <v>50</v>
      </c>
      <c r="V6749" t="s">
        <v>3549</v>
      </c>
      <c r="W6749" t="s">
        <v>917</v>
      </c>
      <c r="X6749" t="s">
        <v>5670</v>
      </c>
      <c r="Y6749" t="s">
        <v>5671</v>
      </c>
      <c r="Z6749" s="3">
        <v>97243</v>
      </c>
      <c r="AA6749" t="s">
        <v>5672</v>
      </c>
      <c r="AB6749" t="s">
        <v>5673</v>
      </c>
      <c r="AC6749" t="s">
        <v>5674</v>
      </c>
      <c r="AD6749" t="s">
        <v>5675</v>
      </c>
      <c r="AE6749" t="s">
        <v>5676</v>
      </c>
      <c r="AF6749" t="s">
        <v>5677</v>
      </c>
      <c r="AG6749" t="s">
        <v>5675</v>
      </c>
      <c r="AH6749" t="s">
        <v>5676</v>
      </c>
      <c r="AI6749" t="s">
        <v>5677</v>
      </c>
      <c r="AJ6749">
        <v>6899</v>
      </c>
    </row>
    <row r="6750" spans="1:36" ht="15" x14ac:dyDescent="0.2">
      <c r="A6750">
        <v>63</v>
      </c>
      <c r="B6750" s="3">
        <v>97243</v>
      </c>
      <c r="C6750" t="s">
        <v>2256</v>
      </c>
      <c r="E6750" t="s">
        <v>2257</v>
      </c>
      <c r="H6750" t="s">
        <v>5766</v>
      </c>
      <c r="I6750" t="s">
        <v>145</v>
      </c>
      <c r="M6750" t="s">
        <v>41</v>
      </c>
      <c r="N6750" t="s">
        <v>5669</v>
      </c>
      <c r="Q6750" t="s">
        <v>204</v>
      </c>
      <c r="U6750">
        <v>40</v>
      </c>
      <c r="V6750" t="s">
        <v>3549</v>
      </c>
      <c r="W6750" t="s">
        <v>917</v>
      </c>
      <c r="X6750" t="s">
        <v>5670</v>
      </c>
      <c r="Y6750" t="s">
        <v>5671</v>
      </c>
      <c r="Z6750" s="3">
        <v>97243</v>
      </c>
      <c r="AA6750" t="s">
        <v>5672</v>
      </c>
      <c r="AB6750" t="s">
        <v>5673</v>
      </c>
      <c r="AC6750" t="s">
        <v>5674</v>
      </c>
      <c r="AD6750" t="s">
        <v>5675</v>
      </c>
      <c r="AE6750" t="s">
        <v>5676</v>
      </c>
      <c r="AF6750" t="s">
        <v>5677</v>
      </c>
      <c r="AG6750" t="s">
        <v>5675</v>
      </c>
      <c r="AH6750" t="s">
        <v>5676</v>
      </c>
      <c r="AI6750" t="s">
        <v>5677</v>
      </c>
      <c r="AJ6750">
        <v>6900</v>
      </c>
    </row>
    <row r="6751" spans="1:36" ht="15" x14ac:dyDescent="0.2">
      <c r="A6751">
        <v>64</v>
      </c>
      <c r="B6751" s="3">
        <v>97243</v>
      </c>
      <c r="C6751" t="s">
        <v>1442</v>
      </c>
      <c r="E6751" t="s">
        <v>1443</v>
      </c>
      <c r="I6751" t="s">
        <v>478</v>
      </c>
      <c r="M6751" t="s">
        <v>41</v>
      </c>
      <c r="N6751" t="s">
        <v>5669</v>
      </c>
      <c r="Q6751" t="s">
        <v>204</v>
      </c>
      <c r="U6751">
        <v>200</v>
      </c>
      <c r="V6751" t="s">
        <v>3549</v>
      </c>
      <c r="W6751" t="s">
        <v>917</v>
      </c>
      <c r="X6751" t="s">
        <v>5670</v>
      </c>
      <c r="Y6751" t="s">
        <v>5671</v>
      </c>
      <c r="Z6751" s="3">
        <v>97243</v>
      </c>
      <c r="AA6751" t="s">
        <v>5672</v>
      </c>
      <c r="AB6751" t="s">
        <v>5673</v>
      </c>
      <c r="AC6751" t="s">
        <v>5674</v>
      </c>
      <c r="AD6751" t="s">
        <v>5675</v>
      </c>
      <c r="AE6751" t="s">
        <v>5676</v>
      </c>
      <c r="AF6751" t="s">
        <v>5677</v>
      </c>
      <c r="AG6751" t="s">
        <v>5678</v>
      </c>
      <c r="AH6751" t="s">
        <v>5673</v>
      </c>
      <c r="AI6751" t="s">
        <v>5674</v>
      </c>
      <c r="AJ6751">
        <v>6901</v>
      </c>
    </row>
    <row r="6752" spans="1:36" ht="15" x14ac:dyDescent="0.2">
      <c r="A6752">
        <v>65</v>
      </c>
      <c r="B6752" s="3">
        <v>97243</v>
      </c>
      <c r="C6752" t="s">
        <v>598</v>
      </c>
      <c r="E6752" t="s">
        <v>599</v>
      </c>
      <c r="G6752" t="s">
        <v>875</v>
      </c>
      <c r="I6752" t="s">
        <v>602</v>
      </c>
      <c r="J6752" t="s">
        <v>5767</v>
      </c>
      <c r="M6752" t="s">
        <v>41</v>
      </c>
      <c r="N6752" t="s">
        <v>5669</v>
      </c>
      <c r="Q6752" t="s">
        <v>204</v>
      </c>
      <c r="U6752">
        <v>50</v>
      </c>
      <c r="V6752" t="s">
        <v>3549</v>
      </c>
      <c r="W6752" t="s">
        <v>917</v>
      </c>
      <c r="X6752" t="s">
        <v>5670</v>
      </c>
      <c r="Y6752" t="s">
        <v>5671</v>
      </c>
      <c r="Z6752" s="3">
        <v>97243</v>
      </c>
      <c r="AA6752" t="s">
        <v>5672</v>
      </c>
      <c r="AB6752" t="s">
        <v>5673</v>
      </c>
      <c r="AC6752" t="s">
        <v>5674</v>
      </c>
      <c r="AD6752" t="s">
        <v>5675</v>
      </c>
      <c r="AE6752" t="s">
        <v>5676</v>
      </c>
      <c r="AF6752" t="s">
        <v>5677</v>
      </c>
      <c r="AG6752" t="s">
        <v>5675</v>
      </c>
      <c r="AH6752" t="s">
        <v>5676</v>
      </c>
      <c r="AI6752" t="s">
        <v>5677</v>
      </c>
      <c r="AJ6752">
        <v>6902</v>
      </c>
    </row>
    <row r="6753" spans="1:36" ht="15" x14ac:dyDescent="0.2">
      <c r="A6753">
        <v>66</v>
      </c>
      <c r="B6753" s="3">
        <v>97243</v>
      </c>
      <c r="C6753" t="s">
        <v>407</v>
      </c>
      <c r="E6753" t="s">
        <v>408</v>
      </c>
      <c r="F6753" t="s">
        <v>552</v>
      </c>
      <c r="G6753" t="s">
        <v>553</v>
      </c>
      <c r="I6753" t="s">
        <v>96</v>
      </c>
      <c r="K6753" t="s">
        <v>5768</v>
      </c>
      <c r="M6753" t="s">
        <v>41</v>
      </c>
      <c r="N6753" t="s">
        <v>5669</v>
      </c>
      <c r="P6753" s="1">
        <v>42045</v>
      </c>
      <c r="Q6753" t="s">
        <v>42</v>
      </c>
      <c r="U6753">
        <v>400</v>
      </c>
      <c r="V6753" t="s">
        <v>3549</v>
      </c>
      <c r="W6753" t="s">
        <v>917</v>
      </c>
      <c r="X6753" t="s">
        <v>5670</v>
      </c>
      <c r="Y6753" t="s">
        <v>5671</v>
      </c>
      <c r="Z6753" s="3">
        <v>97243</v>
      </c>
      <c r="AA6753" t="s">
        <v>5672</v>
      </c>
      <c r="AB6753" t="s">
        <v>5673</v>
      </c>
      <c r="AC6753" t="s">
        <v>5674</v>
      </c>
      <c r="AD6753" t="s">
        <v>5675</v>
      </c>
      <c r="AE6753" t="s">
        <v>5676</v>
      </c>
      <c r="AF6753" t="s">
        <v>5677</v>
      </c>
      <c r="AG6753" t="s">
        <v>5735</v>
      </c>
      <c r="AH6753" t="s">
        <v>5736</v>
      </c>
      <c r="AI6753" t="s">
        <v>5769</v>
      </c>
      <c r="AJ6753">
        <v>6903</v>
      </c>
    </row>
    <row r="6754" spans="1:36" ht="15" x14ac:dyDescent="0.2">
      <c r="A6754">
        <v>67</v>
      </c>
      <c r="B6754" s="3">
        <v>97243</v>
      </c>
      <c r="C6754" t="s">
        <v>407</v>
      </c>
      <c r="E6754" t="s">
        <v>408</v>
      </c>
      <c r="F6754" t="s">
        <v>552</v>
      </c>
      <c r="G6754" t="s">
        <v>553</v>
      </c>
      <c r="I6754" t="s">
        <v>96</v>
      </c>
      <c r="K6754" t="s">
        <v>5770</v>
      </c>
      <c r="M6754" t="s">
        <v>41</v>
      </c>
      <c r="N6754" t="s">
        <v>5669</v>
      </c>
      <c r="P6754" s="1">
        <v>42152</v>
      </c>
      <c r="Q6754" t="s">
        <v>204</v>
      </c>
      <c r="U6754">
        <v>400</v>
      </c>
      <c r="V6754" t="s">
        <v>3549</v>
      </c>
      <c r="W6754" t="s">
        <v>917</v>
      </c>
      <c r="X6754" t="s">
        <v>5670</v>
      </c>
      <c r="Y6754" t="s">
        <v>5671</v>
      </c>
      <c r="Z6754" s="3">
        <v>97243</v>
      </c>
      <c r="AA6754" t="s">
        <v>5672</v>
      </c>
      <c r="AB6754" t="s">
        <v>5673</v>
      </c>
      <c r="AC6754" t="s">
        <v>5674</v>
      </c>
      <c r="AD6754" t="s">
        <v>5675</v>
      </c>
      <c r="AE6754" t="s">
        <v>5676</v>
      </c>
      <c r="AF6754" t="s">
        <v>5677</v>
      </c>
      <c r="AG6754" t="s">
        <v>5725</v>
      </c>
      <c r="AH6754" t="s">
        <v>5726</v>
      </c>
      <c r="AI6754" t="s">
        <v>5727</v>
      </c>
      <c r="AJ6754">
        <v>6904</v>
      </c>
    </row>
    <row r="6755" spans="1:36" ht="15" x14ac:dyDescent="0.2">
      <c r="A6755">
        <v>68</v>
      </c>
      <c r="B6755" s="3">
        <v>97243</v>
      </c>
      <c r="C6755" t="s">
        <v>407</v>
      </c>
      <c r="E6755" t="s">
        <v>408</v>
      </c>
      <c r="F6755" t="s">
        <v>552</v>
      </c>
      <c r="G6755" t="s">
        <v>555</v>
      </c>
      <c r="I6755" t="s">
        <v>96</v>
      </c>
      <c r="K6755" t="s">
        <v>5771</v>
      </c>
      <c r="M6755" t="s">
        <v>41</v>
      </c>
      <c r="N6755" t="s">
        <v>5669</v>
      </c>
      <c r="P6755" s="1">
        <v>42231</v>
      </c>
      <c r="Q6755" t="s">
        <v>204</v>
      </c>
      <c r="U6755">
        <v>400</v>
      </c>
      <c r="V6755" t="s">
        <v>3549</v>
      </c>
      <c r="W6755" t="s">
        <v>917</v>
      </c>
      <c r="X6755" t="s">
        <v>5670</v>
      </c>
      <c r="Y6755" t="s">
        <v>5671</v>
      </c>
      <c r="Z6755" s="3">
        <v>97243</v>
      </c>
      <c r="AA6755" t="s">
        <v>5672</v>
      </c>
      <c r="AB6755" t="s">
        <v>5673</v>
      </c>
      <c r="AC6755" t="s">
        <v>5674</v>
      </c>
      <c r="AD6755" t="s">
        <v>5675</v>
      </c>
      <c r="AE6755" t="s">
        <v>5676</v>
      </c>
      <c r="AF6755" t="s">
        <v>5677</v>
      </c>
      <c r="AG6755" t="s">
        <v>5772</v>
      </c>
      <c r="AH6755" t="s">
        <v>5722</v>
      </c>
      <c r="AI6755" t="s">
        <v>5773</v>
      </c>
      <c r="AJ6755">
        <v>6905</v>
      </c>
    </row>
    <row r="6756" spans="1:36" ht="15" x14ac:dyDescent="0.2">
      <c r="A6756">
        <v>69</v>
      </c>
      <c r="B6756" s="3">
        <v>97243</v>
      </c>
      <c r="C6756" t="s">
        <v>407</v>
      </c>
      <c r="E6756" t="s">
        <v>408</v>
      </c>
      <c r="F6756" t="s">
        <v>561</v>
      </c>
      <c r="G6756" t="s">
        <v>5774</v>
      </c>
      <c r="I6756" t="s">
        <v>96</v>
      </c>
      <c r="K6756" t="s">
        <v>5775</v>
      </c>
      <c r="M6756" t="s">
        <v>41</v>
      </c>
      <c r="N6756" t="s">
        <v>5669</v>
      </c>
      <c r="P6756" s="1">
        <v>42488</v>
      </c>
      <c r="Q6756" t="s">
        <v>204</v>
      </c>
      <c r="U6756">
        <v>400</v>
      </c>
      <c r="V6756" t="s">
        <v>3549</v>
      </c>
      <c r="W6756" t="s">
        <v>917</v>
      </c>
      <c r="X6756" t="s">
        <v>5670</v>
      </c>
      <c r="Y6756" t="s">
        <v>5671</v>
      </c>
      <c r="Z6756" s="3">
        <v>97243</v>
      </c>
      <c r="AA6756" t="s">
        <v>5672</v>
      </c>
      <c r="AB6756" t="s">
        <v>5673</v>
      </c>
      <c r="AC6756" t="s">
        <v>5674</v>
      </c>
      <c r="AD6756" t="s">
        <v>5675</v>
      </c>
      <c r="AE6756" t="s">
        <v>5676</v>
      </c>
      <c r="AF6756" t="s">
        <v>5677</v>
      </c>
      <c r="AG6756" t="s">
        <v>5712</v>
      </c>
      <c r="AH6756" t="s">
        <v>5776</v>
      </c>
      <c r="AI6756" t="s">
        <v>5714</v>
      </c>
      <c r="AJ6756">
        <v>6906</v>
      </c>
    </row>
    <row r="6757" spans="1:36" ht="15" x14ac:dyDescent="0.2">
      <c r="A6757">
        <v>15</v>
      </c>
      <c r="B6757" s="3">
        <v>97248</v>
      </c>
      <c r="C6757" t="s">
        <v>5464</v>
      </c>
      <c r="E6757" t="s">
        <v>5465</v>
      </c>
      <c r="F6757" t="s">
        <v>5461</v>
      </c>
      <c r="G6757" t="s">
        <v>5777</v>
      </c>
      <c r="I6757" t="s">
        <v>70</v>
      </c>
      <c r="K6757" t="s">
        <v>5778</v>
      </c>
      <c r="M6757" t="s">
        <v>60</v>
      </c>
      <c r="Q6757" t="s">
        <v>42</v>
      </c>
      <c r="V6757" t="s">
        <v>3549</v>
      </c>
      <c r="W6757" t="s">
        <v>237</v>
      </c>
      <c r="X6757" t="s">
        <v>45</v>
      </c>
      <c r="Y6757" t="s">
        <v>46</v>
      </c>
      <c r="Z6757" s="3">
        <v>97248</v>
      </c>
      <c r="AA6757" t="s">
        <v>47</v>
      </c>
      <c r="AB6757" t="s">
        <v>518</v>
      </c>
      <c r="AC6757" t="s">
        <v>49</v>
      </c>
      <c r="AD6757" t="s">
        <v>50</v>
      </c>
      <c r="AE6757" t="s">
        <v>51</v>
      </c>
      <c r="AF6757" t="s">
        <v>5779</v>
      </c>
      <c r="AG6757" t="s">
        <v>50</v>
      </c>
      <c r="AH6757" t="s">
        <v>51</v>
      </c>
      <c r="AI6757" t="s">
        <v>5779</v>
      </c>
      <c r="AJ6757">
        <v>6907</v>
      </c>
    </row>
    <row r="6758" spans="1:36" ht="15" x14ac:dyDescent="0.2">
      <c r="A6758">
        <v>16</v>
      </c>
      <c r="B6758" s="3">
        <v>97248</v>
      </c>
      <c r="C6758" t="s">
        <v>5464</v>
      </c>
      <c r="E6758" t="s">
        <v>5465</v>
      </c>
      <c r="F6758" t="s">
        <v>225</v>
      </c>
      <c r="G6758" t="s">
        <v>5780</v>
      </c>
      <c r="I6758" t="s">
        <v>70</v>
      </c>
      <c r="K6758" t="s">
        <v>5781</v>
      </c>
      <c r="M6758" t="s">
        <v>60</v>
      </c>
      <c r="Q6758" t="s">
        <v>42</v>
      </c>
      <c r="V6758" t="s">
        <v>3549</v>
      </c>
      <c r="W6758" t="s">
        <v>237</v>
      </c>
      <c r="X6758" t="s">
        <v>45</v>
      </c>
      <c r="Y6758" t="s">
        <v>46</v>
      </c>
      <c r="Z6758" s="3">
        <v>97248</v>
      </c>
      <c r="AA6758" t="s">
        <v>47</v>
      </c>
      <c r="AB6758" t="s">
        <v>518</v>
      </c>
      <c r="AC6758" t="s">
        <v>49</v>
      </c>
      <c r="AD6758" t="s">
        <v>50</v>
      </c>
      <c r="AE6758" t="s">
        <v>51</v>
      </c>
      <c r="AF6758" t="s">
        <v>5779</v>
      </c>
      <c r="AG6758" t="s">
        <v>50</v>
      </c>
      <c r="AH6758" t="s">
        <v>51</v>
      </c>
      <c r="AI6758" t="s">
        <v>5779</v>
      </c>
      <c r="AJ6758">
        <v>6908</v>
      </c>
    </row>
    <row r="6759" spans="1:36" ht="15" x14ac:dyDescent="0.2">
      <c r="A6759">
        <v>12</v>
      </c>
      <c r="B6759" s="3">
        <v>97248</v>
      </c>
      <c r="C6759" t="s">
        <v>5782</v>
      </c>
      <c r="E6759" t="s">
        <v>5783</v>
      </c>
      <c r="F6759" t="s">
        <v>2197</v>
      </c>
      <c r="G6759" t="s">
        <v>5784</v>
      </c>
      <c r="I6759" t="s">
        <v>96</v>
      </c>
      <c r="K6759" t="s">
        <v>5785</v>
      </c>
      <c r="M6759" t="s">
        <v>41</v>
      </c>
      <c r="Q6759" t="s">
        <v>42</v>
      </c>
      <c r="V6759" t="s">
        <v>3549</v>
      </c>
      <c r="W6759" t="s">
        <v>237</v>
      </c>
      <c r="X6759" t="s">
        <v>45</v>
      </c>
      <c r="Y6759" t="s">
        <v>46</v>
      </c>
      <c r="Z6759" s="3">
        <v>97248</v>
      </c>
      <c r="AA6759" t="s">
        <v>47</v>
      </c>
      <c r="AB6759" t="s">
        <v>518</v>
      </c>
      <c r="AC6759" t="s">
        <v>49</v>
      </c>
      <c r="AD6759" t="s">
        <v>50</v>
      </c>
      <c r="AE6759" t="s">
        <v>51</v>
      </c>
      <c r="AF6759" t="s">
        <v>5779</v>
      </c>
      <c r="AG6759" t="s">
        <v>485</v>
      </c>
      <c r="AH6759" t="s">
        <v>486</v>
      </c>
      <c r="AI6759" t="s">
        <v>487</v>
      </c>
      <c r="AJ6759">
        <v>6909</v>
      </c>
    </row>
    <row r="6760" spans="1:36" ht="15" x14ac:dyDescent="0.2">
      <c r="A6760">
        <v>10</v>
      </c>
      <c r="B6760" s="3">
        <v>97248</v>
      </c>
      <c r="C6760" t="s">
        <v>5782</v>
      </c>
      <c r="E6760" t="s">
        <v>5783</v>
      </c>
      <c r="F6760" t="s">
        <v>2197</v>
      </c>
      <c r="G6760" t="s">
        <v>5784</v>
      </c>
      <c r="I6760" t="s">
        <v>96</v>
      </c>
      <c r="K6760" t="s">
        <v>5786</v>
      </c>
      <c r="M6760" t="s">
        <v>41</v>
      </c>
      <c r="Q6760" t="s">
        <v>42</v>
      </c>
      <c r="V6760" t="s">
        <v>3549</v>
      </c>
      <c r="W6760" t="s">
        <v>237</v>
      </c>
      <c r="X6760" t="s">
        <v>45</v>
      </c>
      <c r="Y6760" t="s">
        <v>46</v>
      </c>
      <c r="Z6760" s="3">
        <v>97248</v>
      </c>
      <c r="AA6760" t="s">
        <v>47</v>
      </c>
      <c r="AB6760" t="s">
        <v>518</v>
      </c>
      <c r="AC6760" t="s">
        <v>49</v>
      </c>
      <c r="AD6760" t="s">
        <v>50</v>
      </c>
      <c r="AE6760" t="s">
        <v>51</v>
      </c>
      <c r="AF6760" t="s">
        <v>5779</v>
      </c>
      <c r="AG6760" t="s">
        <v>66</v>
      </c>
      <c r="AH6760" t="s">
        <v>54</v>
      </c>
      <c r="AI6760" t="s">
        <v>55</v>
      </c>
      <c r="AJ6760">
        <v>6910</v>
      </c>
    </row>
    <row r="6761" spans="1:36" ht="15" x14ac:dyDescent="0.2">
      <c r="A6761">
        <v>13</v>
      </c>
      <c r="B6761" s="3">
        <v>97248</v>
      </c>
      <c r="C6761" t="s">
        <v>5782</v>
      </c>
      <c r="E6761" t="s">
        <v>5783</v>
      </c>
      <c r="F6761" t="s">
        <v>2197</v>
      </c>
      <c r="G6761" t="s">
        <v>5787</v>
      </c>
      <c r="I6761" t="s">
        <v>96</v>
      </c>
      <c r="K6761" t="s">
        <v>5788</v>
      </c>
      <c r="M6761" t="s">
        <v>41</v>
      </c>
      <c r="Q6761" t="s">
        <v>42</v>
      </c>
      <c r="V6761" t="s">
        <v>3549</v>
      </c>
      <c r="W6761" t="s">
        <v>237</v>
      </c>
      <c r="X6761" t="s">
        <v>45</v>
      </c>
      <c r="Y6761" t="s">
        <v>46</v>
      </c>
      <c r="Z6761" s="3">
        <v>97248</v>
      </c>
      <c r="AA6761" t="s">
        <v>47</v>
      </c>
      <c r="AB6761" t="s">
        <v>518</v>
      </c>
      <c r="AC6761" t="s">
        <v>49</v>
      </c>
      <c r="AD6761" t="s">
        <v>50</v>
      </c>
      <c r="AE6761" t="s">
        <v>51</v>
      </c>
      <c r="AF6761" t="s">
        <v>5779</v>
      </c>
      <c r="AG6761" t="s">
        <v>53</v>
      </c>
      <c r="AH6761" t="s">
        <v>61</v>
      </c>
      <c r="AI6761" t="s">
        <v>62</v>
      </c>
      <c r="AJ6761">
        <v>6911</v>
      </c>
    </row>
    <row r="6762" spans="1:36" ht="15" x14ac:dyDescent="0.2">
      <c r="A6762">
        <v>14</v>
      </c>
      <c r="B6762" s="3">
        <v>97248</v>
      </c>
      <c r="C6762" t="s">
        <v>5782</v>
      </c>
      <c r="E6762" t="s">
        <v>5783</v>
      </c>
      <c r="F6762" t="s">
        <v>2197</v>
      </c>
      <c r="G6762" t="s">
        <v>5787</v>
      </c>
      <c r="I6762" t="s">
        <v>96</v>
      </c>
      <c r="K6762" t="s">
        <v>5789</v>
      </c>
      <c r="M6762" t="s">
        <v>60</v>
      </c>
      <c r="Q6762" t="s">
        <v>42</v>
      </c>
      <c r="V6762" t="s">
        <v>3549</v>
      </c>
      <c r="W6762" t="s">
        <v>237</v>
      </c>
      <c r="X6762" t="s">
        <v>45</v>
      </c>
      <c r="Y6762" t="s">
        <v>46</v>
      </c>
      <c r="Z6762" s="3">
        <v>97248</v>
      </c>
      <c r="AA6762" t="s">
        <v>47</v>
      </c>
      <c r="AB6762" t="s">
        <v>518</v>
      </c>
      <c r="AC6762" t="s">
        <v>49</v>
      </c>
      <c r="AD6762" t="s">
        <v>50</v>
      </c>
      <c r="AE6762" t="s">
        <v>51</v>
      </c>
      <c r="AF6762" t="s">
        <v>5779</v>
      </c>
      <c r="AG6762" t="s">
        <v>53</v>
      </c>
      <c r="AH6762" t="s">
        <v>61</v>
      </c>
      <c r="AI6762" t="s">
        <v>62</v>
      </c>
      <c r="AJ6762">
        <v>6912</v>
      </c>
    </row>
    <row r="6763" spans="1:36" ht="15" x14ac:dyDescent="0.2">
      <c r="A6763">
        <v>9</v>
      </c>
      <c r="B6763" s="3">
        <v>97248</v>
      </c>
      <c r="C6763" t="s">
        <v>5782</v>
      </c>
      <c r="E6763" t="s">
        <v>5783</v>
      </c>
      <c r="F6763" t="s">
        <v>2197</v>
      </c>
      <c r="G6763" t="s">
        <v>5790</v>
      </c>
      <c r="I6763" t="s">
        <v>96</v>
      </c>
      <c r="K6763" t="s">
        <v>5791</v>
      </c>
      <c r="M6763" t="s">
        <v>41</v>
      </c>
      <c r="Q6763" t="s">
        <v>42</v>
      </c>
      <c r="V6763" t="s">
        <v>3549</v>
      </c>
      <c r="W6763" t="s">
        <v>237</v>
      </c>
      <c r="X6763" t="s">
        <v>45</v>
      </c>
      <c r="Y6763" t="s">
        <v>46</v>
      </c>
      <c r="Z6763" s="3">
        <v>97248</v>
      </c>
      <c r="AA6763" t="s">
        <v>47</v>
      </c>
      <c r="AB6763" t="s">
        <v>518</v>
      </c>
      <c r="AC6763" t="s">
        <v>49</v>
      </c>
      <c r="AD6763" t="s">
        <v>50</v>
      </c>
      <c r="AE6763" t="s">
        <v>51</v>
      </c>
      <c r="AF6763" t="s">
        <v>5779</v>
      </c>
      <c r="AG6763" t="s">
        <v>480</v>
      </c>
      <c r="AH6763" t="s">
        <v>481</v>
      </c>
      <c r="AI6763" t="s">
        <v>482</v>
      </c>
      <c r="AJ6763">
        <v>6913</v>
      </c>
    </row>
    <row r="6764" spans="1:36" ht="15" x14ac:dyDescent="0.2">
      <c r="A6764">
        <v>11</v>
      </c>
      <c r="B6764" s="3">
        <v>97248</v>
      </c>
      <c r="C6764" t="s">
        <v>5464</v>
      </c>
      <c r="E6764" t="s">
        <v>5465</v>
      </c>
      <c r="F6764" t="s">
        <v>2197</v>
      </c>
      <c r="G6764" t="s">
        <v>5790</v>
      </c>
      <c r="I6764" t="s">
        <v>96</v>
      </c>
      <c r="K6764" t="s">
        <v>5792</v>
      </c>
      <c r="M6764" t="s">
        <v>41</v>
      </c>
      <c r="Q6764" t="s">
        <v>42</v>
      </c>
      <c r="V6764" t="s">
        <v>3549</v>
      </c>
      <c r="W6764" t="s">
        <v>237</v>
      </c>
      <c r="X6764" t="s">
        <v>45</v>
      </c>
      <c r="Y6764" t="s">
        <v>46</v>
      </c>
      <c r="Z6764" s="3">
        <v>97248</v>
      </c>
      <c r="AA6764" t="s">
        <v>47</v>
      </c>
      <c r="AB6764" t="s">
        <v>518</v>
      </c>
      <c r="AC6764" t="s">
        <v>49</v>
      </c>
      <c r="AD6764" t="s">
        <v>50</v>
      </c>
      <c r="AE6764" t="s">
        <v>51</v>
      </c>
      <c r="AF6764" t="s">
        <v>5779</v>
      </c>
      <c r="AG6764" t="s">
        <v>47</v>
      </c>
      <c r="AH6764" t="s">
        <v>518</v>
      </c>
      <c r="AI6764" t="s">
        <v>49</v>
      </c>
      <c r="AJ6764">
        <v>6914</v>
      </c>
    </row>
    <row r="6765" spans="1:36" ht="15" x14ac:dyDescent="0.2">
      <c r="A6765">
        <v>4</v>
      </c>
      <c r="B6765" s="3">
        <v>97248</v>
      </c>
      <c r="C6765" t="s">
        <v>5614</v>
      </c>
      <c r="E6765" t="s">
        <v>5615</v>
      </c>
      <c r="F6765" t="s">
        <v>2197</v>
      </c>
      <c r="G6765" t="s">
        <v>5793</v>
      </c>
      <c r="I6765" t="s">
        <v>96</v>
      </c>
      <c r="K6765" t="s">
        <v>5794</v>
      </c>
      <c r="M6765" t="s">
        <v>41</v>
      </c>
      <c r="Q6765" t="s">
        <v>42</v>
      </c>
      <c r="V6765" t="s">
        <v>3549</v>
      </c>
      <c r="W6765" t="s">
        <v>237</v>
      </c>
      <c r="X6765" t="s">
        <v>45</v>
      </c>
      <c r="Y6765" t="s">
        <v>46</v>
      </c>
      <c r="Z6765" s="3">
        <v>97248</v>
      </c>
      <c r="AA6765" t="s">
        <v>47</v>
      </c>
      <c r="AB6765" t="s">
        <v>518</v>
      </c>
      <c r="AC6765" t="s">
        <v>49</v>
      </c>
      <c r="AD6765" t="s">
        <v>50</v>
      </c>
      <c r="AE6765" t="s">
        <v>51</v>
      </c>
      <c r="AF6765" t="s">
        <v>5779</v>
      </c>
      <c r="AG6765" t="s">
        <v>47</v>
      </c>
      <c r="AH6765" t="s">
        <v>48</v>
      </c>
      <c r="AI6765" t="s">
        <v>49</v>
      </c>
      <c r="AJ6765">
        <v>6915</v>
      </c>
    </row>
    <row r="6766" spans="1:36" ht="15" x14ac:dyDescent="0.2">
      <c r="A6766">
        <v>5</v>
      </c>
      <c r="B6766" s="3">
        <v>97248</v>
      </c>
      <c r="C6766" t="s">
        <v>5614</v>
      </c>
      <c r="E6766" t="s">
        <v>5615</v>
      </c>
      <c r="F6766" t="s">
        <v>2197</v>
      </c>
      <c r="G6766" t="s">
        <v>5793</v>
      </c>
      <c r="I6766" t="s">
        <v>96</v>
      </c>
      <c r="K6766" t="s">
        <v>5795</v>
      </c>
      <c r="M6766" t="s">
        <v>41</v>
      </c>
      <c r="Q6766" t="s">
        <v>42</v>
      </c>
      <c r="V6766" t="s">
        <v>3549</v>
      </c>
      <c r="W6766" t="s">
        <v>237</v>
      </c>
      <c r="X6766" t="s">
        <v>45</v>
      </c>
      <c r="Y6766" t="s">
        <v>46</v>
      </c>
      <c r="Z6766" s="3">
        <v>97248</v>
      </c>
      <c r="AA6766" t="s">
        <v>47</v>
      </c>
      <c r="AB6766" t="s">
        <v>518</v>
      </c>
      <c r="AC6766" t="s">
        <v>49</v>
      </c>
      <c r="AD6766" t="s">
        <v>50</v>
      </c>
      <c r="AE6766" t="s">
        <v>51</v>
      </c>
      <c r="AF6766" t="s">
        <v>5779</v>
      </c>
      <c r="AG6766" t="s">
        <v>480</v>
      </c>
      <c r="AH6766" t="s">
        <v>481</v>
      </c>
      <c r="AI6766" t="s">
        <v>482</v>
      </c>
      <c r="AJ6766">
        <v>6916</v>
      </c>
    </row>
    <row r="6767" spans="1:36" ht="15" x14ac:dyDescent="0.2">
      <c r="A6767">
        <v>2</v>
      </c>
      <c r="B6767" s="3">
        <v>97248</v>
      </c>
      <c r="C6767" t="s">
        <v>5614</v>
      </c>
      <c r="E6767" t="s">
        <v>5615</v>
      </c>
      <c r="F6767" t="s">
        <v>2197</v>
      </c>
      <c r="G6767" t="s">
        <v>5796</v>
      </c>
      <c r="I6767" t="s">
        <v>96</v>
      </c>
      <c r="K6767" t="s">
        <v>5797</v>
      </c>
      <c r="M6767" t="s">
        <v>41</v>
      </c>
      <c r="Q6767" t="s">
        <v>42</v>
      </c>
      <c r="V6767" t="s">
        <v>3549</v>
      </c>
      <c r="W6767" t="s">
        <v>237</v>
      </c>
      <c r="X6767" t="s">
        <v>45</v>
      </c>
      <c r="Y6767" t="s">
        <v>46</v>
      </c>
      <c r="Z6767" s="3">
        <v>97248</v>
      </c>
      <c r="AA6767" t="s">
        <v>47</v>
      </c>
      <c r="AB6767" t="s">
        <v>518</v>
      </c>
      <c r="AC6767" t="s">
        <v>49</v>
      </c>
      <c r="AD6767" t="s">
        <v>50</v>
      </c>
      <c r="AE6767" t="s">
        <v>51</v>
      </c>
      <c r="AF6767" t="s">
        <v>5779</v>
      </c>
      <c r="AG6767" t="s">
        <v>485</v>
      </c>
      <c r="AH6767" t="s">
        <v>486</v>
      </c>
      <c r="AI6767" t="s">
        <v>487</v>
      </c>
      <c r="AJ6767">
        <v>6917</v>
      </c>
    </row>
    <row r="6768" spans="1:36" ht="15" x14ac:dyDescent="0.2">
      <c r="A6768">
        <v>1</v>
      </c>
      <c r="B6768" s="3">
        <v>97248</v>
      </c>
      <c r="C6768" t="s">
        <v>5614</v>
      </c>
      <c r="E6768" t="s">
        <v>5615</v>
      </c>
      <c r="F6768" t="s">
        <v>2197</v>
      </c>
      <c r="G6768" t="s">
        <v>5796</v>
      </c>
      <c r="I6768" t="s">
        <v>96</v>
      </c>
      <c r="K6768" t="s">
        <v>5798</v>
      </c>
      <c r="M6768" t="s">
        <v>41</v>
      </c>
      <c r="Q6768" t="s">
        <v>42</v>
      </c>
      <c r="V6768" t="s">
        <v>3549</v>
      </c>
      <c r="W6768" t="s">
        <v>237</v>
      </c>
      <c r="X6768" t="s">
        <v>45</v>
      </c>
      <c r="Y6768" t="s">
        <v>46</v>
      </c>
      <c r="Z6768" s="3">
        <v>97248</v>
      </c>
      <c r="AA6768" t="s">
        <v>47</v>
      </c>
      <c r="AB6768" t="s">
        <v>518</v>
      </c>
      <c r="AC6768" t="s">
        <v>49</v>
      </c>
      <c r="AD6768" t="s">
        <v>50</v>
      </c>
      <c r="AE6768" t="s">
        <v>51</v>
      </c>
      <c r="AF6768" t="s">
        <v>5779</v>
      </c>
      <c r="AG6768" t="s">
        <v>66</v>
      </c>
      <c r="AH6768" t="s">
        <v>54</v>
      </c>
      <c r="AI6768" t="s">
        <v>55</v>
      </c>
      <c r="AJ6768">
        <v>6918</v>
      </c>
    </row>
    <row r="6769" spans="1:36" ht="15" x14ac:dyDescent="0.2">
      <c r="A6769">
        <v>8</v>
      </c>
      <c r="B6769" s="3">
        <v>97248</v>
      </c>
      <c r="C6769" t="s">
        <v>5614</v>
      </c>
      <c r="E6769" t="s">
        <v>5615</v>
      </c>
      <c r="F6769" t="s">
        <v>5461</v>
      </c>
      <c r="G6769" t="s">
        <v>5799</v>
      </c>
      <c r="I6769" t="s">
        <v>70</v>
      </c>
      <c r="K6769" t="s">
        <v>5800</v>
      </c>
      <c r="M6769" t="s">
        <v>60</v>
      </c>
      <c r="Q6769" t="s">
        <v>42</v>
      </c>
      <c r="V6769" t="s">
        <v>3549</v>
      </c>
      <c r="W6769" t="s">
        <v>237</v>
      </c>
      <c r="X6769" t="s">
        <v>45</v>
      </c>
      <c r="Y6769" t="s">
        <v>46</v>
      </c>
      <c r="Z6769" s="3">
        <v>97248</v>
      </c>
      <c r="AA6769" t="s">
        <v>47</v>
      </c>
      <c r="AB6769" t="s">
        <v>518</v>
      </c>
      <c r="AC6769" t="s">
        <v>49</v>
      </c>
      <c r="AD6769" t="s">
        <v>50</v>
      </c>
      <c r="AE6769" t="s">
        <v>51</v>
      </c>
      <c r="AF6769" t="s">
        <v>5779</v>
      </c>
      <c r="AG6769" t="s">
        <v>50</v>
      </c>
      <c r="AH6769" t="s">
        <v>51</v>
      </c>
      <c r="AI6769" t="s">
        <v>5779</v>
      </c>
      <c r="AJ6769">
        <v>6919</v>
      </c>
    </row>
    <row r="6770" spans="1:36" ht="15" x14ac:dyDescent="0.2">
      <c r="A6770">
        <v>7</v>
      </c>
      <c r="B6770" s="3">
        <v>97248</v>
      </c>
      <c r="C6770" t="s">
        <v>5614</v>
      </c>
      <c r="E6770" t="s">
        <v>5615</v>
      </c>
      <c r="F6770" t="s">
        <v>2197</v>
      </c>
      <c r="G6770" t="s">
        <v>5801</v>
      </c>
      <c r="I6770" t="s">
        <v>70</v>
      </c>
      <c r="K6770" t="s">
        <v>5802</v>
      </c>
      <c r="M6770" t="s">
        <v>60</v>
      </c>
      <c r="Q6770" t="s">
        <v>42</v>
      </c>
      <c r="V6770" t="s">
        <v>3549</v>
      </c>
      <c r="W6770" t="s">
        <v>237</v>
      </c>
      <c r="X6770" t="s">
        <v>45</v>
      </c>
      <c r="Y6770" t="s">
        <v>46</v>
      </c>
      <c r="Z6770" s="3">
        <v>97248</v>
      </c>
      <c r="AA6770" t="s">
        <v>47</v>
      </c>
      <c r="AB6770" t="s">
        <v>518</v>
      </c>
      <c r="AC6770" t="s">
        <v>49</v>
      </c>
      <c r="AD6770" t="s">
        <v>50</v>
      </c>
      <c r="AE6770" t="s">
        <v>51</v>
      </c>
      <c r="AF6770" t="s">
        <v>5779</v>
      </c>
      <c r="AG6770" t="s">
        <v>50</v>
      </c>
      <c r="AH6770" t="s">
        <v>51</v>
      </c>
      <c r="AI6770" t="s">
        <v>5779</v>
      </c>
      <c r="AJ6770">
        <v>6920</v>
      </c>
    </row>
    <row r="6771" spans="1:36" ht="15" x14ac:dyDescent="0.2">
      <c r="A6771">
        <v>3</v>
      </c>
      <c r="B6771" s="3">
        <v>97248</v>
      </c>
      <c r="C6771" t="s">
        <v>5614</v>
      </c>
      <c r="E6771" t="s">
        <v>5615</v>
      </c>
      <c r="F6771" t="s">
        <v>2197</v>
      </c>
      <c r="G6771" t="s">
        <v>5803</v>
      </c>
      <c r="I6771" t="s">
        <v>478</v>
      </c>
      <c r="K6771" t="s">
        <v>5804</v>
      </c>
      <c r="M6771" t="s">
        <v>60</v>
      </c>
      <c r="Q6771" t="s">
        <v>42</v>
      </c>
      <c r="V6771" t="s">
        <v>3549</v>
      </c>
      <c r="W6771" t="s">
        <v>237</v>
      </c>
      <c r="X6771" t="s">
        <v>45</v>
      </c>
      <c r="Y6771" t="s">
        <v>46</v>
      </c>
      <c r="Z6771" s="3">
        <v>97248</v>
      </c>
      <c r="AA6771" t="s">
        <v>47</v>
      </c>
      <c r="AB6771" t="s">
        <v>518</v>
      </c>
      <c r="AC6771" t="s">
        <v>49</v>
      </c>
      <c r="AD6771" t="s">
        <v>50</v>
      </c>
      <c r="AE6771" t="s">
        <v>51</v>
      </c>
      <c r="AF6771" t="s">
        <v>5779</v>
      </c>
      <c r="AG6771" t="s">
        <v>53</v>
      </c>
      <c r="AH6771" t="s">
        <v>61</v>
      </c>
      <c r="AI6771" t="s">
        <v>62</v>
      </c>
      <c r="AJ6771">
        <v>6921</v>
      </c>
    </row>
    <row r="6772" spans="1:36" ht="15" x14ac:dyDescent="0.2">
      <c r="A6772">
        <v>6</v>
      </c>
      <c r="B6772" s="3">
        <v>97248</v>
      </c>
      <c r="C6772" t="s">
        <v>5614</v>
      </c>
      <c r="E6772" t="s">
        <v>5615</v>
      </c>
      <c r="F6772" t="s">
        <v>2197</v>
      </c>
      <c r="G6772" t="s">
        <v>5805</v>
      </c>
      <c r="I6772" t="s">
        <v>96</v>
      </c>
      <c r="K6772" t="s">
        <v>5806</v>
      </c>
      <c r="M6772" t="s">
        <v>60</v>
      </c>
      <c r="Q6772" t="s">
        <v>42</v>
      </c>
      <c r="V6772" t="s">
        <v>3549</v>
      </c>
      <c r="W6772" t="s">
        <v>237</v>
      </c>
      <c r="X6772" t="s">
        <v>45</v>
      </c>
      <c r="Y6772" t="s">
        <v>46</v>
      </c>
      <c r="Z6772" s="3">
        <v>97248</v>
      </c>
      <c r="AA6772" t="s">
        <v>47</v>
      </c>
      <c r="AB6772" t="s">
        <v>518</v>
      </c>
      <c r="AC6772" t="s">
        <v>49</v>
      </c>
      <c r="AD6772" t="s">
        <v>50</v>
      </c>
      <c r="AE6772" t="s">
        <v>51</v>
      </c>
      <c r="AF6772" t="s">
        <v>5779</v>
      </c>
      <c r="AG6772" t="s">
        <v>53</v>
      </c>
      <c r="AH6772" t="s">
        <v>61</v>
      </c>
      <c r="AI6772" t="s">
        <v>62</v>
      </c>
      <c r="AJ6772">
        <v>6922</v>
      </c>
    </row>
    <row r="6773" spans="1:36" ht="15" x14ac:dyDescent="0.2">
      <c r="A6773">
        <v>1</v>
      </c>
      <c r="B6773" s="3">
        <v>97316</v>
      </c>
      <c r="C6773" t="s">
        <v>5614</v>
      </c>
      <c r="E6773" t="s">
        <v>5615</v>
      </c>
      <c r="F6773" t="s">
        <v>2197</v>
      </c>
      <c r="G6773" t="s">
        <v>5803</v>
      </c>
      <c r="K6773" t="s">
        <v>5807</v>
      </c>
      <c r="M6773" t="s">
        <v>41</v>
      </c>
      <c r="O6773" t="s">
        <v>5808</v>
      </c>
      <c r="Q6773" t="s">
        <v>42</v>
      </c>
      <c r="R6773" t="s">
        <v>5809</v>
      </c>
      <c r="S6773" t="s">
        <v>5810</v>
      </c>
      <c r="T6773" t="s">
        <v>5811</v>
      </c>
      <c r="U6773">
        <v>250</v>
      </c>
      <c r="V6773" t="s">
        <v>43</v>
      </c>
      <c r="W6773" t="s">
        <v>640</v>
      </c>
      <c r="X6773" t="s">
        <v>641</v>
      </c>
      <c r="Y6773" t="s">
        <v>642</v>
      </c>
      <c r="Z6773" s="3">
        <v>97316</v>
      </c>
      <c r="AA6773" t="s">
        <v>5812</v>
      </c>
      <c r="AB6773" t="s">
        <v>644</v>
      </c>
      <c r="AC6773" t="s">
        <v>5813</v>
      </c>
      <c r="AD6773" t="s">
        <v>5814</v>
      </c>
      <c r="AE6773" t="s">
        <v>647</v>
      </c>
      <c r="AF6773" t="s">
        <v>648</v>
      </c>
      <c r="AG6773" t="s">
        <v>5812</v>
      </c>
      <c r="AH6773" t="s">
        <v>644</v>
      </c>
      <c r="AI6773" t="s">
        <v>5813</v>
      </c>
      <c r="AJ6773">
        <v>6923</v>
      </c>
    </row>
    <row r="6774" spans="1:36" ht="15" x14ac:dyDescent="0.2">
      <c r="A6774">
        <v>2</v>
      </c>
      <c r="B6774" s="3">
        <v>97316</v>
      </c>
      <c r="C6774" t="s">
        <v>5614</v>
      </c>
      <c r="E6774" t="s">
        <v>5615</v>
      </c>
      <c r="F6774" t="s">
        <v>2197</v>
      </c>
      <c r="G6774" t="s">
        <v>5803</v>
      </c>
      <c r="K6774" t="s">
        <v>5815</v>
      </c>
      <c r="M6774" t="s">
        <v>41</v>
      </c>
      <c r="O6774" t="s">
        <v>5808</v>
      </c>
      <c r="Q6774" t="s">
        <v>42</v>
      </c>
      <c r="R6774" t="s">
        <v>5809</v>
      </c>
      <c r="S6774" t="s">
        <v>5810</v>
      </c>
      <c r="T6774" t="s">
        <v>5811</v>
      </c>
      <c r="U6774">
        <v>250</v>
      </c>
      <c r="V6774" t="s">
        <v>43</v>
      </c>
      <c r="W6774" t="s">
        <v>640</v>
      </c>
      <c r="X6774" t="s">
        <v>641</v>
      </c>
      <c r="Y6774" t="s">
        <v>642</v>
      </c>
      <c r="Z6774" s="3">
        <v>97316</v>
      </c>
      <c r="AA6774" t="s">
        <v>5812</v>
      </c>
      <c r="AB6774" t="s">
        <v>644</v>
      </c>
      <c r="AC6774" t="s">
        <v>5813</v>
      </c>
      <c r="AD6774" t="s">
        <v>5814</v>
      </c>
      <c r="AE6774" t="s">
        <v>647</v>
      </c>
      <c r="AF6774" t="s">
        <v>648</v>
      </c>
      <c r="AG6774" t="s">
        <v>5812</v>
      </c>
      <c r="AH6774" t="s">
        <v>644</v>
      </c>
      <c r="AI6774" t="s">
        <v>5813</v>
      </c>
      <c r="AJ6774">
        <v>6924</v>
      </c>
    </row>
    <row r="6775" spans="1:36" ht="15" x14ac:dyDescent="0.2">
      <c r="A6775">
        <v>2</v>
      </c>
      <c r="B6775" s="3">
        <v>97201</v>
      </c>
      <c r="C6775" t="s">
        <v>5614</v>
      </c>
      <c r="E6775" t="s">
        <v>5615</v>
      </c>
      <c r="F6775" t="s">
        <v>5625</v>
      </c>
      <c r="L6775" t="s">
        <v>5625</v>
      </c>
      <c r="M6775" t="s">
        <v>41</v>
      </c>
      <c r="V6775" t="s">
        <v>43</v>
      </c>
      <c r="W6775" t="s">
        <v>72</v>
      </c>
      <c r="X6775" t="s">
        <v>5696</v>
      </c>
      <c r="Y6775" t="s">
        <v>74</v>
      </c>
      <c r="Z6775" s="3">
        <v>97201</v>
      </c>
      <c r="AA6775" t="s">
        <v>75</v>
      </c>
      <c r="AB6775" t="s">
        <v>76</v>
      </c>
      <c r="AC6775" t="s">
        <v>77</v>
      </c>
      <c r="AD6775" t="s">
        <v>78</v>
      </c>
      <c r="AE6775" t="s">
        <v>79</v>
      </c>
      <c r="AF6775" t="s">
        <v>80</v>
      </c>
      <c r="AG6775" t="s">
        <v>75</v>
      </c>
      <c r="AH6775" t="s">
        <v>76</v>
      </c>
      <c r="AI6775" t="s">
        <v>77</v>
      </c>
      <c r="AJ6775">
        <v>6977</v>
      </c>
    </row>
    <row r="6776" spans="1:36" ht="15" x14ac:dyDescent="0.2">
      <c r="A6776">
        <v>3</v>
      </c>
      <c r="B6776" s="3">
        <v>97316</v>
      </c>
      <c r="C6776" t="s">
        <v>5614</v>
      </c>
      <c r="E6776" t="s">
        <v>5615</v>
      </c>
      <c r="F6776" t="s">
        <v>2197</v>
      </c>
      <c r="G6776" t="s">
        <v>5796</v>
      </c>
      <c r="K6776" t="s">
        <v>5816</v>
      </c>
      <c r="M6776" t="s">
        <v>41</v>
      </c>
      <c r="O6776" t="s">
        <v>5817</v>
      </c>
      <c r="Q6776" t="s">
        <v>42</v>
      </c>
      <c r="R6776" t="s">
        <v>5818</v>
      </c>
      <c r="S6776" t="s">
        <v>5810</v>
      </c>
      <c r="T6776" t="s">
        <v>5811</v>
      </c>
      <c r="U6776">
        <v>400</v>
      </c>
      <c r="V6776" t="s">
        <v>43</v>
      </c>
      <c r="W6776" t="s">
        <v>640</v>
      </c>
      <c r="X6776" t="s">
        <v>641</v>
      </c>
      <c r="Y6776" t="s">
        <v>642</v>
      </c>
      <c r="Z6776" s="3">
        <v>97316</v>
      </c>
      <c r="AA6776" t="s">
        <v>5812</v>
      </c>
      <c r="AB6776" t="s">
        <v>644</v>
      </c>
      <c r="AC6776" t="s">
        <v>5813</v>
      </c>
      <c r="AD6776" t="s">
        <v>5814</v>
      </c>
      <c r="AE6776" t="s">
        <v>647</v>
      </c>
      <c r="AF6776" t="s">
        <v>648</v>
      </c>
      <c r="AG6776" t="s">
        <v>5812</v>
      </c>
      <c r="AH6776" t="s">
        <v>644</v>
      </c>
      <c r="AI6776" t="s">
        <v>5813</v>
      </c>
      <c r="AJ6776">
        <v>6925</v>
      </c>
    </row>
    <row r="6777" spans="1:36" ht="15" x14ac:dyDescent="0.2">
      <c r="A6777">
        <v>4</v>
      </c>
      <c r="B6777" s="3">
        <v>97316</v>
      </c>
      <c r="C6777" t="s">
        <v>5464</v>
      </c>
      <c r="E6777" t="s">
        <v>5465</v>
      </c>
      <c r="F6777" t="s">
        <v>2197</v>
      </c>
      <c r="G6777" t="s">
        <v>5758</v>
      </c>
      <c r="K6777" t="s">
        <v>5819</v>
      </c>
      <c r="M6777" t="s">
        <v>41</v>
      </c>
      <c r="Q6777" t="s">
        <v>42</v>
      </c>
      <c r="U6777">
        <v>140</v>
      </c>
      <c r="V6777" t="s">
        <v>43</v>
      </c>
      <c r="W6777" t="s">
        <v>640</v>
      </c>
      <c r="X6777" t="s">
        <v>641</v>
      </c>
      <c r="Y6777" t="s">
        <v>642</v>
      </c>
      <c r="Z6777" s="3">
        <v>97316</v>
      </c>
      <c r="AA6777" t="s">
        <v>5812</v>
      </c>
      <c r="AB6777" t="s">
        <v>644</v>
      </c>
      <c r="AC6777" t="s">
        <v>5813</v>
      </c>
      <c r="AD6777" t="s">
        <v>5814</v>
      </c>
      <c r="AE6777" t="s">
        <v>647</v>
      </c>
      <c r="AF6777" t="s">
        <v>648</v>
      </c>
      <c r="AG6777" t="s">
        <v>5812</v>
      </c>
      <c r="AH6777" t="s">
        <v>644</v>
      </c>
      <c r="AI6777" t="s">
        <v>5813</v>
      </c>
      <c r="AJ6777">
        <v>6926</v>
      </c>
    </row>
    <row r="6778" spans="1:36" ht="15" x14ac:dyDescent="0.2">
      <c r="A6778">
        <v>5</v>
      </c>
      <c r="B6778" s="3">
        <v>97316</v>
      </c>
      <c r="C6778" t="s">
        <v>5464</v>
      </c>
      <c r="E6778" t="s">
        <v>5465</v>
      </c>
      <c r="F6778" t="s">
        <v>2197</v>
      </c>
      <c r="G6778" t="s">
        <v>5758</v>
      </c>
      <c r="K6778" t="s">
        <v>5820</v>
      </c>
      <c r="M6778" t="s">
        <v>41</v>
      </c>
      <c r="Q6778" t="s">
        <v>42</v>
      </c>
      <c r="U6778">
        <v>140</v>
      </c>
      <c r="V6778" t="s">
        <v>43</v>
      </c>
      <c r="W6778" t="s">
        <v>640</v>
      </c>
      <c r="X6778" t="s">
        <v>641</v>
      </c>
      <c r="Y6778" t="s">
        <v>642</v>
      </c>
      <c r="Z6778" s="3">
        <v>97316</v>
      </c>
      <c r="AA6778" t="s">
        <v>5812</v>
      </c>
      <c r="AB6778" t="s">
        <v>644</v>
      </c>
      <c r="AC6778" t="s">
        <v>5813</v>
      </c>
      <c r="AD6778" t="s">
        <v>5814</v>
      </c>
      <c r="AE6778" t="s">
        <v>647</v>
      </c>
      <c r="AF6778" t="s">
        <v>648</v>
      </c>
      <c r="AG6778" t="s">
        <v>5812</v>
      </c>
      <c r="AH6778" t="s">
        <v>644</v>
      </c>
      <c r="AI6778" t="s">
        <v>5813</v>
      </c>
      <c r="AJ6778">
        <v>6927</v>
      </c>
    </row>
    <row r="6779" spans="1:36" ht="15" x14ac:dyDescent="0.2">
      <c r="A6779">
        <v>6</v>
      </c>
      <c r="B6779" s="3">
        <v>97316</v>
      </c>
      <c r="C6779" t="s">
        <v>5464</v>
      </c>
      <c r="E6779" t="s">
        <v>5465</v>
      </c>
      <c r="F6779" t="s">
        <v>2197</v>
      </c>
      <c r="G6779" t="s">
        <v>5821</v>
      </c>
      <c r="K6779" t="s">
        <v>5822</v>
      </c>
      <c r="M6779" t="s">
        <v>41</v>
      </c>
      <c r="Q6779" t="s">
        <v>42</v>
      </c>
      <c r="U6779">
        <v>200</v>
      </c>
      <c r="V6779" t="s">
        <v>43</v>
      </c>
      <c r="W6779" t="s">
        <v>640</v>
      </c>
      <c r="X6779" t="s">
        <v>641</v>
      </c>
      <c r="Y6779" t="s">
        <v>642</v>
      </c>
      <c r="Z6779" s="3">
        <v>97316</v>
      </c>
      <c r="AA6779" t="s">
        <v>5812</v>
      </c>
      <c r="AB6779" t="s">
        <v>644</v>
      </c>
      <c r="AC6779" t="s">
        <v>5813</v>
      </c>
      <c r="AD6779" t="s">
        <v>5814</v>
      </c>
      <c r="AE6779" t="s">
        <v>647</v>
      </c>
      <c r="AF6779" t="s">
        <v>648</v>
      </c>
      <c r="AG6779" t="s">
        <v>5812</v>
      </c>
      <c r="AH6779" t="s">
        <v>644</v>
      </c>
      <c r="AI6779" t="s">
        <v>5813</v>
      </c>
      <c r="AJ6779">
        <v>6928</v>
      </c>
    </row>
    <row r="6780" spans="1:36" ht="15" x14ac:dyDescent="0.2">
      <c r="A6780">
        <v>10</v>
      </c>
      <c r="B6780" s="3">
        <v>97316</v>
      </c>
      <c r="C6780" t="s">
        <v>564</v>
      </c>
      <c r="E6780" t="s">
        <v>565</v>
      </c>
      <c r="F6780" t="s">
        <v>5823</v>
      </c>
      <c r="G6780" t="s">
        <v>5824</v>
      </c>
      <c r="K6780" t="s">
        <v>5825</v>
      </c>
      <c r="M6780" t="s">
        <v>41</v>
      </c>
      <c r="Q6780" t="s">
        <v>42</v>
      </c>
      <c r="U6780">
        <v>200</v>
      </c>
      <c r="V6780" t="s">
        <v>43</v>
      </c>
      <c r="W6780" t="s">
        <v>640</v>
      </c>
      <c r="X6780" t="s">
        <v>641</v>
      </c>
      <c r="Y6780" t="s">
        <v>642</v>
      </c>
      <c r="Z6780" s="3">
        <v>97316</v>
      </c>
      <c r="AA6780" t="s">
        <v>5812</v>
      </c>
      <c r="AB6780" t="s">
        <v>644</v>
      </c>
      <c r="AC6780" t="s">
        <v>5813</v>
      </c>
      <c r="AD6780" t="s">
        <v>5814</v>
      </c>
      <c r="AE6780" t="s">
        <v>647</v>
      </c>
      <c r="AF6780" t="s">
        <v>648</v>
      </c>
      <c r="AG6780" t="s">
        <v>5812</v>
      </c>
      <c r="AH6780" t="s">
        <v>644</v>
      </c>
      <c r="AI6780" t="s">
        <v>5813</v>
      </c>
      <c r="AJ6780">
        <v>6929</v>
      </c>
    </row>
    <row r="6781" spans="1:36" ht="15" x14ac:dyDescent="0.2">
      <c r="A6781">
        <v>11</v>
      </c>
      <c r="B6781" s="3">
        <v>97316</v>
      </c>
      <c r="C6781" t="s">
        <v>2208</v>
      </c>
      <c r="E6781" t="s">
        <v>2209</v>
      </c>
      <c r="F6781" t="s">
        <v>417</v>
      </c>
      <c r="G6781" t="s">
        <v>553</v>
      </c>
      <c r="K6781" t="s">
        <v>5826</v>
      </c>
      <c r="M6781" t="s">
        <v>41</v>
      </c>
      <c r="Q6781" t="s">
        <v>42</v>
      </c>
      <c r="U6781">
        <v>600</v>
      </c>
      <c r="V6781" t="s">
        <v>43</v>
      </c>
      <c r="W6781" t="s">
        <v>640</v>
      </c>
      <c r="X6781" t="s">
        <v>641</v>
      </c>
      <c r="Y6781" t="s">
        <v>642</v>
      </c>
      <c r="Z6781" s="3">
        <v>97316</v>
      </c>
      <c r="AA6781" t="s">
        <v>5812</v>
      </c>
      <c r="AB6781" t="s">
        <v>644</v>
      </c>
      <c r="AC6781" t="s">
        <v>5813</v>
      </c>
      <c r="AD6781" t="s">
        <v>5814</v>
      </c>
      <c r="AE6781" t="s">
        <v>647</v>
      </c>
      <c r="AF6781" t="s">
        <v>648</v>
      </c>
      <c r="AG6781" t="s">
        <v>5812</v>
      </c>
      <c r="AH6781" t="s">
        <v>644</v>
      </c>
      <c r="AI6781" t="s">
        <v>5813</v>
      </c>
      <c r="AJ6781">
        <v>6930</v>
      </c>
    </row>
    <row r="6782" spans="1:36" ht="15" x14ac:dyDescent="0.2">
      <c r="A6782">
        <v>2</v>
      </c>
      <c r="B6782" s="3">
        <v>97316</v>
      </c>
      <c r="C6782" t="s">
        <v>5614</v>
      </c>
      <c r="D6782" t="s">
        <v>1301</v>
      </c>
      <c r="E6782" t="s">
        <v>5615</v>
      </c>
      <c r="F6782" t="s">
        <v>2197</v>
      </c>
      <c r="K6782" t="s">
        <v>5827</v>
      </c>
      <c r="L6782" t="s">
        <v>5625</v>
      </c>
      <c r="M6782" t="s">
        <v>41</v>
      </c>
      <c r="Q6782" t="s">
        <v>42</v>
      </c>
      <c r="V6782" t="s">
        <v>43</v>
      </c>
      <c r="W6782" t="s">
        <v>640</v>
      </c>
      <c r="X6782" t="s">
        <v>641</v>
      </c>
      <c r="Y6782" t="s">
        <v>642</v>
      </c>
      <c r="Z6782" s="3">
        <v>97316</v>
      </c>
      <c r="AA6782" t="s">
        <v>5812</v>
      </c>
      <c r="AB6782" t="s">
        <v>644</v>
      </c>
      <c r="AC6782" t="s">
        <v>5813</v>
      </c>
      <c r="AD6782" t="s">
        <v>5814</v>
      </c>
      <c r="AE6782" t="s">
        <v>647</v>
      </c>
      <c r="AF6782" t="s">
        <v>648</v>
      </c>
      <c r="AG6782" t="s">
        <v>5812</v>
      </c>
      <c r="AH6782" t="s">
        <v>644</v>
      </c>
      <c r="AI6782" t="s">
        <v>5813</v>
      </c>
      <c r="AJ6782">
        <v>6932</v>
      </c>
    </row>
    <row r="6783" spans="1:36" ht="15" x14ac:dyDescent="0.2">
      <c r="A6783">
        <v>1</v>
      </c>
      <c r="B6783" s="3">
        <v>97315</v>
      </c>
      <c r="C6783" t="s">
        <v>5614</v>
      </c>
      <c r="E6783" t="s">
        <v>5615</v>
      </c>
      <c r="F6783" t="s">
        <v>2197</v>
      </c>
      <c r="G6783" t="s">
        <v>5828</v>
      </c>
      <c r="H6783" t="s">
        <v>5829</v>
      </c>
      <c r="K6783" t="s">
        <v>5830</v>
      </c>
      <c r="L6783" t="s">
        <v>5831</v>
      </c>
      <c r="M6783" t="s">
        <v>119</v>
      </c>
      <c r="O6783" t="s">
        <v>5832</v>
      </c>
      <c r="Q6783" t="s">
        <v>42</v>
      </c>
      <c r="R6783" t="s">
        <v>5833</v>
      </c>
      <c r="S6783" t="s">
        <v>5810</v>
      </c>
      <c r="U6783">
        <v>1260</v>
      </c>
      <c r="V6783" t="s">
        <v>467</v>
      </c>
      <c r="W6783" t="s">
        <v>5760</v>
      </c>
      <c r="X6783" t="s">
        <v>616</v>
      </c>
      <c r="Y6783" t="s">
        <v>628</v>
      </c>
      <c r="Z6783" s="3">
        <v>97315</v>
      </c>
      <c r="AA6783" t="s">
        <v>629</v>
      </c>
      <c r="AB6783" t="s">
        <v>630</v>
      </c>
      <c r="AC6783" t="s">
        <v>631</v>
      </c>
      <c r="AD6783" t="s">
        <v>632</v>
      </c>
      <c r="AE6783" t="s">
        <v>633</v>
      </c>
      <c r="AF6783" t="s">
        <v>634</v>
      </c>
      <c r="AJ6783">
        <v>6938</v>
      </c>
    </row>
    <row r="6784" spans="1:36" ht="15" x14ac:dyDescent="0.2">
      <c r="A6784">
        <v>2</v>
      </c>
      <c r="B6784" s="3">
        <v>97315</v>
      </c>
      <c r="C6784" t="s">
        <v>5614</v>
      </c>
      <c r="E6784" t="s">
        <v>5615</v>
      </c>
      <c r="F6784" t="s">
        <v>2197</v>
      </c>
      <c r="G6784" t="s">
        <v>5803</v>
      </c>
      <c r="H6784" t="s">
        <v>5834</v>
      </c>
      <c r="K6784" t="s">
        <v>5835</v>
      </c>
      <c r="L6784" t="s">
        <v>5831</v>
      </c>
      <c r="M6784" t="s">
        <v>41</v>
      </c>
      <c r="O6784" t="s">
        <v>5836</v>
      </c>
      <c r="Q6784" t="s">
        <v>42</v>
      </c>
      <c r="R6784" t="s">
        <v>5837</v>
      </c>
      <c r="S6784" t="s">
        <v>5810</v>
      </c>
      <c r="U6784">
        <v>480</v>
      </c>
      <c r="V6784" t="s">
        <v>467</v>
      </c>
      <c r="W6784" t="s">
        <v>5760</v>
      </c>
      <c r="X6784" t="s">
        <v>616</v>
      </c>
      <c r="Y6784" t="s">
        <v>628</v>
      </c>
      <c r="Z6784" s="3">
        <v>97315</v>
      </c>
      <c r="AA6784" t="s">
        <v>629</v>
      </c>
      <c r="AB6784" t="s">
        <v>630</v>
      </c>
      <c r="AC6784" t="s">
        <v>631</v>
      </c>
      <c r="AD6784" t="s">
        <v>632</v>
      </c>
      <c r="AE6784" t="s">
        <v>633</v>
      </c>
      <c r="AF6784" t="s">
        <v>634</v>
      </c>
      <c r="AJ6784">
        <v>6939</v>
      </c>
    </row>
    <row r="6785" spans="1:36" ht="15" x14ac:dyDescent="0.2">
      <c r="A6785">
        <v>3</v>
      </c>
      <c r="B6785" s="3">
        <v>97315</v>
      </c>
      <c r="C6785" t="s">
        <v>5614</v>
      </c>
      <c r="E6785" t="s">
        <v>5615</v>
      </c>
      <c r="F6785" t="s">
        <v>2197</v>
      </c>
      <c r="G6785" t="s">
        <v>5796</v>
      </c>
      <c r="H6785" t="s">
        <v>5838</v>
      </c>
      <c r="K6785" t="s">
        <v>5839</v>
      </c>
      <c r="L6785" t="s">
        <v>5831</v>
      </c>
      <c r="M6785" t="s">
        <v>119</v>
      </c>
      <c r="O6785" t="s">
        <v>5840</v>
      </c>
      <c r="Q6785" t="s">
        <v>42</v>
      </c>
      <c r="R6785" t="s">
        <v>5841</v>
      </c>
      <c r="S6785" t="s">
        <v>5810</v>
      </c>
      <c r="U6785">
        <v>1050</v>
      </c>
      <c r="V6785" t="s">
        <v>467</v>
      </c>
      <c r="W6785" t="s">
        <v>5760</v>
      </c>
      <c r="X6785" t="s">
        <v>616</v>
      </c>
      <c r="Y6785" t="s">
        <v>628</v>
      </c>
      <c r="Z6785" s="3">
        <v>97315</v>
      </c>
      <c r="AA6785" t="s">
        <v>629</v>
      </c>
      <c r="AB6785" t="s">
        <v>630</v>
      </c>
      <c r="AC6785" t="s">
        <v>631</v>
      </c>
      <c r="AD6785" t="s">
        <v>632</v>
      </c>
      <c r="AE6785" t="s">
        <v>633</v>
      </c>
      <c r="AF6785" t="s">
        <v>634</v>
      </c>
      <c r="AJ6785">
        <v>6940</v>
      </c>
    </row>
    <row r="6786" spans="1:36" ht="15" x14ac:dyDescent="0.2">
      <c r="A6786">
        <v>3</v>
      </c>
      <c r="B6786" s="3">
        <v>97315</v>
      </c>
      <c r="C6786" t="s">
        <v>5614</v>
      </c>
      <c r="E6786" t="s">
        <v>5615</v>
      </c>
      <c r="F6786" t="s">
        <v>2197</v>
      </c>
      <c r="G6786" t="s">
        <v>5803</v>
      </c>
      <c r="H6786" t="s">
        <v>5834</v>
      </c>
      <c r="K6786" t="s">
        <v>5842</v>
      </c>
      <c r="L6786" t="s">
        <v>5831</v>
      </c>
      <c r="M6786" t="s">
        <v>41</v>
      </c>
      <c r="O6786" t="s">
        <v>5843</v>
      </c>
      <c r="Q6786" t="s">
        <v>42</v>
      </c>
      <c r="R6786" t="s">
        <v>5844</v>
      </c>
      <c r="S6786" t="s">
        <v>5810</v>
      </c>
      <c r="U6786">
        <v>480</v>
      </c>
      <c r="V6786" t="s">
        <v>467</v>
      </c>
      <c r="W6786" t="s">
        <v>5760</v>
      </c>
      <c r="X6786" t="s">
        <v>616</v>
      </c>
      <c r="Y6786" t="s">
        <v>628</v>
      </c>
      <c r="Z6786" s="3">
        <v>97315</v>
      </c>
      <c r="AA6786" t="s">
        <v>629</v>
      </c>
      <c r="AB6786" t="s">
        <v>630</v>
      </c>
      <c r="AC6786" t="s">
        <v>631</v>
      </c>
      <c r="AD6786" t="s">
        <v>632</v>
      </c>
      <c r="AE6786" t="s">
        <v>633</v>
      </c>
      <c r="AF6786" t="s">
        <v>634</v>
      </c>
      <c r="AJ6786">
        <v>6941</v>
      </c>
    </row>
    <row r="6787" spans="1:36" ht="15" x14ac:dyDescent="0.2">
      <c r="A6787">
        <v>4</v>
      </c>
      <c r="B6787" s="3">
        <v>97315</v>
      </c>
      <c r="C6787" t="s">
        <v>5614</v>
      </c>
      <c r="E6787" t="s">
        <v>5615</v>
      </c>
      <c r="F6787" t="s">
        <v>698</v>
      </c>
      <c r="G6787" t="s">
        <v>5845</v>
      </c>
      <c r="H6787" t="s">
        <v>5846</v>
      </c>
      <c r="K6787" t="s">
        <v>5847</v>
      </c>
      <c r="L6787" t="s">
        <v>5831</v>
      </c>
      <c r="M6787" t="s">
        <v>60</v>
      </c>
      <c r="O6787" t="s">
        <v>5848</v>
      </c>
      <c r="Q6787" t="s">
        <v>204</v>
      </c>
      <c r="U6787">
        <v>50</v>
      </c>
      <c r="V6787" t="s">
        <v>467</v>
      </c>
      <c r="W6787" t="s">
        <v>5760</v>
      </c>
      <c r="X6787" t="s">
        <v>616</v>
      </c>
      <c r="Y6787" t="s">
        <v>628</v>
      </c>
      <c r="Z6787" s="3">
        <v>97315</v>
      </c>
      <c r="AA6787" t="s">
        <v>629</v>
      </c>
      <c r="AB6787" t="s">
        <v>630</v>
      </c>
      <c r="AC6787" t="s">
        <v>631</v>
      </c>
      <c r="AD6787" t="s">
        <v>632</v>
      </c>
      <c r="AE6787" t="s">
        <v>633</v>
      </c>
      <c r="AF6787" t="s">
        <v>634</v>
      </c>
      <c r="AJ6787">
        <v>6942</v>
      </c>
    </row>
    <row r="6788" spans="1:36" ht="15" x14ac:dyDescent="0.2">
      <c r="A6788">
        <v>6</v>
      </c>
      <c r="B6788" s="3">
        <v>97315</v>
      </c>
      <c r="C6788" t="s">
        <v>5464</v>
      </c>
      <c r="E6788" t="s">
        <v>5465</v>
      </c>
      <c r="F6788" t="s">
        <v>2197</v>
      </c>
      <c r="G6788" t="s">
        <v>5758</v>
      </c>
      <c r="K6788" t="s">
        <v>5849</v>
      </c>
      <c r="M6788" t="s">
        <v>41</v>
      </c>
      <c r="Q6788" t="s">
        <v>42</v>
      </c>
      <c r="U6788">
        <v>120</v>
      </c>
      <c r="V6788" t="s">
        <v>467</v>
      </c>
      <c r="W6788" t="s">
        <v>5760</v>
      </c>
      <c r="X6788" t="s">
        <v>616</v>
      </c>
      <c r="Y6788" t="s">
        <v>628</v>
      </c>
      <c r="Z6788" s="3">
        <v>97315</v>
      </c>
      <c r="AA6788" t="s">
        <v>629</v>
      </c>
      <c r="AB6788" t="s">
        <v>630</v>
      </c>
      <c r="AC6788" t="s">
        <v>631</v>
      </c>
      <c r="AD6788" t="s">
        <v>632</v>
      </c>
      <c r="AE6788" t="s">
        <v>633</v>
      </c>
      <c r="AF6788" t="s">
        <v>634</v>
      </c>
      <c r="AJ6788">
        <v>6944</v>
      </c>
    </row>
    <row r="6789" spans="1:36" ht="15" x14ac:dyDescent="0.2">
      <c r="A6789">
        <v>7</v>
      </c>
      <c r="B6789" s="3">
        <v>97315</v>
      </c>
      <c r="C6789" t="s">
        <v>5464</v>
      </c>
      <c r="E6789" t="s">
        <v>5465</v>
      </c>
      <c r="F6789" t="s">
        <v>2197</v>
      </c>
      <c r="G6789" t="s">
        <v>5850</v>
      </c>
      <c r="K6789" t="s">
        <v>5851</v>
      </c>
      <c r="M6789" t="s">
        <v>119</v>
      </c>
      <c r="Q6789" t="s">
        <v>42</v>
      </c>
      <c r="U6789">
        <v>280</v>
      </c>
      <c r="V6789" t="s">
        <v>467</v>
      </c>
      <c r="W6789" t="s">
        <v>5760</v>
      </c>
      <c r="X6789" t="s">
        <v>616</v>
      </c>
      <c r="Y6789" t="s">
        <v>628</v>
      </c>
      <c r="Z6789" s="3">
        <v>97315</v>
      </c>
      <c r="AA6789" t="s">
        <v>629</v>
      </c>
      <c r="AB6789" t="s">
        <v>630</v>
      </c>
      <c r="AC6789" t="s">
        <v>631</v>
      </c>
      <c r="AD6789" t="s">
        <v>632</v>
      </c>
      <c r="AE6789" t="s">
        <v>633</v>
      </c>
      <c r="AF6789" t="s">
        <v>634</v>
      </c>
      <c r="AJ6789">
        <v>6945</v>
      </c>
    </row>
    <row r="6790" spans="1:36" ht="15" x14ac:dyDescent="0.2">
      <c r="A6790">
        <v>8</v>
      </c>
      <c r="B6790" s="3">
        <v>97315</v>
      </c>
      <c r="C6790" t="s">
        <v>5464</v>
      </c>
      <c r="E6790" t="s">
        <v>5465</v>
      </c>
      <c r="F6790" t="s">
        <v>2197</v>
      </c>
      <c r="G6790" t="s">
        <v>5790</v>
      </c>
      <c r="K6790" t="s">
        <v>5852</v>
      </c>
      <c r="M6790" t="s">
        <v>119</v>
      </c>
      <c r="Q6790" t="s">
        <v>42</v>
      </c>
      <c r="U6790">
        <v>280</v>
      </c>
      <c r="V6790" t="s">
        <v>467</v>
      </c>
      <c r="W6790" t="s">
        <v>5760</v>
      </c>
      <c r="X6790" t="s">
        <v>616</v>
      </c>
      <c r="Y6790" t="s">
        <v>628</v>
      </c>
      <c r="Z6790" s="3">
        <v>97315</v>
      </c>
      <c r="AA6790" t="s">
        <v>629</v>
      </c>
      <c r="AB6790" t="s">
        <v>630</v>
      </c>
      <c r="AC6790" t="s">
        <v>631</v>
      </c>
      <c r="AD6790" t="s">
        <v>632</v>
      </c>
      <c r="AE6790" t="s">
        <v>633</v>
      </c>
      <c r="AF6790" t="s">
        <v>634</v>
      </c>
      <c r="AJ6790">
        <v>6946</v>
      </c>
    </row>
    <row r="6791" spans="1:36" ht="15" x14ac:dyDescent="0.2">
      <c r="A6791">
        <v>8</v>
      </c>
      <c r="B6791" s="3">
        <v>97315</v>
      </c>
      <c r="C6791" t="s">
        <v>5464</v>
      </c>
      <c r="E6791" t="s">
        <v>5465</v>
      </c>
      <c r="F6791" t="s">
        <v>698</v>
      </c>
      <c r="K6791" t="s">
        <v>5853</v>
      </c>
      <c r="M6791" t="s">
        <v>60</v>
      </c>
      <c r="Q6791" t="s">
        <v>204</v>
      </c>
      <c r="U6791">
        <v>20</v>
      </c>
      <c r="V6791" t="s">
        <v>467</v>
      </c>
      <c r="W6791" t="s">
        <v>5760</v>
      </c>
      <c r="X6791" t="s">
        <v>616</v>
      </c>
      <c r="Y6791" t="s">
        <v>628</v>
      </c>
      <c r="Z6791" s="3">
        <v>97315</v>
      </c>
      <c r="AA6791" t="s">
        <v>629</v>
      </c>
      <c r="AB6791" t="s">
        <v>630</v>
      </c>
      <c r="AC6791" t="s">
        <v>631</v>
      </c>
      <c r="AD6791" t="s">
        <v>632</v>
      </c>
      <c r="AE6791" t="s">
        <v>633</v>
      </c>
      <c r="AF6791" t="s">
        <v>634</v>
      </c>
      <c r="AJ6791">
        <v>6947</v>
      </c>
    </row>
    <row r="6792" spans="1:36" ht="15" x14ac:dyDescent="0.2">
      <c r="A6792">
        <v>13</v>
      </c>
      <c r="B6792" s="3">
        <v>97315</v>
      </c>
      <c r="C6792" t="s">
        <v>564</v>
      </c>
      <c r="E6792" t="s">
        <v>565</v>
      </c>
      <c r="F6792" t="s">
        <v>552</v>
      </c>
      <c r="G6792" t="s">
        <v>5854</v>
      </c>
      <c r="K6792" t="s">
        <v>5855</v>
      </c>
      <c r="M6792" t="s">
        <v>60</v>
      </c>
      <c r="Q6792" t="s">
        <v>42</v>
      </c>
      <c r="U6792">
        <v>25</v>
      </c>
      <c r="V6792" t="s">
        <v>467</v>
      </c>
      <c r="W6792" t="s">
        <v>5760</v>
      </c>
      <c r="X6792" t="s">
        <v>616</v>
      </c>
      <c r="Y6792" t="s">
        <v>628</v>
      </c>
      <c r="Z6792" s="3">
        <v>97315</v>
      </c>
      <c r="AA6792" t="s">
        <v>629</v>
      </c>
      <c r="AB6792" t="s">
        <v>630</v>
      </c>
      <c r="AC6792" t="s">
        <v>631</v>
      </c>
      <c r="AD6792" t="s">
        <v>632</v>
      </c>
      <c r="AE6792" t="s">
        <v>633</v>
      </c>
      <c r="AF6792" t="s">
        <v>634</v>
      </c>
      <c r="AJ6792">
        <v>6948</v>
      </c>
    </row>
    <row r="6793" spans="1:36" ht="15" x14ac:dyDescent="0.2">
      <c r="A6793">
        <v>14</v>
      </c>
      <c r="B6793" s="3">
        <v>97315</v>
      </c>
      <c r="C6793" t="s">
        <v>2208</v>
      </c>
      <c r="E6793" t="s">
        <v>2209</v>
      </c>
      <c r="F6793" t="s">
        <v>570</v>
      </c>
      <c r="G6793" t="s">
        <v>5856</v>
      </c>
      <c r="K6793" t="s">
        <v>5857</v>
      </c>
      <c r="M6793" t="s">
        <v>60</v>
      </c>
      <c r="Q6793" t="s">
        <v>204</v>
      </c>
      <c r="U6793">
        <v>25</v>
      </c>
      <c r="V6793" t="s">
        <v>467</v>
      </c>
      <c r="W6793" t="s">
        <v>5760</v>
      </c>
      <c r="X6793" t="s">
        <v>616</v>
      </c>
      <c r="Y6793" t="s">
        <v>628</v>
      </c>
      <c r="Z6793" s="3">
        <v>97315</v>
      </c>
      <c r="AA6793" t="s">
        <v>629</v>
      </c>
      <c r="AB6793" t="s">
        <v>630</v>
      </c>
      <c r="AC6793" t="s">
        <v>631</v>
      </c>
      <c r="AD6793" t="s">
        <v>632</v>
      </c>
      <c r="AE6793" t="s">
        <v>633</v>
      </c>
      <c r="AF6793" t="s">
        <v>634</v>
      </c>
      <c r="AJ6793">
        <v>6949</v>
      </c>
    </row>
    <row r="6794" spans="1:36" ht="15" x14ac:dyDescent="0.2">
      <c r="A6794">
        <v>13</v>
      </c>
      <c r="B6794" s="3">
        <v>97315</v>
      </c>
      <c r="C6794" t="s">
        <v>407</v>
      </c>
      <c r="E6794" t="s">
        <v>408</v>
      </c>
      <c r="F6794" t="s">
        <v>5858</v>
      </c>
      <c r="G6794" t="s">
        <v>553</v>
      </c>
      <c r="K6794" t="s">
        <v>5859</v>
      </c>
      <c r="M6794" t="s">
        <v>41</v>
      </c>
      <c r="Q6794" t="s">
        <v>42</v>
      </c>
      <c r="U6794">
        <v>140</v>
      </c>
      <c r="V6794" t="s">
        <v>467</v>
      </c>
      <c r="W6794" t="s">
        <v>5760</v>
      </c>
      <c r="X6794" t="s">
        <v>616</v>
      </c>
      <c r="Y6794" t="s">
        <v>628</v>
      </c>
      <c r="Z6794" s="3">
        <v>97315</v>
      </c>
      <c r="AA6794" t="s">
        <v>629</v>
      </c>
      <c r="AB6794" t="s">
        <v>630</v>
      </c>
      <c r="AC6794" t="s">
        <v>631</v>
      </c>
      <c r="AD6794" t="s">
        <v>632</v>
      </c>
      <c r="AE6794" t="s">
        <v>633</v>
      </c>
      <c r="AF6794" t="s">
        <v>634</v>
      </c>
      <c r="AJ6794">
        <v>6950</v>
      </c>
    </row>
    <row r="6795" spans="1:36" ht="15" x14ac:dyDescent="0.2">
      <c r="A6795">
        <v>1</v>
      </c>
      <c r="B6795" s="3">
        <v>97250</v>
      </c>
      <c r="C6795" t="s">
        <v>5614</v>
      </c>
      <c r="E6795" t="s">
        <v>5615</v>
      </c>
      <c r="F6795" t="s">
        <v>404</v>
      </c>
      <c r="G6795" t="s">
        <v>5860</v>
      </c>
      <c r="H6795" t="s">
        <v>5861</v>
      </c>
      <c r="K6795" t="s">
        <v>5862</v>
      </c>
      <c r="M6795" t="s">
        <v>41</v>
      </c>
      <c r="O6795" t="s">
        <v>5863</v>
      </c>
      <c r="Q6795" t="s">
        <v>42</v>
      </c>
      <c r="R6795" t="s">
        <v>5864</v>
      </c>
      <c r="U6795">
        <v>250</v>
      </c>
      <c r="V6795" t="s">
        <v>3428</v>
      </c>
      <c r="W6795" t="s">
        <v>101</v>
      </c>
      <c r="Y6795" s="4" t="s">
        <v>102</v>
      </c>
      <c r="Z6795" s="3">
        <v>97250</v>
      </c>
      <c r="AA6795" t="s">
        <v>103</v>
      </c>
      <c r="AB6795" t="s">
        <v>104</v>
      </c>
      <c r="AC6795" t="s">
        <v>105</v>
      </c>
      <c r="AD6795" t="s">
        <v>106</v>
      </c>
      <c r="AE6795" t="s">
        <v>107</v>
      </c>
      <c r="AF6795" t="s">
        <v>108</v>
      </c>
      <c r="AG6795" t="s">
        <v>5865</v>
      </c>
      <c r="AH6795" t="s">
        <v>110</v>
      </c>
      <c r="AI6795" t="s">
        <v>111</v>
      </c>
      <c r="AJ6795">
        <v>6951</v>
      </c>
    </row>
    <row r="6796" spans="1:36" ht="15" x14ac:dyDescent="0.2">
      <c r="A6796">
        <v>2</v>
      </c>
      <c r="B6796" s="3">
        <v>97250</v>
      </c>
      <c r="C6796" t="s">
        <v>5614</v>
      </c>
      <c r="E6796" t="s">
        <v>5615</v>
      </c>
      <c r="F6796" t="s">
        <v>2197</v>
      </c>
      <c r="G6796" t="s">
        <v>5803</v>
      </c>
      <c r="H6796" t="s">
        <v>5811</v>
      </c>
      <c r="J6796" t="s">
        <v>5866</v>
      </c>
      <c r="K6796" t="s">
        <v>5867</v>
      </c>
      <c r="M6796" t="s">
        <v>41</v>
      </c>
      <c r="O6796" t="s">
        <v>5836</v>
      </c>
      <c r="Q6796" t="s">
        <v>42</v>
      </c>
      <c r="R6796" t="s">
        <v>5837</v>
      </c>
      <c r="U6796">
        <v>350</v>
      </c>
      <c r="V6796" t="s">
        <v>3428</v>
      </c>
      <c r="W6796" t="s">
        <v>101</v>
      </c>
      <c r="Y6796" s="4" t="s">
        <v>102</v>
      </c>
      <c r="Z6796" s="3">
        <v>97250</v>
      </c>
      <c r="AA6796" t="s">
        <v>103</v>
      </c>
      <c r="AB6796" t="s">
        <v>104</v>
      </c>
      <c r="AC6796" t="s">
        <v>105</v>
      </c>
      <c r="AD6796" t="s">
        <v>106</v>
      </c>
      <c r="AE6796" t="s">
        <v>107</v>
      </c>
      <c r="AF6796" t="s">
        <v>108</v>
      </c>
      <c r="AG6796" t="s">
        <v>5865</v>
      </c>
      <c r="AH6796" t="s">
        <v>110</v>
      </c>
      <c r="AI6796" t="s">
        <v>111</v>
      </c>
      <c r="AJ6796">
        <v>6952</v>
      </c>
    </row>
    <row r="6797" spans="1:36" ht="15" x14ac:dyDescent="0.2">
      <c r="A6797">
        <v>3</v>
      </c>
      <c r="B6797" s="3">
        <v>97250</v>
      </c>
      <c r="C6797" t="s">
        <v>5614</v>
      </c>
      <c r="E6797" t="s">
        <v>5615</v>
      </c>
      <c r="F6797" t="s">
        <v>2197</v>
      </c>
      <c r="G6797" t="s">
        <v>5803</v>
      </c>
      <c r="H6797" t="s">
        <v>5811</v>
      </c>
      <c r="J6797" t="s">
        <v>5866</v>
      </c>
      <c r="K6797" t="s">
        <v>5868</v>
      </c>
      <c r="M6797" t="s">
        <v>41</v>
      </c>
      <c r="O6797" t="s">
        <v>5836</v>
      </c>
      <c r="Q6797" t="s">
        <v>42</v>
      </c>
      <c r="R6797" t="s">
        <v>5837</v>
      </c>
      <c r="U6797">
        <v>350</v>
      </c>
      <c r="V6797" t="s">
        <v>3428</v>
      </c>
      <c r="W6797" t="s">
        <v>101</v>
      </c>
      <c r="Y6797" s="4" t="s">
        <v>102</v>
      </c>
      <c r="Z6797" s="3">
        <v>97250</v>
      </c>
      <c r="AA6797" t="s">
        <v>103</v>
      </c>
      <c r="AB6797" t="s">
        <v>104</v>
      </c>
      <c r="AC6797" t="s">
        <v>105</v>
      </c>
      <c r="AD6797" t="s">
        <v>106</v>
      </c>
      <c r="AE6797" t="s">
        <v>107</v>
      </c>
      <c r="AF6797" t="s">
        <v>108</v>
      </c>
      <c r="AG6797" t="s">
        <v>5865</v>
      </c>
      <c r="AH6797" t="s">
        <v>110</v>
      </c>
      <c r="AI6797" t="s">
        <v>111</v>
      </c>
      <c r="AJ6797">
        <v>6953</v>
      </c>
    </row>
    <row r="6798" spans="1:36" ht="15" x14ac:dyDescent="0.2">
      <c r="A6798">
        <v>4</v>
      </c>
      <c r="B6798" s="3">
        <v>97250</v>
      </c>
      <c r="C6798" t="s">
        <v>5614</v>
      </c>
      <c r="E6798" t="s">
        <v>5615</v>
      </c>
      <c r="F6798" t="s">
        <v>2197</v>
      </c>
      <c r="G6798" t="s">
        <v>5796</v>
      </c>
      <c r="H6798" t="s">
        <v>5811</v>
      </c>
      <c r="J6798" t="s">
        <v>5869</v>
      </c>
      <c r="K6798" t="s">
        <v>5870</v>
      </c>
      <c r="M6798" t="s">
        <v>41</v>
      </c>
      <c r="O6798" t="s">
        <v>5871</v>
      </c>
      <c r="Q6798" t="s">
        <v>42</v>
      </c>
      <c r="R6798" t="s">
        <v>5841</v>
      </c>
      <c r="U6798">
        <v>350</v>
      </c>
      <c r="V6798" t="s">
        <v>3428</v>
      </c>
      <c r="W6798" t="s">
        <v>101</v>
      </c>
      <c r="Y6798" s="4" t="s">
        <v>102</v>
      </c>
      <c r="Z6798" s="3">
        <v>97250</v>
      </c>
      <c r="AA6798" t="s">
        <v>103</v>
      </c>
      <c r="AB6798" t="s">
        <v>104</v>
      </c>
      <c r="AC6798" t="s">
        <v>105</v>
      </c>
      <c r="AD6798" t="s">
        <v>106</v>
      </c>
      <c r="AE6798" t="s">
        <v>107</v>
      </c>
      <c r="AF6798" t="s">
        <v>108</v>
      </c>
      <c r="AG6798" t="s">
        <v>5865</v>
      </c>
      <c r="AH6798" t="s">
        <v>110</v>
      </c>
      <c r="AI6798" t="s">
        <v>111</v>
      </c>
      <c r="AJ6798">
        <v>6954</v>
      </c>
    </row>
    <row r="6799" spans="1:36" ht="15" x14ac:dyDescent="0.2">
      <c r="A6799">
        <v>5</v>
      </c>
      <c r="B6799" s="3">
        <v>97250</v>
      </c>
      <c r="C6799" t="s">
        <v>5614</v>
      </c>
      <c r="E6799" t="s">
        <v>5615</v>
      </c>
      <c r="F6799" t="s">
        <v>2197</v>
      </c>
      <c r="G6799" t="s">
        <v>5796</v>
      </c>
      <c r="H6799" t="s">
        <v>5811</v>
      </c>
      <c r="J6799" t="s">
        <v>5869</v>
      </c>
      <c r="K6799" t="s">
        <v>5872</v>
      </c>
      <c r="M6799" t="s">
        <v>41</v>
      </c>
      <c r="O6799" t="s">
        <v>5871</v>
      </c>
      <c r="Q6799" t="s">
        <v>42</v>
      </c>
      <c r="R6799" t="s">
        <v>5841</v>
      </c>
      <c r="U6799">
        <v>350</v>
      </c>
      <c r="V6799" t="s">
        <v>3428</v>
      </c>
      <c r="W6799" t="s">
        <v>101</v>
      </c>
      <c r="Y6799" s="4" t="s">
        <v>102</v>
      </c>
      <c r="Z6799" s="3">
        <v>97250</v>
      </c>
      <c r="AA6799" t="s">
        <v>103</v>
      </c>
      <c r="AB6799" t="s">
        <v>104</v>
      </c>
      <c r="AC6799" t="s">
        <v>105</v>
      </c>
      <c r="AD6799" t="s">
        <v>106</v>
      </c>
      <c r="AE6799" t="s">
        <v>107</v>
      </c>
      <c r="AF6799" t="s">
        <v>108</v>
      </c>
      <c r="AG6799" t="s">
        <v>5865</v>
      </c>
      <c r="AH6799" t="s">
        <v>110</v>
      </c>
      <c r="AI6799" t="s">
        <v>111</v>
      </c>
      <c r="AJ6799">
        <v>6955</v>
      </c>
    </row>
    <row r="6800" spans="1:36" ht="15" x14ac:dyDescent="0.2">
      <c r="A6800">
        <v>6</v>
      </c>
      <c r="B6800" s="3">
        <v>97250</v>
      </c>
      <c r="C6800" t="s">
        <v>5464</v>
      </c>
      <c r="E6800" t="s">
        <v>5465</v>
      </c>
      <c r="F6800" t="s">
        <v>404</v>
      </c>
      <c r="G6800" t="s">
        <v>5873</v>
      </c>
      <c r="K6800" t="s">
        <v>5874</v>
      </c>
      <c r="M6800" t="s">
        <v>60</v>
      </c>
      <c r="Q6800" t="s">
        <v>42</v>
      </c>
      <c r="U6800">
        <v>1</v>
      </c>
      <c r="V6800" t="s">
        <v>3428</v>
      </c>
      <c r="W6800" t="s">
        <v>101</v>
      </c>
      <c r="Y6800" s="4" t="s">
        <v>102</v>
      </c>
      <c r="Z6800" s="3">
        <v>97250</v>
      </c>
      <c r="AA6800" t="s">
        <v>103</v>
      </c>
      <c r="AB6800" t="s">
        <v>104</v>
      </c>
      <c r="AC6800" t="s">
        <v>105</v>
      </c>
      <c r="AD6800" t="s">
        <v>106</v>
      </c>
      <c r="AE6800" t="s">
        <v>107</v>
      </c>
      <c r="AF6800" t="s">
        <v>108</v>
      </c>
      <c r="AG6800" t="s">
        <v>5865</v>
      </c>
      <c r="AH6800" t="s">
        <v>110</v>
      </c>
      <c r="AI6800" t="s">
        <v>111</v>
      </c>
      <c r="AJ6800">
        <v>6956</v>
      </c>
    </row>
    <row r="6801" spans="1:36" ht="15" x14ac:dyDescent="0.2">
      <c r="A6801">
        <v>7</v>
      </c>
      <c r="B6801" s="3">
        <v>97250</v>
      </c>
      <c r="C6801" t="s">
        <v>5464</v>
      </c>
      <c r="E6801" t="s">
        <v>5465</v>
      </c>
      <c r="F6801" t="s">
        <v>2197</v>
      </c>
      <c r="G6801" t="s">
        <v>5875</v>
      </c>
      <c r="K6801" t="s">
        <v>5876</v>
      </c>
      <c r="M6801" t="s">
        <v>41</v>
      </c>
      <c r="Q6801" t="s">
        <v>42</v>
      </c>
      <c r="U6801">
        <v>120</v>
      </c>
      <c r="V6801" t="s">
        <v>3428</v>
      </c>
      <c r="W6801" t="s">
        <v>101</v>
      </c>
      <c r="Y6801" s="4" t="s">
        <v>102</v>
      </c>
      <c r="Z6801" s="3">
        <v>97250</v>
      </c>
      <c r="AA6801" t="s">
        <v>103</v>
      </c>
      <c r="AB6801" t="s">
        <v>104</v>
      </c>
      <c r="AC6801" t="s">
        <v>105</v>
      </c>
      <c r="AD6801" t="s">
        <v>106</v>
      </c>
      <c r="AE6801" t="s">
        <v>107</v>
      </c>
      <c r="AF6801" t="s">
        <v>108</v>
      </c>
      <c r="AG6801" t="s">
        <v>5865</v>
      </c>
      <c r="AH6801" t="s">
        <v>110</v>
      </c>
      <c r="AI6801" t="s">
        <v>111</v>
      </c>
      <c r="AJ6801">
        <v>6957</v>
      </c>
    </row>
    <row r="6802" spans="1:36" ht="15" x14ac:dyDescent="0.2">
      <c r="A6802">
        <v>8</v>
      </c>
      <c r="B6802" s="3">
        <v>97250</v>
      </c>
      <c r="C6802" t="s">
        <v>5464</v>
      </c>
      <c r="E6802" t="s">
        <v>5465</v>
      </c>
      <c r="F6802" t="s">
        <v>2197</v>
      </c>
      <c r="G6802" t="s">
        <v>5875</v>
      </c>
      <c r="K6802" t="s">
        <v>5877</v>
      </c>
      <c r="M6802" t="s">
        <v>41</v>
      </c>
      <c r="Q6802" t="s">
        <v>42</v>
      </c>
      <c r="U6802">
        <v>120</v>
      </c>
      <c r="V6802" t="s">
        <v>3428</v>
      </c>
      <c r="W6802" t="s">
        <v>101</v>
      </c>
      <c r="Y6802" s="4" t="s">
        <v>102</v>
      </c>
      <c r="Z6802" s="3">
        <v>97250</v>
      </c>
      <c r="AA6802" t="s">
        <v>103</v>
      </c>
      <c r="AB6802" t="s">
        <v>104</v>
      </c>
      <c r="AC6802" t="s">
        <v>105</v>
      </c>
      <c r="AD6802" t="s">
        <v>106</v>
      </c>
      <c r="AE6802" t="s">
        <v>107</v>
      </c>
      <c r="AF6802" t="s">
        <v>108</v>
      </c>
      <c r="AG6802" t="s">
        <v>5865</v>
      </c>
      <c r="AH6802" t="s">
        <v>110</v>
      </c>
      <c r="AI6802" t="s">
        <v>111</v>
      </c>
      <c r="AJ6802">
        <v>6958</v>
      </c>
    </row>
    <row r="6803" spans="1:36" ht="15" x14ac:dyDescent="0.2">
      <c r="A6803">
        <v>9</v>
      </c>
      <c r="B6803" s="3">
        <v>97250</v>
      </c>
      <c r="C6803" t="s">
        <v>5464</v>
      </c>
      <c r="E6803" t="s">
        <v>5465</v>
      </c>
      <c r="F6803" t="s">
        <v>225</v>
      </c>
      <c r="G6803" t="s">
        <v>5878</v>
      </c>
      <c r="K6803" t="s">
        <v>5879</v>
      </c>
      <c r="M6803" t="s">
        <v>60</v>
      </c>
      <c r="Q6803" t="s">
        <v>42</v>
      </c>
      <c r="U6803">
        <v>1</v>
      </c>
      <c r="V6803" t="s">
        <v>3428</v>
      </c>
      <c r="W6803" t="s">
        <v>101</v>
      </c>
      <c r="Y6803" s="4" t="s">
        <v>102</v>
      </c>
      <c r="Z6803" s="3">
        <v>97250</v>
      </c>
      <c r="AA6803" t="s">
        <v>103</v>
      </c>
      <c r="AB6803" t="s">
        <v>104</v>
      </c>
      <c r="AC6803" t="s">
        <v>105</v>
      </c>
      <c r="AD6803" t="s">
        <v>106</v>
      </c>
      <c r="AE6803" t="s">
        <v>107</v>
      </c>
      <c r="AF6803" t="s">
        <v>108</v>
      </c>
      <c r="AG6803" t="s">
        <v>5865</v>
      </c>
      <c r="AH6803" t="s">
        <v>110</v>
      </c>
      <c r="AI6803" t="s">
        <v>111</v>
      </c>
      <c r="AJ6803">
        <v>6959</v>
      </c>
    </row>
    <row r="6804" spans="1:36" ht="15" x14ac:dyDescent="0.2">
      <c r="A6804">
        <v>10</v>
      </c>
      <c r="B6804" s="3">
        <v>97250</v>
      </c>
      <c r="C6804" t="s">
        <v>5464</v>
      </c>
      <c r="E6804" t="s">
        <v>5465</v>
      </c>
      <c r="F6804" t="s">
        <v>2197</v>
      </c>
      <c r="G6804" t="s">
        <v>5880</v>
      </c>
      <c r="K6804" t="s">
        <v>5881</v>
      </c>
      <c r="M6804" t="s">
        <v>41</v>
      </c>
      <c r="Q6804" t="s">
        <v>42</v>
      </c>
      <c r="U6804">
        <v>120</v>
      </c>
      <c r="V6804" t="s">
        <v>3428</v>
      </c>
      <c r="W6804" t="s">
        <v>101</v>
      </c>
      <c r="Y6804" s="4" t="s">
        <v>102</v>
      </c>
      <c r="Z6804" s="3">
        <v>97250</v>
      </c>
      <c r="AA6804" t="s">
        <v>103</v>
      </c>
      <c r="AB6804" t="s">
        <v>104</v>
      </c>
      <c r="AC6804" t="s">
        <v>105</v>
      </c>
      <c r="AD6804" t="s">
        <v>106</v>
      </c>
      <c r="AE6804" t="s">
        <v>107</v>
      </c>
      <c r="AF6804" t="s">
        <v>108</v>
      </c>
      <c r="AG6804" t="s">
        <v>5865</v>
      </c>
      <c r="AH6804" t="s">
        <v>110</v>
      </c>
      <c r="AI6804" t="s">
        <v>111</v>
      </c>
      <c r="AJ6804">
        <v>6960</v>
      </c>
    </row>
    <row r="6805" spans="1:36" ht="15" x14ac:dyDescent="0.2">
      <c r="A6805">
        <v>11</v>
      </c>
      <c r="B6805" s="3">
        <v>97250</v>
      </c>
      <c r="C6805" t="s">
        <v>5464</v>
      </c>
      <c r="E6805" t="s">
        <v>5465</v>
      </c>
      <c r="F6805" t="s">
        <v>2197</v>
      </c>
      <c r="G6805" t="s">
        <v>5880</v>
      </c>
      <c r="K6805" t="s">
        <v>5882</v>
      </c>
      <c r="M6805" t="s">
        <v>41</v>
      </c>
      <c r="Q6805" t="s">
        <v>42</v>
      </c>
      <c r="U6805">
        <v>120</v>
      </c>
      <c r="V6805" t="s">
        <v>3428</v>
      </c>
      <c r="W6805" t="s">
        <v>101</v>
      </c>
      <c r="Y6805" s="4" t="s">
        <v>102</v>
      </c>
      <c r="Z6805" s="3">
        <v>97250</v>
      </c>
      <c r="AA6805" t="s">
        <v>103</v>
      </c>
      <c r="AB6805" t="s">
        <v>104</v>
      </c>
      <c r="AC6805" t="s">
        <v>105</v>
      </c>
      <c r="AD6805" t="s">
        <v>106</v>
      </c>
      <c r="AE6805" t="s">
        <v>107</v>
      </c>
      <c r="AF6805" t="s">
        <v>108</v>
      </c>
      <c r="AG6805" t="s">
        <v>5865</v>
      </c>
      <c r="AH6805" t="s">
        <v>110</v>
      </c>
      <c r="AI6805" t="s">
        <v>111</v>
      </c>
      <c r="AJ6805">
        <v>6961</v>
      </c>
    </row>
    <row r="6806" spans="1:36" ht="15" x14ac:dyDescent="0.2">
      <c r="A6806">
        <v>16</v>
      </c>
      <c r="B6806" s="3">
        <v>97250</v>
      </c>
      <c r="C6806" t="s">
        <v>564</v>
      </c>
      <c r="E6806" t="s">
        <v>565</v>
      </c>
      <c r="F6806" t="s">
        <v>3458</v>
      </c>
      <c r="G6806" t="s">
        <v>5883</v>
      </c>
      <c r="K6806" t="s">
        <v>5884</v>
      </c>
      <c r="M6806" t="s">
        <v>60</v>
      </c>
      <c r="Q6806" t="s">
        <v>42</v>
      </c>
      <c r="U6806">
        <v>1</v>
      </c>
      <c r="V6806" t="s">
        <v>3428</v>
      </c>
      <c r="W6806" t="s">
        <v>101</v>
      </c>
      <c r="Y6806" s="4" t="s">
        <v>102</v>
      </c>
      <c r="Z6806" s="3">
        <v>97250</v>
      </c>
      <c r="AA6806" t="s">
        <v>103</v>
      </c>
      <c r="AB6806" t="s">
        <v>104</v>
      </c>
      <c r="AC6806" t="s">
        <v>105</v>
      </c>
      <c r="AD6806" t="s">
        <v>106</v>
      </c>
      <c r="AE6806" t="s">
        <v>107</v>
      </c>
      <c r="AF6806" t="s">
        <v>108</v>
      </c>
      <c r="AG6806" t="s">
        <v>5865</v>
      </c>
      <c r="AH6806" t="s">
        <v>110</v>
      </c>
      <c r="AI6806" t="s">
        <v>111</v>
      </c>
      <c r="AJ6806">
        <v>6962</v>
      </c>
    </row>
    <row r="6807" spans="1:36" ht="15" x14ac:dyDescent="0.2">
      <c r="A6807">
        <v>17</v>
      </c>
      <c r="B6807" s="3">
        <v>97250</v>
      </c>
      <c r="C6807" t="s">
        <v>564</v>
      </c>
      <c r="E6807" t="s">
        <v>565</v>
      </c>
      <c r="F6807" t="s">
        <v>5885</v>
      </c>
      <c r="G6807" t="s">
        <v>5886</v>
      </c>
      <c r="K6807" t="s">
        <v>5887</v>
      </c>
      <c r="M6807" t="s">
        <v>60</v>
      </c>
      <c r="Q6807" t="s">
        <v>42</v>
      </c>
      <c r="U6807">
        <v>1</v>
      </c>
      <c r="V6807" t="s">
        <v>3428</v>
      </c>
      <c r="W6807" t="s">
        <v>101</v>
      </c>
      <c r="Y6807" s="4" t="s">
        <v>102</v>
      </c>
      <c r="Z6807" s="3">
        <v>97250</v>
      </c>
      <c r="AA6807" t="s">
        <v>103</v>
      </c>
      <c r="AB6807" t="s">
        <v>104</v>
      </c>
      <c r="AC6807" t="s">
        <v>105</v>
      </c>
      <c r="AD6807" t="s">
        <v>106</v>
      </c>
      <c r="AE6807" t="s">
        <v>107</v>
      </c>
      <c r="AF6807" t="s">
        <v>108</v>
      </c>
      <c r="AG6807" t="s">
        <v>5865</v>
      </c>
      <c r="AH6807" t="s">
        <v>110</v>
      </c>
      <c r="AI6807" t="s">
        <v>111</v>
      </c>
      <c r="AJ6807">
        <v>6963</v>
      </c>
    </row>
    <row r="6808" spans="1:36" ht="15" x14ac:dyDescent="0.2">
      <c r="A6808">
        <v>18</v>
      </c>
      <c r="B6808" s="3">
        <v>97250</v>
      </c>
      <c r="C6808" t="s">
        <v>3570</v>
      </c>
      <c r="E6808" t="s">
        <v>3571</v>
      </c>
      <c r="F6808" t="s">
        <v>409</v>
      </c>
      <c r="G6808" t="s">
        <v>557</v>
      </c>
      <c r="K6808" t="s">
        <v>5888</v>
      </c>
      <c r="M6808" t="s">
        <v>41</v>
      </c>
      <c r="Q6808" t="s">
        <v>42</v>
      </c>
      <c r="U6808">
        <v>1000</v>
      </c>
      <c r="V6808" t="s">
        <v>3428</v>
      </c>
      <c r="W6808" t="s">
        <v>101</v>
      </c>
      <c r="Y6808" s="4" t="s">
        <v>102</v>
      </c>
      <c r="Z6808" s="3">
        <v>97250</v>
      </c>
      <c r="AA6808" t="s">
        <v>103</v>
      </c>
      <c r="AB6808" t="s">
        <v>104</v>
      </c>
      <c r="AC6808" t="s">
        <v>105</v>
      </c>
      <c r="AD6808" t="s">
        <v>106</v>
      </c>
      <c r="AE6808" t="s">
        <v>107</v>
      </c>
      <c r="AF6808" t="s">
        <v>108</v>
      </c>
      <c r="AG6808" t="s">
        <v>5865</v>
      </c>
      <c r="AH6808" t="s">
        <v>110</v>
      </c>
      <c r="AI6808" t="s">
        <v>111</v>
      </c>
      <c r="AJ6808">
        <v>6964</v>
      </c>
    </row>
    <row r="6809" spans="1:36" ht="15" x14ac:dyDescent="0.2">
      <c r="A6809">
        <v>1</v>
      </c>
      <c r="B6809" s="3">
        <v>97201</v>
      </c>
      <c r="C6809" t="s">
        <v>5614</v>
      </c>
      <c r="E6809" t="s">
        <v>5615</v>
      </c>
      <c r="F6809" t="s">
        <v>5889</v>
      </c>
      <c r="G6809" t="s">
        <v>5890</v>
      </c>
      <c r="H6809" t="s">
        <v>5891</v>
      </c>
      <c r="K6809" t="s">
        <v>5892</v>
      </c>
      <c r="L6809" t="s">
        <v>5625</v>
      </c>
      <c r="M6809" t="s">
        <v>41</v>
      </c>
      <c r="O6809" t="s">
        <v>5893</v>
      </c>
      <c r="Q6809" t="s">
        <v>204</v>
      </c>
      <c r="R6809" t="s">
        <v>5894</v>
      </c>
      <c r="U6809">
        <v>160</v>
      </c>
      <c r="V6809" t="s">
        <v>43</v>
      </c>
      <c r="W6809" t="s">
        <v>72</v>
      </c>
      <c r="X6809" t="s">
        <v>5696</v>
      </c>
      <c r="Y6809" t="s">
        <v>74</v>
      </c>
      <c r="Z6809" s="3">
        <v>97201</v>
      </c>
      <c r="AA6809" t="s">
        <v>75</v>
      </c>
      <c r="AB6809" t="s">
        <v>76</v>
      </c>
      <c r="AC6809" t="s">
        <v>77</v>
      </c>
      <c r="AD6809" t="s">
        <v>78</v>
      </c>
      <c r="AE6809" t="s">
        <v>79</v>
      </c>
      <c r="AF6809" t="s">
        <v>80</v>
      </c>
      <c r="AG6809" t="s">
        <v>75</v>
      </c>
      <c r="AH6809" t="s">
        <v>76</v>
      </c>
      <c r="AI6809" t="s">
        <v>77</v>
      </c>
      <c r="AJ6809">
        <v>6965</v>
      </c>
    </row>
    <row r="6810" spans="1:36" ht="15" x14ac:dyDescent="0.2">
      <c r="A6810">
        <v>2</v>
      </c>
      <c r="B6810" s="3">
        <v>97201</v>
      </c>
      <c r="C6810" t="s">
        <v>5614</v>
      </c>
      <c r="E6810" t="s">
        <v>5615</v>
      </c>
      <c r="F6810" t="s">
        <v>2197</v>
      </c>
      <c r="K6810" t="s">
        <v>5895</v>
      </c>
      <c r="M6810" t="s">
        <v>119</v>
      </c>
      <c r="V6810" t="s">
        <v>43</v>
      </c>
      <c r="W6810" t="s">
        <v>72</v>
      </c>
      <c r="X6810" t="s">
        <v>5696</v>
      </c>
      <c r="Y6810" t="s">
        <v>74</v>
      </c>
      <c r="Z6810" s="3">
        <v>97201</v>
      </c>
      <c r="AA6810" t="s">
        <v>75</v>
      </c>
      <c r="AB6810" t="s">
        <v>76</v>
      </c>
      <c r="AC6810" t="s">
        <v>77</v>
      </c>
      <c r="AD6810" t="s">
        <v>78</v>
      </c>
      <c r="AE6810" t="s">
        <v>79</v>
      </c>
      <c r="AF6810" t="s">
        <v>80</v>
      </c>
      <c r="AG6810" t="s">
        <v>75</v>
      </c>
      <c r="AH6810" t="s">
        <v>76</v>
      </c>
      <c r="AI6810" t="s">
        <v>77</v>
      </c>
      <c r="AJ6810">
        <v>6979</v>
      </c>
    </row>
    <row r="6811" spans="1:36" ht="15" x14ac:dyDescent="0.2">
      <c r="A6811">
        <v>2</v>
      </c>
      <c r="B6811" s="3">
        <v>97201</v>
      </c>
      <c r="C6811" t="s">
        <v>5614</v>
      </c>
      <c r="E6811" t="s">
        <v>5615</v>
      </c>
      <c r="F6811" t="s">
        <v>5889</v>
      </c>
      <c r="G6811" t="s">
        <v>5890</v>
      </c>
      <c r="H6811" t="s">
        <v>5891</v>
      </c>
      <c r="K6811" t="s">
        <v>5896</v>
      </c>
      <c r="L6811" t="s">
        <v>5625</v>
      </c>
      <c r="M6811" t="s">
        <v>41</v>
      </c>
      <c r="O6811" t="s">
        <v>5897</v>
      </c>
      <c r="Q6811" t="s">
        <v>204</v>
      </c>
      <c r="R6811" t="s">
        <v>5894</v>
      </c>
      <c r="U6811">
        <v>160</v>
      </c>
      <c r="V6811" t="s">
        <v>43</v>
      </c>
      <c r="W6811" t="s">
        <v>72</v>
      </c>
      <c r="X6811" t="s">
        <v>5696</v>
      </c>
      <c r="Y6811" t="s">
        <v>74</v>
      </c>
      <c r="Z6811" s="3">
        <v>97201</v>
      </c>
      <c r="AA6811" t="s">
        <v>75</v>
      </c>
      <c r="AB6811" t="s">
        <v>76</v>
      </c>
      <c r="AC6811" t="s">
        <v>77</v>
      </c>
      <c r="AD6811" t="s">
        <v>78</v>
      </c>
      <c r="AE6811" t="s">
        <v>79</v>
      </c>
      <c r="AF6811" t="s">
        <v>80</v>
      </c>
      <c r="AG6811" t="s">
        <v>75</v>
      </c>
      <c r="AH6811" t="s">
        <v>76</v>
      </c>
      <c r="AI6811" t="s">
        <v>77</v>
      </c>
      <c r="AJ6811">
        <v>6966</v>
      </c>
    </row>
    <row r="6812" spans="1:36" ht="15" x14ac:dyDescent="0.2">
      <c r="A6812">
        <v>3</v>
      </c>
      <c r="B6812" s="3">
        <v>97201</v>
      </c>
      <c r="C6812" t="s">
        <v>5614</v>
      </c>
      <c r="E6812" t="s">
        <v>5615</v>
      </c>
      <c r="F6812" t="s">
        <v>5898</v>
      </c>
      <c r="G6812" t="s">
        <v>37</v>
      </c>
      <c r="H6812" t="s">
        <v>5899</v>
      </c>
      <c r="L6812" t="s">
        <v>5625</v>
      </c>
      <c r="M6812" t="s">
        <v>41</v>
      </c>
      <c r="O6812" t="s">
        <v>5897</v>
      </c>
      <c r="Q6812" t="s">
        <v>204</v>
      </c>
      <c r="R6812" t="s">
        <v>5864</v>
      </c>
      <c r="U6812">
        <v>160</v>
      </c>
      <c r="V6812" t="s">
        <v>43</v>
      </c>
      <c r="W6812" t="s">
        <v>72</v>
      </c>
      <c r="X6812" t="s">
        <v>5696</v>
      </c>
      <c r="Y6812" t="s">
        <v>74</v>
      </c>
      <c r="Z6812" s="3">
        <v>97201</v>
      </c>
      <c r="AA6812" t="s">
        <v>75</v>
      </c>
      <c r="AB6812" t="s">
        <v>76</v>
      </c>
      <c r="AC6812" t="s">
        <v>77</v>
      </c>
      <c r="AD6812" t="s">
        <v>78</v>
      </c>
      <c r="AE6812" t="s">
        <v>79</v>
      </c>
      <c r="AF6812" t="s">
        <v>80</v>
      </c>
      <c r="AG6812" t="s">
        <v>75</v>
      </c>
      <c r="AH6812" t="s">
        <v>76</v>
      </c>
      <c r="AI6812" t="s">
        <v>77</v>
      </c>
      <c r="AJ6812">
        <v>6967</v>
      </c>
    </row>
    <row r="6813" spans="1:36" ht="15" x14ac:dyDescent="0.2">
      <c r="A6813">
        <v>4</v>
      </c>
      <c r="B6813" s="3">
        <v>97201</v>
      </c>
      <c r="C6813" t="s">
        <v>5614</v>
      </c>
      <c r="E6813" t="s">
        <v>5615</v>
      </c>
      <c r="F6813" t="s">
        <v>5898</v>
      </c>
      <c r="G6813" t="s">
        <v>37</v>
      </c>
      <c r="H6813" t="s">
        <v>5899</v>
      </c>
      <c r="L6813" t="s">
        <v>5625</v>
      </c>
      <c r="M6813" t="s">
        <v>41</v>
      </c>
      <c r="O6813" t="s">
        <v>5900</v>
      </c>
      <c r="Q6813" t="s">
        <v>204</v>
      </c>
      <c r="R6813" t="s">
        <v>5864</v>
      </c>
      <c r="U6813">
        <v>160</v>
      </c>
      <c r="V6813" t="s">
        <v>43</v>
      </c>
      <c r="W6813" t="s">
        <v>72</v>
      </c>
      <c r="X6813" t="s">
        <v>5696</v>
      </c>
      <c r="Y6813" t="s">
        <v>74</v>
      </c>
      <c r="Z6813" s="3">
        <v>97201</v>
      </c>
      <c r="AA6813" t="s">
        <v>75</v>
      </c>
      <c r="AB6813" t="s">
        <v>76</v>
      </c>
      <c r="AC6813" t="s">
        <v>77</v>
      </c>
      <c r="AD6813" t="s">
        <v>78</v>
      </c>
      <c r="AE6813" t="s">
        <v>79</v>
      </c>
      <c r="AF6813" t="s">
        <v>80</v>
      </c>
      <c r="AG6813" t="s">
        <v>75</v>
      </c>
      <c r="AH6813" t="s">
        <v>76</v>
      </c>
      <c r="AI6813" t="s">
        <v>77</v>
      </c>
      <c r="AJ6813">
        <v>6968</v>
      </c>
    </row>
    <row r="6814" spans="1:36" ht="15" x14ac:dyDescent="0.2">
      <c r="A6814">
        <v>5</v>
      </c>
      <c r="B6814" s="3">
        <v>97201</v>
      </c>
      <c r="C6814" t="s">
        <v>5901</v>
      </c>
      <c r="E6814" t="s">
        <v>5902</v>
      </c>
      <c r="F6814" t="s">
        <v>5898</v>
      </c>
      <c r="G6814" t="s">
        <v>37</v>
      </c>
      <c r="H6814" t="s">
        <v>5899</v>
      </c>
      <c r="L6814" t="s">
        <v>5625</v>
      </c>
      <c r="M6814" t="s">
        <v>41</v>
      </c>
      <c r="O6814" t="s">
        <v>5900</v>
      </c>
      <c r="Q6814" t="s">
        <v>204</v>
      </c>
      <c r="R6814" t="s">
        <v>5903</v>
      </c>
      <c r="U6814">
        <v>160</v>
      </c>
      <c r="V6814" t="s">
        <v>43</v>
      </c>
      <c r="W6814" t="s">
        <v>72</v>
      </c>
      <c r="X6814" t="s">
        <v>5696</v>
      </c>
      <c r="Y6814" t="s">
        <v>74</v>
      </c>
      <c r="Z6814" s="3">
        <v>97201</v>
      </c>
      <c r="AA6814" t="s">
        <v>75</v>
      </c>
      <c r="AB6814" t="s">
        <v>76</v>
      </c>
      <c r="AC6814" t="s">
        <v>77</v>
      </c>
      <c r="AD6814" t="s">
        <v>78</v>
      </c>
      <c r="AE6814" t="s">
        <v>79</v>
      </c>
      <c r="AF6814" t="s">
        <v>80</v>
      </c>
      <c r="AG6814" t="s">
        <v>75</v>
      </c>
      <c r="AH6814" t="s">
        <v>76</v>
      </c>
      <c r="AI6814" t="s">
        <v>77</v>
      </c>
      <c r="AJ6814">
        <v>6969</v>
      </c>
    </row>
    <row r="6815" spans="1:36" ht="15" x14ac:dyDescent="0.2">
      <c r="A6815">
        <v>6</v>
      </c>
      <c r="B6815" s="3">
        <v>97201</v>
      </c>
      <c r="C6815" t="s">
        <v>5901</v>
      </c>
      <c r="E6815" t="s">
        <v>5902</v>
      </c>
      <c r="F6815" t="s">
        <v>5898</v>
      </c>
      <c r="G6815" t="s">
        <v>37</v>
      </c>
      <c r="H6815" t="s">
        <v>5899</v>
      </c>
      <c r="L6815" t="s">
        <v>5625</v>
      </c>
      <c r="M6815" t="s">
        <v>41</v>
      </c>
      <c r="O6815" t="s">
        <v>5836</v>
      </c>
      <c r="Q6815" t="s">
        <v>204</v>
      </c>
      <c r="R6815" t="s">
        <v>5903</v>
      </c>
      <c r="U6815">
        <v>160</v>
      </c>
      <c r="V6815" t="s">
        <v>43</v>
      </c>
      <c r="W6815" t="s">
        <v>72</v>
      </c>
      <c r="X6815" t="s">
        <v>5696</v>
      </c>
      <c r="Y6815" t="s">
        <v>74</v>
      </c>
      <c r="Z6815" s="3">
        <v>97201</v>
      </c>
      <c r="AA6815" t="s">
        <v>75</v>
      </c>
      <c r="AB6815" t="s">
        <v>76</v>
      </c>
      <c r="AC6815" t="s">
        <v>77</v>
      </c>
      <c r="AD6815" t="s">
        <v>78</v>
      </c>
      <c r="AE6815" t="s">
        <v>79</v>
      </c>
      <c r="AF6815" t="s">
        <v>80</v>
      </c>
      <c r="AG6815" t="s">
        <v>75</v>
      </c>
      <c r="AH6815" t="s">
        <v>76</v>
      </c>
      <c r="AI6815" t="s">
        <v>77</v>
      </c>
      <c r="AJ6815">
        <v>6970</v>
      </c>
    </row>
    <row r="6816" spans="1:36" ht="15" x14ac:dyDescent="0.2">
      <c r="A6816">
        <v>7</v>
      </c>
      <c r="B6816" s="3">
        <v>97201</v>
      </c>
      <c r="C6816" t="s">
        <v>5614</v>
      </c>
      <c r="E6816" t="s">
        <v>5615</v>
      </c>
      <c r="F6816" t="s">
        <v>2197</v>
      </c>
      <c r="G6816" t="s">
        <v>5803</v>
      </c>
      <c r="H6816" t="s">
        <v>5904</v>
      </c>
      <c r="K6816" t="s">
        <v>5905</v>
      </c>
      <c r="L6816" t="s">
        <v>5625</v>
      </c>
      <c r="M6816" t="s">
        <v>41</v>
      </c>
      <c r="O6816" t="s">
        <v>5836</v>
      </c>
      <c r="Q6816" t="s">
        <v>42</v>
      </c>
      <c r="R6816" t="s">
        <v>5837</v>
      </c>
      <c r="U6816">
        <v>160</v>
      </c>
      <c r="V6816" t="s">
        <v>43</v>
      </c>
      <c r="W6816" t="s">
        <v>72</v>
      </c>
      <c r="X6816" t="s">
        <v>5696</v>
      </c>
      <c r="Y6816" t="s">
        <v>74</v>
      </c>
      <c r="Z6816" s="3">
        <v>97201</v>
      </c>
      <c r="AA6816" t="s">
        <v>75</v>
      </c>
      <c r="AB6816" t="s">
        <v>76</v>
      </c>
      <c r="AC6816" t="s">
        <v>77</v>
      </c>
      <c r="AD6816" t="s">
        <v>78</v>
      </c>
      <c r="AE6816" t="s">
        <v>79</v>
      </c>
      <c r="AF6816" t="s">
        <v>80</v>
      </c>
      <c r="AG6816" t="s">
        <v>75</v>
      </c>
      <c r="AH6816" t="s">
        <v>76</v>
      </c>
      <c r="AI6816" t="s">
        <v>77</v>
      </c>
      <c r="AJ6816">
        <v>6971</v>
      </c>
    </row>
    <row r="6817" spans="1:36" ht="15" x14ac:dyDescent="0.2">
      <c r="A6817">
        <v>8</v>
      </c>
      <c r="B6817" s="3">
        <v>97201</v>
      </c>
      <c r="C6817" t="s">
        <v>5614</v>
      </c>
      <c r="E6817" t="s">
        <v>5615</v>
      </c>
      <c r="F6817" t="s">
        <v>2197</v>
      </c>
      <c r="G6817" t="s">
        <v>5803</v>
      </c>
      <c r="H6817" t="s">
        <v>5904</v>
      </c>
      <c r="K6817" t="s">
        <v>5906</v>
      </c>
      <c r="L6817" t="s">
        <v>5625</v>
      </c>
      <c r="M6817" t="s">
        <v>41</v>
      </c>
      <c r="O6817" t="s">
        <v>5907</v>
      </c>
      <c r="Q6817" t="s">
        <v>42</v>
      </c>
      <c r="R6817" t="s">
        <v>5837</v>
      </c>
      <c r="U6817">
        <v>160</v>
      </c>
      <c r="V6817" t="s">
        <v>43</v>
      </c>
      <c r="W6817" t="s">
        <v>72</v>
      </c>
      <c r="X6817" t="s">
        <v>5696</v>
      </c>
      <c r="Y6817" t="s">
        <v>74</v>
      </c>
      <c r="Z6817" s="3">
        <v>97201</v>
      </c>
      <c r="AA6817" t="s">
        <v>75</v>
      </c>
      <c r="AB6817" t="s">
        <v>76</v>
      </c>
      <c r="AC6817" t="s">
        <v>77</v>
      </c>
      <c r="AD6817" t="s">
        <v>78</v>
      </c>
      <c r="AE6817" t="s">
        <v>79</v>
      </c>
      <c r="AF6817" t="s">
        <v>80</v>
      </c>
      <c r="AG6817" t="s">
        <v>75</v>
      </c>
      <c r="AH6817" t="s">
        <v>76</v>
      </c>
      <c r="AI6817" t="s">
        <v>77</v>
      </c>
      <c r="AJ6817">
        <v>6972</v>
      </c>
    </row>
    <row r="6818" spans="1:36" ht="15" x14ac:dyDescent="0.2">
      <c r="A6818">
        <v>9</v>
      </c>
      <c r="B6818" s="3">
        <v>97201</v>
      </c>
      <c r="C6818" t="s">
        <v>5614</v>
      </c>
      <c r="E6818" t="s">
        <v>5615</v>
      </c>
      <c r="F6818" t="s">
        <v>2197</v>
      </c>
      <c r="G6818" t="s">
        <v>5908</v>
      </c>
      <c r="H6818" t="s">
        <v>5909</v>
      </c>
      <c r="K6818" t="s">
        <v>5910</v>
      </c>
      <c r="L6818" t="s">
        <v>5625</v>
      </c>
      <c r="M6818" t="s">
        <v>119</v>
      </c>
      <c r="O6818" t="s">
        <v>5907</v>
      </c>
      <c r="Q6818" t="s">
        <v>42</v>
      </c>
      <c r="R6818" t="s">
        <v>5841</v>
      </c>
      <c r="U6818">
        <v>160</v>
      </c>
      <c r="V6818" t="s">
        <v>43</v>
      </c>
      <c r="W6818" t="s">
        <v>72</v>
      </c>
      <c r="X6818" t="s">
        <v>5696</v>
      </c>
      <c r="Y6818" t="s">
        <v>74</v>
      </c>
      <c r="Z6818" s="3">
        <v>97201</v>
      </c>
      <c r="AA6818" t="s">
        <v>75</v>
      </c>
      <c r="AB6818" t="s">
        <v>76</v>
      </c>
      <c r="AC6818" t="s">
        <v>77</v>
      </c>
      <c r="AD6818" t="s">
        <v>78</v>
      </c>
      <c r="AE6818" t="s">
        <v>79</v>
      </c>
      <c r="AF6818" t="s">
        <v>80</v>
      </c>
      <c r="AG6818" t="s">
        <v>75</v>
      </c>
      <c r="AH6818" t="s">
        <v>76</v>
      </c>
      <c r="AI6818" t="s">
        <v>77</v>
      </c>
      <c r="AJ6818">
        <v>6973</v>
      </c>
    </row>
    <row r="6819" spans="1:36" ht="15" x14ac:dyDescent="0.2">
      <c r="A6819">
        <v>10</v>
      </c>
      <c r="B6819" s="3">
        <v>97201</v>
      </c>
      <c r="C6819" t="s">
        <v>5614</v>
      </c>
      <c r="E6819" t="s">
        <v>5615</v>
      </c>
      <c r="F6819" t="s">
        <v>2197</v>
      </c>
      <c r="G6819" t="s">
        <v>5908</v>
      </c>
      <c r="H6819" t="s">
        <v>5909</v>
      </c>
      <c r="K6819" t="s">
        <v>5911</v>
      </c>
      <c r="L6819" t="s">
        <v>5625</v>
      </c>
      <c r="M6819" t="s">
        <v>119</v>
      </c>
      <c r="O6819" t="s">
        <v>5912</v>
      </c>
      <c r="Q6819" t="s">
        <v>42</v>
      </c>
      <c r="R6819" t="s">
        <v>5841</v>
      </c>
      <c r="U6819">
        <v>160</v>
      </c>
      <c r="V6819" t="s">
        <v>43</v>
      </c>
      <c r="W6819" t="s">
        <v>72</v>
      </c>
      <c r="X6819" t="s">
        <v>5696</v>
      </c>
      <c r="Y6819" t="s">
        <v>74</v>
      </c>
      <c r="Z6819" s="3">
        <v>97201</v>
      </c>
      <c r="AA6819" t="s">
        <v>75</v>
      </c>
      <c r="AB6819" t="s">
        <v>76</v>
      </c>
      <c r="AC6819" t="s">
        <v>77</v>
      </c>
      <c r="AD6819" t="s">
        <v>78</v>
      </c>
      <c r="AE6819" t="s">
        <v>79</v>
      </c>
      <c r="AF6819" t="s">
        <v>80</v>
      </c>
      <c r="AG6819" t="s">
        <v>75</v>
      </c>
      <c r="AH6819" t="s">
        <v>76</v>
      </c>
      <c r="AI6819" t="s">
        <v>77</v>
      </c>
      <c r="AJ6819">
        <v>6974</v>
      </c>
    </row>
    <row r="6820" spans="1:36" ht="15" x14ac:dyDescent="0.2">
      <c r="A6820">
        <v>11</v>
      </c>
      <c r="B6820" s="3">
        <v>97201</v>
      </c>
      <c r="C6820" t="s">
        <v>5614</v>
      </c>
      <c r="E6820" t="s">
        <v>5615</v>
      </c>
      <c r="F6820" t="s">
        <v>404</v>
      </c>
      <c r="G6820" t="s">
        <v>5913</v>
      </c>
      <c r="H6820" t="s">
        <v>5914</v>
      </c>
      <c r="K6820" t="s">
        <v>5915</v>
      </c>
      <c r="L6820" t="s">
        <v>5625</v>
      </c>
      <c r="M6820" t="s">
        <v>41</v>
      </c>
      <c r="O6820" t="s">
        <v>5912</v>
      </c>
      <c r="Q6820" t="s">
        <v>42</v>
      </c>
      <c r="R6820" t="s">
        <v>5864</v>
      </c>
      <c r="U6820">
        <v>160</v>
      </c>
      <c r="V6820" t="s">
        <v>43</v>
      </c>
      <c r="W6820" t="s">
        <v>72</v>
      </c>
      <c r="X6820" t="s">
        <v>5696</v>
      </c>
      <c r="Y6820" t="s">
        <v>74</v>
      </c>
      <c r="Z6820" s="3">
        <v>97201</v>
      </c>
      <c r="AA6820" t="s">
        <v>75</v>
      </c>
      <c r="AB6820" t="s">
        <v>76</v>
      </c>
      <c r="AC6820" t="s">
        <v>77</v>
      </c>
      <c r="AD6820" t="s">
        <v>78</v>
      </c>
      <c r="AE6820" t="s">
        <v>79</v>
      </c>
      <c r="AF6820" t="s">
        <v>80</v>
      </c>
      <c r="AG6820" t="s">
        <v>75</v>
      </c>
      <c r="AH6820" t="s">
        <v>76</v>
      </c>
      <c r="AI6820" t="s">
        <v>77</v>
      </c>
      <c r="AJ6820">
        <v>6975</v>
      </c>
    </row>
    <row r="6821" spans="1:36" ht="15" x14ac:dyDescent="0.2">
      <c r="A6821">
        <v>12</v>
      </c>
      <c r="B6821" s="3">
        <v>97201</v>
      </c>
      <c r="C6821" t="s">
        <v>5614</v>
      </c>
      <c r="E6821" t="s">
        <v>5615</v>
      </c>
      <c r="F6821" t="s">
        <v>404</v>
      </c>
      <c r="G6821" t="s">
        <v>5913</v>
      </c>
      <c r="H6821" t="s">
        <v>5914</v>
      </c>
      <c r="K6821" t="s">
        <v>5916</v>
      </c>
      <c r="L6821" t="s">
        <v>5625</v>
      </c>
      <c r="M6821" t="s">
        <v>41</v>
      </c>
      <c r="Q6821" t="s">
        <v>42</v>
      </c>
      <c r="R6821" t="s">
        <v>5864</v>
      </c>
      <c r="U6821">
        <v>160</v>
      </c>
      <c r="V6821" t="s">
        <v>43</v>
      </c>
      <c r="W6821" t="s">
        <v>72</v>
      </c>
      <c r="X6821" t="s">
        <v>5696</v>
      </c>
      <c r="Y6821" t="s">
        <v>74</v>
      </c>
      <c r="Z6821" s="3">
        <v>97201</v>
      </c>
      <c r="AA6821" t="s">
        <v>75</v>
      </c>
      <c r="AB6821" t="s">
        <v>76</v>
      </c>
      <c r="AC6821" t="s">
        <v>77</v>
      </c>
      <c r="AD6821" t="s">
        <v>78</v>
      </c>
      <c r="AE6821" t="s">
        <v>79</v>
      </c>
      <c r="AF6821" t="s">
        <v>80</v>
      </c>
      <c r="AG6821" t="s">
        <v>75</v>
      </c>
      <c r="AH6821" t="s">
        <v>76</v>
      </c>
      <c r="AI6821" t="s">
        <v>77</v>
      </c>
      <c r="AJ6821">
        <v>6976</v>
      </c>
    </row>
    <row r="6822" spans="1:36" ht="15" x14ac:dyDescent="0.2">
      <c r="A6822">
        <v>2</v>
      </c>
      <c r="B6822" s="3">
        <v>97201</v>
      </c>
      <c r="C6822" t="s">
        <v>5614</v>
      </c>
      <c r="E6822" t="s">
        <v>5615</v>
      </c>
      <c r="F6822" t="s">
        <v>5917</v>
      </c>
      <c r="M6822" t="s">
        <v>41</v>
      </c>
      <c r="V6822" t="s">
        <v>43</v>
      </c>
      <c r="W6822" t="s">
        <v>72</v>
      </c>
      <c r="X6822" t="s">
        <v>5696</v>
      </c>
      <c r="Y6822" t="s">
        <v>74</v>
      </c>
      <c r="Z6822" s="3">
        <v>97201</v>
      </c>
      <c r="AA6822" t="s">
        <v>75</v>
      </c>
      <c r="AB6822" t="s">
        <v>76</v>
      </c>
      <c r="AC6822" t="s">
        <v>77</v>
      </c>
      <c r="AD6822" t="s">
        <v>78</v>
      </c>
      <c r="AE6822" t="s">
        <v>79</v>
      </c>
      <c r="AF6822" t="s">
        <v>80</v>
      </c>
      <c r="AG6822" t="s">
        <v>75</v>
      </c>
      <c r="AH6822" t="s">
        <v>76</v>
      </c>
      <c r="AI6822" t="s">
        <v>77</v>
      </c>
      <c r="AJ6822">
        <v>6978</v>
      </c>
    </row>
    <row r="6823" spans="1:36" ht="15" x14ac:dyDescent="0.2">
      <c r="A6823">
        <v>2</v>
      </c>
      <c r="B6823" s="3">
        <v>97201</v>
      </c>
      <c r="C6823" t="s">
        <v>5614</v>
      </c>
      <c r="E6823" t="s">
        <v>5615</v>
      </c>
      <c r="F6823" t="s">
        <v>2197</v>
      </c>
      <c r="K6823" t="s">
        <v>5918</v>
      </c>
      <c r="M6823" t="s">
        <v>119</v>
      </c>
      <c r="V6823" t="s">
        <v>43</v>
      </c>
      <c r="W6823" t="s">
        <v>72</v>
      </c>
      <c r="X6823" t="s">
        <v>5696</v>
      </c>
      <c r="Y6823" t="s">
        <v>74</v>
      </c>
      <c r="Z6823" s="3">
        <v>97201</v>
      </c>
      <c r="AA6823" t="s">
        <v>75</v>
      </c>
      <c r="AB6823" t="s">
        <v>76</v>
      </c>
      <c r="AC6823" t="s">
        <v>77</v>
      </c>
      <c r="AD6823" t="s">
        <v>78</v>
      </c>
      <c r="AE6823" t="s">
        <v>79</v>
      </c>
      <c r="AF6823" t="s">
        <v>80</v>
      </c>
      <c r="AG6823" t="s">
        <v>75</v>
      </c>
      <c r="AH6823" t="s">
        <v>76</v>
      </c>
      <c r="AI6823" t="s">
        <v>77</v>
      </c>
      <c r="AJ6823">
        <v>6980</v>
      </c>
    </row>
    <row r="6824" spans="1:36" ht="15" x14ac:dyDescent="0.2">
      <c r="A6824">
        <v>2</v>
      </c>
      <c r="B6824" s="3">
        <v>97201</v>
      </c>
      <c r="C6824" t="s">
        <v>5614</v>
      </c>
      <c r="E6824" t="s">
        <v>5615</v>
      </c>
      <c r="F6824" t="s">
        <v>404</v>
      </c>
      <c r="G6824" t="s">
        <v>5919</v>
      </c>
      <c r="K6824" t="s">
        <v>5920</v>
      </c>
      <c r="M6824" t="s">
        <v>41</v>
      </c>
      <c r="V6824" t="s">
        <v>43</v>
      </c>
      <c r="W6824" t="s">
        <v>72</v>
      </c>
      <c r="X6824" t="s">
        <v>5696</v>
      </c>
      <c r="Y6824" t="s">
        <v>74</v>
      </c>
      <c r="Z6824" s="3">
        <v>97201</v>
      </c>
      <c r="AA6824" t="s">
        <v>75</v>
      </c>
      <c r="AB6824" t="s">
        <v>76</v>
      </c>
      <c r="AC6824" t="s">
        <v>77</v>
      </c>
      <c r="AD6824" t="s">
        <v>78</v>
      </c>
      <c r="AE6824" t="s">
        <v>79</v>
      </c>
      <c r="AF6824" t="s">
        <v>80</v>
      </c>
      <c r="AG6824" t="s">
        <v>75</v>
      </c>
      <c r="AH6824" t="s">
        <v>76</v>
      </c>
      <c r="AI6824" t="s">
        <v>77</v>
      </c>
      <c r="AJ6824">
        <v>6982</v>
      </c>
    </row>
    <row r="6825" spans="1:36" ht="15" x14ac:dyDescent="0.2">
      <c r="A6825">
        <v>2</v>
      </c>
      <c r="B6825" s="3">
        <v>97201</v>
      </c>
      <c r="C6825" t="s">
        <v>5614</v>
      </c>
      <c r="E6825" t="s">
        <v>5615</v>
      </c>
      <c r="F6825" t="s">
        <v>2197</v>
      </c>
      <c r="G6825" t="s">
        <v>5796</v>
      </c>
      <c r="K6825" t="s">
        <v>5921</v>
      </c>
      <c r="M6825" t="s">
        <v>41</v>
      </c>
      <c r="V6825" t="s">
        <v>43</v>
      </c>
      <c r="W6825" t="s">
        <v>72</v>
      </c>
      <c r="X6825" t="s">
        <v>5696</v>
      </c>
      <c r="Y6825" t="s">
        <v>74</v>
      </c>
      <c r="Z6825" s="3">
        <v>97201</v>
      </c>
      <c r="AA6825" t="s">
        <v>75</v>
      </c>
      <c r="AB6825" t="s">
        <v>76</v>
      </c>
      <c r="AC6825" t="s">
        <v>77</v>
      </c>
      <c r="AD6825" t="s">
        <v>78</v>
      </c>
      <c r="AE6825" t="s">
        <v>79</v>
      </c>
      <c r="AF6825" t="s">
        <v>80</v>
      </c>
      <c r="AG6825" t="s">
        <v>75</v>
      </c>
      <c r="AH6825" t="s">
        <v>76</v>
      </c>
      <c r="AI6825" t="s">
        <v>77</v>
      </c>
      <c r="AJ6825">
        <v>6983</v>
      </c>
    </row>
    <row r="6826" spans="1:36" ht="15" x14ac:dyDescent="0.2">
      <c r="A6826">
        <v>2</v>
      </c>
      <c r="B6826" s="3">
        <v>97201</v>
      </c>
      <c r="C6826" t="s">
        <v>3570</v>
      </c>
      <c r="E6826" t="s">
        <v>3571</v>
      </c>
      <c r="F6826" t="s">
        <v>561</v>
      </c>
      <c r="G6826" t="s">
        <v>5922</v>
      </c>
      <c r="K6826" t="s">
        <v>5923</v>
      </c>
      <c r="M6826" t="s">
        <v>41</v>
      </c>
      <c r="Q6826" t="s">
        <v>204</v>
      </c>
      <c r="U6826">
        <v>1200</v>
      </c>
      <c r="V6826" t="s">
        <v>43</v>
      </c>
      <c r="W6826" t="s">
        <v>72</v>
      </c>
      <c r="X6826" t="s">
        <v>5696</v>
      </c>
      <c r="Y6826" t="s">
        <v>74</v>
      </c>
      <c r="Z6826" s="3">
        <v>97201</v>
      </c>
      <c r="AA6826" t="s">
        <v>75</v>
      </c>
      <c r="AB6826" t="s">
        <v>76</v>
      </c>
      <c r="AC6826" t="s">
        <v>77</v>
      </c>
      <c r="AD6826" t="s">
        <v>78</v>
      </c>
      <c r="AE6826" t="s">
        <v>79</v>
      </c>
      <c r="AF6826" t="s">
        <v>80</v>
      </c>
      <c r="AG6826" t="s">
        <v>75</v>
      </c>
      <c r="AH6826" t="s">
        <v>76</v>
      </c>
      <c r="AI6826" t="s">
        <v>77</v>
      </c>
      <c r="AJ6826">
        <v>6984</v>
      </c>
    </row>
    <row r="6827" spans="1:36" ht="15" x14ac:dyDescent="0.2">
      <c r="A6827">
        <v>14</v>
      </c>
      <c r="B6827" s="3">
        <v>97201</v>
      </c>
      <c r="C6827" t="s">
        <v>564</v>
      </c>
      <c r="E6827" t="s">
        <v>565</v>
      </c>
      <c r="F6827" t="s">
        <v>5924</v>
      </c>
      <c r="G6827" t="s">
        <v>5925</v>
      </c>
      <c r="K6827" t="s">
        <v>5926</v>
      </c>
      <c r="M6827" t="s">
        <v>41</v>
      </c>
      <c r="Q6827" t="s">
        <v>204</v>
      </c>
      <c r="U6827">
        <v>120</v>
      </c>
      <c r="V6827" t="s">
        <v>43</v>
      </c>
      <c r="W6827" t="s">
        <v>72</v>
      </c>
      <c r="X6827" t="s">
        <v>5696</v>
      </c>
      <c r="Y6827" t="s">
        <v>74</v>
      </c>
      <c r="Z6827" s="3">
        <v>97201</v>
      </c>
      <c r="AA6827" t="s">
        <v>75</v>
      </c>
      <c r="AB6827" t="s">
        <v>76</v>
      </c>
      <c r="AC6827" t="s">
        <v>77</v>
      </c>
      <c r="AD6827" t="s">
        <v>78</v>
      </c>
      <c r="AE6827" t="s">
        <v>79</v>
      </c>
      <c r="AF6827" t="s">
        <v>80</v>
      </c>
      <c r="AG6827" t="s">
        <v>75</v>
      </c>
      <c r="AH6827" t="s">
        <v>76</v>
      </c>
      <c r="AI6827" t="s">
        <v>77</v>
      </c>
      <c r="AJ6827">
        <v>6985</v>
      </c>
    </row>
    <row r="6828" spans="1:36" ht="15" x14ac:dyDescent="0.2">
      <c r="A6828">
        <v>15</v>
      </c>
      <c r="B6828" s="3">
        <v>97201</v>
      </c>
      <c r="C6828" t="s">
        <v>2208</v>
      </c>
      <c r="E6828" t="s">
        <v>2209</v>
      </c>
      <c r="F6828" t="s">
        <v>570</v>
      </c>
      <c r="G6828" t="s">
        <v>37</v>
      </c>
      <c r="K6828" t="s">
        <v>5927</v>
      </c>
      <c r="M6828" t="s">
        <v>41</v>
      </c>
      <c r="Q6828" t="s">
        <v>204</v>
      </c>
      <c r="U6828">
        <v>120</v>
      </c>
      <c r="V6828" t="s">
        <v>43</v>
      </c>
      <c r="W6828" t="s">
        <v>72</v>
      </c>
      <c r="X6828" t="s">
        <v>5696</v>
      </c>
      <c r="Y6828" t="s">
        <v>74</v>
      </c>
      <c r="Z6828" s="3">
        <v>97201</v>
      </c>
      <c r="AA6828" t="s">
        <v>75</v>
      </c>
      <c r="AB6828" t="s">
        <v>76</v>
      </c>
      <c r="AC6828" t="s">
        <v>77</v>
      </c>
      <c r="AD6828" t="s">
        <v>78</v>
      </c>
      <c r="AE6828" t="s">
        <v>79</v>
      </c>
      <c r="AF6828" t="s">
        <v>80</v>
      </c>
      <c r="AG6828" t="s">
        <v>75</v>
      </c>
      <c r="AH6828" t="s">
        <v>76</v>
      </c>
      <c r="AI6828" t="s">
        <v>77</v>
      </c>
      <c r="AJ6828">
        <v>6986</v>
      </c>
    </row>
    <row r="6829" spans="1:36" ht="15" x14ac:dyDescent="0.2">
      <c r="A6829">
        <v>16</v>
      </c>
      <c r="B6829" s="3">
        <v>97201</v>
      </c>
      <c r="C6829" t="s">
        <v>564</v>
      </c>
      <c r="E6829" t="s">
        <v>565</v>
      </c>
      <c r="F6829" t="s">
        <v>5928</v>
      </c>
      <c r="G6829" t="s">
        <v>5929</v>
      </c>
      <c r="K6829" t="s">
        <v>5930</v>
      </c>
      <c r="M6829" t="s">
        <v>41</v>
      </c>
      <c r="Q6829" t="s">
        <v>204</v>
      </c>
      <c r="U6829">
        <v>120</v>
      </c>
      <c r="V6829" t="s">
        <v>43</v>
      </c>
      <c r="W6829" t="s">
        <v>72</v>
      </c>
      <c r="X6829" t="s">
        <v>5696</v>
      </c>
      <c r="Y6829" t="s">
        <v>74</v>
      </c>
      <c r="Z6829" s="3">
        <v>97201</v>
      </c>
      <c r="AA6829" t="s">
        <v>75</v>
      </c>
      <c r="AB6829" t="s">
        <v>76</v>
      </c>
      <c r="AC6829" t="s">
        <v>77</v>
      </c>
      <c r="AD6829" t="s">
        <v>78</v>
      </c>
      <c r="AE6829" t="s">
        <v>79</v>
      </c>
      <c r="AF6829" t="s">
        <v>80</v>
      </c>
      <c r="AG6829" t="s">
        <v>75</v>
      </c>
      <c r="AH6829" t="s">
        <v>76</v>
      </c>
      <c r="AI6829" t="s">
        <v>77</v>
      </c>
      <c r="AJ6829">
        <v>6987</v>
      </c>
    </row>
    <row r="6830" spans="1:36" ht="15" x14ac:dyDescent="0.2">
      <c r="A6830">
        <v>26</v>
      </c>
      <c r="B6830" s="3">
        <v>97201</v>
      </c>
      <c r="C6830" t="s">
        <v>5464</v>
      </c>
      <c r="E6830" t="s">
        <v>5465</v>
      </c>
      <c r="F6830" t="s">
        <v>698</v>
      </c>
      <c r="G6830" t="s">
        <v>5931</v>
      </c>
      <c r="K6830" t="s">
        <v>5932</v>
      </c>
      <c r="M6830" t="s">
        <v>41</v>
      </c>
      <c r="Q6830" t="s">
        <v>204</v>
      </c>
      <c r="U6830">
        <v>160</v>
      </c>
      <c r="V6830" t="s">
        <v>43</v>
      </c>
      <c r="W6830" t="s">
        <v>72</v>
      </c>
      <c r="X6830" t="s">
        <v>5696</v>
      </c>
      <c r="Y6830" t="s">
        <v>74</v>
      </c>
      <c r="Z6830" s="3">
        <v>97201</v>
      </c>
      <c r="AA6830" t="s">
        <v>75</v>
      </c>
      <c r="AB6830" t="s">
        <v>76</v>
      </c>
      <c r="AC6830" t="s">
        <v>77</v>
      </c>
      <c r="AD6830" t="s">
        <v>78</v>
      </c>
      <c r="AE6830" t="s">
        <v>79</v>
      </c>
      <c r="AF6830" t="s">
        <v>80</v>
      </c>
      <c r="AG6830" t="s">
        <v>75</v>
      </c>
      <c r="AH6830" t="s">
        <v>76</v>
      </c>
      <c r="AI6830" t="s">
        <v>77</v>
      </c>
      <c r="AJ6830">
        <v>6994</v>
      </c>
    </row>
    <row r="6831" spans="1:36" ht="15" x14ac:dyDescent="0.2">
      <c r="A6831">
        <v>17</v>
      </c>
      <c r="B6831" s="3">
        <v>97201</v>
      </c>
      <c r="C6831" t="s">
        <v>564</v>
      </c>
      <c r="E6831" t="s">
        <v>565</v>
      </c>
      <c r="F6831" t="s">
        <v>5924</v>
      </c>
      <c r="G6831" t="s">
        <v>5925</v>
      </c>
      <c r="K6831" t="s">
        <v>5933</v>
      </c>
      <c r="M6831" t="s">
        <v>41</v>
      </c>
      <c r="Q6831" t="s">
        <v>204</v>
      </c>
      <c r="U6831">
        <v>120</v>
      </c>
      <c r="V6831" t="s">
        <v>43</v>
      </c>
      <c r="W6831" t="s">
        <v>72</v>
      </c>
      <c r="X6831" t="s">
        <v>5696</v>
      </c>
      <c r="Y6831" t="s">
        <v>74</v>
      </c>
      <c r="Z6831" s="3">
        <v>97201</v>
      </c>
      <c r="AA6831" t="s">
        <v>75</v>
      </c>
      <c r="AB6831" t="s">
        <v>76</v>
      </c>
      <c r="AC6831" t="s">
        <v>77</v>
      </c>
      <c r="AD6831" t="s">
        <v>78</v>
      </c>
      <c r="AE6831" t="s">
        <v>79</v>
      </c>
      <c r="AF6831" t="s">
        <v>80</v>
      </c>
      <c r="AG6831" t="s">
        <v>75</v>
      </c>
      <c r="AH6831" t="s">
        <v>76</v>
      </c>
      <c r="AI6831" t="s">
        <v>77</v>
      </c>
      <c r="AJ6831">
        <v>6988</v>
      </c>
    </row>
    <row r="6832" spans="1:36" ht="15" x14ac:dyDescent="0.2">
      <c r="A6832">
        <v>18</v>
      </c>
      <c r="B6832" s="3">
        <v>97201</v>
      </c>
      <c r="C6832" t="s">
        <v>2208</v>
      </c>
      <c r="E6832" t="s">
        <v>2209</v>
      </c>
      <c r="F6832" t="s">
        <v>561</v>
      </c>
      <c r="G6832" t="s">
        <v>37</v>
      </c>
      <c r="K6832" t="s">
        <v>5934</v>
      </c>
      <c r="M6832" t="s">
        <v>41</v>
      </c>
      <c r="Q6832" t="s">
        <v>42</v>
      </c>
      <c r="U6832">
        <v>120</v>
      </c>
      <c r="V6832" t="s">
        <v>43</v>
      </c>
      <c r="W6832" t="s">
        <v>72</v>
      </c>
      <c r="X6832" t="s">
        <v>5696</v>
      </c>
      <c r="Y6832" t="s">
        <v>74</v>
      </c>
      <c r="Z6832" s="3">
        <v>97201</v>
      </c>
      <c r="AA6832" t="s">
        <v>75</v>
      </c>
      <c r="AB6832" t="s">
        <v>76</v>
      </c>
      <c r="AC6832" t="s">
        <v>77</v>
      </c>
      <c r="AD6832" t="s">
        <v>78</v>
      </c>
      <c r="AE6832" t="s">
        <v>79</v>
      </c>
      <c r="AF6832" t="s">
        <v>80</v>
      </c>
      <c r="AG6832" t="s">
        <v>75</v>
      </c>
      <c r="AH6832" t="s">
        <v>76</v>
      </c>
      <c r="AI6832" t="s">
        <v>77</v>
      </c>
      <c r="AJ6832">
        <v>6989</v>
      </c>
    </row>
    <row r="6833" spans="1:36" ht="15" x14ac:dyDescent="0.2">
      <c r="A6833">
        <v>19</v>
      </c>
      <c r="B6833" s="3">
        <v>97201</v>
      </c>
      <c r="C6833" t="s">
        <v>564</v>
      </c>
      <c r="E6833" t="s">
        <v>565</v>
      </c>
      <c r="F6833" t="s">
        <v>5935</v>
      </c>
      <c r="G6833" t="s">
        <v>5936</v>
      </c>
      <c r="K6833" t="s">
        <v>5937</v>
      </c>
      <c r="M6833" t="s">
        <v>60</v>
      </c>
      <c r="Q6833" t="s">
        <v>42</v>
      </c>
      <c r="U6833">
        <v>120</v>
      </c>
      <c r="V6833" t="s">
        <v>43</v>
      </c>
      <c r="W6833" t="s">
        <v>72</v>
      </c>
      <c r="X6833" t="s">
        <v>5696</v>
      </c>
      <c r="Y6833" t="s">
        <v>74</v>
      </c>
      <c r="Z6833" s="3">
        <v>97201</v>
      </c>
      <c r="AA6833" t="s">
        <v>75</v>
      </c>
      <c r="AB6833" t="s">
        <v>76</v>
      </c>
      <c r="AC6833" t="s">
        <v>77</v>
      </c>
      <c r="AD6833" t="s">
        <v>78</v>
      </c>
      <c r="AE6833" t="s">
        <v>79</v>
      </c>
      <c r="AF6833" t="s">
        <v>80</v>
      </c>
      <c r="AG6833" t="s">
        <v>75</v>
      </c>
      <c r="AH6833" t="s">
        <v>76</v>
      </c>
      <c r="AI6833" t="s">
        <v>77</v>
      </c>
      <c r="AJ6833">
        <v>6990</v>
      </c>
    </row>
    <row r="6834" spans="1:36" ht="15" x14ac:dyDescent="0.2">
      <c r="A6834">
        <v>20</v>
      </c>
      <c r="B6834" s="3">
        <v>97201</v>
      </c>
      <c r="C6834" t="s">
        <v>564</v>
      </c>
      <c r="E6834" t="s">
        <v>565</v>
      </c>
      <c r="F6834" t="s">
        <v>5938</v>
      </c>
      <c r="G6834" t="s">
        <v>5939</v>
      </c>
      <c r="K6834" t="s">
        <v>5940</v>
      </c>
      <c r="M6834" t="s">
        <v>60</v>
      </c>
      <c r="Q6834" t="s">
        <v>42</v>
      </c>
      <c r="U6834">
        <v>120</v>
      </c>
      <c r="V6834" t="s">
        <v>43</v>
      </c>
      <c r="W6834" t="s">
        <v>72</v>
      </c>
      <c r="X6834" t="s">
        <v>5696</v>
      </c>
      <c r="Y6834" t="s">
        <v>74</v>
      </c>
      <c r="Z6834" s="3">
        <v>97201</v>
      </c>
      <c r="AA6834" t="s">
        <v>75</v>
      </c>
      <c r="AB6834" t="s">
        <v>76</v>
      </c>
      <c r="AC6834" t="s">
        <v>77</v>
      </c>
      <c r="AD6834" t="s">
        <v>78</v>
      </c>
      <c r="AE6834" t="s">
        <v>79</v>
      </c>
      <c r="AF6834" t="s">
        <v>80</v>
      </c>
      <c r="AG6834" t="s">
        <v>75</v>
      </c>
      <c r="AH6834" t="s">
        <v>76</v>
      </c>
      <c r="AI6834" t="s">
        <v>77</v>
      </c>
      <c r="AJ6834">
        <v>6991</v>
      </c>
    </row>
    <row r="6835" spans="1:36" ht="15" x14ac:dyDescent="0.2">
      <c r="A6835">
        <v>21</v>
      </c>
      <c r="B6835" s="3">
        <v>97201</v>
      </c>
      <c r="C6835" t="s">
        <v>2208</v>
      </c>
      <c r="E6835" t="s">
        <v>2209</v>
      </c>
      <c r="F6835" t="s">
        <v>561</v>
      </c>
      <c r="G6835" t="s">
        <v>5941</v>
      </c>
      <c r="K6835" t="s">
        <v>5942</v>
      </c>
      <c r="M6835" t="s">
        <v>41</v>
      </c>
      <c r="Q6835" t="s">
        <v>204</v>
      </c>
      <c r="U6835">
        <v>120</v>
      </c>
      <c r="V6835" t="s">
        <v>43</v>
      </c>
      <c r="W6835" t="s">
        <v>72</v>
      </c>
      <c r="X6835" t="s">
        <v>5696</v>
      </c>
      <c r="Y6835" t="s">
        <v>74</v>
      </c>
      <c r="Z6835" s="3">
        <v>97201</v>
      </c>
      <c r="AA6835" t="s">
        <v>75</v>
      </c>
      <c r="AB6835" t="s">
        <v>76</v>
      </c>
      <c r="AC6835" t="s">
        <v>77</v>
      </c>
      <c r="AD6835" t="s">
        <v>78</v>
      </c>
      <c r="AE6835" t="s">
        <v>79</v>
      </c>
      <c r="AF6835" t="s">
        <v>80</v>
      </c>
      <c r="AG6835" t="s">
        <v>75</v>
      </c>
      <c r="AH6835" t="s">
        <v>76</v>
      </c>
      <c r="AI6835" t="s">
        <v>77</v>
      </c>
      <c r="AJ6835">
        <v>6992</v>
      </c>
    </row>
    <row r="6836" spans="1:36" ht="15" x14ac:dyDescent="0.2">
      <c r="A6836">
        <v>25</v>
      </c>
      <c r="B6836" s="3">
        <v>97201</v>
      </c>
      <c r="C6836" t="s">
        <v>5464</v>
      </c>
      <c r="E6836" t="s">
        <v>5465</v>
      </c>
      <c r="F6836" t="s">
        <v>404</v>
      </c>
      <c r="G6836" t="s">
        <v>5873</v>
      </c>
      <c r="K6836" t="s">
        <v>5943</v>
      </c>
      <c r="M6836" t="s">
        <v>41</v>
      </c>
      <c r="Q6836" t="s">
        <v>42</v>
      </c>
      <c r="U6836">
        <v>160</v>
      </c>
      <c r="V6836" t="s">
        <v>43</v>
      </c>
      <c r="W6836" t="s">
        <v>72</v>
      </c>
      <c r="X6836" t="s">
        <v>5696</v>
      </c>
      <c r="Y6836" t="s">
        <v>74</v>
      </c>
      <c r="Z6836" s="3">
        <v>97201</v>
      </c>
      <c r="AA6836" t="s">
        <v>75</v>
      </c>
      <c r="AB6836" t="s">
        <v>76</v>
      </c>
      <c r="AC6836" t="s">
        <v>77</v>
      </c>
      <c r="AD6836" t="s">
        <v>78</v>
      </c>
      <c r="AE6836" t="s">
        <v>79</v>
      </c>
      <c r="AF6836" t="s">
        <v>80</v>
      </c>
      <c r="AG6836" t="s">
        <v>75</v>
      </c>
      <c r="AH6836" t="s">
        <v>76</v>
      </c>
      <c r="AI6836" t="s">
        <v>77</v>
      </c>
      <c r="AJ6836">
        <v>6993</v>
      </c>
    </row>
    <row r="6837" spans="1:36" ht="15" x14ac:dyDescent="0.2">
      <c r="A6837">
        <v>27</v>
      </c>
      <c r="B6837" s="3">
        <v>97201</v>
      </c>
      <c r="C6837" t="s">
        <v>5464</v>
      </c>
      <c r="E6837" t="s">
        <v>5465</v>
      </c>
      <c r="F6837" t="s">
        <v>225</v>
      </c>
      <c r="G6837" t="s">
        <v>5944</v>
      </c>
      <c r="K6837" t="s">
        <v>5945</v>
      </c>
      <c r="M6837" t="s">
        <v>41</v>
      </c>
      <c r="Q6837" t="s">
        <v>204</v>
      </c>
      <c r="U6837">
        <v>160</v>
      </c>
      <c r="V6837" t="s">
        <v>43</v>
      </c>
      <c r="W6837" t="s">
        <v>72</v>
      </c>
      <c r="X6837" t="s">
        <v>5696</v>
      </c>
      <c r="Y6837" t="s">
        <v>74</v>
      </c>
      <c r="Z6837" s="3">
        <v>97201</v>
      </c>
      <c r="AA6837" t="s">
        <v>75</v>
      </c>
      <c r="AB6837" t="s">
        <v>76</v>
      </c>
      <c r="AC6837" t="s">
        <v>77</v>
      </c>
      <c r="AD6837" t="s">
        <v>78</v>
      </c>
      <c r="AE6837" t="s">
        <v>79</v>
      </c>
      <c r="AF6837" t="s">
        <v>80</v>
      </c>
      <c r="AG6837" t="s">
        <v>75</v>
      </c>
      <c r="AH6837" t="s">
        <v>76</v>
      </c>
      <c r="AI6837" t="s">
        <v>77</v>
      </c>
      <c r="AJ6837">
        <v>6995</v>
      </c>
    </row>
    <row r="6838" spans="1:36" ht="15" x14ac:dyDescent="0.2">
      <c r="A6838">
        <v>28</v>
      </c>
      <c r="B6838" s="3">
        <v>97201</v>
      </c>
      <c r="C6838" t="s">
        <v>5464</v>
      </c>
      <c r="E6838" t="s">
        <v>5465</v>
      </c>
      <c r="F6838" t="s">
        <v>225</v>
      </c>
      <c r="G6838" t="s">
        <v>5944</v>
      </c>
      <c r="K6838" t="s">
        <v>5946</v>
      </c>
      <c r="M6838" t="s">
        <v>41</v>
      </c>
      <c r="Q6838" t="s">
        <v>204</v>
      </c>
      <c r="U6838">
        <v>160</v>
      </c>
      <c r="V6838" t="s">
        <v>43</v>
      </c>
      <c r="W6838" t="s">
        <v>72</v>
      </c>
      <c r="X6838" t="s">
        <v>5696</v>
      </c>
      <c r="Y6838" t="s">
        <v>74</v>
      </c>
      <c r="Z6838" s="3">
        <v>97201</v>
      </c>
      <c r="AA6838" t="s">
        <v>75</v>
      </c>
      <c r="AB6838" t="s">
        <v>76</v>
      </c>
      <c r="AC6838" t="s">
        <v>77</v>
      </c>
      <c r="AD6838" t="s">
        <v>78</v>
      </c>
      <c r="AE6838" t="s">
        <v>79</v>
      </c>
      <c r="AF6838" t="s">
        <v>80</v>
      </c>
      <c r="AG6838" t="s">
        <v>75</v>
      </c>
      <c r="AH6838" t="s">
        <v>76</v>
      </c>
      <c r="AI6838" t="s">
        <v>77</v>
      </c>
      <c r="AJ6838">
        <v>6996</v>
      </c>
    </row>
    <row r="6839" spans="1:36" ht="15" x14ac:dyDescent="0.2">
      <c r="A6839">
        <v>29</v>
      </c>
      <c r="B6839" s="3">
        <v>97201</v>
      </c>
      <c r="C6839" t="s">
        <v>5464</v>
      </c>
      <c r="E6839" t="s">
        <v>5465</v>
      </c>
      <c r="F6839" t="s">
        <v>698</v>
      </c>
      <c r="G6839" t="s">
        <v>5947</v>
      </c>
      <c r="K6839" t="s">
        <v>5948</v>
      </c>
      <c r="M6839" t="s">
        <v>41</v>
      </c>
      <c r="Q6839" t="s">
        <v>42</v>
      </c>
      <c r="U6839">
        <v>160</v>
      </c>
      <c r="V6839" t="s">
        <v>43</v>
      </c>
      <c r="W6839" t="s">
        <v>72</v>
      </c>
      <c r="X6839" t="s">
        <v>5696</v>
      </c>
      <c r="Y6839" t="s">
        <v>74</v>
      </c>
      <c r="Z6839" s="3">
        <v>97201</v>
      </c>
      <c r="AA6839" t="s">
        <v>75</v>
      </c>
      <c r="AB6839" t="s">
        <v>76</v>
      </c>
      <c r="AC6839" t="s">
        <v>77</v>
      </c>
      <c r="AD6839" t="s">
        <v>78</v>
      </c>
      <c r="AE6839" t="s">
        <v>79</v>
      </c>
      <c r="AF6839" t="s">
        <v>80</v>
      </c>
      <c r="AG6839" t="s">
        <v>75</v>
      </c>
      <c r="AH6839" t="s">
        <v>76</v>
      </c>
      <c r="AI6839" t="s">
        <v>77</v>
      </c>
      <c r="AJ6839">
        <v>6997</v>
      </c>
    </row>
    <row r="6840" spans="1:36" ht="15" x14ac:dyDescent="0.2">
      <c r="A6840">
        <v>30</v>
      </c>
      <c r="B6840" s="3">
        <v>97201</v>
      </c>
      <c r="C6840" t="s">
        <v>5949</v>
      </c>
      <c r="E6840" t="s">
        <v>5950</v>
      </c>
      <c r="F6840" t="s">
        <v>2197</v>
      </c>
      <c r="G6840" t="s">
        <v>5951</v>
      </c>
      <c r="K6840" t="s">
        <v>5952</v>
      </c>
      <c r="M6840" t="s">
        <v>41</v>
      </c>
      <c r="Q6840" t="s">
        <v>42</v>
      </c>
      <c r="U6840">
        <v>160</v>
      </c>
      <c r="V6840" t="s">
        <v>43</v>
      </c>
      <c r="W6840" t="s">
        <v>72</v>
      </c>
      <c r="X6840" t="s">
        <v>5696</v>
      </c>
      <c r="Y6840" t="s">
        <v>74</v>
      </c>
      <c r="Z6840" s="3">
        <v>97201</v>
      </c>
      <c r="AA6840" t="s">
        <v>75</v>
      </c>
      <c r="AB6840" t="s">
        <v>76</v>
      </c>
      <c r="AC6840" t="s">
        <v>77</v>
      </c>
      <c r="AD6840" t="s">
        <v>78</v>
      </c>
      <c r="AE6840" t="s">
        <v>79</v>
      </c>
      <c r="AF6840" t="s">
        <v>80</v>
      </c>
      <c r="AG6840" t="s">
        <v>75</v>
      </c>
      <c r="AH6840" t="s">
        <v>76</v>
      </c>
      <c r="AI6840" t="s">
        <v>77</v>
      </c>
      <c r="AJ6840">
        <v>6998</v>
      </c>
    </row>
    <row r="6841" spans="1:36" ht="15" x14ac:dyDescent="0.2">
      <c r="A6841">
        <v>31</v>
      </c>
      <c r="B6841" s="3">
        <v>97201</v>
      </c>
      <c r="C6841" t="s">
        <v>5949</v>
      </c>
      <c r="E6841" t="s">
        <v>5950</v>
      </c>
      <c r="F6841" t="s">
        <v>2197</v>
      </c>
      <c r="G6841" t="s">
        <v>5951</v>
      </c>
      <c r="K6841" t="s">
        <v>5953</v>
      </c>
      <c r="M6841" t="s">
        <v>41</v>
      </c>
      <c r="Q6841" t="s">
        <v>42</v>
      </c>
      <c r="U6841">
        <v>160</v>
      </c>
      <c r="V6841" t="s">
        <v>43</v>
      </c>
      <c r="W6841" t="s">
        <v>72</v>
      </c>
      <c r="X6841" t="s">
        <v>5696</v>
      </c>
      <c r="Y6841" t="s">
        <v>74</v>
      </c>
      <c r="Z6841" s="3">
        <v>97201</v>
      </c>
      <c r="AA6841" t="s">
        <v>75</v>
      </c>
      <c r="AB6841" t="s">
        <v>76</v>
      </c>
      <c r="AC6841" t="s">
        <v>77</v>
      </c>
      <c r="AD6841" t="s">
        <v>78</v>
      </c>
      <c r="AE6841" t="s">
        <v>79</v>
      </c>
      <c r="AF6841" t="s">
        <v>80</v>
      </c>
      <c r="AG6841" t="s">
        <v>75</v>
      </c>
      <c r="AH6841" t="s">
        <v>76</v>
      </c>
      <c r="AI6841" t="s">
        <v>77</v>
      </c>
      <c r="AJ6841">
        <v>6999</v>
      </c>
    </row>
    <row r="6842" spans="1:36" ht="15" x14ac:dyDescent="0.2">
      <c r="A6842">
        <v>32</v>
      </c>
      <c r="B6842" s="3">
        <v>97201</v>
      </c>
      <c r="C6842" t="s">
        <v>5949</v>
      </c>
      <c r="E6842" t="s">
        <v>5950</v>
      </c>
      <c r="F6842" t="s">
        <v>5954</v>
      </c>
      <c r="G6842" t="s">
        <v>5821</v>
      </c>
      <c r="K6842" t="s">
        <v>5955</v>
      </c>
      <c r="M6842" t="s">
        <v>41</v>
      </c>
      <c r="Q6842" t="s">
        <v>42</v>
      </c>
      <c r="U6842">
        <v>160</v>
      </c>
      <c r="V6842" t="s">
        <v>43</v>
      </c>
      <c r="W6842" t="s">
        <v>72</v>
      </c>
      <c r="X6842" t="s">
        <v>5696</v>
      </c>
      <c r="Y6842" t="s">
        <v>74</v>
      </c>
      <c r="Z6842" s="3">
        <v>97201</v>
      </c>
      <c r="AA6842" t="s">
        <v>75</v>
      </c>
      <c r="AB6842" t="s">
        <v>76</v>
      </c>
      <c r="AC6842" t="s">
        <v>77</v>
      </c>
      <c r="AD6842" t="s">
        <v>78</v>
      </c>
      <c r="AE6842" t="s">
        <v>79</v>
      </c>
      <c r="AF6842" t="s">
        <v>80</v>
      </c>
      <c r="AG6842" t="s">
        <v>75</v>
      </c>
      <c r="AH6842" t="s">
        <v>76</v>
      </c>
      <c r="AI6842" t="s">
        <v>77</v>
      </c>
      <c r="AJ6842">
        <v>7000</v>
      </c>
    </row>
    <row r="6843" spans="1:36" ht="15" x14ac:dyDescent="0.2">
      <c r="A6843">
        <v>10</v>
      </c>
      <c r="B6843" s="3">
        <v>97208</v>
      </c>
      <c r="C6843" t="s">
        <v>181</v>
      </c>
      <c r="E6843" t="s">
        <v>182</v>
      </c>
      <c r="F6843" t="s">
        <v>185</v>
      </c>
      <c r="G6843" t="s">
        <v>1784</v>
      </c>
      <c r="K6843" t="s">
        <v>5956</v>
      </c>
      <c r="P6843" s="1">
        <v>41241</v>
      </c>
      <c r="Q6843" t="s">
        <v>42</v>
      </c>
      <c r="V6843" t="s">
        <v>43</v>
      </c>
      <c r="W6843" t="s">
        <v>237</v>
      </c>
      <c r="X6843" t="s">
        <v>238</v>
      </c>
      <c r="Y6843" t="s">
        <v>239</v>
      </c>
      <c r="Z6843" s="3">
        <v>97208</v>
      </c>
      <c r="AA6843" t="s">
        <v>240</v>
      </c>
      <c r="AB6843" t="s">
        <v>241</v>
      </c>
      <c r="AC6843" t="s">
        <v>242</v>
      </c>
      <c r="AD6843" t="s">
        <v>243</v>
      </c>
      <c r="AE6843" t="s">
        <v>244</v>
      </c>
      <c r="AF6843" t="s">
        <v>245</v>
      </c>
      <c r="AG6843" t="s">
        <v>243</v>
      </c>
      <c r="AH6843" t="s">
        <v>244</v>
      </c>
      <c r="AI6843" t="s">
        <v>245</v>
      </c>
      <c r="AJ6843">
        <v>7103</v>
      </c>
    </row>
    <row r="6844" spans="1:36" ht="15" x14ac:dyDescent="0.2">
      <c r="A6844">
        <v>33</v>
      </c>
      <c r="B6844" s="3">
        <v>97201</v>
      </c>
      <c r="C6844" t="s">
        <v>5949</v>
      </c>
      <c r="E6844" t="s">
        <v>5950</v>
      </c>
      <c r="F6844" t="s">
        <v>5954</v>
      </c>
      <c r="G6844" t="s">
        <v>5821</v>
      </c>
      <c r="K6844" t="s">
        <v>5957</v>
      </c>
      <c r="M6844" t="s">
        <v>41</v>
      </c>
      <c r="Q6844" t="s">
        <v>42</v>
      </c>
      <c r="U6844">
        <v>160</v>
      </c>
      <c r="V6844" t="s">
        <v>43</v>
      </c>
      <c r="W6844" t="s">
        <v>72</v>
      </c>
      <c r="X6844" t="s">
        <v>5696</v>
      </c>
      <c r="Y6844" t="s">
        <v>74</v>
      </c>
      <c r="Z6844" s="3">
        <v>97201</v>
      </c>
      <c r="AA6844" t="s">
        <v>75</v>
      </c>
      <c r="AB6844" t="s">
        <v>76</v>
      </c>
      <c r="AC6844" t="s">
        <v>77</v>
      </c>
      <c r="AD6844" t="s">
        <v>78</v>
      </c>
      <c r="AE6844" t="s">
        <v>79</v>
      </c>
      <c r="AF6844" t="s">
        <v>80</v>
      </c>
      <c r="AG6844" t="s">
        <v>75</v>
      </c>
      <c r="AH6844" t="s">
        <v>76</v>
      </c>
      <c r="AI6844" t="s">
        <v>77</v>
      </c>
      <c r="AJ6844">
        <v>7001</v>
      </c>
    </row>
    <row r="6845" spans="1:36" ht="15" x14ac:dyDescent="0.2">
      <c r="A6845">
        <v>34</v>
      </c>
      <c r="B6845" s="3">
        <v>97201</v>
      </c>
      <c r="C6845" t="s">
        <v>5949</v>
      </c>
      <c r="E6845" t="s">
        <v>5950</v>
      </c>
      <c r="F6845" t="s">
        <v>225</v>
      </c>
      <c r="G6845" t="s">
        <v>5958</v>
      </c>
      <c r="K6845" t="s">
        <v>5959</v>
      </c>
      <c r="M6845" t="s">
        <v>41</v>
      </c>
      <c r="Q6845" t="s">
        <v>204</v>
      </c>
      <c r="U6845">
        <v>160</v>
      </c>
      <c r="V6845" t="s">
        <v>43</v>
      </c>
      <c r="W6845" t="s">
        <v>72</v>
      </c>
      <c r="X6845" t="s">
        <v>5696</v>
      </c>
      <c r="Y6845" t="s">
        <v>74</v>
      </c>
      <c r="Z6845" s="3">
        <v>97201</v>
      </c>
      <c r="AA6845" t="s">
        <v>75</v>
      </c>
      <c r="AB6845" t="s">
        <v>76</v>
      </c>
      <c r="AC6845" t="s">
        <v>77</v>
      </c>
      <c r="AD6845" t="s">
        <v>78</v>
      </c>
      <c r="AE6845" t="s">
        <v>79</v>
      </c>
      <c r="AF6845" t="s">
        <v>80</v>
      </c>
      <c r="AG6845" t="s">
        <v>75</v>
      </c>
      <c r="AH6845" t="s">
        <v>76</v>
      </c>
      <c r="AI6845" t="s">
        <v>77</v>
      </c>
      <c r="AJ6845">
        <v>7002</v>
      </c>
    </row>
    <row r="6846" spans="1:36" ht="15" x14ac:dyDescent="0.2">
      <c r="A6846">
        <v>35</v>
      </c>
      <c r="B6846" s="3">
        <v>97201</v>
      </c>
      <c r="C6846" t="s">
        <v>5949</v>
      </c>
      <c r="E6846" t="s">
        <v>5950</v>
      </c>
      <c r="F6846" t="s">
        <v>225</v>
      </c>
      <c r="G6846" t="s">
        <v>5958</v>
      </c>
      <c r="K6846" t="s">
        <v>5960</v>
      </c>
      <c r="M6846" t="s">
        <v>41</v>
      </c>
      <c r="Q6846" t="s">
        <v>204</v>
      </c>
      <c r="U6846">
        <v>160</v>
      </c>
      <c r="V6846" t="s">
        <v>43</v>
      </c>
      <c r="W6846" t="s">
        <v>72</v>
      </c>
      <c r="X6846" t="s">
        <v>5696</v>
      </c>
      <c r="Y6846" t="s">
        <v>74</v>
      </c>
      <c r="Z6846" s="3">
        <v>97201</v>
      </c>
      <c r="AA6846" t="s">
        <v>75</v>
      </c>
      <c r="AB6846" t="s">
        <v>76</v>
      </c>
      <c r="AC6846" t="s">
        <v>77</v>
      </c>
      <c r="AD6846" t="s">
        <v>78</v>
      </c>
      <c r="AE6846" t="s">
        <v>79</v>
      </c>
      <c r="AF6846" t="s">
        <v>80</v>
      </c>
      <c r="AG6846" t="s">
        <v>75</v>
      </c>
      <c r="AH6846" t="s">
        <v>76</v>
      </c>
      <c r="AI6846" t="s">
        <v>77</v>
      </c>
      <c r="AJ6846">
        <v>7003</v>
      </c>
    </row>
    <row r="6847" spans="1:36" ht="15" x14ac:dyDescent="0.2">
      <c r="A6847">
        <v>30</v>
      </c>
      <c r="B6847" s="3">
        <v>97201</v>
      </c>
      <c r="C6847" t="s">
        <v>5949</v>
      </c>
      <c r="E6847" t="s">
        <v>5950</v>
      </c>
      <c r="F6847" t="s">
        <v>2197</v>
      </c>
      <c r="K6847" t="s">
        <v>5961</v>
      </c>
      <c r="M6847" t="s">
        <v>41</v>
      </c>
      <c r="Q6847" t="s">
        <v>42</v>
      </c>
      <c r="U6847">
        <v>160</v>
      </c>
      <c r="V6847" t="s">
        <v>43</v>
      </c>
      <c r="W6847" t="s">
        <v>72</v>
      </c>
      <c r="X6847" t="s">
        <v>5696</v>
      </c>
      <c r="Y6847" t="s">
        <v>74</v>
      </c>
      <c r="Z6847" s="3">
        <v>97201</v>
      </c>
      <c r="AA6847" t="s">
        <v>75</v>
      </c>
      <c r="AB6847" t="s">
        <v>76</v>
      </c>
      <c r="AC6847" t="s">
        <v>77</v>
      </c>
      <c r="AD6847" t="s">
        <v>78</v>
      </c>
      <c r="AE6847" t="s">
        <v>79</v>
      </c>
      <c r="AF6847" t="s">
        <v>80</v>
      </c>
      <c r="AG6847" t="s">
        <v>75</v>
      </c>
      <c r="AH6847" t="s">
        <v>76</v>
      </c>
      <c r="AI6847" t="s">
        <v>77</v>
      </c>
      <c r="AJ6847">
        <v>7004</v>
      </c>
    </row>
    <row r="6848" spans="1:36" ht="15" x14ac:dyDescent="0.2">
      <c r="A6848">
        <v>31</v>
      </c>
      <c r="B6848" s="3">
        <v>97201</v>
      </c>
      <c r="C6848" t="s">
        <v>5949</v>
      </c>
      <c r="E6848" t="s">
        <v>5950</v>
      </c>
      <c r="F6848" t="s">
        <v>2197</v>
      </c>
      <c r="K6848" t="s">
        <v>5962</v>
      </c>
      <c r="M6848" t="s">
        <v>41</v>
      </c>
      <c r="Q6848" t="s">
        <v>42</v>
      </c>
      <c r="U6848">
        <v>160</v>
      </c>
      <c r="V6848" t="s">
        <v>43</v>
      </c>
      <c r="W6848" t="s">
        <v>72</v>
      </c>
      <c r="X6848" t="s">
        <v>5696</v>
      </c>
      <c r="Y6848" t="s">
        <v>74</v>
      </c>
      <c r="Z6848" s="3">
        <v>97201</v>
      </c>
      <c r="AA6848" t="s">
        <v>75</v>
      </c>
      <c r="AB6848" t="s">
        <v>76</v>
      </c>
      <c r="AC6848" t="s">
        <v>77</v>
      </c>
      <c r="AD6848" t="s">
        <v>78</v>
      </c>
      <c r="AE6848" t="s">
        <v>79</v>
      </c>
      <c r="AF6848" t="s">
        <v>80</v>
      </c>
      <c r="AG6848" t="s">
        <v>75</v>
      </c>
      <c r="AH6848" t="s">
        <v>76</v>
      </c>
      <c r="AI6848" t="s">
        <v>77</v>
      </c>
      <c r="AJ6848">
        <v>7005</v>
      </c>
    </row>
    <row r="6849" spans="1:36" ht="15" x14ac:dyDescent="0.2">
      <c r="A6849">
        <v>32</v>
      </c>
      <c r="B6849" s="3">
        <v>97201</v>
      </c>
      <c r="C6849" t="s">
        <v>5949</v>
      </c>
      <c r="E6849" t="s">
        <v>5950</v>
      </c>
      <c r="F6849" t="s">
        <v>5954</v>
      </c>
      <c r="K6849" t="s">
        <v>5963</v>
      </c>
      <c r="M6849" t="s">
        <v>41</v>
      </c>
      <c r="Q6849" t="s">
        <v>42</v>
      </c>
      <c r="U6849">
        <v>160</v>
      </c>
      <c r="V6849" t="s">
        <v>43</v>
      </c>
      <c r="W6849" t="s">
        <v>72</v>
      </c>
      <c r="X6849" t="s">
        <v>5696</v>
      </c>
      <c r="Y6849" t="s">
        <v>74</v>
      </c>
      <c r="Z6849" s="3">
        <v>97201</v>
      </c>
      <c r="AA6849" t="s">
        <v>75</v>
      </c>
      <c r="AB6849" t="s">
        <v>76</v>
      </c>
      <c r="AC6849" t="s">
        <v>77</v>
      </c>
      <c r="AD6849" t="s">
        <v>78</v>
      </c>
      <c r="AE6849" t="s">
        <v>79</v>
      </c>
      <c r="AF6849" t="s">
        <v>80</v>
      </c>
      <c r="AG6849" t="s">
        <v>75</v>
      </c>
      <c r="AH6849" t="s">
        <v>76</v>
      </c>
      <c r="AI6849" t="s">
        <v>77</v>
      </c>
      <c r="AJ6849">
        <v>7006</v>
      </c>
    </row>
    <row r="6850" spans="1:36" ht="15" x14ac:dyDescent="0.2">
      <c r="A6850">
        <v>3</v>
      </c>
      <c r="B6850" s="3">
        <v>97208</v>
      </c>
      <c r="C6850" t="s">
        <v>5464</v>
      </c>
      <c r="E6850" t="s">
        <v>5465</v>
      </c>
      <c r="F6850" t="s">
        <v>2197</v>
      </c>
      <c r="G6850" t="s">
        <v>5758</v>
      </c>
      <c r="K6850" t="s">
        <v>5964</v>
      </c>
      <c r="M6850" t="s">
        <v>41</v>
      </c>
      <c r="P6850" s="1">
        <v>40309</v>
      </c>
      <c r="Q6850" t="s">
        <v>42</v>
      </c>
      <c r="V6850" t="s">
        <v>43</v>
      </c>
      <c r="W6850" t="s">
        <v>237</v>
      </c>
      <c r="X6850" t="s">
        <v>238</v>
      </c>
      <c r="Y6850" t="s">
        <v>239</v>
      </c>
      <c r="Z6850" s="3">
        <v>97208</v>
      </c>
      <c r="AA6850" t="s">
        <v>240</v>
      </c>
      <c r="AB6850" t="s">
        <v>241</v>
      </c>
      <c r="AC6850" t="s">
        <v>242</v>
      </c>
      <c r="AD6850" t="s">
        <v>243</v>
      </c>
      <c r="AE6850" t="s">
        <v>244</v>
      </c>
      <c r="AF6850" t="s">
        <v>245</v>
      </c>
      <c r="AG6850" t="s">
        <v>243</v>
      </c>
      <c r="AH6850" t="s">
        <v>244</v>
      </c>
      <c r="AI6850" t="s">
        <v>245</v>
      </c>
      <c r="AJ6850">
        <v>7099</v>
      </c>
    </row>
    <row r="6851" spans="1:36" ht="15" x14ac:dyDescent="0.2">
      <c r="A6851">
        <v>33</v>
      </c>
      <c r="B6851" s="3">
        <v>97201</v>
      </c>
      <c r="C6851" t="s">
        <v>5949</v>
      </c>
      <c r="E6851" t="s">
        <v>5950</v>
      </c>
      <c r="F6851" t="s">
        <v>5954</v>
      </c>
      <c r="K6851" t="s">
        <v>5965</v>
      </c>
      <c r="M6851" t="s">
        <v>119</v>
      </c>
      <c r="Q6851" t="s">
        <v>42</v>
      </c>
      <c r="U6851">
        <v>160</v>
      </c>
      <c r="V6851" t="s">
        <v>43</v>
      </c>
      <c r="W6851" t="s">
        <v>72</v>
      </c>
      <c r="X6851" t="s">
        <v>5696</v>
      </c>
      <c r="Y6851" t="s">
        <v>74</v>
      </c>
      <c r="Z6851" s="3">
        <v>97201</v>
      </c>
      <c r="AA6851" t="s">
        <v>75</v>
      </c>
      <c r="AB6851" t="s">
        <v>76</v>
      </c>
      <c r="AC6851" t="s">
        <v>77</v>
      </c>
      <c r="AD6851" t="s">
        <v>78</v>
      </c>
      <c r="AE6851" t="s">
        <v>79</v>
      </c>
      <c r="AF6851" t="s">
        <v>80</v>
      </c>
      <c r="AG6851" t="s">
        <v>75</v>
      </c>
      <c r="AH6851" t="s">
        <v>76</v>
      </c>
      <c r="AI6851" t="s">
        <v>77</v>
      </c>
      <c r="AJ6851">
        <v>7007</v>
      </c>
    </row>
    <row r="6852" spans="1:36" ht="15" x14ac:dyDescent="0.2">
      <c r="A6852">
        <v>32</v>
      </c>
      <c r="B6852" s="3">
        <v>97201</v>
      </c>
      <c r="C6852" t="s">
        <v>5949</v>
      </c>
      <c r="E6852" t="s">
        <v>5950</v>
      </c>
      <c r="F6852" t="s">
        <v>1939</v>
      </c>
      <c r="K6852" t="s">
        <v>5966</v>
      </c>
      <c r="M6852" t="s">
        <v>41</v>
      </c>
      <c r="Q6852" t="s">
        <v>42</v>
      </c>
      <c r="U6852">
        <v>160</v>
      </c>
      <c r="V6852" t="s">
        <v>43</v>
      </c>
      <c r="W6852" t="s">
        <v>72</v>
      </c>
      <c r="X6852" t="s">
        <v>5696</v>
      </c>
      <c r="Y6852" t="s">
        <v>74</v>
      </c>
      <c r="Z6852" s="3">
        <v>97201</v>
      </c>
      <c r="AA6852" t="s">
        <v>75</v>
      </c>
      <c r="AB6852" t="s">
        <v>76</v>
      </c>
      <c r="AC6852" t="s">
        <v>77</v>
      </c>
      <c r="AD6852" t="s">
        <v>78</v>
      </c>
      <c r="AE6852" t="s">
        <v>79</v>
      </c>
      <c r="AF6852" t="s">
        <v>80</v>
      </c>
      <c r="AG6852" t="s">
        <v>75</v>
      </c>
      <c r="AH6852" t="s">
        <v>76</v>
      </c>
      <c r="AI6852" t="s">
        <v>77</v>
      </c>
      <c r="AJ6852">
        <v>7008</v>
      </c>
    </row>
    <row r="6853" spans="1:36" ht="15" x14ac:dyDescent="0.2">
      <c r="A6853">
        <v>1</v>
      </c>
      <c r="B6853" s="3">
        <v>97213</v>
      </c>
      <c r="C6853" t="s">
        <v>5614</v>
      </c>
      <c r="E6853" t="s">
        <v>5615</v>
      </c>
      <c r="F6853" t="s">
        <v>2197</v>
      </c>
      <c r="G6853" t="s">
        <v>5967</v>
      </c>
      <c r="H6853" t="s">
        <v>5968</v>
      </c>
      <c r="K6853" t="s">
        <v>5969</v>
      </c>
      <c r="L6853" t="s">
        <v>5625</v>
      </c>
      <c r="M6853" t="s">
        <v>41</v>
      </c>
      <c r="O6853" t="s">
        <v>5840</v>
      </c>
      <c r="Q6853" t="s">
        <v>42</v>
      </c>
      <c r="R6853" t="s">
        <v>5970</v>
      </c>
      <c r="S6853" t="s">
        <v>5810</v>
      </c>
      <c r="T6853" t="s">
        <v>5625</v>
      </c>
      <c r="U6853">
        <v>1040</v>
      </c>
      <c r="V6853" t="s">
        <v>43</v>
      </c>
      <c r="W6853" t="s">
        <v>5971</v>
      </c>
      <c r="X6853" t="s">
        <v>424</v>
      </c>
      <c r="Y6853" t="s">
        <v>425</v>
      </c>
      <c r="Z6853" s="3">
        <v>97213</v>
      </c>
      <c r="AA6853" t="s">
        <v>426</v>
      </c>
      <c r="AB6853" t="s">
        <v>427</v>
      </c>
      <c r="AC6853" t="s">
        <v>428</v>
      </c>
      <c r="AD6853" t="s">
        <v>429</v>
      </c>
      <c r="AE6853" t="s">
        <v>430</v>
      </c>
      <c r="AF6853" t="s">
        <v>431</v>
      </c>
      <c r="AG6853" t="s">
        <v>5972</v>
      </c>
      <c r="AH6853" t="s">
        <v>433</v>
      </c>
      <c r="AI6853" t="s">
        <v>434</v>
      </c>
      <c r="AJ6853">
        <v>7009</v>
      </c>
    </row>
    <row r="6854" spans="1:36" ht="15" x14ac:dyDescent="0.2">
      <c r="A6854">
        <v>2</v>
      </c>
      <c r="B6854" s="3">
        <v>97213</v>
      </c>
      <c r="C6854" t="s">
        <v>5949</v>
      </c>
      <c r="E6854" t="s">
        <v>5950</v>
      </c>
      <c r="F6854" t="s">
        <v>2197</v>
      </c>
      <c r="G6854" t="s">
        <v>5973</v>
      </c>
      <c r="K6854" t="s">
        <v>5974</v>
      </c>
      <c r="M6854" t="s">
        <v>41</v>
      </c>
      <c r="Q6854" t="s">
        <v>42</v>
      </c>
      <c r="U6854">
        <v>200</v>
      </c>
      <c r="V6854" t="s">
        <v>43</v>
      </c>
      <c r="W6854" t="s">
        <v>5971</v>
      </c>
      <c r="X6854" t="s">
        <v>424</v>
      </c>
      <c r="Y6854" t="s">
        <v>425</v>
      </c>
      <c r="Z6854" s="3">
        <v>97213</v>
      </c>
      <c r="AA6854" t="s">
        <v>426</v>
      </c>
      <c r="AB6854" t="s">
        <v>427</v>
      </c>
      <c r="AC6854" t="s">
        <v>428</v>
      </c>
      <c r="AD6854" t="s">
        <v>429</v>
      </c>
      <c r="AE6854" t="s">
        <v>430</v>
      </c>
      <c r="AF6854" t="s">
        <v>431</v>
      </c>
      <c r="AG6854" t="s">
        <v>5972</v>
      </c>
      <c r="AH6854" t="s">
        <v>433</v>
      </c>
      <c r="AI6854" t="s">
        <v>434</v>
      </c>
      <c r="AJ6854">
        <v>7010</v>
      </c>
    </row>
    <row r="6855" spans="1:36" ht="15" x14ac:dyDescent="0.2">
      <c r="A6855">
        <v>4</v>
      </c>
      <c r="B6855" s="3">
        <v>97213</v>
      </c>
      <c r="C6855" t="s">
        <v>3570</v>
      </c>
      <c r="E6855" t="s">
        <v>3571</v>
      </c>
      <c r="F6855" t="s">
        <v>1786</v>
      </c>
      <c r="G6855" t="s">
        <v>5975</v>
      </c>
      <c r="K6855" t="s">
        <v>5976</v>
      </c>
      <c r="M6855" t="s">
        <v>60</v>
      </c>
      <c r="N6855" t="s">
        <v>454</v>
      </c>
      <c r="Q6855" t="s">
        <v>42</v>
      </c>
      <c r="U6855">
        <v>30</v>
      </c>
      <c r="V6855" t="s">
        <v>43</v>
      </c>
      <c r="W6855" t="s">
        <v>5971</v>
      </c>
      <c r="X6855" t="s">
        <v>424</v>
      </c>
      <c r="Y6855" t="s">
        <v>425</v>
      </c>
      <c r="Z6855" s="3">
        <v>97213</v>
      </c>
      <c r="AA6855" t="s">
        <v>426</v>
      </c>
      <c r="AB6855" t="s">
        <v>427</v>
      </c>
      <c r="AC6855" t="s">
        <v>428</v>
      </c>
      <c r="AD6855" t="s">
        <v>429</v>
      </c>
      <c r="AE6855" t="s">
        <v>430</v>
      </c>
      <c r="AF6855" t="s">
        <v>431</v>
      </c>
      <c r="AG6855" t="s">
        <v>5972</v>
      </c>
      <c r="AH6855" t="s">
        <v>433</v>
      </c>
      <c r="AI6855" t="s">
        <v>434</v>
      </c>
      <c r="AJ6855">
        <v>7011</v>
      </c>
    </row>
    <row r="6856" spans="1:36" ht="15" x14ac:dyDescent="0.2">
      <c r="A6856">
        <v>5</v>
      </c>
      <c r="B6856" s="3">
        <v>97213</v>
      </c>
      <c r="C6856" t="s">
        <v>5614</v>
      </c>
      <c r="E6856" t="s">
        <v>5615</v>
      </c>
      <c r="F6856" t="s">
        <v>2197</v>
      </c>
      <c r="G6856" t="s">
        <v>5977</v>
      </c>
      <c r="H6856" t="s">
        <v>5904</v>
      </c>
      <c r="K6856" t="s">
        <v>5978</v>
      </c>
      <c r="L6856" t="s">
        <v>5625</v>
      </c>
      <c r="M6856" t="s">
        <v>60</v>
      </c>
      <c r="N6856" t="s">
        <v>454</v>
      </c>
      <c r="O6856" t="s">
        <v>5836</v>
      </c>
      <c r="Q6856" t="s">
        <v>42</v>
      </c>
      <c r="R6856" t="s">
        <v>5979</v>
      </c>
      <c r="S6856" t="s">
        <v>5810</v>
      </c>
      <c r="T6856" t="s">
        <v>5625</v>
      </c>
      <c r="U6856">
        <v>55</v>
      </c>
      <c r="V6856" t="s">
        <v>43</v>
      </c>
      <c r="W6856" t="s">
        <v>5971</v>
      </c>
      <c r="X6856" t="s">
        <v>424</v>
      </c>
      <c r="Y6856" t="s">
        <v>425</v>
      </c>
      <c r="Z6856" s="3">
        <v>97213</v>
      </c>
      <c r="AA6856" t="s">
        <v>426</v>
      </c>
      <c r="AB6856" t="s">
        <v>427</v>
      </c>
      <c r="AC6856" t="s">
        <v>428</v>
      </c>
      <c r="AD6856" t="s">
        <v>429</v>
      </c>
      <c r="AE6856" t="s">
        <v>430</v>
      </c>
      <c r="AF6856" t="s">
        <v>431</v>
      </c>
      <c r="AG6856" t="s">
        <v>5972</v>
      </c>
      <c r="AH6856" t="s">
        <v>433</v>
      </c>
      <c r="AI6856" t="s">
        <v>434</v>
      </c>
      <c r="AJ6856">
        <v>7012</v>
      </c>
    </row>
    <row r="6857" spans="1:36" ht="15" x14ac:dyDescent="0.2">
      <c r="A6857">
        <v>7</v>
      </c>
      <c r="B6857" s="3">
        <v>97213</v>
      </c>
      <c r="C6857" t="s">
        <v>5949</v>
      </c>
      <c r="E6857" t="s">
        <v>5950</v>
      </c>
      <c r="F6857" t="s">
        <v>2197</v>
      </c>
      <c r="G6857" t="s">
        <v>5980</v>
      </c>
      <c r="K6857" t="s">
        <v>5981</v>
      </c>
      <c r="M6857" t="s">
        <v>41</v>
      </c>
      <c r="Q6857" t="s">
        <v>42</v>
      </c>
      <c r="U6857">
        <v>80</v>
      </c>
      <c r="V6857" t="s">
        <v>43</v>
      </c>
      <c r="W6857" t="s">
        <v>5971</v>
      </c>
      <c r="X6857" t="s">
        <v>424</v>
      </c>
      <c r="Y6857" t="s">
        <v>425</v>
      </c>
      <c r="Z6857" s="3">
        <v>97213</v>
      </c>
      <c r="AA6857" t="s">
        <v>426</v>
      </c>
      <c r="AB6857" t="s">
        <v>427</v>
      </c>
      <c r="AC6857" t="s">
        <v>428</v>
      </c>
      <c r="AD6857" t="s">
        <v>429</v>
      </c>
      <c r="AE6857" t="s">
        <v>430</v>
      </c>
      <c r="AF6857" t="s">
        <v>431</v>
      </c>
      <c r="AG6857" t="s">
        <v>5972</v>
      </c>
      <c r="AH6857" t="s">
        <v>433</v>
      </c>
      <c r="AI6857" t="s">
        <v>434</v>
      </c>
      <c r="AJ6857">
        <v>7013</v>
      </c>
    </row>
    <row r="6858" spans="1:36" ht="15" x14ac:dyDescent="0.2">
      <c r="A6858">
        <v>9</v>
      </c>
      <c r="B6858" s="3">
        <v>97213</v>
      </c>
      <c r="C6858" t="s">
        <v>5949</v>
      </c>
      <c r="E6858" t="s">
        <v>5950</v>
      </c>
      <c r="F6858" t="s">
        <v>2197</v>
      </c>
      <c r="G6858" t="s">
        <v>5980</v>
      </c>
      <c r="K6858" t="s">
        <v>5982</v>
      </c>
      <c r="M6858" t="s">
        <v>41</v>
      </c>
      <c r="Q6858" t="s">
        <v>42</v>
      </c>
      <c r="U6858">
        <v>80</v>
      </c>
      <c r="V6858" t="s">
        <v>43</v>
      </c>
      <c r="W6858" t="s">
        <v>5971</v>
      </c>
      <c r="X6858" t="s">
        <v>424</v>
      </c>
      <c r="Y6858" t="s">
        <v>425</v>
      </c>
      <c r="Z6858" s="3">
        <v>97213</v>
      </c>
      <c r="AA6858" t="s">
        <v>426</v>
      </c>
      <c r="AB6858" t="s">
        <v>427</v>
      </c>
      <c r="AC6858" t="s">
        <v>428</v>
      </c>
      <c r="AD6858" t="s">
        <v>429</v>
      </c>
      <c r="AE6858" t="s">
        <v>430</v>
      </c>
      <c r="AF6858" t="s">
        <v>431</v>
      </c>
      <c r="AG6858" t="s">
        <v>5972</v>
      </c>
      <c r="AH6858" t="s">
        <v>433</v>
      </c>
      <c r="AI6858" t="s">
        <v>434</v>
      </c>
      <c r="AJ6858">
        <v>7014</v>
      </c>
    </row>
    <row r="6859" spans="1:36" ht="15" x14ac:dyDescent="0.2">
      <c r="A6859">
        <v>11</v>
      </c>
      <c r="B6859" s="3">
        <v>97213</v>
      </c>
      <c r="C6859" t="s">
        <v>5614</v>
      </c>
      <c r="E6859" t="s">
        <v>5615</v>
      </c>
      <c r="F6859" t="s">
        <v>2197</v>
      </c>
      <c r="G6859" t="s">
        <v>5796</v>
      </c>
      <c r="H6859" t="s">
        <v>5983</v>
      </c>
      <c r="K6859" t="s">
        <v>5984</v>
      </c>
      <c r="L6859" t="s">
        <v>5625</v>
      </c>
      <c r="M6859" t="s">
        <v>60</v>
      </c>
      <c r="N6859" t="s">
        <v>454</v>
      </c>
      <c r="O6859" t="s">
        <v>5840</v>
      </c>
      <c r="Q6859" t="s">
        <v>42</v>
      </c>
      <c r="R6859" t="s">
        <v>5970</v>
      </c>
      <c r="S6859" t="s">
        <v>5810</v>
      </c>
      <c r="T6859" t="s">
        <v>5625</v>
      </c>
      <c r="U6859">
        <v>260</v>
      </c>
      <c r="V6859" t="s">
        <v>43</v>
      </c>
      <c r="W6859" t="s">
        <v>5971</v>
      </c>
      <c r="X6859" t="s">
        <v>424</v>
      </c>
      <c r="Y6859" t="s">
        <v>425</v>
      </c>
      <c r="Z6859" s="3">
        <v>97213</v>
      </c>
      <c r="AA6859" t="s">
        <v>426</v>
      </c>
      <c r="AB6859" t="s">
        <v>427</v>
      </c>
      <c r="AC6859" t="s">
        <v>428</v>
      </c>
      <c r="AD6859" t="s">
        <v>429</v>
      </c>
      <c r="AE6859" t="s">
        <v>430</v>
      </c>
      <c r="AF6859" t="s">
        <v>431</v>
      </c>
      <c r="AG6859" t="s">
        <v>5972</v>
      </c>
      <c r="AH6859" t="s">
        <v>433</v>
      </c>
      <c r="AI6859" t="s">
        <v>434</v>
      </c>
      <c r="AJ6859">
        <v>7015</v>
      </c>
    </row>
    <row r="6860" spans="1:36" ht="15" x14ac:dyDescent="0.2">
      <c r="A6860">
        <v>12</v>
      </c>
      <c r="B6860" s="3">
        <v>97213</v>
      </c>
      <c r="C6860" t="s">
        <v>5949</v>
      </c>
      <c r="E6860" t="s">
        <v>5950</v>
      </c>
      <c r="F6860" t="s">
        <v>2197</v>
      </c>
      <c r="G6860" t="s">
        <v>5973</v>
      </c>
      <c r="K6860" t="s">
        <v>5985</v>
      </c>
      <c r="M6860" t="s">
        <v>41</v>
      </c>
      <c r="Q6860" t="s">
        <v>42</v>
      </c>
      <c r="U6860">
        <v>200</v>
      </c>
      <c r="V6860" t="s">
        <v>43</v>
      </c>
      <c r="W6860" t="s">
        <v>5971</v>
      </c>
      <c r="X6860" t="s">
        <v>424</v>
      </c>
      <c r="Y6860" t="s">
        <v>425</v>
      </c>
      <c r="Z6860" s="3">
        <v>97213</v>
      </c>
      <c r="AA6860" t="s">
        <v>426</v>
      </c>
      <c r="AB6860" t="s">
        <v>427</v>
      </c>
      <c r="AC6860" t="s">
        <v>428</v>
      </c>
      <c r="AD6860" t="s">
        <v>429</v>
      </c>
      <c r="AE6860" t="s">
        <v>430</v>
      </c>
      <c r="AF6860" t="s">
        <v>431</v>
      </c>
      <c r="AG6860" t="s">
        <v>5972</v>
      </c>
      <c r="AH6860" t="s">
        <v>433</v>
      </c>
      <c r="AI6860" t="s">
        <v>434</v>
      </c>
      <c r="AJ6860">
        <v>7016</v>
      </c>
    </row>
    <row r="6861" spans="1:36" ht="15" x14ac:dyDescent="0.2">
      <c r="A6861">
        <v>14</v>
      </c>
      <c r="B6861" s="3">
        <v>97213</v>
      </c>
      <c r="C6861" t="s">
        <v>5949</v>
      </c>
      <c r="E6861" t="s">
        <v>5950</v>
      </c>
      <c r="F6861" t="s">
        <v>1939</v>
      </c>
      <c r="G6861" t="s">
        <v>5986</v>
      </c>
      <c r="K6861" t="s">
        <v>5987</v>
      </c>
      <c r="M6861" t="s">
        <v>41</v>
      </c>
      <c r="Q6861" t="s">
        <v>42</v>
      </c>
      <c r="U6861">
        <v>242</v>
      </c>
      <c r="V6861" t="s">
        <v>43</v>
      </c>
      <c r="W6861" t="s">
        <v>5971</v>
      </c>
      <c r="X6861" t="s">
        <v>424</v>
      </c>
      <c r="Y6861" t="s">
        <v>425</v>
      </c>
      <c r="Z6861" s="3">
        <v>97213</v>
      </c>
      <c r="AA6861" t="s">
        <v>426</v>
      </c>
      <c r="AB6861" t="s">
        <v>427</v>
      </c>
      <c r="AC6861" t="s">
        <v>428</v>
      </c>
      <c r="AD6861" t="s">
        <v>429</v>
      </c>
      <c r="AE6861" t="s">
        <v>430</v>
      </c>
      <c r="AF6861" t="s">
        <v>431</v>
      </c>
      <c r="AG6861" t="s">
        <v>5972</v>
      </c>
      <c r="AH6861" t="s">
        <v>433</v>
      </c>
      <c r="AI6861" t="s">
        <v>434</v>
      </c>
      <c r="AJ6861">
        <v>7017</v>
      </c>
    </row>
    <row r="6862" spans="1:36" ht="15" x14ac:dyDescent="0.2">
      <c r="A6862">
        <v>15</v>
      </c>
      <c r="B6862" s="3">
        <v>97213</v>
      </c>
      <c r="C6862" t="s">
        <v>5614</v>
      </c>
      <c r="E6862" t="s">
        <v>5615</v>
      </c>
      <c r="F6862" t="s">
        <v>404</v>
      </c>
      <c r="G6862" t="s">
        <v>5988</v>
      </c>
      <c r="H6862" t="s">
        <v>5983</v>
      </c>
      <c r="K6862" t="s">
        <v>5989</v>
      </c>
      <c r="L6862" t="s">
        <v>5625</v>
      </c>
      <c r="M6862" t="s">
        <v>41</v>
      </c>
      <c r="O6862" t="s">
        <v>5900</v>
      </c>
      <c r="Q6862" t="s">
        <v>42</v>
      </c>
      <c r="R6862" t="s">
        <v>5970</v>
      </c>
      <c r="S6862" t="s">
        <v>5810</v>
      </c>
      <c r="T6862" t="s">
        <v>404</v>
      </c>
      <c r="U6862">
        <v>1750</v>
      </c>
      <c r="V6862" t="s">
        <v>43</v>
      </c>
      <c r="W6862" t="s">
        <v>5971</v>
      </c>
      <c r="X6862" t="s">
        <v>424</v>
      </c>
      <c r="Y6862" t="s">
        <v>425</v>
      </c>
      <c r="Z6862" s="3">
        <v>97213</v>
      </c>
      <c r="AA6862" t="s">
        <v>426</v>
      </c>
      <c r="AB6862" t="s">
        <v>427</v>
      </c>
      <c r="AC6862" t="s">
        <v>428</v>
      </c>
      <c r="AD6862" t="s">
        <v>429</v>
      </c>
      <c r="AE6862" t="s">
        <v>430</v>
      </c>
      <c r="AF6862" t="s">
        <v>431</v>
      </c>
      <c r="AG6862" t="s">
        <v>5972</v>
      </c>
      <c r="AH6862" t="s">
        <v>433</v>
      </c>
      <c r="AI6862" t="s">
        <v>434</v>
      </c>
      <c r="AJ6862">
        <v>7018</v>
      </c>
    </row>
    <row r="6863" spans="1:36" ht="15" x14ac:dyDescent="0.2">
      <c r="A6863">
        <v>16</v>
      </c>
      <c r="B6863" s="3">
        <v>97213</v>
      </c>
      <c r="C6863" t="s">
        <v>3570</v>
      </c>
      <c r="E6863" t="s">
        <v>3571</v>
      </c>
      <c r="F6863" t="s">
        <v>409</v>
      </c>
      <c r="G6863" t="s">
        <v>557</v>
      </c>
      <c r="K6863" t="s">
        <v>5990</v>
      </c>
      <c r="M6863" t="s">
        <v>41</v>
      </c>
      <c r="Q6863" t="s">
        <v>42</v>
      </c>
      <c r="U6863">
        <v>1750</v>
      </c>
      <c r="V6863" t="s">
        <v>43</v>
      </c>
      <c r="W6863" t="s">
        <v>5971</v>
      </c>
      <c r="X6863" t="s">
        <v>424</v>
      </c>
      <c r="Y6863" t="s">
        <v>425</v>
      </c>
      <c r="Z6863" s="3">
        <v>97213</v>
      </c>
      <c r="AA6863" t="s">
        <v>426</v>
      </c>
      <c r="AB6863" t="s">
        <v>427</v>
      </c>
      <c r="AC6863" t="s">
        <v>428</v>
      </c>
      <c r="AD6863" t="s">
        <v>429</v>
      </c>
      <c r="AE6863" t="s">
        <v>430</v>
      </c>
      <c r="AF6863" t="s">
        <v>431</v>
      </c>
      <c r="AG6863" t="s">
        <v>5972</v>
      </c>
      <c r="AH6863" t="s">
        <v>433</v>
      </c>
      <c r="AI6863" t="s">
        <v>434</v>
      </c>
      <c r="AJ6863">
        <v>7019</v>
      </c>
    </row>
    <row r="6864" spans="1:36" ht="15" x14ac:dyDescent="0.2">
      <c r="A6864">
        <v>17</v>
      </c>
      <c r="B6864" s="3">
        <v>97213</v>
      </c>
      <c r="C6864" t="s">
        <v>5614</v>
      </c>
      <c r="E6864" t="s">
        <v>5615</v>
      </c>
      <c r="F6864" t="s">
        <v>2197</v>
      </c>
      <c r="G6864" t="s">
        <v>5793</v>
      </c>
      <c r="H6864" t="s">
        <v>5991</v>
      </c>
      <c r="K6864" t="s">
        <v>5992</v>
      </c>
      <c r="L6864" t="s">
        <v>5625</v>
      </c>
      <c r="M6864" t="s">
        <v>41</v>
      </c>
      <c r="O6864" t="s">
        <v>5993</v>
      </c>
      <c r="Q6864" t="s">
        <v>42</v>
      </c>
      <c r="R6864" t="s">
        <v>5994</v>
      </c>
      <c r="S6864" t="s">
        <v>5810</v>
      </c>
      <c r="T6864" t="s">
        <v>5625</v>
      </c>
      <c r="U6864">
        <v>3150</v>
      </c>
      <c r="V6864" t="s">
        <v>43</v>
      </c>
      <c r="W6864" t="s">
        <v>5971</v>
      </c>
      <c r="X6864" t="s">
        <v>424</v>
      </c>
      <c r="Y6864" t="s">
        <v>425</v>
      </c>
      <c r="Z6864" s="3">
        <v>97213</v>
      </c>
      <c r="AA6864" t="s">
        <v>426</v>
      </c>
      <c r="AB6864" t="s">
        <v>427</v>
      </c>
      <c r="AC6864" t="s">
        <v>428</v>
      </c>
      <c r="AD6864" t="s">
        <v>429</v>
      </c>
      <c r="AE6864" t="s">
        <v>430</v>
      </c>
      <c r="AF6864" t="s">
        <v>431</v>
      </c>
      <c r="AG6864" t="s">
        <v>5972</v>
      </c>
      <c r="AH6864" t="s">
        <v>433</v>
      </c>
      <c r="AI6864" t="s">
        <v>434</v>
      </c>
      <c r="AJ6864">
        <v>7020</v>
      </c>
    </row>
    <row r="6865" spans="1:36" ht="15" x14ac:dyDescent="0.2">
      <c r="A6865">
        <v>18</v>
      </c>
      <c r="B6865" s="3">
        <v>97213</v>
      </c>
      <c r="C6865" t="s">
        <v>5949</v>
      </c>
      <c r="E6865" t="s">
        <v>5950</v>
      </c>
      <c r="F6865" t="s">
        <v>2197</v>
      </c>
      <c r="G6865" t="s">
        <v>5790</v>
      </c>
      <c r="K6865" t="s">
        <v>5995</v>
      </c>
      <c r="M6865" t="s">
        <v>41</v>
      </c>
      <c r="Q6865" t="s">
        <v>42</v>
      </c>
      <c r="U6865">
        <v>245</v>
      </c>
      <c r="V6865" t="s">
        <v>43</v>
      </c>
      <c r="W6865" t="s">
        <v>5971</v>
      </c>
      <c r="X6865" t="s">
        <v>424</v>
      </c>
      <c r="Y6865" t="s">
        <v>425</v>
      </c>
      <c r="Z6865" s="3">
        <v>97213</v>
      </c>
      <c r="AA6865" t="s">
        <v>426</v>
      </c>
      <c r="AB6865" t="s">
        <v>427</v>
      </c>
      <c r="AC6865" t="s">
        <v>428</v>
      </c>
      <c r="AD6865" t="s">
        <v>429</v>
      </c>
      <c r="AE6865" t="s">
        <v>430</v>
      </c>
      <c r="AF6865" t="s">
        <v>431</v>
      </c>
      <c r="AG6865" t="s">
        <v>5972</v>
      </c>
      <c r="AH6865" t="s">
        <v>433</v>
      </c>
      <c r="AI6865" t="s">
        <v>434</v>
      </c>
      <c r="AJ6865">
        <v>7021</v>
      </c>
    </row>
    <row r="6866" spans="1:36" ht="15" x14ac:dyDescent="0.2">
      <c r="A6866">
        <v>20</v>
      </c>
      <c r="B6866" s="3">
        <v>97213</v>
      </c>
      <c r="C6866" t="s">
        <v>568</v>
      </c>
      <c r="E6866" t="s">
        <v>569</v>
      </c>
      <c r="F6866" t="s">
        <v>417</v>
      </c>
      <c r="G6866" t="s">
        <v>553</v>
      </c>
      <c r="K6866" t="s">
        <v>5996</v>
      </c>
      <c r="M6866" t="s">
        <v>41</v>
      </c>
      <c r="Q6866" t="s">
        <v>42</v>
      </c>
      <c r="U6866">
        <v>462</v>
      </c>
      <c r="V6866" t="s">
        <v>43</v>
      </c>
      <c r="W6866" t="s">
        <v>5971</v>
      </c>
      <c r="X6866" t="s">
        <v>424</v>
      </c>
      <c r="Y6866" t="s">
        <v>425</v>
      </c>
      <c r="Z6866" s="3">
        <v>97213</v>
      </c>
      <c r="AA6866" t="s">
        <v>426</v>
      </c>
      <c r="AB6866" t="s">
        <v>427</v>
      </c>
      <c r="AC6866" t="s">
        <v>428</v>
      </c>
      <c r="AD6866" t="s">
        <v>429</v>
      </c>
      <c r="AE6866" t="s">
        <v>430</v>
      </c>
      <c r="AF6866" t="s">
        <v>431</v>
      </c>
      <c r="AG6866" t="s">
        <v>5972</v>
      </c>
      <c r="AH6866" t="s">
        <v>433</v>
      </c>
      <c r="AI6866" t="s">
        <v>434</v>
      </c>
      <c r="AJ6866">
        <v>7022</v>
      </c>
    </row>
    <row r="6867" spans="1:36" ht="15" x14ac:dyDescent="0.2">
      <c r="A6867">
        <v>21</v>
      </c>
      <c r="B6867" s="3">
        <v>97213</v>
      </c>
      <c r="C6867" t="s">
        <v>568</v>
      </c>
      <c r="E6867" t="s">
        <v>569</v>
      </c>
      <c r="F6867" t="s">
        <v>417</v>
      </c>
      <c r="G6867" t="s">
        <v>553</v>
      </c>
      <c r="K6867" t="s">
        <v>5997</v>
      </c>
      <c r="M6867" t="s">
        <v>41</v>
      </c>
      <c r="Q6867" t="s">
        <v>42</v>
      </c>
      <c r="U6867">
        <v>462</v>
      </c>
      <c r="V6867" t="s">
        <v>43</v>
      </c>
      <c r="W6867" t="s">
        <v>5971</v>
      </c>
      <c r="X6867" t="s">
        <v>424</v>
      </c>
      <c r="Y6867" t="s">
        <v>425</v>
      </c>
      <c r="Z6867" s="3">
        <v>97213</v>
      </c>
      <c r="AA6867" t="s">
        <v>426</v>
      </c>
      <c r="AB6867" t="s">
        <v>427</v>
      </c>
      <c r="AC6867" t="s">
        <v>428</v>
      </c>
      <c r="AD6867" t="s">
        <v>429</v>
      </c>
      <c r="AE6867" t="s">
        <v>430</v>
      </c>
      <c r="AF6867" t="s">
        <v>431</v>
      </c>
      <c r="AG6867" t="s">
        <v>5972</v>
      </c>
      <c r="AH6867" t="s">
        <v>433</v>
      </c>
      <c r="AI6867" t="s">
        <v>434</v>
      </c>
      <c r="AJ6867">
        <v>7023</v>
      </c>
    </row>
    <row r="6868" spans="1:36" ht="15" x14ac:dyDescent="0.2">
      <c r="A6868">
        <v>22</v>
      </c>
      <c r="B6868" s="3">
        <v>97213</v>
      </c>
      <c r="C6868" t="s">
        <v>568</v>
      </c>
      <c r="E6868" t="s">
        <v>569</v>
      </c>
      <c r="F6868" t="s">
        <v>417</v>
      </c>
      <c r="G6868" t="s">
        <v>553</v>
      </c>
      <c r="K6868" t="s">
        <v>5998</v>
      </c>
      <c r="M6868" t="s">
        <v>41</v>
      </c>
      <c r="Q6868" t="s">
        <v>42</v>
      </c>
      <c r="U6868">
        <v>462</v>
      </c>
      <c r="V6868" t="s">
        <v>43</v>
      </c>
      <c r="W6868" t="s">
        <v>5971</v>
      </c>
      <c r="X6868" t="s">
        <v>424</v>
      </c>
      <c r="Y6868" t="s">
        <v>425</v>
      </c>
      <c r="Z6868" s="3">
        <v>97213</v>
      </c>
      <c r="AA6868" t="s">
        <v>426</v>
      </c>
      <c r="AB6868" t="s">
        <v>427</v>
      </c>
      <c r="AC6868" t="s">
        <v>428</v>
      </c>
      <c r="AD6868" t="s">
        <v>429</v>
      </c>
      <c r="AE6868" t="s">
        <v>430</v>
      </c>
      <c r="AF6868" t="s">
        <v>431</v>
      </c>
      <c r="AG6868" t="s">
        <v>5972</v>
      </c>
      <c r="AH6868" t="s">
        <v>433</v>
      </c>
      <c r="AI6868" t="s">
        <v>434</v>
      </c>
      <c r="AJ6868">
        <v>7024</v>
      </c>
    </row>
    <row r="6869" spans="1:36" ht="15" x14ac:dyDescent="0.2">
      <c r="A6869">
        <v>23</v>
      </c>
      <c r="B6869" s="3">
        <v>97213</v>
      </c>
      <c r="C6869" t="s">
        <v>5614</v>
      </c>
      <c r="E6869" t="s">
        <v>5615</v>
      </c>
      <c r="F6869" t="s">
        <v>2197</v>
      </c>
      <c r="G6869" t="s">
        <v>5793</v>
      </c>
      <c r="H6869" t="s">
        <v>5991</v>
      </c>
      <c r="K6869" t="s">
        <v>5999</v>
      </c>
      <c r="L6869" t="s">
        <v>5625</v>
      </c>
      <c r="M6869" t="s">
        <v>41</v>
      </c>
      <c r="O6869" t="s">
        <v>5993</v>
      </c>
      <c r="Q6869" t="s">
        <v>42</v>
      </c>
      <c r="R6869" t="s">
        <v>5994</v>
      </c>
      <c r="S6869" t="s">
        <v>5810</v>
      </c>
      <c r="T6869" t="s">
        <v>5625</v>
      </c>
      <c r="U6869">
        <v>3150</v>
      </c>
      <c r="V6869" t="s">
        <v>43</v>
      </c>
      <c r="W6869" t="s">
        <v>5971</v>
      </c>
      <c r="X6869" t="s">
        <v>424</v>
      </c>
      <c r="Y6869" t="s">
        <v>425</v>
      </c>
      <c r="Z6869" s="3">
        <v>97213</v>
      </c>
      <c r="AA6869" t="s">
        <v>426</v>
      </c>
      <c r="AB6869" t="s">
        <v>427</v>
      </c>
      <c r="AC6869" t="s">
        <v>428</v>
      </c>
      <c r="AD6869" t="s">
        <v>429</v>
      </c>
      <c r="AE6869" t="s">
        <v>430</v>
      </c>
      <c r="AF6869" t="s">
        <v>431</v>
      </c>
      <c r="AG6869" t="s">
        <v>5972</v>
      </c>
      <c r="AH6869" t="s">
        <v>433</v>
      </c>
      <c r="AI6869" t="s">
        <v>434</v>
      </c>
      <c r="AJ6869">
        <v>7025</v>
      </c>
    </row>
    <row r="6870" spans="1:36" ht="15" x14ac:dyDescent="0.2">
      <c r="A6870">
        <v>24</v>
      </c>
      <c r="B6870" s="3">
        <v>97213</v>
      </c>
      <c r="C6870" t="s">
        <v>5949</v>
      </c>
      <c r="E6870" t="s">
        <v>5950</v>
      </c>
      <c r="F6870" t="s">
        <v>2197</v>
      </c>
      <c r="G6870" t="s">
        <v>5790</v>
      </c>
      <c r="K6870" t="s">
        <v>6000</v>
      </c>
      <c r="M6870" t="s">
        <v>41</v>
      </c>
      <c r="Q6870" t="s">
        <v>42</v>
      </c>
      <c r="U6870">
        <v>245</v>
      </c>
      <c r="V6870" t="s">
        <v>43</v>
      </c>
      <c r="W6870" t="s">
        <v>5971</v>
      </c>
      <c r="X6870" t="s">
        <v>424</v>
      </c>
      <c r="Y6870" t="s">
        <v>425</v>
      </c>
      <c r="Z6870" s="3">
        <v>97213</v>
      </c>
      <c r="AA6870" t="s">
        <v>426</v>
      </c>
      <c r="AB6870" t="s">
        <v>427</v>
      </c>
      <c r="AC6870" t="s">
        <v>428</v>
      </c>
      <c r="AD6870" t="s">
        <v>429</v>
      </c>
      <c r="AE6870" t="s">
        <v>430</v>
      </c>
      <c r="AF6870" t="s">
        <v>431</v>
      </c>
      <c r="AG6870" t="s">
        <v>5972</v>
      </c>
      <c r="AH6870" t="s">
        <v>433</v>
      </c>
      <c r="AI6870" t="s">
        <v>434</v>
      </c>
      <c r="AJ6870">
        <v>7026</v>
      </c>
    </row>
    <row r="6871" spans="1:36" ht="15" x14ac:dyDescent="0.2">
      <c r="A6871">
        <v>26</v>
      </c>
      <c r="B6871" s="3">
        <v>97213</v>
      </c>
      <c r="C6871" t="s">
        <v>3195</v>
      </c>
      <c r="E6871" t="s">
        <v>3196</v>
      </c>
      <c r="F6871" t="s">
        <v>404</v>
      </c>
      <c r="G6871" t="s">
        <v>6001</v>
      </c>
      <c r="H6871" t="s">
        <v>5991</v>
      </c>
      <c r="K6871" t="s">
        <v>6002</v>
      </c>
      <c r="L6871" t="s">
        <v>5625</v>
      </c>
      <c r="M6871" t="s">
        <v>41</v>
      </c>
      <c r="Q6871" t="s">
        <v>42</v>
      </c>
      <c r="R6871" t="s">
        <v>6003</v>
      </c>
      <c r="S6871" t="s">
        <v>5810</v>
      </c>
      <c r="T6871" t="s">
        <v>5625</v>
      </c>
      <c r="U6871">
        <v>2450</v>
      </c>
      <c r="V6871" t="s">
        <v>43</v>
      </c>
      <c r="W6871" t="s">
        <v>5971</v>
      </c>
      <c r="X6871" t="s">
        <v>424</v>
      </c>
      <c r="Y6871" t="s">
        <v>425</v>
      </c>
      <c r="Z6871" s="3">
        <v>97213</v>
      </c>
      <c r="AA6871" t="s">
        <v>426</v>
      </c>
      <c r="AB6871" t="s">
        <v>427</v>
      </c>
      <c r="AC6871" t="s">
        <v>428</v>
      </c>
      <c r="AD6871" t="s">
        <v>429</v>
      </c>
      <c r="AE6871" t="s">
        <v>430</v>
      </c>
      <c r="AF6871" t="s">
        <v>431</v>
      </c>
      <c r="AG6871" t="s">
        <v>5972</v>
      </c>
      <c r="AH6871" t="s">
        <v>433</v>
      </c>
      <c r="AI6871" t="s">
        <v>434</v>
      </c>
      <c r="AJ6871">
        <v>7027</v>
      </c>
    </row>
    <row r="6872" spans="1:36" ht="15" x14ac:dyDescent="0.2">
      <c r="A6872">
        <v>1</v>
      </c>
      <c r="B6872" s="3">
        <v>97313</v>
      </c>
      <c r="C6872" t="s">
        <v>5614</v>
      </c>
      <c r="E6872" t="s">
        <v>5615</v>
      </c>
      <c r="F6872" t="s">
        <v>2197</v>
      </c>
      <c r="G6872" t="s">
        <v>5803</v>
      </c>
      <c r="H6872" t="s">
        <v>5834</v>
      </c>
      <c r="K6872" t="s">
        <v>6004</v>
      </c>
      <c r="M6872" t="s">
        <v>41</v>
      </c>
      <c r="O6872" t="s">
        <v>5836</v>
      </c>
      <c r="Q6872" t="s">
        <v>42</v>
      </c>
      <c r="R6872" t="s">
        <v>5809</v>
      </c>
      <c r="S6872" t="s">
        <v>42</v>
      </c>
      <c r="T6872" t="s">
        <v>5831</v>
      </c>
      <c r="V6872" t="s">
        <v>43</v>
      </c>
      <c r="W6872" t="s">
        <v>895</v>
      </c>
      <c r="X6872" t="s">
        <v>6005</v>
      </c>
      <c r="Y6872" t="s">
        <v>896</v>
      </c>
      <c r="Z6872" s="3">
        <v>97313</v>
      </c>
      <c r="AA6872" t="s">
        <v>903</v>
      </c>
      <c r="AB6872" t="s">
        <v>898</v>
      </c>
      <c r="AC6872" t="s">
        <v>899</v>
      </c>
      <c r="AD6872" t="s">
        <v>6006</v>
      </c>
      <c r="AE6872" t="s">
        <v>901</v>
      </c>
      <c r="AF6872" t="s">
        <v>902</v>
      </c>
      <c r="AG6872" t="s">
        <v>903</v>
      </c>
      <c r="AH6872" t="s">
        <v>898</v>
      </c>
      <c r="AI6872" t="s">
        <v>899</v>
      </c>
      <c r="AJ6872">
        <v>7028</v>
      </c>
    </row>
    <row r="6873" spans="1:36" ht="15" x14ac:dyDescent="0.2">
      <c r="A6873">
        <v>2</v>
      </c>
      <c r="B6873" s="3">
        <v>97313</v>
      </c>
      <c r="C6873" t="s">
        <v>5614</v>
      </c>
      <c r="E6873" t="s">
        <v>5615</v>
      </c>
      <c r="F6873" t="s">
        <v>2197</v>
      </c>
      <c r="G6873" t="s">
        <v>5803</v>
      </c>
      <c r="H6873" t="s">
        <v>5834</v>
      </c>
      <c r="K6873" t="s">
        <v>6007</v>
      </c>
      <c r="M6873" t="s">
        <v>41</v>
      </c>
      <c r="O6873" t="s">
        <v>5836</v>
      </c>
      <c r="Q6873" t="s">
        <v>42</v>
      </c>
      <c r="R6873" t="s">
        <v>5809</v>
      </c>
      <c r="S6873" t="s">
        <v>42</v>
      </c>
      <c r="T6873" t="s">
        <v>5831</v>
      </c>
      <c r="V6873" t="s">
        <v>43</v>
      </c>
      <c r="W6873" t="s">
        <v>895</v>
      </c>
      <c r="X6873" t="s">
        <v>6005</v>
      </c>
      <c r="Y6873" t="s">
        <v>896</v>
      </c>
      <c r="Z6873" s="3">
        <v>97313</v>
      </c>
      <c r="AA6873" t="s">
        <v>903</v>
      </c>
      <c r="AB6873" t="s">
        <v>898</v>
      </c>
      <c r="AC6873" t="s">
        <v>899</v>
      </c>
      <c r="AD6873" t="s">
        <v>6006</v>
      </c>
      <c r="AE6873" t="s">
        <v>901</v>
      </c>
      <c r="AF6873" t="s">
        <v>902</v>
      </c>
      <c r="AG6873" t="s">
        <v>903</v>
      </c>
      <c r="AH6873" t="s">
        <v>898</v>
      </c>
      <c r="AI6873" t="s">
        <v>899</v>
      </c>
      <c r="AJ6873">
        <v>7029</v>
      </c>
    </row>
    <row r="6874" spans="1:36" ht="15" x14ac:dyDescent="0.2">
      <c r="A6874">
        <v>5</v>
      </c>
      <c r="B6874" s="3">
        <v>97313</v>
      </c>
      <c r="C6874" t="s">
        <v>5464</v>
      </c>
      <c r="E6874" t="s">
        <v>5465</v>
      </c>
      <c r="F6874" t="s">
        <v>2197</v>
      </c>
      <c r="G6874" t="s">
        <v>5758</v>
      </c>
      <c r="K6874" t="s">
        <v>6008</v>
      </c>
      <c r="M6874" t="s">
        <v>41</v>
      </c>
      <c r="Q6874" t="s">
        <v>42</v>
      </c>
      <c r="V6874" t="s">
        <v>43</v>
      </c>
      <c r="W6874" t="s">
        <v>895</v>
      </c>
      <c r="X6874" t="s">
        <v>6005</v>
      </c>
      <c r="Y6874" t="s">
        <v>896</v>
      </c>
      <c r="Z6874" s="3">
        <v>97313</v>
      </c>
      <c r="AA6874" t="s">
        <v>903</v>
      </c>
      <c r="AB6874" t="s">
        <v>898</v>
      </c>
      <c r="AC6874" t="s">
        <v>899</v>
      </c>
      <c r="AD6874" t="s">
        <v>6006</v>
      </c>
      <c r="AE6874" t="s">
        <v>901</v>
      </c>
      <c r="AF6874" t="s">
        <v>902</v>
      </c>
      <c r="AG6874" t="s">
        <v>903</v>
      </c>
      <c r="AH6874" t="s">
        <v>898</v>
      </c>
      <c r="AI6874" t="s">
        <v>899</v>
      </c>
      <c r="AJ6874">
        <v>7032</v>
      </c>
    </row>
    <row r="6875" spans="1:36" ht="15" x14ac:dyDescent="0.2">
      <c r="A6875">
        <v>3</v>
      </c>
      <c r="B6875" s="3">
        <v>97313</v>
      </c>
      <c r="C6875" t="s">
        <v>5614</v>
      </c>
      <c r="E6875" t="s">
        <v>5615</v>
      </c>
      <c r="F6875" t="s">
        <v>2197</v>
      </c>
      <c r="G6875" t="s">
        <v>5796</v>
      </c>
      <c r="H6875" t="s">
        <v>5838</v>
      </c>
      <c r="K6875" t="s">
        <v>6009</v>
      </c>
      <c r="M6875" t="s">
        <v>41</v>
      </c>
      <c r="O6875" t="s">
        <v>5840</v>
      </c>
      <c r="Q6875" t="s">
        <v>42</v>
      </c>
      <c r="R6875" t="s">
        <v>5818</v>
      </c>
      <c r="S6875" t="s">
        <v>42</v>
      </c>
      <c r="T6875" t="s">
        <v>5831</v>
      </c>
      <c r="V6875" t="s">
        <v>43</v>
      </c>
      <c r="W6875" t="s">
        <v>895</v>
      </c>
      <c r="X6875" t="s">
        <v>6005</v>
      </c>
      <c r="Y6875" t="s">
        <v>896</v>
      </c>
      <c r="Z6875" s="3">
        <v>97313</v>
      </c>
      <c r="AA6875" t="s">
        <v>903</v>
      </c>
      <c r="AB6875" t="s">
        <v>898</v>
      </c>
      <c r="AC6875" t="s">
        <v>899</v>
      </c>
      <c r="AD6875" t="s">
        <v>6006</v>
      </c>
      <c r="AE6875" t="s">
        <v>901</v>
      </c>
      <c r="AF6875" t="s">
        <v>902</v>
      </c>
      <c r="AG6875" t="s">
        <v>903</v>
      </c>
      <c r="AH6875" t="s">
        <v>898</v>
      </c>
      <c r="AI6875" t="s">
        <v>899</v>
      </c>
      <c r="AJ6875">
        <v>7030</v>
      </c>
    </row>
    <row r="6876" spans="1:36" ht="15" x14ac:dyDescent="0.2">
      <c r="A6876">
        <v>4</v>
      </c>
      <c r="B6876" s="3">
        <v>97313</v>
      </c>
      <c r="C6876" t="s">
        <v>5464</v>
      </c>
      <c r="E6876" t="s">
        <v>5465</v>
      </c>
      <c r="F6876" t="s">
        <v>2197</v>
      </c>
      <c r="G6876" t="s">
        <v>5758</v>
      </c>
      <c r="K6876" t="s">
        <v>6010</v>
      </c>
      <c r="M6876" t="s">
        <v>41</v>
      </c>
      <c r="Q6876" t="s">
        <v>42</v>
      </c>
      <c r="V6876" t="s">
        <v>43</v>
      </c>
      <c r="W6876" t="s">
        <v>895</v>
      </c>
      <c r="X6876" t="s">
        <v>6005</v>
      </c>
      <c r="Y6876" t="s">
        <v>896</v>
      </c>
      <c r="Z6876" s="3">
        <v>97313</v>
      </c>
      <c r="AA6876" t="s">
        <v>903</v>
      </c>
      <c r="AB6876" t="s">
        <v>898</v>
      </c>
      <c r="AC6876" t="s">
        <v>899</v>
      </c>
      <c r="AD6876" t="s">
        <v>6006</v>
      </c>
      <c r="AE6876" t="s">
        <v>901</v>
      </c>
      <c r="AF6876" t="s">
        <v>902</v>
      </c>
      <c r="AG6876" t="s">
        <v>903</v>
      </c>
      <c r="AH6876" t="s">
        <v>898</v>
      </c>
      <c r="AI6876" t="s">
        <v>899</v>
      </c>
      <c r="AJ6876">
        <v>7031</v>
      </c>
    </row>
    <row r="6877" spans="1:36" ht="15" x14ac:dyDescent="0.2">
      <c r="A6877">
        <v>6</v>
      </c>
      <c r="B6877" s="3">
        <v>97313</v>
      </c>
      <c r="C6877" t="s">
        <v>5464</v>
      </c>
      <c r="E6877" t="s">
        <v>5465</v>
      </c>
      <c r="F6877" t="s">
        <v>2197</v>
      </c>
      <c r="G6877" t="s">
        <v>5821</v>
      </c>
      <c r="K6877" t="s">
        <v>6011</v>
      </c>
      <c r="M6877" t="s">
        <v>41</v>
      </c>
      <c r="Q6877" t="s">
        <v>42</v>
      </c>
      <c r="V6877" t="s">
        <v>43</v>
      </c>
      <c r="W6877" t="s">
        <v>895</v>
      </c>
      <c r="X6877" t="s">
        <v>6005</v>
      </c>
      <c r="Y6877" t="s">
        <v>896</v>
      </c>
      <c r="Z6877" s="3">
        <v>97313</v>
      </c>
      <c r="AA6877" t="s">
        <v>903</v>
      </c>
      <c r="AB6877" t="s">
        <v>898</v>
      </c>
      <c r="AC6877" t="s">
        <v>899</v>
      </c>
      <c r="AD6877" t="s">
        <v>6006</v>
      </c>
      <c r="AE6877" t="s">
        <v>901</v>
      </c>
      <c r="AF6877" t="s">
        <v>902</v>
      </c>
      <c r="AG6877" t="s">
        <v>903</v>
      </c>
      <c r="AH6877" t="s">
        <v>898</v>
      </c>
      <c r="AI6877" t="s">
        <v>899</v>
      </c>
      <c r="AJ6877">
        <v>7033</v>
      </c>
    </row>
    <row r="6878" spans="1:36" ht="15" x14ac:dyDescent="0.2">
      <c r="A6878">
        <v>10</v>
      </c>
      <c r="B6878" s="3">
        <v>97313</v>
      </c>
      <c r="C6878" t="s">
        <v>564</v>
      </c>
      <c r="E6878" t="s">
        <v>565</v>
      </c>
      <c r="F6878" t="s">
        <v>5823</v>
      </c>
      <c r="G6878" t="s">
        <v>5824</v>
      </c>
      <c r="K6878" t="s">
        <v>6012</v>
      </c>
      <c r="M6878" t="s">
        <v>41</v>
      </c>
      <c r="Q6878" t="s">
        <v>42</v>
      </c>
      <c r="V6878" t="s">
        <v>43</v>
      </c>
      <c r="W6878" t="s">
        <v>895</v>
      </c>
      <c r="X6878" t="s">
        <v>6005</v>
      </c>
      <c r="Y6878" t="s">
        <v>896</v>
      </c>
      <c r="Z6878" s="3">
        <v>97313</v>
      </c>
      <c r="AA6878" t="s">
        <v>903</v>
      </c>
      <c r="AB6878" t="s">
        <v>898</v>
      </c>
      <c r="AC6878" t="s">
        <v>899</v>
      </c>
      <c r="AD6878" t="s">
        <v>6006</v>
      </c>
      <c r="AE6878" t="s">
        <v>901</v>
      </c>
      <c r="AF6878" t="s">
        <v>902</v>
      </c>
      <c r="AG6878" t="s">
        <v>903</v>
      </c>
      <c r="AH6878" t="s">
        <v>898</v>
      </c>
      <c r="AI6878" t="s">
        <v>899</v>
      </c>
      <c r="AJ6878">
        <v>7034</v>
      </c>
    </row>
    <row r="6879" spans="1:36" ht="15" x14ac:dyDescent="0.2">
      <c r="A6879">
        <v>11</v>
      </c>
      <c r="B6879" s="3">
        <v>97313</v>
      </c>
      <c r="C6879" t="s">
        <v>564</v>
      </c>
      <c r="E6879" t="s">
        <v>565</v>
      </c>
      <c r="F6879" t="s">
        <v>5823</v>
      </c>
      <c r="G6879" t="s">
        <v>5824</v>
      </c>
      <c r="K6879" t="s">
        <v>6013</v>
      </c>
      <c r="M6879" t="s">
        <v>41</v>
      </c>
      <c r="Q6879" t="s">
        <v>42</v>
      </c>
      <c r="V6879" t="s">
        <v>43</v>
      </c>
      <c r="W6879" t="s">
        <v>895</v>
      </c>
      <c r="X6879" t="s">
        <v>6005</v>
      </c>
      <c r="Y6879" t="s">
        <v>896</v>
      </c>
      <c r="Z6879" s="3">
        <v>97313</v>
      </c>
      <c r="AA6879" t="s">
        <v>903</v>
      </c>
      <c r="AB6879" t="s">
        <v>898</v>
      </c>
      <c r="AC6879" t="s">
        <v>899</v>
      </c>
      <c r="AD6879" t="s">
        <v>6006</v>
      </c>
      <c r="AE6879" t="s">
        <v>901</v>
      </c>
      <c r="AF6879" t="s">
        <v>902</v>
      </c>
      <c r="AG6879" t="s">
        <v>903</v>
      </c>
      <c r="AH6879" t="s">
        <v>898</v>
      </c>
      <c r="AI6879" t="s">
        <v>899</v>
      </c>
      <c r="AJ6879">
        <v>7035</v>
      </c>
    </row>
    <row r="6880" spans="1:36" ht="15" x14ac:dyDescent="0.2">
      <c r="A6880">
        <v>1</v>
      </c>
      <c r="B6880" s="3">
        <v>97217</v>
      </c>
      <c r="C6880" t="s">
        <v>5464</v>
      </c>
      <c r="E6880" t="s">
        <v>5465</v>
      </c>
      <c r="F6880" t="s">
        <v>404</v>
      </c>
      <c r="G6880" t="s">
        <v>5873</v>
      </c>
      <c r="I6880" t="s">
        <v>96</v>
      </c>
      <c r="K6880" t="s">
        <v>6014</v>
      </c>
      <c r="M6880" t="s">
        <v>60</v>
      </c>
      <c r="P6880" s="1">
        <v>39192</v>
      </c>
      <c r="Q6880" t="s">
        <v>42</v>
      </c>
      <c r="U6880">
        <v>30</v>
      </c>
      <c r="V6880" t="s">
        <v>958</v>
      </c>
      <c r="W6880" t="s">
        <v>6015</v>
      </c>
      <c r="X6880" t="s">
        <v>1060</v>
      </c>
      <c r="Y6880" s="4" t="s">
        <v>961</v>
      </c>
      <c r="Z6880" s="3">
        <v>97217</v>
      </c>
      <c r="AA6880" t="s">
        <v>6016</v>
      </c>
      <c r="AB6880" t="s">
        <v>963</v>
      </c>
      <c r="AC6880" t="s">
        <v>964</v>
      </c>
      <c r="AD6880" t="s">
        <v>6017</v>
      </c>
      <c r="AE6880" t="s">
        <v>966</v>
      </c>
      <c r="AF6880" t="s">
        <v>967</v>
      </c>
      <c r="AG6880" t="s">
        <v>6018</v>
      </c>
      <c r="AH6880" t="s">
        <v>969</v>
      </c>
      <c r="AI6880" t="s">
        <v>970</v>
      </c>
      <c r="AJ6880">
        <v>7039</v>
      </c>
    </row>
    <row r="6881" spans="1:36" ht="15" x14ac:dyDescent="0.2">
      <c r="A6881">
        <v>12</v>
      </c>
      <c r="B6881" s="3">
        <v>97313</v>
      </c>
      <c r="C6881" t="s">
        <v>564</v>
      </c>
      <c r="E6881" t="s">
        <v>565</v>
      </c>
      <c r="F6881" t="s">
        <v>5823</v>
      </c>
      <c r="G6881" t="s">
        <v>5824</v>
      </c>
      <c r="K6881" t="s">
        <v>6019</v>
      </c>
      <c r="M6881" t="s">
        <v>41</v>
      </c>
      <c r="Q6881" t="s">
        <v>42</v>
      </c>
      <c r="V6881" t="s">
        <v>43</v>
      </c>
      <c r="W6881" t="s">
        <v>895</v>
      </c>
      <c r="X6881" t="s">
        <v>6005</v>
      </c>
      <c r="Y6881" t="s">
        <v>896</v>
      </c>
      <c r="Z6881" s="3">
        <v>97313</v>
      </c>
      <c r="AA6881" t="s">
        <v>903</v>
      </c>
      <c r="AB6881" t="s">
        <v>898</v>
      </c>
      <c r="AC6881" t="s">
        <v>899</v>
      </c>
      <c r="AD6881" t="s">
        <v>6006</v>
      </c>
      <c r="AE6881" t="s">
        <v>901</v>
      </c>
      <c r="AF6881" t="s">
        <v>902</v>
      </c>
      <c r="AG6881" t="s">
        <v>903</v>
      </c>
      <c r="AH6881" t="s">
        <v>898</v>
      </c>
      <c r="AI6881" t="s">
        <v>899</v>
      </c>
      <c r="AJ6881">
        <v>7036</v>
      </c>
    </row>
    <row r="6882" spans="1:36" ht="15" x14ac:dyDescent="0.2">
      <c r="A6882">
        <v>13</v>
      </c>
      <c r="B6882" s="3">
        <v>97313</v>
      </c>
      <c r="C6882" t="s">
        <v>564</v>
      </c>
      <c r="E6882" t="s">
        <v>565</v>
      </c>
      <c r="F6882" t="s">
        <v>5823</v>
      </c>
      <c r="G6882" t="s">
        <v>5824</v>
      </c>
      <c r="K6882" t="s">
        <v>6020</v>
      </c>
      <c r="M6882" t="s">
        <v>41</v>
      </c>
      <c r="Q6882" t="s">
        <v>42</v>
      </c>
      <c r="V6882" t="s">
        <v>43</v>
      </c>
      <c r="W6882" t="s">
        <v>895</v>
      </c>
      <c r="X6882" t="s">
        <v>6005</v>
      </c>
      <c r="Y6882" t="s">
        <v>896</v>
      </c>
      <c r="Z6882" s="3">
        <v>97313</v>
      </c>
      <c r="AA6882" t="s">
        <v>903</v>
      </c>
      <c r="AB6882" t="s">
        <v>898</v>
      </c>
      <c r="AC6882" t="s">
        <v>899</v>
      </c>
      <c r="AD6882" t="s">
        <v>6006</v>
      </c>
      <c r="AE6882" t="s">
        <v>901</v>
      </c>
      <c r="AF6882" t="s">
        <v>902</v>
      </c>
      <c r="AG6882" t="s">
        <v>903</v>
      </c>
      <c r="AH6882" t="s">
        <v>898</v>
      </c>
      <c r="AI6882" t="s">
        <v>899</v>
      </c>
      <c r="AJ6882">
        <v>7037</v>
      </c>
    </row>
    <row r="6883" spans="1:36" ht="15" x14ac:dyDescent="0.2">
      <c r="A6883">
        <v>14</v>
      </c>
      <c r="B6883" s="3">
        <v>97313</v>
      </c>
      <c r="C6883" t="s">
        <v>564</v>
      </c>
      <c r="E6883" t="s">
        <v>565</v>
      </c>
      <c r="F6883" t="s">
        <v>5823</v>
      </c>
      <c r="G6883" t="s">
        <v>5824</v>
      </c>
      <c r="K6883" t="s">
        <v>6021</v>
      </c>
      <c r="M6883" t="s">
        <v>41</v>
      </c>
      <c r="Q6883" t="s">
        <v>42</v>
      </c>
      <c r="V6883" t="s">
        <v>43</v>
      </c>
      <c r="W6883" t="s">
        <v>895</v>
      </c>
      <c r="X6883" t="s">
        <v>6005</v>
      </c>
      <c r="Y6883" t="s">
        <v>896</v>
      </c>
      <c r="Z6883" s="3">
        <v>97313</v>
      </c>
      <c r="AA6883" t="s">
        <v>903</v>
      </c>
      <c r="AB6883" t="s">
        <v>898</v>
      </c>
      <c r="AC6883" t="s">
        <v>899</v>
      </c>
      <c r="AD6883" t="s">
        <v>6006</v>
      </c>
      <c r="AE6883" t="s">
        <v>901</v>
      </c>
      <c r="AF6883" t="s">
        <v>902</v>
      </c>
      <c r="AG6883" t="s">
        <v>903</v>
      </c>
      <c r="AH6883" t="s">
        <v>898</v>
      </c>
      <c r="AI6883" t="s">
        <v>899</v>
      </c>
      <c r="AJ6883">
        <v>7038</v>
      </c>
    </row>
    <row r="6884" spans="1:36" ht="15" x14ac:dyDescent="0.2">
      <c r="A6884">
        <v>2</v>
      </c>
      <c r="B6884" s="3">
        <v>97217</v>
      </c>
      <c r="C6884" t="s">
        <v>5464</v>
      </c>
      <c r="E6884" t="s">
        <v>5465</v>
      </c>
      <c r="F6884" t="s">
        <v>698</v>
      </c>
      <c r="G6884" t="s">
        <v>6022</v>
      </c>
      <c r="I6884" t="s">
        <v>6023</v>
      </c>
      <c r="K6884" t="s">
        <v>6024</v>
      </c>
      <c r="M6884" t="s">
        <v>60</v>
      </c>
      <c r="P6884" s="1">
        <v>39716</v>
      </c>
      <c r="Q6884" t="s">
        <v>204</v>
      </c>
      <c r="U6884">
        <v>25</v>
      </c>
      <c r="V6884" t="s">
        <v>958</v>
      </c>
      <c r="W6884" t="s">
        <v>6015</v>
      </c>
      <c r="X6884" t="s">
        <v>1060</v>
      </c>
      <c r="Y6884" s="4" t="s">
        <v>961</v>
      </c>
      <c r="Z6884" s="3">
        <v>97217</v>
      </c>
      <c r="AA6884" t="s">
        <v>6016</v>
      </c>
      <c r="AB6884" t="s">
        <v>963</v>
      </c>
      <c r="AC6884" t="s">
        <v>964</v>
      </c>
      <c r="AD6884" t="s">
        <v>6017</v>
      </c>
      <c r="AE6884" t="s">
        <v>966</v>
      </c>
      <c r="AF6884" t="s">
        <v>967</v>
      </c>
      <c r="AG6884" t="s">
        <v>6018</v>
      </c>
      <c r="AH6884" t="s">
        <v>969</v>
      </c>
      <c r="AI6884" t="s">
        <v>970</v>
      </c>
      <c r="AJ6884">
        <v>7040</v>
      </c>
    </row>
    <row r="6885" spans="1:36" ht="15" x14ac:dyDescent="0.2">
      <c r="A6885">
        <v>3</v>
      </c>
      <c r="B6885" s="3">
        <v>97217</v>
      </c>
      <c r="C6885" t="s">
        <v>5464</v>
      </c>
      <c r="E6885" t="s">
        <v>5465</v>
      </c>
      <c r="F6885" t="s">
        <v>2197</v>
      </c>
      <c r="G6885" t="s">
        <v>5787</v>
      </c>
      <c r="I6885" t="s">
        <v>96</v>
      </c>
      <c r="K6885" t="s">
        <v>6025</v>
      </c>
      <c r="M6885" t="s">
        <v>41</v>
      </c>
      <c r="P6885" s="1">
        <v>40422</v>
      </c>
      <c r="Q6885" t="s">
        <v>42</v>
      </c>
      <c r="U6885">
        <v>120</v>
      </c>
      <c r="V6885" t="s">
        <v>958</v>
      </c>
      <c r="W6885" t="s">
        <v>6015</v>
      </c>
      <c r="X6885" t="s">
        <v>1060</v>
      </c>
      <c r="Y6885" s="4" t="s">
        <v>961</v>
      </c>
      <c r="Z6885" s="3">
        <v>97217</v>
      </c>
      <c r="AA6885" t="s">
        <v>6016</v>
      </c>
      <c r="AB6885" t="s">
        <v>963</v>
      </c>
      <c r="AC6885" t="s">
        <v>964</v>
      </c>
      <c r="AD6885" t="s">
        <v>6017</v>
      </c>
      <c r="AE6885" t="s">
        <v>966</v>
      </c>
      <c r="AF6885" t="s">
        <v>967</v>
      </c>
      <c r="AG6885" t="s">
        <v>6018</v>
      </c>
      <c r="AH6885" t="s">
        <v>969</v>
      </c>
      <c r="AI6885" t="s">
        <v>970</v>
      </c>
      <c r="AJ6885">
        <v>7041</v>
      </c>
    </row>
    <row r="6886" spans="1:36" ht="15" x14ac:dyDescent="0.2">
      <c r="A6886">
        <v>4</v>
      </c>
      <c r="B6886" s="3">
        <v>97217</v>
      </c>
      <c r="C6886" t="s">
        <v>5464</v>
      </c>
      <c r="E6886" t="s">
        <v>5465</v>
      </c>
      <c r="F6886" t="s">
        <v>2197</v>
      </c>
      <c r="G6886" t="s">
        <v>5787</v>
      </c>
      <c r="I6886" t="s">
        <v>96</v>
      </c>
      <c r="K6886" t="s">
        <v>6026</v>
      </c>
      <c r="M6886" t="s">
        <v>41</v>
      </c>
      <c r="P6886" s="1">
        <v>40426</v>
      </c>
      <c r="Q6886" t="s">
        <v>42</v>
      </c>
      <c r="U6886">
        <v>120</v>
      </c>
      <c r="V6886" t="s">
        <v>958</v>
      </c>
      <c r="W6886" t="s">
        <v>6015</v>
      </c>
      <c r="X6886" t="s">
        <v>1060</v>
      </c>
      <c r="Y6886" s="4" t="s">
        <v>961</v>
      </c>
      <c r="Z6886" s="3">
        <v>97217</v>
      </c>
      <c r="AA6886" t="s">
        <v>6016</v>
      </c>
      <c r="AB6886" t="s">
        <v>963</v>
      </c>
      <c r="AC6886" t="s">
        <v>964</v>
      </c>
      <c r="AD6886" t="s">
        <v>6017</v>
      </c>
      <c r="AE6886" t="s">
        <v>966</v>
      </c>
      <c r="AF6886" t="s">
        <v>967</v>
      </c>
      <c r="AG6886" t="s">
        <v>6018</v>
      </c>
      <c r="AH6886" t="s">
        <v>969</v>
      </c>
      <c r="AI6886" t="s">
        <v>970</v>
      </c>
      <c r="AJ6886">
        <v>7042</v>
      </c>
    </row>
    <row r="6887" spans="1:36" ht="15" x14ac:dyDescent="0.2">
      <c r="A6887">
        <v>5</v>
      </c>
      <c r="B6887" s="3">
        <v>97217</v>
      </c>
      <c r="C6887" t="s">
        <v>5464</v>
      </c>
      <c r="E6887" t="s">
        <v>5465</v>
      </c>
      <c r="F6887" t="s">
        <v>2197</v>
      </c>
      <c r="G6887" t="s">
        <v>5805</v>
      </c>
      <c r="I6887" t="s">
        <v>96</v>
      </c>
      <c r="K6887" t="s">
        <v>6027</v>
      </c>
      <c r="M6887" t="s">
        <v>41</v>
      </c>
      <c r="P6887" s="1">
        <v>41244</v>
      </c>
      <c r="Q6887" t="s">
        <v>42</v>
      </c>
      <c r="U6887">
        <v>180</v>
      </c>
      <c r="V6887" t="s">
        <v>958</v>
      </c>
      <c r="W6887" t="s">
        <v>6015</v>
      </c>
      <c r="X6887" t="s">
        <v>1060</v>
      </c>
      <c r="Y6887" s="4" t="s">
        <v>961</v>
      </c>
      <c r="Z6887" s="3">
        <v>97217</v>
      </c>
      <c r="AA6887" t="s">
        <v>6016</v>
      </c>
      <c r="AB6887" t="s">
        <v>963</v>
      </c>
      <c r="AC6887" t="s">
        <v>964</v>
      </c>
      <c r="AD6887" t="s">
        <v>6017</v>
      </c>
      <c r="AE6887" t="s">
        <v>966</v>
      </c>
      <c r="AF6887" t="s">
        <v>967</v>
      </c>
      <c r="AG6887" t="s">
        <v>6018</v>
      </c>
      <c r="AH6887" t="s">
        <v>969</v>
      </c>
      <c r="AI6887" t="s">
        <v>970</v>
      </c>
      <c r="AJ6887">
        <v>7043</v>
      </c>
    </row>
    <row r="6888" spans="1:36" ht="15" x14ac:dyDescent="0.2">
      <c r="A6888">
        <v>6</v>
      </c>
      <c r="B6888" s="3">
        <v>97217</v>
      </c>
      <c r="C6888" t="s">
        <v>5464</v>
      </c>
      <c r="E6888" t="s">
        <v>5465</v>
      </c>
      <c r="F6888" t="s">
        <v>2197</v>
      </c>
      <c r="G6888" t="s">
        <v>5805</v>
      </c>
      <c r="I6888" t="s">
        <v>96</v>
      </c>
      <c r="K6888" t="s">
        <v>6028</v>
      </c>
      <c r="M6888" t="s">
        <v>41</v>
      </c>
      <c r="P6888" s="1">
        <v>41244</v>
      </c>
      <c r="Q6888" t="s">
        <v>42</v>
      </c>
      <c r="U6888">
        <v>180</v>
      </c>
      <c r="V6888" t="s">
        <v>958</v>
      </c>
      <c r="W6888" t="s">
        <v>6015</v>
      </c>
      <c r="X6888" t="s">
        <v>1060</v>
      </c>
      <c r="Y6888" s="4" t="s">
        <v>961</v>
      </c>
      <c r="Z6888" s="3">
        <v>97217</v>
      </c>
      <c r="AA6888" t="s">
        <v>6016</v>
      </c>
      <c r="AB6888" t="s">
        <v>963</v>
      </c>
      <c r="AC6888" t="s">
        <v>964</v>
      </c>
      <c r="AD6888" t="s">
        <v>6017</v>
      </c>
      <c r="AE6888" t="s">
        <v>966</v>
      </c>
      <c r="AF6888" t="s">
        <v>967</v>
      </c>
      <c r="AG6888" t="s">
        <v>6018</v>
      </c>
      <c r="AH6888" t="s">
        <v>969</v>
      </c>
      <c r="AI6888" t="s">
        <v>970</v>
      </c>
      <c r="AJ6888">
        <v>7044</v>
      </c>
    </row>
    <row r="6889" spans="1:36" ht="15" x14ac:dyDescent="0.2">
      <c r="A6889">
        <v>7</v>
      </c>
      <c r="B6889" s="3">
        <v>97217</v>
      </c>
      <c r="C6889" t="s">
        <v>5464</v>
      </c>
      <c r="E6889" t="s">
        <v>5465</v>
      </c>
      <c r="F6889" t="s">
        <v>1939</v>
      </c>
      <c r="G6889" t="s">
        <v>6029</v>
      </c>
      <c r="I6889" t="s">
        <v>96</v>
      </c>
      <c r="K6889" t="s">
        <v>6030</v>
      </c>
      <c r="M6889" t="s">
        <v>119</v>
      </c>
      <c r="P6889" s="1">
        <v>41862</v>
      </c>
      <c r="Q6889" t="s">
        <v>42</v>
      </c>
      <c r="U6889">
        <v>280</v>
      </c>
      <c r="V6889" t="s">
        <v>958</v>
      </c>
      <c r="W6889" t="s">
        <v>6015</v>
      </c>
      <c r="X6889" t="s">
        <v>1060</v>
      </c>
      <c r="Y6889" s="4" t="s">
        <v>961</v>
      </c>
      <c r="Z6889" s="3">
        <v>97217</v>
      </c>
      <c r="AA6889" t="s">
        <v>6016</v>
      </c>
      <c r="AB6889" t="s">
        <v>963</v>
      </c>
      <c r="AC6889" t="s">
        <v>964</v>
      </c>
      <c r="AD6889" t="s">
        <v>6017</v>
      </c>
      <c r="AE6889" t="s">
        <v>966</v>
      </c>
      <c r="AF6889" t="s">
        <v>967</v>
      </c>
      <c r="AG6889" t="s">
        <v>6018</v>
      </c>
      <c r="AH6889" t="s">
        <v>969</v>
      </c>
      <c r="AI6889" t="s">
        <v>970</v>
      </c>
      <c r="AJ6889">
        <v>7045</v>
      </c>
    </row>
    <row r="6890" spans="1:36" ht="15" x14ac:dyDescent="0.2">
      <c r="A6890">
        <v>8</v>
      </c>
      <c r="B6890" s="3">
        <v>97217</v>
      </c>
      <c r="C6890" t="s">
        <v>5464</v>
      </c>
      <c r="E6890" t="s">
        <v>5465</v>
      </c>
      <c r="F6890" t="s">
        <v>2197</v>
      </c>
      <c r="G6890" t="s">
        <v>5790</v>
      </c>
      <c r="I6890" t="s">
        <v>96</v>
      </c>
      <c r="K6890" t="s">
        <v>6031</v>
      </c>
      <c r="M6890" t="s">
        <v>119</v>
      </c>
      <c r="P6890" s="1">
        <v>42019</v>
      </c>
      <c r="Q6890" t="s">
        <v>42</v>
      </c>
      <c r="U6890">
        <v>280</v>
      </c>
      <c r="V6890" t="s">
        <v>958</v>
      </c>
      <c r="W6890" t="s">
        <v>6015</v>
      </c>
      <c r="X6890" t="s">
        <v>1060</v>
      </c>
      <c r="Y6890" s="4" t="s">
        <v>961</v>
      </c>
      <c r="Z6890" s="3">
        <v>97217</v>
      </c>
      <c r="AA6890" t="s">
        <v>6016</v>
      </c>
      <c r="AB6890" t="s">
        <v>963</v>
      </c>
      <c r="AC6890" t="s">
        <v>964</v>
      </c>
      <c r="AD6890" t="s">
        <v>6017</v>
      </c>
      <c r="AE6890" t="s">
        <v>966</v>
      </c>
      <c r="AF6890" t="s">
        <v>967</v>
      </c>
      <c r="AG6890" t="s">
        <v>6018</v>
      </c>
      <c r="AH6890" t="s">
        <v>969</v>
      </c>
      <c r="AI6890" t="s">
        <v>970</v>
      </c>
      <c r="AJ6890">
        <v>7046</v>
      </c>
    </row>
    <row r="6891" spans="1:36" ht="15" x14ac:dyDescent="0.2">
      <c r="A6891">
        <v>9</v>
      </c>
      <c r="B6891" s="3">
        <v>97217</v>
      </c>
      <c r="C6891" t="s">
        <v>5464</v>
      </c>
      <c r="E6891" t="s">
        <v>5465</v>
      </c>
      <c r="F6891" t="s">
        <v>2197</v>
      </c>
      <c r="G6891" t="s">
        <v>5790</v>
      </c>
      <c r="I6891" t="s">
        <v>96</v>
      </c>
      <c r="K6891" t="s">
        <v>6032</v>
      </c>
      <c r="M6891" t="s">
        <v>119</v>
      </c>
      <c r="P6891" s="1">
        <v>42019</v>
      </c>
      <c r="Q6891" t="s">
        <v>42</v>
      </c>
      <c r="U6891">
        <v>280</v>
      </c>
      <c r="V6891" t="s">
        <v>958</v>
      </c>
      <c r="W6891" t="s">
        <v>6015</v>
      </c>
      <c r="X6891" t="s">
        <v>1060</v>
      </c>
      <c r="Y6891" s="4" t="s">
        <v>961</v>
      </c>
      <c r="Z6891" s="3">
        <v>97217</v>
      </c>
      <c r="AA6891" t="s">
        <v>6016</v>
      </c>
      <c r="AB6891" t="s">
        <v>963</v>
      </c>
      <c r="AC6891" t="s">
        <v>964</v>
      </c>
      <c r="AD6891" t="s">
        <v>6017</v>
      </c>
      <c r="AE6891" t="s">
        <v>966</v>
      </c>
      <c r="AF6891" t="s">
        <v>967</v>
      </c>
      <c r="AG6891" t="s">
        <v>6018</v>
      </c>
      <c r="AH6891" t="s">
        <v>969</v>
      </c>
      <c r="AI6891" t="s">
        <v>970</v>
      </c>
      <c r="AJ6891">
        <v>7047</v>
      </c>
    </row>
    <row r="6892" spans="1:36" ht="15" x14ac:dyDescent="0.2">
      <c r="A6892">
        <v>10</v>
      </c>
      <c r="B6892" s="3">
        <v>97217</v>
      </c>
      <c r="C6892" t="s">
        <v>5614</v>
      </c>
      <c r="E6892" t="s">
        <v>5615</v>
      </c>
      <c r="F6892" t="s">
        <v>2197</v>
      </c>
      <c r="G6892" t="s">
        <v>5803</v>
      </c>
      <c r="H6892" t="s">
        <v>5834</v>
      </c>
      <c r="I6892" t="s">
        <v>2087</v>
      </c>
      <c r="K6892" t="s">
        <v>6033</v>
      </c>
      <c r="L6892" t="s">
        <v>5625</v>
      </c>
      <c r="M6892" t="s">
        <v>60</v>
      </c>
      <c r="O6892" t="s">
        <v>5836</v>
      </c>
      <c r="P6892" s="1">
        <v>40426</v>
      </c>
      <c r="Q6892" t="s">
        <v>42</v>
      </c>
      <c r="R6892" t="s">
        <v>5979</v>
      </c>
      <c r="U6892">
        <v>140</v>
      </c>
      <c r="V6892" t="s">
        <v>6034</v>
      </c>
      <c r="W6892" t="s">
        <v>6015</v>
      </c>
      <c r="X6892" t="s">
        <v>1060</v>
      </c>
      <c r="Y6892" s="4" t="s">
        <v>961</v>
      </c>
      <c r="Z6892" s="3">
        <v>97217</v>
      </c>
      <c r="AA6892" t="s">
        <v>962</v>
      </c>
      <c r="AB6892" t="s">
        <v>963</v>
      </c>
      <c r="AC6892" t="s">
        <v>964</v>
      </c>
      <c r="AD6892" t="s">
        <v>6017</v>
      </c>
      <c r="AE6892" t="s">
        <v>966</v>
      </c>
      <c r="AF6892" t="s">
        <v>967</v>
      </c>
      <c r="AG6892" t="s">
        <v>6018</v>
      </c>
      <c r="AH6892" t="s">
        <v>969</v>
      </c>
      <c r="AI6892" t="s">
        <v>970</v>
      </c>
      <c r="AJ6892">
        <v>7048</v>
      </c>
    </row>
    <row r="6893" spans="1:36" ht="15" x14ac:dyDescent="0.2">
      <c r="A6893">
        <v>11</v>
      </c>
      <c r="B6893" s="3">
        <v>97217</v>
      </c>
      <c r="C6893" t="s">
        <v>5614</v>
      </c>
      <c r="E6893" t="s">
        <v>5615</v>
      </c>
      <c r="F6893" t="s">
        <v>2197</v>
      </c>
      <c r="G6893" t="s">
        <v>5803</v>
      </c>
      <c r="H6893" t="s">
        <v>5834</v>
      </c>
      <c r="I6893" t="s">
        <v>2087</v>
      </c>
      <c r="K6893" t="s">
        <v>6035</v>
      </c>
      <c r="L6893" t="s">
        <v>5625</v>
      </c>
      <c r="M6893" t="s">
        <v>41</v>
      </c>
      <c r="O6893" t="s">
        <v>5836</v>
      </c>
      <c r="P6893" s="1">
        <v>40426</v>
      </c>
      <c r="Q6893" t="s">
        <v>42</v>
      </c>
      <c r="R6893" t="s">
        <v>5979</v>
      </c>
      <c r="U6893">
        <v>200</v>
      </c>
      <c r="V6893" t="s">
        <v>6034</v>
      </c>
      <c r="W6893" t="s">
        <v>6015</v>
      </c>
      <c r="X6893" t="s">
        <v>1060</v>
      </c>
      <c r="Y6893" s="4" t="s">
        <v>961</v>
      </c>
      <c r="Z6893" s="3">
        <v>97217</v>
      </c>
      <c r="AA6893" t="s">
        <v>962</v>
      </c>
      <c r="AB6893" t="s">
        <v>963</v>
      </c>
      <c r="AC6893" t="s">
        <v>964</v>
      </c>
      <c r="AD6893" t="s">
        <v>6017</v>
      </c>
      <c r="AE6893" t="s">
        <v>966</v>
      </c>
      <c r="AF6893" t="s">
        <v>967</v>
      </c>
      <c r="AG6893" t="s">
        <v>6018</v>
      </c>
      <c r="AH6893" t="s">
        <v>969</v>
      </c>
      <c r="AI6893" t="s">
        <v>970</v>
      </c>
      <c r="AJ6893">
        <v>7049</v>
      </c>
    </row>
    <row r="6894" spans="1:36" ht="15" x14ac:dyDescent="0.2">
      <c r="A6894">
        <v>12</v>
      </c>
      <c r="B6894" s="3">
        <v>97217</v>
      </c>
      <c r="C6894" t="s">
        <v>5614</v>
      </c>
      <c r="E6894" t="s">
        <v>5615</v>
      </c>
      <c r="F6894" t="s">
        <v>2197</v>
      </c>
      <c r="G6894" t="s">
        <v>5796</v>
      </c>
      <c r="H6894" t="s">
        <v>5909</v>
      </c>
      <c r="I6894" t="s">
        <v>96</v>
      </c>
      <c r="K6894" t="s">
        <v>6036</v>
      </c>
      <c r="L6894" t="s">
        <v>5625</v>
      </c>
      <c r="M6894" t="s">
        <v>60</v>
      </c>
      <c r="N6894" t="s">
        <v>6037</v>
      </c>
      <c r="O6894" t="s">
        <v>5840</v>
      </c>
      <c r="P6894" s="1">
        <v>41244</v>
      </c>
      <c r="Q6894" t="s">
        <v>42</v>
      </c>
      <c r="R6894" t="s">
        <v>5970</v>
      </c>
      <c r="U6894">
        <v>22</v>
      </c>
      <c r="V6894" t="s">
        <v>6034</v>
      </c>
      <c r="W6894" t="s">
        <v>6015</v>
      </c>
      <c r="X6894" t="s">
        <v>1060</v>
      </c>
      <c r="Y6894" s="4" t="s">
        <v>961</v>
      </c>
      <c r="Z6894" s="3">
        <v>97217</v>
      </c>
      <c r="AA6894" t="s">
        <v>962</v>
      </c>
      <c r="AB6894" t="s">
        <v>963</v>
      </c>
      <c r="AC6894" t="s">
        <v>964</v>
      </c>
      <c r="AD6894" t="s">
        <v>6017</v>
      </c>
      <c r="AE6894" t="s">
        <v>966</v>
      </c>
      <c r="AF6894" t="s">
        <v>967</v>
      </c>
      <c r="AG6894" t="s">
        <v>6018</v>
      </c>
      <c r="AH6894" t="s">
        <v>969</v>
      </c>
      <c r="AI6894" t="s">
        <v>970</v>
      </c>
      <c r="AJ6894">
        <v>7050</v>
      </c>
    </row>
    <row r="6895" spans="1:36" ht="15" x14ac:dyDescent="0.2">
      <c r="A6895">
        <v>13</v>
      </c>
      <c r="B6895" s="3">
        <v>97217</v>
      </c>
      <c r="C6895" t="s">
        <v>5614</v>
      </c>
      <c r="E6895" t="s">
        <v>5615</v>
      </c>
      <c r="F6895" t="s">
        <v>2197</v>
      </c>
      <c r="G6895" t="s">
        <v>5796</v>
      </c>
      <c r="H6895" t="s">
        <v>5909</v>
      </c>
      <c r="I6895" t="s">
        <v>96</v>
      </c>
      <c r="K6895" t="s">
        <v>6038</v>
      </c>
      <c r="L6895" t="s">
        <v>5625</v>
      </c>
      <c r="M6895" t="s">
        <v>41</v>
      </c>
      <c r="O6895" t="s">
        <v>5840</v>
      </c>
      <c r="P6895" s="1">
        <v>41244</v>
      </c>
      <c r="Q6895" t="s">
        <v>42</v>
      </c>
      <c r="R6895" t="s">
        <v>5970</v>
      </c>
      <c r="U6895">
        <v>220</v>
      </c>
      <c r="V6895" t="s">
        <v>6034</v>
      </c>
      <c r="W6895" t="s">
        <v>6015</v>
      </c>
      <c r="X6895" t="s">
        <v>1060</v>
      </c>
      <c r="Y6895" s="4" t="s">
        <v>961</v>
      </c>
      <c r="Z6895" s="3">
        <v>97217</v>
      </c>
      <c r="AA6895" t="s">
        <v>962</v>
      </c>
      <c r="AB6895" t="s">
        <v>963</v>
      </c>
      <c r="AC6895" t="s">
        <v>964</v>
      </c>
      <c r="AD6895" t="s">
        <v>6017</v>
      </c>
      <c r="AE6895" t="s">
        <v>966</v>
      </c>
      <c r="AF6895" t="s">
        <v>967</v>
      </c>
      <c r="AG6895" t="s">
        <v>6018</v>
      </c>
      <c r="AH6895" t="s">
        <v>969</v>
      </c>
      <c r="AI6895" t="s">
        <v>970</v>
      </c>
      <c r="AJ6895">
        <v>7051</v>
      </c>
    </row>
    <row r="6896" spans="1:36" ht="15" x14ac:dyDescent="0.2">
      <c r="A6896">
        <v>14</v>
      </c>
      <c r="B6896" s="3">
        <v>97217</v>
      </c>
      <c r="C6896" t="s">
        <v>5614</v>
      </c>
      <c r="E6896" t="s">
        <v>5615</v>
      </c>
      <c r="F6896" t="s">
        <v>404</v>
      </c>
      <c r="G6896" t="s">
        <v>6039</v>
      </c>
      <c r="H6896" t="s">
        <v>5914</v>
      </c>
      <c r="I6896" t="s">
        <v>96</v>
      </c>
      <c r="K6896" t="s">
        <v>6040</v>
      </c>
      <c r="L6896" t="s">
        <v>6041</v>
      </c>
      <c r="M6896" t="s">
        <v>60</v>
      </c>
      <c r="N6896" t="s">
        <v>6037</v>
      </c>
      <c r="O6896" t="s">
        <v>5863</v>
      </c>
      <c r="P6896" s="1">
        <v>39192</v>
      </c>
      <c r="Q6896" t="s">
        <v>42</v>
      </c>
      <c r="R6896" t="s">
        <v>6042</v>
      </c>
      <c r="U6896">
        <v>40</v>
      </c>
      <c r="V6896" t="s">
        <v>6034</v>
      </c>
      <c r="W6896" t="s">
        <v>6015</v>
      </c>
      <c r="X6896" t="s">
        <v>1060</v>
      </c>
      <c r="Y6896" s="4" t="s">
        <v>961</v>
      </c>
      <c r="Z6896" s="3">
        <v>97217</v>
      </c>
      <c r="AA6896" t="s">
        <v>962</v>
      </c>
      <c r="AB6896" t="s">
        <v>963</v>
      </c>
      <c r="AC6896" t="s">
        <v>964</v>
      </c>
      <c r="AD6896" t="s">
        <v>6017</v>
      </c>
      <c r="AE6896" t="s">
        <v>966</v>
      </c>
      <c r="AF6896" t="s">
        <v>967</v>
      </c>
      <c r="AG6896" t="s">
        <v>6018</v>
      </c>
      <c r="AH6896" t="s">
        <v>969</v>
      </c>
      <c r="AI6896" t="s">
        <v>970</v>
      </c>
      <c r="AJ6896">
        <v>7052</v>
      </c>
    </row>
    <row r="6897" spans="1:36" ht="15" x14ac:dyDescent="0.2">
      <c r="A6897">
        <v>15</v>
      </c>
      <c r="B6897" s="3">
        <v>97217</v>
      </c>
      <c r="C6897" t="s">
        <v>5614</v>
      </c>
      <c r="E6897" t="s">
        <v>5615</v>
      </c>
      <c r="F6897" t="s">
        <v>404</v>
      </c>
      <c r="G6897" t="s">
        <v>6043</v>
      </c>
      <c r="H6897" t="s">
        <v>5909</v>
      </c>
      <c r="I6897" t="s">
        <v>96</v>
      </c>
      <c r="K6897" t="s">
        <v>6044</v>
      </c>
      <c r="L6897" t="s">
        <v>5625</v>
      </c>
      <c r="M6897" t="s">
        <v>119</v>
      </c>
      <c r="O6897" t="s">
        <v>5840</v>
      </c>
      <c r="P6897" s="1">
        <v>41862</v>
      </c>
      <c r="Q6897" t="s">
        <v>42</v>
      </c>
      <c r="R6897" t="s">
        <v>5970</v>
      </c>
      <c r="U6897">
        <v>350</v>
      </c>
      <c r="V6897" t="s">
        <v>6034</v>
      </c>
      <c r="W6897" t="s">
        <v>6015</v>
      </c>
      <c r="X6897" t="s">
        <v>1060</v>
      </c>
      <c r="Y6897" s="4" t="s">
        <v>961</v>
      </c>
      <c r="Z6897" s="3">
        <v>97217</v>
      </c>
      <c r="AA6897" t="s">
        <v>962</v>
      </c>
      <c r="AB6897" t="s">
        <v>963</v>
      </c>
      <c r="AC6897" t="s">
        <v>964</v>
      </c>
      <c r="AD6897" t="s">
        <v>6017</v>
      </c>
      <c r="AE6897" t="s">
        <v>966</v>
      </c>
      <c r="AF6897" t="s">
        <v>967</v>
      </c>
      <c r="AG6897" t="s">
        <v>6018</v>
      </c>
      <c r="AH6897" t="s">
        <v>969</v>
      </c>
      <c r="AI6897" t="s">
        <v>970</v>
      </c>
      <c r="AJ6897">
        <v>7053</v>
      </c>
    </row>
    <row r="6898" spans="1:36" ht="15" x14ac:dyDescent="0.2">
      <c r="A6898">
        <v>8</v>
      </c>
      <c r="B6898" s="3">
        <v>97208</v>
      </c>
      <c r="C6898" t="s">
        <v>5464</v>
      </c>
      <c r="E6898" t="s">
        <v>5465</v>
      </c>
      <c r="F6898" t="s">
        <v>2197</v>
      </c>
      <c r="G6898" t="s">
        <v>6045</v>
      </c>
      <c r="K6898" t="s">
        <v>6046</v>
      </c>
      <c r="M6898" t="s">
        <v>125</v>
      </c>
      <c r="P6898" s="1">
        <v>41241</v>
      </c>
      <c r="Q6898" t="s">
        <v>42</v>
      </c>
      <c r="V6898" t="s">
        <v>43</v>
      </c>
      <c r="W6898" t="s">
        <v>237</v>
      </c>
      <c r="X6898" t="s">
        <v>238</v>
      </c>
      <c r="Y6898" t="s">
        <v>239</v>
      </c>
      <c r="Z6898" s="3">
        <v>97208</v>
      </c>
      <c r="AA6898" t="s">
        <v>240</v>
      </c>
      <c r="AB6898" t="s">
        <v>241</v>
      </c>
      <c r="AC6898" t="s">
        <v>242</v>
      </c>
      <c r="AD6898" t="s">
        <v>243</v>
      </c>
      <c r="AE6898" t="s">
        <v>244</v>
      </c>
      <c r="AF6898" t="s">
        <v>245</v>
      </c>
      <c r="AG6898" t="s">
        <v>243</v>
      </c>
      <c r="AH6898" t="s">
        <v>244</v>
      </c>
      <c r="AI6898" t="s">
        <v>245</v>
      </c>
      <c r="AJ6898">
        <v>7102</v>
      </c>
    </row>
    <row r="6899" spans="1:36" ht="15" x14ac:dyDescent="0.2">
      <c r="A6899">
        <v>16</v>
      </c>
      <c r="B6899" s="3">
        <v>97217</v>
      </c>
      <c r="C6899" t="s">
        <v>5614</v>
      </c>
      <c r="E6899" t="s">
        <v>5615</v>
      </c>
      <c r="F6899" t="s">
        <v>2197</v>
      </c>
      <c r="G6899" t="s">
        <v>6047</v>
      </c>
      <c r="H6899" t="s">
        <v>6048</v>
      </c>
      <c r="I6899" t="s">
        <v>96</v>
      </c>
      <c r="K6899" t="s">
        <v>6049</v>
      </c>
      <c r="L6899" t="s">
        <v>5625</v>
      </c>
      <c r="M6899" t="s">
        <v>119</v>
      </c>
      <c r="O6899" t="s">
        <v>5993</v>
      </c>
      <c r="P6899" s="1">
        <v>42019</v>
      </c>
      <c r="Q6899" t="s">
        <v>42</v>
      </c>
      <c r="R6899" t="s">
        <v>6050</v>
      </c>
      <c r="U6899">
        <v>1550</v>
      </c>
      <c r="V6899" t="s">
        <v>6034</v>
      </c>
      <c r="W6899" t="s">
        <v>6015</v>
      </c>
      <c r="X6899" t="s">
        <v>1060</v>
      </c>
      <c r="Y6899" s="4" t="s">
        <v>961</v>
      </c>
      <c r="Z6899" s="3">
        <v>97217</v>
      </c>
      <c r="AA6899" t="s">
        <v>962</v>
      </c>
      <c r="AB6899" t="s">
        <v>963</v>
      </c>
      <c r="AC6899" t="s">
        <v>964</v>
      </c>
      <c r="AD6899" t="s">
        <v>6017</v>
      </c>
      <c r="AE6899" t="s">
        <v>966</v>
      </c>
      <c r="AF6899" t="s">
        <v>967</v>
      </c>
      <c r="AG6899" t="s">
        <v>6018</v>
      </c>
      <c r="AH6899" t="s">
        <v>969</v>
      </c>
      <c r="AI6899" t="s">
        <v>970</v>
      </c>
      <c r="AJ6899">
        <v>7054</v>
      </c>
    </row>
    <row r="6900" spans="1:36" ht="15" x14ac:dyDescent="0.2">
      <c r="A6900">
        <v>17</v>
      </c>
      <c r="B6900" s="3">
        <v>97217</v>
      </c>
      <c r="C6900" t="s">
        <v>5614</v>
      </c>
      <c r="E6900" t="s">
        <v>5615</v>
      </c>
      <c r="F6900" t="s">
        <v>2197</v>
      </c>
      <c r="G6900" t="s">
        <v>6047</v>
      </c>
      <c r="H6900" t="s">
        <v>6048</v>
      </c>
      <c r="I6900" t="s">
        <v>96</v>
      </c>
      <c r="K6900" t="s">
        <v>6051</v>
      </c>
      <c r="L6900" t="s">
        <v>5625</v>
      </c>
      <c r="M6900" t="s">
        <v>119</v>
      </c>
      <c r="O6900" t="s">
        <v>5993</v>
      </c>
      <c r="P6900" s="1">
        <v>42019</v>
      </c>
      <c r="Q6900" t="s">
        <v>42</v>
      </c>
      <c r="R6900" t="s">
        <v>6050</v>
      </c>
      <c r="U6900">
        <v>1550</v>
      </c>
      <c r="V6900" t="s">
        <v>6034</v>
      </c>
      <c r="W6900" t="s">
        <v>6015</v>
      </c>
      <c r="X6900" t="s">
        <v>1060</v>
      </c>
      <c r="Y6900" s="4" t="s">
        <v>961</v>
      </c>
      <c r="Z6900" s="3">
        <v>97217</v>
      </c>
      <c r="AA6900" t="s">
        <v>962</v>
      </c>
      <c r="AB6900" t="s">
        <v>963</v>
      </c>
      <c r="AC6900" t="s">
        <v>964</v>
      </c>
      <c r="AD6900" t="s">
        <v>6017</v>
      </c>
      <c r="AE6900" t="s">
        <v>966</v>
      </c>
      <c r="AF6900" t="s">
        <v>967</v>
      </c>
      <c r="AG6900" t="s">
        <v>6018</v>
      </c>
      <c r="AH6900" t="s">
        <v>969</v>
      </c>
      <c r="AI6900" t="s">
        <v>970</v>
      </c>
      <c r="AJ6900">
        <v>7055</v>
      </c>
    </row>
    <row r="6901" spans="1:36" ht="15" x14ac:dyDescent="0.2">
      <c r="A6901">
        <v>27</v>
      </c>
      <c r="B6901" s="3">
        <v>97217</v>
      </c>
      <c r="C6901" t="s">
        <v>564</v>
      </c>
      <c r="E6901" t="s">
        <v>565</v>
      </c>
      <c r="F6901" t="s">
        <v>3458</v>
      </c>
      <c r="G6901" t="s">
        <v>6052</v>
      </c>
      <c r="I6901" t="s">
        <v>6053</v>
      </c>
      <c r="K6901" t="s">
        <v>6054</v>
      </c>
      <c r="M6901" t="s">
        <v>60</v>
      </c>
      <c r="N6901" t="s">
        <v>6037</v>
      </c>
      <c r="P6901" s="1">
        <v>39192</v>
      </c>
      <c r="Q6901" t="s">
        <v>42</v>
      </c>
      <c r="U6901">
        <v>50</v>
      </c>
      <c r="V6901" t="s">
        <v>958</v>
      </c>
      <c r="W6901" t="s">
        <v>6055</v>
      </c>
      <c r="X6901" t="s">
        <v>1060</v>
      </c>
      <c r="Y6901" s="4" t="s">
        <v>961</v>
      </c>
      <c r="Z6901" s="3">
        <v>97217</v>
      </c>
      <c r="AA6901" t="s">
        <v>6016</v>
      </c>
      <c r="AB6901" t="s">
        <v>963</v>
      </c>
      <c r="AC6901" t="s">
        <v>964</v>
      </c>
      <c r="AD6901" t="s">
        <v>6017</v>
      </c>
      <c r="AE6901" t="s">
        <v>966</v>
      </c>
      <c r="AF6901" t="s">
        <v>967</v>
      </c>
      <c r="AG6901" t="s">
        <v>6018</v>
      </c>
      <c r="AH6901" t="s">
        <v>969</v>
      </c>
      <c r="AI6901" t="s">
        <v>970</v>
      </c>
      <c r="AJ6901">
        <v>7056</v>
      </c>
    </row>
    <row r="6902" spans="1:36" ht="15" x14ac:dyDescent="0.2">
      <c r="A6902">
        <v>28</v>
      </c>
      <c r="B6902" s="3">
        <v>97217</v>
      </c>
      <c r="C6902" t="s">
        <v>2208</v>
      </c>
      <c r="E6902" t="s">
        <v>2209</v>
      </c>
      <c r="F6902" t="s">
        <v>561</v>
      </c>
      <c r="G6902" t="s">
        <v>6056</v>
      </c>
      <c r="I6902" t="s">
        <v>6057</v>
      </c>
      <c r="K6902" t="s">
        <v>6058</v>
      </c>
      <c r="M6902" t="s">
        <v>60</v>
      </c>
      <c r="P6902" s="1">
        <v>40426</v>
      </c>
      <c r="Q6902" t="s">
        <v>204</v>
      </c>
      <c r="U6902">
        <v>8</v>
      </c>
      <c r="V6902" t="s">
        <v>958</v>
      </c>
      <c r="W6902" t="s">
        <v>6055</v>
      </c>
      <c r="X6902" t="s">
        <v>1060</v>
      </c>
      <c r="Y6902" s="4" t="s">
        <v>961</v>
      </c>
      <c r="Z6902" s="3">
        <v>97217</v>
      </c>
      <c r="AA6902" t="s">
        <v>6016</v>
      </c>
      <c r="AB6902" t="s">
        <v>963</v>
      </c>
      <c r="AC6902" t="s">
        <v>964</v>
      </c>
      <c r="AD6902" t="s">
        <v>6017</v>
      </c>
      <c r="AE6902" t="s">
        <v>966</v>
      </c>
      <c r="AF6902" t="s">
        <v>967</v>
      </c>
      <c r="AG6902" t="s">
        <v>6018</v>
      </c>
      <c r="AH6902" t="s">
        <v>969</v>
      </c>
      <c r="AI6902" t="s">
        <v>970</v>
      </c>
      <c r="AJ6902">
        <v>7057</v>
      </c>
    </row>
    <row r="6903" spans="1:36" ht="15" x14ac:dyDescent="0.2">
      <c r="A6903">
        <v>1</v>
      </c>
      <c r="B6903" s="3">
        <v>97305</v>
      </c>
      <c r="C6903" t="s">
        <v>5614</v>
      </c>
      <c r="E6903" t="s">
        <v>5615</v>
      </c>
      <c r="F6903" t="s">
        <v>2197</v>
      </c>
      <c r="G6903" t="s">
        <v>6059</v>
      </c>
      <c r="H6903" t="s">
        <v>6060</v>
      </c>
      <c r="K6903" t="s">
        <v>6061</v>
      </c>
      <c r="L6903" t="s">
        <v>5625</v>
      </c>
      <c r="M6903" t="s">
        <v>41</v>
      </c>
      <c r="O6903" t="s">
        <v>5836</v>
      </c>
      <c r="Q6903" t="s">
        <v>42</v>
      </c>
      <c r="R6903" t="s">
        <v>6062</v>
      </c>
      <c r="S6903" t="s">
        <v>6063</v>
      </c>
      <c r="T6903" t="s">
        <v>5625</v>
      </c>
      <c r="V6903" t="s">
        <v>958</v>
      </c>
      <c r="W6903" t="s">
        <v>917</v>
      </c>
      <c r="X6903" t="s">
        <v>615</v>
      </c>
      <c r="Y6903" t="s">
        <v>1146</v>
      </c>
      <c r="Z6903" s="3">
        <v>97305</v>
      </c>
      <c r="AA6903" t="s">
        <v>1147</v>
      </c>
      <c r="AB6903" t="s">
        <v>1148</v>
      </c>
      <c r="AC6903" t="s">
        <v>1149</v>
      </c>
      <c r="AD6903" t="s">
        <v>1150</v>
      </c>
      <c r="AE6903" t="s">
        <v>1151</v>
      </c>
      <c r="AF6903" t="s">
        <v>1152</v>
      </c>
      <c r="AG6903" t="s">
        <v>1153</v>
      </c>
      <c r="AH6903" t="s">
        <v>1154</v>
      </c>
      <c r="AI6903" t="s">
        <v>1173</v>
      </c>
      <c r="AJ6903">
        <v>7058</v>
      </c>
    </row>
    <row r="6904" spans="1:36" ht="15" x14ac:dyDescent="0.2">
      <c r="A6904">
        <v>2</v>
      </c>
      <c r="B6904" s="3">
        <v>97305</v>
      </c>
      <c r="C6904" t="s">
        <v>5464</v>
      </c>
      <c r="E6904" t="s">
        <v>5465</v>
      </c>
      <c r="F6904" t="s">
        <v>2197</v>
      </c>
      <c r="G6904" t="s">
        <v>5875</v>
      </c>
      <c r="K6904" t="s">
        <v>6064</v>
      </c>
      <c r="M6904" t="s">
        <v>41</v>
      </c>
      <c r="Q6904" t="s">
        <v>42</v>
      </c>
      <c r="V6904" t="s">
        <v>958</v>
      </c>
      <c r="W6904" t="s">
        <v>917</v>
      </c>
      <c r="X6904" t="s">
        <v>615</v>
      </c>
      <c r="Y6904" t="s">
        <v>1146</v>
      </c>
      <c r="Z6904" s="3">
        <v>97305</v>
      </c>
      <c r="AA6904" t="s">
        <v>1147</v>
      </c>
      <c r="AB6904" t="s">
        <v>1148</v>
      </c>
      <c r="AC6904" t="s">
        <v>1149</v>
      </c>
      <c r="AD6904" t="s">
        <v>1150</v>
      </c>
      <c r="AE6904" t="s">
        <v>1151</v>
      </c>
      <c r="AF6904" t="s">
        <v>1152</v>
      </c>
      <c r="AG6904" t="s">
        <v>1153</v>
      </c>
      <c r="AH6904" t="s">
        <v>1154</v>
      </c>
      <c r="AI6904" t="s">
        <v>1173</v>
      </c>
      <c r="AJ6904">
        <v>7059</v>
      </c>
    </row>
    <row r="6905" spans="1:36" ht="15" x14ac:dyDescent="0.2">
      <c r="A6905">
        <v>4</v>
      </c>
      <c r="B6905" s="3">
        <v>97305</v>
      </c>
      <c r="C6905" t="s">
        <v>564</v>
      </c>
      <c r="E6905" t="s">
        <v>565</v>
      </c>
      <c r="F6905" t="s">
        <v>5823</v>
      </c>
      <c r="G6905" t="s">
        <v>5824</v>
      </c>
      <c r="K6905" t="s">
        <v>6065</v>
      </c>
      <c r="M6905" t="s">
        <v>41</v>
      </c>
      <c r="Q6905" t="s">
        <v>42</v>
      </c>
      <c r="V6905" t="s">
        <v>958</v>
      </c>
      <c r="W6905" t="s">
        <v>917</v>
      </c>
      <c r="X6905" t="s">
        <v>615</v>
      </c>
      <c r="Y6905" t="s">
        <v>1146</v>
      </c>
      <c r="Z6905" s="3">
        <v>97305</v>
      </c>
      <c r="AA6905" t="s">
        <v>1147</v>
      </c>
      <c r="AB6905" t="s">
        <v>1148</v>
      </c>
      <c r="AC6905" t="s">
        <v>1149</v>
      </c>
      <c r="AD6905" t="s">
        <v>1150</v>
      </c>
      <c r="AE6905" t="s">
        <v>1151</v>
      </c>
      <c r="AF6905" t="s">
        <v>1152</v>
      </c>
      <c r="AG6905" t="s">
        <v>1153</v>
      </c>
      <c r="AH6905" t="s">
        <v>1154</v>
      </c>
      <c r="AI6905" t="s">
        <v>1173</v>
      </c>
      <c r="AJ6905">
        <v>7060</v>
      </c>
    </row>
    <row r="6906" spans="1:36" ht="15" x14ac:dyDescent="0.2">
      <c r="A6906">
        <v>5</v>
      </c>
      <c r="B6906" s="3">
        <v>97305</v>
      </c>
      <c r="C6906" t="s">
        <v>5614</v>
      </c>
      <c r="E6906" t="s">
        <v>5615</v>
      </c>
      <c r="F6906" t="s">
        <v>2197</v>
      </c>
      <c r="G6906" t="s">
        <v>6066</v>
      </c>
      <c r="H6906" t="s">
        <v>6067</v>
      </c>
      <c r="K6906" t="s">
        <v>6068</v>
      </c>
      <c r="L6906" t="s">
        <v>5625</v>
      </c>
      <c r="M6906" t="s">
        <v>41</v>
      </c>
      <c r="O6906" t="s">
        <v>5871</v>
      </c>
      <c r="Q6906" t="s">
        <v>42</v>
      </c>
      <c r="R6906" t="s">
        <v>6069</v>
      </c>
      <c r="S6906" t="s">
        <v>6063</v>
      </c>
      <c r="T6906" t="s">
        <v>5625</v>
      </c>
      <c r="V6906" t="s">
        <v>958</v>
      </c>
      <c r="W6906" t="s">
        <v>917</v>
      </c>
      <c r="X6906" t="s">
        <v>615</v>
      </c>
      <c r="Y6906" t="s">
        <v>1146</v>
      </c>
      <c r="Z6906" s="3">
        <v>97305</v>
      </c>
      <c r="AA6906" t="s">
        <v>1147</v>
      </c>
      <c r="AB6906" t="s">
        <v>1148</v>
      </c>
      <c r="AC6906" t="s">
        <v>1149</v>
      </c>
      <c r="AD6906" t="s">
        <v>1150</v>
      </c>
      <c r="AE6906" t="s">
        <v>1151</v>
      </c>
      <c r="AF6906" t="s">
        <v>1152</v>
      </c>
      <c r="AG6906" t="s">
        <v>1153</v>
      </c>
      <c r="AH6906" t="s">
        <v>1154</v>
      </c>
      <c r="AI6906" t="s">
        <v>1173</v>
      </c>
      <c r="AJ6906">
        <v>7061</v>
      </c>
    </row>
    <row r="6907" spans="1:36" ht="15" x14ac:dyDescent="0.2">
      <c r="A6907">
        <v>6</v>
      </c>
      <c r="B6907" s="3">
        <v>97305</v>
      </c>
      <c r="C6907" t="s">
        <v>5464</v>
      </c>
      <c r="E6907" t="s">
        <v>5465</v>
      </c>
      <c r="F6907" t="s">
        <v>2197</v>
      </c>
      <c r="G6907" t="s">
        <v>5821</v>
      </c>
      <c r="K6907" t="s">
        <v>6070</v>
      </c>
      <c r="M6907" t="s">
        <v>41</v>
      </c>
      <c r="Q6907" t="s">
        <v>42</v>
      </c>
      <c r="V6907" t="s">
        <v>958</v>
      </c>
      <c r="W6907" t="s">
        <v>917</v>
      </c>
      <c r="X6907" t="s">
        <v>615</v>
      </c>
      <c r="Y6907" t="s">
        <v>1146</v>
      </c>
      <c r="Z6907" s="3">
        <v>97305</v>
      </c>
      <c r="AA6907" t="s">
        <v>1147</v>
      </c>
      <c r="AB6907" t="s">
        <v>1148</v>
      </c>
      <c r="AC6907" t="s">
        <v>1149</v>
      </c>
      <c r="AD6907" t="s">
        <v>1150</v>
      </c>
      <c r="AE6907" t="s">
        <v>1151</v>
      </c>
      <c r="AF6907" t="s">
        <v>1152</v>
      </c>
      <c r="AG6907" t="s">
        <v>1153</v>
      </c>
      <c r="AH6907" t="s">
        <v>1154</v>
      </c>
      <c r="AI6907" t="s">
        <v>1173</v>
      </c>
      <c r="AJ6907">
        <v>7062</v>
      </c>
    </row>
    <row r="6908" spans="1:36" ht="15" x14ac:dyDescent="0.2">
      <c r="A6908">
        <v>8</v>
      </c>
      <c r="B6908" s="3">
        <v>97305</v>
      </c>
      <c r="C6908" t="s">
        <v>5614</v>
      </c>
      <c r="E6908" t="s">
        <v>5615</v>
      </c>
      <c r="F6908" t="s">
        <v>2197</v>
      </c>
      <c r="G6908" t="s">
        <v>6071</v>
      </c>
      <c r="H6908" t="s">
        <v>6072</v>
      </c>
      <c r="K6908" t="s">
        <v>6073</v>
      </c>
      <c r="L6908" t="s">
        <v>5625</v>
      </c>
      <c r="M6908" t="s">
        <v>41</v>
      </c>
      <c r="O6908" t="s">
        <v>5832</v>
      </c>
      <c r="Q6908" t="s">
        <v>42</v>
      </c>
      <c r="R6908" t="s">
        <v>6050</v>
      </c>
      <c r="S6908" t="s">
        <v>6063</v>
      </c>
      <c r="T6908" t="s">
        <v>5625</v>
      </c>
      <c r="V6908" t="s">
        <v>958</v>
      </c>
      <c r="W6908" t="s">
        <v>917</v>
      </c>
      <c r="X6908" t="s">
        <v>615</v>
      </c>
      <c r="Y6908" t="s">
        <v>1146</v>
      </c>
      <c r="Z6908" s="3">
        <v>97305</v>
      </c>
      <c r="AA6908" t="s">
        <v>1147</v>
      </c>
      <c r="AB6908" t="s">
        <v>1148</v>
      </c>
      <c r="AC6908" t="s">
        <v>1149</v>
      </c>
      <c r="AD6908" t="s">
        <v>1150</v>
      </c>
      <c r="AE6908" t="s">
        <v>1151</v>
      </c>
      <c r="AF6908" t="s">
        <v>1152</v>
      </c>
      <c r="AG6908" t="s">
        <v>1153</v>
      </c>
      <c r="AH6908" t="s">
        <v>1154</v>
      </c>
      <c r="AI6908" t="s">
        <v>1173</v>
      </c>
      <c r="AJ6908">
        <v>7063</v>
      </c>
    </row>
    <row r="6909" spans="1:36" ht="15" x14ac:dyDescent="0.2">
      <c r="A6909">
        <v>9</v>
      </c>
      <c r="B6909" s="3">
        <v>97305</v>
      </c>
      <c r="C6909" t="s">
        <v>5464</v>
      </c>
      <c r="E6909" t="s">
        <v>5465</v>
      </c>
      <c r="F6909" t="s">
        <v>2197</v>
      </c>
      <c r="G6909" t="s">
        <v>6074</v>
      </c>
      <c r="K6909" t="s">
        <v>6075</v>
      </c>
      <c r="M6909" t="s">
        <v>41</v>
      </c>
      <c r="Q6909" t="s">
        <v>42</v>
      </c>
      <c r="V6909" t="s">
        <v>958</v>
      </c>
      <c r="W6909" t="s">
        <v>917</v>
      </c>
      <c r="X6909" t="s">
        <v>615</v>
      </c>
      <c r="Y6909" t="s">
        <v>1146</v>
      </c>
      <c r="Z6909" s="3">
        <v>97305</v>
      </c>
      <c r="AA6909" t="s">
        <v>1147</v>
      </c>
      <c r="AB6909" t="s">
        <v>1148</v>
      </c>
      <c r="AC6909" t="s">
        <v>1149</v>
      </c>
      <c r="AD6909" t="s">
        <v>1150</v>
      </c>
      <c r="AE6909" t="s">
        <v>1151</v>
      </c>
      <c r="AF6909" t="s">
        <v>1152</v>
      </c>
      <c r="AG6909" t="s">
        <v>1153</v>
      </c>
      <c r="AH6909" t="s">
        <v>1154</v>
      </c>
      <c r="AI6909" t="s">
        <v>1173</v>
      </c>
      <c r="AJ6909">
        <v>7064</v>
      </c>
    </row>
    <row r="6910" spans="1:36" ht="15" x14ac:dyDescent="0.2">
      <c r="A6910">
        <v>1</v>
      </c>
      <c r="B6910" s="3">
        <v>97204</v>
      </c>
      <c r="C6910" t="s">
        <v>564</v>
      </c>
      <c r="E6910" t="s">
        <v>565</v>
      </c>
      <c r="F6910" t="s">
        <v>6076</v>
      </c>
      <c r="G6910" t="s">
        <v>6077</v>
      </c>
      <c r="I6910" t="s">
        <v>155</v>
      </c>
      <c r="K6910" t="s">
        <v>6078</v>
      </c>
      <c r="M6910" t="s">
        <v>41</v>
      </c>
      <c r="U6910">
        <v>210</v>
      </c>
      <c r="V6910" t="s">
        <v>412</v>
      </c>
      <c r="W6910" t="s">
        <v>1178</v>
      </c>
      <c r="X6910" t="s">
        <v>424</v>
      </c>
      <c r="Y6910" t="s">
        <v>1179</v>
      </c>
      <c r="Z6910" s="3">
        <v>97204</v>
      </c>
      <c r="AA6910" t="s">
        <v>1180</v>
      </c>
      <c r="AB6910" t="s">
        <v>1181</v>
      </c>
      <c r="AC6910" t="s">
        <v>1182</v>
      </c>
      <c r="AD6910" t="s">
        <v>1183</v>
      </c>
      <c r="AE6910" t="s">
        <v>1184</v>
      </c>
      <c r="AF6910" t="s">
        <v>1185</v>
      </c>
      <c r="AG6910" t="s">
        <v>1186</v>
      </c>
      <c r="AH6910" t="s">
        <v>1187</v>
      </c>
      <c r="AI6910" t="s">
        <v>1188</v>
      </c>
      <c r="AJ6910">
        <v>7065</v>
      </c>
    </row>
    <row r="6911" spans="1:36" ht="15" x14ac:dyDescent="0.2">
      <c r="A6911">
        <v>2</v>
      </c>
      <c r="B6911" s="3">
        <v>97204</v>
      </c>
      <c r="C6911" t="s">
        <v>3570</v>
      </c>
      <c r="E6911" t="s">
        <v>3571</v>
      </c>
      <c r="F6911" t="s">
        <v>409</v>
      </c>
      <c r="G6911" t="s">
        <v>6079</v>
      </c>
      <c r="I6911" t="s">
        <v>4275</v>
      </c>
      <c r="K6911" t="s">
        <v>6080</v>
      </c>
      <c r="M6911" t="s">
        <v>41</v>
      </c>
      <c r="U6911">
        <v>2100</v>
      </c>
      <c r="V6911" t="s">
        <v>412</v>
      </c>
      <c r="W6911" t="s">
        <v>1178</v>
      </c>
      <c r="X6911" t="s">
        <v>424</v>
      </c>
      <c r="Y6911" t="s">
        <v>1179</v>
      </c>
      <c r="Z6911" s="3">
        <v>97204</v>
      </c>
      <c r="AA6911" t="s">
        <v>1180</v>
      </c>
      <c r="AB6911" t="s">
        <v>1181</v>
      </c>
      <c r="AC6911" t="s">
        <v>1182</v>
      </c>
      <c r="AD6911" t="s">
        <v>1183</v>
      </c>
      <c r="AE6911" t="s">
        <v>1184</v>
      </c>
      <c r="AF6911" t="s">
        <v>1185</v>
      </c>
      <c r="AG6911" t="s">
        <v>1186</v>
      </c>
      <c r="AH6911" t="s">
        <v>1187</v>
      </c>
      <c r="AI6911" t="s">
        <v>1188</v>
      </c>
      <c r="AJ6911">
        <v>7066</v>
      </c>
    </row>
    <row r="6912" spans="1:36" ht="15" x14ac:dyDescent="0.2">
      <c r="A6912">
        <v>3</v>
      </c>
      <c r="B6912" s="3">
        <v>97204</v>
      </c>
      <c r="C6912" t="s">
        <v>3570</v>
      </c>
      <c r="E6912" t="s">
        <v>3571</v>
      </c>
      <c r="F6912" t="s">
        <v>409</v>
      </c>
      <c r="G6912" t="s">
        <v>6079</v>
      </c>
      <c r="I6912" t="s">
        <v>4275</v>
      </c>
      <c r="K6912" t="s">
        <v>6081</v>
      </c>
      <c r="M6912" t="s">
        <v>41</v>
      </c>
      <c r="U6912">
        <v>2100</v>
      </c>
      <c r="V6912" t="s">
        <v>412</v>
      </c>
      <c r="W6912" t="s">
        <v>1178</v>
      </c>
      <c r="X6912" t="s">
        <v>424</v>
      </c>
      <c r="Y6912" t="s">
        <v>1179</v>
      </c>
      <c r="Z6912" s="3">
        <v>97204</v>
      </c>
      <c r="AA6912" t="s">
        <v>1180</v>
      </c>
      <c r="AB6912" t="s">
        <v>1181</v>
      </c>
      <c r="AC6912" t="s">
        <v>1182</v>
      </c>
      <c r="AD6912" t="s">
        <v>1183</v>
      </c>
      <c r="AE6912" t="s">
        <v>1184</v>
      </c>
      <c r="AF6912" t="s">
        <v>1185</v>
      </c>
      <c r="AG6912" t="s">
        <v>1186</v>
      </c>
      <c r="AH6912" t="s">
        <v>1187</v>
      </c>
      <c r="AI6912" t="s">
        <v>1188</v>
      </c>
      <c r="AJ6912">
        <v>7067</v>
      </c>
    </row>
    <row r="6913" spans="1:36" ht="15" x14ac:dyDescent="0.2">
      <c r="A6913">
        <v>4</v>
      </c>
      <c r="B6913" s="3">
        <v>97204</v>
      </c>
      <c r="C6913" t="s">
        <v>5949</v>
      </c>
      <c r="E6913" t="s">
        <v>5950</v>
      </c>
      <c r="F6913" t="s">
        <v>2197</v>
      </c>
      <c r="G6913" t="s">
        <v>5821</v>
      </c>
      <c r="I6913" t="s">
        <v>96</v>
      </c>
      <c r="K6913" t="s">
        <v>6082</v>
      </c>
      <c r="M6913" t="s">
        <v>41</v>
      </c>
      <c r="U6913">
        <v>280</v>
      </c>
      <c r="V6913" t="s">
        <v>412</v>
      </c>
      <c r="W6913" t="s">
        <v>1178</v>
      </c>
      <c r="X6913" t="s">
        <v>424</v>
      </c>
      <c r="Y6913" t="s">
        <v>1179</v>
      </c>
      <c r="Z6913" s="3">
        <v>97204</v>
      </c>
      <c r="AA6913" t="s">
        <v>1180</v>
      </c>
      <c r="AB6913" t="s">
        <v>1181</v>
      </c>
      <c r="AC6913" t="s">
        <v>1182</v>
      </c>
      <c r="AD6913" t="s">
        <v>1183</v>
      </c>
      <c r="AE6913" t="s">
        <v>1184</v>
      </c>
      <c r="AF6913" t="s">
        <v>1185</v>
      </c>
      <c r="AG6913" t="s">
        <v>1186</v>
      </c>
      <c r="AH6913" t="s">
        <v>1187</v>
      </c>
      <c r="AI6913" t="s">
        <v>1188</v>
      </c>
      <c r="AJ6913">
        <v>7068</v>
      </c>
    </row>
    <row r="6914" spans="1:36" ht="15" x14ac:dyDescent="0.2">
      <c r="A6914">
        <v>5</v>
      </c>
      <c r="B6914" s="3">
        <v>97204</v>
      </c>
      <c r="C6914" t="s">
        <v>5949</v>
      </c>
      <c r="E6914" t="s">
        <v>5950</v>
      </c>
      <c r="F6914" t="s">
        <v>2197</v>
      </c>
      <c r="G6914" t="s">
        <v>5821</v>
      </c>
      <c r="I6914" t="s">
        <v>96</v>
      </c>
      <c r="K6914" t="s">
        <v>6083</v>
      </c>
      <c r="M6914" t="s">
        <v>41</v>
      </c>
      <c r="U6914">
        <v>280</v>
      </c>
      <c r="V6914" t="s">
        <v>412</v>
      </c>
      <c r="W6914" t="s">
        <v>1178</v>
      </c>
      <c r="X6914" t="s">
        <v>424</v>
      </c>
      <c r="Y6914" t="s">
        <v>1179</v>
      </c>
      <c r="Z6914" s="3">
        <v>97204</v>
      </c>
      <c r="AA6914" t="s">
        <v>1180</v>
      </c>
      <c r="AB6914" t="s">
        <v>1181</v>
      </c>
      <c r="AC6914" t="s">
        <v>1182</v>
      </c>
      <c r="AD6914" t="s">
        <v>1183</v>
      </c>
      <c r="AE6914" t="s">
        <v>1184</v>
      </c>
      <c r="AF6914" t="s">
        <v>1185</v>
      </c>
      <c r="AG6914" t="s">
        <v>1186</v>
      </c>
      <c r="AH6914" t="s">
        <v>1187</v>
      </c>
      <c r="AI6914" t="s">
        <v>1188</v>
      </c>
      <c r="AJ6914">
        <v>7069</v>
      </c>
    </row>
    <row r="6915" spans="1:36" ht="15" x14ac:dyDescent="0.2">
      <c r="A6915">
        <v>6</v>
      </c>
      <c r="B6915" s="3">
        <v>97204</v>
      </c>
      <c r="C6915" t="s">
        <v>5949</v>
      </c>
      <c r="E6915" t="s">
        <v>5950</v>
      </c>
      <c r="F6915" t="s">
        <v>2197</v>
      </c>
      <c r="G6915" t="s">
        <v>6084</v>
      </c>
      <c r="I6915" t="s">
        <v>96</v>
      </c>
      <c r="K6915" t="s">
        <v>6085</v>
      </c>
      <c r="M6915" t="s">
        <v>60</v>
      </c>
      <c r="U6915">
        <v>40</v>
      </c>
      <c r="V6915" t="s">
        <v>412</v>
      </c>
      <c r="W6915" t="s">
        <v>1178</v>
      </c>
      <c r="X6915" t="s">
        <v>424</v>
      </c>
      <c r="Y6915" t="s">
        <v>1179</v>
      </c>
      <c r="Z6915" s="3">
        <v>97204</v>
      </c>
      <c r="AA6915" t="s">
        <v>1180</v>
      </c>
      <c r="AB6915" t="s">
        <v>1181</v>
      </c>
      <c r="AC6915" t="s">
        <v>1182</v>
      </c>
      <c r="AD6915" t="s">
        <v>1183</v>
      </c>
      <c r="AE6915" t="s">
        <v>1184</v>
      </c>
      <c r="AF6915" t="s">
        <v>1185</v>
      </c>
      <c r="AG6915" t="s">
        <v>1186</v>
      </c>
      <c r="AH6915" t="s">
        <v>1187</v>
      </c>
      <c r="AI6915" t="s">
        <v>1188</v>
      </c>
      <c r="AJ6915">
        <v>7070</v>
      </c>
    </row>
    <row r="6916" spans="1:36" ht="15" x14ac:dyDescent="0.2">
      <c r="A6916">
        <v>7</v>
      </c>
      <c r="B6916" s="3">
        <v>97204</v>
      </c>
      <c r="C6916" t="s">
        <v>5949</v>
      </c>
      <c r="E6916" t="s">
        <v>5950</v>
      </c>
      <c r="F6916" t="s">
        <v>2197</v>
      </c>
      <c r="G6916" t="s">
        <v>5790</v>
      </c>
      <c r="I6916" t="s">
        <v>96</v>
      </c>
      <c r="K6916" t="s">
        <v>6086</v>
      </c>
      <c r="M6916" t="s">
        <v>41</v>
      </c>
      <c r="U6916">
        <v>280</v>
      </c>
      <c r="V6916" t="s">
        <v>412</v>
      </c>
      <c r="W6916" t="s">
        <v>1178</v>
      </c>
      <c r="X6916" t="s">
        <v>424</v>
      </c>
      <c r="Y6916" t="s">
        <v>1179</v>
      </c>
      <c r="Z6916" s="3">
        <v>97204</v>
      </c>
      <c r="AA6916" t="s">
        <v>1180</v>
      </c>
      <c r="AB6916" t="s">
        <v>1181</v>
      </c>
      <c r="AC6916" t="s">
        <v>1182</v>
      </c>
      <c r="AD6916" t="s">
        <v>1183</v>
      </c>
      <c r="AE6916" t="s">
        <v>1184</v>
      </c>
      <c r="AF6916" t="s">
        <v>1185</v>
      </c>
      <c r="AG6916" t="s">
        <v>1186</v>
      </c>
      <c r="AH6916" t="s">
        <v>1187</v>
      </c>
      <c r="AI6916" t="s">
        <v>1188</v>
      </c>
      <c r="AJ6916">
        <v>7071</v>
      </c>
    </row>
    <row r="6917" spans="1:36" ht="15" x14ac:dyDescent="0.2">
      <c r="A6917">
        <v>8</v>
      </c>
      <c r="B6917" s="3">
        <v>97204</v>
      </c>
      <c r="C6917" t="s">
        <v>5949</v>
      </c>
      <c r="E6917" t="s">
        <v>5950</v>
      </c>
      <c r="F6917" t="s">
        <v>2197</v>
      </c>
      <c r="G6917" t="s">
        <v>5790</v>
      </c>
      <c r="I6917" t="s">
        <v>96</v>
      </c>
      <c r="K6917" t="s">
        <v>6087</v>
      </c>
      <c r="M6917" t="s">
        <v>41</v>
      </c>
      <c r="U6917">
        <v>280</v>
      </c>
      <c r="V6917" t="s">
        <v>412</v>
      </c>
      <c r="W6917" t="s">
        <v>1178</v>
      </c>
      <c r="X6917" t="s">
        <v>424</v>
      </c>
      <c r="Y6917" t="s">
        <v>1179</v>
      </c>
      <c r="Z6917" s="3">
        <v>97204</v>
      </c>
      <c r="AA6917" t="s">
        <v>1180</v>
      </c>
      <c r="AB6917" t="s">
        <v>1181</v>
      </c>
      <c r="AC6917" t="s">
        <v>1182</v>
      </c>
      <c r="AD6917" t="s">
        <v>1183</v>
      </c>
      <c r="AE6917" t="s">
        <v>1184</v>
      </c>
      <c r="AF6917" t="s">
        <v>1185</v>
      </c>
      <c r="AG6917" t="s">
        <v>1186</v>
      </c>
      <c r="AH6917" t="s">
        <v>1187</v>
      </c>
      <c r="AI6917" t="s">
        <v>1188</v>
      </c>
      <c r="AJ6917">
        <v>7072</v>
      </c>
    </row>
    <row r="6918" spans="1:36" ht="15" x14ac:dyDescent="0.2">
      <c r="A6918">
        <v>9</v>
      </c>
      <c r="B6918" s="3">
        <v>97204</v>
      </c>
      <c r="C6918" t="s">
        <v>5949</v>
      </c>
      <c r="E6918" t="s">
        <v>5950</v>
      </c>
      <c r="F6918" t="s">
        <v>2197</v>
      </c>
      <c r="G6918" t="s">
        <v>6084</v>
      </c>
      <c r="I6918" t="s">
        <v>96</v>
      </c>
      <c r="K6918" t="s">
        <v>6088</v>
      </c>
      <c r="M6918" t="s">
        <v>60</v>
      </c>
      <c r="U6918">
        <v>160</v>
      </c>
      <c r="V6918" t="s">
        <v>412</v>
      </c>
      <c r="W6918" t="s">
        <v>1178</v>
      </c>
      <c r="X6918" t="s">
        <v>424</v>
      </c>
      <c r="Y6918" t="s">
        <v>1179</v>
      </c>
      <c r="Z6918" s="3">
        <v>97204</v>
      </c>
      <c r="AA6918" t="s">
        <v>1180</v>
      </c>
      <c r="AB6918" t="s">
        <v>1181</v>
      </c>
      <c r="AC6918" t="s">
        <v>1182</v>
      </c>
      <c r="AD6918" t="s">
        <v>1183</v>
      </c>
      <c r="AE6918" t="s">
        <v>1184</v>
      </c>
      <c r="AF6918" t="s">
        <v>1185</v>
      </c>
      <c r="AG6918" t="s">
        <v>1186</v>
      </c>
      <c r="AH6918" t="s">
        <v>1187</v>
      </c>
      <c r="AI6918" t="s">
        <v>1188</v>
      </c>
      <c r="AJ6918">
        <v>7073</v>
      </c>
    </row>
    <row r="6919" spans="1:36" ht="15" x14ac:dyDescent="0.2">
      <c r="A6919">
        <v>10</v>
      </c>
      <c r="B6919" s="3">
        <v>97204</v>
      </c>
      <c r="C6919" t="s">
        <v>5464</v>
      </c>
      <c r="E6919" t="s">
        <v>5465</v>
      </c>
      <c r="F6919" t="s">
        <v>404</v>
      </c>
      <c r="G6919" t="s">
        <v>5873</v>
      </c>
      <c r="I6919" t="s">
        <v>96</v>
      </c>
      <c r="K6919" t="s">
        <v>6089</v>
      </c>
      <c r="M6919" t="s">
        <v>60</v>
      </c>
      <c r="U6919">
        <v>160</v>
      </c>
      <c r="V6919" t="s">
        <v>412</v>
      </c>
      <c r="W6919" t="s">
        <v>1178</v>
      </c>
      <c r="X6919" t="s">
        <v>424</v>
      </c>
      <c r="Y6919" t="s">
        <v>1179</v>
      </c>
      <c r="Z6919" s="3">
        <v>97204</v>
      </c>
      <c r="AA6919" t="s">
        <v>1180</v>
      </c>
      <c r="AB6919" t="s">
        <v>1181</v>
      </c>
      <c r="AC6919" t="s">
        <v>1182</v>
      </c>
      <c r="AD6919" t="s">
        <v>1183</v>
      </c>
      <c r="AE6919" t="s">
        <v>1184</v>
      </c>
      <c r="AF6919" t="s">
        <v>1185</v>
      </c>
      <c r="AG6919" t="s">
        <v>1186</v>
      </c>
      <c r="AH6919" t="s">
        <v>1187</v>
      </c>
      <c r="AI6919" t="s">
        <v>1188</v>
      </c>
      <c r="AJ6919">
        <v>7074</v>
      </c>
    </row>
    <row r="6920" spans="1:36" ht="15" x14ac:dyDescent="0.2">
      <c r="A6920">
        <v>11</v>
      </c>
      <c r="B6920" s="3">
        <v>97204</v>
      </c>
      <c r="C6920" t="s">
        <v>5464</v>
      </c>
      <c r="E6920" t="s">
        <v>5465</v>
      </c>
      <c r="F6920" t="s">
        <v>1939</v>
      </c>
      <c r="G6920" t="s">
        <v>6090</v>
      </c>
      <c r="I6920" t="s">
        <v>96</v>
      </c>
      <c r="K6920" t="s">
        <v>6091</v>
      </c>
      <c r="M6920" t="s">
        <v>41</v>
      </c>
      <c r="U6920">
        <v>280</v>
      </c>
      <c r="V6920" t="s">
        <v>412</v>
      </c>
      <c r="W6920" t="s">
        <v>1178</v>
      </c>
      <c r="X6920" t="s">
        <v>424</v>
      </c>
      <c r="Y6920" t="s">
        <v>1179</v>
      </c>
      <c r="Z6920" s="3">
        <v>97204</v>
      </c>
      <c r="AA6920" t="s">
        <v>1180</v>
      </c>
      <c r="AB6920" t="s">
        <v>1181</v>
      </c>
      <c r="AC6920" t="s">
        <v>1182</v>
      </c>
      <c r="AD6920" t="s">
        <v>1183</v>
      </c>
      <c r="AE6920" t="s">
        <v>1184</v>
      </c>
      <c r="AF6920" t="s">
        <v>1185</v>
      </c>
      <c r="AG6920" t="s">
        <v>1186</v>
      </c>
      <c r="AH6920" t="s">
        <v>1187</v>
      </c>
      <c r="AI6920" t="s">
        <v>1188</v>
      </c>
      <c r="AJ6920">
        <v>7075</v>
      </c>
    </row>
    <row r="6921" spans="1:36" ht="15" x14ac:dyDescent="0.2">
      <c r="A6921">
        <v>19</v>
      </c>
      <c r="B6921" s="3">
        <v>97204</v>
      </c>
      <c r="C6921" t="s">
        <v>5614</v>
      </c>
      <c r="E6921" t="s">
        <v>5615</v>
      </c>
      <c r="F6921" t="s">
        <v>2197</v>
      </c>
      <c r="G6921" t="s">
        <v>5796</v>
      </c>
      <c r="I6921" t="s">
        <v>96</v>
      </c>
      <c r="K6921" t="s">
        <v>6092</v>
      </c>
      <c r="L6921" t="s">
        <v>5838</v>
      </c>
      <c r="M6921" t="s">
        <v>41</v>
      </c>
      <c r="O6921" t="s">
        <v>5817</v>
      </c>
      <c r="Q6921" t="s">
        <v>5841</v>
      </c>
      <c r="R6921" t="s">
        <v>5810</v>
      </c>
      <c r="S6921" t="s">
        <v>5625</v>
      </c>
      <c r="U6921">
        <v>280</v>
      </c>
      <c r="V6921" t="s">
        <v>412</v>
      </c>
      <c r="W6921" t="s">
        <v>1178</v>
      </c>
      <c r="X6921" t="s">
        <v>424</v>
      </c>
      <c r="Y6921" t="s">
        <v>1179</v>
      </c>
      <c r="Z6921" s="3">
        <v>97204</v>
      </c>
      <c r="AA6921" t="s">
        <v>1180</v>
      </c>
      <c r="AB6921" t="s">
        <v>1181</v>
      </c>
      <c r="AC6921" t="s">
        <v>1182</v>
      </c>
      <c r="AD6921" t="s">
        <v>1183</v>
      </c>
      <c r="AE6921" t="s">
        <v>1184</v>
      </c>
      <c r="AF6921" t="s">
        <v>1185</v>
      </c>
      <c r="AG6921" t="s">
        <v>1186</v>
      </c>
      <c r="AH6921" t="s">
        <v>1187</v>
      </c>
      <c r="AI6921" t="s">
        <v>1188</v>
      </c>
      <c r="AJ6921">
        <v>7076</v>
      </c>
    </row>
    <row r="6922" spans="1:36" ht="15" x14ac:dyDescent="0.2">
      <c r="A6922">
        <v>20</v>
      </c>
      <c r="B6922" s="3">
        <v>97204</v>
      </c>
      <c r="C6922" t="s">
        <v>5614</v>
      </c>
      <c r="E6922" t="s">
        <v>5615</v>
      </c>
      <c r="F6922" t="s">
        <v>2197</v>
      </c>
      <c r="G6922" t="s">
        <v>5796</v>
      </c>
      <c r="I6922" t="s">
        <v>96</v>
      </c>
      <c r="K6922" t="s">
        <v>6093</v>
      </c>
      <c r="L6922" t="s">
        <v>5838</v>
      </c>
      <c r="M6922" t="s">
        <v>41</v>
      </c>
      <c r="O6922" t="s">
        <v>5817</v>
      </c>
      <c r="Q6922" t="s">
        <v>5841</v>
      </c>
      <c r="R6922" t="s">
        <v>5810</v>
      </c>
      <c r="S6922" t="s">
        <v>5625</v>
      </c>
      <c r="U6922">
        <v>280</v>
      </c>
      <c r="V6922" t="s">
        <v>412</v>
      </c>
      <c r="W6922" t="s">
        <v>1178</v>
      </c>
      <c r="X6922" t="s">
        <v>424</v>
      </c>
      <c r="Y6922" t="s">
        <v>1179</v>
      </c>
      <c r="Z6922" s="3">
        <v>97204</v>
      </c>
      <c r="AA6922" t="s">
        <v>1180</v>
      </c>
      <c r="AB6922" t="s">
        <v>1181</v>
      </c>
      <c r="AC6922" t="s">
        <v>1182</v>
      </c>
      <c r="AD6922" t="s">
        <v>1183</v>
      </c>
      <c r="AE6922" t="s">
        <v>1184</v>
      </c>
      <c r="AF6922" t="s">
        <v>1185</v>
      </c>
      <c r="AG6922" t="s">
        <v>1186</v>
      </c>
      <c r="AH6922" t="s">
        <v>1187</v>
      </c>
      <c r="AI6922" t="s">
        <v>1188</v>
      </c>
      <c r="AJ6922">
        <v>7077</v>
      </c>
    </row>
    <row r="6923" spans="1:36" ht="15" x14ac:dyDescent="0.2">
      <c r="A6923">
        <v>21</v>
      </c>
      <c r="B6923" s="3">
        <v>97204</v>
      </c>
      <c r="C6923" t="s">
        <v>5614</v>
      </c>
      <c r="E6923" t="s">
        <v>5615</v>
      </c>
      <c r="F6923" t="s">
        <v>2197</v>
      </c>
      <c r="G6923" t="s">
        <v>5796</v>
      </c>
      <c r="I6923" t="s">
        <v>96</v>
      </c>
      <c r="K6923" t="s">
        <v>6094</v>
      </c>
      <c r="L6923" t="s">
        <v>5829</v>
      </c>
      <c r="M6923" t="s">
        <v>41</v>
      </c>
      <c r="O6923" t="s">
        <v>6095</v>
      </c>
      <c r="Q6923" t="s">
        <v>6096</v>
      </c>
      <c r="R6923" t="s">
        <v>5810</v>
      </c>
      <c r="S6923" t="s">
        <v>5625</v>
      </c>
      <c r="U6923">
        <v>280</v>
      </c>
      <c r="V6923" t="s">
        <v>412</v>
      </c>
      <c r="W6923" t="s">
        <v>1178</v>
      </c>
      <c r="X6923" t="s">
        <v>424</v>
      </c>
      <c r="Y6923" t="s">
        <v>1179</v>
      </c>
      <c r="Z6923" s="3">
        <v>97204</v>
      </c>
      <c r="AA6923" t="s">
        <v>1180</v>
      </c>
      <c r="AB6923" t="s">
        <v>1181</v>
      </c>
      <c r="AC6923" t="s">
        <v>1182</v>
      </c>
      <c r="AD6923" t="s">
        <v>1183</v>
      </c>
      <c r="AE6923" t="s">
        <v>1184</v>
      </c>
      <c r="AF6923" t="s">
        <v>1185</v>
      </c>
      <c r="AG6923" t="s">
        <v>1186</v>
      </c>
      <c r="AH6923" t="s">
        <v>1187</v>
      </c>
      <c r="AI6923" t="s">
        <v>1188</v>
      </c>
      <c r="AJ6923">
        <v>7078</v>
      </c>
    </row>
    <row r="6924" spans="1:36" ht="15" x14ac:dyDescent="0.2">
      <c r="A6924">
        <v>22</v>
      </c>
      <c r="B6924" s="3">
        <v>97204</v>
      </c>
      <c r="C6924" t="s">
        <v>5614</v>
      </c>
      <c r="E6924" t="s">
        <v>5615</v>
      </c>
      <c r="F6924" t="s">
        <v>2197</v>
      </c>
      <c r="G6924" t="s">
        <v>5796</v>
      </c>
      <c r="I6924" t="s">
        <v>96</v>
      </c>
      <c r="K6924" t="s">
        <v>6097</v>
      </c>
      <c r="L6924" t="s">
        <v>5829</v>
      </c>
      <c r="M6924" t="s">
        <v>41</v>
      </c>
      <c r="O6924" t="s">
        <v>6095</v>
      </c>
      <c r="Q6924" t="s">
        <v>6096</v>
      </c>
      <c r="R6924" t="s">
        <v>5810</v>
      </c>
      <c r="S6924" t="s">
        <v>5625</v>
      </c>
      <c r="U6924">
        <v>280</v>
      </c>
      <c r="V6924" t="s">
        <v>412</v>
      </c>
      <c r="W6924" t="s">
        <v>1178</v>
      </c>
      <c r="X6924" t="s">
        <v>424</v>
      </c>
      <c r="Y6924" t="s">
        <v>1179</v>
      </c>
      <c r="Z6924" s="3">
        <v>97204</v>
      </c>
      <c r="AA6924" t="s">
        <v>1180</v>
      </c>
      <c r="AB6924" t="s">
        <v>1181</v>
      </c>
      <c r="AC6924" t="s">
        <v>1182</v>
      </c>
      <c r="AD6924" t="s">
        <v>1183</v>
      </c>
      <c r="AE6924" t="s">
        <v>1184</v>
      </c>
      <c r="AF6924" t="s">
        <v>1185</v>
      </c>
      <c r="AG6924" t="s">
        <v>1186</v>
      </c>
      <c r="AH6924" t="s">
        <v>1187</v>
      </c>
      <c r="AI6924" t="s">
        <v>1188</v>
      </c>
      <c r="AJ6924">
        <v>7079</v>
      </c>
    </row>
    <row r="6925" spans="1:36" ht="15" x14ac:dyDescent="0.2">
      <c r="A6925">
        <v>23</v>
      </c>
      <c r="B6925" s="3">
        <v>97204</v>
      </c>
      <c r="C6925" t="s">
        <v>5614</v>
      </c>
      <c r="E6925" t="s">
        <v>5615</v>
      </c>
      <c r="F6925" t="s">
        <v>2197</v>
      </c>
      <c r="G6925" t="s">
        <v>5803</v>
      </c>
      <c r="I6925" t="s">
        <v>96</v>
      </c>
      <c r="K6925" t="s">
        <v>6098</v>
      </c>
      <c r="L6925" t="s">
        <v>5834</v>
      </c>
      <c r="M6925" t="s">
        <v>60</v>
      </c>
      <c r="O6925" t="s">
        <v>6099</v>
      </c>
      <c r="Q6925" t="s">
        <v>5837</v>
      </c>
      <c r="R6925" t="s">
        <v>5810</v>
      </c>
      <c r="S6925" t="s">
        <v>5625</v>
      </c>
      <c r="U6925">
        <v>160</v>
      </c>
      <c r="V6925" t="s">
        <v>412</v>
      </c>
      <c r="W6925" t="s">
        <v>1178</v>
      </c>
      <c r="X6925" t="s">
        <v>424</v>
      </c>
      <c r="Y6925" t="s">
        <v>1179</v>
      </c>
      <c r="Z6925" s="3">
        <v>97204</v>
      </c>
      <c r="AA6925" t="s">
        <v>1180</v>
      </c>
      <c r="AB6925" t="s">
        <v>1181</v>
      </c>
      <c r="AC6925" t="s">
        <v>1182</v>
      </c>
      <c r="AD6925" t="s">
        <v>1183</v>
      </c>
      <c r="AE6925" t="s">
        <v>1184</v>
      </c>
      <c r="AF6925" t="s">
        <v>1185</v>
      </c>
      <c r="AG6925" t="s">
        <v>1186</v>
      </c>
      <c r="AH6925" t="s">
        <v>1187</v>
      </c>
      <c r="AI6925" t="s">
        <v>1188</v>
      </c>
      <c r="AJ6925">
        <v>7080</v>
      </c>
    </row>
    <row r="6926" spans="1:36" ht="15" x14ac:dyDescent="0.2">
      <c r="A6926">
        <v>24</v>
      </c>
      <c r="B6926" s="3">
        <v>97204</v>
      </c>
      <c r="C6926" t="s">
        <v>5614</v>
      </c>
      <c r="E6926" t="s">
        <v>5615</v>
      </c>
      <c r="F6926" t="s">
        <v>404</v>
      </c>
      <c r="G6926" t="s">
        <v>6100</v>
      </c>
      <c r="I6926" t="s">
        <v>96</v>
      </c>
      <c r="K6926" t="s">
        <v>6101</v>
      </c>
      <c r="L6926" t="s">
        <v>5838</v>
      </c>
      <c r="M6926" t="s">
        <v>41</v>
      </c>
      <c r="O6926" t="s">
        <v>6102</v>
      </c>
      <c r="Q6926" t="s">
        <v>5841</v>
      </c>
      <c r="R6926" t="s">
        <v>5810</v>
      </c>
      <c r="S6926" t="s">
        <v>5625</v>
      </c>
      <c r="U6926">
        <v>280</v>
      </c>
      <c r="V6926" t="s">
        <v>412</v>
      </c>
      <c r="W6926" t="s">
        <v>1178</v>
      </c>
      <c r="X6926" t="s">
        <v>424</v>
      </c>
      <c r="Y6926" t="s">
        <v>1179</v>
      </c>
      <c r="Z6926" s="3">
        <v>97204</v>
      </c>
      <c r="AA6926" t="s">
        <v>1180</v>
      </c>
      <c r="AB6926" t="s">
        <v>1181</v>
      </c>
      <c r="AC6926" t="s">
        <v>1182</v>
      </c>
      <c r="AD6926" t="s">
        <v>1183</v>
      </c>
      <c r="AE6926" t="s">
        <v>1184</v>
      </c>
      <c r="AF6926" t="s">
        <v>1185</v>
      </c>
      <c r="AG6926" t="s">
        <v>1186</v>
      </c>
      <c r="AH6926" t="s">
        <v>1187</v>
      </c>
      <c r="AI6926" t="s">
        <v>1188</v>
      </c>
      <c r="AJ6926">
        <v>7081</v>
      </c>
    </row>
    <row r="6927" spans="1:36" ht="15" x14ac:dyDescent="0.2">
      <c r="A6927">
        <v>25</v>
      </c>
      <c r="B6927" s="3">
        <v>97204</v>
      </c>
      <c r="C6927" t="s">
        <v>5614</v>
      </c>
      <c r="E6927" t="s">
        <v>5615</v>
      </c>
      <c r="F6927" t="s">
        <v>5461</v>
      </c>
      <c r="G6927" t="s">
        <v>6100</v>
      </c>
      <c r="I6927" t="s">
        <v>96</v>
      </c>
      <c r="K6927" t="s">
        <v>6103</v>
      </c>
      <c r="L6927" t="s">
        <v>6104</v>
      </c>
      <c r="M6927" t="s">
        <v>60</v>
      </c>
      <c r="O6927" t="s">
        <v>6105</v>
      </c>
      <c r="Q6927" t="s">
        <v>5894</v>
      </c>
      <c r="R6927" t="s">
        <v>5810</v>
      </c>
      <c r="S6927" t="s">
        <v>5625</v>
      </c>
      <c r="U6927">
        <v>160</v>
      </c>
      <c r="V6927" t="s">
        <v>412</v>
      </c>
      <c r="W6927" t="s">
        <v>1178</v>
      </c>
      <c r="X6927" t="s">
        <v>424</v>
      </c>
      <c r="Y6927" t="s">
        <v>1179</v>
      </c>
      <c r="Z6927" s="3">
        <v>97204</v>
      </c>
      <c r="AA6927" t="s">
        <v>1180</v>
      </c>
      <c r="AB6927" t="s">
        <v>1181</v>
      </c>
      <c r="AC6927" t="s">
        <v>1182</v>
      </c>
      <c r="AD6927" t="s">
        <v>1183</v>
      </c>
      <c r="AE6927" t="s">
        <v>1184</v>
      </c>
      <c r="AF6927" t="s">
        <v>1185</v>
      </c>
      <c r="AG6927" t="s">
        <v>1186</v>
      </c>
      <c r="AH6927" t="s">
        <v>1187</v>
      </c>
      <c r="AI6927" t="s">
        <v>1188</v>
      </c>
      <c r="AJ6927">
        <v>7082</v>
      </c>
    </row>
    <row r="6928" spans="1:36" ht="15" x14ac:dyDescent="0.2">
      <c r="A6928">
        <v>1</v>
      </c>
      <c r="B6928" s="3">
        <v>97218</v>
      </c>
      <c r="C6928" t="s">
        <v>5614</v>
      </c>
      <c r="E6928" t="s">
        <v>5615</v>
      </c>
      <c r="F6928" t="s">
        <v>2197</v>
      </c>
      <c r="G6928" t="s">
        <v>5803</v>
      </c>
      <c r="H6928" t="s">
        <v>6106</v>
      </c>
      <c r="K6928" t="s">
        <v>6107</v>
      </c>
      <c r="M6928" t="s">
        <v>41</v>
      </c>
      <c r="O6928" t="s">
        <v>5836</v>
      </c>
      <c r="Q6928" t="s">
        <v>5837</v>
      </c>
      <c r="U6928">
        <v>900</v>
      </c>
      <c r="V6928" t="s">
        <v>412</v>
      </c>
      <c r="W6928" t="s">
        <v>467</v>
      </c>
      <c r="X6928" t="s">
        <v>754</v>
      </c>
      <c r="Y6928" t="s">
        <v>1158</v>
      </c>
      <c r="Z6928" s="3">
        <v>97218</v>
      </c>
      <c r="AA6928" t="s">
        <v>1159</v>
      </c>
      <c r="AB6928" t="s">
        <v>1160</v>
      </c>
      <c r="AC6928" t="s">
        <v>1161</v>
      </c>
      <c r="AD6928" t="s">
        <v>1162</v>
      </c>
      <c r="AE6928" t="s">
        <v>1163</v>
      </c>
      <c r="AF6928" t="s">
        <v>1164</v>
      </c>
      <c r="AG6928" t="s">
        <v>1165</v>
      </c>
      <c r="AH6928" t="s">
        <v>1166</v>
      </c>
      <c r="AI6928" t="s">
        <v>1167</v>
      </c>
      <c r="AJ6928">
        <v>7083</v>
      </c>
    </row>
    <row r="6929" spans="1:36" ht="15" x14ac:dyDescent="0.2">
      <c r="A6929">
        <v>2</v>
      </c>
      <c r="B6929" s="3">
        <v>97218</v>
      </c>
      <c r="C6929" t="s">
        <v>5614</v>
      </c>
      <c r="E6929" t="s">
        <v>5615</v>
      </c>
      <c r="F6929" t="s">
        <v>2197</v>
      </c>
      <c r="G6929" t="s">
        <v>5796</v>
      </c>
      <c r="H6929" t="s">
        <v>6108</v>
      </c>
      <c r="K6929" t="s">
        <v>6109</v>
      </c>
      <c r="M6929" t="s">
        <v>41</v>
      </c>
      <c r="O6929" t="s">
        <v>5871</v>
      </c>
      <c r="Q6929" t="s">
        <v>6110</v>
      </c>
      <c r="U6929">
        <v>900</v>
      </c>
      <c r="V6929" t="s">
        <v>412</v>
      </c>
      <c r="W6929" t="s">
        <v>467</v>
      </c>
      <c r="X6929" t="s">
        <v>754</v>
      </c>
      <c r="Y6929" t="s">
        <v>1158</v>
      </c>
      <c r="Z6929" s="3">
        <v>97218</v>
      </c>
      <c r="AA6929" t="s">
        <v>1159</v>
      </c>
      <c r="AB6929" t="s">
        <v>1160</v>
      </c>
      <c r="AC6929" t="s">
        <v>1161</v>
      </c>
      <c r="AD6929" t="s">
        <v>1162</v>
      </c>
      <c r="AE6929" t="s">
        <v>1163</v>
      </c>
      <c r="AF6929" t="s">
        <v>1164</v>
      </c>
      <c r="AG6929" t="s">
        <v>1165</v>
      </c>
      <c r="AH6929" t="s">
        <v>1166</v>
      </c>
      <c r="AI6929" t="s">
        <v>1167</v>
      </c>
      <c r="AJ6929">
        <v>7084</v>
      </c>
    </row>
    <row r="6930" spans="1:36" ht="15" x14ac:dyDescent="0.2">
      <c r="A6930">
        <v>3</v>
      </c>
      <c r="B6930" s="3">
        <v>97218</v>
      </c>
      <c r="C6930" t="s">
        <v>5614</v>
      </c>
      <c r="E6930" t="s">
        <v>5615</v>
      </c>
      <c r="F6930" t="s">
        <v>5889</v>
      </c>
      <c r="G6930" t="s">
        <v>6111</v>
      </c>
      <c r="H6930" t="s">
        <v>6112</v>
      </c>
      <c r="K6930" t="s">
        <v>6113</v>
      </c>
      <c r="M6930" t="s">
        <v>60</v>
      </c>
      <c r="O6930" t="s">
        <v>5810</v>
      </c>
      <c r="U6930">
        <v>225</v>
      </c>
      <c r="V6930" t="s">
        <v>412</v>
      </c>
      <c r="W6930" t="s">
        <v>467</v>
      </c>
      <c r="X6930" t="s">
        <v>754</v>
      </c>
      <c r="Y6930" t="s">
        <v>1158</v>
      </c>
      <c r="Z6930" s="3">
        <v>97218</v>
      </c>
      <c r="AA6930" t="s">
        <v>1159</v>
      </c>
      <c r="AB6930" t="s">
        <v>1160</v>
      </c>
      <c r="AC6930" t="s">
        <v>1161</v>
      </c>
      <c r="AD6930" t="s">
        <v>1162</v>
      </c>
      <c r="AE6930" t="s">
        <v>1163</v>
      </c>
      <c r="AF6930" t="s">
        <v>1164</v>
      </c>
      <c r="AG6930" t="s">
        <v>1165</v>
      </c>
      <c r="AH6930" t="s">
        <v>1166</v>
      </c>
      <c r="AI6930" t="s">
        <v>1167</v>
      </c>
      <c r="AJ6930">
        <v>7085</v>
      </c>
    </row>
    <row r="6931" spans="1:36" ht="15" x14ac:dyDescent="0.2">
      <c r="A6931">
        <v>4</v>
      </c>
      <c r="B6931" s="3">
        <v>97218</v>
      </c>
      <c r="C6931" t="s">
        <v>564</v>
      </c>
      <c r="E6931" t="s">
        <v>565</v>
      </c>
      <c r="F6931" t="s">
        <v>6114</v>
      </c>
      <c r="G6931" t="s">
        <v>6115</v>
      </c>
      <c r="K6931" t="s">
        <v>6116</v>
      </c>
      <c r="M6931" t="s">
        <v>60</v>
      </c>
      <c r="U6931">
        <v>10</v>
      </c>
      <c r="V6931" t="s">
        <v>412</v>
      </c>
      <c r="W6931" t="s">
        <v>467</v>
      </c>
      <c r="X6931" t="s">
        <v>754</v>
      </c>
      <c r="Y6931" t="s">
        <v>1158</v>
      </c>
      <c r="Z6931" s="3">
        <v>97218</v>
      </c>
      <c r="AA6931" t="s">
        <v>1159</v>
      </c>
      <c r="AB6931" t="s">
        <v>1160</v>
      </c>
      <c r="AC6931" t="s">
        <v>1161</v>
      </c>
      <c r="AD6931" t="s">
        <v>1162</v>
      </c>
      <c r="AE6931" t="s">
        <v>1163</v>
      </c>
      <c r="AF6931" t="s">
        <v>1164</v>
      </c>
      <c r="AG6931" t="s">
        <v>1165</v>
      </c>
      <c r="AH6931" t="s">
        <v>1166</v>
      </c>
      <c r="AI6931" t="s">
        <v>1167</v>
      </c>
      <c r="AJ6931">
        <v>7086</v>
      </c>
    </row>
    <row r="6932" spans="1:36" ht="15" x14ac:dyDescent="0.2">
      <c r="A6932">
        <v>5</v>
      </c>
      <c r="B6932" s="3">
        <v>97218</v>
      </c>
      <c r="C6932" t="s">
        <v>564</v>
      </c>
      <c r="E6932" t="s">
        <v>565</v>
      </c>
      <c r="F6932" t="s">
        <v>6117</v>
      </c>
      <c r="G6932" t="s">
        <v>6118</v>
      </c>
      <c r="K6932" t="s">
        <v>6119</v>
      </c>
      <c r="M6932" t="s">
        <v>60</v>
      </c>
      <c r="U6932">
        <v>40</v>
      </c>
      <c r="V6932" t="s">
        <v>412</v>
      </c>
      <c r="W6932" t="s">
        <v>467</v>
      </c>
      <c r="X6932" t="s">
        <v>754</v>
      </c>
      <c r="Y6932" t="s">
        <v>1158</v>
      </c>
      <c r="Z6932" s="3">
        <v>97218</v>
      </c>
      <c r="AA6932" t="s">
        <v>1159</v>
      </c>
      <c r="AB6932" t="s">
        <v>1160</v>
      </c>
      <c r="AC6932" t="s">
        <v>1161</v>
      </c>
      <c r="AD6932" t="s">
        <v>1162</v>
      </c>
      <c r="AE6932" t="s">
        <v>1163</v>
      </c>
      <c r="AF6932" t="s">
        <v>1164</v>
      </c>
      <c r="AG6932" t="s">
        <v>1165</v>
      </c>
      <c r="AH6932" t="s">
        <v>1166</v>
      </c>
      <c r="AI6932" t="s">
        <v>1167</v>
      </c>
      <c r="AJ6932">
        <v>7087</v>
      </c>
    </row>
    <row r="6933" spans="1:36" ht="15" x14ac:dyDescent="0.2">
      <c r="A6933">
        <v>6</v>
      </c>
      <c r="B6933" s="3">
        <v>97218</v>
      </c>
      <c r="C6933" t="s">
        <v>5464</v>
      </c>
      <c r="E6933" t="s">
        <v>5465</v>
      </c>
      <c r="F6933" t="s">
        <v>2197</v>
      </c>
      <c r="G6933" t="s">
        <v>5787</v>
      </c>
      <c r="K6933" t="s">
        <v>6120</v>
      </c>
      <c r="M6933" t="s">
        <v>41</v>
      </c>
      <c r="U6933">
        <v>40</v>
      </c>
      <c r="V6933" t="s">
        <v>412</v>
      </c>
      <c r="W6933" t="s">
        <v>467</v>
      </c>
      <c r="X6933" t="s">
        <v>754</v>
      </c>
      <c r="Y6933" t="s">
        <v>1158</v>
      </c>
      <c r="Z6933" s="3">
        <v>97218</v>
      </c>
      <c r="AA6933" t="s">
        <v>1159</v>
      </c>
      <c r="AB6933" t="s">
        <v>1160</v>
      </c>
      <c r="AC6933" t="s">
        <v>1161</v>
      </c>
      <c r="AD6933" t="s">
        <v>1162</v>
      </c>
      <c r="AE6933" t="s">
        <v>1163</v>
      </c>
      <c r="AF6933" t="s">
        <v>1164</v>
      </c>
      <c r="AG6933" t="s">
        <v>1165</v>
      </c>
      <c r="AH6933" t="s">
        <v>1166</v>
      </c>
      <c r="AI6933" t="s">
        <v>1167</v>
      </c>
      <c r="AJ6933">
        <v>7088</v>
      </c>
    </row>
    <row r="6934" spans="1:36" ht="15" x14ac:dyDescent="0.2">
      <c r="A6934">
        <v>7</v>
      </c>
      <c r="B6934" s="3">
        <v>97218</v>
      </c>
      <c r="C6934" t="s">
        <v>5464</v>
      </c>
      <c r="E6934" t="s">
        <v>5465</v>
      </c>
      <c r="F6934" t="s">
        <v>2197</v>
      </c>
      <c r="G6934" t="s">
        <v>5821</v>
      </c>
      <c r="K6934" t="s">
        <v>6121</v>
      </c>
      <c r="M6934" t="s">
        <v>41</v>
      </c>
      <c r="U6934">
        <v>100</v>
      </c>
      <c r="V6934" t="s">
        <v>412</v>
      </c>
      <c r="W6934" t="s">
        <v>467</v>
      </c>
      <c r="X6934" t="s">
        <v>754</v>
      </c>
      <c r="Y6934" t="s">
        <v>1158</v>
      </c>
      <c r="Z6934" s="3">
        <v>97218</v>
      </c>
      <c r="AA6934" t="s">
        <v>1159</v>
      </c>
      <c r="AB6934" t="s">
        <v>1160</v>
      </c>
      <c r="AC6934" t="s">
        <v>1161</v>
      </c>
      <c r="AD6934" t="s">
        <v>1162</v>
      </c>
      <c r="AE6934" t="s">
        <v>1163</v>
      </c>
      <c r="AF6934" t="s">
        <v>1164</v>
      </c>
      <c r="AG6934" t="s">
        <v>1165</v>
      </c>
      <c r="AH6934" t="s">
        <v>1166</v>
      </c>
      <c r="AI6934" t="s">
        <v>1167</v>
      </c>
      <c r="AJ6934">
        <v>7089</v>
      </c>
    </row>
    <row r="6935" spans="1:36" ht="15" x14ac:dyDescent="0.2">
      <c r="A6935">
        <v>8</v>
      </c>
      <c r="B6935" s="3">
        <v>97218</v>
      </c>
      <c r="C6935" t="s">
        <v>5464</v>
      </c>
      <c r="E6935" t="s">
        <v>5465</v>
      </c>
      <c r="F6935" t="s">
        <v>5889</v>
      </c>
      <c r="K6935" t="s">
        <v>6122</v>
      </c>
      <c r="M6935" t="s">
        <v>60</v>
      </c>
      <c r="U6935">
        <v>10</v>
      </c>
      <c r="V6935" t="s">
        <v>412</v>
      </c>
      <c r="W6935" t="s">
        <v>467</v>
      </c>
      <c r="X6935" t="s">
        <v>754</v>
      </c>
      <c r="Y6935" t="s">
        <v>1158</v>
      </c>
      <c r="Z6935" s="3">
        <v>97218</v>
      </c>
      <c r="AA6935" t="s">
        <v>1159</v>
      </c>
      <c r="AB6935" t="s">
        <v>1160</v>
      </c>
      <c r="AC6935" t="s">
        <v>1161</v>
      </c>
      <c r="AD6935" t="s">
        <v>1162</v>
      </c>
      <c r="AE6935" t="s">
        <v>1163</v>
      </c>
      <c r="AF6935" t="s">
        <v>1164</v>
      </c>
      <c r="AG6935" t="s">
        <v>1165</v>
      </c>
      <c r="AH6935" t="s">
        <v>1166</v>
      </c>
      <c r="AI6935" t="s">
        <v>1167</v>
      </c>
      <c r="AJ6935">
        <v>7090</v>
      </c>
    </row>
    <row r="6936" spans="1:36" ht="15" x14ac:dyDescent="0.2">
      <c r="A6936">
        <v>1</v>
      </c>
      <c r="B6936" s="3">
        <v>97262</v>
      </c>
      <c r="C6936" t="s">
        <v>5614</v>
      </c>
      <c r="E6936" t="s">
        <v>5615</v>
      </c>
      <c r="F6936" t="s">
        <v>2197</v>
      </c>
      <c r="G6936" t="s">
        <v>6123</v>
      </c>
      <c r="H6936" t="s">
        <v>6124</v>
      </c>
      <c r="I6936" t="s">
        <v>96</v>
      </c>
      <c r="K6936" t="s">
        <v>6125</v>
      </c>
      <c r="L6936" t="s">
        <v>5625</v>
      </c>
      <c r="M6936" t="s">
        <v>41</v>
      </c>
      <c r="O6936" t="s">
        <v>5832</v>
      </c>
      <c r="Q6936" t="s">
        <v>42</v>
      </c>
      <c r="R6936" t="s">
        <v>6126</v>
      </c>
      <c r="S6936" t="s">
        <v>5810</v>
      </c>
      <c r="T6936" t="s">
        <v>5625</v>
      </c>
      <c r="V6936" t="s">
        <v>6127</v>
      </c>
      <c r="W6936" t="s">
        <v>1324</v>
      </c>
      <c r="X6936" t="s">
        <v>1325</v>
      </c>
      <c r="Y6936" s="4" t="s">
        <v>1326</v>
      </c>
      <c r="Z6936" s="3">
        <v>97262</v>
      </c>
      <c r="AA6936" t="s">
        <v>1327</v>
      </c>
      <c r="AB6936" t="s">
        <v>1328</v>
      </c>
      <c r="AC6936" t="s">
        <v>1329</v>
      </c>
      <c r="AD6936" t="s">
        <v>1330</v>
      </c>
      <c r="AE6936" t="s">
        <v>1331</v>
      </c>
      <c r="AF6936" t="s">
        <v>1332</v>
      </c>
      <c r="AG6936" t="s">
        <v>1333</v>
      </c>
      <c r="AH6936" t="s">
        <v>1334</v>
      </c>
      <c r="AI6936" t="s">
        <v>1335</v>
      </c>
      <c r="AJ6936">
        <v>7091</v>
      </c>
    </row>
    <row r="6937" spans="1:36" ht="15" x14ac:dyDescent="0.2">
      <c r="A6937">
        <v>2</v>
      </c>
      <c r="B6937" s="3">
        <v>97262</v>
      </c>
      <c r="C6937" t="s">
        <v>5614</v>
      </c>
      <c r="E6937" t="s">
        <v>5615</v>
      </c>
      <c r="F6937" t="s">
        <v>2197</v>
      </c>
      <c r="G6937" t="s">
        <v>5796</v>
      </c>
      <c r="H6937" t="s">
        <v>6128</v>
      </c>
      <c r="I6937" t="s">
        <v>96</v>
      </c>
      <c r="K6937" t="s">
        <v>6129</v>
      </c>
      <c r="L6937" t="s">
        <v>5625</v>
      </c>
      <c r="M6937" t="s">
        <v>41</v>
      </c>
      <c r="O6937" t="s">
        <v>5871</v>
      </c>
      <c r="Q6937" t="s">
        <v>42</v>
      </c>
      <c r="R6937" t="s">
        <v>5841</v>
      </c>
      <c r="S6937" t="s">
        <v>5810</v>
      </c>
      <c r="T6937" t="s">
        <v>5625</v>
      </c>
      <c r="V6937" t="s">
        <v>6127</v>
      </c>
      <c r="W6937" t="s">
        <v>1324</v>
      </c>
      <c r="X6937" t="s">
        <v>1325</v>
      </c>
      <c r="Y6937" s="4" t="s">
        <v>1326</v>
      </c>
      <c r="Z6937" s="3">
        <v>97262</v>
      </c>
      <c r="AA6937" t="s">
        <v>1327</v>
      </c>
      <c r="AB6937" t="s">
        <v>1328</v>
      </c>
      <c r="AC6937" t="s">
        <v>1329</v>
      </c>
      <c r="AD6937" t="s">
        <v>1330</v>
      </c>
      <c r="AE6937" t="s">
        <v>1331</v>
      </c>
      <c r="AF6937" t="s">
        <v>1332</v>
      </c>
      <c r="AG6937" t="s">
        <v>1333</v>
      </c>
      <c r="AH6937" t="s">
        <v>1334</v>
      </c>
      <c r="AI6937" t="s">
        <v>1335</v>
      </c>
      <c r="AJ6937">
        <v>7092</v>
      </c>
    </row>
    <row r="6938" spans="1:36" ht="15" x14ac:dyDescent="0.2">
      <c r="A6938">
        <v>3</v>
      </c>
      <c r="B6938" s="3">
        <v>97262</v>
      </c>
      <c r="C6938" t="s">
        <v>5459</v>
      </c>
      <c r="E6938" t="s">
        <v>5460</v>
      </c>
      <c r="F6938" t="s">
        <v>2197</v>
      </c>
      <c r="G6938" t="s">
        <v>5790</v>
      </c>
      <c r="I6938" t="s">
        <v>96</v>
      </c>
      <c r="K6938" t="s">
        <v>6130</v>
      </c>
      <c r="M6938" t="s">
        <v>41</v>
      </c>
      <c r="Q6938" t="s">
        <v>42</v>
      </c>
      <c r="V6938" t="s">
        <v>6127</v>
      </c>
      <c r="W6938" t="s">
        <v>1324</v>
      </c>
      <c r="X6938" t="s">
        <v>1325</v>
      </c>
      <c r="Y6938" s="4" t="s">
        <v>1326</v>
      </c>
      <c r="Z6938" s="3">
        <v>97262</v>
      </c>
      <c r="AA6938" t="s">
        <v>1327</v>
      </c>
      <c r="AB6938" t="s">
        <v>1328</v>
      </c>
      <c r="AC6938" t="s">
        <v>1329</v>
      </c>
      <c r="AD6938" t="s">
        <v>1330</v>
      </c>
      <c r="AE6938" t="s">
        <v>1331</v>
      </c>
      <c r="AF6938" t="s">
        <v>1332</v>
      </c>
      <c r="AG6938" t="s">
        <v>1333</v>
      </c>
      <c r="AH6938" t="s">
        <v>1334</v>
      </c>
      <c r="AI6938" t="s">
        <v>1335</v>
      </c>
      <c r="AJ6938">
        <v>7093</v>
      </c>
    </row>
    <row r="6939" spans="1:36" ht="15" x14ac:dyDescent="0.2">
      <c r="A6939">
        <v>4</v>
      </c>
      <c r="B6939" s="3">
        <v>97262</v>
      </c>
      <c r="C6939" t="s">
        <v>5459</v>
      </c>
      <c r="E6939" t="s">
        <v>5460</v>
      </c>
      <c r="F6939" t="s">
        <v>2197</v>
      </c>
      <c r="G6939" t="s">
        <v>5821</v>
      </c>
      <c r="I6939" t="s">
        <v>96</v>
      </c>
      <c r="K6939" t="s">
        <v>6131</v>
      </c>
      <c r="M6939" t="s">
        <v>41</v>
      </c>
      <c r="Q6939" t="s">
        <v>42</v>
      </c>
      <c r="V6939" t="s">
        <v>6127</v>
      </c>
      <c r="W6939" t="s">
        <v>1324</v>
      </c>
      <c r="X6939" t="s">
        <v>1325</v>
      </c>
      <c r="Y6939" s="4" t="s">
        <v>1326</v>
      </c>
      <c r="Z6939" s="3">
        <v>97262</v>
      </c>
      <c r="AA6939" t="s">
        <v>1327</v>
      </c>
      <c r="AB6939" t="s">
        <v>1328</v>
      </c>
      <c r="AC6939" t="s">
        <v>1329</v>
      </c>
      <c r="AD6939" t="s">
        <v>1330</v>
      </c>
      <c r="AE6939" t="s">
        <v>1331</v>
      </c>
      <c r="AF6939" t="s">
        <v>1332</v>
      </c>
      <c r="AG6939" t="s">
        <v>1333</v>
      </c>
      <c r="AH6939" t="s">
        <v>1334</v>
      </c>
      <c r="AI6939" t="s">
        <v>1335</v>
      </c>
      <c r="AJ6939">
        <v>7094</v>
      </c>
    </row>
    <row r="6940" spans="1:36" ht="15" x14ac:dyDescent="0.2">
      <c r="A6940">
        <v>7</v>
      </c>
      <c r="B6940" s="3">
        <v>97262</v>
      </c>
      <c r="C6940" t="s">
        <v>568</v>
      </c>
      <c r="E6940" t="s">
        <v>569</v>
      </c>
      <c r="F6940" t="s">
        <v>417</v>
      </c>
      <c r="G6940" t="s">
        <v>6132</v>
      </c>
      <c r="I6940" t="s">
        <v>96</v>
      </c>
      <c r="K6940" t="s">
        <v>6133</v>
      </c>
      <c r="M6940" t="s">
        <v>41</v>
      </c>
      <c r="V6940" t="s">
        <v>6127</v>
      </c>
      <c r="W6940" t="s">
        <v>1324</v>
      </c>
      <c r="X6940" t="s">
        <v>1325</v>
      </c>
      <c r="Y6940" s="4" t="s">
        <v>1326</v>
      </c>
      <c r="Z6940" s="3">
        <v>97262</v>
      </c>
      <c r="AA6940" t="s">
        <v>1327</v>
      </c>
      <c r="AB6940" t="s">
        <v>1328</v>
      </c>
      <c r="AC6940" t="s">
        <v>1329</v>
      </c>
      <c r="AD6940" t="s">
        <v>1330</v>
      </c>
      <c r="AE6940" t="s">
        <v>1331</v>
      </c>
      <c r="AF6940" t="s">
        <v>1332</v>
      </c>
      <c r="AG6940" t="s">
        <v>1333</v>
      </c>
      <c r="AH6940" t="s">
        <v>1334</v>
      </c>
      <c r="AI6940" t="s">
        <v>1335</v>
      </c>
      <c r="AJ6940">
        <v>7095</v>
      </c>
    </row>
    <row r="6941" spans="1:36" ht="15" x14ac:dyDescent="0.2">
      <c r="A6941">
        <v>8</v>
      </c>
      <c r="B6941" s="3">
        <v>97262</v>
      </c>
      <c r="C6941" t="s">
        <v>568</v>
      </c>
      <c r="E6941" t="s">
        <v>569</v>
      </c>
      <c r="F6941" t="s">
        <v>417</v>
      </c>
      <c r="G6941" t="s">
        <v>6134</v>
      </c>
      <c r="I6941" t="s">
        <v>70</v>
      </c>
      <c r="K6941" t="s">
        <v>6135</v>
      </c>
      <c r="M6941" t="s">
        <v>60</v>
      </c>
      <c r="V6941" t="s">
        <v>6127</v>
      </c>
      <c r="W6941" t="s">
        <v>1324</v>
      </c>
      <c r="X6941" t="s">
        <v>1325</v>
      </c>
      <c r="Y6941" s="4" t="s">
        <v>1326</v>
      </c>
      <c r="Z6941" s="3">
        <v>97262</v>
      </c>
      <c r="AA6941" t="s">
        <v>1327</v>
      </c>
      <c r="AB6941" t="s">
        <v>1328</v>
      </c>
      <c r="AC6941" t="s">
        <v>1329</v>
      </c>
      <c r="AD6941" t="s">
        <v>1330</v>
      </c>
      <c r="AE6941" t="s">
        <v>1331</v>
      </c>
      <c r="AF6941" t="s">
        <v>1332</v>
      </c>
      <c r="AG6941" t="s">
        <v>1333</v>
      </c>
      <c r="AH6941" t="s">
        <v>1334</v>
      </c>
      <c r="AI6941" t="s">
        <v>1335</v>
      </c>
      <c r="AJ6941">
        <v>7096</v>
      </c>
    </row>
    <row r="6942" spans="1:36" ht="15" x14ac:dyDescent="0.2">
      <c r="A6942">
        <v>1</v>
      </c>
      <c r="B6942" s="3">
        <v>97208</v>
      </c>
      <c r="C6942" t="s">
        <v>5614</v>
      </c>
      <c r="E6942" t="s">
        <v>5615</v>
      </c>
      <c r="F6942" t="s">
        <v>2197</v>
      </c>
      <c r="G6942" t="s">
        <v>5803</v>
      </c>
      <c r="H6942" t="s">
        <v>5834</v>
      </c>
      <c r="K6942" t="s">
        <v>6136</v>
      </c>
      <c r="L6942" t="s">
        <v>5625</v>
      </c>
      <c r="M6942" t="s">
        <v>60</v>
      </c>
      <c r="O6942" t="s">
        <v>5836</v>
      </c>
      <c r="P6942" s="1">
        <v>40309</v>
      </c>
      <c r="Q6942" t="s">
        <v>42</v>
      </c>
      <c r="R6942" t="s">
        <v>5837</v>
      </c>
      <c r="S6942" t="s">
        <v>42</v>
      </c>
      <c r="T6942" t="s">
        <v>2197</v>
      </c>
      <c r="V6942" t="s">
        <v>43</v>
      </c>
      <c r="W6942" t="s">
        <v>237</v>
      </c>
      <c r="X6942" t="s">
        <v>238</v>
      </c>
      <c r="Y6942" t="s">
        <v>239</v>
      </c>
      <c r="Z6942" s="3">
        <v>97208</v>
      </c>
      <c r="AA6942" t="s">
        <v>240</v>
      </c>
      <c r="AB6942" t="s">
        <v>241</v>
      </c>
      <c r="AC6942" t="s">
        <v>242</v>
      </c>
      <c r="AD6942" t="s">
        <v>243</v>
      </c>
      <c r="AE6942" t="s">
        <v>244</v>
      </c>
      <c r="AF6942" t="s">
        <v>245</v>
      </c>
      <c r="AG6942" t="s">
        <v>243</v>
      </c>
      <c r="AH6942" t="s">
        <v>244</v>
      </c>
      <c r="AI6942" t="s">
        <v>245</v>
      </c>
      <c r="AJ6942">
        <v>7097</v>
      </c>
    </row>
    <row r="6943" spans="1:36" ht="15" x14ac:dyDescent="0.2">
      <c r="A6943">
        <v>2</v>
      </c>
      <c r="B6943" s="3">
        <v>97208</v>
      </c>
      <c r="C6943" t="s">
        <v>5614</v>
      </c>
      <c r="E6943" t="s">
        <v>5615</v>
      </c>
      <c r="F6943" t="s">
        <v>2197</v>
      </c>
      <c r="G6943" t="s">
        <v>5803</v>
      </c>
      <c r="H6943" t="s">
        <v>5834</v>
      </c>
      <c r="K6943" t="s">
        <v>6137</v>
      </c>
      <c r="L6943" t="s">
        <v>5625</v>
      </c>
      <c r="M6943" t="s">
        <v>60</v>
      </c>
      <c r="O6943" t="s">
        <v>5836</v>
      </c>
      <c r="P6943" s="1">
        <v>40309</v>
      </c>
      <c r="Q6943" t="s">
        <v>42</v>
      </c>
      <c r="R6943" t="s">
        <v>6138</v>
      </c>
      <c r="S6943" t="s">
        <v>42</v>
      </c>
      <c r="T6943" t="s">
        <v>2197</v>
      </c>
      <c r="V6943" t="s">
        <v>43</v>
      </c>
      <c r="W6943" t="s">
        <v>237</v>
      </c>
      <c r="X6943" t="s">
        <v>238</v>
      </c>
      <c r="Y6943" t="s">
        <v>239</v>
      </c>
      <c r="Z6943" s="3">
        <v>97208</v>
      </c>
      <c r="AA6943" t="s">
        <v>240</v>
      </c>
      <c r="AB6943" t="s">
        <v>241</v>
      </c>
      <c r="AC6943" t="s">
        <v>242</v>
      </c>
      <c r="AD6943" t="s">
        <v>243</v>
      </c>
      <c r="AE6943" t="s">
        <v>244</v>
      </c>
      <c r="AF6943" t="s">
        <v>245</v>
      </c>
      <c r="AG6943" t="s">
        <v>243</v>
      </c>
      <c r="AH6943" t="s">
        <v>244</v>
      </c>
      <c r="AI6943" t="s">
        <v>245</v>
      </c>
      <c r="AJ6943">
        <v>7098</v>
      </c>
    </row>
    <row r="6944" spans="1:36" ht="15" x14ac:dyDescent="0.2">
      <c r="A6944">
        <v>4</v>
      </c>
      <c r="B6944" s="3">
        <v>97208</v>
      </c>
      <c r="C6944" t="s">
        <v>5464</v>
      </c>
      <c r="E6944" t="s">
        <v>5465</v>
      </c>
      <c r="F6944" t="s">
        <v>2197</v>
      </c>
      <c r="G6944" t="s">
        <v>5758</v>
      </c>
      <c r="K6944" t="s">
        <v>6139</v>
      </c>
      <c r="M6944" t="s">
        <v>41</v>
      </c>
      <c r="P6944" s="1">
        <v>40309</v>
      </c>
      <c r="Q6944" t="s">
        <v>42</v>
      </c>
      <c r="V6944" t="s">
        <v>43</v>
      </c>
      <c r="W6944" t="s">
        <v>237</v>
      </c>
      <c r="X6944" t="s">
        <v>238</v>
      </c>
      <c r="Y6944" t="s">
        <v>239</v>
      </c>
      <c r="Z6944" s="3">
        <v>97208</v>
      </c>
      <c r="AA6944" t="s">
        <v>240</v>
      </c>
      <c r="AB6944" t="s">
        <v>241</v>
      </c>
      <c r="AC6944" t="s">
        <v>242</v>
      </c>
      <c r="AD6944" t="s">
        <v>243</v>
      </c>
      <c r="AE6944" t="s">
        <v>244</v>
      </c>
      <c r="AF6944" t="s">
        <v>245</v>
      </c>
      <c r="AG6944" t="s">
        <v>243</v>
      </c>
      <c r="AH6944" t="s">
        <v>244</v>
      </c>
      <c r="AI6944" t="s">
        <v>245</v>
      </c>
      <c r="AJ6944">
        <v>7100</v>
      </c>
    </row>
    <row r="6945" spans="1:36" ht="15" x14ac:dyDescent="0.2">
      <c r="A6945">
        <v>7</v>
      </c>
      <c r="B6945" s="3">
        <v>97208</v>
      </c>
      <c r="C6945" t="s">
        <v>5614</v>
      </c>
      <c r="E6945" t="s">
        <v>5615</v>
      </c>
      <c r="F6945" t="s">
        <v>2197</v>
      </c>
      <c r="G6945" t="s">
        <v>5796</v>
      </c>
      <c r="H6945" t="s">
        <v>6140</v>
      </c>
      <c r="K6945" t="s">
        <v>6141</v>
      </c>
      <c r="L6945" t="s">
        <v>5625</v>
      </c>
      <c r="M6945" t="s">
        <v>125</v>
      </c>
      <c r="O6945" t="s">
        <v>6142</v>
      </c>
      <c r="P6945" s="1">
        <v>41241</v>
      </c>
      <c r="Q6945" t="s">
        <v>42</v>
      </c>
      <c r="R6945" t="s">
        <v>5841</v>
      </c>
      <c r="S6945" t="s">
        <v>5810</v>
      </c>
      <c r="T6945" t="s">
        <v>2197</v>
      </c>
      <c r="V6945" t="s">
        <v>43</v>
      </c>
      <c r="W6945" t="s">
        <v>237</v>
      </c>
      <c r="X6945" t="s">
        <v>238</v>
      </c>
      <c r="Y6945" t="s">
        <v>239</v>
      </c>
      <c r="Z6945" s="3">
        <v>97208</v>
      </c>
      <c r="AA6945" t="s">
        <v>240</v>
      </c>
      <c r="AB6945" t="s">
        <v>241</v>
      </c>
      <c r="AC6945" t="s">
        <v>242</v>
      </c>
      <c r="AD6945" t="s">
        <v>243</v>
      </c>
      <c r="AE6945" t="s">
        <v>244</v>
      </c>
      <c r="AF6945" t="s">
        <v>245</v>
      </c>
      <c r="AG6945" t="s">
        <v>243</v>
      </c>
      <c r="AH6945" t="s">
        <v>244</v>
      </c>
      <c r="AI6945" t="s">
        <v>245</v>
      </c>
      <c r="AJ6945">
        <v>7101</v>
      </c>
    </row>
    <row r="6946" spans="1:36" ht="15" x14ac:dyDescent="0.2">
      <c r="A6946">
        <v>11</v>
      </c>
      <c r="B6946" s="3">
        <v>97208</v>
      </c>
      <c r="C6946" t="s">
        <v>5614</v>
      </c>
      <c r="E6946" t="s">
        <v>5615</v>
      </c>
      <c r="F6946" t="s">
        <v>2197</v>
      </c>
      <c r="G6946" t="s">
        <v>5796</v>
      </c>
      <c r="H6946" t="s">
        <v>6140</v>
      </c>
      <c r="K6946" t="s">
        <v>6141</v>
      </c>
      <c r="L6946" t="s">
        <v>5625</v>
      </c>
      <c r="M6946" t="s">
        <v>125</v>
      </c>
      <c r="O6946" t="s">
        <v>6142</v>
      </c>
      <c r="P6946" s="1">
        <v>41241</v>
      </c>
      <c r="Q6946" t="s">
        <v>42</v>
      </c>
      <c r="R6946" t="s">
        <v>5841</v>
      </c>
      <c r="S6946" t="s">
        <v>5810</v>
      </c>
      <c r="T6946" t="s">
        <v>2197</v>
      </c>
      <c r="V6946" t="s">
        <v>43</v>
      </c>
      <c r="W6946" t="s">
        <v>237</v>
      </c>
      <c r="X6946" t="s">
        <v>238</v>
      </c>
      <c r="Y6946" t="s">
        <v>239</v>
      </c>
      <c r="Z6946" s="3">
        <v>97208</v>
      </c>
      <c r="AA6946" t="s">
        <v>240</v>
      </c>
      <c r="AB6946" t="s">
        <v>241</v>
      </c>
      <c r="AC6946" t="s">
        <v>242</v>
      </c>
      <c r="AD6946" t="s">
        <v>243</v>
      </c>
      <c r="AE6946" t="s">
        <v>244</v>
      </c>
      <c r="AF6946" t="s">
        <v>245</v>
      </c>
      <c r="AG6946" t="s">
        <v>243</v>
      </c>
      <c r="AH6946" t="s">
        <v>244</v>
      </c>
      <c r="AI6946" t="s">
        <v>245</v>
      </c>
      <c r="AJ6946">
        <v>7104</v>
      </c>
    </row>
    <row r="6947" spans="1:36" ht="15" x14ac:dyDescent="0.2">
      <c r="A6947">
        <v>12</v>
      </c>
      <c r="B6947" s="3">
        <v>97208</v>
      </c>
      <c r="C6947" t="s">
        <v>5464</v>
      </c>
      <c r="E6947" t="s">
        <v>5465</v>
      </c>
      <c r="F6947" t="s">
        <v>2197</v>
      </c>
      <c r="G6947" t="s">
        <v>6045</v>
      </c>
      <c r="K6947" t="s">
        <v>6143</v>
      </c>
      <c r="M6947" t="s">
        <v>125</v>
      </c>
      <c r="P6947" s="1">
        <v>41241</v>
      </c>
      <c r="Q6947" t="s">
        <v>42</v>
      </c>
      <c r="V6947" t="s">
        <v>43</v>
      </c>
      <c r="W6947" t="s">
        <v>237</v>
      </c>
      <c r="X6947" t="s">
        <v>238</v>
      </c>
      <c r="Y6947" t="s">
        <v>239</v>
      </c>
      <c r="Z6947" s="3">
        <v>97208</v>
      </c>
      <c r="AA6947" t="s">
        <v>240</v>
      </c>
      <c r="AB6947" t="s">
        <v>241</v>
      </c>
      <c r="AC6947" t="s">
        <v>242</v>
      </c>
      <c r="AD6947" t="s">
        <v>243</v>
      </c>
      <c r="AE6947" t="s">
        <v>244</v>
      </c>
      <c r="AF6947" t="s">
        <v>245</v>
      </c>
      <c r="AG6947" t="s">
        <v>243</v>
      </c>
      <c r="AH6947" t="s">
        <v>244</v>
      </c>
      <c r="AI6947" t="s">
        <v>245</v>
      </c>
      <c r="AJ6947">
        <v>7105</v>
      </c>
    </row>
    <row r="6948" spans="1:36" ht="15" x14ac:dyDescent="0.2">
      <c r="A6948">
        <v>14</v>
      </c>
      <c r="B6948" s="3">
        <v>97208</v>
      </c>
      <c r="C6948" t="s">
        <v>181</v>
      </c>
      <c r="E6948" t="s">
        <v>182</v>
      </c>
      <c r="F6948" t="s">
        <v>185</v>
      </c>
      <c r="G6948" t="s">
        <v>1784</v>
      </c>
      <c r="K6948" t="s">
        <v>6144</v>
      </c>
      <c r="M6948" t="s">
        <v>125</v>
      </c>
      <c r="P6948" s="1">
        <v>41241</v>
      </c>
      <c r="Q6948" t="s">
        <v>42</v>
      </c>
      <c r="V6948" t="s">
        <v>43</v>
      </c>
      <c r="W6948" t="s">
        <v>237</v>
      </c>
      <c r="X6948" t="s">
        <v>238</v>
      </c>
      <c r="Y6948" t="s">
        <v>239</v>
      </c>
      <c r="Z6948" s="3">
        <v>97208</v>
      </c>
      <c r="AA6948" t="s">
        <v>240</v>
      </c>
      <c r="AB6948" t="s">
        <v>241</v>
      </c>
      <c r="AC6948" t="s">
        <v>242</v>
      </c>
      <c r="AD6948" t="s">
        <v>243</v>
      </c>
      <c r="AE6948" t="s">
        <v>244</v>
      </c>
      <c r="AF6948" t="s">
        <v>245</v>
      </c>
      <c r="AG6948" t="s">
        <v>243</v>
      </c>
      <c r="AH6948" t="s">
        <v>244</v>
      </c>
      <c r="AI6948" t="s">
        <v>245</v>
      </c>
      <c r="AJ6948">
        <v>7106</v>
      </c>
    </row>
    <row r="6949" spans="1:36" ht="15" x14ac:dyDescent="0.2">
      <c r="A6949">
        <v>20</v>
      </c>
      <c r="B6949" s="3">
        <v>97208</v>
      </c>
      <c r="C6949" t="s">
        <v>5614</v>
      </c>
      <c r="E6949" t="s">
        <v>5615</v>
      </c>
      <c r="F6949" t="s">
        <v>2197</v>
      </c>
      <c r="G6949" t="s">
        <v>5796</v>
      </c>
      <c r="H6949" t="s">
        <v>5838</v>
      </c>
      <c r="K6949" t="s">
        <v>6145</v>
      </c>
      <c r="L6949" t="s">
        <v>5625</v>
      </c>
      <c r="M6949" t="s">
        <v>125</v>
      </c>
      <c r="O6949" t="s">
        <v>5817</v>
      </c>
      <c r="P6949" s="1">
        <v>41254</v>
      </c>
      <c r="Q6949" t="s">
        <v>42</v>
      </c>
      <c r="R6949" t="s">
        <v>5841</v>
      </c>
      <c r="S6949" t="s">
        <v>5810</v>
      </c>
      <c r="T6949" t="s">
        <v>5625</v>
      </c>
      <c r="V6949" t="s">
        <v>43</v>
      </c>
      <c r="W6949" t="s">
        <v>237</v>
      </c>
      <c r="X6949" t="s">
        <v>238</v>
      </c>
      <c r="Y6949" t="s">
        <v>239</v>
      </c>
      <c r="Z6949" s="3">
        <v>97208</v>
      </c>
      <c r="AA6949" t="s">
        <v>240</v>
      </c>
      <c r="AB6949" t="s">
        <v>241</v>
      </c>
      <c r="AC6949" t="s">
        <v>242</v>
      </c>
      <c r="AD6949" t="s">
        <v>243</v>
      </c>
      <c r="AE6949" t="s">
        <v>244</v>
      </c>
      <c r="AF6949" t="s">
        <v>245</v>
      </c>
      <c r="AG6949" t="s">
        <v>243</v>
      </c>
      <c r="AH6949" t="s">
        <v>244</v>
      </c>
      <c r="AI6949" t="s">
        <v>245</v>
      </c>
      <c r="AJ6949">
        <v>7107</v>
      </c>
    </row>
    <row r="6950" spans="1:36" ht="15" x14ac:dyDescent="0.2">
      <c r="A6950">
        <v>21</v>
      </c>
      <c r="B6950" s="3">
        <v>97208</v>
      </c>
      <c r="C6950" t="s">
        <v>5614</v>
      </c>
      <c r="E6950" t="s">
        <v>5615</v>
      </c>
      <c r="F6950" t="s">
        <v>2197</v>
      </c>
      <c r="G6950" t="s">
        <v>5796</v>
      </c>
      <c r="H6950" t="s">
        <v>5838</v>
      </c>
      <c r="K6950" t="s">
        <v>6145</v>
      </c>
      <c r="L6950" t="s">
        <v>5625</v>
      </c>
      <c r="M6950" t="s">
        <v>125</v>
      </c>
      <c r="O6950" t="s">
        <v>5817</v>
      </c>
      <c r="P6950" s="1">
        <v>41254</v>
      </c>
      <c r="Q6950" t="s">
        <v>42</v>
      </c>
      <c r="R6950" t="s">
        <v>5841</v>
      </c>
      <c r="S6950" t="s">
        <v>5810</v>
      </c>
      <c r="T6950" t="s">
        <v>5625</v>
      </c>
      <c r="V6950" t="s">
        <v>43</v>
      </c>
      <c r="W6950" t="s">
        <v>237</v>
      </c>
      <c r="X6950" t="s">
        <v>238</v>
      </c>
      <c r="Y6950" t="s">
        <v>239</v>
      </c>
      <c r="Z6950" s="3">
        <v>97208</v>
      </c>
      <c r="AA6950" t="s">
        <v>240</v>
      </c>
      <c r="AB6950" t="s">
        <v>241</v>
      </c>
      <c r="AC6950" t="s">
        <v>242</v>
      </c>
      <c r="AD6950" t="s">
        <v>243</v>
      </c>
      <c r="AE6950" t="s">
        <v>244</v>
      </c>
      <c r="AF6950" t="s">
        <v>245</v>
      </c>
      <c r="AG6950" t="s">
        <v>243</v>
      </c>
      <c r="AH6950" t="s">
        <v>244</v>
      </c>
      <c r="AI6950" t="s">
        <v>245</v>
      </c>
      <c r="AJ6950">
        <v>7108</v>
      </c>
    </row>
    <row r="6951" spans="1:36" ht="15" x14ac:dyDescent="0.2">
      <c r="A6951">
        <v>1</v>
      </c>
      <c r="B6951" s="3">
        <v>97314</v>
      </c>
      <c r="C6951" t="s">
        <v>5464</v>
      </c>
      <c r="E6951" t="s">
        <v>5465</v>
      </c>
      <c r="F6951" t="s">
        <v>6146</v>
      </c>
      <c r="I6951" t="s">
        <v>96</v>
      </c>
      <c r="M6951" t="s">
        <v>60</v>
      </c>
      <c r="V6951" t="s">
        <v>6147</v>
      </c>
      <c r="W6951" t="s">
        <v>1408</v>
      </c>
      <c r="X6951" t="s">
        <v>754</v>
      </c>
      <c r="Y6951" t="s">
        <v>1409</v>
      </c>
      <c r="Z6951" s="3">
        <v>97314</v>
      </c>
      <c r="AA6951" t="s">
        <v>1410</v>
      </c>
      <c r="AB6951" t="s">
        <v>1411</v>
      </c>
      <c r="AC6951" t="s">
        <v>1412</v>
      </c>
      <c r="AD6951" t="s">
        <v>1413</v>
      </c>
      <c r="AE6951" t="s">
        <v>1414</v>
      </c>
      <c r="AF6951" t="s">
        <v>1415</v>
      </c>
      <c r="AG6951" t="s">
        <v>1413</v>
      </c>
      <c r="AH6951" t="s">
        <v>1414</v>
      </c>
      <c r="AI6951" t="s">
        <v>1415</v>
      </c>
      <c r="AJ6951">
        <v>7109</v>
      </c>
    </row>
    <row r="6952" spans="1:36" ht="15" x14ac:dyDescent="0.2">
      <c r="A6952">
        <v>2</v>
      </c>
      <c r="B6952" s="3">
        <v>97314</v>
      </c>
      <c r="C6952" t="s">
        <v>5459</v>
      </c>
      <c r="E6952" t="s">
        <v>5460</v>
      </c>
      <c r="F6952" t="s">
        <v>2197</v>
      </c>
      <c r="I6952" t="s">
        <v>96</v>
      </c>
      <c r="K6952" t="s">
        <v>6148</v>
      </c>
      <c r="M6952" t="s">
        <v>41</v>
      </c>
      <c r="V6952" t="s">
        <v>6147</v>
      </c>
      <c r="W6952" t="s">
        <v>1408</v>
      </c>
      <c r="X6952" t="s">
        <v>754</v>
      </c>
      <c r="Y6952" t="s">
        <v>1409</v>
      </c>
      <c r="Z6952" s="3">
        <v>97314</v>
      </c>
      <c r="AA6952" t="s">
        <v>1410</v>
      </c>
      <c r="AB6952" t="s">
        <v>1411</v>
      </c>
      <c r="AC6952" t="s">
        <v>1412</v>
      </c>
      <c r="AD6952" t="s">
        <v>1413</v>
      </c>
      <c r="AE6952" t="s">
        <v>1414</v>
      </c>
      <c r="AF6952" t="s">
        <v>1415</v>
      </c>
      <c r="AG6952" t="s">
        <v>1413</v>
      </c>
      <c r="AH6952" t="s">
        <v>1414</v>
      </c>
      <c r="AI6952" t="s">
        <v>1415</v>
      </c>
      <c r="AJ6952">
        <v>7110</v>
      </c>
    </row>
    <row r="6953" spans="1:36" ht="15" x14ac:dyDescent="0.2">
      <c r="A6953">
        <v>3</v>
      </c>
      <c r="B6953" s="3">
        <v>97314</v>
      </c>
      <c r="C6953" t="s">
        <v>5459</v>
      </c>
      <c r="E6953" t="s">
        <v>5460</v>
      </c>
      <c r="F6953" t="s">
        <v>2197</v>
      </c>
      <c r="I6953" t="s">
        <v>96</v>
      </c>
      <c r="K6953" t="s">
        <v>6149</v>
      </c>
      <c r="M6953" t="s">
        <v>60</v>
      </c>
      <c r="V6953" t="s">
        <v>6150</v>
      </c>
      <c r="W6953" t="s">
        <v>1408</v>
      </c>
      <c r="X6953" t="s">
        <v>754</v>
      </c>
      <c r="Y6953" t="s">
        <v>1409</v>
      </c>
      <c r="Z6953" s="3">
        <v>97314</v>
      </c>
      <c r="AA6953" t="s">
        <v>1410</v>
      </c>
      <c r="AB6953" t="s">
        <v>1411</v>
      </c>
      <c r="AC6953" t="s">
        <v>1412</v>
      </c>
      <c r="AD6953" t="s">
        <v>1413</v>
      </c>
      <c r="AE6953" t="s">
        <v>1414</v>
      </c>
      <c r="AF6953" t="s">
        <v>1415</v>
      </c>
      <c r="AG6953" t="s">
        <v>1413</v>
      </c>
      <c r="AH6953" t="s">
        <v>1414</v>
      </c>
      <c r="AI6953" t="s">
        <v>1415</v>
      </c>
      <c r="AJ6953">
        <v>7111</v>
      </c>
    </row>
    <row r="6954" spans="1:36" ht="15" x14ac:dyDescent="0.2">
      <c r="A6954">
        <v>4</v>
      </c>
      <c r="B6954" s="3">
        <v>97314</v>
      </c>
      <c r="C6954" t="s">
        <v>5459</v>
      </c>
      <c r="E6954" t="s">
        <v>5460</v>
      </c>
      <c r="F6954" t="s">
        <v>2197</v>
      </c>
      <c r="I6954" t="s">
        <v>96</v>
      </c>
      <c r="K6954" t="s">
        <v>6151</v>
      </c>
      <c r="M6954" t="s">
        <v>41</v>
      </c>
      <c r="V6954" t="s">
        <v>6150</v>
      </c>
      <c r="W6954" t="s">
        <v>1408</v>
      </c>
      <c r="X6954" t="s">
        <v>754</v>
      </c>
      <c r="Y6954" t="s">
        <v>1409</v>
      </c>
      <c r="Z6954" s="3">
        <v>97314</v>
      </c>
      <c r="AA6954" t="s">
        <v>1410</v>
      </c>
      <c r="AB6954" t="s">
        <v>1411</v>
      </c>
      <c r="AC6954" t="s">
        <v>1412</v>
      </c>
      <c r="AD6954" t="s">
        <v>1413</v>
      </c>
      <c r="AE6954" t="s">
        <v>1414</v>
      </c>
      <c r="AF6954" t="s">
        <v>1415</v>
      </c>
      <c r="AG6954" t="s">
        <v>1413</v>
      </c>
      <c r="AH6954" t="s">
        <v>1414</v>
      </c>
      <c r="AI6954" t="s">
        <v>1415</v>
      </c>
      <c r="AJ6954">
        <v>7112</v>
      </c>
    </row>
    <row r="6955" spans="1:36" ht="15" x14ac:dyDescent="0.2">
      <c r="A6955">
        <v>5</v>
      </c>
      <c r="B6955" s="3">
        <v>97314</v>
      </c>
      <c r="C6955" t="s">
        <v>5459</v>
      </c>
      <c r="E6955" t="s">
        <v>5460</v>
      </c>
      <c r="F6955" t="s">
        <v>2197</v>
      </c>
      <c r="I6955" t="s">
        <v>96</v>
      </c>
      <c r="K6955" t="s">
        <v>6152</v>
      </c>
      <c r="M6955" t="s">
        <v>119</v>
      </c>
      <c r="V6955" t="s">
        <v>6150</v>
      </c>
      <c r="W6955" t="s">
        <v>1408</v>
      </c>
      <c r="X6955" t="s">
        <v>754</v>
      </c>
      <c r="Y6955" t="s">
        <v>1409</v>
      </c>
      <c r="Z6955" s="3">
        <v>97314</v>
      </c>
      <c r="AA6955" t="s">
        <v>1410</v>
      </c>
      <c r="AB6955" t="s">
        <v>1411</v>
      </c>
      <c r="AC6955" t="s">
        <v>1412</v>
      </c>
      <c r="AD6955" t="s">
        <v>1413</v>
      </c>
      <c r="AE6955" t="s">
        <v>1414</v>
      </c>
      <c r="AF6955" t="s">
        <v>1415</v>
      </c>
      <c r="AG6955" t="s">
        <v>1413</v>
      </c>
      <c r="AH6955" t="s">
        <v>1414</v>
      </c>
      <c r="AI6955" t="s">
        <v>1415</v>
      </c>
      <c r="AJ6955">
        <v>7113</v>
      </c>
    </row>
    <row r="6956" spans="1:36" ht="15" x14ac:dyDescent="0.2">
      <c r="A6956">
        <v>6</v>
      </c>
      <c r="B6956" s="3">
        <v>97314</v>
      </c>
      <c r="C6956" t="s">
        <v>5459</v>
      </c>
      <c r="E6956" t="s">
        <v>5460</v>
      </c>
      <c r="F6956" t="s">
        <v>2197</v>
      </c>
      <c r="I6956" t="s">
        <v>96</v>
      </c>
      <c r="K6956" t="s">
        <v>6153</v>
      </c>
      <c r="M6956" t="s">
        <v>119</v>
      </c>
      <c r="V6956" t="s">
        <v>6150</v>
      </c>
      <c r="W6956" t="s">
        <v>1408</v>
      </c>
      <c r="X6956" t="s">
        <v>754</v>
      </c>
      <c r="Y6956" t="s">
        <v>1409</v>
      </c>
      <c r="Z6956" s="3">
        <v>97314</v>
      </c>
      <c r="AA6956" t="s">
        <v>1410</v>
      </c>
      <c r="AB6956" t="s">
        <v>1411</v>
      </c>
      <c r="AC6956" t="s">
        <v>1412</v>
      </c>
      <c r="AD6956" t="s">
        <v>1413</v>
      </c>
      <c r="AE6956" t="s">
        <v>1414</v>
      </c>
      <c r="AF6956" t="s">
        <v>1415</v>
      </c>
      <c r="AG6956" t="s">
        <v>1413</v>
      </c>
      <c r="AH6956" t="s">
        <v>1414</v>
      </c>
      <c r="AI6956" t="s">
        <v>1415</v>
      </c>
      <c r="AJ6956">
        <v>7114</v>
      </c>
    </row>
    <row r="6957" spans="1:36" ht="15" x14ac:dyDescent="0.2">
      <c r="A6957">
        <v>7</v>
      </c>
      <c r="B6957" s="3">
        <v>97314</v>
      </c>
      <c r="C6957" t="s">
        <v>5614</v>
      </c>
      <c r="E6957" t="s">
        <v>5615</v>
      </c>
      <c r="F6957" t="s">
        <v>6154</v>
      </c>
      <c r="I6957" t="s">
        <v>96</v>
      </c>
      <c r="K6957" t="s">
        <v>6155</v>
      </c>
      <c r="M6957" t="s">
        <v>60</v>
      </c>
      <c r="V6957" t="s">
        <v>6150</v>
      </c>
      <c r="W6957" t="s">
        <v>1408</v>
      </c>
      <c r="X6957" t="s">
        <v>754</v>
      </c>
      <c r="Y6957" t="s">
        <v>1409</v>
      </c>
      <c r="Z6957" s="3">
        <v>97314</v>
      </c>
      <c r="AA6957" t="s">
        <v>1410</v>
      </c>
      <c r="AB6957" t="s">
        <v>1411</v>
      </c>
      <c r="AC6957" t="s">
        <v>1412</v>
      </c>
      <c r="AD6957" t="s">
        <v>1413</v>
      </c>
      <c r="AE6957" t="s">
        <v>1414</v>
      </c>
      <c r="AF6957" t="s">
        <v>1415</v>
      </c>
      <c r="AG6957" t="s">
        <v>1413</v>
      </c>
      <c r="AH6957" t="s">
        <v>1414</v>
      </c>
      <c r="AI6957" t="s">
        <v>1415</v>
      </c>
      <c r="AJ6957">
        <v>7115</v>
      </c>
    </row>
    <row r="6958" spans="1:36" ht="15" x14ac:dyDescent="0.2">
      <c r="A6958">
        <v>8</v>
      </c>
      <c r="B6958" s="3">
        <v>97314</v>
      </c>
      <c r="C6958" t="s">
        <v>5614</v>
      </c>
      <c r="E6958" t="s">
        <v>5615</v>
      </c>
      <c r="F6958" t="s">
        <v>2197</v>
      </c>
      <c r="I6958" t="s">
        <v>96</v>
      </c>
      <c r="K6958" t="s">
        <v>6156</v>
      </c>
      <c r="M6958" t="s">
        <v>41</v>
      </c>
      <c r="V6958" t="s">
        <v>6150</v>
      </c>
      <c r="W6958" t="s">
        <v>1408</v>
      </c>
      <c r="X6958" t="s">
        <v>754</v>
      </c>
      <c r="Y6958" t="s">
        <v>1409</v>
      </c>
      <c r="Z6958" s="3">
        <v>97314</v>
      </c>
      <c r="AA6958" t="s">
        <v>1410</v>
      </c>
      <c r="AB6958" t="s">
        <v>1411</v>
      </c>
      <c r="AC6958" t="s">
        <v>1412</v>
      </c>
      <c r="AD6958" t="s">
        <v>1413</v>
      </c>
      <c r="AE6958" t="s">
        <v>1414</v>
      </c>
      <c r="AF6958" t="s">
        <v>1415</v>
      </c>
      <c r="AG6958" t="s">
        <v>1413</v>
      </c>
      <c r="AH6958" t="s">
        <v>1414</v>
      </c>
      <c r="AI6958" t="s">
        <v>1415</v>
      </c>
      <c r="AJ6958">
        <v>7116</v>
      </c>
    </row>
    <row r="6959" spans="1:36" ht="15" x14ac:dyDescent="0.2">
      <c r="A6959">
        <v>9</v>
      </c>
      <c r="B6959" s="3">
        <v>97314</v>
      </c>
      <c r="C6959" t="s">
        <v>5614</v>
      </c>
      <c r="E6959" t="s">
        <v>5615</v>
      </c>
      <c r="F6959" t="s">
        <v>2197</v>
      </c>
      <c r="I6959" t="s">
        <v>96</v>
      </c>
      <c r="K6959" t="s">
        <v>6157</v>
      </c>
      <c r="M6959" t="s">
        <v>60</v>
      </c>
      <c r="V6959" t="s">
        <v>6150</v>
      </c>
      <c r="W6959" t="s">
        <v>1408</v>
      </c>
      <c r="X6959" t="s">
        <v>754</v>
      </c>
      <c r="Y6959" t="s">
        <v>1409</v>
      </c>
      <c r="Z6959" s="3">
        <v>97314</v>
      </c>
      <c r="AA6959" t="s">
        <v>1410</v>
      </c>
      <c r="AB6959" t="s">
        <v>1411</v>
      </c>
      <c r="AC6959" t="s">
        <v>1412</v>
      </c>
      <c r="AD6959" t="s">
        <v>1413</v>
      </c>
      <c r="AE6959" t="s">
        <v>1414</v>
      </c>
      <c r="AF6959" t="s">
        <v>1415</v>
      </c>
      <c r="AG6959" t="s">
        <v>1413</v>
      </c>
      <c r="AH6959" t="s">
        <v>1414</v>
      </c>
      <c r="AI6959" t="s">
        <v>1415</v>
      </c>
      <c r="AJ6959">
        <v>7117</v>
      </c>
    </row>
    <row r="6960" spans="1:36" ht="15" x14ac:dyDescent="0.2">
      <c r="A6960">
        <v>14</v>
      </c>
      <c r="B6960" s="3">
        <v>97300</v>
      </c>
      <c r="C6960" t="s">
        <v>5464</v>
      </c>
      <c r="E6960" t="s">
        <v>5465</v>
      </c>
      <c r="F6960" t="s">
        <v>5461</v>
      </c>
      <c r="G6960" t="s">
        <v>6158</v>
      </c>
      <c r="K6960" t="s">
        <v>6159</v>
      </c>
      <c r="M6960" t="s">
        <v>41</v>
      </c>
      <c r="Q6960" t="s">
        <v>42</v>
      </c>
      <c r="U6960">
        <v>120</v>
      </c>
      <c r="V6960" t="s">
        <v>5468</v>
      </c>
      <c r="W6960" t="s">
        <v>640</v>
      </c>
      <c r="X6960" t="s">
        <v>5469</v>
      </c>
      <c r="Y6960" t="s">
        <v>906</v>
      </c>
      <c r="Z6960" s="3">
        <v>97300</v>
      </c>
      <c r="AA6960" t="s">
        <v>5470</v>
      </c>
      <c r="AB6960" t="s">
        <v>908</v>
      </c>
      <c r="AC6960" t="s">
        <v>909</v>
      </c>
      <c r="AD6960" t="s">
        <v>2869</v>
      </c>
      <c r="AE6960" t="s">
        <v>2870</v>
      </c>
      <c r="AF6960" t="s">
        <v>2871</v>
      </c>
      <c r="AJ6960">
        <v>7460</v>
      </c>
    </row>
    <row r="6961" spans="1:36" ht="15" x14ac:dyDescent="0.2">
      <c r="A6961">
        <v>10</v>
      </c>
      <c r="B6961" s="3">
        <v>97314</v>
      </c>
      <c r="C6961" t="s">
        <v>5614</v>
      </c>
      <c r="E6961" t="s">
        <v>5615</v>
      </c>
      <c r="F6961" t="s">
        <v>2197</v>
      </c>
      <c r="I6961" t="s">
        <v>96</v>
      </c>
      <c r="K6961" t="s">
        <v>6160</v>
      </c>
      <c r="M6961" t="s">
        <v>119</v>
      </c>
      <c r="V6961" t="s">
        <v>6150</v>
      </c>
      <c r="W6961" t="s">
        <v>1408</v>
      </c>
      <c r="X6961" t="s">
        <v>754</v>
      </c>
      <c r="Y6961" t="s">
        <v>1409</v>
      </c>
      <c r="Z6961" s="3">
        <v>97314</v>
      </c>
      <c r="AA6961" t="s">
        <v>1410</v>
      </c>
      <c r="AB6961" t="s">
        <v>1411</v>
      </c>
      <c r="AC6961" t="s">
        <v>1412</v>
      </c>
      <c r="AD6961" t="s">
        <v>1413</v>
      </c>
      <c r="AE6961" t="s">
        <v>1414</v>
      </c>
      <c r="AF6961" t="s">
        <v>1415</v>
      </c>
      <c r="AG6961" t="s">
        <v>1413</v>
      </c>
      <c r="AH6961" t="s">
        <v>1414</v>
      </c>
      <c r="AI6961" t="s">
        <v>1415</v>
      </c>
      <c r="AJ6961">
        <v>7118</v>
      </c>
    </row>
    <row r="6962" spans="1:36" ht="15" x14ac:dyDescent="0.2">
      <c r="A6962">
        <v>11</v>
      </c>
      <c r="B6962" s="3">
        <v>97314</v>
      </c>
      <c r="C6962" t="s">
        <v>5614</v>
      </c>
      <c r="E6962" t="s">
        <v>5615</v>
      </c>
      <c r="F6962" t="s">
        <v>2197</v>
      </c>
      <c r="I6962" t="s">
        <v>96</v>
      </c>
      <c r="K6962" t="s">
        <v>6161</v>
      </c>
      <c r="M6962" t="s">
        <v>119</v>
      </c>
      <c r="V6962" t="s">
        <v>6150</v>
      </c>
      <c r="W6962" t="s">
        <v>1408</v>
      </c>
      <c r="X6962" t="s">
        <v>754</v>
      </c>
      <c r="Y6962" t="s">
        <v>1409</v>
      </c>
      <c r="Z6962" s="3">
        <v>97314</v>
      </c>
      <c r="AA6962" t="s">
        <v>1410</v>
      </c>
      <c r="AB6962" t="s">
        <v>1411</v>
      </c>
      <c r="AC6962" t="s">
        <v>1412</v>
      </c>
      <c r="AD6962" t="s">
        <v>1413</v>
      </c>
      <c r="AE6962" t="s">
        <v>1414</v>
      </c>
      <c r="AF6962" t="s">
        <v>1415</v>
      </c>
      <c r="AG6962" t="s">
        <v>1413</v>
      </c>
      <c r="AH6962" t="s">
        <v>1414</v>
      </c>
      <c r="AI6962" t="s">
        <v>1415</v>
      </c>
      <c r="AJ6962">
        <v>7119</v>
      </c>
    </row>
    <row r="6963" spans="1:36" ht="15" x14ac:dyDescent="0.2">
      <c r="A6963">
        <v>17</v>
      </c>
      <c r="B6963" s="3">
        <v>97314</v>
      </c>
      <c r="C6963" t="s">
        <v>5614</v>
      </c>
      <c r="E6963" t="s">
        <v>5615</v>
      </c>
      <c r="F6963" t="s">
        <v>6162</v>
      </c>
      <c r="I6963" t="s">
        <v>4275</v>
      </c>
      <c r="K6963" t="s">
        <v>6163</v>
      </c>
      <c r="M6963" t="s">
        <v>60</v>
      </c>
      <c r="V6963" t="s">
        <v>6150</v>
      </c>
      <c r="W6963" t="s">
        <v>1408</v>
      </c>
      <c r="X6963" t="s">
        <v>754</v>
      </c>
      <c r="Y6963" t="s">
        <v>1409</v>
      </c>
      <c r="Z6963" s="3">
        <v>97314</v>
      </c>
      <c r="AA6963" t="s">
        <v>1410</v>
      </c>
      <c r="AB6963" t="s">
        <v>1411</v>
      </c>
      <c r="AC6963" t="s">
        <v>1412</v>
      </c>
      <c r="AD6963" t="s">
        <v>1413</v>
      </c>
      <c r="AE6963" t="s">
        <v>1414</v>
      </c>
      <c r="AF6963" t="s">
        <v>1415</v>
      </c>
      <c r="AG6963" t="s">
        <v>1413</v>
      </c>
      <c r="AH6963" t="s">
        <v>1414</v>
      </c>
      <c r="AI6963" t="s">
        <v>1415</v>
      </c>
      <c r="AJ6963">
        <v>7120</v>
      </c>
    </row>
    <row r="6964" spans="1:36" ht="15" x14ac:dyDescent="0.2">
      <c r="A6964">
        <v>18</v>
      </c>
      <c r="B6964" s="3">
        <v>97314</v>
      </c>
      <c r="C6964" t="s">
        <v>2208</v>
      </c>
      <c r="E6964" t="s">
        <v>2209</v>
      </c>
      <c r="F6964" t="s">
        <v>417</v>
      </c>
      <c r="I6964" t="s">
        <v>96</v>
      </c>
      <c r="K6964" t="s">
        <v>6164</v>
      </c>
      <c r="M6964" t="s">
        <v>119</v>
      </c>
      <c r="V6964" t="s">
        <v>6150</v>
      </c>
      <c r="W6964" t="s">
        <v>1408</v>
      </c>
      <c r="X6964" t="s">
        <v>754</v>
      </c>
      <c r="Y6964" t="s">
        <v>1409</v>
      </c>
      <c r="Z6964" s="3">
        <v>97314</v>
      </c>
      <c r="AA6964" t="s">
        <v>1410</v>
      </c>
      <c r="AB6964" t="s">
        <v>1411</v>
      </c>
      <c r="AC6964" t="s">
        <v>1412</v>
      </c>
      <c r="AD6964" t="s">
        <v>1413</v>
      </c>
      <c r="AE6964" t="s">
        <v>1414</v>
      </c>
      <c r="AF6964" t="s">
        <v>1415</v>
      </c>
      <c r="AG6964" t="s">
        <v>1413</v>
      </c>
      <c r="AH6964" t="s">
        <v>1414</v>
      </c>
      <c r="AI6964" t="s">
        <v>1415</v>
      </c>
      <c r="AJ6964">
        <v>7121</v>
      </c>
    </row>
    <row r="6965" spans="1:36" ht="15" x14ac:dyDescent="0.2">
      <c r="A6965">
        <v>19</v>
      </c>
      <c r="B6965" s="3">
        <v>97314</v>
      </c>
      <c r="C6965" t="s">
        <v>568</v>
      </c>
      <c r="E6965" t="s">
        <v>569</v>
      </c>
      <c r="F6965" t="s">
        <v>417</v>
      </c>
      <c r="I6965" t="s">
        <v>96</v>
      </c>
      <c r="K6965" t="s">
        <v>6165</v>
      </c>
      <c r="M6965" t="s">
        <v>60</v>
      </c>
      <c r="V6965" t="s">
        <v>6150</v>
      </c>
      <c r="W6965" t="s">
        <v>1408</v>
      </c>
      <c r="X6965" t="s">
        <v>754</v>
      </c>
      <c r="Y6965" t="s">
        <v>1409</v>
      </c>
      <c r="Z6965" s="3">
        <v>97314</v>
      </c>
      <c r="AA6965" t="s">
        <v>1410</v>
      </c>
      <c r="AB6965" t="s">
        <v>1411</v>
      </c>
      <c r="AC6965" t="s">
        <v>1412</v>
      </c>
      <c r="AD6965" t="s">
        <v>1413</v>
      </c>
      <c r="AE6965" t="s">
        <v>1414</v>
      </c>
      <c r="AF6965" t="s">
        <v>1415</v>
      </c>
      <c r="AG6965" t="s">
        <v>1413</v>
      </c>
      <c r="AH6965" t="s">
        <v>1414</v>
      </c>
      <c r="AI6965" t="s">
        <v>1415</v>
      </c>
      <c r="AJ6965">
        <v>7122</v>
      </c>
    </row>
    <row r="6966" spans="1:36" ht="15" x14ac:dyDescent="0.2">
      <c r="A6966">
        <v>20</v>
      </c>
      <c r="B6966" s="3">
        <v>97314</v>
      </c>
      <c r="C6966" t="s">
        <v>2208</v>
      </c>
      <c r="E6966" t="s">
        <v>2209</v>
      </c>
      <c r="F6966" t="s">
        <v>561</v>
      </c>
      <c r="K6966" t="s">
        <v>6166</v>
      </c>
      <c r="M6966" t="s">
        <v>60</v>
      </c>
      <c r="V6966" t="s">
        <v>6150</v>
      </c>
      <c r="W6966" t="s">
        <v>1408</v>
      </c>
      <c r="X6966" t="s">
        <v>754</v>
      </c>
      <c r="Y6966" t="s">
        <v>1409</v>
      </c>
      <c r="Z6966" s="3">
        <v>97314</v>
      </c>
      <c r="AA6966" t="s">
        <v>1410</v>
      </c>
      <c r="AB6966" t="s">
        <v>1411</v>
      </c>
      <c r="AC6966" t="s">
        <v>1412</v>
      </c>
      <c r="AD6966" t="s">
        <v>1413</v>
      </c>
      <c r="AE6966" t="s">
        <v>1414</v>
      </c>
      <c r="AF6966" t="s">
        <v>1415</v>
      </c>
      <c r="AG6966" t="s">
        <v>1413</v>
      </c>
      <c r="AH6966" t="s">
        <v>1414</v>
      </c>
      <c r="AI6966" t="s">
        <v>1415</v>
      </c>
      <c r="AJ6966">
        <v>7123</v>
      </c>
    </row>
    <row r="6967" spans="1:36" ht="15" x14ac:dyDescent="0.2">
      <c r="A6967">
        <v>11</v>
      </c>
      <c r="B6967" s="3">
        <v>97210</v>
      </c>
      <c r="C6967" t="s">
        <v>5614</v>
      </c>
      <c r="E6967" t="s">
        <v>5615</v>
      </c>
      <c r="F6967" t="s">
        <v>2197</v>
      </c>
      <c r="K6967" t="s">
        <v>6167</v>
      </c>
      <c r="L6967" t="s">
        <v>2197</v>
      </c>
      <c r="M6967" t="s">
        <v>41</v>
      </c>
      <c r="V6967" t="s">
        <v>3461</v>
      </c>
      <c r="W6967" t="s">
        <v>640</v>
      </c>
      <c r="X6967" t="s">
        <v>238</v>
      </c>
      <c r="Y6967" t="s">
        <v>2359</v>
      </c>
      <c r="Z6967" s="3">
        <v>97210</v>
      </c>
      <c r="AA6967" t="s">
        <v>2360</v>
      </c>
      <c r="AD6967" t="s">
        <v>2363</v>
      </c>
      <c r="AE6967" t="s">
        <v>2364</v>
      </c>
      <c r="AF6967" t="s">
        <v>2365</v>
      </c>
      <c r="AJ6967">
        <v>7574</v>
      </c>
    </row>
    <row r="6968" spans="1:36" ht="15" x14ac:dyDescent="0.2">
      <c r="A6968">
        <v>21</v>
      </c>
      <c r="B6968" s="3">
        <v>97314</v>
      </c>
      <c r="C6968" t="s">
        <v>181</v>
      </c>
      <c r="E6968" t="s">
        <v>182</v>
      </c>
      <c r="F6968" t="s">
        <v>1436</v>
      </c>
      <c r="I6968" t="s">
        <v>70</v>
      </c>
      <c r="M6968" t="s">
        <v>41</v>
      </c>
      <c r="V6968" t="s">
        <v>6150</v>
      </c>
      <c r="W6968" t="s">
        <v>1408</v>
      </c>
      <c r="X6968" t="s">
        <v>754</v>
      </c>
      <c r="Y6968" t="s">
        <v>1409</v>
      </c>
      <c r="Z6968" s="3">
        <v>97314</v>
      </c>
      <c r="AA6968" t="s">
        <v>1410</v>
      </c>
      <c r="AB6968" t="s">
        <v>1411</v>
      </c>
      <c r="AC6968" t="s">
        <v>1412</v>
      </c>
      <c r="AD6968" t="s">
        <v>1413</v>
      </c>
      <c r="AE6968" t="s">
        <v>1414</v>
      </c>
      <c r="AF6968" t="s">
        <v>1415</v>
      </c>
      <c r="AG6968" t="s">
        <v>1413</v>
      </c>
      <c r="AH6968" t="s">
        <v>1414</v>
      </c>
      <c r="AI6968" t="s">
        <v>1415</v>
      </c>
      <c r="AJ6968">
        <v>7124</v>
      </c>
    </row>
    <row r="6969" spans="1:36" ht="15" x14ac:dyDescent="0.2">
      <c r="A6969">
        <v>22</v>
      </c>
      <c r="B6969" s="3">
        <v>97314</v>
      </c>
      <c r="C6969" t="s">
        <v>181</v>
      </c>
      <c r="E6969" t="s">
        <v>182</v>
      </c>
      <c r="F6969" t="s">
        <v>1219</v>
      </c>
      <c r="I6969" t="s">
        <v>70</v>
      </c>
      <c r="K6969" t="s">
        <v>1438</v>
      </c>
      <c r="M6969" t="s">
        <v>60</v>
      </c>
      <c r="V6969" t="s">
        <v>6150</v>
      </c>
      <c r="W6969" t="s">
        <v>1408</v>
      </c>
      <c r="X6969" t="s">
        <v>754</v>
      </c>
      <c r="Y6969" t="s">
        <v>1409</v>
      </c>
      <c r="Z6969" s="3">
        <v>97314</v>
      </c>
      <c r="AA6969" t="s">
        <v>1410</v>
      </c>
      <c r="AB6969" t="s">
        <v>1411</v>
      </c>
      <c r="AC6969" t="s">
        <v>1412</v>
      </c>
      <c r="AD6969" t="s">
        <v>1413</v>
      </c>
      <c r="AE6969" t="s">
        <v>1414</v>
      </c>
      <c r="AF6969" t="s">
        <v>1415</v>
      </c>
      <c r="AG6969" t="s">
        <v>1413</v>
      </c>
      <c r="AH6969" t="s">
        <v>1414</v>
      </c>
      <c r="AI6969" t="s">
        <v>1415</v>
      </c>
      <c r="AJ6969">
        <v>7125</v>
      </c>
    </row>
    <row r="6970" spans="1:36" ht="15" x14ac:dyDescent="0.2">
      <c r="A6970">
        <v>23</v>
      </c>
      <c r="B6970" s="3">
        <v>97314</v>
      </c>
      <c r="C6970" t="s">
        <v>181</v>
      </c>
      <c r="E6970" t="s">
        <v>182</v>
      </c>
      <c r="F6970" t="s">
        <v>1219</v>
      </c>
      <c r="I6970" t="s">
        <v>96</v>
      </c>
      <c r="M6970" t="s">
        <v>41</v>
      </c>
      <c r="V6970" t="s">
        <v>6150</v>
      </c>
      <c r="W6970" t="s">
        <v>1408</v>
      </c>
      <c r="X6970" t="s">
        <v>754</v>
      </c>
      <c r="Y6970" t="s">
        <v>1409</v>
      </c>
      <c r="Z6970" s="3">
        <v>97314</v>
      </c>
      <c r="AA6970" t="s">
        <v>1410</v>
      </c>
      <c r="AB6970" t="s">
        <v>1411</v>
      </c>
      <c r="AC6970" t="s">
        <v>1412</v>
      </c>
      <c r="AD6970" t="s">
        <v>1413</v>
      </c>
      <c r="AE6970" t="s">
        <v>1414</v>
      </c>
      <c r="AF6970" t="s">
        <v>1415</v>
      </c>
      <c r="AG6970" t="s">
        <v>1413</v>
      </c>
      <c r="AH6970" t="s">
        <v>1414</v>
      </c>
      <c r="AI6970" t="s">
        <v>1415</v>
      </c>
      <c r="AJ6970">
        <v>7126</v>
      </c>
    </row>
    <row r="6971" spans="1:36" ht="15" x14ac:dyDescent="0.2">
      <c r="A6971">
        <v>1</v>
      </c>
      <c r="B6971" s="3">
        <v>97312</v>
      </c>
      <c r="C6971" t="s">
        <v>5459</v>
      </c>
      <c r="E6971" t="s">
        <v>5460</v>
      </c>
      <c r="F6971" t="s">
        <v>2197</v>
      </c>
      <c r="I6971" t="s">
        <v>96</v>
      </c>
      <c r="K6971" t="s">
        <v>6168</v>
      </c>
      <c r="M6971" t="s">
        <v>60</v>
      </c>
      <c r="V6971" t="s">
        <v>6150</v>
      </c>
      <c r="W6971" t="s">
        <v>917</v>
      </c>
      <c r="X6971" t="s">
        <v>615</v>
      </c>
      <c r="Y6971" t="s">
        <v>6169</v>
      </c>
      <c r="Z6971" s="3">
        <v>97312</v>
      </c>
      <c r="AA6971" t="s">
        <v>6170</v>
      </c>
      <c r="AB6971" t="s">
        <v>1454</v>
      </c>
      <c r="AC6971" t="s">
        <v>1455</v>
      </c>
      <c r="AD6971" t="s">
        <v>6171</v>
      </c>
      <c r="AE6971" t="s">
        <v>1457</v>
      </c>
      <c r="AF6971" t="s">
        <v>1458</v>
      </c>
      <c r="AG6971" t="s">
        <v>6172</v>
      </c>
      <c r="AH6971" t="s">
        <v>1457</v>
      </c>
      <c r="AI6971" t="s">
        <v>1458</v>
      </c>
      <c r="AJ6971">
        <v>7127</v>
      </c>
    </row>
    <row r="6972" spans="1:36" ht="15" x14ac:dyDescent="0.2">
      <c r="A6972">
        <v>2</v>
      </c>
      <c r="B6972" s="3">
        <v>97312</v>
      </c>
      <c r="C6972" t="s">
        <v>5459</v>
      </c>
      <c r="E6972" t="s">
        <v>5460</v>
      </c>
      <c r="F6972" t="s">
        <v>2197</v>
      </c>
      <c r="I6972" t="s">
        <v>96</v>
      </c>
      <c r="K6972" t="s">
        <v>6173</v>
      </c>
      <c r="M6972" t="s">
        <v>60</v>
      </c>
      <c r="V6972" t="s">
        <v>6150</v>
      </c>
      <c r="W6972" t="s">
        <v>917</v>
      </c>
      <c r="X6972" t="s">
        <v>615</v>
      </c>
      <c r="Y6972" t="s">
        <v>6169</v>
      </c>
      <c r="Z6972" s="3">
        <v>97312</v>
      </c>
      <c r="AA6972" t="s">
        <v>6170</v>
      </c>
      <c r="AB6972" t="s">
        <v>1454</v>
      </c>
      <c r="AC6972" t="s">
        <v>1455</v>
      </c>
      <c r="AD6972" t="s">
        <v>6171</v>
      </c>
      <c r="AE6972" t="s">
        <v>1457</v>
      </c>
      <c r="AF6972" t="s">
        <v>1458</v>
      </c>
      <c r="AG6972" t="s">
        <v>6172</v>
      </c>
      <c r="AH6972" t="s">
        <v>1457</v>
      </c>
      <c r="AI6972" t="s">
        <v>1458</v>
      </c>
      <c r="AJ6972">
        <v>7128</v>
      </c>
    </row>
    <row r="6973" spans="1:36" ht="15" x14ac:dyDescent="0.2">
      <c r="A6973">
        <v>3</v>
      </c>
      <c r="B6973" s="3">
        <v>97312</v>
      </c>
      <c r="C6973" t="s">
        <v>5459</v>
      </c>
      <c r="E6973" t="s">
        <v>5460</v>
      </c>
      <c r="F6973" t="s">
        <v>2197</v>
      </c>
      <c r="I6973" t="s">
        <v>96</v>
      </c>
      <c r="K6973" t="s">
        <v>6174</v>
      </c>
      <c r="M6973" t="s">
        <v>60</v>
      </c>
      <c r="V6973" t="s">
        <v>6150</v>
      </c>
      <c r="W6973" t="s">
        <v>917</v>
      </c>
      <c r="X6973" t="s">
        <v>615</v>
      </c>
      <c r="Y6973" t="s">
        <v>6169</v>
      </c>
      <c r="Z6973" s="3">
        <v>97312</v>
      </c>
      <c r="AA6973" t="s">
        <v>6170</v>
      </c>
      <c r="AB6973" t="s">
        <v>1454</v>
      </c>
      <c r="AC6973" t="s">
        <v>1455</v>
      </c>
      <c r="AD6973" t="s">
        <v>6171</v>
      </c>
      <c r="AE6973" t="s">
        <v>1457</v>
      </c>
      <c r="AF6973" t="s">
        <v>1458</v>
      </c>
      <c r="AG6973" t="s">
        <v>6172</v>
      </c>
      <c r="AH6973" t="s">
        <v>1457</v>
      </c>
      <c r="AI6973" t="s">
        <v>1458</v>
      </c>
      <c r="AJ6973">
        <v>7129</v>
      </c>
    </row>
    <row r="6974" spans="1:36" ht="15" x14ac:dyDescent="0.2">
      <c r="A6974">
        <v>4</v>
      </c>
      <c r="B6974" s="3">
        <v>97312</v>
      </c>
      <c r="C6974" t="s">
        <v>5459</v>
      </c>
      <c r="E6974" t="s">
        <v>5460</v>
      </c>
      <c r="F6974" t="s">
        <v>2197</v>
      </c>
      <c r="I6974" t="s">
        <v>96</v>
      </c>
      <c r="K6974" t="s">
        <v>6175</v>
      </c>
      <c r="M6974" t="s">
        <v>41</v>
      </c>
      <c r="V6974" t="s">
        <v>6150</v>
      </c>
      <c r="W6974" t="s">
        <v>917</v>
      </c>
      <c r="X6974" t="s">
        <v>615</v>
      </c>
      <c r="Y6974" t="s">
        <v>6169</v>
      </c>
      <c r="Z6974" s="3">
        <v>97312</v>
      </c>
      <c r="AA6974" t="s">
        <v>6170</v>
      </c>
      <c r="AB6974" t="s">
        <v>1454</v>
      </c>
      <c r="AC6974" t="s">
        <v>1455</v>
      </c>
      <c r="AD6974" t="s">
        <v>6171</v>
      </c>
      <c r="AE6974" t="s">
        <v>1457</v>
      </c>
      <c r="AF6974" t="s">
        <v>1458</v>
      </c>
      <c r="AG6974" t="s">
        <v>6172</v>
      </c>
      <c r="AH6974" t="s">
        <v>1457</v>
      </c>
      <c r="AI6974" t="s">
        <v>1458</v>
      </c>
      <c r="AJ6974">
        <v>7130</v>
      </c>
    </row>
    <row r="6975" spans="1:36" ht="15" x14ac:dyDescent="0.2">
      <c r="A6975">
        <v>5</v>
      </c>
      <c r="B6975" s="3">
        <v>97312</v>
      </c>
      <c r="C6975" t="s">
        <v>5614</v>
      </c>
      <c r="E6975" t="s">
        <v>5615</v>
      </c>
      <c r="F6975" t="s">
        <v>2197</v>
      </c>
      <c r="G6975" t="s">
        <v>5803</v>
      </c>
      <c r="I6975" t="s">
        <v>96</v>
      </c>
      <c r="K6975" t="s">
        <v>6176</v>
      </c>
      <c r="M6975" t="s">
        <v>41</v>
      </c>
      <c r="V6975" t="s">
        <v>6150</v>
      </c>
      <c r="W6975" t="s">
        <v>917</v>
      </c>
      <c r="X6975" t="s">
        <v>615</v>
      </c>
      <c r="Y6975" t="s">
        <v>6169</v>
      </c>
      <c r="Z6975" s="3">
        <v>97312</v>
      </c>
      <c r="AA6975" t="s">
        <v>6170</v>
      </c>
      <c r="AB6975" t="s">
        <v>1454</v>
      </c>
      <c r="AC6975" t="s">
        <v>1455</v>
      </c>
      <c r="AD6975" t="s">
        <v>6171</v>
      </c>
      <c r="AE6975" t="s">
        <v>1457</v>
      </c>
      <c r="AF6975" t="s">
        <v>1458</v>
      </c>
      <c r="AG6975" t="s">
        <v>6172</v>
      </c>
      <c r="AH6975" t="s">
        <v>1457</v>
      </c>
      <c r="AI6975" t="s">
        <v>1458</v>
      </c>
      <c r="AJ6975">
        <v>7131</v>
      </c>
    </row>
    <row r="6976" spans="1:36" ht="15" x14ac:dyDescent="0.2">
      <c r="A6976">
        <v>6</v>
      </c>
      <c r="B6976" s="3">
        <v>97312</v>
      </c>
      <c r="C6976" t="s">
        <v>5614</v>
      </c>
      <c r="E6976" t="s">
        <v>5615</v>
      </c>
      <c r="F6976" t="s">
        <v>2197</v>
      </c>
      <c r="G6976" t="s">
        <v>5803</v>
      </c>
      <c r="I6976" t="s">
        <v>96</v>
      </c>
      <c r="K6976" t="s">
        <v>6177</v>
      </c>
      <c r="M6976" t="s">
        <v>41</v>
      </c>
      <c r="V6976" t="s">
        <v>6150</v>
      </c>
      <c r="W6976" t="s">
        <v>917</v>
      </c>
      <c r="X6976" t="s">
        <v>615</v>
      </c>
      <c r="Y6976" t="s">
        <v>6169</v>
      </c>
      <c r="Z6976" s="3">
        <v>97312</v>
      </c>
      <c r="AA6976" t="s">
        <v>6170</v>
      </c>
      <c r="AB6976" t="s">
        <v>1454</v>
      </c>
      <c r="AC6976" t="s">
        <v>1455</v>
      </c>
      <c r="AD6976" t="s">
        <v>6171</v>
      </c>
      <c r="AE6976" t="s">
        <v>1457</v>
      </c>
      <c r="AF6976" t="s">
        <v>1458</v>
      </c>
      <c r="AG6976" t="s">
        <v>6172</v>
      </c>
      <c r="AH6976" t="s">
        <v>1457</v>
      </c>
      <c r="AI6976" t="s">
        <v>1458</v>
      </c>
      <c r="AJ6976">
        <v>7132</v>
      </c>
    </row>
    <row r="6977" spans="1:36" ht="15" x14ac:dyDescent="0.2">
      <c r="A6977">
        <v>7</v>
      </c>
      <c r="B6977" s="3">
        <v>97312</v>
      </c>
      <c r="C6977" t="s">
        <v>5614</v>
      </c>
      <c r="E6977" t="s">
        <v>5615</v>
      </c>
      <c r="F6977" t="s">
        <v>2197</v>
      </c>
      <c r="G6977" t="s">
        <v>5796</v>
      </c>
      <c r="I6977" t="s">
        <v>96</v>
      </c>
      <c r="K6977" t="s">
        <v>6178</v>
      </c>
      <c r="M6977" t="s">
        <v>60</v>
      </c>
      <c r="V6977" t="s">
        <v>6150</v>
      </c>
      <c r="W6977" t="s">
        <v>917</v>
      </c>
      <c r="X6977" t="s">
        <v>615</v>
      </c>
      <c r="Y6977" t="s">
        <v>6169</v>
      </c>
      <c r="Z6977" s="3">
        <v>97312</v>
      </c>
      <c r="AA6977" t="s">
        <v>6170</v>
      </c>
      <c r="AB6977" t="s">
        <v>1454</v>
      </c>
      <c r="AC6977" t="s">
        <v>1455</v>
      </c>
      <c r="AD6977" t="s">
        <v>6171</v>
      </c>
      <c r="AE6977" t="s">
        <v>1457</v>
      </c>
      <c r="AF6977" t="s">
        <v>1458</v>
      </c>
      <c r="AG6977" t="s">
        <v>6172</v>
      </c>
      <c r="AH6977" t="s">
        <v>1457</v>
      </c>
      <c r="AI6977" t="s">
        <v>1458</v>
      </c>
      <c r="AJ6977">
        <v>7133</v>
      </c>
    </row>
    <row r="6978" spans="1:36" ht="15" x14ac:dyDescent="0.2">
      <c r="A6978">
        <v>8</v>
      </c>
      <c r="B6978" s="3">
        <v>97312</v>
      </c>
      <c r="C6978" t="s">
        <v>5614</v>
      </c>
      <c r="E6978" t="s">
        <v>5615</v>
      </c>
      <c r="F6978" t="s">
        <v>2197</v>
      </c>
      <c r="G6978" t="s">
        <v>5793</v>
      </c>
      <c r="I6978" t="s">
        <v>96</v>
      </c>
      <c r="K6978" t="s">
        <v>6179</v>
      </c>
      <c r="M6978" t="s">
        <v>60</v>
      </c>
      <c r="V6978" t="s">
        <v>6150</v>
      </c>
      <c r="W6978" t="s">
        <v>917</v>
      </c>
      <c r="X6978" t="s">
        <v>615</v>
      </c>
      <c r="Y6978" t="s">
        <v>6169</v>
      </c>
      <c r="Z6978" s="3">
        <v>97312</v>
      </c>
      <c r="AA6978" t="s">
        <v>6170</v>
      </c>
      <c r="AB6978" t="s">
        <v>1454</v>
      </c>
      <c r="AC6978" t="s">
        <v>1455</v>
      </c>
      <c r="AD6978" t="s">
        <v>6171</v>
      </c>
      <c r="AE6978" t="s">
        <v>1457</v>
      </c>
      <c r="AF6978" t="s">
        <v>1458</v>
      </c>
      <c r="AG6978" t="s">
        <v>6172</v>
      </c>
      <c r="AH6978" t="s">
        <v>1457</v>
      </c>
      <c r="AI6978" t="s">
        <v>1458</v>
      </c>
      <c r="AJ6978">
        <v>7134</v>
      </c>
    </row>
    <row r="6979" spans="1:36" ht="15" x14ac:dyDescent="0.2">
      <c r="A6979">
        <v>1</v>
      </c>
      <c r="B6979" s="3">
        <v>97307</v>
      </c>
      <c r="C6979" t="s">
        <v>5614</v>
      </c>
      <c r="E6979" t="s">
        <v>5615</v>
      </c>
      <c r="F6979" t="s">
        <v>2197</v>
      </c>
      <c r="G6979" t="s">
        <v>5803</v>
      </c>
      <c r="H6979" t="s">
        <v>6180</v>
      </c>
      <c r="I6979" t="s">
        <v>96</v>
      </c>
      <c r="K6979" t="s">
        <v>6181</v>
      </c>
      <c r="L6979" t="s">
        <v>5625</v>
      </c>
      <c r="M6979" t="s">
        <v>41</v>
      </c>
      <c r="O6979" t="s">
        <v>5836</v>
      </c>
      <c r="R6979" t="s">
        <v>6182</v>
      </c>
      <c r="S6979" t="s">
        <v>6063</v>
      </c>
      <c r="T6979" t="s">
        <v>5625</v>
      </c>
      <c r="V6979" t="s">
        <v>6183</v>
      </c>
      <c r="W6979" t="s">
        <v>1477</v>
      </c>
      <c r="X6979" t="s">
        <v>1478</v>
      </c>
      <c r="Y6979" t="s">
        <v>1479</v>
      </c>
      <c r="Z6979" s="3">
        <v>97307</v>
      </c>
      <c r="AA6979" t="s">
        <v>1480</v>
      </c>
      <c r="AB6979" t="s">
        <v>1481</v>
      </c>
      <c r="AC6979" t="s">
        <v>1482</v>
      </c>
      <c r="AD6979" t="s">
        <v>1483</v>
      </c>
      <c r="AE6979" t="s">
        <v>1484</v>
      </c>
      <c r="AF6979" t="s">
        <v>1485</v>
      </c>
      <c r="AG6979" t="s">
        <v>1486</v>
      </c>
      <c r="AH6979" t="s">
        <v>1487</v>
      </c>
      <c r="AI6979" t="s">
        <v>1488</v>
      </c>
      <c r="AJ6979">
        <v>7135</v>
      </c>
    </row>
    <row r="6980" spans="1:36" ht="15" x14ac:dyDescent="0.2">
      <c r="A6980">
        <v>2</v>
      </c>
      <c r="B6980" s="3">
        <v>97307</v>
      </c>
      <c r="C6980" t="s">
        <v>5614</v>
      </c>
      <c r="E6980" t="s">
        <v>5615</v>
      </c>
      <c r="F6980" t="s">
        <v>2197</v>
      </c>
      <c r="G6980" t="s">
        <v>5803</v>
      </c>
      <c r="H6980" t="s">
        <v>6180</v>
      </c>
      <c r="I6980" t="s">
        <v>96</v>
      </c>
      <c r="K6980" t="s">
        <v>6184</v>
      </c>
      <c r="L6980" t="s">
        <v>5625</v>
      </c>
      <c r="M6980" t="s">
        <v>41</v>
      </c>
      <c r="O6980" t="s">
        <v>5836</v>
      </c>
      <c r="R6980" t="s">
        <v>6182</v>
      </c>
      <c r="S6980" t="s">
        <v>6063</v>
      </c>
      <c r="T6980" t="s">
        <v>5625</v>
      </c>
      <c r="V6980" t="s">
        <v>6183</v>
      </c>
      <c r="W6980" t="s">
        <v>1477</v>
      </c>
      <c r="X6980" t="s">
        <v>1478</v>
      </c>
      <c r="Y6980" t="s">
        <v>1479</v>
      </c>
      <c r="Z6980" s="3">
        <v>97307</v>
      </c>
      <c r="AA6980" t="s">
        <v>1480</v>
      </c>
      <c r="AB6980" t="s">
        <v>1481</v>
      </c>
      <c r="AC6980" t="s">
        <v>1482</v>
      </c>
      <c r="AD6980" t="s">
        <v>1483</v>
      </c>
      <c r="AE6980" t="s">
        <v>1484</v>
      </c>
      <c r="AF6980" t="s">
        <v>1485</v>
      </c>
      <c r="AG6980" t="s">
        <v>1486</v>
      </c>
      <c r="AH6980" t="s">
        <v>1487</v>
      </c>
      <c r="AI6980" t="s">
        <v>1488</v>
      </c>
      <c r="AJ6980">
        <v>7136</v>
      </c>
    </row>
    <row r="6981" spans="1:36" ht="15" x14ac:dyDescent="0.2">
      <c r="A6981">
        <v>3</v>
      </c>
      <c r="B6981" s="3">
        <v>97307</v>
      </c>
      <c r="C6981" t="s">
        <v>5614</v>
      </c>
      <c r="E6981" t="s">
        <v>5615</v>
      </c>
      <c r="F6981" t="s">
        <v>2197</v>
      </c>
      <c r="G6981" t="s">
        <v>5796</v>
      </c>
      <c r="H6981" t="s">
        <v>6185</v>
      </c>
      <c r="I6981" t="s">
        <v>96</v>
      </c>
      <c r="K6981" t="s">
        <v>6186</v>
      </c>
      <c r="L6981" t="s">
        <v>5625</v>
      </c>
      <c r="M6981" t="s">
        <v>41</v>
      </c>
      <c r="O6981" t="s">
        <v>5871</v>
      </c>
      <c r="R6981" t="s">
        <v>5841</v>
      </c>
      <c r="S6981" t="s">
        <v>6063</v>
      </c>
      <c r="T6981" t="s">
        <v>5625</v>
      </c>
      <c r="V6981" t="s">
        <v>6183</v>
      </c>
      <c r="W6981" t="s">
        <v>1477</v>
      </c>
      <c r="X6981" t="s">
        <v>1478</v>
      </c>
      <c r="Y6981" t="s">
        <v>1479</v>
      </c>
      <c r="Z6981" s="3">
        <v>97307</v>
      </c>
      <c r="AA6981" t="s">
        <v>1480</v>
      </c>
      <c r="AB6981" t="s">
        <v>1481</v>
      </c>
      <c r="AC6981" t="s">
        <v>1482</v>
      </c>
      <c r="AD6981" t="s">
        <v>1483</v>
      </c>
      <c r="AE6981" t="s">
        <v>1484</v>
      </c>
      <c r="AF6981" t="s">
        <v>1485</v>
      </c>
      <c r="AG6981" t="s">
        <v>1486</v>
      </c>
      <c r="AH6981" t="s">
        <v>1487</v>
      </c>
      <c r="AI6981" t="s">
        <v>1488</v>
      </c>
      <c r="AJ6981">
        <v>7137</v>
      </c>
    </row>
    <row r="6982" spans="1:36" ht="15" x14ac:dyDescent="0.2">
      <c r="A6982">
        <v>4</v>
      </c>
      <c r="B6982" s="3">
        <v>97307</v>
      </c>
      <c r="C6982" t="s">
        <v>5614</v>
      </c>
      <c r="E6982" t="s">
        <v>5615</v>
      </c>
      <c r="F6982" t="s">
        <v>6187</v>
      </c>
      <c r="I6982" t="s">
        <v>96</v>
      </c>
      <c r="K6982" t="s">
        <v>6188</v>
      </c>
      <c r="M6982" t="s">
        <v>60</v>
      </c>
      <c r="V6982" t="s">
        <v>6183</v>
      </c>
      <c r="W6982" t="s">
        <v>1477</v>
      </c>
      <c r="X6982" t="s">
        <v>1478</v>
      </c>
      <c r="Y6982" t="s">
        <v>1479</v>
      </c>
      <c r="Z6982" s="3">
        <v>97307</v>
      </c>
      <c r="AA6982" t="s">
        <v>1480</v>
      </c>
      <c r="AB6982" t="s">
        <v>1481</v>
      </c>
      <c r="AC6982" t="s">
        <v>1482</v>
      </c>
      <c r="AD6982" t="s">
        <v>1483</v>
      </c>
      <c r="AE6982" t="s">
        <v>1484</v>
      </c>
      <c r="AF6982" t="s">
        <v>1485</v>
      </c>
      <c r="AG6982" t="s">
        <v>1486</v>
      </c>
      <c r="AH6982" t="s">
        <v>1487</v>
      </c>
      <c r="AI6982" t="s">
        <v>1488</v>
      </c>
      <c r="AJ6982">
        <v>7138</v>
      </c>
    </row>
    <row r="6983" spans="1:36" ht="15" x14ac:dyDescent="0.2">
      <c r="A6983">
        <v>5</v>
      </c>
      <c r="B6983" s="3">
        <v>97307</v>
      </c>
      <c r="C6983" t="s">
        <v>5782</v>
      </c>
      <c r="E6983" t="s">
        <v>5783</v>
      </c>
      <c r="F6983" t="s">
        <v>2197</v>
      </c>
      <c r="G6983" t="s">
        <v>5787</v>
      </c>
      <c r="I6983" t="s">
        <v>96</v>
      </c>
      <c r="K6983" t="s">
        <v>6189</v>
      </c>
      <c r="M6983" t="s">
        <v>41</v>
      </c>
      <c r="V6983" t="s">
        <v>6183</v>
      </c>
      <c r="W6983" t="s">
        <v>1477</v>
      </c>
      <c r="X6983" t="s">
        <v>1478</v>
      </c>
      <c r="Y6983" t="s">
        <v>1479</v>
      </c>
      <c r="Z6983" s="3">
        <v>97307</v>
      </c>
      <c r="AA6983" t="s">
        <v>1480</v>
      </c>
      <c r="AB6983" t="s">
        <v>1481</v>
      </c>
      <c r="AC6983" t="s">
        <v>1482</v>
      </c>
      <c r="AD6983" t="s">
        <v>1483</v>
      </c>
      <c r="AE6983" t="s">
        <v>1484</v>
      </c>
      <c r="AF6983" t="s">
        <v>1485</v>
      </c>
      <c r="AG6983" t="s">
        <v>1486</v>
      </c>
      <c r="AH6983" t="s">
        <v>1487</v>
      </c>
      <c r="AI6983" t="s">
        <v>1488</v>
      </c>
      <c r="AJ6983">
        <v>7139</v>
      </c>
    </row>
    <row r="6984" spans="1:36" ht="15" x14ac:dyDescent="0.2">
      <c r="A6984">
        <v>6</v>
      </c>
      <c r="B6984" s="3">
        <v>97307</v>
      </c>
      <c r="C6984" t="s">
        <v>5782</v>
      </c>
      <c r="E6984" t="s">
        <v>5783</v>
      </c>
      <c r="F6984" t="s">
        <v>2197</v>
      </c>
      <c r="G6984" t="s">
        <v>5787</v>
      </c>
      <c r="I6984" t="s">
        <v>96</v>
      </c>
      <c r="K6984" t="s">
        <v>6190</v>
      </c>
      <c r="M6984" t="s">
        <v>41</v>
      </c>
      <c r="V6984" t="s">
        <v>6183</v>
      </c>
      <c r="W6984" t="s">
        <v>1477</v>
      </c>
      <c r="X6984" t="s">
        <v>1478</v>
      </c>
      <c r="Y6984" t="s">
        <v>1479</v>
      </c>
      <c r="Z6984" s="3">
        <v>97307</v>
      </c>
      <c r="AA6984" t="s">
        <v>1480</v>
      </c>
      <c r="AB6984" t="s">
        <v>1481</v>
      </c>
      <c r="AC6984" t="s">
        <v>1482</v>
      </c>
      <c r="AD6984" t="s">
        <v>1483</v>
      </c>
      <c r="AE6984" t="s">
        <v>1484</v>
      </c>
      <c r="AF6984" t="s">
        <v>1485</v>
      </c>
      <c r="AG6984" t="s">
        <v>1486</v>
      </c>
      <c r="AH6984" t="s">
        <v>1487</v>
      </c>
      <c r="AI6984" t="s">
        <v>1488</v>
      </c>
      <c r="AJ6984">
        <v>7140</v>
      </c>
    </row>
    <row r="6985" spans="1:36" ht="15" x14ac:dyDescent="0.2">
      <c r="A6985">
        <v>7</v>
      </c>
      <c r="B6985" s="3">
        <v>97307</v>
      </c>
      <c r="C6985" t="s">
        <v>5782</v>
      </c>
      <c r="E6985" t="s">
        <v>5783</v>
      </c>
      <c r="F6985" t="s">
        <v>2197</v>
      </c>
      <c r="G6985" t="s">
        <v>6191</v>
      </c>
      <c r="I6985" t="s">
        <v>96</v>
      </c>
      <c r="K6985" t="s">
        <v>6192</v>
      </c>
      <c r="M6985" t="s">
        <v>41</v>
      </c>
      <c r="V6985" t="s">
        <v>6183</v>
      </c>
      <c r="W6985" t="s">
        <v>1477</v>
      </c>
      <c r="X6985" t="s">
        <v>1478</v>
      </c>
      <c r="Y6985" t="s">
        <v>1479</v>
      </c>
      <c r="Z6985" s="3">
        <v>97307</v>
      </c>
      <c r="AA6985" t="s">
        <v>1480</v>
      </c>
      <c r="AB6985" t="s">
        <v>1481</v>
      </c>
      <c r="AC6985" t="s">
        <v>1482</v>
      </c>
      <c r="AD6985" t="s">
        <v>1483</v>
      </c>
      <c r="AE6985" t="s">
        <v>1484</v>
      </c>
      <c r="AF6985" t="s">
        <v>1485</v>
      </c>
      <c r="AG6985" t="s">
        <v>1486</v>
      </c>
      <c r="AH6985" t="s">
        <v>1487</v>
      </c>
      <c r="AI6985" t="s">
        <v>1488</v>
      </c>
      <c r="AJ6985">
        <v>7141</v>
      </c>
    </row>
    <row r="6986" spans="1:36" ht="15" x14ac:dyDescent="0.2">
      <c r="A6986">
        <v>9</v>
      </c>
      <c r="B6986" s="3">
        <v>97300</v>
      </c>
      <c r="C6986" t="s">
        <v>5464</v>
      </c>
      <c r="E6986" t="s">
        <v>5465</v>
      </c>
      <c r="F6986" t="s">
        <v>2197</v>
      </c>
      <c r="G6986" t="s">
        <v>6193</v>
      </c>
      <c r="K6986" t="s">
        <v>6194</v>
      </c>
      <c r="M6986" t="s">
        <v>60</v>
      </c>
      <c r="V6986" t="s">
        <v>5468</v>
      </c>
      <c r="W6986" t="s">
        <v>640</v>
      </c>
      <c r="X6986" t="s">
        <v>5469</v>
      </c>
      <c r="Y6986" t="s">
        <v>906</v>
      </c>
      <c r="Z6986" s="3">
        <v>97300</v>
      </c>
      <c r="AA6986" t="s">
        <v>5470</v>
      </c>
      <c r="AB6986" t="s">
        <v>908</v>
      </c>
      <c r="AC6986" t="s">
        <v>909</v>
      </c>
      <c r="AD6986" t="s">
        <v>2869</v>
      </c>
      <c r="AE6986" t="s">
        <v>2870</v>
      </c>
      <c r="AF6986" t="s">
        <v>2871</v>
      </c>
      <c r="AJ6986">
        <v>7455</v>
      </c>
    </row>
    <row r="6987" spans="1:36" ht="15" x14ac:dyDescent="0.2">
      <c r="A6987">
        <v>8</v>
      </c>
      <c r="B6987" s="3">
        <v>97307</v>
      </c>
      <c r="C6987" t="s">
        <v>5782</v>
      </c>
      <c r="E6987" t="s">
        <v>5783</v>
      </c>
      <c r="F6987" t="s">
        <v>698</v>
      </c>
      <c r="G6987" t="s">
        <v>6195</v>
      </c>
      <c r="I6987" t="s">
        <v>96</v>
      </c>
      <c r="K6987" t="s">
        <v>6196</v>
      </c>
      <c r="M6987" t="s">
        <v>6197</v>
      </c>
      <c r="V6987" t="s">
        <v>6183</v>
      </c>
      <c r="W6987" t="s">
        <v>1477</v>
      </c>
      <c r="X6987" t="s">
        <v>1478</v>
      </c>
      <c r="Y6987" t="s">
        <v>1479</v>
      </c>
      <c r="Z6987" s="3">
        <v>97307</v>
      </c>
      <c r="AA6987" t="s">
        <v>1480</v>
      </c>
      <c r="AB6987" t="s">
        <v>1481</v>
      </c>
      <c r="AC6987" t="s">
        <v>1482</v>
      </c>
      <c r="AD6987" t="s">
        <v>1483</v>
      </c>
      <c r="AE6987" t="s">
        <v>1484</v>
      </c>
      <c r="AF6987" t="s">
        <v>1485</v>
      </c>
      <c r="AG6987" t="s">
        <v>1486</v>
      </c>
      <c r="AH6987" t="s">
        <v>1487</v>
      </c>
      <c r="AI6987" t="s">
        <v>1488</v>
      </c>
      <c r="AJ6987">
        <v>7142</v>
      </c>
    </row>
    <row r="6988" spans="1:36" ht="15" x14ac:dyDescent="0.2">
      <c r="A6988">
        <v>13</v>
      </c>
      <c r="B6988" s="3">
        <v>97307</v>
      </c>
      <c r="C6988" t="s">
        <v>564</v>
      </c>
      <c r="E6988" t="s">
        <v>565</v>
      </c>
      <c r="F6988" t="s">
        <v>6198</v>
      </c>
      <c r="G6988" t="s">
        <v>5824</v>
      </c>
      <c r="I6988" t="s">
        <v>96</v>
      </c>
      <c r="K6988" t="s">
        <v>6199</v>
      </c>
      <c r="M6988" t="s">
        <v>1529</v>
      </c>
      <c r="V6988" t="s">
        <v>6183</v>
      </c>
      <c r="W6988" t="s">
        <v>1477</v>
      </c>
      <c r="X6988" t="s">
        <v>1478</v>
      </c>
      <c r="Y6988" t="s">
        <v>1479</v>
      </c>
      <c r="Z6988" s="3">
        <v>97307</v>
      </c>
      <c r="AA6988" t="s">
        <v>1480</v>
      </c>
      <c r="AB6988" t="s">
        <v>1481</v>
      </c>
      <c r="AC6988" t="s">
        <v>1482</v>
      </c>
      <c r="AD6988" t="s">
        <v>1483</v>
      </c>
      <c r="AE6988" t="s">
        <v>1484</v>
      </c>
      <c r="AF6988" t="s">
        <v>1485</v>
      </c>
      <c r="AG6988" t="s">
        <v>1486</v>
      </c>
      <c r="AH6988" t="s">
        <v>1487</v>
      </c>
      <c r="AI6988" t="s">
        <v>1488</v>
      </c>
      <c r="AJ6988">
        <v>7143</v>
      </c>
    </row>
    <row r="6989" spans="1:36" ht="15" x14ac:dyDescent="0.2">
      <c r="A6989">
        <v>1</v>
      </c>
      <c r="B6989" s="3">
        <v>97221</v>
      </c>
      <c r="C6989" t="s">
        <v>5614</v>
      </c>
      <c r="E6989" t="s">
        <v>5615</v>
      </c>
      <c r="F6989" t="s">
        <v>2197</v>
      </c>
      <c r="I6989" t="s">
        <v>96</v>
      </c>
      <c r="K6989" t="s">
        <v>6200</v>
      </c>
      <c r="M6989" t="s">
        <v>41</v>
      </c>
      <c r="V6989" t="s">
        <v>753</v>
      </c>
      <c r="W6989" t="s">
        <v>640</v>
      </c>
      <c r="X6989" t="s">
        <v>238</v>
      </c>
      <c r="Y6989" t="s">
        <v>842</v>
      </c>
      <c r="Z6989" s="3">
        <v>97221</v>
      </c>
      <c r="AA6989" t="s">
        <v>843</v>
      </c>
      <c r="AB6989" t="s">
        <v>844</v>
      </c>
      <c r="AC6989" t="s">
        <v>845</v>
      </c>
      <c r="AD6989" t="s">
        <v>846</v>
      </c>
      <c r="AE6989" t="s">
        <v>847</v>
      </c>
      <c r="AF6989" t="s">
        <v>848</v>
      </c>
      <c r="AG6989" t="s">
        <v>846</v>
      </c>
      <c r="AH6989" t="s">
        <v>847</v>
      </c>
      <c r="AI6989" t="s">
        <v>848</v>
      </c>
      <c r="AJ6989">
        <v>7144</v>
      </c>
    </row>
    <row r="6990" spans="1:36" ht="15" x14ac:dyDescent="0.2">
      <c r="A6990">
        <v>2</v>
      </c>
      <c r="B6990" s="3">
        <v>97221</v>
      </c>
      <c r="C6990" t="s">
        <v>5614</v>
      </c>
      <c r="E6990" t="s">
        <v>5615</v>
      </c>
      <c r="F6990" t="s">
        <v>2197</v>
      </c>
      <c r="I6990" t="s">
        <v>96</v>
      </c>
      <c r="K6990" t="s">
        <v>6201</v>
      </c>
      <c r="M6990" t="s">
        <v>41</v>
      </c>
      <c r="V6990" t="s">
        <v>753</v>
      </c>
      <c r="W6990" t="s">
        <v>640</v>
      </c>
      <c r="X6990" t="s">
        <v>238</v>
      </c>
      <c r="Y6990" t="s">
        <v>842</v>
      </c>
      <c r="Z6990" s="3">
        <v>97221</v>
      </c>
      <c r="AA6990" t="s">
        <v>843</v>
      </c>
      <c r="AB6990" t="s">
        <v>844</v>
      </c>
      <c r="AC6990" t="s">
        <v>845</v>
      </c>
      <c r="AD6990" t="s">
        <v>846</v>
      </c>
      <c r="AE6990" t="s">
        <v>847</v>
      </c>
      <c r="AF6990" t="s">
        <v>848</v>
      </c>
      <c r="AG6990" t="s">
        <v>846</v>
      </c>
      <c r="AH6990" t="s">
        <v>847</v>
      </c>
      <c r="AI6990" t="s">
        <v>848</v>
      </c>
      <c r="AJ6990">
        <v>7145</v>
      </c>
    </row>
    <row r="6991" spans="1:36" ht="15" x14ac:dyDescent="0.2">
      <c r="A6991">
        <v>3</v>
      </c>
      <c r="B6991" s="3">
        <v>97221</v>
      </c>
      <c r="C6991" t="s">
        <v>5614</v>
      </c>
      <c r="E6991" t="s">
        <v>5615</v>
      </c>
      <c r="F6991" t="s">
        <v>6202</v>
      </c>
      <c r="I6991" t="s">
        <v>96</v>
      </c>
      <c r="K6991" t="s">
        <v>6203</v>
      </c>
      <c r="M6991" t="s">
        <v>41</v>
      </c>
      <c r="V6991" t="s">
        <v>753</v>
      </c>
      <c r="W6991" t="s">
        <v>640</v>
      </c>
      <c r="X6991" t="s">
        <v>238</v>
      </c>
      <c r="Y6991" t="s">
        <v>842</v>
      </c>
      <c r="Z6991" s="3">
        <v>97221</v>
      </c>
      <c r="AA6991" t="s">
        <v>843</v>
      </c>
      <c r="AB6991" t="s">
        <v>844</v>
      </c>
      <c r="AC6991" t="s">
        <v>845</v>
      </c>
      <c r="AD6991" t="s">
        <v>846</v>
      </c>
      <c r="AE6991" t="s">
        <v>847</v>
      </c>
      <c r="AF6991" t="s">
        <v>848</v>
      </c>
      <c r="AG6991" t="s">
        <v>846</v>
      </c>
      <c r="AH6991" t="s">
        <v>847</v>
      </c>
      <c r="AI6991" t="s">
        <v>848</v>
      </c>
      <c r="AJ6991">
        <v>7146</v>
      </c>
    </row>
    <row r="6992" spans="1:36" ht="15" x14ac:dyDescent="0.2">
      <c r="A6992">
        <v>4</v>
      </c>
      <c r="B6992" s="3">
        <v>97221</v>
      </c>
      <c r="C6992" t="s">
        <v>5614</v>
      </c>
      <c r="E6992" t="s">
        <v>5615</v>
      </c>
      <c r="F6992" t="s">
        <v>2197</v>
      </c>
      <c r="G6992" t="s">
        <v>5803</v>
      </c>
      <c r="I6992" t="s">
        <v>96</v>
      </c>
      <c r="K6992" t="s">
        <v>6204</v>
      </c>
      <c r="M6992" t="s">
        <v>41</v>
      </c>
      <c r="V6992" t="s">
        <v>753</v>
      </c>
      <c r="W6992" t="s">
        <v>640</v>
      </c>
      <c r="X6992" t="s">
        <v>238</v>
      </c>
      <c r="Y6992" t="s">
        <v>842</v>
      </c>
      <c r="Z6992" s="3">
        <v>97221</v>
      </c>
      <c r="AA6992" t="s">
        <v>843</v>
      </c>
      <c r="AB6992" t="s">
        <v>844</v>
      </c>
      <c r="AC6992" t="s">
        <v>845</v>
      </c>
      <c r="AD6992" t="s">
        <v>846</v>
      </c>
      <c r="AE6992" t="s">
        <v>847</v>
      </c>
      <c r="AF6992" t="s">
        <v>848</v>
      </c>
      <c r="AG6992" t="s">
        <v>846</v>
      </c>
      <c r="AH6992" t="s">
        <v>847</v>
      </c>
      <c r="AI6992" t="s">
        <v>848</v>
      </c>
      <c r="AJ6992">
        <v>7147</v>
      </c>
    </row>
    <row r="6993" spans="1:36" ht="15" x14ac:dyDescent="0.2">
      <c r="A6993">
        <v>5</v>
      </c>
      <c r="B6993" s="3">
        <v>97221</v>
      </c>
      <c r="C6993" t="s">
        <v>5614</v>
      </c>
      <c r="E6993" t="s">
        <v>5615</v>
      </c>
      <c r="F6993" t="s">
        <v>6205</v>
      </c>
      <c r="K6993" t="s">
        <v>6206</v>
      </c>
      <c r="M6993" t="s">
        <v>41</v>
      </c>
      <c r="V6993" t="s">
        <v>753</v>
      </c>
      <c r="W6993" t="s">
        <v>640</v>
      </c>
      <c r="X6993" t="s">
        <v>238</v>
      </c>
      <c r="Y6993" t="s">
        <v>842</v>
      </c>
      <c r="Z6993" s="3">
        <v>97221</v>
      </c>
      <c r="AA6993" t="s">
        <v>843</v>
      </c>
      <c r="AB6993" t="s">
        <v>844</v>
      </c>
      <c r="AC6993" t="s">
        <v>845</v>
      </c>
      <c r="AD6993" t="s">
        <v>846</v>
      </c>
      <c r="AE6993" t="s">
        <v>847</v>
      </c>
      <c r="AF6993" t="s">
        <v>848</v>
      </c>
      <c r="AG6993" t="s">
        <v>846</v>
      </c>
      <c r="AH6993" t="s">
        <v>847</v>
      </c>
      <c r="AI6993" t="s">
        <v>848</v>
      </c>
      <c r="AJ6993">
        <v>7148</v>
      </c>
    </row>
    <row r="6994" spans="1:36" ht="15" x14ac:dyDescent="0.2">
      <c r="A6994">
        <v>6</v>
      </c>
      <c r="B6994" s="3">
        <v>97221</v>
      </c>
      <c r="C6994" t="s">
        <v>5614</v>
      </c>
      <c r="E6994" t="s">
        <v>5615</v>
      </c>
      <c r="F6994" t="s">
        <v>2197</v>
      </c>
      <c r="G6994" t="s">
        <v>6207</v>
      </c>
      <c r="I6994" t="s">
        <v>96</v>
      </c>
      <c r="K6994" t="s">
        <v>6208</v>
      </c>
      <c r="M6994" t="s">
        <v>41</v>
      </c>
      <c r="V6994" t="s">
        <v>753</v>
      </c>
      <c r="W6994" t="s">
        <v>640</v>
      </c>
      <c r="X6994" t="s">
        <v>238</v>
      </c>
      <c r="Y6994" t="s">
        <v>842</v>
      </c>
      <c r="Z6994" s="3">
        <v>97221</v>
      </c>
      <c r="AA6994" t="s">
        <v>843</v>
      </c>
      <c r="AB6994" t="s">
        <v>844</v>
      </c>
      <c r="AC6994" t="s">
        <v>845</v>
      </c>
      <c r="AD6994" t="s">
        <v>846</v>
      </c>
      <c r="AE6994" t="s">
        <v>847</v>
      </c>
      <c r="AF6994" t="s">
        <v>848</v>
      </c>
      <c r="AG6994" t="s">
        <v>846</v>
      </c>
      <c r="AH6994" t="s">
        <v>847</v>
      </c>
      <c r="AI6994" t="s">
        <v>848</v>
      </c>
      <c r="AJ6994">
        <v>7149</v>
      </c>
    </row>
    <row r="6995" spans="1:36" ht="15" x14ac:dyDescent="0.2">
      <c r="A6995">
        <v>7</v>
      </c>
      <c r="B6995" s="3">
        <v>97221</v>
      </c>
      <c r="C6995" t="s">
        <v>5614</v>
      </c>
      <c r="E6995" t="s">
        <v>5615</v>
      </c>
      <c r="F6995" t="s">
        <v>2197</v>
      </c>
      <c r="G6995" t="s">
        <v>5803</v>
      </c>
      <c r="I6995" t="s">
        <v>96</v>
      </c>
      <c r="K6995" t="s">
        <v>6209</v>
      </c>
      <c r="M6995" t="s">
        <v>41</v>
      </c>
      <c r="V6995" t="s">
        <v>753</v>
      </c>
      <c r="W6995" t="s">
        <v>640</v>
      </c>
      <c r="X6995" t="s">
        <v>238</v>
      </c>
      <c r="Y6995" t="s">
        <v>842</v>
      </c>
      <c r="Z6995" s="3">
        <v>97221</v>
      </c>
      <c r="AA6995" t="s">
        <v>843</v>
      </c>
      <c r="AB6995" t="s">
        <v>844</v>
      </c>
      <c r="AC6995" t="s">
        <v>845</v>
      </c>
      <c r="AD6995" t="s">
        <v>846</v>
      </c>
      <c r="AE6995" t="s">
        <v>847</v>
      </c>
      <c r="AF6995" t="s">
        <v>848</v>
      </c>
      <c r="AG6995" t="s">
        <v>846</v>
      </c>
      <c r="AH6995" t="s">
        <v>847</v>
      </c>
      <c r="AI6995" t="s">
        <v>848</v>
      </c>
      <c r="AJ6995">
        <v>7150</v>
      </c>
    </row>
    <row r="6996" spans="1:36" ht="15" x14ac:dyDescent="0.2">
      <c r="A6996">
        <v>8</v>
      </c>
      <c r="B6996" s="3">
        <v>97221</v>
      </c>
      <c r="C6996" t="s">
        <v>5614</v>
      </c>
      <c r="E6996" t="s">
        <v>5615</v>
      </c>
      <c r="F6996" t="s">
        <v>2197</v>
      </c>
      <c r="G6996" t="s">
        <v>5803</v>
      </c>
      <c r="K6996" t="s">
        <v>6210</v>
      </c>
      <c r="M6996" t="s">
        <v>41</v>
      </c>
      <c r="V6996" t="s">
        <v>753</v>
      </c>
      <c r="W6996" t="s">
        <v>640</v>
      </c>
      <c r="X6996" t="s">
        <v>238</v>
      </c>
      <c r="Y6996" t="s">
        <v>842</v>
      </c>
      <c r="Z6996" s="3">
        <v>97221</v>
      </c>
      <c r="AA6996" t="s">
        <v>843</v>
      </c>
      <c r="AB6996" t="s">
        <v>844</v>
      </c>
      <c r="AC6996" t="s">
        <v>845</v>
      </c>
      <c r="AD6996" t="s">
        <v>846</v>
      </c>
      <c r="AE6996" t="s">
        <v>847</v>
      </c>
      <c r="AF6996" t="s">
        <v>848</v>
      </c>
      <c r="AG6996" t="s">
        <v>846</v>
      </c>
      <c r="AH6996" t="s">
        <v>847</v>
      </c>
      <c r="AI6996" t="s">
        <v>848</v>
      </c>
      <c r="AJ6996">
        <v>7151</v>
      </c>
    </row>
    <row r="6997" spans="1:36" ht="15" x14ac:dyDescent="0.2">
      <c r="A6997">
        <v>9</v>
      </c>
      <c r="B6997" s="3">
        <v>97221</v>
      </c>
      <c r="C6997" t="s">
        <v>5614</v>
      </c>
      <c r="E6997" t="s">
        <v>5615</v>
      </c>
      <c r="F6997" t="s">
        <v>2197</v>
      </c>
      <c r="G6997" t="s">
        <v>5803</v>
      </c>
      <c r="K6997" t="s">
        <v>6211</v>
      </c>
      <c r="M6997" t="s">
        <v>41</v>
      </c>
      <c r="V6997" t="s">
        <v>753</v>
      </c>
      <c r="W6997" t="s">
        <v>640</v>
      </c>
      <c r="X6997" t="s">
        <v>238</v>
      </c>
      <c r="Y6997" t="s">
        <v>842</v>
      </c>
      <c r="Z6997" s="3">
        <v>97221</v>
      </c>
      <c r="AA6997" t="s">
        <v>843</v>
      </c>
      <c r="AB6997" t="s">
        <v>844</v>
      </c>
      <c r="AC6997" t="s">
        <v>845</v>
      </c>
      <c r="AD6997" t="s">
        <v>846</v>
      </c>
      <c r="AE6997" t="s">
        <v>847</v>
      </c>
      <c r="AF6997" t="s">
        <v>848</v>
      </c>
      <c r="AG6997" t="s">
        <v>846</v>
      </c>
      <c r="AH6997" t="s">
        <v>847</v>
      </c>
      <c r="AI6997" t="s">
        <v>848</v>
      </c>
      <c r="AJ6997">
        <v>7152</v>
      </c>
    </row>
    <row r="6998" spans="1:36" ht="15" x14ac:dyDescent="0.2">
      <c r="A6998">
        <v>10</v>
      </c>
      <c r="B6998" s="3">
        <v>97221</v>
      </c>
      <c r="C6998" t="s">
        <v>5464</v>
      </c>
      <c r="E6998" t="s">
        <v>5465</v>
      </c>
      <c r="F6998" t="s">
        <v>2197</v>
      </c>
      <c r="H6998" t="s">
        <v>6212</v>
      </c>
      <c r="I6998" t="s">
        <v>96</v>
      </c>
      <c r="K6998" t="s">
        <v>6213</v>
      </c>
      <c r="V6998" t="s">
        <v>753</v>
      </c>
      <c r="W6998" t="s">
        <v>640</v>
      </c>
      <c r="X6998" t="s">
        <v>238</v>
      </c>
      <c r="Y6998" t="s">
        <v>842</v>
      </c>
      <c r="Z6998" s="3">
        <v>97221</v>
      </c>
      <c r="AA6998" t="s">
        <v>843</v>
      </c>
      <c r="AB6998" t="s">
        <v>844</v>
      </c>
      <c r="AC6998" t="s">
        <v>845</v>
      </c>
      <c r="AD6998" t="s">
        <v>846</v>
      </c>
      <c r="AE6998" t="s">
        <v>847</v>
      </c>
      <c r="AF6998" t="s">
        <v>848</v>
      </c>
      <c r="AG6998" t="s">
        <v>846</v>
      </c>
      <c r="AH6998" t="s">
        <v>847</v>
      </c>
      <c r="AI6998" t="s">
        <v>848</v>
      </c>
      <c r="AJ6998">
        <v>7153</v>
      </c>
    </row>
    <row r="6999" spans="1:36" ht="15" x14ac:dyDescent="0.2">
      <c r="A6999">
        <v>11</v>
      </c>
      <c r="B6999" s="3">
        <v>97234</v>
      </c>
      <c r="C6999" t="s">
        <v>5614</v>
      </c>
      <c r="E6999" t="s">
        <v>5615</v>
      </c>
      <c r="F6999" t="s">
        <v>6214</v>
      </c>
      <c r="I6999" t="s">
        <v>96</v>
      </c>
      <c r="K6999" t="s">
        <v>6215</v>
      </c>
      <c r="M6999" t="s">
        <v>119</v>
      </c>
      <c r="V6999" t="s">
        <v>4654</v>
      </c>
      <c r="W6999" t="s">
        <v>917</v>
      </c>
      <c r="X6999" t="s">
        <v>918</v>
      </c>
      <c r="Y6999" t="s">
        <v>919</v>
      </c>
      <c r="Z6999" s="3">
        <v>97234</v>
      </c>
      <c r="AA6999" t="s">
        <v>6216</v>
      </c>
      <c r="AB6999" t="s">
        <v>921</v>
      </c>
      <c r="AC6999" t="s">
        <v>922</v>
      </c>
      <c r="AD6999" t="s">
        <v>923</v>
      </c>
      <c r="AE6999" t="s">
        <v>924</v>
      </c>
      <c r="AF6999" t="s">
        <v>925</v>
      </c>
      <c r="AJ6999">
        <v>7303</v>
      </c>
    </row>
    <row r="7000" spans="1:36" ht="15" x14ac:dyDescent="0.2">
      <c r="A7000">
        <v>11</v>
      </c>
      <c r="B7000" s="3">
        <v>97221</v>
      </c>
      <c r="C7000" t="s">
        <v>5464</v>
      </c>
      <c r="E7000" t="s">
        <v>5465</v>
      </c>
      <c r="F7000" t="s">
        <v>2197</v>
      </c>
      <c r="I7000" t="s">
        <v>96</v>
      </c>
      <c r="K7000" t="s">
        <v>6217</v>
      </c>
      <c r="M7000" t="s">
        <v>41</v>
      </c>
      <c r="V7000" t="s">
        <v>753</v>
      </c>
      <c r="W7000" t="s">
        <v>640</v>
      </c>
      <c r="X7000" t="s">
        <v>238</v>
      </c>
      <c r="Y7000" t="s">
        <v>842</v>
      </c>
      <c r="Z7000" s="3">
        <v>97221</v>
      </c>
      <c r="AA7000" t="s">
        <v>843</v>
      </c>
      <c r="AB7000" t="s">
        <v>844</v>
      </c>
      <c r="AC7000" t="s">
        <v>845</v>
      </c>
      <c r="AD7000" t="s">
        <v>846</v>
      </c>
      <c r="AE7000" t="s">
        <v>847</v>
      </c>
      <c r="AF7000" t="s">
        <v>848</v>
      </c>
      <c r="AG7000" t="s">
        <v>846</v>
      </c>
      <c r="AH7000" t="s">
        <v>847</v>
      </c>
      <c r="AI7000" t="s">
        <v>848</v>
      </c>
      <c r="AJ7000">
        <v>7154</v>
      </c>
    </row>
    <row r="7001" spans="1:36" ht="15" x14ac:dyDescent="0.2">
      <c r="A7001">
        <v>12</v>
      </c>
      <c r="B7001" s="3">
        <v>97221</v>
      </c>
      <c r="C7001" t="s">
        <v>5464</v>
      </c>
      <c r="E7001" t="s">
        <v>5465</v>
      </c>
      <c r="F7001" t="s">
        <v>2197</v>
      </c>
      <c r="G7001" t="s">
        <v>6218</v>
      </c>
      <c r="I7001" t="s">
        <v>96</v>
      </c>
      <c r="K7001" t="s">
        <v>6219</v>
      </c>
      <c r="M7001" t="s">
        <v>41</v>
      </c>
      <c r="V7001" t="s">
        <v>753</v>
      </c>
      <c r="W7001" t="s">
        <v>640</v>
      </c>
      <c r="X7001" t="s">
        <v>238</v>
      </c>
      <c r="Y7001" t="s">
        <v>842</v>
      </c>
      <c r="Z7001" s="3">
        <v>97221</v>
      </c>
      <c r="AA7001" t="s">
        <v>843</v>
      </c>
      <c r="AB7001" t="s">
        <v>844</v>
      </c>
      <c r="AC7001" t="s">
        <v>845</v>
      </c>
      <c r="AD7001" t="s">
        <v>846</v>
      </c>
      <c r="AE7001" t="s">
        <v>847</v>
      </c>
      <c r="AF7001" t="s">
        <v>848</v>
      </c>
      <c r="AG7001" t="s">
        <v>846</v>
      </c>
      <c r="AH7001" t="s">
        <v>847</v>
      </c>
      <c r="AI7001" t="s">
        <v>848</v>
      </c>
      <c r="AJ7001">
        <v>7155</v>
      </c>
    </row>
    <row r="7002" spans="1:36" ht="15" x14ac:dyDescent="0.2">
      <c r="A7002">
        <v>13</v>
      </c>
      <c r="B7002" s="3">
        <v>97221</v>
      </c>
      <c r="C7002" t="s">
        <v>5464</v>
      </c>
      <c r="E7002" t="s">
        <v>5465</v>
      </c>
      <c r="F7002" t="s">
        <v>2197</v>
      </c>
      <c r="G7002" t="s">
        <v>6220</v>
      </c>
      <c r="I7002" t="s">
        <v>96</v>
      </c>
      <c r="K7002" t="s">
        <v>6221</v>
      </c>
      <c r="M7002" t="s">
        <v>41</v>
      </c>
      <c r="V7002" t="s">
        <v>753</v>
      </c>
      <c r="W7002" t="s">
        <v>640</v>
      </c>
      <c r="X7002" t="s">
        <v>238</v>
      </c>
      <c r="Y7002" t="s">
        <v>842</v>
      </c>
      <c r="Z7002" s="3">
        <v>97221</v>
      </c>
      <c r="AA7002" t="s">
        <v>843</v>
      </c>
      <c r="AB7002" t="s">
        <v>844</v>
      </c>
      <c r="AC7002" t="s">
        <v>845</v>
      </c>
      <c r="AD7002" t="s">
        <v>846</v>
      </c>
      <c r="AE7002" t="s">
        <v>847</v>
      </c>
      <c r="AF7002" t="s">
        <v>848</v>
      </c>
      <c r="AG7002" t="s">
        <v>846</v>
      </c>
      <c r="AH7002" t="s">
        <v>847</v>
      </c>
      <c r="AI7002" t="s">
        <v>848</v>
      </c>
      <c r="AJ7002">
        <v>7156</v>
      </c>
    </row>
    <row r="7003" spans="1:36" ht="15" x14ac:dyDescent="0.2">
      <c r="A7003">
        <v>14</v>
      </c>
      <c r="B7003" s="3">
        <v>97221</v>
      </c>
      <c r="C7003" t="s">
        <v>5464</v>
      </c>
      <c r="E7003" t="s">
        <v>5465</v>
      </c>
      <c r="F7003" t="s">
        <v>698</v>
      </c>
      <c r="G7003" t="s">
        <v>6222</v>
      </c>
      <c r="I7003" t="s">
        <v>96</v>
      </c>
      <c r="K7003" t="s">
        <v>6223</v>
      </c>
      <c r="M7003" t="s">
        <v>41</v>
      </c>
      <c r="V7003" t="s">
        <v>753</v>
      </c>
      <c r="W7003" t="s">
        <v>640</v>
      </c>
      <c r="X7003" t="s">
        <v>238</v>
      </c>
      <c r="Y7003" t="s">
        <v>842</v>
      </c>
      <c r="Z7003" s="3">
        <v>97221</v>
      </c>
      <c r="AA7003" t="s">
        <v>843</v>
      </c>
      <c r="AB7003" t="s">
        <v>844</v>
      </c>
      <c r="AC7003" t="s">
        <v>845</v>
      </c>
      <c r="AD7003" t="s">
        <v>846</v>
      </c>
      <c r="AE7003" t="s">
        <v>847</v>
      </c>
      <c r="AF7003" t="s">
        <v>848</v>
      </c>
      <c r="AG7003" t="s">
        <v>846</v>
      </c>
      <c r="AH7003" t="s">
        <v>847</v>
      </c>
      <c r="AI7003" t="s">
        <v>848</v>
      </c>
      <c r="AJ7003">
        <v>7157</v>
      </c>
    </row>
    <row r="7004" spans="1:36" ht="15" x14ac:dyDescent="0.2">
      <c r="A7004">
        <v>15</v>
      </c>
      <c r="B7004" s="3">
        <v>97221</v>
      </c>
      <c r="C7004" t="s">
        <v>5464</v>
      </c>
      <c r="E7004" t="s">
        <v>5465</v>
      </c>
      <c r="F7004" t="s">
        <v>698</v>
      </c>
      <c r="I7004" t="s">
        <v>96</v>
      </c>
      <c r="K7004" t="s">
        <v>6224</v>
      </c>
      <c r="M7004" t="s">
        <v>41</v>
      </c>
      <c r="V7004" t="s">
        <v>753</v>
      </c>
      <c r="W7004" t="s">
        <v>640</v>
      </c>
      <c r="X7004" t="s">
        <v>238</v>
      </c>
      <c r="Y7004" t="s">
        <v>842</v>
      </c>
      <c r="Z7004" s="3">
        <v>97221</v>
      </c>
      <c r="AA7004" t="s">
        <v>843</v>
      </c>
      <c r="AB7004" t="s">
        <v>844</v>
      </c>
      <c r="AC7004" t="s">
        <v>845</v>
      </c>
      <c r="AD7004" t="s">
        <v>846</v>
      </c>
      <c r="AE7004" t="s">
        <v>847</v>
      </c>
      <c r="AF7004" t="s">
        <v>848</v>
      </c>
      <c r="AG7004" t="s">
        <v>846</v>
      </c>
      <c r="AH7004" t="s">
        <v>847</v>
      </c>
      <c r="AI7004" t="s">
        <v>848</v>
      </c>
      <c r="AJ7004">
        <v>7158</v>
      </c>
    </row>
    <row r="7005" spans="1:36" ht="15" x14ac:dyDescent="0.2">
      <c r="A7005">
        <v>16</v>
      </c>
      <c r="B7005" s="3">
        <v>97221</v>
      </c>
      <c r="C7005" t="s">
        <v>5464</v>
      </c>
      <c r="E7005" t="s">
        <v>5465</v>
      </c>
      <c r="F7005" t="s">
        <v>404</v>
      </c>
      <c r="I7005" t="s">
        <v>96</v>
      </c>
      <c r="K7005" t="s">
        <v>6225</v>
      </c>
      <c r="M7005" t="s">
        <v>41</v>
      </c>
      <c r="V7005" t="s">
        <v>753</v>
      </c>
      <c r="W7005" t="s">
        <v>640</v>
      </c>
      <c r="X7005" t="s">
        <v>238</v>
      </c>
      <c r="Y7005" t="s">
        <v>842</v>
      </c>
      <c r="Z7005" s="3">
        <v>97221</v>
      </c>
      <c r="AA7005" t="s">
        <v>843</v>
      </c>
      <c r="AB7005" t="s">
        <v>844</v>
      </c>
      <c r="AC7005" t="s">
        <v>845</v>
      </c>
      <c r="AD7005" t="s">
        <v>846</v>
      </c>
      <c r="AE7005" t="s">
        <v>847</v>
      </c>
      <c r="AF7005" t="s">
        <v>848</v>
      </c>
      <c r="AG7005" t="s">
        <v>846</v>
      </c>
      <c r="AH7005" t="s">
        <v>847</v>
      </c>
      <c r="AI7005" t="s">
        <v>848</v>
      </c>
      <c r="AJ7005">
        <v>7159</v>
      </c>
    </row>
    <row r="7006" spans="1:36" ht="15" x14ac:dyDescent="0.2">
      <c r="A7006">
        <v>17</v>
      </c>
      <c r="B7006" s="3">
        <v>97221</v>
      </c>
      <c r="C7006" t="s">
        <v>5464</v>
      </c>
      <c r="E7006" t="s">
        <v>5465</v>
      </c>
      <c r="F7006" t="s">
        <v>2197</v>
      </c>
      <c r="H7006" t="s">
        <v>6212</v>
      </c>
      <c r="I7006" t="s">
        <v>96</v>
      </c>
      <c r="K7006" t="s">
        <v>6226</v>
      </c>
      <c r="M7006" t="s">
        <v>41</v>
      </c>
      <c r="V7006" t="s">
        <v>753</v>
      </c>
      <c r="W7006" t="s">
        <v>640</v>
      </c>
      <c r="X7006" t="s">
        <v>238</v>
      </c>
      <c r="Y7006" t="s">
        <v>842</v>
      </c>
      <c r="Z7006" s="3">
        <v>97221</v>
      </c>
      <c r="AA7006" t="s">
        <v>843</v>
      </c>
      <c r="AB7006" t="s">
        <v>844</v>
      </c>
      <c r="AC7006" t="s">
        <v>845</v>
      </c>
      <c r="AD7006" t="s">
        <v>846</v>
      </c>
      <c r="AE7006" t="s">
        <v>847</v>
      </c>
      <c r="AF7006" t="s">
        <v>848</v>
      </c>
      <c r="AG7006" t="s">
        <v>846</v>
      </c>
      <c r="AH7006" t="s">
        <v>847</v>
      </c>
      <c r="AI7006" t="s">
        <v>848</v>
      </c>
      <c r="AJ7006">
        <v>7160</v>
      </c>
    </row>
    <row r="7007" spans="1:36" ht="15" x14ac:dyDescent="0.2">
      <c r="A7007">
        <v>18</v>
      </c>
      <c r="B7007" s="3">
        <v>97221</v>
      </c>
      <c r="C7007" t="s">
        <v>5464</v>
      </c>
      <c r="E7007" t="s">
        <v>5465</v>
      </c>
      <c r="F7007" t="s">
        <v>2197</v>
      </c>
      <c r="H7007" t="s">
        <v>6212</v>
      </c>
      <c r="I7007" t="s">
        <v>96</v>
      </c>
      <c r="K7007" t="s">
        <v>6227</v>
      </c>
      <c r="M7007" t="s">
        <v>41</v>
      </c>
      <c r="V7007" t="s">
        <v>753</v>
      </c>
      <c r="W7007" t="s">
        <v>640</v>
      </c>
      <c r="X7007" t="s">
        <v>238</v>
      </c>
      <c r="Y7007" t="s">
        <v>842</v>
      </c>
      <c r="Z7007" s="3">
        <v>97221</v>
      </c>
      <c r="AA7007" t="s">
        <v>843</v>
      </c>
      <c r="AB7007" t="s">
        <v>844</v>
      </c>
      <c r="AC7007" t="s">
        <v>845</v>
      </c>
      <c r="AD7007" t="s">
        <v>846</v>
      </c>
      <c r="AE7007" t="s">
        <v>847</v>
      </c>
      <c r="AF7007" t="s">
        <v>848</v>
      </c>
      <c r="AG7007" t="s">
        <v>846</v>
      </c>
      <c r="AH7007" t="s">
        <v>847</v>
      </c>
      <c r="AI7007" t="s">
        <v>848</v>
      </c>
      <c r="AJ7007">
        <v>7161</v>
      </c>
    </row>
    <row r="7008" spans="1:36" ht="15" x14ac:dyDescent="0.2">
      <c r="A7008">
        <v>19</v>
      </c>
      <c r="B7008" s="3">
        <v>97221</v>
      </c>
      <c r="C7008" t="s">
        <v>5464</v>
      </c>
      <c r="E7008" t="s">
        <v>5465</v>
      </c>
      <c r="F7008" t="s">
        <v>2197</v>
      </c>
      <c r="H7008" t="s">
        <v>6212</v>
      </c>
      <c r="I7008" t="s">
        <v>96</v>
      </c>
      <c r="K7008" t="s">
        <v>6228</v>
      </c>
      <c r="M7008" t="s">
        <v>41</v>
      </c>
      <c r="V7008" t="s">
        <v>753</v>
      </c>
      <c r="W7008" t="s">
        <v>640</v>
      </c>
      <c r="X7008" t="s">
        <v>238</v>
      </c>
      <c r="Y7008" t="s">
        <v>842</v>
      </c>
      <c r="Z7008" s="3">
        <v>97221</v>
      </c>
      <c r="AA7008" t="s">
        <v>843</v>
      </c>
      <c r="AB7008" t="s">
        <v>844</v>
      </c>
      <c r="AC7008" t="s">
        <v>845</v>
      </c>
      <c r="AD7008" t="s">
        <v>846</v>
      </c>
      <c r="AE7008" t="s">
        <v>847</v>
      </c>
      <c r="AF7008" t="s">
        <v>848</v>
      </c>
      <c r="AG7008" t="s">
        <v>846</v>
      </c>
      <c r="AH7008" t="s">
        <v>847</v>
      </c>
      <c r="AI7008" t="s">
        <v>848</v>
      </c>
      <c r="AJ7008">
        <v>7162</v>
      </c>
    </row>
    <row r="7009" spans="1:36" ht="15" x14ac:dyDescent="0.2">
      <c r="A7009">
        <v>20</v>
      </c>
      <c r="B7009" s="3">
        <v>97221</v>
      </c>
      <c r="C7009" t="s">
        <v>5464</v>
      </c>
      <c r="E7009" t="s">
        <v>5465</v>
      </c>
      <c r="F7009" t="s">
        <v>1524</v>
      </c>
      <c r="H7009" t="s">
        <v>6212</v>
      </c>
      <c r="I7009" t="s">
        <v>96</v>
      </c>
      <c r="K7009" t="s">
        <v>6229</v>
      </c>
      <c r="M7009" t="s">
        <v>41</v>
      </c>
      <c r="V7009" t="s">
        <v>753</v>
      </c>
      <c r="W7009" t="s">
        <v>640</v>
      </c>
      <c r="X7009" t="s">
        <v>238</v>
      </c>
      <c r="Y7009" t="s">
        <v>842</v>
      </c>
      <c r="Z7009" s="3">
        <v>97221</v>
      </c>
      <c r="AA7009" t="s">
        <v>843</v>
      </c>
      <c r="AB7009" t="s">
        <v>844</v>
      </c>
      <c r="AC7009" t="s">
        <v>845</v>
      </c>
      <c r="AD7009" t="s">
        <v>846</v>
      </c>
      <c r="AE7009" t="s">
        <v>847</v>
      </c>
      <c r="AF7009" t="s">
        <v>848</v>
      </c>
      <c r="AG7009" t="s">
        <v>846</v>
      </c>
      <c r="AH7009" t="s">
        <v>847</v>
      </c>
      <c r="AI7009" t="s">
        <v>848</v>
      </c>
      <c r="AJ7009">
        <v>7163</v>
      </c>
    </row>
    <row r="7010" spans="1:36" ht="15" x14ac:dyDescent="0.2">
      <c r="A7010">
        <v>32</v>
      </c>
      <c r="B7010" s="3">
        <v>97221</v>
      </c>
      <c r="C7010" t="s">
        <v>2208</v>
      </c>
      <c r="E7010" t="s">
        <v>2209</v>
      </c>
      <c r="F7010" t="s">
        <v>417</v>
      </c>
      <c r="G7010" t="s">
        <v>6230</v>
      </c>
      <c r="H7010" t="s">
        <v>6231</v>
      </c>
      <c r="I7010" t="s">
        <v>96</v>
      </c>
      <c r="L7010" t="s">
        <v>6232</v>
      </c>
      <c r="M7010" t="s">
        <v>41</v>
      </c>
      <c r="V7010" t="s">
        <v>753</v>
      </c>
      <c r="W7010" t="s">
        <v>640</v>
      </c>
      <c r="X7010" t="s">
        <v>238</v>
      </c>
      <c r="Y7010" t="s">
        <v>842</v>
      </c>
      <c r="Z7010" s="3">
        <v>97221</v>
      </c>
      <c r="AA7010" t="s">
        <v>843</v>
      </c>
      <c r="AB7010" t="s">
        <v>844</v>
      </c>
      <c r="AC7010" t="s">
        <v>845</v>
      </c>
      <c r="AD7010" t="s">
        <v>846</v>
      </c>
      <c r="AE7010" t="s">
        <v>847</v>
      </c>
      <c r="AF7010" t="s">
        <v>848</v>
      </c>
      <c r="AG7010" t="s">
        <v>846</v>
      </c>
      <c r="AH7010" t="s">
        <v>847</v>
      </c>
      <c r="AI7010" t="s">
        <v>848</v>
      </c>
      <c r="AJ7010">
        <v>7164</v>
      </c>
    </row>
    <row r="7011" spans="1:36" ht="15" x14ac:dyDescent="0.2">
      <c r="A7011">
        <v>33</v>
      </c>
      <c r="B7011" s="3">
        <v>97221</v>
      </c>
      <c r="C7011" t="s">
        <v>3570</v>
      </c>
      <c r="E7011" t="s">
        <v>3571</v>
      </c>
      <c r="F7011" t="s">
        <v>1786</v>
      </c>
      <c r="G7011" t="s">
        <v>6233</v>
      </c>
      <c r="I7011" t="s">
        <v>6234</v>
      </c>
      <c r="K7011" t="s">
        <v>6235</v>
      </c>
      <c r="M7011" t="s">
        <v>41</v>
      </c>
      <c r="V7011" t="s">
        <v>753</v>
      </c>
      <c r="W7011" t="s">
        <v>640</v>
      </c>
      <c r="X7011" t="s">
        <v>238</v>
      </c>
      <c r="Y7011" t="s">
        <v>842</v>
      </c>
      <c r="Z7011" s="3">
        <v>97221</v>
      </c>
      <c r="AA7011" t="s">
        <v>843</v>
      </c>
      <c r="AB7011" t="s">
        <v>844</v>
      </c>
      <c r="AC7011" t="s">
        <v>845</v>
      </c>
      <c r="AD7011" t="s">
        <v>846</v>
      </c>
      <c r="AE7011" t="s">
        <v>847</v>
      </c>
      <c r="AF7011" t="s">
        <v>848</v>
      </c>
      <c r="AG7011" t="s">
        <v>846</v>
      </c>
      <c r="AH7011" t="s">
        <v>847</v>
      </c>
      <c r="AI7011" t="s">
        <v>848</v>
      </c>
      <c r="AJ7011">
        <v>7165</v>
      </c>
    </row>
    <row r="7012" spans="1:36" ht="15" x14ac:dyDescent="0.2">
      <c r="A7012">
        <v>34</v>
      </c>
      <c r="B7012" s="3">
        <v>97221</v>
      </c>
      <c r="C7012" t="s">
        <v>2208</v>
      </c>
      <c r="E7012" t="s">
        <v>2209</v>
      </c>
      <c r="F7012" t="s">
        <v>570</v>
      </c>
      <c r="G7012" t="s">
        <v>6236</v>
      </c>
      <c r="H7012" t="s">
        <v>6231</v>
      </c>
      <c r="I7012" t="s">
        <v>70</v>
      </c>
      <c r="K7012" t="s">
        <v>6237</v>
      </c>
      <c r="M7012" t="s">
        <v>41</v>
      </c>
      <c r="V7012" t="s">
        <v>753</v>
      </c>
      <c r="W7012" t="s">
        <v>640</v>
      </c>
      <c r="X7012" t="s">
        <v>238</v>
      </c>
      <c r="Y7012" t="s">
        <v>842</v>
      </c>
      <c r="Z7012" s="3">
        <v>97221</v>
      </c>
      <c r="AA7012" t="s">
        <v>843</v>
      </c>
      <c r="AB7012" t="s">
        <v>844</v>
      </c>
      <c r="AC7012" t="s">
        <v>845</v>
      </c>
      <c r="AD7012" t="s">
        <v>846</v>
      </c>
      <c r="AE7012" t="s">
        <v>847</v>
      </c>
      <c r="AF7012" t="s">
        <v>848</v>
      </c>
      <c r="AG7012" t="s">
        <v>846</v>
      </c>
      <c r="AH7012" t="s">
        <v>847</v>
      </c>
      <c r="AI7012" t="s">
        <v>848</v>
      </c>
      <c r="AJ7012">
        <v>7166</v>
      </c>
    </row>
    <row r="7013" spans="1:36" ht="15" x14ac:dyDescent="0.2">
      <c r="A7013">
        <v>17</v>
      </c>
      <c r="B7013" s="3">
        <v>97205</v>
      </c>
      <c r="C7013" t="s">
        <v>510</v>
      </c>
      <c r="E7013" t="s">
        <v>511</v>
      </c>
      <c r="F7013" t="s">
        <v>6238</v>
      </c>
      <c r="M7013" t="s">
        <v>41</v>
      </c>
      <c r="V7013" t="s">
        <v>3461</v>
      </c>
      <c r="W7013" t="s">
        <v>467</v>
      </c>
      <c r="X7013" t="s">
        <v>238</v>
      </c>
      <c r="Y7013" t="s">
        <v>468</v>
      </c>
      <c r="Z7013" s="3">
        <v>97205</v>
      </c>
      <c r="AA7013" t="s">
        <v>469</v>
      </c>
      <c r="AB7013" t="s">
        <v>1616</v>
      </c>
      <c r="AD7013" t="s">
        <v>470</v>
      </c>
      <c r="AE7013" t="s">
        <v>1618</v>
      </c>
      <c r="AF7013" t="s">
        <v>1619</v>
      </c>
      <c r="AG7013" t="s">
        <v>1620</v>
      </c>
      <c r="AH7013" t="s">
        <v>1621</v>
      </c>
      <c r="AI7013" t="s">
        <v>1622</v>
      </c>
      <c r="AJ7013">
        <v>7214</v>
      </c>
    </row>
    <row r="7014" spans="1:36" ht="15" x14ac:dyDescent="0.2">
      <c r="A7014">
        <v>35</v>
      </c>
      <c r="B7014" s="3">
        <v>97221</v>
      </c>
      <c r="C7014" t="s">
        <v>564</v>
      </c>
      <c r="E7014" t="s">
        <v>565</v>
      </c>
      <c r="F7014" t="s">
        <v>417</v>
      </c>
      <c r="G7014" t="s">
        <v>6134</v>
      </c>
      <c r="H7014" t="s">
        <v>6239</v>
      </c>
      <c r="K7014" t="s">
        <v>6240</v>
      </c>
      <c r="M7014" t="s">
        <v>41</v>
      </c>
      <c r="V7014" t="s">
        <v>753</v>
      </c>
      <c r="W7014" t="s">
        <v>640</v>
      </c>
      <c r="X7014" t="s">
        <v>238</v>
      </c>
      <c r="Y7014" t="s">
        <v>842</v>
      </c>
      <c r="Z7014" s="3">
        <v>97221</v>
      </c>
      <c r="AA7014" t="s">
        <v>843</v>
      </c>
      <c r="AB7014" t="s">
        <v>844</v>
      </c>
      <c r="AC7014" t="s">
        <v>845</v>
      </c>
      <c r="AD7014" t="s">
        <v>846</v>
      </c>
      <c r="AE7014" t="s">
        <v>847</v>
      </c>
      <c r="AF7014" t="s">
        <v>848</v>
      </c>
      <c r="AG7014" t="s">
        <v>846</v>
      </c>
      <c r="AH7014" t="s">
        <v>847</v>
      </c>
      <c r="AI7014" t="s">
        <v>848</v>
      </c>
      <c r="AJ7014">
        <v>7167</v>
      </c>
    </row>
    <row r="7015" spans="1:36" ht="15" x14ac:dyDescent="0.2">
      <c r="A7015">
        <v>36</v>
      </c>
      <c r="B7015" s="3">
        <v>97221</v>
      </c>
      <c r="C7015" t="s">
        <v>564</v>
      </c>
      <c r="E7015" t="s">
        <v>565</v>
      </c>
      <c r="F7015" t="s">
        <v>417</v>
      </c>
      <c r="G7015" t="s">
        <v>6134</v>
      </c>
      <c r="H7015" t="s">
        <v>6239</v>
      </c>
      <c r="K7015" t="s">
        <v>6241</v>
      </c>
      <c r="M7015" t="s">
        <v>41</v>
      </c>
      <c r="V7015" t="s">
        <v>753</v>
      </c>
      <c r="W7015" t="s">
        <v>640</v>
      </c>
      <c r="X7015" t="s">
        <v>238</v>
      </c>
      <c r="Y7015" t="s">
        <v>842</v>
      </c>
      <c r="Z7015" s="3">
        <v>97221</v>
      </c>
      <c r="AA7015" t="s">
        <v>843</v>
      </c>
      <c r="AB7015" t="s">
        <v>844</v>
      </c>
      <c r="AC7015" t="s">
        <v>845</v>
      </c>
      <c r="AD7015" t="s">
        <v>846</v>
      </c>
      <c r="AE7015" t="s">
        <v>847</v>
      </c>
      <c r="AF7015" t="s">
        <v>848</v>
      </c>
      <c r="AG7015" t="s">
        <v>846</v>
      </c>
      <c r="AH7015" t="s">
        <v>847</v>
      </c>
      <c r="AI7015" t="s">
        <v>848</v>
      </c>
      <c r="AJ7015">
        <v>7168</v>
      </c>
    </row>
    <row r="7016" spans="1:36" ht="15" x14ac:dyDescent="0.2">
      <c r="A7016">
        <v>1</v>
      </c>
      <c r="B7016" s="3">
        <v>97229</v>
      </c>
      <c r="C7016" t="s">
        <v>5614</v>
      </c>
      <c r="E7016" t="s">
        <v>5615</v>
      </c>
      <c r="F7016" t="s">
        <v>2197</v>
      </c>
      <c r="G7016" t="s">
        <v>6242</v>
      </c>
      <c r="H7016" t="s">
        <v>6243</v>
      </c>
      <c r="I7016" t="s">
        <v>96</v>
      </c>
      <c r="K7016" t="s">
        <v>6244</v>
      </c>
      <c r="L7016" t="s">
        <v>5625</v>
      </c>
      <c r="M7016" t="s">
        <v>41</v>
      </c>
      <c r="Q7016" t="s">
        <v>42</v>
      </c>
      <c r="R7016" t="s">
        <v>6245</v>
      </c>
      <c r="S7016" t="s">
        <v>6063</v>
      </c>
      <c r="U7016">
        <v>900</v>
      </c>
      <c r="V7016" t="s">
        <v>6246</v>
      </c>
      <c r="W7016" t="s">
        <v>1627</v>
      </c>
      <c r="X7016" t="s">
        <v>1628</v>
      </c>
      <c r="Y7016" s="4" t="s">
        <v>1629</v>
      </c>
      <c r="Z7016" s="3">
        <v>97229</v>
      </c>
      <c r="AA7016" t="s">
        <v>1630</v>
      </c>
      <c r="AB7016" t="s">
        <v>1631</v>
      </c>
      <c r="AC7016" t="s">
        <v>1632</v>
      </c>
      <c r="AD7016" t="s">
        <v>1633</v>
      </c>
      <c r="AE7016" t="s">
        <v>1634</v>
      </c>
      <c r="AF7016" t="s">
        <v>1635</v>
      </c>
      <c r="AG7016" t="s">
        <v>1630</v>
      </c>
      <c r="AH7016" t="s">
        <v>1631</v>
      </c>
      <c r="AI7016" t="s">
        <v>1632</v>
      </c>
      <c r="AJ7016">
        <v>7169</v>
      </c>
    </row>
    <row r="7017" spans="1:36" ht="15" x14ac:dyDescent="0.2">
      <c r="A7017">
        <v>2</v>
      </c>
      <c r="B7017" s="3">
        <v>97229</v>
      </c>
      <c r="C7017" t="s">
        <v>5614</v>
      </c>
      <c r="E7017" t="s">
        <v>5615</v>
      </c>
      <c r="F7017" t="s">
        <v>2197</v>
      </c>
      <c r="G7017" t="s">
        <v>5796</v>
      </c>
      <c r="H7017" t="s">
        <v>6247</v>
      </c>
      <c r="I7017" t="s">
        <v>96</v>
      </c>
      <c r="K7017" t="s">
        <v>6248</v>
      </c>
      <c r="L7017" t="s">
        <v>5625</v>
      </c>
      <c r="M7017" t="s">
        <v>41</v>
      </c>
      <c r="Q7017" t="s">
        <v>42</v>
      </c>
      <c r="R7017" t="s">
        <v>6249</v>
      </c>
      <c r="S7017" t="s">
        <v>6063</v>
      </c>
      <c r="U7017">
        <v>320</v>
      </c>
      <c r="V7017" t="s">
        <v>6246</v>
      </c>
      <c r="W7017" t="s">
        <v>1627</v>
      </c>
      <c r="X7017" t="s">
        <v>1628</v>
      </c>
      <c r="Y7017" s="4" t="s">
        <v>1629</v>
      </c>
      <c r="Z7017" s="3">
        <v>97229</v>
      </c>
      <c r="AA7017" t="s">
        <v>1630</v>
      </c>
      <c r="AB7017" t="s">
        <v>1631</v>
      </c>
      <c r="AC7017" t="s">
        <v>1632</v>
      </c>
      <c r="AD7017" t="s">
        <v>1633</v>
      </c>
      <c r="AE7017" t="s">
        <v>1634</v>
      </c>
      <c r="AF7017" t="s">
        <v>1635</v>
      </c>
      <c r="AG7017" t="s">
        <v>1630</v>
      </c>
      <c r="AH7017" t="s">
        <v>1631</v>
      </c>
      <c r="AI7017" t="s">
        <v>1632</v>
      </c>
      <c r="AJ7017">
        <v>7170</v>
      </c>
    </row>
    <row r="7018" spans="1:36" ht="15" x14ac:dyDescent="0.2">
      <c r="A7018">
        <v>3</v>
      </c>
      <c r="B7018" s="3">
        <v>97229</v>
      </c>
      <c r="C7018" t="s">
        <v>5614</v>
      </c>
      <c r="E7018" t="s">
        <v>5615</v>
      </c>
      <c r="F7018" t="s">
        <v>698</v>
      </c>
      <c r="G7018" t="s">
        <v>2872</v>
      </c>
      <c r="H7018" t="s">
        <v>6250</v>
      </c>
      <c r="I7018" t="s">
        <v>96</v>
      </c>
      <c r="K7018" t="s">
        <v>6251</v>
      </c>
      <c r="L7018" t="s">
        <v>5625</v>
      </c>
      <c r="M7018" t="s">
        <v>60</v>
      </c>
      <c r="Q7018" t="s">
        <v>204</v>
      </c>
      <c r="U7018">
        <v>0</v>
      </c>
      <c r="V7018" t="s">
        <v>6246</v>
      </c>
      <c r="W7018" t="s">
        <v>1627</v>
      </c>
      <c r="X7018" t="s">
        <v>1628</v>
      </c>
      <c r="Y7018" s="4" t="s">
        <v>1629</v>
      </c>
      <c r="Z7018" s="3">
        <v>97229</v>
      </c>
      <c r="AA7018" t="s">
        <v>1630</v>
      </c>
      <c r="AB7018" t="s">
        <v>1631</v>
      </c>
      <c r="AC7018" t="s">
        <v>1632</v>
      </c>
      <c r="AD7018" t="s">
        <v>1633</v>
      </c>
      <c r="AE7018" t="s">
        <v>1634</v>
      </c>
      <c r="AF7018" t="s">
        <v>1635</v>
      </c>
      <c r="AG7018" t="s">
        <v>1630</v>
      </c>
      <c r="AH7018" t="s">
        <v>1631</v>
      </c>
      <c r="AI7018" t="s">
        <v>1632</v>
      </c>
      <c r="AJ7018">
        <v>7171</v>
      </c>
    </row>
    <row r="7019" spans="1:36" ht="15" x14ac:dyDescent="0.2">
      <c r="A7019">
        <v>4</v>
      </c>
      <c r="B7019" s="3">
        <v>97229</v>
      </c>
      <c r="C7019" t="s">
        <v>5614</v>
      </c>
      <c r="E7019" t="s">
        <v>5615</v>
      </c>
      <c r="F7019" t="s">
        <v>698</v>
      </c>
      <c r="G7019" t="s">
        <v>6252</v>
      </c>
      <c r="H7019" t="s">
        <v>6250</v>
      </c>
      <c r="I7019" t="s">
        <v>96</v>
      </c>
      <c r="K7019" t="s">
        <v>6253</v>
      </c>
      <c r="L7019" t="s">
        <v>5625</v>
      </c>
      <c r="M7019" t="s">
        <v>60</v>
      </c>
      <c r="Q7019" t="s">
        <v>204</v>
      </c>
      <c r="U7019">
        <v>0</v>
      </c>
      <c r="V7019" t="s">
        <v>6246</v>
      </c>
      <c r="W7019" t="s">
        <v>1627</v>
      </c>
      <c r="X7019" t="s">
        <v>1628</v>
      </c>
      <c r="Y7019" s="4" t="s">
        <v>1629</v>
      </c>
      <c r="Z7019" s="3">
        <v>97229</v>
      </c>
      <c r="AA7019" t="s">
        <v>1630</v>
      </c>
      <c r="AB7019" t="s">
        <v>1631</v>
      </c>
      <c r="AC7019" t="s">
        <v>1632</v>
      </c>
      <c r="AD7019" t="s">
        <v>1633</v>
      </c>
      <c r="AE7019" t="s">
        <v>1634</v>
      </c>
      <c r="AF7019" t="s">
        <v>1635</v>
      </c>
      <c r="AG7019" t="s">
        <v>1630</v>
      </c>
      <c r="AH7019" t="s">
        <v>1631</v>
      </c>
      <c r="AI7019" t="s">
        <v>1632</v>
      </c>
      <c r="AJ7019">
        <v>7172</v>
      </c>
    </row>
    <row r="7020" spans="1:36" ht="15" x14ac:dyDescent="0.2">
      <c r="A7020">
        <v>5</v>
      </c>
      <c r="B7020" s="3">
        <v>97229</v>
      </c>
      <c r="C7020" t="s">
        <v>5782</v>
      </c>
      <c r="E7020" t="s">
        <v>5783</v>
      </c>
      <c r="F7020" t="s">
        <v>2197</v>
      </c>
      <c r="G7020" t="s">
        <v>6254</v>
      </c>
      <c r="I7020" t="s">
        <v>96</v>
      </c>
      <c r="K7020" t="s">
        <v>6255</v>
      </c>
      <c r="M7020" t="s">
        <v>41</v>
      </c>
      <c r="Q7020" t="s">
        <v>42</v>
      </c>
      <c r="U7020">
        <v>80</v>
      </c>
      <c r="V7020" t="s">
        <v>6246</v>
      </c>
      <c r="W7020" t="s">
        <v>1627</v>
      </c>
      <c r="X7020" t="s">
        <v>1628</v>
      </c>
      <c r="Y7020" s="4" t="s">
        <v>1629</v>
      </c>
      <c r="Z7020" s="3">
        <v>97229</v>
      </c>
      <c r="AA7020" t="s">
        <v>1630</v>
      </c>
      <c r="AB7020" t="s">
        <v>1631</v>
      </c>
      <c r="AC7020" t="s">
        <v>1632</v>
      </c>
      <c r="AD7020" t="s">
        <v>1633</v>
      </c>
      <c r="AE7020" t="s">
        <v>1634</v>
      </c>
      <c r="AF7020" t="s">
        <v>1635</v>
      </c>
      <c r="AG7020" t="s">
        <v>1630</v>
      </c>
      <c r="AH7020" t="s">
        <v>1631</v>
      </c>
      <c r="AI7020" t="s">
        <v>1632</v>
      </c>
      <c r="AJ7020">
        <v>7173</v>
      </c>
    </row>
    <row r="7021" spans="1:36" ht="15" x14ac:dyDescent="0.2">
      <c r="A7021">
        <v>6</v>
      </c>
      <c r="B7021" s="3">
        <v>97229</v>
      </c>
      <c r="C7021" t="s">
        <v>5782</v>
      </c>
      <c r="E7021" t="s">
        <v>5783</v>
      </c>
      <c r="F7021" t="s">
        <v>2197</v>
      </c>
      <c r="G7021" t="s">
        <v>6256</v>
      </c>
      <c r="I7021" t="s">
        <v>96</v>
      </c>
      <c r="K7021" t="s">
        <v>6257</v>
      </c>
      <c r="M7021" t="s">
        <v>41</v>
      </c>
      <c r="Q7021" t="s">
        <v>42</v>
      </c>
      <c r="U7021">
        <v>180</v>
      </c>
      <c r="V7021" t="s">
        <v>6246</v>
      </c>
      <c r="W7021" t="s">
        <v>1627</v>
      </c>
      <c r="X7021" t="s">
        <v>1628</v>
      </c>
      <c r="Y7021" s="4" t="s">
        <v>1629</v>
      </c>
      <c r="Z7021" s="3">
        <v>97229</v>
      </c>
      <c r="AA7021" t="s">
        <v>1630</v>
      </c>
      <c r="AB7021" t="s">
        <v>1631</v>
      </c>
      <c r="AC7021" t="s">
        <v>1632</v>
      </c>
      <c r="AD7021" t="s">
        <v>1633</v>
      </c>
      <c r="AE7021" t="s">
        <v>1634</v>
      </c>
      <c r="AF7021" t="s">
        <v>1635</v>
      </c>
      <c r="AG7021" t="s">
        <v>1630</v>
      </c>
      <c r="AH7021" t="s">
        <v>1631</v>
      </c>
      <c r="AI7021" t="s">
        <v>1632</v>
      </c>
      <c r="AJ7021">
        <v>7174</v>
      </c>
    </row>
    <row r="7022" spans="1:36" ht="15" x14ac:dyDescent="0.2">
      <c r="A7022">
        <v>7</v>
      </c>
      <c r="B7022" s="3">
        <v>97229</v>
      </c>
      <c r="C7022" t="s">
        <v>5464</v>
      </c>
      <c r="E7022" t="s">
        <v>5465</v>
      </c>
      <c r="F7022" t="s">
        <v>1589</v>
      </c>
      <c r="G7022" t="s">
        <v>6258</v>
      </c>
      <c r="I7022" t="s">
        <v>96</v>
      </c>
      <c r="K7022" t="s">
        <v>6259</v>
      </c>
      <c r="M7022" t="s">
        <v>60</v>
      </c>
      <c r="Q7022" t="s">
        <v>204</v>
      </c>
      <c r="U7022">
        <v>0</v>
      </c>
      <c r="V7022" t="s">
        <v>6246</v>
      </c>
      <c r="W7022" t="s">
        <v>1627</v>
      </c>
      <c r="X7022" t="s">
        <v>1628</v>
      </c>
      <c r="Y7022" s="4" t="s">
        <v>1629</v>
      </c>
      <c r="Z7022" s="3">
        <v>97229</v>
      </c>
      <c r="AA7022" t="s">
        <v>1630</v>
      </c>
      <c r="AB7022" t="s">
        <v>1631</v>
      </c>
      <c r="AC7022" t="s">
        <v>1632</v>
      </c>
      <c r="AD7022" t="s">
        <v>1633</v>
      </c>
      <c r="AE7022" t="s">
        <v>1634</v>
      </c>
      <c r="AF7022" t="s">
        <v>1635</v>
      </c>
      <c r="AG7022" t="s">
        <v>1630</v>
      </c>
      <c r="AH7022" t="s">
        <v>1631</v>
      </c>
      <c r="AI7022" t="s">
        <v>1632</v>
      </c>
      <c r="AJ7022">
        <v>7175</v>
      </c>
    </row>
    <row r="7023" spans="1:36" ht="15" x14ac:dyDescent="0.2">
      <c r="A7023">
        <v>8</v>
      </c>
      <c r="B7023" s="3">
        <v>97229</v>
      </c>
      <c r="C7023" t="s">
        <v>5464</v>
      </c>
      <c r="E7023" t="s">
        <v>5465</v>
      </c>
      <c r="F7023" t="s">
        <v>698</v>
      </c>
      <c r="G7023" t="s">
        <v>6260</v>
      </c>
      <c r="I7023" t="s">
        <v>96</v>
      </c>
      <c r="K7023" t="s">
        <v>6261</v>
      </c>
      <c r="M7023" t="s">
        <v>60</v>
      </c>
      <c r="Q7023" t="s">
        <v>204</v>
      </c>
      <c r="U7023">
        <v>0</v>
      </c>
      <c r="V7023" t="s">
        <v>6246</v>
      </c>
      <c r="W7023" t="s">
        <v>1627</v>
      </c>
      <c r="X7023" t="s">
        <v>1628</v>
      </c>
      <c r="Y7023" s="4" t="s">
        <v>1629</v>
      </c>
      <c r="Z7023" s="3">
        <v>97229</v>
      </c>
      <c r="AA7023" t="s">
        <v>1630</v>
      </c>
      <c r="AB7023" t="s">
        <v>1631</v>
      </c>
      <c r="AC7023" t="s">
        <v>1632</v>
      </c>
      <c r="AD7023" t="s">
        <v>1633</v>
      </c>
      <c r="AE7023" t="s">
        <v>1634</v>
      </c>
      <c r="AF7023" t="s">
        <v>1635</v>
      </c>
      <c r="AG7023" t="s">
        <v>1630</v>
      </c>
      <c r="AH7023" t="s">
        <v>1631</v>
      </c>
      <c r="AI7023" t="s">
        <v>1632</v>
      </c>
      <c r="AJ7023">
        <v>7176</v>
      </c>
    </row>
    <row r="7024" spans="1:36" ht="15" x14ac:dyDescent="0.2">
      <c r="A7024">
        <v>13</v>
      </c>
      <c r="B7024" s="3">
        <v>97229</v>
      </c>
      <c r="C7024" t="s">
        <v>2208</v>
      </c>
      <c r="E7024" t="s">
        <v>2209</v>
      </c>
      <c r="F7024" t="s">
        <v>6262</v>
      </c>
      <c r="G7024" t="s">
        <v>5824</v>
      </c>
      <c r="I7024" t="s">
        <v>70</v>
      </c>
      <c r="K7024" t="s">
        <v>6263</v>
      </c>
      <c r="M7024" t="s">
        <v>60</v>
      </c>
      <c r="Q7024" t="s">
        <v>42</v>
      </c>
      <c r="U7024">
        <v>0</v>
      </c>
      <c r="V7024" t="s">
        <v>6246</v>
      </c>
      <c r="W7024" t="s">
        <v>1627</v>
      </c>
      <c r="X7024" t="s">
        <v>1628</v>
      </c>
      <c r="Y7024" s="4" t="s">
        <v>1629</v>
      </c>
      <c r="Z7024" s="3">
        <v>97229</v>
      </c>
      <c r="AA7024" t="s">
        <v>1630</v>
      </c>
      <c r="AB7024" t="s">
        <v>1631</v>
      </c>
      <c r="AC7024" t="s">
        <v>1632</v>
      </c>
      <c r="AD7024" t="s">
        <v>1633</v>
      </c>
      <c r="AE7024" t="s">
        <v>1634</v>
      </c>
      <c r="AF7024" t="s">
        <v>1635</v>
      </c>
      <c r="AG7024" t="s">
        <v>1630</v>
      </c>
      <c r="AH7024" t="s">
        <v>1631</v>
      </c>
      <c r="AI7024" t="s">
        <v>1632</v>
      </c>
      <c r="AJ7024">
        <v>7177</v>
      </c>
    </row>
    <row r="7025" spans="1:36" ht="15" x14ac:dyDescent="0.2">
      <c r="A7025">
        <v>14</v>
      </c>
      <c r="B7025" s="3">
        <v>97229</v>
      </c>
      <c r="C7025" t="s">
        <v>2208</v>
      </c>
      <c r="E7025" t="s">
        <v>2209</v>
      </c>
      <c r="F7025" t="s">
        <v>570</v>
      </c>
      <c r="G7025" t="s">
        <v>6264</v>
      </c>
      <c r="I7025" t="s">
        <v>6265</v>
      </c>
      <c r="K7025" t="s">
        <v>6266</v>
      </c>
      <c r="M7025" t="s">
        <v>60</v>
      </c>
      <c r="Q7025" t="s">
        <v>204</v>
      </c>
      <c r="U7025">
        <v>0</v>
      </c>
      <c r="V7025" t="s">
        <v>6246</v>
      </c>
      <c r="W7025" t="s">
        <v>1627</v>
      </c>
      <c r="X7025" t="s">
        <v>1628</v>
      </c>
      <c r="Y7025" s="4" t="s">
        <v>1629</v>
      </c>
      <c r="Z7025" s="3">
        <v>97229</v>
      </c>
      <c r="AA7025" t="s">
        <v>1630</v>
      </c>
      <c r="AB7025" t="s">
        <v>1631</v>
      </c>
      <c r="AC7025" t="s">
        <v>1632</v>
      </c>
      <c r="AD7025" t="s">
        <v>1633</v>
      </c>
      <c r="AE7025" t="s">
        <v>1634</v>
      </c>
      <c r="AF7025" t="s">
        <v>1635</v>
      </c>
      <c r="AG7025" t="s">
        <v>1630</v>
      </c>
      <c r="AH7025" t="s">
        <v>1631</v>
      </c>
      <c r="AI7025" t="s">
        <v>1632</v>
      </c>
      <c r="AJ7025">
        <v>7178</v>
      </c>
    </row>
    <row r="7026" spans="1:36" ht="15" x14ac:dyDescent="0.2">
      <c r="A7026">
        <v>15</v>
      </c>
      <c r="B7026" s="3">
        <v>97229</v>
      </c>
      <c r="C7026" t="s">
        <v>564</v>
      </c>
      <c r="E7026" t="s">
        <v>565</v>
      </c>
      <c r="F7026" t="s">
        <v>417</v>
      </c>
      <c r="G7026" t="s">
        <v>6267</v>
      </c>
      <c r="I7026" t="s">
        <v>39</v>
      </c>
      <c r="K7026" t="s">
        <v>6268</v>
      </c>
      <c r="M7026" t="s">
        <v>60</v>
      </c>
      <c r="Q7026" t="s">
        <v>204</v>
      </c>
      <c r="U7026">
        <v>0</v>
      </c>
      <c r="V7026" t="s">
        <v>6246</v>
      </c>
      <c r="W7026" t="s">
        <v>1627</v>
      </c>
      <c r="X7026" t="s">
        <v>1628</v>
      </c>
      <c r="Y7026" s="4" t="s">
        <v>1629</v>
      </c>
      <c r="Z7026" s="3">
        <v>97229</v>
      </c>
      <c r="AA7026" t="s">
        <v>1630</v>
      </c>
      <c r="AB7026" t="s">
        <v>1631</v>
      </c>
      <c r="AC7026" t="s">
        <v>1632</v>
      </c>
      <c r="AD7026" t="s">
        <v>1633</v>
      </c>
      <c r="AE7026" t="s">
        <v>1634</v>
      </c>
      <c r="AF7026" t="s">
        <v>1635</v>
      </c>
      <c r="AG7026" t="s">
        <v>1630</v>
      </c>
      <c r="AH7026" t="s">
        <v>1631</v>
      </c>
      <c r="AI7026" t="s">
        <v>1632</v>
      </c>
      <c r="AJ7026">
        <v>7179</v>
      </c>
    </row>
    <row r="7027" spans="1:36" ht="15" x14ac:dyDescent="0.2">
      <c r="A7027">
        <v>16</v>
      </c>
      <c r="B7027" s="3">
        <v>97229</v>
      </c>
      <c r="C7027" t="s">
        <v>564</v>
      </c>
      <c r="E7027" t="s">
        <v>565</v>
      </c>
      <c r="F7027" t="s">
        <v>417</v>
      </c>
      <c r="G7027" t="s">
        <v>6267</v>
      </c>
      <c r="I7027" t="s">
        <v>39</v>
      </c>
      <c r="K7027" t="s">
        <v>6269</v>
      </c>
      <c r="M7027" t="s">
        <v>60</v>
      </c>
      <c r="Q7027" t="s">
        <v>204</v>
      </c>
      <c r="U7027">
        <v>0</v>
      </c>
      <c r="V7027" t="s">
        <v>6246</v>
      </c>
      <c r="W7027" t="s">
        <v>1627</v>
      </c>
      <c r="X7027" t="s">
        <v>1628</v>
      </c>
      <c r="Y7027" s="4" t="s">
        <v>1629</v>
      </c>
      <c r="Z7027" s="3">
        <v>97229</v>
      </c>
      <c r="AA7027" t="s">
        <v>1630</v>
      </c>
      <c r="AB7027" t="s">
        <v>1631</v>
      </c>
      <c r="AC7027" t="s">
        <v>1632</v>
      </c>
      <c r="AD7027" t="s">
        <v>1633</v>
      </c>
      <c r="AE7027" t="s">
        <v>1634</v>
      </c>
      <c r="AF7027" t="s">
        <v>1635</v>
      </c>
      <c r="AG7027" t="s">
        <v>1630</v>
      </c>
      <c r="AH7027" t="s">
        <v>1631</v>
      </c>
      <c r="AI7027" t="s">
        <v>1632</v>
      </c>
      <c r="AJ7027">
        <v>7180</v>
      </c>
    </row>
    <row r="7028" spans="1:36" ht="15" x14ac:dyDescent="0.2">
      <c r="A7028">
        <v>20</v>
      </c>
      <c r="B7028" s="3">
        <v>97229</v>
      </c>
      <c r="C7028" t="s">
        <v>507</v>
      </c>
      <c r="E7028" t="s">
        <v>508</v>
      </c>
      <c r="F7028" t="s">
        <v>506</v>
      </c>
      <c r="G7028" t="s">
        <v>3918</v>
      </c>
      <c r="I7028" t="s">
        <v>70</v>
      </c>
      <c r="K7028" t="s">
        <v>6270</v>
      </c>
      <c r="M7028" t="s">
        <v>41</v>
      </c>
      <c r="Q7028" t="s">
        <v>42</v>
      </c>
      <c r="U7028">
        <v>200</v>
      </c>
      <c r="V7028" t="s">
        <v>6246</v>
      </c>
      <c r="W7028" t="s">
        <v>1627</v>
      </c>
      <c r="X7028" t="s">
        <v>1628</v>
      </c>
      <c r="Y7028" s="4" t="s">
        <v>1629</v>
      </c>
      <c r="Z7028" s="3">
        <v>97229</v>
      </c>
      <c r="AA7028" t="s">
        <v>1630</v>
      </c>
      <c r="AB7028" t="s">
        <v>1631</v>
      </c>
      <c r="AC7028" t="s">
        <v>1632</v>
      </c>
      <c r="AD7028" t="s">
        <v>1633</v>
      </c>
      <c r="AE7028" t="s">
        <v>1634</v>
      </c>
      <c r="AF7028" t="s">
        <v>1635</v>
      </c>
      <c r="AG7028" t="s">
        <v>1630</v>
      </c>
      <c r="AH7028" t="s">
        <v>1631</v>
      </c>
      <c r="AI7028" t="s">
        <v>1632</v>
      </c>
      <c r="AJ7028">
        <v>7181</v>
      </c>
    </row>
    <row r="7029" spans="1:36" ht="15" x14ac:dyDescent="0.2">
      <c r="A7029">
        <v>21</v>
      </c>
      <c r="B7029" s="3">
        <v>97229</v>
      </c>
      <c r="C7029" t="s">
        <v>507</v>
      </c>
      <c r="E7029" t="s">
        <v>508</v>
      </c>
      <c r="F7029" t="s">
        <v>584</v>
      </c>
      <c r="G7029" t="s">
        <v>513</v>
      </c>
      <c r="I7029" t="s">
        <v>39</v>
      </c>
      <c r="K7029" t="s">
        <v>6271</v>
      </c>
      <c r="M7029" t="s">
        <v>41</v>
      </c>
      <c r="Q7029" t="s">
        <v>42</v>
      </c>
      <c r="U7029">
        <v>150</v>
      </c>
      <c r="V7029" t="s">
        <v>6246</v>
      </c>
      <c r="W7029" t="s">
        <v>1627</v>
      </c>
      <c r="X7029" t="s">
        <v>1628</v>
      </c>
      <c r="Y7029" s="4" t="s">
        <v>1629</v>
      </c>
      <c r="Z7029" s="3">
        <v>97229</v>
      </c>
      <c r="AA7029" t="s">
        <v>1630</v>
      </c>
      <c r="AB7029" t="s">
        <v>1631</v>
      </c>
      <c r="AC7029" t="s">
        <v>1632</v>
      </c>
      <c r="AD7029" t="s">
        <v>1633</v>
      </c>
      <c r="AE7029" t="s">
        <v>1634</v>
      </c>
      <c r="AF7029" t="s">
        <v>1635</v>
      </c>
      <c r="AG7029" t="s">
        <v>1630</v>
      </c>
      <c r="AH7029" t="s">
        <v>1631</v>
      </c>
      <c r="AI7029" t="s">
        <v>1632</v>
      </c>
      <c r="AJ7029">
        <v>7182</v>
      </c>
    </row>
    <row r="7030" spans="1:36" ht="15" x14ac:dyDescent="0.2">
      <c r="A7030">
        <v>1</v>
      </c>
      <c r="B7030" s="3">
        <v>97254</v>
      </c>
      <c r="C7030" t="s">
        <v>5782</v>
      </c>
      <c r="E7030" t="s">
        <v>5783</v>
      </c>
      <c r="F7030" t="s">
        <v>2197</v>
      </c>
      <c r="G7030" t="s">
        <v>5467</v>
      </c>
      <c r="H7030" t="s">
        <v>1696</v>
      </c>
      <c r="I7030" t="s">
        <v>96</v>
      </c>
      <c r="K7030" t="s">
        <v>6272</v>
      </c>
      <c r="M7030" t="s">
        <v>41</v>
      </c>
      <c r="O7030" t="s">
        <v>1696</v>
      </c>
      <c r="R7030" t="s">
        <v>1696</v>
      </c>
      <c r="S7030" t="s">
        <v>1696</v>
      </c>
      <c r="T7030" t="s">
        <v>2197</v>
      </c>
      <c r="V7030" t="s">
        <v>753</v>
      </c>
      <c r="W7030" t="s">
        <v>237</v>
      </c>
      <c r="X7030" t="s">
        <v>238</v>
      </c>
      <c r="Y7030" t="s">
        <v>1697</v>
      </c>
      <c r="Z7030" s="3">
        <v>97254</v>
      </c>
      <c r="AA7030" t="s">
        <v>1698</v>
      </c>
      <c r="AB7030" t="s">
        <v>1699</v>
      </c>
      <c r="AC7030" t="s">
        <v>1700</v>
      </c>
      <c r="AD7030" t="s">
        <v>6273</v>
      </c>
      <c r="AE7030" t="s">
        <v>1702</v>
      </c>
      <c r="AF7030" t="s">
        <v>1703</v>
      </c>
      <c r="AG7030" t="s">
        <v>1704</v>
      </c>
      <c r="AH7030" t="s">
        <v>1705</v>
      </c>
      <c r="AI7030" t="s">
        <v>1706</v>
      </c>
      <c r="AJ7030">
        <v>7183</v>
      </c>
    </row>
    <row r="7031" spans="1:36" ht="15" x14ac:dyDescent="0.2">
      <c r="A7031">
        <v>2</v>
      </c>
      <c r="B7031" s="3">
        <v>97254</v>
      </c>
      <c r="C7031" t="s">
        <v>5782</v>
      </c>
      <c r="E7031" t="s">
        <v>5783</v>
      </c>
      <c r="F7031" t="s">
        <v>1939</v>
      </c>
      <c r="G7031" t="s">
        <v>6274</v>
      </c>
      <c r="H7031" t="s">
        <v>1696</v>
      </c>
      <c r="I7031" t="s">
        <v>96</v>
      </c>
      <c r="K7031" t="s">
        <v>6275</v>
      </c>
      <c r="M7031" t="s">
        <v>41</v>
      </c>
      <c r="O7031" t="s">
        <v>1696</v>
      </c>
      <c r="R7031" t="s">
        <v>1696</v>
      </c>
      <c r="S7031" t="s">
        <v>1696</v>
      </c>
      <c r="T7031" t="s">
        <v>1939</v>
      </c>
      <c r="V7031" t="s">
        <v>753</v>
      </c>
      <c r="W7031" t="s">
        <v>237</v>
      </c>
      <c r="X7031" t="s">
        <v>238</v>
      </c>
      <c r="Y7031" t="s">
        <v>1697</v>
      </c>
      <c r="Z7031" s="3">
        <v>97254</v>
      </c>
      <c r="AA7031" t="s">
        <v>1698</v>
      </c>
      <c r="AB7031" t="s">
        <v>1699</v>
      </c>
      <c r="AC7031" t="s">
        <v>1700</v>
      </c>
      <c r="AD7031" t="s">
        <v>6273</v>
      </c>
      <c r="AE7031" t="s">
        <v>1702</v>
      </c>
      <c r="AF7031" t="s">
        <v>1703</v>
      </c>
      <c r="AG7031" t="s">
        <v>1704</v>
      </c>
      <c r="AH7031" t="s">
        <v>1705</v>
      </c>
      <c r="AI7031" t="s">
        <v>1706</v>
      </c>
      <c r="AJ7031">
        <v>7184</v>
      </c>
    </row>
    <row r="7032" spans="1:36" ht="15" x14ac:dyDescent="0.2">
      <c r="A7032">
        <v>3</v>
      </c>
      <c r="B7032" s="3">
        <v>97254</v>
      </c>
      <c r="C7032" t="s">
        <v>5782</v>
      </c>
      <c r="E7032" t="s">
        <v>5783</v>
      </c>
      <c r="F7032" t="s">
        <v>2197</v>
      </c>
      <c r="G7032" t="s">
        <v>5467</v>
      </c>
      <c r="H7032" t="s">
        <v>1696</v>
      </c>
      <c r="I7032" t="s">
        <v>96</v>
      </c>
      <c r="K7032" t="s">
        <v>6276</v>
      </c>
      <c r="M7032" t="s">
        <v>41</v>
      </c>
      <c r="O7032" t="s">
        <v>1696</v>
      </c>
      <c r="R7032" t="s">
        <v>1696</v>
      </c>
      <c r="S7032" t="s">
        <v>1696</v>
      </c>
      <c r="T7032" t="s">
        <v>2197</v>
      </c>
      <c r="V7032" t="s">
        <v>3461</v>
      </c>
      <c r="W7032" t="s">
        <v>237</v>
      </c>
      <c r="X7032" t="s">
        <v>238</v>
      </c>
      <c r="Y7032" t="s">
        <v>1697</v>
      </c>
      <c r="Z7032" s="3">
        <v>97254</v>
      </c>
      <c r="AA7032" t="s">
        <v>1698</v>
      </c>
      <c r="AB7032" t="s">
        <v>1699</v>
      </c>
      <c r="AC7032" t="s">
        <v>1700</v>
      </c>
      <c r="AD7032" t="s">
        <v>6273</v>
      </c>
      <c r="AE7032" t="s">
        <v>1702</v>
      </c>
      <c r="AF7032" t="s">
        <v>1703</v>
      </c>
      <c r="AG7032" t="s">
        <v>1704</v>
      </c>
      <c r="AH7032" t="s">
        <v>1705</v>
      </c>
      <c r="AI7032" t="s">
        <v>1706</v>
      </c>
      <c r="AJ7032">
        <v>7185</v>
      </c>
    </row>
    <row r="7033" spans="1:36" ht="15" x14ac:dyDescent="0.2">
      <c r="A7033">
        <v>4</v>
      </c>
      <c r="B7033" s="3">
        <v>97254</v>
      </c>
      <c r="C7033" t="s">
        <v>5782</v>
      </c>
      <c r="E7033" t="s">
        <v>5783</v>
      </c>
      <c r="F7033" t="s">
        <v>2197</v>
      </c>
      <c r="G7033" t="s">
        <v>5787</v>
      </c>
      <c r="H7033" t="s">
        <v>1696</v>
      </c>
      <c r="I7033" t="s">
        <v>96</v>
      </c>
      <c r="K7033" t="s">
        <v>6277</v>
      </c>
      <c r="M7033" t="s">
        <v>41</v>
      </c>
      <c r="O7033" t="s">
        <v>1696</v>
      </c>
      <c r="R7033" t="s">
        <v>1696</v>
      </c>
      <c r="S7033" t="s">
        <v>1696</v>
      </c>
      <c r="T7033" t="s">
        <v>2197</v>
      </c>
      <c r="V7033" t="s">
        <v>3461</v>
      </c>
      <c r="W7033" t="s">
        <v>237</v>
      </c>
      <c r="X7033" t="s">
        <v>238</v>
      </c>
      <c r="Y7033" t="s">
        <v>1697</v>
      </c>
      <c r="Z7033" s="3">
        <v>97254</v>
      </c>
      <c r="AA7033" t="s">
        <v>1698</v>
      </c>
      <c r="AB7033" t="s">
        <v>1699</v>
      </c>
      <c r="AC7033" t="s">
        <v>1700</v>
      </c>
      <c r="AD7033" t="s">
        <v>6273</v>
      </c>
      <c r="AE7033" t="s">
        <v>1702</v>
      </c>
      <c r="AF7033" t="s">
        <v>1703</v>
      </c>
      <c r="AG7033" t="s">
        <v>1704</v>
      </c>
      <c r="AH7033" t="s">
        <v>1705</v>
      </c>
      <c r="AI7033" t="s">
        <v>1706</v>
      </c>
      <c r="AJ7033">
        <v>7186</v>
      </c>
    </row>
    <row r="7034" spans="1:36" ht="15" x14ac:dyDescent="0.2">
      <c r="A7034">
        <v>5</v>
      </c>
      <c r="B7034" s="3">
        <v>97254</v>
      </c>
      <c r="C7034" t="s">
        <v>5782</v>
      </c>
      <c r="E7034" t="s">
        <v>5783</v>
      </c>
      <c r="F7034" t="s">
        <v>2197</v>
      </c>
      <c r="G7034" t="s">
        <v>5787</v>
      </c>
      <c r="H7034" t="s">
        <v>1696</v>
      </c>
      <c r="I7034" t="s">
        <v>96</v>
      </c>
      <c r="K7034" t="s">
        <v>6278</v>
      </c>
      <c r="M7034" t="s">
        <v>41</v>
      </c>
      <c r="O7034" t="s">
        <v>1696</v>
      </c>
      <c r="R7034" t="s">
        <v>1696</v>
      </c>
      <c r="S7034" t="s">
        <v>1696</v>
      </c>
      <c r="T7034" t="s">
        <v>2197</v>
      </c>
      <c r="V7034" t="s">
        <v>3461</v>
      </c>
      <c r="W7034" t="s">
        <v>237</v>
      </c>
      <c r="X7034" t="s">
        <v>238</v>
      </c>
      <c r="Y7034" t="s">
        <v>1697</v>
      </c>
      <c r="Z7034" s="3">
        <v>97254</v>
      </c>
      <c r="AA7034" t="s">
        <v>1698</v>
      </c>
      <c r="AB7034" t="s">
        <v>1699</v>
      </c>
      <c r="AC7034" t="s">
        <v>1700</v>
      </c>
      <c r="AD7034" t="s">
        <v>6273</v>
      </c>
      <c r="AE7034" t="s">
        <v>1702</v>
      </c>
      <c r="AF7034" t="s">
        <v>1703</v>
      </c>
      <c r="AG7034" t="s">
        <v>1704</v>
      </c>
      <c r="AH7034" t="s">
        <v>1705</v>
      </c>
      <c r="AI7034" t="s">
        <v>1706</v>
      </c>
      <c r="AJ7034">
        <v>7187</v>
      </c>
    </row>
    <row r="7035" spans="1:36" ht="15" x14ac:dyDescent="0.2">
      <c r="A7035">
        <v>6</v>
      </c>
      <c r="B7035" s="3">
        <v>97254</v>
      </c>
      <c r="C7035" t="s">
        <v>5782</v>
      </c>
      <c r="E7035" t="s">
        <v>5783</v>
      </c>
      <c r="F7035" t="s">
        <v>2197</v>
      </c>
      <c r="G7035" t="s">
        <v>5467</v>
      </c>
      <c r="H7035" t="s">
        <v>1696</v>
      </c>
      <c r="I7035" t="s">
        <v>96</v>
      </c>
      <c r="K7035" t="s">
        <v>6272</v>
      </c>
      <c r="M7035" t="s">
        <v>41</v>
      </c>
      <c r="O7035" t="s">
        <v>1696</v>
      </c>
      <c r="R7035" t="s">
        <v>1696</v>
      </c>
      <c r="S7035" t="s">
        <v>1696</v>
      </c>
      <c r="T7035" t="s">
        <v>2197</v>
      </c>
      <c r="V7035" t="s">
        <v>3461</v>
      </c>
      <c r="W7035" t="s">
        <v>237</v>
      </c>
      <c r="X7035" t="s">
        <v>238</v>
      </c>
      <c r="Y7035" t="s">
        <v>1697</v>
      </c>
      <c r="Z7035" s="3">
        <v>97254</v>
      </c>
      <c r="AA7035" t="s">
        <v>1698</v>
      </c>
      <c r="AB7035" t="s">
        <v>1699</v>
      </c>
      <c r="AC7035" t="s">
        <v>1700</v>
      </c>
      <c r="AD7035" t="s">
        <v>6273</v>
      </c>
      <c r="AE7035" t="s">
        <v>1702</v>
      </c>
      <c r="AF7035" t="s">
        <v>1703</v>
      </c>
      <c r="AG7035" t="s">
        <v>1704</v>
      </c>
      <c r="AH7035" t="s">
        <v>1705</v>
      </c>
      <c r="AI7035" t="s">
        <v>1706</v>
      </c>
      <c r="AJ7035">
        <v>7188</v>
      </c>
    </row>
    <row r="7036" spans="1:36" ht="15" x14ac:dyDescent="0.2">
      <c r="A7036">
        <v>7</v>
      </c>
      <c r="B7036" s="3">
        <v>97254</v>
      </c>
      <c r="C7036" t="s">
        <v>5464</v>
      </c>
      <c r="E7036" t="s">
        <v>5465</v>
      </c>
      <c r="F7036" t="s">
        <v>5461</v>
      </c>
      <c r="G7036" t="s">
        <v>6279</v>
      </c>
      <c r="H7036" t="s">
        <v>1696</v>
      </c>
      <c r="I7036" t="s">
        <v>96</v>
      </c>
      <c r="K7036" t="s">
        <v>6280</v>
      </c>
      <c r="M7036" t="s">
        <v>41</v>
      </c>
      <c r="O7036" t="s">
        <v>1696</v>
      </c>
      <c r="R7036" t="s">
        <v>1696</v>
      </c>
      <c r="S7036" t="s">
        <v>1696</v>
      </c>
      <c r="T7036" t="s">
        <v>5461</v>
      </c>
      <c r="V7036" t="s">
        <v>3461</v>
      </c>
      <c r="W7036" t="s">
        <v>237</v>
      </c>
      <c r="X7036" t="s">
        <v>238</v>
      </c>
      <c r="Y7036" t="s">
        <v>1697</v>
      </c>
      <c r="Z7036" s="3">
        <v>97254</v>
      </c>
      <c r="AA7036" t="s">
        <v>1698</v>
      </c>
      <c r="AB7036" t="s">
        <v>1699</v>
      </c>
      <c r="AC7036" t="s">
        <v>1700</v>
      </c>
      <c r="AD7036" t="s">
        <v>6273</v>
      </c>
      <c r="AE7036" t="s">
        <v>1702</v>
      </c>
      <c r="AF7036" t="s">
        <v>1703</v>
      </c>
      <c r="AG7036" t="s">
        <v>1704</v>
      </c>
      <c r="AH7036" t="s">
        <v>1705</v>
      </c>
      <c r="AI7036" t="s">
        <v>1706</v>
      </c>
      <c r="AJ7036">
        <v>7189</v>
      </c>
    </row>
    <row r="7037" spans="1:36" ht="15" x14ac:dyDescent="0.2">
      <c r="A7037">
        <v>7</v>
      </c>
      <c r="B7037" s="3">
        <v>97205</v>
      </c>
      <c r="C7037" t="s">
        <v>5614</v>
      </c>
      <c r="E7037" t="s">
        <v>5615</v>
      </c>
      <c r="F7037" t="s">
        <v>2197</v>
      </c>
      <c r="G7037" t="s">
        <v>6281</v>
      </c>
      <c r="I7037" t="s">
        <v>96</v>
      </c>
      <c r="K7037" t="s">
        <v>6282</v>
      </c>
      <c r="M7037" t="s">
        <v>41</v>
      </c>
      <c r="V7037" t="s">
        <v>3461</v>
      </c>
      <c r="W7037" t="s">
        <v>467</v>
      </c>
      <c r="X7037" t="s">
        <v>238</v>
      </c>
      <c r="Y7037" t="s">
        <v>468</v>
      </c>
      <c r="Z7037" s="3">
        <v>97205</v>
      </c>
      <c r="AA7037" t="s">
        <v>469</v>
      </c>
      <c r="AB7037" t="s">
        <v>1616</v>
      </c>
      <c r="AD7037" t="s">
        <v>470</v>
      </c>
      <c r="AE7037" t="s">
        <v>1618</v>
      </c>
      <c r="AF7037" t="s">
        <v>1619</v>
      </c>
      <c r="AG7037" t="s">
        <v>1620</v>
      </c>
      <c r="AH7037" t="s">
        <v>1621</v>
      </c>
      <c r="AI7037" t="s">
        <v>1622</v>
      </c>
      <c r="AJ7037">
        <v>7205</v>
      </c>
    </row>
    <row r="7038" spans="1:36" ht="15" x14ac:dyDescent="0.2">
      <c r="A7038">
        <v>8</v>
      </c>
      <c r="B7038" s="3">
        <v>97254</v>
      </c>
      <c r="C7038" t="s">
        <v>5614</v>
      </c>
      <c r="E7038" t="s">
        <v>5615</v>
      </c>
      <c r="F7038" t="s">
        <v>2197</v>
      </c>
      <c r="G7038" t="s">
        <v>5796</v>
      </c>
      <c r="H7038" t="s">
        <v>6060</v>
      </c>
      <c r="I7038" t="s">
        <v>96</v>
      </c>
      <c r="K7038" t="s">
        <v>6283</v>
      </c>
      <c r="M7038" t="s">
        <v>41</v>
      </c>
      <c r="O7038" t="s">
        <v>5871</v>
      </c>
      <c r="R7038" t="s">
        <v>5841</v>
      </c>
      <c r="S7038" t="s">
        <v>6063</v>
      </c>
      <c r="T7038" t="s">
        <v>2197</v>
      </c>
      <c r="V7038" t="s">
        <v>3461</v>
      </c>
      <c r="W7038" t="s">
        <v>237</v>
      </c>
      <c r="X7038" t="s">
        <v>238</v>
      </c>
      <c r="Y7038" t="s">
        <v>1697</v>
      </c>
      <c r="Z7038" s="3">
        <v>97254</v>
      </c>
      <c r="AA7038" t="s">
        <v>1698</v>
      </c>
      <c r="AB7038" t="s">
        <v>1699</v>
      </c>
      <c r="AC7038" t="s">
        <v>1700</v>
      </c>
      <c r="AD7038" t="s">
        <v>6273</v>
      </c>
      <c r="AE7038" t="s">
        <v>1702</v>
      </c>
      <c r="AF7038" t="s">
        <v>1703</v>
      </c>
      <c r="AG7038" t="s">
        <v>1704</v>
      </c>
      <c r="AH7038" t="s">
        <v>1705</v>
      </c>
      <c r="AI7038" t="s">
        <v>1706</v>
      </c>
      <c r="AJ7038">
        <v>7190</v>
      </c>
    </row>
    <row r="7039" spans="1:36" ht="15" x14ac:dyDescent="0.2">
      <c r="A7039">
        <v>9</v>
      </c>
      <c r="B7039" s="3">
        <v>97254</v>
      </c>
      <c r="C7039" t="s">
        <v>5614</v>
      </c>
      <c r="E7039" t="s">
        <v>5615</v>
      </c>
      <c r="F7039" t="s">
        <v>404</v>
      </c>
      <c r="G7039" t="s">
        <v>6100</v>
      </c>
      <c r="H7039" t="s">
        <v>6060</v>
      </c>
      <c r="I7039" t="s">
        <v>96</v>
      </c>
      <c r="K7039" t="s">
        <v>6284</v>
      </c>
      <c r="M7039" t="s">
        <v>41</v>
      </c>
      <c r="O7039" t="s">
        <v>5871</v>
      </c>
      <c r="R7039" t="s">
        <v>5841</v>
      </c>
      <c r="S7039" t="s">
        <v>6063</v>
      </c>
      <c r="T7039" t="s">
        <v>404</v>
      </c>
      <c r="V7039" t="s">
        <v>3461</v>
      </c>
      <c r="W7039" t="s">
        <v>237</v>
      </c>
      <c r="X7039" t="s">
        <v>238</v>
      </c>
      <c r="Y7039" t="s">
        <v>1697</v>
      </c>
      <c r="Z7039" s="3">
        <v>97254</v>
      </c>
      <c r="AA7039" t="s">
        <v>1698</v>
      </c>
      <c r="AB7039" t="s">
        <v>1699</v>
      </c>
      <c r="AC7039" t="s">
        <v>1700</v>
      </c>
      <c r="AD7039" t="s">
        <v>6273</v>
      </c>
      <c r="AE7039" t="s">
        <v>1702</v>
      </c>
      <c r="AF7039" t="s">
        <v>1703</v>
      </c>
      <c r="AG7039" t="s">
        <v>1704</v>
      </c>
      <c r="AH7039" t="s">
        <v>1705</v>
      </c>
      <c r="AI7039" t="s">
        <v>1706</v>
      </c>
      <c r="AJ7039">
        <v>7191</v>
      </c>
    </row>
    <row r="7040" spans="1:36" ht="15" x14ac:dyDescent="0.2">
      <c r="A7040">
        <v>10</v>
      </c>
      <c r="B7040" s="3">
        <v>97254</v>
      </c>
      <c r="C7040" t="s">
        <v>5614</v>
      </c>
      <c r="E7040" t="s">
        <v>5615</v>
      </c>
      <c r="F7040" t="s">
        <v>2197</v>
      </c>
      <c r="G7040" t="s">
        <v>5796</v>
      </c>
      <c r="H7040" t="s">
        <v>6060</v>
      </c>
      <c r="I7040" t="s">
        <v>96</v>
      </c>
      <c r="K7040" t="s">
        <v>6285</v>
      </c>
      <c r="M7040" t="s">
        <v>41</v>
      </c>
      <c r="O7040" t="s">
        <v>5871</v>
      </c>
      <c r="R7040" t="s">
        <v>5841</v>
      </c>
      <c r="S7040" t="s">
        <v>6063</v>
      </c>
      <c r="T7040" t="s">
        <v>2197</v>
      </c>
      <c r="V7040" t="s">
        <v>3461</v>
      </c>
      <c r="W7040" t="s">
        <v>237</v>
      </c>
      <c r="X7040" t="s">
        <v>238</v>
      </c>
      <c r="Y7040" t="s">
        <v>1697</v>
      </c>
      <c r="Z7040" s="3">
        <v>97254</v>
      </c>
      <c r="AA7040" t="s">
        <v>1698</v>
      </c>
      <c r="AB7040" t="s">
        <v>1699</v>
      </c>
      <c r="AC7040" t="s">
        <v>1700</v>
      </c>
      <c r="AD7040" t="s">
        <v>6273</v>
      </c>
      <c r="AE7040" t="s">
        <v>1702</v>
      </c>
      <c r="AF7040" t="s">
        <v>1703</v>
      </c>
      <c r="AG7040" t="s">
        <v>1704</v>
      </c>
      <c r="AH7040" t="s">
        <v>1705</v>
      </c>
      <c r="AI7040" t="s">
        <v>1706</v>
      </c>
      <c r="AJ7040">
        <v>7192</v>
      </c>
    </row>
    <row r="7041" spans="1:36" ht="15" x14ac:dyDescent="0.2">
      <c r="A7041">
        <v>11</v>
      </c>
      <c r="B7041" s="3">
        <v>97254</v>
      </c>
      <c r="C7041" t="s">
        <v>5614</v>
      </c>
      <c r="E7041" t="s">
        <v>5615</v>
      </c>
      <c r="F7041" t="s">
        <v>404</v>
      </c>
      <c r="G7041" t="s">
        <v>6286</v>
      </c>
      <c r="H7041" t="s">
        <v>6060</v>
      </c>
      <c r="I7041" t="s">
        <v>96</v>
      </c>
      <c r="K7041" t="s">
        <v>6287</v>
      </c>
      <c r="M7041" t="s">
        <v>41</v>
      </c>
      <c r="O7041" t="s">
        <v>5871</v>
      </c>
      <c r="R7041" t="s">
        <v>5841</v>
      </c>
      <c r="S7041" t="s">
        <v>6063</v>
      </c>
      <c r="T7041" t="s">
        <v>404</v>
      </c>
      <c r="V7041" t="s">
        <v>3461</v>
      </c>
      <c r="W7041" t="s">
        <v>237</v>
      </c>
      <c r="X7041" t="s">
        <v>238</v>
      </c>
      <c r="Y7041" t="s">
        <v>1697</v>
      </c>
      <c r="Z7041" s="3">
        <v>97254</v>
      </c>
      <c r="AA7041" t="s">
        <v>1698</v>
      </c>
      <c r="AB7041" t="s">
        <v>1699</v>
      </c>
      <c r="AC7041" t="s">
        <v>1700</v>
      </c>
      <c r="AD7041" t="s">
        <v>6273</v>
      </c>
      <c r="AE7041" t="s">
        <v>1702</v>
      </c>
      <c r="AF7041" t="s">
        <v>1703</v>
      </c>
      <c r="AG7041" t="s">
        <v>1704</v>
      </c>
      <c r="AH7041" t="s">
        <v>1705</v>
      </c>
      <c r="AI7041" t="s">
        <v>1706</v>
      </c>
      <c r="AJ7041">
        <v>7193</v>
      </c>
    </row>
    <row r="7042" spans="1:36" ht="15" x14ac:dyDescent="0.2">
      <c r="A7042">
        <v>12</v>
      </c>
      <c r="B7042" s="3">
        <v>97254</v>
      </c>
      <c r="C7042" t="s">
        <v>5614</v>
      </c>
      <c r="E7042" t="s">
        <v>5615</v>
      </c>
      <c r="F7042" t="s">
        <v>2197</v>
      </c>
      <c r="G7042" t="s">
        <v>5803</v>
      </c>
      <c r="H7042" t="s">
        <v>6060</v>
      </c>
      <c r="I7042" t="s">
        <v>478</v>
      </c>
      <c r="K7042" t="s">
        <v>6288</v>
      </c>
      <c r="M7042" t="s">
        <v>41</v>
      </c>
      <c r="O7042" t="s">
        <v>5871</v>
      </c>
      <c r="R7042" t="s">
        <v>5841</v>
      </c>
      <c r="S7042" t="s">
        <v>6063</v>
      </c>
      <c r="T7042" t="s">
        <v>2197</v>
      </c>
      <c r="V7042" t="s">
        <v>3461</v>
      </c>
      <c r="W7042" t="s">
        <v>237</v>
      </c>
      <c r="X7042" t="s">
        <v>238</v>
      </c>
      <c r="Y7042" t="s">
        <v>1697</v>
      </c>
      <c r="Z7042" s="3">
        <v>97254</v>
      </c>
      <c r="AA7042" t="s">
        <v>1698</v>
      </c>
      <c r="AB7042" t="s">
        <v>1699</v>
      </c>
      <c r="AC7042" t="s">
        <v>1700</v>
      </c>
      <c r="AD7042" t="s">
        <v>6273</v>
      </c>
      <c r="AE7042" t="s">
        <v>1702</v>
      </c>
      <c r="AF7042" t="s">
        <v>1703</v>
      </c>
      <c r="AG7042" t="s">
        <v>1704</v>
      </c>
      <c r="AH7042" t="s">
        <v>1705</v>
      </c>
      <c r="AI7042" t="s">
        <v>1706</v>
      </c>
      <c r="AJ7042">
        <v>7194</v>
      </c>
    </row>
    <row r="7043" spans="1:36" ht="15" x14ac:dyDescent="0.2">
      <c r="A7043">
        <v>13</v>
      </c>
      <c r="B7043" s="3">
        <v>97254</v>
      </c>
      <c r="C7043" t="s">
        <v>5614</v>
      </c>
      <c r="E7043" t="s">
        <v>5615</v>
      </c>
      <c r="F7043" t="s">
        <v>2197</v>
      </c>
      <c r="G7043" t="s">
        <v>5803</v>
      </c>
      <c r="H7043" t="s">
        <v>6060</v>
      </c>
      <c r="I7043" t="s">
        <v>478</v>
      </c>
      <c r="K7043" t="s">
        <v>6289</v>
      </c>
      <c r="M7043" t="s">
        <v>41</v>
      </c>
      <c r="O7043" t="s">
        <v>5871</v>
      </c>
      <c r="R7043" t="s">
        <v>5841</v>
      </c>
      <c r="S7043" t="s">
        <v>6063</v>
      </c>
      <c r="T7043" t="s">
        <v>2197</v>
      </c>
      <c r="V7043" t="s">
        <v>3461</v>
      </c>
      <c r="W7043" t="s">
        <v>237</v>
      </c>
      <c r="X7043" t="s">
        <v>238</v>
      </c>
      <c r="Y7043" t="s">
        <v>1697</v>
      </c>
      <c r="Z7043" s="3">
        <v>97254</v>
      </c>
      <c r="AA7043" t="s">
        <v>1698</v>
      </c>
      <c r="AB7043" t="s">
        <v>1699</v>
      </c>
      <c r="AC7043" t="s">
        <v>1700</v>
      </c>
      <c r="AD7043" t="s">
        <v>6273</v>
      </c>
      <c r="AE7043" t="s">
        <v>1702</v>
      </c>
      <c r="AF7043" t="s">
        <v>1703</v>
      </c>
      <c r="AG7043" t="s">
        <v>1704</v>
      </c>
      <c r="AH7043" t="s">
        <v>1705</v>
      </c>
      <c r="AI7043" t="s">
        <v>1706</v>
      </c>
      <c r="AJ7043">
        <v>7195</v>
      </c>
    </row>
    <row r="7044" spans="1:36" ht="15" x14ac:dyDescent="0.2">
      <c r="A7044">
        <v>14</v>
      </c>
      <c r="B7044" s="3">
        <v>97254</v>
      </c>
      <c r="C7044" t="s">
        <v>5614</v>
      </c>
      <c r="E7044" t="s">
        <v>5615</v>
      </c>
      <c r="F7044" t="s">
        <v>2197</v>
      </c>
      <c r="G7044" t="s">
        <v>5803</v>
      </c>
      <c r="H7044" t="s">
        <v>6060</v>
      </c>
      <c r="I7044" t="s">
        <v>96</v>
      </c>
      <c r="K7044" t="s">
        <v>6290</v>
      </c>
      <c r="M7044" t="s">
        <v>41</v>
      </c>
      <c r="O7044" t="s">
        <v>5871</v>
      </c>
      <c r="R7044" t="s">
        <v>5841</v>
      </c>
      <c r="S7044" t="s">
        <v>6063</v>
      </c>
      <c r="T7044" t="s">
        <v>2197</v>
      </c>
      <c r="V7044" t="s">
        <v>3461</v>
      </c>
      <c r="W7044" t="s">
        <v>237</v>
      </c>
      <c r="X7044" t="s">
        <v>238</v>
      </c>
      <c r="Y7044" t="s">
        <v>1697</v>
      </c>
      <c r="Z7044" s="3">
        <v>97254</v>
      </c>
      <c r="AA7044" t="s">
        <v>1698</v>
      </c>
      <c r="AB7044" t="s">
        <v>1699</v>
      </c>
      <c r="AC7044" t="s">
        <v>1700</v>
      </c>
      <c r="AD7044" t="s">
        <v>6273</v>
      </c>
      <c r="AE7044" t="s">
        <v>1702</v>
      </c>
      <c r="AF7044" t="s">
        <v>1703</v>
      </c>
      <c r="AG7044" t="s">
        <v>1704</v>
      </c>
      <c r="AH7044" t="s">
        <v>1705</v>
      </c>
      <c r="AI7044" t="s">
        <v>1706</v>
      </c>
      <c r="AJ7044">
        <v>7196</v>
      </c>
    </row>
    <row r="7045" spans="1:36" ht="15" x14ac:dyDescent="0.2">
      <c r="A7045">
        <v>15</v>
      </c>
      <c r="B7045" s="3">
        <v>97254</v>
      </c>
      <c r="C7045" t="s">
        <v>5614</v>
      </c>
      <c r="E7045" t="s">
        <v>5615</v>
      </c>
      <c r="F7045" t="s">
        <v>2197</v>
      </c>
      <c r="H7045" t="s">
        <v>6060</v>
      </c>
      <c r="I7045" t="s">
        <v>96</v>
      </c>
      <c r="K7045" t="s">
        <v>6290</v>
      </c>
      <c r="M7045" t="s">
        <v>41</v>
      </c>
      <c r="O7045" t="s">
        <v>5871</v>
      </c>
      <c r="R7045" t="s">
        <v>5841</v>
      </c>
      <c r="S7045" t="s">
        <v>6063</v>
      </c>
      <c r="T7045" t="s">
        <v>2197</v>
      </c>
      <c r="V7045" t="s">
        <v>3461</v>
      </c>
      <c r="W7045" t="s">
        <v>237</v>
      </c>
      <c r="X7045" t="s">
        <v>238</v>
      </c>
      <c r="Y7045" t="s">
        <v>1697</v>
      </c>
      <c r="Z7045" s="3">
        <v>97254</v>
      </c>
      <c r="AA7045" t="s">
        <v>1698</v>
      </c>
      <c r="AB7045" t="s">
        <v>1699</v>
      </c>
      <c r="AC7045" t="s">
        <v>1700</v>
      </c>
      <c r="AD7045" t="s">
        <v>6273</v>
      </c>
      <c r="AE7045" t="s">
        <v>1702</v>
      </c>
      <c r="AF7045" t="s">
        <v>1703</v>
      </c>
      <c r="AG7045" t="s">
        <v>1704</v>
      </c>
      <c r="AH7045" t="s">
        <v>1705</v>
      </c>
      <c r="AI7045" t="s">
        <v>1706</v>
      </c>
      <c r="AJ7045">
        <v>7197</v>
      </c>
    </row>
    <row r="7046" spans="1:36" ht="15" x14ac:dyDescent="0.2">
      <c r="A7046">
        <v>24</v>
      </c>
      <c r="B7046" s="3">
        <v>97254</v>
      </c>
      <c r="C7046" t="s">
        <v>564</v>
      </c>
      <c r="E7046" t="s">
        <v>565</v>
      </c>
      <c r="F7046" t="s">
        <v>3458</v>
      </c>
      <c r="G7046" t="s">
        <v>6291</v>
      </c>
      <c r="H7046" t="s">
        <v>1696</v>
      </c>
      <c r="I7046" t="s">
        <v>70</v>
      </c>
      <c r="K7046" t="s">
        <v>6292</v>
      </c>
      <c r="M7046" t="s">
        <v>41</v>
      </c>
      <c r="O7046" t="s">
        <v>1696</v>
      </c>
      <c r="R7046" t="s">
        <v>1696</v>
      </c>
      <c r="S7046" t="s">
        <v>1696</v>
      </c>
      <c r="T7046" t="s">
        <v>3458</v>
      </c>
      <c r="V7046" t="s">
        <v>3461</v>
      </c>
      <c r="W7046" t="s">
        <v>237</v>
      </c>
      <c r="X7046" t="s">
        <v>238</v>
      </c>
      <c r="Y7046" t="s">
        <v>1697</v>
      </c>
      <c r="Z7046" s="3">
        <v>97254</v>
      </c>
      <c r="AA7046" t="s">
        <v>1698</v>
      </c>
      <c r="AB7046" t="s">
        <v>1699</v>
      </c>
      <c r="AC7046" t="s">
        <v>1700</v>
      </c>
      <c r="AD7046" t="s">
        <v>6273</v>
      </c>
      <c r="AE7046" t="s">
        <v>1702</v>
      </c>
      <c r="AF7046" t="s">
        <v>1703</v>
      </c>
      <c r="AG7046" t="s">
        <v>1704</v>
      </c>
      <c r="AH7046" t="s">
        <v>1705</v>
      </c>
      <c r="AI7046" t="s">
        <v>1706</v>
      </c>
      <c r="AJ7046">
        <v>7198</v>
      </c>
    </row>
    <row r="7047" spans="1:36" ht="15" x14ac:dyDescent="0.2">
      <c r="A7047">
        <v>25</v>
      </c>
      <c r="B7047" s="3">
        <v>97254</v>
      </c>
      <c r="C7047" t="s">
        <v>407</v>
      </c>
      <c r="E7047" t="s">
        <v>408</v>
      </c>
      <c r="F7047" t="s">
        <v>417</v>
      </c>
      <c r="G7047" t="s">
        <v>6293</v>
      </c>
      <c r="H7047" t="s">
        <v>1696</v>
      </c>
      <c r="I7047" t="s">
        <v>96</v>
      </c>
      <c r="K7047" t="s">
        <v>6294</v>
      </c>
      <c r="M7047" t="s">
        <v>41</v>
      </c>
      <c r="O7047" t="s">
        <v>1696</v>
      </c>
      <c r="R7047" t="s">
        <v>1696</v>
      </c>
      <c r="S7047" t="s">
        <v>1696</v>
      </c>
      <c r="T7047" t="s">
        <v>417</v>
      </c>
      <c r="V7047" t="s">
        <v>3461</v>
      </c>
      <c r="W7047" t="s">
        <v>237</v>
      </c>
      <c r="X7047" t="s">
        <v>238</v>
      </c>
      <c r="Y7047" t="s">
        <v>1697</v>
      </c>
      <c r="Z7047" s="3">
        <v>97254</v>
      </c>
      <c r="AA7047" t="s">
        <v>1698</v>
      </c>
      <c r="AB7047" t="s">
        <v>1699</v>
      </c>
      <c r="AC7047" t="s">
        <v>1700</v>
      </c>
      <c r="AD7047" t="s">
        <v>6273</v>
      </c>
      <c r="AE7047" t="s">
        <v>1702</v>
      </c>
      <c r="AF7047" t="s">
        <v>1703</v>
      </c>
      <c r="AG7047" t="s">
        <v>1704</v>
      </c>
      <c r="AH7047" t="s">
        <v>1705</v>
      </c>
      <c r="AI7047" t="s">
        <v>1706</v>
      </c>
      <c r="AJ7047">
        <v>7199</v>
      </c>
    </row>
    <row r="7048" spans="1:36" ht="15" x14ac:dyDescent="0.2">
      <c r="A7048">
        <v>26</v>
      </c>
      <c r="B7048" s="3">
        <v>97254</v>
      </c>
      <c r="C7048" t="s">
        <v>407</v>
      </c>
      <c r="E7048" t="s">
        <v>408</v>
      </c>
      <c r="F7048" t="s">
        <v>409</v>
      </c>
      <c r="G7048" t="s">
        <v>557</v>
      </c>
      <c r="H7048" t="s">
        <v>1696</v>
      </c>
      <c r="I7048" t="s">
        <v>558</v>
      </c>
      <c r="K7048" t="s">
        <v>6295</v>
      </c>
      <c r="M7048" t="s">
        <v>41</v>
      </c>
      <c r="O7048" t="s">
        <v>1696</v>
      </c>
      <c r="R7048" t="s">
        <v>1696</v>
      </c>
      <c r="S7048" t="s">
        <v>1696</v>
      </c>
      <c r="T7048" t="s">
        <v>409</v>
      </c>
      <c r="V7048" t="s">
        <v>3461</v>
      </c>
      <c r="W7048" t="s">
        <v>237</v>
      </c>
      <c r="X7048" t="s">
        <v>238</v>
      </c>
      <c r="Y7048" t="s">
        <v>1697</v>
      </c>
      <c r="Z7048" s="3">
        <v>97254</v>
      </c>
      <c r="AA7048" t="s">
        <v>1698</v>
      </c>
      <c r="AB7048" t="s">
        <v>1699</v>
      </c>
      <c r="AC7048" t="s">
        <v>1700</v>
      </c>
      <c r="AD7048" t="s">
        <v>6273</v>
      </c>
      <c r="AE7048" t="s">
        <v>1702</v>
      </c>
      <c r="AF7048" t="s">
        <v>1703</v>
      </c>
      <c r="AG7048" t="s">
        <v>1704</v>
      </c>
      <c r="AH7048" t="s">
        <v>1705</v>
      </c>
      <c r="AI7048" t="s">
        <v>1706</v>
      </c>
      <c r="AJ7048">
        <v>7200</v>
      </c>
    </row>
    <row r="7049" spans="1:36" ht="15" x14ac:dyDescent="0.2">
      <c r="A7049">
        <v>27</v>
      </c>
      <c r="B7049" s="3">
        <v>97254</v>
      </c>
      <c r="C7049" t="s">
        <v>181</v>
      </c>
      <c r="E7049" t="s">
        <v>182</v>
      </c>
      <c r="F7049" t="s">
        <v>584</v>
      </c>
      <c r="G7049" t="s">
        <v>585</v>
      </c>
      <c r="H7049" t="s">
        <v>1696</v>
      </c>
      <c r="I7049" t="s">
        <v>96</v>
      </c>
      <c r="K7049" t="s">
        <v>6296</v>
      </c>
      <c r="M7049" t="s">
        <v>41</v>
      </c>
      <c r="O7049" t="s">
        <v>1696</v>
      </c>
      <c r="R7049" t="s">
        <v>1696</v>
      </c>
      <c r="S7049" t="s">
        <v>1696</v>
      </c>
      <c r="T7049" t="s">
        <v>584</v>
      </c>
      <c r="V7049" t="s">
        <v>3461</v>
      </c>
      <c r="W7049" t="s">
        <v>237</v>
      </c>
      <c r="X7049" t="s">
        <v>238</v>
      </c>
      <c r="Y7049" t="s">
        <v>1697</v>
      </c>
      <c r="Z7049" s="3">
        <v>97254</v>
      </c>
      <c r="AA7049" t="s">
        <v>1698</v>
      </c>
      <c r="AB7049" t="s">
        <v>1699</v>
      </c>
      <c r="AC7049" t="s">
        <v>1700</v>
      </c>
      <c r="AD7049" t="s">
        <v>6273</v>
      </c>
      <c r="AE7049" t="s">
        <v>1702</v>
      </c>
      <c r="AF7049" t="s">
        <v>1703</v>
      </c>
      <c r="AG7049" t="s">
        <v>1704</v>
      </c>
      <c r="AH7049" t="s">
        <v>1705</v>
      </c>
      <c r="AI7049" t="s">
        <v>1706</v>
      </c>
      <c r="AJ7049">
        <v>7201</v>
      </c>
    </row>
    <row r="7050" spans="1:36" ht="15" x14ac:dyDescent="0.2">
      <c r="A7050">
        <v>28</v>
      </c>
      <c r="B7050" s="3">
        <v>97254</v>
      </c>
      <c r="C7050" t="s">
        <v>181</v>
      </c>
      <c r="E7050" t="s">
        <v>182</v>
      </c>
      <c r="F7050" t="s">
        <v>185</v>
      </c>
      <c r="G7050" t="s">
        <v>2279</v>
      </c>
      <c r="H7050" t="s">
        <v>1696</v>
      </c>
      <c r="I7050" t="s">
        <v>96</v>
      </c>
      <c r="K7050" t="s">
        <v>3969</v>
      </c>
      <c r="M7050" t="s">
        <v>41</v>
      </c>
      <c r="O7050" t="s">
        <v>1696</v>
      </c>
      <c r="R7050" t="s">
        <v>1696</v>
      </c>
      <c r="S7050" t="s">
        <v>1696</v>
      </c>
      <c r="T7050" t="s">
        <v>185</v>
      </c>
      <c r="V7050" t="s">
        <v>3461</v>
      </c>
      <c r="W7050" t="s">
        <v>237</v>
      </c>
      <c r="X7050" t="s">
        <v>238</v>
      </c>
      <c r="Y7050" t="s">
        <v>1697</v>
      </c>
      <c r="Z7050" s="3">
        <v>97254</v>
      </c>
      <c r="AA7050" t="s">
        <v>1698</v>
      </c>
      <c r="AB7050" t="s">
        <v>1699</v>
      </c>
      <c r="AC7050" t="s">
        <v>1700</v>
      </c>
      <c r="AD7050" t="s">
        <v>6273</v>
      </c>
      <c r="AE7050" t="s">
        <v>1702</v>
      </c>
      <c r="AF7050" t="s">
        <v>1703</v>
      </c>
      <c r="AG7050" t="s">
        <v>1704</v>
      </c>
      <c r="AH7050" t="s">
        <v>1705</v>
      </c>
      <c r="AI7050" t="s">
        <v>1706</v>
      </c>
      <c r="AJ7050">
        <v>7202</v>
      </c>
    </row>
    <row r="7051" spans="1:36" ht="15" x14ac:dyDescent="0.2">
      <c r="A7051">
        <v>29</v>
      </c>
      <c r="B7051" s="3">
        <v>97254</v>
      </c>
      <c r="C7051" t="s">
        <v>507</v>
      </c>
      <c r="E7051" t="s">
        <v>508</v>
      </c>
      <c r="F7051" t="s">
        <v>506</v>
      </c>
      <c r="G7051" t="s">
        <v>6297</v>
      </c>
      <c r="H7051" t="s">
        <v>1696</v>
      </c>
      <c r="I7051" t="s">
        <v>70</v>
      </c>
      <c r="K7051" t="s">
        <v>6298</v>
      </c>
      <c r="M7051" t="s">
        <v>41</v>
      </c>
      <c r="O7051" t="s">
        <v>1696</v>
      </c>
      <c r="R7051" t="s">
        <v>1696</v>
      </c>
      <c r="S7051" t="s">
        <v>1696</v>
      </c>
      <c r="T7051" t="s">
        <v>506</v>
      </c>
      <c r="V7051" t="s">
        <v>3461</v>
      </c>
      <c r="W7051" t="s">
        <v>237</v>
      </c>
      <c r="X7051" t="s">
        <v>238</v>
      </c>
      <c r="Y7051" t="s">
        <v>1697</v>
      </c>
      <c r="Z7051" s="3">
        <v>97254</v>
      </c>
      <c r="AA7051" t="s">
        <v>1698</v>
      </c>
      <c r="AB7051" t="s">
        <v>1699</v>
      </c>
      <c r="AC7051" t="s">
        <v>1700</v>
      </c>
      <c r="AD7051" t="s">
        <v>6273</v>
      </c>
      <c r="AE7051" t="s">
        <v>1702</v>
      </c>
      <c r="AF7051" t="s">
        <v>1703</v>
      </c>
      <c r="AG7051" t="s">
        <v>1704</v>
      </c>
      <c r="AH7051" t="s">
        <v>1705</v>
      </c>
      <c r="AI7051" t="s">
        <v>1706</v>
      </c>
      <c r="AJ7051">
        <v>7203</v>
      </c>
    </row>
    <row r="7052" spans="1:36" ht="15" x14ac:dyDescent="0.2">
      <c r="A7052">
        <v>30</v>
      </c>
      <c r="B7052" s="3">
        <v>97254</v>
      </c>
      <c r="C7052" t="s">
        <v>507</v>
      </c>
      <c r="E7052" t="s">
        <v>508</v>
      </c>
      <c r="F7052" t="s">
        <v>2277</v>
      </c>
      <c r="G7052" t="s">
        <v>513</v>
      </c>
      <c r="H7052" t="s">
        <v>1696</v>
      </c>
      <c r="I7052" t="s">
        <v>39</v>
      </c>
      <c r="L7052" t="s">
        <v>6299</v>
      </c>
      <c r="O7052" t="s">
        <v>1696</v>
      </c>
      <c r="R7052" t="s">
        <v>1696</v>
      </c>
      <c r="S7052" t="s">
        <v>1696</v>
      </c>
      <c r="T7052" t="s">
        <v>2277</v>
      </c>
      <c r="V7052" t="s">
        <v>3461</v>
      </c>
      <c r="W7052" t="s">
        <v>237</v>
      </c>
      <c r="X7052" t="s">
        <v>238</v>
      </c>
      <c r="Y7052" t="s">
        <v>1697</v>
      </c>
      <c r="Z7052" s="3">
        <v>97254</v>
      </c>
      <c r="AA7052" t="s">
        <v>1698</v>
      </c>
      <c r="AB7052" t="s">
        <v>1699</v>
      </c>
      <c r="AC7052" t="s">
        <v>1700</v>
      </c>
      <c r="AD7052" t="s">
        <v>6273</v>
      </c>
      <c r="AE7052" t="s">
        <v>1702</v>
      </c>
      <c r="AF7052" t="s">
        <v>1703</v>
      </c>
      <c r="AG7052" t="s">
        <v>1704</v>
      </c>
      <c r="AH7052" t="s">
        <v>1705</v>
      </c>
      <c r="AI7052" t="s">
        <v>1706</v>
      </c>
      <c r="AJ7052">
        <v>7204</v>
      </c>
    </row>
    <row r="7053" spans="1:36" ht="15" x14ac:dyDescent="0.2">
      <c r="A7053">
        <v>4</v>
      </c>
      <c r="B7053" s="3">
        <v>97300</v>
      </c>
      <c r="C7053" t="s">
        <v>5614</v>
      </c>
      <c r="E7053" t="s">
        <v>5615</v>
      </c>
      <c r="F7053" t="s">
        <v>2197</v>
      </c>
      <c r="G7053" t="s">
        <v>5793</v>
      </c>
      <c r="K7053" t="s">
        <v>6300</v>
      </c>
      <c r="L7053" t="s">
        <v>5811</v>
      </c>
      <c r="M7053" t="s">
        <v>60</v>
      </c>
      <c r="V7053" t="s">
        <v>5468</v>
      </c>
      <c r="W7053" t="s">
        <v>640</v>
      </c>
      <c r="X7053" t="s">
        <v>5469</v>
      </c>
      <c r="Y7053" t="s">
        <v>906</v>
      </c>
      <c r="Z7053" s="3">
        <v>97300</v>
      </c>
      <c r="AA7053" t="s">
        <v>5470</v>
      </c>
      <c r="AB7053" t="s">
        <v>908</v>
      </c>
      <c r="AC7053" t="s">
        <v>909</v>
      </c>
      <c r="AD7053" t="s">
        <v>2869</v>
      </c>
      <c r="AE7053" t="s">
        <v>2870</v>
      </c>
      <c r="AF7053" t="s">
        <v>2871</v>
      </c>
      <c r="AJ7053">
        <v>7450</v>
      </c>
    </row>
    <row r="7054" spans="1:36" ht="15" x14ac:dyDescent="0.2">
      <c r="A7054">
        <v>8</v>
      </c>
      <c r="B7054" s="3">
        <v>97205</v>
      </c>
      <c r="C7054" t="s">
        <v>5614</v>
      </c>
      <c r="E7054" t="s">
        <v>5615</v>
      </c>
      <c r="F7054" t="s">
        <v>2197</v>
      </c>
      <c r="G7054" t="s">
        <v>6281</v>
      </c>
      <c r="I7054" t="s">
        <v>96</v>
      </c>
      <c r="K7054" t="s">
        <v>6301</v>
      </c>
      <c r="M7054" t="s">
        <v>41</v>
      </c>
      <c r="V7054" t="s">
        <v>3461</v>
      </c>
      <c r="W7054" t="s">
        <v>467</v>
      </c>
      <c r="X7054" t="s">
        <v>238</v>
      </c>
      <c r="Y7054" t="s">
        <v>468</v>
      </c>
      <c r="Z7054" s="3">
        <v>97205</v>
      </c>
      <c r="AA7054" t="s">
        <v>469</v>
      </c>
      <c r="AB7054" t="s">
        <v>1616</v>
      </c>
      <c r="AD7054" t="s">
        <v>470</v>
      </c>
      <c r="AE7054" t="s">
        <v>1618</v>
      </c>
      <c r="AF7054" t="s">
        <v>1619</v>
      </c>
      <c r="AG7054" t="s">
        <v>1620</v>
      </c>
      <c r="AH7054" t="s">
        <v>1621</v>
      </c>
      <c r="AI7054" t="s">
        <v>1622</v>
      </c>
      <c r="AJ7054">
        <v>7206</v>
      </c>
    </row>
    <row r="7055" spans="1:36" ht="15" x14ac:dyDescent="0.2">
      <c r="A7055">
        <v>9</v>
      </c>
      <c r="B7055" s="3">
        <v>97205</v>
      </c>
      <c r="C7055" t="s">
        <v>5614</v>
      </c>
      <c r="E7055" t="s">
        <v>5615</v>
      </c>
      <c r="F7055" t="s">
        <v>698</v>
      </c>
      <c r="G7055" t="s">
        <v>6302</v>
      </c>
      <c r="I7055" t="s">
        <v>96</v>
      </c>
      <c r="K7055" t="s">
        <v>6303</v>
      </c>
      <c r="M7055" t="s">
        <v>41</v>
      </c>
      <c r="V7055" t="s">
        <v>3461</v>
      </c>
      <c r="W7055" t="s">
        <v>467</v>
      </c>
      <c r="X7055" t="s">
        <v>238</v>
      </c>
      <c r="Y7055" t="s">
        <v>468</v>
      </c>
      <c r="Z7055" s="3">
        <v>97205</v>
      </c>
      <c r="AA7055" t="s">
        <v>469</v>
      </c>
      <c r="AB7055" t="s">
        <v>1616</v>
      </c>
      <c r="AD7055" t="s">
        <v>470</v>
      </c>
      <c r="AE7055" t="s">
        <v>1618</v>
      </c>
      <c r="AF7055" t="s">
        <v>1619</v>
      </c>
      <c r="AG7055" t="s">
        <v>1620</v>
      </c>
      <c r="AH7055" t="s">
        <v>1621</v>
      </c>
      <c r="AI7055" t="s">
        <v>1622</v>
      </c>
      <c r="AJ7055">
        <v>7207</v>
      </c>
    </row>
    <row r="7056" spans="1:36" ht="15" x14ac:dyDescent="0.2">
      <c r="A7056">
        <v>10</v>
      </c>
      <c r="B7056" s="3">
        <v>97205</v>
      </c>
      <c r="C7056" t="s">
        <v>5614</v>
      </c>
      <c r="E7056" t="s">
        <v>5615</v>
      </c>
      <c r="F7056" t="s">
        <v>2197</v>
      </c>
      <c r="G7056" t="s">
        <v>6304</v>
      </c>
      <c r="I7056" t="s">
        <v>96</v>
      </c>
      <c r="K7056" t="s">
        <v>6305</v>
      </c>
      <c r="M7056" t="s">
        <v>41</v>
      </c>
      <c r="V7056" t="s">
        <v>3461</v>
      </c>
      <c r="W7056" t="s">
        <v>467</v>
      </c>
      <c r="X7056" t="s">
        <v>238</v>
      </c>
      <c r="Y7056" t="s">
        <v>468</v>
      </c>
      <c r="Z7056" s="3">
        <v>97205</v>
      </c>
      <c r="AA7056" t="s">
        <v>469</v>
      </c>
      <c r="AB7056" t="s">
        <v>1616</v>
      </c>
      <c r="AD7056" t="s">
        <v>470</v>
      </c>
      <c r="AE7056" t="s">
        <v>1618</v>
      </c>
      <c r="AF7056" t="s">
        <v>1619</v>
      </c>
      <c r="AG7056" t="s">
        <v>1620</v>
      </c>
      <c r="AH7056" t="s">
        <v>1621</v>
      </c>
      <c r="AI7056" t="s">
        <v>1622</v>
      </c>
      <c r="AJ7056">
        <v>7208</v>
      </c>
    </row>
    <row r="7057" spans="1:36" ht="15" x14ac:dyDescent="0.2">
      <c r="A7057">
        <v>11</v>
      </c>
      <c r="B7057" s="3">
        <v>97205</v>
      </c>
      <c r="C7057" t="s">
        <v>5614</v>
      </c>
      <c r="E7057" t="s">
        <v>5615</v>
      </c>
      <c r="F7057" t="s">
        <v>2197</v>
      </c>
      <c r="G7057" t="s">
        <v>6306</v>
      </c>
      <c r="I7057" t="s">
        <v>96</v>
      </c>
      <c r="K7057" t="s">
        <v>6307</v>
      </c>
      <c r="M7057" t="s">
        <v>41</v>
      </c>
      <c r="V7057" t="s">
        <v>3461</v>
      </c>
      <c r="W7057" t="s">
        <v>467</v>
      </c>
      <c r="X7057" t="s">
        <v>238</v>
      </c>
      <c r="Y7057" t="s">
        <v>468</v>
      </c>
      <c r="Z7057" s="3">
        <v>97205</v>
      </c>
      <c r="AA7057" t="s">
        <v>469</v>
      </c>
      <c r="AB7057" t="s">
        <v>1616</v>
      </c>
      <c r="AD7057" t="s">
        <v>470</v>
      </c>
      <c r="AE7057" t="s">
        <v>1618</v>
      </c>
      <c r="AF7057" t="s">
        <v>1619</v>
      </c>
      <c r="AG7057" t="s">
        <v>1620</v>
      </c>
      <c r="AH7057" t="s">
        <v>1621</v>
      </c>
      <c r="AI7057" t="s">
        <v>1622</v>
      </c>
      <c r="AJ7057">
        <v>7209</v>
      </c>
    </row>
    <row r="7058" spans="1:36" ht="15" x14ac:dyDescent="0.2">
      <c r="A7058">
        <v>12</v>
      </c>
      <c r="B7058" s="3">
        <v>97205</v>
      </c>
      <c r="C7058" t="s">
        <v>5614</v>
      </c>
      <c r="E7058" t="s">
        <v>5615</v>
      </c>
      <c r="F7058" t="s">
        <v>5889</v>
      </c>
      <c r="G7058" t="s">
        <v>6308</v>
      </c>
      <c r="I7058" t="s">
        <v>96</v>
      </c>
      <c r="K7058" t="s">
        <v>6309</v>
      </c>
      <c r="M7058" t="s">
        <v>119</v>
      </c>
      <c r="V7058" t="s">
        <v>3461</v>
      </c>
      <c r="W7058" t="s">
        <v>467</v>
      </c>
      <c r="X7058" t="s">
        <v>238</v>
      </c>
      <c r="Y7058" t="s">
        <v>468</v>
      </c>
      <c r="Z7058" s="3">
        <v>97205</v>
      </c>
      <c r="AA7058" t="s">
        <v>469</v>
      </c>
      <c r="AB7058" t="s">
        <v>1616</v>
      </c>
      <c r="AD7058" t="s">
        <v>470</v>
      </c>
      <c r="AE7058" t="s">
        <v>1618</v>
      </c>
      <c r="AF7058" t="s">
        <v>1619</v>
      </c>
      <c r="AG7058" t="s">
        <v>1620</v>
      </c>
      <c r="AH7058" t="s">
        <v>1621</v>
      </c>
      <c r="AI7058" t="s">
        <v>1622</v>
      </c>
      <c r="AJ7058">
        <v>7210</v>
      </c>
    </row>
    <row r="7059" spans="1:36" ht="15" x14ac:dyDescent="0.2">
      <c r="A7059">
        <v>13</v>
      </c>
      <c r="B7059" s="3">
        <v>97205</v>
      </c>
      <c r="C7059" t="s">
        <v>5464</v>
      </c>
      <c r="E7059" t="s">
        <v>5465</v>
      </c>
      <c r="F7059" t="s">
        <v>2571</v>
      </c>
      <c r="G7059" t="s">
        <v>6310</v>
      </c>
      <c r="I7059" t="s">
        <v>96</v>
      </c>
      <c r="K7059" t="s">
        <v>6311</v>
      </c>
      <c r="M7059" t="s">
        <v>119</v>
      </c>
      <c r="V7059" t="s">
        <v>3461</v>
      </c>
      <c r="W7059" t="s">
        <v>467</v>
      </c>
      <c r="X7059" t="s">
        <v>238</v>
      </c>
      <c r="Y7059" t="s">
        <v>468</v>
      </c>
      <c r="Z7059" s="3">
        <v>97205</v>
      </c>
      <c r="AA7059" t="s">
        <v>469</v>
      </c>
      <c r="AB7059" t="s">
        <v>1616</v>
      </c>
      <c r="AD7059" t="s">
        <v>470</v>
      </c>
      <c r="AE7059" t="s">
        <v>1618</v>
      </c>
      <c r="AF7059" t="s">
        <v>1619</v>
      </c>
      <c r="AG7059" t="s">
        <v>1620</v>
      </c>
      <c r="AH7059" t="s">
        <v>1621</v>
      </c>
      <c r="AI7059" t="s">
        <v>1622</v>
      </c>
      <c r="AJ7059">
        <v>7211</v>
      </c>
    </row>
    <row r="7060" spans="1:36" ht="15" x14ac:dyDescent="0.2">
      <c r="A7060">
        <v>8</v>
      </c>
      <c r="B7060" s="3">
        <v>97300</v>
      </c>
      <c r="C7060" t="s">
        <v>5464</v>
      </c>
      <c r="E7060" t="s">
        <v>5465</v>
      </c>
      <c r="F7060" t="s">
        <v>2197</v>
      </c>
      <c r="G7060" t="s">
        <v>6312</v>
      </c>
      <c r="K7060" t="s">
        <v>6313</v>
      </c>
      <c r="M7060" t="s">
        <v>41</v>
      </c>
      <c r="Q7060" t="s">
        <v>42</v>
      </c>
      <c r="U7060">
        <v>120</v>
      </c>
      <c r="V7060" t="s">
        <v>5468</v>
      </c>
      <c r="W7060" t="s">
        <v>640</v>
      </c>
      <c r="X7060" t="s">
        <v>5469</v>
      </c>
      <c r="Y7060" t="s">
        <v>906</v>
      </c>
      <c r="Z7060" s="3">
        <v>97300</v>
      </c>
      <c r="AA7060" t="s">
        <v>5470</v>
      </c>
      <c r="AB7060" t="s">
        <v>908</v>
      </c>
      <c r="AC7060" t="s">
        <v>909</v>
      </c>
      <c r="AD7060" t="s">
        <v>2869</v>
      </c>
      <c r="AE7060" t="s">
        <v>2870</v>
      </c>
      <c r="AF7060" t="s">
        <v>2871</v>
      </c>
      <c r="AJ7060">
        <v>7454</v>
      </c>
    </row>
    <row r="7061" spans="1:36" ht="15" x14ac:dyDescent="0.2">
      <c r="A7061">
        <v>14</v>
      </c>
      <c r="B7061" s="3">
        <v>97205</v>
      </c>
      <c r="C7061" s="6" t="s">
        <v>407</v>
      </c>
      <c r="E7061" t="s">
        <v>408</v>
      </c>
      <c r="F7061" t="s">
        <v>561</v>
      </c>
      <c r="G7061" t="s">
        <v>5774</v>
      </c>
      <c r="I7061" t="s">
        <v>96</v>
      </c>
      <c r="K7061" t="s">
        <v>6314</v>
      </c>
      <c r="M7061" t="s">
        <v>119</v>
      </c>
      <c r="V7061" t="s">
        <v>3461</v>
      </c>
      <c r="W7061" t="s">
        <v>467</v>
      </c>
      <c r="X7061" t="s">
        <v>238</v>
      </c>
      <c r="Y7061" t="s">
        <v>468</v>
      </c>
      <c r="Z7061" s="3">
        <v>97205</v>
      </c>
      <c r="AA7061" t="s">
        <v>469</v>
      </c>
      <c r="AB7061" t="s">
        <v>1616</v>
      </c>
      <c r="AD7061" t="s">
        <v>470</v>
      </c>
      <c r="AE7061" t="s">
        <v>1618</v>
      </c>
      <c r="AF7061" t="s">
        <v>1619</v>
      </c>
      <c r="AG7061" t="s">
        <v>1620</v>
      </c>
      <c r="AH7061" t="s">
        <v>1621</v>
      </c>
      <c r="AI7061" t="s">
        <v>1622</v>
      </c>
      <c r="AJ7061">
        <v>7212</v>
      </c>
    </row>
    <row r="7062" spans="1:36" ht="15" x14ac:dyDescent="0.2">
      <c r="A7062">
        <v>15</v>
      </c>
      <c r="B7062" s="3">
        <v>97205</v>
      </c>
      <c r="C7062" t="s">
        <v>2273</v>
      </c>
      <c r="E7062" t="s">
        <v>2274</v>
      </c>
      <c r="F7062" t="s">
        <v>6315</v>
      </c>
      <c r="G7062" t="s">
        <v>2275</v>
      </c>
      <c r="K7062" t="s">
        <v>1763</v>
      </c>
      <c r="M7062" t="s">
        <v>41</v>
      </c>
      <c r="V7062" t="s">
        <v>3461</v>
      </c>
      <c r="W7062" t="s">
        <v>467</v>
      </c>
      <c r="X7062" t="s">
        <v>238</v>
      </c>
      <c r="Y7062" t="s">
        <v>468</v>
      </c>
      <c r="Z7062" s="3">
        <v>97205</v>
      </c>
      <c r="AA7062" t="s">
        <v>469</v>
      </c>
      <c r="AB7062" t="s">
        <v>1616</v>
      </c>
      <c r="AD7062" t="s">
        <v>470</v>
      </c>
      <c r="AE7062" t="s">
        <v>1618</v>
      </c>
      <c r="AF7062" t="s">
        <v>1619</v>
      </c>
      <c r="AG7062" t="s">
        <v>1620</v>
      </c>
      <c r="AH7062" t="s">
        <v>1621</v>
      </c>
      <c r="AI7062" t="s">
        <v>1622</v>
      </c>
      <c r="AJ7062">
        <v>7213</v>
      </c>
    </row>
    <row r="7063" spans="1:36" ht="15" x14ac:dyDescent="0.2">
      <c r="A7063">
        <v>18</v>
      </c>
      <c r="B7063" s="3">
        <v>97205</v>
      </c>
      <c r="C7063" t="s">
        <v>3195</v>
      </c>
      <c r="E7063" t="s">
        <v>3196</v>
      </c>
      <c r="F7063" t="s">
        <v>404</v>
      </c>
      <c r="G7063" t="s">
        <v>6316</v>
      </c>
      <c r="I7063" t="s">
        <v>96</v>
      </c>
      <c r="K7063" t="s">
        <v>6317</v>
      </c>
      <c r="M7063" t="s">
        <v>41</v>
      </c>
      <c r="V7063" t="s">
        <v>3461</v>
      </c>
      <c r="W7063" t="s">
        <v>467</v>
      </c>
      <c r="X7063" t="s">
        <v>238</v>
      </c>
      <c r="Y7063" t="s">
        <v>468</v>
      </c>
      <c r="Z7063" s="3">
        <v>97205</v>
      </c>
      <c r="AA7063" t="s">
        <v>469</v>
      </c>
      <c r="AB7063" t="s">
        <v>1616</v>
      </c>
      <c r="AD7063" t="s">
        <v>470</v>
      </c>
      <c r="AE7063" t="s">
        <v>1618</v>
      </c>
      <c r="AF7063" t="s">
        <v>1619</v>
      </c>
      <c r="AG7063" t="s">
        <v>1620</v>
      </c>
      <c r="AH7063" t="s">
        <v>1621</v>
      </c>
      <c r="AI7063" t="s">
        <v>1622</v>
      </c>
      <c r="AJ7063">
        <v>7215</v>
      </c>
    </row>
    <row r="7064" spans="1:36" ht="15" x14ac:dyDescent="0.2">
      <c r="A7064">
        <v>19</v>
      </c>
      <c r="B7064" s="3">
        <v>97205</v>
      </c>
      <c r="C7064" t="s">
        <v>3195</v>
      </c>
      <c r="E7064" t="s">
        <v>3196</v>
      </c>
      <c r="F7064" t="s">
        <v>404</v>
      </c>
      <c r="G7064" t="s">
        <v>6318</v>
      </c>
      <c r="I7064" t="s">
        <v>96</v>
      </c>
      <c r="K7064" t="s">
        <v>6319</v>
      </c>
      <c r="M7064" t="s">
        <v>41</v>
      </c>
      <c r="V7064" t="s">
        <v>3461</v>
      </c>
      <c r="W7064" t="s">
        <v>467</v>
      </c>
      <c r="X7064" t="s">
        <v>238</v>
      </c>
      <c r="Y7064" t="s">
        <v>468</v>
      </c>
      <c r="Z7064" s="3">
        <v>97205</v>
      </c>
      <c r="AA7064" t="s">
        <v>469</v>
      </c>
      <c r="AB7064" t="s">
        <v>1616</v>
      </c>
      <c r="AD7064" t="s">
        <v>470</v>
      </c>
      <c r="AE7064" t="s">
        <v>1618</v>
      </c>
      <c r="AF7064" t="s">
        <v>1619</v>
      </c>
      <c r="AG7064" t="s">
        <v>1620</v>
      </c>
      <c r="AH7064" t="s">
        <v>1621</v>
      </c>
      <c r="AI7064" t="s">
        <v>1622</v>
      </c>
      <c r="AJ7064">
        <v>7216</v>
      </c>
    </row>
    <row r="7065" spans="1:36" ht="15" x14ac:dyDescent="0.2">
      <c r="A7065">
        <v>20</v>
      </c>
      <c r="B7065" s="3">
        <v>97205</v>
      </c>
      <c r="C7065" t="s">
        <v>5464</v>
      </c>
      <c r="E7065" t="s">
        <v>5465</v>
      </c>
      <c r="F7065" t="s">
        <v>404</v>
      </c>
      <c r="G7065" t="s">
        <v>5873</v>
      </c>
      <c r="I7065" t="s">
        <v>96</v>
      </c>
      <c r="K7065" t="s">
        <v>6320</v>
      </c>
      <c r="M7065" t="s">
        <v>60</v>
      </c>
      <c r="V7065" t="s">
        <v>3461</v>
      </c>
      <c r="W7065" t="s">
        <v>467</v>
      </c>
      <c r="X7065" t="s">
        <v>238</v>
      </c>
      <c r="Y7065" t="s">
        <v>468</v>
      </c>
      <c r="Z7065" s="3">
        <v>97205</v>
      </c>
      <c r="AA7065" t="s">
        <v>469</v>
      </c>
      <c r="AB7065" t="s">
        <v>1616</v>
      </c>
      <c r="AD7065" t="s">
        <v>470</v>
      </c>
      <c r="AE7065" t="s">
        <v>1618</v>
      </c>
      <c r="AF7065" t="s">
        <v>1619</v>
      </c>
      <c r="AG7065" t="s">
        <v>1620</v>
      </c>
      <c r="AH7065" t="s">
        <v>1621</v>
      </c>
      <c r="AI7065" t="s">
        <v>1622</v>
      </c>
      <c r="AJ7065">
        <v>7217</v>
      </c>
    </row>
    <row r="7066" spans="1:36" ht="15" x14ac:dyDescent="0.2">
      <c r="A7066">
        <v>21</v>
      </c>
      <c r="B7066" s="3">
        <v>97205</v>
      </c>
      <c r="C7066" t="s">
        <v>5949</v>
      </c>
      <c r="E7066" t="s">
        <v>5950</v>
      </c>
      <c r="F7066" t="s">
        <v>2197</v>
      </c>
      <c r="G7066" t="s">
        <v>6321</v>
      </c>
      <c r="I7066" t="s">
        <v>96</v>
      </c>
      <c r="K7066" t="s">
        <v>6322</v>
      </c>
      <c r="M7066" t="s">
        <v>41</v>
      </c>
      <c r="V7066" t="s">
        <v>3461</v>
      </c>
      <c r="W7066" t="s">
        <v>467</v>
      </c>
      <c r="X7066" t="s">
        <v>238</v>
      </c>
      <c r="Y7066" t="s">
        <v>468</v>
      </c>
      <c r="Z7066" s="3">
        <v>97205</v>
      </c>
      <c r="AA7066" t="s">
        <v>469</v>
      </c>
      <c r="AB7066" t="s">
        <v>1616</v>
      </c>
      <c r="AD7066" t="s">
        <v>470</v>
      </c>
      <c r="AE7066" t="s">
        <v>1618</v>
      </c>
      <c r="AF7066" t="s">
        <v>1619</v>
      </c>
      <c r="AG7066" t="s">
        <v>1620</v>
      </c>
      <c r="AH7066" t="s">
        <v>1621</v>
      </c>
      <c r="AI7066" t="s">
        <v>1622</v>
      </c>
      <c r="AJ7066">
        <v>7218</v>
      </c>
    </row>
    <row r="7067" spans="1:36" ht="15" x14ac:dyDescent="0.2">
      <c r="A7067">
        <v>6</v>
      </c>
      <c r="B7067" s="3">
        <v>97232</v>
      </c>
      <c r="C7067" t="s">
        <v>5464</v>
      </c>
      <c r="E7067" t="s">
        <v>5465</v>
      </c>
      <c r="F7067" t="s">
        <v>2197</v>
      </c>
      <c r="G7067" t="s">
        <v>5467</v>
      </c>
      <c r="K7067" t="s">
        <v>6323</v>
      </c>
      <c r="M7067" t="s">
        <v>119</v>
      </c>
      <c r="N7067" t="s">
        <v>2345</v>
      </c>
      <c r="P7067" s="1">
        <v>41253</v>
      </c>
      <c r="Q7067" t="s">
        <v>42</v>
      </c>
      <c r="U7067">
        <v>210</v>
      </c>
      <c r="V7067" t="s">
        <v>682</v>
      </c>
      <c r="W7067" t="s">
        <v>917</v>
      </c>
      <c r="X7067" t="s">
        <v>1499</v>
      </c>
      <c r="Y7067" t="s">
        <v>1500</v>
      </c>
      <c r="Z7067" s="3">
        <v>97232</v>
      </c>
      <c r="AA7067" t="s">
        <v>1501</v>
      </c>
      <c r="AB7067" t="s">
        <v>1502</v>
      </c>
      <c r="AC7067" t="s">
        <v>1503</v>
      </c>
      <c r="AD7067" t="s">
        <v>1504</v>
      </c>
      <c r="AE7067" t="s">
        <v>1505</v>
      </c>
      <c r="AF7067" t="s">
        <v>1506</v>
      </c>
      <c r="AJ7067">
        <v>7283</v>
      </c>
    </row>
    <row r="7068" spans="1:36" ht="15" x14ac:dyDescent="0.2">
      <c r="A7068">
        <v>22</v>
      </c>
      <c r="B7068" s="3">
        <v>97205</v>
      </c>
      <c r="C7068" t="s">
        <v>5949</v>
      </c>
      <c r="E7068" t="s">
        <v>5950</v>
      </c>
      <c r="F7068" t="s">
        <v>2197</v>
      </c>
      <c r="G7068" t="s">
        <v>6084</v>
      </c>
      <c r="I7068" t="s">
        <v>96</v>
      </c>
      <c r="K7068" t="s">
        <v>6324</v>
      </c>
      <c r="M7068" t="s">
        <v>41</v>
      </c>
      <c r="V7068" t="s">
        <v>3461</v>
      </c>
      <c r="W7068" t="s">
        <v>467</v>
      </c>
      <c r="X7068" t="s">
        <v>238</v>
      </c>
      <c r="Y7068" t="s">
        <v>468</v>
      </c>
      <c r="Z7068" s="3">
        <v>97205</v>
      </c>
      <c r="AA7068" t="s">
        <v>469</v>
      </c>
      <c r="AB7068" t="s">
        <v>1616</v>
      </c>
      <c r="AD7068" t="s">
        <v>470</v>
      </c>
      <c r="AE7068" t="s">
        <v>1618</v>
      </c>
      <c r="AF7068" t="s">
        <v>1619</v>
      </c>
      <c r="AG7068" t="s">
        <v>1620</v>
      </c>
      <c r="AH7068" t="s">
        <v>1621</v>
      </c>
      <c r="AI7068" t="s">
        <v>1622</v>
      </c>
      <c r="AJ7068">
        <v>7219</v>
      </c>
    </row>
    <row r="7069" spans="1:36" ht="15" x14ac:dyDescent="0.2">
      <c r="A7069">
        <v>23</v>
      </c>
      <c r="B7069" s="3">
        <v>97205</v>
      </c>
      <c r="C7069" t="s">
        <v>5949</v>
      </c>
      <c r="E7069" t="s">
        <v>5950</v>
      </c>
      <c r="F7069" t="s">
        <v>2197</v>
      </c>
      <c r="G7069" t="s">
        <v>6084</v>
      </c>
      <c r="I7069" t="s">
        <v>96</v>
      </c>
      <c r="K7069" t="s">
        <v>6325</v>
      </c>
      <c r="M7069" t="s">
        <v>41</v>
      </c>
      <c r="V7069" t="s">
        <v>3461</v>
      </c>
      <c r="W7069" t="s">
        <v>467</v>
      </c>
      <c r="X7069" t="s">
        <v>238</v>
      </c>
      <c r="Y7069" t="s">
        <v>468</v>
      </c>
      <c r="Z7069" s="3">
        <v>97205</v>
      </c>
      <c r="AA7069" t="s">
        <v>469</v>
      </c>
      <c r="AB7069" t="s">
        <v>1616</v>
      </c>
      <c r="AD7069" t="s">
        <v>470</v>
      </c>
      <c r="AE7069" t="s">
        <v>1618</v>
      </c>
      <c r="AF7069" t="s">
        <v>1619</v>
      </c>
      <c r="AG7069" t="s">
        <v>1620</v>
      </c>
      <c r="AH7069" t="s">
        <v>1621</v>
      </c>
      <c r="AI7069" t="s">
        <v>1622</v>
      </c>
      <c r="AJ7069">
        <v>7220</v>
      </c>
    </row>
    <row r="7070" spans="1:36" ht="15" x14ac:dyDescent="0.2">
      <c r="A7070">
        <v>24</v>
      </c>
      <c r="B7070" s="3">
        <v>97205</v>
      </c>
      <c r="C7070" t="s">
        <v>5949</v>
      </c>
      <c r="E7070" t="s">
        <v>5950</v>
      </c>
      <c r="F7070" t="s">
        <v>2197</v>
      </c>
      <c r="G7070" t="s">
        <v>5821</v>
      </c>
      <c r="K7070" t="s">
        <v>6326</v>
      </c>
      <c r="M7070" t="s">
        <v>41</v>
      </c>
      <c r="V7070" t="s">
        <v>3461</v>
      </c>
      <c r="W7070" t="s">
        <v>467</v>
      </c>
      <c r="X7070" t="s">
        <v>238</v>
      </c>
      <c r="Y7070" t="s">
        <v>468</v>
      </c>
      <c r="Z7070" s="3">
        <v>97205</v>
      </c>
      <c r="AA7070" t="s">
        <v>469</v>
      </c>
      <c r="AB7070" t="s">
        <v>1616</v>
      </c>
      <c r="AD7070" t="s">
        <v>470</v>
      </c>
      <c r="AE7070" t="s">
        <v>1618</v>
      </c>
      <c r="AF7070" t="s">
        <v>1619</v>
      </c>
      <c r="AG7070" t="s">
        <v>1620</v>
      </c>
      <c r="AH7070" t="s">
        <v>1621</v>
      </c>
      <c r="AI7070" t="s">
        <v>1622</v>
      </c>
      <c r="AJ7070">
        <v>7221</v>
      </c>
    </row>
    <row r="7071" spans="1:36" ht="15" x14ac:dyDescent="0.2">
      <c r="A7071">
        <v>1</v>
      </c>
      <c r="B7071" s="3">
        <v>97193</v>
      </c>
      <c r="C7071" t="s">
        <v>5614</v>
      </c>
      <c r="E7071" t="s">
        <v>5615</v>
      </c>
      <c r="F7071" t="s">
        <v>2197</v>
      </c>
      <c r="G7071" t="s">
        <v>5793</v>
      </c>
      <c r="K7071" t="s">
        <v>6327</v>
      </c>
      <c r="M7071" t="s">
        <v>41</v>
      </c>
      <c r="P7071" s="1">
        <v>42002</v>
      </c>
      <c r="Q7071" t="s">
        <v>42</v>
      </c>
      <c r="R7071" t="s">
        <v>5837</v>
      </c>
      <c r="S7071" t="s">
        <v>5810</v>
      </c>
      <c r="T7071" t="s">
        <v>2197</v>
      </c>
      <c r="V7071" t="s">
        <v>753</v>
      </c>
      <c r="W7071" t="s">
        <v>467</v>
      </c>
      <c r="Y7071" t="s">
        <v>1957</v>
      </c>
      <c r="Z7071" s="3">
        <v>97193</v>
      </c>
      <c r="AA7071" t="s">
        <v>1958</v>
      </c>
      <c r="AB7071" t="s">
        <v>1959</v>
      </c>
      <c r="AC7071" t="s">
        <v>1960</v>
      </c>
      <c r="AD7071" t="s">
        <v>1961</v>
      </c>
      <c r="AE7071" t="s">
        <v>1962</v>
      </c>
      <c r="AF7071" t="s">
        <v>1963</v>
      </c>
      <c r="AG7071" t="s">
        <v>1964</v>
      </c>
      <c r="AH7071" t="s">
        <v>1965</v>
      </c>
      <c r="AI7071" t="s">
        <v>1966</v>
      </c>
      <c r="AJ7071">
        <v>7222</v>
      </c>
    </row>
    <row r="7072" spans="1:36" ht="15" x14ac:dyDescent="0.2">
      <c r="A7072">
        <v>2</v>
      </c>
      <c r="B7072" s="3">
        <v>97193</v>
      </c>
      <c r="C7072" t="s">
        <v>5614</v>
      </c>
      <c r="E7072" t="s">
        <v>5615</v>
      </c>
      <c r="F7072" t="s">
        <v>2197</v>
      </c>
      <c r="G7072" t="s">
        <v>6328</v>
      </c>
      <c r="K7072" t="s">
        <v>6329</v>
      </c>
      <c r="M7072" t="s">
        <v>41</v>
      </c>
      <c r="P7072" s="1">
        <v>42002</v>
      </c>
      <c r="Q7072" t="s">
        <v>42</v>
      </c>
      <c r="R7072" t="s">
        <v>5837</v>
      </c>
      <c r="S7072" t="s">
        <v>5810</v>
      </c>
      <c r="T7072" t="s">
        <v>2197</v>
      </c>
      <c r="V7072" t="s">
        <v>753</v>
      </c>
      <c r="W7072" t="s">
        <v>467</v>
      </c>
      <c r="Y7072" t="s">
        <v>1957</v>
      </c>
      <c r="Z7072" s="3">
        <v>97193</v>
      </c>
      <c r="AA7072" t="s">
        <v>1958</v>
      </c>
      <c r="AB7072" t="s">
        <v>1959</v>
      </c>
      <c r="AC7072" t="s">
        <v>1960</v>
      </c>
      <c r="AD7072" t="s">
        <v>1961</v>
      </c>
      <c r="AE7072" t="s">
        <v>1962</v>
      </c>
      <c r="AF7072" t="s">
        <v>1963</v>
      </c>
      <c r="AG7072" t="s">
        <v>1964</v>
      </c>
      <c r="AH7072" t="s">
        <v>1965</v>
      </c>
      <c r="AI7072" t="s">
        <v>1966</v>
      </c>
      <c r="AJ7072">
        <v>7223</v>
      </c>
    </row>
    <row r="7073" spans="1:36" ht="15" x14ac:dyDescent="0.2">
      <c r="A7073">
        <v>3</v>
      </c>
      <c r="B7073" s="3">
        <v>97193</v>
      </c>
      <c r="C7073" t="s">
        <v>5614</v>
      </c>
      <c r="E7073" t="s">
        <v>5615</v>
      </c>
      <c r="F7073" t="s">
        <v>561</v>
      </c>
      <c r="G7073" t="s">
        <v>6330</v>
      </c>
      <c r="K7073" t="s">
        <v>6331</v>
      </c>
      <c r="L7073" t="s">
        <v>6332</v>
      </c>
      <c r="M7073" t="s">
        <v>41</v>
      </c>
      <c r="P7073" s="1">
        <v>42091</v>
      </c>
      <c r="Q7073" t="s">
        <v>42</v>
      </c>
      <c r="R7073" t="s">
        <v>5970</v>
      </c>
      <c r="S7073" t="s">
        <v>5810</v>
      </c>
      <c r="T7073" t="s">
        <v>561</v>
      </c>
      <c r="V7073" t="s">
        <v>753</v>
      </c>
      <c r="W7073" t="s">
        <v>467</v>
      </c>
      <c r="Y7073" t="s">
        <v>1957</v>
      </c>
      <c r="Z7073" s="3">
        <v>97193</v>
      </c>
      <c r="AA7073" t="s">
        <v>1958</v>
      </c>
      <c r="AB7073" t="s">
        <v>1959</v>
      </c>
      <c r="AC7073" t="s">
        <v>1960</v>
      </c>
      <c r="AD7073" t="s">
        <v>1961</v>
      </c>
      <c r="AE7073" t="s">
        <v>1962</v>
      </c>
      <c r="AF7073" t="s">
        <v>1963</v>
      </c>
      <c r="AG7073" t="s">
        <v>1964</v>
      </c>
      <c r="AH7073" t="s">
        <v>1965</v>
      </c>
      <c r="AI7073" t="s">
        <v>1966</v>
      </c>
      <c r="AJ7073">
        <v>7224</v>
      </c>
    </row>
    <row r="7074" spans="1:36" ht="15" x14ac:dyDescent="0.2">
      <c r="A7074">
        <v>4</v>
      </c>
      <c r="B7074" s="3">
        <v>97193</v>
      </c>
      <c r="C7074" t="s">
        <v>5614</v>
      </c>
      <c r="E7074" t="s">
        <v>5615</v>
      </c>
      <c r="F7074" t="s">
        <v>561</v>
      </c>
      <c r="G7074" t="s">
        <v>6330</v>
      </c>
      <c r="K7074" t="s">
        <v>6333</v>
      </c>
      <c r="L7074" t="s">
        <v>6332</v>
      </c>
      <c r="M7074" t="s">
        <v>41</v>
      </c>
      <c r="P7074" s="1">
        <v>42091</v>
      </c>
      <c r="Q7074" t="s">
        <v>42</v>
      </c>
      <c r="R7074" t="s">
        <v>5970</v>
      </c>
      <c r="S7074" t="s">
        <v>5810</v>
      </c>
      <c r="T7074" t="s">
        <v>561</v>
      </c>
      <c r="V7074" t="s">
        <v>753</v>
      </c>
      <c r="W7074" t="s">
        <v>467</v>
      </c>
      <c r="Y7074" t="s">
        <v>1957</v>
      </c>
      <c r="Z7074" s="3">
        <v>97193</v>
      </c>
      <c r="AA7074" t="s">
        <v>1958</v>
      </c>
      <c r="AB7074" t="s">
        <v>1959</v>
      </c>
      <c r="AC7074" t="s">
        <v>1960</v>
      </c>
      <c r="AD7074" t="s">
        <v>1961</v>
      </c>
      <c r="AE7074" t="s">
        <v>1962</v>
      </c>
      <c r="AF7074" t="s">
        <v>1963</v>
      </c>
      <c r="AG7074" t="s">
        <v>1964</v>
      </c>
      <c r="AH7074" t="s">
        <v>1965</v>
      </c>
      <c r="AI7074" t="s">
        <v>1966</v>
      </c>
      <c r="AJ7074">
        <v>7225</v>
      </c>
    </row>
    <row r="7075" spans="1:36" ht="15" x14ac:dyDescent="0.2">
      <c r="A7075">
        <v>5</v>
      </c>
      <c r="B7075" s="3">
        <v>97193</v>
      </c>
      <c r="C7075" t="s">
        <v>5614</v>
      </c>
      <c r="E7075" t="s">
        <v>5615</v>
      </c>
      <c r="F7075" t="s">
        <v>2197</v>
      </c>
      <c r="G7075" t="s">
        <v>5793</v>
      </c>
      <c r="K7075" t="s">
        <v>6334</v>
      </c>
      <c r="L7075" t="s">
        <v>6335</v>
      </c>
      <c r="M7075" t="s">
        <v>41</v>
      </c>
      <c r="P7075" s="1">
        <v>42045</v>
      </c>
      <c r="Q7075" t="s">
        <v>42</v>
      </c>
      <c r="R7075" t="s">
        <v>5970</v>
      </c>
      <c r="S7075" t="s">
        <v>5810</v>
      </c>
      <c r="T7075" t="s">
        <v>2197</v>
      </c>
      <c r="V7075" t="s">
        <v>753</v>
      </c>
      <c r="W7075" t="s">
        <v>467</v>
      </c>
      <c r="Y7075" t="s">
        <v>1957</v>
      </c>
      <c r="Z7075" s="3">
        <v>97193</v>
      </c>
      <c r="AA7075" t="s">
        <v>1958</v>
      </c>
      <c r="AB7075" t="s">
        <v>1959</v>
      </c>
      <c r="AC7075" t="s">
        <v>1960</v>
      </c>
      <c r="AD7075" t="s">
        <v>1961</v>
      </c>
      <c r="AE7075" t="s">
        <v>1962</v>
      </c>
      <c r="AF7075" t="s">
        <v>1963</v>
      </c>
      <c r="AG7075" t="s">
        <v>1964</v>
      </c>
      <c r="AH7075" t="s">
        <v>1965</v>
      </c>
      <c r="AI7075" t="s">
        <v>1966</v>
      </c>
      <c r="AJ7075">
        <v>7226</v>
      </c>
    </row>
    <row r="7076" spans="1:36" ht="15" x14ac:dyDescent="0.2">
      <c r="A7076">
        <v>6</v>
      </c>
      <c r="B7076" s="3">
        <v>97193</v>
      </c>
      <c r="C7076" t="s">
        <v>5614</v>
      </c>
      <c r="E7076" t="s">
        <v>5615</v>
      </c>
      <c r="F7076" t="s">
        <v>2197</v>
      </c>
      <c r="G7076" t="s">
        <v>5793</v>
      </c>
      <c r="K7076" t="s">
        <v>6336</v>
      </c>
      <c r="L7076" t="s">
        <v>6335</v>
      </c>
      <c r="M7076" t="s">
        <v>41</v>
      </c>
      <c r="P7076" s="1">
        <v>42037</v>
      </c>
      <c r="Q7076" t="s">
        <v>42</v>
      </c>
      <c r="R7076" t="s">
        <v>5970</v>
      </c>
      <c r="S7076" t="s">
        <v>5810</v>
      </c>
      <c r="T7076" t="s">
        <v>2197</v>
      </c>
      <c r="V7076" t="s">
        <v>753</v>
      </c>
      <c r="W7076" t="s">
        <v>467</v>
      </c>
      <c r="Y7076" t="s">
        <v>1957</v>
      </c>
      <c r="Z7076" s="3">
        <v>97193</v>
      </c>
      <c r="AA7076" t="s">
        <v>1958</v>
      </c>
      <c r="AB7076" t="s">
        <v>1959</v>
      </c>
      <c r="AC7076" t="s">
        <v>1960</v>
      </c>
      <c r="AD7076" t="s">
        <v>1961</v>
      </c>
      <c r="AE7076" t="s">
        <v>1962</v>
      </c>
      <c r="AF7076" t="s">
        <v>1963</v>
      </c>
      <c r="AG7076" t="s">
        <v>1964</v>
      </c>
      <c r="AH7076" t="s">
        <v>1965</v>
      </c>
      <c r="AI7076" t="s">
        <v>1966</v>
      </c>
      <c r="AJ7076">
        <v>7227</v>
      </c>
    </row>
    <row r="7077" spans="1:36" ht="15" x14ac:dyDescent="0.2">
      <c r="A7077">
        <v>7</v>
      </c>
      <c r="B7077" s="3">
        <v>97193</v>
      </c>
      <c r="C7077" t="s">
        <v>5614</v>
      </c>
      <c r="E7077" t="s">
        <v>5615</v>
      </c>
      <c r="F7077" t="s">
        <v>2197</v>
      </c>
      <c r="G7077" t="s">
        <v>5793</v>
      </c>
      <c r="K7077" t="s">
        <v>2217</v>
      </c>
      <c r="L7077" t="s">
        <v>6335</v>
      </c>
      <c r="M7077" t="s">
        <v>41</v>
      </c>
      <c r="P7077" s="1">
        <v>42037</v>
      </c>
      <c r="Q7077" t="s">
        <v>42</v>
      </c>
      <c r="R7077" t="s">
        <v>5970</v>
      </c>
      <c r="S7077" t="s">
        <v>5810</v>
      </c>
      <c r="T7077" t="s">
        <v>2197</v>
      </c>
      <c r="V7077" t="s">
        <v>753</v>
      </c>
      <c r="W7077" t="s">
        <v>467</v>
      </c>
      <c r="Y7077" t="s">
        <v>1957</v>
      </c>
      <c r="Z7077" s="3">
        <v>97193</v>
      </c>
      <c r="AA7077" t="s">
        <v>1958</v>
      </c>
      <c r="AB7077" t="s">
        <v>1959</v>
      </c>
      <c r="AC7077" t="s">
        <v>1960</v>
      </c>
      <c r="AD7077" t="s">
        <v>1961</v>
      </c>
      <c r="AE7077" t="s">
        <v>1962</v>
      </c>
      <c r="AF7077" t="s">
        <v>1963</v>
      </c>
      <c r="AG7077" t="s">
        <v>1964</v>
      </c>
      <c r="AH7077" t="s">
        <v>1965</v>
      </c>
      <c r="AI7077" t="s">
        <v>1966</v>
      </c>
      <c r="AJ7077">
        <v>7228</v>
      </c>
    </row>
    <row r="7078" spans="1:36" ht="15" x14ac:dyDescent="0.2">
      <c r="A7078">
        <v>8</v>
      </c>
      <c r="B7078" s="3">
        <v>97193</v>
      </c>
      <c r="C7078" t="s">
        <v>5614</v>
      </c>
      <c r="E7078" t="s">
        <v>5615</v>
      </c>
      <c r="F7078" t="s">
        <v>404</v>
      </c>
      <c r="G7078" t="s">
        <v>6337</v>
      </c>
      <c r="K7078" t="s">
        <v>6338</v>
      </c>
      <c r="L7078" t="s">
        <v>6335</v>
      </c>
      <c r="M7078" t="s">
        <v>41</v>
      </c>
      <c r="P7078" s="1">
        <v>41838</v>
      </c>
      <c r="Q7078" t="s">
        <v>42</v>
      </c>
      <c r="R7078" t="s">
        <v>6339</v>
      </c>
      <c r="S7078" t="s">
        <v>5810</v>
      </c>
      <c r="T7078" t="s">
        <v>404</v>
      </c>
      <c r="V7078" t="s">
        <v>753</v>
      </c>
      <c r="W7078" t="s">
        <v>467</v>
      </c>
      <c r="Y7078" t="s">
        <v>1957</v>
      </c>
      <c r="Z7078" s="3">
        <v>97193</v>
      </c>
      <c r="AA7078" t="s">
        <v>1958</v>
      </c>
      <c r="AB7078" t="s">
        <v>1959</v>
      </c>
      <c r="AC7078" t="s">
        <v>1960</v>
      </c>
      <c r="AD7078" t="s">
        <v>1961</v>
      </c>
      <c r="AE7078" t="s">
        <v>1962</v>
      </c>
      <c r="AF7078" t="s">
        <v>1963</v>
      </c>
      <c r="AG7078" t="s">
        <v>1964</v>
      </c>
      <c r="AH7078" t="s">
        <v>1965</v>
      </c>
      <c r="AI7078" t="s">
        <v>1966</v>
      </c>
      <c r="AJ7078">
        <v>7229</v>
      </c>
    </row>
    <row r="7079" spans="1:36" ht="15" x14ac:dyDescent="0.2">
      <c r="A7079">
        <v>18</v>
      </c>
      <c r="B7079" s="3">
        <v>97193</v>
      </c>
      <c r="C7079" t="s">
        <v>5464</v>
      </c>
      <c r="E7079" t="s">
        <v>5465</v>
      </c>
      <c r="F7079" t="s">
        <v>2197</v>
      </c>
      <c r="K7079" t="s">
        <v>6340</v>
      </c>
      <c r="M7079" t="s">
        <v>41</v>
      </c>
      <c r="P7079" s="1">
        <v>42002</v>
      </c>
      <c r="Q7079" t="s">
        <v>42</v>
      </c>
      <c r="V7079" t="s">
        <v>753</v>
      </c>
      <c r="W7079" t="s">
        <v>467</v>
      </c>
      <c r="Y7079" t="s">
        <v>1957</v>
      </c>
      <c r="Z7079" s="3">
        <v>97193</v>
      </c>
      <c r="AA7079" t="s">
        <v>1958</v>
      </c>
      <c r="AB7079" t="s">
        <v>1959</v>
      </c>
      <c r="AC7079" t="s">
        <v>1960</v>
      </c>
      <c r="AD7079" t="s">
        <v>1961</v>
      </c>
      <c r="AE7079" t="s">
        <v>1962</v>
      </c>
      <c r="AF7079" t="s">
        <v>1963</v>
      </c>
      <c r="AG7079" t="s">
        <v>1964</v>
      </c>
      <c r="AH7079" t="s">
        <v>1965</v>
      </c>
      <c r="AI7079" t="s">
        <v>1966</v>
      </c>
      <c r="AJ7079">
        <v>7239</v>
      </c>
    </row>
    <row r="7080" spans="1:36" ht="15" x14ac:dyDescent="0.2">
      <c r="A7080">
        <v>9</v>
      </c>
      <c r="B7080" s="3">
        <v>97193</v>
      </c>
      <c r="C7080" t="s">
        <v>5614</v>
      </c>
      <c r="E7080" t="s">
        <v>5615</v>
      </c>
      <c r="F7080" t="s">
        <v>2197</v>
      </c>
      <c r="G7080" t="s">
        <v>5796</v>
      </c>
      <c r="H7080" t="s">
        <v>6341</v>
      </c>
      <c r="K7080" t="s">
        <v>6342</v>
      </c>
      <c r="L7080" t="s">
        <v>5625</v>
      </c>
      <c r="M7080" t="s">
        <v>41</v>
      </c>
      <c r="O7080" t="s">
        <v>5840</v>
      </c>
      <c r="P7080" s="1">
        <v>41257</v>
      </c>
      <c r="Q7080" t="s">
        <v>42</v>
      </c>
      <c r="R7080" t="s">
        <v>5841</v>
      </c>
      <c r="S7080" t="s">
        <v>5810</v>
      </c>
      <c r="T7080" t="s">
        <v>2197</v>
      </c>
      <c r="V7080" t="s">
        <v>753</v>
      </c>
      <c r="W7080" t="s">
        <v>467</v>
      </c>
      <c r="Y7080" t="s">
        <v>1957</v>
      </c>
      <c r="Z7080" s="3">
        <v>97193</v>
      </c>
      <c r="AA7080" t="s">
        <v>1958</v>
      </c>
      <c r="AB7080" t="s">
        <v>1959</v>
      </c>
      <c r="AC7080" t="s">
        <v>1960</v>
      </c>
      <c r="AD7080" t="s">
        <v>1961</v>
      </c>
      <c r="AE7080" t="s">
        <v>1962</v>
      </c>
      <c r="AF7080" t="s">
        <v>1963</v>
      </c>
      <c r="AG7080" t="s">
        <v>1964</v>
      </c>
      <c r="AH7080" t="s">
        <v>1965</v>
      </c>
      <c r="AI7080" t="s">
        <v>1966</v>
      </c>
      <c r="AJ7080">
        <v>7230</v>
      </c>
    </row>
    <row r="7081" spans="1:36" ht="15" x14ac:dyDescent="0.2">
      <c r="A7081">
        <v>10</v>
      </c>
      <c r="B7081" s="3">
        <v>97193</v>
      </c>
      <c r="C7081" t="s">
        <v>5614</v>
      </c>
      <c r="E7081" t="s">
        <v>5615</v>
      </c>
      <c r="F7081" t="s">
        <v>2197</v>
      </c>
      <c r="G7081" t="s">
        <v>5803</v>
      </c>
      <c r="H7081" t="s">
        <v>6343</v>
      </c>
      <c r="K7081" t="s">
        <v>6344</v>
      </c>
      <c r="L7081" t="s">
        <v>5625</v>
      </c>
      <c r="M7081" t="s">
        <v>60</v>
      </c>
      <c r="O7081" t="s">
        <v>5836</v>
      </c>
      <c r="P7081" s="1">
        <v>40309</v>
      </c>
      <c r="Q7081" t="s">
        <v>42</v>
      </c>
      <c r="R7081" t="s">
        <v>5837</v>
      </c>
      <c r="S7081" t="s">
        <v>5810</v>
      </c>
      <c r="T7081" t="s">
        <v>2197</v>
      </c>
      <c r="V7081" t="s">
        <v>753</v>
      </c>
      <c r="W7081" t="s">
        <v>467</v>
      </c>
      <c r="Y7081" t="s">
        <v>1957</v>
      </c>
      <c r="Z7081" s="3">
        <v>97193</v>
      </c>
      <c r="AA7081" t="s">
        <v>1958</v>
      </c>
      <c r="AB7081" t="s">
        <v>1959</v>
      </c>
      <c r="AC7081" t="s">
        <v>1960</v>
      </c>
      <c r="AD7081" t="s">
        <v>1961</v>
      </c>
      <c r="AE7081" t="s">
        <v>1962</v>
      </c>
      <c r="AF7081" t="s">
        <v>1963</v>
      </c>
      <c r="AG7081" t="s">
        <v>1964</v>
      </c>
      <c r="AH7081" t="s">
        <v>1965</v>
      </c>
      <c r="AI7081" t="s">
        <v>1966</v>
      </c>
      <c r="AJ7081">
        <v>7231</v>
      </c>
    </row>
    <row r="7082" spans="1:36" ht="15" x14ac:dyDescent="0.2">
      <c r="A7082">
        <v>11</v>
      </c>
      <c r="B7082" s="3">
        <v>97193</v>
      </c>
      <c r="C7082" t="s">
        <v>5614</v>
      </c>
      <c r="E7082" t="s">
        <v>5615</v>
      </c>
      <c r="F7082" t="s">
        <v>404</v>
      </c>
      <c r="G7082" t="s">
        <v>6337</v>
      </c>
      <c r="K7082" t="s">
        <v>6345</v>
      </c>
      <c r="M7082" t="s">
        <v>60</v>
      </c>
      <c r="Q7082" t="s">
        <v>42</v>
      </c>
      <c r="T7082" t="s">
        <v>404</v>
      </c>
      <c r="V7082" t="s">
        <v>753</v>
      </c>
      <c r="W7082" t="s">
        <v>467</v>
      </c>
      <c r="Y7082" t="s">
        <v>1957</v>
      </c>
      <c r="Z7082" s="3">
        <v>97193</v>
      </c>
      <c r="AA7082" t="s">
        <v>1958</v>
      </c>
      <c r="AB7082" t="s">
        <v>1959</v>
      </c>
      <c r="AC7082" t="s">
        <v>1960</v>
      </c>
      <c r="AD7082" t="s">
        <v>1961</v>
      </c>
      <c r="AE7082" t="s">
        <v>1962</v>
      </c>
      <c r="AF7082" t="s">
        <v>1963</v>
      </c>
      <c r="AG7082" t="s">
        <v>1964</v>
      </c>
      <c r="AH7082" t="s">
        <v>1965</v>
      </c>
      <c r="AI7082" t="s">
        <v>1966</v>
      </c>
      <c r="AJ7082">
        <v>7232</v>
      </c>
    </row>
    <row r="7083" spans="1:36" ht="15" x14ac:dyDescent="0.2">
      <c r="A7083">
        <v>12</v>
      </c>
      <c r="B7083" s="3">
        <v>97193</v>
      </c>
      <c r="C7083" t="s">
        <v>5614</v>
      </c>
      <c r="E7083" t="s">
        <v>5615</v>
      </c>
      <c r="F7083" t="s">
        <v>561</v>
      </c>
      <c r="G7083" t="s">
        <v>6330</v>
      </c>
      <c r="H7083" t="s">
        <v>6346</v>
      </c>
      <c r="K7083" t="s">
        <v>6347</v>
      </c>
      <c r="M7083" t="s">
        <v>41</v>
      </c>
      <c r="P7083" s="1">
        <v>42389</v>
      </c>
      <c r="Q7083" t="s">
        <v>42</v>
      </c>
      <c r="S7083" t="s">
        <v>5810</v>
      </c>
      <c r="T7083" t="s">
        <v>561</v>
      </c>
      <c r="V7083" t="s">
        <v>753</v>
      </c>
      <c r="W7083" t="s">
        <v>467</v>
      </c>
      <c r="Y7083" t="s">
        <v>1957</v>
      </c>
      <c r="Z7083" s="3">
        <v>97193</v>
      </c>
      <c r="AA7083" t="s">
        <v>1958</v>
      </c>
      <c r="AB7083" t="s">
        <v>1959</v>
      </c>
      <c r="AC7083" t="s">
        <v>1960</v>
      </c>
      <c r="AD7083" t="s">
        <v>1961</v>
      </c>
      <c r="AE7083" t="s">
        <v>1962</v>
      </c>
      <c r="AF7083" t="s">
        <v>1963</v>
      </c>
      <c r="AG7083" t="s">
        <v>1964</v>
      </c>
      <c r="AH7083" t="s">
        <v>1965</v>
      </c>
      <c r="AI7083" t="s">
        <v>1966</v>
      </c>
      <c r="AJ7083">
        <v>7233</v>
      </c>
    </row>
    <row r="7084" spans="1:36" ht="15" x14ac:dyDescent="0.2">
      <c r="A7084">
        <v>13</v>
      </c>
      <c r="B7084" s="3">
        <v>97193</v>
      </c>
      <c r="C7084" t="s">
        <v>5614</v>
      </c>
      <c r="E7084" t="s">
        <v>5615</v>
      </c>
      <c r="F7084" t="s">
        <v>561</v>
      </c>
      <c r="G7084" t="s">
        <v>6330</v>
      </c>
      <c r="H7084" t="s">
        <v>6346</v>
      </c>
      <c r="K7084" t="s">
        <v>6348</v>
      </c>
      <c r="M7084" t="s">
        <v>41</v>
      </c>
      <c r="P7084" s="1">
        <v>42389</v>
      </c>
      <c r="Q7084" t="s">
        <v>42</v>
      </c>
      <c r="S7084" t="s">
        <v>5810</v>
      </c>
      <c r="T7084" t="s">
        <v>561</v>
      </c>
      <c r="V7084" t="s">
        <v>753</v>
      </c>
      <c r="W7084" t="s">
        <v>467</v>
      </c>
      <c r="Y7084" t="s">
        <v>1957</v>
      </c>
      <c r="Z7084" s="3">
        <v>97193</v>
      </c>
      <c r="AA7084" t="s">
        <v>1958</v>
      </c>
      <c r="AB7084" t="s">
        <v>1959</v>
      </c>
      <c r="AC7084" t="s">
        <v>1960</v>
      </c>
      <c r="AD7084" t="s">
        <v>1961</v>
      </c>
      <c r="AE7084" t="s">
        <v>1962</v>
      </c>
      <c r="AF7084" t="s">
        <v>1963</v>
      </c>
      <c r="AG7084" t="s">
        <v>1964</v>
      </c>
      <c r="AH7084" t="s">
        <v>1965</v>
      </c>
      <c r="AI7084" t="s">
        <v>1966</v>
      </c>
      <c r="AJ7084">
        <v>7234</v>
      </c>
    </row>
    <row r="7085" spans="1:36" ht="15" x14ac:dyDescent="0.2">
      <c r="A7085">
        <v>1</v>
      </c>
      <c r="B7085" s="3">
        <v>97193</v>
      </c>
      <c r="C7085" t="s">
        <v>1562</v>
      </c>
      <c r="E7085" t="s">
        <v>1563</v>
      </c>
      <c r="F7085" t="s">
        <v>2197</v>
      </c>
      <c r="K7085" t="s">
        <v>2198</v>
      </c>
      <c r="M7085" t="s">
        <v>119</v>
      </c>
      <c r="Q7085" t="s">
        <v>42</v>
      </c>
      <c r="V7085" t="s">
        <v>753</v>
      </c>
      <c r="W7085" t="s">
        <v>467</v>
      </c>
      <c r="Y7085" t="s">
        <v>1957</v>
      </c>
      <c r="Z7085" s="3">
        <v>97193</v>
      </c>
      <c r="AA7085" t="s">
        <v>1958</v>
      </c>
      <c r="AB7085" t="s">
        <v>1959</v>
      </c>
      <c r="AC7085" t="s">
        <v>1960</v>
      </c>
      <c r="AD7085" t="s">
        <v>1961</v>
      </c>
      <c r="AE7085" t="s">
        <v>1962</v>
      </c>
      <c r="AF7085" t="s">
        <v>1963</v>
      </c>
      <c r="AG7085" t="s">
        <v>1964</v>
      </c>
      <c r="AH7085" t="s">
        <v>1965</v>
      </c>
      <c r="AI7085" t="s">
        <v>1966</v>
      </c>
      <c r="AJ7085">
        <v>7249</v>
      </c>
    </row>
    <row r="7086" spans="1:36" ht="15" x14ac:dyDescent="0.2">
      <c r="A7086">
        <v>14</v>
      </c>
      <c r="B7086" s="3">
        <v>97193</v>
      </c>
      <c r="C7086" t="s">
        <v>2575</v>
      </c>
      <c r="E7086" t="s">
        <v>2576</v>
      </c>
      <c r="F7086" t="s">
        <v>715</v>
      </c>
      <c r="G7086" t="s">
        <v>5983</v>
      </c>
      <c r="K7086" t="s">
        <v>6349</v>
      </c>
      <c r="M7086" t="s">
        <v>41</v>
      </c>
      <c r="P7086" s="1">
        <v>42389</v>
      </c>
      <c r="Q7086" t="s">
        <v>42</v>
      </c>
      <c r="S7086" t="s">
        <v>5810</v>
      </c>
      <c r="T7086" t="s">
        <v>715</v>
      </c>
      <c r="V7086" t="s">
        <v>753</v>
      </c>
      <c r="W7086" t="s">
        <v>467</v>
      </c>
      <c r="Y7086" t="s">
        <v>1957</v>
      </c>
      <c r="Z7086" s="3">
        <v>97193</v>
      </c>
      <c r="AA7086" t="s">
        <v>1958</v>
      </c>
      <c r="AB7086" t="s">
        <v>1959</v>
      </c>
      <c r="AC7086" t="s">
        <v>1960</v>
      </c>
      <c r="AD7086" t="s">
        <v>1961</v>
      </c>
      <c r="AE7086" t="s">
        <v>1962</v>
      </c>
      <c r="AF7086" t="s">
        <v>1963</v>
      </c>
      <c r="AG7086" t="s">
        <v>1964</v>
      </c>
      <c r="AH7086" t="s">
        <v>1965</v>
      </c>
      <c r="AI7086" t="s">
        <v>1966</v>
      </c>
      <c r="AJ7086">
        <v>7235</v>
      </c>
    </row>
    <row r="7087" spans="1:36" ht="15" x14ac:dyDescent="0.2">
      <c r="A7087">
        <v>15</v>
      </c>
      <c r="B7087" s="3">
        <v>97193</v>
      </c>
      <c r="C7087" t="s">
        <v>5464</v>
      </c>
      <c r="E7087" t="s">
        <v>5465</v>
      </c>
      <c r="F7087" t="s">
        <v>5465</v>
      </c>
      <c r="G7087" t="s">
        <v>2197</v>
      </c>
      <c r="K7087" t="s">
        <v>6350</v>
      </c>
      <c r="M7087" t="s">
        <v>41</v>
      </c>
      <c r="P7087" s="1">
        <v>41257</v>
      </c>
      <c r="Q7087" t="s">
        <v>42</v>
      </c>
      <c r="V7087" t="s">
        <v>3461</v>
      </c>
      <c r="W7087" t="s">
        <v>467</v>
      </c>
      <c r="Y7087" t="s">
        <v>1957</v>
      </c>
      <c r="Z7087" s="3">
        <v>97193</v>
      </c>
      <c r="AA7087" t="s">
        <v>1958</v>
      </c>
      <c r="AB7087" t="s">
        <v>1959</v>
      </c>
      <c r="AC7087" t="s">
        <v>1960</v>
      </c>
      <c r="AD7087" t="s">
        <v>1961</v>
      </c>
      <c r="AE7087" t="s">
        <v>1962</v>
      </c>
      <c r="AF7087" t="s">
        <v>1963</v>
      </c>
      <c r="AG7087" t="s">
        <v>1964</v>
      </c>
      <c r="AH7087" t="s">
        <v>1965</v>
      </c>
      <c r="AI7087" t="s">
        <v>1966</v>
      </c>
      <c r="AJ7087">
        <v>7236</v>
      </c>
    </row>
    <row r="7088" spans="1:36" ht="15" x14ac:dyDescent="0.2">
      <c r="A7088">
        <v>16</v>
      </c>
      <c r="B7088" s="3">
        <v>97193</v>
      </c>
      <c r="C7088" t="s">
        <v>5464</v>
      </c>
      <c r="E7088" t="s">
        <v>5465</v>
      </c>
      <c r="F7088" t="s">
        <v>2197</v>
      </c>
      <c r="K7088" t="s">
        <v>6351</v>
      </c>
      <c r="M7088" t="s">
        <v>41</v>
      </c>
      <c r="P7088" s="1">
        <v>42002</v>
      </c>
      <c r="Q7088" t="s">
        <v>42</v>
      </c>
      <c r="V7088" t="s">
        <v>753</v>
      </c>
      <c r="W7088" t="s">
        <v>467</v>
      </c>
      <c r="Y7088" t="s">
        <v>1957</v>
      </c>
      <c r="Z7088" s="3">
        <v>97193</v>
      </c>
      <c r="AA7088" t="s">
        <v>1958</v>
      </c>
      <c r="AB7088" t="s">
        <v>1959</v>
      </c>
      <c r="AC7088" t="s">
        <v>1960</v>
      </c>
      <c r="AD7088" t="s">
        <v>1961</v>
      </c>
      <c r="AE7088" t="s">
        <v>1962</v>
      </c>
      <c r="AF7088" t="s">
        <v>1963</v>
      </c>
      <c r="AG7088" t="s">
        <v>1964</v>
      </c>
      <c r="AH7088" t="s">
        <v>1965</v>
      </c>
      <c r="AI7088" t="s">
        <v>1966</v>
      </c>
      <c r="AJ7088">
        <v>7237</v>
      </c>
    </row>
    <row r="7089" spans="1:36" ht="15" x14ac:dyDescent="0.2">
      <c r="A7089">
        <v>17</v>
      </c>
      <c r="B7089" s="3">
        <v>97193</v>
      </c>
      <c r="C7089" t="s">
        <v>5464</v>
      </c>
      <c r="E7089" t="s">
        <v>5465</v>
      </c>
      <c r="F7089" t="s">
        <v>2197</v>
      </c>
      <c r="G7089" t="s">
        <v>5758</v>
      </c>
      <c r="K7089" t="s">
        <v>6352</v>
      </c>
      <c r="M7089" t="s">
        <v>41</v>
      </c>
      <c r="P7089" s="1">
        <v>40309</v>
      </c>
      <c r="Q7089" t="s">
        <v>42</v>
      </c>
      <c r="V7089" t="s">
        <v>753</v>
      </c>
      <c r="W7089" t="s">
        <v>467</v>
      </c>
      <c r="Y7089" t="s">
        <v>1957</v>
      </c>
      <c r="Z7089" s="3">
        <v>97193</v>
      </c>
      <c r="AA7089" t="s">
        <v>1958</v>
      </c>
      <c r="AB7089" t="s">
        <v>1959</v>
      </c>
      <c r="AC7089" t="s">
        <v>1960</v>
      </c>
      <c r="AD7089" t="s">
        <v>1961</v>
      </c>
      <c r="AE7089" t="s">
        <v>1962</v>
      </c>
      <c r="AF7089" t="s">
        <v>1963</v>
      </c>
      <c r="AG7089" t="s">
        <v>1964</v>
      </c>
      <c r="AH7089" t="s">
        <v>1965</v>
      </c>
      <c r="AI7089" t="s">
        <v>1966</v>
      </c>
      <c r="AJ7089">
        <v>7238</v>
      </c>
    </row>
    <row r="7090" spans="1:36" ht="15" x14ac:dyDescent="0.2">
      <c r="A7090">
        <v>19</v>
      </c>
      <c r="B7090" s="3">
        <v>97193</v>
      </c>
      <c r="C7090" t="s">
        <v>5464</v>
      </c>
      <c r="E7090" t="s">
        <v>5465</v>
      </c>
      <c r="F7090" t="s">
        <v>698</v>
      </c>
      <c r="K7090" t="s">
        <v>6353</v>
      </c>
      <c r="L7090" t="s">
        <v>6354</v>
      </c>
      <c r="M7090" t="s">
        <v>41</v>
      </c>
      <c r="P7090" s="1">
        <v>42089</v>
      </c>
      <c r="Q7090" t="s">
        <v>42</v>
      </c>
      <c r="V7090" t="s">
        <v>753</v>
      </c>
      <c r="W7090" t="s">
        <v>467</v>
      </c>
      <c r="Y7090" t="s">
        <v>1957</v>
      </c>
      <c r="Z7090" s="3">
        <v>97193</v>
      </c>
      <c r="AA7090" t="s">
        <v>1958</v>
      </c>
      <c r="AB7090" t="s">
        <v>1959</v>
      </c>
      <c r="AC7090" t="s">
        <v>1960</v>
      </c>
      <c r="AD7090" t="s">
        <v>1961</v>
      </c>
      <c r="AE7090" t="s">
        <v>1962</v>
      </c>
      <c r="AF7090" t="s">
        <v>1963</v>
      </c>
      <c r="AG7090" t="s">
        <v>1964</v>
      </c>
      <c r="AH7090" t="s">
        <v>1965</v>
      </c>
      <c r="AI7090" t="s">
        <v>1966</v>
      </c>
      <c r="AJ7090">
        <v>7240</v>
      </c>
    </row>
    <row r="7091" spans="1:36" ht="15" x14ac:dyDescent="0.2">
      <c r="A7091">
        <v>20</v>
      </c>
      <c r="B7091" s="3">
        <v>97193</v>
      </c>
      <c r="C7091" t="s">
        <v>5464</v>
      </c>
      <c r="E7091" t="s">
        <v>5465</v>
      </c>
      <c r="F7091" t="s">
        <v>698</v>
      </c>
      <c r="K7091" t="s">
        <v>6355</v>
      </c>
      <c r="L7091" t="s">
        <v>6354</v>
      </c>
      <c r="M7091" t="s">
        <v>41</v>
      </c>
      <c r="P7091" s="1">
        <v>42089</v>
      </c>
      <c r="Q7091" t="s">
        <v>42</v>
      </c>
      <c r="V7091" t="s">
        <v>3461</v>
      </c>
      <c r="W7091" t="s">
        <v>467</v>
      </c>
      <c r="Y7091" t="s">
        <v>1957</v>
      </c>
      <c r="Z7091" s="3">
        <v>97193</v>
      </c>
      <c r="AA7091" t="s">
        <v>1958</v>
      </c>
      <c r="AB7091" t="s">
        <v>1959</v>
      </c>
      <c r="AC7091" t="s">
        <v>1960</v>
      </c>
      <c r="AD7091" t="s">
        <v>1961</v>
      </c>
      <c r="AE7091" t="s">
        <v>1962</v>
      </c>
      <c r="AF7091" t="s">
        <v>1963</v>
      </c>
      <c r="AG7091" t="s">
        <v>1964</v>
      </c>
      <c r="AH7091" t="s">
        <v>1965</v>
      </c>
      <c r="AI7091" t="s">
        <v>1966</v>
      </c>
      <c r="AJ7091">
        <v>7241</v>
      </c>
    </row>
    <row r="7092" spans="1:36" ht="15" x14ac:dyDescent="0.2">
      <c r="A7092">
        <v>21</v>
      </c>
      <c r="B7092" s="3">
        <v>97193</v>
      </c>
      <c r="C7092" t="s">
        <v>5464</v>
      </c>
      <c r="E7092" t="s">
        <v>5465</v>
      </c>
      <c r="F7092" t="s">
        <v>2197</v>
      </c>
      <c r="K7092" t="s">
        <v>6356</v>
      </c>
      <c r="M7092" t="s">
        <v>41</v>
      </c>
      <c r="P7092" s="1">
        <v>42045</v>
      </c>
      <c r="Q7092" t="s">
        <v>42</v>
      </c>
      <c r="V7092" t="s">
        <v>753</v>
      </c>
      <c r="W7092" t="s">
        <v>467</v>
      </c>
      <c r="Y7092" t="s">
        <v>1957</v>
      </c>
      <c r="Z7092" s="3">
        <v>97193</v>
      </c>
      <c r="AA7092" t="s">
        <v>1958</v>
      </c>
      <c r="AB7092" t="s">
        <v>1959</v>
      </c>
      <c r="AC7092" t="s">
        <v>1960</v>
      </c>
      <c r="AD7092" t="s">
        <v>1961</v>
      </c>
      <c r="AE7092" t="s">
        <v>1962</v>
      </c>
      <c r="AF7092" t="s">
        <v>1963</v>
      </c>
      <c r="AG7092" t="s">
        <v>1964</v>
      </c>
      <c r="AH7092" t="s">
        <v>1965</v>
      </c>
      <c r="AI7092" t="s">
        <v>1966</v>
      </c>
      <c r="AJ7092">
        <v>7242</v>
      </c>
    </row>
    <row r="7093" spans="1:36" ht="15" x14ac:dyDescent="0.2">
      <c r="A7093">
        <v>22</v>
      </c>
      <c r="B7093" s="3">
        <v>97193</v>
      </c>
      <c r="C7093" t="s">
        <v>5464</v>
      </c>
      <c r="E7093" t="s">
        <v>5465</v>
      </c>
      <c r="F7093" t="s">
        <v>2197</v>
      </c>
      <c r="K7093" t="s">
        <v>6357</v>
      </c>
      <c r="M7093" t="s">
        <v>41</v>
      </c>
      <c r="P7093" s="1">
        <v>42037</v>
      </c>
      <c r="Q7093" t="s">
        <v>42</v>
      </c>
      <c r="V7093" t="s">
        <v>753</v>
      </c>
      <c r="W7093" t="s">
        <v>467</v>
      </c>
      <c r="Y7093" t="s">
        <v>1957</v>
      </c>
      <c r="Z7093" s="3">
        <v>97193</v>
      </c>
      <c r="AA7093" t="s">
        <v>1958</v>
      </c>
      <c r="AB7093" t="s">
        <v>1959</v>
      </c>
      <c r="AC7093" t="s">
        <v>1960</v>
      </c>
      <c r="AD7093" t="s">
        <v>1961</v>
      </c>
      <c r="AE7093" t="s">
        <v>1962</v>
      </c>
      <c r="AF7093" t="s">
        <v>1963</v>
      </c>
      <c r="AG7093" t="s">
        <v>1964</v>
      </c>
      <c r="AH7093" t="s">
        <v>1965</v>
      </c>
      <c r="AI7093" t="s">
        <v>1966</v>
      </c>
      <c r="AJ7093">
        <v>7243</v>
      </c>
    </row>
    <row r="7094" spans="1:36" ht="15" x14ac:dyDescent="0.2">
      <c r="A7094">
        <v>23</v>
      </c>
      <c r="B7094" s="3">
        <v>97193</v>
      </c>
      <c r="C7094" t="s">
        <v>5464</v>
      </c>
      <c r="E7094" t="s">
        <v>5465</v>
      </c>
      <c r="F7094" t="s">
        <v>2197</v>
      </c>
      <c r="K7094" t="s">
        <v>6358</v>
      </c>
      <c r="M7094" t="s">
        <v>41</v>
      </c>
      <c r="P7094" s="1">
        <v>42037</v>
      </c>
      <c r="Q7094" t="s">
        <v>42</v>
      </c>
      <c r="V7094" t="s">
        <v>753</v>
      </c>
      <c r="W7094" t="s">
        <v>467</v>
      </c>
      <c r="Y7094" t="s">
        <v>1957</v>
      </c>
      <c r="Z7094" s="3">
        <v>97193</v>
      </c>
      <c r="AA7094" t="s">
        <v>1958</v>
      </c>
      <c r="AB7094" t="s">
        <v>1959</v>
      </c>
      <c r="AC7094" t="s">
        <v>1960</v>
      </c>
      <c r="AD7094" t="s">
        <v>1961</v>
      </c>
      <c r="AE7094" t="s">
        <v>1962</v>
      </c>
      <c r="AF7094" t="s">
        <v>1963</v>
      </c>
      <c r="AG7094" t="s">
        <v>1964</v>
      </c>
      <c r="AH7094" t="s">
        <v>1965</v>
      </c>
      <c r="AI7094" t="s">
        <v>1966</v>
      </c>
      <c r="AJ7094">
        <v>7244</v>
      </c>
    </row>
    <row r="7095" spans="1:36" ht="15" x14ac:dyDescent="0.2">
      <c r="A7095">
        <v>24</v>
      </c>
      <c r="B7095" s="3">
        <v>97193</v>
      </c>
      <c r="C7095" t="s">
        <v>5464</v>
      </c>
      <c r="E7095" t="s">
        <v>5465</v>
      </c>
      <c r="F7095" t="s">
        <v>1939</v>
      </c>
      <c r="G7095" t="s">
        <v>6359</v>
      </c>
      <c r="K7095" t="s">
        <v>6360</v>
      </c>
      <c r="M7095" t="s">
        <v>41</v>
      </c>
      <c r="P7095" s="1">
        <v>41838</v>
      </c>
      <c r="Q7095" t="s">
        <v>42</v>
      </c>
      <c r="V7095" t="s">
        <v>753</v>
      </c>
      <c r="W7095" t="s">
        <v>467</v>
      </c>
      <c r="Y7095" t="s">
        <v>1957</v>
      </c>
      <c r="Z7095" s="3">
        <v>97193</v>
      </c>
      <c r="AA7095" t="s">
        <v>1958</v>
      </c>
      <c r="AB7095" t="s">
        <v>1959</v>
      </c>
      <c r="AC7095" t="s">
        <v>1960</v>
      </c>
      <c r="AD7095" t="s">
        <v>1961</v>
      </c>
      <c r="AE7095" t="s">
        <v>1962</v>
      </c>
      <c r="AF7095" t="s">
        <v>1963</v>
      </c>
      <c r="AG7095" t="s">
        <v>1964</v>
      </c>
      <c r="AH7095" t="s">
        <v>1965</v>
      </c>
      <c r="AI7095" t="s">
        <v>1966</v>
      </c>
      <c r="AJ7095">
        <v>7245</v>
      </c>
    </row>
    <row r="7096" spans="1:36" ht="15" x14ac:dyDescent="0.2">
      <c r="A7096">
        <v>25</v>
      </c>
      <c r="B7096" s="3">
        <v>97193</v>
      </c>
      <c r="C7096" t="s">
        <v>5464</v>
      </c>
      <c r="E7096" t="s">
        <v>5465</v>
      </c>
      <c r="F7096" t="s">
        <v>404</v>
      </c>
      <c r="G7096" t="s">
        <v>6361</v>
      </c>
      <c r="K7096" t="s">
        <v>6362</v>
      </c>
      <c r="M7096" t="s">
        <v>41</v>
      </c>
      <c r="Q7096" t="s">
        <v>42</v>
      </c>
      <c r="V7096" t="s">
        <v>753</v>
      </c>
      <c r="W7096" t="s">
        <v>467</v>
      </c>
      <c r="Y7096" t="s">
        <v>1957</v>
      </c>
      <c r="Z7096" s="3">
        <v>97193</v>
      </c>
      <c r="AA7096" t="s">
        <v>1958</v>
      </c>
      <c r="AB7096" t="s">
        <v>1959</v>
      </c>
      <c r="AC7096" t="s">
        <v>1960</v>
      </c>
      <c r="AD7096" t="s">
        <v>1961</v>
      </c>
      <c r="AE7096" t="s">
        <v>1962</v>
      </c>
      <c r="AF7096" t="s">
        <v>1963</v>
      </c>
      <c r="AG7096" t="s">
        <v>1964</v>
      </c>
      <c r="AH7096" t="s">
        <v>1965</v>
      </c>
      <c r="AI7096" t="s">
        <v>1966</v>
      </c>
      <c r="AJ7096">
        <v>7246</v>
      </c>
    </row>
    <row r="7097" spans="1:36" ht="15" x14ac:dyDescent="0.2">
      <c r="A7097">
        <v>26</v>
      </c>
      <c r="B7097" s="3">
        <v>97193</v>
      </c>
      <c r="C7097" t="s">
        <v>5464</v>
      </c>
      <c r="E7097" t="s">
        <v>5465</v>
      </c>
      <c r="F7097" t="s">
        <v>561</v>
      </c>
      <c r="G7097" t="s">
        <v>6363</v>
      </c>
      <c r="K7097" t="s">
        <v>6364</v>
      </c>
      <c r="M7097" t="s">
        <v>41</v>
      </c>
      <c r="P7097" s="1">
        <v>42389</v>
      </c>
      <c r="Q7097" t="s">
        <v>42</v>
      </c>
      <c r="V7097" t="s">
        <v>753</v>
      </c>
      <c r="W7097" t="s">
        <v>467</v>
      </c>
      <c r="Y7097" t="s">
        <v>1957</v>
      </c>
      <c r="Z7097" s="3">
        <v>97193</v>
      </c>
      <c r="AA7097" t="s">
        <v>1958</v>
      </c>
      <c r="AB7097" t="s">
        <v>1959</v>
      </c>
      <c r="AC7097" t="s">
        <v>1960</v>
      </c>
      <c r="AD7097" t="s">
        <v>1961</v>
      </c>
      <c r="AE7097" t="s">
        <v>1962</v>
      </c>
      <c r="AF7097" t="s">
        <v>1963</v>
      </c>
      <c r="AG7097" t="s">
        <v>1964</v>
      </c>
      <c r="AH7097" t="s">
        <v>1965</v>
      </c>
      <c r="AI7097" t="s">
        <v>1966</v>
      </c>
      <c r="AJ7097">
        <v>7247</v>
      </c>
    </row>
    <row r="7098" spans="1:36" ht="15" x14ac:dyDescent="0.2">
      <c r="A7098">
        <v>27</v>
      </c>
      <c r="B7098" s="3">
        <v>97193</v>
      </c>
      <c r="C7098" t="s">
        <v>5464</v>
      </c>
      <c r="E7098" t="s">
        <v>5465</v>
      </c>
      <c r="F7098" t="s">
        <v>561</v>
      </c>
      <c r="G7098" t="s">
        <v>6363</v>
      </c>
      <c r="K7098" t="s">
        <v>6365</v>
      </c>
      <c r="M7098" t="s">
        <v>41</v>
      </c>
      <c r="P7098" s="1">
        <v>42389</v>
      </c>
      <c r="Q7098" t="s">
        <v>42</v>
      </c>
      <c r="V7098" t="s">
        <v>753</v>
      </c>
      <c r="W7098" t="s">
        <v>467</v>
      </c>
      <c r="Y7098" t="s">
        <v>1957</v>
      </c>
      <c r="Z7098" s="3">
        <v>97193</v>
      </c>
      <c r="AA7098" t="s">
        <v>1958</v>
      </c>
      <c r="AB7098" t="s">
        <v>1959</v>
      </c>
      <c r="AC7098" t="s">
        <v>1960</v>
      </c>
      <c r="AD7098" t="s">
        <v>1961</v>
      </c>
      <c r="AE7098" t="s">
        <v>1962</v>
      </c>
      <c r="AF7098" t="s">
        <v>1963</v>
      </c>
      <c r="AG7098" t="s">
        <v>1964</v>
      </c>
      <c r="AH7098" t="s">
        <v>1965</v>
      </c>
      <c r="AI7098" t="s">
        <v>1966</v>
      </c>
      <c r="AJ7098">
        <v>7248</v>
      </c>
    </row>
    <row r="7099" spans="1:36" ht="15" x14ac:dyDescent="0.2">
      <c r="A7099">
        <v>2</v>
      </c>
      <c r="B7099" s="3">
        <v>97193</v>
      </c>
      <c r="C7099" t="s">
        <v>1562</v>
      </c>
      <c r="E7099" t="s">
        <v>1563</v>
      </c>
      <c r="F7099" t="s">
        <v>2197</v>
      </c>
      <c r="K7099" t="s">
        <v>2217</v>
      </c>
      <c r="M7099" t="s">
        <v>119</v>
      </c>
      <c r="Q7099" t="s">
        <v>42</v>
      </c>
      <c r="V7099" t="s">
        <v>753</v>
      </c>
      <c r="W7099" t="s">
        <v>467</v>
      </c>
      <c r="Y7099" t="s">
        <v>1957</v>
      </c>
      <c r="Z7099" s="3">
        <v>97193</v>
      </c>
      <c r="AA7099" t="s">
        <v>1958</v>
      </c>
      <c r="AB7099" t="s">
        <v>1959</v>
      </c>
      <c r="AC7099" t="s">
        <v>1960</v>
      </c>
      <c r="AD7099" t="s">
        <v>1961</v>
      </c>
      <c r="AE7099" t="s">
        <v>1962</v>
      </c>
      <c r="AF7099" t="s">
        <v>1963</v>
      </c>
      <c r="AG7099" t="s">
        <v>1964</v>
      </c>
      <c r="AH7099" t="s">
        <v>1965</v>
      </c>
      <c r="AI7099" t="s">
        <v>1966</v>
      </c>
      <c r="AJ7099">
        <v>7250</v>
      </c>
    </row>
    <row r="7100" spans="1:36" ht="15" x14ac:dyDescent="0.2">
      <c r="A7100">
        <v>3</v>
      </c>
      <c r="B7100" s="3">
        <v>97193</v>
      </c>
      <c r="C7100" t="s">
        <v>1562</v>
      </c>
      <c r="E7100" t="s">
        <v>1563</v>
      </c>
      <c r="F7100" t="s">
        <v>2197</v>
      </c>
      <c r="K7100" t="s">
        <v>2218</v>
      </c>
      <c r="M7100" t="s">
        <v>119</v>
      </c>
      <c r="Q7100" t="s">
        <v>42</v>
      </c>
      <c r="V7100" t="s">
        <v>753</v>
      </c>
      <c r="W7100" t="s">
        <v>467</v>
      </c>
      <c r="Y7100" t="s">
        <v>1957</v>
      </c>
      <c r="Z7100" s="3">
        <v>97193</v>
      </c>
      <c r="AA7100" t="s">
        <v>1958</v>
      </c>
      <c r="AB7100" t="s">
        <v>1959</v>
      </c>
      <c r="AC7100" t="s">
        <v>1960</v>
      </c>
      <c r="AD7100" t="s">
        <v>1961</v>
      </c>
      <c r="AE7100" t="s">
        <v>1962</v>
      </c>
      <c r="AF7100" t="s">
        <v>1963</v>
      </c>
      <c r="AG7100" t="s">
        <v>1964</v>
      </c>
      <c r="AH7100" t="s">
        <v>1965</v>
      </c>
      <c r="AI7100" t="s">
        <v>1966</v>
      </c>
      <c r="AJ7100">
        <v>7251</v>
      </c>
    </row>
    <row r="7101" spans="1:36" ht="15" x14ac:dyDescent="0.2">
      <c r="A7101">
        <v>4</v>
      </c>
      <c r="B7101" s="3">
        <v>97193</v>
      </c>
      <c r="C7101" t="s">
        <v>1562</v>
      </c>
      <c r="E7101" t="s">
        <v>1563</v>
      </c>
      <c r="F7101" t="s">
        <v>2197</v>
      </c>
      <c r="K7101" t="s">
        <v>2219</v>
      </c>
      <c r="M7101" t="s">
        <v>119</v>
      </c>
      <c r="Q7101" t="s">
        <v>42</v>
      </c>
      <c r="V7101" t="s">
        <v>753</v>
      </c>
      <c r="W7101" t="s">
        <v>467</v>
      </c>
      <c r="Y7101" t="s">
        <v>1957</v>
      </c>
      <c r="Z7101" s="3">
        <v>97193</v>
      </c>
      <c r="AA7101" t="s">
        <v>1958</v>
      </c>
      <c r="AB7101" t="s">
        <v>1959</v>
      </c>
      <c r="AC7101" t="s">
        <v>1960</v>
      </c>
      <c r="AD7101" t="s">
        <v>1961</v>
      </c>
      <c r="AE7101" t="s">
        <v>1962</v>
      </c>
      <c r="AF7101" t="s">
        <v>1963</v>
      </c>
      <c r="AG7101" t="s">
        <v>1964</v>
      </c>
      <c r="AH7101" t="s">
        <v>1965</v>
      </c>
      <c r="AI7101" t="s">
        <v>1966</v>
      </c>
      <c r="AJ7101">
        <v>7252</v>
      </c>
    </row>
    <row r="7102" spans="1:36" ht="15" x14ac:dyDescent="0.2">
      <c r="A7102">
        <v>5</v>
      </c>
      <c r="B7102" s="3">
        <v>97193</v>
      </c>
      <c r="C7102" t="s">
        <v>1562</v>
      </c>
      <c r="E7102" t="s">
        <v>1563</v>
      </c>
      <c r="F7102" t="s">
        <v>2197</v>
      </c>
      <c r="K7102" t="s">
        <v>2220</v>
      </c>
      <c r="M7102" t="s">
        <v>119</v>
      </c>
      <c r="Q7102" t="s">
        <v>42</v>
      </c>
      <c r="V7102" t="s">
        <v>753</v>
      </c>
      <c r="W7102" t="s">
        <v>467</v>
      </c>
      <c r="Y7102" t="s">
        <v>1957</v>
      </c>
      <c r="Z7102" s="3">
        <v>97193</v>
      </c>
      <c r="AA7102" t="s">
        <v>1958</v>
      </c>
      <c r="AB7102" t="s">
        <v>1959</v>
      </c>
      <c r="AC7102" t="s">
        <v>1960</v>
      </c>
      <c r="AD7102" t="s">
        <v>1961</v>
      </c>
      <c r="AE7102" t="s">
        <v>1962</v>
      </c>
      <c r="AF7102" t="s">
        <v>1963</v>
      </c>
      <c r="AG7102" t="s">
        <v>1964</v>
      </c>
      <c r="AH7102" t="s">
        <v>1965</v>
      </c>
      <c r="AI7102" t="s">
        <v>1966</v>
      </c>
      <c r="AJ7102">
        <v>7253</v>
      </c>
    </row>
    <row r="7103" spans="1:36" ht="15" x14ac:dyDescent="0.2">
      <c r="A7103">
        <v>1</v>
      </c>
      <c r="B7103" s="3">
        <v>97247</v>
      </c>
      <c r="C7103" t="s">
        <v>5464</v>
      </c>
      <c r="E7103" t="s">
        <v>5465</v>
      </c>
      <c r="F7103" t="s">
        <v>404</v>
      </c>
      <c r="G7103" t="s">
        <v>5873</v>
      </c>
      <c r="I7103" t="s">
        <v>96</v>
      </c>
      <c r="K7103" t="s">
        <v>6366</v>
      </c>
      <c r="M7103" t="s">
        <v>60</v>
      </c>
      <c r="V7103" t="s">
        <v>753</v>
      </c>
      <c r="W7103" t="s">
        <v>237</v>
      </c>
      <c r="X7103" t="s">
        <v>424</v>
      </c>
      <c r="Y7103" t="s">
        <v>1712</v>
      </c>
      <c r="Z7103" s="3">
        <v>97247</v>
      </c>
      <c r="AA7103" t="s">
        <v>1713</v>
      </c>
      <c r="AB7103" t="s">
        <v>1714</v>
      </c>
      <c r="AC7103" t="s">
        <v>1715</v>
      </c>
      <c r="AD7103" t="s">
        <v>1716</v>
      </c>
      <c r="AE7103" t="s">
        <v>1717</v>
      </c>
      <c r="AF7103" t="s">
        <v>1718</v>
      </c>
      <c r="AG7103" t="s">
        <v>1719</v>
      </c>
      <c r="AH7103" t="s">
        <v>1720</v>
      </c>
      <c r="AI7103" t="s">
        <v>1721</v>
      </c>
      <c r="AJ7103">
        <v>7254</v>
      </c>
    </row>
    <row r="7104" spans="1:36" ht="15" x14ac:dyDescent="0.2">
      <c r="A7104">
        <v>2</v>
      </c>
      <c r="B7104" s="3">
        <v>97304</v>
      </c>
      <c r="C7104" t="s">
        <v>5464</v>
      </c>
      <c r="E7104" t="s">
        <v>5465</v>
      </c>
      <c r="F7104" t="s">
        <v>2197</v>
      </c>
      <c r="G7104" t="s">
        <v>5787</v>
      </c>
      <c r="I7104" t="s">
        <v>96</v>
      </c>
      <c r="K7104" t="s">
        <v>6367</v>
      </c>
      <c r="V7104" t="s">
        <v>6368</v>
      </c>
      <c r="W7104" t="s">
        <v>237</v>
      </c>
      <c r="X7104" t="s">
        <v>754</v>
      </c>
      <c r="Y7104" t="s">
        <v>2465</v>
      </c>
      <c r="Z7104" s="3">
        <v>97304</v>
      </c>
      <c r="AA7104" t="s">
        <v>2466</v>
      </c>
      <c r="AB7104" t="s">
        <v>2467</v>
      </c>
      <c r="AC7104" t="s">
        <v>2468</v>
      </c>
      <c r="AD7104" t="s">
        <v>2469</v>
      </c>
      <c r="AE7104" t="s">
        <v>2470</v>
      </c>
      <c r="AF7104" t="s">
        <v>2471</v>
      </c>
      <c r="AG7104" t="s">
        <v>2469</v>
      </c>
      <c r="AH7104" t="s">
        <v>2470</v>
      </c>
      <c r="AI7104" t="s">
        <v>2471</v>
      </c>
      <c r="AJ7104">
        <v>7324</v>
      </c>
    </row>
    <row r="7105" spans="1:36" ht="15" x14ac:dyDescent="0.2">
      <c r="A7105">
        <v>2</v>
      </c>
      <c r="B7105" s="3">
        <v>97247</v>
      </c>
      <c r="C7105" t="s">
        <v>5782</v>
      </c>
      <c r="E7105" t="s">
        <v>5783</v>
      </c>
      <c r="F7105" t="s">
        <v>2571</v>
      </c>
      <c r="G7105" t="s">
        <v>6369</v>
      </c>
      <c r="I7105" t="s">
        <v>96</v>
      </c>
      <c r="K7105" t="s">
        <v>6370</v>
      </c>
      <c r="M7105" t="s">
        <v>41</v>
      </c>
      <c r="V7105" t="s">
        <v>753</v>
      </c>
      <c r="W7105" t="s">
        <v>237</v>
      </c>
      <c r="X7105" t="s">
        <v>424</v>
      </c>
      <c r="Y7105" t="s">
        <v>1712</v>
      </c>
      <c r="Z7105" s="3">
        <v>97247</v>
      </c>
      <c r="AA7105" t="s">
        <v>1713</v>
      </c>
      <c r="AB7105" t="s">
        <v>1714</v>
      </c>
      <c r="AC7105" t="s">
        <v>1715</v>
      </c>
      <c r="AD7105" t="s">
        <v>1716</v>
      </c>
      <c r="AE7105" t="s">
        <v>1717</v>
      </c>
      <c r="AF7105" t="s">
        <v>1718</v>
      </c>
      <c r="AG7105" t="s">
        <v>1719</v>
      </c>
      <c r="AH7105" t="s">
        <v>1720</v>
      </c>
      <c r="AI7105" t="s">
        <v>1721</v>
      </c>
      <c r="AJ7105">
        <v>7255</v>
      </c>
    </row>
    <row r="7106" spans="1:36" ht="15" x14ac:dyDescent="0.2">
      <c r="A7106">
        <v>3</v>
      </c>
      <c r="B7106" s="3">
        <v>97247</v>
      </c>
      <c r="C7106" t="s">
        <v>5782</v>
      </c>
      <c r="E7106" t="s">
        <v>5783</v>
      </c>
      <c r="F7106" t="s">
        <v>2197</v>
      </c>
      <c r="G7106" t="s">
        <v>5787</v>
      </c>
      <c r="I7106" t="s">
        <v>96</v>
      </c>
      <c r="K7106" t="s">
        <v>6371</v>
      </c>
      <c r="M7106" t="s">
        <v>60</v>
      </c>
      <c r="V7106" t="s">
        <v>753</v>
      </c>
      <c r="W7106" t="s">
        <v>237</v>
      </c>
      <c r="X7106" t="s">
        <v>424</v>
      </c>
      <c r="Y7106" t="s">
        <v>1712</v>
      </c>
      <c r="Z7106" s="3">
        <v>97247</v>
      </c>
      <c r="AA7106" t="s">
        <v>1713</v>
      </c>
      <c r="AB7106" t="s">
        <v>1714</v>
      </c>
      <c r="AC7106" t="s">
        <v>1715</v>
      </c>
      <c r="AD7106" t="s">
        <v>1716</v>
      </c>
      <c r="AE7106" t="s">
        <v>1717</v>
      </c>
      <c r="AF7106" t="s">
        <v>1718</v>
      </c>
      <c r="AG7106" t="s">
        <v>1719</v>
      </c>
      <c r="AH7106" t="s">
        <v>1720</v>
      </c>
      <c r="AI7106" t="s">
        <v>1721</v>
      </c>
      <c r="AJ7106">
        <v>7256</v>
      </c>
    </row>
    <row r="7107" spans="1:36" ht="15" x14ac:dyDescent="0.2">
      <c r="A7107">
        <v>4</v>
      </c>
      <c r="B7107" s="3">
        <v>97247</v>
      </c>
      <c r="C7107" t="s">
        <v>5782</v>
      </c>
      <c r="E7107" t="s">
        <v>5783</v>
      </c>
      <c r="F7107" t="s">
        <v>2197</v>
      </c>
      <c r="G7107" t="s">
        <v>5787</v>
      </c>
      <c r="I7107" t="s">
        <v>96</v>
      </c>
      <c r="K7107" t="s">
        <v>6372</v>
      </c>
      <c r="M7107" t="s">
        <v>60</v>
      </c>
      <c r="V7107" t="s">
        <v>753</v>
      </c>
      <c r="W7107" t="s">
        <v>237</v>
      </c>
      <c r="X7107" t="s">
        <v>424</v>
      </c>
      <c r="Y7107" t="s">
        <v>1712</v>
      </c>
      <c r="Z7107" s="3">
        <v>97247</v>
      </c>
      <c r="AA7107" t="s">
        <v>1713</v>
      </c>
      <c r="AB7107" t="s">
        <v>1714</v>
      </c>
      <c r="AC7107" t="s">
        <v>1715</v>
      </c>
      <c r="AD7107" t="s">
        <v>1716</v>
      </c>
      <c r="AE7107" t="s">
        <v>1717</v>
      </c>
      <c r="AF7107" t="s">
        <v>1718</v>
      </c>
      <c r="AG7107" t="s">
        <v>1719</v>
      </c>
      <c r="AH7107" t="s">
        <v>1720</v>
      </c>
      <c r="AI7107" t="s">
        <v>1721</v>
      </c>
      <c r="AJ7107">
        <v>7257</v>
      </c>
    </row>
    <row r="7108" spans="1:36" ht="15" x14ac:dyDescent="0.2">
      <c r="A7108">
        <v>5</v>
      </c>
      <c r="B7108" s="3">
        <v>97247</v>
      </c>
      <c r="C7108" t="s">
        <v>5782</v>
      </c>
      <c r="E7108" t="s">
        <v>5783</v>
      </c>
      <c r="F7108" t="s">
        <v>2197</v>
      </c>
      <c r="G7108" t="s">
        <v>5821</v>
      </c>
      <c r="I7108" t="s">
        <v>96</v>
      </c>
      <c r="K7108" t="s">
        <v>6373</v>
      </c>
      <c r="M7108" t="s">
        <v>60</v>
      </c>
      <c r="V7108" t="s">
        <v>753</v>
      </c>
      <c r="W7108" t="s">
        <v>237</v>
      </c>
      <c r="X7108" t="s">
        <v>424</v>
      </c>
      <c r="Y7108" t="s">
        <v>1712</v>
      </c>
      <c r="Z7108" s="3">
        <v>97247</v>
      </c>
      <c r="AA7108" t="s">
        <v>1713</v>
      </c>
      <c r="AB7108" t="s">
        <v>1714</v>
      </c>
      <c r="AC7108" t="s">
        <v>1715</v>
      </c>
      <c r="AD7108" t="s">
        <v>1716</v>
      </c>
      <c r="AE7108" t="s">
        <v>1717</v>
      </c>
      <c r="AF7108" t="s">
        <v>1718</v>
      </c>
      <c r="AG7108" t="s">
        <v>1719</v>
      </c>
      <c r="AH7108" t="s">
        <v>1720</v>
      </c>
      <c r="AI7108" t="s">
        <v>1721</v>
      </c>
      <c r="AJ7108">
        <v>7258</v>
      </c>
    </row>
    <row r="7109" spans="1:36" ht="15" x14ac:dyDescent="0.2">
      <c r="A7109">
        <v>6</v>
      </c>
      <c r="B7109" s="3">
        <v>97247</v>
      </c>
      <c r="C7109" t="s">
        <v>5782</v>
      </c>
      <c r="E7109" t="s">
        <v>5783</v>
      </c>
      <c r="F7109" t="s">
        <v>2197</v>
      </c>
      <c r="G7109" t="s">
        <v>5821</v>
      </c>
      <c r="I7109" t="s">
        <v>96</v>
      </c>
      <c r="K7109" t="s">
        <v>6374</v>
      </c>
      <c r="M7109" t="s">
        <v>60</v>
      </c>
      <c r="V7109" t="s">
        <v>753</v>
      </c>
      <c r="W7109" t="s">
        <v>237</v>
      </c>
      <c r="X7109" t="s">
        <v>424</v>
      </c>
      <c r="Y7109" t="s">
        <v>1712</v>
      </c>
      <c r="Z7109" s="3">
        <v>97247</v>
      </c>
      <c r="AA7109" t="s">
        <v>1713</v>
      </c>
      <c r="AB7109" t="s">
        <v>1714</v>
      </c>
      <c r="AC7109" t="s">
        <v>1715</v>
      </c>
      <c r="AD7109" t="s">
        <v>1716</v>
      </c>
      <c r="AE7109" t="s">
        <v>1717</v>
      </c>
      <c r="AF7109" t="s">
        <v>1718</v>
      </c>
      <c r="AG7109" t="s">
        <v>1719</v>
      </c>
      <c r="AH7109" t="s">
        <v>1720</v>
      </c>
      <c r="AI7109" t="s">
        <v>1721</v>
      </c>
      <c r="AJ7109">
        <v>7259</v>
      </c>
    </row>
    <row r="7110" spans="1:36" ht="15" x14ac:dyDescent="0.2">
      <c r="A7110">
        <v>7</v>
      </c>
      <c r="B7110" s="3">
        <v>97247</v>
      </c>
      <c r="C7110" t="s">
        <v>5782</v>
      </c>
      <c r="E7110" t="s">
        <v>5783</v>
      </c>
      <c r="F7110" t="s">
        <v>2197</v>
      </c>
      <c r="G7110" t="s">
        <v>5790</v>
      </c>
      <c r="I7110" t="s">
        <v>96</v>
      </c>
      <c r="K7110" t="s">
        <v>6375</v>
      </c>
      <c r="M7110" t="s">
        <v>41</v>
      </c>
      <c r="V7110" t="s">
        <v>753</v>
      </c>
      <c r="W7110" t="s">
        <v>237</v>
      </c>
      <c r="X7110" t="s">
        <v>424</v>
      </c>
      <c r="Y7110" t="s">
        <v>1712</v>
      </c>
      <c r="Z7110" s="3">
        <v>97247</v>
      </c>
      <c r="AA7110" t="s">
        <v>1713</v>
      </c>
      <c r="AB7110" t="s">
        <v>1714</v>
      </c>
      <c r="AC7110" t="s">
        <v>1715</v>
      </c>
      <c r="AD7110" t="s">
        <v>1716</v>
      </c>
      <c r="AE7110" t="s">
        <v>1717</v>
      </c>
      <c r="AF7110" t="s">
        <v>1718</v>
      </c>
      <c r="AG7110" t="s">
        <v>1719</v>
      </c>
      <c r="AH7110" t="s">
        <v>1720</v>
      </c>
      <c r="AI7110" t="s">
        <v>1721</v>
      </c>
      <c r="AJ7110">
        <v>7260</v>
      </c>
    </row>
    <row r="7111" spans="1:36" ht="15" x14ac:dyDescent="0.2">
      <c r="A7111">
        <v>8</v>
      </c>
      <c r="B7111" s="3">
        <v>97247</v>
      </c>
      <c r="C7111" t="s">
        <v>5614</v>
      </c>
      <c r="E7111" t="s">
        <v>5615</v>
      </c>
      <c r="F7111" t="s">
        <v>404</v>
      </c>
      <c r="G7111" t="s">
        <v>6376</v>
      </c>
      <c r="I7111" t="s">
        <v>96</v>
      </c>
      <c r="K7111" t="s">
        <v>6377</v>
      </c>
      <c r="M7111" t="s">
        <v>60</v>
      </c>
      <c r="V7111" t="s">
        <v>753</v>
      </c>
      <c r="W7111" t="s">
        <v>237</v>
      </c>
      <c r="X7111" t="s">
        <v>424</v>
      </c>
      <c r="Y7111" t="s">
        <v>1712</v>
      </c>
      <c r="Z7111" s="3">
        <v>97247</v>
      </c>
      <c r="AA7111" t="s">
        <v>1713</v>
      </c>
      <c r="AB7111" t="s">
        <v>1714</v>
      </c>
      <c r="AC7111" t="s">
        <v>1715</v>
      </c>
      <c r="AD7111" t="s">
        <v>1716</v>
      </c>
      <c r="AE7111" t="s">
        <v>1717</v>
      </c>
      <c r="AF7111" t="s">
        <v>1718</v>
      </c>
      <c r="AG7111" t="s">
        <v>1719</v>
      </c>
      <c r="AH7111" t="s">
        <v>1720</v>
      </c>
      <c r="AI7111" t="s">
        <v>1721</v>
      </c>
      <c r="AJ7111">
        <v>7261</v>
      </c>
    </row>
    <row r="7112" spans="1:36" ht="15" x14ac:dyDescent="0.2">
      <c r="A7112">
        <v>9</v>
      </c>
      <c r="B7112" s="3">
        <v>97247</v>
      </c>
      <c r="C7112" t="s">
        <v>5614</v>
      </c>
      <c r="E7112" t="s">
        <v>5615</v>
      </c>
      <c r="F7112" t="s">
        <v>5889</v>
      </c>
      <c r="G7112" t="s">
        <v>6378</v>
      </c>
      <c r="I7112" t="s">
        <v>96</v>
      </c>
      <c r="K7112" t="s">
        <v>6379</v>
      </c>
      <c r="M7112" t="s">
        <v>41</v>
      </c>
      <c r="V7112" t="s">
        <v>753</v>
      </c>
      <c r="W7112" t="s">
        <v>237</v>
      </c>
      <c r="X7112" t="s">
        <v>424</v>
      </c>
      <c r="Y7112" t="s">
        <v>1712</v>
      </c>
      <c r="Z7112" s="3">
        <v>97247</v>
      </c>
      <c r="AA7112" t="s">
        <v>1713</v>
      </c>
      <c r="AB7112" t="s">
        <v>1714</v>
      </c>
      <c r="AC7112" t="s">
        <v>1715</v>
      </c>
      <c r="AD7112" t="s">
        <v>1716</v>
      </c>
      <c r="AE7112" t="s">
        <v>1717</v>
      </c>
      <c r="AF7112" t="s">
        <v>1718</v>
      </c>
      <c r="AG7112" t="s">
        <v>1719</v>
      </c>
      <c r="AH7112" t="s">
        <v>1720</v>
      </c>
      <c r="AI7112" t="s">
        <v>1721</v>
      </c>
      <c r="AJ7112">
        <v>7262</v>
      </c>
    </row>
    <row r="7113" spans="1:36" ht="15" x14ac:dyDescent="0.2">
      <c r="A7113">
        <v>10</v>
      </c>
      <c r="B7113" s="3">
        <v>97247</v>
      </c>
      <c r="C7113" t="s">
        <v>5614</v>
      </c>
      <c r="E7113" t="s">
        <v>5615</v>
      </c>
      <c r="F7113" t="s">
        <v>2197</v>
      </c>
      <c r="G7113" t="s">
        <v>5796</v>
      </c>
      <c r="I7113" t="s">
        <v>478</v>
      </c>
      <c r="K7113" t="s">
        <v>6380</v>
      </c>
      <c r="M7113" t="s">
        <v>41</v>
      </c>
      <c r="V7113" t="s">
        <v>753</v>
      </c>
      <c r="W7113" t="s">
        <v>237</v>
      </c>
      <c r="X7113" t="s">
        <v>424</v>
      </c>
      <c r="Y7113" t="s">
        <v>1712</v>
      </c>
      <c r="Z7113" s="3">
        <v>97247</v>
      </c>
      <c r="AA7113" t="s">
        <v>1713</v>
      </c>
      <c r="AB7113" t="s">
        <v>1714</v>
      </c>
      <c r="AC7113" t="s">
        <v>1715</v>
      </c>
      <c r="AD7113" t="s">
        <v>1716</v>
      </c>
      <c r="AE7113" t="s">
        <v>1717</v>
      </c>
      <c r="AF7113" t="s">
        <v>1718</v>
      </c>
      <c r="AG7113" t="s">
        <v>1719</v>
      </c>
      <c r="AH7113" t="s">
        <v>1720</v>
      </c>
      <c r="AI7113" t="s">
        <v>1721</v>
      </c>
      <c r="AJ7113">
        <v>7263</v>
      </c>
    </row>
    <row r="7114" spans="1:36" ht="15" x14ac:dyDescent="0.2">
      <c r="A7114">
        <v>11</v>
      </c>
      <c r="B7114" s="3">
        <v>97247</v>
      </c>
      <c r="C7114" t="s">
        <v>5614</v>
      </c>
      <c r="E7114" t="s">
        <v>5615</v>
      </c>
      <c r="F7114" t="s">
        <v>2197</v>
      </c>
      <c r="G7114" t="s">
        <v>5796</v>
      </c>
      <c r="I7114" t="s">
        <v>478</v>
      </c>
      <c r="K7114" t="s">
        <v>6381</v>
      </c>
      <c r="M7114" t="s">
        <v>60</v>
      </c>
      <c r="V7114" t="s">
        <v>753</v>
      </c>
      <c r="W7114" t="s">
        <v>237</v>
      </c>
      <c r="X7114" t="s">
        <v>424</v>
      </c>
      <c r="Y7114" t="s">
        <v>1712</v>
      </c>
      <c r="Z7114" s="3">
        <v>97247</v>
      </c>
      <c r="AA7114" t="s">
        <v>1713</v>
      </c>
      <c r="AB7114" t="s">
        <v>1714</v>
      </c>
      <c r="AC7114" t="s">
        <v>1715</v>
      </c>
      <c r="AD7114" t="s">
        <v>1716</v>
      </c>
      <c r="AE7114" t="s">
        <v>1717</v>
      </c>
      <c r="AF7114" t="s">
        <v>1718</v>
      </c>
      <c r="AG7114" t="s">
        <v>1719</v>
      </c>
      <c r="AH7114" t="s">
        <v>1720</v>
      </c>
      <c r="AI7114" t="s">
        <v>1721</v>
      </c>
      <c r="AJ7114">
        <v>7264</v>
      </c>
    </row>
    <row r="7115" spans="1:36" ht="15" x14ac:dyDescent="0.2">
      <c r="A7115">
        <v>12</v>
      </c>
      <c r="B7115" s="3">
        <v>97247</v>
      </c>
      <c r="C7115" t="s">
        <v>5614</v>
      </c>
      <c r="E7115" t="s">
        <v>5615</v>
      </c>
      <c r="F7115" t="s">
        <v>2197</v>
      </c>
      <c r="G7115" t="s">
        <v>5803</v>
      </c>
      <c r="I7115" t="s">
        <v>478</v>
      </c>
      <c r="K7115" t="s">
        <v>6382</v>
      </c>
      <c r="M7115" t="s">
        <v>60</v>
      </c>
      <c r="V7115" t="s">
        <v>753</v>
      </c>
      <c r="W7115" t="s">
        <v>237</v>
      </c>
      <c r="X7115" t="s">
        <v>424</v>
      </c>
      <c r="Y7115" t="s">
        <v>1712</v>
      </c>
      <c r="Z7115" s="3">
        <v>97247</v>
      </c>
      <c r="AA7115" t="s">
        <v>1713</v>
      </c>
      <c r="AB7115" t="s">
        <v>1714</v>
      </c>
      <c r="AC7115" t="s">
        <v>1715</v>
      </c>
      <c r="AD7115" t="s">
        <v>1716</v>
      </c>
      <c r="AE7115" t="s">
        <v>1717</v>
      </c>
      <c r="AF7115" t="s">
        <v>1718</v>
      </c>
      <c r="AG7115" t="s">
        <v>1719</v>
      </c>
      <c r="AH7115" t="s">
        <v>1720</v>
      </c>
      <c r="AI7115" t="s">
        <v>1721</v>
      </c>
      <c r="AJ7115">
        <v>7265</v>
      </c>
    </row>
    <row r="7116" spans="1:36" ht="15" x14ac:dyDescent="0.2">
      <c r="A7116">
        <v>13</v>
      </c>
      <c r="B7116" s="3">
        <v>97247</v>
      </c>
      <c r="C7116" t="s">
        <v>5614</v>
      </c>
      <c r="E7116" t="s">
        <v>5615</v>
      </c>
      <c r="F7116" t="s">
        <v>2197</v>
      </c>
      <c r="G7116" t="s">
        <v>5803</v>
      </c>
      <c r="I7116" t="s">
        <v>478</v>
      </c>
      <c r="K7116" t="s">
        <v>6383</v>
      </c>
      <c r="M7116" t="s">
        <v>60</v>
      </c>
      <c r="Q7116" t="s">
        <v>42</v>
      </c>
      <c r="V7116" t="s">
        <v>753</v>
      </c>
      <c r="W7116" t="s">
        <v>237</v>
      </c>
      <c r="X7116" t="s">
        <v>424</v>
      </c>
      <c r="Y7116" t="s">
        <v>1712</v>
      </c>
      <c r="Z7116" s="3">
        <v>97247</v>
      </c>
      <c r="AA7116" t="s">
        <v>1713</v>
      </c>
      <c r="AB7116" t="s">
        <v>1714</v>
      </c>
      <c r="AC7116" t="s">
        <v>1715</v>
      </c>
      <c r="AD7116" t="s">
        <v>1716</v>
      </c>
      <c r="AE7116" t="s">
        <v>1717</v>
      </c>
      <c r="AF7116" t="s">
        <v>1718</v>
      </c>
      <c r="AG7116" t="s">
        <v>1719</v>
      </c>
      <c r="AH7116" t="s">
        <v>1720</v>
      </c>
      <c r="AI7116" t="s">
        <v>1721</v>
      </c>
      <c r="AJ7116">
        <v>7266</v>
      </c>
    </row>
    <row r="7117" spans="1:36" ht="15" x14ac:dyDescent="0.2">
      <c r="A7117">
        <v>14</v>
      </c>
      <c r="B7117" s="3">
        <v>97247</v>
      </c>
      <c r="C7117" t="s">
        <v>5614</v>
      </c>
      <c r="E7117" t="s">
        <v>5615</v>
      </c>
      <c r="F7117" t="s">
        <v>2197</v>
      </c>
      <c r="G7117" t="s">
        <v>5793</v>
      </c>
      <c r="I7117" t="s">
        <v>478</v>
      </c>
      <c r="K7117" t="s">
        <v>6384</v>
      </c>
      <c r="M7117" t="s">
        <v>60</v>
      </c>
      <c r="Q7117" t="s">
        <v>42</v>
      </c>
      <c r="V7117" t="s">
        <v>753</v>
      </c>
      <c r="W7117" t="s">
        <v>237</v>
      </c>
      <c r="X7117" t="s">
        <v>424</v>
      </c>
      <c r="Y7117" t="s">
        <v>1712</v>
      </c>
      <c r="Z7117" s="3">
        <v>97247</v>
      </c>
      <c r="AA7117" t="s">
        <v>1713</v>
      </c>
      <c r="AB7117" t="s">
        <v>1714</v>
      </c>
      <c r="AC7117" t="s">
        <v>1715</v>
      </c>
      <c r="AD7117" t="s">
        <v>1716</v>
      </c>
      <c r="AE7117" t="s">
        <v>1717</v>
      </c>
      <c r="AF7117" t="s">
        <v>1718</v>
      </c>
      <c r="AG7117" t="s">
        <v>1719</v>
      </c>
      <c r="AH7117" t="s">
        <v>1720</v>
      </c>
      <c r="AI7117" t="s">
        <v>1721</v>
      </c>
      <c r="AJ7117">
        <v>7267</v>
      </c>
    </row>
    <row r="7118" spans="1:36" ht="15" x14ac:dyDescent="0.2">
      <c r="A7118">
        <v>1</v>
      </c>
      <c r="B7118" s="3">
        <v>97206</v>
      </c>
      <c r="C7118" t="s">
        <v>5459</v>
      </c>
      <c r="E7118" t="s">
        <v>5460</v>
      </c>
      <c r="F7118" t="s">
        <v>404</v>
      </c>
      <c r="G7118" t="s">
        <v>96</v>
      </c>
      <c r="H7118" t="s">
        <v>6385</v>
      </c>
      <c r="M7118" t="s">
        <v>41</v>
      </c>
      <c r="P7118" s="1">
        <v>40179</v>
      </c>
      <c r="V7118" t="s">
        <v>753</v>
      </c>
      <c r="W7118" t="s">
        <v>2289</v>
      </c>
      <c r="X7118" t="s">
        <v>2290</v>
      </c>
      <c r="Y7118" t="s">
        <v>2291</v>
      </c>
      <c r="Z7118" s="3">
        <v>97206</v>
      </c>
      <c r="AA7118" t="s">
        <v>2292</v>
      </c>
      <c r="AB7118" t="s">
        <v>2293</v>
      </c>
      <c r="AC7118" t="s">
        <v>2294</v>
      </c>
      <c r="AD7118" t="s">
        <v>6386</v>
      </c>
      <c r="AE7118" t="s">
        <v>2296</v>
      </c>
      <c r="AF7118" t="s">
        <v>2297</v>
      </c>
      <c r="AG7118" t="s">
        <v>2292</v>
      </c>
      <c r="AH7118" t="s">
        <v>2293</v>
      </c>
      <c r="AI7118" t="s">
        <v>2294</v>
      </c>
      <c r="AJ7118">
        <v>7268</v>
      </c>
    </row>
    <row r="7119" spans="1:36" ht="15" x14ac:dyDescent="0.2">
      <c r="A7119">
        <v>2</v>
      </c>
      <c r="B7119" s="3">
        <v>97206</v>
      </c>
      <c r="C7119" t="s">
        <v>5459</v>
      </c>
      <c r="E7119" t="s">
        <v>5460</v>
      </c>
      <c r="F7119" t="s">
        <v>2197</v>
      </c>
      <c r="G7119" t="s">
        <v>96</v>
      </c>
      <c r="H7119" t="s">
        <v>6387</v>
      </c>
      <c r="M7119" t="s">
        <v>119</v>
      </c>
      <c r="P7119" s="1">
        <v>40179</v>
      </c>
      <c r="V7119" t="s">
        <v>753</v>
      </c>
      <c r="W7119" t="s">
        <v>2289</v>
      </c>
      <c r="X7119" t="s">
        <v>2290</v>
      </c>
      <c r="Y7119" t="s">
        <v>2291</v>
      </c>
      <c r="Z7119" s="3">
        <v>97206</v>
      </c>
      <c r="AA7119" t="s">
        <v>2292</v>
      </c>
      <c r="AB7119" t="s">
        <v>2293</v>
      </c>
      <c r="AC7119" t="s">
        <v>2294</v>
      </c>
      <c r="AD7119" t="s">
        <v>6386</v>
      </c>
      <c r="AE7119" t="s">
        <v>2296</v>
      </c>
      <c r="AF7119" t="s">
        <v>2297</v>
      </c>
      <c r="AG7119" t="s">
        <v>2292</v>
      </c>
      <c r="AH7119" t="s">
        <v>2293</v>
      </c>
      <c r="AI7119" t="s">
        <v>2294</v>
      </c>
      <c r="AJ7119">
        <v>7269</v>
      </c>
    </row>
    <row r="7120" spans="1:36" ht="15" x14ac:dyDescent="0.2">
      <c r="A7120">
        <v>3</v>
      </c>
      <c r="B7120" s="3">
        <v>97206</v>
      </c>
      <c r="C7120" t="s">
        <v>5459</v>
      </c>
      <c r="E7120" t="s">
        <v>5460</v>
      </c>
      <c r="F7120" t="s">
        <v>2197</v>
      </c>
      <c r="G7120" t="s">
        <v>96</v>
      </c>
      <c r="H7120" t="s">
        <v>6388</v>
      </c>
      <c r="M7120" t="s">
        <v>119</v>
      </c>
      <c r="P7120" s="1">
        <v>40179</v>
      </c>
      <c r="V7120" t="s">
        <v>753</v>
      </c>
      <c r="W7120" t="s">
        <v>2289</v>
      </c>
      <c r="X7120" t="s">
        <v>2290</v>
      </c>
      <c r="Y7120" t="s">
        <v>2291</v>
      </c>
      <c r="Z7120" s="3">
        <v>97206</v>
      </c>
      <c r="AA7120" t="s">
        <v>2292</v>
      </c>
      <c r="AB7120" t="s">
        <v>2293</v>
      </c>
      <c r="AC7120" t="s">
        <v>2294</v>
      </c>
      <c r="AD7120" t="s">
        <v>6386</v>
      </c>
      <c r="AE7120" t="s">
        <v>2296</v>
      </c>
      <c r="AF7120" t="s">
        <v>2297</v>
      </c>
      <c r="AG7120" t="s">
        <v>2292</v>
      </c>
      <c r="AH7120" t="s">
        <v>2293</v>
      </c>
      <c r="AI7120" t="s">
        <v>2294</v>
      </c>
      <c r="AJ7120">
        <v>7270</v>
      </c>
    </row>
    <row r="7121" spans="1:36" ht="15" x14ac:dyDescent="0.2">
      <c r="A7121">
        <v>4</v>
      </c>
      <c r="B7121" s="3">
        <v>97206</v>
      </c>
      <c r="C7121" t="s">
        <v>5459</v>
      </c>
      <c r="E7121" t="s">
        <v>5460</v>
      </c>
      <c r="F7121" t="s">
        <v>2197</v>
      </c>
      <c r="G7121" t="s">
        <v>96</v>
      </c>
      <c r="H7121" t="s">
        <v>6389</v>
      </c>
      <c r="M7121" t="s">
        <v>119</v>
      </c>
      <c r="P7121" s="1">
        <v>40179</v>
      </c>
      <c r="V7121" t="s">
        <v>753</v>
      </c>
      <c r="W7121" t="s">
        <v>2289</v>
      </c>
      <c r="X7121" t="s">
        <v>2290</v>
      </c>
      <c r="Y7121" t="s">
        <v>2291</v>
      </c>
      <c r="Z7121" s="3">
        <v>97206</v>
      </c>
      <c r="AA7121" t="s">
        <v>2292</v>
      </c>
      <c r="AB7121" t="s">
        <v>2293</v>
      </c>
      <c r="AC7121" t="s">
        <v>2294</v>
      </c>
      <c r="AD7121" t="s">
        <v>6386</v>
      </c>
      <c r="AE7121" t="s">
        <v>2296</v>
      </c>
      <c r="AF7121" t="s">
        <v>2297</v>
      </c>
      <c r="AG7121" t="s">
        <v>2292</v>
      </c>
      <c r="AH7121" t="s">
        <v>2293</v>
      </c>
      <c r="AI7121" t="s">
        <v>2294</v>
      </c>
      <c r="AJ7121">
        <v>7271</v>
      </c>
    </row>
    <row r="7122" spans="1:36" ht="15" x14ac:dyDescent="0.2">
      <c r="A7122">
        <v>18</v>
      </c>
      <c r="B7122" s="3">
        <v>97300</v>
      </c>
      <c r="C7122" t="s">
        <v>568</v>
      </c>
      <c r="E7122" t="s">
        <v>569</v>
      </c>
      <c r="F7122" t="s">
        <v>1140</v>
      </c>
      <c r="G7122" t="s">
        <v>1610</v>
      </c>
      <c r="K7122" t="s">
        <v>6390</v>
      </c>
      <c r="M7122" t="s">
        <v>60</v>
      </c>
      <c r="V7122" t="s">
        <v>5468</v>
      </c>
      <c r="W7122" t="s">
        <v>640</v>
      </c>
      <c r="X7122" t="s">
        <v>5469</v>
      </c>
      <c r="Y7122" t="s">
        <v>906</v>
      </c>
      <c r="Z7122" s="3">
        <v>97300</v>
      </c>
      <c r="AA7122" t="s">
        <v>5470</v>
      </c>
      <c r="AB7122" t="s">
        <v>908</v>
      </c>
      <c r="AC7122" t="s">
        <v>909</v>
      </c>
      <c r="AD7122" t="s">
        <v>2869</v>
      </c>
      <c r="AE7122" t="s">
        <v>2870</v>
      </c>
      <c r="AF7122" t="s">
        <v>2871</v>
      </c>
      <c r="AJ7122">
        <v>7464</v>
      </c>
    </row>
    <row r="7123" spans="1:36" ht="15" x14ac:dyDescent="0.2">
      <c r="A7123">
        <v>5</v>
      </c>
      <c r="B7123" s="3">
        <v>97206</v>
      </c>
      <c r="C7123" t="s">
        <v>5459</v>
      </c>
      <c r="E7123" t="s">
        <v>5460</v>
      </c>
      <c r="F7123" t="s">
        <v>2197</v>
      </c>
      <c r="G7123" t="s">
        <v>96</v>
      </c>
      <c r="H7123" t="s">
        <v>6391</v>
      </c>
      <c r="M7123" t="s">
        <v>119</v>
      </c>
      <c r="P7123" s="1">
        <v>40179</v>
      </c>
      <c r="V7123" t="s">
        <v>753</v>
      </c>
      <c r="W7123" t="s">
        <v>2289</v>
      </c>
      <c r="X7123" t="s">
        <v>2290</v>
      </c>
      <c r="Y7123" t="s">
        <v>2291</v>
      </c>
      <c r="Z7123" s="3">
        <v>97206</v>
      </c>
      <c r="AA7123" t="s">
        <v>2292</v>
      </c>
      <c r="AB7123" t="s">
        <v>2293</v>
      </c>
      <c r="AC7123" t="s">
        <v>2294</v>
      </c>
      <c r="AD7123" t="s">
        <v>6386</v>
      </c>
      <c r="AE7123" t="s">
        <v>2296</v>
      </c>
      <c r="AF7123" t="s">
        <v>2297</v>
      </c>
      <c r="AG7123" t="s">
        <v>2292</v>
      </c>
      <c r="AH7123" t="s">
        <v>2293</v>
      </c>
      <c r="AI7123" t="s">
        <v>2294</v>
      </c>
      <c r="AJ7123">
        <v>7272</v>
      </c>
    </row>
    <row r="7124" spans="1:36" ht="15" x14ac:dyDescent="0.2">
      <c r="A7124">
        <v>6</v>
      </c>
      <c r="B7124" s="3">
        <v>97206</v>
      </c>
      <c r="C7124" t="s">
        <v>5614</v>
      </c>
      <c r="E7124" t="s">
        <v>5615</v>
      </c>
      <c r="F7124" t="s">
        <v>404</v>
      </c>
      <c r="G7124" t="s">
        <v>96</v>
      </c>
      <c r="H7124" t="s">
        <v>6392</v>
      </c>
      <c r="M7124" t="s">
        <v>119</v>
      </c>
      <c r="P7124" s="1">
        <v>40179</v>
      </c>
      <c r="V7124" t="s">
        <v>753</v>
      </c>
      <c r="W7124" t="s">
        <v>2289</v>
      </c>
      <c r="X7124" t="s">
        <v>2290</v>
      </c>
      <c r="Y7124" t="s">
        <v>2291</v>
      </c>
      <c r="Z7124" s="3">
        <v>97206</v>
      </c>
      <c r="AA7124" t="s">
        <v>2292</v>
      </c>
      <c r="AB7124" t="s">
        <v>2293</v>
      </c>
      <c r="AC7124" t="s">
        <v>2294</v>
      </c>
      <c r="AD7124" t="s">
        <v>6386</v>
      </c>
      <c r="AE7124" t="s">
        <v>2296</v>
      </c>
      <c r="AF7124" t="s">
        <v>2297</v>
      </c>
      <c r="AG7124" t="s">
        <v>2292</v>
      </c>
      <c r="AH7124" t="s">
        <v>2293</v>
      </c>
      <c r="AI7124" t="s">
        <v>2294</v>
      </c>
      <c r="AJ7124">
        <v>7273</v>
      </c>
    </row>
    <row r="7125" spans="1:36" ht="15" x14ac:dyDescent="0.2">
      <c r="A7125">
        <v>7</v>
      </c>
      <c r="B7125" s="3">
        <v>97206</v>
      </c>
      <c r="C7125" t="s">
        <v>5614</v>
      </c>
      <c r="E7125" t="s">
        <v>5615</v>
      </c>
      <c r="F7125" t="s">
        <v>2197</v>
      </c>
      <c r="G7125" t="s">
        <v>96</v>
      </c>
      <c r="H7125" t="s">
        <v>6393</v>
      </c>
      <c r="M7125" t="s">
        <v>119</v>
      </c>
      <c r="P7125" s="1">
        <v>40179</v>
      </c>
      <c r="V7125" t="s">
        <v>753</v>
      </c>
      <c r="W7125" t="s">
        <v>2289</v>
      </c>
      <c r="X7125" t="s">
        <v>2290</v>
      </c>
      <c r="Y7125" t="s">
        <v>2291</v>
      </c>
      <c r="Z7125" s="3">
        <v>97206</v>
      </c>
      <c r="AA7125" t="s">
        <v>2292</v>
      </c>
      <c r="AB7125" t="s">
        <v>2293</v>
      </c>
      <c r="AC7125" t="s">
        <v>2294</v>
      </c>
      <c r="AD7125" t="s">
        <v>6386</v>
      </c>
      <c r="AE7125" t="s">
        <v>2296</v>
      </c>
      <c r="AF7125" t="s">
        <v>2297</v>
      </c>
      <c r="AG7125" t="s">
        <v>2292</v>
      </c>
      <c r="AH7125" t="s">
        <v>2293</v>
      </c>
      <c r="AI7125" t="s">
        <v>2294</v>
      </c>
      <c r="AJ7125">
        <v>7274</v>
      </c>
    </row>
    <row r="7126" spans="1:36" ht="15" x14ac:dyDescent="0.2">
      <c r="A7126">
        <v>8</v>
      </c>
      <c r="B7126" s="3">
        <v>97206</v>
      </c>
      <c r="C7126" t="s">
        <v>5614</v>
      </c>
      <c r="E7126" t="s">
        <v>5615</v>
      </c>
      <c r="F7126" t="s">
        <v>2197</v>
      </c>
      <c r="G7126" t="s">
        <v>96</v>
      </c>
      <c r="H7126" t="s">
        <v>6394</v>
      </c>
      <c r="M7126" t="s">
        <v>119</v>
      </c>
      <c r="P7126" s="1">
        <v>40179</v>
      </c>
      <c r="V7126" t="s">
        <v>753</v>
      </c>
      <c r="W7126" t="s">
        <v>2289</v>
      </c>
      <c r="X7126" t="s">
        <v>2290</v>
      </c>
      <c r="Y7126" t="s">
        <v>2291</v>
      </c>
      <c r="Z7126" s="3">
        <v>97206</v>
      </c>
      <c r="AA7126" t="s">
        <v>2292</v>
      </c>
      <c r="AB7126" t="s">
        <v>2293</v>
      </c>
      <c r="AC7126" t="s">
        <v>2294</v>
      </c>
      <c r="AD7126" t="s">
        <v>6386</v>
      </c>
      <c r="AE7126" t="s">
        <v>2296</v>
      </c>
      <c r="AF7126" t="s">
        <v>2297</v>
      </c>
      <c r="AG7126" t="s">
        <v>2292</v>
      </c>
      <c r="AH7126" t="s">
        <v>2293</v>
      </c>
      <c r="AI7126" t="s">
        <v>2294</v>
      </c>
      <c r="AJ7126">
        <v>7275</v>
      </c>
    </row>
    <row r="7127" spans="1:36" ht="15" x14ac:dyDescent="0.2">
      <c r="A7127">
        <v>9</v>
      </c>
      <c r="B7127" s="3">
        <v>97206</v>
      </c>
      <c r="C7127" t="s">
        <v>5614</v>
      </c>
      <c r="E7127" t="s">
        <v>5615</v>
      </c>
      <c r="F7127" t="s">
        <v>2197</v>
      </c>
      <c r="G7127" t="s">
        <v>96</v>
      </c>
      <c r="H7127" t="s">
        <v>6395</v>
      </c>
      <c r="M7127" t="s">
        <v>119</v>
      </c>
      <c r="P7127" s="1">
        <v>40179</v>
      </c>
      <c r="V7127" t="s">
        <v>753</v>
      </c>
      <c r="W7127" t="s">
        <v>2289</v>
      </c>
      <c r="X7127" t="s">
        <v>2290</v>
      </c>
      <c r="Y7127" t="s">
        <v>2291</v>
      </c>
      <c r="Z7127" s="3">
        <v>97206</v>
      </c>
      <c r="AA7127" t="s">
        <v>2292</v>
      </c>
      <c r="AB7127" t="s">
        <v>2293</v>
      </c>
      <c r="AC7127" t="s">
        <v>2294</v>
      </c>
      <c r="AD7127" t="s">
        <v>6386</v>
      </c>
      <c r="AE7127" t="s">
        <v>2296</v>
      </c>
      <c r="AF7127" t="s">
        <v>2297</v>
      </c>
      <c r="AG7127" t="s">
        <v>2292</v>
      </c>
      <c r="AH7127" t="s">
        <v>2293</v>
      </c>
      <c r="AI7127" t="s">
        <v>2294</v>
      </c>
      <c r="AJ7127">
        <v>7276</v>
      </c>
    </row>
    <row r="7128" spans="1:36" ht="15" x14ac:dyDescent="0.2">
      <c r="A7128">
        <v>4</v>
      </c>
      <c r="B7128" s="3">
        <v>97232</v>
      </c>
      <c r="C7128" t="s">
        <v>5464</v>
      </c>
      <c r="E7128" t="s">
        <v>5465</v>
      </c>
      <c r="F7128" t="s">
        <v>2197</v>
      </c>
      <c r="G7128" t="s">
        <v>5787</v>
      </c>
      <c r="K7128" t="s">
        <v>6396</v>
      </c>
      <c r="M7128" t="s">
        <v>41</v>
      </c>
      <c r="N7128" t="s">
        <v>2345</v>
      </c>
      <c r="P7128" s="1">
        <v>39934</v>
      </c>
      <c r="Q7128" t="s">
        <v>42</v>
      </c>
      <c r="U7128">
        <v>120</v>
      </c>
      <c r="V7128" t="s">
        <v>682</v>
      </c>
      <c r="W7128" t="s">
        <v>917</v>
      </c>
      <c r="X7128" t="s">
        <v>1499</v>
      </c>
      <c r="Y7128" t="s">
        <v>1500</v>
      </c>
      <c r="Z7128" s="3">
        <v>97232</v>
      </c>
      <c r="AA7128" t="s">
        <v>1501</v>
      </c>
      <c r="AB7128" t="s">
        <v>1502</v>
      </c>
      <c r="AC7128" t="s">
        <v>1503</v>
      </c>
      <c r="AD7128" t="s">
        <v>1504</v>
      </c>
      <c r="AE7128" t="s">
        <v>1505</v>
      </c>
      <c r="AF7128" t="s">
        <v>1506</v>
      </c>
      <c r="AJ7128">
        <v>7281</v>
      </c>
    </row>
    <row r="7129" spans="1:36" ht="15" x14ac:dyDescent="0.2">
      <c r="A7129">
        <v>10</v>
      </c>
      <c r="B7129" s="3">
        <v>97206</v>
      </c>
      <c r="C7129" t="s">
        <v>5614</v>
      </c>
      <c r="E7129" t="s">
        <v>5615</v>
      </c>
      <c r="F7129" t="s">
        <v>2197</v>
      </c>
      <c r="G7129" t="s">
        <v>96</v>
      </c>
      <c r="H7129" t="s">
        <v>6397</v>
      </c>
      <c r="M7129" t="s">
        <v>119</v>
      </c>
      <c r="P7129" s="1">
        <v>40179</v>
      </c>
      <c r="V7129" t="s">
        <v>753</v>
      </c>
      <c r="W7129" t="s">
        <v>2289</v>
      </c>
      <c r="X7129" t="s">
        <v>2290</v>
      </c>
      <c r="Y7129" t="s">
        <v>2291</v>
      </c>
      <c r="Z7129" s="3">
        <v>97206</v>
      </c>
      <c r="AA7129" t="s">
        <v>2292</v>
      </c>
      <c r="AB7129" t="s">
        <v>2293</v>
      </c>
      <c r="AC7129" t="s">
        <v>2294</v>
      </c>
      <c r="AD7129" t="s">
        <v>6386</v>
      </c>
      <c r="AE7129" t="s">
        <v>2296</v>
      </c>
      <c r="AF7129" t="s">
        <v>2297</v>
      </c>
      <c r="AG7129" t="s">
        <v>2292</v>
      </c>
      <c r="AH7129" t="s">
        <v>2293</v>
      </c>
      <c r="AI7129" t="s">
        <v>2294</v>
      </c>
      <c r="AJ7129">
        <v>7277</v>
      </c>
    </row>
    <row r="7130" spans="1:36" ht="15" x14ac:dyDescent="0.2">
      <c r="A7130">
        <v>1</v>
      </c>
      <c r="B7130" s="3">
        <v>97232</v>
      </c>
      <c r="C7130" t="s">
        <v>5614</v>
      </c>
      <c r="E7130" t="s">
        <v>5615</v>
      </c>
      <c r="F7130" t="s">
        <v>2197</v>
      </c>
      <c r="G7130" t="s">
        <v>5803</v>
      </c>
      <c r="H7130" t="s">
        <v>5834</v>
      </c>
      <c r="K7130" t="s">
        <v>6398</v>
      </c>
      <c r="L7130" t="s">
        <v>5625</v>
      </c>
      <c r="M7130" t="s">
        <v>41</v>
      </c>
      <c r="N7130" t="s">
        <v>2345</v>
      </c>
      <c r="O7130" t="s">
        <v>5836</v>
      </c>
      <c r="P7130" s="1">
        <v>39934</v>
      </c>
      <c r="Q7130" t="s">
        <v>42</v>
      </c>
      <c r="R7130" t="s">
        <v>5837</v>
      </c>
      <c r="S7130" t="s">
        <v>5810</v>
      </c>
      <c r="T7130" t="s">
        <v>5625</v>
      </c>
      <c r="U7130">
        <v>240</v>
      </c>
      <c r="V7130" t="s">
        <v>682</v>
      </c>
      <c r="W7130" t="s">
        <v>917</v>
      </c>
      <c r="X7130" t="s">
        <v>1499</v>
      </c>
      <c r="Y7130" t="s">
        <v>1500</v>
      </c>
      <c r="Z7130" s="3">
        <v>97232</v>
      </c>
      <c r="AA7130" t="s">
        <v>1501</v>
      </c>
      <c r="AB7130" t="s">
        <v>1502</v>
      </c>
      <c r="AC7130" t="s">
        <v>1503</v>
      </c>
      <c r="AD7130" t="s">
        <v>1504</v>
      </c>
      <c r="AE7130" t="s">
        <v>1505</v>
      </c>
      <c r="AF7130" t="s">
        <v>1506</v>
      </c>
      <c r="AJ7130">
        <v>7278</v>
      </c>
    </row>
    <row r="7131" spans="1:36" ht="15" x14ac:dyDescent="0.2">
      <c r="A7131">
        <v>2</v>
      </c>
      <c r="B7131" s="3">
        <v>97232</v>
      </c>
      <c r="C7131" t="s">
        <v>5614</v>
      </c>
      <c r="E7131" t="s">
        <v>5615</v>
      </c>
      <c r="F7131" t="s">
        <v>2197</v>
      </c>
      <c r="G7131" t="s">
        <v>5803</v>
      </c>
      <c r="H7131" t="s">
        <v>5834</v>
      </c>
      <c r="K7131" t="s">
        <v>6399</v>
      </c>
      <c r="L7131" t="s">
        <v>5625</v>
      </c>
      <c r="M7131" t="s">
        <v>119</v>
      </c>
      <c r="N7131" t="s">
        <v>2345</v>
      </c>
      <c r="O7131" t="s">
        <v>5836</v>
      </c>
      <c r="P7131" s="1">
        <v>39934</v>
      </c>
      <c r="Q7131" t="s">
        <v>42</v>
      </c>
      <c r="R7131" t="s">
        <v>5837</v>
      </c>
      <c r="S7131" t="s">
        <v>5810</v>
      </c>
      <c r="T7131" t="s">
        <v>5625</v>
      </c>
      <c r="U7131">
        <v>420</v>
      </c>
      <c r="V7131" t="s">
        <v>682</v>
      </c>
      <c r="W7131" t="s">
        <v>917</v>
      </c>
      <c r="X7131" t="s">
        <v>1499</v>
      </c>
      <c r="Y7131" t="s">
        <v>1500</v>
      </c>
      <c r="Z7131" s="3">
        <v>97232</v>
      </c>
      <c r="AA7131" t="s">
        <v>1501</v>
      </c>
      <c r="AB7131" t="s">
        <v>1502</v>
      </c>
      <c r="AC7131" t="s">
        <v>1503</v>
      </c>
      <c r="AD7131" t="s">
        <v>1504</v>
      </c>
      <c r="AE7131" t="s">
        <v>1505</v>
      </c>
      <c r="AF7131" t="s">
        <v>1506</v>
      </c>
      <c r="AJ7131">
        <v>7279</v>
      </c>
    </row>
    <row r="7132" spans="1:36" ht="15" x14ac:dyDescent="0.2">
      <c r="A7132">
        <v>3</v>
      </c>
      <c r="B7132" s="3">
        <v>97232</v>
      </c>
      <c r="C7132" t="s">
        <v>5614</v>
      </c>
      <c r="E7132" t="s">
        <v>5615</v>
      </c>
      <c r="F7132" t="s">
        <v>2197</v>
      </c>
      <c r="G7132" t="s">
        <v>5796</v>
      </c>
      <c r="H7132" t="s">
        <v>6400</v>
      </c>
      <c r="K7132" t="s">
        <v>6401</v>
      </c>
      <c r="L7132" t="s">
        <v>5625</v>
      </c>
      <c r="M7132" t="s">
        <v>119</v>
      </c>
      <c r="N7132" t="s">
        <v>2345</v>
      </c>
      <c r="O7132" t="s">
        <v>5836</v>
      </c>
      <c r="P7132" s="1">
        <v>41253</v>
      </c>
      <c r="Q7132" t="s">
        <v>42</v>
      </c>
      <c r="R7132" t="s">
        <v>5841</v>
      </c>
      <c r="S7132" t="s">
        <v>5810</v>
      </c>
      <c r="T7132" t="s">
        <v>5625</v>
      </c>
      <c r="U7132">
        <v>420</v>
      </c>
      <c r="V7132" t="s">
        <v>682</v>
      </c>
      <c r="W7132" t="s">
        <v>917</v>
      </c>
      <c r="X7132" t="s">
        <v>1499</v>
      </c>
      <c r="Y7132" t="s">
        <v>1500</v>
      </c>
      <c r="Z7132" s="3">
        <v>97232</v>
      </c>
      <c r="AA7132" t="s">
        <v>1501</v>
      </c>
      <c r="AB7132" t="s">
        <v>1502</v>
      </c>
      <c r="AC7132" t="s">
        <v>1503</v>
      </c>
      <c r="AD7132" t="s">
        <v>1504</v>
      </c>
      <c r="AE7132" t="s">
        <v>1505</v>
      </c>
      <c r="AF7132" t="s">
        <v>1506</v>
      </c>
      <c r="AJ7132">
        <v>7280</v>
      </c>
    </row>
    <row r="7133" spans="1:36" ht="15" x14ac:dyDescent="0.2">
      <c r="A7133">
        <v>5</v>
      </c>
      <c r="B7133" s="3">
        <v>97232</v>
      </c>
      <c r="C7133" t="s">
        <v>5464</v>
      </c>
      <c r="E7133" t="s">
        <v>5465</v>
      </c>
      <c r="F7133" t="s">
        <v>2197</v>
      </c>
      <c r="G7133" t="s">
        <v>5787</v>
      </c>
      <c r="K7133" t="s">
        <v>6402</v>
      </c>
      <c r="M7133" t="s">
        <v>119</v>
      </c>
      <c r="N7133" t="s">
        <v>2345</v>
      </c>
      <c r="P7133" s="1">
        <v>39934</v>
      </c>
      <c r="Q7133" t="s">
        <v>42</v>
      </c>
      <c r="U7133">
        <v>210</v>
      </c>
      <c r="V7133" t="s">
        <v>682</v>
      </c>
      <c r="W7133" t="s">
        <v>917</v>
      </c>
      <c r="X7133" t="s">
        <v>1499</v>
      </c>
      <c r="Y7133" t="s">
        <v>1500</v>
      </c>
      <c r="Z7133" s="3">
        <v>97232</v>
      </c>
      <c r="AA7133" t="s">
        <v>1501</v>
      </c>
      <c r="AB7133" t="s">
        <v>1502</v>
      </c>
      <c r="AC7133" t="s">
        <v>1503</v>
      </c>
      <c r="AD7133" t="s">
        <v>1504</v>
      </c>
      <c r="AE7133" t="s">
        <v>1505</v>
      </c>
      <c r="AF7133" t="s">
        <v>1506</v>
      </c>
      <c r="AJ7133">
        <v>7282</v>
      </c>
    </row>
    <row r="7134" spans="1:36" ht="15" x14ac:dyDescent="0.2">
      <c r="A7134">
        <v>10</v>
      </c>
      <c r="B7134" s="3">
        <v>97232</v>
      </c>
      <c r="C7134" t="s">
        <v>2208</v>
      </c>
      <c r="E7134" t="s">
        <v>2209</v>
      </c>
      <c r="F7134" t="s">
        <v>2346</v>
      </c>
      <c r="G7134" t="s">
        <v>6403</v>
      </c>
      <c r="K7134" t="s">
        <v>6404</v>
      </c>
      <c r="M7134" t="s">
        <v>60</v>
      </c>
      <c r="N7134" t="s">
        <v>2298</v>
      </c>
      <c r="P7134" s="1">
        <v>41562</v>
      </c>
      <c r="Q7134" t="s">
        <v>42</v>
      </c>
      <c r="U7134">
        <v>40</v>
      </c>
      <c r="V7134" t="s">
        <v>682</v>
      </c>
      <c r="W7134" t="s">
        <v>917</v>
      </c>
      <c r="X7134" t="s">
        <v>1499</v>
      </c>
      <c r="Y7134" t="s">
        <v>1500</v>
      </c>
      <c r="Z7134" s="3">
        <v>97232</v>
      </c>
      <c r="AA7134" t="s">
        <v>1501</v>
      </c>
      <c r="AB7134" t="s">
        <v>1502</v>
      </c>
      <c r="AC7134" t="s">
        <v>1503</v>
      </c>
      <c r="AD7134" t="s">
        <v>1504</v>
      </c>
      <c r="AE7134" t="s">
        <v>1505</v>
      </c>
      <c r="AF7134" t="s">
        <v>1506</v>
      </c>
      <c r="AJ7134">
        <v>7284</v>
      </c>
    </row>
    <row r="7135" spans="1:36" ht="15" x14ac:dyDescent="0.2">
      <c r="A7135">
        <v>11</v>
      </c>
      <c r="B7135" s="3">
        <v>97232</v>
      </c>
      <c r="C7135" t="s">
        <v>2208</v>
      </c>
      <c r="E7135" t="s">
        <v>2209</v>
      </c>
      <c r="F7135" t="s">
        <v>561</v>
      </c>
      <c r="G7135" t="s">
        <v>6405</v>
      </c>
      <c r="K7135" t="s">
        <v>6406</v>
      </c>
      <c r="M7135" t="s">
        <v>60</v>
      </c>
      <c r="N7135" t="s">
        <v>454</v>
      </c>
      <c r="P7135" s="1">
        <v>38880</v>
      </c>
      <c r="Q7135" t="s">
        <v>42</v>
      </c>
      <c r="U7135">
        <v>40</v>
      </c>
      <c r="V7135" t="s">
        <v>682</v>
      </c>
      <c r="W7135" t="s">
        <v>917</v>
      </c>
      <c r="X7135" t="s">
        <v>1499</v>
      </c>
      <c r="Y7135" t="s">
        <v>1500</v>
      </c>
      <c r="Z7135" s="3">
        <v>97232</v>
      </c>
      <c r="AA7135" t="s">
        <v>1501</v>
      </c>
      <c r="AB7135" t="s">
        <v>1502</v>
      </c>
      <c r="AC7135" t="s">
        <v>1503</v>
      </c>
      <c r="AD7135" t="s">
        <v>1504</v>
      </c>
      <c r="AE7135" t="s">
        <v>1505</v>
      </c>
      <c r="AF7135" t="s">
        <v>1506</v>
      </c>
      <c r="AJ7135">
        <v>7285</v>
      </c>
    </row>
    <row r="7136" spans="1:36" ht="15" x14ac:dyDescent="0.2">
      <c r="A7136">
        <v>12</v>
      </c>
      <c r="B7136" s="3">
        <v>97232</v>
      </c>
      <c r="C7136" t="s">
        <v>564</v>
      </c>
      <c r="E7136" t="s">
        <v>565</v>
      </c>
      <c r="F7136" t="s">
        <v>5823</v>
      </c>
      <c r="G7136" t="s">
        <v>5824</v>
      </c>
      <c r="K7136" t="s">
        <v>6407</v>
      </c>
      <c r="M7136" t="s">
        <v>41</v>
      </c>
      <c r="N7136" t="s">
        <v>2345</v>
      </c>
      <c r="P7136" s="1">
        <v>39212</v>
      </c>
      <c r="Q7136" t="s">
        <v>42</v>
      </c>
      <c r="U7136">
        <v>60</v>
      </c>
      <c r="V7136" t="s">
        <v>682</v>
      </c>
      <c r="W7136" t="s">
        <v>917</v>
      </c>
      <c r="X7136" t="s">
        <v>1499</v>
      </c>
      <c r="Y7136" t="s">
        <v>1500</v>
      </c>
      <c r="Z7136" s="3">
        <v>97232</v>
      </c>
      <c r="AA7136" t="s">
        <v>1501</v>
      </c>
      <c r="AB7136" t="s">
        <v>1502</v>
      </c>
      <c r="AC7136" t="s">
        <v>1503</v>
      </c>
      <c r="AD7136" t="s">
        <v>1504</v>
      </c>
      <c r="AE7136" t="s">
        <v>1505</v>
      </c>
      <c r="AF7136" t="s">
        <v>1506</v>
      </c>
      <c r="AJ7136">
        <v>7286</v>
      </c>
    </row>
    <row r="7137" spans="1:36" ht="15" x14ac:dyDescent="0.2">
      <c r="A7137">
        <v>1</v>
      </c>
      <c r="B7137" s="3">
        <v>101404</v>
      </c>
      <c r="C7137" t="s">
        <v>5614</v>
      </c>
      <c r="E7137" t="s">
        <v>5615</v>
      </c>
      <c r="F7137" t="s">
        <v>6408</v>
      </c>
      <c r="G7137" t="s">
        <v>6409</v>
      </c>
      <c r="H7137" t="s">
        <v>6410</v>
      </c>
      <c r="I7137" t="s">
        <v>96</v>
      </c>
      <c r="K7137" t="s">
        <v>6411</v>
      </c>
      <c r="L7137" t="s">
        <v>6412</v>
      </c>
      <c r="M7137" t="s">
        <v>41</v>
      </c>
      <c r="O7137" t="s">
        <v>6105</v>
      </c>
      <c r="P7137" s="1">
        <v>41765</v>
      </c>
      <c r="Q7137" t="s">
        <v>204</v>
      </c>
      <c r="R7137" t="s">
        <v>6413</v>
      </c>
      <c r="U7137">
        <v>900</v>
      </c>
      <c r="V7137" t="s">
        <v>753</v>
      </c>
      <c r="W7137" t="s">
        <v>467</v>
      </c>
      <c r="X7137" t="s">
        <v>615</v>
      </c>
      <c r="Y7137" s="4" t="s">
        <v>2375</v>
      </c>
      <c r="Z7137" s="3">
        <v>101404</v>
      </c>
      <c r="AA7137" t="s">
        <v>6414</v>
      </c>
      <c r="AB7137" t="s">
        <v>2377</v>
      </c>
      <c r="AC7137" t="s">
        <v>2378</v>
      </c>
      <c r="AD7137" t="s">
        <v>2379</v>
      </c>
      <c r="AE7137" t="s">
        <v>2380</v>
      </c>
      <c r="AF7137" t="s">
        <v>2381</v>
      </c>
      <c r="AG7137" t="s">
        <v>2382</v>
      </c>
      <c r="AH7137" t="s">
        <v>2383</v>
      </c>
      <c r="AI7137" t="s">
        <v>2384</v>
      </c>
      <c r="AJ7137">
        <v>7287</v>
      </c>
    </row>
    <row r="7138" spans="1:36" ht="15" x14ac:dyDescent="0.2">
      <c r="A7138">
        <v>2</v>
      </c>
      <c r="B7138" s="3">
        <v>101404</v>
      </c>
      <c r="C7138" t="s">
        <v>5614</v>
      </c>
      <c r="E7138" t="s">
        <v>5615</v>
      </c>
      <c r="F7138" t="s">
        <v>6408</v>
      </c>
      <c r="G7138" t="s">
        <v>6409</v>
      </c>
      <c r="H7138" t="s">
        <v>6415</v>
      </c>
      <c r="I7138" t="s">
        <v>96</v>
      </c>
      <c r="K7138" t="s">
        <v>6416</v>
      </c>
      <c r="L7138" t="s">
        <v>6417</v>
      </c>
      <c r="M7138" t="s">
        <v>41</v>
      </c>
      <c r="O7138" t="s">
        <v>6095</v>
      </c>
      <c r="P7138" s="1">
        <v>41765</v>
      </c>
      <c r="Q7138" t="s">
        <v>204</v>
      </c>
      <c r="R7138" t="s">
        <v>6413</v>
      </c>
      <c r="U7138">
        <v>900</v>
      </c>
      <c r="V7138" t="s">
        <v>753</v>
      </c>
      <c r="W7138" t="s">
        <v>467</v>
      </c>
      <c r="X7138" t="s">
        <v>615</v>
      </c>
      <c r="Y7138" s="4" t="s">
        <v>2375</v>
      </c>
      <c r="Z7138" s="3">
        <v>101404</v>
      </c>
      <c r="AA7138" t="s">
        <v>6414</v>
      </c>
      <c r="AB7138" t="s">
        <v>2377</v>
      </c>
      <c r="AC7138" t="s">
        <v>2378</v>
      </c>
      <c r="AD7138" t="s">
        <v>2379</v>
      </c>
      <c r="AE7138" t="s">
        <v>2380</v>
      </c>
      <c r="AF7138" t="s">
        <v>2381</v>
      </c>
      <c r="AG7138" t="s">
        <v>2382</v>
      </c>
      <c r="AH7138" t="s">
        <v>2383</v>
      </c>
      <c r="AI7138" t="s">
        <v>2384</v>
      </c>
      <c r="AJ7138">
        <v>7288</v>
      </c>
    </row>
    <row r="7139" spans="1:36" ht="15" x14ac:dyDescent="0.2">
      <c r="A7139">
        <v>3</v>
      </c>
      <c r="B7139" s="3">
        <v>101404</v>
      </c>
      <c r="C7139" t="s">
        <v>5464</v>
      </c>
      <c r="E7139" t="s">
        <v>5465</v>
      </c>
      <c r="F7139" t="s">
        <v>698</v>
      </c>
      <c r="G7139" t="s">
        <v>6418</v>
      </c>
      <c r="I7139" t="s">
        <v>96</v>
      </c>
      <c r="K7139" t="s">
        <v>6419</v>
      </c>
      <c r="M7139" t="s">
        <v>41</v>
      </c>
      <c r="P7139" s="1">
        <v>41765</v>
      </c>
      <c r="Q7139" t="s">
        <v>204</v>
      </c>
      <c r="U7139">
        <v>200</v>
      </c>
      <c r="V7139" t="s">
        <v>753</v>
      </c>
      <c r="W7139" t="s">
        <v>467</v>
      </c>
      <c r="X7139" t="s">
        <v>615</v>
      </c>
      <c r="Y7139" s="4" t="s">
        <v>2375</v>
      </c>
      <c r="Z7139" s="3">
        <v>101404</v>
      </c>
      <c r="AA7139" t="s">
        <v>6414</v>
      </c>
      <c r="AB7139" t="s">
        <v>2377</v>
      </c>
      <c r="AC7139" t="s">
        <v>2378</v>
      </c>
      <c r="AD7139" t="s">
        <v>2379</v>
      </c>
      <c r="AE7139" t="s">
        <v>2380</v>
      </c>
      <c r="AF7139" t="s">
        <v>2381</v>
      </c>
      <c r="AG7139" t="s">
        <v>2382</v>
      </c>
      <c r="AH7139" t="s">
        <v>2383</v>
      </c>
      <c r="AI7139" t="s">
        <v>2384</v>
      </c>
      <c r="AJ7139">
        <v>7289</v>
      </c>
    </row>
    <row r="7140" spans="1:36" ht="15" x14ac:dyDescent="0.2">
      <c r="A7140">
        <v>4</v>
      </c>
      <c r="B7140" s="3">
        <v>101404</v>
      </c>
      <c r="C7140" t="s">
        <v>5464</v>
      </c>
      <c r="E7140" t="s">
        <v>5465</v>
      </c>
      <c r="F7140" t="s">
        <v>698</v>
      </c>
      <c r="G7140" t="s">
        <v>6418</v>
      </c>
      <c r="I7140" t="s">
        <v>96</v>
      </c>
      <c r="K7140" t="s">
        <v>6420</v>
      </c>
      <c r="M7140" t="s">
        <v>41</v>
      </c>
      <c r="P7140" s="1">
        <v>41765</v>
      </c>
      <c r="Q7140" t="s">
        <v>204</v>
      </c>
      <c r="U7140">
        <v>200</v>
      </c>
      <c r="V7140" t="s">
        <v>753</v>
      </c>
      <c r="W7140" t="s">
        <v>467</v>
      </c>
      <c r="X7140" t="s">
        <v>615</v>
      </c>
      <c r="Y7140" s="4" t="s">
        <v>2375</v>
      </c>
      <c r="Z7140" s="3">
        <v>101404</v>
      </c>
      <c r="AA7140" t="s">
        <v>6414</v>
      </c>
      <c r="AB7140" t="s">
        <v>2377</v>
      </c>
      <c r="AC7140" t="s">
        <v>2378</v>
      </c>
      <c r="AD7140" t="s">
        <v>2379</v>
      </c>
      <c r="AE7140" t="s">
        <v>2380</v>
      </c>
      <c r="AF7140" t="s">
        <v>2381</v>
      </c>
      <c r="AG7140" t="s">
        <v>2382</v>
      </c>
      <c r="AH7140" t="s">
        <v>2383</v>
      </c>
      <c r="AI7140" t="s">
        <v>2384</v>
      </c>
      <c r="AJ7140">
        <v>7290</v>
      </c>
    </row>
    <row r="7141" spans="1:36" ht="15" x14ac:dyDescent="0.2">
      <c r="A7141">
        <v>7</v>
      </c>
      <c r="B7141" s="3">
        <v>101404</v>
      </c>
      <c r="C7141" t="s">
        <v>2208</v>
      </c>
      <c r="E7141" t="s">
        <v>2209</v>
      </c>
      <c r="F7141" t="s">
        <v>561</v>
      </c>
      <c r="G7141" t="s">
        <v>6421</v>
      </c>
      <c r="I7141" t="s">
        <v>70</v>
      </c>
      <c r="K7141" t="s">
        <v>6422</v>
      </c>
      <c r="P7141" s="1">
        <v>41765</v>
      </c>
      <c r="Q7141" t="s">
        <v>204</v>
      </c>
      <c r="U7141">
        <v>120</v>
      </c>
      <c r="V7141" t="s">
        <v>753</v>
      </c>
      <c r="W7141" t="s">
        <v>467</v>
      </c>
      <c r="X7141" t="s">
        <v>615</v>
      </c>
      <c r="Y7141" s="4" t="s">
        <v>2375</v>
      </c>
      <c r="Z7141" s="3">
        <v>101404</v>
      </c>
      <c r="AA7141" t="s">
        <v>6414</v>
      </c>
      <c r="AB7141" t="s">
        <v>2377</v>
      </c>
      <c r="AC7141" t="s">
        <v>2378</v>
      </c>
      <c r="AD7141" t="s">
        <v>2379</v>
      </c>
      <c r="AE7141" t="s">
        <v>2380</v>
      </c>
      <c r="AF7141" t="s">
        <v>2381</v>
      </c>
      <c r="AG7141" t="s">
        <v>2382</v>
      </c>
      <c r="AH7141" t="s">
        <v>2383</v>
      </c>
      <c r="AI7141" t="s">
        <v>2384</v>
      </c>
      <c r="AJ7141">
        <v>7291</v>
      </c>
    </row>
    <row r="7142" spans="1:36" ht="15" x14ac:dyDescent="0.2">
      <c r="A7142">
        <v>8</v>
      </c>
      <c r="B7142" s="3">
        <v>101404</v>
      </c>
      <c r="C7142" t="s">
        <v>2208</v>
      </c>
      <c r="E7142" t="s">
        <v>2209</v>
      </c>
      <c r="F7142" t="s">
        <v>561</v>
      </c>
      <c r="G7142" t="s">
        <v>6421</v>
      </c>
      <c r="I7142" t="s">
        <v>70</v>
      </c>
      <c r="K7142" t="s">
        <v>6423</v>
      </c>
      <c r="P7142" s="1">
        <v>41765</v>
      </c>
      <c r="Q7142" t="s">
        <v>204</v>
      </c>
      <c r="U7142">
        <v>120</v>
      </c>
      <c r="V7142" t="s">
        <v>753</v>
      </c>
      <c r="W7142" t="s">
        <v>467</v>
      </c>
      <c r="X7142" t="s">
        <v>615</v>
      </c>
      <c r="Y7142" s="4" t="s">
        <v>2375</v>
      </c>
      <c r="Z7142" s="3">
        <v>101404</v>
      </c>
      <c r="AA7142" t="s">
        <v>6414</v>
      </c>
      <c r="AB7142" t="s">
        <v>2377</v>
      </c>
      <c r="AC7142" t="s">
        <v>2378</v>
      </c>
      <c r="AD7142" t="s">
        <v>2379</v>
      </c>
      <c r="AE7142" t="s">
        <v>2380</v>
      </c>
      <c r="AF7142" t="s">
        <v>2381</v>
      </c>
      <c r="AG7142" t="s">
        <v>2382</v>
      </c>
      <c r="AH7142" t="s">
        <v>2383</v>
      </c>
      <c r="AI7142" t="s">
        <v>2384</v>
      </c>
      <c r="AJ7142">
        <v>7292</v>
      </c>
    </row>
    <row r="7143" spans="1:36" ht="15" x14ac:dyDescent="0.2">
      <c r="A7143">
        <v>1</v>
      </c>
      <c r="B7143" s="3">
        <v>97234</v>
      </c>
      <c r="C7143" t="s">
        <v>5614</v>
      </c>
      <c r="E7143" t="s">
        <v>5615</v>
      </c>
      <c r="F7143" t="s">
        <v>2197</v>
      </c>
      <c r="G7143" t="s">
        <v>6424</v>
      </c>
      <c r="H7143" t="s">
        <v>6060</v>
      </c>
      <c r="I7143" t="s">
        <v>96</v>
      </c>
      <c r="K7143" t="s">
        <v>6425</v>
      </c>
      <c r="L7143" t="s">
        <v>5625</v>
      </c>
      <c r="M7143" t="s">
        <v>125</v>
      </c>
      <c r="O7143" t="s">
        <v>5840</v>
      </c>
      <c r="Q7143" t="s">
        <v>42</v>
      </c>
      <c r="R7143" t="s">
        <v>5841</v>
      </c>
      <c r="S7143" t="s">
        <v>5810</v>
      </c>
      <c r="U7143">
        <v>1000</v>
      </c>
      <c r="V7143" t="s">
        <v>4654</v>
      </c>
      <c r="W7143" t="s">
        <v>917</v>
      </c>
      <c r="X7143" t="s">
        <v>918</v>
      </c>
      <c r="Y7143" t="s">
        <v>919</v>
      </c>
      <c r="Z7143" s="3">
        <v>97234</v>
      </c>
      <c r="AA7143" t="s">
        <v>6216</v>
      </c>
      <c r="AB7143" t="s">
        <v>921</v>
      </c>
      <c r="AC7143" t="s">
        <v>922</v>
      </c>
      <c r="AD7143" t="s">
        <v>923</v>
      </c>
      <c r="AE7143" t="s">
        <v>924</v>
      </c>
      <c r="AF7143" t="s">
        <v>925</v>
      </c>
      <c r="AG7143" t="s">
        <v>6426</v>
      </c>
      <c r="AH7143" t="s">
        <v>6427</v>
      </c>
      <c r="AI7143" t="s">
        <v>6428</v>
      </c>
      <c r="AJ7143">
        <v>7293</v>
      </c>
    </row>
    <row r="7144" spans="1:36" ht="15" x14ac:dyDescent="0.2">
      <c r="A7144">
        <v>2</v>
      </c>
      <c r="B7144" s="3">
        <v>97234</v>
      </c>
      <c r="C7144" t="s">
        <v>5614</v>
      </c>
      <c r="E7144" t="s">
        <v>5615</v>
      </c>
      <c r="F7144" t="s">
        <v>2197</v>
      </c>
      <c r="G7144" t="s">
        <v>5803</v>
      </c>
      <c r="H7144" t="s">
        <v>5904</v>
      </c>
      <c r="I7144" t="s">
        <v>96</v>
      </c>
      <c r="K7144" t="s">
        <v>6429</v>
      </c>
      <c r="L7144" t="s">
        <v>5625</v>
      </c>
      <c r="M7144" t="s">
        <v>119</v>
      </c>
      <c r="O7144" t="s">
        <v>5836</v>
      </c>
      <c r="Q7144" t="s">
        <v>42</v>
      </c>
      <c r="R7144" t="s">
        <v>5837</v>
      </c>
      <c r="S7144" t="s">
        <v>5810</v>
      </c>
      <c r="U7144">
        <v>1000</v>
      </c>
      <c r="V7144" t="s">
        <v>4654</v>
      </c>
      <c r="W7144" t="s">
        <v>917</v>
      </c>
      <c r="X7144" t="s">
        <v>918</v>
      </c>
      <c r="Y7144" t="s">
        <v>919</v>
      </c>
      <c r="Z7144" s="3">
        <v>97234</v>
      </c>
      <c r="AA7144" t="s">
        <v>6216</v>
      </c>
      <c r="AB7144" t="s">
        <v>921</v>
      </c>
      <c r="AC7144" t="s">
        <v>922</v>
      </c>
      <c r="AD7144" t="s">
        <v>923</v>
      </c>
      <c r="AE7144" t="s">
        <v>924</v>
      </c>
      <c r="AF7144" t="s">
        <v>925</v>
      </c>
      <c r="AG7144" t="s">
        <v>6426</v>
      </c>
      <c r="AH7144" t="s">
        <v>6427</v>
      </c>
      <c r="AI7144" t="s">
        <v>6428</v>
      </c>
      <c r="AJ7144">
        <v>7294</v>
      </c>
    </row>
    <row r="7145" spans="1:36" ht="15" x14ac:dyDescent="0.2">
      <c r="A7145">
        <v>3</v>
      </c>
      <c r="B7145" s="3">
        <v>97234</v>
      </c>
      <c r="C7145" t="s">
        <v>5614</v>
      </c>
      <c r="E7145" t="s">
        <v>5615</v>
      </c>
      <c r="F7145" t="s">
        <v>2197</v>
      </c>
      <c r="G7145" t="s">
        <v>5803</v>
      </c>
      <c r="H7145" t="s">
        <v>5904</v>
      </c>
      <c r="I7145" t="s">
        <v>96</v>
      </c>
      <c r="K7145" t="s">
        <v>6430</v>
      </c>
      <c r="L7145" t="s">
        <v>5625</v>
      </c>
      <c r="M7145" t="s">
        <v>119</v>
      </c>
      <c r="O7145" t="s">
        <v>5836</v>
      </c>
      <c r="Q7145" t="s">
        <v>42</v>
      </c>
      <c r="R7145" t="s">
        <v>5837</v>
      </c>
      <c r="S7145" t="s">
        <v>5810</v>
      </c>
      <c r="U7145">
        <v>1000</v>
      </c>
      <c r="V7145" t="s">
        <v>4654</v>
      </c>
      <c r="W7145" t="s">
        <v>917</v>
      </c>
      <c r="X7145" t="s">
        <v>918</v>
      </c>
      <c r="Y7145" t="s">
        <v>919</v>
      </c>
      <c r="Z7145" s="3">
        <v>97234</v>
      </c>
      <c r="AA7145" t="s">
        <v>6216</v>
      </c>
      <c r="AB7145" t="s">
        <v>921</v>
      </c>
      <c r="AC7145" t="s">
        <v>922</v>
      </c>
      <c r="AD7145" t="s">
        <v>923</v>
      </c>
      <c r="AE7145" t="s">
        <v>924</v>
      </c>
      <c r="AF7145" t="s">
        <v>925</v>
      </c>
      <c r="AG7145" t="s">
        <v>6426</v>
      </c>
      <c r="AH7145" t="s">
        <v>6427</v>
      </c>
      <c r="AI7145" t="s">
        <v>6428</v>
      </c>
      <c r="AJ7145">
        <v>7295</v>
      </c>
    </row>
    <row r="7146" spans="1:36" ht="15" x14ac:dyDescent="0.2">
      <c r="A7146">
        <v>4</v>
      </c>
      <c r="B7146" s="3">
        <v>97234</v>
      </c>
      <c r="C7146" t="s">
        <v>5614</v>
      </c>
      <c r="E7146" t="s">
        <v>5615</v>
      </c>
      <c r="F7146" t="s">
        <v>698</v>
      </c>
      <c r="G7146" t="s">
        <v>6431</v>
      </c>
      <c r="H7146" t="s">
        <v>6432</v>
      </c>
      <c r="I7146" t="s">
        <v>96</v>
      </c>
      <c r="K7146" t="s">
        <v>6433</v>
      </c>
      <c r="L7146" t="s">
        <v>5861</v>
      </c>
      <c r="M7146" t="s">
        <v>41</v>
      </c>
      <c r="O7146" t="s">
        <v>6434</v>
      </c>
      <c r="Q7146" t="s">
        <v>204</v>
      </c>
      <c r="R7146" t="s">
        <v>262</v>
      </c>
      <c r="S7146" t="s">
        <v>6435</v>
      </c>
      <c r="U7146">
        <v>1000</v>
      </c>
      <c r="V7146" t="s">
        <v>4654</v>
      </c>
      <c r="W7146" t="s">
        <v>917</v>
      </c>
      <c r="X7146" t="s">
        <v>918</v>
      </c>
      <c r="Y7146" t="s">
        <v>919</v>
      </c>
      <c r="Z7146" s="3">
        <v>97234</v>
      </c>
      <c r="AA7146" t="s">
        <v>6216</v>
      </c>
      <c r="AB7146" t="s">
        <v>921</v>
      </c>
      <c r="AC7146" t="s">
        <v>922</v>
      </c>
      <c r="AD7146" t="s">
        <v>923</v>
      </c>
      <c r="AE7146" t="s">
        <v>924</v>
      </c>
      <c r="AF7146" t="s">
        <v>925</v>
      </c>
      <c r="AG7146" t="s">
        <v>6426</v>
      </c>
      <c r="AH7146" t="s">
        <v>6427</v>
      </c>
      <c r="AI7146" t="s">
        <v>6428</v>
      </c>
      <c r="AJ7146">
        <v>7296</v>
      </c>
    </row>
    <row r="7147" spans="1:36" ht="15" x14ac:dyDescent="0.2">
      <c r="A7147">
        <v>5</v>
      </c>
      <c r="B7147" s="3">
        <v>97234</v>
      </c>
      <c r="C7147" t="s">
        <v>5614</v>
      </c>
      <c r="E7147" t="s">
        <v>5615</v>
      </c>
      <c r="F7147" t="s">
        <v>2197</v>
      </c>
      <c r="G7147" t="s">
        <v>5796</v>
      </c>
      <c r="H7147" t="s">
        <v>6108</v>
      </c>
      <c r="I7147" t="s">
        <v>96</v>
      </c>
      <c r="K7147" t="s">
        <v>6436</v>
      </c>
      <c r="L7147" t="s">
        <v>5625</v>
      </c>
      <c r="M7147" t="s">
        <v>125</v>
      </c>
      <c r="O7147" t="s">
        <v>5840</v>
      </c>
      <c r="Q7147" t="s">
        <v>42</v>
      </c>
      <c r="R7147" t="s">
        <v>5841</v>
      </c>
      <c r="S7147" t="s">
        <v>6435</v>
      </c>
      <c r="U7147">
        <v>1000</v>
      </c>
      <c r="V7147" t="s">
        <v>4654</v>
      </c>
      <c r="W7147" t="s">
        <v>917</v>
      </c>
      <c r="X7147" t="s">
        <v>918</v>
      </c>
      <c r="Y7147" t="s">
        <v>919</v>
      </c>
      <c r="Z7147" s="3">
        <v>97234</v>
      </c>
      <c r="AA7147" t="s">
        <v>6216</v>
      </c>
      <c r="AB7147" t="s">
        <v>921</v>
      </c>
      <c r="AC7147" t="s">
        <v>922</v>
      </c>
      <c r="AD7147" t="s">
        <v>923</v>
      </c>
      <c r="AE7147" t="s">
        <v>924</v>
      </c>
      <c r="AF7147" t="s">
        <v>925</v>
      </c>
      <c r="AG7147" t="s">
        <v>6426</v>
      </c>
      <c r="AH7147" t="s">
        <v>6427</v>
      </c>
      <c r="AI7147" t="s">
        <v>6428</v>
      </c>
      <c r="AJ7147">
        <v>7297</v>
      </c>
    </row>
    <row r="7148" spans="1:36" ht="15" x14ac:dyDescent="0.2">
      <c r="A7148">
        <v>6</v>
      </c>
      <c r="B7148" s="3">
        <v>97234</v>
      </c>
      <c r="C7148" t="s">
        <v>5614</v>
      </c>
      <c r="E7148" t="s">
        <v>5615</v>
      </c>
      <c r="F7148" t="s">
        <v>2197</v>
      </c>
      <c r="G7148" t="s">
        <v>5803</v>
      </c>
      <c r="H7148" t="s">
        <v>5904</v>
      </c>
      <c r="I7148" t="s">
        <v>96</v>
      </c>
      <c r="K7148" t="s">
        <v>6437</v>
      </c>
      <c r="L7148" t="s">
        <v>5625</v>
      </c>
      <c r="M7148" t="s">
        <v>119</v>
      </c>
      <c r="O7148" t="s">
        <v>5836</v>
      </c>
      <c r="Q7148" t="s">
        <v>42</v>
      </c>
      <c r="R7148" t="s">
        <v>5837</v>
      </c>
      <c r="S7148" t="s">
        <v>6435</v>
      </c>
      <c r="U7148">
        <v>1000</v>
      </c>
      <c r="V7148" t="s">
        <v>4654</v>
      </c>
      <c r="W7148" t="s">
        <v>917</v>
      </c>
      <c r="X7148" t="s">
        <v>918</v>
      </c>
      <c r="Y7148" t="s">
        <v>919</v>
      </c>
      <c r="Z7148" s="3">
        <v>97234</v>
      </c>
      <c r="AA7148" t="s">
        <v>6216</v>
      </c>
      <c r="AB7148" t="s">
        <v>921</v>
      </c>
      <c r="AC7148" t="s">
        <v>922</v>
      </c>
      <c r="AD7148" t="s">
        <v>923</v>
      </c>
      <c r="AE7148" t="s">
        <v>924</v>
      </c>
      <c r="AF7148" t="s">
        <v>925</v>
      </c>
      <c r="AG7148" t="s">
        <v>6426</v>
      </c>
      <c r="AH7148" t="s">
        <v>6427</v>
      </c>
      <c r="AI7148" t="s">
        <v>6428</v>
      </c>
      <c r="AJ7148">
        <v>7298</v>
      </c>
    </row>
    <row r="7149" spans="1:36" ht="15" x14ac:dyDescent="0.2">
      <c r="A7149">
        <v>7</v>
      </c>
      <c r="B7149" s="3">
        <v>97234</v>
      </c>
      <c r="C7149" t="s">
        <v>5614</v>
      </c>
      <c r="E7149" t="s">
        <v>5615</v>
      </c>
      <c r="F7149" t="s">
        <v>6214</v>
      </c>
      <c r="G7149" t="s">
        <v>5913</v>
      </c>
      <c r="I7149" t="s">
        <v>96</v>
      </c>
      <c r="K7149" t="s">
        <v>6438</v>
      </c>
      <c r="M7149" t="s">
        <v>41</v>
      </c>
      <c r="Q7149" t="s">
        <v>42</v>
      </c>
      <c r="U7149">
        <v>1000</v>
      </c>
      <c r="V7149" t="s">
        <v>4654</v>
      </c>
      <c r="W7149" t="s">
        <v>917</v>
      </c>
      <c r="X7149" t="s">
        <v>918</v>
      </c>
      <c r="Y7149" t="s">
        <v>919</v>
      </c>
      <c r="Z7149" s="3">
        <v>97234</v>
      </c>
      <c r="AA7149" t="s">
        <v>6216</v>
      </c>
      <c r="AB7149" t="s">
        <v>921</v>
      </c>
      <c r="AC7149" t="s">
        <v>922</v>
      </c>
      <c r="AD7149" t="s">
        <v>923</v>
      </c>
      <c r="AE7149" t="s">
        <v>924</v>
      </c>
      <c r="AF7149" t="s">
        <v>925</v>
      </c>
      <c r="AG7149" t="s">
        <v>6426</v>
      </c>
      <c r="AH7149" t="s">
        <v>6427</v>
      </c>
      <c r="AI7149" t="s">
        <v>6428</v>
      </c>
      <c r="AJ7149">
        <v>7299</v>
      </c>
    </row>
    <row r="7150" spans="1:36" ht="15" x14ac:dyDescent="0.2">
      <c r="A7150">
        <v>8</v>
      </c>
      <c r="B7150" s="3">
        <v>97234</v>
      </c>
      <c r="C7150" t="s">
        <v>5614</v>
      </c>
      <c r="E7150" t="s">
        <v>5615</v>
      </c>
      <c r="F7150" t="s">
        <v>6439</v>
      </c>
      <c r="G7150" t="s">
        <v>6440</v>
      </c>
      <c r="I7150" t="s">
        <v>96</v>
      </c>
      <c r="K7150" t="s">
        <v>6441</v>
      </c>
      <c r="M7150" t="s">
        <v>60</v>
      </c>
      <c r="Q7150" t="s">
        <v>204</v>
      </c>
      <c r="U7150">
        <v>1000</v>
      </c>
      <c r="V7150" t="s">
        <v>4654</v>
      </c>
      <c r="W7150" t="s">
        <v>917</v>
      </c>
      <c r="X7150" t="s">
        <v>918</v>
      </c>
      <c r="Y7150" t="s">
        <v>919</v>
      </c>
      <c r="Z7150" s="3">
        <v>97234</v>
      </c>
      <c r="AA7150" t="s">
        <v>6216</v>
      </c>
      <c r="AB7150" t="s">
        <v>921</v>
      </c>
      <c r="AC7150" t="s">
        <v>922</v>
      </c>
      <c r="AD7150" t="s">
        <v>923</v>
      </c>
      <c r="AE7150" t="s">
        <v>924</v>
      </c>
      <c r="AF7150" t="s">
        <v>925</v>
      </c>
      <c r="AG7150" t="s">
        <v>6426</v>
      </c>
      <c r="AH7150" t="s">
        <v>6427</v>
      </c>
      <c r="AI7150" t="s">
        <v>6428</v>
      </c>
      <c r="AJ7150">
        <v>7300</v>
      </c>
    </row>
    <row r="7151" spans="1:36" ht="15" x14ac:dyDescent="0.2">
      <c r="A7151">
        <v>9</v>
      </c>
      <c r="B7151" s="3">
        <v>97234</v>
      </c>
      <c r="C7151" t="s">
        <v>5614</v>
      </c>
      <c r="E7151" t="s">
        <v>5615</v>
      </c>
      <c r="F7151" t="s">
        <v>6442</v>
      </c>
      <c r="G7151" t="s">
        <v>6443</v>
      </c>
      <c r="I7151" t="s">
        <v>96</v>
      </c>
      <c r="M7151" t="s">
        <v>60</v>
      </c>
      <c r="Q7151" t="s">
        <v>204</v>
      </c>
      <c r="U7151">
        <v>1000</v>
      </c>
      <c r="V7151" t="s">
        <v>4654</v>
      </c>
      <c r="W7151" t="s">
        <v>917</v>
      </c>
      <c r="X7151" t="s">
        <v>918</v>
      </c>
      <c r="Y7151" t="s">
        <v>919</v>
      </c>
      <c r="Z7151" s="3">
        <v>97234</v>
      </c>
      <c r="AA7151" t="s">
        <v>6216</v>
      </c>
      <c r="AB7151" t="s">
        <v>921</v>
      </c>
      <c r="AC7151" t="s">
        <v>922</v>
      </c>
      <c r="AD7151" t="s">
        <v>923</v>
      </c>
      <c r="AE7151" t="s">
        <v>924</v>
      </c>
      <c r="AF7151" t="s">
        <v>925</v>
      </c>
      <c r="AG7151" t="s">
        <v>6426</v>
      </c>
      <c r="AH7151" t="s">
        <v>6427</v>
      </c>
      <c r="AI7151" t="s">
        <v>6428</v>
      </c>
      <c r="AJ7151">
        <v>7301</v>
      </c>
    </row>
    <row r="7152" spans="1:36" ht="15" x14ac:dyDescent="0.2">
      <c r="A7152">
        <v>10</v>
      </c>
      <c r="B7152" s="3">
        <v>97234</v>
      </c>
      <c r="C7152" t="s">
        <v>5614</v>
      </c>
      <c r="E7152" t="s">
        <v>5615</v>
      </c>
      <c r="F7152" t="s">
        <v>2197</v>
      </c>
      <c r="I7152" t="s">
        <v>96</v>
      </c>
      <c r="K7152" t="s">
        <v>6444</v>
      </c>
      <c r="M7152" t="s">
        <v>41</v>
      </c>
      <c r="Q7152" t="s">
        <v>42</v>
      </c>
      <c r="U7152">
        <v>1000</v>
      </c>
      <c r="V7152" t="s">
        <v>4654</v>
      </c>
      <c r="W7152" t="s">
        <v>917</v>
      </c>
      <c r="X7152" t="s">
        <v>918</v>
      </c>
      <c r="Y7152" t="s">
        <v>919</v>
      </c>
      <c r="Z7152" s="3">
        <v>97234</v>
      </c>
      <c r="AA7152" t="s">
        <v>6216</v>
      </c>
      <c r="AB7152" t="s">
        <v>921</v>
      </c>
      <c r="AC7152" t="s">
        <v>922</v>
      </c>
      <c r="AD7152" t="s">
        <v>923</v>
      </c>
      <c r="AE7152" t="s">
        <v>924</v>
      </c>
      <c r="AF7152" t="s">
        <v>925</v>
      </c>
      <c r="AG7152" t="s">
        <v>6426</v>
      </c>
      <c r="AH7152" t="s">
        <v>6427</v>
      </c>
      <c r="AI7152" t="s">
        <v>6428</v>
      </c>
      <c r="AJ7152">
        <v>7302</v>
      </c>
    </row>
    <row r="7153" spans="1:36" ht="15" x14ac:dyDescent="0.2">
      <c r="A7153">
        <v>12</v>
      </c>
      <c r="B7153" s="3">
        <v>97234</v>
      </c>
      <c r="C7153" t="s">
        <v>568</v>
      </c>
      <c r="E7153" t="s">
        <v>569</v>
      </c>
      <c r="F7153" t="s">
        <v>6445</v>
      </c>
      <c r="G7153" t="s">
        <v>6446</v>
      </c>
      <c r="I7153" t="s">
        <v>96</v>
      </c>
      <c r="K7153" t="s">
        <v>6447</v>
      </c>
      <c r="M7153" t="s">
        <v>60</v>
      </c>
      <c r="Q7153" t="s">
        <v>204</v>
      </c>
      <c r="U7153">
        <v>10</v>
      </c>
      <c r="V7153" t="s">
        <v>4654</v>
      </c>
      <c r="W7153" t="s">
        <v>917</v>
      </c>
      <c r="X7153" t="s">
        <v>918</v>
      </c>
      <c r="Y7153" t="s">
        <v>919</v>
      </c>
      <c r="Z7153" s="3">
        <v>97234</v>
      </c>
      <c r="AA7153" t="s">
        <v>6216</v>
      </c>
      <c r="AB7153" t="s">
        <v>921</v>
      </c>
      <c r="AC7153" t="s">
        <v>922</v>
      </c>
      <c r="AD7153" t="s">
        <v>923</v>
      </c>
      <c r="AE7153" t="s">
        <v>924</v>
      </c>
      <c r="AF7153" t="s">
        <v>925</v>
      </c>
      <c r="AG7153" t="s">
        <v>6426</v>
      </c>
      <c r="AH7153" t="s">
        <v>6427</v>
      </c>
      <c r="AI7153" t="s">
        <v>6428</v>
      </c>
      <c r="AJ7153">
        <v>7304</v>
      </c>
    </row>
    <row r="7154" spans="1:36" ht="15" x14ac:dyDescent="0.2">
      <c r="A7154">
        <v>13</v>
      </c>
      <c r="B7154" s="3">
        <v>97234</v>
      </c>
      <c r="C7154" t="s">
        <v>568</v>
      </c>
      <c r="E7154" t="s">
        <v>569</v>
      </c>
      <c r="F7154" t="s">
        <v>3458</v>
      </c>
      <c r="G7154" t="s">
        <v>6448</v>
      </c>
      <c r="I7154" t="s">
        <v>96</v>
      </c>
      <c r="K7154" t="s">
        <v>6449</v>
      </c>
      <c r="M7154" t="s">
        <v>60</v>
      </c>
      <c r="Q7154" t="s">
        <v>42</v>
      </c>
      <c r="U7154">
        <v>10</v>
      </c>
      <c r="V7154" t="s">
        <v>4654</v>
      </c>
      <c r="W7154" t="s">
        <v>917</v>
      </c>
      <c r="X7154" t="s">
        <v>918</v>
      </c>
      <c r="Y7154" t="s">
        <v>919</v>
      </c>
      <c r="Z7154" s="3">
        <v>97234</v>
      </c>
      <c r="AA7154" t="s">
        <v>6216</v>
      </c>
      <c r="AB7154" t="s">
        <v>921</v>
      </c>
      <c r="AC7154" t="s">
        <v>922</v>
      </c>
      <c r="AD7154" t="s">
        <v>923</v>
      </c>
      <c r="AE7154" t="s">
        <v>924</v>
      </c>
      <c r="AF7154" t="s">
        <v>925</v>
      </c>
      <c r="AG7154" t="s">
        <v>6426</v>
      </c>
      <c r="AH7154" t="s">
        <v>6427</v>
      </c>
      <c r="AI7154" t="s">
        <v>6428</v>
      </c>
      <c r="AJ7154">
        <v>7305</v>
      </c>
    </row>
    <row r="7155" spans="1:36" ht="15" x14ac:dyDescent="0.2">
      <c r="A7155">
        <v>14</v>
      </c>
      <c r="B7155" s="3">
        <v>97234</v>
      </c>
      <c r="C7155" t="s">
        <v>568</v>
      </c>
      <c r="E7155" t="s">
        <v>569</v>
      </c>
      <c r="F7155" t="s">
        <v>417</v>
      </c>
      <c r="G7155" t="s">
        <v>6450</v>
      </c>
      <c r="I7155" t="s">
        <v>96</v>
      </c>
      <c r="K7155" t="s">
        <v>6451</v>
      </c>
      <c r="M7155" t="s">
        <v>60</v>
      </c>
      <c r="Q7155" t="s">
        <v>204</v>
      </c>
      <c r="U7155">
        <v>10</v>
      </c>
      <c r="V7155" t="s">
        <v>4654</v>
      </c>
      <c r="W7155" t="s">
        <v>917</v>
      </c>
      <c r="X7155" t="s">
        <v>918</v>
      </c>
      <c r="Y7155" t="s">
        <v>919</v>
      </c>
      <c r="Z7155" s="3">
        <v>97234</v>
      </c>
      <c r="AA7155" t="s">
        <v>6216</v>
      </c>
      <c r="AB7155" t="s">
        <v>921</v>
      </c>
      <c r="AC7155" t="s">
        <v>922</v>
      </c>
      <c r="AD7155" t="s">
        <v>923</v>
      </c>
      <c r="AE7155" t="s">
        <v>924</v>
      </c>
      <c r="AF7155" t="s">
        <v>925</v>
      </c>
      <c r="AG7155" t="s">
        <v>6426</v>
      </c>
      <c r="AH7155" t="s">
        <v>6427</v>
      </c>
      <c r="AI7155" t="s">
        <v>6428</v>
      </c>
      <c r="AJ7155">
        <v>7306</v>
      </c>
    </row>
    <row r="7156" spans="1:36" ht="15" x14ac:dyDescent="0.2">
      <c r="A7156">
        <v>15</v>
      </c>
      <c r="B7156" s="3">
        <v>97234</v>
      </c>
      <c r="C7156" t="s">
        <v>568</v>
      </c>
      <c r="E7156" t="s">
        <v>569</v>
      </c>
      <c r="F7156" t="s">
        <v>6445</v>
      </c>
      <c r="G7156" t="s">
        <v>6446</v>
      </c>
      <c r="I7156" t="s">
        <v>96</v>
      </c>
      <c r="K7156" t="s">
        <v>6452</v>
      </c>
      <c r="M7156" t="s">
        <v>60</v>
      </c>
      <c r="Q7156" t="s">
        <v>204</v>
      </c>
      <c r="U7156">
        <v>10</v>
      </c>
      <c r="V7156" t="s">
        <v>4654</v>
      </c>
      <c r="W7156" t="s">
        <v>917</v>
      </c>
      <c r="X7156" t="s">
        <v>918</v>
      </c>
      <c r="Y7156" t="s">
        <v>919</v>
      </c>
      <c r="Z7156" s="3">
        <v>97234</v>
      </c>
      <c r="AA7156" t="s">
        <v>6216</v>
      </c>
      <c r="AB7156" t="s">
        <v>921</v>
      </c>
      <c r="AC7156" t="s">
        <v>922</v>
      </c>
      <c r="AD7156" t="s">
        <v>923</v>
      </c>
      <c r="AE7156" t="s">
        <v>924</v>
      </c>
      <c r="AF7156" t="s">
        <v>925</v>
      </c>
      <c r="AG7156" t="s">
        <v>6426</v>
      </c>
      <c r="AH7156" t="s">
        <v>6427</v>
      </c>
      <c r="AI7156" t="s">
        <v>6428</v>
      </c>
      <c r="AJ7156">
        <v>7307</v>
      </c>
    </row>
    <row r="7157" spans="1:36" ht="15" x14ac:dyDescent="0.2">
      <c r="A7157">
        <v>16</v>
      </c>
      <c r="B7157" s="3">
        <v>97234</v>
      </c>
      <c r="C7157" t="s">
        <v>568</v>
      </c>
      <c r="E7157" t="s">
        <v>569</v>
      </c>
      <c r="F7157" t="s">
        <v>6445</v>
      </c>
      <c r="G7157" t="s">
        <v>6450</v>
      </c>
      <c r="I7157" t="s">
        <v>96</v>
      </c>
      <c r="K7157" t="s">
        <v>6453</v>
      </c>
      <c r="M7157" t="s">
        <v>60</v>
      </c>
      <c r="Q7157" t="s">
        <v>42</v>
      </c>
      <c r="U7157">
        <v>10</v>
      </c>
      <c r="V7157" t="s">
        <v>4654</v>
      </c>
      <c r="W7157" t="s">
        <v>917</v>
      </c>
      <c r="X7157" t="s">
        <v>918</v>
      </c>
      <c r="Y7157" t="s">
        <v>919</v>
      </c>
      <c r="Z7157" s="3">
        <v>97234</v>
      </c>
      <c r="AA7157" t="s">
        <v>6216</v>
      </c>
      <c r="AB7157" t="s">
        <v>921</v>
      </c>
      <c r="AC7157" t="s">
        <v>922</v>
      </c>
      <c r="AD7157" t="s">
        <v>923</v>
      </c>
      <c r="AE7157" t="s">
        <v>924</v>
      </c>
      <c r="AF7157" t="s">
        <v>925</v>
      </c>
      <c r="AG7157" t="s">
        <v>6426</v>
      </c>
      <c r="AH7157" t="s">
        <v>6427</v>
      </c>
      <c r="AI7157" t="s">
        <v>6428</v>
      </c>
      <c r="AJ7157">
        <v>7308</v>
      </c>
    </row>
    <row r="7158" spans="1:36" ht="15" x14ac:dyDescent="0.2">
      <c r="A7158">
        <v>17</v>
      </c>
      <c r="B7158" s="3">
        <v>97234</v>
      </c>
      <c r="C7158" t="s">
        <v>2208</v>
      </c>
      <c r="E7158" t="s">
        <v>2209</v>
      </c>
      <c r="F7158" t="s">
        <v>417</v>
      </c>
      <c r="G7158" t="s">
        <v>6454</v>
      </c>
      <c r="I7158" t="s">
        <v>96</v>
      </c>
      <c r="K7158" t="s">
        <v>6455</v>
      </c>
      <c r="M7158" t="s">
        <v>60</v>
      </c>
      <c r="Q7158" t="s">
        <v>204</v>
      </c>
      <c r="U7158">
        <v>100</v>
      </c>
      <c r="V7158" t="s">
        <v>4654</v>
      </c>
      <c r="W7158" t="s">
        <v>917</v>
      </c>
      <c r="X7158" t="s">
        <v>918</v>
      </c>
      <c r="Y7158" t="s">
        <v>919</v>
      </c>
      <c r="Z7158" s="3">
        <v>97234</v>
      </c>
      <c r="AA7158" t="s">
        <v>6216</v>
      </c>
      <c r="AB7158" t="s">
        <v>921</v>
      </c>
      <c r="AC7158" t="s">
        <v>922</v>
      </c>
      <c r="AD7158" t="s">
        <v>923</v>
      </c>
      <c r="AE7158" t="s">
        <v>924</v>
      </c>
      <c r="AF7158" t="s">
        <v>925</v>
      </c>
      <c r="AG7158" t="s">
        <v>6426</v>
      </c>
      <c r="AH7158" t="s">
        <v>6427</v>
      </c>
      <c r="AI7158" t="s">
        <v>6428</v>
      </c>
      <c r="AJ7158">
        <v>7309</v>
      </c>
    </row>
    <row r="7159" spans="1:36" ht="15" x14ac:dyDescent="0.2">
      <c r="A7159">
        <v>18</v>
      </c>
      <c r="B7159" s="3">
        <v>97234</v>
      </c>
      <c r="C7159" t="s">
        <v>2208</v>
      </c>
      <c r="E7159" t="s">
        <v>2209</v>
      </c>
      <c r="F7159" t="s">
        <v>417</v>
      </c>
      <c r="G7159" t="s">
        <v>6456</v>
      </c>
      <c r="I7159" t="s">
        <v>96</v>
      </c>
      <c r="K7159" t="s">
        <v>6457</v>
      </c>
      <c r="M7159" t="s">
        <v>119</v>
      </c>
      <c r="Q7159" t="s">
        <v>204</v>
      </c>
      <c r="U7159">
        <v>100</v>
      </c>
      <c r="V7159" t="s">
        <v>4654</v>
      </c>
      <c r="W7159" t="s">
        <v>917</v>
      </c>
      <c r="X7159" t="s">
        <v>918</v>
      </c>
      <c r="Y7159" t="s">
        <v>919</v>
      </c>
      <c r="Z7159" s="3">
        <v>97234</v>
      </c>
      <c r="AA7159" t="s">
        <v>6216</v>
      </c>
      <c r="AB7159" t="s">
        <v>921</v>
      </c>
      <c r="AC7159" t="s">
        <v>922</v>
      </c>
      <c r="AD7159" t="s">
        <v>923</v>
      </c>
      <c r="AE7159" t="s">
        <v>924</v>
      </c>
      <c r="AF7159" t="s">
        <v>925</v>
      </c>
      <c r="AG7159" t="s">
        <v>6426</v>
      </c>
      <c r="AH7159" t="s">
        <v>6427</v>
      </c>
      <c r="AI7159" t="s">
        <v>6428</v>
      </c>
      <c r="AJ7159">
        <v>7310</v>
      </c>
    </row>
    <row r="7160" spans="1:36" ht="15" x14ac:dyDescent="0.2">
      <c r="A7160">
        <v>19</v>
      </c>
      <c r="B7160" s="3">
        <v>97234</v>
      </c>
      <c r="C7160" t="s">
        <v>2208</v>
      </c>
      <c r="E7160" t="s">
        <v>2209</v>
      </c>
      <c r="F7160" t="s">
        <v>417</v>
      </c>
      <c r="G7160" t="s">
        <v>6454</v>
      </c>
      <c r="I7160" t="s">
        <v>96</v>
      </c>
      <c r="K7160" t="s">
        <v>6458</v>
      </c>
      <c r="M7160" t="s">
        <v>60</v>
      </c>
      <c r="Q7160" t="s">
        <v>204</v>
      </c>
      <c r="U7160">
        <v>100</v>
      </c>
      <c r="V7160" t="s">
        <v>4654</v>
      </c>
      <c r="W7160" t="s">
        <v>917</v>
      </c>
      <c r="X7160" t="s">
        <v>918</v>
      </c>
      <c r="Y7160" t="s">
        <v>919</v>
      </c>
      <c r="Z7160" s="3">
        <v>97234</v>
      </c>
      <c r="AA7160" t="s">
        <v>6216</v>
      </c>
      <c r="AB7160" t="s">
        <v>921</v>
      </c>
      <c r="AC7160" t="s">
        <v>922</v>
      </c>
      <c r="AD7160" t="s">
        <v>923</v>
      </c>
      <c r="AE7160" t="s">
        <v>924</v>
      </c>
      <c r="AF7160" t="s">
        <v>925</v>
      </c>
      <c r="AG7160" t="s">
        <v>6426</v>
      </c>
      <c r="AH7160" t="s">
        <v>6427</v>
      </c>
      <c r="AI7160" t="s">
        <v>6428</v>
      </c>
      <c r="AJ7160">
        <v>7311</v>
      </c>
    </row>
    <row r="7161" spans="1:36" ht="15" x14ac:dyDescent="0.2">
      <c r="A7161">
        <v>20</v>
      </c>
      <c r="B7161" s="3">
        <v>97234</v>
      </c>
      <c r="C7161" t="s">
        <v>2208</v>
      </c>
      <c r="E7161" t="s">
        <v>2209</v>
      </c>
      <c r="F7161" t="s">
        <v>561</v>
      </c>
      <c r="G7161" t="s">
        <v>6459</v>
      </c>
      <c r="I7161" t="s">
        <v>96</v>
      </c>
      <c r="K7161" t="s">
        <v>6460</v>
      </c>
      <c r="M7161" t="s">
        <v>60</v>
      </c>
      <c r="Q7161" t="s">
        <v>5330</v>
      </c>
      <c r="U7161">
        <v>100</v>
      </c>
      <c r="V7161" t="s">
        <v>4654</v>
      </c>
      <c r="W7161" t="s">
        <v>917</v>
      </c>
      <c r="X7161" t="s">
        <v>918</v>
      </c>
      <c r="Y7161" t="s">
        <v>919</v>
      </c>
      <c r="Z7161" s="3">
        <v>97234</v>
      </c>
      <c r="AA7161" t="s">
        <v>6216</v>
      </c>
      <c r="AB7161" t="s">
        <v>921</v>
      </c>
      <c r="AC7161" t="s">
        <v>922</v>
      </c>
      <c r="AD7161" t="s">
        <v>923</v>
      </c>
      <c r="AE7161" t="s">
        <v>924</v>
      </c>
      <c r="AF7161" t="s">
        <v>925</v>
      </c>
      <c r="AG7161" t="s">
        <v>6426</v>
      </c>
      <c r="AH7161" t="s">
        <v>6427</v>
      </c>
      <c r="AI7161" t="s">
        <v>6428</v>
      </c>
      <c r="AJ7161">
        <v>7312</v>
      </c>
    </row>
    <row r="7162" spans="1:36" ht="15" x14ac:dyDescent="0.2">
      <c r="A7162">
        <v>21</v>
      </c>
      <c r="B7162" s="3">
        <v>97234</v>
      </c>
      <c r="C7162" t="s">
        <v>5464</v>
      </c>
      <c r="E7162" t="s">
        <v>5465</v>
      </c>
      <c r="F7162" t="s">
        <v>404</v>
      </c>
      <c r="G7162" t="s">
        <v>6461</v>
      </c>
      <c r="I7162" t="s">
        <v>96</v>
      </c>
      <c r="K7162" t="s">
        <v>6462</v>
      </c>
      <c r="M7162" t="s">
        <v>60</v>
      </c>
      <c r="Q7162" t="s">
        <v>42</v>
      </c>
      <c r="U7162">
        <v>10</v>
      </c>
      <c r="V7162" t="s">
        <v>4654</v>
      </c>
      <c r="W7162" t="s">
        <v>917</v>
      </c>
      <c r="X7162" t="s">
        <v>918</v>
      </c>
      <c r="Y7162" t="s">
        <v>919</v>
      </c>
      <c r="Z7162" s="3">
        <v>97234</v>
      </c>
      <c r="AA7162" t="s">
        <v>6216</v>
      </c>
      <c r="AB7162" t="s">
        <v>921</v>
      </c>
      <c r="AC7162" t="s">
        <v>922</v>
      </c>
      <c r="AD7162" t="s">
        <v>923</v>
      </c>
      <c r="AE7162" t="s">
        <v>924</v>
      </c>
      <c r="AF7162" t="s">
        <v>925</v>
      </c>
      <c r="AG7162" t="s">
        <v>6426</v>
      </c>
      <c r="AH7162" t="s">
        <v>6427</v>
      </c>
      <c r="AI7162" t="s">
        <v>6428</v>
      </c>
      <c r="AJ7162">
        <v>7313</v>
      </c>
    </row>
    <row r="7163" spans="1:36" ht="15" x14ac:dyDescent="0.2">
      <c r="A7163">
        <v>22</v>
      </c>
      <c r="B7163" s="3">
        <v>97234</v>
      </c>
      <c r="C7163" t="s">
        <v>5464</v>
      </c>
      <c r="E7163" t="s">
        <v>5465</v>
      </c>
      <c r="F7163" t="s">
        <v>6463</v>
      </c>
      <c r="G7163" t="s">
        <v>6464</v>
      </c>
      <c r="I7163" t="s">
        <v>96</v>
      </c>
      <c r="K7163" t="s">
        <v>6465</v>
      </c>
      <c r="M7163" t="s">
        <v>60</v>
      </c>
      <c r="Q7163" t="s">
        <v>204</v>
      </c>
      <c r="U7163">
        <v>10</v>
      </c>
      <c r="V7163" t="s">
        <v>4654</v>
      </c>
      <c r="W7163" t="s">
        <v>917</v>
      </c>
      <c r="X7163" t="s">
        <v>918</v>
      </c>
      <c r="Y7163" t="s">
        <v>919</v>
      </c>
      <c r="Z7163" s="3">
        <v>97234</v>
      </c>
      <c r="AA7163" t="s">
        <v>6216</v>
      </c>
      <c r="AB7163" t="s">
        <v>921</v>
      </c>
      <c r="AC7163" t="s">
        <v>922</v>
      </c>
      <c r="AD7163" t="s">
        <v>923</v>
      </c>
      <c r="AE7163" t="s">
        <v>924</v>
      </c>
      <c r="AF7163" t="s">
        <v>925</v>
      </c>
      <c r="AG7163" t="s">
        <v>6426</v>
      </c>
      <c r="AH7163" t="s">
        <v>6427</v>
      </c>
      <c r="AI7163" t="s">
        <v>6428</v>
      </c>
      <c r="AJ7163">
        <v>7314</v>
      </c>
    </row>
    <row r="7164" spans="1:36" ht="15" x14ac:dyDescent="0.2">
      <c r="A7164">
        <v>23</v>
      </c>
      <c r="B7164" s="3">
        <v>97234</v>
      </c>
      <c r="C7164" t="s">
        <v>5464</v>
      </c>
      <c r="E7164" t="s">
        <v>5465</v>
      </c>
      <c r="F7164" t="s">
        <v>6439</v>
      </c>
      <c r="G7164" t="s">
        <v>6466</v>
      </c>
      <c r="I7164" t="s">
        <v>96</v>
      </c>
      <c r="K7164" t="s">
        <v>6467</v>
      </c>
      <c r="M7164" t="s">
        <v>60</v>
      </c>
      <c r="Q7164" t="s">
        <v>204</v>
      </c>
      <c r="U7164">
        <v>10</v>
      </c>
      <c r="V7164" t="s">
        <v>4654</v>
      </c>
      <c r="W7164" t="s">
        <v>917</v>
      </c>
      <c r="X7164" t="s">
        <v>918</v>
      </c>
      <c r="Y7164" t="s">
        <v>919</v>
      </c>
      <c r="Z7164" s="3">
        <v>97234</v>
      </c>
      <c r="AA7164" t="s">
        <v>6216</v>
      </c>
      <c r="AB7164" t="s">
        <v>921</v>
      </c>
      <c r="AC7164" t="s">
        <v>922</v>
      </c>
      <c r="AD7164" t="s">
        <v>923</v>
      </c>
      <c r="AE7164" t="s">
        <v>924</v>
      </c>
      <c r="AF7164" t="s">
        <v>925</v>
      </c>
      <c r="AG7164" t="s">
        <v>6426</v>
      </c>
      <c r="AH7164" t="s">
        <v>6427</v>
      </c>
      <c r="AI7164" t="s">
        <v>6428</v>
      </c>
      <c r="AJ7164">
        <v>7315</v>
      </c>
    </row>
    <row r="7165" spans="1:36" ht="15" x14ac:dyDescent="0.2">
      <c r="A7165">
        <v>24</v>
      </c>
      <c r="B7165" s="3">
        <v>97234</v>
      </c>
      <c r="C7165" t="s">
        <v>5949</v>
      </c>
      <c r="E7165" t="s">
        <v>5950</v>
      </c>
      <c r="F7165" t="s">
        <v>2197</v>
      </c>
      <c r="I7165" t="s">
        <v>96</v>
      </c>
      <c r="K7165" t="s">
        <v>6468</v>
      </c>
      <c r="M7165" t="s">
        <v>125</v>
      </c>
      <c r="Q7165" t="s">
        <v>42</v>
      </c>
      <c r="U7165">
        <v>100</v>
      </c>
      <c r="V7165" t="s">
        <v>4654</v>
      </c>
      <c r="W7165" t="s">
        <v>917</v>
      </c>
      <c r="X7165" t="s">
        <v>918</v>
      </c>
      <c r="Y7165" t="s">
        <v>919</v>
      </c>
      <c r="Z7165" s="3">
        <v>97234</v>
      </c>
      <c r="AA7165" t="s">
        <v>6216</v>
      </c>
      <c r="AB7165" t="s">
        <v>921</v>
      </c>
      <c r="AC7165" t="s">
        <v>922</v>
      </c>
      <c r="AD7165" t="s">
        <v>923</v>
      </c>
      <c r="AE7165" t="s">
        <v>924</v>
      </c>
      <c r="AF7165" t="s">
        <v>925</v>
      </c>
      <c r="AG7165" t="s">
        <v>6426</v>
      </c>
      <c r="AH7165" t="s">
        <v>6427</v>
      </c>
      <c r="AI7165" t="s">
        <v>6428</v>
      </c>
      <c r="AJ7165">
        <v>7316</v>
      </c>
    </row>
    <row r="7166" spans="1:36" ht="15" x14ac:dyDescent="0.2">
      <c r="A7166">
        <v>25</v>
      </c>
      <c r="B7166" s="3">
        <v>97234</v>
      </c>
      <c r="C7166" t="s">
        <v>5949</v>
      </c>
      <c r="E7166" t="s">
        <v>5950</v>
      </c>
      <c r="F7166" t="s">
        <v>2197</v>
      </c>
      <c r="G7166" t="s">
        <v>5758</v>
      </c>
      <c r="I7166" t="s">
        <v>96</v>
      </c>
      <c r="K7166" t="s">
        <v>6469</v>
      </c>
      <c r="M7166" t="s">
        <v>119</v>
      </c>
      <c r="Q7166" t="s">
        <v>42</v>
      </c>
      <c r="U7166">
        <v>100</v>
      </c>
      <c r="V7166" t="s">
        <v>4654</v>
      </c>
      <c r="W7166" t="s">
        <v>917</v>
      </c>
      <c r="X7166" t="s">
        <v>918</v>
      </c>
      <c r="Y7166" t="s">
        <v>919</v>
      </c>
      <c r="Z7166" s="3">
        <v>97234</v>
      </c>
      <c r="AA7166" t="s">
        <v>6216</v>
      </c>
      <c r="AB7166" t="s">
        <v>921</v>
      </c>
      <c r="AC7166" t="s">
        <v>922</v>
      </c>
      <c r="AD7166" t="s">
        <v>923</v>
      </c>
      <c r="AE7166" t="s">
        <v>924</v>
      </c>
      <c r="AF7166" t="s">
        <v>925</v>
      </c>
      <c r="AG7166" t="s">
        <v>6426</v>
      </c>
      <c r="AH7166" t="s">
        <v>6427</v>
      </c>
      <c r="AI7166" t="s">
        <v>6428</v>
      </c>
      <c r="AJ7166">
        <v>7317</v>
      </c>
    </row>
    <row r="7167" spans="1:36" ht="15" x14ac:dyDescent="0.2">
      <c r="A7167">
        <v>26</v>
      </c>
      <c r="B7167" s="3">
        <v>97234</v>
      </c>
      <c r="C7167" t="s">
        <v>5949</v>
      </c>
      <c r="E7167" t="s">
        <v>5950</v>
      </c>
      <c r="F7167" t="s">
        <v>2197</v>
      </c>
      <c r="G7167" t="s">
        <v>5758</v>
      </c>
      <c r="I7167" t="s">
        <v>96</v>
      </c>
      <c r="K7167" t="s">
        <v>6470</v>
      </c>
      <c r="M7167" t="s">
        <v>119</v>
      </c>
      <c r="Q7167" t="s">
        <v>42</v>
      </c>
      <c r="U7167">
        <v>100</v>
      </c>
      <c r="V7167" t="s">
        <v>4654</v>
      </c>
      <c r="W7167" t="s">
        <v>917</v>
      </c>
      <c r="X7167" t="s">
        <v>918</v>
      </c>
      <c r="Y7167" t="s">
        <v>919</v>
      </c>
      <c r="Z7167" s="3">
        <v>97234</v>
      </c>
      <c r="AA7167" t="s">
        <v>6216</v>
      </c>
      <c r="AB7167" t="s">
        <v>921</v>
      </c>
      <c r="AC7167" t="s">
        <v>922</v>
      </c>
      <c r="AD7167" t="s">
        <v>923</v>
      </c>
      <c r="AE7167" t="s">
        <v>924</v>
      </c>
      <c r="AF7167" t="s">
        <v>925</v>
      </c>
      <c r="AG7167" t="s">
        <v>6426</v>
      </c>
      <c r="AH7167" t="s">
        <v>6427</v>
      </c>
      <c r="AI7167" t="s">
        <v>6428</v>
      </c>
      <c r="AJ7167">
        <v>7318</v>
      </c>
    </row>
    <row r="7168" spans="1:36" ht="15" x14ac:dyDescent="0.2">
      <c r="A7168">
        <v>27</v>
      </c>
      <c r="B7168" s="3">
        <v>97234</v>
      </c>
      <c r="C7168" t="s">
        <v>5949</v>
      </c>
      <c r="E7168" t="s">
        <v>5950</v>
      </c>
      <c r="F7168" t="s">
        <v>698</v>
      </c>
      <c r="G7168" t="s">
        <v>6471</v>
      </c>
      <c r="I7168" t="s">
        <v>96</v>
      </c>
      <c r="K7168" t="s">
        <v>6472</v>
      </c>
      <c r="M7168" t="s">
        <v>41</v>
      </c>
      <c r="Q7168" t="s">
        <v>204</v>
      </c>
      <c r="U7168">
        <v>100</v>
      </c>
      <c r="V7168" t="s">
        <v>4654</v>
      </c>
      <c r="W7168" t="s">
        <v>917</v>
      </c>
      <c r="X7168" t="s">
        <v>918</v>
      </c>
      <c r="Y7168" t="s">
        <v>919</v>
      </c>
      <c r="Z7168" s="3">
        <v>97234</v>
      </c>
      <c r="AA7168" t="s">
        <v>6216</v>
      </c>
      <c r="AB7168" t="s">
        <v>921</v>
      </c>
      <c r="AC7168" t="s">
        <v>922</v>
      </c>
      <c r="AD7168" t="s">
        <v>923</v>
      </c>
      <c r="AE7168" t="s">
        <v>924</v>
      </c>
      <c r="AF7168" t="s">
        <v>925</v>
      </c>
      <c r="AG7168" t="s">
        <v>6426</v>
      </c>
      <c r="AH7168" t="s">
        <v>6427</v>
      </c>
      <c r="AI7168" t="s">
        <v>6428</v>
      </c>
      <c r="AJ7168">
        <v>7319</v>
      </c>
    </row>
    <row r="7169" spans="1:36" ht="15" x14ac:dyDescent="0.2">
      <c r="A7169">
        <v>28</v>
      </c>
      <c r="B7169" s="3">
        <v>97234</v>
      </c>
      <c r="C7169" t="s">
        <v>5949</v>
      </c>
      <c r="E7169" t="s">
        <v>5950</v>
      </c>
      <c r="F7169" t="s">
        <v>698</v>
      </c>
      <c r="G7169" t="s">
        <v>6473</v>
      </c>
      <c r="I7169" t="s">
        <v>96</v>
      </c>
      <c r="K7169" t="s">
        <v>6474</v>
      </c>
      <c r="M7169" t="s">
        <v>119</v>
      </c>
      <c r="Q7169" t="s">
        <v>2402</v>
      </c>
      <c r="U7169">
        <v>300</v>
      </c>
      <c r="V7169" t="s">
        <v>4654</v>
      </c>
      <c r="W7169" t="s">
        <v>917</v>
      </c>
      <c r="X7169" t="s">
        <v>918</v>
      </c>
      <c r="Y7169" t="s">
        <v>919</v>
      </c>
      <c r="Z7169" s="3">
        <v>97234</v>
      </c>
      <c r="AA7169" t="s">
        <v>6216</v>
      </c>
      <c r="AB7169" t="s">
        <v>921</v>
      </c>
      <c r="AC7169" t="s">
        <v>922</v>
      </c>
      <c r="AD7169" t="s">
        <v>923</v>
      </c>
      <c r="AE7169" t="s">
        <v>924</v>
      </c>
      <c r="AF7169" t="s">
        <v>925</v>
      </c>
      <c r="AG7169" t="s">
        <v>6426</v>
      </c>
      <c r="AH7169" t="s">
        <v>6427</v>
      </c>
      <c r="AI7169" t="s">
        <v>6428</v>
      </c>
      <c r="AJ7169">
        <v>7320</v>
      </c>
    </row>
    <row r="7170" spans="1:36" ht="15" x14ac:dyDescent="0.2">
      <c r="A7170">
        <v>29</v>
      </c>
      <c r="B7170" s="3">
        <v>97234</v>
      </c>
      <c r="C7170" t="s">
        <v>5949</v>
      </c>
      <c r="E7170" t="s">
        <v>5950</v>
      </c>
      <c r="F7170" t="s">
        <v>2197</v>
      </c>
      <c r="G7170" t="s">
        <v>5796</v>
      </c>
      <c r="I7170" t="s">
        <v>96</v>
      </c>
      <c r="K7170" t="s">
        <v>6475</v>
      </c>
      <c r="M7170" t="s">
        <v>125</v>
      </c>
      <c r="Q7170" t="s">
        <v>42</v>
      </c>
      <c r="U7170">
        <v>100</v>
      </c>
      <c r="V7170" t="s">
        <v>4654</v>
      </c>
      <c r="W7170" t="s">
        <v>917</v>
      </c>
      <c r="X7170" t="s">
        <v>918</v>
      </c>
      <c r="Y7170" t="s">
        <v>919</v>
      </c>
      <c r="Z7170" s="3">
        <v>97234</v>
      </c>
      <c r="AA7170" t="s">
        <v>6216</v>
      </c>
      <c r="AB7170" t="s">
        <v>921</v>
      </c>
      <c r="AC7170" t="s">
        <v>922</v>
      </c>
      <c r="AD7170" t="s">
        <v>923</v>
      </c>
      <c r="AE7170" t="s">
        <v>924</v>
      </c>
      <c r="AF7170" t="s">
        <v>925</v>
      </c>
      <c r="AG7170" t="s">
        <v>6426</v>
      </c>
      <c r="AH7170" t="s">
        <v>6427</v>
      </c>
      <c r="AI7170" t="s">
        <v>6428</v>
      </c>
      <c r="AJ7170">
        <v>7321</v>
      </c>
    </row>
    <row r="7171" spans="1:36" ht="15" x14ac:dyDescent="0.2">
      <c r="A7171">
        <v>30</v>
      </c>
      <c r="B7171" s="3">
        <v>97234</v>
      </c>
      <c r="C7171" t="s">
        <v>5949</v>
      </c>
      <c r="E7171" t="s">
        <v>5950</v>
      </c>
      <c r="F7171" t="s">
        <v>2197</v>
      </c>
      <c r="G7171" t="s">
        <v>5758</v>
      </c>
      <c r="I7171" t="s">
        <v>96</v>
      </c>
      <c r="K7171" t="s">
        <v>6476</v>
      </c>
      <c r="M7171" t="s">
        <v>41</v>
      </c>
      <c r="Q7171" t="s">
        <v>42</v>
      </c>
      <c r="U7171">
        <v>100</v>
      </c>
      <c r="V7171" t="s">
        <v>4654</v>
      </c>
      <c r="W7171" t="s">
        <v>917</v>
      </c>
      <c r="X7171" t="s">
        <v>918</v>
      </c>
      <c r="Y7171" t="s">
        <v>919</v>
      </c>
      <c r="Z7171" s="3">
        <v>97234</v>
      </c>
      <c r="AA7171" t="s">
        <v>6216</v>
      </c>
      <c r="AB7171" t="s">
        <v>921</v>
      </c>
      <c r="AC7171" t="s">
        <v>922</v>
      </c>
      <c r="AD7171" t="s">
        <v>923</v>
      </c>
      <c r="AE7171" t="s">
        <v>924</v>
      </c>
      <c r="AF7171" t="s">
        <v>925</v>
      </c>
      <c r="AG7171" t="s">
        <v>6426</v>
      </c>
      <c r="AH7171" t="s">
        <v>6427</v>
      </c>
      <c r="AI7171" t="s">
        <v>6428</v>
      </c>
      <c r="AJ7171">
        <v>7322</v>
      </c>
    </row>
    <row r="7172" spans="1:36" ht="15" x14ac:dyDescent="0.2">
      <c r="A7172">
        <v>1</v>
      </c>
      <c r="B7172" s="3">
        <v>97304</v>
      </c>
      <c r="C7172" t="s">
        <v>5614</v>
      </c>
      <c r="E7172" t="s">
        <v>5615</v>
      </c>
      <c r="F7172" t="s">
        <v>2197</v>
      </c>
      <c r="G7172" t="s">
        <v>5803</v>
      </c>
      <c r="H7172" t="s">
        <v>5834</v>
      </c>
      <c r="I7172" t="s">
        <v>96</v>
      </c>
      <c r="K7172" t="s">
        <v>6477</v>
      </c>
      <c r="O7172" t="s">
        <v>6478</v>
      </c>
      <c r="R7172" t="s">
        <v>6063</v>
      </c>
      <c r="T7172" t="s">
        <v>5811</v>
      </c>
      <c r="V7172" t="s">
        <v>6368</v>
      </c>
      <c r="W7172" t="s">
        <v>237</v>
      </c>
      <c r="X7172" t="s">
        <v>754</v>
      </c>
      <c r="Y7172" t="s">
        <v>2465</v>
      </c>
      <c r="Z7172" s="3">
        <v>97304</v>
      </c>
      <c r="AA7172" t="s">
        <v>2466</v>
      </c>
      <c r="AB7172" t="s">
        <v>2467</v>
      </c>
      <c r="AC7172" t="s">
        <v>2468</v>
      </c>
      <c r="AD7172" t="s">
        <v>2469</v>
      </c>
      <c r="AE7172" t="s">
        <v>2470</v>
      </c>
      <c r="AF7172" t="s">
        <v>2471</v>
      </c>
      <c r="AG7172" t="s">
        <v>2469</v>
      </c>
      <c r="AH7172" t="s">
        <v>2470</v>
      </c>
      <c r="AI7172" t="s">
        <v>2471</v>
      </c>
      <c r="AJ7172">
        <v>7323</v>
      </c>
    </row>
    <row r="7173" spans="1:36" ht="15" x14ac:dyDescent="0.2">
      <c r="A7173">
        <v>4</v>
      </c>
      <c r="B7173" s="3">
        <v>97304</v>
      </c>
      <c r="C7173" t="s">
        <v>5614</v>
      </c>
      <c r="E7173" t="s">
        <v>5615</v>
      </c>
      <c r="F7173" t="s">
        <v>2197</v>
      </c>
      <c r="G7173" t="s">
        <v>5803</v>
      </c>
      <c r="H7173" t="s">
        <v>5834</v>
      </c>
      <c r="I7173" t="s">
        <v>96</v>
      </c>
      <c r="K7173" t="s">
        <v>6479</v>
      </c>
      <c r="O7173" t="s">
        <v>6478</v>
      </c>
      <c r="R7173" t="s">
        <v>6063</v>
      </c>
      <c r="T7173" t="s">
        <v>5625</v>
      </c>
      <c r="V7173" t="s">
        <v>6368</v>
      </c>
      <c r="W7173" t="s">
        <v>237</v>
      </c>
      <c r="X7173" t="s">
        <v>754</v>
      </c>
      <c r="Y7173" t="s">
        <v>2465</v>
      </c>
      <c r="Z7173" s="3">
        <v>97304</v>
      </c>
      <c r="AA7173" t="s">
        <v>2466</v>
      </c>
      <c r="AB7173" t="s">
        <v>2467</v>
      </c>
      <c r="AC7173" t="s">
        <v>2468</v>
      </c>
      <c r="AD7173" t="s">
        <v>2469</v>
      </c>
      <c r="AE7173" t="s">
        <v>2470</v>
      </c>
      <c r="AF7173" t="s">
        <v>2471</v>
      </c>
      <c r="AG7173" t="s">
        <v>2469</v>
      </c>
      <c r="AH7173" t="s">
        <v>2470</v>
      </c>
      <c r="AI7173" t="s">
        <v>2471</v>
      </c>
      <c r="AJ7173">
        <v>7325</v>
      </c>
    </row>
    <row r="7174" spans="1:36" ht="15" x14ac:dyDescent="0.2">
      <c r="A7174">
        <v>5</v>
      </c>
      <c r="B7174" s="3">
        <v>97304</v>
      </c>
      <c r="C7174" t="s">
        <v>5464</v>
      </c>
      <c r="E7174" t="s">
        <v>5465</v>
      </c>
      <c r="F7174" t="s">
        <v>2197</v>
      </c>
      <c r="G7174" t="s">
        <v>6480</v>
      </c>
      <c r="I7174" t="s">
        <v>96</v>
      </c>
      <c r="K7174" t="s">
        <v>6481</v>
      </c>
      <c r="V7174" t="s">
        <v>6368</v>
      </c>
      <c r="W7174" t="s">
        <v>237</v>
      </c>
      <c r="X7174" t="s">
        <v>754</v>
      </c>
      <c r="Y7174" t="s">
        <v>2465</v>
      </c>
      <c r="Z7174" s="3">
        <v>97304</v>
      </c>
      <c r="AA7174" t="s">
        <v>2466</v>
      </c>
      <c r="AB7174" t="s">
        <v>2467</v>
      </c>
      <c r="AC7174" t="s">
        <v>2468</v>
      </c>
      <c r="AD7174" t="s">
        <v>2469</v>
      </c>
      <c r="AE7174" t="s">
        <v>2470</v>
      </c>
      <c r="AF7174" t="s">
        <v>2471</v>
      </c>
      <c r="AG7174" t="s">
        <v>2469</v>
      </c>
      <c r="AH7174" t="s">
        <v>2470</v>
      </c>
      <c r="AI7174" t="s">
        <v>2471</v>
      </c>
      <c r="AJ7174">
        <v>7326</v>
      </c>
    </row>
    <row r="7175" spans="1:36" ht="15" x14ac:dyDescent="0.2">
      <c r="A7175">
        <v>7</v>
      </c>
      <c r="B7175" s="3">
        <v>97304</v>
      </c>
      <c r="C7175" t="s">
        <v>568</v>
      </c>
      <c r="E7175" t="s">
        <v>569</v>
      </c>
      <c r="F7175" t="s">
        <v>6482</v>
      </c>
      <c r="G7175" t="s">
        <v>5824</v>
      </c>
      <c r="I7175" t="s">
        <v>6483</v>
      </c>
      <c r="K7175" t="s">
        <v>6484</v>
      </c>
      <c r="V7175" t="s">
        <v>6368</v>
      </c>
      <c r="W7175" t="s">
        <v>237</v>
      </c>
      <c r="X7175" t="s">
        <v>754</v>
      </c>
      <c r="Y7175" t="s">
        <v>2465</v>
      </c>
      <c r="Z7175" s="3">
        <v>97304</v>
      </c>
      <c r="AA7175" t="s">
        <v>2466</v>
      </c>
      <c r="AB7175" t="s">
        <v>2467</v>
      </c>
      <c r="AC7175" t="s">
        <v>2468</v>
      </c>
      <c r="AD7175" t="s">
        <v>2469</v>
      </c>
      <c r="AE7175" t="s">
        <v>2470</v>
      </c>
      <c r="AF7175" t="s">
        <v>2471</v>
      </c>
      <c r="AG7175" t="s">
        <v>2469</v>
      </c>
      <c r="AH7175" t="s">
        <v>2470</v>
      </c>
      <c r="AI7175" t="s">
        <v>2471</v>
      </c>
      <c r="AJ7175">
        <v>7327</v>
      </c>
    </row>
    <row r="7176" spans="1:36" ht="15" x14ac:dyDescent="0.2">
      <c r="A7176">
        <v>1</v>
      </c>
      <c r="B7176" s="3">
        <v>97313</v>
      </c>
      <c r="C7176" t="s">
        <v>5614</v>
      </c>
      <c r="E7176" t="s">
        <v>5615</v>
      </c>
      <c r="F7176" t="s">
        <v>404</v>
      </c>
      <c r="G7176" t="s">
        <v>5913</v>
      </c>
      <c r="H7176" t="s">
        <v>6155</v>
      </c>
      <c r="L7176" t="s">
        <v>5914</v>
      </c>
      <c r="M7176" t="s">
        <v>41</v>
      </c>
      <c r="O7176" t="s">
        <v>5863</v>
      </c>
      <c r="R7176" t="s">
        <v>5864</v>
      </c>
      <c r="T7176" t="s">
        <v>6485</v>
      </c>
      <c r="V7176" t="s">
        <v>43</v>
      </c>
      <c r="W7176" t="s">
        <v>640</v>
      </c>
      <c r="X7176" t="s">
        <v>6486</v>
      </c>
      <c r="Y7176" t="s">
        <v>2477</v>
      </c>
      <c r="Z7176" s="3">
        <v>97313</v>
      </c>
      <c r="AA7176" t="s">
        <v>2478</v>
      </c>
      <c r="AB7176" t="s">
        <v>2479</v>
      </c>
      <c r="AC7176" t="s">
        <v>2480</v>
      </c>
      <c r="AD7176" t="s">
        <v>2481</v>
      </c>
      <c r="AE7176" t="s">
        <v>2482</v>
      </c>
      <c r="AF7176" t="s">
        <v>2483</v>
      </c>
      <c r="AG7176" t="s">
        <v>6487</v>
      </c>
      <c r="AH7176" t="s">
        <v>6488</v>
      </c>
      <c r="AI7176" t="s">
        <v>6489</v>
      </c>
      <c r="AJ7176">
        <v>7328</v>
      </c>
    </row>
    <row r="7177" spans="1:36" ht="15" x14ac:dyDescent="0.2">
      <c r="A7177">
        <v>2</v>
      </c>
      <c r="B7177" s="3">
        <v>97313</v>
      </c>
      <c r="C7177" t="s">
        <v>5614</v>
      </c>
      <c r="E7177" t="s">
        <v>5615</v>
      </c>
      <c r="F7177" t="s">
        <v>6490</v>
      </c>
      <c r="G7177" t="s">
        <v>6491</v>
      </c>
      <c r="H7177" t="s">
        <v>5845</v>
      </c>
      <c r="L7177" t="s">
        <v>6492</v>
      </c>
      <c r="M7177" t="s">
        <v>41</v>
      </c>
      <c r="O7177" t="s">
        <v>5848</v>
      </c>
      <c r="Q7177" t="s">
        <v>204</v>
      </c>
      <c r="R7177" t="s">
        <v>5837</v>
      </c>
      <c r="T7177" t="s">
        <v>5831</v>
      </c>
      <c r="V7177" t="s">
        <v>6493</v>
      </c>
      <c r="W7177" t="s">
        <v>640</v>
      </c>
      <c r="X7177" t="s">
        <v>6486</v>
      </c>
      <c r="Y7177" t="s">
        <v>2477</v>
      </c>
      <c r="Z7177" s="3">
        <v>97313</v>
      </c>
      <c r="AA7177" t="s">
        <v>2478</v>
      </c>
      <c r="AB7177" t="s">
        <v>2479</v>
      </c>
      <c r="AC7177" t="s">
        <v>2480</v>
      </c>
      <c r="AD7177" t="s">
        <v>2481</v>
      </c>
      <c r="AE7177" t="s">
        <v>2482</v>
      </c>
      <c r="AF7177" t="s">
        <v>2483</v>
      </c>
      <c r="AG7177" t="s">
        <v>2484</v>
      </c>
      <c r="AH7177" t="s">
        <v>2482</v>
      </c>
      <c r="AI7177" t="s">
        <v>2483</v>
      </c>
      <c r="AJ7177">
        <v>7329</v>
      </c>
    </row>
    <row r="7178" spans="1:36" ht="15" x14ac:dyDescent="0.2">
      <c r="A7178">
        <v>3</v>
      </c>
      <c r="B7178" s="3">
        <v>97313</v>
      </c>
      <c r="C7178" t="s">
        <v>5614</v>
      </c>
      <c r="E7178" t="s">
        <v>5615</v>
      </c>
      <c r="F7178" t="s">
        <v>6408</v>
      </c>
      <c r="G7178" t="s">
        <v>5845</v>
      </c>
      <c r="H7178" t="s">
        <v>5845</v>
      </c>
      <c r="L7178" t="s">
        <v>5914</v>
      </c>
      <c r="M7178" t="s">
        <v>41</v>
      </c>
      <c r="O7178" t="s">
        <v>5897</v>
      </c>
      <c r="Q7178" t="s">
        <v>204</v>
      </c>
      <c r="R7178" t="s">
        <v>5837</v>
      </c>
      <c r="T7178" t="s">
        <v>5831</v>
      </c>
      <c r="V7178" t="s">
        <v>43</v>
      </c>
      <c r="W7178" t="s">
        <v>640</v>
      </c>
      <c r="X7178" t="s">
        <v>6486</v>
      </c>
      <c r="Y7178" t="s">
        <v>2477</v>
      </c>
      <c r="Z7178" s="3">
        <v>97313</v>
      </c>
      <c r="AA7178" t="s">
        <v>2478</v>
      </c>
      <c r="AB7178" t="s">
        <v>2479</v>
      </c>
      <c r="AC7178" t="s">
        <v>2480</v>
      </c>
      <c r="AD7178" t="s">
        <v>2481</v>
      </c>
      <c r="AE7178" t="s">
        <v>2482</v>
      </c>
      <c r="AF7178" t="s">
        <v>2483</v>
      </c>
      <c r="AG7178" t="s">
        <v>2484</v>
      </c>
      <c r="AH7178" t="s">
        <v>2482</v>
      </c>
      <c r="AI7178" t="s">
        <v>6494</v>
      </c>
      <c r="AJ7178">
        <v>7330</v>
      </c>
    </row>
    <row r="7179" spans="1:36" ht="15" x14ac:dyDescent="0.2">
      <c r="A7179">
        <v>4</v>
      </c>
      <c r="B7179" s="3">
        <v>97313</v>
      </c>
      <c r="C7179" t="s">
        <v>5614</v>
      </c>
      <c r="E7179" t="s">
        <v>5615</v>
      </c>
      <c r="F7179" t="s">
        <v>6495</v>
      </c>
      <c r="G7179" t="s">
        <v>6496</v>
      </c>
      <c r="H7179" t="s">
        <v>5845</v>
      </c>
      <c r="L7179" t="s">
        <v>5914</v>
      </c>
      <c r="M7179" t="s">
        <v>41</v>
      </c>
      <c r="O7179" t="s">
        <v>5848</v>
      </c>
      <c r="Q7179" t="s">
        <v>204</v>
      </c>
      <c r="R7179" t="s">
        <v>5837</v>
      </c>
      <c r="T7179" t="s">
        <v>5831</v>
      </c>
      <c r="V7179" t="s">
        <v>43</v>
      </c>
      <c r="W7179" t="s">
        <v>640</v>
      </c>
      <c r="X7179" t="s">
        <v>6486</v>
      </c>
      <c r="Y7179" t="s">
        <v>2477</v>
      </c>
      <c r="Z7179" s="3">
        <v>97313</v>
      </c>
      <c r="AA7179" t="s">
        <v>2478</v>
      </c>
      <c r="AB7179" t="s">
        <v>2479</v>
      </c>
      <c r="AC7179" t="s">
        <v>2480</v>
      </c>
      <c r="AD7179" t="s">
        <v>2481</v>
      </c>
      <c r="AE7179" t="s">
        <v>2482</v>
      </c>
      <c r="AF7179" t="s">
        <v>2483</v>
      </c>
      <c r="AG7179" t="s">
        <v>2484</v>
      </c>
      <c r="AH7179" t="s">
        <v>2482</v>
      </c>
      <c r="AI7179" t="s">
        <v>2483</v>
      </c>
      <c r="AJ7179">
        <v>7331</v>
      </c>
    </row>
    <row r="7180" spans="1:36" ht="15" x14ac:dyDescent="0.2">
      <c r="A7180">
        <v>5</v>
      </c>
      <c r="B7180" s="3">
        <v>97313</v>
      </c>
      <c r="C7180" t="s">
        <v>5614</v>
      </c>
      <c r="E7180" t="s">
        <v>5615</v>
      </c>
      <c r="F7180" t="s">
        <v>2197</v>
      </c>
      <c r="G7180" t="s">
        <v>5803</v>
      </c>
      <c r="H7180" t="s">
        <v>6497</v>
      </c>
      <c r="L7180" t="s">
        <v>5834</v>
      </c>
      <c r="M7180" t="s">
        <v>41</v>
      </c>
      <c r="O7180" t="s">
        <v>5836</v>
      </c>
      <c r="R7180" t="s">
        <v>5837</v>
      </c>
      <c r="T7180" t="s">
        <v>5831</v>
      </c>
      <c r="V7180" t="s">
        <v>43</v>
      </c>
      <c r="W7180" t="s">
        <v>640</v>
      </c>
      <c r="X7180" t="s">
        <v>6486</v>
      </c>
      <c r="Y7180" t="s">
        <v>2477</v>
      </c>
      <c r="Z7180" s="3">
        <v>97313</v>
      </c>
      <c r="AA7180" t="s">
        <v>2478</v>
      </c>
      <c r="AB7180" t="s">
        <v>2479</v>
      </c>
      <c r="AC7180" t="s">
        <v>2480</v>
      </c>
      <c r="AD7180" t="s">
        <v>2481</v>
      </c>
      <c r="AE7180" t="s">
        <v>2482</v>
      </c>
      <c r="AF7180" t="s">
        <v>2483</v>
      </c>
      <c r="AG7180" t="s">
        <v>2484</v>
      </c>
      <c r="AH7180" t="s">
        <v>2482</v>
      </c>
      <c r="AI7180" t="s">
        <v>2483</v>
      </c>
      <c r="AJ7180">
        <v>7332</v>
      </c>
    </row>
    <row r="7181" spans="1:36" ht="15" x14ac:dyDescent="0.2">
      <c r="A7181">
        <v>6</v>
      </c>
      <c r="B7181" s="3">
        <v>97313</v>
      </c>
      <c r="C7181" t="s">
        <v>5614</v>
      </c>
      <c r="E7181" t="s">
        <v>5615</v>
      </c>
      <c r="F7181" t="s">
        <v>2197</v>
      </c>
      <c r="G7181" t="s">
        <v>5803</v>
      </c>
      <c r="H7181" t="s">
        <v>6498</v>
      </c>
      <c r="L7181" t="s">
        <v>5834</v>
      </c>
      <c r="M7181" t="s">
        <v>41</v>
      </c>
      <c r="O7181" t="s">
        <v>5836</v>
      </c>
      <c r="R7181" t="s">
        <v>5837</v>
      </c>
      <c r="T7181" t="s">
        <v>5831</v>
      </c>
      <c r="V7181" t="s">
        <v>43</v>
      </c>
      <c r="W7181" t="s">
        <v>640</v>
      </c>
      <c r="X7181" t="s">
        <v>6486</v>
      </c>
      <c r="Y7181" t="s">
        <v>2477</v>
      </c>
      <c r="Z7181" s="3">
        <v>97313</v>
      </c>
      <c r="AA7181" t="s">
        <v>2478</v>
      </c>
      <c r="AB7181" t="s">
        <v>2479</v>
      </c>
      <c r="AC7181" t="s">
        <v>2480</v>
      </c>
      <c r="AD7181" t="s">
        <v>2481</v>
      </c>
      <c r="AE7181" t="s">
        <v>2482</v>
      </c>
      <c r="AF7181" t="s">
        <v>2483</v>
      </c>
      <c r="AG7181" t="s">
        <v>2484</v>
      </c>
      <c r="AH7181" t="s">
        <v>2482</v>
      </c>
      <c r="AI7181" t="s">
        <v>6494</v>
      </c>
      <c r="AJ7181">
        <v>7333</v>
      </c>
    </row>
    <row r="7182" spans="1:36" ht="15" x14ac:dyDescent="0.2">
      <c r="A7182">
        <v>1</v>
      </c>
      <c r="B7182" s="3">
        <v>97243</v>
      </c>
      <c r="C7182" t="s">
        <v>5614</v>
      </c>
      <c r="E7182" t="s">
        <v>5615</v>
      </c>
      <c r="F7182" t="s">
        <v>2197</v>
      </c>
      <c r="G7182" t="s">
        <v>5793</v>
      </c>
      <c r="H7182" t="s">
        <v>6499</v>
      </c>
      <c r="I7182" t="s">
        <v>96</v>
      </c>
      <c r="K7182" t="s">
        <v>6500</v>
      </c>
      <c r="L7182" t="s">
        <v>5625</v>
      </c>
      <c r="M7182" t="s">
        <v>41</v>
      </c>
      <c r="S7182" t="s">
        <v>6063</v>
      </c>
      <c r="U7182">
        <v>200</v>
      </c>
      <c r="V7182" t="s">
        <v>412</v>
      </c>
      <c r="W7182" t="s">
        <v>238</v>
      </c>
      <c r="X7182" t="s">
        <v>6501</v>
      </c>
      <c r="Y7182" t="s">
        <v>2430</v>
      </c>
      <c r="Z7182" s="3">
        <v>97243</v>
      </c>
      <c r="AA7182" t="s">
        <v>2431</v>
      </c>
      <c r="AB7182" t="s">
        <v>2432</v>
      </c>
      <c r="AC7182" t="s">
        <v>2433</v>
      </c>
      <c r="AD7182" t="s">
        <v>6502</v>
      </c>
      <c r="AE7182" t="s">
        <v>2435</v>
      </c>
      <c r="AF7182" t="s">
        <v>2436</v>
      </c>
      <c r="AG7182" t="s">
        <v>6502</v>
      </c>
      <c r="AH7182" t="s">
        <v>2435</v>
      </c>
      <c r="AI7182" t="s">
        <v>2436</v>
      </c>
      <c r="AJ7182">
        <v>7439</v>
      </c>
    </row>
    <row r="7183" spans="1:36" ht="15" x14ac:dyDescent="0.2">
      <c r="A7183">
        <v>7</v>
      </c>
      <c r="B7183" s="3">
        <v>97313</v>
      </c>
      <c r="C7183" t="s">
        <v>5614</v>
      </c>
      <c r="E7183" t="s">
        <v>5615</v>
      </c>
      <c r="F7183" t="s">
        <v>2197</v>
      </c>
      <c r="G7183" t="s">
        <v>5803</v>
      </c>
      <c r="H7183" t="s">
        <v>6503</v>
      </c>
      <c r="L7183" t="s">
        <v>5834</v>
      </c>
      <c r="M7183" t="s">
        <v>41</v>
      </c>
      <c r="O7183" t="s">
        <v>5836</v>
      </c>
      <c r="R7183" t="s">
        <v>5837</v>
      </c>
      <c r="T7183" t="s">
        <v>5831</v>
      </c>
      <c r="V7183" t="s">
        <v>43</v>
      </c>
      <c r="W7183" t="s">
        <v>640</v>
      </c>
      <c r="X7183" t="s">
        <v>6486</v>
      </c>
      <c r="Y7183" t="s">
        <v>2477</v>
      </c>
      <c r="Z7183" s="3">
        <v>97313</v>
      </c>
      <c r="AA7183" t="s">
        <v>2478</v>
      </c>
      <c r="AB7183" t="s">
        <v>2479</v>
      </c>
      <c r="AC7183" t="s">
        <v>2480</v>
      </c>
      <c r="AD7183" t="s">
        <v>2481</v>
      </c>
      <c r="AE7183" t="s">
        <v>2482</v>
      </c>
      <c r="AF7183" t="s">
        <v>2483</v>
      </c>
      <c r="AG7183" t="s">
        <v>6504</v>
      </c>
      <c r="AH7183" t="s">
        <v>6505</v>
      </c>
      <c r="AI7183" t="s">
        <v>6506</v>
      </c>
      <c r="AJ7183">
        <v>7334</v>
      </c>
    </row>
    <row r="7184" spans="1:36" ht="15" x14ac:dyDescent="0.2">
      <c r="A7184">
        <v>8</v>
      </c>
      <c r="B7184" s="3">
        <v>97313</v>
      </c>
      <c r="C7184" t="s">
        <v>5614</v>
      </c>
      <c r="E7184" t="s">
        <v>5615</v>
      </c>
      <c r="F7184" t="s">
        <v>2197</v>
      </c>
      <c r="G7184" t="s">
        <v>5796</v>
      </c>
      <c r="H7184" t="s">
        <v>6507</v>
      </c>
      <c r="L7184" t="s">
        <v>5838</v>
      </c>
      <c r="M7184" t="s">
        <v>41</v>
      </c>
      <c r="O7184" t="s">
        <v>5840</v>
      </c>
      <c r="R7184" t="s">
        <v>5841</v>
      </c>
      <c r="T7184" t="s">
        <v>5831</v>
      </c>
      <c r="V7184" t="s">
        <v>43</v>
      </c>
      <c r="W7184" t="s">
        <v>640</v>
      </c>
      <c r="X7184" t="s">
        <v>6486</v>
      </c>
      <c r="Y7184" t="s">
        <v>2477</v>
      </c>
      <c r="Z7184" s="3">
        <v>97313</v>
      </c>
      <c r="AA7184" t="s">
        <v>2478</v>
      </c>
      <c r="AB7184" t="s">
        <v>2479</v>
      </c>
      <c r="AC7184" t="s">
        <v>2480</v>
      </c>
      <c r="AD7184" t="s">
        <v>2481</v>
      </c>
      <c r="AE7184" t="s">
        <v>2482</v>
      </c>
      <c r="AF7184" t="s">
        <v>2483</v>
      </c>
      <c r="AG7184" t="s">
        <v>6508</v>
      </c>
      <c r="AH7184" t="s">
        <v>6509</v>
      </c>
      <c r="AI7184" t="s">
        <v>6510</v>
      </c>
      <c r="AJ7184">
        <v>7335</v>
      </c>
    </row>
    <row r="7185" spans="1:36" ht="15" x14ac:dyDescent="0.2">
      <c r="A7185">
        <v>9</v>
      </c>
      <c r="B7185" s="3">
        <v>97313</v>
      </c>
      <c r="C7185" t="s">
        <v>5614</v>
      </c>
      <c r="E7185" t="s">
        <v>5615</v>
      </c>
      <c r="F7185" t="s">
        <v>698</v>
      </c>
      <c r="G7185" t="s">
        <v>5845</v>
      </c>
      <c r="H7185" t="s">
        <v>5845</v>
      </c>
      <c r="L7185" t="s">
        <v>6492</v>
      </c>
      <c r="M7185" t="s">
        <v>60</v>
      </c>
      <c r="O7185" t="s">
        <v>5843</v>
      </c>
      <c r="Q7185" t="s">
        <v>204</v>
      </c>
      <c r="R7185" t="s">
        <v>6511</v>
      </c>
      <c r="T7185" t="s">
        <v>5831</v>
      </c>
      <c r="V7185" t="s">
        <v>43</v>
      </c>
      <c r="W7185" t="s">
        <v>640</v>
      </c>
      <c r="X7185" t="s">
        <v>6486</v>
      </c>
      <c r="Y7185" t="s">
        <v>2477</v>
      </c>
      <c r="Z7185" s="3">
        <v>97313</v>
      </c>
      <c r="AA7185" t="s">
        <v>2478</v>
      </c>
      <c r="AB7185" t="s">
        <v>2479</v>
      </c>
      <c r="AC7185" t="s">
        <v>2480</v>
      </c>
      <c r="AD7185" t="s">
        <v>2481</v>
      </c>
      <c r="AE7185" t="s">
        <v>2482</v>
      </c>
      <c r="AF7185" t="s">
        <v>2483</v>
      </c>
      <c r="AG7185" t="s">
        <v>2484</v>
      </c>
      <c r="AH7185" t="s">
        <v>2482</v>
      </c>
      <c r="AI7185" t="s">
        <v>6494</v>
      </c>
      <c r="AJ7185">
        <v>7336</v>
      </c>
    </row>
    <row r="7186" spans="1:36" ht="15" x14ac:dyDescent="0.2">
      <c r="A7186">
        <v>10</v>
      </c>
      <c r="B7186" s="3">
        <v>97313</v>
      </c>
      <c r="C7186" t="s">
        <v>5614</v>
      </c>
      <c r="E7186" t="s">
        <v>5615</v>
      </c>
      <c r="F7186" t="s">
        <v>698</v>
      </c>
      <c r="G7186" t="s">
        <v>5845</v>
      </c>
      <c r="H7186" t="s">
        <v>5845</v>
      </c>
      <c r="L7186" t="s">
        <v>6492</v>
      </c>
      <c r="M7186" t="s">
        <v>60</v>
      </c>
      <c r="O7186" t="s">
        <v>6512</v>
      </c>
      <c r="Q7186" t="s">
        <v>204</v>
      </c>
      <c r="R7186" t="s">
        <v>6511</v>
      </c>
      <c r="T7186" t="s">
        <v>5831</v>
      </c>
      <c r="V7186" t="s">
        <v>43</v>
      </c>
      <c r="W7186" t="s">
        <v>640</v>
      </c>
      <c r="X7186" t="s">
        <v>6486</v>
      </c>
      <c r="Y7186" t="s">
        <v>2477</v>
      </c>
      <c r="Z7186" s="3">
        <v>97313</v>
      </c>
      <c r="AA7186" t="s">
        <v>2478</v>
      </c>
      <c r="AB7186" t="s">
        <v>2479</v>
      </c>
      <c r="AC7186" t="s">
        <v>2480</v>
      </c>
      <c r="AD7186" t="s">
        <v>2481</v>
      </c>
      <c r="AE7186" t="s">
        <v>2482</v>
      </c>
      <c r="AF7186" t="s">
        <v>2483</v>
      </c>
      <c r="AG7186" t="s">
        <v>2484</v>
      </c>
      <c r="AH7186" t="s">
        <v>2482</v>
      </c>
      <c r="AI7186" t="s">
        <v>6494</v>
      </c>
      <c r="AJ7186">
        <v>7337</v>
      </c>
    </row>
    <row r="7187" spans="1:36" ht="15" x14ac:dyDescent="0.2">
      <c r="A7187">
        <v>11</v>
      </c>
      <c r="B7187" s="3">
        <v>97313</v>
      </c>
      <c r="C7187" t="s">
        <v>5614</v>
      </c>
      <c r="E7187" t="s">
        <v>5615</v>
      </c>
      <c r="F7187" t="s">
        <v>6513</v>
      </c>
      <c r="G7187" t="s">
        <v>5845</v>
      </c>
      <c r="H7187" t="s">
        <v>6514</v>
      </c>
      <c r="L7187" t="s">
        <v>6492</v>
      </c>
      <c r="M7187" t="s">
        <v>41</v>
      </c>
      <c r="O7187" t="s">
        <v>5848</v>
      </c>
      <c r="Q7187" t="s">
        <v>204</v>
      </c>
      <c r="R7187" t="s">
        <v>5837</v>
      </c>
      <c r="T7187" t="s">
        <v>5831</v>
      </c>
      <c r="V7187" t="s">
        <v>43</v>
      </c>
      <c r="W7187" t="s">
        <v>640</v>
      </c>
      <c r="X7187" t="s">
        <v>6486</v>
      </c>
      <c r="Y7187" t="s">
        <v>2477</v>
      </c>
      <c r="Z7187" s="3">
        <v>97313</v>
      </c>
      <c r="AA7187" t="s">
        <v>2478</v>
      </c>
      <c r="AB7187" t="s">
        <v>2479</v>
      </c>
      <c r="AC7187" t="s">
        <v>2480</v>
      </c>
      <c r="AD7187" t="s">
        <v>2481</v>
      </c>
      <c r="AE7187" t="s">
        <v>2482</v>
      </c>
      <c r="AF7187" t="s">
        <v>2483</v>
      </c>
      <c r="AG7187" t="s">
        <v>6515</v>
      </c>
      <c r="AH7187" t="s">
        <v>6516</v>
      </c>
      <c r="AI7187" t="s">
        <v>6517</v>
      </c>
      <c r="AJ7187">
        <v>7338</v>
      </c>
    </row>
    <row r="7188" spans="1:36" ht="15" x14ac:dyDescent="0.2">
      <c r="A7188">
        <v>7</v>
      </c>
      <c r="B7188" s="3">
        <v>97336</v>
      </c>
      <c r="C7188" t="s">
        <v>5614</v>
      </c>
      <c r="E7188" t="s">
        <v>5615</v>
      </c>
      <c r="F7188" t="s">
        <v>5461</v>
      </c>
      <c r="I7188" t="s">
        <v>96</v>
      </c>
      <c r="K7188" t="s">
        <v>6518</v>
      </c>
      <c r="M7188" t="s">
        <v>60</v>
      </c>
      <c r="S7188" t="s">
        <v>6063</v>
      </c>
      <c r="U7188">
        <v>50</v>
      </c>
      <c r="V7188" t="s">
        <v>412</v>
      </c>
      <c r="W7188" t="s">
        <v>640</v>
      </c>
      <c r="X7188" t="s">
        <v>2494</v>
      </c>
      <c r="Y7188" t="s">
        <v>2495</v>
      </c>
      <c r="Z7188" s="3">
        <v>97336</v>
      </c>
      <c r="AA7188" t="s">
        <v>2496</v>
      </c>
      <c r="AB7188" t="s">
        <v>2497</v>
      </c>
      <c r="AC7188" t="s">
        <v>2498</v>
      </c>
      <c r="AD7188" t="s">
        <v>2499</v>
      </c>
      <c r="AE7188" t="s">
        <v>2500</v>
      </c>
      <c r="AF7188" t="s">
        <v>2501</v>
      </c>
      <c r="AG7188" t="s">
        <v>2502</v>
      </c>
      <c r="AH7188" t="s">
        <v>2503</v>
      </c>
      <c r="AI7188" t="s">
        <v>2504</v>
      </c>
      <c r="AJ7188">
        <v>7391</v>
      </c>
    </row>
    <row r="7189" spans="1:36" ht="15" x14ac:dyDescent="0.2">
      <c r="A7189">
        <v>12</v>
      </c>
      <c r="B7189" s="3">
        <v>97313</v>
      </c>
      <c r="C7189" t="s">
        <v>5614</v>
      </c>
      <c r="E7189" t="s">
        <v>5615</v>
      </c>
      <c r="F7189" t="s">
        <v>2197</v>
      </c>
      <c r="G7189" t="s">
        <v>6519</v>
      </c>
      <c r="H7189" t="s">
        <v>6520</v>
      </c>
      <c r="L7189" t="s">
        <v>6521</v>
      </c>
      <c r="M7189" t="s">
        <v>119</v>
      </c>
      <c r="R7189" t="s">
        <v>6522</v>
      </c>
      <c r="T7189" t="s">
        <v>5831</v>
      </c>
      <c r="V7189" t="s">
        <v>43</v>
      </c>
      <c r="W7189" t="s">
        <v>640</v>
      </c>
      <c r="X7189" t="s">
        <v>6486</v>
      </c>
      <c r="Y7189" t="s">
        <v>2477</v>
      </c>
      <c r="Z7189" s="3">
        <v>97313</v>
      </c>
      <c r="AA7189" t="s">
        <v>2478</v>
      </c>
      <c r="AB7189" t="s">
        <v>2479</v>
      </c>
      <c r="AC7189" t="s">
        <v>2480</v>
      </c>
      <c r="AD7189" t="s">
        <v>2481</v>
      </c>
      <c r="AE7189" t="s">
        <v>2482</v>
      </c>
      <c r="AF7189" t="s">
        <v>2483</v>
      </c>
      <c r="AG7189" t="s">
        <v>6523</v>
      </c>
      <c r="AH7189" t="s">
        <v>6524</v>
      </c>
      <c r="AI7189" t="s">
        <v>6525</v>
      </c>
      <c r="AJ7189">
        <v>7339</v>
      </c>
    </row>
    <row r="7190" spans="1:36" ht="15" x14ac:dyDescent="0.2">
      <c r="A7190">
        <v>13</v>
      </c>
      <c r="B7190" s="3">
        <v>97313</v>
      </c>
      <c r="C7190" t="s">
        <v>5614</v>
      </c>
      <c r="E7190" t="s">
        <v>5615</v>
      </c>
      <c r="F7190" t="s">
        <v>2197</v>
      </c>
      <c r="G7190" t="s">
        <v>6519</v>
      </c>
      <c r="H7190" t="s">
        <v>6526</v>
      </c>
      <c r="L7190" t="s">
        <v>6521</v>
      </c>
      <c r="M7190" t="s">
        <v>119</v>
      </c>
      <c r="R7190" t="s">
        <v>6522</v>
      </c>
      <c r="T7190" t="s">
        <v>5831</v>
      </c>
      <c r="V7190" t="s">
        <v>43</v>
      </c>
      <c r="W7190" t="s">
        <v>640</v>
      </c>
      <c r="X7190" t="s">
        <v>6486</v>
      </c>
      <c r="Y7190" t="s">
        <v>2477</v>
      </c>
      <c r="Z7190" s="3">
        <v>97313</v>
      </c>
      <c r="AA7190" t="s">
        <v>2478</v>
      </c>
      <c r="AB7190" t="s">
        <v>2479</v>
      </c>
      <c r="AC7190" t="s">
        <v>2480</v>
      </c>
      <c r="AD7190" t="s">
        <v>2481</v>
      </c>
      <c r="AE7190" t="s">
        <v>2482</v>
      </c>
      <c r="AF7190" t="s">
        <v>2483</v>
      </c>
      <c r="AG7190" t="s">
        <v>6527</v>
      </c>
      <c r="AH7190" t="s">
        <v>6528</v>
      </c>
      <c r="AI7190" t="s">
        <v>6529</v>
      </c>
      <c r="AJ7190">
        <v>7340</v>
      </c>
    </row>
    <row r="7191" spans="1:36" ht="15" x14ac:dyDescent="0.2">
      <c r="A7191">
        <v>14</v>
      </c>
      <c r="B7191" s="3">
        <v>97313</v>
      </c>
      <c r="C7191" t="s">
        <v>5614</v>
      </c>
      <c r="E7191" t="s">
        <v>5615</v>
      </c>
      <c r="F7191" t="s">
        <v>2197</v>
      </c>
      <c r="G7191" t="s">
        <v>6519</v>
      </c>
      <c r="H7191" t="s">
        <v>6530</v>
      </c>
      <c r="L7191" t="s">
        <v>6521</v>
      </c>
      <c r="M7191" t="s">
        <v>119</v>
      </c>
      <c r="R7191" t="s">
        <v>6522</v>
      </c>
      <c r="T7191" t="s">
        <v>5831</v>
      </c>
      <c r="V7191" t="s">
        <v>43</v>
      </c>
      <c r="W7191" t="s">
        <v>640</v>
      </c>
      <c r="X7191" t="s">
        <v>6486</v>
      </c>
      <c r="Y7191" t="s">
        <v>2477</v>
      </c>
      <c r="Z7191" s="3">
        <v>97313</v>
      </c>
      <c r="AA7191" t="s">
        <v>2478</v>
      </c>
      <c r="AB7191" t="s">
        <v>2479</v>
      </c>
      <c r="AC7191" t="s">
        <v>2480</v>
      </c>
      <c r="AD7191" t="s">
        <v>2481</v>
      </c>
      <c r="AE7191" t="s">
        <v>2482</v>
      </c>
      <c r="AF7191" t="s">
        <v>2483</v>
      </c>
      <c r="AG7191" t="s">
        <v>6531</v>
      </c>
      <c r="AH7191" t="s">
        <v>6532</v>
      </c>
      <c r="AI7191" t="s">
        <v>6533</v>
      </c>
      <c r="AJ7191">
        <v>7341</v>
      </c>
    </row>
    <row r="7192" spans="1:36" ht="15" x14ac:dyDescent="0.2">
      <c r="A7192">
        <v>15</v>
      </c>
      <c r="B7192" s="3">
        <v>97313</v>
      </c>
      <c r="C7192" t="s">
        <v>5464</v>
      </c>
      <c r="E7192" t="s">
        <v>5465</v>
      </c>
      <c r="F7192" t="s">
        <v>404</v>
      </c>
      <c r="G7192" t="s">
        <v>5873</v>
      </c>
      <c r="H7192" t="s">
        <v>6534</v>
      </c>
      <c r="M7192" t="s">
        <v>41</v>
      </c>
      <c r="V7192" t="s">
        <v>43</v>
      </c>
      <c r="W7192" t="s">
        <v>640</v>
      </c>
      <c r="X7192" t="s">
        <v>6486</v>
      </c>
      <c r="Y7192" t="s">
        <v>2477</v>
      </c>
      <c r="Z7192" s="3">
        <v>97313</v>
      </c>
      <c r="AA7192" t="s">
        <v>2478</v>
      </c>
      <c r="AB7192" t="s">
        <v>2479</v>
      </c>
      <c r="AC7192" t="s">
        <v>2480</v>
      </c>
      <c r="AD7192" t="s">
        <v>2481</v>
      </c>
      <c r="AE7192" t="s">
        <v>2482</v>
      </c>
      <c r="AF7192" t="s">
        <v>2483</v>
      </c>
      <c r="AG7192" t="s">
        <v>6487</v>
      </c>
      <c r="AH7192" t="s">
        <v>6488</v>
      </c>
      <c r="AI7192" t="s">
        <v>6489</v>
      </c>
      <c r="AJ7192">
        <v>7342</v>
      </c>
    </row>
    <row r="7193" spans="1:36" ht="15" x14ac:dyDescent="0.2">
      <c r="A7193">
        <v>16</v>
      </c>
      <c r="B7193" s="3">
        <v>97313</v>
      </c>
      <c r="C7193" t="s">
        <v>5464</v>
      </c>
      <c r="E7193" t="s">
        <v>5465</v>
      </c>
      <c r="F7193" t="s">
        <v>225</v>
      </c>
      <c r="G7193" t="s">
        <v>6535</v>
      </c>
      <c r="H7193" t="s">
        <v>6536</v>
      </c>
      <c r="M7193" t="s">
        <v>41</v>
      </c>
      <c r="Q7193" t="s">
        <v>204</v>
      </c>
      <c r="V7193" t="s">
        <v>43</v>
      </c>
      <c r="W7193" t="s">
        <v>640</v>
      </c>
      <c r="X7193" t="s">
        <v>6486</v>
      </c>
      <c r="Y7193" t="s">
        <v>2477</v>
      </c>
      <c r="Z7193" s="3">
        <v>97313</v>
      </c>
      <c r="AA7193" t="s">
        <v>2478</v>
      </c>
      <c r="AB7193" t="s">
        <v>2479</v>
      </c>
      <c r="AC7193" t="s">
        <v>2480</v>
      </c>
      <c r="AD7193" t="s">
        <v>2481</v>
      </c>
      <c r="AE7193" t="s">
        <v>2482</v>
      </c>
      <c r="AF7193" t="s">
        <v>2483</v>
      </c>
      <c r="AG7193" t="s">
        <v>6531</v>
      </c>
      <c r="AH7193" t="s">
        <v>6537</v>
      </c>
      <c r="AI7193" t="s">
        <v>6538</v>
      </c>
      <c r="AJ7193">
        <v>7343</v>
      </c>
    </row>
    <row r="7194" spans="1:36" ht="15" x14ac:dyDescent="0.2">
      <c r="A7194">
        <v>17</v>
      </c>
      <c r="B7194" s="3">
        <v>97313</v>
      </c>
      <c r="C7194" t="s">
        <v>5464</v>
      </c>
      <c r="E7194" t="s">
        <v>5465</v>
      </c>
      <c r="F7194" t="s">
        <v>698</v>
      </c>
      <c r="G7194" t="s">
        <v>5850</v>
      </c>
      <c r="H7194" t="s">
        <v>6539</v>
      </c>
      <c r="M7194" t="s">
        <v>41</v>
      </c>
      <c r="Q7194" t="s">
        <v>204</v>
      </c>
      <c r="V7194" t="s">
        <v>43</v>
      </c>
      <c r="W7194" t="s">
        <v>640</v>
      </c>
      <c r="X7194" t="s">
        <v>6486</v>
      </c>
      <c r="Y7194" t="s">
        <v>2477</v>
      </c>
      <c r="Z7194" s="3">
        <v>97313</v>
      </c>
      <c r="AA7194" t="s">
        <v>2478</v>
      </c>
      <c r="AB7194" t="s">
        <v>2479</v>
      </c>
      <c r="AC7194" t="s">
        <v>2480</v>
      </c>
      <c r="AD7194" t="s">
        <v>2481</v>
      </c>
      <c r="AE7194" t="s">
        <v>2482</v>
      </c>
      <c r="AF7194" t="s">
        <v>2483</v>
      </c>
      <c r="AG7194" t="s">
        <v>2484</v>
      </c>
      <c r="AH7194" t="s">
        <v>2482</v>
      </c>
      <c r="AI7194" t="s">
        <v>6494</v>
      </c>
      <c r="AJ7194">
        <v>7344</v>
      </c>
    </row>
    <row r="7195" spans="1:36" ht="15" x14ac:dyDescent="0.2">
      <c r="A7195">
        <v>18</v>
      </c>
      <c r="B7195" s="3">
        <v>97313</v>
      </c>
      <c r="C7195" t="s">
        <v>5464</v>
      </c>
      <c r="E7195" t="s">
        <v>5465</v>
      </c>
      <c r="F7195" t="s">
        <v>698</v>
      </c>
      <c r="G7195" t="s">
        <v>6540</v>
      </c>
      <c r="H7195" t="s">
        <v>6541</v>
      </c>
      <c r="M7195" t="s">
        <v>41</v>
      </c>
      <c r="Q7195" t="s">
        <v>204</v>
      </c>
      <c r="V7195" t="s">
        <v>43</v>
      </c>
      <c r="W7195" t="s">
        <v>640</v>
      </c>
      <c r="X7195" t="s">
        <v>6486</v>
      </c>
      <c r="Y7195" t="s">
        <v>2477</v>
      </c>
      <c r="Z7195" s="3">
        <v>97313</v>
      </c>
      <c r="AA7195" t="s">
        <v>2478</v>
      </c>
      <c r="AB7195" t="s">
        <v>2479</v>
      </c>
      <c r="AC7195" t="s">
        <v>2480</v>
      </c>
      <c r="AD7195" t="s">
        <v>2481</v>
      </c>
      <c r="AE7195" t="s">
        <v>2482</v>
      </c>
      <c r="AF7195" t="s">
        <v>2483</v>
      </c>
      <c r="AG7195" t="s">
        <v>2484</v>
      </c>
      <c r="AH7195" t="s">
        <v>2482</v>
      </c>
      <c r="AI7195" t="s">
        <v>6494</v>
      </c>
      <c r="AJ7195">
        <v>7345</v>
      </c>
    </row>
    <row r="7196" spans="1:36" ht="15" x14ac:dyDescent="0.2">
      <c r="A7196">
        <v>19</v>
      </c>
      <c r="B7196" s="3">
        <v>97313</v>
      </c>
      <c r="C7196" t="s">
        <v>5464</v>
      </c>
      <c r="E7196" t="s">
        <v>5465</v>
      </c>
      <c r="F7196" t="s">
        <v>2197</v>
      </c>
      <c r="G7196" t="s">
        <v>5758</v>
      </c>
      <c r="H7196" t="s">
        <v>6542</v>
      </c>
      <c r="M7196" t="s">
        <v>60</v>
      </c>
      <c r="V7196" t="s">
        <v>43</v>
      </c>
      <c r="W7196" t="s">
        <v>640</v>
      </c>
      <c r="X7196" t="s">
        <v>6486</v>
      </c>
      <c r="Y7196" t="s">
        <v>2477</v>
      </c>
      <c r="Z7196" s="3">
        <v>97313</v>
      </c>
      <c r="AA7196" t="s">
        <v>2478</v>
      </c>
      <c r="AB7196" t="s">
        <v>2479</v>
      </c>
      <c r="AC7196" t="s">
        <v>2480</v>
      </c>
      <c r="AD7196" t="s">
        <v>2481</v>
      </c>
      <c r="AE7196" t="s">
        <v>2482</v>
      </c>
      <c r="AF7196" t="s">
        <v>2483</v>
      </c>
      <c r="AG7196" t="s">
        <v>2484</v>
      </c>
      <c r="AH7196" t="s">
        <v>2482</v>
      </c>
      <c r="AI7196" t="s">
        <v>6494</v>
      </c>
      <c r="AJ7196">
        <v>7346</v>
      </c>
    </row>
    <row r="7197" spans="1:36" ht="15" x14ac:dyDescent="0.2">
      <c r="A7197">
        <v>20</v>
      </c>
      <c r="B7197" s="3">
        <v>97313</v>
      </c>
      <c r="C7197" t="s">
        <v>5464</v>
      </c>
      <c r="E7197" t="s">
        <v>5465</v>
      </c>
      <c r="F7197" t="s">
        <v>2197</v>
      </c>
      <c r="G7197" t="s">
        <v>5758</v>
      </c>
      <c r="H7197" t="s">
        <v>6543</v>
      </c>
      <c r="M7197" t="s">
        <v>41</v>
      </c>
      <c r="V7197" t="s">
        <v>43</v>
      </c>
      <c r="W7197" t="s">
        <v>640</v>
      </c>
      <c r="X7197" t="s">
        <v>6486</v>
      </c>
      <c r="Y7197" t="s">
        <v>2477</v>
      </c>
      <c r="Z7197" s="3">
        <v>97313</v>
      </c>
      <c r="AA7197" t="s">
        <v>2478</v>
      </c>
      <c r="AB7197" t="s">
        <v>2479</v>
      </c>
      <c r="AC7197" t="s">
        <v>2480</v>
      </c>
      <c r="AD7197" t="s">
        <v>2481</v>
      </c>
      <c r="AE7197" t="s">
        <v>2482</v>
      </c>
      <c r="AF7197" t="s">
        <v>2483</v>
      </c>
      <c r="AG7197" t="s">
        <v>2484</v>
      </c>
      <c r="AH7197" t="s">
        <v>2482</v>
      </c>
      <c r="AI7197" t="s">
        <v>6494</v>
      </c>
      <c r="AJ7197">
        <v>7347</v>
      </c>
    </row>
    <row r="7198" spans="1:36" ht="15" x14ac:dyDescent="0.2">
      <c r="A7198">
        <v>21</v>
      </c>
      <c r="B7198" s="3">
        <v>97313</v>
      </c>
      <c r="C7198" t="s">
        <v>5464</v>
      </c>
      <c r="E7198" t="s">
        <v>5465</v>
      </c>
      <c r="F7198" t="s">
        <v>225</v>
      </c>
      <c r="G7198" t="s">
        <v>6544</v>
      </c>
      <c r="H7198" t="s">
        <v>6545</v>
      </c>
      <c r="M7198" t="s">
        <v>60</v>
      </c>
      <c r="Q7198" t="s">
        <v>204</v>
      </c>
      <c r="V7198" t="s">
        <v>43</v>
      </c>
      <c r="W7198" t="s">
        <v>640</v>
      </c>
      <c r="X7198" t="s">
        <v>6486</v>
      </c>
      <c r="Y7198" t="s">
        <v>2477</v>
      </c>
      <c r="Z7198" s="3">
        <v>97313</v>
      </c>
      <c r="AA7198" t="s">
        <v>2478</v>
      </c>
      <c r="AB7198" t="s">
        <v>2479</v>
      </c>
      <c r="AC7198" t="s">
        <v>2480</v>
      </c>
      <c r="AD7198" t="s">
        <v>2481</v>
      </c>
      <c r="AE7198" t="s">
        <v>2482</v>
      </c>
      <c r="AF7198" t="s">
        <v>2483</v>
      </c>
      <c r="AG7198" t="s">
        <v>2484</v>
      </c>
      <c r="AH7198" t="s">
        <v>2482</v>
      </c>
      <c r="AI7198" t="s">
        <v>6494</v>
      </c>
      <c r="AJ7198">
        <v>7348</v>
      </c>
    </row>
    <row r="7199" spans="1:36" ht="15" x14ac:dyDescent="0.2">
      <c r="A7199">
        <v>22</v>
      </c>
      <c r="B7199" s="3">
        <v>97313</v>
      </c>
      <c r="C7199" t="s">
        <v>5464</v>
      </c>
      <c r="E7199" t="s">
        <v>5465</v>
      </c>
      <c r="F7199" t="s">
        <v>2197</v>
      </c>
      <c r="G7199" t="s">
        <v>5758</v>
      </c>
      <c r="H7199" t="s">
        <v>6546</v>
      </c>
      <c r="M7199" t="s">
        <v>41</v>
      </c>
      <c r="V7199" t="s">
        <v>43</v>
      </c>
      <c r="W7199" t="s">
        <v>640</v>
      </c>
      <c r="X7199" t="s">
        <v>6486</v>
      </c>
      <c r="Y7199" t="s">
        <v>2477</v>
      </c>
      <c r="Z7199" s="3">
        <v>97313</v>
      </c>
      <c r="AA7199" t="s">
        <v>2478</v>
      </c>
      <c r="AB7199" t="s">
        <v>2479</v>
      </c>
      <c r="AC7199" t="s">
        <v>2480</v>
      </c>
      <c r="AD7199" t="s">
        <v>2481</v>
      </c>
      <c r="AE7199" t="s">
        <v>2482</v>
      </c>
      <c r="AF7199" t="s">
        <v>2483</v>
      </c>
      <c r="AG7199" t="s">
        <v>6504</v>
      </c>
      <c r="AH7199" t="s">
        <v>6505</v>
      </c>
      <c r="AI7199" t="s">
        <v>6506</v>
      </c>
      <c r="AJ7199">
        <v>7349</v>
      </c>
    </row>
    <row r="7200" spans="1:36" ht="15" x14ac:dyDescent="0.2">
      <c r="A7200">
        <v>23</v>
      </c>
      <c r="B7200" s="3">
        <v>97313</v>
      </c>
      <c r="C7200" t="s">
        <v>5464</v>
      </c>
      <c r="E7200" t="s">
        <v>5465</v>
      </c>
      <c r="F7200" t="s">
        <v>225</v>
      </c>
      <c r="G7200" t="s">
        <v>6547</v>
      </c>
      <c r="H7200" t="s">
        <v>4614</v>
      </c>
      <c r="M7200" t="s">
        <v>60</v>
      </c>
      <c r="Q7200" t="s">
        <v>204</v>
      </c>
      <c r="V7200" t="s">
        <v>43</v>
      </c>
      <c r="W7200" t="s">
        <v>640</v>
      </c>
      <c r="X7200" t="s">
        <v>6486</v>
      </c>
      <c r="Y7200" t="s">
        <v>2477</v>
      </c>
      <c r="Z7200" s="3">
        <v>97313</v>
      </c>
      <c r="AA7200" t="s">
        <v>2478</v>
      </c>
      <c r="AB7200" t="s">
        <v>2479</v>
      </c>
      <c r="AC7200" t="s">
        <v>2480</v>
      </c>
      <c r="AD7200" t="s">
        <v>2481</v>
      </c>
      <c r="AE7200" t="s">
        <v>2482</v>
      </c>
      <c r="AF7200" t="s">
        <v>2483</v>
      </c>
      <c r="AG7200" t="s">
        <v>2484</v>
      </c>
      <c r="AH7200" t="s">
        <v>2482</v>
      </c>
      <c r="AI7200" t="s">
        <v>6494</v>
      </c>
      <c r="AJ7200">
        <v>7350</v>
      </c>
    </row>
    <row r="7201" spans="1:36" ht="15" x14ac:dyDescent="0.2">
      <c r="A7201">
        <v>24</v>
      </c>
      <c r="B7201" s="3">
        <v>97313</v>
      </c>
      <c r="C7201" t="s">
        <v>5464</v>
      </c>
      <c r="E7201" t="s">
        <v>5465</v>
      </c>
      <c r="F7201" t="s">
        <v>1939</v>
      </c>
      <c r="G7201" t="s">
        <v>6548</v>
      </c>
      <c r="H7201" t="s">
        <v>6549</v>
      </c>
      <c r="M7201" t="s">
        <v>41</v>
      </c>
      <c r="Q7201" t="s">
        <v>204</v>
      </c>
      <c r="V7201" t="s">
        <v>43</v>
      </c>
      <c r="W7201" t="s">
        <v>640</v>
      </c>
      <c r="X7201" t="s">
        <v>6486</v>
      </c>
      <c r="Y7201" t="s">
        <v>2477</v>
      </c>
      <c r="Z7201" s="3">
        <v>97313</v>
      </c>
      <c r="AA7201" t="s">
        <v>2478</v>
      </c>
      <c r="AB7201" t="s">
        <v>2479</v>
      </c>
      <c r="AC7201" t="s">
        <v>2480</v>
      </c>
      <c r="AD7201" t="s">
        <v>2481</v>
      </c>
      <c r="AE7201" t="s">
        <v>2482</v>
      </c>
      <c r="AF7201" t="s">
        <v>2483</v>
      </c>
      <c r="AG7201" t="s">
        <v>2484</v>
      </c>
      <c r="AH7201" t="s">
        <v>2482</v>
      </c>
      <c r="AI7201" t="s">
        <v>6494</v>
      </c>
      <c r="AJ7201">
        <v>7351</v>
      </c>
    </row>
    <row r="7202" spans="1:36" ht="15" x14ac:dyDescent="0.2">
      <c r="A7202">
        <v>25</v>
      </c>
      <c r="B7202" s="3">
        <v>97313</v>
      </c>
      <c r="C7202" t="s">
        <v>5464</v>
      </c>
      <c r="E7202" t="s">
        <v>5465</v>
      </c>
      <c r="F7202" t="s">
        <v>2197</v>
      </c>
      <c r="G7202" t="s">
        <v>5821</v>
      </c>
      <c r="H7202" t="s">
        <v>6550</v>
      </c>
      <c r="M7202" t="s">
        <v>41</v>
      </c>
      <c r="V7202" t="s">
        <v>43</v>
      </c>
      <c r="W7202" t="s">
        <v>640</v>
      </c>
      <c r="X7202" t="s">
        <v>6486</v>
      </c>
      <c r="Y7202" t="s">
        <v>2477</v>
      </c>
      <c r="Z7202" s="3">
        <v>97313</v>
      </c>
      <c r="AA7202" t="s">
        <v>2478</v>
      </c>
      <c r="AB7202" t="s">
        <v>2479</v>
      </c>
      <c r="AC7202" t="s">
        <v>2480</v>
      </c>
      <c r="AD7202" t="s">
        <v>2481</v>
      </c>
      <c r="AE7202" t="s">
        <v>2482</v>
      </c>
      <c r="AF7202" t="s">
        <v>2483</v>
      </c>
      <c r="AG7202" t="s">
        <v>2484</v>
      </c>
      <c r="AH7202" t="s">
        <v>2482</v>
      </c>
      <c r="AI7202" t="s">
        <v>6494</v>
      </c>
      <c r="AJ7202">
        <v>7352</v>
      </c>
    </row>
    <row r="7203" spans="1:36" ht="15" x14ac:dyDescent="0.2">
      <c r="A7203">
        <v>26</v>
      </c>
      <c r="B7203" s="3">
        <v>97313</v>
      </c>
      <c r="C7203" t="s">
        <v>5464</v>
      </c>
      <c r="E7203" t="s">
        <v>5465</v>
      </c>
      <c r="F7203" t="s">
        <v>2197</v>
      </c>
      <c r="G7203" t="s">
        <v>5787</v>
      </c>
      <c r="H7203" t="s">
        <v>6551</v>
      </c>
      <c r="M7203" t="s">
        <v>119</v>
      </c>
      <c r="Q7203" t="s">
        <v>1301</v>
      </c>
      <c r="V7203" t="s">
        <v>6493</v>
      </c>
      <c r="W7203" t="s">
        <v>640</v>
      </c>
      <c r="X7203" t="s">
        <v>6486</v>
      </c>
      <c r="Y7203" t="s">
        <v>2477</v>
      </c>
      <c r="Z7203" s="3">
        <v>97313</v>
      </c>
      <c r="AA7203" t="s">
        <v>2478</v>
      </c>
      <c r="AB7203" t="s">
        <v>2479</v>
      </c>
      <c r="AC7203" t="s">
        <v>2480</v>
      </c>
      <c r="AD7203" t="s">
        <v>2481</v>
      </c>
      <c r="AE7203" t="s">
        <v>2482</v>
      </c>
      <c r="AF7203" t="s">
        <v>2483</v>
      </c>
      <c r="AG7203" t="s">
        <v>2484</v>
      </c>
      <c r="AH7203" t="s">
        <v>2482</v>
      </c>
      <c r="AI7203" t="s">
        <v>6552</v>
      </c>
      <c r="AJ7203">
        <v>7353</v>
      </c>
    </row>
    <row r="7204" spans="1:36" ht="15" x14ac:dyDescent="0.2">
      <c r="A7204">
        <v>27</v>
      </c>
      <c r="B7204" s="3">
        <v>97313</v>
      </c>
      <c r="C7204" t="s">
        <v>5464</v>
      </c>
      <c r="E7204" t="s">
        <v>5465</v>
      </c>
      <c r="F7204" t="s">
        <v>2197</v>
      </c>
      <c r="G7204" t="s">
        <v>5787</v>
      </c>
      <c r="H7204" t="s">
        <v>6553</v>
      </c>
      <c r="M7204" t="s">
        <v>119</v>
      </c>
      <c r="Q7204" t="s">
        <v>204</v>
      </c>
      <c r="V7204" t="s">
        <v>6554</v>
      </c>
      <c r="W7204" t="s">
        <v>640</v>
      </c>
      <c r="X7204" t="s">
        <v>6486</v>
      </c>
      <c r="Y7204" t="s">
        <v>2477</v>
      </c>
      <c r="Z7204" s="3">
        <v>97313</v>
      </c>
      <c r="AA7204" t="s">
        <v>2478</v>
      </c>
      <c r="AB7204" t="s">
        <v>2479</v>
      </c>
      <c r="AC7204" t="s">
        <v>2480</v>
      </c>
      <c r="AD7204" t="s">
        <v>2481</v>
      </c>
      <c r="AE7204" t="s">
        <v>2482</v>
      </c>
      <c r="AF7204" t="s">
        <v>2483</v>
      </c>
      <c r="AG7204" t="s">
        <v>2484</v>
      </c>
      <c r="AH7204" t="s">
        <v>2482</v>
      </c>
      <c r="AI7204" t="s">
        <v>6555</v>
      </c>
      <c r="AJ7204">
        <v>7354</v>
      </c>
    </row>
    <row r="7205" spans="1:36" ht="15" x14ac:dyDescent="0.2">
      <c r="A7205">
        <v>28</v>
      </c>
      <c r="B7205" s="3">
        <v>97313</v>
      </c>
      <c r="C7205" t="s">
        <v>5464</v>
      </c>
      <c r="E7205" t="s">
        <v>5465</v>
      </c>
      <c r="F7205" t="s">
        <v>2197</v>
      </c>
      <c r="G7205" t="s">
        <v>5787</v>
      </c>
      <c r="H7205" t="s">
        <v>6556</v>
      </c>
      <c r="M7205" t="s">
        <v>119</v>
      </c>
      <c r="Q7205" t="s">
        <v>346</v>
      </c>
      <c r="V7205" t="s">
        <v>6557</v>
      </c>
      <c r="W7205" t="s">
        <v>640</v>
      </c>
      <c r="X7205" t="s">
        <v>6486</v>
      </c>
      <c r="Y7205" t="s">
        <v>2477</v>
      </c>
      <c r="Z7205" s="3">
        <v>97313</v>
      </c>
      <c r="AA7205" t="s">
        <v>2478</v>
      </c>
      <c r="AB7205" t="s">
        <v>2479</v>
      </c>
      <c r="AC7205" t="s">
        <v>2480</v>
      </c>
      <c r="AD7205" t="s">
        <v>2481</v>
      </c>
      <c r="AE7205" t="s">
        <v>2482</v>
      </c>
      <c r="AF7205" t="s">
        <v>2483</v>
      </c>
      <c r="AG7205" t="s">
        <v>2484</v>
      </c>
      <c r="AH7205" t="s">
        <v>2482</v>
      </c>
      <c r="AI7205" t="s">
        <v>6558</v>
      </c>
      <c r="AJ7205">
        <v>7355</v>
      </c>
    </row>
    <row r="7206" spans="1:36" ht="15" x14ac:dyDescent="0.2">
      <c r="A7206">
        <v>41</v>
      </c>
      <c r="B7206" s="3">
        <v>97313</v>
      </c>
      <c r="C7206" t="s">
        <v>564</v>
      </c>
      <c r="E7206" t="s">
        <v>565</v>
      </c>
      <c r="F7206" t="s">
        <v>5823</v>
      </c>
      <c r="G7206" t="s">
        <v>5824</v>
      </c>
      <c r="H7206" t="s">
        <v>6559</v>
      </c>
      <c r="M7206" t="s">
        <v>60</v>
      </c>
      <c r="V7206" t="s">
        <v>43</v>
      </c>
      <c r="W7206" t="s">
        <v>640</v>
      </c>
      <c r="X7206" t="s">
        <v>6486</v>
      </c>
      <c r="Y7206" t="s">
        <v>2477</v>
      </c>
      <c r="Z7206" s="3">
        <v>97313</v>
      </c>
      <c r="AA7206" t="s">
        <v>2478</v>
      </c>
      <c r="AB7206" t="s">
        <v>2479</v>
      </c>
      <c r="AC7206" t="s">
        <v>2480</v>
      </c>
      <c r="AD7206" t="s">
        <v>2481</v>
      </c>
      <c r="AE7206" t="s">
        <v>2482</v>
      </c>
      <c r="AF7206" t="s">
        <v>2483</v>
      </c>
      <c r="AG7206" t="s">
        <v>2484</v>
      </c>
      <c r="AH7206" t="s">
        <v>2482</v>
      </c>
      <c r="AI7206" t="s">
        <v>6494</v>
      </c>
      <c r="AJ7206">
        <v>7356</v>
      </c>
    </row>
    <row r="7207" spans="1:36" ht="15" x14ac:dyDescent="0.2">
      <c r="A7207">
        <v>42</v>
      </c>
      <c r="B7207" s="3">
        <v>97313</v>
      </c>
      <c r="C7207" t="s">
        <v>564</v>
      </c>
      <c r="E7207" t="s">
        <v>565</v>
      </c>
      <c r="F7207" t="s">
        <v>5823</v>
      </c>
      <c r="G7207" t="s">
        <v>5824</v>
      </c>
      <c r="H7207" t="s">
        <v>6560</v>
      </c>
      <c r="M7207" t="s">
        <v>60</v>
      </c>
      <c r="Q7207" t="s">
        <v>204</v>
      </c>
      <c r="V7207" t="s">
        <v>43</v>
      </c>
      <c r="W7207" t="s">
        <v>640</v>
      </c>
      <c r="X7207" t="s">
        <v>6486</v>
      </c>
      <c r="Y7207" t="s">
        <v>2477</v>
      </c>
      <c r="Z7207" s="3">
        <v>97313</v>
      </c>
      <c r="AA7207" t="s">
        <v>2478</v>
      </c>
      <c r="AB7207" t="s">
        <v>2479</v>
      </c>
      <c r="AC7207" t="s">
        <v>2480</v>
      </c>
      <c r="AD7207" t="s">
        <v>2481</v>
      </c>
      <c r="AE7207" t="s">
        <v>2482</v>
      </c>
      <c r="AF7207" t="s">
        <v>2483</v>
      </c>
      <c r="AG7207" t="s">
        <v>6561</v>
      </c>
      <c r="AH7207" t="s">
        <v>6562</v>
      </c>
      <c r="AI7207" t="s">
        <v>6563</v>
      </c>
      <c r="AJ7207">
        <v>7357</v>
      </c>
    </row>
    <row r="7208" spans="1:36" ht="15" x14ac:dyDescent="0.2">
      <c r="A7208">
        <v>43</v>
      </c>
      <c r="B7208" s="3">
        <v>97313</v>
      </c>
      <c r="C7208" t="s">
        <v>564</v>
      </c>
      <c r="E7208" t="s">
        <v>565</v>
      </c>
      <c r="F7208" t="s">
        <v>5823</v>
      </c>
      <c r="G7208" t="s">
        <v>5824</v>
      </c>
      <c r="H7208" t="s">
        <v>6564</v>
      </c>
      <c r="M7208" t="s">
        <v>60</v>
      </c>
      <c r="Q7208" t="s">
        <v>204</v>
      </c>
      <c r="V7208" t="s">
        <v>43</v>
      </c>
      <c r="W7208" t="s">
        <v>640</v>
      </c>
      <c r="X7208" t="s">
        <v>6486</v>
      </c>
      <c r="Y7208" t="s">
        <v>2477</v>
      </c>
      <c r="Z7208" s="3">
        <v>97313</v>
      </c>
      <c r="AA7208" t="s">
        <v>2478</v>
      </c>
      <c r="AB7208" t="s">
        <v>2479</v>
      </c>
      <c r="AC7208" t="s">
        <v>2480</v>
      </c>
      <c r="AD7208" t="s">
        <v>2481</v>
      </c>
      <c r="AE7208" t="s">
        <v>2482</v>
      </c>
      <c r="AF7208" t="s">
        <v>2483</v>
      </c>
      <c r="AG7208" t="s">
        <v>6561</v>
      </c>
      <c r="AH7208" t="s">
        <v>6562</v>
      </c>
      <c r="AI7208" t="s">
        <v>6563</v>
      </c>
      <c r="AJ7208">
        <v>7358</v>
      </c>
    </row>
    <row r="7209" spans="1:36" ht="15" x14ac:dyDescent="0.2">
      <c r="A7209">
        <v>44</v>
      </c>
      <c r="B7209" s="3">
        <v>97313</v>
      </c>
      <c r="C7209" t="s">
        <v>564</v>
      </c>
      <c r="E7209" t="s">
        <v>565</v>
      </c>
      <c r="F7209" t="s">
        <v>5823</v>
      </c>
      <c r="G7209" t="s">
        <v>5824</v>
      </c>
      <c r="H7209" t="s">
        <v>6565</v>
      </c>
      <c r="M7209" t="s">
        <v>60</v>
      </c>
      <c r="V7209" t="s">
        <v>43</v>
      </c>
      <c r="W7209" t="s">
        <v>640</v>
      </c>
      <c r="X7209" t="s">
        <v>6486</v>
      </c>
      <c r="Y7209" t="s">
        <v>2477</v>
      </c>
      <c r="Z7209" s="3">
        <v>97313</v>
      </c>
      <c r="AA7209" t="s">
        <v>2478</v>
      </c>
      <c r="AB7209" t="s">
        <v>2479</v>
      </c>
      <c r="AC7209" t="s">
        <v>2480</v>
      </c>
      <c r="AD7209" t="s">
        <v>2481</v>
      </c>
      <c r="AE7209" t="s">
        <v>2482</v>
      </c>
      <c r="AF7209" t="s">
        <v>2483</v>
      </c>
      <c r="AG7209" t="s">
        <v>6487</v>
      </c>
      <c r="AH7209" t="s">
        <v>6488</v>
      </c>
      <c r="AI7209" t="s">
        <v>6489</v>
      </c>
      <c r="AJ7209">
        <v>7359</v>
      </c>
    </row>
    <row r="7210" spans="1:36" ht="15" x14ac:dyDescent="0.2">
      <c r="A7210">
        <v>45</v>
      </c>
      <c r="B7210" s="3">
        <v>97313</v>
      </c>
      <c r="C7210" t="s">
        <v>564</v>
      </c>
      <c r="E7210" t="s">
        <v>565</v>
      </c>
      <c r="F7210" t="s">
        <v>6566</v>
      </c>
      <c r="G7210" t="s">
        <v>6567</v>
      </c>
      <c r="H7210" t="s">
        <v>6568</v>
      </c>
      <c r="M7210" t="s">
        <v>60</v>
      </c>
      <c r="V7210" t="s">
        <v>43</v>
      </c>
      <c r="W7210" t="s">
        <v>640</v>
      </c>
      <c r="X7210" t="s">
        <v>6486</v>
      </c>
      <c r="Y7210" t="s">
        <v>2477</v>
      </c>
      <c r="Z7210" s="3">
        <v>97313</v>
      </c>
      <c r="AA7210" t="s">
        <v>2478</v>
      </c>
      <c r="AB7210" t="s">
        <v>2479</v>
      </c>
      <c r="AC7210" t="s">
        <v>2480</v>
      </c>
      <c r="AD7210" t="s">
        <v>2481</v>
      </c>
      <c r="AE7210" t="s">
        <v>2482</v>
      </c>
      <c r="AF7210" t="s">
        <v>2483</v>
      </c>
      <c r="AG7210" t="s">
        <v>2484</v>
      </c>
      <c r="AH7210" t="s">
        <v>2482</v>
      </c>
      <c r="AI7210" t="s">
        <v>6494</v>
      </c>
      <c r="AJ7210">
        <v>7360</v>
      </c>
    </row>
    <row r="7211" spans="1:36" ht="15" x14ac:dyDescent="0.2">
      <c r="A7211">
        <v>46</v>
      </c>
      <c r="B7211" s="3">
        <v>97313</v>
      </c>
      <c r="C7211" t="s">
        <v>564</v>
      </c>
      <c r="E7211" t="s">
        <v>565</v>
      </c>
      <c r="F7211" t="s">
        <v>6569</v>
      </c>
      <c r="G7211" t="s">
        <v>5886</v>
      </c>
      <c r="H7211" t="s">
        <v>6570</v>
      </c>
      <c r="M7211" t="s">
        <v>60</v>
      </c>
      <c r="V7211" t="s">
        <v>43</v>
      </c>
      <c r="W7211" t="s">
        <v>640</v>
      </c>
      <c r="X7211" t="s">
        <v>6486</v>
      </c>
      <c r="Y7211" t="s">
        <v>2477</v>
      </c>
      <c r="Z7211" s="3">
        <v>97313</v>
      </c>
      <c r="AA7211" t="s">
        <v>2478</v>
      </c>
      <c r="AB7211" t="s">
        <v>2479</v>
      </c>
      <c r="AC7211" t="s">
        <v>2480</v>
      </c>
      <c r="AD7211" t="s">
        <v>2481</v>
      </c>
      <c r="AE7211" t="s">
        <v>2482</v>
      </c>
      <c r="AF7211" t="s">
        <v>2483</v>
      </c>
      <c r="AG7211" t="s">
        <v>2484</v>
      </c>
      <c r="AH7211" t="s">
        <v>2482</v>
      </c>
      <c r="AI7211" t="s">
        <v>6494</v>
      </c>
      <c r="AJ7211">
        <v>7361</v>
      </c>
    </row>
    <row r="7212" spans="1:36" ht="15" x14ac:dyDescent="0.2">
      <c r="A7212">
        <v>50</v>
      </c>
      <c r="B7212" s="3">
        <v>97313</v>
      </c>
      <c r="C7212" t="s">
        <v>2208</v>
      </c>
      <c r="E7212" t="s">
        <v>2209</v>
      </c>
      <c r="F7212" t="s">
        <v>417</v>
      </c>
      <c r="G7212" t="s">
        <v>553</v>
      </c>
      <c r="H7212" t="s">
        <v>6571</v>
      </c>
      <c r="M7212" t="s">
        <v>119</v>
      </c>
      <c r="V7212" t="s">
        <v>43</v>
      </c>
      <c r="W7212" t="s">
        <v>640</v>
      </c>
      <c r="X7212" t="s">
        <v>6486</v>
      </c>
      <c r="Y7212" t="s">
        <v>2477</v>
      </c>
      <c r="Z7212" s="3">
        <v>97313</v>
      </c>
      <c r="AA7212" t="s">
        <v>2478</v>
      </c>
      <c r="AB7212" t="s">
        <v>2479</v>
      </c>
      <c r="AC7212" t="s">
        <v>2480</v>
      </c>
      <c r="AD7212" t="s">
        <v>2481</v>
      </c>
      <c r="AE7212" t="s">
        <v>2482</v>
      </c>
      <c r="AF7212" t="s">
        <v>2483</v>
      </c>
      <c r="AG7212" t="s">
        <v>6561</v>
      </c>
      <c r="AH7212" t="s">
        <v>6562</v>
      </c>
      <c r="AI7212" t="s">
        <v>6563</v>
      </c>
      <c r="AJ7212">
        <v>7365</v>
      </c>
    </row>
    <row r="7213" spans="1:36" ht="15" x14ac:dyDescent="0.2">
      <c r="A7213">
        <v>47</v>
      </c>
      <c r="B7213" s="3">
        <v>97313</v>
      </c>
      <c r="C7213" t="s">
        <v>564</v>
      </c>
      <c r="E7213" t="s">
        <v>565</v>
      </c>
      <c r="F7213" t="s">
        <v>3458</v>
      </c>
      <c r="G7213" t="s">
        <v>6572</v>
      </c>
      <c r="H7213" t="s">
        <v>6573</v>
      </c>
      <c r="M7213" t="s">
        <v>60</v>
      </c>
      <c r="Q7213" t="s">
        <v>204</v>
      </c>
      <c r="V7213" t="s">
        <v>43</v>
      </c>
      <c r="W7213" t="s">
        <v>640</v>
      </c>
      <c r="X7213" t="s">
        <v>6486</v>
      </c>
      <c r="Y7213" t="s">
        <v>2477</v>
      </c>
      <c r="Z7213" s="3">
        <v>97313</v>
      </c>
      <c r="AA7213" t="s">
        <v>2478</v>
      </c>
      <c r="AB7213" t="s">
        <v>2479</v>
      </c>
      <c r="AC7213" t="s">
        <v>2480</v>
      </c>
      <c r="AD7213" t="s">
        <v>2481</v>
      </c>
      <c r="AE7213" t="s">
        <v>2482</v>
      </c>
      <c r="AF7213" t="s">
        <v>2483</v>
      </c>
      <c r="AG7213" t="s">
        <v>2484</v>
      </c>
      <c r="AH7213" t="s">
        <v>2482</v>
      </c>
      <c r="AI7213" t="s">
        <v>6494</v>
      </c>
      <c r="AJ7213">
        <v>7362</v>
      </c>
    </row>
    <row r="7214" spans="1:36" ht="15" x14ac:dyDescent="0.2">
      <c r="A7214">
        <v>48</v>
      </c>
      <c r="B7214" s="3">
        <v>97313</v>
      </c>
      <c r="C7214" t="s">
        <v>568</v>
      </c>
      <c r="E7214" t="s">
        <v>569</v>
      </c>
      <c r="F7214" t="s">
        <v>1786</v>
      </c>
      <c r="G7214" t="s">
        <v>6574</v>
      </c>
      <c r="H7214" t="s">
        <v>6575</v>
      </c>
      <c r="M7214" t="s">
        <v>60</v>
      </c>
      <c r="V7214" t="s">
        <v>43</v>
      </c>
      <c r="W7214" t="s">
        <v>640</v>
      </c>
      <c r="X7214" t="s">
        <v>6486</v>
      </c>
      <c r="Y7214" t="s">
        <v>2477</v>
      </c>
      <c r="Z7214" s="3">
        <v>97313</v>
      </c>
      <c r="AA7214" t="s">
        <v>2478</v>
      </c>
      <c r="AB7214" t="s">
        <v>2479</v>
      </c>
      <c r="AC7214" t="s">
        <v>2480</v>
      </c>
      <c r="AD7214" t="s">
        <v>2481</v>
      </c>
      <c r="AE7214" t="s">
        <v>2482</v>
      </c>
      <c r="AF7214" t="s">
        <v>2483</v>
      </c>
      <c r="AG7214" t="s">
        <v>2484</v>
      </c>
      <c r="AH7214" t="s">
        <v>2482</v>
      </c>
      <c r="AI7214" t="s">
        <v>6494</v>
      </c>
      <c r="AJ7214">
        <v>7363</v>
      </c>
    </row>
    <row r="7215" spans="1:36" ht="15" x14ac:dyDescent="0.2">
      <c r="A7215">
        <v>49</v>
      </c>
      <c r="B7215" s="3">
        <v>97313</v>
      </c>
      <c r="C7215" t="s">
        <v>2208</v>
      </c>
      <c r="E7215" t="s">
        <v>2209</v>
      </c>
      <c r="F7215" t="s">
        <v>570</v>
      </c>
      <c r="G7215" t="s">
        <v>6576</v>
      </c>
      <c r="H7215" t="s">
        <v>4614</v>
      </c>
      <c r="M7215" t="s">
        <v>60</v>
      </c>
      <c r="Q7215" t="s">
        <v>204</v>
      </c>
      <c r="V7215" t="s">
        <v>43</v>
      </c>
      <c r="W7215" t="s">
        <v>640</v>
      </c>
      <c r="X7215" t="s">
        <v>6486</v>
      </c>
      <c r="Y7215" t="s">
        <v>2477</v>
      </c>
      <c r="Z7215" s="3">
        <v>97313</v>
      </c>
      <c r="AA7215" t="s">
        <v>2478</v>
      </c>
      <c r="AB7215" t="s">
        <v>2479</v>
      </c>
      <c r="AC7215" t="s">
        <v>2480</v>
      </c>
      <c r="AD7215" t="s">
        <v>2481</v>
      </c>
      <c r="AE7215" t="s">
        <v>2482</v>
      </c>
      <c r="AF7215" t="s">
        <v>2483</v>
      </c>
      <c r="AG7215" t="s">
        <v>2484</v>
      </c>
      <c r="AH7215" t="s">
        <v>2482</v>
      </c>
      <c r="AI7215" t="s">
        <v>6494</v>
      </c>
      <c r="AJ7215">
        <v>7364</v>
      </c>
    </row>
    <row r="7216" spans="1:36" ht="15" x14ac:dyDescent="0.2">
      <c r="A7216">
        <v>51</v>
      </c>
      <c r="B7216" s="3">
        <v>97313</v>
      </c>
      <c r="C7216" t="s">
        <v>2208</v>
      </c>
      <c r="E7216" t="s">
        <v>2209</v>
      </c>
      <c r="F7216" t="s">
        <v>417</v>
      </c>
      <c r="G7216" t="s">
        <v>553</v>
      </c>
      <c r="H7216" t="s">
        <v>6577</v>
      </c>
      <c r="M7216" t="s">
        <v>119</v>
      </c>
      <c r="V7216" t="s">
        <v>43</v>
      </c>
      <c r="W7216" t="s">
        <v>640</v>
      </c>
      <c r="X7216" t="s">
        <v>6486</v>
      </c>
      <c r="Y7216" t="s">
        <v>2477</v>
      </c>
      <c r="Z7216" s="3">
        <v>97313</v>
      </c>
      <c r="AA7216" t="s">
        <v>2478</v>
      </c>
      <c r="AB7216" t="s">
        <v>2479</v>
      </c>
      <c r="AC7216" t="s">
        <v>2480</v>
      </c>
      <c r="AD7216" t="s">
        <v>2481</v>
      </c>
      <c r="AE7216" t="s">
        <v>2482</v>
      </c>
      <c r="AF7216" t="s">
        <v>2483</v>
      </c>
      <c r="AG7216" t="s">
        <v>2484</v>
      </c>
      <c r="AH7216" t="s">
        <v>2482</v>
      </c>
      <c r="AI7216" t="s">
        <v>2483</v>
      </c>
      <c r="AJ7216">
        <v>7366</v>
      </c>
    </row>
    <row r="7217" spans="1:36" ht="15" x14ac:dyDescent="0.2">
      <c r="A7217">
        <v>52</v>
      </c>
      <c r="B7217" s="3">
        <v>97313</v>
      </c>
      <c r="C7217" t="s">
        <v>2208</v>
      </c>
      <c r="E7217" t="s">
        <v>2209</v>
      </c>
      <c r="F7217" t="s">
        <v>417</v>
      </c>
      <c r="G7217" t="s">
        <v>553</v>
      </c>
      <c r="H7217" t="s">
        <v>6578</v>
      </c>
      <c r="M7217" t="s">
        <v>119</v>
      </c>
      <c r="V7217" t="s">
        <v>43</v>
      </c>
      <c r="W7217" t="s">
        <v>640</v>
      </c>
      <c r="X7217" t="s">
        <v>6486</v>
      </c>
      <c r="Y7217" t="s">
        <v>2477</v>
      </c>
      <c r="Z7217" s="3">
        <v>97313</v>
      </c>
      <c r="AA7217" t="s">
        <v>2478</v>
      </c>
      <c r="AB7217" t="s">
        <v>2479</v>
      </c>
      <c r="AC7217" t="s">
        <v>2480</v>
      </c>
      <c r="AD7217" t="s">
        <v>2481</v>
      </c>
      <c r="AE7217" t="s">
        <v>2482</v>
      </c>
      <c r="AF7217" t="s">
        <v>2483</v>
      </c>
      <c r="AG7217" t="s">
        <v>6579</v>
      </c>
      <c r="AH7217" t="s">
        <v>6580</v>
      </c>
      <c r="AI7217" t="s">
        <v>6581</v>
      </c>
      <c r="AJ7217">
        <v>7367</v>
      </c>
    </row>
    <row r="7218" spans="1:36" ht="15" x14ac:dyDescent="0.2">
      <c r="A7218">
        <v>53</v>
      </c>
      <c r="B7218" s="3">
        <v>97313</v>
      </c>
      <c r="C7218" t="s">
        <v>2208</v>
      </c>
      <c r="E7218" t="s">
        <v>2209</v>
      </c>
      <c r="F7218" t="s">
        <v>417</v>
      </c>
      <c r="G7218" t="s">
        <v>553</v>
      </c>
      <c r="H7218" t="s">
        <v>6582</v>
      </c>
      <c r="M7218" t="s">
        <v>119</v>
      </c>
      <c r="V7218" t="s">
        <v>43</v>
      </c>
      <c r="W7218" t="s">
        <v>640</v>
      </c>
      <c r="X7218" t="s">
        <v>6486</v>
      </c>
      <c r="Y7218" t="s">
        <v>2477</v>
      </c>
      <c r="Z7218" s="3">
        <v>97313</v>
      </c>
      <c r="AA7218" t="s">
        <v>2478</v>
      </c>
      <c r="AB7218" t="s">
        <v>2479</v>
      </c>
      <c r="AC7218" t="s">
        <v>2480</v>
      </c>
      <c r="AD7218" t="s">
        <v>2481</v>
      </c>
      <c r="AE7218" t="s">
        <v>2482</v>
      </c>
      <c r="AF7218" t="s">
        <v>2483</v>
      </c>
      <c r="AG7218" t="s">
        <v>6583</v>
      </c>
      <c r="AH7218" t="s">
        <v>6524</v>
      </c>
      <c r="AI7218" t="s">
        <v>6525</v>
      </c>
      <c r="AJ7218">
        <v>7368</v>
      </c>
    </row>
    <row r="7219" spans="1:36" ht="15" x14ac:dyDescent="0.2">
      <c r="A7219">
        <v>54</v>
      </c>
      <c r="B7219" s="3">
        <v>97313</v>
      </c>
      <c r="C7219" t="s">
        <v>2208</v>
      </c>
      <c r="E7219" t="s">
        <v>2209</v>
      </c>
      <c r="F7219" t="s">
        <v>417</v>
      </c>
      <c r="G7219" t="s">
        <v>553</v>
      </c>
      <c r="H7219" t="s">
        <v>6584</v>
      </c>
      <c r="M7219" t="s">
        <v>119</v>
      </c>
      <c r="V7219" t="s">
        <v>43</v>
      </c>
      <c r="W7219" t="s">
        <v>640</v>
      </c>
      <c r="X7219" t="s">
        <v>6486</v>
      </c>
      <c r="Y7219" t="s">
        <v>2477</v>
      </c>
      <c r="Z7219" s="3">
        <v>97313</v>
      </c>
      <c r="AA7219" t="s">
        <v>2478</v>
      </c>
      <c r="AB7219" t="s">
        <v>2479</v>
      </c>
      <c r="AC7219" t="s">
        <v>2480</v>
      </c>
      <c r="AD7219" t="s">
        <v>2481</v>
      </c>
      <c r="AE7219" t="s">
        <v>2482</v>
      </c>
      <c r="AF7219" t="s">
        <v>2483</v>
      </c>
      <c r="AG7219" t="s">
        <v>6527</v>
      </c>
      <c r="AH7219" t="s">
        <v>6528</v>
      </c>
      <c r="AI7219" t="s">
        <v>6529</v>
      </c>
      <c r="AJ7219">
        <v>7369</v>
      </c>
    </row>
    <row r="7220" spans="1:36" ht="15" x14ac:dyDescent="0.2">
      <c r="A7220">
        <v>53</v>
      </c>
      <c r="B7220" s="3">
        <v>97313</v>
      </c>
      <c r="C7220" t="s">
        <v>2208</v>
      </c>
      <c r="E7220" t="s">
        <v>2209</v>
      </c>
      <c r="F7220" t="s">
        <v>417</v>
      </c>
      <c r="G7220" t="s">
        <v>553</v>
      </c>
      <c r="H7220" t="s">
        <v>6582</v>
      </c>
      <c r="M7220" t="s">
        <v>119</v>
      </c>
      <c r="V7220" t="s">
        <v>43</v>
      </c>
      <c r="W7220" t="s">
        <v>640</v>
      </c>
      <c r="X7220" t="s">
        <v>6486</v>
      </c>
      <c r="Y7220" t="s">
        <v>2477</v>
      </c>
      <c r="Z7220" s="3">
        <v>97313</v>
      </c>
      <c r="AA7220" t="s">
        <v>2478</v>
      </c>
      <c r="AB7220" t="s">
        <v>2479</v>
      </c>
      <c r="AC7220" t="s">
        <v>2480</v>
      </c>
      <c r="AD7220" t="s">
        <v>2481</v>
      </c>
      <c r="AE7220" t="s">
        <v>2482</v>
      </c>
      <c r="AF7220" t="s">
        <v>2483</v>
      </c>
      <c r="AG7220" t="s">
        <v>6487</v>
      </c>
      <c r="AH7220" t="s">
        <v>6488</v>
      </c>
      <c r="AI7220" t="s">
        <v>6489</v>
      </c>
      <c r="AJ7220">
        <v>7370</v>
      </c>
    </row>
    <row r="7221" spans="1:36" ht="15" x14ac:dyDescent="0.2">
      <c r="A7221">
        <v>54</v>
      </c>
      <c r="B7221" s="3">
        <v>97313</v>
      </c>
      <c r="C7221" t="s">
        <v>2208</v>
      </c>
      <c r="E7221" t="s">
        <v>2209</v>
      </c>
      <c r="F7221" t="s">
        <v>417</v>
      </c>
      <c r="G7221" t="s">
        <v>553</v>
      </c>
      <c r="H7221" t="s">
        <v>6585</v>
      </c>
      <c r="M7221" t="s">
        <v>119</v>
      </c>
      <c r="Q7221" t="s">
        <v>204</v>
      </c>
      <c r="V7221" t="s">
        <v>43</v>
      </c>
      <c r="W7221" t="s">
        <v>640</v>
      </c>
      <c r="X7221" t="s">
        <v>6486</v>
      </c>
      <c r="Y7221" t="s">
        <v>2477</v>
      </c>
      <c r="Z7221" s="3">
        <v>97313</v>
      </c>
      <c r="AA7221" t="s">
        <v>2478</v>
      </c>
      <c r="AB7221" t="s">
        <v>2479</v>
      </c>
      <c r="AC7221" t="s">
        <v>2480</v>
      </c>
      <c r="AD7221" t="s">
        <v>2481</v>
      </c>
      <c r="AE7221" t="s">
        <v>2482</v>
      </c>
      <c r="AF7221" t="s">
        <v>2483</v>
      </c>
      <c r="AG7221" t="s">
        <v>6586</v>
      </c>
      <c r="AH7221" t="s">
        <v>6505</v>
      </c>
      <c r="AI7221" t="s">
        <v>6506</v>
      </c>
      <c r="AJ7221">
        <v>7371</v>
      </c>
    </row>
    <row r="7222" spans="1:36" ht="15" x14ac:dyDescent="0.2">
      <c r="A7222">
        <v>55</v>
      </c>
      <c r="B7222" s="3">
        <v>97313</v>
      </c>
      <c r="C7222" t="s">
        <v>2208</v>
      </c>
      <c r="E7222" t="s">
        <v>2209</v>
      </c>
      <c r="F7222" t="s">
        <v>417</v>
      </c>
      <c r="G7222" t="s">
        <v>6587</v>
      </c>
      <c r="H7222" t="s">
        <v>6588</v>
      </c>
      <c r="M7222" t="s">
        <v>119</v>
      </c>
      <c r="Q7222" t="s">
        <v>204</v>
      </c>
      <c r="V7222" t="s">
        <v>43</v>
      </c>
      <c r="W7222" t="s">
        <v>640</v>
      </c>
      <c r="X7222" t="s">
        <v>6486</v>
      </c>
      <c r="Y7222" t="s">
        <v>2477</v>
      </c>
      <c r="Z7222" s="3">
        <v>97313</v>
      </c>
      <c r="AA7222" t="s">
        <v>2478</v>
      </c>
      <c r="AB7222" t="s">
        <v>2479</v>
      </c>
      <c r="AC7222" t="s">
        <v>2480</v>
      </c>
      <c r="AD7222" t="s">
        <v>2481</v>
      </c>
      <c r="AE7222" t="s">
        <v>2482</v>
      </c>
      <c r="AF7222" t="s">
        <v>2483</v>
      </c>
      <c r="AG7222" t="s">
        <v>6589</v>
      </c>
      <c r="AH7222" t="s">
        <v>6590</v>
      </c>
      <c r="AI7222" t="s">
        <v>6591</v>
      </c>
      <c r="AJ7222">
        <v>7372</v>
      </c>
    </row>
    <row r="7223" spans="1:36" ht="15" x14ac:dyDescent="0.2">
      <c r="A7223">
        <v>56</v>
      </c>
      <c r="B7223" s="3">
        <v>97313</v>
      </c>
      <c r="C7223" t="s">
        <v>181</v>
      </c>
      <c r="E7223" t="s">
        <v>182</v>
      </c>
      <c r="F7223" t="s">
        <v>588</v>
      </c>
      <c r="G7223" t="s">
        <v>4614</v>
      </c>
      <c r="H7223" t="s">
        <v>4614</v>
      </c>
      <c r="M7223" t="s">
        <v>41</v>
      </c>
      <c r="V7223" t="s">
        <v>43</v>
      </c>
      <c r="W7223" t="s">
        <v>640</v>
      </c>
      <c r="X7223" t="s">
        <v>6486</v>
      </c>
      <c r="Y7223" t="s">
        <v>2477</v>
      </c>
      <c r="Z7223" s="3">
        <v>97313</v>
      </c>
      <c r="AA7223" t="s">
        <v>2478</v>
      </c>
      <c r="AB7223" t="s">
        <v>2479</v>
      </c>
      <c r="AC7223" t="s">
        <v>2480</v>
      </c>
      <c r="AD7223" t="s">
        <v>2481</v>
      </c>
      <c r="AE7223" t="s">
        <v>2482</v>
      </c>
      <c r="AF7223" t="s">
        <v>2483</v>
      </c>
      <c r="AG7223" t="s">
        <v>6487</v>
      </c>
      <c r="AH7223" t="s">
        <v>6488</v>
      </c>
      <c r="AI7223" t="s">
        <v>6489</v>
      </c>
      <c r="AJ7223">
        <v>7373</v>
      </c>
    </row>
    <row r="7224" spans="1:36" ht="15" x14ac:dyDescent="0.2">
      <c r="A7224">
        <v>57</v>
      </c>
      <c r="B7224" s="3">
        <v>97313</v>
      </c>
      <c r="C7224" t="s">
        <v>181</v>
      </c>
      <c r="E7224" t="s">
        <v>182</v>
      </c>
      <c r="F7224" t="s">
        <v>588</v>
      </c>
      <c r="G7224" t="s">
        <v>4614</v>
      </c>
      <c r="H7224" t="s">
        <v>4614</v>
      </c>
      <c r="M7224" t="s">
        <v>41</v>
      </c>
      <c r="V7224" t="s">
        <v>43</v>
      </c>
      <c r="W7224" t="s">
        <v>640</v>
      </c>
      <c r="X7224" t="s">
        <v>6486</v>
      </c>
      <c r="Y7224" t="s">
        <v>2477</v>
      </c>
      <c r="Z7224" s="3">
        <v>97313</v>
      </c>
      <c r="AA7224" t="s">
        <v>2478</v>
      </c>
      <c r="AB7224" t="s">
        <v>2479</v>
      </c>
      <c r="AC7224" t="s">
        <v>2480</v>
      </c>
      <c r="AD7224" t="s">
        <v>2481</v>
      </c>
      <c r="AE7224" t="s">
        <v>2482</v>
      </c>
      <c r="AF7224" t="s">
        <v>2483</v>
      </c>
      <c r="AG7224" t="s">
        <v>6504</v>
      </c>
      <c r="AH7224" t="s">
        <v>6505</v>
      </c>
      <c r="AI7224" t="s">
        <v>6506</v>
      </c>
      <c r="AJ7224">
        <v>7374</v>
      </c>
    </row>
    <row r="7225" spans="1:36" ht="15" x14ac:dyDescent="0.2">
      <c r="A7225">
        <v>58</v>
      </c>
      <c r="B7225" s="3">
        <v>97313</v>
      </c>
      <c r="C7225" t="s">
        <v>181</v>
      </c>
      <c r="E7225" t="s">
        <v>182</v>
      </c>
      <c r="F7225" t="s">
        <v>6592</v>
      </c>
      <c r="G7225" t="s">
        <v>4614</v>
      </c>
      <c r="H7225" t="s">
        <v>4614</v>
      </c>
      <c r="M7225" t="s">
        <v>41</v>
      </c>
      <c r="V7225" t="s">
        <v>43</v>
      </c>
      <c r="W7225" t="s">
        <v>640</v>
      </c>
      <c r="X7225" t="s">
        <v>6486</v>
      </c>
      <c r="Y7225" t="s">
        <v>2477</v>
      </c>
      <c r="Z7225" s="3">
        <v>97313</v>
      </c>
      <c r="AA7225" t="s">
        <v>2478</v>
      </c>
      <c r="AB7225" t="s">
        <v>2479</v>
      </c>
      <c r="AC7225" t="s">
        <v>2480</v>
      </c>
      <c r="AD7225" t="s">
        <v>2481</v>
      </c>
      <c r="AE7225" t="s">
        <v>2482</v>
      </c>
      <c r="AF7225" t="s">
        <v>2483</v>
      </c>
      <c r="AG7225" t="s">
        <v>6579</v>
      </c>
      <c r="AH7225" t="s">
        <v>6580</v>
      </c>
      <c r="AI7225" t="s">
        <v>6581</v>
      </c>
      <c r="AJ7225">
        <v>7375</v>
      </c>
    </row>
    <row r="7226" spans="1:36" ht="15" x14ac:dyDescent="0.2">
      <c r="A7226">
        <v>59</v>
      </c>
      <c r="B7226" s="3">
        <v>97313</v>
      </c>
      <c r="C7226" t="s">
        <v>181</v>
      </c>
      <c r="E7226" t="s">
        <v>182</v>
      </c>
      <c r="F7226" t="s">
        <v>1064</v>
      </c>
      <c r="G7226" t="s">
        <v>4614</v>
      </c>
      <c r="H7226" t="s">
        <v>6593</v>
      </c>
      <c r="M7226" t="s">
        <v>41</v>
      </c>
      <c r="V7226" t="s">
        <v>43</v>
      </c>
      <c r="W7226" t="s">
        <v>640</v>
      </c>
      <c r="X7226" t="s">
        <v>6486</v>
      </c>
      <c r="Y7226" t="s">
        <v>2477</v>
      </c>
      <c r="Z7226" s="3">
        <v>97313</v>
      </c>
      <c r="AA7226" t="s">
        <v>2478</v>
      </c>
      <c r="AB7226" t="s">
        <v>2479</v>
      </c>
      <c r="AC7226" t="s">
        <v>2480</v>
      </c>
      <c r="AD7226" t="s">
        <v>2481</v>
      </c>
      <c r="AE7226" t="s">
        <v>2482</v>
      </c>
      <c r="AF7226" t="s">
        <v>2483</v>
      </c>
      <c r="AG7226" t="s">
        <v>6579</v>
      </c>
      <c r="AH7226" t="s">
        <v>6580</v>
      </c>
      <c r="AI7226" t="s">
        <v>6581</v>
      </c>
      <c r="AJ7226">
        <v>7376</v>
      </c>
    </row>
    <row r="7227" spans="1:36" ht="15" x14ac:dyDescent="0.2">
      <c r="A7227">
        <v>60</v>
      </c>
      <c r="B7227" s="3">
        <v>97313</v>
      </c>
      <c r="C7227" s="6" t="s">
        <v>5614</v>
      </c>
      <c r="E7227" t="s">
        <v>5615</v>
      </c>
      <c r="F7227" t="s">
        <v>404</v>
      </c>
      <c r="G7227" t="s">
        <v>6001</v>
      </c>
      <c r="H7227" t="s">
        <v>6594</v>
      </c>
      <c r="L7227" t="s">
        <v>5829</v>
      </c>
      <c r="M7227" t="s">
        <v>119</v>
      </c>
      <c r="R7227" t="s">
        <v>5841</v>
      </c>
      <c r="T7227" t="s">
        <v>5831</v>
      </c>
      <c r="V7227" t="s">
        <v>43</v>
      </c>
      <c r="W7227" t="s">
        <v>640</v>
      </c>
      <c r="X7227" t="s">
        <v>6486</v>
      </c>
      <c r="Y7227" t="s">
        <v>2477</v>
      </c>
      <c r="Z7227" s="3">
        <v>97313</v>
      </c>
      <c r="AA7227" t="s">
        <v>2478</v>
      </c>
      <c r="AB7227" t="s">
        <v>2479</v>
      </c>
      <c r="AC7227" t="s">
        <v>2480</v>
      </c>
      <c r="AD7227" t="s">
        <v>2481</v>
      </c>
      <c r="AE7227" t="s">
        <v>2482</v>
      </c>
      <c r="AF7227" t="s">
        <v>2483</v>
      </c>
      <c r="AG7227" t="s">
        <v>6583</v>
      </c>
      <c r="AH7227" t="s">
        <v>6524</v>
      </c>
      <c r="AI7227" t="s">
        <v>6525</v>
      </c>
      <c r="AJ7227">
        <v>7377</v>
      </c>
    </row>
    <row r="7228" spans="1:36" ht="15" x14ac:dyDescent="0.2">
      <c r="A7228">
        <v>61</v>
      </c>
      <c r="B7228" s="3">
        <v>97313</v>
      </c>
      <c r="C7228" s="6" t="s">
        <v>5614</v>
      </c>
      <c r="E7228" t="s">
        <v>5615</v>
      </c>
      <c r="F7228" t="s">
        <v>404</v>
      </c>
      <c r="G7228" t="s">
        <v>6001</v>
      </c>
      <c r="H7228" t="s">
        <v>6595</v>
      </c>
      <c r="L7228" t="s">
        <v>5829</v>
      </c>
      <c r="M7228" t="s">
        <v>119</v>
      </c>
      <c r="R7228" t="s">
        <v>6596</v>
      </c>
      <c r="T7228" t="s">
        <v>5831</v>
      </c>
      <c r="V7228" t="s">
        <v>43</v>
      </c>
      <c r="W7228" t="s">
        <v>640</v>
      </c>
      <c r="X7228" t="s">
        <v>6486</v>
      </c>
      <c r="Y7228" t="s">
        <v>2477</v>
      </c>
      <c r="Z7228" s="3">
        <v>97313</v>
      </c>
      <c r="AA7228" t="s">
        <v>2478</v>
      </c>
      <c r="AB7228" t="s">
        <v>2479</v>
      </c>
      <c r="AC7228" t="s">
        <v>2480</v>
      </c>
      <c r="AD7228" t="s">
        <v>2481</v>
      </c>
      <c r="AE7228" t="s">
        <v>2482</v>
      </c>
      <c r="AF7228" t="s">
        <v>2483</v>
      </c>
      <c r="AG7228" t="s">
        <v>6527</v>
      </c>
      <c r="AH7228" t="s">
        <v>6528</v>
      </c>
      <c r="AI7228" t="s">
        <v>6529</v>
      </c>
      <c r="AJ7228">
        <v>7378</v>
      </c>
    </row>
    <row r="7229" spans="1:36" ht="15" x14ac:dyDescent="0.2">
      <c r="A7229">
        <v>62</v>
      </c>
      <c r="B7229" s="3">
        <v>97313</v>
      </c>
      <c r="C7229" s="6" t="s">
        <v>5614</v>
      </c>
      <c r="E7229" t="s">
        <v>5615</v>
      </c>
      <c r="F7229" t="s">
        <v>404</v>
      </c>
      <c r="G7229" t="s">
        <v>6001</v>
      </c>
      <c r="H7229" t="s">
        <v>6597</v>
      </c>
      <c r="L7229" t="s">
        <v>5829</v>
      </c>
      <c r="M7229" t="s">
        <v>119</v>
      </c>
      <c r="R7229" t="s">
        <v>6598</v>
      </c>
      <c r="T7229" t="s">
        <v>5831</v>
      </c>
      <c r="V7229" t="s">
        <v>43</v>
      </c>
      <c r="W7229" t="s">
        <v>640</v>
      </c>
      <c r="X7229" t="s">
        <v>6486</v>
      </c>
      <c r="Y7229" t="s">
        <v>2477</v>
      </c>
      <c r="Z7229" s="3">
        <v>97313</v>
      </c>
      <c r="AA7229" t="s">
        <v>2478</v>
      </c>
      <c r="AB7229" t="s">
        <v>2479</v>
      </c>
      <c r="AC7229" t="s">
        <v>2480</v>
      </c>
      <c r="AD7229" t="s">
        <v>2481</v>
      </c>
      <c r="AE7229" t="s">
        <v>2482</v>
      </c>
      <c r="AF7229" t="s">
        <v>2483</v>
      </c>
      <c r="AG7229" t="s">
        <v>6487</v>
      </c>
      <c r="AH7229" t="s">
        <v>6488</v>
      </c>
      <c r="AI7229" t="s">
        <v>6489</v>
      </c>
      <c r="AJ7229">
        <v>7379</v>
      </c>
    </row>
    <row r="7230" spans="1:36" ht="15" x14ac:dyDescent="0.2">
      <c r="A7230">
        <v>63</v>
      </c>
      <c r="B7230" s="3">
        <v>97313</v>
      </c>
      <c r="C7230" s="6" t="s">
        <v>5614</v>
      </c>
      <c r="E7230" t="s">
        <v>5615</v>
      </c>
      <c r="F7230" t="s">
        <v>404</v>
      </c>
      <c r="G7230" t="s">
        <v>6001</v>
      </c>
      <c r="H7230" t="s">
        <v>6599</v>
      </c>
      <c r="L7230" t="s">
        <v>5829</v>
      </c>
      <c r="M7230" t="s">
        <v>119</v>
      </c>
      <c r="R7230" t="s">
        <v>6600</v>
      </c>
      <c r="T7230" t="s">
        <v>5831</v>
      </c>
      <c r="V7230" t="s">
        <v>43</v>
      </c>
      <c r="W7230" t="s">
        <v>640</v>
      </c>
      <c r="X7230" t="s">
        <v>6486</v>
      </c>
      <c r="Y7230" t="s">
        <v>2477</v>
      </c>
      <c r="Z7230" s="3">
        <v>97313</v>
      </c>
      <c r="AA7230" t="s">
        <v>2478</v>
      </c>
      <c r="AB7230" t="s">
        <v>2479</v>
      </c>
      <c r="AC7230" t="s">
        <v>2480</v>
      </c>
      <c r="AD7230" t="s">
        <v>2481</v>
      </c>
      <c r="AE7230" t="s">
        <v>2482</v>
      </c>
      <c r="AF7230" t="s">
        <v>2483</v>
      </c>
      <c r="AG7230" t="s">
        <v>6586</v>
      </c>
      <c r="AH7230" t="s">
        <v>6505</v>
      </c>
      <c r="AI7230" t="s">
        <v>6506</v>
      </c>
      <c r="AJ7230">
        <v>7380</v>
      </c>
    </row>
    <row r="7231" spans="1:36" ht="15" x14ac:dyDescent="0.2">
      <c r="A7231">
        <v>64</v>
      </c>
      <c r="B7231" s="3">
        <v>97313</v>
      </c>
      <c r="C7231" s="6" t="s">
        <v>5614</v>
      </c>
      <c r="E7231" t="s">
        <v>5615</v>
      </c>
      <c r="F7231" t="s">
        <v>404</v>
      </c>
      <c r="G7231" t="s">
        <v>6001</v>
      </c>
      <c r="H7231" t="s">
        <v>6601</v>
      </c>
      <c r="L7231" t="s">
        <v>5829</v>
      </c>
      <c r="M7231" t="s">
        <v>119</v>
      </c>
      <c r="R7231" t="s">
        <v>6602</v>
      </c>
      <c r="T7231" t="s">
        <v>5831</v>
      </c>
      <c r="V7231" t="s">
        <v>43</v>
      </c>
      <c r="W7231" t="s">
        <v>640</v>
      </c>
      <c r="X7231" t="s">
        <v>6486</v>
      </c>
      <c r="Y7231" t="s">
        <v>2477</v>
      </c>
      <c r="Z7231" s="3">
        <v>97313</v>
      </c>
      <c r="AA7231" t="s">
        <v>2478</v>
      </c>
      <c r="AB7231" t="s">
        <v>2479</v>
      </c>
      <c r="AC7231" t="s">
        <v>2480</v>
      </c>
      <c r="AD7231" t="s">
        <v>2481</v>
      </c>
      <c r="AE7231" t="s">
        <v>2482</v>
      </c>
      <c r="AF7231" t="s">
        <v>2483</v>
      </c>
      <c r="AG7231" t="s">
        <v>6589</v>
      </c>
      <c r="AH7231" t="s">
        <v>6590</v>
      </c>
      <c r="AI7231" t="s">
        <v>6591</v>
      </c>
      <c r="AJ7231">
        <v>7381</v>
      </c>
    </row>
    <row r="7232" spans="1:36" ht="15" x14ac:dyDescent="0.2">
      <c r="A7232">
        <v>65</v>
      </c>
      <c r="B7232" s="3">
        <v>97313</v>
      </c>
      <c r="C7232" s="6" t="s">
        <v>5614</v>
      </c>
      <c r="E7232" t="s">
        <v>5615</v>
      </c>
      <c r="F7232" t="s">
        <v>404</v>
      </c>
      <c r="G7232" t="s">
        <v>6001</v>
      </c>
      <c r="H7232" t="s">
        <v>6603</v>
      </c>
      <c r="L7232" t="s">
        <v>5829</v>
      </c>
      <c r="M7232" t="s">
        <v>119</v>
      </c>
      <c r="R7232" t="s">
        <v>6604</v>
      </c>
      <c r="T7232" t="s">
        <v>5831</v>
      </c>
      <c r="V7232" t="s">
        <v>43</v>
      </c>
      <c r="W7232" t="s">
        <v>640</v>
      </c>
      <c r="X7232" t="s">
        <v>6486</v>
      </c>
      <c r="Y7232" t="s">
        <v>2477</v>
      </c>
      <c r="Z7232" s="3">
        <v>97313</v>
      </c>
      <c r="AA7232" t="s">
        <v>2478</v>
      </c>
      <c r="AB7232" t="s">
        <v>2479</v>
      </c>
      <c r="AC7232" t="s">
        <v>2480</v>
      </c>
      <c r="AD7232" t="s">
        <v>2481</v>
      </c>
      <c r="AE7232" t="s">
        <v>2482</v>
      </c>
      <c r="AF7232" t="s">
        <v>2483</v>
      </c>
      <c r="AG7232" t="s">
        <v>6487</v>
      </c>
      <c r="AH7232" t="s">
        <v>6488</v>
      </c>
      <c r="AI7232" t="s">
        <v>6489</v>
      </c>
      <c r="AJ7232">
        <v>7382</v>
      </c>
    </row>
    <row r="7233" spans="1:36" ht="15" x14ac:dyDescent="0.2">
      <c r="A7233">
        <v>66</v>
      </c>
      <c r="B7233" s="3">
        <v>97313</v>
      </c>
      <c r="C7233" s="6" t="s">
        <v>5614</v>
      </c>
      <c r="E7233" t="s">
        <v>5615</v>
      </c>
      <c r="F7233" t="s">
        <v>404</v>
      </c>
      <c r="G7233" t="s">
        <v>6001</v>
      </c>
      <c r="H7233" t="s">
        <v>6605</v>
      </c>
      <c r="L7233" t="s">
        <v>5829</v>
      </c>
      <c r="M7233" t="s">
        <v>119</v>
      </c>
      <c r="R7233" t="s">
        <v>6606</v>
      </c>
      <c r="T7233" t="s">
        <v>5831</v>
      </c>
      <c r="V7233" t="s">
        <v>43</v>
      </c>
      <c r="W7233" t="s">
        <v>640</v>
      </c>
      <c r="X7233" t="s">
        <v>6486</v>
      </c>
      <c r="Y7233" t="s">
        <v>2477</v>
      </c>
      <c r="Z7233" s="3">
        <v>97313</v>
      </c>
      <c r="AA7233" t="s">
        <v>2478</v>
      </c>
      <c r="AB7233" t="s">
        <v>2479</v>
      </c>
      <c r="AC7233" t="s">
        <v>2480</v>
      </c>
      <c r="AD7233" t="s">
        <v>2481</v>
      </c>
      <c r="AE7233" t="s">
        <v>2482</v>
      </c>
      <c r="AF7233" t="s">
        <v>2483</v>
      </c>
      <c r="AG7233" t="s">
        <v>2484</v>
      </c>
      <c r="AH7233" t="s">
        <v>2482</v>
      </c>
      <c r="AI7233" t="s">
        <v>6494</v>
      </c>
      <c r="AJ7233">
        <v>7383</v>
      </c>
    </row>
    <row r="7234" spans="1:36" ht="15" x14ac:dyDescent="0.2">
      <c r="A7234">
        <v>67</v>
      </c>
      <c r="B7234" s="3">
        <v>97313</v>
      </c>
      <c r="C7234" s="6" t="s">
        <v>5614</v>
      </c>
      <c r="E7234" t="s">
        <v>5615</v>
      </c>
      <c r="F7234" t="s">
        <v>404</v>
      </c>
      <c r="G7234" t="s">
        <v>6001</v>
      </c>
      <c r="H7234" t="s">
        <v>6607</v>
      </c>
      <c r="L7234" t="s">
        <v>5829</v>
      </c>
      <c r="M7234" t="s">
        <v>119</v>
      </c>
      <c r="R7234" t="s">
        <v>6608</v>
      </c>
      <c r="T7234" t="s">
        <v>5831</v>
      </c>
      <c r="V7234" t="s">
        <v>43</v>
      </c>
      <c r="W7234" t="s">
        <v>640</v>
      </c>
      <c r="X7234" t="s">
        <v>6486</v>
      </c>
      <c r="Y7234" t="s">
        <v>2477</v>
      </c>
      <c r="Z7234" s="3">
        <v>97313</v>
      </c>
      <c r="AA7234" t="s">
        <v>2478</v>
      </c>
      <c r="AB7234" t="s">
        <v>2479</v>
      </c>
      <c r="AC7234" t="s">
        <v>2480</v>
      </c>
      <c r="AD7234" t="s">
        <v>2481</v>
      </c>
      <c r="AE7234" t="s">
        <v>2482</v>
      </c>
      <c r="AF7234" t="s">
        <v>2483</v>
      </c>
      <c r="AG7234" t="s">
        <v>2484</v>
      </c>
      <c r="AH7234" t="s">
        <v>2482</v>
      </c>
      <c r="AI7234" t="s">
        <v>6494</v>
      </c>
      <c r="AJ7234">
        <v>7384</v>
      </c>
    </row>
    <row r="7235" spans="1:36" ht="15" x14ac:dyDescent="0.2">
      <c r="A7235">
        <v>1</v>
      </c>
      <c r="B7235" s="3">
        <v>97336</v>
      </c>
      <c r="C7235" t="s">
        <v>5614</v>
      </c>
      <c r="E7235" t="s">
        <v>5615</v>
      </c>
      <c r="F7235" t="s">
        <v>2197</v>
      </c>
      <c r="G7235" t="s">
        <v>6519</v>
      </c>
      <c r="H7235" t="s">
        <v>6609</v>
      </c>
      <c r="I7235" t="s">
        <v>96</v>
      </c>
      <c r="K7235" t="s">
        <v>6610</v>
      </c>
      <c r="L7235" t="s">
        <v>6611</v>
      </c>
      <c r="M7235" t="s">
        <v>125</v>
      </c>
      <c r="O7235" t="s">
        <v>6612</v>
      </c>
      <c r="R7235" t="s">
        <v>5837</v>
      </c>
      <c r="S7235" t="s">
        <v>6063</v>
      </c>
      <c r="U7235">
        <v>560</v>
      </c>
      <c r="V7235" t="s">
        <v>412</v>
      </c>
      <c r="W7235" t="s">
        <v>640</v>
      </c>
      <c r="X7235" t="s">
        <v>2494</v>
      </c>
      <c r="Y7235" t="s">
        <v>2495</v>
      </c>
      <c r="Z7235" s="3">
        <v>97336</v>
      </c>
      <c r="AA7235" t="s">
        <v>2496</v>
      </c>
      <c r="AB7235" t="s">
        <v>2497</v>
      </c>
      <c r="AC7235" t="s">
        <v>2498</v>
      </c>
      <c r="AD7235" t="s">
        <v>2499</v>
      </c>
      <c r="AE7235" t="s">
        <v>2500</v>
      </c>
      <c r="AF7235" t="s">
        <v>2501</v>
      </c>
      <c r="AG7235" t="s">
        <v>2502</v>
      </c>
      <c r="AH7235" t="s">
        <v>2503</v>
      </c>
      <c r="AI7235" t="s">
        <v>2504</v>
      </c>
      <c r="AJ7235">
        <v>7385</v>
      </c>
    </row>
    <row r="7236" spans="1:36" ht="15" x14ac:dyDescent="0.2">
      <c r="A7236">
        <v>2</v>
      </c>
      <c r="B7236" s="3">
        <v>97336</v>
      </c>
      <c r="C7236" t="s">
        <v>5614</v>
      </c>
      <c r="E7236" t="s">
        <v>5615</v>
      </c>
      <c r="F7236" t="s">
        <v>2197</v>
      </c>
      <c r="G7236" t="s">
        <v>6281</v>
      </c>
      <c r="H7236" t="s">
        <v>6609</v>
      </c>
      <c r="I7236" t="s">
        <v>96</v>
      </c>
      <c r="K7236" t="s">
        <v>6613</v>
      </c>
      <c r="L7236" t="s">
        <v>6611</v>
      </c>
      <c r="M7236" t="s">
        <v>41</v>
      </c>
      <c r="O7236" t="s">
        <v>6612</v>
      </c>
      <c r="R7236" t="s">
        <v>5837</v>
      </c>
      <c r="S7236" t="s">
        <v>6063</v>
      </c>
      <c r="U7236">
        <v>560</v>
      </c>
      <c r="V7236" t="s">
        <v>412</v>
      </c>
      <c r="W7236" t="s">
        <v>640</v>
      </c>
      <c r="X7236" t="s">
        <v>2494</v>
      </c>
      <c r="Y7236" t="s">
        <v>2495</v>
      </c>
      <c r="Z7236" s="3">
        <v>97336</v>
      </c>
      <c r="AA7236" t="s">
        <v>2496</v>
      </c>
      <c r="AB7236" t="s">
        <v>2497</v>
      </c>
      <c r="AC7236" t="s">
        <v>2585</v>
      </c>
      <c r="AD7236" t="s">
        <v>2499</v>
      </c>
      <c r="AE7236" t="s">
        <v>2500</v>
      </c>
      <c r="AF7236" t="s">
        <v>2501</v>
      </c>
      <c r="AG7236" t="s">
        <v>2502</v>
      </c>
      <c r="AH7236" t="s">
        <v>2503</v>
      </c>
      <c r="AI7236" t="s">
        <v>2504</v>
      </c>
      <c r="AJ7236">
        <v>7386</v>
      </c>
    </row>
    <row r="7237" spans="1:36" ht="15" x14ac:dyDescent="0.2">
      <c r="A7237">
        <v>3</v>
      </c>
      <c r="B7237" s="3">
        <v>97336</v>
      </c>
      <c r="C7237" t="s">
        <v>5614</v>
      </c>
      <c r="E7237" t="s">
        <v>5615</v>
      </c>
      <c r="F7237" t="s">
        <v>2197</v>
      </c>
      <c r="G7237" t="s">
        <v>6281</v>
      </c>
      <c r="H7237" t="s">
        <v>6609</v>
      </c>
      <c r="I7237" t="s">
        <v>39</v>
      </c>
      <c r="K7237" t="s">
        <v>6614</v>
      </c>
      <c r="L7237" t="s">
        <v>6611</v>
      </c>
      <c r="M7237" t="s">
        <v>41</v>
      </c>
      <c r="O7237" t="s">
        <v>6615</v>
      </c>
      <c r="R7237" t="s">
        <v>5837</v>
      </c>
      <c r="S7237" t="s">
        <v>6063</v>
      </c>
      <c r="U7237">
        <v>560</v>
      </c>
      <c r="V7237" t="s">
        <v>412</v>
      </c>
      <c r="W7237" t="s">
        <v>640</v>
      </c>
      <c r="X7237" t="s">
        <v>2494</v>
      </c>
      <c r="Y7237" t="s">
        <v>2495</v>
      </c>
      <c r="Z7237" s="3">
        <v>97336</v>
      </c>
      <c r="AA7237" t="s">
        <v>2496</v>
      </c>
      <c r="AB7237" t="s">
        <v>2497</v>
      </c>
      <c r="AC7237" t="s">
        <v>2585</v>
      </c>
      <c r="AD7237" t="s">
        <v>2499</v>
      </c>
      <c r="AE7237" t="s">
        <v>2500</v>
      </c>
      <c r="AF7237" t="s">
        <v>2501</v>
      </c>
      <c r="AG7237" t="s">
        <v>2502</v>
      </c>
      <c r="AH7237" t="s">
        <v>2503</v>
      </c>
      <c r="AI7237" t="s">
        <v>2504</v>
      </c>
      <c r="AJ7237">
        <v>7387</v>
      </c>
    </row>
    <row r="7238" spans="1:36" ht="15" x14ac:dyDescent="0.2">
      <c r="A7238">
        <v>4</v>
      </c>
      <c r="B7238" s="3">
        <v>97336</v>
      </c>
      <c r="C7238" t="s">
        <v>5614</v>
      </c>
      <c r="E7238" t="s">
        <v>5615</v>
      </c>
      <c r="F7238" t="s">
        <v>6616</v>
      </c>
      <c r="H7238" t="s">
        <v>6617</v>
      </c>
      <c r="I7238" t="s">
        <v>70</v>
      </c>
      <c r="K7238" t="s">
        <v>6618</v>
      </c>
      <c r="L7238" t="s">
        <v>6611</v>
      </c>
      <c r="M7238" t="s">
        <v>60</v>
      </c>
      <c r="O7238" t="s">
        <v>6619</v>
      </c>
      <c r="Q7238" t="s">
        <v>204</v>
      </c>
      <c r="R7238" t="s">
        <v>6620</v>
      </c>
      <c r="S7238" t="s">
        <v>6063</v>
      </c>
      <c r="U7238">
        <v>50</v>
      </c>
      <c r="V7238" t="s">
        <v>412</v>
      </c>
      <c r="W7238" t="s">
        <v>640</v>
      </c>
      <c r="X7238" t="s">
        <v>2494</v>
      </c>
      <c r="Y7238" t="s">
        <v>2495</v>
      </c>
      <c r="Z7238" s="3">
        <v>97336</v>
      </c>
      <c r="AA7238" t="s">
        <v>2496</v>
      </c>
      <c r="AB7238" t="s">
        <v>2497</v>
      </c>
      <c r="AC7238" t="s">
        <v>2585</v>
      </c>
      <c r="AD7238" t="s">
        <v>2499</v>
      </c>
      <c r="AE7238" t="s">
        <v>2500</v>
      </c>
      <c r="AF7238" t="s">
        <v>2501</v>
      </c>
      <c r="AG7238" t="s">
        <v>2502</v>
      </c>
      <c r="AH7238" t="s">
        <v>2503</v>
      </c>
      <c r="AI7238" t="s">
        <v>2504</v>
      </c>
      <c r="AJ7238">
        <v>7388</v>
      </c>
    </row>
    <row r="7239" spans="1:36" ht="15" x14ac:dyDescent="0.2">
      <c r="A7239">
        <v>5</v>
      </c>
      <c r="B7239" s="3">
        <v>97336</v>
      </c>
      <c r="C7239" t="s">
        <v>5614</v>
      </c>
      <c r="E7239" t="s">
        <v>5615</v>
      </c>
      <c r="F7239" t="s">
        <v>6621</v>
      </c>
      <c r="H7239" t="s">
        <v>6622</v>
      </c>
      <c r="I7239" t="s">
        <v>70</v>
      </c>
      <c r="K7239" t="s">
        <v>6623</v>
      </c>
      <c r="L7239" t="s">
        <v>6611</v>
      </c>
      <c r="M7239" t="s">
        <v>60</v>
      </c>
      <c r="O7239" t="s">
        <v>6624</v>
      </c>
      <c r="R7239" t="s">
        <v>6625</v>
      </c>
      <c r="S7239" t="s">
        <v>6063</v>
      </c>
      <c r="U7239">
        <v>50</v>
      </c>
      <c r="V7239" t="s">
        <v>412</v>
      </c>
      <c r="W7239" t="s">
        <v>640</v>
      </c>
      <c r="X7239" t="s">
        <v>2494</v>
      </c>
      <c r="Y7239" t="s">
        <v>2495</v>
      </c>
      <c r="Z7239" s="3">
        <v>97336</v>
      </c>
      <c r="AA7239" t="s">
        <v>2496</v>
      </c>
      <c r="AB7239" t="s">
        <v>2497</v>
      </c>
      <c r="AC7239" t="s">
        <v>2585</v>
      </c>
      <c r="AD7239" t="s">
        <v>2499</v>
      </c>
      <c r="AE7239" t="s">
        <v>2500</v>
      </c>
      <c r="AF7239" t="s">
        <v>2501</v>
      </c>
      <c r="AG7239" t="s">
        <v>2502</v>
      </c>
      <c r="AH7239" t="s">
        <v>2503</v>
      </c>
      <c r="AI7239" t="s">
        <v>2504</v>
      </c>
      <c r="AJ7239">
        <v>7389</v>
      </c>
    </row>
    <row r="7240" spans="1:36" ht="15" x14ac:dyDescent="0.2">
      <c r="A7240">
        <v>6</v>
      </c>
      <c r="B7240" s="3">
        <v>97336</v>
      </c>
      <c r="C7240" t="s">
        <v>5614</v>
      </c>
      <c r="E7240" t="s">
        <v>5615</v>
      </c>
      <c r="F7240" t="s">
        <v>2197</v>
      </c>
      <c r="G7240" t="s">
        <v>6626</v>
      </c>
      <c r="H7240" t="s">
        <v>5838</v>
      </c>
      <c r="I7240" t="s">
        <v>96</v>
      </c>
      <c r="K7240" t="s">
        <v>6627</v>
      </c>
      <c r="L7240" t="s">
        <v>6611</v>
      </c>
      <c r="M7240" t="s">
        <v>60</v>
      </c>
      <c r="R7240" t="s">
        <v>6628</v>
      </c>
      <c r="S7240" t="s">
        <v>6063</v>
      </c>
      <c r="U7240">
        <v>50</v>
      </c>
      <c r="V7240" t="s">
        <v>412</v>
      </c>
      <c r="W7240" t="s">
        <v>640</v>
      </c>
      <c r="X7240" t="s">
        <v>2494</v>
      </c>
      <c r="Y7240" t="s">
        <v>2495</v>
      </c>
      <c r="Z7240" s="3">
        <v>97336</v>
      </c>
      <c r="AA7240" t="s">
        <v>2496</v>
      </c>
      <c r="AB7240" t="s">
        <v>2497</v>
      </c>
      <c r="AC7240" t="s">
        <v>2585</v>
      </c>
      <c r="AD7240" t="s">
        <v>2499</v>
      </c>
      <c r="AE7240" t="s">
        <v>2500</v>
      </c>
      <c r="AF7240" t="s">
        <v>2501</v>
      </c>
      <c r="AG7240" t="s">
        <v>2502</v>
      </c>
      <c r="AH7240" t="s">
        <v>2503</v>
      </c>
      <c r="AI7240" t="s">
        <v>2504</v>
      </c>
      <c r="AJ7240">
        <v>7390</v>
      </c>
    </row>
    <row r="7241" spans="1:36" ht="15" x14ac:dyDescent="0.2">
      <c r="A7241">
        <v>8</v>
      </c>
      <c r="B7241" s="3">
        <v>97336</v>
      </c>
      <c r="C7241" t="s">
        <v>5464</v>
      </c>
      <c r="E7241" t="s">
        <v>5465</v>
      </c>
      <c r="F7241" t="s">
        <v>2197</v>
      </c>
      <c r="G7241" t="s">
        <v>6629</v>
      </c>
      <c r="I7241" t="s">
        <v>96</v>
      </c>
      <c r="K7241" t="s">
        <v>6630</v>
      </c>
      <c r="M7241" t="s">
        <v>125</v>
      </c>
      <c r="U7241">
        <v>560</v>
      </c>
      <c r="V7241" t="s">
        <v>412</v>
      </c>
      <c r="W7241" t="s">
        <v>640</v>
      </c>
      <c r="X7241" t="s">
        <v>2494</v>
      </c>
      <c r="Y7241" t="s">
        <v>2495</v>
      </c>
      <c r="Z7241" s="3">
        <v>97336</v>
      </c>
      <c r="AA7241" t="s">
        <v>2496</v>
      </c>
      <c r="AB7241" t="s">
        <v>2497</v>
      </c>
      <c r="AC7241" t="s">
        <v>2498</v>
      </c>
      <c r="AD7241" t="s">
        <v>2499</v>
      </c>
      <c r="AE7241" t="s">
        <v>2500</v>
      </c>
      <c r="AF7241" t="s">
        <v>2501</v>
      </c>
      <c r="AG7241" t="s">
        <v>2502</v>
      </c>
      <c r="AH7241" t="s">
        <v>2503</v>
      </c>
      <c r="AI7241" t="s">
        <v>2504</v>
      </c>
      <c r="AJ7241">
        <v>7392</v>
      </c>
    </row>
    <row r="7242" spans="1:36" ht="15" x14ac:dyDescent="0.2">
      <c r="A7242">
        <v>9</v>
      </c>
      <c r="B7242" s="3">
        <v>97336</v>
      </c>
      <c r="C7242" t="s">
        <v>5464</v>
      </c>
      <c r="E7242" t="s">
        <v>5465</v>
      </c>
      <c r="F7242" t="s">
        <v>2197</v>
      </c>
      <c r="G7242" t="s">
        <v>6629</v>
      </c>
      <c r="I7242" t="s">
        <v>96</v>
      </c>
      <c r="K7242" t="s">
        <v>6631</v>
      </c>
      <c r="M7242" t="s">
        <v>41</v>
      </c>
      <c r="U7242">
        <v>210</v>
      </c>
      <c r="V7242" t="s">
        <v>412</v>
      </c>
      <c r="W7242" t="s">
        <v>640</v>
      </c>
      <c r="X7242" t="s">
        <v>2494</v>
      </c>
      <c r="Y7242" t="s">
        <v>2495</v>
      </c>
      <c r="Z7242" s="3">
        <v>97336</v>
      </c>
      <c r="AA7242" t="s">
        <v>2496</v>
      </c>
      <c r="AB7242" t="s">
        <v>2497</v>
      </c>
      <c r="AC7242" t="s">
        <v>2585</v>
      </c>
      <c r="AD7242" t="s">
        <v>2499</v>
      </c>
      <c r="AE7242" t="s">
        <v>2500</v>
      </c>
      <c r="AF7242" t="s">
        <v>2501</v>
      </c>
      <c r="AG7242" t="s">
        <v>2502</v>
      </c>
      <c r="AH7242" t="s">
        <v>2503</v>
      </c>
      <c r="AI7242" t="s">
        <v>2504</v>
      </c>
      <c r="AJ7242">
        <v>7393</v>
      </c>
    </row>
    <row r="7243" spans="1:36" ht="15" x14ac:dyDescent="0.2">
      <c r="A7243">
        <v>10</v>
      </c>
      <c r="B7243" s="3">
        <v>97336</v>
      </c>
      <c r="C7243" t="s">
        <v>5464</v>
      </c>
      <c r="E7243" t="s">
        <v>5465</v>
      </c>
      <c r="F7243" t="s">
        <v>2197</v>
      </c>
      <c r="G7243" t="s">
        <v>5787</v>
      </c>
      <c r="I7243" t="s">
        <v>96</v>
      </c>
      <c r="K7243" t="s">
        <v>6632</v>
      </c>
      <c r="M7243" t="s">
        <v>60</v>
      </c>
      <c r="U7243">
        <v>30</v>
      </c>
      <c r="V7243" t="s">
        <v>412</v>
      </c>
      <c r="W7243" t="s">
        <v>640</v>
      </c>
      <c r="X7243" t="s">
        <v>2494</v>
      </c>
      <c r="Y7243" t="s">
        <v>2495</v>
      </c>
      <c r="Z7243" s="3">
        <v>97336</v>
      </c>
      <c r="AA7243" t="s">
        <v>2496</v>
      </c>
      <c r="AB7243" t="s">
        <v>2497</v>
      </c>
      <c r="AC7243" t="s">
        <v>2585</v>
      </c>
      <c r="AD7243" t="s">
        <v>2499</v>
      </c>
      <c r="AE7243" t="s">
        <v>2500</v>
      </c>
      <c r="AF7243" t="s">
        <v>2501</v>
      </c>
      <c r="AG7243" t="s">
        <v>2502</v>
      </c>
      <c r="AH7243" t="s">
        <v>2503</v>
      </c>
      <c r="AI7243" t="s">
        <v>2504</v>
      </c>
      <c r="AJ7243">
        <v>7394</v>
      </c>
    </row>
    <row r="7244" spans="1:36" ht="15" x14ac:dyDescent="0.2">
      <c r="A7244">
        <v>11</v>
      </c>
      <c r="B7244" s="3">
        <v>97336</v>
      </c>
      <c r="C7244" t="s">
        <v>5464</v>
      </c>
      <c r="E7244" t="s">
        <v>5465</v>
      </c>
      <c r="F7244" t="s">
        <v>2197</v>
      </c>
      <c r="G7244" t="s">
        <v>5787</v>
      </c>
      <c r="I7244" t="s">
        <v>96</v>
      </c>
      <c r="K7244" t="s">
        <v>6633</v>
      </c>
      <c r="M7244" t="s">
        <v>60</v>
      </c>
      <c r="U7244">
        <v>30</v>
      </c>
      <c r="V7244" t="s">
        <v>412</v>
      </c>
      <c r="W7244" t="s">
        <v>640</v>
      </c>
      <c r="X7244" t="s">
        <v>2494</v>
      </c>
      <c r="Y7244" t="s">
        <v>2495</v>
      </c>
      <c r="Z7244" s="3">
        <v>97336</v>
      </c>
      <c r="AA7244" t="s">
        <v>2496</v>
      </c>
      <c r="AB7244" t="s">
        <v>2497</v>
      </c>
      <c r="AC7244" t="s">
        <v>2585</v>
      </c>
      <c r="AD7244" t="s">
        <v>2499</v>
      </c>
      <c r="AE7244" t="s">
        <v>2500</v>
      </c>
      <c r="AF7244" t="s">
        <v>2501</v>
      </c>
      <c r="AG7244" t="s">
        <v>2502</v>
      </c>
      <c r="AH7244" t="s">
        <v>2503</v>
      </c>
      <c r="AI7244" t="s">
        <v>2504</v>
      </c>
      <c r="AJ7244">
        <v>7395</v>
      </c>
    </row>
    <row r="7245" spans="1:36" ht="15" x14ac:dyDescent="0.2">
      <c r="A7245">
        <v>12</v>
      </c>
      <c r="B7245" s="3">
        <v>97336</v>
      </c>
      <c r="C7245" t="s">
        <v>5464</v>
      </c>
      <c r="E7245" t="s">
        <v>5465</v>
      </c>
      <c r="F7245" t="s">
        <v>6634</v>
      </c>
      <c r="G7245" t="s">
        <v>4614</v>
      </c>
      <c r="I7245" t="s">
        <v>70</v>
      </c>
      <c r="K7245" t="s">
        <v>6635</v>
      </c>
      <c r="M7245" t="s">
        <v>60</v>
      </c>
      <c r="Q7245" t="s">
        <v>204</v>
      </c>
      <c r="U7245">
        <v>30</v>
      </c>
      <c r="V7245" t="s">
        <v>412</v>
      </c>
      <c r="W7245" t="s">
        <v>640</v>
      </c>
      <c r="X7245" t="s">
        <v>2494</v>
      </c>
      <c r="Y7245" t="s">
        <v>2495</v>
      </c>
      <c r="Z7245" s="3">
        <v>97336</v>
      </c>
      <c r="AA7245" t="s">
        <v>2496</v>
      </c>
      <c r="AB7245" t="s">
        <v>2497</v>
      </c>
      <c r="AC7245" t="s">
        <v>2585</v>
      </c>
      <c r="AD7245" t="s">
        <v>2499</v>
      </c>
      <c r="AE7245" t="s">
        <v>2500</v>
      </c>
      <c r="AF7245" t="s">
        <v>2501</v>
      </c>
      <c r="AG7245" t="s">
        <v>2502</v>
      </c>
      <c r="AH7245" t="s">
        <v>2503</v>
      </c>
      <c r="AI7245" t="s">
        <v>2504</v>
      </c>
      <c r="AJ7245">
        <v>7396</v>
      </c>
    </row>
    <row r="7246" spans="1:36" ht="15" x14ac:dyDescent="0.2">
      <c r="A7246">
        <v>13</v>
      </c>
      <c r="B7246" s="3">
        <v>97336</v>
      </c>
      <c r="C7246" t="s">
        <v>5464</v>
      </c>
      <c r="E7246" t="s">
        <v>5465</v>
      </c>
      <c r="F7246" t="s">
        <v>698</v>
      </c>
      <c r="G7246" t="s">
        <v>4614</v>
      </c>
      <c r="I7246" t="s">
        <v>70</v>
      </c>
      <c r="K7246" t="s">
        <v>6636</v>
      </c>
      <c r="M7246" t="s">
        <v>60</v>
      </c>
      <c r="U7246">
        <v>30</v>
      </c>
      <c r="V7246" t="s">
        <v>412</v>
      </c>
      <c r="W7246" t="s">
        <v>640</v>
      </c>
      <c r="X7246" t="s">
        <v>2494</v>
      </c>
      <c r="Y7246" t="s">
        <v>2495</v>
      </c>
      <c r="Z7246" s="3">
        <v>97336</v>
      </c>
      <c r="AA7246" t="s">
        <v>2496</v>
      </c>
      <c r="AB7246" t="s">
        <v>2497</v>
      </c>
      <c r="AC7246" t="s">
        <v>2498</v>
      </c>
      <c r="AD7246" t="s">
        <v>2499</v>
      </c>
      <c r="AE7246" t="s">
        <v>2500</v>
      </c>
      <c r="AF7246" t="s">
        <v>2501</v>
      </c>
      <c r="AG7246" t="s">
        <v>2502</v>
      </c>
      <c r="AH7246" t="s">
        <v>2503</v>
      </c>
      <c r="AI7246" t="s">
        <v>2504</v>
      </c>
      <c r="AJ7246">
        <v>7397</v>
      </c>
    </row>
    <row r="7247" spans="1:36" ht="15" x14ac:dyDescent="0.2">
      <c r="A7247">
        <v>14</v>
      </c>
      <c r="B7247" s="3">
        <v>97336</v>
      </c>
      <c r="C7247" t="s">
        <v>5464</v>
      </c>
      <c r="E7247" t="s">
        <v>5465</v>
      </c>
      <c r="F7247" t="s">
        <v>5461</v>
      </c>
      <c r="G7247" t="s">
        <v>4614</v>
      </c>
      <c r="I7247" t="s">
        <v>96</v>
      </c>
      <c r="K7247" t="s">
        <v>6637</v>
      </c>
      <c r="M7247" t="s">
        <v>60</v>
      </c>
      <c r="Q7247" t="s">
        <v>204</v>
      </c>
      <c r="U7247">
        <v>30</v>
      </c>
      <c r="V7247" t="s">
        <v>412</v>
      </c>
      <c r="W7247" t="s">
        <v>640</v>
      </c>
      <c r="X7247" t="s">
        <v>2494</v>
      </c>
      <c r="Y7247" t="s">
        <v>2495</v>
      </c>
      <c r="Z7247" s="3">
        <v>97336</v>
      </c>
      <c r="AA7247" t="s">
        <v>2496</v>
      </c>
      <c r="AB7247" t="s">
        <v>2497</v>
      </c>
      <c r="AC7247" t="s">
        <v>2498</v>
      </c>
      <c r="AD7247" t="s">
        <v>2499</v>
      </c>
      <c r="AE7247" t="s">
        <v>2500</v>
      </c>
      <c r="AF7247" t="s">
        <v>2501</v>
      </c>
      <c r="AG7247" t="s">
        <v>2502</v>
      </c>
      <c r="AH7247" t="s">
        <v>2503</v>
      </c>
      <c r="AI7247" t="s">
        <v>2504</v>
      </c>
      <c r="AJ7247">
        <v>7398</v>
      </c>
    </row>
    <row r="7248" spans="1:36" ht="15" x14ac:dyDescent="0.2">
      <c r="A7248">
        <v>22</v>
      </c>
      <c r="B7248" s="3">
        <v>97336</v>
      </c>
      <c r="C7248" t="s">
        <v>564</v>
      </c>
      <c r="E7248" t="s">
        <v>565</v>
      </c>
      <c r="F7248" t="s">
        <v>1140</v>
      </c>
      <c r="G7248" t="s">
        <v>1610</v>
      </c>
      <c r="I7248" t="s">
        <v>96</v>
      </c>
      <c r="K7248" t="s">
        <v>6638</v>
      </c>
      <c r="M7248" t="s">
        <v>41</v>
      </c>
      <c r="U7248">
        <v>300</v>
      </c>
      <c r="V7248" t="s">
        <v>412</v>
      </c>
      <c r="W7248" t="s">
        <v>640</v>
      </c>
      <c r="X7248" t="s">
        <v>2494</v>
      </c>
      <c r="Y7248" t="s">
        <v>2495</v>
      </c>
      <c r="Z7248" s="3">
        <v>97336</v>
      </c>
      <c r="AA7248" t="s">
        <v>2496</v>
      </c>
      <c r="AB7248" t="s">
        <v>2497</v>
      </c>
      <c r="AC7248" t="s">
        <v>2498</v>
      </c>
      <c r="AD7248" t="s">
        <v>2499</v>
      </c>
      <c r="AE7248" t="s">
        <v>2500</v>
      </c>
      <c r="AF7248" t="s">
        <v>2501</v>
      </c>
      <c r="AG7248" t="s">
        <v>2502</v>
      </c>
      <c r="AH7248" t="s">
        <v>2503</v>
      </c>
      <c r="AI7248" t="s">
        <v>2504</v>
      </c>
      <c r="AJ7248">
        <v>7399</v>
      </c>
    </row>
    <row r="7249" spans="1:36" ht="15" x14ac:dyDescent="0.2">
      <c r="A7249">
        <v>23</v>
      </c>
      <c r="B7249" s="3">
        <v>97210</v>
      </c>
      <c r="C7249" t="s">
        <v>181</v>
      </c>
      <c r="E7249" t="s">
        <v>182</v>
      </c>
      <c r="F7249" t="s">
        <v>185</v>
      </c>
      <c r="K7249" t="s">
        <v>6639</v>
      </c>
      <c r="M7249" t="s">
        <v>41</v>
      </c>
      <c r="V7249" t="s">
        <v>3461</v>
      </c>
      <c r="W7249" t="s">
        <v>640</v>
      </c>
      <c r="X7249" t="s">
        <v>238</v>
      </c>
      <c r="Y7249" t="s">
        <v>2359</v>
      </c>
      <c r="Z7249" s="3">
        <v>97210</v>
      </c>
      <c r="AA7249" t="s">
        <v>2360</v>
      </c>
      <c r="AD7249" t="s">
        <v>2363</v>
      </c>
      <c r="AE7249" t="s">
        <v>2364</v>
      </c>
      <c r="AF7249" t="s">
        <v>2365</v>
      </c>
      <c r="AJ7249">
        <v>7579</v>
      </c>
    </row>
    <row r="7250" spans="1:36" ht="15" x14ac:dyDescent="0.2">
      <c r="A7250">
        <v>23</v>
      </c>
      <c r="B7250" s="3">
        <v>97336</v>
      </c>
      <c r="C7250" t="s">
        <v>564</v>
      </c>
      <c r="E7250" t="s">
        <v>565</v>
      </c>
      <c r="F7250" t="s">
        <v>561</v>
      </c>
      <c r="G7250" t="s">
        <v>6640</v>
      </c>
      <c r="I7250" t="s">
        <v>96</v>
      </c>
      <c r="K7250" t="s">
        <v>6641</v>
      </c>
      <c r="M7250" t="s">
        <v>60</v>
      </c>
      <c r="U7250">
        <v>10</v>
      </c>
      <c r="V7250" t="s">
        <v>412</v>
      </c>
      <c r="W7250" t="s">
        <v>640</v>
      </c>
      <c r="X7250" t="s">
        <v>2494</v>
      </c>
      <c r="Y7250" t="s">
        <v>2495</v>
      </c>
      <c r="Z7250" s="3">
        <v>97336</v>
      </c>
      <c r="AA7250" t="s">
        <v>2496</v>
      </c>
      <c r="AB7250" t="s">
        <v>2497</v>
      </c>
      <c r="AC7250" t="s">
        <v>2498</v>
      </c>
      <c r="AD7250" t="s">
        <v>2499</v>
      </c>
      <c r="AE7250" t="s">
        <v>2500</v>
      </c>
      <c r="AF7250" t="s">
        <v>2501</v>
      </c>
      <c r="AG7250" t="s">
        <v>2502</v>
      </c>
      <c r="AH7250" t="s">
        <v>2503</v>
      </c>
      <c r="AI7250" t="s">
        <v>2504</v>
      </c>
      <c r="AJ7250">
        <v>7400</v>
      </c>
    </row>
    <row r="7251" spans="1:36" ht="15" x14ac:dyDescent="0.2">
      <c r="A7251">
        <v>24</v>
      </c>
      <c r="B7251" s="3">
        <v>97336</v>
      </c>
      <c r="C7251" t="s">
        <v>564</v>
      </c>
      <c r="E7251" t="s">
        <v>565</v>
      </c>
      <c r="F7251" t="s">
        <v>6642</v>
      </c>
      <c r="G7251" t="s">
        <v>5824</v>
      </c>
      <c r="I7251" t="s">
        <v>96</v>
      </c>
      <c r="K7251" t="s">
        <v>6643</v>
      </c>
      <c r="M7251" t="s">
        <v>60</v>
      </c>
      <c r="U7251">
        <v>20</v>
      </c>
      <c r="V7251" t="s">
        <v>412</v>
      </c>
      <c r="W7251" t="s">
        <v>640</v>
      </c>
      <c r="X7251" t="s">
        <v>2494</v>
      </c>
      <c r="Y7251" t="s">
        <v>2495</v>
      </c>
      <c r="Z7251" s="3">
        <v>97336</v>
      </c>
      <c r="AA7251" t="s">
        <v>2496</v>
      </c>
      <c r="AB7251" t="s">
        <v>2497</v>
      </c>
      <c r="AC7251" t="s">
        <v>2498</v>
      </c>
      <c r="AD7251" t="s">
        <v>2499</v>
      </c>
      <c r="AE7251" t="s">
        <v>2500</v>
      </c>
      <c r="AF7251" t="s">
        <v>2501</v>
      </c>
      <c r="AG7251" t="s">
        <v>2502</v>
      </c>
      <c r="AH7251" t="s">
        <v>2503</v>
      </c>
      <c r="AI7251" t="s">
        <v>2504</v>
      </c>
      <c r="AJ7251">
        <v>7401</v>
      </c>
    </row>
    <row r="7252" spans="1:36" ht="15" x14ac:dyDescent="0.2">
      <c r="A7252">
        <v>25</v>
      </c>
      <c r="B7252" s="3">
        <v>97336</v>
      </c>
      <c r="C7252" t="s">
        <v>564</v>
      </c>
      <c r="E7252" t="s">
        <v>565</v>
      </c>
      <c r="F7252" t="s">
        <v>570</v>
      </c>
      <c r="G7252" t="s">
        <v>6644</v>
      </c>
      <c r="I7252" t="s">
        <v>96</v>
      </c>
      <c r="K7252" t="s">
        <v>6645</v>
      </c>
      <c r="M7252" t="s">
        <v>60</v>
      </c>
      <c r="U7252">
        <v>20</v>
      </c>
      <c r="V7252" t="s">
        <v>412</v>
      </c>
      <c r="W7252" t="s">
        <v>640</v>
      </c>
      <c r="X7252" t="s">
        <v>2494</v>
      </c>
      <c r="Y7252" t="s">
        <v>2495</v>
      </c>
      <c r="Z7252" s="3">
        <v>97336</v>
      </c>
      <c r="AA7252" t="s">
        <v>2496</v>
      </c>
      <c r="AB7252" t="s">
        <v>2497</v>
      </c>
      <c r="AC7252" t="s">
        <v>2498</v>
      </c>
      <c r="AD7252" t="s">
        <v>2499</v>
      </c>
      <c r="AE7252" t="s">
        <v>2500</v>
      </c>
      <c r="AF7252" t="s">
        <v>2501</v>
      </c>
      <c r="AG7252" t="s">
        <v>2502</v>
      </c>
      <c r="AH7252" t="s">
        <v>2503</v>
      </c>
      <c r="AI7252" t="s">
        <v>2504</v>
      </c>
      <c r="AJ7252">
        <v>7402</v>
      </c>
    </row>
    <row r="7253" spans="1:36" ht="15" x14ac:dyDescent="0.2">
      <c r="A7253">
        <v>26</v>
      </c>
      <c r="B7253" s="3">
        <v>97336</v>
      </c>
      <c r="C7253" t="s">
        <v>564</v>
      </c>
      <c r="E7253" t="s">
        <v>565</v>
      </c>
      <c r="F7253" t="s">
        <v>561</v>
      </c>
      <c r="G7253" t="s">
        <v>6646</v>
      </c>
      <c r="I7253" t="s">
        <v>70</v>
      </c>
      <c r="M7253" t="s">
        <v>60</v>
      </c>
      <c r="U7253">
        <v>20</v>
      </c>
      <c r="V7253" t="s">
        <v>412</v>
      </c>
      <c r="W7253" t="s">
        <v>640</v>
      </c>
      <c r="X7253" t="s">
        <v>2494</v>
      </c>
      <c r="Y7253" t="s">
        <v>2495</v>
      </c>
      <c r="Z7253" s="3">
        <v>97336</v>
      </c>
      <c r="AA7253" t="s">
        <v>2496</v>
      </c>
      <c r="AB7253" t="s">
        <v>2497</v>
      </c>
      <c r="AC7253" t="s">
        <v>2498</v>
      </c>
      <c r="AD7253" t="s">
        <v>2499</v>
      </c>
      <c r="AE7253" t="s">
        <v>2500</v>
      </c>
      <c r="AF7253" t="s">
        <v>2501</v>
      </c>
      <c r="AG7253" t="s">
        <v>2502</v>
      </c>
      <c r="AH7253" t="s">
        <v>2503</v>
      </c>
      <c r="AI7253" t="s">
        <v>2504</v>
      </c>
      <c r="AJ7253">
        <v>7403</v>
      </c>
    </row>
    <row r="7254" spans="1:36" ht="15" x14ac:dyDescent="0.2">
      <c r="A7254">
        <v>1</v>
      </c>
      <c r="B7254" s="3">
        <v>97328</v>
      </c>
      <c r="C7254" t="s">
        <v>5614</v>
      </c>
      <c r="E7254" t="s">
        <v>5615</v>
      </c>
      <c r="F7254" t="s">
        <v>404</v>
      </c>
      <c r="G7254" t="s">
        <v>6337</v>
      </c>
      <c r="H7254" t="s">
        <v>6647</v>
      </c>
      <c r="I7254" t="s">
        <v>96</v>
      </c>
      <c r="K7254" t="s">
        <v>6648</v>
      </c>
      <c r="L7254" t="s">
        <v>5625</v>
      </c>
      <c r="M7254" t="s">
        <v>119</v>
      </c>
      <c r="Q7254" t="s">
        <v>6649</v>
      </c>
      <c r="U7254">
        <v>1100</v>
      </c>
      <c r="V7254" t="s">
        <v>3549</v>
      </c>
      <c r="W7254" t="s">
        <v>467</v>
      </c>
      <c r="X7254" t="s">
        <v>615</v>
      </c>
      <c r="Y7254" t="s">
        <v>2518</v>
      </c>
      <c r="Z7254" s="3">
        <v>97328</v>
      </c>
      <c r="AA7254" t="s">
        <v>6650</v>
      </c>
      <c r="AB7254" t="s">
        <v>2520</v>
      </c>
      <c r="AC7254" t="s">
        <v>2521</v>
      </c>
      <c r="AD7254" t="s">
        <v>6651</v>
      </c>
      <c r="AE7254" t="s">
        <v>2523</v>
      </c>
      <c r="AF7254" t="s">
        <v>2524</v>
      </c>
      <c r="AG7254" t="s">
        <v>2525</v>
      </c>
      <c r="AH7254" t="s">
        <v>2526</v>
      </c>
      <c r="AI7254" t="s">
        <v>2527</v>
      </c>
      <c r="AJ7254">
        <v>7404</v>
      </c>
    </row>
    <row r="7255" spans="1:36" ht="15" x14ac:dyDescent="0.2">
      <c r="A7255">
        <v>2</v>
      </c>
      <c r="B7255" s="3">
        <v>97328</v>
      </c>
      <c r="C7255" t="s">
        <v>5614</v>
      </c>
      <c r="E7255" t="s">
        <v>5615</v>
      </c>
      <c r="F7255" t="s">
        <v>404</v>
      </c>
      <c r="G7255" t="s">
        <v>6337</v>
      </c>
      <c r="H7255" t="s">
        <v>6647</v>
      </c>
      <c r="I7255" t="s">
        <v>96</v>
      </c>
      <c r="K7255" t="s">
        <v>6652</v>
      </c>
      <c r="L7255" t="s">
        <v>5625</v>
      </c>
      <c r="M7255" t="s">
        <v>119</v>
      </c>
      <c r="O7255" t="s">
        <v>5900</v>
      </c>
      <c r="Q7255" t="s">
        <v>6649</v>
      </c>
      <c r="U7255">
        <v>1100</v>
      </c>
      <c r="V7255" t="s">
        <v>3549</v>
      </c>
      <c r="W7255" t="s">
        <v>467</v>
      </c>
      <c r="X7255" t="s">
        <v>615</v>
      </c>
      <c r="Y7255" t="s">
        <v>2518</v>
      </c>
      <c r="Z7255" s="3">
        <v>97328</v>
      </c>
      <c r="AA7255" t="s">
        <v>6650</v>
      </c>
      <c r="AB7255" t="s">
        <v>2520</v>
      </c>
      <c r="AC7255" t="s">
        <v>2521</v>
      </c>
      <c r="AD7255" t="s">
        <v>6651</v>
      </c>
      <c r="AE7255" t="s">
        <v>2523</v>
      </c>
      <c r="AF7255" t="s">
        <v>2524</v>
      </c>
      <c r="AG7255" t="s">
        <v>2525</v>
      </c>
      <c r="AH7255" t="s">
        <v>2526</v>
      </c>
      <c r="AI7255" t="s">
        <v>2527</v>
      </c>
      <c r="AJ7255">
        <v>7405</v>
      </c>
    </row>
    <row r="7256" spans="1:36" ht="15" x14ac:dyDescent="0.2">
      <c r="A7256">
        <v>5</v>
      </c>
      <c r="B7256" s="3">
        <v>97210</v>
      </c>
      <c r="C7256" t="s">
        <v>5464</v>
      </c>
      <c r="E7256" t="s">
        <v>5465</v>
      </c>
      <c r="F7256" t="s">
        <v>2197</v>
      </c>
      <c r="G7256" t="s">
        <v>6653</v>
      </c>
      <c r="H7256" t="s">
        <v>1696</v>
      </c>
      <c r="I7256" t="s">
        <v>96</v>
      </c>
      <c r="K7256" t="s">
        <v>6654</v>
      </c>
      <c r="L7256" t="s">
        <v>2197</v>
      </c>
      <c r="M7256" t="s">
        <v>41</v>
      </c>
      <c r="V7256" t="s">
        <v>3461</v>
      </c>
      <c r="W7256" t="s">
        <v>640</v>
      </c>
      <c r="X7256" t="s">
        <v>238</v>
      </c>
      <c r="Y7256" t="s">
        <v>2359</v>
      </c>
      <c r="Z7256" s="3">
        <v>97210</v>
      </c>
      <c r="AA7256" t="s">
        <v>2360</v>
      </c>
      <c r="AD7256" t="s">
        <v>2363</v>
      </c>
      <c r="AE7256" t="s">
        <v>2364</v>
      </c>
      <c r="AF7256" t="s">
        <v>2365</v>
      </c>
      <c r="AJ7256">
        <v>7568</v>
      </c>
    </row>
    <row r="7257" spans="1:36" ht="15" x14ac:dyDescent="0.2">
      <c r="A7257">
        <v>3</v>
      </c>
      <c r="B7257" s="3">
        <v>97328</v>
      </c>
      <c r="C7257" t="s">
        <v>5614</v>
      </c>
      <c r="E7257" t="s">
        <v>5615</v>
      </c>
      <c r="F7257" t="s">
        <v>404</v>
      </c>
      <c r="G7257" t="s">
        <v>6337</v>
      </c>
      <c r="H7257" t="s">
        <v>6647</v>
      </c>
      <c r="I7257" t="s">
        <v>96</v>
      </c>
      <c r="K7257" t="s">
        <v>6655</v>
      </c>
      <c r="L7257" t="s">
        <v>5625</v>
      </c>
      <c r="M7257" t="s">
        <v>119</v>
      </c>
      <c r="O7257" t="s">
        <v>5900</v>
      </c>
      <c r="Q7257" t="s">
        <v>6649</v>
      </c>
      <c r="U7257">
        <v>1100</v>
      </c>
      <c r="V7257" t="s">
        <v>3549</v>
      </c>
      <c r="W7257" t="s">
        <v>467</v>
      </c>
      <c r="X7257" t="s">
        <v>615</v>
      </c>
      <c r="Y7257" t="s">
        <v>2518</v>
      </c>
      <c r="Z7257" s="3">
        <v>97328</v>
      </c>
      <c r="AA7257" t="s">
        <v>6650</v>
      </c>
      <c r="AB7257" t="s">
        <v>2520</v>
      </c>
      <c r="AC7257" t="s">
        <v>2521</v>
      </c>
      <c r="AD7257" t="s">
        <v>6651</v>
      </c>
      <c r="AE7257" t="s">
        <v>2523</v>
      </c>
      <c r="AF7257" t="s">
        <v>2524</v>
      </c>
      <c r="AG7257" t="s">
        <v>2525</v>
      </c>
      <c r="AH7257" t="s">
        <v>2526</v>
      </c>
      <c r="AI7257" t="s">
        <v>2527</v>
      </c>
      <c r="AJ7257">
        <v>7406</v>
      </c>
    </row>
    <row r="7258" spans="1:36" ht="15" x14ac:dyDescent="0.2">
      <c r="A7258">
        <v>4</v>
      </c>
      <c r="B7258" s="3">
        <v>97328</v>
      </c>
      <c r="C7258" t="s">
        <v>5614</v>
      </c>
      <c r="E7258" t="s">
        <v>5615</v>
      </c>
      <c r="F7258" t="s">
        <v>404</v>
      </c>
      <c r="G7258" t="s">
        <v>6656</v>
      </c>
      <c r="H7258" t="s">
        <v>5914</v>
      </c>
      <c r="I7258" t="s">
        <v>96</v>
      </c>
      <c r="K7258" t="s">
        <v>6657</v>
      </c>
      <c r="L7258" t="s">
        <v>6485</v>
      </c>
      <c r="M7258" t="s">
        <v>41</v>
      </c>
      <c r="O7258" t="s">
        <v>5863</v>
      </c>
      <c r="Q7258" t="s">
        <v>5864</v>
      </c>
      <c r="R7258" t="s">
        <v>2586</v>
      </c>
      <c r="S7258" t="s">
        <v>2586</v>
      </c>
      <c r="U7258">
        <v>280</v>
      </c>
      <c r="V7258" t="s">
        <v>3549</v>
      </c>
      <c r="W7258" t="s">
        <v>467</v>
      </c>
      <c r="X7258" t="s">
        <v>615</v>
      </c>
      <c r="Y7258" t="s">
        <v>2518</v>
      </c>
      <c r="Z7258" s="3">
        <v>97328</v>
      </c>
      <c r="AA7258" t="s">
        <v>6650</v>
      </c>
      <c r="AB7258" t="s">
        <v>2520</v>
      </c>
      <c r="AC7258" t="s">
        <v>2521</v>
      </c>
      <c r="AD7258" t="s">
        <v>6651</v>
      </c>
      <c r="AE7258" t="s">
        <v>2523</v>
      </c>
      <c r="AF7258" t="s">
        <v>2524</v>
      </c>
      <c r="AG7258" t="s">
        <v>2525</v>
      </c>
      <c r="AH7258" t="s">
        <v>2526</v>
      </c>
      <c r="AI7258" t="s">
        <v>2527</v>
      </c>
      <c r="AJ7258">
        <v>7407</v>
      </c>
    </row>
    <row r="7259" spans="1:36" ht="15" x14ac:dyDescent="0.2">
      <c r="A7259">
        <v>5</v>
      </c>
      <c r="B7259" s="3">
        <v>97328</v>
      </c>
      <c r="C7259" t="s">
        <v>5614</v>
      </c>
      <c r="E7259" t="s">
        <v>5615</v>
      </c>
      <c r="F7259" t="s">
        <v>2197</v>
      </c>
      <c r="G7259" t="s">
        <v>5803</v>
      </c>
      <c r="H7259" t="s">
        <v>5834</v>
      </c>
      <c r="I7259" t="s">
        <v>96</v>
      </c>
      <c r="K7259" t="s">
        <v>6658</v>
      </c>
      <c r="L7259" t="s">
        <v>5625</v>
      </c>
      <c r="M7259" t="s">
        <v>41</v>
      </c>
      <c r="O7259" t="s">
        <v>5836</v>
      </c>
      <c r="Q7259" t="s">
        <v>262</v>
      </c>
      <c r="R7259" t="s">
        <v>2586</v>
      </c>
      <c r="S7259" t="s">
        <v>2586</v>
      </c>
      <c r="U7259">
        <v>320</v>
      </c>
      <c r="V7259" t="s">
        <v>3549</v>
      </c>
      <c r="W7259" t="s">
        <v>467</v>
      </c>
      <c r="X7259" t="s">
        <v>615</v>
      </c>
      <c r="Y7259" t="s">
        <v>2518</v>
      </c>
      <c r="Z7259" s="3">
        <v>97328</v>
      </c>
      <c r="AA7259" t="s">
        <v>6650</v>
      </c>
      <c r="AB7259" t="s">
        <v>2520</v>
      </c>
      <c r="AC7259" t="s">
        <v>2521</v>
      </c>
      <c r="AD7259" t="s">
        <v>6651</v>
      </c>
      <c r="AE7259" t="s">
        <v>2523</v>
      </c>
      <c r="AF7259" t="s">
        <v>2524</v>
      </c>
      <c r="AG7259" t="s">
        <v>2525</v>
      </c>
      <c r="AH7259" t="s">
        <v>2526</v>
      </c>
      <c r="AI7259" t="s">
        <v>2527</v>
      </c>
      <c r="AJ7259">
        <v>7408</v>
      </c>
    </row>
    <row r="7260" spans="1:36" ht="15" x14ac:dyDescent="0.2">
      <c r="A7260">
        <v>6</v>
      </c>
      <c r="B7260" s="3">
        <v>97328</v>
      </c>
      <c r="C7260" t="s">
        <v>5614</v>
      </c>
      <c r="E7260" t="s">
        <v>5615</v>
      </c>
      <c r="F7260" t="s">
        <v>2197</v>
      </c>
      <c r="G7260" t="s">
        <v>5803</v>
      </c>
      <c r="H7260" t="s">
        <v>5834</v>
      </c>
      <c r="I7260" t="s">
        <v>96</v>
      </c>
      <c r="K7260" t="s">
        <v>6659</v>
      </c>
      <c r="L7260" t="s">
        <v>5625</v>
      </c>
      <c r="M7260" t="s">
        <v>41</v>
      </c>
      <c r="O7260" t="s">
        <v>5836</v>
      </c>
      <c r="Q7260" t="s">
        <v>262</v>
      </c>
      <c r="R7260" t="s">
        <v>2586</v>
      </c>
      <c r="S7260" t="s">
        <v>2586</v>
      </c>
      <c r="U7260">
        <v>320</v>
      </c>
      <c r="V7260" t="s">
        <v>3549</v>
      </c>
      <c r="W7260" t="s">
        <v>467</v>
      </c>
      <c r="X7260" t="s">
        <v>615</v>
      </c>
      <c r="Y7260" t="s">
        <v>2518</v>
      </c>
      <c r="Z7260" s="3">
        <v>97328</v>
      </c>
      <c r="AA7260" t="s">
        <v>6650</v>
      </c>
      <c r="AB7260" t="s">
        <v>2520</v>
      </c>
      <c r="AC7260" t="s">
        <v>2521</v>
      </c>
      <c r="AD7260" t="s">
        <v>6651</v>
      </c>
      <c r="AE7260" t="s">
        <v>2523</v>
      </c>
      <c r="AF7260" t="s">
        <v>2524</v>
      </c>
      <c r="AG7260" t="s">
        <v>2525</v>
      </c>
      <c r="AH7260" t="s">
        <v>2526</v>
      </c>
      <c r="AI7260" t="s">
        <v>2527</v>
      </c>
      <c r="AJ7260">
        <v>7409</v>
      </c>
    </row>
    <row r="7261" spans="1:36" ht="15" x14ac:dyDescent="0.2">
      <c r="A7261">
        <v>7</v>
      </c>
      <c r="B7261" s="3">
        <v>97328</v>
      </c>
      <c r="C7261" t="s">
        <v>5614</v>
      </c>
      <c r="E7261" t="s">
        <v>5615</v>
      </c>
      <c r="F7261" t="s">
        <v>2197</v>
      </c>
      <c r="G7261" t="s">
        <v>5803</v>
      </c>
      <c r="H7261" t="s">
        <v>5834</v>
      </c>
      <c r="I7261" t="s">
        <v>96</v>
      </c>
      <c r="K7261" t="s">
        <v>6660</v>
      </c>
      <c r="L7261" t="s">
        <v>5625</v>
      </c>
      <c r="M7261" t="s">
        <v>41</v>
      </c>
      <c r="O7261" t="s">
        <v>5836</v>
      </c>
      <c r="Q7261" t="s">
        <v>262</v>
      </c>
      <c r="U7261">
        <v>700</v>
      </c>
      <c r="V7261" t="s">
        <v>3549</v>
      </c>
      <c r="W7261" t="s">
        <v>467</v>
      </c>
      <c r="X7261" t="s">
        <v>615</v>
      </c>
      <c r="Y7261" t="s">
        <v>2518</v>
      </c>
      <c r="Z7261" s="3">
        <v>97328</v>
      </c>
      <c r="AA7261" t="s">
        <v>6650</v>
      </c>
      <c r="AB7261" t="s">
        <v>2520</v>
      </c>
      <c r="AC7261" t="s">
        <v>2521</v>
      </c>
      <c r="AD7261" t="s">
        <v>6651</v>
      </c>
      <c r="AE7261" t="s">
        <v>2523</v>
      </c>
      <c r="AF7261" t="s">
        <v>2524</v>
      </c>
      <c r="AG7261" t="s">
        <v>2525</v>
      </c>
      <c r="AH7261" t="s">
        <v>2526</v>
      </c>
      <c r="AI7261" t="s">
        <v>2527</v>
      </c>
      <c r="AJ7261">
        <v>7410</v>
      </c>
    </row>
    <row r="7262" spans="1:36" ht="15" x14ac:dyDescent="0.2">
      <c r="A7262">
        <v>8</v>
      </c>
      <c r="B7262" s="3">
        <v>97328</v>
      </c>
      <c r="C7262" t="s">
        <v>5614</v>
      </c>
      <c r="E7262" t="s">
        <v>5615</v>
      </c>
      <c r="F7262" t="s">
        <v>2197</v>
      </c>
      <c r="G7262" t="s">
        <v>5796</v>
      </c>
      <c r="H7262" t="s">
        <v>5838</v>
      </c>
      <c r="I7262" t="s">
        <v>96</v>
      </c>
      <c r="K7262" t="s">
        <v>6661</v>
      </c>
      <c r="L7262" t="s">
        <v>5625</v>
      </c>
      <c r="M7262" t="s">
        <v>41</v>
      </c>
      <c r="O7262" t="s">
        <v>5871</v>
      </c>
      <c r="Q7262" t="s">
        <v>6662</v>
      </c>
      <c r="R7262" t="s">
        <v>2586</v>
      </c>
      <c r="S7262" t="s">
        <v>2586</v>
      </c>
      <c r="U7262">
        <v>700</v>
      </c>
      <c r="V7262" t="s">
        <v>3549</v>
      </c>
      <c r="W7262" t="s">
        <v>467</v>
      </c>
      <c r="X7262" t="s">
        <v>615</v>
      </c>
      <c r="Y7262" t="s">
        <v>2518</v>
      </c>
      <c r="Z7262" s="3">
        <v>97328</v>
      </c>
      <c r="AA7262" t="s">
        <v>6650</v>
      </c>
      <c r="AB7262" t="s">
        <v>2520</v>
      </c>
      <c r="AC7262" t="s">
        <v>2521</v>
      </c>
      <c r="AD7262" t="s">
        <v>6651</v>
      </c>
      <c r="AE7262" t="s">
        <v>2523</v>
      </c>
      <c r="AF7262" t="s">
        <v>2524</v>
      </c>
      <c r="AG7262" t="s">
        <v>2525</v>
      </c>
      <c r="AH7262" t="s">
        <v>2526</v>
      </c>
      <c r="AI7262" t="s">
        <v>2527</v>
      </c>
      <c r="AJ7262">
        <v>7411</v>
      </c>
    </row>
    <row r="7263" spans="1:36" ht="15" x14ac:dyDescent="0.2">
      <c r="A7263">
        <v>9</v>
      </c>
      <c r="B7263" s="3">
        <v>97328</v>
      </c>
      <c r="C7263" t="s">
        <v>5614</v>
      </c>
      <c r="E7263" t="s">
        <v>5615</v>
      </c>
      <c r="F7263" t="s">
        <v>2197</v>
      </c>
      <c r="G7263" t="s">
        <v>5793</v>
      </c>
      <c r="H7263" t="s">
        <v>5829</v>
      </c>
      <c r="I7263" t="s">
        <v>96</v>
      </c>
      <c r="K7263" t="s">
        <v>6663</v>
      </c>
      <c r="L7263" t="s">
        <v>5625</v>
      </c>
      <c r="M7263" t="s">
        <v>119</v>
      </c>
      <c r="O7263" t="s">
        <v>5832</v>
      </c>
      <c r="Q7263" t="s">
        <v>6664</v>
      </c>
      <c r="U7263">
        <v>1000</v>
      </c>
      <c r="V7263" t="s">
        <v>3549</v>
      </c>
      <c r="W7263" t="s">
        <v>467</v>
      </c>
      <c r="X7263" t="s">
        <v>615</v>
      </c>
      <c r="Y7263" t="s">
        <v>2518</v>
      </c>
      <c r="Z7263" s="3">
        <v>97328</v>
      </c>
      <c r="AA7263" t="s">
        <v>6650</v>
      </c>
      <c r="AB7263" t="s">
        <v>2520</v>
      </c>
      <c r="AC7263" t="s">
        <v>2521</v>
      </c>
      <c r="AD7263" t="s">
        <v>6651</v>
      </c>
      <c r="AE7263" t="s">
        <v>2523</v>
      </c>
      <c r="AF7263" t="s">
        <v>2524</v>
      </c>
      <c r="AG7263" t="s">
        <v>2525</v>
      </c>
      <c r="AH7263" t="s">
        <v>2526</v>
      </c>
      <c r="AI7263" t="s">
        <v>2527</v>
      </c>
      <c r="AJ7263">
        <v>7412</v>
      </c>
    </row>
    <row r="7264" spans="1:36" ht="15" x14ac:dyDescent="0.2">
      <c r="A7264">
        <v>10</v>
      </c>
      <c r="B7264" s="3">
        <v>97328</v>
      </c>
      <c r="C7264" t="s">
        <v>5614</v>
      </c>
      <c r="E7264" t="s">
        <v>5615</v>
      </c>
      <c r="F7264" t="s">
        <v>2197</v>
      </c>
      <c r="G7264" t="s">
        <v>5793</v>
      </c>
      <c r="H7264" t="s">
        <v>5829</v>
      </c>
      <c r="I7264" t="s">
        <v>96</v>
      </c>
      <c r="K7264" t="s">
        <v>6665</v>
      </c>
      <c r="L7264" t="s">
        <v>5625</v>
      </c>
      <c r="M7264" t="s">
        <v>119</v>
      </c>
      <c r="O7264" t="s">
        <v>5832</v>
      </c>
      <c r="Q7264" t="s">
        <v>6664</v>
      </c>
      <c r="U7264">
        <v>1000</v>
      </c>
      <c r="V7264" t="s">
        <v>3549</v>
      </c>
      <c r="W7264" t="s">
        <v>467</v>
      </c>
      <c r="X7264" t="s">
        <v>615</v>
      </c>
      <c r="Y7264" t="s">
        <v>2518</v>
      </c>
      <c r="Z7264" s="3">
        <v>97328</v>
      </c>
      <c r="AA7264" t="s">
        <v>6650</v>
      </c>
      <c r="AB7264" t="s">
        <v>2520</v>
      </c>
      <c r="AC7264" t="s">
        <v>2521</v>
      </c>
      <c r="AD7264" t="s">
        <v>6651</v>
      </c>
      <c r="AE7264" t="s">
        <v>2523</v>
      </c>
      <c r="AF7264" t="s">
        <v>2524</v>
      </c>
      <c r="AG7264" t="s">
        <v>2525</v>
      </c>
      <c r="AH7264" t="s">
        <v>2526</v>
      </c>
      <c r="AI7264" t="s">
        <v>2527</v>
      </c>
      <c r="AJ7264">
        <v>7413</v>
      </c>
    </row>
    <row r="7265" spans="1:36" ht="15" x14ac:dyDescent="0.2">
      <c r="A7265">
        <v>11</v>
      </c>
      <c r="B7265" s="3">
        <v>97328</v>
      </c>
      <c r="C7265" t="s">
        <v>5614</v>
      </c>
      <c r="E7265" t="s">
        <v>5615</v>
      </c>
      <c r="F7265" t="s">
        <v>561</v>
      </c>
      <c r="G7265" t="s">
        <v>6666</v>
      </c>
      <c r="H7265" t="s">
        <v>6108</v>
      </c>
      <c r="I7265" t="s">
        <v>96</v>
      </c>
      <c r="K7265" t="s">
        <v>6667</v>
      </c>
      <c r="L7265" t="s">
        <v>5625</v>
      </c>
      <c r="M7265" t="s">
        <v>41</v>
      </c>
      <c r="O7265" t="s">
        <v>5900</v>
      </c>
      <c r="Q7265" t="s">
        <v>5841</v>
      </c>
      <c r="U7265">
        <v>500</v>
      </c>
      <c r="V7265" t="s">
        <v>3549</v>
      </c>
      <c r="W7265" t="s">
        <v>467</v>
      </c>
      <c r="X7265" t="s">
        <v>615</v>
      </c>
      <c r="Y7265" t="s">
        <v>2518</v>
      </c>
      <c r="Z7265" s="3">
        <v>97328</v>
      </c>
      <c r="AA7265" t="s">
        <v>6650</v>
      </c>
      <c r="AB7265" t="s">
        <v>2520</v>
      </c>
      <c r="AC7265" t="s">
        <v>2521</v>
      </c>
      <c r="AD7265" t="s">
        <v>6651</v>
      </c>
      <c r="AE7265" t="s">
        <v>2523</v>
      </c>
      <c r="AF7265" t="s">
        <v>2524</v>
      </c>
      <c r="AG7265" t="s">
        <v>2525</v>
      </c>
      <c r="AH7265" t="s">
        <v>2526</v>
      </c>
      <c r="AI7265" t="s">
        <v>2527</v>
      </c>
      <c r="AJ7265">
        <v>7414</v>
      </c>
    </row>
    <row r="7266" spans="1:36" ht="15" x14ac:dyDescent="0.2">
      <c r="A7266">
        <v>12</v>
      </c>
      <c r="B7266" s="3">
        <v>97328</v>
      </c>
      <c r="C7266" t="s">
        <v>5464</v>
      </c>
      <c r="E7266" t="s">
        <v>5465</v>
      </c>
      <c r="F7266" t="s">
        <v>404</v>
      </c>
      <c r="G7266" t="s">
        <v>5873</v>
      </c>
      <c r="I7266" t="s">
        <v>96</v>
      </c>
      <c r="K7266" t="s">
        <v>6668</v>
      </c>
      <c r="M7266" t="s">
        <v>41</v>
      </c>
      <c r="R7266" t="s">
        <v>2586</v>
      </c>
      <c r="S7266" t="s">
        <v>2586</v>
      </c>
      <c r="U7266">
        <v>120</v>
      </c>
      <c r="V7266" t="s">
        <v>3549</v>
      </c>
      <c r="W7266" t="s">
        <v>467</v>
      </c>
      <c r="X7266" t="s">
        <v>615</v>
      </c>
      <c r="Y7266" t="s">
        <v>2518</v>
      </c>
      <c r="Z7266" s="3">
        <v>97328</v>
      </c>
      <c r="AA7266" t="s">
        <v>6650</v>
      </c>
      <c r="AB7266" t="s">
        <v>2520</v>
      </c>
      <c r="AC7266" t="s">
        <v>2521</v>
      </c>
      <c r="AD7266" t="s">
        <v>6651</v>
      </c>
      <c r="AE7266" t="s">
        <v>2523</v>
      </c>
      <c r="AF7266" t="s">
        <v>2524</v>
      </c>
      <c r="AG7266" t="s">
        <v>2525</v>
      </c>
      <c r="AH7266" t="s">
        <v>2526</v>
      </c>
      <c r="AI7266" t="s">
        <v>2527</v>
      </c>
      <c r="AJ7266">
        <v>7415</v>
      </c>
    </row>
    <row r="7267" spans="1:36" ht="15" x14ac:dyDescent="0.2">
      <c r="A7267">
        <v>13</v>
      </c>
      <c r="B7267" s="3">
        <v>97328</v>
      </c>
      <c r="C7267" t="s">
        <v>5464</v>
      </c>
      <c r="E7267" t="s">
        <v>5465</v>
      </c>
      <c r="F7267" t="s">
        <v>2197</v>
      </c>
      <c r="G7267" t="s">
        <v>5803</v>
      </c>
      <c r="I7267" t="s">
        <v>96</v>
      </c>
      <c r="K7267" t="s">
        <v>6669</v>
      </c>
      <c r="M7267" t="s">
        <v>41</v>
      </c>
      <c r="R7267" t="s">
        <v>5810</v>
      </c>
      <c r="S7267" t="s">
        <v>2586</v>
      </c>
      <c r="U7267">
        <v>160</v>
      </c>
      <c r="V7267" t="s">
        <v>3549</v>
      </c>
      <c r="W7267" t="s">
        <v>467</v>
      </c>
      <c r="X7267" t="s">
        <v>615</v>
      </c>
      <c r="Y7267" t="s">
        <v>2518</v>
      </c>
      <c r="Z7267" s="3">
        <v>97328</v>
      </c>
      <c r="AA7267" t="s">
        <v>6650</v>
      </c>
      <c r="AB7267" t="s">
        <v>2520</v>
      </c>
      <c r="AC7267" t="s">
        <v>2521</v>
      </c>
      <c r="AD7267" t="s">
        <v>6651</v>
      </c>
      <c r="AE7267" t="s">
        <v>2523</v>
      </c>
      <c r="AF7267" t="s">
        <v>2524</v>
      </c>
      <c r="AG7267" t="s">
        <v>2525</v>
      </c>
      <c r="AH7267" t="s">
        <v>2526</v>
      </c>
      <c r="AI7267" t="s">
        <v>2527</v>
      </c>
      <c r="AJ7267">
        <v>7416</v>
      </c>
    </row>
    <row r="7268" spans="1:36" ht="15" x14ac:dyDescent="0.2">
      <c r="A7268">
        <v>14</v>
      </c>
      <c r="B7268" s="3">
        <v>97328</v>
      </c>
      <c r="C7268" t="s">
        <v>5464</v>
      </c>
      <c r="E7268" t="s">
        <v>5465</v>
      </c>
      <c r="F7268" t="s">
        <v>2197</v>
      </c>
      <c r="G7268" t="s">
        <v>5803</v>
      </c>
      <c r="I7268" t="s">
        <v>96</v>
      </c>
      <c r="K7268" t="s">
        <v>6670</v>
      </c>
      <c r="M7268" t="s">
        <v>41</v>
      </c>
      <c r="R7268" t="s">
        <v>5810</v>
      </c>
      <c r="S7268" t="s">
        <v>2586</v>
      </c>
      <c r="U7268">
        <v>160</v>
      </c>
      <c r="V7268" t="s">
        <v>3549</v>
      </c>
      <c r="W7268" t="s">
        <v>467</v>
      </c>
      <c r="X7268" t="s">
        <v>615</v>
      </c>
      <c r="Y7268" t="s">
        <v>2518</v>
      </c>
      <c r="Z7268" s="3">
        <v>97328</v>
      </c>
      <c r="AA7268" t="s">
        <v>6650</v>
      </c>
      <c r="AB7268" t="s">
        <v>2520</v>
      </c>
      <c r="AC7268" t="s">
        <v>2521</v>
      </c>
      <c r="AD7268" t="s">
        <v>6651</v>
      </c>
      <c r="AE7268" t="s">
        <v>2523</v>
      </c>
      <c r="AF7268" t="s">
        <v>2524</v>
      </c>
      <c r="AG7268" t="s">
        <v>2525</v>
      </c>
      <c r="AH7268" t="s">
        <v>2526</v>
      </c>
      <c r="AI7268" t="s">
        <v>2527</v>
      </c>
      <c r="AJ7268">
        <v>7417</v>
      </c>
    </row>
    <row r="7269" spans="1:36" ht="15" x14ac:dyDescent="0.2">
      <c r="A7269">
        <v>15</v>
      </c>
      <c r="B7269" s="3">
        <v>97328</v>
      </c>
      <c r="C7269" t="s">
        <v>5464</v>
      </c>
      <c r="E7269" t="s">
        <v>5465</v>
      </c>
      <c r="F7269" t="s">
        <v>2197</v>
      </c>
      <c r="G7269" t="s">
        <v>5803</v>
      </c>
      <c r="I7269" t="s">
        <v>96</v>
      </c>
      <c r="K7269" t="s">
        <v>6671</v>
      </c>
      <c r="M7269" t="s">
        <v>41</v>
      </c>
      <c r="R7269" t="s">
        <v>5810</v>
      </c>
      <c r="U7269">
        <v>400</v>
      </c>
      <c r="V7269" t="s">
        <v>3549</v>
      </c>
      <c r="W7269" t="s">
        <v>467</v>
      </c>
      <c r="X7269" t="s">
        <v>615</v>
      </c>
      <c r="Y7269" t="s">
        <v>2518</v>
      </c>
      <c r="Z7269" s="3">
        <v>97328</v>
      </c>
      <c r="AA7269" t="s">
        <v>6650</v>
      </c>
      <c r="AB7269" t="s">
        <v>2520</v>
      </c>
      <c r="AC7269" t="s">
        <v>2521</v>
      </c>
      <c r="AD7269" t="s">
        <v>6651</v>
      </c>
      <c r="AE7269" t="s">
        <v>2523</v>
      </c>
      <c r="AF7269" t="s">
        <v>2524</v>
      </c>
      <c r="AG7269" t="s">
        <v>2525</v>
      </c>
      <c r="AH7269" t="s">
        <v>2526</v>
      </c>
      <c r="AI7269" t="s">
        <v>2527</v>
      </c>
      <c r="AJ7269">
        <v>7418</v>
      </c>
    </row>
    <row r="7270" spans="1:36" ht="15" x14ac:dyDescent="0.2">
      <c r="A7270">
        <v>16</v>
      </c>
      <c r="B7270" s="3">
        <v>97328</v>
      </c>
      <c r="C7270" t="s">
        <v>5464</v>
      </c>
      <c r="E7270" t="s">
        <v>5465</v>
      </c>
      <c r="F7270" t="s">
        <v>2197</v>
      </c>
      <c r="G7270" t="s">
        <v>5467</v>
      </c>
      <c r="I7270" t="s">
        <v>96</v>
      </c>
      <c r="K7270" t="s">
        <v>6672</v>
      </c>
      <c r="M7270" t="s">
        <v>125</v>
      </c>
      <c r="R7270" t="s">
        <v>5810</v>
      </c>
      <c r="S7270" t="s">
        <v>2586</v>
      </c>
      <c r="U7270">
        <v>600</v>
      </c>
      <c r="V7270" t="s">
        <v>3549</v>
      </c>
      <c r="W7270" t="s">
        <v>467</v>
      </c>
      <c r="X7270" t="s">
        <v>615</v>
      </c>
      <c r="Y7270" t="s">
        <v>2518</v>
      </c>
      <c r="Z7270" s="3">
        <v>97328</v>
      </c>
      <c r="AA7270" t="s">
        <v>6650</v>
      </c>
      <c r="AB7270" t="s">
        <v>2520</v>
      </c>
      <c r="AC7270" t="s">
        <v>2521</v>
      </c>
      <c r="AD7270" t="s">
        <v>6651</v>
      </c>
      <c r="AE7270" t="s">
        <v>2523</v>
      </c>
      <c r="AF7270" t="s">
        <v>2524</v>
      </c>
      <c r="AG7270" t="s">
        <v>2525</v>
      </c>
      <c r="AH7270" t="s">
        <v>2526</v>
      </c>
      <c r="AI7270" t="s">
        <v>2527</v>
      </c>
      <c r="AJ7270">
        <v>7419</v>
      </c>
    </row>
    <row r="7271" spans="1:36" ht="15" x14ac:dyDescent="0.2">
      <c r="A7271">
        <v>17</v>
      </c>
      <c r="B7271" s="3">
        <v>97328</v>
      </c>
      <c r="C7271" t="s">
        <v>5464</v>
      </c>
      <c r="E7271" t="s">
        <v>5465</v>
      </c>
      <c r="F7271" t="s">
        <v>2197</v>
      </c>
      <c r="G7271" t="s">
        <v>5793</v>
      </c>
      <c r="I7271" t="s">
        <v>96</v>
      </c>
      <c r="K7271" t="s">
        <v>6673</v>
      </c>
      <c r="M7271" t="s">
        <v>119</v>
      </c>
      <c r="U7271">
        <v>500</v>
      </c>
      <c r="V7271" t="s">
        <v>3549</v>
      </c>
      <c r="W7271" t="s">
        <v>467</v>
      </c>
      <c r="X7271" t="s">
        <v>615</v>
      </c>
      <c r="Y7271" t="s">
        <v>2518</v>
      </c>
      <c r="Z7271" s="3">
        <v>97328</v>
      </c>
      <c r="AA7271" t="s">
        <v>6650</v>
      </c>
      <c r="AB7271" t="s">
        <v>2520</v>
      </c>
      <c r="AC7271" t="s">
        <v>2521</v>
      </c>
      <c r="AD7271" t="s">
        <v>6651</v>
      </c>
      <c r="AE7271" t="s">
        <v>2523</v>
      </c>
      <c r="AF7271" t="s">
        <v>2524</v>
      </c>
      <c r="AG7271" t="s">
        <v>2525</v>
      </c>
      <c r="AH7271" t="s">
        <v>2526</v>
      </c>
      <c r="AI7271" t="s">
        <v>2527</v>
      </c>
      <c r="AJ7271">
        <v>7420</v>
      </c>
    </row>
    <row r="7272" spans="1:36" ht="15" x14ac:dyDescent="0.2">
      <c r="A7272">
        <v>18</v>
      </c>
      <c r="B7272" s="3">
        <v>97328</v>
      </c>
      <c r="C7272" t="s">
        <v>5464</v>
      </c>
      <c r="E7272" t="s">
        <v>5465</v>
      </c>
      <c r="F7272" t="s">
        <v>2197</v>
      </c>
      <c r="G7272" t="s">
        <v>5793</v>
      </c>
      <c r="I7272" t="s">
        <v>96</v>
      </c>
      <c r="K7272" t="s">
        <v>6674</v>
      </c>
      <c r="M7272" t="s">
        <v>119</v>
      </c>
      <c r="U7272">
        <v>500</v>
      </c>
      <c r="V7272" t="s">
        <v>3549</v>
      </c>
      <c r="W7272" t="s">
        <v>467</v>
      </c>
      <c r="X7272" t="s">
        <v>615</v>
      </c>
      <c r="Y7272" t="s">
        <v>2518</v>
      </c>
      <c r="Z7272" s="3">
        <v>97328</v>
      </c>
      <c r="AA7272" t="s">
        <v>6650</v>
      </c>
      <c r="AB7272" t="s">
        <v>2520</v>
      </c>
      <c r="AC7272" t="s">
        <v>2521</v>
      </c>
      <c r="AD7272" t="s">
        <v>6651</v>
      </c>
      <c r="AE7272" t="s">
        <v>2523</v>
      </c>
      <c r="AF7272" t="s">
        <v>2524</v>
      </c>
      <c r="AG7272" t="s">
        <v>2525</v>
      </c>
      <c r="AH7272" t="s">
        <v>2526</v>
      </c>
      <c r="AI7272" t="s">
        <v>2527</v>
      </c>
      <c r="AJ7272">
        <v>7421</v>
      </c>
    </row>
    <row r="7273" spans="1:36" ht="15" x14ac:dyDescent="0.2">
      <c r="A7273">
        <v>19</v>
      </c>
      <c r="B7273" s="3">
        <v>97328</v>
      </c>
      <c r="C7273" t="s">
        <v>5464</v>
      </c>
      <c r="E7273" t="s">
        <v>5465</v>
      </c>
      <c r="F7273" t="s">
        <v>561</v>
      </c>
      <c r="G7273" t="s">
        <v>6675</v>
      </c>
      <c r="I7273" t="s">
        <v>96</v>
      </c>
      <c r="K7273" t="s">
        <v>6676</v>
      </c>
      <c r="M7273" t="s">
        <v>125</v>
      </c>
      <c r="R7273" t="s">
        <v>5810</v>
      </c>
      <c r="U7273">
        <v>700</v>
      </c>
      <c r="V7273" t="s">
        <v>3549</v>
      </c>
      <c r="W7273" t="s">
        <v>467</v>
      </c>
      <c r="X7273" t="s">
        <v>615</v>
      </c>
      <c r="Y7273" t="s">
        <v>2518</v>
      </c>
      <c r="Z7273" s="3">
        <v>97328</v>
      </c>
      <c r="AA7273" t="s">
        <v>6650</v>
      </c>
      <c r="AB7273" t="s">
        <v>2520</v>
      </c>
      <c r="AC7273" t="s">
        <v>2521</v>
      </c>
      <c r="AD7273" t="s">
        <v>6651</v>
      </c>
      <c r="AE7273" t="s">
        <v>2523</v>
      </c>
      <c r="AF7273" t="s">
        <v>2524</v>
      </c>
      <c r="AG7273" t="s">
        <v>2525</v>
      </c>
      <c r="AH7273" t="s">
        <v>2526</v>
      </c>
      <c r="AI7273" t="s">
        <v>2527</v>
      </c>
      <c r="AJ7273">
        <v>7422</v>
      </c>
    </row>
    <row r="7274" spans="1:36" ht="15" x14ac:dyDescent="0.2">
      <c r="A7274">
        <v>31</v>
      </c>
      <c r="B7274" s="3">
        <v>97328</v>
      </c>
      <c r="C7274" t="s">
        <v>564</v>
      </c>
      <c r="E7274" t="s">
        <v>565</v>
      </c>
      <c r="F7274" t="s">
        <v>3458</v>
      </c>
      <c r="G7274" t="s">
        <v>6291</v>
      </c>
      <c r="I7274" t="s">
        <v>96</v>
      </c>
      <c r="K7274" t="s">
        <v>6677</v>
      </c>
      <c r="M7274" t="s">
        <v>41</v>
      </c>
      <c r="R7274" t="s">
        <v>2586</v>
      </c>
      <c r="S7274" t="s">
        <v>2586</v>
      </c>
      <c r="U7274">
        <v>280</v>
      </c>
      <c r="V7274" t="s">
        <v>3549</v>
      </c>
      <c r="W7274" t="s">
        <v>467</v>
      </c>
      <c r="X7274" t="s">
        <v>615</v>
      </c>
      <c r="Y7274" t="s">
        <v>2518</v>
      </c>
      <c r="Z7274" s="3">
        <v>97328</v>
      </c>
      <c r="AA7274" t="s">
        <v>6650</v>
      </c>
      <c r="AB7274" t="s">
        <v>2520</v>
      </c>
      <c r="AC7274" t="s">
        <v>2521</v>
      </c>
      <c r="AD7274" t="s">
        <v>6651</v>
      </c>
      <c r="AE7274" t="s">
        <v>2523</v>
      </c>
      <c r="AF7274" t="s">
        <v>2524</v>
      </c>
      <c r="AG7274" t="s">
        <v>2525</v>
      </c>
      <c r="AH7274" t="s">
        <v>2526</v>
      </c>
      <c r="AI7274" t="s">
        <v>2527</v>
      </c>
      <c r="AJ7274">
        <v>7423</v>
      </c>
    </row>
    <row r="7275" spans="1:36" ht="15" x14ac:dyDescent="0.2">
      <c r="A7275">
        <v>32</v>
      </c>
      <c r="B7275" s="3">
        <v>97328</v>
      </c>
      <c r="C7275" t="s">
        <v>564</v>
      </c>
      <c r="E7275" t="s">
        <v>565</v>
      </c>
      <c r="F7275" t="s">
        <v>6482</v>
      </c>
      <c r="G7275" t="s">
        <v>6678</v>
      </c>
      <c r="I7275" t="s">
        <v>96</v>
      </c>
      <c r="K7275" t="s">
        <v>6679</v>
      </c>
      <c r="M7275" t="s">
        <v>41</v>
      </c>
      <c r="R7275" t="s">
        <v>2586</v>
      </c>
      <c r="S7275" t="s">
        <v>2586</v>
      </c>
      <c r="U7275">
        <v>280</v>
      </c>
      <c r="V7275" t="s">
        <v>3549</v>
      </c>
      <c r="W7275" t="s">
        <v>467</v>
      </c>
      <c r="X7275" t="s">
        <v>615</v>
      </c>
      <c r="Y7275" t="s">
        <v>2518</v>
      </c>
      <c r="Z7275" s="3">
        <v>97328</v>
      </c>
      <c r="AA7275" t="s">
        <v>6650</v>
      </c>
      <c r="AB7275" t="s">
        <v>2520</v>
      </c>
      <c r="AC7275" t="s">
        <v>2521</v>
      </c>
      <c r="AD7275" t="s">
        <v>6651</v>
      </c>
      <c r="AE7275" t="s">
        <v>2523</v>
      </c>
      <c r="AF7275" t="s">
        <v>2524</v>
      </c>
      <c r="AG7275" t="s">
        <v>2525</v>
      </c>
      <c r="AH7275" t="s">
        <v>2526</v>
      </c>
      <c r="AI7275" t="s">
        <v>2527</v>
      </c>
      <c r="AJ7275">
        <v>7424</v>
      </c>
    </row>
    <row r="7276" spans="1:36" ht="15" x14ac:dyDescent="0.2">
      <c r="A7276">
        <v>33</v>
      </c>
      <c r="B7276" s="3">
        <v>97328</v>
      </c>
      <c r="C7276" t="s">
        <v>564</v>
      </c>
      <c r="E7276" t="s">
        <v>565</v>
      </c>
      <c r="F7276" t="s">
        <v>6482</v>
      </c>
      <c r="G7276" t="s">
        <v>6678</v>
      </c>
      <c r="I7276" t="s">
        <v>96</v>
      </c>
      <c r="K7276" t="s">
        <v>6680</v>
      </c>
      <c r="M7276" t="s">
        <v>41</v>
      </c>
      <c r="R7276" t="s">
        <v>2586</v>
      </c>
      <c r="S7276" t="s">
        <v>2586</v>
      </c>
      <c r="U7276">
        <v>280</v>
      </c>
      <c r="V7276" t="s">
        <v>3549</v>
      </c>
      <c r="W7276" t="s">
        <v>467</v>
      </c>
      <c r="X7276" t="s">
        <v>615</v>
      </c>
      <c r="Y7276" t="s">
        <v>2518</v>
      </c>
      <c r="Z7276" s="3">
        <v>97328</v>
      </c>
      <c r="AA7276" t="s">
        <v>6650</v>
      </c>
      <c r="AB7276" t="s">
        <v>2520</v>
      </c>
      <c r="AC7276" t="s">
        <v>2521</v>
      </c>
      <c r="AD7276" t="s">
        <v>6651</v>
      </c>
      <c r="AE7276" t="s">
        <v>2523</v>
      </c>
      <c r="AF7276" t="s">
        <v>2524</v>
      </c>
      <c r="AG7276" t="s">
        <v>2525</v>
      </c>
      <c r="AH7276" t="s">
        <v>2526</v>
      </c>
      <c r="AI7276" t="s">
        <v>2527</v>
      </c>
      <c r="AJ7276">
        <v>7425</v>
      </c>
    </row>
    <row r="7277" spans="1:36" ht="15" x14ac:dyDescent="0.2">
      <c r="A7277">
        <v>34</v>
      </c>
      <c r="B7277" s="3">
        <v>97328</v>
      </c>
      <c r="C7277" t="s">
        <v>564</v>
      </c>
      <c r="E7277" t="s">
        <v>565</v>
      </c>
      <c r="F7277" t="s">
        <v>6076</v>
      </c>
      <c r="G7277" t="s">
        <v>6077</v>
      </c>
      <c r="I7277" t="s">
        <v>96</v>
      </c>
      <c r="K7277" t="s">
        <v>6681</v>
      </c>
      <c r="M7277" t="s">
        <v>119</v>
      </c>
      <c r="U7277">
        <v>490</v>
      </c>
      <c r="V7277" t="s">
        <v>3549</v>
      </c>
      <c r="W7277" t="s">
        <v>467</v>
      </c>
      <c r="X7277" t="s">
        <v>615</v>
      </c>
      <c r="Y7277" t="s">
        <v>2518</v>
      </c>
      <c r="Z7277" s="3">
        <v>97328</v>
      </c>
      <c r="AA7277" t="s">
        <v>6650</v>
      </c>
      <c r="AB7277" t="s">
        <v>2520</v>
      </c>
      <c r="AC7277" t="s">
        <v>2521</v>
      </c>
      <c r="AD7277" t="s">
        <v>6651</v>
      </c>
      <c r="AE7277" t="s">
        <v>2523</v>
      </c>
      <c r="AF7277" t="s">
        <v>2524</v>
      </c>
      <c r="AG7277" t="s">
        <v>2525</v>
      </c>
      <c r="AH7277" t="s">
        <v>2526</v>
      </c>
      <c r="AI7277" t="s">
        <v>2527</v>
      </c>
      <c r="AJ7277">
        <v>7426</v>
      </c>
    </row>
    <row r="7278" spans="1:36" ht="15" x14ac:dyDescent="0.2">
      <c r="A7278">
        <v>35</v>
      </c>
      <c r="B7278" s="3">
        <v>97328</v>
      </c>
      <c r="C7278" t="s">
        <v>3570</v>
      </c>
      <c r="E7278" t="s">
        <v>3571</v>
      </c>
      <c r="F7278" t="s">
        <v>1786</v>
      </c>
      <c r="G7278" t="s">
        <v>5975</v>
      </c>
      <c r="I7278" t="s">
        <v>6682</v>
      </c>
      <c r="K7278" t="s">
        <v>6683</v>
      </c>
      <c r="M7278" t="s">
        <v>41</v>
      </c>
      <c r="R7278" t="s">
        <v>2586</v>
      </c>
      <c r="S7278" t="s">
        <v>2586</v>
      </c>
      <c r="U7278">
        <v>280</v>
      </c>
      <c r="V7278" t="s">
        <v>3549</v>
      </c>
      <c r="W7278" t="s">
        <v>467</v>
      </c>
      <c r="X7278" t="s">
        <v>615</v>
      </c>
      <c r="Y7278" t="s">
        <v>2518</v>
      </c>
      <c r="Z7278" s="3">
        <v>97328</v>
      </c>
      <c r="AA7278" t="s">
        <v>6650</v>
      </c>
      <c r="AB7278" t="s">
        <v>2520</v>
      </c>
      <c r="AC7278" t="s">
        <v>2521</v>
      </c>
      <c r="AD7278" t="s">
        <v>6651</v>
      </c>
      <c r="AE7278" t="s">
        <v>2523</v>
      </c>
      <c r="AF7278" t="s">
        <v>2524</v>
      </c>
      <c r="AG7278" t="s">
        <v>2525</v>
      </c>
      <c r="AH7278" t="s">
        <v>2526</v>
      </c>
      <c r="AI7278" t="s">
        <v>2527</v>
      </c>
      <c r="AJ7278">
        <v>7427</v>
      </c>
    </row>
    <row r="7279" spans="1:36" ht="15" x14ac:dyDescent="0.2">
      <c r="A7279">
        <v>1</v>
      </c>
      <c r="B7279" s="3">
        <v>97267</v>
      </c>
      <c r="C7279" t="s">
        <v>5614</v>
      </c>
      <c r="E7279" t="s">
        <v>5615</v>
      </c>
      <c r="F7279" t="s">
        <v>2197</v>
      </c>
      <c r="G7279" t="s">
        <v>5805</v>
      </c>
      <c r="H7279" t="s">
        <v>6684</v>
      </c>
      <c r="L7279" t="s">
        <v>6685</v>
      </c>
      <c r="M7279" t="s">
        <v>41</v>
      </c>
      <c r="O7279" t="s">
        <v>5836</v>
      </c>
      <c r="Q7279" t="s">
        <v>262</v>
      </c>
      <c r="R7279" t="s">
        <v>5810</v>
      </c>
      <c r="S7279" t="s">
        <v>5625</v>
      </c>
      <c r="U7279">
        <v>600</v>
      </c>
      <c r="V7279" t="s">
        <v>412</v>
      </c>
      <c r="W7279" t="s">
        <v>895</v>
      </c>
      <c r="X7279" t="s">
        <v>2625</v>
      </c>
      <c r="Y7279" t="s">
        <v>2626</v>
      </c>
      <c r="Z7279" s="3">
        <v>97267</v>
      </c>
      <c r="AA7279" t="s">
        <v>2627</v>
      </c>
      <c r="AB7279" t="s">
        <v>2628</v>
      </c>
      <c r="AC7279" t="s">
        <v>2629</v>
      </c>
      <c r="AD7279" t="s">
        <v>2630</v>
      </c>
      <c r="AE7279" t="s">
        <v>2631</v>
      </c>
      <c r="AF7279" t="s">
        <v>2632</v>
      </c>
      <c r="AG7279" t="s">
        <v>2633</v>
      </c>
      <c r="AH7279" t="s">
        <v>2634</v>
      </c>
      <c r="AI7279" t="s">
        <v>2635</v>
      </c>
      <c r="AJ7279">
        <v>7428</v>
      </c>
    </row>
    <row r="7280" spans="1:36" ht="15" x14ac:dyDescent="0.2">
      <c r="A7280">
        <v>2</v>
      </c>
      <c r="B7280" s="3">
        <v>97267</v>
      </c>
      <c r="C7280" t="s">
        <v>5614</v>
      </c>
      <c r="E7280" t="s">
        <v>5615</v>
      </c>
      <c r="F7280" t="s">
        <v>2197</v>
      </c>
      <c r="G7280" t="s">
        <v>5805</v>
      </c>
      <c r="H7280" t="s">
        <v>6686</v>
      </c>
      <c r="L7280" t="s">
        <v>6687</v>
      </c>
      <c r="M7280" t="s">
        <v>41</v>
      </c>
      <c r="O7280" t="s">
        <v>5836</v>
      </c>
      <c r="Q7280" t="s">
        <v>262</v>
      </c>
      <c r="R7280" t="s">
        <v>5810</v>
      </c>
      <c r="S7280" t="s">
        <v>2197</v>
      </c>
      <c r="U7280">
        <v>600</v>
      </c>
      <c r="V7280" t="s">
        <v>412</v>
      </c>
      <c r="W7280" t="s">
        <v>895</v>
      </c>
      <c r="X7280" t="s">
        <v>2625</v>
      </c>
      <c r="Y7280" t="s">
        <v>2626</v>
      </c>
      <c r="Z7280" s="3">
        <v>97267</v>
      </c>
      <c r="AA7280" t="s">
        <v>2627</v>
      </c>
      <c r="AB7280" t="s">
        <v>2628</v>
      </c>
      <c r="AC7280" t="s">
        <v>2629</v>
      </c>
      <c r="AD7280" t="s">
        <v>2630</v>
      </c>
      <c r="AE7280" t="s">
        <v>2631</v>
      </c>
      <c r="AF7280" t="s">
        <v>2632</v>
      </c>
      <c r="AG7280" t="s">
        <v>2633</v>
      </c>
      <c r="AH7280" t="s">
        <v>2634</v>
      </c>
      <c r="AI7280" t="s">
        <v>2635</v>
      </c>
      <c r="AJ7280">
        <v>7429</v>
      </c>
    </row>
    <row r="7281" spans="1:36" ht="15" x14ac:dyDescent="0.2">
      <c r="A7281">
        <v>3</v>
      </c>
      <c r="B7281" s="3">
        <v>97267</v>
      </c>
      <c r="C7281" t="s">
        <v>5614</v>
      </c>
      <c r="E7281" t="s">
        <v>5615</v>
      </c>
      <c r="F7281" t="s">
        <v>2197</v>
      </c>
      <c r="G7281" t="s">
        <v>5805</v>
      </c>
      <c r="H7281" t="s">
        <v>6688</v>
      </c>
      <c r="L7281" t="s">
        <v>6685</v>
      </c>
      <c r="M7281" t="s">
        <v>41</v>
      </c>
      <c r="O7281" t="s">
        <v>5836</v>
      </c>
      <c r="Q7281" t="s">
        <v>262</v>
      </c>
      <c r="R7281" t="s">
        <v>5810</v>
      </c>
      <c r="S7281" t="s">
        <v>5625</v>
      </c>
      <c r="U7281">
        <v>600</v>
      </c>
      <c r="V7281" t="s">
        <v>412</v>
      </c>
      <c r="W7281" t="s">
        <v>895</v>
      </c>
      <c r="X7281" t="s">
        <v>2625</v>
      </c>
      <c r="Y7281" t="s">
        <v>2626</v>
      </c>
      <c r="Z7281" s="3">
        <v>97267</v>
      </c>
      <c r="AA7281" t="s">
        <v>2627</v>
      </c>
      <c r="AB7281" t="s">
        <v>2628</v>
      </c>
      <c r="AC7281" t="s">
        <v>2629</v>
      </c>
      <c r="AD7281" t="s">
        <v>2630</v>
      </c>
      <c r="AE7281" t="s">
        <v>2631</v>
      </c>
      <c r="AF7281" t="s">
        <v>2632</v>
      </c>
      <c r="AG7281" t="s">
        <v>2633</v>
      </c>
      <c r="AH7281" t="s">
        <v>2634</v>
      </c>
      <c r="AI7281" t="s">
        <v>2635</v>
      </c>
      <c r="AJ7281">
        <v>7430</v>
      </c>
    </row>
    <row r="7282" spans="1:36" ht="15" x14ac:dyDescent="0.2">
      <c r="A7282">
        <v>4</v>
      </c>
      <c r="B7282" s="3">
        <v>97267</v>
      </c>
      <c r="C7282" t="s">
        <v>5614</v>
      </c>
      <c r="E7282" t="s">
        <v>5615</v>
      </c>
      <c r="F7282" t="s">
        <v>2197</v>
      </c>
      <c r="G7282" t="s">
        <v>5805</v>
      </c>
      <c r="H7282" t="s">
        <v>6689</v>
      </c>
      <c r="L7282" t="s">
        <v>6687</v>
      </c>
      <c r="M7282" t="s">
        <v>41</v>
      </c>
      <c r="O7282" t="s">
        <v>5836</v>
      </c>
      <c r="Q7282" t="s">
        <v>262</v>
      </c>
      <c r="R7282" t="s">
        <v>5810</v>
      </c>
      <c r="S7282" t="s">
        <v>2197</v>
      </c>
      <c r="U7282">
        <v>600</v>
      </c>
      <c r="V7282" t="s">
        <v>412</v>
      </c>
      <c r="W7282" t="s">
        <v>895</v>
      </c>
      <c r="X7282" t="s">
        <v>2625</v>
      </c>
      <c r="Y7282" t="s">
        <v>2626</v>
      </c>
      <c r="Z7282" s="3">
        <v>97267</v>
      </c>
      <c r="AA7282" t="s">
        <v>2627</v>
      </c>
      <c r="AB7282" t="s">
        <v>2628</v>
      </c>
      <c r="AC7282" t="s">
        <v>2629</v>
      </c>
      <c r="AD7282" t="s">
        <v>2630</v>
      </c>
      <c r="AE7282" t="s">
        <v>2631</v>
      </c>
      <c r="AF7282" t="s">
        <v>2632</v>
      </c>
      <c r="AG7282" t="s">
        <v>2633</v>
      </c>
      <c r="AH7282" t="s">
        <v>2634</v>
      </c>
      <c r="AI7282" t="s">
        <v>2635</v>
      </c>
      <c r="AJ7282">
        <v>7431</v>
      </c>
    </row>
    <row r="7283" spans="1:36" ht="15" x14ac:dyDescent="0.2">
      <c r="A7283">
        <v>5</v>
      </c>
      <c r="B7283" s="3">
        <v>97267</v>
      </c>
      <c r="C7283" t="s">
        <v>5949</v>
      </c>
      <c r="E7283" t="s">
        <v>5950</v>
      </c>
      <c r="F7283" t="s">
        <v>2197</v>
      </c>
      <c r="G7283" t="s">
        <v>5787</v>
      </c>
      <c r="H7283" t="s">
        <v>6690</v>
      </c>
      <c r="M7283" t="s">
        <v>41</v>
      </c>
      <c r="U7283">
        <v>120</v>
      </c>
      <c r="V7283" t="s">
        <v>412</v>
      </c>
      <c r="W7283" t="s">
        <v>895</v>
      </c>
      <c r="X7283" t="s">
        <v>2625</v>
      </c>
      <c r="Y7283" t="s">
        <v>2626</v>
      </c>
      <c r="Z7283" s="3">
        <v>97267</v>
      </c>
      <c r="AA7283" t="s">
        <v>2627</v>
      </c>
      <c r="AB7283" t="s">
        <v>2628</v>
      </c>
      <c r="AC7283" t="s">
        <v>2629</v>
      </c>
      <c r="AD7283" t="s">
        <v>2630</v>
      </c>
      <c r="AE7283" t="s">
        <v>2631</v>
      </c>
      <c r="AF7283" t="s">
        <v>2632</v>
      </c>
      <c r="AG7283" t="s">
        <v>2633</v>
      </c>
      <c r="AH7283" t="s">
        <v>2634</v>
      </c>
      <c r="AI7283" t="s">
        <v>2635</v>
      </c>
      <c r="AJ7283">
        <v>7432</v>
      </c>
    </row>
    <row r="7284" spans="1:36" ht="15" x14ac:dyDescent="0.2">
      <c r="A7284">
        <v>6</v>
      </c>
      <c r="B7284" s="3">
        <v>97267</v>
      </c>
      <c r="C7284" t="s">
        <v>5949</v>
      </c>
      <c r="E7284" t="s">
        <v>5950</v>
      </c>
      <c r="F7284" t="s">
        <v>2197</v>
      </c>
      <c r="G7284" t="s">
        <v>5787</v>
      </c>
      <c r="H7284" t="s">
        <v>6691</v>
      </c>
      <c r="M7284" t="s">
        <v>41</v>
      </c>
      <c r="U7284">
        <v>120</v>
      </c>
      <c r="V7284" t="s">
        <v>412</v>
      </c>
      <c r="W7284" t="s">
        <v>895</v>
      </c>
      <c r="X7284" t="s">
        <v>2625</v>
      </c>
      <c r="Y7284" t="s">
        <v>2626</v>
      </c>
      <c r="Z7284" s="3">
        <v>97267</v>
      </c>
      <c r="AA7284" t="s">
        <v>2627</v>
      </c>
      <c r="AB7284" t="s">
        <v>2628</v>
      </c>
      <c r="AC7284" t="s">
        <v>2629</v>
      </c>
      <c r="AD7284" t="s">
        <v>2630</v>
      </c>
      <c r="AE7284" t="s">
        <v>2631</v>
      </c>
      <c r="AF7284" t="s">
        <v>2632</v>
      </c>
      <c r="AG7284" t="s">
        <v>2633</v>
      </c>
      <c r="AH7284" t="s">
        <v>2634</v>
      </c>
      <c r="AI7284" t="s">
        <v>2635</v>
      </c>
      <c r="AJ7284">
        <v>7433</v>
      </c>
    </row>
    <row r="7285" spans="1:36" ht="15" x14ac:dyDescent="0.2">
      <c r="A7285">
        <v>7</v>
      </c>
      <c r="B7285" s="3">
        <v>97267</v>
      </c>
      <c r="C7285" t="s">
        <v>5949</v>
      </c>
      <c r="E7285" t="s">
        <v>5950</v>
      </c>
      <c r="F7285" t="s">
        <v>2197</v>
      </c>
      <c r="G7285" t="s">
        <v>5787</v>
      </c>
      <c r="H7285" t="s">
        <v>6692</v>
      </c>
      <c r="M7285" t="s">
        <v>41</v>
      </c>
      <c r="U7285">
        <v>120</v>
      </c>
      <c r="V7285" t="s">
        <v>412</v>
      </c>
      <c r="W7285" t="s">
        <v>895</v>
      </c>
      <c r="X7285" t="s">
        <v>2625</v>
      </c>
      <c r="Y7285" t="s">
        <v>2626</v>
      </c>
      <c r="Z7285" s="3">
        <v>97267</v>
      </c>
      <c r="AA7285" t="s">
        <v>2627</v>
      </c>
      <c r="AB7285" t="s">
        <v>2628</v>
      </c>
      <c r="AC7285" t="s">
        <v>2629</v>
      </c>
      <c r="AD7285" t="s">
        <v>2630</v>
      </c>
      <c r="AE7285" t="s">
        <v>2631</v>
      </c>
      <c r="AF7285" t="s">
        <v>2632</v>
      </c>
      <c r="AG7285" t="s">
        <v>2633</v>
      </c>
      <c r="AH7285" t="s">
        <v>2634</v>
      </c>
      <c r="AI7285" t="s">
        <v>2635</v>
      </c>
      <c r="AJ7285">
        <v>7434</v>
      </c>
    </row>
    <row r="7286" spans="1:36" ht="15" x14ac:dyDescent="0.2">
      <c r="A7286">
        <v>3</v>
      </c>
      <c r="B7286" s="3">
        <v>97243</v>
      </c>
      <c r="C7286" t="s">
        <v>5949</v>
      </c>
      <c r="E7286" t="s">
        <v>5950</v>
      </c>
      <c r="F7286" t="s">
        <v>2197</v>
      </c>
      <c r="G7286" t="s">
        <v>6653</v>
      </c>
      <c r="I7286" t="s">
        <v>96</v>
      </c>
      <c r="K7286" t="s">
        <v>6693</v>
      </c>
      <c r="M7286" t="s">
        <v>41</v>
      </c>
      <c r="U7286">
        <v>250</v>
      </c>
      <c r="V7286" t="s">
        <v>412</v>
      </c>
      <c r="W7286" t="s">
        <v>238</v>
      </c>
      <c r="X7286" t="s">
        <v>6501</v>
      </c>
      <c r="Y7286" t="s">
        <v>2430</v>
      </c>
      <c r="Z7286" s="3">
        <v>97243</v>
      </c>
      <c r="AA7286" t="s">
        <v>2431</v>
      </c>
      <c r="AB7286" t="s">
        <v>2432</v>
      </c>
      <c r="AC7286" t="s">
        <v>2433</v>
      </c>
      <c r="AD7286" t="s">
        <v>6502</v>
      </c>
      <c r="AE7286" t="s">
        <v>2435</v>
      </c>
      <c r="AF7286" t="s">
        <v>2436</v>
      </c>
      <c r="AG7286" t="s">
        <v>6502</v>
      </c>
      <c r="AH7286" t="s">
        <v>2435</v>
      </c>
      <c r="AI7286" t="s">
        <v>2436</v>
      </c>
      <c r="AJ7286">
        <v>7441</v>
      </c>
    </row>
    <row r="7287" spans="1:36" ht="15" x14ac:dyDescent="0.2">
      <c r="A7287">
        <v>8</v>
      </c>
      <c r="B7287" s="3">
        <v>97267</v>
      </c>
      <c r="C7287" t="s">
        <v>5949</v>
      </c>
      <c r="E7287" t="s">
        <v>5950</v>
      </c>
      <c r="F7287" t="s">
        <v>2197</v>
      </c>
      <c r="G7287" t="s">
        <v>5787</v>
      </c>
      <c r="H7287" t="s">
        <v>6694</v>
      </c>
      <c r="M7287" t="s">
        <v>41</v>
      </c>
      <c r="U7287">
        <v>120</v>
      </c>
      <c r="V7287" t="s">
        <v>412</v>
      </c>
      <c r="W7287" t="s">
        <v>895</v>
      </c>
      <c r="X7287" t="s">
        <v>2625</v>
      </c>
      <c r="Y7287" t="s">
        <v>2626</v>
      </c>
      <c r="Z7287" s="3">
        <v>97267</v>
      </c>
      <c r="AA7287" t="s">
        <v>2627</v>
      </c>
      <c r="AB7287" t="s">
        <v>2628</v>
      </c>
      <c r="AC7287" t="s">
        <v>2629</v>
      </c>
      <c r="AD7287" t="s">
        <v>2630</v>
      </c>
      <c r="AE7287" t="s">
        <v>2631</v>
      </c>
      <c r="AF7287" t="s">
        <v>2632</v>
      </c>
      <c r="AG7287" t="s">
        <v>2633</v>
      </c>
      <c r="AH7287" t="s">
        <v>2634</v>
      </c>
      <c r="AI7287" t="s">
        <v>2635</v>
      </c>
      <c r="AJ7287">
        <v>7435</v>
      </c>
    </row>
    <row r="7288" spans="1:36" ht="15" x14ac:dyDescent="0.2">
      <c r="A7288">
        <v>13</v>
      </c>
      <c r="B7288" s="3">
        <v>97267</v>
      </c>
      <c r="C7288" t="s">
        <v>564</v>
      </c>
      <c r="E7288" t="s">
        <v>565</v>
      </c>
      <c r="F7288" t="s">
        <v>5823</v>
      </c>
      <c r="G7288" t="s">
        <v>5824</v>
      </c>
      <c r="H7288" t="s">
        <v>6695</v>
      </c>
      <c r="M7288" t="s">
        <v>41</v>
      </c>
      <c r="U7288">
        <v>400</v>
      </c>
      <c r="V7288" t="s">
        <v>412</v>
      </c>
      <c r="W7288" t="s">
        <v>895</v>
      </c>
      <c r="X7288" t="s">
        <v>2625</v>
      </c>
      <c r="Y7288" t="s">
        <v>2626</v>
      </c>
      <c r="Z7288" s="3">
        <v>97267</v>
      </c>
      <c r="AA7288" t="s">
        <v>2627</v>
      </c>
      <c r="AB7288" t="s">
        <v>2628</v>
      </c>
      <c r="AC7288" t="s">
        <v>2629</v>
      </c>
      <c r="AD7288" t="s">
        <v>2630</v>
      </c>
      <c r="AE7288" t="s">
        <v>2631</v>
      </c>
      <c r="AF7288" t="s">
        <v>2632</v>
      </c>
      <c r="AG7288" t="s">
        <v>2633</v>
      </c>
      <c r="AH7288" t="s">
        <v>2634</v>
      </c>
      <c r="AI7288" t="s">
        <v>2635</v>
      </c>
      <c r="AJ7288">
        <v>7436</v>
      </c>
    </row>
    <row r="7289" spans="1:36" ht="15" x14ac:dyDescent="0.2">
      <c r="A7289">
        <v>14</v>
      </c>
      <c r="B7289" s="3">
        <v>97267</v>
      </c>
      <c r="C7289" t="s">
        <v>564</v>
      </c>
      <c r="E7289" t="s">
        <v>565</v>
      </c>
      <c r="F7289" t="s">
        <v>2010</v>
      </c>
      <c r="G7289" t="s">
        <v>6696</v>
      </c>
      <c r="H7289" t="s">
        <v>6697</v>
      </c>
      <c r="M7289" t="s">
        <v>41</v>
      </c>
      <c r="U7289">
        <v>400</v>
      </c>
      <c r="V7289" t="s">
        <v>412</v>
      </c>
      <c r="W7289" t="s">
        <v>895</v>
      </c>
      <c r="X7289" t="s">
        <v>2625</v>
      </c>
      <c r="Y7289" t="s">
        <v>2626</v>
      </c>
      <c r="Z7289" s="3">
        <v>97267</v>
      </c>
      <c r="AA7289" t="s">
        <v>2627</v>
      </c>
      <c r="AB7289" t="s">
        <v>2628</v>
      </c>
      <c r="AC7289" t="s">
        <v>2629</v>
      </c>
      <c r="AD7289" t="s">
        <v>2630</v>
      </c>
      <c r="AE7289" t="s">
        <v>2631</v>
      </c>
      <c r="AF7289" t="s">
        <v>2632</v>
      </c>
      <c r="AG7289" t="s">
        <v>2633</v>
      </c>
      <c r="AH7289" t="s">
        <v>2634</v>
      </c>
      <c r="AI7289" t="s">
        <v>2635</v>
      </c>
      <c r="AJ7289">
        <v>7437</v>
      </c>
    </row>
    <row r="7290" spans="1:36" ht="15" x14ac:dyDescent="0.2">
      <c r="A7290">
        <v>15</v>
      </c>
      <c r="B7290" s="3">
        <v>97267</v>
      </c>
      <c r="C7290" t="s">
        <v>564</v>
      </c>
      <c r="E7290" t="s">
        <v>565</v>
      </c>
      <c r="F7290" t="s">
        <v>417</v>
      </c>
      <c r="G7290" t="s">
        <v>553</v>
      </c>
      <c r="H7290" t="s">
        <v>6698</v>
      </c>
      <c r="M7290" t="s">
        <v>41</v>
      </c>
      <c r="U7290">
        <v>400</v>
      </c>
      <c r="V7290" t="s">
        <v>412</v>
      </c>
      <c r="W7290" t="s">
        <v>895</v>
      </c>
      <c r="X7290" t="s">
        <v>2625</v>
      </c>
      <c r="Y7290" t="s">
        <v>2626</v>
      </c>
      <c r="Z7290" s="3">
        <v>97267</v>
      </c>
      <c r="AA7290" t="s">
        <v>2627</v>
      </c>
      <c r="AB7290" t="s">
        <v>2628</v>
      </c>
      <c r="AC7290" t="s">
        <v>2629</v>
      </c>
      <c r="AD7290" t="s">
        <v>2630</v>
      </c>
      <c r="AE7290" t="s">
        <v>2631</v>
      </c>
      <c r="AF7290" t="s">
        <v>2632</v>
      </c>
      <c r="AG7290" t="s">
        <v>2633</v>
      </c>
      <c r="AH7290" t="s">
        <v>2634</v>
      </c>
      <c r="AI7290" t="s">
        <v>2635</v>
      </c>
      <c r="AJ7290">
        <v>7438</v>
      </c>
    </row>
    <row r="7291" spans="1:36" ht="15" x14ac:dyDescent="0.2">
      <c r="A7291">
        <v>2</v>
      </c>
      <c r="B7291" s="3">
        <v>97243</v>
      </c>
      <c r="C7291" t="s">
        <v>5614</v>
      </c>
      <c r="E7291" t="s">
        <v>5615</v>
      </c>
      <c r="F7291" t="s">
        <v>2197</v>
      </c>
      <c r="G7291" t="s">
        <v>5967</v>
      </c>
      <c r="I7291" t="s">
        <v>96</v>
      </c>
      <c r="K7291" t="s">
        <v>6699</v>
      </c>
      <c r="L7291" t="s">
        <v>5625</v>
      </c>
      <c r="M7291" t="s">
        <v>41</v>
      </c>
      <c r="S7291" t="s">
        <v>6063</v>
      </c>
      <c r="U7291">
        <v>200</v>
      </c>
      <c r="V7291" t="s">
        <v>412</v>
      </c>
      <c r="W7291" t="s">
        <v>238</v>
      </c>
      <c r="X7291" t="s">
        <v>6501</v>
      </c>
      <c r="Y7291" t="s">
        <v>2430</v>
      </c>
      <c r="Z7291" s="3">
        <v>97243</v>
      </c>
      <c r="AA7291" t="s">
        <v>2431</v>
      </c>
      <c r="AB7291" t="s">
        <v>2432</v>
      </c>
      <c r="AC7291" t="s">
        <v>2433</v>
      </c>
      <c r="AD7291" t="s">
        <v>6502</v>
      </c>
      <c r="AE7291" t="s">
        <v>2435</v>
      </c>
      <c r="AF7291" t="s">
        <v>2436</v>
      </c>
      <c r="AG7291" t="s">
        <v>6502</v>
      </c>
      <c r="AH7291" t="s">
        <v>2435</v>
      </c>
      <c r="AI7291" t="s">
        <v>2436</v>
      </c>
      <c r="AJ7291">
        <v>7440</v>
      </c>
    </row>
    <row r="7292" spans="1:36" ht="15" x14ac:dyDescent="0.2">
      <c r="A7292">
        <v>4</v>
      </c>
      <c r="B7292" s="3">
        <v>97243</v>
      </c>
      <c r="C7292" t="s">
        <v>5949</v>
      </c>
      <c r="E7292" t="s">
        <v>5950</v>
      </c>
      <c r="F7292" t="s">
        <v>2197</v>
      </c>
      <c r="G7292" t="s">
        <v>5790</v>
      </c>
      <c r="I7292" t="s">
        <v>96</v>
      </c>
      <c r="K7292" t="s">
        <v>6700</v>
      </c>
      <c r="M7292" t="s">
        <v>41</v>
      </c>
      <c r="U7292">
        <v>250</v>
      </c>
      <c r="V7292" t="s">
        <v>412</v>
      </c>
      <c r="W7292" t="s">
        <v>238</v>
      </c>
      <c r="X7292" t="s">
        <v>6501</v>
      </c>
      <c r="Y7292" t="s">
        <v>2430</v>
      </c>
      <c r="Z7292" s="3">
        <v>97243</v>
      </c>
      <c r="AA7292" t="s">
        <v>2431</v>
      </c>
      <c r="AB7292" t="s">
        <v>2432</v>
      </c>
      <c r="AC7292" t="s">
        <v>2433</v>
      </c>
      <c r="AD7292" t="s">
        <v>6502</v>
      </c>
      <c r="AE7292" t="s">
        <v>2435</v>
      </c>
      <c r="AF7292" t="s">
        <v>2436</v>
      </c>
      <c r="AG7292" t="s">
        <v>6502</v>
      </c>
      <c r="AH7292" t="s">
        <v>2435</v>
      </c>
      <c r="AI7292" t="s">
        <v>2436</v>
      </c>
      <c r="AJ7292">
        <v>7442</v>
      </c>
    </row>
    <row r="7293" spans="1:36" ht="15" x14ac:dyDescent="0.2">
      <c r="A7293">
        <v>5</v>
      </c>
      <c r="B7293" s="3">
        <v>97243</v>
      </c>
      <c r="C7293" t="s">
        <v>5949</v>
      </c>
      <c r="E7293" t="s">
        <v>5950</v>
      </c>
      <c r="F7293" t="s">
        <v>2197</v>
      </c>
      <c r="G7293" t="s">
        <v>5467</v>
      </c>
      <c r="I7293" t="s">
        <v>96</v>
      </c>
      <c r="K7293" t="s">
        <v>6701</v>
      </c>
      <c r="M7293" t="s">
        <v>41</v>
      </c>
      <c r="U7293">
        <v>250</v>
      </c>
      <c r="V7293" t="s">
        <v>412</v>
      </c>
      <c r="W7293" t="s">
        <v>238</v>
      </c>
      <c r="X7293" t="s">
        <v>6501</v>
      </c>
      <c r="Y7293" t="s">
        <v>2430</v>
      </c>
      <c r="Z7293" s="3">
        <v>97243</v>
      </c>
      <c r="AA7293" t="s">
        <v>2431</v>
      </c>
      <c r="AB7293" t="s">
        <v>2432</v>
      </c>
      <c r="AC7293" t="s">
        <v>2433</v>
      </c>
      <c r="AD7293" t="s">
        <v>6502</v>
      </c>
      <c r="AE7293" t="s">
        <v>2435</v>
      </c>
      <c r="AF7293" t="s">
        <v>2436</v>
      </c>
      <c r="AG7293" t="s">
        <v>6502</v>
      </c>
      <c r="AH7293" t="s">
        <v>2435</v>
      </c>
      <c r="AI7293" t="s">
        <v>2436</v>
      </c>
      <c r="AJ7293">
        <v>7443</v>
      </c>
    </row>
    <row r="7294" spans="1:36" ht="15" x14ac:dyDescent="0.2">
      <c r="A7294">
        <v>8</v>
      </c>
      <c r="B7294" s="3">
        <v>97243</v>
      </c>
      <c r="C7294" t="s">
        <v>407</v>
      </c>
      <c r="E7294" t="s">
        <v>408</v>
      </c>
      <c r="F7294" t="s">
        <v>417</v>
      </c>
      <c r="G7294" t="s">
        <v>553</v>
      </c>
      <c r="I7294" t="s">
        <v>96</v>
      </c>
      <c r="K7294" t="s">
        <v>6702</v>
      </c>
      <c r="M7294" t="s">
        <v>41</v>
      </c>
      <c r="U7294">
        <v>50</v>
      </c>
      <c r="V7294" t="s">
        <v>412</v>
      </c>
      <c r="W7294" t="s">
        <v>238</v>
      </c>
      <c r="X7294" t="s">
        <v>6501</v>
      </c>
      <c r="Y7294" t="s">
        <v>2430</v>
      </c>
      <c r="Z7294" s="3">
        <v>97243</v>
      </c>
      <c r="AA7294" t="s">
        <v>2431</v>
      </c>
      <c r="AB7294" t="s">
        <v>2432</v>
      </c>
      <c r="AC7294" t="s">
        <v>2433</v>
      </c>
      <c r="AD7294" t="s">
        <v>6502</v>
      </c>
      <c r="AE7294" t="s">
        <v>2435</v>
      </c>
      <c r="AF7294" t="s">
        <v>2436</v>
      </c>
      <c r="AG7294" t="s">
        <v>6502</v>
      </c>
      <c r="AH7294" t="s">
        <v>2435</v>
      </c>
      <c r="AI7294" t="s">
        <v>2436</v>
      </c>
      <c r="AJ7294">
        <v>7444</v>
      </c>
    </row>
    <row r="7295" spans="1:36" ht="15" x14ac:dyDescent="0.2">
      <c r="A7295">
        <v>9</v>
      </c>
      <c r="B7295" s="3">
        <v>97243</v>
      </c>
      <c r="C7295" t="s">
        <v>564</v>
      </c>
      <c r="E7295" t="s">
        <v>565</v>
      </c>
      <c r="F7295" t="s">
        <v>417</v>
      </c>
      <c r="G7295" t="s">
        <v>6703</v>
      </c>
      <c r="I7295" t="s">
        <v>172</v>
      </c>
      <c r="K7295" t="s">
        <v>6704</v>
      </c>
      <c r="M7295" t="s">
        <v>60</v>
      </c>
      <c r="U7295">
        <v>100</v>
      </c>
      <c r="V7295" t="s">
        <v>412</v>
      </c>
      <c r="W7295" t="s">
        <v>238</v>
      </c>
      <c r="X7295" t="s">
        <v>6501</v>
      </c>
      <c r="Y7295" t="s">
        <v>2430</v>
      </c>
      <c r="Z7295" s="3">
        <v>97243</v>
      </c>
      <c r="AA7295" t="s">
        <v>2431</v>
      </c>
      <c r="AB7295" t="s">
        <v>2432</v>
      </c>
      <c r="AC7295" t="s">
        <v>2433</v>
      </c>
      <c r="AD7295" t="s">
        <v>6502</v>
      </c>
      <c r="AE7295" t="s">
        <v>2435</v>
      </c>
      <c r="AF7295" t="s">
        <v>2436</v>
      </c>
      <c r="AG7295" t="s">
        <v>6502</v>
      </c>
      <c r="AH7295" t="s">
        <v>2435</v>
      </c>
      <c r="AI7295" t="s">
        <v>2436</v>
      </c>
      <c r="AJ7295">
        <v>7445</v>
      </c>
    </row>
    <row r="7296" spans="1:36" ht="15" x14ac:dyDescent="0.2">
      <c r="A7296">
        <v>10</v>
      </c>
      <c r="B7296" s="3">
        <v>97243</v>
      </c>
      <c r="C7296" t="s">
        <v>661</v>
      </c>
      <c r="E7296" t="s">
        <v>662</v>
      </c>
      <c r="F7296" t="s">
        <v>3231</v>
      </c>
      <c r="G7296" t="s">
        <v>6705</v>
      </c>
      <c r="I7296" t="s">
        <v>70</v>
      </c>
      <c r="K7296" t="s">
        <v>6706</v>
      </c>
      <c r="M7296" t="s">
        <v>119</v>
      </c>
      <c r="U7296">
        <v>100</v>
      </c>
      <c r="V7296" t="s">
        <v>412</v>
      </c>
      <c r="W7296" t="s">
        <v>238</v>
      </c>
      <c r="X7296" t="s">
        <v>6501</v>
      </c>
      <c r="Y7296" t="s">
        <v>2430</v>
      </c>
      <c r="Z7296" s="3">
        <v>97243</v>
      </c>
      <c r="AA7296" t="s">
        <v>2431</v>
      </c>
      <c r="AB7296" t="s">
        <v>2432</v>
      </c>
      <c r="AC7296" t="s">
        <v>2433</v>
      </c>
      <c r="AD7296" t="s">
        <v>6502</v>
      </c>
      <c r="AE7296" t="s">
        <v>2435</v>
      </c>
      <c r="AF7296" t="s">
        <v>2436</v>
      </c>
      <c r="AG7296" t="s">
        <v>6502</v>
      </c>
      <c r="AH7296" t="s">
        <v>2435</v>
      </c>
      <c r="AI7296" t="s">
        <v>2436</v>
      </c>
      <c r="AJ7296">
        <v>7446</v>
      </c>
    </row>
    <row r="7297" spans="1:36" ht="15" x14ac:dyDescent="0.2">
      <c r="A7297">
        <v>1</v>
      </c>
      <c r="B7297" s="3">
        <v>97300</v>
      </c>
      <c r="C7297" t="s">
        <v>5614</v>
      </c>
      <c r="E7297" t="s">
        <v>5615</v>
      </c>
      <c r="F7297" t="s">
        <v>2197</v>
      </c>
      <c r="G7297" t="s">
        <v>6059</v>
      </c>
      <c r="H7297" t="s">
        <v>5834</v>
      </c>
      <c r="K7297" t="s">
        <v>6707</v>
      </c>
      <c r="L7297" t="s">
        <v>5811</v>
      </c>
      <c r="M7297" t="s">
        <v>41</v>
      </c>
      <c r="O7297" t="s">
        <v>5834</v>
      </c>
      <c r="Q7297" t="s">
        <v>42</v>
      </c>
      <c r="R7297" t="s">
        <v>5837</v>
      </c>
      <c r="S7297" t="s">
        <v>5810</v>
      </c>
      <c r="T7297" t="s">
        <v>5811</v>
      </c>
      <c r="U7297">
        <v>720</v>
      </c>
      <c r="V7297" t="s">
        <v>5468</v>
      </c>
      <c r="W7297" t="s">
        <v>640</v>
      </c>
      <c r="X7297" t="s">
        <v>5469</v>
      </c>
      <c r="Y7297" t="s">
        <v>906</v>
      </c>
      <c r="Z7297" s="3">
        <v>97300</v>
      </c>
      <c r="AA7297" t="s">
        <v>5470</v>
      </c>
      <c r="AB7297" t="s">
        <v>908</v>
      </c>
      <c r="AC7297" t="s">
        <v>909</v>
      </c>
      <c r="AD7297" t="s">
        <v>2869</v>
      </c>
      <c r="AE7297" t="s">
        <v>2870</v>
      </c>
      <c r="AF7297" t="s">
        <v>2871</v>
      </c>
      <c r="AJ7297">
        <v>7447</v>
      </c>
    </row>
    <row r="7298" spans="1:36" ht="15" x14ac:dyDescent="0.2">
      <c r="A7298">
        <v>2</v>
      </c>
      <c r="B7298" s="3">
        <v>97300</v>
      </c>
      <c r="C7298" t="s">
        <v>5614</v>
      </c>
      <c r="E7298" t="s">
        <v>5615</v>
      </c>
      <c r="F7298" t="s">
        <v>2197</v>
      </c>
      <c r="G7298" t="s">
        <v>6059</v>
      </c>
      <c r="H7298" t="s">
        <v>5834</v>
      </c>
      <c r="K7298" t="s">
        <v>6708</v>
      </c>
      <c r="L7298" t="s">
        <v>5811</v>
      </c>
      <c r="M7298" t="s">
        <v>41</v>
      </c>
      <c r="O7298" t="s">
        <v>5834</v>
      </c>
      <c r="Q7298" t="s">
        <v>42</v>
      </c>
      <c r="R7298" t="s">
        <v>5837</v>
      </c>
      <c r="S7298" t="s">
        <v>5810</v>
      </c>
      <c r="T7298" t="s">
        <v>5625</v>
      </c>
      <c r="U7298">
        <v>720</v>
      </c>
      <c r="V7298" t="s">
        <v>5468</v>
      </c>
      <c r="W7298" t="s">
        <v>640</v>
      </c>
      <c r="X7298" t="s">
        <v>5469</v>
      </c>
      <c r="Y7298" t="s">
        <v>906</v>
      </c>
      <c r="Z7298" s="3">
        <v>97300</v>
      </c>
      <c r="AA7298" t="s">
        <v>5470</v>
      </c>
      <c r="AB7298" t="s">
        <v>908</v>
      </c>
      <c r="AC7298" t="s">
        <v>909</v>
      </c>
      <c r="AD7298" t="s">
        <v>2869</v>
      </c>
      <c r="AE7298" t="s">
        <v>2870</v>
      </c>
      <c r="AF7298" t="s">
        <v>2871</v>
      </c>
      <c r="AJ7298">
        <v>7448</v>
      </c>
    </row>
    <row r="7299" spans="1:36" ht="15" x14ac:dyDescent="0.2">
      <c r="A7299">
        <v>3</v>
      </c>
      <c r="B7299" s="3">
        <v>97300</v>
      </c>
      <c r="C7299" t="s">
        <v>5614</v>
      </c>
      <c r="E7299" t="s">
        <v>5615</v>
      </c>
      <c r="F7299" t="s">
        <v>2197</v>
      </c>
      <c r="G7299" t="s">
        <v>6066</v>
      </c>
      <c r="H7299" t="s">
        <v>6709</v>
      </c>
      <c r="K7299" t="s">
        <v>6710</v>
      </c>
      <c r="L7299" t="s">
        <v>5811</v>
      </c>
      <c r="M7299" t="s">
        <v>41</v>
      </c>
      <c r="O7299" t="s">
        <v>6709</v>
      </c>
      <c r="Q7299" t="s">
        <v>42</v>
      </c>
      <c r="S7299" t="s">
        <v>5810</v>
      </c>
      <c r="T7299" t="s">
        <v>5625</v>
      </c>
      <c r="U7299">
        <v>1540</v>
      </c>
      <c r="V7299" t="s">
        <v>5468</v>
      </c>
      <c r="W7299" t="s">
        <v>640</v>
      </c>
      <c r="X7299" t="s">
        <v>5469</v>
      </c>
      <c r="Y7299" t="s">
        <v>906</v>
      </c>
      <c r="Z7299" s="3">
        <v>97300</v>
      </c>
      <c r="AA7299" t="s">
        <v>5470</v>
      </c>
      <c r="AB7299" t="s">
        <v>908</v>
      </c>
      <c r="AC7299" t="s">
        <v>909</v>
      </c>
      <c r="AD7299" t="s">
        <v>2869</v>
      </c>
      <c r="AE7299" t="s">
        <v>2870</v>
      </c>
      <c r="AF7299" t="s">
        <v>2871</v>
      </c>
      <c r="AJ7299">
        <v>7449</v>
      </c>
    </row>
    <row r="7300" spans="1:36" ht="15" x14ac:dyDescent="0.2">
      <c r="A7300">
        <v>5</v>
      </c>
      <c r="B7300" s="3">
        <v>97300</v>
      </c>
      <c r="C7300" t="s">
        <v>5614</v>
      </c>
      <c r="E7300" t="s">
        <v>5615</v>
      </c>
      <c r="F7300" t="s">
        <v>404</v>
      </c>
      <c r="G7300" t="s">
        <v>5860</v>
      </c>
      <c r="H7300" t="s">
        <v>5914</v>
      </c>
      <c r="K7300" t="s">
        <v>6711</v>
      </c>
      <c r="L7300" t="s">
        <v>6712</v>
      </c>
      <c r="M7300" t="s">
        <v>41</v>
      </c>
      <c r="O7300" t="s">
        <v>5914</v>
      </c>
      <c r="Q7300" t="s">
        <v>42</v>
      </c>
      <c r="R7300" t="s">
        <v>6042</v>
      </c>
      <c r="S7300" t="s">
        <v>5810</v>
      </c>
      <c r="T7300" t="s">
        <v>6713</v>
      </c>
      <c r="U7300">
        <v>360</v>
      </c>
      <c r="V7300" t="s">
        <v>5468</v>
      </c>
      <c r="W7300" t="s">
        <v>640</v>
      </c>
      <c r="X7300" t="s">
        <v>5469</v>
      </c>
      <c r="Y7300" t="s">
        <v>906</v>
      </c>
      <c r="Z7300" s="3">
        <v>97300</v>
      </c>
      <c r="AA7300" t="s">
        <v>5470</v>
      </c>
      <c r="AB7300" t="s">
        <v>908</v>
      </c>
      <c r="AC7300" t="s">
        <v>909</v>
      </c>
      <c r="AD7300" t="s">
        <v>2869</v>
      </c>
      <c r="AE7300" t="s">
        <v>2870</v>
      </c>
      <c r="AF7300" t="s">
        <v>2871</v>
      </c>
      <c r="AJ7300">
        <v>7451</v>
      </c>
    </row>
    <row r="7301" spans="1:36" ht="15" x14ac:dyDescent="0.2">
      <c r="A7301">
        <v>6</v>
      </c>
      <c r="B7301" s="3">
        <v>97300</v>
      </c>
      <c r="C7301" t="s">
        <v>5614</v>
      </c>
      <c r="E7301" t="s">
        <v>5615</v>
      </c>
      <c r="F7301" t="s">
        <v>6714</v>
      </c>
      <c r="G7301" t="s">
        <v>2872</v>
      </c>
      <c r="H7301" t="s">
        <v>6715</v>
      </c>
      <c r="L7301" t="s">
        <v>5811</v>
      </c>
      <c r="M7301" t="s">
        <v>60</v>
      </c>
      <c r="O7301" t="s">
        <v>6715</v>
      </c>
      <c r="Q7301" t="s">
        <v>42</v>
      </c>
      <c r="R7301" t="s">
        <v>5864</v>
      </c>
      <c r="S7301" t="s">
        <v>5810</v>
      </c>
      <c r="T7301" t="s">
        <v>6716</v>
      </c>
      <c r="U7301">
        <v>70</v>
      </c>
      <c r="V7301" t="s">
        <v>5468</v>
      </c>
      <c r="W7301" t="s">
        <v>640</v>
      </c>
      <c r="X7301" t="s">
        <v>5469</v>
      </c>
      <c r="Y7301" t="s">
        <v>906</v>
      </c>
      <c r="Z7301" s="3">
        <v>97300</v>
      </c>
      <c r="AA7301" t="s">
        <v>5470</v>
      </c>
      <c r="AB7301" t="s">
        <v>908</v>
      </c>
      <c r="AC7301" t="s">
        <v>909</v>
      </c>
      <c r="AD7301" t="s">
        <v>2869</v>
      </c>
      <c r="AE7301" t="s">
        <v>2870</v>
      </c>
      <c r="AF7301" t="s">
        <v>2871</v>
      </c>
      <c r="AJ7301">
        <v>7452</v>
      </c>
    </row>
    <row r="7302" spans="1:36" ht="15" x14ac:dyDescent="0.2">
      <c r="A7302">
        <v>7</v>
      </c>
      <c r="B7302" s="3">
        <v>97300</v>
      </c>
      <c r="C7302" t="s">
        <v>5614</v>
      </c>
      <c r="E7302" t="s">
        <v>5615</v>
      </c>
      <c r="F7302" t="s">
        <v>5889</v>
      </c>
      <c r="G7302" t="s">
        <v>2872</v>
      </c>
      <c r="H7302" t="s">
        <v>6715</v>
      </c>
      <c r="L7302" t="s">
        <v>5811</v>
      </c>
      <c r="M7302" t="s">
        <v>60</v>
      </c>
      <c r="O7302" t="s">
        <v>6715</v>
      </c>
      <c r="Q7302" t="s">
        <v>42</v>
      </c>
      <c r="R7302" t="s">
        <v>5864</v>
      </c>
      <c r="S7302" t="s">
        <v>5810</v>
      </c>
      <c r="T7302" t="s">
        <v>6716</v>
      </c>
      <c r="U7302">
        <v>70</v>
      </c>
      <c r="V7302" t="s">
        <v>5468</v>
      </c>
      <c r="W7302" t="s">
        <v>640</v>
      </c>
      <c r="X7302" t="s">
        <v>5469</v>
      </c>
      <c r="Y7302" t="s">
        <v>906</v>
      </c>
      <c r="Z7302" s="3">
        <v>97300</v>
      </c>
      <c r="AA7302" t="s">
        <v>5470</v>
      </c>
      <c r="AB7302" t="s">
        <v>908</v>
      </c>
      <c r="AC7302" t="s">
        <v>909</v>
      </c>
      <c r="AD7302" t="s">
        <v>2869</v>
      </c>
      <c r="AE7302" t="s">
        <v>2870</v>
      </c>
      <c r="AF7302" t="s">
        <v>2871</v>
      </c>
      <c r="AJ7302">
        <v>7453</v>
      </c>
    </row>
    <row r="7303" spans="1:36" ht="15" x14ac:dyDescent="0.2">
      <c r="A7303">
        <v>10</v>
      </c>
      <c r="B7303" s="3">
        <v>97300</v>
      </c>
      <c r="C7303" t="s">
        <v>5464</v>
      </c>
      <c r="E7303" t="s">
        <v>5465</v>
      </c>
      <c r="F7303" t="s">
        <v>2197</v>
      </c>
      <c r="G7303" t="s">
        <v>6312</v>
      </c>
      <c r="K7303" t="s">
        <v>6717</v>
      </c>
      <c r="M7303" t="s">
        <v>41</v>
      </c>
      <c r="Q7303" t="s">
        <v>42</v>
      </c>
      <c r="U7303">
        <v>120</v>
      </c>
      <c r="V7303" t="s">
        <v>5468</v>
      </c>
      <c r="W7303" t="s">
        <v>640</v>
      </c>
      <c r="X7303" t="s">
        <v>5469</v>
      </c>
      <c r="Y7303" t="s">
        <v>906</v>
      </c>
      <c r="Z7303" s="3">
        <v>97300</v>
      </c>
      <c r="AA7303" t="s">
        <v>5470</v>
      </c>
      <c r="AB7303" t="s">
        <v>908</v>
      </c>
      <c r="AC7303" t="s">
        <v>909</v>
      </c>
      <c r="AD7303" t="s">
        <v>2869</v>
      </c>
      <c r="AE7303" t="s">
        <v>2870</v>
      </c>
      <c r="AF7303" t="s">
        <v>2871</v>
      </c>
      <c r="AJ7303">
        <v>7456</v>
      </c>
    </row>
    <row r="7304" spans="1:36" ht="15" x14ac:dyDescent="0.2">
      <c r="A7304">
        <v>12</v>
      </c>
      <c r="B7304" s="3">
        <v>97300</v>
      </c>
      <c r="C7304" t="s">
        <v>5464</v>
      </c>
      <c r="E7304" t="s">
        <v>5465</v>
      </c>
      <c r="F7304" t="s">
        <v>404</v>
      </c>
      <c r="G7304" t="s">
        <v>5873</v>
      </c>
      <c r="K7304" t="s">
        <v>6718</v>
      </c>
      <c r="M7304" t="s">
        <v>41</v>
      </c>
      <c r="Q7304" t="s">
        <v>42</v>
      </c>
      <c r="U7304">
        <v>120</v>
      </c>
      <c r="V7304" t="s">
        <v>5468</v>
      </c>
      <c r="W7304" t="s">
        <v>640</v>
      </c>
      <c r="X7304" t="s">
        <v>5469</v>
      </c>
      <c r="Y7304" t="s">
        <v>906</v>
      </c>
      <c r="Z7304" s="3">
        <v>97300</v>
      </c>
      <c r="AA7304" t="s">
        <v>5470</v>
      </c>
      <c r="AB7304" t="s">
        <v>908</v>
      </c>
      <c r="AC7304" t="s">
        <v>909</v>
      </c>
      <c r="AD7304" t="s">
        <v>2869</v>
      </c>
      <c r="AE7304" t="s">
        <v>2870</v>
      </c>
      <c r="AF7304" t="s">
        <v>2871</v>
      </c>
      <c r="AJ7304">
        <v>7458</v>
      </c>
    </row>
    <row r="7305" spans="1:36" ht="15" x14ac:dyDescent="0.2">
      <c r="A7305">
        <v>13</v>
      </c>
      <c r="B7305" s="3">
        <v>97300</v>
      </c>
      <c r="C7305" t="s">
        <v>5464</v>
      </c>
      <c r="E7305" t="s">
        <v>5465</v>
      </c>
      <c r="F7305" t="s">
        <v>225</v>
      </c>
      <c r="G7305" t="s">
        <v>6719</v>
      </c>
      <c r="K7305" t="s">
        <v>6720</v>
      </c>
      <c r="M7305" t="s">
        <v>41</v>
      </c>
      <c r="Q7305" t="s">
        <v>42</v>
      </c>
      <c r="U7305">
        <v>120</v>
      </c>
      <c r="V7305" t="s">
        <v>5468</v>
      </c>
      <c r="W7305" t="s">
        <v>640</v>
      </c>
      <c r="X7305" t="s">
        <v>5469</v>
      </c>
      <c r="Y7305" t="s">
        <v>906</v>
      </c>
      <c r="Z7305" s="3">
        <v>97300</v>
      </c>
      <c r="AA7305" t="s">
        <v>5470</v>
      </c>
      <c r="AB7305" t="s">
        <v>908</v>
      </c>
      <c r="AC7305" t="s">
        <v>909</v>
      </c>
      <c r="AD7305" t="s">
        <v>2869</v>
      </c>
      <c r="AE7305" t="s">
        <v>2870</v>
      </c>
      <c r="AF7305" t="s">
        <v>2871</v>
      </c>
      <c r="AJ7305">
        <v>7459</v>
      </c>
    </row>
    <row r="7306" spans="1:36" ht="15" x14ac:dyDescent="0.2">
      <c r="A7306">
        <v>15</v>
      </c>
      <c r="B7306" s="3">
        <v>97300</v>
      </c>
      <c r="C7306" t="s">
        <v>568</v>
      </c>
      <c r="E7306" t="s">
        <v>569</v>
      </c>
      <c r="F7306" t="s">
        <v>417</v>
      </c>
      <c r="G7306" t="s">
        <v>6721</v>
      </c>
      <c r="K7306" t="s">
        <v>6722</v>
      </c>
      <c r="M7306" t="s">
        <v>60</v>
      </c>
      <c r="Q7306" t="s">
        <v>42</v>
      </c>
      <c r="U7306">
        <v>15</v>
      </c>
      <c r="V7306" t="s">
        <v>5468</v>
      </c>
      <c r="W7306" t="s">
        <v>640</v>
      </c>
      <c r="X7306" t="s">
        <v>5469</v>
      </c>
      <c r="Y7306" t="s">
        <v>906</v>
      </c>
      <c r="Z7306" s="3">
        <v>97300</v>
      </c>
      <c r="AA7306" t="s">
        <v>5470</v>
      </c>
      <c r="AB7306" t="s">
        <v>908</v>
      </c>
      <c r="AC7306" t="s">
        <v>909</v>
      </c>
      <c r="AD7306" t="s">
        <v>2869</v>
      </c>
      <c r="AE7306" t="s">
        <v>2870</v>
      </c>
      <c r="AF7306" t="s">
        <v>2871</v>
      </c>
      <c r="AJ7306">
        <v>7461</v>
      </c>
    </row>
    <row r="7307" spans="1:36" ht="15" x14ac:dyDescent="0.2">
      <c r="A7307">
        <v>1</v>
      </c>
      <c r="B7307" s="3">
        <v>97256</v>
      </c>
      <c r="C7307" t="s">
        <v>5614</v>
      </c>
      <c r="E7307" t="s">
        <v>5615</v>
      </c>
      <c r="F7307" t="s">
        <v>2197</v>
      </c>
      <c r="G7307" t="s">
        <v>5796</v>
      </c>
      <c r="H7307" t="s">
        <v>6723</v>
      </c>
      <c r="I7307" t="s">
        <v>96</v>
      </c>
      <c r="K7307" t="s">
        <v>6724</v>
      </c>
      <c r="M7307" t="s">
        <v>41</v>
      </c>
      <c r="V7307" t="s">
        <v>841</v>
      </c>
      <c r="W7307" t="s">
        <v>640</v>
      </c>
      <c r="X7307" t="s">
        <v>2606</v>
      </c>
      <c r="Y7307" t="s">
        <v>2607</v>
      </c>
      <c r="Z7307" s="3">
        <v>97256</v>
      </c>
      <c r="AJ7307">
        <v>7586</v>
      </c>
    </row>
    <row r="7308" spans="1:36" ht="15" x14ac:dyDescent="0.2">
      <c r="A7308">
        <v>16</v>
      </c>
      <c r="B7308" s="3">
        <v>97300</v>
      </c>
      <c r="C7308" t="s">
        <v>568</v>
      </c>
      <c r="E7308" t="s">
        <v>569</v>
      </c>
      <c r="F7308" t="s">
        <v>417</v>
      </c>
      <c r="G7308" t="s">
        <v>6725</v>
      </c>
      <c r="K7308" t="s">
        <v>6726</v>
      </c>
      <c r="M7308" t="s">
        <v>60</v>
      </c>
      <c r="Q7308" t="s">
        <v>42</v>
      </c>
      <c r="U7308">
        <v>15</v>
      </c>
      <c r="V7308" t="s">
        <v>5468</v>
      </c>
      <c r="W7308" t="s">
        <v>640</v>
      </c>
      <c r="X7308" t="s">
        <v>5469</v>
      </c>
      <c r="Y7308" t="s">
        <v>906</v>
      </c>
      <c r="Z7308" s="3">
        <v>97300</v>
      </c>
      <c r="AA7308" t="s">
        <v>5470</v>
      </c>
      <c r="AB7308" t="s">
        <v>908</v>
      </c>
      <c r="AC7308" t="s">
        <v>909</v>
      </c>
      <c r="AD7308" t="s">
        <v>2869</v>
      </c>
      <c r="AE7308" t="s">
        <v>2870</v>
      </c>
      <c r="AF7308" t="s">
        <v>2871</v>
      </c>
      <c r="AJ7308">
        <v>7462</v>
      </c>
    </row>
    <row r="7309" spans="1:36" ht="15" x14ac:dyDescent="0.2">
      <c r="A7309">
        <v>17</v>
      </c>
      <c r="B7309" s="3">
        <v>97300</v>
      </c>
      <c r="C7309" t="s">
        <v>568</v>
      </c>
      <c r="E7309" t="s">
        <v>569</v>
      </c>
      <c r="F7309" t="s">
        <v>417</v>
      </c>
      <c r="G7309" t="s">
        <v>6727</v>
      </c>
      <c r="K7309" t="s">
        <v>6728</v>
      </c>
      <c r="M7309" t="s">
        <v>60</v>
      </c>
      <c r="Q7309" t="s">
        <v>42</v>
      </c>
      <c r="U7309">
        <v>25</v>
      </c>
      <c r="V7309" t="s">
        <v>5468</v>
      </c>
      <c r="W7309" t="s">
        <v>640</v>
      </c>
      <c r="X7309" t="s">
        <v>5469</v>
      </c>
      <c r="Y7309" t="s">
        <v>906</v>
      </c>
      <c r="Z7309" s="3">
        <v>97300</v>
      </c>
      <c r="AA7309" t="s">
        <v>5470</v>
      </c>
      <c r="AB7309" t="s">
        <v>908</v>
      </c>
      <c r="AC7309" t="s">
        <v>909</v>
      </c>
      <c r="AD7309" t="s">
        <v>2869</v>
      </c>
      <c r="AE7309" t="s">
        <v>2870</v>
      </c>
      <c r="AF7309" t="s">
        <v>2871</v>
      </c>
      <c r="AJ7309">
        <v>7463</v>
      </c>
    </row>
    <row r="7310" spans="1:36" ht="15" x14ac:dyDescent="0.2">
      <c r="A7310">
        <v>1</v>
      </c>
      <c r="B7310" s="3">
        <v>97270</v>
      </c>
      <c r="C7310" t="s">
        <v>3195</v>
      </c>
      <c r="E7310" t="s">
        <v>3196</v>
      </c>
      <c r="F7310" t="s">
        <v>404</v>
      </c>
      <c r="G7310" t="s">
        <v>6729</v>
      </c>
      <c r="H7310" t="s">
        <v>6730</v>
      </c>
      <c r="I7310" t="s">
        <v>96</v>
      </c>
      <c r="K7310" t="s">
        <v>6731</v>
      </c>
      <c r="M7310" t="s">
        <v>119</v>
      </c>
      <c r="O7310" t="s">
        <v>6102</v>
      </c>
      <c r="R7310" t="s">
        <v>5970</v>
      </c>
      <c r="S7310" t="s">
        <v>6063</v>
      </c>
      <c r="T7310" t="s">
        <v>5625</v>
      </c>
      <c r="V7310" t="s">
        <v>412</v>
      </c>
      <c r="W7310" t="s">
        <v>467</v>
      </c>
      <c r="X7310" t="s">
        <v>6732</v>
      </c>
      <c r="Y7310" t="s">
        <v>2879</v>
      </c>
      <c r="Z7310" s="3">
        <v>97270</v>
      </c>
      <c r="AA7310" t="s">
        <v>6733</v>
      </c>
      <c r="AB7310" t="s">
        <v>2881</v>
      </c>
      <c r="AC7310" t="s">
        <v>2882</v>
      </c>
      <c r="AD7310" t="s">
        <v>6734</v>
      </c>
      <c r="AE7310" t="s">
        <v>2884</v>
      </c>
      <c r="AF7310" t="s">
        <v>2885</v>
      </c>
      <c r="AG7310" t="s">
        <v>6733</v>
      </c>
      <c r="AH7310" t="s">
        <v>2881</v>
      </c>
      <c r="AI7310" t="s">
        <v>2882</v>
      </c>
      <c r="AJ7310">
        <v>7465</v>
      </c>
    </row>
    <row r="7311" spans="1:36" ht="15" x14ac:dyDescent="0.2">
      <c r="A7311">
        <v>2</v>
      </c>
      <c r="B7311" s="3">
        <v>97270</v>
      </c>
      <c r="C7311" t="s">
        <v>3195</v>
      </c>
      <c r="E7311" t="s">
        <v>3196</v>
      </c>
      <c r="F7311" t="s">
        <v>404</v>
      </c>
      <c r="G7311" t="s">
        <v>6729</v>
      </c>
      <c r="H7311" t="s">
        <v>6730</v>
      </c>
      <c r="I7311" t="s">
        <v>96</v>
      </c>
      <c r="K7311" t="s">
        <v>6735</v>
      </c>
      <c r="M7311" t="s">
        <v>119</v>
      </c>
      <c r="O7311" t="s">
        <v>6102</v>
      </c>
      <c r="R7311" t="s">
        <v>5970</v>
      </c>
      <c r="S7311" t="s">
        <v>6063</v>
      </c>
      <c r="T7311" t="s">
        <v>5625</v>
      </c>
      <c r="V7311" t="s">
        <v>412</v>
      </c>
      <c r="W7311" t="s">
        <v>467</v>
      </c>
      <c r="X7311" t="s">
        <v>6732</v>
      </c>
      <c r="Y7311" t="s">
        <v>2879</v>
      </c>
      <c r="Z7311" s="3">
        <v>97270</v>
      </c>
      <c r="AA7311" t="s">
        <v>6733</v>
      </c>
      <c r="AB7311" t="s">
        <v>2881</v>
      </c>
      <c r="AC7311" t="s">
        <v>2882</v>
      </c>
      <c r="AD7311" t="s">
        <v>6734</v>
      </c>
      <c r="AE7311" t="s">
        <v>2884</v>
      </c>
      <c r="AF7311" t="s">
        <v>2885</v>
      </c>
      <c r="AG7311" t="s">
        <v>6736</v>
      </c>
      <c r="AH7311" t="s">
        <v>2884</v>
      </c>
      <c r="AI7311" t="s">
        <v>2885</v>
      </c>
      <c r="AJ7311">
        <v>7466</v>
      </c>
    </row>
    <row r="7312" spans="1:36" ht="15" x14ac:dyDescent="0.2">
      <c r="A7312">
        <v>3</v>
      </c>
      <c r="B7312" s="3">
        <v>97270</v>
      </c>
      <c r="C7312" t="s">
        <v>5614</v>
      </c>
      <c r="E7312" t="s">
        <v>5615</v>
      </c>
      <c r="F7312" t="s">
        <v>2197</v>
      </c>
      <c r="G7312" t="s">
        <v>5796</v>
      </c>
      <c r="H7312" t="s">
        <v>6723</v>
      </c>
      <c r="I7312" t="s">
        <v>96</v>
      </c>
      <c r="K7312" t="s">
        <v>6737</v>
      </c>
      <c r="M7312" t="s">
        <v>119</v>
      </c>
      <c r="O7312" t="s">
        <v>6095</v>
      </c>
      <c r="R7312" t="s">
        <v>5970</v>
      </c>
      <c r="S7312" t="s">
        <v>6063</v>
      </c>
      <c r="T7312" t="s">
        <v>5625</v>
      </c>
      <c r="V7312" t="s">
        <v>412</v>
      </c>
      <c r="W7312" t="s">
        <v>467</v>
      </c>
      <c r="X7312" t="s">
        <v>6732</v>
      </c>
      <c r="Y7312" t="s">
        <v>2879</v>
      </c>
      <c r="Z7312" s="3">
        <v>97270</v>
      </c>
      <c r="AA7312" t="s">
        <v>6733</v>
      </c>
      <c r="AB7312" t="s">
        <v>2881</v>
      </c>
      <c r="AC7312" t="s">
        <v>2882</v>
      </c>
      <c r="AD7312" t="s">
        <v>6734</v>
      </c>
      <c r="AE7312" t="s">
        <v>2884</v>
      </c>
      <c r="AF7312" t="s">
        <v>2885</v>
      </c>
      <c r="AG7312" t="s">
        <v>2890</v>
      </c>
      <c r="AH7312" t="s">
        <v>2891</v>
      </c>
      <c r="AI7312" t="s">
        <v>2892</v>
      </c>
      <c r="AJ7312">
        <v>7467</v>
      </c>
    </row>
    <row r="7313" spans="1:36" ht="15" x14ac:dyDescent="0.2">
      <c r="A7313">
        <v>4</v>
      </c>
      <c r="B7313" s="3">
        <v>97270</v>
      </c>
      <c r="C7313" t="s">
        <v>5614</v>
      </c>
      <c r="E7313" t="s">
        <v>5615</v>
      </c>
      <c r="F7313" t="s">
        <v>2197</v>
      </c>
      <c r="G7313" t="s">
        <v>6626</v>
      </c>
      <c r="H7313" t="s">
        <v>6723</v>
      </c>
      <c r="I7313" t="s">
        <v>96</v>
      </c>
      <c r="K7313" t="s">
        <v>6738</v>
      </c>
      <c r="M7313" t="s">
        <v>119</v>
      </c>
      <c r="O7313" t="s">
        <v>6095</v>
      </c>
      <c r="R7313" t="s">
        <v>5970</v>
      </c>
      <c r="S7313" t="s">
        <v>6063</v>
      </c>
      <c r="T7313" t="s">
        <v>5625</v>
      </c>
      <c r="V7313" t="s">
        <v>412</v>
      </c>
      <c r="W7313" t="s">
        <v>467</v>
      </c>
      <c r="X7313" t="s">
        <v>6732</v>
      </c>
      <c r="Y7313" t="s">
        <v>2879</v>
      </c>
      <c r="Z7313" s="3">
        <v>97270</v>
      </c>
      <c r="AA7313" t="s">
        <v>6733</v>
      </c>
      <c r="AB7313" t="s">
        <v>2881</v>
      </c>
      <c r="AC7313" t="s">
        <v>2882</v>
      </c>
      <c r="AD7313" t="s">
        <v>6734</v>
      </c>
      <c r="AE7313" t="s">
        <v>2884</v>
      </c>
      <c r="AF7313" t="s">
        <v>2885</v>
      </c>
      <c r="AG7313" t="s">
        <v>2886</v>
      </c>
      <c r="AH7313" t="s">
        <v>2887</v>
      </c>
      <c r="AI7313" t="s">
        <v>2888</v>
      </c>
      <c r="AJ7313">
        <v>7468</v>
      </c>
    </row>
    <row r="7314" spans="1:36" ht="15" x14ac:dyDescent="0.2">
      <c r="A7314">
        <v>5</v>
      </c>
      <c r="B7314" s="3">
        <v>97270</v>
      </c>
      <c r="C7314" t="s">
        <v>5614</v>
      </c>
      <c r="E7314" t="s">
        <v>5615</v>
      </c>
      <c r="F7314" t="s">
        <v>2197</v>
      </c>
      <c r="G7314" t="s">
        <v>6626</v>
      </c>
      <c r="H7314" t="s">
        <v>6723</v>
      </c>
      <c r="I7314" t="s">
        <v>96</v>
      </c>
      <c r="K7314" t="s">
        <v>6739</v>
      </c>
      <c r="M7314" t="s">
        <v>60</v>
      </c>
      <c r="O7314" t="s">
        <v>6095</v>
      </c>
      <c r="R7314" t="s">
        <v>5970</v>
      </c>
      <c r="S7314" t="s">
        <v>6063</v>
      </c>
      <c r="T7314" t="s">
        <v>5625</v>
      </c>
      <c r="V7314" t="s">
        <v>412</v>
      </c>
      <c r="W7314" t="s">
        <v>467</v>
      </c>
      <c r="X7314" t="s">
        <v>6732</v>
      </c>
      <c r="Y7314" t="s">
        <v>2879</v>
      </c>
      <c r="Z7314" s="3">
        <v>97270</v>
      </c>
      <c r="AA7314" t="s">
        <v>6733</v>
      </c>
      <c r="AB7314" t="s">
        <v>2881</v>
      </c>
      <c r="AC7314" t="s">
        <v>2882</v>
      </c>
      <c r="AD7314" t="s">
        <v>6734</v>
      </c>
      <c r="AE7314" t="s">
        <v>2884</v>
      </c>
      <c r="AF7314" t="s">
        <v>2885</v>
      </c>
      <c r="AG7314" t="s">
        <v>6734</v>
      </c>
      <c r="AH7314" t="s">
        <v>2884</v>
      </c>
      <c r="AI7314" t="s">
        <v>2885</v>
      </c>
      <c r="AJ7314">
        <v>7469</v>
      </c>
    </row>
    <row r="7315" spans="1:36" ht="15" x14ac:dyDescent="0.2">
      <c r="A7315">
        <v>6</v>
      </c>
      <c r="B7315" s="3">
        <v>97270</v>
      </c>
      <c r="C7315" t="s">
        <v>5614</v>
      </c>
      <c r="E7315" t="s">
        <v>5615</v>
      </c>
      <c r="F7315" t="s">
        <v>2197</v>
      </c>
      <c r="G7315" t="s">
        <v>6626</v>
      </c>
      <c r="H7315" t="s">
        <v>6723</v>
      </c>
      <c r="I7315" t="s">
        <v>96</v>
      </c>
      <c r="K7315" t="s">
        <v>6740</v>
      </c>
      <c r="M7315" t="s">
        <v>60</v>
      </c>
      <c r="O7315" t="s">
        <v>6095</v>
      </c>
      <c r="R7315" t="s">
        <v>5970</v>
      </c>
      <c r="S7315" t="s">
        <v>6063</v>
      </c>
      <c r="T7315" t="s">
        <v>5625</v>
      </c>
      <c r="V7315" t="s">
        <v>412</v>
      </c>
      <c r="W7315" t="s">
        <v>467</v>
      </c>
      <c r="X7315" t="s">
        <v>6732</v>
      </c>
      <c r="Y7315" t="s">
        <v>2879</v>
      </c>
      <c r="Z7315" s="3">
        <v>97270</v>
      </c>
      <c r="AA7315" t="s">
        <v>6733</v>
      </c>
      <c r="AB7315" t="s">
        <v>2881</v>
      </c>
      <c r="AC7315" t="s">
        <v>2882</v>
      </c>
      <c r="AD7315" t="s">
        <v>6734</v>
      </c>
      <c r="AE7315" t="s">
        <v>2884</v>
      </c>
      <c r="AF7315" t="s">
        <v>2885</v>
      </c>
      <c r="AG7315" t="s">
        <v>6741</v>
      </c>
      <c r="AH7315" t="s">
        <v>2884</v>
      </c>
      <c r="AI7315" t="s">
        <v>2885</v>
      </c>
      <c r="AJ7315">
        <v>7470</v>
      </c>
    </row>
    <row r="7316" spans="1:36" ht="15" x14ac:dyDescent="0.2">
      <c r="A7316">
        <v>7</v>
      </c>
      <c r="B7316" s="3">
        <v>97270</v>
      </c>
      <c r="C7316" t="s">
        <v>5614</v>
      </c>
      <c r="E7316" t="s">
        <v>5615</v>
      </c>
      <c r="F7316" t="s">
        <v>2197</v>
      </c>
      <c r="H7316" t="s">
        <v>6723</v>
      </c>
      <c r="I7316" t="s">
        <v>96</v>
      </c>
      <c r="K7316" t="s">
        <v>6742</v>
      </c>
      <c r="M7316" t="s">
        <v>119</v>
      </c>
      <c r="O7316" t="s">
        <v>6095</v>
      </c>
      <c r="R7316" t="s">
        <v>5970</v>
      </c>
      <c r="S7316" t="s">
        <v>6063</v>
      </c>
      <c r="T7316" t="s">
        <v>5625</v>
      </c>
      <c r="V7316" t="s">
        <v>412</v>
      </c>
      <c r="W7316" t="s">
        <v>467</v>
      </c>
      <c r="X7316" t="s">
        <v>6732</v>
      </c>
      <c r="Y7316" t="s">
        <v>2879</v>
      </c>
      <c r="Z7316" s="3">
        <v>97270</v>
      </c>
      <c r="AA7316" t="s">
        <v>6733</v>
      </c>
      <c r="AB7316" t="s">
        <v>2881</v>
      </c>
      <c r="AC7316" t="s">
        <v>2882</v>
      </c>
      <c r="AD7316" t="s">
        <v>6734</v>
      </c>
      <c r="AE7316" t="s">
        <v>2884</v>
      </c>
      <c r="AF7316" t="s">
        <v>2885</v>
      </c>
      <c r="AG7316" t="s">
        <v>2911</v>
      </c>
      <c r="AH7316" t="s">
        <v>2912</v>
      </c>
      <c r="AI7316" t="s">
        <v>2913</v>
      </c>
      <c r="AJ7316">
        <v>7471</v>
      </c>
    </row>
    <row r="7317" spans="1:36" ht="15" x14ac:dyDescent="0.2">
      <c r="A7317">
        <v>8</v>
      </c>
      <c r="B7317" s="3">
        <v>97270</v>
      </c>
      <c r="C7317" t="s">
        <v>5614</v>
      </c>
      <c r="E7317" t="s">
        <v>5615</v>
      </c>
      <c r="F7317" t="s">
        <v>2197</v>
      </c>
      <c r="H7317" t="s">
        <v>6723</v>
      </c>
      <c r="I7317" t="s">
        <v>96</v>
      </c>
      <c r="K7317" t="s">
        <v>6743</v>
      </c>
      <c r="M7317" t="s">
        <v>41</v>
      </c>
      <c r="O7317" t="s">
        <v>6095</v>
      </c>
      <c r="R7317" t="s">
        <v>5970</v>
      </c>
      <c r="S7317" t="s">
        <v>6063</v>
      </c>
      <c r="T7317" t="s">
        <v>5625</v>
      </c>
      <c r="V7317" t="s">
        <v>412</v>
      </c>
      <c r="W7317" t="s">
        <v>467</v>
      </c>
      <c r="X7317" t="s">
        <v>6732</v>
      </c>
      <c r="Y7317" t="s">
        <v>2879</v>
      </c>
      <c r="Z7317" s="3">
        <v>97270</v>
      </c>
      <c r="AA7317" t="s">
        <v>6733</v>
      </c>
      <c r="AB7317" t="s">
        <v>2881</v>
      </c>
      <c r="AC7317" t="s">
        <v>2882</v>
      </c>
      <c r="AD7317" t="s">
        <v>6734</v>
      </c>
      <c r="AE7317" t="s">
        <v>2884</v>
      </c>
      <c r="AF7317" t="s">
        <v>2885</v>
      </c>
      <c r="AG7317" t="s">
        <v>6744</v>
      </c>
      <c r="AH7317" t="s">
        <v>2909</v>
      </c>
      <c r="AI7317" t="s">
        <v>2910</v>
      </c>
      <c r="AJ7317">
        <v>7472</v>
      </c>
    </row>
    <row r="7318" spans="1:36" ht="15" x14ac:dyDescent="0.2">
      <c r="A7318">
        <v>9</v>
      </c>
      <c r="B7318" s="3">
        <v>97270</v>
      </c>
      <c r="C7318" t="s">
        <v>5614</v>
      </c>
      <c r="E7318" t="s">
        <v>5615</v>
      </c>
      <c r="F7318" t="s">
        <v>2197</v>
      </c>
      <c r="H7318" t="s">
        <v>6723</v>
      </c>
      <c r="I7318" t="s">
        <v>96</v>
      </c>
      <c r="K7318" t="s">
        <v>6745</v>
      </c>
      <c r="M7318" t="s">
        <v>41</v>
      </c>
      <c r="O7318" t="s">
        <v>6095</v>
      </c>
      <c r="R7318" t="s">
        <v>5970</v>
      </c>
      <c r="S7318" t="s">
        <v>6063</v>
      </c>
      <c r="T7318" t="s">
        <v>5625</v>
      </c>
      <c r="V7318" t="s">
        <v>412</v>
      </c>
      <c r="W7318" t="s">
        <v>467</v>
      </c>
      <c r="X7318" t="s">
        <v>6732</v>
      </c>
      <c r="Y7318" t="s">
        <v>2879</v>
      </c>
      <c r="Z7318" s="3">
        <v>97270</v>
      </c>
      <c r="AA7318" t="s">
        <v>6733</v>
      </c>
      <c r="AB7318" t="s">
        <v>2881</v>
      </c>
      <c r="AC7318" t="s">
        <v>2882</v>
      </c>
      <c r="AD7318" t="s">
        <v>6734</v>
      </c>
      <c r="AE7318" t="s">
        <v>2884</v>
      </c>
      <c r="AF7318" t="s">
        <v>2885</v>
      </c>
      <c r="AG7318" t="s">
        <v>2896</v>
      </c>
      <c r="AH7318" t="s">
        <v>2897</v>
      </c>
      <c r="AI7318" t="s">
        <v>2898</v>
      </c>
      <c r="AJ7318">
        <v>7473</v>
      </c>
    </row>
    <row r="7319" spans="1:36" ht="15" x14ac:dyDescent="0.2">
      <c r="A7319">
        <v>10</v>
      </c>
      <c r="B7319" s="3">
        <v>97270</v>
      </c>
      <c r="C7319" t="s">
        <v>5782</v>
      </c>
      <c r="E7319" t="s">
        <v>5783</v>
      </c>
      <c r="F7319" t="s">
        <v>2197</v>
      </c>
      <c r="H7319" t="s">
        <v>6746</v>
      </c>
      <c r="I7319" t="s">
        <v>96</v>
      </c>
      <c r="K7319" t="s">
        <v>6747</v>
      </c>
      <c r="M7319" t="s">
        <v>41</v>
      </c>
      <c r="V7319" t="s">
        <v>412</v>
      </c>
      <c r="W7319" t="s">
        <v>467</v>
      </c>
      <c r="X7319" t="s">
        <v>6732</v>
      </c>
      <c r="Y7319" t="s">
        <v>2879</v>
      </c>
      <c r="Z7319" s="3">
        <v>97270</v>
      </c>
      <c r="AA7319" t="s">
        <v>6733</v>
      </c>
      <c r="AB7319" t="s">
        <v>2881</v>
      </c>
      <c r="AC7319" t="s">
        <v>2882</v>
      </c>
      <c r="AD7319" t="s">
        <v>6734</v>
      </c>
      <c r="AE7319" t="s">
        <v>2884</v>
      </c>
      <c r="AF7319" t="s">
        <v>2885</v>
      </c>
      <c r="AG7319" t="s">
        <v>2904</v>
      </c>
      <c r="AH7319" t="s">
        <v>2905</v>
      </c>
      <c r="AI7319" t="s">
        <v>2906</v>
      </c>
      <c r="AJ7319">
        <v>7474</v>
      </c>
    </row>
    <row r="7320" spans="1:36" ht="15" x14ac:dyDescent="0.2">
      <c r="A7320">
        <v>11</v>
      </c>
      <c r="B7320" s="3">
        <v>97270</v>
      </c>
      <c r="C7320" t="s">
        <v>5782</v>
      </c>
      <c r="E7320" t="s">
        <v>5783</v>
      </c>
      <c r="F7320" t="s">
        <v>698</v>
      </c>
      <c r="G7320" t="s">
        <v>6748</v>
      </c>
      <c r="H7320" t="s">
        <v>2489</v>
      </c>
      <c r="I7320" t="s">
        <v>96</v>
      </c>
      <c r="K7320" t="s">
        <v>6749</v>
      </c>
      <c r="M7320" t="s">
        <v>41</v>
      </c>
      <c r="V7320" t="s">
        <v>412</v>
      </c>
      <c r="W7320" t="s">
        <v>467</v>
      </c>
      <c r="X7320" t="s">
        <v>6732</v>
      </c>
      <c r="Y7320" t="s">
        <v>2879</v>
      </c>
      <c r="Z7320" s="3">
        <v>97270</v>
      </c>
      <c r="AA7320" t="s">
        <v>6733</v>
      </c>
      <c r="AB7320" t="s">
        <v>2881</v>
      </c>
      <c r="AC7320" t="s">
        <v>2882</v>
      </c>
      <c r="AD7320" t="s">
        <v>6734</v>
      </c>
      <c r="AE7320" t="s">
        <v>2884</v>
      </c>
      <c r="AF7320" t="s">
        <v>2885</v>
      </c>
      <c r="AG7320" t="s">
        <v>6734</v>
      </c>
      <c r="AH7320" t="s">
        <v>2884</v>
      </c>
      <c r="AI7320" t="s">
        <v>2885</v>
      </c>
      <c r="AJ7320">
        <v>7475</v>
      </c>
    </row>
    <row r="7321" spans="1:36" ht="15" x14ac:dyDescent="0.2">
      <c r="A7321">
        <v>12</v>
      </c>
      <c r="B7321" s="3">
        <v>97270</v>
      </c>
      <c r="C7321" t="s">
        <v>5782</v>
      </c>
      <c r="E7321" t="s">
        <v>5783</v>
      </c>
      <c r="F7321" t="s">
        <v>2197</v>
      </c>
      <c r="G7321" t="s">
        <v>5758</v>
      </c>
      <c r="H7321" t="s">
        <v>6746</v>
      </c>
      <c r="I7321" t="s">
        <v>96</v>
      </c>
      <c r="K7321" t="s">
        <v>6750</v>
      </c>
      <c r="M7321" t="s">
        <v>41</v>
      </c>
      <c r="V7321" t="s">
        <v>412</v>
      </c>
      <c r="W7321" t="s">
        <v>467</v>
      </c>
      <c r="X7321" t="s">
        <v>6732</v>
      </c>
      <c r="Y7321" t="s">
        <v>2879</v>
      </c>
      <c r="Z7321" s="3">
        <v>97270</v>
      </c>
      <c r="AA7321" t="s">
        <v>6733</v>
      </c>
      <c r="AB7321" t="s">
        <v>2881</v>
      </c>
      <c r="AC7321" t="s">
        <v>2882</v>
      </c>
      <c r="AD7321" t="s">
        <v>6734</v>
      </c>
      <c r="AE7321" t="s">
        <v>2884</v>
      </c>
      <c r="AF7321" t="s">
        <v>2885</v>
      </c>
      <c r="AG7321" t="s">
        <v>2886</v>
      </c>
      <c r="AH7321" t="s">
        <v>2887</v>
      </c>
      <c r="AI7321" t="s">
        <v>2888</v>
      </c>
      <c r="AJ7321">
        <v>7476</v>
      </c>
    </row>
    <row r="7322" spans="1:36" ht="15" x14ac:dyDescent="0.2">
      <c r="A7322">
        <v>13</v>
      </c>
      <c r="B7322" s="3">
        <v>97270</v>
      </c>
      <c r="C7322" t="s">
        <v>5782</v>
      </c>
      <c r="E7322" t="s">
        <v>5783</v>
      </c>
      <c r="F7322" t="s">
        <v>2197</v>
      </c>
      <c r="G7322" t="s">
        <v>5758</v>
      </c>
      <c r="H7322" t="s">
        <v>6746</v>
      </c>
      <c r="I7322" t="s">
        <v>96</v>
      </c>
      <c r="K7322" t="s">
        <v>6751</v>
      </c>
      <c r="M7322" t="s">
        <v>41</v>
      </c>
      <c r="V7322" t="s">
        <v>412</v>
      </c>
      <c r="W7322" t="s">
        <v>467</v>
      </c>
      <c r="X7322" t="s">
        <v>6732</v>
      </c>
      <c r="Y7322" t="s">
        <v>2879</v>
      </c>
      <c r="Z7322" s="3">
        <v>97270</v>
      </c>
      <c r="AA7322" t="s">
        <v>6733</v>
      </c>
      <c r="AB7322" t="s">
        <v>2881</v>
      </c>
      <c r="AC7322" t="s">
        <v>2882</v>
      </c>
      <c r="AD7322" t="s">
        <v>6734</v>
      </c>
      <c r="AE7322" t="s">
        <v>2884</v>
      </c>
      <c r="AF7322" t="s">
        <v>2885</v>
      </c>
      <c r="AG7322" t="s">
        <v>2890</v>
      </c>
      <c r="AH7322" t="s">
        <v>2891</v>
      </c>
      <c r="AI7322" t="s">
        <v>2892</v>
      </c>
      <c r="AJ7322">
        <v>7477</v>
      </c>
    </row>
    <row r="7323" spans="1:36" ht="15" x14ac:dyDescent="0.2">
      <c r="A7323">
        <v>14</v>
      </c>
      <c r="B7323" s="3">
        <v>97270</v>
      </c>
      <c r="C7323" t="s">
        <v>5782</v>
      </c>
      <c r="E7323" t="s">
        <v>5783</v>
      </c>
      <c r="F7323" t="s">
        <v>2197</v>
      </c>
      <c r="G7323" t="s">
        <v>5758</v>
      </c>
      <c r="H7323" t="s">
        <v>6746</v>
      </c>
      <c r="I7323" t="s">
        <v>96</v>
      </c>
      <c r="K7323" t="s">
        <v>6752</v>
      </c>
      <c r="M7323" t="s">
        <v>41</v>
      </c>
      <c r="V7323" t="s">
        <v>412</v>
      </c>
      <c r="W7323" t="s">
        <v>467</v>
      </c>
      <c r="X7323" t="s">
        <v>6732</v>
      </c>
      <c r="Y7323" t="s">
        <v>2879</v>
      </c>
      <c r="Z7323" s="3">
        <v>97270</v>
      </c>
      <c r="AA7323" t="s">
        <v>6733</v>
      </c>
      <c r="AB7323" t="s">
        <v>2881</v>
      </c>
      <c r="AC7323" t="s">
        <v>2882</v>
      </c>
      <c r="AD7323" t="s">
        <v>6734</v>
      </c>
      <c r="AE7323" t="s">
        <v>2884</v>
      </c>
      <c r="AF7323" t="s">
        <v>2885</v>
      </c>
      <c r="AG7323" t="s">
        <v>2911</v>
      </c>
      <c r="AH7323" t="s">
        <v>2912</v>
      </c>
      <c r="AI7323" t="s">
        <v>2913</v>
      </c>
      <c r="AJ7323">
        <v>7478</v>
      </c>
    </row>
    <row r="7324" spans="1:36" ht="15" x14ac:dyDescent="0.2">
      <c r="A7324">
        <v>15</v>
      </c>
      <c r="B7324" s="3">
        <v>97270</v>
      </c>
      <c r="C7324" t="s">
        <v>5782</v>
      </c>
      <c r="E7324" t="s">
        <v>5783</v>
      </c>
      <c r="F7324" t="s">
        <v>2197</v>
      </c>
      <c r="G7324" t="s">
        <v>5758</v>
      </c>
      <c r="H7324" t="s">
        <v>6746</v>
      </c>
      <c r="I7324" t="s">
        <v>96</v>
      </c>
      <c r="K7324" t="s">
        <v>6753</v>
      </c>
      <c r="M7324" t="s">
        <v>41</v>
      </c>
      <c r="V7324" t="s">
        <v>412</v>
      </c>
      <c r="W7324" t="s">
        <v>467</v>
      </c>
      <c r="X7324" t="s">
        <v>6732</v>
      </c>
      <c r="Y7324" t="s">
        <v>2879</v>
      </c>
      <c r="Z7324" s="3">
        <v>97270</v>
      </c>
      <c r="AA7324" t="s">
        <v>6733</v>
      </c>
      <c r="AB7324" t="s">
        <v>2881</v>
      </c>
      <c r="AC7324" t="s">
        <v>2882</v>
      </c>
      <c r="AD7324" t="s">
        <v>6734</v>
      </c>
      <c r="AE7324" t="s">
        <v>2884</v>
      </c>
      <c r="AF7324" t="s">
        <v>2885</v>
      </c>
      <c r="AG7324" t="s">
        <v>6744</v>
      </c>
      <c r="AH7324" t="s">
        <v>2909</v>
      </c>
      <c r="AI7324" t="s">
        <v>2910</v>
      </c>
      <c r="AJ7324">
        <v>7479</v>
      </c>
    </row>
    <row r="7325" spans="1:36" ht="15" x14ac:dyDescent="0.2">
      <c r="A7325">
        <v>16</v>
      </c>
      <c r="B7325" s="3">
        <v>97270</v>
      </c>
      <c r="C7325" t="s">
        <v>5782</v>
      </c>
      <c r="E7325" t="s">
        <v>5783</v>
      </c>
      <c r="F7325" t="s">
        <v>2197</v>
      </c>
      <c r="G7325" t="s">
        <v>5758</v>
      </c>
      <c r="H7325" t="s">
        <v>6746</v>
      </c>
      <c r="I7325" t="s">
        <v>96</v>
      </c>
      <c r="K7325" t="s">
        <v>6754</v>
      </c>
      <c r="M7325" t="s">
        <v>41</v>
      </c>
      <c r="V7325" t="s">
        <v>412</v>
      </c>
      <c r="W7325" t="s">
        <v>467</v>
      </c>
      <c r="X7325" t="s">
        <v>6732</v>
      </c>
      <c r="Y7325" t="s">
        <v>2879</v>
      </c>
      <c r="Z7325" s="3">
        <v>97270</v>
      </c>
      <c r="AA7325" t="s">
        <v>6733</v>
      </c>
      <c r="AB7325" t="s">
        <v>2881</v>
      </c>
      <c r="AC7325" t="s">
        <v>2882</v>
      </c>
      <c r="AD7325" t="s">
        <v>6734</v>
      </c>
      <c r="AE7325" t="s">
        <v>2884</v>
      </c>
      <c r="AF7325" t="s">
        <v>2885</v>
      </c>
      <c r="AG7325" t="s">
        <v>2896</v>
      </c>
      <c r="AH7325" t="s">
        <v>2897</v>
      </c>
      <c r="AI7325" t="s">
        <v>2898</v>
      </c>
      <c r="AJ7325">
        <v>7480</v>
      </c>
    </row>
    <row r="7326" spans="1:36" ht="15" x14ac:dyDescent="0.2">
      <c r="A7326">
        <v>9</v>
      </c>
      <c r="B7326" s="3">
        <v>97210</v>
      </c>
      <c r="C7326" t="s">
        <v>5614</v>
      </c>
      <c r="E7326" t="s">
        <v>5615</v>
      </c>
      <c r="F7326" t="s">
        <v>404</v>
      </c>
      <c r="K7326" t="s">
        <v>6755</v>
      </c>
      <c r="L7326" t="s">
        <v>404</v>
      </c>
      <c r="M7326" t="s">
        <v>60</v>
      </c>
      <c r="V7326" t="s">
        <v>3461</v>
      </c>
      <c r="W7326" t="s">
        <v>640</v>
      </c>
      <c r="X7326" t="s">
        <v>238</v>
      </c>
      <c r="Y7326" t="s">
        <v>2359</v>
      </c>
      <c r="Z7326" s="3">
        <v>97210</v>
      </c>
      <c r="AA7326" t="s">
        <v>2360</v>
      </c>
      <c r="AD7326" t="s">
        <v>2363</v>
      </c>
      <c r="AE7326" t="s">
        <v>2364</v>
      </c>
      <c r="AF7326" t="s">
        <v>2365</v>
      </c>
      <c r="AJ7326">
        <v>7572</v>
      </c>
    </row>
    <row r="7327" spans="1:36" ht="15" x14ac:dyDescent="0.2">
      <c r="A7327">
        <v>1</v>
      </c>
      <c r="B7327" s="3">
        <v>97335</v>
      </c>
      <c r="C7327" t="s">
        <v>5459</v>
      </c>
      <c r="E7327" t="s">
        <v>5460</v>
      </c>
      <c r="F7327" t="s">
        <v>2197</v>
      </c>
      <c r="K7327" t="s">
        <v>6756</v>
      </c>
      <c r="M7327" t="s">
        <v>119</v>
      </c>
      <c r="V7327" t="s">
        <v>753</v>
      </c>
      <c r="W7327" t="s">
        <v>2995</v>
      </c>
      <c r="X7327" t="s">
        <v>5462</v>
      </c>
      <c r="Y7327" t="s">
        <v>2997</v>
      </c>
      <c r="Z7327" s="3">
        <v>97335</v>
      </c>
      <c r="AA7327" t="s">
        <v>2998</v>
      </c>
      <c r="AB7327" t="s">
        <v>2999</v>
      </c>
      <c r="AC7327" t="s">
        <v>3000</v>
      </c>
      <c r="AD7327" t="s">
        <v>3001</v>
      </c>
      <c r="AE7327" t="s">
        <v>3002</v>
      </c>
      <c r="AF7327" t="s">
        <v>3003</v>
      </c>
      <c r="AG7327" t="s">
        <v>3004</v>
      </c>
      <c r="AH7327" t="s">
        <v>3005</v>
      </c>
      <c r="AI7327" t="s">
        <v>3006</v>
      </c>
      <c r="AJ7327">
        <v>7481</v>
      </c>
    </row>
    <row r="7328" spans="1:36" ht="15" x14ac:dyDescent="0.2">
      <c r="A7328">
        <v>2</v>
      </c>
      <c r="B7328" s="3">
        <v>97335</v>
      </c>
      <c r="C7328" t="s">
        <v>5459</v>
      </c>
      <c r="E7328" t="s">
        <v>5460</v>
      </c>
      <c r="F7328" t="s">
        <v>2197</v>
      </c>
      <c r="K7328" t="s">
        <v>6757</v>
      </c>
      <c r="M7328" t="s">
        <v>119</v>
      </c>
      <c r="V7328" t="s">
        <v>3385</v>
      </c>
      <c r="W7328" t="s">
        <v>2995</v>
      </c>
      <c r="X7328" t="s">
        <v>5462</v>
      </c>
      <c r="Y7328" t="s">
        <v>2997</v>
      </c>
      <c r="Z7328" s="3">
        <v>97335</v>
      </c>
      <c r="AA7328" t="s">
        <v>2998</v>
      </c>
      <c r="AB7328" t="s">
        <v>2999</v>
      </c>
      <c r="AC7328" t="s">
        <v>3000</v>
      </c>
      <c r="AD7328" t="s">
        <v>3001</v>
      </c>
      <c r="AE7328" t="s">
        <v>3002</v>
      </c>
      <c r="AF7328" t="s">
        <v>3003</v>
      </c>
      <c r="AG7328" t="s">
        <v>3004</v>
      </c>
      <c r="AH7328" t="s">
        <v>3005</v>
      </c>
      <c r="AI7328" t="s">
        <v>3006</v>
      </c>
      <c r="AJ7328">
        <v>7482</v>
      </c>
    </row>
    <row r="7329" spans="1:36" ht="15" x14ac:dyDescent="0.2">
      <c r="A7329">
        <v>3</v>
      </c>
      <c r="B7329" s="3">
        <v>97335</v>
      </c>
      <c r="C7329" t="s">
        <v>5459</v>
      </c>
      <c r="E7329" t="s">
        <v>5460</v>
      </c>
      <c r="F7329" t="s">
        <v>2197</v>
      </c>
      <c r="K7329" t="s">
        <v>6758</v>
      </c>
      <c r="M7329" t="s">
        <v>119</v>
      </c>
      <c r="V7329" t="s">
        <v>3386</v>
      </c>
      <c r="W7329" t="s">
        <v>2995</v>
      </c>
      <c r="X7329" t="s">
        <v>5462</v>
      </c>
      <c r="Y7329" t="s">
        <v>2997</v>
      </c>
      <c r="Z7329" s="3">
        <v>97335</v>
      </c>
      <c r="AA7329" t="s">
        <v>2998</v>
      </c>
      <c r="AB7329" t="s">
        <v>2999</v>
      </c>
      <c r="AC7329" t="s">
        <v>3000</v>
      </c>
      <c r="AD7329" t="s">
        <v>3001</v>
      </c>
      <c r="AE7329" t="s">
        <v>3002</v>
      </c>
      <c r="AF7329" t="s">
        <v>3003</v>
      </c>
      <c r="AG7329" t="s">
        <v>3004</v>
      </c>
      <c r="AH7329" t="s">
        <v>3005</v>
      </c>
      <c r="AI7329" t="s">
        <v>3006</v>
      </c>
      <c r="AJ7329">
        <v>7483</v>
      </c>
    </row>
    <row r="7330" spans="1:36" ht="15" x14ac:dyDescent="0.2">
      <c r="A7330">
        <v>4</v>
      </c>
      <c r="B7330" s="3">
        <v>97335</v>
      </c>
      <c r="C7330" t="s">
        <v>5459</v>
      </c>
      <c r="E7330" t="s">
        <v>5460</v>
      </c>
      <c r="F7330" t="s">
        <v>2197</v>
      </c>
      <c r="K7330" t="s">
        <v>6759</v>
      </c>
      <c r="M7330" t="s">
        <v>119</v>
      </c>
      <c r="V7330" t="s">
        <v>3387</v>
      </c>
      <c r="W7330" t="s">
        <v>2995</v>
      </c>
      <c r="X7330" t="s">
        <v>5462</v>
      </c>
      <c r="Y7330" t="s">
        <v>2997</v>
      </c>
      <c r="Z7330" s="3">
        <v>97335</v>
      </c>
      <c r="AA7330" t="s">
        <v>2998</v>
      </c>
      <c r="AB7330" t="s">
        <v>2999</v>
      </c>
      <c r="AC7330" t="s">
        <v>3000</v>
      </c>
      <c r="AD7330" t="s">
        <v>3001</v>
      </c>
      <c r="AE7330" t="s">
        <v>3002</v>
      </c>
      <c r="AF7330" t="s">
        <v>3003</v>
      </c>
      <c r="AG7330" t="s">
        <v>3004</v>
      </c>
      <c r="AH7330" t="s">
        <v>3005</v>
      </c>
      <c r="AI7330" t="s">
        <v>3006</v>
      </c>
      <c r="AJ7330">
        <v>7484</v>
      </c>
    </row>
    <row r="7331" spans="1:36" ht="15" x14ac:dyDescent="0.2">
      <c r="A7331">
        <v>6</v>
      </c>
      <c r="B7331" s="3">
        <v>97335</v>
      </c>
      <c r="C7331" t="s">
        <v>568</v>
      </c>
      <c r="E7331" t="s">
        <v>569</v>
      </c>
      <c r="F7331" t="s">
        <v>417</v>
      </c>
      <c r="G7331" t="s">
        <v>553</v>
      </c>
      <c r="I7331" t="s">
        <v>96</v>
      </c>
      <c r="K7331" t="s">
        <v>6760</v>
      </c>
      <c r="M7331" t="s">
        <v>119</v>
      </c>
      <c r="V7331" t="s">
        <v>3400</v>
      </c>
      <c r="W7331" t="s">
        <v>2995</v>
      </c>
      <c r="X7331" t="s">
        <v>5462</v>
      </c>
      <c r="Y7331" t="s">
        <v>2997</v>
      </c>
      <c r="Z7331" s="3">
        <v>97335</v>
      </c>
      <c r="AA7331" t="s">
        <v>2998</v>
      </c>
      <c r="AB7331" t="s">
        <v>2999</v>
      </c>
      <c r="AC7331" t="s">
        <v>3000</v>
      </c>
      <c r="AD7331" t="s">
        <v>3001</v>
      </c>
      <c r="AE7331" t="s">
        <v>3002</v>
      </c>
      <c r="AF7331" t="s">
        <v>3003</v>
      </c>
      <c r="AG7331" t="s">
        <v>3004</v>
      </c>
      <c r="AH7331" t="s">
        <v>3005</v>
      </c>
      <c r="AI7331" t="s">
        <v>3006</v>
      </c>
      <c r="AJ7331">
        <v>7486</v>
      </c>
    </row>
    <row r="7332" spans="1:36" ht="15" x14ac:dyDescent="0.2">
      <c r="A7332">
        <v>7</v>
      </c>
      <c r="B7332" s="3">
        <v>97335</v>
      </c>
      <c r="C7332" t="s">
        <v>568</v>
      </c>
      <c r="E7332" t="s">
        <v>569</v>
      </c>
      <c r="F7332" t="s">
        <v>570</v>
      </c>
      <c r="I7332" t="s">
        <v>96</v>
      </c>
      <c r="K7332" t="s">
        <v>6761</v>
      </c>
      <c r="M7332" t="s">
        <v>41</v>
      </c>
      <c r="V7332" t="s">
        <v>3402</v>
      </c>
      <c r="W7332" t="s">
        <v>2995</v>
      </c>
      <c r="X7332" t="s">
        <v>5462</v>
      </c>
      <c r="Y7332" t="s">
        <v>2997</v>
      </c>
      <c r="Z7332" s="3">
        <v>97335</v>
      </c>
      <c r="AA7332" t="s">
        <v>2998</v>
      </c>
      <c r="AB7332" t="s">
        <v>2999</v>
      </c>
      <c r="AC7332" t="s">
        <v>3000</v>
      </c>
      <c r="AD7332" t="s">
        <v>3001</v>
      </c>
      <c r="AE7332" t="s">
        <v>3002</v>
      </c>
      <c r="AF7332" t="s">
        <v>3003</v>
      </c>
      <c r="AG7332" t="s">
        <v>3004</v>
      </c>
      <c r="AH7332" t="s">
        <v>3005</v>
      </c>
      <c r="AI7332" t="s">
        <v>3006</v>
      </c>
      <c r="AJ7332">
        <v>7487</v>
      </c>
    </row>
    <row r="7333" spans="1:36" ht="15" x14ac:dyDescent="0.2">
      <c r="A7333">
        <v>12</v>
      </c>
      <c r="B7333" s="3">
        <v>97335</v>
      </c>
      <c r="C7333" t="s">
        <v>5614</v>
      </c>
      <c r="E7333" t="s">
        <v>5615</v>
      </c>
      <c r="F7333" t="s">
        <v>2197</v>
      </c>
      <c r="I7333" t="s">
        <v>96</v>
      </c>
      <c r="K7333" t="s">
        <v>6762</v>
      </c>
      <c r="M7333" t="s">
        <v>119</v>
      </c>
      <c r="V7333" t="s">
        <v>3411</v>
      </c>
      <c r="W7333" t="s">
        <v>2995</v>
      </c>
      <c r="X7333" t="s">
        <v>5462</v>
      </c>
      <c r="Y7333" t="s">
        <v>2997</v>
      </c>
      <c r="Z7333" s="3">
        <v>97335</v>
      </c>
      <c r="AA7333" t="s">
        <v>2998</v>
      </c>
      <c r="AB7333" t="s">
        <v>2999</v>
      </c>
      <c r="AC7333" t="s">
        <v>3000</v>
      </c>
      <c r="AD7333" t="s">
        <v>3001</v>
      </c>
      <c r="AE7333" t="s">
        <v>3002</v>
      </c>
      <c r="AF7333" t="s">
        <v>3003</v>
      </c>
      <c r="AG7333" t="s">
        <v>3004</v>
      </c>
      <c r="AH7333" t="s">
        <v>3005</v>
      </c>
      <c r="AI7333" t="s">
        <v>3006</v>
      </c>
      <c r="AJ7333">
        <v>7488</v>
      </c>
    </row>
    <row r="7334" spans="1:36" ht="15" x14ac:dyDescent="0.2">
      <c r="A7334">
        <v>13</v>
      </c>
      <c r="B7334" s="3">
        <v>97335</v>
      </c>
      <c r="C7334" t="s">
        <v>5614</v>
      </c>
      <c r="E7334" t="s">
        <v>5615</v>
      </c>
      <c r="F7334" t="s">
        <v>2197</v>
      </c>
      <c r="I7334" t="s">
        <v>96</v>
      </c>
      <c r="K7334" t="s">
        <v>6763</v>
      </c>
      <c r="M7334" t="s">
        <v>119</v>
      </c>
      <c r="V7334" t="s">
        <v>753</v>
      </c>
      <c r="W7334" t="s">
        <v>2995</v>
      </c>
      <c r="X7334" t="s">
        <v>5462</v>
      </c>
      <c r="Y7334" t="s">
        <v>2997</v>
      </c>
      <c r="Z7334" s="3">
        <v>97335</v>
      </c>
      <c r="AA7334" t="s">
        <v>2998</v>
      </c>
      <c r="AB7334" t="s">
        <v>2999</v>
      </c>
      <c r="AC7334" t="s">
        <v>3000</v>
      </c>
      <c r="AD7334" t="s">
        <v>3001</v>
      </c>
      <c r="AE7334" t="s">
        <v>3002</v>
      </c>
      <c r="AF7334" t="s">
        <v>3003</v>
      </c>
      <c r="AG7334" t="s">
        <v>3004</v>
      </c>
      <c r="AH7334" t="s">
        <v>3005</v>
      </c>
      <c r="AI7334" t="s">
        <v>3006</v>
      </c>
      <c r="AJ7334">
        <v>7489</v>
      </c>
    </row>
    <row r="7335" spans="1:36" ht="15" x14ac:dyDescent="0.2">
      <c r="A7335">
        <v>14</v>
      </c>
      <c r="B7335" s="3">
        <v>97335</v>
      </c>
      <c r="C7335" t="s">
        <v>5614</v>
      </c>
      <c r="E7335" t="s">
        <v>5615</v>
      </c>
      <c r="F7335" t="s">
        <v>2197</v>
      </c>
      <c r="I7335" t="s">
        <v>96</v>
      </c>
      <c r="K7335" t="s">
        <v>6764</v>
      </c>
      <c r="M7335" t="s">
        <v>119</v>
      </c>
      <c r="V7335" t="s">
        <v>3385</v>
      </c>
      <c r="W7335" t="s">
        <v>2995</v>
      </c>
      <c r="X7335" t="s">
        <v>5462</v>
      </c>
      <c r="Y7335" t="s">
        <v>2997</v>
      </c>
      <c r="Z7335" s="3">
        <v>97335</v>
      </c>
      <c r="AA7335" t="s">
        <v>2998</v>
      </c>
      <c r="AB7335" t="s">
        <v>2999</v>
      </c>
      <c r="AC7335" t="s">
        <v>3000</v>
      </c>
      <c r="AD7335" t="s">
        <v>3001</v>
      </c>
      <c r="AE7335" t="s">
        <v>3002</v>
      </c>
      <c r="AF7335" t="s">
        <v>3003</v>
      </c>
      <c r="AG7335" t="s">
        <v>3004</v>
      </c>
      <c r="AH7335" t="s">
        <v>3005</v>
      </c>
      <c r="AI7335" t="s">
        <v>3006</v>
      </c>
      <c r="AJ7335">
        <v>7490</v>
      </c>
    </row>
    <row r="7336" spans="1:36" ht="15" x14ac:dyDescent="0.2">
      <c r="A7336">
        <v>15</v>
      </c>
      <c r="B7336" s="3">
        <v>97335</v>
      </c>
      <c r="C7336" t="s">
        <v>5614</v>
      </c>
      <c r="E7336" t="s">
        <v>5615</v>
      </c>
      <c r="F7336" t="s">
        <v>2197</v>
      </c>
      <c r="I7336" t="s">
        <v>96</v>
      </c>
      <c r="K7336" t="s">
        <v>6765</v>
      </c>
      <c r="M7336" t="s">
        <v>119</v>
      </c>
      <c r="V7336" t="s">
        <v>3386</v>
      </c>
      <c r="W7336" t="s">
        <v>2995</v>
      </c>
      <c r="X7336" t="s">
        <v>5462</v>
      </c>
      <c r="Y7336" t="s">
        <v>2997</v>
      </c>
      <c r="Z7336" s="3">
        <v>97335</v>
      </c>
      <c r="AA7336" t="s">
        <v>2998</v>
      </c>
      <c r="AB7336" t="s">
        <v>2999</v>
      </c>
      <c r="AC7336" t="s">
        <v>3000</v>
      </c>
      <c r="AD7336" t="s">
        <v>3001</v>
      </c>
      <c r="AE7336" t="s">
        <v>3002</v>
      </c>
      <c r="AF7336" t="s">
        <v>3003</v>
      </c>
      <c r="AG7336" t="s">
        <v>3004</v>
      </c>
      <c r="AH7336" t="s">
        <v>3005</v>
      </c>
      <c r="AI7336" t="s">
        <v>3006</v>
      </c>
      <c r="AJ7336">
        <v>7491</v>
      </c>
    </row>
    <row r="7337" spans="1:36" ht="15" x14ac:dyDescent="0.2">
      <c r="A7337">
        <v>1</v>
      </c>
      <c r="B7337" s="3">
        <v>97306</v>
      </c>
      <c r="C7337" t="s">
        <v>5782</v>
      </c>
      <c r="E7337" t="s">
        <v>5783</v>
      </c>
      <c r="F7337" t="s">
        <v>2197</v>
      </c>
      <c r="G7337" t="s">
        <v>6335</v>
      </c>
      <c r="K7337" t="s">
        <v>6766</v>
      </c>
      <c r="M7337" t="s">
        <v>41</v>
      </c>
      <c r="Q7337" t="s">
        <v>42</v>
      </c>
      <c r="U7337">
        <v>120</v>
      </c>
      <c r="V7337" t="s">
        <v>3029</v>
      </c>
      <c r="W7337" t="s">
        <v>1797</v>
      </c>
      <c r="X7337" t="s">
        <v>3030</v>
      </c>
      <c r="Y7337" t="s">
        <v>3031</v>
      </c>
      <c r="Z7337" s="3">
        <v>97306</v>
      </c>
      <c r="AA7337" t="s">
        <v>3032</v>
      </c>
      <c r="AB7337" t="s">
        <v>3033</v>
      </c>
      <c r="AC7337" t="s">
        <v>3034</v>
      </c>
      <c r="AD7337" t="s">
        <v>3035</v>
      </c>
      <c r="AE7337" t="s">
        <v>3036</v>
      </c>
      <c r="AF7337" t="s">
        <v>3037</v>
      </c>
      <c r="AG7337" t="s">
        <v>3038</v>
      </c>
      <c r="AH7337" t="s">
        <v>3039</v>
      </c>
      <c r="AI7337" t="s">
        <v>3040</v>
      </c>
      <c r="AJ7337">
        <v>7492</v>
      </c>
    </row>
    <row r="7338" spans="1:36" ht="15" x14ac:dyDescent="0.2">
      <c r="A7338">
        <v>2</v>
      </c>
      <c r="B7338" s="3">
        <v>97306</v>
      </c>
      <c r="C7338" t="s">
        <v>5614</v>
      </c>
      <c r="E7338" t="s">
        <v>5615</v>
      </c>
      <c r="F7338" t="s">
        <v>2197</v>
      </c>
      <c r="G7338" t="s">
        <v>5796</v>
      </c>
      <c r="I7338" t="s">
        <v>5625</v>
      </c>
      <c r="K7338" t="s">
        <v>6767</v>
      </c>
      <c r="L7338" t="s">
        <v>6108</v>
      </c>
      <c r="M7338" t="s">
        <v>41</v>
      </c>
      <c r="O7338" t="s">
        <v>5817</v>
      </c>
      <c r="Q7338" t="s">
        <v>42</v>
      </c>
      <c r="U7338">
        <v>350</v>
      </c>
      <c r="V7338" t="s">
        <v>3029</v>
      </c>
      <c r="W7338" t="s">
        <v>1797</v>
      </c>
      <c r="X7338" t="s">
        <v>3030</v>
      </c>
      <c r="Y7338" t="s">
        <v>3031</v>
      </c>
      <c r="Z7338" s="3">
        <v>97306</v>
      </c>
      <c r="AA7338" t="s">
        <v>3032</v>
      </c>
      <c r="AB7338" t="s">
        <v>3033</v>
      </c>
      <c r="AC7338" t="s">
        <v>3034</v>
      </c>
      <c r="AD7338" t="s">
        <v>3035</v>
      </c>
      <c r="AE7338" t="s">
        <v>3036</v>
      </c>
      <c r="AF7338" t="s">
        <v>3037</v>
      </c>
      <c r="AG7338" t="s">
        <v>3038</v>
      </c>
      <c r="AH7338" t="s">
        <v>3039</v>
      </c>
      <c r="AI7338" t="s">
        <v>3040</v>
      </c>
      <c r="AJ7338">
        <v>7493</v>
      </c>
    </row>
    <row r="7339" spans="1:36" ht="15" x14ac:dyDescent="0.2">
      <c r="A7339">
        <v>4</v>
      </c>
      <c r="B7339" s="3">
        <v>97306</v>
      </c>
      <c r="C7339" t="s">
        <v>5782</v>
      </c>
      <c r="E7339" t="s">
        <v>5783</v>
      </c>
      <c r="F7339" t="s">
        <v>2197</v>
      </c>
      <c r="G7339" t="s">
        <v>5758</v>
      </c>
      <c r="K7339" t="s">
        <v>6768</v>
      </c>
      <c r="M7339" t="s">
        <v>41</v>
      </c>
      <c r="Q7339" t="s">
        <v>42</v>
      </c>
      <c r="U7339">
        <v>120</v>
      </c>
      <c r="V7339" t="s">
        <v>3029</v>
      </c>
      <c r="W7339" t="s">
        <v>1797</v>
      </c>
      <c r="X7339" t="s">
        <v>3030</v>
      </c>
      <c r="Y7339" t="s">
        <v>3031</v>
      </c>
      <c r="Z7339" s="3">
        <v>97306</v>
      </c>
      <c r="AA7339" t="s">
        <v>3032</v>
      </c>
      <c r="AB7339" t="s">
        <v>3033</v>
      </c>
      <c r="AC7339" t="s">
        <v>3034</v>
      </c>
      <c r="AD7339" t="s">
        <v>3035</v>
      </c>
      <c r="AE7339" t="s">
        <v>3036</v>
      </c>
      <c r="AF7339" t="s">
        <v>3037</v>
      </c>
      <c r="AG7339" t="s">
        <v>3038</v>
      </c>
      <c r="AH7339" t="s">
        <v>3039</v>
      </c>
      <c r="AI7339" t="s">
        <v>3040</v>
      </c>
      <c r="AJ7339">
        <v>7494</v>
      </c>
    </row>
    <row r="7340" spans="1:36" ht="15" x14ac:dyDescent="0.2">
      <c r="A7340">
        <v>5</v>
      </c>
      <c r="B7340" s="3">
        <v>97306</v>
      </c>
      <c r="C7340" t="s">
        <v>5614</v>
      </c>
      <c r="E7340" t="s">
        <v>5615</v>
      </c>
      <c r="F7340" t="s">
        <v>2197</v>
      </c>
      <c r="G7340" t="s">
        <v>5803</v>
      </c>
      <c r="I7340" t="s">
        <v>5625</v>
      </c>
      <c r="K7340" t="s">
        <v>6769</v>
      </c>
      <c r="L7340" t="s">
        <v>6770</v>
      </c>
      <c r="M7340" t="s">
        <v>41</v>
      </c>
      <c r="O7340" t="s">
        <v>6099</v>
      </c>
      <c r="Q7340" t="s">
        <v>42</v>
      </c>
      <c r="U7340">
        <v>350</v>
      </c>
      <c r="V7340" t="s">
        <v>3029</v>
      </c>
      <c r="W7340" t="s">
        <v>1797</v>
      </c>
      <c r="X7340" t="s">
        <v>3030</v>
      </c>
      <c r="Y7340" t="s">
        <v>3031</v>
      </c>
      <c r="Z7340" s="3">
        <v>97306</v>
      </c>
      <c r="AA7340" t="s">
        <v>3032</v>
      </c>
      <c r="AB7340" t="s">
        <v>3033</v>
      </c>
      <c r="AC7340" t="s">
        <v>3034</v>
      </c>
      <c r="AD7340" t="s">
        <v>3035</v>
      </c>
      <c r="AE7340" t="s">
        <v>3036</v>
      </c>
      <c r="AF7340" t="s">
        <v>3037</v>
      </c>
      <c r="AG7340" t="s">
        <v>3038</v>
      </c>
      <c r="AH7340" t="s">
        <v>3039</v>
      </c>
      <c r="AI7340" t="s">
        <v>3040</v>
      </c>
      <c r="AJ7340">
        <v>7495</v>
      </c>
    </row>
    <row r="7341" spans="1:36" ht="15" x14ac:dyDescent="0.2">
      <c r="A7341">
        <v>7</v>
      </c>
      <c r="B7341" s="3">
        <v>97306</v>
      </c>
      <c r="C7341" t="s">
        <v>5782</v>
      </c>
      <c r="E7341" t="s">
        <v>5783</v>
      </c>
      <c r="F7341" t="s">
        <v>2197</v>
      </c>
      <c r="G7341" t="s">
        <v>6193</v>
      </c>
      <c r="K7341" t="s">
        <v>6771</v>
      </c>
      <c r="M7341" t="s">
        <v>41</v>
      </c>
      <c r="Q7341" t="s">
        <v>42</v>
      </c>
      <c r="U7341">
        <v>120</v>
      </c>
      <c r="V7341" t="s">
        <v>3029</v>
      </c>
      <c r="W7341" t="s">
        <v>1797</v>
      </c>
      <c r="X7341" t="s">
        <v>3030</v>
      </c>
      <c r="Y7341" t="s">
        <v>3031</v>
      </c>
      <c r="Z7341" s="3">
        <v>97306</v>
      </c>
      <c r="AA7341" t="s">
        <v>3032</v>
      </c>
      <c r="AB7341" t="s">
        <v>3033</v>
      </c>
      <c r="AC7341" t="s">
        <v>3034</v>
      </c>
      <c r="AD7341" t="s">
        <v>3035</v>
      </c>
      <c r="AE7341" t="s">
        <v>3036</v>
      </c>
      <c r="AF7341" t="s">
        <v>3037</v>
      </c>
      <c r="AG7341" t="s">
        <v>3038</v>
      </c>
      <c r="AH7341" t="s">
        <v>3039</v>
      </c>
      <c r="AI7341" t="s">
        <v>3040</v>
      </c>
      <c r="AJ7341">
        <v>7496</v>
      </c>
    </row>
    <row r="7342" spans="1:36" ht="15" x14ac:dyDescent="0.2">
      <c r="A7342">
        <v>8</v>
      </c>
      <c r="B7342" s="3">
        <v>97306</v>
      </c>
      <c r="C7342" t="s">
        <v>5614</v>
      </c>
      <c r="E7342" t="s">
        <v>5615</v>
      </c>
      <c r="F7342" t="s">
        <v>2197</v>
      </c>
      <c r="G7342" t="s">
        <v>5793</v>
      </c>
      <c r="I7342" t="s">
        <v>5625</v>
      </c>
      <c r="K7342" t="s">
        <v>6772</v>
      </c>
      <c r="L7342" t="s">
        <v>6773</v>
      </c>
      <c r="M7342" t="s">
        <v>41</v>
      </c>
      <c r="O7342" t="s">
        <v>6095</v>
      </c>
      <c r="Q7342" t="s">
        <v>42</v>
      </c>
      <c r="U7342">
        <v>350</v>
      </c>
      <c r="V7342" t="s">
        <v>3029</v>
      </c>
      <c r="W7342" t="s">
        <v>1797</v>
      </c>
      <c r="X7342" t="s">
        <v>3030</v>
      </c>
      <c r="Y7342" t="s">
        <v>3031</v>
      </c>
      <c r="Z7342" s="3">
        <v>97306</v>
      </c>
      <c r="AA7342" t="s">
        <v>3032</v>
      </c>
      <c r="AB7342" t="s">
        <v>3033</v>
      </c>
      <c r="AC7342" t="s">
        <v>3034</v>
      </c>
      <c r="AD7342" t="s">
        <v>3035</v>
      </c>
      <c r="AE7342" t="s">
        <v>3036</v>
      </c>
      <c r="AF7342" t="s">
        <v>3037</v>
      </c>
      <c r="AG7342" t="s">
        <v>3038</v>
      </c>
      <c r="AH7342" t="s">
        <v>3039</v>
      </c>
      <c r="AI7342" t="s">
        <v>3040</v>
      </c>
      <c r="AJ7342">
        <v>7497</v>
      </c>
    </row>
    <row r="7343" spans="1:36" ht="15" x14ac:dyDescent="0.2">
      <c r="A7343">
        <v>10</v>
      </c>
      <c r="B7343" s="3">
        <v>97306</v>
      </c>
      <c r="C7343" t="s">
        <v>564</v>
      </c>
      <c r="E7343" t="s">
        <v>565</v>
      </c>
      <c r="F7343" t="s">
        <v>5823</v>
      </c>
      <c r="G7343" t="s">
        <v>5824</v>
      </c>
      <c r="K7343" t="s">
        <v>6774</v>
      </c>
      <c r="M7343" t="s">
        <v>41</v>
      </c>
      <c r="Q7343" t="s">
        <v>42</v>
      </c>
      <c r="U7343">
        <v>120</v>
      </c>
      <c r="V7343" t="s">
        <v>3029</v>
      </c>
      <c r="W7343" t="s">
        <v>1797</v>
      </c>
      <c r="X7343" t="s">
        <v>3030</v>
      </c>
      <c r="Y7343" t="s">
        <v>3031</v>
      </c>
      <c r="Z7343" s="3">
        <v>97306</v>
      </c>
      <c r="AA7343" t="s">
        <v>3032</v>
      </c>
      <c r="AB7343" t="s">
        <v>3033</v>
      </c>
      <c r="AC7343" t="s">
        <v>3034</v>
      </c>
      <c r="AD7343" t="s">
        <v>3035</v>
      </c>
      <c r="AE7343" t="s">
        <v>3036</v>
      </c>
      <c r="AF7343" t="s">
        <v>3037</v>
      </c>
      <c r="AG7343" t="s">
        <v>3038</v>
      </c>
      <c r="AH7343" t="s">
        <v>3039</v>
      </c>
      <c r="AI7343" t="s">
        <v>3040</v>
      </c>
      <c r="AJ7343">
        <v>7498</v>
      </c>
    </row>
    <row r="7344" spans="1:36" ht="15" x14ac:dyDescent="0.2">
      <c r="A7344">
        <v>11</v>
      </c>
      <c r="B7344" s="3">
        <v>97306</v>
      </c>
      <c r="C7344" t="s">
        <v>2208</v>
      </c>
      <c r="E7344" t="s">
        <v>2209</v>
      </c>
      <c r="F7344" t="s">
        <v>6775</v>
      </c>
      <c r="G7344" t="s">
        <v>6776</v>
      </c>
      <c r="K7344" t="s">
        <v>6777</v>
      </c>
      <c r="M7344" t="s">
        <v>41</v>
      </c>
      <c r="Q7344" t="s">
        <v>42</v>
      </c>
      <c r="U7344">
        <v>50</v>
      </c>
      <c r="V7344" t="s">
        <v>3029</v>
      </c>
      <c r="W7344" t="s">
        <v>1797</v>
      </c>
      <c r="X7344" t="s">
        <v>3030</v>
      </c>
      <c r="Y7344" t="s">
        <v>3031</v>
      </c>
      <c r="Z7344" s="3">
        <v>97306</v>
      </c>
      <c r="AA7344" t="s">
        <v>3032</v>
      </c>
      <c r="AB7344" t="s">
        <v>3033</v>
      </c>
      <c r="AC7344" t="s">
        <v>3034</v>
      </c>
      <c r="AD7344" t="s">
        <v>3035</v>
      </c>
      <c r="AE7344" t="s">
        <v>3036</v>
      </c>
      <c r="AF7344" t="s">
        <v>3037</v>
      </c>
      <c r="AG7344" t="s">
        <v>3038</v>
      </c>
      <c r="AH7344" t="s">
        <v>3039</v>
      </c>
      <c r="AI7344" t="s">
        <v>3040</v>
      </c>
      <c r="AJ7344">
        <v>7499</v>
      </c>
    </row>
    <row r="7345" spans="1:36" ht="15" x14ac:dyDescent="0.2">
      <c r="A7345">
        <v>1</v>
      </c>
      <c r="B7345" s="3">
        <v>97190</v>
      </c>
      <c r="C7345" t="s">
        <v>5614</v>
      </c>
      <c r="E7345" t="s">
        <v>5615</v>
      </c>
      <c r="F7345" t="s">
        <v>404</v>
      </c>
      <c r="G7345" t="s">
        <v>6778</v>
      </c>
      <c r="H7345" t="s">
        <v>5838</v>
      </c>
      <c r="I7345" t="s">
        <v>96</v>
      </c>
      <c r="K7345" t="s">
        <v>6779</v>
      </c>
      <c r="M7345" t="s">
        <v>41</v>
      </c>
      <c r="R7345" t="s">
        <v>5841</v>
      </c>
      <c r="V7345" t="s">
        <v>2931</v>
      </c>
      <c r="W7345" t="s">
        <v>1178</v>
      </c>
      <c r="X7345" t="s">
        <v>2932</v>
      </c>
      <c r="Y7345" s="4" t="s">
        <v>2933</v>
      </c>
      <c r="Z7345" s="3">
        <v>97190</v>
      </c>
      <c r="AA7345" t="s">
        <v>2934</v>
      </c>
      <c r="AB7345" t="s">
        <v>2935</v>
      </c>
      <c r="AC7345" t="s">
        <v>2936</v>
      </c>
      <c r="AD7345" t="s">
        <v>2937</v>
      </c>
      <c r="AE7345" t="s">
        <v>3051</v>
      </c>
      <c r="AF7345" t="s">
        <v>3052</v>
      </c>
      <c r="AG7345" t="s">
        <v>2940</v>
      </c>
      <c r="AH7345" t="s">
        <v>3053</v>
      </c>
      <c r="AI7345" t="s">
        <v>3054</v>
      </c>
      <c r="AJ7345">
        <v>7500</v>
      </c>
    </row>
    <row r="7346" spans="1:36" ht="15" x14ac:dyDescent="0.2">
      <c r="A7346">
        <v>3</v>
      </c>
      <c r="B7346" s="3">
        <v>97190</v>
      </c>
      <c r="C7346" t="s">
        <v>5459</v>
      </c>
      <c r="E7346" t="s">
        <v>5460</v>
      </c>
      <c r="F7346" t="s">
        <v>1939</v>
      </c>
      <c r="G7346" t="s">
        <v>6090</v>
      </c>
      <c r="I7346" t="s">
        <v>96</v>
      </c>
      <c r="K7346" t="s">
        <v>6780</v>
      </c>
      <c r="M7346" t="s">
        <v>119</v>
      </c>
      <c r="Q7346" t="s">
        <v>42</v>
      </c>
      <c r="V7346" t="s">
        <v>2931</v>
      </c>
      <c r="W7346" t="s">
        <v>1178</v>
      </c>
      <c r="X7346" t="s">
        <v>2932</v>
      </c>
      <c r="Y7346" s="4" t="s">
        <v>2933</v>
      </c>
      <c r="Z7346" s="3">
        <v>97190</v>
      </c>
      <c r="AA7346" t="s">
        <v>2934</v>
      </c>
      <c r="AB7346" t="s">
        <v>2935</v>
      </c>
      <c r="AC7346" t="s">
        <v>2936</v>
      </c>
      <c r="AD7346" t="s">
        <v>2937</v>
      </c>
      <c r="AE7346" t="s">
        <v>3051</v>
      </c>
      <c r="AF7346" t="s">
        <v>3052</v>
      </c>
      <c r="AG7346" t="s">
        <v>2940</v>
      </c>
      <c r="AH7346" t="s">
        <v>3053</v>
      </c>
      <c r="AI7346" t="s">
        <v>3054</v>
      </c>
      <c r="AJ7346">
        <v>7501</v>
      </c>
    </row>
    <row r="7347" spans="1:36" ht="15" x14ac:dyDescent="0.2">
      <c r="A7347">
        <v>4</v>
      </c>
      <c r="B7347" s="3">
        <v>97190</v>
      </c>
      <c r="C7347" t="s">
        <v>5614</v>
      </c>
      <c r="E7347" t="s">
        <v>5615</v>
      </c>
      <c r="F7347" t="s">
        <v>404</v>
      </c>
      <c r="G7347" t="s">
        <v>6781</v>
      </c>
      <c r="H7347" t="s">
        <v>5838</v>
      </c>
      <c r="I7347" t="s">
        <v>96</v>
      </c>
      <c r="K7347" t="s">
        <v>6782</v>
      </c>
      <c r="M7347" t="s">
        <v>119</v>
      </c>
      <c r="Q7347" t="s">
        <v>42</v>
      </c>
      <c r="R7347" t="s">
        <v>5841</v>
      </c>
      <c r="V7347" t="s">
        <v>2931</v>
      </c>
      <c r="W7347" t="s">
        <v>1178</v>
      </c>
      <c r="X7347" t="s">
        <v>2932</v>
      </c>
      <c r="Y7347" s="4" t="s">
        <v>2933</v>
      </c>
      <c r="Z7347" s="3">
        <v>97190</v>
      </c>
      <c r="AA7347" t="s">
        <v>2934</v>
      </c>
      <c r="AB7347" t="s">
        <v>2935</v>
      </c>
      <c r="AC7347" t="s">
        <v>2936</v>
      </c>
      <c r="AD7347" t="s">
        <v>2937</v>
      </c>
      <c r="AE7347" t="s">
        <v>3051</v>
      </c>
      <c r="AF7347" t="s">
        <v>3052</v>
      </c>
      <c r="AG7347" t="s">
        <v>2940</v>
      </c>
      <c r="AH7347" t="s">
        <v>3053</v>
      </c>
      <c r="AI7347" t="s">
        <v>3054</v>
      </c>
      <c r="AJ7347">
        <v>7502</v>
      </c>
    </row>
    <row r="7348" spans="1:36" ht="15" x14ac:dyDescent="0.2">
      <c r="A7348">
        <v>6</v>
      </c>
      <c r="B7348" s="3">
        <v>97190</v>
      </c>
      <c r="C7348" t="s">
        <v>5459</v>
      </c>
      <c r="E7348" t="s">
        <v>5460</v>
      </c>
      <c r="F7348" t="s">
        <v>6783</v>
      </c>
      <c r="G7348" t="s">
        <v>6090</v>
      </c>
      <c r="I7348" t="s">
        <v>96</v>
      </c>
      <c r="K7348" t="s">
        <v>6784</v>
      </c>
      <c r="M7348" t="s">
        <v>119</v>
      </c>
      <c r="Q7348" t="s">
        <v>42</v>
      </c>
      <c r="V7348" t="s">
        <v>2931</v>
      </c>
      <c r="W7348" t="s">
        <v>1178</v>
      </c>
      <c r="X7348" t="s">
        <v>2932</v>
      </c>
      <c r="Y7348" s="4" t="s">
        <v>2933</v>
      </c>
      <c r="Z7348" s="3">
        <v>97190</v>
      </c>
      <c r="AA7348" t="s">
        <v>2934</v>
      </c>
      <c r="AB7348" t="s">
        <v>2935</v>
      </c>
      <c r="AC7348" t="s">
        <v>2936</v>
      </c>
      <c r="AD7348" t="s">
        <v>2937</v>
      </c>
      <c r="AE7348" t="s">
        <v>3051</v>
      </c>
      <c r="AF7348" t="s">
        <v>3052</v>
      </c>
      <c r="AG7348" t="s">
        <v>2940</v>
      </c>
      <c r="AH7348" t="s">
        <v>3053</v>
      </c>
      <c r="AI7348" t="s">
        <v>3054</v>
      </c>
      <c r="AJ7348">
        <v>7503</v>
      </c>
    </row>
    <row r="7349" spans="1:36" ht="15" x14ac:dyDescent="0.2">
      <c r="A7349">
        <v>7</v>
      </c>
      <c r="B7349" s="3">
        <v>97190</v>
      </c>
      <c r="C7349" t="s">
        <v>5614</v>
      </c>
      <c r="E7349" t="s">
        <v>5615</v>
      </c>
      <c r="F7349" t="s">
        <v>2197</v>
      </c>
      <c r="H7349" t="s">
        <v>5829</v>
      </c>
      <c r="I7349" t="s">
        <v>96</v>
      </c>
      <c r="K7349" t="s">
        <v>6785</v>
      </c>
      <c r="M7349" t="s">
        <v>119</v>
      </c>
      <c r="Q7349" t="s">
        <v>42</v>
      </c>
      <c r="R7349" t="s">
        <v>5841</v>
      </c>
      <c r="V7349" t="s">
        <v>2931</v>
      </c>
      <c r="W7349" t="s">
        <v>1178</v>
      </c>
      <c r="X7349" t="s">
        <v>2932</v>
      </c>
      <c r="Y7349" s="4" t="s">
        <v>2933</v>
      </c>
      <c r="Z7349" s="3">
        <v>97190</v>
      </c>
      <c r="AA7349" t="s">
        <v>2934</v>
      </c>
      <c r="AB7349" t="s">
        <v>2935</v>
      </c>
      <c r="AC7349" t="s">
        <v>2936</v>
      </c>
      <c r="AD7349" t="s">
        <v>2937</v>
      </c>
      <c r="AE7349" t="s">
        <v>3051</v>
      </c>
      <c r="AF7349" t="s">
        <v>3052</v>
      </c>
      <c r="AG7349" t="s">
        <v>2940</v>
      </c>
      <c r="AH7349" t="s">
        <v>3053</v>
      </c>
      <c r="AI7349" t="s">
        <v>3054</v>
      </c>
      <c r="AJ7349">
        <v>7504</v>
      </c>
    </row>
    <row r="7350" spans="1:36" ht="15" x14ac:dyDescent="0.2">
      <c r="A7350">
        <v>8</v>
      </c>
      <c r="B7350" s="3">
        <v>97190</v>
      </c>
      <c r="C7350" t="s">
        <v>5459</v>
      </c>
      <c r="E7350" t="s">
        <v>5460</v>
      </c>
      <c r="I7350" t="s">
        <v>96</v>
      </c>
      <c r="K7350" t="s">
        <v>6786</v>
      </c>
      <c r="M7350" t="s">
        <v>119</v>
      </c>
      <c r="Q7350" t="s">
        <v>42</v>
      </c>
      <c r="V7350" t="s">
        <v>2931</v>
      </c>
      <c r="W7350" t="s">
        <v>1178</v>
      </c>
      <c r="X7350" t="s">
        <v>2932</v>
      </c>
      <c r="Y7350" s="4" t="s">
        <v>2933</v>
      </c>
      <c r="Z7350" s="3">
        <v>97190</v>
      </c>
      <c r="AA7350" t="s">
        <v>2934</v>
      </c>
      <c r="AB7350" t="s">
        <v>2935</v>
      </c>
      <c r="AC7350" t="s">
        <v>2936</v>
      </c>
      <c r="AD7350" t="s">
        <v>2937</v>
      </c>
      <c r="AE7350" t="s">
        <v>3051</v>
      </c>
      <c r="AF7350" t="s">
        <v>3052</v>
      </c>
      <c r="AG7350" t="s">
        <v>2940</v>
      </c>
      <c r="AH7350" t="s">
        <v>3053</v>
      </c>
      <c r="AI7350" t="s">
        <v>3054</v>
      </c>
      <c r="AJ7350">
        <v>7505</v>
      </c>
    </row>
    <row r="7351" spans="1:36" ht="15" x14ac:dyDescent="0.2">
      <c r="A7351">
        <v>11</v>
      </c>
      <c r="B7351" s="3">
        <v>97190</v>
      </c>
      <c r="C7351" t="s">
        <v>5614</v>
      </c>
      <c r="E7351" t="s">
        <v>5615</v>
      </c>
      <c r="F7351" t="s">
        <v>2197</v>
      </c>
      <c r="H7351" t="s">
        <v>5829</v>
      </c>
      <c r="I7351" t="s">
        <v>96</v>
      </c>
      <c r="K7351" t="s">
        <v>6787</v>
      </c>
      <c r="M7351" t="s">
        <v>119</v>
      </c>
      <c r="Q7351" t="s">
        <v>42</v>
      </c>
      <c r="R7351" t="s">
        <v>5841</v>
      </c>
      <c r="V7351" t="s">
        <v>2931</v>
      </c>
      <c r="W7351" t="s">
        <v>1178</v>
      </c>
      <c r="X7351" t="s">
        <v>2932</v>
      </c>
      <c r="Y7351" s="4" t="s">
        <v>2933</v>
      </c>
      <c r="Z7351" s="3">
        <v>97190</v>
      </c>
      <c r="AA7351" t="s">
        <v>2934</v>
      </c>
      <c r="AB7351" t="s">
        <v>2935</v>
      </c>
      <c r="AC7351" t="s">
        <v>2936</v>
      </c>
      <c r="AD7351" t="s">
        <v>2937</v>
      </c>
      <c r="AE7351" t="s">
        <v>3051</v>
      </c>
      <c r="AF7351" t="s">
        <v>3052</v>
      </c>
      <c r="AG7351" t="s">
        <v>2940</v>
      </c>
      <c r="AH7351" t="s">
        <v>3053</v>
      </c>
      <c r="AI7351" t="s">
        <v>3054</v>
      </c>
      <c r="AJ7351">
        <v>7506</v>
      </c>
    </row>
    <row r="7352" spans="1:36" ht="15" x14ac:dyDescent="0.2">
      <c r="A7352">
        <v>12</v>
      </c>
      <c r="B7352" s="3">
        <v>97190</v>
      </c>
      <c r="C7352" t="s">
        <v>5459</v>
      </c>
      <c r="E7352" t="s">
        <v>5460</v>
      </c>
      <c r="I7352" t="s">
        <v>96</v>
      </c>
      <c r="K7352" t="s">
        <v>6788</v>
      </c>
      <c r="M7352" t="s">
        <v>119</v>
      </c>
      <c r="Q7352" t="s">
        <v>42</v>
      </c>
      <c r="V7352" t="s">
        <v>2931</v>
      </c>
      <c r="W7352" t="s">
        <v>1178</v>
      </c>
      <c r="X7352" t="s">
        <v>2932</v>
      </c>
      <c r="Y7352" s="4" t="s">
        <v>2933</v>
      </c>
      <c r="Z7352" s="3">
        <v>97190</v>
      </c>
      <c r="AA7352" t="s">
        <v>2934</v>
      </c>
      <c r="AB7352" t="s">
        <v>2935</v>
      </c>
      <c r="AC7352" t="s">
        <v>2936</v>
      </c>
      <c r="AD7352" t="s">
        <v>2937</v>
      </c>
      <c r="AE7352" t="s">
        <v>3051</v>
      </c>
      <c r="AF7352" t="s">
        <v>3052</v>
      </c>
      <c r="AG7352" t="s">
        <v>2940</v>
      </c>
      <c r="AH7352" t="s">
        <v>3053</v>
      </c>
      <c r="AI7352" t="s">
        <v>3054</v>
      </c>
      <c r="AJ7352">
        <v>7507</v>
      </c>
    </row>
    <row r="7353" spans="1:36" ht="15" x14ac:dyDescent="0.2">
      <c r="A7353">
        <v>15</v>
      </c>
      <c r="B7353" s="3">
        <v>97190</v>
      </c>
      <c r="C7353" t="s">
        <v>5614</v>
      </c>
      <c r="E7353" t="s">
        <v>5615</v>
      </c>
      <c r="F7353" t="s">
        <v>2197</v>
      </c>
      <c r="H7353" t="s">
        <v>5829</v>
      </c>
      <c r="I7353" t="s">
        <v>96</v>
      </c>
      <c r="K7353" t="s">
        <v>6789</v>
      </c>
      <c r="M7353" t="s">
        <v>119</v>
      </c>
      <c r="Q7353" t="s">
        <v>42</v>
      </c>
      <c r="R7353" t="s">
        <v>5841</v>
      </c>
      <c r="V7353" t="s">
        <v>2931</v>
      </c>
      <c r="W7353" t="s">
        <v>1178</v>
      </c>
      <c r="X7353" t="s">
        <v>2932</v>
      </c>
      <c r="Y7353" s="4" t="s">
        <v>2933</v>
      </c>
      <c r="Z7353" s="3">
        <v>97190</v>
      </c>
      <c r="AA7353" t="s">
        <v>2934</v>
      </c>
      <c r="AB7353" t="s">
        <v>2935</v>
      </c>
      <c r="AC7353" t="s">
        <v>2936</v>
      </c>
      <c r="AD7353" t="s">
        <v>2937</v>
      </c>
      <c r="AE7353" t="s">
        <v>3051</v>
      </c>
      <c r="AF7353" t="s">
        <v>3052</v>
      </c>
      <c r="AG7353" t="s">
        <v>2940</v>
      </c>
      <c r="AH7353" t="s">
        <v>3053</v>
      </c>
      <c r="AI7353" t="s">
        <v>3054</v>
      </c>
      <c r="AJ7353">
        <v>7508</v>
      </c>
    </row>
    <row r="7354" spans="1:36" ht="15" x14ac:dyDescent="0.2">
      <c r="A7354">
        <v>16</v>
      </c>
      <c r="B7354" s="3">
        <v>97190</v>
      </c>
      <c r="C7354" t="s">
        <v>5459</v>
      </c>
      <c r="E7354" t="s">
        <v>5460</v>
      </c>
      <c r="I7354" t="s">
        <v>96</v>
      </c>
      <c r="K7354" t="s">
        <v>6790</v>
      </c>
      <c r="M7354" t="s">
        <v>119</v>
      </c>
      <c r="Q7354" t="s">
        <v>42</v>
      </c>
      <c r="V7354" t="s">
        <v>2931</v>
      </c>
      <c r="W7354" t="s">
        <v>1178</v>
      </c>
      <c r="X7354" t="s">
        <v>2932</v>
      </c>
      <c r="Y7354" s="4" t="s">
        <v>2933</v>
      </c>
      <c r="Z7354" s="3">
        <v>97190</v>
      </c>
      <c r="AA7354" t="s">
        <v>2934</v>
      </c>
      <c r="AB7354" t="s">
        <v>2935</v>
      </c>
      <c r="AC7354" t="s">
        <v>2936</v>
      </c>
      <c r="AD7354" t="s">
        <v>2937</v>
      </c>
      <c r="AE7354" t="s">
        <v>3051</v>
      </c>
      <c r="AF7354" t="s">
        <v>3052</v>
      </c>
      <c r="AG7354" t="s">
        <v>2940</v>
      </c>
      <c r="AH7354" t="s">
        <v>3053</v>
      </c>
      <c r="AI7354" t="s">
        <v>3054</v>
      </c>
      <c r="AJ7354">
        <v>7509</v>
      </c>
    </row>
    <row r="7355" spans="1:36" ht="15" x14ac:dyDescent="0.2">
      <c r="A7355">
        <v>19</v>
      </c>
      <c r="B7355" s="3">
        <v>97190</v>
      </c>
      <c r="C7355" t="s">
        <v>5614</v>
      </c>
      <c r="E7355" t="s">
        <v>5615</v>
      </c>
      <c r="F7355" t="s">
        <v>2197</v>
      </c>
      <c r="G7355" t="s">
        <v>6049</v>
      </c>
      <c r="H7355" t="s">
        <v>5829</v>
      </c>
      <c r="I7355" t="s">
        <v>96</v>
      </c>
      <c r="K7355" t="s">
        <v>6791</v>
      </c>
      <c r="M7355" t="s">
        <v>119</v>
      </c>
      <c r="Q7355" t="s">
        <v>42</v>
      </c>
      <c r="R7355" t="s">
        <v>5841</v>
      </c>
      <c r="V7355" t="s">
        <v>2931</v>
      </c>
      <c r="W7355" t="s">
        <v>1178</v>
      </c>
      <c r="X7355" t="s">
        <v>2932</v>
      </c>
      <c r="Y7355" s="4" t="s">
        <v>2933</v>
      </c>
      <c r="Z7355" s="3">
        <v>97190</v>
      </c>
      <c r="AA7355" t="s">
        <v>2934</v>
      </c>
      <c r="AB7355" t="s">
        <v>2935</v>
      </c>
      <c r="AC7355" t="s">
        <v>2936</v>
      </c>
      <c r="AD7355" t="s">
        <v>2937</v>
      </c>
      <c r="AE7355" t="s">
        <v>3051</v>
      </c>
      <c r="AF7355" t="s">
        <v>3052</v>
      </c>
      <c r="AG7355" t="s">
        <v>2940</v>
      </c>
      <c r="AH7355" t="s">
        <v>3053</v>
      </c>
      <c r="AI7355" t="s">
        <v>3054</v>
      </c>
      <c r="AJ7355">
        <v>7510</v>
      </c>
    </row>
    <row r="7356" spans="1:36" ht="15" x14ac:dyDescent="0.2">
      <c r="A7356">
        <v>20</v>
      </c>
      <c r="B7356" s="3">
        <v>97190</v>
      </c>
      <c r="C7356" t="s">
        <v>5459</v>
      </c>
      <c r="E7356" t="s">
        <v>5460</v>
      </c>
      <c r="I7356" t="s">
        <v>96</v>
      </c>
      <c r="K7356" t="s">
        <v>6792</v>
      </c>
      <c r="M7356" t="s">
        <v>119</v>
      </c>
      <c r="Q7356" t="s">
        <v>42</v>
      </c>
      <c r="V7356" t="s">
        <v>2931</v>
      </c>
      <c r="W7356" t="s">
        <v>1178</v>
      </c>
      <c r="X7356" t="s">
        <v>2932</v>
      </c>
      <c r="Y7356" s="4" t="s">
        <v>2933</v>
      </c>
      <c r="Z7356" s="3">
        <v>97190</v>
      </c>
      <c r="AA7356" t="s">
        <v>2934</v>
      </c>
      <c r="AB7356" t="s">
        <v>2935</v>
      </c>
      <c r="AC7356" t="s">
        <v>2936</v>
      </c>
      <c r="AD7356" t="s">
        <v>2937</v>
      </c>
      <c r="AE7356" t="s">
        <v>3051</v>
      </c>
      <c r="AF7356" t="s">
        <v>3052</v>
      </c>
      <c r="AG7356" t="s">
        <v>2940</v>
      </c>
      <c r="AH7356" t="s">
        <v>3053</v>
      </c>
      <c r="AI7356" t="s">
        <v>3054</v>
      </c>
      <c r="AJ7356">
        <v>7511</v>
      </c>
    </row>
    <row r="7357" spans="1:36" ht="15" x14ac:dyDescent="0.2">
      <c r="A7357">
        <v>23</v>
      </c>
      <c r="B7357" s="3">
        <v>97190</v>
      </c>
      <c r="C7357" t="s">
        <v>5614</v>
      </c>
      <c r="E7357" t="s">
        <v>5615</v>
      </c>
      <c r="F7357" t="s">
        <v>2197</v>
      </c>
      <c r="H7357" t="s">
        <v>5829</v>
      </c>
      <c r="I7357" t="s">
        <v>96</v>
      </c>
      <c r="K7357" t="s">
        <v>6793</v>
      </c>
      <c r="M7357" t="s">
        <v>119</v>
      </c>
      <c r="Q7357" t="s">
        <v>42</v>
      </c>
      <c r="R7357" t="s">
        <v>5841</v>
      </c>
      <c r="V7357" t="s">
        <v>2931</v>
      </c>
      <c r="W7357" t="s">
        <v>1178</v>
      </c>
      <c r="X7357" t="s">
        <v>2932</v>
      </c>
      <c r="Y7357" s="4" t="s">
        <v>2933</v>
      </c>
      <c r="Z7357" s="3">
        <v>97190</v>
      </c>
      <c r="AA7357" t="s">
        <v>2934</v>
      </c>
      <c r="AB7357" t="s">
        <v>2935</v>
      </c>
      <c r="AC7357" t="s">
        <v>2936</v>
      </c>
      <c r="AD7357" t="s">
        <v>2937</v>
      </c>
      <c r="AE7357" t="s">
        <v>3051</v>
      </c>
      <c r="AF7357" t="s">
        <v>3052</v>
      </c>
      <c r="AG7357" t="s">
        <v>2940</v>
      </c>
      <c r="AH7357" t="s">
        <v>3053</v>
      </c>
      <c r="AI7357" t="s">
        <v>3054</v>
      </c>
      <c r="AJ7357">
        <v>7512</v>
      </c>
    </row>
    <row r="7358" spans="1:36" ht="15" x14ac:dyDescent="0.2">
      <c r="A7358">
        <v>24</v>
      </c>
      <c r="B7358" s="3">
        <v>97190</v>
      </c>
      <c r="C7358" t="s">
        <v>5459</v>
      </c>
      <c r="E7358" t="s">
        <v>5460</v>
      </c>
      <c r="I7358" t="s">
        <v>96</v>
      </c>
      <c r="K7358" t="s">
        <v>6794</v>
      </c>
      <c r="M7358" t="s">
        <v>119</v>
      </c>
      <c r="Q7358" t="s">
        <v>42</v>
      </c>
      <c r="V7358" t="s">
        <v>2931</v>
      </c>
      <c r="W7358" t="s">
        <v>1178</v>
      </c>
      <c r="X7358" t="s">
        <v>2932</v>
      </c>
      <c r="Y7358" s="4" t="s">
        <v>2933</v>
      </c>
      <c r="Z7358" s="3">
        <v>97190</v>
      </c>
      <c r="AA7358" t="s">
        <v>2934</v>
      </c>
      <c r="AB7358" t="s">
        <v>2935</v>
      </c>
      <c r="AC7358" t="s">
        <v>2936</v>
      </c>
      <c r="AD7358" t="s">
        <v>2937</v>
      </c>
      <c r="AE7358" t="s">
        <v>3051</v>
      </c>
      <c r="AF7358" t="s">
        <v>3052</v>
      </c>
      <c r="AG7358" t="s">
        <v>2940</v>
      </c>
      <c r="AH7358" t="s">
        <v>3053</v>
      </c>
      <c r="AI7358" t="s">
        <v>3054</v>
      </c>
      <c r="AJ7358">
        <v>7513</v>
      </c>
    </row>
    <row r="7359" spans="1:36" ht="15" x14ac:dyDescent="0.2">
      <c r="A7359">
        <v>27</v>
      </c>
      <c r="B7359" s="3">
        <v>97190</v>
      </c>
      <c r="C7359" t="s">
        <v>5614</v>
      </c>
      <c r="E7359" t="s">
        <v>5615</v>
      </c>
      <c r="F7359" t="s">
        <v>2197</v>
      </c>
      <c r="H7359" t="s">
        <v>5829</v>
      </c>
      <c r="I7359" t="s">
        <v>96</v>
      </c>
      <c r="K7359" t="s">
        <v>6795</v>
      </c>
      <c r="M7359" t="s">
        <v>119</v>
      </c>
      <c r="Q7359" t="s">
        <v>42</v>
      </c>
      <c r="R7359" t="s">
        <v>5841</v>
      </c>
      <c r="V7359" t="s">
        <v>2931</v>
      </c>
      <c r="W7359" t="s">
        <v>1178</v>
      </c>
      <c r="X7359" t="s">
        <v>2932</v>
      </c>
      <c r="Y7359" s="4" t="s">
        <v>2933</v>
      </c>
      <c r="Z7359" s="3">
        <v>97190</v>
      </c>
      <c r="AA7359" t="s">
        <v>2934</v>
      </c>
      <c r="AB7359" t="s">
        <v>2935</v>
      </c>
      <c r="AC7359" t="s">
        <v>2936</v>
      </c>
      <c r="AD7359" t="s">
        <v>2937</v>
      </c>
      <c r="AE7359" t="s">
        <v>3051</v>
      </c>
      <c r="AF7359" t="s">
        <v>3052</v>
      </c>
      <c r="AG7359" t="s">
        <v>2940</v>
      </c>
      <c r="AH7359" t="s">
        <v>3053</v>
      </c>
      <c r="AI7359" t="s">
        <v>3054</v>
      </c>
      <c r="AJ7359">
        <v>7514</v>
      </c>
    </row>
    <row r="7360" spans="1:36" ht="15" x14ac:dyDescent="0.2">
      <c r="A7360">
        <v>28</v>
      </c>
      <c r="B7360" s="3">
        <v>97190</v>
      </c>
      <c r="C7360" t="s">
        <v>5782</v>
      </c>
      <c r="E7360" t="s">
        <v>5783</v>
      </c>
      <c r="F7360" t="s">
        <v>2197</v>
      </c>
      <c r="I7360" t="s">
        <v>96</v>
      </c>
      <c r="K7360" t="s">
        <v>6796</v>
      </c>
      <c r="M7360" t="s">
        <v>119</v>
      </c>
      <c r="Q7360" t="s">
        <v>42</v>
      </c>
      <c r="V7360" t="s">
        <v>2931</v>
      </c>
      <c r="W7360" t="s">
        <v>1178</v>
      </c>
      <c r="X7360" t="s">
        <v>2932</v>
      </c>
      <c r="Y7360" s="4" t="s">
        <v>2933</v>
      </c>
      <c r="Z7360" s="3">
        <v>97190</v>
      </c>
      <c r="AA7360" t="s">
        <v>2934</v>
      </c>
      <c r="AB7360" t="s">
        <v>2935</v>
      </c>
      <c r="AC7360" t="s">
        <v>2936</v>
      </c>
      <c r="AD7360" t="s">
        <v>2937</v>
      </c>
      <c r="AE7360" t="s">
        <v>3051</v>
      </c>
      <c r="AF7360" t="s">
        <v>3052</v>
      </c>
      <c r="AG7360" t="s">
        <v>2940</v>
      </c>
      <c r="AH7360" t="s">
        <v>3053</v>
      </c>
      <c r="AI7360" t="s">
        <v>3054</v>
      </c>
      <c r="AJ7360">
        <v>7515</v>
      </c>
    </row>
    <row r="7361" spans="1:36" ht="15" x14ac:dyDescent="0.2">
      <c r="A7361">
        <v>31</v>
      </c>
      <c r="B7361" s="3">
        <v>97190</v>
      </c>
      <c r="C7361" t="s">
        <v>5614</v>
      </c>
      <c r="E7361" t="s">
        <v>5615</v>
      </c>
      <c r="F7361" t="s">
        <v>2197</v>
      </c>
      <c r="H7361" t="s">
        <v>5829</v>
      </c>
      <c r="I7361" t="s">
        <v>96</v>
      </c>
      <c r="K7361" t="s">
        <v>6797</v>
      </c>
      <c r="M7361" t="s">
        <v>119</v>
      </c>
      <c r="Q7361" t="s">
        <v>42</v>
      </c>
      <c r="R7361" t="s">
        <v>5841</v>
      </c>
      <c r="V7361" t="s">
        <v>2931</v>
      </c>
      <c r="W7361" t="s">
        <v>1178</v>
      </c>
      <c r="X7361" t="s">
        <v>2932</v>
      </c>
      <c r="Y7361" s="4" t="s">
        <v>2933</v>
      </c>
      <c r="Z7361" s="3">
        <v>97190</v>
      </c>
      <c r="AA7361" t="s">
        <v>2934</v>
      </c>
      <c r="AB7361" t="s">
        <v>2935</v>
      </c>
      <c r="AC7361" t="s">
        <v>2936</v>
      </c>
      <c r="AD7361" t="s">
        <v>2937</v>
      </c>
      <c r="AE7361" t="s">
        <v>3051</v>
      </c>
      <c r="AF7361" t="s">
        <v>3052</v>
      </c>
      <c r="AG7361" t="s">
        <v>2940</v>
      </c>
      <c r="AH7361" t="s">
        <v>2941</v>
      </c>
      <c r="AI7361" t="s">
        <v>2942</v>
      </c>
      <c r="AJ7361">
        <v>7516</v>
      </c>
    </row>
    <row r="7362" spans="1:36" ht="15" x14ac:dyDescent="0.2">
      <c r="A7362">
        <v>32</v>
      </c>
      <c r="B7362" s="3">
        <v>97190</v>
      </c>
      <c r="C7362" t="s">
        <v>5782</v>
      </c>
      <c r="E7362" t="s">
        <v>5783</v>
      </c>
      <c r="F7362" t="s">
        <v>2197</v>
      </c>
      <c r="I7362" t="s">
        <v>96</v>
      </c>
      <c r="K7362" t="s">
        <v>6798</v>
      </c>
      <c r="M7362" t="s">
        <v>119</v>
      </c>
      <c r="Q7362" t="s">
        <v>42</v>
      </c>
      <c r="V7362" t="s">
        <v>2931</v>
      </c>
      <c r="W7362" t="s">
        <v>1178</v>
      </c>
      <c r="X7362" t="s">
        <v>2932</v>
      </c>
      <c r="Y7362" s="4" t="s">
        <v>2933</v>
      </c>
      <c r="Z7362" s="3">
        <v>97190</v>
      </c>
      <c r="AA7362" t="s">
        <v>2934</v>
      </c>
      <c r="AB7362" t="s">
        <v>2935</v>
      </c>
      <c r="AC7362" t="s">
        <v>2936</v>
      </c>
      <c r="AD7362" t="s">
        <v>2937</v>
      </c>
      <c r="AE7362" t="s">
        <v>2938</v>
      </c>
      <c r="AF7362" t="s">
        <v>3052</v>
      </c>
      <c r="AG7362" t="s">
        <v>2940</v>
      </c>
      <c r="AH7362" t="s">
        <v>2941</v>
      </c>
      <c r="AI7362" t="s">
        <v>2942</v>
      </c>
      <c r="AJ7362">
        <v>7517</v>
      </c>
    </row>
    <row r="7363" spans="1:36" ht="15" x14ac:dyDescent="0.2">
      <c r="A7363">
        <v>35</v>
      </c>
      <c r="B7363" s="3">
        <v>97190</v>
      </c>
      <c r="C7363" t="s">
        <v>5614</v>
      </c>
      <c r="E7363" t="s">
        <v>5615</v>
      </c>
      <c r="F7363" t="s">
        <v>2197</v>
      </c>
      <c r="G7363" t="s">
        <v>5796</v>
      </c>
      <c r="H7363" t="s">
        <v>5838</v>
      </c>
      <c r="I7363" t="s">
        <v>96</v>
      </c>
      <c r="K7363" t="s">
        <v>6799</v>
      </c>
      <c r="M7363" t="s">
        <v>119</v>
      </c>
      <c r="Q7363" t="s">
        <v>42</v>
      </c>
      <c r="R7363" t="s">
        <v>5841</v>
      </c>
      <c r="V7363" t="s">
        <v>2931</v>
      </c>
      <c r="W7363" t="s">
        <v>1178</v>
      </c>
      <c r="X7363" t="s">
        <v>2932</v>
      </c>
      <c r="Y7363" s="4" t="s">
        <v>2933</v>
      </c>
      <c r="Z7363" s="3">
        <v>97190</v>
      </c>
      <c r="AA7363" t="s">
        <v>2934</v>
      </c>
      <c r="AB7363" t="s">
        <v>2935</v>
      </c>
      <c r="AC7363" t="s">
        <v>2936</v>
      </c>
      <c r="AD7363" t="s">
        <v>2937</v>
      </c>
      <c r="AE7363" t="s">
        <v>2938</v>
      </c>
      <c r="AF7363" t="s">
        <v>3052</v>
      </c>
      <c r="AG7363" t="s">
        <v>2940</v>
      </c>
      <c r="AH7363" t="s">
        <v>2941</v>
      </c>
      <c r="AI7363" t="s">
        <v>2942</v>
      </c>
      <c r="AJ7363">
        <v>7518</v>
      </c>
    </row>
    <row r="7364" spans="1:36" ht="15" x14ac:dyDescent="0.2">
      <c r="A7364">
        <v>36</v>
      </c>
      <c r="B7364" s="3">
        <v>97190</v>
      </c>
      <c r="C7364" t="s">
        <v>5459</v>
      </c>
      <c r="E7364" t="s">
        <v>5460</v>
      </c>
      <c r="F7364" t="s">
        <v>2197</v>
      </c>
      <c r="G7364" t="s">
        <v>6800</v>
      </c>
      <c r="I7364" t="s">
        <v>96</v>
      </c>
      <c r="K7364" t="s">
        <v>6801</v>
      </c>
      <c r="M7364" t="s">
        <v>119</v>
      </c>
      <c r="Q7364" t="s">
        <v>42</v>
      </c>
      <c r="V7364" t="s">
        <v>2931</v>
      </c>
      <c r="W7364" t="s">
        <v>1178</v>
      </c>
      <c r="X7364" t="s">
        <v>2932</v>
      </c>
      <c r="Y7364" s="4" t="s">
        <v>2933</v>
      </c>
      <c r="Z7364" s="3">
        <v>97190</v>
      </c>
      <c r="AA7364" t="s">
        <v>2934</v>
      </c>
      <c r="AB7364" t="s">
        <v>2935</v>
      </c>
      <c r="AC7364" t="s">
        <v>2936</v>
      </c>
      <c r="AD7364" t="s">
        <v>2937</v>
      </c>
      <c r="AE7364" t="s">
        <v>2938</v>
      </c>
      <c r="AF7364" t="s">
        <v>3052</v>
      </c>
      <c r="AG7364" t="s">
        <v>2940</v>
      </c>
      <c r="AH7364" t="s">
        <v>2941</v>
      </c>
      <c r="AI7364" t="s">
        <v>2942</v>
      </c>
      <c r="AJ7364">
        <v>7519</v>
      </c>
    </row>
    <row r="7365" spans="1:36" ht="15" x14ac:dyDescent="0.2">
      <c r="A7365">
        <v>38</v>
      </c>
      <c r="B7365" s="3">
        <v>97190</v>
      </c>
      <c r="C7365" t="s">
        <v>5614</v>
      </c>
      <c r="E7365" t="s">
        <v>5615</v>
      </c>
      <c r="F7365" t="s">
        <v>561</v>
      </c>
      <c r="H7365" t="s">
        <v>5829</v>
      </c>
      <c r="I7365" t="s">
        <v>96</v>
      </c>
      <c r="K7365" t="s">
        <v>6802</v>
      </c>
      <c r="M7365" t="s">
        <v>119</v>
      </c>
      <c r="Q7365" t="s">
        <v>42</v>
      </c>
      <c r="R7365" t="s">
        <v>5841</v>
      </c>
      <c r="V7365" t="s">
        <v>2931</v>
      </c>
      <c r="W7365" t="s">
        <v>1178</v>
      </c>
      <c r="X7365" t="s">
        <v>2932</v>
      </c>
      <c r="Y7365" s="4" t="s">
        <v>2933</v>
      </c>
      <c r="Z7365" s="3">
        <v>97190</v>
      </c>
      <c r="AA7365" t="s">
        <v>2934</v>
      </c>
      <c r="AB7365" t="s">
        <v>2935</v>
      </c>
      <c r="AC7365" t="s">
        <v>2936</v>
      </c>
      <c r="AD7365" t="s">
        <v>2937</v>
      </c>
      <c r="AE7365" t="s">
        <v>2938</v>
      </c>
      <c r="AF7365" t="s">
        <v>2939</v>
      </c>
      <c r="AG7365" t="s">
        <v>2940</v>
      </c>
      <c r="AH7365" t="s">
        <v>2941</v>
      </c>
      <c r="AI7365" t="s">
        <v>2942</v>
      </c>
      <c r="AJ7365">
        <v>7520</v>
      </c>
    </row>
    <row r="7366" spans="1:36" ht="15" x14ac:dyDescent="0.2">
      <c r="A7366">
        <v>39</v>
      </c>
      <c r="B7366" s="3">
        <v>97190</v>
      </c>
      <c r="C7366" t="s">
        <v>5459</v>
      </c>
      <c r="E7366" t="s">
        <v>5460</v>
      </c>
      <c r="F7366" t="s">
        <v>698</v>
      </c>
      <c r="G7366" t="s">
        <v>6803</v>
      </c>
      <c r="I7366" t="s">
        <v>96</v>
      </c>
      <c r="K7366" t="s">
        <v>6804</v>
      </c>
      <c r="M7366" t="s">
        <v>119</v>
      </c>
      <c r="Q7366" t="s">
        <v>42</v>
      </c>
      <c r="V7366" t="s">
        <v>2931</v>
      </c>
      <c r="W7366" t="s">
        <v>1178</v>
      </c>
      <c r="X7366" t="s">
        <v>2932</v>
      </c>
      <c r="Y7366" s="4" t="s">
        <v>2933</v>
      </c>
      <c r="Z7366" s="3">
        <v>97190</v>
      </c>
      <c r="AA7366" t="s">
        <v>2934</v>
      </c>
      <c r="AB7366" t="s">
        <v>2935</v>
      </c>
      <c r="AC7366" t="s">
        <v>2936</v>
      </c>
      <c r="AD7366" t="s">
        <v>2937</v>
      </c>
      <c r="AE7366" t="s">
        <v>2938</v>
      </c>
      <c r="AF7366" t="s">
        <v>2939</v>
      </c>
      <c r="AG7366" t="s">
        <v>2940</v>
      </c>
      <c r="AH7366" t="s">
        <v>2941</v>
      </c>
      <c r="AI7366" t="s">
        <v>2942</v>
      </c>
      <c r="AJ7366">
        <v>7521</v>
      </c>
    </row>
    <row r="7367" spans="1:36" ht="15" x14ac:dyDescent="0.2">
      <c r="A7367">
        <v>42</v>
      </c>
      <c r="B7367" s="3">
        <v>97190</v>
      </c>
      <c r="C7367" t="s">
        <v>6805</v>
      </c>
      <c r="E7367" t="s">
        <v>6806</v>
      </c>
      <c r="G7367" t="s">
        <v>6807</v>
      </c>
      <c r="I7367" t="s">
        <v>96</v>
      </c>
      <c r="M7367" t="s">
        <v>119</v>
      </c>
      <c r="Q7367" t="s">
        <v>42</v>
      </c>
      <c r="V7367" t="s">
        <v>2931</v>
      </c>
      <c r="W7367" t="s">
        <v>1178</v>
      </c>
      <c r="X7367" t="s">
        <v>2932</v>
      </c>
      <c r="Y7367" s="4" t="s">
        <v>2933</v>
      </c>
      <c r="Z7367" s="3">
        <v>97190</v>
      </c>
      <c r="AA7367" t="s">
        <v>2934</v>
      </c>
      <c r="AB7367" t="s">
        <v>2935</v>
      </c>
      <c r="AC7367" t="s">
        <v>2936</v>
      </c>
      <c r="AD7367" t="s">
        <v>2937</v>
      </c>
      <c r="AE7367" t="s">
        <v>2938</v>
      </c>
      <c r="AF7367" t="s">
        <v>2939</v>
      </c>
      <c r="AG7367" t="s">
        <v>2940</v>
      </c>
      <c r="AH7367" t="s">
        <v>2941</v>
      </c>
      <c r="AI7367" t="s">
        <v>2942</v>
      </c>
      <c r="AJ7367">
        <v>7522</v>
      </c>
    </row>
    <row r="7368" spans="1:36" ht="15" x14ac:dyDescent="0.2">
      <c r="A7368">
        <v>43</v>
      </c>
      <c r="B7368" s="3">
        <v>97190</v>
      </c>
      <c r="C7368" t="s">
        <v>181</v>
      </c>
      <c r="E7368" t="s">
        <v>182</v>
      </c>
      <c r="G7368" t="s">
        <v>588</v>
      </c>
      <c r="I7368" t="s">
        <v>96</v>
      </c>
      <c r="M7368" t="s">
        <v>119</v>
      </c>
      <c r="Q7368" t="s">
        <v>42</v>
      </c>
      <c r="V7368" t="s">
        <v>2931</v>
      </c>
      <c r="W7368" t="s">
        <v>1178</v>
      </c>
      <c r="X7368" t="s">
        <v>2932</v>
      </c>
      <c r="Y7368" s="4" t="s">
        <v>2933</v>
      </c>
      <c r="Z7368" s="3">
        <v>97190</v>
      </c>
      <c r="AA7368" t="s">
        <v>2934</v>
      </c>
      <c r="AB7368" t="s">
        <v>2935</v>
      </c>
      <c r="AC7368" t="s">
        <v>2936</v>
      </c>
      <c r="AD7368" t="s">
        <v>2937</v>
      </c>
      <c r="AE7368" t="s">
        <v>2938</v>
      </c>
      <c r="AF7368" t="s">
        <v>2939</v>
      </c>
      <c r="AG7368" t="s">
        <v>2940</v>
      </c>
      <c r="AH7368" t="s">
        <v>2941</v>
      </c>
      <c r="AI7368" t="s">
        <v>2942</v>
      </c>
      <c r="AJ7368">
        <v>7523</v>
      </c>
    </row>
    <row r="7369" spans="1:36" ht="15" x14ac:dyDescent="0.2">
      <c r="A7369">
        <v>44</v>
      </c>
      <c r="B7369" s="3">
        <v>97190</v>
      </c>
      <c r="C7369" t="s">
        <v>5614</v>
      </c>
      <c r="E7369" t="s">
        <v>5615</v>
      </c>
      <c r="F7369" t="s">
        <v>561</v>
      </c>
      <c r="G7369" t="s">
        <v>6808</v>
      </c>
      <c r="H7369" t="s">
        <v>5829</v>
      </c>
      <c r="I7369" t="s">
        <v>96</v>
      </c>
      <c r="K7369" t="s">
        <v>6802</v>
      </c>
      <c r="M7369" t="s">
        <v>119</v>
      </c>
      <c r="Q7369" t="s">
        <v>42</v>
      </c>
      <c r="R7369" t="s">
        <v>5841</v>
      </c>
      <c r="V7369" t="s">
        <v>2931</v>
      </c>
      <c r="W7369" t="s">
        <v>1178</v>
      </c>
      <c r="X7369" t="s">
        <v>2932</v>
      </c>
      <c r="Y7369" s="4" t="s">
        <v>2933</v>
      </c>
      <c r="Z7369" s="3">
        <v>97190</v>
      </c>
      <c r="AA7369" t="s">
        <v>2934</v>
      </c>
      <c r="AB7369" t="s">
        <v>2935</v>
      </c>
      <c r="AC7369" t="s">
        <v>2936</v>
      </c>
      <c r="AD7369" t="s">
        <v>2937</v>
      </c>
      <c r="AE7369" t="s">
        <v>2938</v>
      </c>
      <c r="AF7369" t="s">
        <v>2939</v>
      </c>
      <c r="AG7369" t="s">
        <v>2940</v>
      </c>
      <c r="AH7369" t="s">
        <v>2941</v>
      </c>
      <c r="AI7369" t="s">
        <v>2942</v>
      </c>
      <c r="AJ7369">
        <v>7524</v>
      </c>
    </row>
    <row r="7370" spans="1:36" ht="15" x14ac:dyDescent="0.2">
      <c r="A7370">
        <v>45</v>
      </c>
      <c r="B7370" s="3">
        <v>97190</v>
      </c>
      <c r="C7370" t="s">
        <v>5459</v>
      </c>
      <c r="E7370" t="s">
        <v>5460</v>
      </c>
      <c r="F7370" t="s">
        <v>698</v>
      </c>
      <c r="I7370" t="s">
        <v>96</v>
      </c>
      <c r="K7370" t="s">
        <v>6809</v>
      </c>
      <c r="M7370" t="s">
        <v>119</v>
      </c>
      <c r="Q7370" t="s">
        <v>42</v>
      </c>
      <c r="V7370" t="s">
        <v>2931</v>
      </c>
      <c r="W7370" t="s">
        <v>1178</v>
      </c>
      <c r="X7370" t="s">
        <v>2932</v>
      </c>
      <c r="Y7370" s="4" t="s">
        <v>2933</v>
      </c>
      <c r="Z7370" s="3">
        <v>97190</v>
      </c>
      <c r="AA7370" t="s">
        <v>2934</v>
      </c>
      <c r="AB7370" t="s">
        <v>2935</v>
      </c>
      <c r="AC7370" t="s">
        <v>2936</v>
      </c>
      <c r="AD7370" t="s">
        <v>2937</v>
      </c>
      <c r="AE7370" t="s">
        <v>2938</v>
      </c>
      <c r="AF7370" t="s">
        <v>2939</v>
      </c>
      <c r="AG7370" t="s">
        <v>2940</v>
      </c>
      <c r="AH7370" t="s">
        <v>2941</v>
      </c>
      <c r="AI7370" t="s">
        <v>2942</v>
      </c>
      <c r="AJ7370">
        <v>7525</v>
      </c>
    </row>
    <row r="7371" spans="1:36" ht="15" x14ac:dyDescent="0.2">
      <c r="A7371">
        <v>48</v>
      </c>
      <c r="B7371" s="3">
        <v>97190</v>
      </c>
      <c r="C7371" t="s">
        <v>181</v>
      </c>
      <c r="E7371" t="s">
        <v>182</v>
      </c>
      <c r="G7371" t="s">
        <v>588</v>
      </c>
      <c r="I7371" t="s">
        <v>96</v>
      </c>
      <c r="M7371" t="s">
        <v>119</v>
      </c>
      <c r="Q7371" t="s">
        <v>42</v>
      </c>
      <c r="V7371" t="s">
        <v>2931</v>
      </c>
      <c r="W7371" t="s">
        <v>1178</v>
      </c>
      <c r="X7371" t="s">
        <v>2932</v>
      </c>
      <c r="Y7371" s="4" t="s">
        <v>2933</v>
      </c>
      <c r="Z7371" s="3">
        <v>97190</v>
      </c>
      <c r="AA7371" t="s">
        <v>2934</v>
      </c>
      <c r="AB7371" t="s">
        <v>2935</v>
      </c>
      <c r="AC7371" t="s">
        <v>2936</v>
      </c>
      <c r="AD7371" t="s">
        <v>2937</v>
      </c>
      <c r="AE7371" t="s">
        <v>2938</v>
      </c>
      <c r="AF7371" t="s">
        <v>2939</v>
      </c>
      <c r="AG7371" t="s">
        <v>2940</v>
      </c>
      <c r="AH7371" t="s">
        <v>2941</v>
      </c>
      <c r="AI7371" t="s">
        <v>2942</v>
      </c>
      <c r="AJ7371">
        <v>7526</v>
      </c>
    </row>
    <row r="7372" spans="1:36" ht="15" x14ac:dyDescent="0.2">
      <c r="A7372">
        <v>49</v>
      </c>
      <c r="B7372" s="3">
        <v>97190</v>
      </c>
      <c r="C7372" t="s">
        <v>5782</v>
      </c>
      <c r="E7372" t="s">
        <v>5783</v>
      </c>
      <c r="F7372" t="s">
        <v>404</v>
      </c>
      <c r="G7372" t="s">
        <v>6810</v>
      </c>
      <c r="I7372" t="s">
        <v>96</v>
      </c>
      <c r="K7372" t="s">
        <v>6811</v>
      </c>
      <c r="M7372" t="s">
        <v>119</v>
      </c>
      <c r="Q7372" t="s">
        <v>42</v>
      </c>
      <c r="V7372" t="s">
        <v>2931</v>
      </c>
      <c r="W7372" t="s">
        <v>1178</v>
      </c>
      <c r="X7372" t="s">
        <v>2932</v>
      </c>
      <c r="Y7372" s="4" t="s">
        <v>2933</v>
      </c>
      <c r="Z7372" s="3">
        <v>97190</v>
      </c>
      <c r="AA7372" t="s">
        <v>2934</v>
      </c>
      <c r="AB7372" t="s">
        <v>2935</v>
      </c>
      <c r="AC7372" t="s">
        <v>2936</v>
      </c>
      <c r="AD7372" t="s">
        <v>2937</v>
      </c>
      <c r="AE7372" t="s">
        <v>2938</v>
      </c>
      <c r="AF7372" t="s">
        <v>2939</v>
      </c>
      <c r="AG7372" t="s">
        <v>2940</v>
      </c>
      <c r="AH7372" t="s">
        <v>2941</v>
      </c>
      <c r="AI7372" t="s">
        <v>2942</v>
      </c>
      <c r="AJ7372">
        <v>7527</v>
      </c>
    </row>
    <row r="7373" spans="1:36" ht="15" x14ac:dyDescent="0.2">
      <c r="A7373">
        <v>22</v>
      </c>
      <c r="B7373" s="3">
        <v>97210</v>
      </c>
      <c r="C7373" t="s">
        <v>181</v>
      </c>
      <c r="E7373" t="s">
        <v>182</v>
      </c>
      <c r="F7373" t="s">
        <v>185</v>
      </c>
      <c r="K7373" t="s">
        <v>6812</v>
      </c>
      <c r="M7373" t="s">
        <v>60</v>
      </c>
      <c r="V7373" t="s">
        <v>3461</v>
      </c>
      <c r="W7373" t="s">
        <v>640</v>
      </c>
      <c r="X7373" t="s">
        <v>238</v>
      </c>
      <c r="Y7373" t="s">
        <v>2359</v>
      </c>
      <c r="Z7373" s="3">
        <v>97210</v>
      </c>
      <c r="AA7373" t="s">
        <v>2360</v>
      </c>
      <c r="AD7373" t="s">
        <v>2363</v>
      </c>
      <c r="AE7373" t="s">
        <v>2364</v>
      </c>
      <c r="AF7373" t="s">
        <v>2365</v>
      </c>
      <c r="AJ7373">
        <v>7578</v>
      </c>
    </row>
    <row r="7374" spans="1:36" ht="15" x14ac:dyDescent="0.2">
      <c r="A7374">
        <v>52</v>
      </c>
      <c r="B7374" s="3">
        <v>97190</v>
      </c>
      <c r="C7374" t="s">
        <v>5614</v>
      </c>
      <c r="E7374" t="s">
        <v>5615</v>
      </c>
      <c r="F7374" t="s">
        <v>561</v>
      </c>
      <c r="H7374" t="s">
        <v>6108</v>
      </c>
      <c r="I7374" t="s">
        <v>96</v>
      </c>
      <c r="K7374" t="s">
        <v>6813</v>
      </c>
      <c r="M7374" t="s">
        <v>119</v>
      </c>
      <c r="Q7374" t="s">
        <v>42</v>
      </c>
      <c r="V7374" t="s">
        <v>2931</v>
      </c>
      <c r="W7374" t="s">
        <v>1178</v>
      </c>
      <c r="X7374" t="s">
        <v>2932</v>
      </c>
      <c r="Y7374" s="4" t="s">
        <v>2933</v>
      </c>
      <c r="Z7374" s="3">
        <v>97190</v>
      </c>
      <c r="AA7374" t="s">
        <v>2934</v>
      </c>
      <c r="AB7374" t="s">
        <v>2935</v>
      </c>
      <c r="AC7374" t="s">
        <v>2936</v>
      </c>
      <c r="AD7374" t="s">
        <v>2937</v>
      </c>
      <c r="AE7374" t="s">
        <v>2938</v>
      </c>
      <c r="AF7374" t="s">
        <v>2939</v>
      </c>
      <c r="AG7374" t="s">
        <v>2940</v>
      </c>
      <c r="AH7374" t="s">
        <v>2941</v>
      </c>
      <c r="AI7374" t="s">
        <v>2942</v>
      </c>
      <c r="AJ7374">
        <v>7528</v>
      </c>
    </row>
    <row r="7375" spans="1:36" ht="15" x14ac:dyDescent="0.2">
      <c r="A7375">
        <v>53</v>
      </c>
      <c r="B7375" s="3">
        <v>97190</v>
      </c>
      <c r="C7375" t="s">
        <v>5459</v>
      </c>
      <c r="E7375" t="s">
        <v>5460</v>
      </c>
      <c r="F7375" t="s">
        <v>561</v>
      </c>
      <c r="I7375" t="s">
        <v>96</v>
      </c>
      <c r="K7375" t="s">
        <v>6814</v>
      </c>
      <c r="M7375" t="s">
        <v>119</v>
      </c>
      <c r="Q7375" t="s">
        <v>42</v>
      </c>
      <c r="V7375" t="s">
        <v>2931</v>
      </c>
      <c r="W7375" t="s">
        <v>1178</v>
      </c>
      <c r="X7375" t="s">
        <v>2932</v>
      </c>
      <c r="Y7375" s="4" t="s">
        <v>2933</v>
      </c>
      <c r="Z7375" s="3">
        <v>97190</v>
      </c>
      <c r="AA7375" t="s">
        <v>2934</v>
      </c>
      <c r="AB7375" t="s">
        <v>2935</v>
      </c>
      <c r="AC7375" t="s">
        <v>2936</v>
      </c>
      <c r="AD7375" t="s">
        <v>2937</v>
      </c>
      <c r="AE7375" t="s">
        <v>2938</v>
      </c>
      <c r="AF7375" t="s">
        <v>2939</v>
      </c>
      <c r="AG7375" t="s">
        <v>2940</v>
      </c>
      <c r="AH7375" t="s">
        <v>2941</v>
      </c>
      <c r="AI7375" t="s">
        <v>2942</v>
      </c>
      <c r="AJ7375">
        <v>7529</v>
      </c>
    </row>
    <row r="7376" spans="1:36" ht="15" x14ac:dyDescent="0.2">
      <c r="A7376">
        <v>55</v>
      </c>
      <c r="B7376" s="3">
        <v>97190</v>
      </c>
      <c r="C7376" t="s">
        <v>5614</v>
      </c>
      <c r="E7376" t="s">
        <v>5615</v>
      </c>
      <c r="F7376" t="s">
        <v>561</v>
      </c>
      <c r="H7376" t="s">
        <v>6108</v>
      </c>
      <c r="I7376" t="s">
        <v>96</v>
      </c>
      <c r="K7376" t="s">
        <v>6815</v>
      </c>
      <c r="M7376" t="s">
        <v>119</v>
      </c>
      <c r="Q7376" t="s">
        <v>42</v>
      </c>
      <c r="V7376" t="s">
        <v>2931</v>
      </c>
      <c r="W7376" t="s">
        <v>1178</v>
      </c>
      <c r="X7376" t="s">
        <v>2932</v>
      </c>
      <c r="Y7376" s="4" t="s">
        <v>2933</v>
      </c>
      <c r="Z7376" s="3">
        <v>97190</v>
      </c>
      <c r="AA7376" t="s">
        <v>2934</v>
      </c>
      <c r="AB7376" t="s">
        <v>2935</v>
      </c>
      <c r="AC7376" t="s">
        <v>2936</v>
      </c>
      <c r="AD7376" t="s">
        <v>2937</v>
      </c>
      <c r="AE7376" t="s">
        <v>2938</v>
      </c>
      <c r="AF7376" t="s">
        <v>2939</v>
      </c>
      <c r="AG7376" t="s">
        <v>2940</v>
      </c>
      <c r="AH7376" t="s">
        <v>2941</v>
      </c>
      <c r="AI7376" t="s">
        <v>2942</v>
      </c>
      <c r="AJ7376">
        <v>7530</v>
      </c>
    </row>
    <row r="7377" spans="1:36" ht="15" x14ac:dyDescent="0.2">
      <c r="A7377">
        <v>56</v>
      </c>
      <c r="B7377" s="3">
        <v>97190</v>
      </c>
      <c r="C7377" t="s">
        <v>5459</v>
      </c>
      <c r="E7377" t="s">
        <v>5460</v>
      </c>
      <c r="F7377" t="s">
        <v>561</v>
      </c>
      <c r="I7377" t="s">
        <v>96</v>
      </c>
      <c r="K7377" t="s">
        <v>6816</v>
      </c>
      <c r="M7377" t="s">
        <v>119</v>
      </c>
      <c r="Q7377" t="s">
        <v>42</v>
      </c>
      <c r="V7377" t="s">
        <v>2931</v>
      </c>
      <c r="W7377" t="s">
        <v>1178</v>
      </c>
      <c r="X7377" t="s">
        <v>2932</v>
      </c>
      <c r="Y7377" s="4" t="s">
        <v>2933</v>
      </c>
      <c r="Z7377" s="3">
        <v>97190</v>
      </c>
      <c r="AA7377" t="s">
        <v>2934</v>
      </c>
      <c r="AB7377" t="s">
        <v>2935</v>
      </c>
      <c r="AC7377" t="s">
        <v>2936</v>
      </c>
      <c r="AD7377" t="s">
        <v>2937</v>
      </c>
      <c r="AE7377" t="s">
        <v>2938</v>
      </c>
      <c r="AF7377" t="s">
        <v>2939</v>
      </c>
      <c r="AG7377" t="s">
        <v>2940</v>
      </c>
      <c r="AH7377" t="s">
        <v>2941</v>
      </c>
      <c r="AI7377" t="s">
        <v>2942</v>
      </c>
      <c r="AJ7377">
        <v>7531</v>
      </c>
    </row>
    <row r="7378" spans="1:36" ht="15" x14ac:dyDescent="0.2">
      <c r="A7378">
        <v>58</v>
      </c>
      <c r="B7378" s="3">
        <v>97190</v>
      </c>
      <c r="C7378" s="6" t="s">
        <v>2575</v>
      </c>
      <c r="E7378" t="s">
        <v>2576</v>
      </c>
      <c r="F7378" t="s">
        <v>715</v>
      </c>
      <c r="I7378" t="s">
        <v>96</v>
      </c>
      <c r="K7378" t="s">
        <v>6817</v>
      </c>
      <c r="M7378" t="s">
        <v>119</v>
      </c>
      <c r="Q7378" t="s">
        <v>42</v>
      </c>
      <c r="T7378" t="s">
        <v>5983</v>
      </c>
      <c r="V7378" t="s">
        <v>2931</v>
      </c>
      <c r="W7378" t="s">
        <v>1178</v>
      </c>
      <c r="X7378" t="s">
        <v>2932</v>
      </c>
      <c r="Y7378" s="4" t="s">
        <v>2933</v>
      </c>
      <c r="Z7378" s="3">
        <v>97190</v>
      </c>
      <c r="AA7378" t="s">
        <v>2934</v>
      </c>
      <c r="AB7378" t="s">
        <v>2935</v>
      </c>
      <c r="AC7378" t="s">
        <v>2936</v>
      </c>
      <c r="AD7378" t="s">
        <v>2937</v>
      </c>
      <c r="AE7378" t="s">
        <v>2938</v>
      </c>
      <c r="AF7378" t="s">
        <v>2939</v>
      </c>
      <c r="AG7378" t="s">
        <v>2940</v>
      </c>
      <c r="AH7378" t="s">
        <v>2941</v>
      </c>
      <c r="AI7378" t="s">
        <v>2942</v>
      </c>
      <c r="AJ7378">
        <v>7532</v>
      </c>
    </row>
    <row r="7379" spans="1:36" ht="15" x14ac:dyDescent="0.2">
      <c r="A7379">
        <v>1</v>
      </c>
      <c r="B7379" s="3">
        <v>97196</v>
      </c>
      <c r="C7379" t="s">
        <v>5782</v>
      </c>
      <c r="E7379" t="s">
        <v>5783</v>
      </c>
      <c r="F7379" t="s">
        <v>1939</v>
      </c>
      <c r="G7379" t="s">
        <v>6090</v>
      </c>
      <c r="H7379" t="s">
        <v>6818</v>
      </c>
      <c r="I7379" t="s">
        <v>96</v>
      </c>
      <c r="K7379" t="s">
        <v>6819</v>
      </c>
      <c r="M7379" t="s">
        <v>41</v>
      </c>
      <c r="V7379" t="s">
        <v>753</v>
      </c>
      <c r="W7379" t="s">
        <v>237</v>
      </c>
      <c r="X7379" t="s">
        <v>3127</v>
      </c>
      <c r="Y7379" t="s">
        <v>3128</v>
      </c>
      <c r="Z7379" s="3">
        <v>97196</v>
      </c>
      <c r="AA7379" t="s">
        <v>3129</v>
      </c>
      <c r="AB7379" t="s">
        <v>3130</v>
      </c>
      <c r="AC7379" t="s">
        <v>3131</v>
      </c>
      <c r="AD7379" t="s">
        <v>3132</v>
      </c>
      <c r="AE7379" t="s">
        <v>3133</v>
      </c>
      <c r="AF7379" t="s">
        <v>3134</v>
      </c>
      <c r="AG7379" t="s">
        <v>3135</v>
      </c>
      <c r="AH7379" t="s">
        <v>3136</v>
      </c>
      <c r="AI7379" t="s">
        <v>3137</v>
      </c>
      <c r="AJ7379">
        <v>7533</v>
      </c>
    </row>
    <row r="7380" spans="1:36" ht="15" x14ac:dyDescent="0.2">
      <c r="A7380">
        <v>2</v>
      </c>
      <c r="B7380" s="3">
        <v>97196</v>
      </c>
      <c r="C7380" t="s">
        <v>5782</v>
      </c>
      <c r="E7380" t="s">
        <v>5783</v>
      </c>
      <c r="F7380" t="s">
        <v>1939</v>
      </c>
      <c r="G7380" t="s">
        <v>6820</v>
      </c>
      <c r="H7380" t="s">
        <v>6818</v>
      </c>
      <c r="I7380" t="s">
        <v>96</v>
      </c>
      <c r="K7380" t="s">
        <v>6821</v>
      </c>
      <c r="M7380" t="s">
        <v>41</v>
      </c>
      <c r="V7380" t="s">
        <v>753</v>
      </c>
      <c r="W7380" t="s">
        <v>237</v>
      </c>
      <c r="X7380" t="s">
        <v>3127</v>
      </c>
      <c r="Y7380" t="s">
        <v>3128</v>
      </c>
      <c r="Z7380" s="3">
        <v>97196</v>
      </c>
      <c r="AA7380" t="s">
        <v>3129</v>
      </c>
      <c r="AB7380" t="s">
        <v>3130</v>
      </c>
      <c r="AC7380" t="s">
        <v>3131</v>
      </c>
      <c r="AD7380" t="s">
        <v>3132</v>
      </c>
      <c r="AE7380" t="s">
        <v>3133</v>
      </c>
      <c r="AF7380" t="s">
        <v>3134</v>
      </c>
      <c r="AG7380" t="s">
        <v>3135</v>
      </c>
      <c r="AH7380" t="s">
        <v>3136</v>
      </c>
      <c r="AI7380" t="s">
        <v>3137</v>
      </c>
      <c r="AJ7380">
        <v>7534</v>
      </c>
    </row>
    <row r="7381" spans="1:36" ht="15" x14ac:dyDescent="0.2">
      <c r="A7381">
        <v>3</v>
      </c>
      <c r="B7381" s="3">
        <v>97196</v>
      </c>
      <c r="C7381" t="s">
        <v>5782</v>
      </c>
      <c r="E7381" t="s">
        <v>5783</v>
      </c>
      <c r="F7381" t="s">
        <v>2197</v>
      </c>
      <c r="G7381" t="s">
        <v>5790</v>
      </c>
      <c r="H7381" t="s">
        <v>6818</v>
      </c>
      <c r="I7381" t="s">
        <v>96</v>
      </c>
      <c r="K7381" t="s">
        <v>6822</v>
      </c>
      <c r="M7381" t="s">
        <v>41</v>
      </c>
      <c r="V7381" t="s">
        <v>753</v>
      </c>
      <c r="W7381" t="s">
        <v>237</v>
      </c>
      <c r="X7381" t="s">
        <v>3127</v>
      </c>
      <c r="Y7381" t="s">
        <v>3128</v>
      </c>
      <c r="Z7381" s="3">
        <v>97196</v>
      </c>
      <c r="AA7381" t="s">
        <v>3129</v>
      </c>
      <c r="AB7381" t="s">
        <v>3130</v>
      </c>
      <c r="AC7381" t="s">
        <v>3131</v>
      </c>
      <c r="AD7381" t="s">
        <v>3132</v>
      </c>
      <c r="AE7381" t="s">
        <v>3133</v>
      </c>
      <c r="AF7381" t="s">
        <v>3134</v>
      </c>
      <c r="AG7381" t="s">
        <v>3135</v>
      </c>
      <c r="AH7381" t="s">
        <v>3136</v>
      </c>
      <c r="AI7381" t="s">
        <v>3137</v>
      </c>
      <c r="AJ7381">
        <v>7535</v>
      </c>
    </row>
    <row r="7382" spans="1:36" ht="15" x14ac:dyDescent="0.2">
      <c r="A7382">
        <v>4</v>
      </c>
      <c r="B7382" s="3">
        <v>97196</v>
      </c>
      <c r="C7382" t="s">
        <v>5782</v>
      </c>
      <c r="E7382" t="s">
        <v>5783</v>
      </c>
      <c r="F7382" t="s">
        <v>2197</v>
      </c>
      <c r="G7382" t="s">
        <v>5790</v>
      </c>
      <c r="H7382" t="s">
        <v>6818</v>
      </c>
      <c r="I7382" t="s">
        <v>96</v>
      </c>
      <c r="K7382" t="s">
        <v>6823</v>
      </c>
      <c r="M7382" t="s">
        <v>41</v>
      </c>
      <c r="V7382" t="s">
        <v>753</v>
      </c>
      <c r="W7382" t="s">
        <v>237</v>
      </c>
      <c r="X7382" t="s">
        <v>3127</v>
      </c>
      <c r="Y7382" t="s">
        <v>3128</v>
      </c>
      <c r="Z7382" s="3">
        <v>97196</v>
      </c>
      <c r="AA7382" t="s">
        <v>3129</v>
      </c>
      <c r="AB7382" t="s">
        <v>3130</v>
      </c>
      <c r="AC7382" t="s">
        <v>3131</v>
      </c>
      <c r="AD7382" t="s">
        <v>3132</v>
      </c>
      <c r="AE7382" t="s">
        <v>3133</v>
      </c>
      <c r="AF7382" t="s">
        <v>3134</v>
      </c>
      <c r="AG7382" t="s">
        <v>3135</v>
      </c>
      <c r="AH7382" t="s">
        <v>3136</v>
      </c>
      <c r="AI7382" t="s">
        <v>3137</v>
      </c>
      <c r="AJ7382">
        <v>7536</v>
      </c>
    </row>
    <row r="7383" spans="1:36" ht="15" x14ac:dyDescent="0.2">
      <c r="A7383">
        <v>5</v>
      </c>
      <c r="B7383" s="3">
        <v>97196</v>
      </c>
      <c r="C7383" t="s">
        <v>5782</v>
      </c>
      <c r="E7383" t="s">
        <v>5783</v>
      </c>
      <c r="F7383" t="s">
        <v>2197</v>
      </c>
      <c r="G7383" t="s">
        <v>5790</v>
      </c>
      <c r="H7383" t="s">
        <v>6818</v>
      </c>
      <c r="I7383" t="s">
        <v>96</v>
      </c>
      <c r="K7383" t="s">
        <v>6824</v>
      </c>
      <c r="M7383" t="s">
        <v>41</v>
      </c>
      <c r="V7383" t="s">
        <v>753</v>
      </c>
      <c r="W7383" t="s">
        <v>237</v>
      </c>
      <c r="X7383" t="s">
        <v>3127</v>
      </c>
      <c r="Y7383" t="s">
        <v>3128</v>
      </c>
      <c r="Z7383" s="3">
        <v>97196</v>
      </c>
      <c r="AA7383" t="s">
        <v>3129</v>
      </c>
      <c r="AB7383" t="s">
        <v>3130</v>
      </c>
      <c r="AC7383" t="s">
        <v>3131</v>
      </c>
      <c r="AD7383" t="s">
        <v>3132</v>
      </c>
      <c r="AE7383" t="s">
        <v>3133</v>
      </c>
      <c r="AF7383" t="s">
        <v>3134</v>
      </c>
      <c r="AG7383" t="s">
        <v>3135</v>
      </c>
      <c r="AH7383" t="s">
        <v>3136</v>
      </c>
      <c r="AI7383" t="s">
        <v>3137</v>
      </c>
      <c r="AJ7383">
        <v>7537</v>
      </c>
    </row>
    <row r="7384" spans="1:36" ht="15" x14ac:dyDescent="0.2">
      <c r="A7384">
        <v>6</v>
      </c>
      <c r="B7384" s="3">
        <v>97196</v>
      </c>
      <c r="C7384" t="s">
        <v>5782</v>
      </c>
      <c r="E7384" t="s">
        <v>5783</v>
      </c>
      <c r="F7384" t="s">
        <v>2197</v>
      </c>
      <c r="G7384" t="s">
        <v>5790</v>
      </c>
      <c r="I7384" t="s">
        <v>96</v>
      </c>
      <c r="K7384" t="s">
        <v>6825</v>
      </c>
      <c r="M7384" t="s">
        <v>41</v>
      </c>
      <c r="V7384" t="s">
        <v>753</v>
      </c>
      <c r="W7384" t="s">
        <v>237</v>
      </c>
      <c r="X7384" t="s">
        <v>3127</v>
      </c>
      <c r="Y7384" t="s">
        <v>3128</v>
      </c>
      <c r="Z7384" s="3">
        <v>97196</v>
      </c>
      <c r="AA7384" t="s">
        <v>3129</v>
      </c>
      <c r="AB7384" t="s">
        <v>3130</v>
      </c>
      <c r="AC7384" t="s">
        <v>3131</v>
      </c>
      <c r="AD7384" t="s">
        <v>3132</v>
      </c>
      <c r="AE7384" t="s">
        <v>3133</v>
      </c>
      <c r="AF7384" t="s">
        <v>3134</v>
      </c>
      <c r="AG7384" t="s">
        <v>3135</v>
      </c>
      <c r="AH7384" t="s">
        <v>3136</v>
      </c>
      <c r="AI7384" t="s">
        <v>3137</v>
      </c>
      <c r="AJ7384">
        <v>7538</v>
      </c>
    </row>
    <row r="7385" spans="1:36" ht="15" x14ac:dyDescent="0.2">
      <c r="A7385">
        <v>7</v>
      </c>
      <c r="B7385" s="3">
        <v>97196</v>
      </c>
      <c r="C7385" t="s">
        <v>5782</v>
      </c>
      <c r="E7385" t="s">
        <v>5783</v>
      </c>
      <c r="F7385" t="s">
        <v>2197</v>
      </c>
      <c r="G7385" t="s">
        <v>5790</v>
      </c>
      <c r="I7385" t="s">
        <v>96</v>
      </c>
      <c r="K7385" t="s">
        <v>6826</v>
      </c>
      <c r="M7385" t="s">
        <v>41</v>
      </c>
      <c r="V7385" t="s">
        <v>753</v>
      </c>
      <c r="W7385" t="s">
        <v>237</v>
      </c>
      <c r="X7385" t="s">
        <v>3127</v>
      </c>
      <c r="Y7385" t="s">
        <v>3128</v>
      </c>
      <c r="Z7385" s="3">
        <v>97196</v>
      </c>
      <c r="AA7385" t="s">
        <v>3129</v>
      </c>
      <c r="AB7385" t="s">
        <v>3130</v>
      </c>
      <c r="AC7385" t="s">
        <v>3131</v>
      </c>
      <c r="AD7385" t="s">
        <v>3132</v>
      </c>
      <c r="AE7385" t="s">
        <v>3133</v>
      </c>
      <c r="AF7385" t="s">
        <v>3134</v>
      </c>
      <c r="AG7385" t="s">
        <v>3135</v>
      </c>
      <c r="AH7385" t="s">
        <v>3136</v>
      </c>
      <c r="AI7385" t="s">
        <v>3137</v>
      </c>
      <c r="AJ7385">
        <v>7539</v>
      </c>
    </row>
    <row r="7386" spans="1:36" ht="15" x14ac:dyDescent="0.2">
      <c r="A7386">
        <v>8</v>
      </c>
      <c r="B7386" s="3">
        <v>97196</v>
      </c>
      <c r="C7386" t="s">
        <v>5782</v>
      </c>
      <c r="E7386" t="s">
        <v>5783</v>
      </c>
      <c r="F7386" t="s">
        <v>561</v>
      </c>
      <c r="G7386" t="s">
        <v>6827</v>
      </c>
      <c r="I7386" t="s">
        <v>96</v>
      </c>
      <c r="K7386" t="s">
        <v>6828</v>
      </c>
      <c r="M7386" t="s">
        <v>41</v>
      </c>
      <c r="V7386" t="s">
        <v>753</v>
      </c>
      <c r="W7386" t="s">
        <v>237</v>
      </c>
      <c r="X7386" t="s">
        <v>3127</v>
      </c>
      <c r="Y7386" t="s">
        <v>3128</v>
      </c>
      <c r="Z7386" s="3">
        <v>97196</v>
      </c>
      <c r="AA7386" t="s">
        <v>3129</v>
      </c>
      <c r="AB7386" t="s">
        <v>3130</v>
      </c>
      <c r="AC7386" t="s">
        <v>3131</v>
      </c>
      <c r="AD7386" t="s">
        <v>3132</v>
      </c>
      <c r="AE7386" t="s">
        <v>3133</v>
      </c>
      <c r="AF7386" t="s">
        <v>3134</v>
      </c>
      <c r="AG7386" t="s">
        <v>3135</v>
      </c>
      <c r="AH7386" t="s">
        <v>3136</v>
      </c>
      <c r="AI7386" t="s">
        <v>3137</v>
      </c>
      <c r="AJ7386">
        <v>7540</v>
      </c>
    </row>
    <row r="7387" spans="1:36" ht="15" x14ac:dyDescent="0.2">
      <c r="A7387">
        <v>7</v>
      </c>
      <c r="B7387" s="3">
        <v>97210</v>
      </c>
      <c r="C7387" t="s">
        <v>5464</v>
      </c>
      <c r="E7387" t="s">
        <v>5465</v>
      </c>
      <c r="F7387" t="s">
        <v>1939</v>
      </c>
      <c r="G7387" t="s">
        <v>6090</v>
      </c>
      <c r="H7387" t="s">
        <v>1696</v>
      </c>
      <c r="I7387" t="s">
        <v>96</v>
      </c>
      <c r="K7387" t="s">
        <v>6829</v>
      </c>
      <c r="M7387" t="s">
        <v>41</v>
      </c>
      <c r="V7387" t="s">
        <v>3461</v>
      </c>
      <c r="W7387" t="s">
        <v>640</v>
      </c>
      <c r="X7387" t="s">
        <v>238</v>
      </c>
      <c r="Y7387" t="s">
        <v>2359</v>
      </c>
      <c r="Z7387" s="3">
        <v>97210</v>
      </c>
      <c r="AA7387" t="s">
        <v>2360</v>
      </c>
      <c r="AD7387" t="s">
        <v>2363</v>
      </c>
      <c r="AE7387" t="s">
        <v>2364</v>
      </c>
      <c r="AF7387" t="s">
        <v>2365</v>
      </c>
      <c r="AJ7387">
        <v>7570</v>
      </c>
    </row>
    <row r="7388" spans="1:36" ht="15" x14ac:dyDescent="0.2">
      <c r="A7388">
        <v>9</v>
      </c>
      <c r="B7388" s="3">
        <v>97196</v>
      </c>
      <c r="C7388" t="s">
        <v>5782</v>
      </c>
      <c r="E7388" t="s">
        <v>5783</v>
      </c>
      <c r="F7388" t="s">
        <v>561</v>
      </c>
      <c r="G7388" t="s">
        <v>6827</v>
      </c>
      <c r="I7388" t="s">
        <v>96</v>
      </c>
      <c r="K7388" t="s">
        <v>6830</v>
      </c>
      <c r="M7388" t="s">
        <v>41</v>
      </c>
      <c r="V7388" t="s">
        <v>753</v>
      </c>
      <c r="W7388" t="s">
        <v>237</v>
      </c>
      <c r="X7388" t="s">
        <v>3127</v>
      </c>
      <c r="Y7388" t="s">
        <v>3128</v>
      </c>
      <c r="Z7388" s="3">
        <v>97196</v>
      </c>
      <c r="AA7388" t="s">
        <v>3129</v>
      </c>
      <c r="AB7388" t="s">
        <v>3130</v>
      </c>
      <c r="AC7388" t="s">
        <v>3131</v>
      </c>
      <c r="AD7388" t="s">
        <v>3132</v>
      </c>
      <c r="AE7388" t="s">
        <v>3133</v>
      </c>
      <c r="AF7388" t="s">
        <v>3134</v>
      </c>
      <c r="AG7388" t="s">
        <v>3135</v>
      </c>
      <c r="AH7388" t="s">
        <v>3136</v>
      </c>
      <c r="AI7388" t="s">
        <v>3137</v>
      </c>
      <c r="AJ7388">
        <v>7541</v>
      </c>
    </row>
    <row r="7389" spans="1:36" ht="15" x14ac:dyDescent="0.2">
      <c r="A7389">
        <v>10</v>
      </c>
      <c r="B7389" s="3">
        <v>97196</v>
      </c>
      <c r="C7389" t="s">
        <v>5614</v>
      </c>
      <c r="E7389" t="s">
        <v>5615</v>
      </c>
      <c r="F7389" t="s">
        <v>2197</v>
      </c>
      <c r="G7389" t="s">
        <v>5793</v>
      </c>
      <c r="I7389" t="s">
        <v>96</v>
      </c>
      <c r="K7389" t="s">
        <v>6831</v>
      </c>
      <c r="M7389" t="s">
        <v>41</v>
      </c>
      <c r="V7389" t="s">
        <v>753</v>
      </c>
      <c r="W7389" t="s">
        <v>237</v>
      </c>
      <c r="X7389" t="s">
        <v>3127</v>
      </c>
      <c r="Y7389" t="s">
        <v>3128</v>
      </c>
      <c r="Z7389" s="3">
        <v>97196</v>
      </c>
      <c r="AA7389" t="s">
        <v>3129</v>
      </c>
      <c r="AB7389" t="s">
        <v>3130</v>
      </c>
      <c r="AC7389" t="s">
        <v>3131</v>
      </c>
      <c r="AD7389" t="s">
        <v>3132</v>
      </c>
      <c r="AE7389" t="s">
        <v>3133</v>
      </c>
      <c r="AF7389" t="s">
        <v>3134</v>
      </c>
      <c r="AG7389" t="s">
        <v>3135</v>
      </c>
      <c r="AH7389" t="s">
        <v>3136</v>
      </c>
      <c r="AI7389" t="s">
        <v>3137</v>
      </c>
      <c r="AJ7389">
        <v>7542</v>
      </c>
    </row>
    <row r="7390" spans="1:36" ht="15" x14ac:dyDescent="0.2">
      <c r="A7390">
        <v>11</v>
      </c>
      <c r="B7390" s="3">
        <v>97196</v>
      </c>
      <c r="C7390" t="s">
        <v>5614</v>
      </c>
      <c r="E7390" t="s">
        <v>5615</v>
      </c>
      <c r="F7390" t="s">
        <v>2197</v>
      </c>
      <c r="G7390" t="s">
        <v>6832</v>
      </c>
      <c r="I7390" t="s">
        <v>96</v>
      </c>
      <c r="K7390" t="s">
        <v>6833</v>
      </c>
      <c r="M7390" t="s">
        <v>41</v>
      </c>
      <c r="V7390" t="s">
        <v>753</v>
      </c>
      <c r="W7390" t="s">
        <v>237</v>
      </c>
      <c r="X7390" t="s">
        <v>3127</v>
      </c>
      <c r="Y7390" t="s">
        <v>3128</v>
      </c>
      <c r="Z7390" s="3">
        <v>97196</v>
      </c>
      <c r="AA7390" t="s">
        <v>3129</v>
      </c>
      <c r="AB7390" t="s">
        <v>3130</v>
      </c>
      <c r="AC7390" t="s">
        <v>3131</v>
      </c>
      <c r="AD7390" t="s">
        <v>3132</v>
      </c>
      <c r="AE7390" t="s">
        <v>3133</v>
      </c>
      <c r="AF7390" t="s">
        <v>3134</v>
      </c>
      <c r="AG7390" t="s">
        <v>3135</v>
      </c>
      <c r="AH7390" t="s">
        <v>3136</v>
      </c>
      <c r="AI7390" t="s">
        <v>3137</v>
      </c>
      <c r="AJ7390">
        <v>7543</v>
      </c>
    </row>
    <row r="7391" spans="1:36" ht="15" x14ac:dyDescent="0.2">
      <c r="A7391">
        <v>12</v>
      </c>
      <c r="B7391" s="3">
        <v>97196</v>
      </c>
      <c r="C7391" t="s">
        <v>5614</v>
      </c>
      <c r="E7391" t="s">
        <v>5615</v>
      </c>
      <c r="F7391" t="s">
        <v>2197</v>
      </c>
      <c r="G7391" t="s">
        <v>6834</v>
      </c>
      <c r="I7391" t="s">
        <v>96</v>
      </c>
      <c r="K7391" t="s">
        <v>6835</v>
      </c>
      <c r="M7391" t="s">
        <v>41</v>
      </c>
      <c r="V7391" t="s">
        <v>753</v>
      </c>
      <c r="W7391" t="s">
        <v>237</v>
      </c>
      <c r="X7391" t="s">
        <v>3127</v>
      </c>
      <c r="Y7391" t="s">
        <v>3128</v>
      </c>
      <c r="Z7391" s="3">
        <v>97196</v>
      </c>
      <c r="AA7391" t="s">
        <v>3129</v>
      </c>
      <c r="AB7391" t="s">
        <v>3130</v>
      </c>
      <c r="AC7391" t="s">
        <v>3131</v>
      </c>
      <c r="AD7391" t="s">
        <v>3132</v>
      </c>
      <c r="AE7391" t="s">
        <v>3133</v>
      </c>
      <c r="AF7391" t="s">
        <v>3134</v>
      </c>
      <c r="AG7391" t="s">
        <v>3135</v>
      </c>
      <c r="AH7391" t="s">
        <v>3136</v>
      </c>
      <c r="AI7391" t="s">
        <v>3137</v>
      </c>
      <c r="AJ7391">
        <v>7544</v>
      </c>
    </row>
    <row r="7392" spans="1:36" ht="15" x14ac:dyDescent="0.2">
      <c r="A7392">
        <v>13</v>
      </c>
      <c r="B7392" s="3">
        <v>97196</v>
      </c>
      <c r="C7392" t="s">
        <v>5614</v>
      </c>
      <c r="E7392" t="s">
        <v>5615</v>
      </c>
      <c r="F7392" t="s">
        <v>2197</v>
      </c>
      <c r="G7392" t="s">
        <v>6836</v>
      </c>
      <c r="I7392" t="s">
        <v>96</v>
      </c>
      <c r="K7392" t="s">
        <v>6837</v>
      </c>
      <c r="M7392" t="s">
        <v>41</v>
      </c>
      <c r="V7392" t="s">
        <v>753</v>
      </c>
      <c r="W7392" t="s">
        <v>237</v>
      </c>
      <c r="X7392" t="s">
        <v>3127</v>
      </c>
      <c r="Y7392" t="s">
        <v>3128</v>
      </c>
      <c r="Z7392" s="3">
        <v>97196</v>
      </c>
      <c r="AA7392" t="s">
        <v>3129</v>
      </c>
      <c r="AB7392" t="s">
        <v>3130</v>
      </c>
      <c r="AC7392" t="s">
        <v>3131</v>
      </c>
      <c r="AD7392" t="s">
        <v>3132</v>
      </c>
      <c r="AE7392" t="s">
        <v>3133</v>
      </c>
      <c r="AF7392" t="s">
        <v>3134</v>
      </c>
      <c r="AG7392" t="s">
        <v>3135</v>
      </c>
      <c r="AH7392" t="s">
        <v>3136</v>
      </c>
      <c r="AI7392" t="s">
        <v>3137</v>
      </c>
      <c r="AJ7392">
        <v>7545</v>
      </c>
    </row>
    <row r="7393" spans="1:36" ht="15" x14ac:dyDescent="0.2">
      <c r="A7393">
        <v>14</v>
      </c>
      <c r="B7393" s="3">
        <v>97196</v>
      </c>
      <c r="C7393" t="s">
        <v>5614</v>
      </c>
      <c r="E7393" t="s">
        <v>5615</v>
      </c>
      <c r="F7393" t="s">
        <v>404</v>
      </c>
      <c r="G7393" t="s">
        <v>6100</v>
      </c>
      <c r="I7393" t="s">
        <v>96</v>
      </c>
      <c r="K7393" t="s">
        <v>6838</v>
      </c>
      <c r="M7393" t="s">
        <v>41</v>
      </c>
      <c r="V7393" t="s">
        <v>753</v>
      </c>
      <c r="W7393" t="s">
        <v>237</v>
      </c>
      <c r="X7393" t="s">
        <v>3127</v>
      </c>
      <c r="Y7393" t="s">
        <v>3128</v>
      </c>
      <c r="Z7393" s="3">
        <v>97196</v>
      </c>
      <c r="AA7393" t="s">
        <v>3129</v>
      </c>
      <c r="AB7393" t="s">
        <v>3130</v>
      </c>
      <c r="AC7393" t="s">
        <v>3131</v>
      </c>
      <c r="AD7393" t="s">
        <v>3132</v>
      </c>
      <c r="AE7393" t="s">
        <v>3133</v>
      </c>
      <c r="AF7393" t="s">
        <v>3134</v>
      </c>
      <c r="AG7393" t="s">
        <v>3135</v>
      </c>
      <c r="AH7393" t="s">
        <v>3136</v>
      </c>
      <c r="AI7393" t="s">
        <v>3137</v>
      </c>
      <c r="AJ7393">
        <v>7546</v>
      </c>
    </row>
    <row r="7394" spans="1:36" ht="15" x14ac:dyDescent="0.2">
      <c r="A7394">
        <v>15</v>
      </c>
      <c r="B7394" s="3">
        <v>97196</v>
      </c>
      <c r="C7394" t="s">
        <v>5614</v>
      </c>
      <c r="E7394" t="s">
        <v>5615</v>
      </c>
      <c r="F7394" t="s">
        <v>404</v>
      </c>
      <c r="G7394" t="s">
        <v>6100</v>
      </c>
      <c r="I7394" t="s">
        <v>96</v>
      </c>
      <c r="K7394" t="s">
        <v>6839</v>
      </c>
      <c r="M7394" t="s">
        <v>41</v>
      </c>
      <c r="V7394" t="s">
        <v>753</v>
      </c>
      <c r="W7394" t="s">
        <v>237</v>
      </c>
      <c r="X7394" t="s">
        <v>3127</v>
      </c>
      <c r="Y7394" t="s">
        <v>3128</v>
      </c>
      <c r="Z7394" s="3">
        <v>97196</v>
      </c>
      <c r="AA7394" t="s">
        <v>3129</v>
      </c>
      <c r="AB7394" t="s">
        <v>3130</v>
      </c>
      <c r="AC7394" t="s">
        <v>3131</v>
      </c>
      <c r="AD7394" t="s">
        <v>3132</v>
      </c>
      <c r="AE7394" t="s">
        <v>3133</v>
      </c>
      <c r="AF7394" t="s">
        <v>3134</v>
      </c>
      <c r="AG7394" t="s">
        <v>3135</v>
      </c>
      <c r="AH7394" t="s">
        <v>3136</v>
      </c>
      <c r="AI7394" t="s">
        <v>3137</v>
      </c>
      <c r="AJ7394">
        <v>7547</v>
      </c>
    </row>
    <row r="7395" spans="1:36" ht="15" x14ac:dyDescent="0.2">
      <c r="A7395">
        <v>16</v>
      </c>
      <c r="B7395" s="3">
        <v>97196</v>
      </c>
      <c r="C7395" t="s">
        <v>5614</v>
      </c>
      <c r="E7395" t="s">
        <v>5615</v>
      </c>
      <c r="F7395" t="s">
        <v>561</v>
      </c>
      <c r="G7395" t="s">
        <v>6840</v>
      </c>
      <c r="I7395" t="s">
        <v>96</v>
      </c>
      <c r="K7395" t="s">
        <v>6841</v>
      </c>
      <c r="M7395" t="s">
        <v>41</v>
      </c>
      <c r="V7395" t="s">
        <v>753</v>
      </c>
      <c r="W7395" t="s">
        <v>237</v>
      </c>
      <c r="X7395" t="s">
        <v>3127</v>
      </c>
      <c r="Y7395" t="s">
        <v>3128</v>
      </c>
      <c r="Z7395" s="3">
        <v>97196</v>
      </c>
      <c r="AA7395" t="s">
        <v>3129</v>
      </c>
      <c r="AB7395" t="s">
        <v>3130</v>
      </c>
      <c r="AC7395" t="s">
        <v>3131</v>
      </c>
      <c r="AD7395" t="s">
        <v>3132</v>
      </c>
      <c r="AE7395" t="s">
        <v>3133</v>
      </c>
      <c r="AF7395" t="s">
        <v>3134</v>
      </c>
      <c r="AG7395" t="s">
        <v>3135</v>
      </c>
      <c r="AH7395" t="s">
        <v>3136</v>
      </c>
      <c r="AI7395" t="s">
        <v>3137</v>
      </c>
      <c r="AJ7395">
        <v>7548</v>
      </c>
    </row>
    <row r="7396" spans="1:36" ht="15" x14ac:dyDescent="0.2">
      <c r="A7396">
        <v>17</v>
      </c>
      <c r="B7396" s="3">
        <v>97196</v>
      </c>
      <c r="C7396" t="s">
        <v>5614</v>
      </c>
      <c r="E7396" t="s">
        <v>5615</v>
      </c>
      <c r="F7396" t="s">
        <v>561</v>
      </c>
      <c r="G7396" t="s">
        <v>6842</v>
      </c>
      <c r="I7396" t="s">
        <v>96</v>
      </c>
      <c r="K7396" t="s">
        <v>6843</v>
      </c>
      <c r="M7396" t="s">
        <v>41</v>
      </c>
      <c r="V7396" t="s">
        <v>753</v>
      </c>
      <c r="W7396" t="s">
        <v>237</v>
      </c>
      <c r="X7396" t="s">
        <v>3127</v>
      </c>
      <c r="Y7396" t="s">
        <v>3128</v>
      </c>
      <c r="Z7396" s="3">
        <v>97196</v>
      </c>
      <c r="AA7396" t="s">
        <v>3129</v>
      </c>
      <c r="AB7396" t="s">
        <v>3130</v>
      </c>
      <c r="AC7396" t="s">
        <v>3131</v>
      </c>
      <c r="AD7396" t="s">
        <v>3132</v>
      </c>
      <c r="AE7396" t="s">
        <v>3133</v>
      </c>
      <c r="AF7396" t="s">
        <v>3134</v>
      </c>
      <c r="AG7396" t="s">
        <v>3135</v>
      </c>
      <c r="AH7396" t="s">
        <v>3136</v>
      </c>
      <c r="AI7396" t="s">
        <v>3137</v>
      </c>
      <c r="AJ7396">
        <v>7549</v>
      </c>
    </row>
    <row r="7397" spans="1:36" ht="15" x14ac:dyDescent="0.2">
      <c r="A7397">
        <v>18</v>
      </c>
      <c r="B7397" s="3">
        <v>97196</v>
      </c>
      <c r="C7397" t="s">
        <v>5614</v>
      </c>
      <c r="E7397" t="s">
        <v>5615</v>
      </c>
      <c r="F7397" t="s">
        <v>2197</v>
      </c>
      <c r="G7397" t="s">
        <v>5796</v>
      </c>
      <c r="I7397" t="s">
        <v>96</v>
      </c>
      <c r="K7397" t="s">
        <v>6844</v>
      </c>
      <c r="M7397" t="s">
        <v>41</v>
      </c>
      <c r="V7397" t="s">
        <v>753</v>
      </c>
      <c r="W7397" t="s">
        <v>237</v>
      </c>
      <c r="X7397" t="s">
        <v>3127</v>
      </c>
      <c r="Y7397" t="s">
        <v>3128</v>
      </c>
      <c r="Z7397" s="3">
        <v>97196</v>
      </c>
      <c r="AA7397" t="s">
        <v>3129</v>
      </c>
      <c r="AB7397" t="s">
        <v>3130</v>
      </c>
      <c r="AC7397" t="s">
        <v>3131</v>
      </c>
      <c r="AD7397" t="s">
        <v>3132</v>
      </c>
      <c r="AE7397" t="s">
        <v>3133</v>
      </c>
      <c r="AF7397" t="s">
        <v>3134</v>
      </c>
      <c r="AG7397" t="s">
        <v>3135</v>
      </c>
      <c r="AH7397" t="s">
        <v>3136</v>
      </c>
      <c r="AI7397" t="s">
        <v>3137</v>
      </c>
      <c r="AJ7397">
        <v>7550</v>
      </c>
    </row>
    <row r="7398" spans="1:36" ht="15" x14ac:dyDescent="0.2">
      <c r="A7398">
        <v>19</v>
      </c>
      <c r="B7398" s="3">
        <v>97196</v>
      </c>
      <c r="C7398" t="s">
        <v>5614</v>
      </c>
      <c r="E7398" t="s">
        <v>5615</v>
      </c>
      <c r="F7398" t="s">
        <v>404</v>
      </c>
      <c r="G7398" t="s">
        <v>6286</v>
      </c>
      <c r="I7398" t="s">
        <v>96</v>
      </c>
      <c r="K7398" t="s">
        <v>6845</v>
      </c>
      <c r="M7398" t="s">
        <v>41</v>
      </c>
      <c r="V7398" t="s">
        <v>753</v>
      </c>
      <c r="W7398" t="s">
        <v>237</v>
      </c>
      <c r="X7398" t="s">
        <v>3127</v>
      </c>
      <c r="Y7398" t="s">
        <v>3128</v>
      </c>
      <c r="Z7398" s="3">
        <v>97196</v>
      </c>
      <c r="AA7398" t="s">
        <v>3129</v>
      </c>
      <c r="AB7398" t="s">
        <v>3130</v>
      </c>
      <c r="AC7398" t="s">
        <v>3131</v>
      </c>
      <c r="AD7398" t="s">
        <v>3132</v>
      </c>
      <c r="AE7398" t="s">
        <v>3133</v>
      </c>
      <c r="AF7398" t="s">
        <v>3134</v>
      </c>
      <c r="AG7398" t="s">
        <v>3135</v>
      </c>
      <c r="AH7398" t="s">
        <v>3136</v>
      </c>
      <c r="AI7398" t="s">
        <v>3137</v>
      </c>
      <c r="AJ7398">
        <v>7551</v>
      </c>
    </row>
    <row r="7399" spans="1:36" ht="15" x14ac:dyDescent="0.2">
      <c r="A7399">
        <v>20</v>
      </c>
      <c r="B7399" s="3">
        <v>97196</v>
      </c>
      <c r="C7399" t="s">
        <v>2575</v>
      </c>
      <c r="E7399" t="s">
        <v>2576</v>
      </c>
      <c r="F7399" t="s">
        <v>715</v>
      </c>
      <c r="G7399" t="s">
        <v>6846</v>
      </c>
      <c r="K7399" t="s">
        <v>6847</v>
      </c>
      <c r="M7399" t="s">
        <v>41</v>
      </c>
      <c r="V7399" t="s">
        <v>753</v>
      </c>
      <c r="W7399" t="s">
        <v>237</v>
      </c>
      <c r="X7399" t="s">
        <v>3127</v>
      </c>
      <c r="Y7399" t="s">
        <v>3128</v>
      </c>
      <c r="Z7399" s="3">
        <v>97196</v>
      </c>
      <c r="AA7399" t="s">
        <v>3129</v>
      </c>
      <c r="AB7399" t="s">
        <v>3130</v>
      </c>
      <c r="AC7399" t="s">
        <v>3131</v>
      </c>
      <c r="AD7399" t="s">
        <v>3132</v>
      </c>
      <c r="AE7399" t="s">
        <v>3133</v>
      </c>
      <c r="AF7399" t="s">
        <v>3134</v>
      </c>
      <c r="AG7399" t="s">
        <v>3135</v>
      </c>
      <c r="AH7399" t="s">
        <v>3136</v>
      </c>
      <c r="AI7399" t="s">
        <v>3137</v>
      </c>
      <c r="AJ7399">
        <v>7552</v>
      </c>
    </row>
    <row r="7400" spans="1:36" ht="15" x14ac:dyDescent="0.2">
      <c r="A7400">
        <v>6</v>
      </c>
      <c r="B7400" s="3">
        <v>97256</v>
      </c>
      <c r="C7400" t="s">
        <v>5782</v>
      </c>
      <c r="E7400" t="s">
        <v>5783</v>
      </c>
      <c r="F7400" t="s">
        <v>1939</v>
      </c>
      <c r="G7400" t="s">
        <v>5986</v>
      </c>
      <c r="H7400" t="s">
        <v>6848</v>
      </c>
      <c r="I7400" t="s">
        <v>96</v>
      </c>
      <c r="K7400" t="s">
        <v>6849</v>
      </c>
      <c r="M7400" t="s">
        <v>41</v>
      </c>
      <c r="V7400" t="s">
        <v>841</v>
      </c>
      <c r="W7400" t="s">
        <v>640</v>
      </c>
      <c r="X7400" t="s">
        <v>2606</v>
      </c>
      <c r="Y7400" t="s">
        <v>2607</v>
      </c>
      <c r="Z7400" s="3">
        <v>97256</v>
      </c>
      <c r="AJ7400">
        <v>7591</v>
      </c>
    </row>
    <row r="7401" spans="1:36" ht="15" x14ac:dyDescent="0.2">
      <c r="A7401">
        <v>21</v>
      </c>
      <c r="B7401" s="3">
        <v>97196</v>
      </c>
      <c r="C7401" t="s">
        <v>181</v>
      </c>
      <c r="E7401" t="s">
        <v>182</v>
      </c>
      <c r="F7401" t="s">
        <v>6850</v>
      </c>
      <c r="I7401" t="s">
        <v>96</v>
      </c>
      <c r="K7401" t="s">
        <v>6851</v>
      </c>
      <c r="M7401" t="s">
        <v>41</v>
      </c>
      <c r="V7401" t="s">
        <v>753</v>
      </c>
      <c r="W7401" t="s">
        <v>237</v>
      </c>
      <c r="X7401" t="s">
        <v>3127</v>
      </c>
      <c r="Y7401" t="s">
        <v>3128</v>
      </c>
      <c r="Z7401" s="3">
        <v>97196</v>
      </c>
      <c r="AA7401" t="s">
        <v>3129</v>
      </c>
      <c r="AB7401" t="s">
        <v>3130</v>
      </c>
      <c r="AC7401" t="s">
        <v>3131</v>
      </c>
      <c r="AD7401" t="s">
        <v>3132</v>
      </c>
      <c r="AE7401" t="s">
        <v>3133</v>
      </c>
      <c r="AF7401" t="s">
        <v>3134</v>
      </c>
      <c r="AG7401" t="s">
        <v>3135</v>
      </c>
      <c r="AH7401" t="s">
        <v>3136</v>
      </c>
      <c r="AI7401" t="s">
        <v>3137</v>
      </c>
      <c r="AJ7401">
        <v>7553</v>
      </c>
    </row>
    <row r="7402" spans="1:36" ht="15" x14ac:dyDescent="0.2">
      <c r="A7402">
        <v>22</v>
      </c>
      <c r="B7402" s="3">
        <v>97196</v>
      </c>
      <c r="C7402" t="s">
        <v>181</v>
      </c>
      <c r="E7402" t="s">
        <v>182</v>
      </c>
      <c r="F7402" t="s">
        <v>4779</v>
      </c>
      <c r="I7402" t="s">
        <v>39</v>
      </c>
      <c r="M7402" t="s">
        <v>41</v>
      </c>
      <c r="V7402" t="s">
        <v>753</v>
      </c>
      <c r="W7402" t="s">
        <v>237</v>
      </c>
      <c r="X7402" t="s">
        <v>3127</v>
      </c>
      <c r="Y7402" t="s">
        <v>3128</v>
      </c>
      <c r="Z7402" s="3">
        <v>97196</v>
      </c>
      <c r="AA7402" t="s">
        <v>3129</v>
      </c>
      <c r="AB7402" t="s">
        <v>3130</v>
      </c>
      <c r="AC7402" t="s">
        <v>3131</v>
      </c>
      <c r="AD7402" t="s">
        <v>3132</v>
      </c>
      <c r="AE7402" t="s">
        <v>3133</v>
      </c>
      <c r="AF7402" t="s">
        <v>3134</v>
      </c>
      <c r="AG7402" t="s">
        <v>3135</v>
      </c>
      <c r="AH7402" t="s">
        <v>3136</v>
      </c>
      <c r="AI7402" t="s">
        <v>3137</v>
      </c>
      <c r="AJ7402">
        <v>7554</v>
      </c>
    </row>
    <row r="7403" spans="1:36" ht="15" x14ac:dyDescent="0.2">
      <c r="A7403">
        <v>23</v>
      </c>
      <c r="B7403" s="3">
        <v>97196</v>
      </c>
      <c r="C7403" t="s">
        <v>181</v>
      </c>
      <c r="E7403" t="s">
        <v>182</v>
      </c>
      <c r="F7403" t="s">
        <v>6852</v>
      </c>
      <c r="I7403" t="s">
        <v>39</v>
      </c>
      <c r="M7403" t="s">
        <v>41</v>
      </c>
      <c r="V7403" t="s">
        <v>753</v>
      </c>
      <c r="W7403" t="s">
        <v>237</v>
      </c>
      <c r="X7403" t="s">
        <v>3127</v>
      </c>
      <c r="Y7403" t="s">
        <v>3128</v>
      </c>
      <c r="Z7403" s="3">
        <v>97196</v>
      </c>
      <c r="AA7403" t="s">
        <v>3129</v>
      </c>
      <c r="AB7403" t="s">
        <v>3130</v>
      </c>
      <c r="AC7403" t="s">
        <v>3131</v>
      </c>
      <c r="AD7403" t="s">
        <v>3132</v>
      </c>
      <c r="AE7403" t="s">
        <v>3133</v>
      </c>
      <c r="AF7403" t="s">
        <v>3134</v>
      </c>
      <c r="AG7403" t="s">
        <v>3135</v>
      </c>
      <c r="AH7403" t="s">
        <v>3136</v>
      </c>
      <c r="AI7403" t="s">
        <v>3137</v>
      </c>
      <c r="AJ7403">
        <v>7555</v>
      </c>
    </row>
    <row r="7404" spans="1:36" ht="15" x14ac:dyDescent="0.2">
      <c r="A7404">
        <v>24</v>
      </c>
      <c r="B7404" s="3">
        <v>97196</v>
      </c>
      <c r="C7404" t="s">
        <v>181</v>
      </c>
      <c r="E7404" t="s">
        <v>182</v>
      </c>
      <c r="F7404" t="s">
        <v>584</v>
      </c>
      <c r="I7404" t="s">
        <v>96</v>
      </c>
      <c r="M7404" t="s">
        <v>41</v>
      </c>
      <c r="V7404" t="s">
        <v>753</v>
      </c>
      <c r="W7404" t="s">
        <v>237</v>
      </c>
      <c r="X7404" t="s">
        <v>3127</v>
      </c>
      <c r="Y7404" t="s">
        <v>3128</v>
      </c>
      <c r="Z7404" s="3">
        <v>97196</v>
      </c>
      <c r="AA7404" t="s">
        <v>3129</v>
      </c>
      <c r="AB7404" t="s">
        <v>3130</v>
      </c>
      <c r="AC7404" t="s">
        <v>3131</v>
      </c>
      <c r="AD7404" t="s">
        <v>3132</v>
      </c>
      <c r="AE7404" t="s">
        <v>3133</v>
      </c>
      <c r="AF7404" t="s">
        <v>3134</v>
      </c>
      <c r="AG7404" t="s">
        <v>3135</v>
      </c>
      <c r="AH7404" t="s">
        <v>3136</v>
      </c>
      <c r="AI7404" t="s">
        <v>3137</v>
      </c>
      <c r="AJ7404">
        <v>7556</v>
      </c>
    </row>
    <row r="7405" spans="1:36" ht="15" x14ac:dyDescent="0.2">
      <c r="A7405">
        <v>25</v>
      </c>
      <c r="B7405" s="3">
        <v>97196</v>
      </c>
      <c r="C7405" t="s">
        <v>181</v>
      </c>
      <c r="E7405" t="s">
        <v>182</v>
      </c>
      <c r="F7405" t="s">
        <v>6853</v>
      </c>
      <c r="I7405" t="s">
        <v>96</v>
      </c>
      <c r="K7405" t="s">
        <v>6854</v>
      </c>
      <c r="M7405" t="s">
        <v>41</v>
      </c>
      <c r="V7405" t="s">
        <v>753</v>
      </c>
      <c r="W7405" t="s">
        <v>237</v>
      </c>
      <c r="X7405" t="s">
        <v>3127</v>
      </c>
      <c r="Y7405" t="s">
        <v>3128</v>
      </c>
      <c r="Z7405" s="3">
        <v>97196</v>
      </c>
      <c r="AA7405" t="s">
        <v>3129</v>
      </c>
      <c r="AB7405" t="s">
        <v>3130</v>
      </c>
      <c r="AC7405" t="s">
        <v>3131</v>
      </c>
      <c r="AD7405" t="s">
        <v>3132</v>
      </c>
      <c r="AE7405" t="s">
        <v>3133</v>
      </c>
      <c r="AF7405" t="s">
        <v>3134</v>
      </c>
      <c r="AG7405" t="s">
        <v>3135</v>
      </c>
      <c r="AH7405" t="s">
        <v>3136</v>
      </c>
      <c r="AI7405" t="s">
        <v>3137</v>
      </c>
      <c r="AJ7405">
        <v>7557</v>
      </c>
    </row>
    <row r="7406" spans="1:36" ht="15" x14ac:dyDescent="0.2">
      <c r="A7406">
        <v>1</v>
      </c>
      <c r="B7406" s="3">
        <v>97196</v>
      </c>
      <c r="C7406" t="s">
        <v>5614</v>
      </c>
      <c r="E7406" t="s">
        <v>5615</v>
      </c>
      <c r="F7406" t="s">
        <v>6855</v>
      </c>
      <c r="G7406" t="s">
        <v>2872</v>
      </c>
      <c r="H7406" t="s">
        <v>5914</v>
      </c>
      <c r="I7406" t="s">
        <v>2661</v>
      </c>
      <c r="K7406" t="s">
        <v>6856</v>
      </c>
      <c r="L7406" t="s">
        <v>5625</v>
      </c>
      <c r="M7406" t="s">
        <v>60</v>
      </c>
      <c r="O7406" t="s">
        <v>6857</v>
      </c>
      <c r="Q7406" t="s">
        <v>6858</v>
      </c>
      <c r="R7406" t="s">
        <v>5810</v>
      </c>
      <c r="V7406" t="s">
        <v>753</v>
      </c>
      <c r="W7406" t="s">
        <v>237</v>
      </c>
      <c r="X7406" t="s">
        <v>3127</v>
      </c>
      <c r="Y7406" t="s">
        <v>3128</v>
      </c>
      <c r="Z7406" s="3">
        <v>97196</v>
      </c>
      <c r="AA7406" t="s">
        <v>3129</v>
      </c>
      <c r="AB7406" t="s">
        <v>3130</v>
      </c>
      <c r="AC7406" t="s">
        <v>3131</v>
      </c>
      <c r="AD7406" t="s">
        <v>3132</v>
      </c>
      <c r="AE7406" t="s">
        <v>3133</v>
      </c>
      <c r="AF7406" t="s">
        <v>3134</v>
      </c>
      <c r="AG7406" t="s">
        <v>3135</v>
      </c>
      <c r="AH7406" t="s">
        <v>3136</v>
      </c>
      <c r="AI7406" t="s">
        <v>3137</v>
      </c>
      <c r="AJ7406">
        <v>7558</v>
      </c>
    </row>
    <row r="7407" spans="1:36" ht="15" x14ac:dyDescent="0.2">
      <c r="A7407">
        <v>25</v>
      </c>
      <c r="B7407" s="3">
        <v>97210</v>
      </c>
      <c r="C7407" t="s">
        <v>407</v>
      </c>
      <c r="E7407" t="s">
        <v>408</v>
      </c>
      <c r="F7407" t="s">
        <v>561</v>
      </c>
      <c r="G7407" t="s">
        <v>6859</v>
      </c>
      <c r="I7407" t="s">
        <v>96</v>
      </c>
      <c r="L7407" t="s">
        <v>6860</v>
      </c>
      <c r="M7407" t="s">
        <v>60</v>
      </c>
      <c r="V7407" t="s">
        <v>3461</v>
      </c>
      <c r="W7407" t="s">
        <v>640</v>
      </c>
      <c r="X7407" t="s">
        <v>238</v>
      </c>
      <c r="Y7407" t="s">
        <v>2359</v>
      </c>
      <c r="Z7407" s="3">
        <v>97210</v>
      </c>
      <c r="AA7407" t="s">
        <v>2360</v>
      </c>
      <c r="AD7407" t="s">
        <v>2363</v>
      </c>
      <c r="AE7407" t="s">
        <v>2364</v>
      </c>
      <c r="AF7407" t="s">
        <v>2365</v>
      </c>
      <c r="AJ7407">
        <v>7581</v>
      </c>
    </row>
    <row r="7408" spans="1:36" ht="15" x14ac:dyDescent="0.2">
      <c r="A7408">
        <v>2</v>
      </c>
      <c r="B7408" s="3">
        <v>97196</v>
      </c>
      <c r="C7408" t="s">
        <v>5614</v>
      </c>
      <c r="E7408" t="s">
        <v>5615</v>
      </c>
      <c r="F7408" t="s">
        <v>6855</v>
      </c>
      <c r="G7408" t="s">
        <v>2872</v>
      </c>
      <c r="H7408" t="s">
        <v>5914</v>
      </c>
      <c r="I7408" t="s">
        <v>2661</v>
      </c>
      <c r="L7408" t="s">
        <v>5625</v>
      </c>
      <c r="M7408" t="s">
        <v>60</v>
      </c>
      <c r="O7408" t="s">
        <v>6857</v>
      </c>
      <c r="Q7408" t="s">
        <v>6858</v>
      </c>
      <c r="R7408" t="s">
        <v>5810</v>
      </c>
      <c r="V7408" t="s">
        <v>753</v>
      </c>
      <c r="W7408" t="s">
        <v>237</v>
      </c>
      <c r="X7408" t="s">
        <v>3127</v>
      </c>
      <c r="Y7408" t="s">
        <v>3128</v>
      </c>
      <c r="Z7408" s="3">
        <v>97196</v>
      </c>
      <c r="AA7408" t="s">
        <v>3129</v>
      </c>
      <c r="AB7408" t="s">
        <v>3130</v>
      </c>
      <c r="AC7408" t="s">
        <v>3131</v>
      </c>
      <c r="AD7408" t="s">
        <v>3132</v>
      </c>
      <c r="AE7408" t="s">
        <v>3133</v>
      </c>
      <c r="AF7408" t="s">
        <v>3134</v>
      </c>
      <c r="AG7408" t="s">
        <v>3135</v>
      </c>
      <c r="AH7408" t="s">
        <v>3136</v>
      </c>
      <c r="AI7408" t="s">
        <v>3137</v>
      </c>
      <c r="AJ7408">
        <v>7559</v>
      </c>
    </row>
    <row r="7409" spans="1:36" ht="15" x14ac:dyDescent="0.2">
      <c r="A7409">
        <v>3</v>
      </c>
      <c r="B7409" s="3">
        <v>97331</v>
      </c>
      <c r="C7409" t="s">
        <v>5614</v>
      </c>
      <c r="E7409" t="s">
        <v>5615</v>
      </c>
      <c r="F7409" t="s">
        <v>2197</v>
      </c>
      <c r="G7409" t="s">
        <v>5796</v>
      </c>
      <c r="H7409" t="s">
        <v>6108</v>
      </c>
      <c r="I7409" t="s">
        <v>96</v>
      </c>
      <c r="K7409" t="s">
        <v>6861</v>
      </c>
      <c r="L7409" t="s">
        <v>5625</v>
      </c>
      <c r="M7409" t="s">
        <v>119</v>
      </c>
      <c r="O7409" t="s">
        <v>6862</v>
      </c>
      <c r="Q7409" t="s">
        <v>5841</v>
      </c>
      <c r="R7409" t="s">
        <v>5810</v>
      </c>
      <c r="T7409" t="s">
        <v>5625</v>
      </c>
      <c r="U7409">
        <v>55</v>
      </c>
      <c r="V7409" t="s">
        <v>3249</v>
      </c>
      <c r="W7409" t="s">
        <v>3250</v>
      </c>
      <c r="X7409" t="s">
        <v>3251</v>
      </c>
      <c r="Y7409" t="s">
        <v>3252</v>
      </c>
      <c r="Z7409" s="3">
        <v>97331</v>
      </c>
      <c r="AA7409" t="s">
        <v>3253</v>
      </c>
      <c r="AB7409" t="s">
        <v>3254</v>
      </c>
      <c r="AC7409" t="s">
        <v>3255</v>
      </c>
      <c r="AD7409" t="s">
        <v>3256</v>
      </c>
      <c r="AE7409" t="s">
        <v>3257</v>
      </c>
      <c r="AF7409" t="s">
        <v>3258</v>
      </c>
      <c r="AG7409" t="s">
        <v>3259</v>
      </c>
      <c r="AH7409" t="s">
        <v>3260</v>
      </c>
      <c r="AI7409" t="s">
        <v>3261</v>
      </c>
      <c r="AJ7409">
        <v>7560</v>
      </c>
    </row>
    <row r="7410" spans="1:36" ht="15" x14ac:dyDescent="0.2">
      <c r="A7410">
        <v>4</v>
      </c>
      <c r="B7410" s="3">
        <v>97331</v>
      </c>
      <c r="C7410" t="s">
        <v>5949</v>
      </c>
      <c r="E7410" t="s">
        <v>5950</v>
      </c>
      <c r="F7410" t="s">
        <v>698</v>
      </c>
      <c r="G7410" t="s">
        <v>6863</v>
      </c>
      <c r="I7410" t="s">
        <v>2661</v>
      </c>
      <c r="K7410" t="s">
        <v>6864</v>
      </c>
      <c r="M7410" t="s">
        <v>60</v>
      </c>
      <c r="U7410">
        <v>55</v>
      </c>
      <c r="V7410" t="s">
        <v>3249</v>
      </c>
      <c r="W7410" t="s">
        <v>3250</v>
      </c>
      <c r="X7410" t="s">
        <v>3251</v>
      </c>
      <c r="Y7410" t="s">
        <v>3252</v>
      </c>
      <c r="Z7410" s="3">
        <v>97331</v>
      </c>
      <c r="AA7410" t="s">
        <v>3253</v>
      </c>
      <c r="AB7410" t="s">
        <v>3254</v>
      </c>
      <c r="AC7410" t="s">
        <v>3255</v>
      </c>
      <c r="AD7410" t="s">
        <v>3256</v>
      </c>
      <c r="AE7410" t="s">
        <v>3257</v>
      </c>
      <c r="AF7410" t="s">
        <v>3258</v>
      </c>
      <c r="AG7410" t="s">
        <v>3259</v>
      </c>
      <c r="AH7410" t="s">
        <v>3260</v>
      </c>
      <c r="AI7410" t="s">
        <v>3261</v>
      </c>
      <c r="AJ7410">
        <v>7561</v>
      </c>
    </row>
    <row r="7411" spans="1:36" ht="15" x14ac:dyDescent="0.2">
      <c r="A7411">
        <v>5</v>
      </c>
      <c r="B7411" s="3">
        <v>97331</v>
      </c>
      <c r="C7411" t="s">
        <v>5949</v>
      </c>
      <c r="E7411" t="s">
        <v>5950</v>
      </c>
      <c r="F7411" t="s">
        <v>698</v>
      </c>
      <c r="G7411" t="s">
        <v>6863</v>
      </c>
      <c r="I7411" t="s">
        <v>2661</v>
      </c>
      <c r="K7411" t="s">
        <v>6865</v>
      </c>
      <c r="M7411" t="s">
        <v>60</v>
      </c>
      <c r="U7411">
        <v>385</v>
      </c>
      <c r="V7411" t="s">
        <v>3249</v>
      </c>
      <c r="W7411" t="s">
        <v>3250</v>
      </c>
      <c r="X7411" t="s">
        <v>3251</v>
      </c>
      <c r="Y7411" t="s">
        <v>3252</v>
      </c>
      <c r="Z7411" s="3">
        <v>97331</v>
      </c>
      <c r="AA7411" t="s">
        <v>3253</v>
      </c>
      <c r="AB7411" t="s">
        <v>3254</v>
      </c>
      <c r="AC7411" t="s">
        <v>3255</v>
      </c>
      <c r="AD7411" t="s">
        <v>3256</v>
      </c>
      <c r="AE7411" t="s">
        <v>3257</v>
      </c>
      <c r="AF7411" t="s">
        <v>3258</v>
      </c>
      <c r="AG7411" t="s">
        <v>3259</v>
      </c>
      <c r="AH7411" t="s">
        <v>3260</v>
      </c>
      <c r="AI7411" t="s">
        <v>3261</v>
      </c>
      <c r="AJ7411">
        <v>7562</v>
      </c>
    </row>
    <row r="7412" spans="1:36" ht="15" x14ac:dyDescent="0.2">
      <c r="A7412">
        <v>6</v>
      </c>
      <c r="B7412" s="3">
        <v>97331</v>
      </c>
      <c r="C7412" t="s">
        <v>5949</v>
      </c>
      <c r="E7412" t="s">
        <v>5950</v>
      </c>
      <c r="F7412" t="s">
        <v>2197</v>
      </c>
      <c r="G7412" t="s">
        <v>6866</v>
      </c>
      <c r="I7412" t="s">
        <v>96</v>
      </c>
      <c r="K7412" t="s">
        <v>6867</v>
      </c>
      <c r="M7412" t="s">
        <v>119</v>
      </c>
      <c r="U7412">
        <v>53</v>
      </c>
      <c r="V7412" t="s">
        <v>3249</v>
      </c>
      <c r="W7412" t="s">
        <v>3250</v>
      </c>
      <c r="X7412" t="s">
        <v>3251</v>
      </c>
      <c r="Y7412" t="s">
        <v>3252</v>
      </c>
      <c r="Z7412" s="3">
        <v>97331</v>
      </c>
      <c r="AA7412" t="s">
        <v>3253</v>
      </c>
      <c r="AB7412" t="s">
        <v>3254</v>
      </c>
      <c r="AC7412" t="s">
        <v>3255</v>
      </c>
      <c r="AD7412" t="s">
        <v>3256</v>
      </c>
      <c r="AE7412" t="s">
        <v>3257</v>
      </c>
      <c r="AF7412" t="s">
        <v>3258</v>
      </c>
      <c r="AG7412" t="s">
        <v>3259</v>
      </c>
      <c r="AH7412" t="s">
        <v>3260</v>
      </c>
      <c r="AI7412" t="s">
        <v>3261</v>
      </c>
      <c r="AJ7412">
        <v>7563</v>
      </c>
    </row>
    <row r="7413" spans="1:36" ht="15" x14ac:dyDescent="0.2">
      <c r="A7413">
        <v>3</v>
      </c>
      <c r="B7413" s="3">
        <v>97210</v>
      </c>
      <c r="C7413" t="s">
        <v>5464</v>
      </c>
      <c r="E7413" t="s">
        <v>5465</v>
      </c>
      <c r="F7413" t="s">
        <v>2197</v>
      </c>
      <c r="G7413" t="s">
        <v>6653</v>
      </c>
      <c r="H7413" t="s">
        <v>1696</v>
      </c>
      <c r="I7413" t="s">
        <v>96</v>
      </c>
      <c r="K7413" t="s">
        <v>6868</v>
      </c>
      <c r="L7413" t="s">
        <v>2197</v>
      </c>
      <c r="M7413" t="s">
        <v>41</v>
      </c>
      <c r="V7413" t="s">
        <v>753</v>
      </c>
      <c r="W7413" t="s">
        <v>640</v>
      </c>
      <c r="X7413" t="s">
        <v>238</v>
      </c>
      <c r="Y7413" t="s">
        <v>2359</v>
      </c>
      <c r="Z7413" s="3">
        <v>97210</v>
      </c>
      <c r="AA7413" t="s">
        <v>2360</v>
      </c>
      <c r="AD7413" t="s">
        <v>2363</v>
      </c>
      <c r="AE7413" t="s">
        <v>2364</v>
      </c>
      <c r="AF7413" t="s">
        <v>2365</v>
      </c>
      <c r="AJ7413">
        <v>7566</v>
      </c>
    </row>
    <row r="7414" spans="1:36" ht="15" x14ac:dyDescent="0.2">
      <c r="A7414">
        <v>1</v>
      </c>
      <c r="B7414" s="3">
        <v>97331</v>
      </c>
      <c r="C7414" t="s">
        <v>5464</v>
      </c>
      <c r="E7414" t="s">
        <v>5465</v>
      </c>
      <c r="F7414" t="s">
        <v>698</v>
      </c>
      <c r="G7414" t="s">
        <v>6869</v>
      </c>
      <c r="H7414" t="s">
        <v>1696</v>
      </c>
      <c r="I7414" t="s">
        <v>96</v>
      </c>
      <c r="K7414" t="s">
        <v>6870</v>
      </c>
      <c r="L7414" t="s">
        <v>698</v>
      </c>
      <c r="M7414" t="s">
        <v>60</v>
      </c>
      <c r="U7414">
        <v>3</v>
      </c>
      <c r="V7414" t="s">
        <v>3249</v>
      </c>
      <c r="W7414" t="s">
        <v>3250</v>
      </c>
      <c r="X7414" t="s">
        <v>3251</v>
      </c>
      <c r="Y7414" t="s">
        <v>3252</v>
      </c>
      <c r="Z7414" s="3">
        <v>97331</v>
      </c>
      <c r="AA7414" t="s">
        <v>3253</v>
      </c>
      <c r="AB7414" t="s">
        <v>3254</v>
      </c>
      <c r="AC7414" t="s">
        <v>3255</v>
      </c>
      <c r="AD7414" t="s">
        <v>3256</v>
      </c>
      <c r="AE7414" t="s">
        <v>3257</v>
      </c>
      <c r="AF7414" t="s">
        <v>3258</v>
      </c>
      <c r="AG7414" t="s">
        <v>3259</v>
      </c>
      <c r="AH7414" t="s">
        <v>3260</v>
      </c>
      <c r="AI7414" t="s">
        <v>3261</v>
      </c>
      <c r="AJ7414">
        <v>7564</v>
      </c>
    </row>
    <row r="7415" spans="1:36" ht="15" x14ac:dyDescent="0.2">
      <c r="A7415">
        <v>2</v>
      </c>
      <c r="B7415" s="3">
        <v>97331</v>
      </c>
      <c r="C7415" t="s">
        <v>5464</v>
      </c>
      <c r="E7415" t="s">
        <v>5465</v>
      </c>
      <c r="F7415" t="s">
        <v>404</v>
      </c>
      <c r="G7415" t="s">
        <v>6039</v>
      </c>
      <c r="H7415" t="s">
        <v>1696</v>
      </c>
      <c r="I7415" t="s">
        <v>96</v>
      </c>
      <c r="K7415" t="s">
        <v>6871</v>
      </c>
      <c r="L7415" t="s">
        <v>404</v>
      </c>
      <c r="M7415" t="s">
        <v>60</v>
      </c>
      <c r="U7415">
        <v>21</v>
      </c>
      <c r="V7415" t="s">
        <v>3249</v>
      </c>
      <c r="W7415" t="s">
        <v>3250</v>
      </c>
      <c r="X7415" t="s">
        <v>3251</v>
      </c>
      <c r="Y7415" t="s">
        <v>3252</v>
      </c>
      <c r="Z7415" s="3">
        <v>97331</v>
      </c>
      <c r="AA7415" t="s">
        <v>3253</v>
      </c>
      <c r="AB7415" t="s">
        <v>3254</v>
      </c>
      <c r="AC7415" t="s">
        <v>3255</v>
      </c>
      <c r="AD7415" t="s">
        <v>3256</v>
      </c>
      <c r="AE7415" t="s">
        <v>3257</v>
      </c>
      <c r="AF7415" t="s">
        <v>3258</v>
      </c>
      <c r="AG7415" t="s">
        <v>3259</v>
      </c>
      <c r="AH7415" t="s">
        <v>3260</v>
      </c>
      <c r="AI7415" t="s">
        <v>3261</v>
      </c>
      <c r="AJ7415">
        <v>7565</v>
      </c>
    </row>
    <row r="7416" spans="1:36" ht="15" x14ac:dyDescent="0.2">
      <c r="A7416">
        <v>4</v>
      </c>
      <c r="B7416" s="3">
        <v>97210</v>
      </c>
      <c r="C7416" t="s">
        <v>5464</v>
      </c>
      <c r="E7416" t="s">
        <v>5465</v>
      </c>
      <c r="F7416" t="s">
        <v>2197</v>
      </c>
      <c r="G7416" t="s">
        <v>6653</v>
      </c>
      <c r="H7416" t="s">
        <v>1696</v>
      </c>
      <c r="I7416" t="s">
        <v>96</v>
      </c>
      <c r="K7416" t="s">
        <v>6872</v>
      </c>
      <c r="L7416" t="s">
        <v>2197</v>
      </c>
      <c r="M7416" t="s">
        <v>41</v>
      </c>
      <c r="V7416" t="s">
        <v>753</v>
      </c>
      <c r="W7416" t="s">
        <v>640</v>
      </c>
      <c r="X7416" t="s">
        <v>238</v>
      </c>
      <c r="Y7416" t="s">
        <v>2359</v>
      </c>
      <c r="Z7416" s="3">
        <v>97210</v>
      </c>
      <c r="AA7416" t="s">
        <v>2360</v>
      </c>
      <c r="AD7416" t="s">
        <v>2363</v>
      </c>
      <c r="AE7416" t="s">
        <v>2364</v>
      </c>
      <c r="AF7416" t="s">
        <v>2365</v>
      </c>
      <c r="AJ7416">
        <v>7567</v>
      </c>
    </row>
    <row r="7417" spans="1:36" ht="15" x14ac:dyDescent="0.2">
      <c r="A7417">
        <v>6</v>
      </c>
      <c r="B7417" s="3">
        <v>97210</v>
      </c>
      <c r="C7417" t="s">
        <v>5464</v>
      </c>
      <c r="E7417" t="s">
        <v>5465</v>
      </c>
      <c r="F7417" t="s">
        <v>2197</v>
      </c>
      <c r="G7417" t="s">
        <v>6653</v>
      </c>
      <c r="H7417" t="s">
        <v>1696</v>
      </c>
      <c r="I7417" t="s">
        <v>96</v>
      </c>
      <c r="K7417" t="s">
        <v>6873</v>
      </c>
      <c r="L7417" t="s">
        <v>2197</v>
      </c>
      <c r="M7417" t="s">
        <v>41</v>
      </c>
      <c r="V7417" t="s">
        <v>3461</v>
      </c>
      <c r="W7417" t="s">
        <v>640</v>
      </c>
      <c r="X7417" t="s">
        <v>238</v>
      </c>
      <c r="Y7417" t="s">
        <v>2359</v>
      </c>
      <c r="Z7417" s="3">
        <v>97210</v>
      </c>
      <c r="AA7417" t="s">
        <v>2360</v>
      </c>
      <c r="AD7417" t="s">
        <v>2363</v>
      </c>
      <c r="AE7417" t="s">
        <v>2364</v>
      </c>
      <c r="AF7417" t="s">
        <v>2365</v>
      </c>
      <c r="AJ7417">
        <v>7569</v>
      </c>
    </row>
    <row r="7418" spans="1:36" ht="15" x14ac:dyDescent="0.2">
      <c r="A7418">
        <v>8</v>
      </c>
      <c r="B7418" s="3">
        <v>97210</v>
      </c>
      <c r="C7418" t="s">
        <v>5614</v>
      </c>
      <c r="E7418" t="s">
        <v>5615</v>
      </c>
      <c r="F7418" t="s">
        <v>698</v>
      </c>
      <c r="G7418" t="s">
        <v>6874</v>
      </c>
      <c r="H7418" t="s">
        <v>6875</v>
      </c>
      <c r="I7418" t="s">
        <v>1520</v>
      </c>
      <c r="L7418" t="s">
        <v>698</v>
      </c>
      <c r="M7418" t="s">
        <v>60</v>
      </c>
      <c r="V7418" t="s">
        <v>3461</v>
      </c>
      <c r="W7418" t="s">
        <v>640</v>
      </c>
      <c r="X7418" t="s">
        <v>238</v>
      </c>
      <c r="Y7418" t="s">
        <v>2359</v>
      </c>
      <c r="Z7418" s="3">
        <v>97210</v>
      </c>
      <c r="AA7418" t="s">
        <v>2360</v>
      </c>
      <c r="AD7418" t="s">
        <v>2363</v>
      </c>
      <c r="AE7418" t="s">
        <v>2364</v>
      </c>
      <c r="AF7418" t="s">
        <v>2365</v>
      </c>
      <c r="AJ7418">
        <v>7571</v>
      </c>
    </row>
    <row r="7419" spans="1:36" ht="15" x14ac:dyDescent="0.2">
      <c r="A7419">
        <v>10</v>
      </c>
      <c r="B7419" s="3">
        <v>97210</v>
      </c>
      <c r="C7419" t="s">
        <v>5614</v>
      </c>
      <c r="E7419" t="s">
        <v>5615</v>
      </c>
      <c r="F7419" t="s">
        <v>2197</v>
      </c>
      <c r="G7419" t="s">
        <v>6281</v>
      </c>
      <c r="K7419" t="s">
        <v>6876</v>
      </c>
      <c r="L7419" t="s">
        <v>2197</v>
      </c>
      <c r="M7419" t="s">
        <v>41</v>
      </c>
      <c r="V7419" t="s">
        <v>3461</v>
      </c>
      <c r="W7419" t="s">
        <v>640</v>
      </c>
      <c r="X7419" t="s">
        <v>238</v>
      </c>
      <c r="Y7419" t="s">
        <v>2359</v>
      </c>
      <c r="Z7419" s="3">
        <v>97210</v>
      </c>
      <c r="AA7419" t="s">
        <v>2360</v>
      </c>
      <c r="AD7419" t="s">
        <v>2363</v>
      </c>
      <c r="AE7419" t="s">
        <v>2364</v>
      </c>
      <c r="AF7419" t="s">
        <v>2365</v>
      </c>
      <c r="AJ7419">
        <v>7573</v>
      </c>
    </row>
    <row r="7420" spans="1:36" ht="15" x14ac:dyDescent="0.2">
      <c r="A7420">
        <v>12</v>
      </c>
      <c r="B7420" s="3">
        <v>97210</v>
      </c>
      <c r="C7420" t="s">
        <v>5614</v>
      </c>
      <c r="E7420" t="s">
        <v>5615</v>
      </c>
      <c r="F7420" t="s">
        <v>2197</v>
      </c>
      <c r="K7420" t="s">
        <v>6877</v>
      </c>
      <c r="L7420" t="s">
        <v>2197</v>
      </c>
      <c r="M7420" t="s">
        <v>41</v>
      </c>
      <c r="V7420" t="s">
        <v>3461</v>
      </c>
      <c r="W7420" t="s">
        <v>640</v>
      </c>
      <c r="X7420" t="s">
        <v>238</v>
      </c>
      <c r="Y7420" t="s">
        <v>2359</v>
      </c>
      <c r="Z7420" s="3">
        <v>97210</v>
      </c>
      <c r="AA7420" t="s">
        <v>2360</v>
      </c>
      <c r="AD7420" t="s">
        <v>2363</v>
      </c>
      <c r="AE7420" t="s">
        <v>2364</v>
      </c>
      <c r="AF7420" t="s">
        <v>2365</v>
      </c>
      <c r="AJ7420">
        <v>7575</v>
      </c>
    </row>
    <row r="7421" spans="1:36" ht="15" x14ac:dyDescent="0.2">
      <c r="A7421">
        <v>14</v>
      </c>
      <c r="B7421" s="3">
        <v>97210</v>
      </c>
      <c r="C7421" t="s">
        <v>5614</v>
      </c>
      <c r="E7421" t="s">
        <v>5615</v>
      </c>
      <c r="F7421" t="s">
        <v>404</v>
      </c>
      <c r="G7421" t="s">
        <v>6878</v>
      </c>
      <c r="K7421" t="s">
        <v>6879</v>
      </c>
      <c r="M7421" t="s">
        <v>41</v>
      </c>
      <c r="V7421" t="s">
        <v>3461</v>
      </c>
      <c r="W7421" t="s">
        <v>640</v>
      </c>
      <c r="X7421" t="s">
        <v>238</v>
      </c>
      <c r="Y7421" t="s">
        <v>2359</v>
      </c>
      <c r="Z7421" s="3">
        <v>97210</v>
      </c>
      <c r="AA7421" t="s">
        <v>2360</v>
      </c>
      <c r="AD7421" t="s">
        <v>2363</v>
      </c>
      <c r="AE7421" t="s">
        <v>2364</v>
      </c>
      <c r="AF7421" t="s">
        <v>2365</v>
      </c>
      <c r="AJ7421">
        <v>7577</v>
      </c>
    </row>
    <row r="7422" spans="1:36" ht="15" x14ac:dyDescent="0.2">
      <c r="A7422">
        <v>26</v>
      </c>
      <c r="B7422" s="3">
        <v>97210</v>
      </c>
      <c r="C7422" t="s">
        <v>407</v>
      </c>
      <c r="E7422" t="s">
        <v>408</v>
      </c>
      <c r="F7422" t="s">
        <v>570</v>
      </c>
      <c r="G7422" t="s">
        <v>6880</v>
      </c>
      <c r="I7422" t="s">
        <v>39</v>
      </c>
      <c r="M7422" t="s">
        <v>60</v>
      </c>
      <c r="V7422" t="s">
        <v>3461</v>
      </c>
      <c r="W7422" t="s">
        <v>640</v>
      </c>
      <c r="X7422" t="s">
        <v>238</v>
      </c>
      <c r="Y7422" t="s">
        <v>2359</v>
      </c>
      <c r="Z7422" s="3">
        <v>97210</v>
      </c>
      <c r="AA7422" t="s">
        <v>2360</v>
      </c>
      <c r="AD7422" t="s">
        <v>2363</v>
      </c>
      <c r="AE7422" t="s">
        <v>2364</v>
      </c>
      <c r="AF7422" t="s">
        <v>2365</v>
      </c>
      <c r="AJ7422">
        <v>7582</v>
      </c>
    </row>
    <row r="7423" spans="1:36" ht="15" x14ac:dyDescent="0.2">
      <c r="A7423">
        <v>27</v>
      </c>
      <c r="B7423" s="3">
        <v>97210</v>
      </c>
      <c r="C7423" t="s">
        <v>407</v>
      </c>
      <c r="E7423" t="s">
        <v>408</v>
      </c>
      <c r="F7423" t="s">
        <v>409</v>
      </c>
      <c r="G7423" t="s">
        <v>6881</v>
      </c>
      <c r="K7423" t="s">
        <v>6882</v>
      </c>
      <c r="M7423" t="s">
        <v>41</v>
      </c>
      <c r="V7423" t="s">
        <v>3461</v>
      </c>
      <c r="W7423" t="s">
        <v>640</v>
      </c>
      <c r="X7423" t="s">
        <v>238</v>
      </c>
      <c r="Y7423" t="s">
        <v>2359</v>
      </c>
      <c r="Z7423" s="3">
        <v>97210</v>
      </c>
      <c r="AA7423" t="s">
        <v>2360</v>
      </c>
      <c r="AD7423" t="s">
        <v>2363</v>
      </c>
      <c r="AE7423" t="s">
        <v>2364</v>
      </c>
      <c r="AF7423" t="s">
        <v>2365</v>
      </c>
      <c r="AJ7423">
        <v>7583</v>
      </c>
    </row>
    <row r="7424" spans="1:36" ht="15" x14ac:dyDescent="0.2">
      <c r="A7424">
        <v>29</v>
      </c>
      <c r="B7424" s="3">
        <v>97210</v>
      </c>
      <c r="C7424" t="s">
        <v>407</v>
      </c>
      <c r="E7424" t="s">
        <v>408</v>
      </c>
      <c r="F7424" t="s">
        <v>417</v>
      </c>
      <c r="G7424" t="s">
        <v>553</v>
      </c>
      <c r="K7424" t="s">
        <v>6883</v>
      </c>
      <c r="M7424" t="s">
        <v>41</v>
      </c>
      <c r="V7424" t="s">
        <v>3461</v>
      </c>
      <c r="W7424" t="s">
        <v>640</v>
      </c>
      <c r="X7424" t="s">
        <v>238</v>
      </c>
      <c r="Y7424" t="s">
        <v>2359</v>
      </c>
      <c r="Z7424" s="3">
        <v>97210</v>
      </c>
      <c r="AA7424" t="s">
        <v>2360</v>
      </c>
      <c r="AD7424" t="s">
        <v>2363</v>
      </c>
      <c r="AE7424" t="s">
        <v>2364</v>
      </c>
      <c r="AF7424" t="s">
        <v>2365</v>
      </c>
      <c r="AJ7424">
        <v>7585</v>
      </c>
    </row>
    <row r="7425" spans="1:36" ht="15" x14ac:dyDescent="0.2">
      <c r="A7425">
        <v>2</v>
      </c>
      <c r="B7425" s="3">
        <v>97256</v>
      </c>
      <c r="C7425" t="s">
        <v>5614</v>
      </c>
      <c r="E7425" t="s">
        <v>5615</v>
      </c>
      <c r="F7425" t="s">
        <v>2197</v>
      </c>
      <c r="G7425" t="s">
        <v>6884</v>
      </c>
      <c r="H7425" t="s">
        <v>6723</v>
      </c>
      <c r="I7425" t="s">
        <v>96</v>
      </c>
      <c r="K7425" t="s">
        <v>6885</v>
      </c>
      <c r="M7425" t="s">
        <v>41</v>
      </c>
      <c r="V7425" t="s">
        <v>841</v>
      </c>
      <c r="W7425" t="s">
        <v>640</v>
      </c>
      <c r="X7425" t="s">
        <v>2606</v>
      </c>
      <c r="Y7425" t="s">
        <v>2607</v>
      </c>
      <c r="Z7425" s="3">
        <v>97256</v>
      </c>
      <c r="AJ7425">
        <v>7587</v>
      </c>
    </row>
    <row r="7426" spans="1:36" ht="15" x14ac:dyDescent="0.2">
      <c r="A7426">
        <v>3</v>
      </c>
      <c r="B7426" s="3">
        <v>97256</v>
      </c>
      <c r="C7426" t="s">
        <v>5614</v>
      </c>
      <c r="E7426" t="s">
        <v>5615</v>
      </c>
      <c r="F7426" t="s">
        <v>2197</v>
      </c>
      <c r="G7426" t="s">
        <v>5793</v>
      </c>
      <c r="H7426" t="s">
        <v>6723</v>
      </c>
      <c r="I7426" t="s">
        <v>96</v>
      </c>
      <c r="K7426" t="s">
        <v>6886</v>
      </c>
      <c r="M7426" t="s">
        <v>41</v>
      </c>
      <c r="V7426" t="s">
        <v>841</v>
      </c>
      <c r="W7426" t="s">
        <v>640</v>
      </c>
      <c r="X7426" t="s">
        <v>2606</v>
      </c>
      <c r="Y7426" t="s">
        <v>2607</v>
      </c>
      <c r="Z7426" s="3">
        <v>97256</v>
      </c>
      <c r="AJ7426">
        <v>7588</v>
      </c>
    </row>
    <row r="7427" spans="1:36" ht="15" x14ac:dyDescent="0.2">
      <c r="A7427">
        <v>4</v>
      </c>
      <c r="B7427" s="3">
        <v>97256</v>
      </c>
      <c r="C7427" t="s">
        <v>5614</v>
      </c>
      <c r="E7427" t="s">
        <v>5615</v>
      </c>
      <c r="F7427" t="s">
        <v>404</v>
      </c>
      <c r="G7427" t="s">
        <v>6100</v>
      </c>
      <c r="H7427" t="s">
        <v>6723</v>
      </c>
      <c r="I7427" t="s">
        <v>96</v>
      </c>
      <c r="K7427" t="s">
        <v>6887</v>
      </c>
      <c r="M7427" t="s">
        <v>41</v>
      </c>
      <c r="V7427" t="s">
        <v>841</v>
      </c>
      <c r="W7427" t="s">
        <v>640</v>
      </c>
      <c r="X7427" t="s">
        <v>2606</v>
      </c>
      <c r="Y7427" t="s">
        <v>2607</v>
      </c>
      <c r="Z7427" s="3">
        <v>97256</v>
      </c>
      <c r="AJ7427">
        <v>7589</v>
      </c>
    </row>
    <row r="7428" spans="1:36" ht="15" x14ac:dyDescent="0.2">
      <c r="A7428">
        <v>5</v>
      </c>
      <c r="B7428" s="3">
        <v>97256</v>
      </c>
      <c r="C7428" t="s">
        <v>5782</v>
      </c>
      <c r="E7428" t="s">
        <v>5783</v>
      </c>
      <c r="F7428" t="s">
        <v>2197</v>
      </c>
      <c r="G7428" t="s">
        <v>5787</v>
      </c>
      <c r="H7428" t="s">
        <v>6888</v>
      </c>
      <c r="I7428" t="s">
        <v>96</v>
      </c>
      <c r="K7428" t="s">
        <v>6889</v>
      </c>
      <c r="M7428" t="s">
        <v>41</v>
      </c>
      <c r="V7428" t="s">
        <v>841</v>
      </c>
      <c r="W7428" t="s">
        <v>640</v>
      </c>
      <c r="X7428" t="s">
        <v>2606</v>
      </c>
      <c r="Y7428" t="s">
        <v>2607</v>
      </c>
      <c r="Z7428" s="3">
        <v>97256</v>
      </c>
      <c r="AJ7428">
        <v>7590</v>
      </c>
    </row>
    <row r="7429" spans="1:36" ht="15" x14ac:dyDescent="0.2">
      <c r="A7429">
        <v>7</v>
      </c>
      <c r="B7429" s="3">
        <v>97256</v>
      </c>
      <c r="C7429" t="s">
        <v>5782</v>
      </c>
      <c r="E7429" t="s">
        <v>5783</v>
      </c>
      <c r="F7429" t="s">
        <v>2197</v>
      </c>
      <c r="G7429" t="s">
        <v>5467</v>
      </c>
      <c r="H7429" t="s">
        <v>2489</v>
      </c>
      <c r="I7429" t="s">
        <v>96</v>
      </c>
      <c r="K7429" t="s">
        <v>6890</v>
      </c>
      <c r="M7429" t="s">
        <v>41</v>
      </c>
      <c r="V7429" t="s">
        <v>841</v>
      </c>
      <c r="W7429" t="s">
        <v>640</v>
      </c>
      <c r="X7429" t="s">
        <v>2606</v>
      </c>
      <c r="Y7429" t="s">
        <v>2607</v>
      </c>
      <c r="Z7429" s="3">
        <v>97256</v>
      </c>
      <c r="AJ7429">
        <v>7592</v>
      </c>
    </row>
    <row r="7430" spans="1:36" ht="15" x14ac:dyDescent="0.2">
      <c r="A7430">
        <v>8</v>
      </c>
      <c r="B7430" s="3">
        <v>97256</v>
      </c>
      <c r="C7430" t="s">
        <v>5464</v>
      </c>
      <c r="E7430" t="s">
        <v>5465</v>
      </c>
      <c r="F7430" t="s">
        <v>698</v>
      </c>
      <c r="G7430" t="s">
        <v>6891</v>
      </c>
      <c r="H7430" t="s">
        <v>2716</v>
      </c>
      <c r="I7430" t="s">
        <v>96</v>
      </c>
      <c r="K7430" t="s">
        <v>6892</v>
      </c>
      <c r="M7430" t="s">
        <v>60</v>
      </c>
      <c r="V7430" t="s">
        <v>841</v>
      </c>
      <c r="W7430" t="s">
        <v>640</v>
      </c>
      <c r="X7430" t="s">
        <v>2606</v>
      </c>
      <c r="Y7430" t="s">
        <v>2607</v>
      </c>
      <c r="Z7430" s="3">
        <v>97256</v>
      </c>
      <c r="AJ7430">
        <v>7593</v>
      </c>
    </row>
    <row r="7431" spans="1:36" ht="15" x14ac:dyDescent="0.2">
      <c r="A7431">
        <v>9</v>
      </c>
      <c r="B7431" s="3">
        <v>97256</v>
      </c>
      <c r="C7431" t="s">
        <v>407</v>
      </c>
      <c r="E7431" t="s">
        <v>408</v>
      </c>
      <c r="F7431" t="s">
        <v>417</v>
      </c>
      <c r="G7431" t="s">
        <v>6293</v>
      </c>
      <c r="I7431" t="s">
        <v>96</v>
      </c>
      <c r="K7431" t="s">
        <v>6893</v>
      </c>
      <c r="M7431" t="s">
        <v>41</v>
      </c>
      <c r="V7431" t="s">
        <v>841</v>
      </c>
      <c r="W7431" t="s">
        <v>640</v>
      </c>
      <c r="X7431" t="s">
        <v>2606</v>
      </c>
      <c r="Y7431" t="s">
        <v>2607</v>
      </c>
      <c r="Z7431" s="3">
        <v>97256</v>
      </c>
      <c r="AJ7431">
        <v>7594</v>
      </c>
    </row>
    <row r="7432" spans="1:36" ht="15" x14ac:dyDescent="0.2">
      <c r="A7432">
        <v>10</v>
      </c>
      <c r="B7432" s="3">
        <v>97256</v>
      </c>
      <c r="C7432" t="s">
        <v>407</v>
      </c>
      <c r="E7432" t="s">
        <v>408</v>
      </c>
      <c r="F7432" t="s">
        <v>417</v>
      </c>
      <c r="G7432" t="s">
        <v>6293</v>
      </c>
      <c r="I7432" t="s">
        <v>96</v>
      </c>
      <c r="K7432" t="s">
        <v>6894</v>
      </c>
      <c r="M7432" t="s">
        <v>41</v>
      </c>
      <c r="V7432" t="s">
        <v>841</v>
      </c>
      <c r="W7432" t="s">
        <v>640</v>
      </c>
      <c r="X7432" t="s">
        <v>2606</v>
      </c>
      <c r="Y7432" t="s">
        <v>2607</v>
      </c>
      <c r="Z7432" s="3">
        <v>97256</v>
      </c>
      <c r="AJ7432">
        <v>7595</v>
      </c>
    </row>
    <row r="7433" spans="1:36" ht="15" x14ac:dyDescent="0.2">
      <c r="A7433">
        <v>11</v>
      </c>
      <c r="B7433" s="3">
        <v>97256</v>
      </c>
      <c r="C7433" t="s">
        <v>407</v>
      </c>
      <c r="E7433" t="s">
        <v>408</v>
      </c>
      <c r="F7433" t="s">
        <v>417</v>
      </c>
      <c r="G7433" t="s">
        <v>6895</v>
      </c>
      <c r="I7433" t="s">
        <v>96</v>
      </c>
      <c r="K7433" t="s">
        <v>6896</v>
      </c>
      <c r="M7433" t="s">
        <v>41</v>
      </c>
      <c r="V7433" t="s">
        <v>841</v>
      </c>
      <c r="W7433" t="s">
        <v>640</v>
      </c>
      <c r="X7433" t="s">
        <v>2606</v>
      </c>
      <c r="Y7433" t="s">
        <v>2607</v>
      </c>
      <c r="Z7433" s="3">
        <v>97256</v>
      </c>
      <c r="AJ7433">
        <v>7596</v>
      </c>
    </row>
    <row r="7434" spans="1:36" ht="15" x14ac:dyDescent="0.2">
      <c r="A7434">
        <v>12</v>
      </c>
      <c r="B7434" s="3">
        <v>97256</v>
      </c>
      <c r="C7434" t="s">
        <v>2208</v>
      </c>
      <c r="E7434" t="s">
        <v>2209</v>
      </c>
      <c r="F7434" t="s">
        <v>561</v>
      </c>
      <c r="G7434" t="s">
        <v>6897</v>
      </c>
      <c r="I7434" t="s">
        <v>96</v>
      </c>
      <c r="K7434" t="s">
        <v>6898</v>
      </c>
      <c r="M7434" t="s">
        <v>60</v>
      </c>
      <c r="V7434" t="s">
        <v>841</v>
      </c>
      <c r="W7434" t="s">
        <v>640</v>
      </c>
      <c r="X7434" t="s">
        <v>2606</v>
      </c>
      <c r="Y7434" t="s">
        <v>2607</v>
      </c>
      <c r="Z7434" s="3">
        <v>97256</v>
      </c>
      <c r="AJ7434">
        <v>7597</v>
      </c>
    </row>
    <row r="7435" spans="1:36" ht="15" x14ac:dyDescent="0.2">
      <c r="A7435">
        <v>1</v>
      </c>
      <c r="B7435" s="3">
        <v>97197</v>
      </c>
      <c r="C7435" t="s">
        <v>5614</v>
      </c>
      <c r="E7435" t="s">
        <v>5615</v>
      </c>
      <c r="F7435" t="s">
        <v>2197</v>
      </c>
      <c r="G7435" t="s">
        <v>5796</v>
      </c>
      <c r="I7435" t="s">
        <v>96</v>
      </c>
      <c r="K7435" t="s">
        <v>6899</v>
      </c>
      <c r="M7435" t="s">
        <v>41</v>
      </c>
      <c r="N7435" t="s">
        <v>3381</v>
      </c>
      <c r="O7435" t="s">
        <v>6900</v>
      </c>
      <c r="Q7435" t="s">
        <v>5841</v>
      </c>
      <c r="R7435" t="s">
        <v>6063</v>
      </c>
      <c r="T7435" t="s">
        <v>6901</v>
      </c>
      <c r="U7435">
        <v>720</v>
      </c>
      <c r="V7435" t="s">
        <v>753</v>
      </c>
      <c r="W7435" t="s">
        <v>1797</v>
      </c>
      <c r="X7435" t="s">
        <v>1354</v>
      </c>
      <c r="Y7435" s="4" t="s">
        <v>3367</v>
      </c>
      <c r="Z7435" s="3">
        <v>97197</v>
      </c>
      <c r="AA7435" t="s">
        <v>3368</v>
      </c>
      <c r="AB7435" t="s">
        <v>3369</v>
      </c>
      <c r="AC7435" t="s">
        <v>3370</v>
      </c>
      <c r="AD7435" t="s">
        <v>6902</v>
      </c>
      <c r="AE7435" t="s">
        <v>3372</v>
      </c>
      <c r="AF7435" t="s">
        <v>3373</v>
      </c>
      <c r="AG7435" t="s">
        <v>6903</v>
      </c>
      <c r="AH7435" t="s">
        <v>3375</v>
      </c>
      <c r="AI7435" t="s">
        <v>3376</v>
      </c>
      <c r="AJ7435">
        <v>7598</v>
      </c>
    </row>
    <row r="7436" spans="1:36" ht="15" x14ac:dyDescent="0.2">
      <c r="A7436">
        <v>2</v>
      </c>
      <c r="B7436" s="3">
        <v>97197</v>
      </c>
      <c r="C7436" t="s">
        <v>5614</v>
      </c>
      <c r="E7436" t="s">
        <v>5615</v>
      </c>
      <c r="F7436" t="s">
        <v>2197</v>
      </c>
      <c r="G7436" t="s">
        <v>5793</v>
      </c>
      <c r="I7436" t="s">
        <v>96</v>
      </c>
      <c r="K7436" t="s">
        <v>6904</v>
      </c>
      <c r="M7436" t="s">
        <v>41</v>
      </c>
      <c r="N7436" t="s">
        <v>6905</v>
      </c>
      <c r="O7436" t="s">
        <v>5832</v>
      </c>
      <c r="Q7436" t="s">
        <v>6906</v>
      </c>
      <c r="R7436" t="s">
        <v>6063</v>
      </c>
      <c r="T7436" t="s">
        <v>6907</v>
      </c>
      <c r="U7436">
        <v>720</v>
      </c>
      <c r="V7436" t="s">
        <v>753</v>
      </c>
      <c r="W7436" t="s">
        <v>1797</v>
      </c>
      <c r="X7436" t="s">
        <v>1354</v>
      </c>
      <c r="Y7436" s="4" t="s">
        <v>3367</v>
      </c>
      <c r="Z7436" s="3">
        <v>97197</v>
      </c>
      <c r="AA7436" t="s">
        <v>3368</v>
      </c>
      <c r="AB7436" t="s">
        <v>3369</v>
      </c>
      <c r="AC7436" t="s">
        <v>3370</v>
      </c>
      <c r="AD7436" t="s">
        <v>6902</v>
      </c>
      <c r="AE7436" t="s">
        <v>3372</v>
      </c>
      <c r="AF7436" t="s">
        <v>3373</v>
      </c>
      <c r="AG7436" t="s">
        <v>6903</v>
      </c>
      <c r="AH7436" t="s">
        <v>3375</v>
      </c>
      <c r="AI7436" t="s">
        <v>3376</v>
      </c>
      <c r="AJ7436">
        <v>7599</v>
      </c>
    </row>
    <row r="7437" spans="1:36" ht="15" x14ac:dyDescent="0.2">
      <c r="A7437">
        <v>3</v>
      </c>
      <c r="B7437" s="3">
        <v>97197</v>
      </c>
      <c r="C7437" t="s">
        <v>5614</v>
      </c>
      <c r="E7437" t="s">
        <v>5615</v>
      </c>
      <c r="F7437" t="s">
        <v>2197</v>
      </c>
      <c r="G7437" t="s">
        <v>5793</v>
      </c>
      <c r="I7437" t="s">
        <v>96</v>
      </c>
      <c r="K7437" t="s">
        <v>6908</v>
      </c>
      <c r="M7437" t="s">
        <v>41</v>
      </c>
      <c r="N7437" t="s">
        <v>6905</v>
      </c>
      <c r="O7437" t="s">
        <v>5832</v>
      </c>
      <c r="Q7437" t="s">
        <v>6909</v>
      </c>
      <c r="R7437" t="s">
        <v>6063</v>
      </c>
      <c r="T7437" t="s">
        <v>6907</v>
      </c>
      <c r="U7437">
        <v>720</v>
      </c>
      <c r="V7437" t="s">
        <v>753</v>
      </c>
      <c r="W7437" t="s">
        <v>1797</v>
      </c>
      <c r="X7437" t="s">
        <v>1354</v>
      </c>
      <c r="Y7437" s="4" t="s">
        <v>3367</v>
      </c>
      <c r="Z7437" s="3">
        <v>97197</v>
      </c>
      <c r="AA7437" t="s">
        <v>3368</v>
      </c>
      <c r="AB7437" t="s">
        <v>3369</v>
      </c>
      <c r="AC7437" t="s">
        <v>3370</v>
      </c>
      <c r="AD7437" t="s">
        <v>6902</v>
      </c>
      <c r="AE7437" t="s">
        <v>3372</v>
      </c>
      <c r="AF7437" t="s">
        <v>3373</v>
      </c>
      <c r="AG7437" t="s">
        <v>6903</v>
      </c>
      <c r="AH7437" t="s">
        <v>3375</v>
      </c>
      <c r="AI7437" t="s">
        <v>3376</v>
      </c>
      <c r="AJ7437">
        <v>7600</v>
      </c>
    </row>
    <row r="7438" spans="1:36" ht="15" x14ac:dyDescent="0.2">
      <c r="A7438">
        <v>5</v>
      </c>
      <c r="B7438" s="3">
        <v>97207</v>
      </c>
      <c r="C7438" t="s">
        <v>407</v>
      </c>
      <c r="E7438" t="s">
        <v>408</v>
      </c>
      <c r="F7438" t="s">
        <v>2197</v>
      </c>
      <c r="G7438" t="s">
        <v>5821</v>
      </c>
      <c r="I7438" t="s">
        <v>96</v>
      </c>
      <c r="K7438" t="s">
        <v>6910</v>
      </c>
      <c r="M7438" t="s">
        <v>41</v>
      </c>
      <c r="V7438" t="s">
        <v>682</v>
      </c>
      <c r="W7438" t="s">
        <v>3446</v>
      </c>
      <c r="X7438" t="s">
        <v>3447</v>
      </c>
      <c r="Y7438" t="s">
        <v>3448</v>
      </c>
      <c r="Z7438" s="3">
        <v>97207</v>
      </c>
      <c r="AA7438" t="s">
        <v>3449</v>
      </c>
      <c r="AB7438" t="s">
        <v>3450</v>
      </c>
      <c r="AC7438" t="s">
        <v>3451</v>
      </c>
      <c r="AD7438" t="s">
        <v>3452</v>
      </c>
      <c r="AE7438" t="s">
        <v>3453</v>
      </c>
      <c r="AF7438" t="s">
        <v>3454</v>
      </c>
      <c r="AG7438" t="s">
        <v>6911</v>
      </c>
      <c r="AH7438" t="s">
        <v>6912</v>
      </c>
      <c r="AI7438" t="s">
        <v>6913</v>
      </c>
      <c r="AJ7438">
        <v>7610</v>
      </c>
    </row>
    <row r="7439" spans="1:36" ht="15" x14ac:dyDescent="0.2">
      <c r="A7439">
        <v>8</v>
      </c>
      <c r="B7439" s="3">
        <v>97197</v>
      </c>
      <c r="C7439" t="s">
        <v>568</v>
      </c>
      <c r="E7439" t="s">
        <v>569</v>
      </c>
      <c r="F7439" t="s">
        <v>6914</v>
      </c>
      <c r="G7439" t="s">
        <v>5824</v>
      </c>
      <c r="H7439" t="s">
        <v>6915</v>
      </c>
      <c r="K7439" t="s">
        <v>6916</v>
      </c>
      <c r="M7439" t="s">
        <v>41</v>
      </c>
      <c r="N7439" t="s">
        <v>3366</v>
      </c>
      <c r="T7439" t="s">
        <v>6917</v>
      </c>
      <c r="U7439">
        <v>80</v>
      </c>
      <c r="V7439" t="s">
        <v>753</v>
      </c>
      <c r="W7439" t="s">
        <v>1797</v>
      </c>
      <c r="X7439" t="s">
        <v>1354</v>
      </c>
      <c r="Y7439" s="4" t="s">
        <v>3367</v>
      </c>
      <c r="Z7439" s="3">
        <v>97197</v>
      </c>
      <c r="AA7439" t="s">
        <v>3368</v>
      </c>
      <c r="AB7439" t="s">
        <v>3369</v>
      </c>
      <c r="AC7439" t="s">
        <v>3370</v>
      </c>
      <c r="AD7439" t="s">
        <v>6902</v>
      </c>
      <c r="AE7439" t="s">
        <v>3372</v>
      </c>
      <c r="AF7439" t="s">
        <v>3373</v>
      </c>
      <c r="AG7439" t="s">
        <v>6903</v>
      </c>
      <c r="AH7439" t="s">
        <v>3375</v>
      </c>
      <c r="AI7439" t="s">
        <v>3376</v>
      </c>
      <c r="AJ7439">
        <v>7601</v>
      </c>
    </row>
    <row r="7440" spans="1:36" ht="15" x14ac:dyDescent="0.2">
      <c r="A7440">
        <v>9</v>
      </c>
      <c r="B7440" s="3">
        <v>97197</v>
      </c>
      <c r="C7440" t="s">
        <v>2575</v>
      </c>
      <c r="E7440" t="s">
        <v>2576</v>
      </c>
      <c r="F7440" t="s">
        <v>715</v>
      </c>
      <c r="G7440" t="s">
        <v>6918</v>
      </c>
      <c r="H7440" t="s">
        <v>6919</v>
      </c>
      <c r="I7440" t="s">
        <v>532</v>
      </c>
      <c r="K7440" t="s">
        <v>6920</v>
      </c>
      <c r="L7440" t="s">
        <v>6921</v>
      </c>
      <c r="M7440" t="s">
        <v>41</v>
      </c>
      <c r="N7440" t="s">
        <v>3366</v>
      </c>
      <c r="V7440" t="s">
        <v>753</v>
      </c>
      <c r="W7440" t="s">
        <v>1797</v>
      </c>
      <c r="X7440" t="s">
        <v>1354</v>
      </c>
      <c r="Y7440" s="4" t="s">
        <v>3367</v>
      </c>
      <c r="Z7440" s="3">
        <v>97197</v>
      </c>
      <c r="AA7440" t="s">
        <v>3368</v>
      </c>
      <c r="AB7440" t="s">
        <v>3369</v>
      </c>
      <c r="AC7440" t="s">
        <v>3370</v>
      </c>
      <c r="AD7440" t="s">
        <v>6902</v>
      </c>
      <c r="AE7440" t="s">
        <v>3372</v>
      </c>
      <c r="AF7440" t="s">
        <v>3373</v>
      </c>
      <c r="AG7440" t="s">
        <v>6903</v>
      </c>
      <c r="AH7440" t="s">
        <v>3375</v>
      </c>
      <c r="AI7440" t="s">
        <v>3376</v>
      </c>
      <c r="AJ7440">
        <v>7602</v>
      </c>
    </row>
    <row r="7441" spans="1:36" ht="15" x14ac:dyDescent="0.2">
      <c r="A7441">
        <v>10</v>
      </c>
      <c r="B7441" s="3">
        <v>97197</v>
      </c>
      <c r="C7441" t="s">
        <v>3195</v>
      </c>
      <c r="E7441" t="s">
        <v>3196</v>
      </c>
      <c r="F7441" t="s">
        <v>404</v>
      </c>
      <c r="G7441" t="s">
        <v>6922</v>
      </c>
      <c r="H7441" t="s">
        <v>6923</v>
      </c>
      <c r="I7441" t="s">
        <v>96</v>
      </c>
      <c r="K7441" t="s">
        <v>6924</v>
      </c>
      <c r="L7441" t="s">
        <v>6921</v>
      </c>
      <c r="M7441" t="s">
        <v>41</v>
      </c>
      <c r="N7441" t="s">
        <v>3443</v>
      </c>
      <c r="Q7441" t="s">
        <v>6925</v>
      </c>
      <c r="T7441" t="s">
        <v>6926</v>
      </c>
      <c r="U7441">
        <v>18</v>
      </c>
      <c r="V7441" t="s">
        <v>753</v>
      </c>
      <c r="W7441" t="s">
        <v>1797</v>
      </c>
      <c r="X7441" t="s">
        <v>1354</v>
      </c>
      <c r="Y7441" s="4" t="s">
        <v>3367</v>
      </c>
      <c r="Z7441" s="3">
        <v>97197</v>
      </c>
      <c r="AA7441" t="s">
        <v>3368</v>
      </c>
      <c r="AB7441" t="s">
        <v>3369</v>
      </c>
      <c r="AC7441" t="s">
        <v>3370</v>
      </c>
      <c r="AD7441" t="s">
        <v>6902</v>
      </c>
      <c r="AE7441" t="s">
        <v>3372</v>
      </c>
      <c r="AF7441" t="s">
        <v>3373</v>
      </c>
      <c r="AG7441" t="s">
        <v>6903</v>
      </c>
      <c r="AH7441" t="s">
        <v>3375</v>
      </c>
      <c r="AI7441" t="s">
        <v>3376</v>
      </c>
      <c r="AJ7441">
        <v>7603</v>
      </c>
    </row>
    <row r="7442" spans="1:36" ht="15" x14ac:dyDescent="0.2">
      <c r="A7442">
        <v>11</v>
      </c>
      <c r="B7442" s="3">
        <v>97197</v>
      </c>
      <c r="C7442" t="s">
        <v>5464</v>
      </c>
      <c r="E7442" t="s">
        <v>5465</v>
      </c>
      <c r="F7442" t="s">
        <v>2197</v>
      </c>
      <c r="G7442" t="s">
        <v>5784</v>
      </c>
      <c r="H7442" t="s">
        <v>6212</v>
      </c>
      <c r="I7442" t="s">
        <v>96</v>
      </c>
      <c r="K7442" t="s">
        <v>6927</v>
      </c>
      <c r="M7442" t="s">
        <v>41</v>
      </c>
      <c r="N7442" t="s">
        <v>3381</v>
      </c>
      <c r="O7442" t="s">
        <v>6928</v>
      </c>
      <c r="Q7442" t="s">
        <v>6929</v>
      </c>
      <c r="R7442" t="s">
        <v>6063</v>
      </c>
      <c r="T7442" t="s">
        <v>6901</v>
      </c>
      <c r="U7442">
        <v>120</v>
      </c>
      <c r="V7442" t="s">
        <v>753</v>
      </c>
      <c r="W7442" t="s">
        <v>1797</v>
      </c>
      <c r="X7442" t="s">
        <v>1354</v>
      </c>
      <c r="Y7442" s="4" t="s">
        <v>3367</v>
      </c>
      <c r="Z7442" s="3">
        <v>97197</v>
      </c>
      <c r="AA7442" t="s">
        <v>3368</v>
      </c>
      <c r="AB7442" t="s">
        <v>3369</v>
      </c>
      <c r="AC7442" t="s">
        <v>3370</v>
      </c>
      <c r="AD7442" t="s">
        <v>6902</v>
      </c>
      <c r="AE7442" t="s">
        <v>3372</v>
      </c>
      <c r="AF7442" t="s">
        <v>3373</v>
      </c>
      <c r="AG7442" t="s">
        <v>6903</v>
      </c>
      <c r="AH7442" t="s">
        <v>3375</v>
      </c>
      <c r="AI7442" t="s">
        <v>3376</v>
      </c>
      <c r="AJ7442">
        <v>7604</v>
      </c>
    </row>
    <row r="7443" spans="1:36" ht="15" x14ac:dyDescent="0.2">
      <c r="A7443">
        <v>12</v>
      </c>
      <c r="B7443" s="3">
        <v>97197</v>
      </c>
      <c r="C7443" t="s">
        <v>5464</v>
      </c>
      <c r="E7443" t="s">
        <v>5465</v>
      </c>
      <c r="F7443" t="s">
        <v>2197</v>
      </c>
      <c r="G7443" t="s">
        <v>5790</v>
      </c>
      <c r="H7443" t="s">
        <v>6212</v>
      </c>
      <c r="I7443" t="s">
        <v>96</v>
      </c>
      <c r="K7443" t="s">
        <v>6930</v>
      </c>
      <c r="M7443" t="s">
        <v>41</v>
      </c>
      <c r="N7443" t="s">
        <v>3366</v>
      </c>
      <c r="T7443" t="s">
        <v>6907</v>
      </c>
      <c r="U7443">
        <v>120</v>
      </c>
      <c r="V7443" t="s">
        <v>753</v>
      </c>
      <c r="W7443" t="s">
        <v>1797</v>
      </c>
      <c r="X7443" t="s">
        <v>1354</v>
      </c>
      <c r="Y7443" s="4" t="s">
        <v>3367</v>
      </c>
      <c r="Z7443" s="3">
        <v>97197</v>
      </c>
      <c r="AA7443" t="s">
        <v>3368</v>
      </c>
      <c r="AB7443" t="s">
        <v>3369</v>
      </c>
      <c r="AC7443" t="s">
        <v>3370</v>
      </c>
      <c r="AD7443" t="s">
        <v>6902</v>
      </c>
      <c r="AE7443" t="s">
        <v>3372</v>
      </c>
      <c r="AF7443" t="s">
        <v>3373</v>
      </c>
      <c r="AG7443" t="s">
        <v>6903</v>
      </c>
      <c r="AH7443" t="s">
        <v>3375</v>
      </c>
      <c r="AI7443" t="s">
        <v>3376</v>
      </c>
      <c r="AJ7443">
        <v>7605</v>
      </c>
    </row>
    <row r="7444" spans="1:36" ht="15" x14ac:dyDescent="0.2">
      <c r="A7444">
        <v>13</v>
      </c>
      <c r="B7444" s="3">
        <v>97197</v>
      </c>
      <c r="C7444" t="s">
        <v>5464</v>
      </c>
      <c r="E7444" t="s">
        <v>5465</v>
      </c>
      <c r="F7444" t="s">
        <v>2197</v>
      </c>
      <c r="G7444" t="s">
        <v>5790</v>
      </c>
      <c r="H7444" t="s">
        <v>6212</v>
      </c>
      <c r="I7444" t="s">
        <v>96</v>
      </c>
      <c r="K7444" t="s">
        <v>6931</v>
      </c>
      <c r="M7444" t="s">
        <v>41</v>
      </c>
      <c r="N7444" t="s">
        <v>3366</v>
      </c>
      <c r="T7444" t="s">
        <v>6907</v>
      </c>
      <c r="U7444">
        <v>120</v>
      </c>
      <c r="V7444" t="s">
        <v>753</v>
      </c>
      <c r="W7444" t="s">
        <v>1797</v>
      </c>
      <c r="X7444" t="s">
        <v>1354</v>
      </c>
      <c r="Y7444" s="4" t="s">
        <v>3367</v>
      </c>
      <c r="Z7444" s="3">
        <v>97197</v>
      </c>
      <c r="AA7444" t="s">
        <v>3368</v>
      </c>
      <c r="AB7444" t="s">
        <v>3369</v>
      </c>
      <c r="AC7444" t="s">
        <v>3370</v>
      </c>
      <c r="AD7444" t="s">
        <v>6902</v>
      </c>
      <c r="AE7444" t="s">
        <v>3372</v>
      </c>
      <c r="AF7444" t="s">
        <v>3373</v>
      </c>
      <c r="AG7444" t="s">
        <v>6903</v>
      </c>
      <c r="AH7444" t="s">
        <v>3375</v>
      </c>
      <c r="AI7444" t="s">
        <v>3376</v>
      </c>
      <c r="AJ7444">
        <v>7606</v>
      </c>
    </row>
    <row r="7445" spans="1:36" ht="15" x14ac:dyDescent="0.2">
      <c r="A7445">
        <v>1</v>
      </c>
      <c r="B7445" s="3">
        <v>97207</v>
      </c>
      <c r="C7445" t="s">
        <v>407</v>
      </c>
      <c r="E7445" t="s">
        <v>408</v>
      </c>
      <c r="F7445" t="s">
        <v>2197</v>
      </c>
      <c r="G7445" t="s">
        <v>5796</v>
      </c>
      <c r="H7445" t="s">
        <v>6932</v>
      </c>
      <c r="I7445" t="s">
        <v>96</v>
      </c>
      <c r="K7445" t="s">
        <v>6933</v>
      </c>
      <c r="L7445" t="s">
        <v>5625</v>
      </c>
      <c r="M7445" t="s">
        <v>41</v>
      </c>
      <c r="O7445" t="s">
        <v>5817</v>
      </c>
      <c r="Q7445" t="s">
        <v>6934</v>
      </c>
      <c r="S7445" t="s">
        <v>6063</v>
      </c>
      <c r="T7445" t="s">
        <v>2197</v>
      </c>
      <c r="V7445" t="s">
        <v>682</v>
      </c>
      <c r="W7445" t="s">
        <v>3446</v>
      </c>
      <c r="X7445" t="s">
        <v>3447</v>
      </c>
      <c r="Y7445" t="s">
        <v>3448</v>
      </c>
      <c r="Z7445" s="3">
        <v>97207</v>
      </c>
      <c r="AA7445" t="s">
        <v>3449</v>
      </c>
      <c r="AB7445" t="s">
        <v>3450</v>
      </c>
      <c r="AC7445" t="s">
        <v>3451</v>
      </c>
      <c r="AD7445" t="s">
        <v>3452</v>
      </c>
      <c r="AE7445" t="s">
        <v>3453</v>
      </c>
      <c r="AF7445" t="s">
        <v>3454</v>
      </c>
      <c r="AG7445" t="s">
        <v>3452</v>
      </c>
      <c r="AH7445" t="s">
        <v>3453</v>
      </c>
      <c r="AI7445" t="s">
        <v>3454</v>
      </c>
      <c r="AJ7445">
        <v>7607</v>
      </c>
    </row>
    <row r="7446" spans="1:36" ht="15" x14ac:dyDescent="0.2">
      <c r="A7446">
        <v>2</v>
      </c>
      <c r="B7446" s="3">
        <v>97207</v>
      </c>
      <c r="C7446" t="s">
        <v>5614</v>
      </c>
      <c r="E7446" t="s">
        <v>5615</v>
      </c>
      <c r="F7446" t="s">
        <v>2197</v>
      </c>
      <c r="G7446" t="s">
        <v>5821</v>
      </c>
      <c r="I7446" t="s">
        <v>96</v>
      </c>
      <c r="K7446" t="s">
        <v>6935</v>
      </c>
      <c r="M7446" t="s">
        <v>41</v>
      </c>
      <c r="V7446" t="s">
        <v>682</v>
      </c>
      <c r="W7446" t="s">
        <v>3446</v>
      </c>
      <c r="X7446" t="s">
        <v>3447</v>
      </c>
      <c r="Y7446" t="s">
        <v>3448</v>
      </c>
      <c r="Z7446" s="3">
        <v>97207</v>
      </c>
      <c r="AA7446" t="s">
        <v>3449</v>
      </c>
      <c r="AB7446" t="s">
        <v>3450</v>
      </c>
      <c r="AC7446" t="s">
        <v>3451</v>
      </c>
      <c r="AD7446" t="s">
        <v>3452</v>
      </c>
      <c r="AE7446" t="s">
        <v>3453</v>
      </c>
      <c r="AF7446" t="s">
        <v>3454</v>
      </c>
      <c r="AG7446" t="s">
        <v>3452</v>
      </c>
      <c r="AH7446" t="s">
        <v>3453</v>
      </c>
      <c r="AI7446" t="s">
        <v>3454</v>
      </c>
      <c r="AJ7446">
        <v>7608</v>
      </c>
    </row>
    <row r="7447" spans="1:36" ht="15" x14ac:dyDescent="0.2">
      <c r="A7447">
        <v>4</v>
      </c>
      <c r="B7447" s="3">
        <v>97207</v>
      </c>
      <c r="C7447" t="s">
        <v>6936</v>
      </c>
      <c r="E7447" t="s">
        <v>6937</v>
      </c>
      <c r="F7447" t="s">
        <v>2197</v>
      </c>
      <c r="G7447" t="s">
        <v>5796</v>
      </c>
      <c r="H7447" t="s">
        <v>6932</v>
      </c>
      <c r="I7447" t="s">
        <v>96</v>
      </c>
      <c r="K7447" t="s">
        <v>6938</v>
      </c>
      <c r="L7447" t="s">
        <v>5625</v>
      </c>
      <c r="M7447" t="s">
        <v>41</v>
      </c>
      <c r="O7447" t="s">
        <v>6939</v>
      </c>
      <c r="Q7447" t="s">
        <v>6934</v>
      </c>
      <c r="S7447" t="s">
        <v>6063</v>
      </c>
      <c r="T7447" t="s">
        <v>2197</v>
      </c>
      <c r="V7447" t="s">
        <v>682</v>
      </c>
      <c r="W7447" t="s">
        <v>3446</v>
      </c>
      <c r="X7447" t="s">
        <v>3447</v>
      </c>
      <c r="Y7447" t="s">
        <v>3448</v>
      </c>
      <c r="Z7447" s="3">
        <v>97207</v>
      </c>
      <c r="AA7447" t="s">
        <v>3449</v>
      </c>
      <c r="AB7447" t="s">
        <v>3450</v>
      </c>
      <c r="AC7447" t="s">
        <v>3451</v>
      </c>
      <c r="AD7447" t="s">
        <v>3452</v>
      </c>
      <c r="AE7447" t="s">
        <v>3453</v>
      </c>
      <c r="AF7447" t="s">
        <v>3454</v>
      </c>
      <c r="AG7447" t="s">
        <v>6911</v>
      </c>
      <c r="AH7447" t="s">
        <v>6912</v>
      </c>
      <c r="AI7447" t="s">
        <v>6913</v>
      </c>
      <c r="AJ7447">
        <v>7609</v>
      </c>
    </row>
    <row r="7448" spans="1:36" ht="15" x14ac:dyDescent="0.2">
      <c r="A7448">
        <v>7</v>
      </c>
      <c r="B7448" s="3">
        <v>97207</v>
      </c>
      <c r="C7448" t="s">
        <v>5464</v>
      </c>
      <c r="E7448" t="s">
        <v>5465</v>
      </c>
      <c r="F7448" t="s">
        <v>2197</v>
      </c>
      <c r="G7448" t="s">
        <v>6940</v>
      </c>
      <c r="H7448" t="s">
        <v>6941</v>
      </c>
      <c r="I7448" t="s">
        <v>96</v>
      </c>
      <c r="K7448" t="s">
        <v>6942</v>
      </c>
      <c r="L7448" t="s">
        <v>5625</v>
      </c>
      <c r="M7448" t="s">
        <v>41</v>
      </c>
      <c r="O7448" t="s">
        <v>6943</v>
      </c>
      <c r="Q7448" t="s">
        <v>6944</v>
      </c>
      <c r="S7448" t="s">
        <v>6063</v>
      </c>
      <c r="T7448" t="s">
        <v>2197</v>
      </c>
      <c r="V7448" t="s">
        <v>682</v>
      </c>
      <c r="W7448" t="s">
        <v>3446</v>
      </c>
      <c r="X7448" t="s">
        <v>3447</v>
      </c>
      <c r="Y7448" t="s">
        <v>3448</v>
      </c>
      <c r="Z7448" s="3">
        <v>97207</v>
      </c>
      <c r="AA7448" t="s">
        <v>3449</v>
      </c>
      <c r="AB7448" t="s">
        <v>3450</v>
      </c>
      <c r="AC7448" t="s">
        <v>3451</v>
      </c>
      <c r="AD7448" t="s">
        <v>3452</v>
      </c>
      <c r="AE7448" t="s">
        <v>3453</v>
      </c>
      <c r="AF7448" t="s">
        <v>3454</v>
      </c>
      <c r="AG7448" t="s">
        <v>6945</v>
      </c>
      <c r="AH7448" t="s">
        <v>6946</v>
      </c>
      <c r="AI7448" t="s">
        <v>6947</v>
      </c>
      <c r="AJ7448">
        <v>7611</v>
      </c>
    </row>
    <row r="7449" spans="1:36" ht="15" x14ac:dyDescent="0.2">
      <c r="A7449">
        <v>8</v>
      </c>
      <c r="B7449" s="3">
        <v>97207</v>
      </c>
      <c r="C7449" t="s">
        <v>6936</v>
      </c>
      <c r="E7449" t="s">
        <v>6937</v>
      </c>
      <c r="F7449" t="s">
        <v>2197</v>
      </c>
      <c r="G7449" t="s">
        <v>5790</v>
      </c>
      <c r="I7449" t="s">
        <v>96</v>
      </c>
      <c r="K7449" t="s">
        <v>6948</v>
      </c>
      <c r="M7449" t="s">
        <v>41</v>
      </c>
      <c r="V7449" t="s">
        <v>682</v>
      </c>
      <c r="W7449" t="s">
        <v>3446</v>
      </c>
      <c r="X7449" t="s">
        <v>3447</v>
      </c>
      <c r="Y7449" t="s">
        <v>3448</v>
      </c>
      <c r="Z7449" s="3">
        <v>97207</v>
      </c>
      <c r="AA7449" t="s">
        <v>3449</v>
      </c>
      <c r="AB7449" t="s">
        <v>3450</v>
      </c>
      <c r="AC7449" t="s">
        <v>3451</v>
      </c>
      <c r="AD7449" t="s">
        <v>3452</v>
      </c>
      <c r="AE7449" t="s">
        <v>3453</v>
      </c>
      <c r="AF7449" t="s">
        <v>3454</v>
      </c>
      <c r="AG7449" t="s">
        <v>6945</v>
      </c>
      <c r="AH7449" t="s">
        <v>6946</v>
      </c>
      <c r="AI7449" t="s">
        <v>6947</v>
      </c>
      <c r="AJ7449">
        <v>7612</v>
      </c>
    </row>
    <row r="7450" spans="1:36" ht="15" x14ac:dyDescent="0.2">
      <c r="A7450">
        <v>10</v>
      </c>
      <c r="B7450" s="3">
        <v>97207</v>
      </c>
      <c r="C7450" t="s">
        <v>5614</v>
      </c>
      <c r="E7450" t="s">
        <v>5615</v>
      </c>
      <c r="F7450" t="s">
        <v>2197</v>
      </c>
      <c r="H7450" t="s">
        <v>6941</v>
      </c>
      <c r="I7450" t="s">
        <v>96</v>
      </c>
      <c r="K7450" t="s">
        <v>6949</v>
      </c>
      <c r="L7450" t="s">
        <v>5625</v>
      </c>
      <c r="M7450" t="s">
        <v>41</v>
      </c>
      <c r="O7450" t="s">
        <v>6943</v>
      </c>
      <c r="Q7450" t="s">
        <v>6944</v>
      </c>
      <c r="S7450" t="s">
        <v>6063</v>
      </c>
      <c r="T7450" t="s">
        <v>2197</v>
      </c>
      <c r="V7450" t="s">
        <v>682</v>
      </c>
      <c r="W7450" t="s">
        <v>3446</v>
      </c>
      <c r="X7450" t="s">
        <v>3447</v>
      </c>
      <c r="Y7450" t="s">
        <v>3448</v>
      </c>
      <c r="Z7450" s="3">
        <v>97207</v>
      </c>
      <c r="AA7450" t="s">
        <v>3449</v>
      </c>
      <c r="AB7450" t="s">
        <v>3450</v>
      </c>
      <c r="AC7450" t="s">
        <v>3451</v>
      </c>
      <c r="AD7450" t="s">
        <v>3452</v>
      </c>
      <c r="AE7450" t="s">
        <v>3453</v>
      </c>
      <c r="AF7450" t="s">
        <v>3454</v>
      </c>
      <c r="AG7450" t="s">
        <v>3455</v>
      </c>
      <c r="AH7450" t="s">
        <v>3456</v>
      </c>
      <c r="AI7450" t="s">
        <v>3457</v>
      </c>
      <c r="AJ7450">
        <v>7613</v>
      </c>
    </row>
    <row r="7451" spans="1:36" ht="15" x14ac:dyDescent="0.2">
      <c r="A7451">
        <v>11</v>
      </c>
      <c r="B7451" s="3">
        <v>97207</v>
      </c>
      <c r="C7451" t="s">
        <v>5464</v>
      </c>
      <c r="E7451" t="s">
        <v>5465</v>
      </c>
      <c r="F7451" t="s">
        <v>2197</v>
      </c>
      <c r="G7451" t="s">
        <v>5790</v>
      </c>
      <c r="I7451" t="s">
        <v>96</v>
      </c>
      <c r="K7451" t="s">
        <v>6950</v>
      </c>
      <c r="M7451" t="s">
        <v>41</v>
      </c>
      <c r="V7451" t="s">
        <v>682</v>
      </c>
      <c r="W7451" t="s">
        <v>3446</v>
      </c>
      <c r="X7451" t="s">
        <v>3447</v>
      </c>
      <c r="Y7451" t="s">
        <v>3448</v>
      </c>
      <c r="Z7451" s="3">
        <v>97207</v>
      </c>
      <c r="AA7451" t="s">
        <v>3449</v>
      </c>
      <c r="AB7451" t="s">
        <v>3450</v>
      </c>
      <c r="AC7451" t="s">
        <v>3451</v>
      </c>
      <c r="AD7451" t="s">
        <v>3452</v>
      </c>
      <c r="AE7451" t="s">
        <v>3453</v>
      </c>
      <c r="AF7451" t="s">
        <v>3454</v>
      </c>
      <c r="AG7451" t="s">
        <v>3455</v>
      </c>
      <c r="AH7451" t="s">
        <v>3456</v>
      </c>
      <c r="AI7451" t="s">
        <v>3457</v>
      </c>
      <c r="AJ7451">
        <v>7614</v>
      </c>
    </row>
    <row r="7452" spans="1:36" ht="15" x14ac:dyDescent="0.2">
      <c r="A7452">
        <v>13</v>
      </c>
      <c r="B7452" s="3">
        <v>97207</v>
      </c>
      <c r="C7452" t="s">
        <v>5614</v>
      </c>
      <c r="E7452" t="s">
        <v>5615</v>
      </c>
      <c r="F7452" t="s">
        <v>2197</v>
      </c>
      <c r="G7452" t="s">
        <v>5803</v>
      </c>
      <c r="I7452" t="s">
        <v>96</v>
      </c>
      <c r="K7452" t="s">
        <v>6951</v>
      </c>
      <c r="M7452" t="s">
        <v>41</v>
      </c>
      <c r="V7452" t="s">
        <v>682</v>
      </c>
      <c r="W7452" t="s">
        <v>3446</v>
      </c>
      <c r="X7452" t="s">
        <v>3447</v>
      </c>
      <c r="Y7452" t="s">
        <v>3448</v>
      </c>
      <c r="Z7452" s="3">
        <v>97207</v>
      </c>
      <c r="AA7452" t="s">
        <v>3449</v>
      </c>
      <c r="AB7452" t="s">
        <v>3450</v>
      </c>
      <c r="AC7452" t="s">
        <v>3451</v>
      </c>
      <c r="AD7452" t="s">
        <v>3452</v>
      </c>
      <c r="AE7452" t="s">
        <v>3453</v>
      </c>
      <c r="AF7452" t="s">
        <v>3454</v>
      </c>
      <c r="AG7452" t="s">
        <v>3455</v>
      </c>
      <c r="AH7452" t="s">
        <v>3456</v>
      </c>
      <c r="AI7452" t="s">
        <v>3457</v>
      </c>
      <c r="AJ7452">
        <v>7615</v>
      </c>
    </row>
    <row r="7453" spans="1:36" ht="15" x14ac:dyDescent="0.2">
      <c r="A7453">
        <v>14</v>
      </c>
      <c r="B7453" s="3">
        <v>97207</v>
      </c>
      <c r="C7453" t="s">
        <v>5464</v>
      </c>
      <c r="E7453" t="s">
        <v>5465</v>
      </c>
      <c r="F7453" t="s">
        <v>2197</v>
      </c>
      <c r="G7453" t="s">
        <v>5787</v>
      </c>
      <c r="I7453" t="s">
        <v>96</v>
      </c>
      <c r="K7453" t="s">
        <v>6952</v>
      </c>
      <c r="M7453" t="s">
        <v>41</v>
      </c>
      <c r="V7453" t="s">
        <v>682</v>
      </c>
      <c r="W7453" t="s">
        <v>3446</v>
      </c>
      <c r="X7453" t="s">
        <v>3447</v>
      </c>
      <c r="Y7453" t="s">
        <v>3448</v>
      </c>
      <c r="Z7453" s="3">
        <v>97207</v>
      </c>
      <c r="AA7453" t="s">
        <v>3449</v>
      </c>
      <c r="AB7453" t="s">
        <v>3450</v>
      </c>
      <c r="AC7453" t="s">
        <v>3451</v>
      </c>
      <c r="AD7453" t="s">
        <v>3452</v>
      </c>
      <c r="AE7453" t="s">
        <v>3453</v>
      </c>
      <c r="AF7453" t="s">
        <v>3454</v>
      </c>
      <c r="AG7453" t="s">
        <v>3455</v>
      </c>
      <c r="AH7453" t="s">
        <v>3456</v>
      </c>
      <c r="AI7453" t="s">
        <v>3457</v>
      </c>
      <c r="AJ7453">
        <v>7616</v>
      </c>
    </row>
    <row r="7454" spans="1:36" ht="15" x14ac:dyDescent="0.2">
      <c r="A7454">
        <v>6</v>
      </c>
      <c r="B7454" s="3">
        <v>97191</v>
      </c>
      <c r="C7454" t="s">
        <v>5614</v>
      </c>
      <c r="E7454" t="s">
        <v>5615</v>
      </c>
      <c r="F7454" t="s">
        <v>2872</v>
      </c>
      <c r="G7454" t="s">
        <v>6953</v>
      </c>
      <c r="H7454" t="s">
        <v>6954</v>
      </c>
      <c r="I7454" t="s">
        <v>1366</v>
      </c>
      <c r="L7454" t="s">
        <v>5625</v>
      </c>
      <c r="M7454" t="s">
        <v>41</v>
      </c>
      <c r="O7454" t="s">
        <v>6955</v>
      </c>
      <c r="Q7454" t="s">
        <v>204</v>
      </c>
      <c r="R7454" t="s">
        <v>6956</v>
      </c>
      <c r="U7454">
        <v>48</v>
      </c>
      <c r="V7454" t="s">
        <v>6127</v>
      </c>
      <c r="W7454" t="s">
        <v>1178</v>
      </c>
      <c r="X7454" t="s">
        <v>6957</v>
      </c>
      <c r="Y7454" s="4" t="s">
        <v>3389</v>
      </c>
      <c r="Z7454" s="3">
        <v>97191</v>
      </c>
      <c r="AA7454" t="s">
        <v>3390</v>
      </c>
      <c r="AB7454" t="s">
        <v>6958</v>
      </c>
      <c r="AC7454" t="s">
        <v>3392</v>
      </c>
      <c r="AD7454" t="s">
        <v>3393</v>
      </c>
      <c r="AE7454" t="s">
        <v>3394</v>
      </c>
      <c r="AF7454" t="s">
        <v>3395</v>
      </c>
      <c r="AG7454" t="s">
        <v>6959</v>
      </c>
      <c r="AH7454" t="s">
        <v>3053</v>
      </c>
      <c r="AI7454" t="s">
        <v>3054</v>
      </c>
      <c r="AJ7454">
        <v>7627</v>
      </c>
    </row>
    <row r="7455" spans="1:36" ht="15" x14ac:dyDescent="0.2">
      <c r="A7455">
        <v>16</v>
      </c>
      <c r="B7455" s="3">
        <v>97207</v>
      </c>
      <c r="C7455" t="s">
        <v>2575</v>
      </c>
      <c r="E7455" t="s">
        <v>2576</v>
      </c>
      <c r="F7455" t="s">
        <v>409</v>
      </c>
      <c r="G7455" t="s">
        <v>4100</v>
      </c>
      <c r="I7455" t="s">
        <v>96</v>
      </c>
      <c r="K7455" t="s">
        <v>6960</v>
      </c>
      <c r="L7455" t="s">
        <v>409</v>
      </c>
      <c r="M7455" t="s">
        <v>41</v>
      </c>
      <c r="V7455" t="s">
        <v>682</v>
      </c>
      <c r="W7455" t="s">
        <v>3446</v>
      </c>
      <c r="X7455" t="s">
        <v>3447</v>
      </c>
      <c r="Y7455" t="s">
        <v>3448</v>
      </c>
      <c r="Z7455" s="3">
        <v>97207</v>
      </c>
      <c r="AA7455" t="s">
        <v>3449</v>
      </c>
      <c r="AB7455" t="s">
        <v>3450</v>
      </c>
      <c r="AC7455" t="s">
        <v>3451</v>
      </c>
      <c r="AD7455" t="s">
        <v>3452</v>
      </c>
      <c r="AE7455" t="s">
        <v>3453</v>
      </c>
      <c r="AF7455" t="s">
        <v>3454</v>
      </c>
      <c r="AG7455" t="s">
        <v>3452</v>
      </c>
      <c r="AH7455" t="s">
        <v>3453</v>
      </c>
      <c r="AI7455" t="s">
        <v>3454</v>
      </c>
      <c r="AJ7455">
        <v>7617</v>
      </c>
    </row>
    <row r="7456" spans="1:36" ht="15" x14ac:dyDescent="0.2">
      <c r="A7456">
        <v>17</v>
      </c>
      <c r="B7456" s="3">
        <v>97207</v>
      </c>
      <c r="C7456" t="s">
        <v>2575</v>
      </c>
      <c r="E7456" t="s">
        <v>2576</v>
      </c>
      <c r="F7456" t="s">
        <v>417</v>
      </c>
      <c r="G7456" t="s">
        <v>6961</v>
      </c>
      <c r="I7456" t="s">
        <v>96</v>
      </c>
      <c r="K7456" t="s">
        <v>6962</v>
      </c>
      <c r="L7456" t="s">
        <v>417</v>
      </c>
      <c r="M7456" t="s">
        <v>41</v>
      </c>
      <c r="V7456" t="s">
        <v>682</v>
      </c>
      <c r="W7456" t="s">
        <v>3446</v>
      </c>
      <c r="X7456" t="s">
        <v>3447</v>
      </c>
      <c r="Y7456" t="s">
        <v>3448</v>
      </c>
      <c r="Z7456" s="3">
        <v>97207</v>
      </c>
      <c r="AA7456" t="s">
        <v>3449</v>
      </c>
      <c r="AB7456" t="s">
        <v>3450</v>
      </c>
      <c r="AC7456" t="s">
        <v>3451</v>
      </c>
      <c r="AD7456" t="s">
        <v>3452</v>
      </c>
      <c r="AE7456" t="s">
        <v>3453</v>
      </c>
      <c r="AF7456" t="s">
        <v>3454</v>
      </c>
      <c r="AG7456" t="s">
        <v>6945</v>
      </c>
      <c r="AH7456" t="s">
        <v>6946</v>
      </c>
      <c r="AI7456" t="s">
        <v>6947</v>
      </c>
      <c r="AJ7456">
        <v>7618</v>
      </c>
    </row>
    <row r="7457" spans="1:36" ht="15" x14ac:dyDescent="0.2">
      <c r="A7457">
        <v>18</v>
      </c>
      <c r="B7457" s="3">
        <v>97207</v>
      </c>
      <c r="C7457" s="6" t="s">
        <v>2208</v>
      </c>
      <c r="E7457" t="s">
        <v>2209</v>
      </c>
      <c r="F7457" t="s">
        <v>561</v>
      </c>
      <c r="G7457" t="s">
        <v>6963</v>
      </c>
      <c r="I7457" t="s">
        <v>4275</v>
      </c>
      <c r="K7457" t="s">
        <v>6964</v>
      </c>
      <c r="L7457" t="s">
        <v>561</v>
      </c>
      <c r="M7457" t="s">
        <v>60</v>
      </c>
      <c r="V7457" t="s">
        <v>682</v>
      </c>
      <c r="W7457" t="s">
        <v>3446</v>
      </c>
      <c r="X7457" t="s">
        <v>3447</v>
      </c>
      <c r="Y7457" t="s">
        <v>3448</v>
      </c>
      <c r="Z7457" s="3">
        <v>97207</v>
      </c>
      <c r="AA7457" t="s">
        <v>3449</v>
      </c>
      <c r="AB7457" t="s">
        <v>3450</v>
      </c>
      <c r="AC7457" t="s">
        <v>3451</v>
      </c>
      <c r="AD7457" t="s">
        <v>3452</v>
      </c>
      <c r="AE7457" t="s">
        <v>3453</v>
      </c>
      <c r="AF7457" t="s">
        <v>3454</v>
      </c>
      <c r="AG7457" t="s">
        <v>3455</v>
      </c>
      <c r="AH7457" t="s">
        <v>3456</v>
      </c>
      <c r="AI7457" t="s">
        <v>3457</v>
      </c>
      <c r="AJ7457">
        <v>7619</v>
      </c>
    </row>
    <row r="7458" spans="1:36" ht="15" x14ac:dyDescent="0.2">
      <c r="A7458">
        <v>19</v>
      </c>
      <c r="B7458" s="3">
        <v>97207</v>
      </c>
      <c r="C7458" s="6" t="s">
        <v>2575</v>
      </c>
      <c r="E7458" t="s">
        <v>2576</v>
      </c>
      <c r="F7458" t="s">
        <v>715</v>
      </c>
      <c r="G7458" t="s">
        <v>6965</v>
      </c>
      <c r="H7458" t="s">
        <v>6932</v>
      </c>
      <c r="I7458" t="s">
        <v>96</v>
      </c>
      <c r="K7458" t="s">
        <v>6966</v>
      </c>
      <c r="L7458" t="s">
        <v>5625</v>
      </c>
      <c r="M7458" t="s">
        <v>119</v>
      </c>
      <c r="V7458" t="s">
        <v>682</v>
      </c>
      <c r="W7458" t="s">
        <v>3446</v>
      </c>
      <c r="X7458" t="s">
        <v>3447</v>
      </c>
      <c r="Y7458" t="s">
        <v>3448</v>
      </c>
      <c r="Z7458" s="3">
        <v>97207</v>
      </c>
      <c r="AA7458" t="s">
        <v>3449</v>
      </c>
      <c r="AB7458" t="s">
        <v>3450</v>
      </c>
      <c r="AC7458" t="s">
        <v>3451</v>
      </c>
      <c r="AD7458" t="s">
        <v>3452</v>
      </c>
      <c r="AE7458" t="s">
        <v>3453</v>
      </c>
      <c r="AF7458" t="s">
        <v>3454</v>
      </c>
      <c r="AG7458" t="s">
        <v>3449</v>
      </c>
      <c r="AH7458" t="s">
        <v>3450</v>
      </c>
      <c r="AI7458" t="s">
        <v>3451</v>
      </c>
      <c r="AJ7458">
        <v>7620</v>
      </c>
    </row>
    <row r="7459" spans="1:36" ht="15" x14ac:dyDescent="0.2">
      <c r="A7459">
        <v>20</v>
      </c>
      <c r="B7459" s="3">
        <v>97207</v>
      </c>
      <c r="C7459" s="6" t="s">
        <v>2575</v>
      </c>
      <c r="E7459" t="s">
        <v>2576</v>
      </c>
      <c r="F7459" t="s">
        <v>715</v>
      </c>
      <c r="G7459" t="s">
        <v>6965</v>
      </c>
      <c r="H7459" t="s">
        <v>6932</v>
      </c>
      <c r="I7459" t="s">
        <v>96</v>
      </c>
      <c r="K7459" t="s">
        <v>6967</v>
      </c>
      <c r="L7459" t="s">
        <v>5625</v>
      </c>
      <c r="M7459" t="s">
        <v>119</v>
      </c>
      <c r="V7459" t="s">
        <v>682</v>
      </c>
      <c r="W7459" t="s">
        <v>3446</v>
      </c>
      <c r="X7459" t="s">
        <v>3447</v>
      </c>
      <c r="Y7459" t="s">
        <v>3448</v>
      </c>
      <c r="Z7459" s="3">
        <v>97207</v>
      </c>
      <c r="AA7459" t="s">
        <v>3449</v>
      </c>
      <c r="AB7459" t="s">
        <v>3450</v>
      </c>
      <c r="AC7459" t="s">
        <v>3451</v>
      </c>
      <c r="AD7459" t="s">
        <v>3452</v>
      </c>
      <c r="AE7459" t="s">
        <v>3453</v>
      </c>
      <c r="AF7459" t="s">
        <v>3454</v>
      </c>
      <c r="AG7459" t="s">
        <v>3449</v>
      </c>
      <c r="AH7459" t="s">
        <v>3450</v>
      </c>
      <c r="AI7459" t="s">
        <v>3451</v>
      </c>
      <c r="AJ7459">
        <v>7621</v>
      </c>
    </row>
    <row r="7460" spans="1:36" ht="15" x14ac:dyDescent="0.2">
      <c r="A7460">
        <v>1</v>
      </c>
      <c r="B7460" s="3">
        <v>97191</v>
      </c>
      <c r="C7460" t="s">
        <v>5614</v>
      </c>
      <c r="E7460" t="s">
        <v>5615</v>
      </c>
      <c r="F7460" t="s">
        <v>2197</v>
      </c>
      <c r="G7460" t="s">
        <v>6328</v>
      </c>
      <c r="H7460" t="s">
        <v>6968</v>
      </c>
      <c r="I7460" t="s">
        <v>1366</v>
      </c>
      <c r="K7460" t="s">
        <v>6969</v>
      </c>
      <c r="L7460" t="s">
        <v>5831</v>
      </c>
      <c r="M7460" t="s">
        <v>41</v>
      </c>
      <c r="O7460" t="s">
        <v>5993</v>
      </c>
      <c r="P7460" s="1">
        <v>42003</v>
      </c>
      <c r="Q7460" t="s">
        <v>42</v>
      </c>
      <c r="R7460" t="s">
        <v>6970</v>
      </c>
      <c r="T7460" t="s">
        <v>2197</v>
      </c>
      <c r="U7460">
        <v>40</v>
      </c>
      <c r="V7460" t="s">
        <v>6127</v>
      </c>
      <c r="W7460" t="s">
        <v>1178</v>
      </c>
      <c r="X7460" t="s">
        <v>6957</v>
      </c>
      <c r="Y7460" s="4" t="s">
        <v>3389</v>
      </c>
      <c r="Z7460" s="3">
        <v>97191</v>
      </c>
      <c r="AA7460" t="s">
        <v>3390</v>
      </c>
      <c r="AB7460" t="s">
        <v>6958</v>
      </c>
      <c r="AC7460" t="s">
        <v>3392</v>
      </c>
      <c r="AD7460" t="s">
        <v>3393</v>
      </c>
      <c r="AE7460" t="s">
        <v>3394</v>
      </c>
      <c r="AF7460" t="s">
        <v>3395</v>
      </c>
      <c r="AG7460" t="s">
        <v>6959</v>
      </c>
      <c r="AH7460" t="s">
        <v>3053</v>
      </c>
      <c r="AI7460" t="s">
        <v>3054</v>
      </c>
      <c r="AJ7460">
        <v>7622</v>
      </c>
    </row>
    <row r="7461" spans="1:36" ht="15" x14ac:dyDescent="0.2">
      <c r="A7461">
        <v>2</v>
      </c>
      <c r="B7461" s="3">
        <v>97191</v>
      </c>
      <c r="C7461" t="s">
        <v>5614</v>
      </c>
      <c r="E7461" t="s">
        <v>5615</v>
      </c>
      <c r="F7461" t="s">
        <v>2197</v>
      </c>
      <c r="G7461" t="s">
        <v>6328</v>
      </c>
      <c r="H7461" t="s">
        <v>6968</v>
      </c>
      <c r="I7461" t="s">
        <v>1366</v>
      </c>
      <c r="K7461" t="s">
        <v>6971</v>
      </c>
      <c r="L7461" t="s">
        <v>5831</v>
      </c>
      <c r="M7461" t="s">
        <v>41</v>
      </c>
      <c r="O7461" t="s">
        <v>5993</v>
      </c>
      <c r="P7461" s="1">
        <v>42003</v>
      </c>
      <c r="Q7461" t="s">
        <v>42</v>
      </c>
      <c r="R7461" t="s">
        <v>6970</v>
      </c>
      <c r="T7461" t="s">
        <v>2197</v>
      </c>
      <c r="U7461">
        <v>40</v>
      </c>
      <c r="V7461" t="s">
        <v>6127</v>
      </c>
      <c r="W7461" t="s">
        <v>1178</v>
      </c>
      <c r="X7461" t="s">
        <v>6957</v>
      </c>
      <c r="Y7461" s="4" t="s">
        <v>3389</v>
      </c>
      <c r="Z7461" s="3">
        <v>97191</v>
      </c>
      <c r="AA7461" t="s">
        <v>3390</v>
      </c>
      <c r="AB7461" t="s">
        <v>6958</v>
      </c>
      <c r="AC7461" t="s">
        <v>3392</v>
      </c>
      <c r="AD7461" t="s">
        <v>3393</v>
      </c>
      <c r="AE7461" t="s">
        <v>3394</v>
      </c>
      <c r="AF7461" t="s">
        <v>3395</v>
      </c>
      <c r="AG7461" t="s">
        <v>6959</v>
      </c>
      <c r="AH7461" t="s">
        <v>3053</v>
      </c>
      <c r="AI7461" t="s">
        <v>3054</v>
      </c>
      <c r="AJ7461">
        <v>7623</v>
      </c>
    </row>
    <row r="7462" spans="1:36" ht="15" x14ac:dyDescent="0.2">
      <c r="A7462">
        <v>3</v>
      </c>
      <c r="B7462" s="3">
        <v>97191</v>
      </c>
      <c r="C7462" t="s">
        <v>5614</v>
      </c>
      <c r="E7462" t="s">
        <v>5615</v>
      </c>
      <c r="F7462" t="s">
        <v>2197</v>
      </c>
      <c r="G7462" t="s">
        <v>6328</v>
      </c>
      <c r="H7462" t="s">
        <v>6968</v>
      </c>
      <c r="I7462" t="s">
        <v>1366</v>
      </c>
      <c r="K7462" t="s">
        <v>6972</v>
      </c>
      <c r="L7462" t="s">
        <v>5831</v>
      </c>
      <c r="M7462" t="s">
        <v>41</v>
      </c>
      <c r="O7462" t="s">
        <v>5993</v>
      </c>
      <c r="P7462" s="1">
        <v>42003</v>
      </c>
      <c r="Q7462" t="s">
        <v>42</v>
      </c>
      <c r="R7462" t="s">
        <v>6973</v>
      </c>
      <c r="T7462" t="s">
        <v>2197</v>
      </c>
      <c r="U7462">
        <v>40</v>
      </c>
      <c r="V7462" t="s">
        <v>6127</v>
      </c>
      <c r="W7462" t="s">
        <v>1178</v>
      </c>
      <c r="X7462" t="s">
        <v>6957</v>
      </c>
      <c r="Y7462" s="4" t="s">
        <v>3389</v>
      </c>
      <c r="Z7462" s="3">
        <v>97191</v>
      </c>
      <c r="AA7462" t="s">
        <v>3390</v>
      </c>
      <c r="AB7462" t="s">
        <v>6958</v>
      </c>
      <c r="AC7462" t="s">
        <v>3392</v>
      </c>
      <c r="AD7462" t="s">
        <v>3393</v>
      </c>
      <c r="AE7462" t="s">
        <v>3394</v>
      </c>
      <c r="AF7462" t="s">
        <v>3395</v>
      </c>
      <c r="AG7462" t="s">
        <v>6959</v>
      </c>
      <c r="AH7462" t="s">
        <v>3053</v>
      </c>
      <c r="AI7462" t="s">
        <v>3054</v>
      </c>
      <c r="AJ7462">
        <v>7624</v>
      </c>
    </row>
    <row r="7463" spans="1:36" ht="15" x14ac:dyDescent="0.2">
      <c r="A7463">
        <v>4</v>
      </c>
      <c r="B7463" s="3">
        <v>97191</v>
      </c>
      <c r="C7463" t="s">
        <v>5614</v>
      </c>
      <c r="E7463" t="s">
        <v>5615</v>
      </c>
      <c r="F7463" t="s">
        <v>2197</v>
      </c>
      <c r="G7463" t="s">
        <v>6328</v>
      </c>
      <c r="H7463" t="s">
        <v>6968</v>
      </c>
      <c r="I7463" t="s">
        <v>1366</v>
      </c>
      <c r="K7463" t="s">
        <v>6974</v>
      </c>
      <c r="L7463" t="s">
        <v>5831</v>
      </c>
      <c r="M7463" t="s">
        <v>41</v>
      </c>
      <c r="O7463" t="s">
        <v>5993</v>
      </c>
      <c r="P7463" s="1">
        <v>42003</v>
      </c>
      <c r="Q7463" t="s">
        <v>42</v>
      </c>
      <c r="R7463" t="s">
        <v>6970</v>
      </c>
      <c r="T7463" t="s">
        <v>2197</v>
      </c>
      <c r="U7463">
        <v>200</v>
      </c>
      <c r="V7463" t="s">
        <v>6127</v>
      </c>
      <c r="W7463" t="s">
        <v>1178</v>
      </c>
      <c r="X7463" t="s">
        <v>6957</v>
      </c>
      <c r="Y7463" s="4" t="s">
        <v>3389</v>
      </c>
      <c r="Z7463" s="3">
        <v>97191</v>
      </c>
      <c r="AA7463" t="s">
        <v>3390</v>
      </c>
      <c r="AB7463" t="s">
        <v>6958</v>
      </c>
      <c r="AC7463" t="s">
        <v>3392</v>
      </c>
      <c r="AD7463" t="s">
        <v>3393</v>
      </c>
      <c r="AE7463" t="s">
        <v>3394</v>
      </c>
      <c r="AF7463" t="s">
        <v>3395</v>
      </c>
      <c r="AG7463" t="s">
        <v>6959</v>
      </c>
      <c r="AH7463" t="s">
        <v>3053</v>
      </c>
      <c r="AI7463" t="s">
        <v>3054</v>
      </c>
      <c r="AJ7463">
        <v>7625</v>
      </c>
    </row>
    <row r="7464" spans="1:36" ht="15" x14ac:dyDescent="0.2">
      <c r="A7464">
        <v>5</v>
      </c>
      <c r="B7464" s="3">
        <v>97191</v>
      </c>
      <c r="C7464" t="s">
        <v>5614</v>
      </c>
      <c r="E7464" t="s">
        <v>5615</v>
      </c>
      <c r="F7464" t="s">
        <v>2197</v>
      </c>
      <c r="G7464" t="s">
        <v>6328</v>
      </c>
      <c r="H7464" t="s">
        <v>6968</v>
      </c>
      <c r="I7464" t="s">
        <v>1366</v>
      </c>
      <c r="K7464" t="s">
        <v>6975</v>
      </c>
      <c r="L7464" t="s">
        <v>5831</v>
      </c>
      <c r="M7464" t="s">
        <v>41</v>
      </c>
      <c r="O7464" t="s">
        <v>5993</v>
      </c>
      <c r="P7464" s="1">
        <v>42003</v>
      </c>
      <c r="Q7464" t="s">
        <v>42</v>
      </c>
      <c r="R7464" t="s">
        <v>6970</v>
      </c>
      <c r="T7464" t="s">
        <v>2197</v>
      </c>
      <c r="U7464">
        <v>200</v>
      </c>
      <c r="V7464" t="s">
        <v>6127</v>
      </c>
      <c r="W7464" t="s">
        <v>1178</v>
      </c>
      <c r="X7464" t="s">
        <v>6957</v>
      </c>
      <c r="Y7464" s="4" t="s">
        <v>3389</v>
      </c>
      <c r="Z7464" s="3">
        <v>97191</v>
      </c>
      <c r="AA7464" t="s">
        <v>3390</v>
      </c>
      <c r="AB7464" t="s">
        <v>6958</v>
      </c>
      <c r="AC7464" t="s">
        <v>3392</v>
      </c>
      <c r="AD7464" t="s">
        <v>3393</v>
      </c>
      <c r="AE7464" t="s">
        <v>3394</v>
      </c>
      <c r="AF7464" t="s">
        <v>3395</v>
      </c>
      <c r="AG7464" t="s">
        <v>6959</v>
      </c>
      <c r="AH7464" t="s">
        <v>3053</v>
      </c>
      <c r="AI7464" t="s">
        <v>3054</v>
      </c>
      <c r="AJ7464">
        <v>7626</v>
      </c>
    </row>
    <row r="7465" spans="1:36" ht="15" x14ac:dyDescent="0.2">
      <c r="A7465">
        <v>7</v>
      </c>
      <c r="B7465" s="3">
        <v>97191</v>
      </c>
      <c r="C7465" t="s">
        <v>5614</v>
      </c>
      <c r="E7465" t="s">
        <v>5615</v>
      </c>
      <c r="F7465" t="s">
        <v>2197</v>
      </c>
      <c r="G7465" t="s">
        <v>5796</v>
      </c>
      <c r="H7465" t="s">
        <v>5838</v>
      </c>
      <c r="I7465" t="s">
        <v>1366</v>
      </c>
      <c r="K7465" t="s">
        <v>6976</v>
      </c>
      <c r="L7465" t="s">
        <v>5625</v>
      </c>
      <c r="M7465" t="s">
        <v>41</v>
      </c>
      <c r="O7465" t="s">
        <v>5871</v>
      </c>
      <c r="Q7465" t="s">
        <v>42</v>
      </c>
      <c r="R7465" t="s">
        <v>6973</v>
      </c>
      <c r="T7465" t="s">
        <v>2197</v>
      </c>
      <c r="U7465">
        <v>200</v>
      </c>
      <c r="V7465" t="s">
        <v>6127</v>
      </c>
      <c r="W7465" t="s">
        <v>1178</v>
      </c>
      <c r="X7465" t="s">
        <v>6957</v>
      </c>
      <c r="Y7465" s="4" t="s">
        <v>3389</v>
      </c>
      <c r="Z7465" s="3">
        <v>97191</v>
      </c>
      <c r="AA7465" t="s">
        <v>3390</v>
      </c>
      <c r="AB7465" t="s">
        <v>6958</v>
      </c>
      <c r="AC7465" t="s">
        <v>3392</v>
      </c>
      <c r="AD7465" t="s">
        <v>3393</v>
      </c>
      <c r="AE7465" t="s">
        <v>3394</v>
      </c>
      <c r="AF7465" t="s">
        <v>3395</v>
      </c>
      <c r="AG7465" t="s">
        <v>6959</v>
      </c>
      <c r="AH7465" t="s">
        <v>3053</v>
      </c>
      <c r="AI7465" t="s">
        <v>3054</v>
      </c>
      <c r="AJ7465">
        <v>7628</v>
      </c>
    </row>
    <row r="7466" spans="1:36" ht="15" x14ac:dyDescent="0.2">
      <c r="A7466">
        <v>8</v>
      </c>
      <c r="B7466" s="3">
        <v>97191</v>
      </c>
      <c r="C7466" t="s">
        <v>5614</v>
      </c>
      <c r="E7466" t="s">
        <v>5615</v>
      </c>
      <c r="F7466" t="s">
        <v>2197</v>
      </c>
      <c r="G7466" t="s">
        <v>5796</v>
      </c>
      <c r="H7466" t="s">
        <v>5838</v>
      </c>
      <c r="I7466" t="s">
        <v>1366</v>
      </c>
      <c r="K7466" t="s">
        <v>6977</v>
      </c>
      <c r="L7466" t="s">
        <v>5625</v>
      </c>
      <c r="M7466" t="s">
        <v>41</v>
      </c>
      <c r="O7466" t="s">
        <v>5871</v>
      </c>
      <c r="Q7466" t="s">
        <v>42</v>
      </c>
      <c r="R7466" t="s">
        <v>6973</v>
      </c>
      <c r="T7466" t="s">
        <v>2197</v>
      </c>
      <c r="U7466">
        <v>200</v>
      </c>
      <c r="V7466" t="s">
        <v>6127</v>
      </c>
      <c r="W7466" t="s">
        <v>1178</v>
      </c>
      <c r="X7466" t="s">
        <v>6957</v>
      </c>
      <c r="Y7466" s="4" t="s">
        <v>3389</v>
      </c>
      <c r="Z7466" s="3">
        <v>97191</v>
      </c>
      <c r="AA7466" t="s">
        <v>3390</v>
      </c>
      <c r="AB7466" t="s">
        <v>6958</v>
      </c>
      <c r="AC7466" t="s">
        <v>3392</v>
      </c>
      <c r="AD7466" t="s">
        <v>3393</v>
      </c>
      <c r="AE7466" t="s">
        <v>3394</v>
      </c>
      <c r="AF7466" t="s">
        <v>3395</v>
      </c>
      <c r="AG7466" t="s">
        <v>6959</v>
      </c>
      <c r="AH7466" t="s">
        <v>3053</v>
      </c>
      <c r="AI7466" t="s">
        <v>3054</v>
      </c>
      <c r="AJ7466">
        <v>7629</v>
      </c>
    </row>
    <row r="7467" spans="1:36" ht="15" x14ac:dyDescent="0.2">
      <c r="A7467">
        <v>9</v>
      </c>
      <c r="B7467" s="3">
        <v>97191</v>
      </c>
      <c r="C7467" t="s">
        <v>5614</v>
      </c>
      <c r="E7467" t="s">
        <v>5615</v>
      </c>
      <c r="F7467" t="s">
        <v>404</v>
      </c>
      <c r="G7467" t="s">
        <v>6978</v>
      </c>
      <c r="H7467" t="s">
        <v>5838</v>
      </c>
      <c r="I7467" t="s">
        <v>1366</v>
      </c>
      <c r="K7467" t="s">
        <v>6979</v>
      </c>
      <c r="L7467" t="s">
        <v>5811</v>
      </c>
      <c r="M7467" t="s">
        <v>41</v>
      </c>
      <c r="O7467" t="s">
        <v>6980</v>
      </c>
      <c r="P7467" s="1">
        <v>41838</v>
      </c>
      <c r="Q7467" t="s">
        <v>42</v>
      </c>
      <c r="R7467" t="s">
        <v>6973</v>
      </c>
      <c r="T7467" t="s">
        <v>404</v>
      </c>
      <c r="U7467">
        <v>250</v>
      </c>
      <c r="V7467" t="s">
        <v>6127</v>
      </c>
      <c r="W7467" t="s">
        <v>1178</v>
      </c>
      <c r="X7467" t="s">
        <v>6957</v>
      </c>
      <c r="Y7467" s="4" t="s">
        <v>3389</v>
      </c>
      <c r="Z7467" s="3">
        <v>97191</v>
      </c>
      <c r="AA7467" t="s">
        <v>3390</v>
      </c>
      <c r="AB7467" t="s">
        <v>6958</v>
      </c>
      <c r="AC7467" t="s">
        <v>3392</v>
      </c>
      <c r="AD7467" t="s">
        <v>3393</v>
      </c>
      <c r="AE7467" t="s">
        <v>3394</v>
      </c>
      <c r="AF7467" t="s">
        <v>3395</v>
      </c>
      <c r="AG7467" t="s">
        <v>6959</v>
      </c>
      <c r="AH7467" t="s">
        <v>3053</v>
      </c>
      <c r="AI7467" t="s">
        <v>3054</v>
      </c>
      <c r="AJ7467">
        <v>7630</v>
      </c>
    </row>
    <row r="7468" spans="1:36" ht="15" x14ac:dyDescent="0.2">
      <c r="A7468">
        <v>10</v>
      </c>
      <c r="B7468" s="3">
        <v>97191</v>
      </c>
      <c r="C7468" t="s">
        <v>5614</v>
      </c>
      <c r="E7468" t="s">
        <v>5615</v>
      </c>
      <c r="F7468" t="s">
        <v>561</v>
      </c>
      <c r="G7468" t="s">
        <v>6981</v>
      </c>
      <c r="H7468" t="s">
        <v>6982</v>
      </c>
      <c r="I7468" t="s">
        <v>1366</v>
      </c>
      <c r="K7468" t="s">
        <v>6983</v>
      </c>
      <c r="L7468" t="s">
        <v>5811</v>
      </c>
      <c r="M7468" t="s">
        <v>41</v>
      </c>
      <c r="O7468" t="s">
        <v>6984</v>
      </c>
      <c r="P7468" s="1">
        <v>42381</v>
      </c>
      <c r="Q7468" t="s">
        <v>42</v>
      </c>
      <c r="R7468" t="s">
        <v>6985</v>
      </c>
      <c r="T7468" t="s">
        <v>561</v>
      </c>
      <c r="U7468">
        <v>250</v>
      </c>
      <c r="V7468" t="s">
        <v>6127</v>
      </c>
      <c r="W7468" t="s">
        <v>1178</v>
      </c>
      <c r="X7468" t="s">
        <v>6957</v>
      </c>
      <c r="Y7468" s="4" t="s">
        <v>3389</v>
      </c>
      <c r="Z7468" s="3">
        <v>97191</v>
      </c>
      <c r="AA7468" t="s">
        <v>3390</v>
      </c>
      <c r="AB7468" t="s">
        <v>6958</v>
      </c>
      <c r="AC7468" t="s">
        <v>3392</v>
      </c>
      <c r="AD7468" t="s">
        <v>3393</v>
      </c>
      <c r="AE7468" t="s">
        <v>3394</v>
      </c>
      <c r="AF7468" t="s">
        <v>3395</v>
      </c>
      <c r="AG7468" t="s">
        <v>6959</v>
      </c>
      <c r="AH7468" t="s">
        <v>3053</v>
      </c>
      <c r="AI7468" t="s">
        <v>3054</v>
      </c>
      <c r="AJ7468">
        <v>7631</v>
      </c>
    </row>
    <row r="7469" spans="1:36" ht="15" x14ac:dyDescent="0.2">
      <c r="A7469">
        <v>11</v>
      </c>
      <c r="B7469" s="3">
        <v>97191</v>
      </c>
      <c r="C7469" t="s">
        <v>5614</v>
      </c>
      <c r="E7469" t="s">
        <v>5615</v>
      </c>
      <c r="F7469" t="s">
        <v>561</v>
      </c>
      <c r="G7469" t="s">
        <v>6981</v>
      </c>
      <c r="H7469" t="s">
        <v>6982</v>
      </c>
      <c r="I7469" t="s">
        <v>1366</v>
      </c>
      <c r="K7469" t="s">
        <v>6986</v>
      </c>
      <c r="L7469" t="s">
        <v>5811</v>
      </c>
      <c r="M7469" t="s">
        <v>41</v>
      </c>
      <c r="O7469" t="s">
        <v>6984</v>
      </c>
      <c r="P7469" s="1">
        <v>42381</v>
      </c>
      <c r="Q7469" t="s">
        <v>42</v>
      </c>
      <c r="R7469" t="s">
        <v>6985</v>
      </c>
      <c r="T7469" t="s">
        <v>561</v>
      </c>
      <c r="U7469">
        <v>250</v>
      </c>
      <c r="V7469" t="s">
        <v>6127</v>
      </c>
      <c r="W7469" t="s">
        <v>1178</v>
      </c>
      <c r="X7469" t="s">
        <v>6957</v>
      </c>
      <c r="Y7469" s="4" t="s">
        <v>3389</v>
      </c>
      <c r="Z7469" s="3">
        <v>97191</v>
      </c>
      <c r="AA7469" t="s">
        <v>3390</v>
      </c>
      <c r="AB7469" t="s">
        <v>6958</v>
      </c>
      <c r="AC7469" t="s">
        <v>3392</v>
      </c>
      <c r="AD7469" t="s">
        <v>3393</v>
      </c>
      <c r="AE7469" t="s">
        <v>3394</v>
      </c>
      <c r="AF7469" t="s">
        <v>3395</v>
      </c>
      <c r="AG7469" t="s">
        <v>6959</v>
      </c>
      <c r="AH7469" t="s">
        <v>3053</v>
      </c>
      <c r="AI7469" t="s">
        <v>3054</v>
      </c>
      <c r="AJ7469">
        <v>7632</v>
      </c>
    </row>
    <row r="7470" spans="1:36" ht="15" x14ac:dyDescent="0.2">
      <c r="A7470">
        <v>12</v>
      </c>
      <c r="B7470" s="3">
        <v>97191</v>
      </c>
      <c r="C7470" t="s">
        <v>564</v>
      </c>
      <c r="E7470" t="s">
        <v>565</v>
      </c>
      <c r="F7470" t="s">
        <v>3458</v>
      </c>
      <c r="G7470" t="s">
        <v>6572</v>
      </c>
      <c r="I7470" t="s">
        <v>2810</v>
      </c>
      <c r="K7470" t="s">
        <v>6987</v>
      </c>
      <c r="M7470" t="s">
        <v>60</v>
      </c>
      <c r="P7470" s="1">
        <v>39195</v>
      </c>
      <c r="Q7470" t="s">
        <v>42</v>
      </c>
      <c r="U7470">
        <v>60</v>
      </c>
      <c r="V7470" t="s">
        <v>6127</v>
      </c>
      <c r="W7470" t="s">
        <v>1178</v>
      </c>
      <c r="X7470" t="s">
        <v>6957</v>
      </c>
      <c r="Y7470" s="4" t="s">
        <v>3389</v>
      </c>
      <c r="Z7470" s="3">
        <v>97191</v>
      </c>
      <c r="AA7470" t="s">
        <v>3390</v>
      </c>
      <c r="AB7470" t="s">
        <v>6958</v>
      </c>
      <c r="AC7470" t="s">
        <v>3392</v>
      </c>
      <c r="AD7470" t="s">
        <v>3393</v>
      </c>
      <c r="AE7470" t="s">
        <v>3394</v>
      </c>
      <c r="AF7470" t="s">
        <v>3395</v>
      </c>
      <c r="AG7470" t="s">
        <v>6959</v>
      </c>
      <c r="AH7470" t="s">
        <v>3053</v>
      </c>
      <c r="AI7470" t="s">
        <v>3054</v>
      </c>
      <c r="AJ7470">
        <v>7633</v>
      </c>
    </row>
    <row r="7471" spans="1:36" ht="15" x14ac:dyDescent="0.2">
      <c r="A7471">
        <v>13</v>
      </c>
      <c r="B7471" s="3">
        <v>97191</v>
      </c>
      <c r="C7471" t="s">
        <v>2575</v>
      </c>
      <c r="E7471" t="s">
        <v>2576</v>
      </c>
      <c r="F7471" t="s">
        <v>561</v>
      </c>
      <c r="G7471" t="s">
        <v>6988</v>
      </c>
      <c r="H7471" t="s">
        <v>6989</v>
      </c>
      <c r="I7471" t="s">
        <v>1366</v>
      </c>
      <c r="K7471" t="s">
        <v>6990</v>
      </c>
      <c r="L7471" t="s">
        <v>6991</v>
      </c>
      <c r="M7471" t="s">
        <v>41</v>
      </c>
      <c r="O7471" t="s">
        <v>6992</v>
      </c>
      <c r="P7471" s="1">
        <v>42171</v>
      </c>
      <c r="Q7471" t="s">
        <v>42</v>
      </c>
      <c r="R7471" t="s">
        <v>6993</v>
      </c>
      <c r="T7471" t="s">
        <v>715</v>
      </c>
      <c r="U7471">
        <v>250</v>
      </c>
      <c r="V7471" t="s">
        <v>6127</v>
      </c>
      <c r="W7471" t="s">
        <v>1178</v>
      </c>
      <c r="X7471" t="s">
        <v>6957</v>
      </c>
      <c r="Y7471" s="4" t="s">
        <v>3389</v>
      </c>
      <c r="Z7471" s="3">
        <v>97191</v>
      </c>
      <c r="AA7471" t="s">
        <v>3390</v>
      </c>
      <c r="AB7471" t="s">
        <v>6958</v>
      </c>
      <c r="AC7471" t="s">
        <v>3392</v>
      </c>
      <c r="AD7471" t="s">
        <v>3393</v>
      </c>
      <c r="AE7471" t="s">
        <v>3394</v>
      </c>
      <c r="AF7471" t="s">
        <v>3395</v>
      </c>
      <c r="AG7471" t="s">
        <v>6959</v>
      </c>
      <c r="AH7471" t="s">
        <v>3053</v>
      </c>
      <c r="AI7471" t="s">
        <v>3054</v>
      </c>
      <c r="AJ7471">
        <v>7634</v>
      </c>
    </row>
    <row r="7472" spans="1:36" ht="15" x14ac:dyDescent="0.2">
      <c r="A7472">
        <v>14</v>
      </c>
      <c r="B7472" s="3">
        <v>97191</v>
      </c>
      <c r="C7472" t="s">
        <v>5464</v>
      </c>
      <c r="E7472" t="s">
        <v>5465</v>
      </c>
      <c r="F7472" t="s">
        <v>2197</v>
      </c>
      <c r="G7472" t="s">
        <v>6994</v>
      </c>
      <c r="I7472" t="s">
        <v>1366</v>
      </c>
      <c r="K7472" t="s">
        <v>6995</v>
      </c>
      <c r="M7472" t="s">
        <v>41</v>
      </c>
      <c r="Q7472" t="s">
        <v>42</v>
      </c>
      <c r="U7472">
        <v>60</v>
      </c>
      <c r="V7472" t="s">
        <v>6127</v>
      </c>
      <c r="W7472" t="s">
        <v>1178</v>
      </c>
      <c r="X7472" t="s">
        <v>6957</v>
      </c>
      <c r="Y7472" s="4" t="s">
        <v>3389</v>
      </c>
      <c r="Z7472" s="3">
        <v>97191</v>
      </c>
      <c r="AA7472" t="s">
        <v>3390</v>
      </c>
      <c r="AB7472" t="s">
        <v>6958</v>
      </c>
      <c r="AC7472" t="s">
        <v>3392</v>
      </c>
      <c r="AD7472" t="s">
        <v>3393</v>
      </c>
      <c r="AE7472" t="s">
        <v>3394</v>
      </c>
      <c r="AF7472" t="s">
        <v>3395</v>
      </c>
      <c r="AG7472" t="s">
        <v>6959</v>
      </c>
      <c r="AH7472" t="s">
        <v>3053</v>
      </c>
      <c r="AI7472" t="s">
        <v>3054</v>
      </c>
      <c r="AJ7472">
        <v>7635</v>
      </c>
    </row>
    <row r="7473" spans="1:36" ht="15" x14ac:dyDescent="0.2">
      <c r="A7473">
        <v>15</v>
      </c>
      <c r="B7473" s="3">
        <v>97191</v>
      </c>
      <c r="C7473" t="s">
        <v>5464</v>
      </c>
      <c r="E7473" t="s">
        <v>5465</v>
      </c>
      <c r="F7473" t="s">
        <v>2197</v>
      </c>
      <c r="G7473" t="s">
        <v>6994</v>
      </c>
      <c r="I7473" t="s">
        <v>1366</v>
      </c>
      <c r="K7473" t="s">
        <v>6996</v>
      </c>
      <c r="M7473" t="s">
        <v>41</v>
      </c>
      <c r="Q7473" t="s">
        <v>42</v>
      </c>
      <c r="U7473">
        <v>40</v>
      </c>
      <c r="V7473" t="s">
        <v>6127</v>
      </c>
      <c r="W7473" t="s">
        <v>1178</v>
      </c>
      <c r="X7473" t="s">
        <v>6957</v>
      </c>
      <c r="Y7473" s="4" t="s">
        <v>3389</v>
      </c>
      <c r="Z7473" s="3">
        <v>97191</v>
      </c>
      <c r="AA7473" t="s">
        <v>3390</v>
      </c>
      <c r="AB7473" t="s">
        <v>6958</v>
      </c>
      <c r="AC7473" t="s">
        <v>3392</v>
      </c>
      <c r="AD7473" t="s">
        <v>3393</v>
      </c>
      <c r="AE7473" t="s">
        <v>3394</v>
      </c>
      <c r="AF7473" t="s">
        <v>3395</v>
      </c>
      <c r="AG7473" t="s">
        <v>6959</v>
      </c>
      <c r="AH7473" t="s">
        <v>3053</v>
      </c>
      <c r="AI7473" t="s">
        <v>3054</v>
      </c>
      <c r="AJ7473">
        <v>7636</v>
      </c>
    </row>
    <row r="7474" spans="1:36" ht="15" x14ac:dyDescent="0.2">
      <c r="A7474">
        <v>16</v>
      </c>
      <c r="B7474" s="3">
        <v>97191</v>
      </c>
      <c r="C7474" t="s">
        <v>5464</v>
      </c>
      <c r="E7474" t="s">
        <v>5465</v>
      </c>
      <c r="F7474" t="s">
        <v>2197</v>
      </c>
      <c r="G7474" t="s">
        <v>6994</v>
      </c>
      <c r="I7474" t="s">
        <v>1366</v>
      </c>
      <c r="K7474" t="s">
        <v>6997</v>
      </c>
      <c r="M7474" t="s">
        <v>41</v>
      </c>
      <c r="Q7474" t="s">
        <v>42</v>
      </c>
      <c r="U7474">
        <v>40</v>
      </c>
      <c r="V7474" t="s">
        <v>6127</v>
      </c>
      <c r="W7474" t="s">
        <v>1178</v>
      </c>
      <c r="X7474" t="s">
        <v>6957</v>
      </c>
      <c r="Y7474" s="4" t="s">
        <v>3389</v>
      </c>
      <c r="Z7474" s="3">
        <v>97191</v>
      </c>
      <c r="AA7474" t="s">
        <v>3390</v>
      </c>
      <c r="AB7474" t="s">
        <v>6958</v>
      </c>
      <c r="AC7474" t="s">
        <v>3392</v>
      </c>
      <c r="AD7474" t="s">
        <v>3393</v>
      </c>
      <c r="AE7474" t="s">
        <v>3394</v>
      </c>
      <c r="AF7474" t="s">
        <v>3395</v>
      </c>
      <c r="AG7474" t="s">
        <v>6959</v>
      </c>
      <c r="AH7474" t="s">
        <v>3053</v>
      </c>
      <c r="AI7474" t="s">
        <v>3054</v>
      </c>
      <c r="AJ7474">
        <v>7637</v>
      </c>
    </row>
    <row r="7475" spans="1:36" ht="15" x14ac:dyDescent="0.2">
      <c r="A7475">
        <v>17</v>
      </c>
      <c r="B7475" s="3">
        <v>97191</v>
      </c>
      <c r="C7475" t="s">
        <v>5464</v>
      </c>
      <c r="E7475" t="s">
        <v>5465</v>
      </c>
      <c r="F7475" t="s">
        <v>2197</v>
      </c>
      <c r="G7475" t="s">
        <v>6994</v>
      </c>
      <c r="I7475" t="s">
        <v>1366</v>
      </c>
      <c r="K7475" t="s">
        <v>6998</v>
      </c>
      <c r="M7475" t="s">
        <v>41</v>
      </c>
      <c r="Q7475" t="s">
        <v>42</v>
      </c>
      <c r="U7475">
        <v>80</v>
      </c>
      <c r="V7475" t="s">
        <v>6127</v>
      </c>
      <c r="W7475" t="s">
        <v>1178</v>
      </c>
      <c r="X7475" t="s">
        <v>6957</v>
      </c>
      <c r="Y7475" s="4" t="s">
        <v>3389</v>
      </c>
      <c r="Z7475" s="3">
        <v>97191</v>
      </c>
      <c r="AA7475" t="s">
        <v>3390</v>
      </c>
      <c r="AB7475" t="s">
        <v>6958</v>
      </c>
      <c r="AC7475" t="s">
        <v>3392</v>
      </c>
      <c r="AD7475" t="s">
        <v>3393</v>
      </c>
      <c r="AE7475" t="s">
        <v>3394</v>
      </c>
      <c r="AF7475" t="s">
        <v>3395</v>
      </c>
      <c r="AG7475" t="s">
        <v>6959</v>
      </c>
      <c r="AH7475" t="s">
        <v>3053</v>
      </c>
      <c r="AI7475" t="s">
        <v>3054</v>
      </c>
      <c r="AJ7475">
        <v>7638</v>
      </c>
    </row>
    <row r="7476" spans="1:36" ht="15" x14ac:dyDescent="0.2">
      <c r="A7476">
        <v>18</v>
      </c>
      <c r="B7476" s="3">
        <v>97191</v>
      </c>
      <c r="C7476" t="s">
        <v>5464</v>
      </c>
      <c r="E7476" t="s">
        <v>5465</v>
      </c>
      <c r="F7476" t="s">
        <v>2197</v>
      </c>
      <c r="G7476" t="s">
        <v>6994</v>
      </c>
      <c r="I7476" t="s">
        <v>1366</v>
      </c>
      <c r="K7476" t="s">
        <v>6999</v>
      </c>
      <c r="M7476" t="s">
        <v>41</v>
      </c>
      <c r="Q7476" t="s">
        <v>42</v>
      </c>
      <c r="U7476">
        <v>80</v>
      </c>
      <c r="V7476" t="s">
        <v>6127</v>
      </c>
      <c r="W7476" t="s">
        <v>1178</v>
      </c>
      <c r="X7476" t="s">
        <v>6957</v>
      </c>
      <c r="Y7476" s="4" t="s">
        <v>3389</v>
      </c>
      <c r="Z7476" s="3">
        <v>97191</v>
      </c>
      <c r="AA7476" t="s">
        <v>3390</v>
      </c>
      <c r="AB7476" t="s">
        <v>6958</v>
      </c>
      <c r="AC7476" t="s">
        <v>3392</v>
      </c>
      <c r="AD7476" t="s">
        <v>3393</v>
      </c>
      <c r="AE7476" t="s">
        <v>3394</v>
      </c>
      <c r="AF7476" t="s">
        <v>3395</v>
      </c>
      <c r="AG7476" t="s">
        <v>6959</v>
      </c>
      <c r="AH7476" t="s">
        <v>3053</v>
      </c>
      <c r="AI7476" t="s">
        <v>3054</v>
      </c>
      <c r="AJ7476">
        <v>7639</v>
      </c>
    </row>
    <row r="7477" spans="1:36" ht="15" x14ac:dyDescent="0.2">
      <c r="A7477">
        <v>19</v>
      </c>
      <c r="B7477" s="3">
        <v>97191</v>
      </c>
      <c r="C7477" t="s">
        <v>5464</v>
      </c>
      <c r="E7477" t="s">
        <v>5465</v>
      </c>
      <c r="F7477" t="s">
        <v>698</v>
      </c>
      <c r="G7477" t="s">
        <v>4614</v>
      </c>
      <c r="I7477" t="s">
        <v>2810</v>
      </c>
      <c r="K7477" t="s">
        <v>7000</v>
      </c>
      <c r="M7477" t="s">
        <v>60</v>
      </c>
      <c r="Q7477" t="s">
        <v>204</v>
      </c>
      <c r="U7477">
        <v>48</v>
      </c>
      <c r="V7477" t="s">
        <v>6127</v>
      </c>
      <c r="W7477" t="s">
        <v>1178</v>
      </c>
      <c r="X7477" t="s">
        <v>6957</v>
      </c>
      <c r="Y7477" s="4" t="s">
        <v>3389</v>
      </c>
      <c r="Z7477" s="3">
        <v>97191</v>
      </c>
      <c r="AA7477" t="s">
        <v>3390</v>
      </c>
      <c r="AB7477" t="s">
        <v>6958</v>
      </c>
      <c r="AC7477" t="s">
        <v>3392</v>
      </c>
      <c r="AD7477" t="s">
        <v>3393</v>
      </c>
      <c r="AE7477" t="s">
        <v>3394</v>
      </c>
      <c r="AF7477" t="s">
        <v>3395</v>
      </c>
      <c r="AG7477" t="s">
        <v>6959</v>
      </c>
      <c r="AH7477" t="s">
        <v>3053</v>
      </c>
      <c r="AI7477" t="s">
        <v>3054</v>
      </c>
      <c r="AJ7477">
        <v>7640</v>
      </c>
    </row>
    <row r="7478" spans="1:36" ht="15" x14ac:dyDescent="0.2">
      <c r="A7478">
        <v>20</v>
      </c>
      <c r="B7478" s="3">
        <v>97191</v>
      </c>
      <c r="C7478" t="s">
        <v>5464</v>
      </c>
      <c r="E7478" t="s">
        <v>5465</v>
      </c>
      <c r="F7478" t="s">
        <v>2197</v>
      </c>
      <c r="G7478" t="s">
        <v>4614</v>
      </c>
      <c r="I7478" t="s">
        <v>1366</v>
      </c>
      <c r="K7478" t="s">
        <v>7001</v>
      </c>
      <c r="M7478" t="s">
        <v>41</v>
      </c>
      <c r="Q7478" t="s">
        <v>42</v>
      </c>
      <c r="U7478">
        <v>120</v>
      </c>
      <c r="V7478" t="s">
        <v>6127</v>
      </c>
      <c r="W7478" t="s">
        <v>1178</v>
      </c>
      <c r="X7478" t="s">
        <v>6957</v>
      </c>
      <c r="Y7478" s="4" t="s">
        <v>3389</v>
      </c>
      <c r="Z7478" s="3">
        <v>97191</v>
      </c>
      <c r="AA7478" t="s">
        <v>3390</v>
      </c>
      <c r="AB7478" t="s">
        <v>6958</v>
      </c>
      <c r="AC7478" t="s">
        <v>3392</v>
      </c>
      <c r="AD7478" t="s">
        <v>3393</v>
      </c>
      <c r="AE7478" t="s">
        <v>3394</v>
      </c>
      <c r="AF7478" t="s">
        <v>3395</v>
      </c>
      <c r="AG7478" t="s">
        <v>6959</v>
      </c>
      <c r="AH7478" t="s">
        <v>3053</v>
      </c>
      <c r="AI7478" t="s">
        <v>3054</v>
      </c>
      <c r="AJ7478">
        <v>7641</v>
      </c>
    </row>
    <row r="7479" spans="1:36" ht="15" x14ac:dyDescent="0.2">
      <c r="A7479">
        <v>21</v>
      </c>
      <c r="B7479" s="3">
        <v>97191</v>
      </c>
      <c r="C7479" t="s">
        <v>5464</v>
      </c>
      <c r="E7479" t="s">
        <v>5465</v>
      </c>
      <c r="F7479" t="s">
        <v>2197</v>
      </c>
      <c r="G7479" t="s">
        <v>4614</v>
      </c>
      <c r="I7479" t="s">
        <v>1366</v>
      </c>
      <c r="K7479" t="s">
        <v>7002</v>
      </c>
      <c r="M7479" t="s">
        <v>41</v>
      </c>
      <c r="Q7479" t="s">
        <v>42</v>
      </c>
      <c r="U7479">
        <v>120</v>
      </c>
      <c r="V7479" t="s">
        <v>6127</v>
      </c>
      <c r="W7479" t="s">
        <v>1178</v>
      </c>
      <c r="X7479" t="s">
        <v>6957</v>
      </c>
      <c r="Y7479" s="4" t="s">
        <v>3389</v>
      </c>
      <c r="Z7479" s="3">
        <v>97191</v>
      </c>
      <c r="AA7479" t="s">
        <v>3390</v>
      </c>
      <c r="AB7479" t="s">
        <v>6958</v>
      </c>
      <c r="AC7479" t="s">
        <v>3392</v>
      </c>
      <c r="AD7479" t="s">
        <v>3393</v>
      </c>
      <c r="AE7479" t="s">
        <v>3394</v>
      </c>
      <c r="AF7479" t="s">
        <v>3395</v>
      </c>
      <c r="AG7479" t="s">
        <v>6959</v>
      </c>
      <c r="AH7479" t="s">
        <v>3053</v>
      </c>
      <c r="AI7479" t="s">
        <v>3054</v>
      </c>
      <c r="AJ7479">
        <v>7642</v>
      </c>
    </row>
    <row r="7480" spans="1:36" ht="15" x14ac:dyDescent="0.2">
      <c r="A7480">
        <v>22</v>
      </c>
      <c r="B7480" s="3">
        <v>97191</v>
      </c>
      <c r="C7480" t="s">
        <v>5464</v>
      </c>
      <c r="E7480" t="s">
        <v>5465</v>
      </c>
      <c r="F7480" t="s">
        <v>6218</v>
      </c>
      <c r="G7480" t="s">
        <v>6090</v>
      </c>
      <c r="I7480" t="s">
        <v>1366</v>
      </c>
      <c r="K7480" t="s">
        <v>7003</v>
      </c>
      <c r="M7480" t="s">
        <v>41</v>
      </c>
      <c r="Q7480" t="s">
        <v>42</v>
      </c>
      <c r="U7480">
        <v>240</v>
      </c>
      <c r="V7480" t="s">
        <v>6127</v>
      </c>
      <c r="W7480" t="s">
        <v>1178</v>
      </c>
      <c r="X7480" t="s">
        <v>6957</v>
      </c>
      <c r="Y7480" s="4" t="s">
        <v>3389</v>
      </c>
      <c r="Z7480" s="3">
        <v>97191</v>
      </c>
      <c r="AA7480" t="s">
        <v>3390</v>
      </c>
      <c r="AB7480" t="s">
        <v>6958</v>
      </c>
      <c r="AC7480" t="s">
        <v>3392</v>
      </c>
      <c r="AD7480" t="s">
        <v>3393</v>
      </c>
      <c r="AE7480" t="s">
        <v>3394</v>
      </c>
      <c r="AF7480" t="s">
        <v>3395</v>
      </c>
      <c r="AG7480" t="s">
        <v>6959</v>
      </c>
      <c r="AH7480" t="s">
        <v>3053</v>
      </c>
      <c r="AI7480" t="s">
        <v>3054</v>
      </c>
      <c r="AJ7480">
        <v>7643</v>
      </c>
    </row>
    <row r="7481" spans="1:36" ht="15" x14ac:dyDescent="0.2">
      <c r="A7481">
        <v>23</v>
      </c>
      <c r="B7481" s="3">
        <v>97191</v>
      </c>
      <c r="C7481" t="s">
        <v>5464</v>
      </c>
      <c r="E7481" t="s">
        <v>5465</v>
      </c>
      <c r="F7481" t="s">
        <v>561</v>
      </c>
      <c r="G7481" t="s">
        <v>7004</v>
      </c>
      <c r="I7481" t="s">
        <v>1366</v>
      </c>
      <c r="K7481" t="s">
        <v>7005</v>
      </c>
      <c r="M7481" t="s">
        <v>41</v>
      </c>
      <c r="Q7481" t="s">
        <v>42</v>
      </c>
      <c r="U7481">
        <v>240</v>
      </c>
      <c r="V7481" t="s">
        <v>6127</v>
      </c>
      <c r="W7481" t="s">
        <v>1178</v>
      </c>
      <c r="X7481" t="s">
        <v>6957</v>
      </c>
      <c r="Y7481" s="4" t="s">
        <v>3389</v>
      </c>
      <c r="Z7481" s="3">
        <v>97191</v>
      </c>
      <c r="AA7481" t="s">
        <v>3390</v>
      </c>
      <c r="AB7481" t="s">
        <v>6958</v>
      </c>
      <c r="AC7481" t="s">
        <v>3392</v>
      </c>
      <c r="AD7481" t="s">
        <v>3393</v>
      </c>
      <c r="AE7481" t="s">
        <v>3394</v>
      </c>
      <c r="AF7481" t="s">
        <v>3395</v>
      </c>
      <c r="AG7481" t="s">
        <v>6959</v>
      </c>
      <c r="AH7481" t="s">
        <v>3053</v>
      </c>
      <c r="AI7481" t="s">
        <v>3054</v>
      </c>
      <c r="AJ7481">
        <v>7644</v>
      </c>
    </row>
    <row r="7482" spans="1:36" ht="15" x14ac:dyDescent="0.2">
      <c r="A7482">
        <v>24</v>
      </c>
      <c r="B7482" s="3">
        <v>97191</v>
      </c>
      <c r="C7482" t="s">
        <v>5464</v>
      </c>
      <c r="E7482" t="s">
        <v>5465</v>
      </c>
      <c r="F7482" t="s">
        <v>561</v>
      </c>
      <c r="G7482" t="s">
        <v>7004</v>
      </c>
      <c r="I7482" t="s">
        <v>1366</v>
      </c>
      <c r="K7482" t="s">
        <v>7006</v>
      </c>
      <c r="M7482" t="s">
        <v>41</v>
      </c>
      <c r="Q7482" t="s">
        <v>42</v>
      </c>
      <c r="U7482">
        <v>240</v>
      </c>
      <c r="V7482" t="s">
        <v>6127</v>
      </c>
      <c r="W7482" t="s">
        <v>1178</v>
      </c>
      <c r="X7482" t="s">
        <v>6957</v>
      </c>
      <c r="Y7482" s="4" t="s">
        <v>3389</v>
      </c>
      <c r="Z7482" s="3">
        <v>97191</v>
      </c>
      <c r="AA7482" t="s">
        <v>3390</v>
      </c>
      <c r="AB7482" t="s">
        <v>6958</v>
      </c>
      <c r="AC7482" t="s">
        <v>3392</v>
      </c>
      <c r="AD7482" t="s">
        <v>3393</v>
      </c>
      <c r="AE7482" t="s">
        <v>3394</v>
      </c>
      <c r="AF7482" t="s">
        <v>3395</v>
      </c>
      <c r="AG7482" t="s">
        <v>6959</v>
      </c>
      <c r="AH7482" t="s">
        <v>3053</v>
      </c>
      <c r="AI7482" t="s">
        <v>3054</v>
      </c>
      <c r="AJ7482">
        <v>7645</v>
      </c>
    </row>
    <row r="7483" spans="1:36" ht="15" x14ac:dyDescent="0.2">
      <c r="A7483">
        <v>25</v>
      </c>
      <c r="B7483" s="3">
        <v>97191</v>
      </c>
      <c r="C7483" t="s">
        <v>3195</v>
      </c>
      <c r="E7483" t="s">
        <v>3196</v>
      </c>
      <c r="F7483" t="s">
        <v>404</v>
      </c>
      <c r="G7483" t="s">
        <v>7007</v>
      </c>
      <c r="H7483" t="s">
        <v>5829</v>
      </c>
      <c r="I7483" t="s">
        <v>1366</v>
      </c>
      <c r="K7483" t="s">
        <v>7008</v>
      </c>
      <c r="L7483" t="s">
        <v>5811</v>
      </c>
      <c r="M7483" t="s">
        <v>41</v>
      </c>
      <c r="O7483" t="s">
        <v>5993</v>
      </c>
      <c r="P7483" s="1">
        <v>42171</v>
      </c>
      <c r="Q7483" t="s">
        <v>42</v>
      </c>
      <c r="R7483" t="s">
        <v>6973</v>
      </c>
      <c r="T7483" t="s">
        <v>5810</v>
      </c>
      <c r="U7483">
        <v>320</v>
      </c>
      <c r="V7483" t="s">
        <v>6127</v>
      </c>
      <c r="W7483" t="s">
        <v>1178</v>
      </c>
      <c r="X7483" t="s">
        <v>6957</v>
      </c>
      <c r="Y7483" s="4" t="s">
        <v>3389</v>
      </c>
      <c r="Z7483" s="3">
        <v>97191</v>
      </c>
      <c r="AA7483" t="s">
        <v>3390</v>
      </c>
      <c r="AB7483" t="s">
        <v>6958</v>
      </c>
      <c r="AC7483" t="s">
        <v>3392</v>
      </c>
      <c r="AD7483" t="s">
        <v>3393</v>
      </c>
      <c r="AE7483" t="s">
        <v>3394</v>
      </c>
      <c r="AF7483" t="s">
        <v>3395</v>
      </c>
      <c r="AG7483" t="s">
        <v>6959</v>
      </c>
      <c r="AH7483" t="s">
        <v>3053</v>
      </c>
      <c r="AI7483" t="s">
        <v>3054</v>
      </c>
      <c r="AJ7483">
        <v>7646</v>
      </c>
    </row>
    <row r="7484" spans="1:36" ht="15" x14ac:dyDescent="0.2">
      <c r="A7484">
        <v>1</v>
      </c>
      <c r="B7484" s="3">
        <v>97192</v>
      </c>
      <c r="C7484" t="s">
        <v>2575</v>
      </c>
      <c r="E7484" t="s">
        <v>2576</v>
      </c>
      <c r="F7484" t="s">
        <v>715</v>
      </c>
      <c r="G7484" t="s">
        <v>7009</v>
      </c>
      <c r="I7484" t="s">
        <v>96</v>
      </c>
      <c r="K7484" t="s">
        <v>7010</v>
      </c>
      <c r="M7484" t="s">
        <v>41</v>
      </c>
      <c r="R7484" t="s">
        <v>5810</v>
      </c>
      <c r="V7484" t="s">
        <v>682</v>
      </c>
      <c r="W7484" t="s">
        <v>72</v>
      </c>
      <c r="X7484" t="s">
        <v>3592</v>
      </c>
      <c r="Y7484" t="s">
        <v>3592</v>
      </c>
      <c r="Z7484" s="3">
        <v>97192</v>
      </c>
      <c r="AA7484" t="s">
        <v>3593</v>
      </c>
      <c r="AB7484" t="s">
        <v>3594</v>
      </c>
      <c r="AC7484" t="s">
        <v>3595</v>
      </c>
      <c r="AD7484" t="s">
        <v>3596</v>
      </c>
      <c r="AE7484" t="s">
        <v>3597</v>
      </c>
      <c r="AF7484" t="s">
        <v>3598</v>
      </c>
      <c r="AG7484" t="s">
        <v>3596</v>
      </c>
      <c r="AH7484" t="s">
        <v>3597</v>
      </c>
      <c r="AI7484" t="s">
        <v>3598</v>
      </c>
      <c r="AJ7484">
        <v>7647</v>
      </c>
    </row>
    <row r="7485" spans="1:36" ht="15" x14ac:dyDescent="0.2">
      <c r="A7485">
        <v>3</v>
      </c>
      <c r="B7485" s="3">
        <v>97231</v>
      </c>
      <c r="C7485" t="s">
        <v>5464</v>
      </c>
      <c r="E7485" t="s">
        <v>5465</v>
      </c>
      <c r="F7485" t="s">
        <v>2197</v>
      </c>
      <c r="G7485" t="s">
        <v>6335</v>
      </c>
      <c r="I7485" t="s">
        <v>96</v>
      </c>
      <c r="K7485" t="s">
        <v>7011</v>
      </c>
      <c r="M7485" t="s">
        <v>41</v>
      </c>
      <c r="N7485" t="s">
        <v>1609</v>
      </c>
      <c r="V7485" t="s">
        <v>3428</v>
      </c>
      <c r="W7485" t="s">
        <v>3429</v>
      </c>
      <c r="X7485" t="s">
        <v>238</v>
      </c>
      <c r="Y7485" t="s">
        <v>3430</v>
      </c>
      <c r="Z7485" s="3">
        <v>97231</v>
      </c>
      <c r="AA7485" t="s">
        <v>7012</v>
      </c>
      <c r="AB7485" t="s">
        <v>3432</v>
      </c>
      <c r="AC7485" t="s">
        <v>3433</v>
      </c>
      <c r="AD7485" t="s">
        <v>3434</v>
      </c>
      <c r="AE7485" t="s">
        <v>3435</v>
      </c>
      <c r="AF7485" t="s">
        <v>3436</v>
      </c>
      <c r="AG7485" t="s">
        <v>3437</v>
      </c>
      <c r="AH7485" t="s">
        <v>3438</v>
      </c>
      <c r="AI7485" t="s">
        <v>3439</v>
      </c>
      <c r="AJ7485">
        <v>7692</v>
      </c>
    </row>
    <row r="7486" spans="1:36" ht="15" x14ac:dyDescent="0.2">
      <c r="A7486">
        <v>2</v>
      </c>
      <c r="B7486" s="3">
        <v>97192</v>
      </c>
      <c r="C7486" t="s">
        <v>5614</v>
      </c>
      <c r="E7486" t="s">
        <v>5615</v>
      </c>
      <c r="F7486" t="s">
        <v>561</v>
      </c>
      <c r="G7486" t="s">
        <v>7013</v>
      </c>
      <c r="I7486" t="s">
        <v>96</v>
      </c>
      <c r="K7486" t="s">
        <v>7014</v>
      </c>
      <c r="M7486" t="s">
        <v>41</v>
      </c>
      <c r="R7486" t="s">
        <v>5810</v>
      </c>
      <c r="V7486" t="s">
        <v>682</v>
      </c>
      <c r="W7486" t="s">
        <v>72</v>
      </c>
      <c r="X7486" t="s">
        <v>3592</v>
      </c>
      <c r="Y7486" t="s">
        <v>3592</v>
      </c>
      <c r="Z7486" s="3">
        <v>97192</v>
      </c>
      <c r="AA7486" t="s">
        <v>3593</v>
      </c>
      <c r="AB7486" t="s">
        <v>3594</v>
      </c>
      <c r="AC7486" t="s">
        <v>3595</v>
      </c>
      <c r="AD7486" t="s">
        <v>3596</v>
      </c>
      <c r="AE7486" t="s">
        <v>3597</v>
      </c>
      <c r="AF7486" t="s">
        <v>3598</v>
      </c>
      <c r="AG7486" t="s">
        <v>3596</v>
      </c>
      <c r="AH7486" t="s">
        <v>3597</v>
      </c>
      <c r="AI7486" t="s">
        <v>3598</v>
      </c>
      <c r="AJ7486">
        <v>7648</v>
      </c>
    </row>
    <row r="7487" spans="1:36" ht="15" x14ac:dyDescent="0.2">
      <c r="A7487">
        <v>3</v>
      </c>
      <c r="B7487" s="3">
        <v>97192</v>
      </c>
      <c r="C7487" t="s">
        <v>5782</v>
      </c>
      <c r="E7487" t="s">
        <v>5783</v>
      </c>
      <c r="F7487" t="s">
        <v>561</v>
      </c>
      <c r="G7487" t="s">
        <v>7015</v>
      </c>
      <c r="I7487" t="s">
        <v>96</v>
      </c>
      <c r="K7487" t="s">
        <v>7016</v>
      </c>
      <c r="M7487" t="s">
        <v>41</v>
      </c>
      <c r="V7487" t="s">
        <v>682</v>
      </c>
      <c r="W7487" t="s">
        <v>72</v>
      </c>
      <c r="X7487" t="s">
        <v>3592</v>
      </c>
      <c r="Y7487" t="s">
        <v>3592</v>
      </c>
      <c r="Z7487" s="3">
        <v>97192</v>
      </c>
      <c r="AA7487" t="s">
        <v>3593</v>
      </c>
      <c r="AB7487" t="s">
        <v>3594</v>
      </c>
      <c r="AC7487" t="s">
        <v>3595</v>
      </c>
      <c r="AD7487" t="s">
        <v>3596</v>
      </c>
      <c r="AE7487" t="s">
        <v>3597</v>
      </c>
      <c r="AF7487" t="s">
        <v>3598</v>
      </c>
      <c r="AG7487" t="s">
        <v>3596</v>
      </c>
      <c r="AH7487" t="s">
        <v>3597</v>
      </c>
      <c r="AI7487" t="s">
        <v>3598</v>
      </c>
      <c r="AJ7487">
        <v>7649</v>
      </c>
    </row>
    <row r="7488" spans="1:36" ht="15" x14ac:dyDescent="0.2">
      <c r="A7488">
        <v>5</v>
      </c>
      <c r="B7488" s="3">
        <v>97192</v>
      </c>
      <c r="C7488" t="s">
        <v>5614</v>
      </c>
      <c r="E7488" t="s">
        <v>5615</v>
      </c>
      <c r="F7488" t="s">
        <v>561</v>
      </c>
      <c r="G7488" t="s">
        <v>7013</v>
      </c>
      <c r="I7488" t="s">
        <v>96</v>
      </c>
      <c r="K7488" t="s">
        <v>7017</v>
      </c>
      <c r="L7488" t="s">
        <v>5625</v>
      </c>
      <c r="M7488" t="s">
        <v>41</v>
      </c>
      <c r="R7488" t="s">
        <v>5810</v>
      </c>
      <c r="V7488" t="s">
        <v>682</v>
      </c>
      <c r="W7488" t="s">
        <v>72</v>
      </c>
      <c r="X7488" t="s">
        <v>3592</v>
      </c>
      <c r="Y7488" t="s">
        <v>3592</v>
      </c>
      <c r="Z7488" s="3">
        <v>97192</v>
      </c>
      <c r="AA7488" t="s">
        <v>3593</v>
      </c>
      <c r="AB7488" t="s">
        <v>3594</v>
      </c>
      <c r="AC7488" t="s">
        <v>3595</v>
      </c>
      <c r="AD7488" t="s">
        <v>3596</v>
      </c>
      <c r="AE7488" t="s">
        <v>3597</v>
      </c>
      <c r="AF7488" t="s">
        <v>3598</v>
      </c>
      <c r="AG7488" t="s">
        <v>3596</v>
      </c>
      <c r="AH7488" t="s">
        <v>3597</v>
      </c>
      <c r="AI7488" t="s">
        <v>3598</v>
      </c>
      <c r="AJ7488">
        <v>7650</v>
      </c>
    </row>
    <row r="7489" spans="1:36" ht="15" x14ac:dyDescent="0.2">
      <c r="A7489">
        <v>6</v>
      </c>
      <c r="B7489" s="3">
        <v>97192</v>
      </c>
      <c r="C7489" t="s">
        <v>5782</v>
      </c>
      <c r="E7489" t="s">
        <v>5783</v>
      </c>
      <c r="F7489" t="s">
        <v>561</v>
      </c>
      <c r="G7489" t="s">
        <v>7015</v>
      </c>
      <c r="I7489" t="s">
        <v>96</v>
      </c>
      <c r="K7489" t="s">
        <v>7018</v>
      </c>
      <c r="L7489" t="s">
        <v>5625</v>
      </c>
      <c r="M7489" t="s">
        <v>41</v>
      </c>
      <c r="V7489" t="s">
        <v>682</v>
      </c>
      <c r="W7489" t="s">
        <v>72</v>
      </c>
      <c r="X7489" t="s">
        <v>3592</v>
      </c>
      <c r="Y7489" t="s">
        <v>3592</v>
      </c>
      <c r="Z7489" s="3">
        <v>97192</v>
      </c>
      <c r="AA7489" t="s">
        <v>3593</v>
      </c>
      <c r="AB7489" t="s">
        <v>3594</v>
      </c>
      <c r="AC7489" t="s">
        <v>3595</v>
      </c>
      <c r="AD7489" t="s">
        <v>3596</v>
      </c>
      <c r="AE7489" t="s">
        <v>3597</v>
      </c>
      <c r="AF7489" t="s">
        <v>3598</v>
      </c>
      <c r="AG7489" t="s">
        <v>3596</v>
      </c>
      <c r="AH7489" t="s">
        <v>3597</v>
      </c>
      <c r="AI7489" t="s">
        <v>3598</v>
      </c>
      <c r="AJ7489">
        <v>7651</v>
      </c>
    </row>
    <row r="7490" spans="1:36" ht="15" x14ac:dyDescent="0.2">
      <c r="A7490">
        <v>9</v>
      </c>
      <c r="B7490" s="3">
        <v>97192</v>
      </c>
      <c r="C7490" t="s">
        <v>3195</v>
      </c>
      <c r="E7490" t="s">
        <v>3196</v>
      </c>
      <c r="F7490" t="s">
        <v>404</v>
      </c>
      <c r="G7490" t="s">
        <v>7019</v>
      </c>
      <c r="I7490" t="s">
        <v>96</v>
      </c>
      <c r="K7490" t="s">
        <v>7020</v>
      </c>
      <c r="M7490" t="s">
        <v>41</v>
      </c>
      <c r="O7490" t="s">
        <v>5900</v>
      </c>
      <c r="R7490" t="s">
        <v>5810</v>
      </c>
      <c r="V7490" t="s">
        <v>682</v>
      </c>
      <c r="W7490" t="s">
        <v>72</v>
      </c>
      <c r="X7490" t="s">
        <v>3592</v>
      </c>
      <c r="Y7490" t="s">
        <v>3592</v>
      </c>
      <c r="Z7490" s="3">
        <v>97192</v>
      </c>
      <c r="AA7490" t="s">
        <v>3593</v>
      </c>
      <c r="AB7490" t="s">
        <v>3594</v>
      </c>
      <c r="AC7490" t="s">
        <v>3595</v>
      </c>
      <c r="AD7490" t="s">
        <v>3596</v>
      </c>
      <c r="AE7490" t="s">
        <v>3597</v>
      </c>
      <c r="AF7490" t="s">
        <v>3598</v>
      </c>
      <c r="AG7490" t="s">
        <v>3596</v>
      </c>
      <c r="AH7490" t="s">
        <v>3597</v>
      </c>
      <c r="AI7490" t="s">
        <v>3598</v>
      </c>
      <c r="AJ7490">
        <v>7652</v>
      </c>
    </row>
    <row r="7491" spans="1:36" ht="15" x14ac:dyDescent="0.2">
      <c r="A7491">
        <v>12</v>
      </c>
      <c r="B7491" s="3">
        <v>97192</v>
      </c>
      <c r="C7491" t="s">
        <v>5614</v>
      </c>
      <c r="E7491" t="s">
        <v>5615</v>
      </c>
      <c r="F7491" t="s">
        <v>561</v>
      </c>
      <c r="G7491" t="s">
        <v>7021</v>
      </c>
      <c r="I7491" t="s">
        <v>96</v>
      </c>
      <c r="K7491" t="s">
        <v>7022</v>
      </c>
      <c r="M7491" t="s">
        <v>41</v>
      </c>
      <c r="R7491" t="s">
        <v>5810</v>
      </c>
      <c r="V7491" t="s">
        <v>682</v>
      </c>
      <c r="W7491" t="s">
        <v>72</v>
      </c>
      <c r="X7491" t="s">
        <v>3592</v>
      </c>
      <c r="Y7491" t="s">
        <v>3592</v>
      </c>
      <c r="Z7491" s="3">
        <v>97192</v>
      </c>
      <c r="AA7491" t="s">
        <v>3593</v>
      </c>
      <c r="AB7491" t="s">
        <v>3594</v>
      </c>
      <c r="AC7491" t="s">
        <v>3595</v>
      </c>
      <c r="AD7491" t="s">
        <v>3596</v>
      </c>
      <c r="AE7491" t="s">
        <v>3597</v>
      </c>
      <c r="AF7491" t="s">
        <v>3598</v>
      </c>
      <c r="AG7491" t="s">
        <v>3596</v>
      </c>
      <c r="AH7491" t="s">
        <v>3597</v>
      </c>
      <c r="AI7491" t="s">
        <v>3598</v>
      </c>
      <c r="AJ7491">
        <v>7653</v>
      </c>
    </row>
    <row r="7492" spans="1:36" ht="15" x14ac:dyDescent="0.2">
      <c r="A7492">
        <v>13</v>
      </c>
      <c r="B7492" s="3">
        <v>97192</v>
      </c>
      <c r="C7492" t="s">
        <v>5782</v>
      </c>
      <c r="E7492" t="s">
        <v>5783</v>
      </c>
      <c r="F7492" t="s">
        <v>698</v>
      </c>
      <c r="G7492" t="s">
        <v>6803</v>
      </c>
      <c r="I7492" t="s">
        <v>96</v>
      </c>
      <c r="K7492" t="s">
        <v>7023</v>
      </c>
      <c r="M7492" t="s">
        <v>41</v>
      </c>
      <c r="V7492" t="s">
        <v>682</v>
      </c>
      <c r="W7492" t="s">
        <v>72</v>
      </c>
      <c r="X7492" t="s">
        <v>3592</v>
      </c>
      <c r="Y7492" t="s">
        <v>3592</v>
      </c>
      <c r="Z7492" s="3">
        <v>97192</v>
      </c>
      <c r="AA7492" t="s">
        <v>3593</v>
      </c>
      <c r="AB7492" t="s">
        <v>3594</v>
      </c>
      <c r="AC7492" t="s">
        <v>3595</v>
      </c>
      <c r="AD7492" t="s">
        <v>3596</v>
      </c>
      <c r="AE7492" t="s">
        <v>3597</v>
      </c>
      <c r="AF7492" t="s">
        <v>3598</v>
      </c>
      <c r="AG7492" t="s">
        <v>3596</v>
      </c>
      <c r="AH7492" t="s">
        <v>3597</v>
      </c>
      <c r="AI7492" t="s">
        <v>3598</v>
      </c>
      <c r="AJ7492">
        <v>7654</v>
      </c>
    </row>
    <row r="7493" spans="1:36" ht="15" x14ac:dyDescent="0.2">
      <c r="A7493">
        <v>16</v>
      </c>
      <c r="B7493" s="3">
        <v>97192</v>
      </c>
      <c r="C7493" t="s">
        <v>5614</v>
      </c>
      <c r="E7493" t="s">
        <v>5615</v>
      </c>
      <c r="F7493" t="s">
        <v>404</v>
      </c>
      <c r="G7493" t="s">
        <v>6781</v>
      </c>
      <c r="H7493" t="s">
        <v>6108</v>
      </c>
      <c r="I7493" t="s">
        <v>96</v>
      </c>
      <c r="K7493" t="s">
        <v>7024</v>
      </c>
      <c r="L7493" t="s">
        <v>5625</v>
      </c>
      <c r="M7493" t="s">
        <v>41</v>
      </c>
      <c r="O7493" t="s">
        <v>6862</v>
      </c>
      <c r="Q7493" t="s">
        <v>5841</v>
      </c>
      <c r="R7493" t="s">
        <v>5810</v>
      </c>
      <c r="S7493" t="s">
        <v>5625</v>
      </c>
      <c r="T7493" t="s">
        <v>7025</v>
      </c>
      <c r="U7493">
        <v>800</v>
      </c>
      <c r="V7493" t="s">
        <v>682</v>
      </c>
      <c r="W7493" t="s">
        <v>72</v>
      </c>
      <c r="X7493" t="s">
        <v>3592</v>
      </c>
      <c r="Y7493" t="s">
        <v>3592</v>
      </c>
      <c r="Z7493" s="3">
        <v>97192</v>
      </c>
      <c r="AA7493" t="s">
        <v>3593</v>
      </c>
      <c r="AB7493" t="s">
        <v>3594</v>
      </c>
      <c r="AC7493" t="s">
        <v>3595</v>
      </c>
      <c r="AD7493" t="s">
        <v>3596</v>
      </c>
      <c r="AE7493" t="s">
        <v>3597</v>
      </c>
      <c r="AF7493" t="s">
        <v>3598</v>
      </c>
      <c r="AG7493" t="s">
        <v>3596</v>
      </c>
      <c r="AH7493" t="s">
        <v>3597</v>
      </c>
      <c r="AI7493" t="s">
        <v>3598</v>
      </c>
      <c r="AJ7493">
        <v>7655</v>
      </c>
    </row>
    <row r="7494" spans="1:36" ht="15" x14ac:dyDescent="0.2">
      <c r="A7494">
        <v>17</v>
      </c>
      <c r="B7494" s="3">
        <v>97192</v>
      </c>
      <c r="C7494" t="s">
        <v>5782</v>
      </c>
      <c r="E7494" t="s">
        <v>5783</v>
      </c>
      <c r="F7494" t="s">
        <v>1939</v>
      </c>
      <c r="G7494" t="s">
        <v>5986</v>
      </c>
      <c r="I7494" t="s">
        <v>96</v>
      </c>
      <c r="K7494" t="s">
        <v>7026</v>
      </c>
      <c r="M7494" t="s">
        <v>41</v>
      </c>
      <c r="V7494" t="s">
        <v>682</v>
      </c>
      <c r="W7494" t="s">
        <v>72</v>
      </c>
      <c r="X7494" t="s">
        <v>3592</v>
      </c>
      <c r="Y7494" t="s">
        <v>3592</v>
      </c>
      <c r="Z7494" s="3">
        <v>97192</v>
      </c>
      <c r="AA7494" t="s">
        <v>3593</v>
      </c>
      <c r="AB7494" t="s">
        <v>3594</v>
      </c>
      <c r="AC7494" t="s">
        <v>3595</v>
      </c>
      <c r="AD7494" t="s">
        <v>3596</v>
      </c>
      <c r="AE7494" t="s">
        <v>3597</v>
      </c>
      <c r="AF7494" t="s">
        <v>3598</v>
      </c>
      <c r="AG7494" t="s">
        <v>3596</v>
      </c>
      <c r="AH7494" t="s">
        <v>3597</v>
      </c>
      <c r="AI7494" t="s">
        <v>3598</v>
      </c>
      <c r="AJ7494">
        <v>7656</v>
      </c>
    </row>
    <row r="7495" spans="1:36" ht="15" x14ac:dyDescent="0.2">
      <c r="A7495">
        <v>20</v>
      </c>
      <c r="B7495" s="3">
        <v>97192</v>
      </c>
      <c r="C7495" t="s">
        <v>5614</v>
      </c>
      <c r="E7495" t="s">
        <v>5615</v>
      </c>
      <c r="F7495" t="s">
        <v>404</v>
      </c>
      <c r="G7495" t="s">
        <v>6781</v>
      </c>
      <c r="H7495" t="s">
        <v>6108</v>
      </c>
      <c r="I7495" t="s">
        <v>96</v>
      </c>
      <c r="K7495" t="s">
        <v>7024</v>
      </c>
      <c r="L7495" t="s">
        <v>5625</v>
      </c>
      <c r="M7495" t="s">
        <v>41</v>
      </c>
      <c r="O7495" t="s">
        <v>6862</v>
      </c>
      <c r="Q7495" t="s">
        <v>5841</v>
      </c>
      <c r="R7495" t="s">
        <v>5810</v>
      </c>
      <c r="S7495" t="s">
        <v>5625</v>
      </c>
      <c r="T7495" t="s">
        <v>7025</v>
      </c>
      <c r="U7495">
        <v>800</v>
      </c>
      <c r="V7495" t="s">
        <v>682</v>
      </c>
      <c r="W7495" t="s">
        <v>72</v>
      </c>
      <c r="X7495" t="s">
        <v>3592</v>
      </c>
      <c r="Y7495" t="s">
        <v>3592</v>
      </c>
      <c r="Z7495" s="3">
        <v>97192</v>
      </c>
      <c r="AA7495" t="s">
        <v>3593</v>
      </c>
      <c r="AB7495" t="s">
        <v>3594</v>
      </c>
      <c r="AC7495" t="s">
        <v>3595</v>
      </c>
      <c r="AD7495" t="s">
        <v>3596</v>
      </c>
      <c r="AE7495" t="s">
        <v>3597</v>
      </c>
      <c r="AF7495" t="s">
        <v>3598</v>
      </c>
      <c r="AG7495" t="s">
        <v>3596</v>
      </c>
      <c r="AH7495" t="s">
        <v>3597</v>
      </c>
      <c r="AI7495" t="s">
        <v>3598</v>
      </c>
      <c r="AJ7495">
        <v>7657</v>
      </c>
    </row>
    <row r="7496" spans="1:36" ht="15" x14ac:dyDescent="0.2">
      <c r="A7496">
        <v>21</v>
      </c>
      <c r="B7496" s="3">
        <v>97192</v>
      </c>
      <c r="C7496" t="s">
        <v>5782</v>
      </c>
      <c r="E7496" t="s">
        <v>5783</v>
      </c>
      <c r="F7496" t="s">
        <v>1939</v>
      </c>
      <c r="G7496" t="s">
        <v>5986</v>
      </c>
      <c r="I7496" t="s">
        <v>96</v>
      </c>
      <c r="K7496" t="s">
        <v>7027</v>
      </c>
      <c r="M7496" t="s">
        <v>41</v>
      </c>
      <c r="V7496" t="s">
        <v>682</v>
      </c>
      <c r="W7496" t="s">
        <v>72</v>
      </c>
      <c r="X7496" t="s">
        <v>3592</v>
      </c>
      <c r="Y7496" t="s">
        <v>3592</v>
      </c>
      <c r="Z7496" s="3">
        <v>97192</v>
      </c>
      <c r="AA7496" t="s">
        <v>3593</v>
      </c>
      <c r="AB7496" t="s">
        <v>3594</v>
      </c>
      <c r="AC7496" t="s">
        <v>3595</v>
      </c>
      <c r="AD7496" t="s">
        <v>3596</v>
      </c>
      <c r="AE7496" t="s">
        <v>3597</v>
      </c>
      <c r="AF7496" t="s">
        <v>3598</v>
      </c>
      <c r="AG7496" t="s">
        <v>3596</v>
      </c>
      <c r="AH7496" t="s">
        <v>3597</v>
      </c>
      <c r="AI7496" t="s">
        <v>3598</v>
      </c>
      <c r="AJ7496">
        <v>7658</v>
      </c>
    </row>
    <row r="7497" spans="1:36" ht="15" x14ac:dyDescent="0.2">
      <c r="A7497">
        <v>24</v>
      </c>
      <c r="B7497" s="3">
        <v>97192</v>
      </c>
      <c r="C7497" t="s">
        <v>5614</v>
      </c>
      <c r="E7497" t="s">
        <v>5615</v>
      </c>
      <c r="F7497" t="s">
        <v>2197</v>
      </c>
      <c r="G7497" t="s">
        <v>5793</v>
      </c>
      <c r="I7497" t="s">
        <v>96</v>
      </c>
      <c r="K7497" t="s">
        <v>7028</v>
      </c>
      <c r="M7497" t="s">
        <v>41</v>
      </c>
      <c r="O7497" t="s">
        <v>6095</v>
      </c>
      <c r="R7497" t="s">
        <v>5810</v>
      </c>
      <c r="V7497" t="s">
        <v>682</v>
      </c>
      <c r="W7497" t="s">
        <v>72</v>
      </c>
      <c r="X7497" t="s">
        <v>3592</v>
      </c>
      <c r="Y7497" t="s">
        <v>3592</v>
      </c>
      <c r="Z7497" s="3">
        <v>97192</v>
      </c>
      <c r="AA7497" t="s">
        <v>3593</v>
      </c>
      <c r="AB7497" t="s">
        <v>3594</v>
      </c>
      <c r="AC7497" t="s">
        <v>3595</v>
      </c>
      <c r="AD7497" t="s">
        <v>3596</v>
      </c>
      <c r="AE7497" t="s">
        <v>3597</v>
      </c>
      <c r="AF7497" t="s">
        <v>3598</v>
      </c>
      <c r="AG7497" t="s">
        <v>3596</v>
      </c>
      <c r="AH7497" t="s">
        <v>3597</v>
      </c>
      <c r="AI7497" t="s">
        <v>3598</v>
      </c>
      <c r="AJ7497">
        <v>7659</v>
      </c>
    </row>
    <row r="7498" spans="1:36" ht="15" x14ac:dyDescent="0.2">
      <c r="A7498">
        <v>25</v>
      </c>
      <c r="B7498" s="3">
        <v>97192</v>
      </c>
      <c r="C7498" t="s">
        <v>5782</v>
      </c>
      <c r="E7498" t="s">
        <v>5783</v>
      </c>
      <c r="F7498" t="s">
        <v>2197</v>
      </c>
      <c r="G7498" t="s">
        <v>6074</v>
      </c>
      <c r="I7498" t="s">
        <v>96</v>
      </c>
      <c r="K7498" t="s">
        <v>7029</v>
      </c>
      <c r="M7498" t="s">
        <v>41</v>
      </c>
      <c r="V7498" t="s">
        <v>682</v>
      </c>
      <c r="W7498" t="s">
        <v>72</v>
      </c>
      <c r="X7498" t="s">
        <v>3592</v>
      </c>
      <c r="Y7498" t="s">
        <v>3592</v>
      </c>
      <c r="Z7498" s="3">
        <v>97192</v>
      </c>
      <c r="AA7498" t="s">
        <v>3593</v>
      </c>
      <c r="AB7498" t="s">
        <v>3594</v>
      </c>
      <c r="AC7498" t="s">
        <v>3595</v>
      </c>
      <c r="AD7498" t="s">
        <v>3596</v>
      </c>
      <c r="AE7498" t="s">
        <v>3597</v>
      </c>
      <c r="AF7498" t="s">
        <v>3598</v>
      </c>
      <c r="AG7498" t="s">
        <v>3596</v>
      </c>
      <c r="AH7498" t="s">
        <v>3597</v>
      </c>
      <c r="AI7498" t="s">
        <v>3598</v>
      </c>
      <c r="AJ7498">
        <v>7660</v>
      </c>
    </row>
    <row r="7499" spans="1:36" ht="15" x14ac:dyDescent="0.2">
      <c r="A7499">
        <v>28</v>
      </c>
      <c r="B7499" s="3">
        <v>97192</v>
      </c>
      <c r="C7499" t="s">
        <v>5614</v>
      </c>
      <c r="E7499" t="s">
        <v>5615</v>
      </c>
      <c r="F7499" t="s">
        <v>2197</v>
      </c>
      <c r="G7499" t="s">
        <v>5793</v>
      </c>
      <c r="I7499" t="s">
        <v>96</v>
      </c>
      <c r="K7499" t="s">
        <v>7030</v>
      </c>
      <c r="M7499" t="s">
        <v>41</v>
      </c>
      <c r="O7499" t="s">
        <v>6095</v>
      </c>
      <c r="R7499" t="s">
        <v>5810</v>
      </c>
      <c r="V7499" t="s">
        <v>682</v>
      </c>
      <c r="W7499" t="s">
        <v>72</v>
      </c>
      <c r="X7499" t="s">
        <v>3592</v>
      </c>
      <c r="Y7499" t="s">
        <v>3592</v>
      </c>
      <c r="Z7499" s="3">
        <v>97192</v>
      </c>
      <c r="AA7499" t="s">
        <v>3593</v>
      </c>
      <c r="AB7499" t="s">
        <v>3594</v>
      </c>
      <c r="AC7499" t="s">
        <v>3595</v>
      </c>
      <c r="AD7499" t="s">
        <v>3596</v>
      </c>
      <c r="AE7499" t="s">
        <v>3597</v>
      </c>
      <c r="AF7499" t="s">
        <v>3598</v>
      </c>
      <c r="AG7499" t="s">
        <v>3596</v>
      </c>
      <c r="AH7499" t="s">
        <v>3597</v>
      </c>
      <c r="AI7499" t="s">
        <v>3598</v>
      </c>
      <c r="AJ7499">
        <v>7661</v>
      </c>
    </row>
    <row r="7500" spans="1:36" ht="15" x14ac:dyDescent="0.2">
      <c r="A7500">
        <v>29</v>
      </c>
      <c r="B7500" s="3">
        <v>97192</v>
      </c>
      <c r="C7500" t="s">
        <v>5782</v>
      </c>
      <c r="E7500" t="s">
        <v>5783</v>
      </c>
      <c r="F7500" t="s">
        <v>2197</v>
      </c>
      <c r="G7500" t="s">
        <v>6074</v>
      </c>
      <c r="I7500" t="s">
        <v>96</v>
      </c>
      <c r="K7500" t="s">
        <v>7031</v>
      </c>
      <c r="M7500" t="s">
        <v>41</v>
      </c>
      <c r="V7500" t="s">
        <v>682</v>
      </c>
      <c r="W7500" t="s">
        <v>72</v>
      </c>
      <c r="X7500" t="s">
        <v>3592</v>
      </c>
      <c r="Y7500" t="s">
        <v>3592</v>
      </c>
      <c r="Z7500" s="3">
        <v>97192</v>
      </c>
      <c r="AA7500" t="s">
        <v>3593</v>
      </c>
      <c r="AB7500" t="s">
        <v>3594</v>
      </c>
      <c r="AC7500" t="s">
        <v>3595</v>
      </c>
      <c r="AD7500" t="s">
        <v>3596</v>
      </c>
      <c r="AE7500" t="s">
        <v>3597</v>
      </c>
      <c r="AF7500" t="s">
        <v>3598</v>
      </c>
      <c r="AG7500" t="s">
        <v>3596</v>
      </c>
      <c r="AH7500" t="s">
        <v>3597</v>
      </c>
      <c r="AI7500" t="s">
        <v>3598</v>
      </c>
      <c r="AJ7500">
        <v>7662</v>
      </c>
    </row>
    <row r="7501" spans="1:36" ht="15" x14ac:dyDescent="0.2">
      <c r="A7501">
        <v>32</v>
      </c>
      <c r="B7501" s="3">
        <v>97192</v>
      </c>
      <c r="C7501" t="s">
        <v>5614</v>
      </c>
      <c r="E7501" t="s">
        <v>5615</v>
      </c>
      <c r="F7501" t="s">
        <v>2197</v>
      </c>
      <c r="G7501" t="s">
        <v>5793</v>
      </c>
      <c r="I7501" t="s">
        <v>96</v>
      </c>
      <c r="K7501" t="s">
        <v>7032</v>
      </c>
      <c r="M7501" t="s">
        <v>41</v>
      </c>
      <c r="O7501" t="s">
        <v>6095</v>
      </c>
      <c r="R7501" t="s">
        <v>5810</v>
      </c>
      <c r="V7501" t="s">
        <v>682</v>
      </c>
      <c r="W7501" t="s">
        <v>72</v>
      </c>
      <c r="X7501" t="s">
        <v>3592</v>
      </c>
      <c r="Y7501" t="s">
        <v>3592</v>
      </c>
      <c r="Z7501" s="3">
        <v>97192</v>
      </c>
      <c r="AA7501" t="s">
        <v>3593</v>
      </c>
      <c r="AB7501" t="s">
        <v>3594</v>
      </c>
      <c r="AC7501" t="s">
        <v>3595</v>
      </c>
      <c r="AD7501" t="s">
        <v>3596</v>
      </c>
      <c r="AE7501" t="s">
        <v>3597</v>
      </c>
      <c r="AF7501" t="s">
        <v>3598</v>
      </c>
      <c r="AG7501" t="s">
        <v>3596</v>
      </c>
      <c r="AH7501" t="s">
        <v>3597</v>
      </c>
      <c r="AI7501" t="s">
        <v>3598</v>
      </c>
      <c r="AJ7501">
        <v>7663</v>
      </c>
    </row>
    <row r="7502" spans="1:36" ht="15" x14ac:dyDescent="0.2">
      <c r="A7502">
        <v>33</v>
      </c>
      <c r="B7502" s="3">
        <v>97192</v>
      </c>
      <c r="C7502" t="s">
        <v>5782</v>
      </c>
      <c r="E7502" t="s">
        <v>5783</v>
      </c>
      <c r="F7502" t="s">
        <v>2197</v>
      </c>
      <c r="G7502" t="s">
        <v>6074</v>
      </c>
      <c r="I7502" t="s">
        <v>96</v>
      </c>
      <c r="K7502" t="s">
        <v>7033</v>
      </c>
      <c r="M7502" t="s">
        <v>41</v>
      </c>
      <c r="V7502" t="s">
        <v>682</v>
      </c>
      <c r="W7502" t="s">
        <v>72</v>
      </c>
      <c r="X7502" t="s">
        <v>3592</v>
      </c>
      <c r="Y7502" t="s">
        <v>3592</v>
      </c>
      <c r="Z7502" s="3">
        <v>97192</v>
      </c>
      <c r="AA7502" t="s">
        <v>3593</v>
      </c>
      <c r="AB7502" t="s">
        <v>3594</v>
      </c>
      <c r="AC7502" t="s">
        <v>3595</v>
      </c>
      <c r="AD7502" t="s">
        <v>3596</v>
      </c>
      <c r="AE7502" t="s">
        <v>3597</v>
      </c>
      <c r="AF7502" t="s">
        <v>3598</v>
      </c>
      <c r="AG7502" t="s">
        <v>3596</v>
      </c>
      <c r="AH7502" t="s">
        <v>3597</v>
      </c>
      <c r="AI7502" t="s">
        <v>3598</v>
      </c>
      <c r="AJ7502">
        <v>7664</v>
      </c>
    </row>
    <row r="7503" spans="1:36" ht="15" x14ac:dyDescent="0.2">
      <c r="A7503">
        <v>36</v>
      </c>
      <c r="B7503" s="3">
        <v>97192</v>
      </c>
      <c r="C7503" t="s">
        <v>5614</v>
      </c>
      <c r="E7503" t="s">
        <v>5615</v>
      </c>
      <c r="F7503" t="s">
        <v>2197</v>
      </c>
      <c r="G7503" t="s">
        <v>5793</v>
      </c>
      <c r="I7503" t="s">
        <v>96</v>
      </c>
      <c r="K7503" t="s">
        <v>7034</v>
      </c>
      <c r="M7503" t="s">
        <v>41</v>
      </c>
      <c r="O7503" t="s">
        <v>6095</v>
      </c>
      <c r="R7503" t="s">
        <v>5810</v>
      </c>
      <c r="V7503" t="s">
        <v>682</v>
      </c>
      <c r="W7503" t="s">
        <v>72</v>
      </c>
      <c r="X7503" t="s">
        <v>3592</v>
      </c>
      <c r="Y7503" t="s">
        <v>3592</v>
      </c>
      <c r="Z7503" s="3">
        <v>97192</v>
      </c>
      <c r="AA7503" t="s">
        <v>3593</v>
      </c>
      <c r="AB7503" t="s">
        <v>3594</v>
      </c>
      <c r="AC7503" t="s">
        <v>3595</v>
      </c>
      <c r="AD7503" t="s">
        <v>3596</v>
      </c>
      <c r="AE7503" t="s">
        <v>3597</v>
      </c>
      <c r="AF7503" t="s">
        <v>3598</v>
      </c>
      <c r="AG7503" t="s">
        <v>3596</v>
      </c>
      <c r="AH7503" t="s">
        <v>3597</v>
      </c>
      <c r="AI7503" t="s">
        <v>3598</v>
      </c>
      <c r="AJ7503">
        <v>7665</v>
      </c>
    </row>
    <row r="7504" spans="1:36" ht="15" x14ac:dyDescent="0.2">
      <c r="A7504">
        <v>37</v>
      </c>
      <c r="B7504" s="3">
        <v>97192</v>
      </c>
      <c r="C7504" t="s">
        <v>5782</v>
      </c>
      <c r="E7504" t="s">
        <v>5783</v>
      </c>
      <c r="F7504" t="s">
        <v>2197</v>
      </c>
      <c r="G7504" t="s">
        <v>6074</v>
      </c>
      <c r="I7504" t="s">
        <v>96</v>
      </c>
      <c r="K7504" t="s">
        <v>7035</v>
      </c>
      <c r="M7504" t="s">
        <v>41</v>
      </c>
      <c r="V7504" t="s">
        <v>682</v>
      </c>
      <c r="W7504" t="s">
        <v>72</v>
      </c>
      <c r="X7504" t="s">
        <v>3592</v>
      </c>
      <c r="Y7504" t="s">
        <v>3592</v>
      </c>
      <c r="Z7504" s="3">
        <v>97192</v>
      </c>
      <c r="AA7504" t="s">
        <v>3593</v>
      </c>
      <c r="AB7504" t="s">
        <v>3594</v>
      </c>
      <c r="AC7504" t="s">
        <v>3595</v>
      </c>
      <c r="AD7504" t="s">
        <v>3596</v>
      </c>
      <c r="AE7504" t="s">
        <v>3597</v>
      </c>
      <c r="AF7504" t="s">
        <v>3598</v>
      </c>
      <c r="AG7504" t="s">
        <v>3596</v>
      </c>
      <c r="AH7504" t="s">
        <v>3597</v>
      </c>
      <c r="AI7504" t="s">
        <v>3598</v>
      </c>
      <c r="AJ7504">
        <v>7666</v>
      </c>
    </row>
    <row r="7505" spans="1:36" ht="15" x14ac:dyDescent="0.2">
      <c r="A7505">
        <v>40</v>
      </c>
      <c r="B7505" s="3">
        <v>97192</v>
      </c>
      <c r="C7505" t="s">
        <v>5614</v>
      </c>
      <c r="E7505" t="s">
        <v>5615</v>
      </c>
      <c r="F7505" t="s">
        <v>2197</v>
      </c>
      <c r="G7505" t="s">
        <v>5793</v>
      </c>
      <c r="I7505" t="s">
        <v>96</v>
      </c>
      <c r="K7505" t="s">
        <v>7036</v>
      </c>
      <c r="M7505" t="s">
        <v>41</v>
      </c>
      <c r="O7505" t="s">
        <v>6095</v>
      </c>
      <c r="R7505" t="s">
        <v>5810</v>
      </c>
      <c r="V7505" t="s">
        <v>682</v>
      </c>
      <c r="W7505" t="s">
        <v>72</v>
      </c>
      <c r="X7505" t="s">
        <v>3592</v>
      </c>
      <c r="Y7505" t="s">
        <v>3592</v>
      </c>
      <c r="Z7505" s="3">
        <v>97192</v>
      </c>
      <c r="AA7505" t="s">
        <v>3593</v>
      </c>
      <c r="AB7505" t="s">
        <v>3594</v>
      </c>
      <c r="AC7505" t="s">
        <v>3595</v>
      </c>
      <c r="AD7505" t="s">
        <v>3596</v>
      </c>
      <c r="AE7505" t="s">
        <v>3597</v>
      </c>
      <c r="AF7505" t="s">
        <v>3598</v>
      </c>
      <c r="AG7505" t="s">
        <v>3596</v>
      </c>
      <c r="AH7505" t="s">
        <v>3597</v>
      </c>
      <c r="AI7505" t="s">
        <v>3598</v>
      </c>
      <c r="AJ7505">
        <v>7667</v>
      </c>
    </row>
    <row r="7506" spans="1:36" ht="15" x14ac:dyDescent="0.2">
      <c r="A7506">
        <v>41</v>
      </c>
      <c r="B7506" s="3">
        <v>97192</v>
      </c>
      <c r="C7506" t="s">
        <v>5782</v>
      </c>
      <c r="E7506" t="s">
        <v>5783</v>
      </c>
      <c r="F7506" t="s">
        <v>2197</v>
      </c>
      <c r="G7506" t="s">
        <v>6074</v>
      </c>
      <c r="I7506" t="s">
        <v>96</v>
      </c>
      <c r="K7506" t="s">
        <v>7037</v>
      </c>
      <c r="M7506" t="s">
        <v>41</v>
      </c>
      <c r="V7506" t="s">
        <v>682</v>
      </c>
      <c r="W7506" t="s">
        <v>72</v>
      </c>
      <c r="X7506" t="s">
        <v>3592</v>
      </c>
      <c r="Y7506" t="s">
        <v>3592</v>
      </c>
      <c r="Z7506" s="3">
        <v>97192</v>
      </c>
      <c r="AA7506" t="s">
        <v>3593</v>
      </c>
      <c r="AB7506" t="s">
        <v>3594</v>
      </c>
      <c r="AC7506" t="s">
        <v>3595</v>
      </c>
      <c r="AD7506" t="s">
        <v>3596</v>
      </c>
      <c r="AE7506" t="s">
        <v>3597</v>
      </c>
      <c r="AF7506" t="s">
        <v>3598</v>
      </c>
      <c r="AG7506" t="s">
        <v>3596</v>
      </c>
      <c r="AH7506" t="s">
        <v>3597</v>
      </c>
      <c r="AI7506" t="s">
        <v>3598</v>
      </c>
      <c r="AJ7506">
        <v>7668</v>
      </c>
    </row>
    <row r="7507" spans="1:36" ht="15" x14ac:dyDescent="0.2">
      <c r="A7507">
        <v>44</v>
      </c>
      <c r="B7507" s="3">
        <v>97192</v>
      </c>
      <c r="C7507" t="s">
        <v>5614</v>
      </c>
      <c r="E7507" t="s">
        <v>5615</v>
      </c>
      <c r="F7507" t="s">
        <v>2197</v>
      </c>
      <c r="G7507" t="s">
        <v>5793</v>
      </c>
      <c r="I7507" t="s">
        <v>96</v>
      </c>
      <c r="K7507" t="s">
        <v>7038</v>
      </c>
      <c r="M7507" t="s">
        <v>41</v>
      </c>
      <c r="O7507" t="s">
        <v>6095</v>
      </c>
      <c r="R7507" t="s">
        <v>5810</v>
      </c>
      <c r="V7507" t="s">
        <v>682</v>
      </c>
      <c r="W7507" t="s">
        <v>72</v>
      </c>
      <c r="X7507" t="s">
        <v>3592</v>
      </c>
      <c r="Y7507" t="s">
        <v>3592</v>
      </c>
      <c r="Z7507" s="3">
        <v>97192</v>
      </c>
      <c r="AA7507" t="s">
        <v>3593</v>
      </c>
      <c r="AB7507" t="s">
        <v>3594</v>
      </c>
      <c r="AC7507" t="s">
        <v>3595</v>
      </c>
      <c r="AD7507" t="s">
        <v>3596</v>
      </c>
      <c r="AE7507" t="s">
        <v>3597</v>
      </c>
      <c r="AF7507" t="s">
        <v>3598</v>
      </c>
      <c r="AG7507" t="s">
        <v>3596</v>
      </c>
      <c r="AH7507" t="s">
        <v>3597</v>
      </c>
      <c r="AI7507" t="s">
        <v>3598</v>
      </c>
      <c r="AJ7507">
        <v>7669</v>
      </c>
    </row>
    <row r="7508" spans="1:36" ht="15" x14ac:dyDescent="0.2">
      <c r="A7508">
        <v>45</v>
      </c>
      <c r="B7508" s="3">
        <v>97192</v>
      </c>
      <c r="C7508" t="s">
        <v>5782</v>
      </c>
      <c r="E7508" t="s">
        <v>5783</v>
      </c>
      <c r="F7508" t="s">
        <v>2197</v>
      </c>
      <c r="G7508" t="s">
        <v>6074</v>
      </c>
      <c r="I7508" t="s">
        <v>96</v>
      </c>
      <c r="K7508" t="s">
        <v>7039</v>
      </c>
      <c r="M7508" t="s">
        <v>41</v>
      </c>
      <c r="V7508" t="s">
        <v>682</v>
      </c>
      <c r="W7508" t="s">
        <v>72</v>
      </c>
      <c r="X7508" t="s">
        <v>3592</v>
      </c>
      <c r="Y7508" t="s">
        <v>3592</v>
      </c>
      <c r="Z7508" s="3">
        <v>97192</v>
      </c>
      <c r="AA7508" t="s">
        <v>3593</v>
      </c>
      <c r="AB7508" t="s">
        <v>3594</v>
      </c>
      <c r="AC7508" t="s">
        <v>3595</v>
      </c>
      <c r="AD7508" t="s">
        <v>3596</v>
      </c>
      <c r="AE7508" t="s">
        <v>3597</v>
      </c>
      <c r="AF7508" t="s">
        <v>3598</v>
      </c>
      <c r="AG7508" t="s">
        <v>3596</v>
      </c>
      <c r="AH7508" t="s">
        <v>3597</v>
      </c>
      <c r="AI7508" t="s">
        <v>3598</v>
      </c>
      <c r="AJ7508">
        <v>7670</v>
      </c>
    </row>
    <row r="7509" spans="1:36" ht="15" x14ac:dyDescent="0.2">
      <c r="A7509">
        <v>48</v>
      </c>
      <c r="B7509" s="3">
        <v>97192</v>
      </c>
      <c r="C7509" t="s">
        <v>5614</v>
      </c>
      <c r="E7509" t="s">
        <v>5615</v>
      </c>
      <c r="F7509" t="s">
        <v>2197</v>
      </c>
      <c r="G7509" t="s">
        <v>7040</v>
      </c>
      <c r="I7509" t="s">
        <v>96</v>
      </c>
      <c r="K7509" t="s">
        <v>7041</v>
      </c>
      <c r="M7509" t="s">
        <v>41</v>
      </c>
      <c r="O7509" t="s">
        <v>7042</v>
      </c>
      <c r="R7509" t="s">
        <v>5810</v>
      </c>
      <c r="V7509" t="s">
        <v>682</v>
      </c>
      <c r="W7509" t="s">
        <v>72</v>
      </c>
      <c r="X7509" t="s">
        <v>3592</v>
      </c>
      <c r="Y7509" t="s">
        <v>3592</v>
      </c>
      <c r="Z7509" s="3">
        <v>97192</v>
      </c>
      <c r="AA7509" t="s">
        <v>3593</v>
      </c>
      <c r="AB7509" t="s">
        <v>3594</v>
      </c>
      <c r="AC7509" t="s">
        <v>3595</v>
      </c>
      <c r="AD7509" t="s">
        <v>3596</v>
      </c>
      <c r="AE7509" t="s">
        <v>3597</v>
      </c>
      <c r="AF7509" t="s">
        <v>3598</v>
      </c>
      <c r="AG7509" t="s">
        <v>3596</v>
      </c>
      <c r="AH7509" t="s">
        <v>3597</v>
      </c>
      <c r="AI7509" t="s">
        <v>3598</v>
      </c>
      <c r="AJ7509">
        <v>7671</v>
      </c>
    </row>
    <row r="7510" spans="1:36" ht="15" x14ac:dyDescent="0.2">
      <c r="A7510">
        <v>49</v>
      </c>
      <c r="B7510" s="3">
        <v>97192</v>
      </c>
      <c r="C7510" t="s">
        <v>5464</v>
      </c>
      <c r="E7510" t="s">
        <v>5465</v>
      </c>
      <c r="F7510" t="s">
        <v>2197</v>
      </c>
      <c r="G7510" t="s">
        <v>7043</v>
      </c>
      <c r="I7510" t="s">
        <v>96</v>
      </c>
      <c r="K7510" t="s">
        <v>7044</v>
      </c>
      <c r="M7510" t="s">
        <v>41</v>
      </c>
      <c r="V7510" t="s">
        <v>682</v>
      </c>
      <c r="W7510" t="s">
        <v>72</v>
      </c>
      <c r="X7510" t="s">
        <v>3592</v>
      </c>
      <c r="Y7510" t="s">
        <v>3592</v>
      </c>
      <c r="Z7510" s="3">
        <v>97192</v>
      </c>
      <c r="AA7510" t="s">
        <v>3593</v>
      </c>
      <c r="AB7510" t="s">
        <v>3594</v>
      </c>
      <c r="AC7510" t="s">
        <v>3595</v>
      </c>
      <c r="AD7510" t="s">
        <v>3596</v>
      </c>
      <c r="AE7510" t="s">
        <v>3597</v>
      </c>
      <c r="AF7510" t="s">
        <v>3598</v>
      </c>
      <c r="AG7510" t="s">
        <v>3596</v>
      </c>
      <c r="AH7510" t="s">
        <v>3597</v>
      </c>
      <c r="AI7510" t="s">
        <v>3598</v>
      </c>
      <c r="AJ7510">
        <v>7672</v>
      </c>
    </row>
    <row r="7511" spans="1:36" ht="15" x14ac:dyDescent="0.2">
      <c r="A7511">
        <v>52</v>
      </c>
      <c r="B7511" s="3">
        <v>97192</v>
      </c>
      <c r="C7511" t="s">
        <v>5614</v>
      </c>
      <c r="E7511" t="s">
        <v>5615</v>
      </c>
      <c r="F7511" t="s">
        <v>2197</v>
      </c>
      <c r="G7511" t="s">
        <v>7040</v>
      </c>
      <c r="I7511" t="s">
        <v>96</v>
      </c>
      <c r="K7511" t="s">
        <v>7045</v>
      </c>
      <c r="M7511" t="s">
        <v>41</v>
      </c>
      <c r="O7511" t="s">
        <v>7042</v>
      </c>
      <c r="R7511" t="s">
        <v>5810</v>
      </c>
      <c r="V7511" t="s">
        <v>682</v>
      </c>
      <c r="W7511" t="s">
        <v>72</v>
      </c>
      <c r="X7511" t="s">
        <v>3592</v>
      </c>
      <c r="Y7511" t="s">
        <v>3592</v>
      </c>
      <c r="Z7511" s="3">
        <v>97192</v>
      </c>
      <c r="AA7511" t="s">
        <v>3593</v>
      </c>
      <c r="AB7511" t="s">
        <v>3594</v>
      </c>
      <c r="AC7511" t="s">
        <v>3595</v>
      </c>
      <c r="AD7511" t="s">
        <v>3596</v>
      </c>
      <c r="AE7511" t="s">
        <v>3597</v>
      </c>
      <c r="AF7511" t="s">
        <v>3598</v>
      </c>
      <c r="AG7511" t="s">
        <v>3596</v>
      </c>
      <c r="AH7511" t="s">
        <v>3597</v>
      </c>
      <c r="AI7511" t="s">
        <v>3598</v>
      </c>
      <c r="AJ7511">
        <v>7673</v>
      </c>
    </row>
    <row r="7512" spans="1:36" ht="15" x14ac:dyDescent="0.2">
      <c r="A7512">
        <v>53</v>
      </c>
      <c r="B7512" s="3">
        <v>97192</v>
      </c>
      <c r="C7512" t="s">
        <v>5464</v>
      </c>
      <c r="E7512" t="s">
        <v>5465</v>
      </c>
      <c r="F7512" t="s">
        <v>2197</v>
      </c>
      <c r="G7512" t="s">
        <v>7043</v>
      </c>
      <c r="I7512" t="s">
        <v>96</v>
      </c>
      <c r="K7512" t="s">
        <v>7046</v>
      </c>
      <c r="M7512" t="s">
        <v>41</v>
      </c>
      <c r="V7512" t="s">
        <v>682</v>
      </c>
      <c r="W7512" t="s">
        <v>72</v>
      </c>
      <c r="X7512" t="s">
        <v>3592</v>
      </c>
      <c r="Y7512" t="s">
        <v>3592</v>
      </c>
      <c r="Z7512" s="3">
        <v>97192</v>
      </c>
      <c r="AA7512" t="s">
        <v>3593</v>
      </c>
      <c r="AB7512" t="s">
        <v>3594</v>
      </c>
      <c r="AC7512" t="s">
        <v>3595</v>
      </c>
      <c r="AD7512" t="s">
        <v>3596</v>
      </c>
      <c r="AE7512" t="s">
        <v>3597</v>
      </c>
      <c r="AF7512" t="s">
        <v>3598</v>
      </c>
      <c r="AG7512" t="s">
        <v>3596</v>
      </c>
      <c r="AH7512" t="s">
        <v>3597</v>
      </c>
      <c r="AI7512" t="s">
        <v>3598</v>
      </c>
      <c r="AJ7512">
        <v>7674</v>
      </c>
    </row>
    <row r="7513" spans="1:36" ht="15" x14ac:dyDescent="0.2">
      <c r="A7513">
        <v>56</v>
      </c>
      <c r="B7513" s="3">
        <v>97192</v>
      </c>
      <c r="C7513" t="s">
        <v>5614</v>
      </c>
      <c r="E7513" t="s">
        <v>5615</v>
      </c>
      <c r="F7513" t="s">
        <v>5461</v>
      </c>
      <c r="G7513" t="s">
        <v>7047</v>
      </c>
      <c r="K7513" t="s">
        <v>7048</v>
      </c>
      <c r="M7513" t="s">
        <v>60</v>
      </c>
      <c r="O7513" t="s">
        <v>7049</v>
      </c>
      <c r="V7513" t="s">
        <v>682</v>
      </c>
      <c r="W7513" t="s">
        <v>72</v>
      </c>
      <c r="X7513" t="s">
        <v>3592</v>
      </c>
      <c r="Y7513" t="s">
        <v>3592</v>
      </c>
      <c r="Z7513" s="3">
        <v>97192</v>
      </c>
      <c r="AA7513" t="s">
        <v>3593</v>
      </c>
      <c r="AB7513" t="s">
        <v>3594</v>
      </c>
      <c r="AC7513" t="s">
        <v>3595</v>
      </c>
      <c r="AD7513" t="s">
        <v>3596</v>
      </c>
      <c r="AE7513" t="s">
        <v>3597</v>
      </c>
      <c r="AF7513" t="s">
        <v>3598</v>
      </c>
      <c r="AG7513" t="s">
        <v>3596</v>
      </c>
      <c r="AH7513" t="s">
        <v>3597</v>
      </c>
      <c r="AI7513" t="s">
        <v>3598</v>
      </c>
      <c r="AJ7513">
        <v>7675</v>
      </c>
    </row>
    <row r="7514" spans="1:36" ht="15" x14ac:dyDescent="0.2">
      <c r="A7514">
        <v>57</v>
      </c>
      <c r="B7514" s="3">
        <v>97192</v>
      </c>
      <c r="C7514" t="s">
        <v>5464</v>
      </c>
      <c r="E7514" t="s">
        <v>5465</v>
      </c>
      <c r="F7514" t="s">
        <v>5461</v>
      </c>
      <c r="G7514" t="s">
        <v>6158</v>
      </c>
      <c r="K7514" t="s">
        <v>7050</v>
      </c>
      <c r="M7514" t="s">
        <v>60</v>
      </c>
      <c r="V7514" t="s">
        <v>682</v>
      </c>
      <c r="W7514" t="s">
        <v>72</v>
      </c>
      <c r="X7514" t="s">
        <v>3592</v>
      </c>
      <c r="Y7514" t="s">
        <v>3592</v>
      </c>
      <c r="Z7514" s="3">
        <v>97192</v>
      </c>
      <c r="AA7514" t="s">
        <v>3593</v>
      </c>
      <c r="AB7514" t="s">
        <v>3594</v>
      </c>
      <c r="AC7514" t="s">
        <v>3595</v>
      </c>
      <c r="AD7514" t="s">
        <v>3596</v>
      </c>
      <c r="AE7514" t="s">
        <v>3597</v>
      </c>
      <c r="AF7514" t="s">
        <v>3598</v>
      </c>
      <c r="AG7514" t="s">
        <v>3596</v>
      </c>
      <c r="AH7514" t="s">
        <v>3597</v>
      </c>
      <c r="AI7514" t="s">
        <v>3598</v>
      </c>
      <c r="AJ7514">
        <v>7676</v>
      </c>
    </row>
    <row r="7515" spans="1:36" ht="15" x14ac:dyDescent="0.2">
      <c r="A7515">
        <v>59</v>
      </c>
      <c r="B7515" s="3">
        <v>97192</v>
      </c>
      <c r="C7515" t="s">
        <v>5614</v>
      </c>
      <c r="E7515" t="s">
        <v>5615</v>
      </c>
      <c r="F7515" t="s">
        <v>5461</v>
      </c>
      <c r="G7515" t="s">
        <v>7051</v>
      </c>
      <c r="K7515" t="s">
        <v>7052</v>
      </c>
      <c r="M7515" t="s">
        <v>60</v>
      </c>
      <c r="O7515" t="s">
        <v>7053</v>
      </c>
      <c r="V7515" t="s">
        <v>682</v>
      </c>
      <c r="W7515" t="s">
        <v>72</v>
      </c>
      <c r="X7515" t="s">
        <v>3592</v>
      </c>
      <c r="Y7515" t="s">
        <v>3592</v>
      </c>
      <c r="Z7515" s="3">
        <v>97192</v>
      </c>
      <c r="AA7515" t="s">
        <v>3593</v>
      </c>
      <c r="AB7515" t="s">
        <v>3594</v>
      </c>
      <c r="AC7515" t="s">
        <v>3595</v>
      </c>
      <c r="AD7515" t="s">
        <v>3596</v>
      </c>
      <c r="AE7515" t="s">
        <v>3597</v>
      </c>
      <c r="AF7515" t="s">
        <v>3598</v>
      </c>
      <c r="AG7515" t="s">
        <v>3596</v>
      </c>
      <c r="AH7515" t="s">
        <v>3597</v>
      </c>
      <c r="AI7515" t="s">
        <v>3598</v>
      </c>
      <c r="AJ7515">
        <v>7677</v>
      </c>
    </row>
    <row r="7516" spans="1:36" ht="15" x14ac:dyDescent="0.2">
      <c r="A7516">
        <v>61</v>
      </c>
      <c r="B7516" s="3">
        <v>97192</v>
      </c>
      <c r="C7516" t="s">
        <v>5614</v>
      </c>
      <c r="E7516" t="s">
        <v>5615</v>
      </c>
      <c r="F7516" t="s">
        <v>7054</v>
      </c>
      <c r="G7516" t="s">
        <v>7055</v>
      </c>
      <c r="K7516" t="s">
        <v>7056</v>
      </c>
      <c r="M7516" t="s">
        <v>60</v>
      </c>
      <c r="O7516" t="s">
        <v>7057</v>
      </c>
      <c r="V7516" t="s">
        <v>682</v>
      </c>
      <c r="W7516" t="s">
        <v>72</v>
      </c>
      <c r="X7516" t="s">
        <v>3592</v>
      </c>
      <c r="Y7516" t="s">
        <v>3592</v>
      </c>
      <c r="Z7516" s="3">
        <v>97192</v>
      </c>
      <c r="AA7516" t="s">
        <v>3593</v>
      </c>
      <c r="AB7516" t="s">
        <v>3594</v>
      </c>
      <c r="AC7516" t="s">
        <v>3595</v>
      </c>
      <c r="AD7516" t="s">
        <v>3596</v>
      </c>
      <c r="AE7516" t="s">
        <v>3597</v>
      </c>
      <c r="AF7516" t="s">
        <v>3598</v>
      </c>
      <c r="AG7516" t="s">
        <v>3596</v>
      </c>
      <c r="AH7516" t="s">
        <v>3597</v>
      </c>
      <c r="AI7516" t="s">
        <v>3598</v>
      </c>
      <c r="AJ7516">
        <v>7678</v>
      </c>
    </row>
    <row r="7517" spans="1:36" ht="15" x14ac:dyDescent="0.2">
      <c r="A7517">
        <v>62</v>
      </c>
      <c r="B7517" s="3">
        <v>97192</v>
      </c>
      <c r="C7517" t="s">
        <v>5614</v>
      </c>
      <c r="E7517" t="s">
        <v>5615</v>
      </c>
      <c r="F7517" t="s">
        <v>3245</v>
      </c>
      <c r="G7517" t="s">
        <v>7058</v>
      </c>
      <c r="M7517" t="s">
        <v>60</v>
      </c>
      <c r="O7517" t="s">
        <v>7057</v>
      </c>
      <c r="V7517" t="s">
        <v>682</v>
      </c>
      <c r="W7517" t="s">
        <v>72</v>
      </c>
      <c r="X7517" t="s">
        <v>3592</v>
      </c>
      <c r="Y7517" t="s">
        <v>3592</v>
      </c>
      <c r="Z7517" s="3">
        <v>97192</v>
      </c>
      <c r="AA7517" t="s">
        <v>3593</v>
      </c>
      <c r="AB7517" t="s">
        <v>3594</v>
      </c>
      <c r="AC7517" t="s">
        <v>3595</v>
      </c>
      <c r="AD7517" t="s">
        <v>3596</v>
      </c>
      <c r="AE7517" t="s">
        <v>3597</v>
      </c>
      <c r="AF7517" t="s">
        <v>3598</v>
      </c>
      <c r="AG7517" t="s">
        <v>3596</v>
      </c>
      <c r="AH7517" t="s">
        <v>3597</v>
      </c>
      <c r="AI7517" t="s">
        <v>3598</v>
      </c>
      <c r="AJ7517">
        <v>7679</v>
      </c>
    </row>
    <row r="7518" spans="1:36" ht="15" x14ac:dyDescent="0.2">
      <c r="A7518">
        <v>66</v>
      </c>
      <c r="B7518" s="3">
        <v>97192</v>
      </c>
      <c r="C7518" t="s">
        <v>5464</v>
      </c>
      <c r="E7518" t="s">
        <v>5465</v>
      </c>
      <c r="F7518" t="s">
        <v>698</v>
      </c>
      <c r="G7518" t="s">
        <v>7059</v>
      </c>
      <c r="K7518" t="s">
        <v>7060</v>
      </c>
      <c r="M7518" t="s">
        <v>60</v>
      </c>
      <c r="V7518" t="s">
        <v>682</v>
      </c>
      <c r="W7518" t="s">
        <v>72</v>
      </c>
      <c r="X7518" t="s">
        <v>3592</v>
      </c>
      <c r="Y7518" t="s">
        <v>3592</v>
      </c>
      <c r="Z7518" s="3">
        <v>97192</v>
      </c>
      <c r="AA7518" t="s">
        <v>3593</v>
      </c>
      <c r="AB7518" t="s">
        <v>3594</v>
      </c>
      <c r="AC7518" t="s">
        <v>3595</v>
      </c>
      <c r="AD7518" t="s">
        <v>3596</v>
      </c>
      <c r="AE7518" t="s">
        <v>3597</v>
      </c>
      <c r="AF7518" t="s">
        <v>3598</v>
      </c>
      <c r="AG7518" t="s">
        <v>3596</v>
      </c>
      <c r="AH7518" t="s">
        <v>3597</v>
      </c>
      <c r="AI7518" t="s">
        <v>3598</v>
      </c>
      <c r="AJ7518">
        <v>7680</v>
      </c>
    </row>
    <row r="7519" spans="1:36" ht="15" x14ac:dyDescent="0.2">
      <c r="A7519">
        <v>69</v>
      </c>
      <c r="B7519" s="3">
        <v>97192</v>
      </c>
      <c r="C7519" t="s">
        <v>407</v>
      </c>
      <c r="E7519" t="s">
        <v>408</v>
      </c>
      <c r="F7519" t="s">
        <v>1317</v>
      </c>
      <c r="G7519" t="s">
        <v>1318</v>
      </c>
      <c r="I7519" t="s">
        <v>96</v>
      </c>
      <c r="K7519" t="s">
        <v>7061</v>
      </c>
      <c r="M7519" t="s">
        <v>41</v>
      </c>
      <c r="V7519" t="s">
        <v>682</v>
      </c>
      <c r="W7519" t="s">
        <v>72</v>
      </c>
      <c r="X7519" t="s">
        <v>3592</v>
      </c>
      <c r="Y7519" t="s">
        <v>3592</v>
      </c>
      <c r="Z7519" s="3">
        <v>97192</v>
      </c>
      <c r="AA7519" t="s">
        <v>3593</v>
      </c>
      <c r="AB7519" t="s">
        <v>3594</v>
      </c>
      <c r="AC7519" t="s">
        <v>3595</v>
      </c>
      <c r="AD7519" t="s">
        <v>3596</v>
      </c>
      <c r="AE7519" t="s">
        <v>3597</v>
      </c>
      <c r="AF7519" t="s">
        <v>3598</v>
      </c>
      <c r="AG7519" t="s">
        <v>3596</v>
      </c>
      <c r="AH7519" t="s">
        <v>3597</v>
      </c>
      <c r="AI7519" t="s">
        <v>3598</v>
      </c>
      <c r="AJ7519">
        <v>7681</v>
      </c>
    </row>
    <row r="7520" spans="1:36" ht="15" x14ac:dyDescent="0.2">
      <c r="A7520">
        <v>70</v>
      </c>
      <c r="B7520" s="3">
        <v>97192</v>
      </c>
      <c r="C7520" t="s">
        <v>407</v>
      </c>
      <c r="E7520" t="s">
        <v>408</v>
      </c>
      <c r="F7520" t="s">
        <v>1140</v>
      </c>
      <c r="G7520" t="s">
        <v>1610</v>
      </c>
      <c r="I7520" t="s">
        <v>96</v>
      </c>
      <c r="K7520" t="s">
        <v>7062</v>
      </c>
      <c r="M7520" t="s">
        <v>41</v>
      </c>
      <c r="V7520" t="s">
        <v>682</v>
      </c>
      <c r="W7520" t="s">
        <v>72</v>
      </c>
      <c r="X7520" t="s">
        <v>3592</v>
      </c>
      <c r="Y7520" t="s">
        <v>3592</v>
      </c>
      <c r="Z7520" s="3">
        <v>97192</v>
      </c>
      <c r="AA7520" t="s">
        <v>3593</v>
      </c>
      <c r="AB7520" t="s">
        <v>3594</v>
      </c>
      <c r="AC7520" t="s">
        <v>3595</v>
      </c>
      <c r="AD7520" t="s">
        <v>3596</v>
      </c>
      <c r="AE7520" t="s">
        <v>3597</v>
      </c>
      <c r="AF7520" t="s">
        <v>3598</v>
      </c>
      <c r="AG7520" t="s">
        <v>3596</v>
      </c>
      <c r="AH7520" t="s">
        <v>3597</v>
      </c>
      <c r="AI7520" t="s">
        <v>3598</v>
      </c>
      <c r="AJ7520">
        <v>7682</v>
      </c>
    </row>
    <row r="7521" spans="1:36" ht="15" x14ac:dyDescent="0.2">
      <c r="A7521">
        <v>71</v>
      </c>
      <c r="B7521" s="3">
        <v>97192</v>
      </c>
      <c r="C7521" t="s">
        <v>407</v>
      </c>
      <c r="E7521" t="s">
        <v>408</v>
      </c>
      <c r="F7521" t="s">
        <v>1140</v>
      </c>
      <c r="G7521" t="s">
        <v>1610</v>
      </c>
      <c r="I7521" t="s">
        <v>96</v>
      </c>
      <c r="K7521" t="s">
        <v>7063</v>
      </c>
      <c r="M7521" t="s">
        <v>41</v>
      </c>
      <c r="V7521" t="s">
        <v>682</v>
      </c>
      <c r="W7521" t="s">
        <v>72</v>
      </c>
      <c r="X7521" t="s">
        <v>3592</v>
      </c>
      <c r="Y7521" t="s">
        <v>3592</v>
      </c>
      <c r="Z7521" s="3">
        <v>97192</v>
      </c>
      <c r="AA7521" t="s">
        <v>3593</v>
      </c>
      <c r="AB7521" t="s">
        <v>3594</v>
      </c>
      <c r="AC7521" t="s">
        <v>3595</v>
      </c>
      <c r="AD7521" t="s">
        <v>3596</v>
      </c>
      <c r="AE7521" t="s">
        <v>3597</v>
      </c>
      <c r="AF7521" t="s">
        <v>3598</v>
      </c>
      <c r="AG7521" t="s">
        <v>3596</v>
      </c>
      <c r="AH7521" t="s">
        <v>3597</v>
      </c>
      <c r="AI7521" t="s">
        <v>3598</v>
      </c>
      <c r="AJ7521">
        <v>7683</v>
      </c>
    </row>
    <row r="7522" spans="1:36" ht="15" x14ac:dyDescent="0.2">
      <c r="A7522">
        <v>72</v>
      </c>
      <c r="B7522" s="3">
        <v>97192</v>
      </c>
      <c r="C7522" t="s">
        <v>407</v>
      </c>
      <c r="E7522" t="s">
        <v>408</v>
      </c>
      <c r="F7522" t="s">
        <v>1140</v>
      </c>
      <c r="G7522" t="s">
        <v>1610</v>
      </c>
      <c r="I7522" t="s">
        <v>96</v>
      </c>
      <c r="K7522" t="s">
        <v>7064</v>
      </c>
      <c r="M7522" t="s">
        <v>41</v>
      </c>
      <c r="V7522" t="s">
        <v>682</v>
      </c>
      <c r="W7522" t="s">
        <v>72</v>
      </c>
      <c r="X7522" t="s">
        <v>3592</v>
      </c>
      <c r="Y7522" t="s">
        <v>3592</v>
      </c>
      <c r="Z7522" s="3">
        <v>97192</v>
      </c>
      <c r="AA7522" t="s">
        <v>3593</v>
      </c>
      <c r="AB7522" t="s">
        <v>3594</v>
      </c>
      <c r="AC7522" t="s">
        <v>3595</v>
      </c>
      <c r="AD7522" t="s">
        <v>3596</v>
      </c>
      <c r="AE7522" t="s">
        <v>3597</v>
      </c>
      <c r="AF7522" t="s">
        <v>3598</v>
      </c>
      <c r="AG7522" t="s">
        <v>3596</v>
      </c>
      <c r="AH7522" t="s">
        <v>3597</v>
      </c>
      <c r="AI7522" t="s">
        <v>3598</v>
      </c>
      <c r="AJ7522">
        <v>7684</v>
      </c>
    </row>
    <row r="7523" spans="1:36" ht="15" x14ac:dyDescent="0.2">
      <c r="A7523">
        <v>73</v>
      </c>
      <c r="B7523" s="3">
        <v>97192</v>
      </c>
      <c r="C7523" t="s">
        <v>407</v>
      </c>
      <c r="E7523" t="s">
        <v>408</v>
      </c>
      <c r="F7523" t="s">
        <v>7065</v>
      </c>
      <c r="G7523" t="s">
        <v>2986</v>
      </c>
      <c r="I7523" t="s">
        <v>172</v>
      </c>
      <c r="K7523" t="s">
        <v>7066</v>
      </c>
      <c r="M7523" t="s">
        <v>41</v>
      </c>
      <c r="V7523" t="s">
        <v>682</v>
      </c>
      <c r="W7523" t="s">
        <v>72</v>
      </c>
      <c r="X7523" t="s">
        <v>3592</v>
      </c>
      <c r="Y7523" t="s">
        <v>3592</v>
      </c>
      <c r="Z7523" s="3">
        <v>97192</v>
      </c>
      <c r="AA7523" t="s">
        <v>3593</v>
      </c>
      <c r="AB7523" t="s">
        <v>3594</v>
      </c>
      <c r="AC7523" t="s">
        <v>3595</v>
      </c>
      <c r="AD7523" t="s">
        <v>3596</v>
      </c>
      <c r="AE7523" t="s">
        <v>3597</v>
      </c>
      <c r="AF7523" t="s">
        <v>3598</v>
      </c>
      <c r="AG7523" t="s">
        <v>3596</v>
      </c>
      <c r="AH7523" t="s">
        <v>3597</v>
      </c>
      <c r="AI7523" t="s">
        <v>3598</v>
      </c>
      <c r="AJ7523">
        <v>7685</v>
      </c>
    </row>
    <row r="7524" spans="1:36" ht="15" x14ac:dyDescent="0.2">
      <c r="A7524">
        <v>74</v>
      </c>
      <c r="B7524" s="3">
        <v>97192</v>
      </c>
      <c r="C7524" t="s">
        <v>407</v>
      </c>
      <c r="E7524" t="s">
        <v>408</v>
      </c>
      <c r="F7524" t="s">
        <v>7065</v>
      </c>
      <c r="G7524" t="s">
        <v>2986</v>
      </c>
      <c r="I7524" t="s">
        <v>172</v>
      </c>
      <c r="K7524" t="s">
        <v>7067</v>
      </c>
      <c r="M7524" t="s">
        <v>41</v>
      </c>
      <c r="V7524" t="s">
        <v>682</v>
      </c>
      <c r="W7524" t="s">
        <v>72</v>
      </c>
      <c r="X7524" t="s">
        <v>3592</v>
      </c>
      <c r="Y7524" t="s">
        <v>3592</v>
      </c>
      <c r="Z7524" s="3">
        <v>97192</v>
      </c>
      <c r="AA7524" t="s">
        <v>3593</v>
      </c>
      <c r="AB7524" t="s">
        <v>3594</v>
      </c>
      <c r="AC7524" t="s">
        <v>3595</v>
      </c>
      <c r="AD7524" t="s">
        <v>3596</v>
      </c>
      <c r="AE7524" t="s">
        <v>3597</v>
      </c>
      <c r="AF7524" t="s">
        <v>3598</v>
      </c>
      <c r="AG7524" t="s">
        <v>3596</v>
      </c>
      <c r="AH7524" t="s">
        <v>3597</v>
      </c>
      <c r="AI7524" t="s">
        <v>3598</v>
      </c>
      <c r="AJ7524">
        <v>7686</v>
      </c>
    </row>
    <row r="7525" spans="1:36" ht="15" x14ac:dyDescent="0.2">
      <c r="A7525">
        <v>75</v>
      </c>
      <c r="B7525" s="3">
        <v>97192</v>
      </c>
      <c r="C7525" t="s">
        <v>407</v>
      </c>
      <c r="E7525" t="s">
        <v>408</v>
      </c>
      <c r="F7525" t="s">
        <v>7065</v>
      </c>
      <c r="G7525" t="s">
        <v>2986</v>
      </c>
      <c r="I7525" t="s">
        <v>172</v>
      </c>
      <c r="K7525" t="s">
        <v>7068</v>
      </c>
      <c r="M7525" t="s">
        <v>41</v>
      </c>
      <c r="V7525" t="s">
        <v>682</v>
      </c>
      <c r="W7525" t="s">
        <v>72</v>
      </c>
      <c r="X7525" t="s">
        <v>3592</v>
      </c>
      <c r="Y7525" t="s">
        <v>3592</v>
      </c>
      <c r="Z7525" s="3">
        <v>97192</v>
      </c>
      <c r="AA7525" t="s">
        <v>3593</v>
      </c>
      <c r="AB7525" t="s">
        <v>3594</v>
      </c>
      <c r="AC7525" t="s">
        <v>3595</v>
      </c>
      <c r="AD7525" t="s">
        <v>3596</v>
      </c>
      <c r="AE7525" t="s">
        <v>3597</v>
      </c>
      <c r="AF7525" t="s">
        <v>3598</v>
      </c>
      <c r="AG7525" t="s">
        <v>3596</v>
      </c>
      <c r="AH7525" t="s">
        <v>3597</v>
      </c>
      <c r="AI7525" t="s">
        <v>3598</v>
      </c>
      <c r="AJ7525">
        <v>7687</v>
      </c>
    </row>
    <row r="7526" spans="1:36" ht="15" x14ac:dyDescent="0.2">
      <c r="B7526" s="3">
        <v>97192</v>
      </c>
      <c r="C7526" t="s">
        <v>564</v>
      </c>
      <c r="E7526" t="s">
        <v>565</v>
      </c>
      <c r="F7526" t="s">
        <v>7069</v>
      </c>
      <c r="G7526" t="s">
        <v>6077</v>
      </c>
      <c r="I7526" t="s">
        <v>39</v>
      </c>
      <c r="K7526" t="s">
        <v>7070</v>
      </c>
      <c r="M7526" t="s">
        <v>60</v>
      </c>
      <c r="V7526" t="s">
        <v>682</v>
      </c>
      <c r="W7526" t="s">
        <v>72</v>
      </c>
      <c r="X7526" t="s">
        <v>3592</v>
      </c>
      <c r="Y7526" t="s">
        <v>3592</v>
      </c>
      <c r="Z7526" s="3">
        <v>97192</v>
      </c>
      <c r="AA7526" t="s">
        <v>3593</v>
      </c>
      <c r="AB7526" t="s">
        <v>3594</v>
      </c>
      <c r="AC7526" t="s">
        <v>3595</v>
      </c>
      <c r="AD7526" t="s">
        <v>3596</v>
      </c>
      <c r="AE7526" t="s">
        <v>3597</v>
      </c>
      <c r="AF7526" t="s">
        <v>3598</v>
      </c>
      <c r="AG7526" t="s">
        <v>3596</v>
      </c>
      <c r="AH7526" t="s">
        <v>3597</v>
      </c>
      <c r="AI7526" t="s">
        <v>3598</v>
      </c>
      <c r="AJ7526">
        <v>7688</v>
      </c>
    </row>
    <row r="7527" spans="1:36" ht="15" x14ac:dyDescent="0.2">
      <c r="A7527">
        <v>12</v>
      </c>
      <c r="B7527" s="3">
        <v>97221</v>
      </c>
      <c r="C7527" t="s">
        <v>564</v>
      </c>
      <c r="E7527" t="s">
        <v>565</v>
      </c>
      <c r="F7527" t="s">
        <v>417</v>
      </c>
      <c r="G7527" t="s">
        <v>7071</v>
      </c>
      <c r="K7527" t="s">
        <v>7072</v>
      </c>
      <c r="M7527" t="s">
        <v>60</v>
      </c>
      <c r="Q7527" t="s">
        <v>42</v>
      </c>
      <c r="U7527">
        <v>32</v>
      </c>
      <c r="V7527" t="s">
        <v>753</v>
      </c>
      <c r="W7527" t="s">
        <v>640</v>
      </c>
      <c r="X7527" t="s">
        <v>238</v>
      </c>
      <c r="Y7527" t="s">
        <v>842</v>
      </c>
      <c r="Z7527" s="3">
        <v>97221</v>
      </c>
      <c r="AA7527" t="s">
        <v>843</v>
      </c>
      <c r="AB7527" t="s">
        <v>844</v>
      </c>
      <c r="AC7527" t="s">
        <v>845</v>
      </c>
      <c r="AD7527" t="s">
        <v>846</v>
      </c>
      <c r="AE7527" t="s">
        <v>847</v>
      </c>
      <c r="AF7527" t="s">
        <v>848</v>
      </c>
      <c r="AG7527" t="s">
        <v>846</v>
      </c>
      <c r="AH7527" t="s">
        <v>847</v>
      </c>
      <c r="AI7527" t="s">
        <v>848</v>
      </c>
      <c r="AJ7527">
        <v>7724</v>
      </c>
    </row>
    <row r="7528" spans="1:36" ht="15" x14ac:dyDescent="0.2">
      <c r="A7528">
        <v>76</v>
      </c>
      <c r="B7528" s="3">
        <v>97192</v>
      </c>
      <c r="C7528" t="s">
        <v>564</v>
      </c>
      <c r="E7528" t="s">
        <v>565</v>
      </c>
      <c r="F7528" t="s">
        <v>5935</v>
      </c>
      <c r="G7528" t="s">
        <v>7073</v>
      </c>
      <c r="I7528" t="s">
        <v>172</v>
      </c>
      <c r="K7528" t="s">
        <v>7074</v>
      </c>
      <c r="M7528" t="s">
        <v>60</v>
      </c>
      <c r="V7528" t="s">
        <v>682</v>
      </c>
      <c r="W7528" t="s">
        <v>72</v>
      </c>
      <c r="X7528" t="s">
        <v>3592</v>
      </c>
      <c r="Y7528" t="s">
        <v>3592</v>
      </c>
      <c r="Z7528" s="3">
        <v>97192</v>
      </c>
      <c r="AA7528" t="s">
        <v>3593</v>
      </c>
      <c r="AB7528" t="s">
        <v>3594</v>
      </c>
      <c r="AC7528" t="s">
        <v>3595</v>
      </c>
      <c r="AD7528" t="s">
        <v>3596</v>
      </c>
      <c r="AE7528" t="s">
        <v>3597</v>
      </c>
      <c r="AF7528" t="s">
        <v>3598</v>
      </c>
      <c r="AG7528" t="s">
        <v>3596</v>
      </c>
      <c r="AH7528" t="s">
        <v>3597</v>
      </c>
      <c r="AI7528" t="s">
        <v>3598</v>
      </c>
      <c r="AJ7528">
        <v>7689</v>
      </c>
    </row>
    <row r="7529" spans="1:36" ht="15" x14ac:dyDescent="0.2">
      <c r="A7529">
        <v>1</v>
      </c>
      <c r="B7529" s="3">
        <v>97231</v>
      </c>
      <c r="C7529" t="s">
        <v>5614</v>
      </c>
      <c r="E7529" t="s">
        <v>5615</v>
      </c>
      <c r="F7529" t="s">
        <v>2197</v>
      </c>
      <c r="G7529" t="s">
        <v>7075</v>
      </c>
      <c r="H7529" t="s">
        <v>7076</v>
      </c>
      <c r="I7529" t="s">
        <v>96</v>
      </c>
      <c r="K7529" t="s">
        <v>7077</v>
      </c>
      <c r="L7529" t="s">
        <v>5625</v>
      </c>
      <c r="M7529" t="s">
        <v>41</v>
      </c>
      <c r="N7529" t="s">
        <v>1609</v>
      </c>
      <c r="R7529" t="s">
        <v>6063</v>
      </c>
      <c r="V7529" t="s">
        <v>3428</v>
      </c>
      <c r="W7529" t="s">
        <v>3429</v>
      </c>
      <c r="X7529" t="s">
        <v>238</v>
      </c>
      <c r="Y7529" t="s">
        <v>3430</v>
      </c>
      <c r="Z7529" s="3">
        <v>97231</v>
      </c>
      <c r="AA7529" t="s">
        <v>7012</v>
      </c>
      <c r="AB7529" t="s">
        <v>3432</v>
      </c>
      <c r="AC7529" t="s">
        <v>3433</v>
      </c>
      <c r="AD7529" t="s">
        <v>3434</v>
      </c>
      <c r="AE7529" t="s">
        <v>3435</v>
      </c>
      <c r="AF7529" t="s">
        <v>3436</v>
      </c>
      <c r="AG7529" t="s">
        <v>3437</v>
      </c>
      <c r="AH7529" t="s">
        <v>3438</v>
      </c>
      <c r="AI7529" t="s">
        <v>3439</v>
      </c>
      <c r="AJ7529">
        <v>7690</v>
      </c>
    </row>
    <row r="7530" spans="1:36" ht="15" x14ac:dyDescent="0.2">
      <c r="A7530">
        <v>2</v>
      </c>
      <c r="B7530" s="3">
        <v>97231</v>
      </c>
      <c r="C7530" t="s">
        <v>5614</v>
      </c>
      <c r="E7530" t="s">
        <v>5615</v>
      </c>
      <c r="F7530" t="s">
        <v>2197</v>
      </c>
      <c r="G7530" t="s">
        <v>7078</v>
      </c>
      <c r="H7530" t="s">
        <v>7079</v>
      </c>
      <c r="I7530" t="s">
        <v>96</v>
      </c>
      <c r="K7530" t="s">
        <v>7080</v>
      </c>
      <c r="L7530" t="s">
        <v>5625</v>
      </c>
      <c r="M7530" t="s">
        <v>41</v>
      </c>
      <c r="N7530" t="s">
        <v>1609</v>
      </c>
      <c r="R7530" t="s">
        <v>6063</v>
      </c>
      <c r="V7530" t="s">
        <v>3428</v>
      </c>
      <c r="W7530" t="s">
        <v>3429</v>
      </c>
      <c r="X7530" t="s">
        <v>238</v>
      </c>
      <c r="Y7530" t="s">
        <v>3430</v>
      </c>
      <c r="Z7530" s="3">
        <v>97231</v>
      </c>
      <c r="AA7530" t="s">
        <v>7012</v>
      </c>
      <c r="AB7530" t="s">
        <v>3432</v>
      </c>
      <c r="AC7530" t="s">
        <v>3433</v>
      </c>
      <c r="AD7530" t="s">
        <v>3434</v>
      </c>
      <c r="AE7530" t="s">
        <v>3435</v>
      </c>
      <c r="AF7530" t="s">
        <v>3436</v>
      </c>
      <c r="AG7530" t="s">
        <v>3437</v>
      </c>
      <c r="AH7530" t="s">
        <v>3438</v>
      </c>
      <c r="AI7530" t="s">
        <v>3439</v>
      </c>
      <c r="AJ7530">
        <v>7691</v>
      </c>
    </row>
    <row r="7531" spans="1:36" ht="15" x14ac:dyDescent="0.2">
      <c r="A7531">
        <v>4</v>
      </c>
      <c r="B7531" s="3">
        <v>97231</v>
      </c>
      <c r="C7531" t="s">
        <v>5464</v>
      </c>
      <c r="E7531" t="s">
        <v>5465</v>
      </c>
      <c r="F7531" t="s">
        <v>2197</v>
      </c>
      <c r="G7531" t="s">
        <v>6335</v>
      </c>
      <c r="I7531" t="s">
        <v>96</v>
      </c>
      <c r="K7531" t="s">
        <v>7081</v>
      </c>
      <c r="M7531" t="s">
        <v>41</v>
      </c>
      <c r="N7531" t="s">
        <v>1609</v>
      </c>
      <c r="V7531" t="s">
        <v>3428</v>
      </c>
      <c r="W7531" t="s">
        <v>3429</v>
      </c>
      <c r="X7531" t="s">
        <v>238</v>
      </c>
      <c r="Y7531" t="s">
        <v>3430</v>
      </c>
      <c r="Z7531" s="3">
        <v>97231</v>
      </c>
      <c r="AA7531" t="s">
        <v>7012</v>
      </c>
      <c r="AB7531" t="s">
        <v>3432</v>
      </c>
      <c r="AC7531" t="s">
        <v>3433</v>
      </c>
      <c r="AD7531" t="s">
        <v>3434</v>
      </c>
      <c r="AE7531" t="s">
        <v>3435</v>
      </c>
      <c r="AF7531" t="s">
        <v>3436</v>
      </c>
      <c r="AG7531" t="s">
        <v>3437</v>
      </c>
      <c r="AH7531" t="s">
        <v>3438</v>
      </c>
      <c r="AI7531" t="s">
        <v>3439</v>
      </c>
      <c r="AJ7531">
        <v>7693</v>
      </c>
    </row>
    <row r="7532" spans="1:36" ht="15" x14ac:dyDescent="0.2">
      <c r="A7532">
        <v>7</v>
      </c>
      <c r="B7532" s="3">
        <v>97231</v>
      </c>
      <c r="C7532" t="s">
        <v>564</v>
      </c>
      <c r="E7532" t="s">
        <v>565</v>
      </c>
      <c r="F7532" t="s">
        <v>6569</v>
      </c>
      <c r="G7532" t="s">
        <v>5936</v>
      </c>
      <c r="I7532" t="s">
        <v>96</v>
      </c>
      <c r="K7532" t="s">
        <v>7082</v>
      </c>
      <c r="M7532" t="s">
        <v>41</v>
      </c>
      <c r="N7532" t="s">
        <v>1609</v>
      </c>
      <c r="V7532" t="s">
        <v>3428</v>
      </c>
      <c r="W7532" t="s">
        <v>3429</v>
      </c>
      <c r="X7532" t="s">
        <v>238</v>
      </c>
      <c r="Y7532" t="s">
        <v>3430</v>
      </c>
      <c r="Z7532" s="3">
        <v>97231</v>
      </c>
      <c r="AA7532" t="s">
        <v>7012</v>
      </c>
      <c r="AB7532" t="s">
        <v>3432</v>
      </c>
      <c r="AC7532" t="s">
        <v>3433</v>
      </c>
      <c r="AD7532" t="s">
        <v>3434</v>
      </c>
      <c r="AE7532" t="s">
        <v>3435</v>
      </c>
      <c r="AF7532" t="s">
        <v>3436</v>
      </c>
      <c r="AG7532" t="s">
        <v>3437</v>
      </c>
      <c r="AH7532" t="s">
        <v>3438</v>
      </c>
      <c r="AI7532" t="s">
        <v>3439</v>
      </c>
      <c r="AJ7532">
        <v>7694</v>
      </c>
    </row>
    <row r="7533" spans="1:36" ht="15" x14ac:dyDescent="0.2">
      <c r="A7533">
        <v>1</v>
      </c>
      <c r="B7533" s="3">
        <v>97303</v>
      </c>
      <c r="C7533" t="s">
        <v>5614</v>
      </c>
      <c r="E7533" t="s">
        <v>5615</v>
      </c>
      <c r="F7533" t="s">
        <v>2197</v>
      </c>
      <c r="G7533" t="s">
        <v>5803</v>
      </c>
      <c r="H7533" t="s">
        <v>7083</v>
      </c>
      <c r="I7533" t="s">
        <v>478</v>
      </c>
      <c r="K7533" t="s">
        <v>7084</v>
      </c>
      <c r="L7533" t="s">
        <v>5625</v>
      </c>
      <c r="M7533" t="s">
        <v>41</v>
      </c>
      <c r="O7533" t="s">
        <v>6099</v>
      </c>
      <c r="Q7533" t="s">
        <v>42</v>
      </c>
      <c r="V7533" t="s">
        <v>412</v>
      </c>
      <c r="W7533" t="s">
        <v>7085</v>
      </c>
      <c r="X7533" t="s">
        <v>615</v>
      </c>
      <c r="Y7533" t="s">
        <v>3716</v>
      </c>
      <c r="Z7533" s="3">
        <v>97303</v>
      </c>
      <c r="AA7533" t="s">
        <v>3717</v>
      </c>
      <c r="AB7533" t="s">
        <v>3718</v>
      </c>
      <c r="AC7533" t="s">
        <v>3719</v>
      </c>
      <c r="AD7533" t="s">
        <v>3720</v>
      </c>
      <c r="AE7533" t="s">
        <v>3721</v>
      </c>
      <c r="AF7533" t="s">
        <v>3722</v>
      </c>
      <c r="AG7533" t="s">
        <v>3717</v>
      </c>
      <c r="AH7533" t="s">
        <v>3718</v>
      </c>
      <c r="AI7533" t="s">
        <v>3719</v>
      </c>
      <c r="AJ7533">
        <v>7695</v>
      </c>
    </row>
    <row r="7534" spans="1:36" ht="15" x14ac:dyDescent="0.2">
      <c r="A7534">
        <v>2</v>
      </c>
      <c r="B7534" s="3">
        <v>97303</v>
      </c>
      <c r="C7534" t="s">
        <v>5614</v>
      </c>
      <c r="E7534" t="s">
        <v>5615</v>
      </c>
      <c r="F7534" t="s">
        <v>2197</v>
      </c>
      <c r="G7534" t="s">
        <v>5803</v>
      </c>
      <c r="H7534" t="s">
        <v>7083</v>
      </c>
      <c r="I7534" t="s">
        <v>478</v>
      </c>
      <c r="K7534" t="s">
        <v>7086</v>
      </c>
      <c r="L7534" t="s">
        <v>5625</v>
      </c>
      <c r="M7534" t="s">
        <v>41</v>
      </c>
      <c r="O7534" t="s">
        <v>6099</v>
      </c>
      <c r="Q7534" t="s">
        <v>42</v>
      </c>
      <c r="V7534" t="s">
        <v>412</v>
      </c>
      <c r="W7534" t="s">
        <v>7085</v>
      </c>
      <c r="X7534" t="s">
        <v>615</v>
      </c>
      <c r="Y7534" t="s">
        <v>3716</v>
      </c>
      <c r="Z7534" s="3">
        <v>97303</v>
      </c>
      <c r="AA7534" t="s">
        <v>3717</v>
      </c>
      <c r="AB7534" t="s">
        <v>3718</v>
      </c>
      <c r="AC7534" t="s">
        <v>3719</v>
      </c>
      <c r="AD7534" t="s">
        <v>3720</v>
      </c>
      <c r="AE7534" t="s">
        <v>3721</v>
      </c>
      <c r="AF7534" t="s">
        <v>3722</v>
      </c>
      <c r="AG7534" t="s">
        <v>3717</v>
      </c>
      <c r="AH7534" t="s">
        <v>3718</v>
      </c>
      <c r="AI7534" t="s">
        <v>3719</v>
      </c>
      <c r="AJ7534">
        <v>7696</v>
      </c>
    </row>
    <row r="7535" spans="1:36" ht="15" x14ac:dyDescent="0.2">
      <c r="A7535">
        <v>3</v>
      </c>
      <c r="B7535" s="3">
        <v>97303</v>
      </c>
      <c r="C7535" t="s">
        <v>5614</v>
      </c>
      <c r="E7535" t="s">
        <v>5615</v>
      </c>
      <c r="F7535" t="s">
        <v>2197</v>
      </c>
      <c r="G7535" t="s">
        <v>5796</v>
      </c>
      <c r="H7535" t="s">
        <v>5838</v>
      </c>
      <c r="I7535" t="s">
        <v>96</v>
      </c>
      <c r="K7535" t="s">
        <v>7087</v>
      </c>
      <c r="L7535" t="s">
        <v>5625</v>
      </c>
      <c r="M7535" t="s">
        <v>41</v>
      </c>
      <c r="O7535" t="s">
        <v>5817</v>
      </c>
      <c r="Q7535" t="s">
        <v>42</v>
      </c>
      <c r="V7535" t="s">
        <v>412</v>
      </c>
      <c r="W7535" t="s">
        <v>7085</v>
      </c>
      <c r="X7535" t="s">
        <v>615</v>
      </c>
      <c r="Y7535" t="s">
        <v>3716</v>
      </c>
      <c r="Z7535" s="3">
        <v>97303</v>
      </c>
      <c r="AA7535" t="s">
        <v>3717</v>
      </c>
      <c r="AB7535" t="s">
        <v>3718</v>
      </c>
      <c r="AC7535" t="s">
        <v>3719</v>
      </c>
      <c r="AD7535" t="s">
        <v>3720</v>
      </c>
      <c r="AE7535" t="s">
        <v>3721</v>
      </c>
      <c r="AF7535" t="s">
        <v>3722</v>
      </c>
      <c r="AG7535" t="s">
        <v>3717</v>
      </c>
      <c r="AH7535" t="s">
        <v>3718</v>
      </c>
      <c r="AI7535" t="s">
        <v>3719</v>
      </c>
      <c r="AJ7535">
        <v>7697</v>
      </c>
    </row>
    <row r="7536" spans="1:36" ht="15" x14ac:dyDescent="0.2">
      <c r="A7536">
        <v>4</v>
      </c>
      <c r="B7536" s="3">
        <v>97303</v>
      </c>
      <c r="C7536" t="s">
        <v>5614</v>
      </c>
      <c r="E7536" t="s">
        <v>5615</v>
      </c>
      <c r="F7536" t="s">
        <v>2197</v>
      </c>
      <c r="G7536" t="s">
        <v>5793</v>
      </c>
      <c r="H7536" t="s">
        <v>5829</v>
      </c>
      <c r="I7536" t="s">
        <v>96</v>
      </c>
      <c r="K7536" t="s">
        <v>7088</v>
      </c>
      <c r="L7536" t="s">
        <v>5625</v>
      </c>
      <c r="M7536" t="s">
        <v>41</v>
      </c>
      <c r="O7536" t="s">
        <v>6095</v>
      </c>
      <c r="Q7536" t="s">
        <v>42</v>
      </c>
      <c r="V7536" t="s">
        <v>412</v>
      </c>
      <c r="W7536" t="s">
        <v>7085</v>
      </c>
      <c r="X7536" t="s">
        <v>615</v>
      </c>
      <c r="Y7536" t="s">
        <v>3716</v>
      </c>
      <c r="Z7536" s="3">
        <v>97303</v>
      </c>
      <c r="AA7536" t="s">
        <v>3717</v>
      </c>
      <c r="AB7536" t="s">
        <v>3718</v>
      </c>
      <c r="AC7536" t="s">
        <v>3719</v>
      </c>
      <c r="AD7536" t="s">
        <v>3720</v>
      </c>
      <c r="AE7536" t="s">
        <v>3721</v>
      </c>
      <c r="AF7536" t="s">
        <v>3722</v>
      </c>
      <c r="AG7536" t="s">
        <v>3717</v>
      </c>
      <c r="AH7536" t="s">
        <v>3718</v>
      </c>
      <c r="AI7536" t="s">
        <v>3719</v>
      </c>
      <c r="AJ7536">
        <v>7698</v>
      </c>
    </row>
    <row r="7537" spans="1:36" ht="15" x14ac:dyDescent="0.2">
      <c r="A7537">
        <v>5</v>
      </c>
      <c r="B7537" s="3">
        <v>97303</v>
      </c>
      <c r="C7537" t="s">
        <v>5949</v>
      </c>
      <c r="E7537" t="s">
        <v>5950</v>
      </c>
      <c r="F7537" t="s">
        <v>2197</v>
      </c>
      <c r="G7537" t="s">
        <v>7089</v>
      </c>
      <c r="K7537" t="s">
        <v>7090</v>
      </c>
      <c r="M7537" t="s">
        <v>41</v>
      </c>
      <c r="Q7537" t="s">
        <v>42</v>
      </c>
      <c r="V7537" t="s">
        <v>412</v>
      </c>
      <c r="W7537" t="s">
        <v>7085</v>
      </c>
      <c r="X7537" t="s">
        <v>615</v>
      </c>
      <c r="Y7537" t="s">
        <v>3716</v>
      </c>
      <c r="Z7537" s="3">
        <v>97303</v>
      </c>
      <c r="AA7537" t="s">
        <v>3717</v>
      </c>
      <c r="AB7537" t="s">
        <v>3718</v>
      </c>
      <c r="AC7537" t="s">
        <v>3719</v>
      </c>
      <c r="AD7537" t="s">
        <v>3720</v>
      </c>
      <c r="AE7537" t="s">
        <v>3721</v>
      </c>
      <c r="AF7537" t="s">
        <v>3722</v>
      </c>
      <c r="AG7537" t="s">
        <v>3717</v>
      </c>
      <c r="AH7537" t="s">
        <v>3718</v>
      </c>
      <c r="AI7537" t="s">
        <v>3719</v>
      </c>
      <c r="AJ7537">
        <v>7699</v>
      </c>
    </row>
    <row r="7538" spans="1:36" ht="15" x14ac:dyDescent="0.2">
      <c r="A7538">
        <v>6</v>
      </c>
      <c r="B7538" s="3">
        <v>97303</v>
      </c>
      <c r="C7538" t="s">
        <v>5949</v>
      </c>
      <c r="E7538" t="s">
        <v>5950</v>
      </c>
      <c r="F7538" t="s">
        <v>2197</v>
      </c>
      <c r="G7538" t="s">
        <v>7089</v>
      </c>
      <c r="K7538" t="s">
        <v>7091</v>
      </c>
      <c r="M7538" t="s">
        <v>41</v>
      </c>
      <c r="Q7538" t="s">
        <v>42</v>
      </c>
      <c r="V7538" t="s">
        <v>412</v>
      </c>
      <c r="W7538" t="s">
        <v>7085</v>
      </c>
      <c r="X7538" t="s">
        <v>615</v>
      </c>
      <c r="Y7538" t="s">
        <v>3716</v>
      </c>
      <c r="Z7538" s="3">
        <v>97303</v>
      </c>
      <c r="AA7538" t="s">
        <v>3717</v>
      </c>
      <c r="AB7538" t="s">
        <v>3718</v>
      </c>
      <c r="AC7538" t="s">
        <v>3719</v>
      </c>
      <c r="AD7538" t="s">
        <v>3720</v>
      </c>
      <c r="AE7538" t="s">
        <v>3721</v>
      </c>
      <c r="AF7538" t="s">
        <v>3722</v>
      </c>
      <c r="AG7538" t="s">
        <v>3717</v>
      </c>
      <c r="AH7538" t="s">
        <v>3718</v>
      </c>
      <c r="AI7538" t="s">
        <v>3719</v>
      </c>
      <c r="AJ7538">
        <v>7700</v>
      </c>
    </row>
    <row r="7539" spans="1:36" ht="15" x14ac:dyDescent="0.2">
      <c r="A7539">
        <v>7</v>
      </c>
      <c r="B7539" s="3">
        <v>97303</v>
      </c>
      <c r="C7539" t="s">
        <v>5949</v>
      </c>
      <c r="E7539" t="s">
        <v>5950</v>
      </c>
      <c r="F7539" t="s">
        <v>2197</v>
      </c>
      <c r="G7539" t="s">
        <v>5790</v>
      </c>
      <c r="K7539" t="s">
        <v>7092</v>
      </c>
      <c r="M7539" t="s">
        <v>41</v>
      </c>
      <c r="Q7539" t="s">
        <v>42</v>
      </c>
      <c r="V7539" t="s">
        <v>412</v>
      </c>
      <c r="W7539" t="s">
        <v>7085</v>
      </c>
      <c r="X7539" t="s">
        <v>615</v>
      </c>
      <c r="Y7539" t="s">
        <v>3716</v>
      </c>
      <c r="Z7539" s="3">
        <v>97303</v>
      </c>
      <c r="AA7539" t="s">
        <v>3717</v>
      </c>
      <c r="AB7539" t="s">
        <v>3718</v>
      </c>
      <c r="AC7539" t="s">
        <v>3719</v>
      </c>
      <c r="AD7539" t="s">
        <v>3720</v>
      </c>
      <c r="AE7539" t="s">
        <v>3721</v>
      </c>
      <c r="AF7539" t="s">
        <v>3722</v>
      </c>
      <c r="AG7539" t="s">
        <v>3717</v>
      </c>
      <c r="AH7539" t="s">
        <v>3718</v>
      </c>
      <c r="AI7539" t="s">
        <v>3719</v>
      </c>
      <c r="AJ7539">
        <v>7701</v>
      </c>
    </row>
    <row r="7540" spans="1:36" ht="15" x14ac:dyDescent="0.2">
      <c r="A7540">
        <v>8</v>
      </c>
      <c r="B7540" s="3">
        <v>97303</v>
      </c>
      <c r="C7540" t="s">
        <v>5949</v>
      </c>
      <c r="E7540" t="s">
        <v>5950</v>
      </c>
      <c r="F7540" t="s">
        <v>2197</v>
      </c>
      <c r="G7540" t="s">
        <v>6045</v>
      </c>
      <c r="K7540" t="s">
        <v>7093</v>
      </c>
      <c r="M7540" t="s">
        <v>41</v>
      </c>
      <c r="Q7540" t="s">
        <v>42</v>
      </c>
      <c r="V7540" t="s">
        <v>412</v>
      </c>
      <c r="W7540" t="s">
        <v>7085</v>
      </c>
      <c r="X7540" t="s">
        <v>615</v>
      </c>
      <c r="Y7540" t="s">
        <v>3716</v>
      </c>
      <c r="Z7540" s="3">
        <v>97303</v>
      </c>
      <c r="AA7540" t="s">
        <v>3717</v>
      </c>
      <c r="AB7540" t="s">
        <v>3718</v>
      </c>
      <c r="AC7540" t="s">
        <v>3719</v>
      </c>
      <c r="AD7540" t="s">
        <v>3720</v>
      </c>
      <c r="AE7540" t="s">
        <v>3721</v>
      </c>
      <c r="AF7540" t="s">
        <v>3722</v>
      </c>
      <c r="AG7540" t="s">
        <v>3717</v>
      </c>
      <c r="AH7540" t="s">
        <v>3718</v>
      </c>
      <c r="AI7540" t="s">
        <v>3719</v>
      </c>
      <c r="AJ7540">
        <v>7702</v>
      </c>
    </row>
    <row r="7541" spans="1:36" ht="15" x14ac:dyDescent="0.2">
      <c r="A7541">
        <v>13</v>
      </c>
      <c r="B7541" s="3">
        <v>97303</v>
      </c>
      <c r="C7541" t="s">
        <v>564</v>
      </c>
      <c r="E7541" t="s">
        <v>565</v>
      </c>
      <c r="F7541" t="s">
        <v>417</v>
      </c>
      <c r="G7541" t="s">
        <v>7094</v>
      </c>
      <c r="K7541" t="s">
        <v>7095</v>
      </c>
      <c r="M7541" t="s">
        <v>41</v>
      </c>
      <c r="Q7541" t="s">
        <v>42</v>
      </c>
      <c r="V7541" t="s">
        <v>412</v>
      </c>
      <c r="W7541" t="s">
        <v>7085</v>
      </c>
      <c r="X7541" t="s">
        <v>615</v>
      </c>
      <c r="Y7541" t="s">
        <v>3716</v>
      </c>
      <c r="Z7541" s="3">
        <v>97303</v>
      </c>
      <c r="AA7541" t="s">
        <v>3717</v>
      </c>
      <c r="AB7541" t="s">
        <v>3718</v>
      </c>
      <c r="AC7541" t="s">
        <v>3719</v>
      </c>
      <c r="AD7541" t="s">
        <v>3720</v>
      </c>
      <c r="AE7541" t="s">
        <v>3721</v>
      </c>
      <c r="AF7541" t="s">
        <v>3722</v>
      </c>
      <c r="AG7541" t="s">
        <v>3717</v>
      </c>
      <c r="AH7541" t="s">
        <v>3718</v>
      </c>
      <c r="AI7541" t="s">
        <v>3719</v>
      </c>
      <c r="AJ7541">
        <v>7703</v>
      </c>
    </row>
    <row r="7542" spans="1:36" ht="15" x14ac:dyDescent="0.2">
      <c r="A7542">
        <v>14</v>
      </c>
      <c r="B7542" s="3">
        <v>97303</v>
      </c>
      <c r="C7542" t="s">
        <v>2208</v>
      </c>
      <c r="E7542" t="s">
        <v>2209</v>
      </c>
      <c r="F7542" t="s">
        <v>417</v>
      </c>
      <c r="G7542" t="s">
        <v>7096</v>
      </c>
      <c r="K7542" t="s">
        <v>7097</v>
      </c>
      <c r="M7542" t="s">
        <v>41</v>
      </c>
      <c r="Q7542" t="s">
        <v>42</v>
      </c>
      <c r="V7542" t="s">
        <v>412</v>
      </c>
      <c r="W7542" t="s">
        <v>7085</v>
      </c>
      <c r="X7542" t="s">
        <v>615</v>
      </c>
      <c r="Y7542" t="s">
        <v>3716</v>
      </c>
      <c r="Z7542" s="3">
        <v>97303</v>
      </c>
      <c r="AA7542" t="s">
        <v>3717</v>
      </c>
      <c r="AB7542" t="s">
        <v>3718</v>
      </c>
      <c r="AC7542" t="s">
        <v>3719</v>
      </c>
      <c r="AD7542" t="s">
        <v>3720</v>
      </c>
      <c r="AE7542" t="s">
        <v>3721</v>
      </c>
      <c r="AF7542" t="s">
        <v>3722</v>
      </c>
      <c r="AG7542" t="s">
        <v>3717</v>
      </c>
      <c r="AH7542" t="s">
        <v>3718</v>
      </c>
      <c r="AI7542" t="s">
        <v>3719</v>
      </c>
      <c r="AJ7542">
        <v>7704</v>
      </c>
    </row>
    <row r="7543" spans="1:36" ht="15" x14ac:dyDescent="0.2">
      <c r="A7543">
        <v>1</v>
      </c>
      <c r="B7543" s="3">
        <v>97271</v>
      </c>
      <c r="C7543" t="s">
        <v>5614</v>
      </c>
      <c r="E7543" t="s">
        <v>5615</v>
      </c>
      <c r="F7543" t="s">
        <v>6354</v>
      </c>
      <c r="G7543" t="s">
        <v>5796</v>
      </c>
      <c r="H7543" t="s">
        <v>6723</v>
      </c>
      <c r="I7543" t="s">
        <v>96</v>
      </c>
      <c r="K7543" t="s">
        <v>7098</v>
      </c>
      <c r="L7543" t="s">
        <v>2197</v>
      </c>
      <c r="M7543" t="s">
        <v>41</v>
      </c>
      <c r="O7543" t="s">
        <v>6095</v>
      </c>
      <c r="R7543" t="s">
        <v>5970</v>
      </c>
      <c r="S7543" t="s">
        <v>6063</v>
      </c>
      <c r="V7543" t="s">
        <v>412</v>
      </c>
      <c r="W7543" t="s">
        <v>467</v>
      </c>
      <c r="X7543" t="s">
        <v>7099</v>
      </c>
      <c r="Y7543" s="4" t="s">
        <v>3735</v>
      </c>
      <c r="Z7543" s="3">
        <v>97271</v>
      </c>
      <c r="AA7543" t="s">
        <v>7100</v>
      </c>
      <c r="AB7543" t="s">
        <v>3737</v>
      </c>
      <c r="AC7543" t="s">
        <v>3752</v>
      </c>
      <c r="AD7543" t="s">
        <v>3739</v>
      </c>
      <c r="AE7543" t="s">
        <v>3740</v>
      </c>
      <c r="AF7543" t="s">
        <v>3741</v>
      </c>
      <c r="AG7543" t="s">
        <v>3742</v>
      </c>
      <c r="AH7543" t="s">
        <v>3743</v>
      </c>
      <c r="AI7543" t="s">
        <v>3744</v>
      </c>
      <c r="AJ7543">
        <v>7705</v>
      </c>
    </row>
    <row r="7544" spans="1:36" ht="15" x14ac:dyDescent="0.2">
      <c r="A7544">
        <v>2</v>
      </c>
      <c r="B7544" s="3">
        <v>97271</v>
      </c>
      <c r="C7544" t="s">
        <v>5614</v>
      </c>
      <c r="E7544" t="s">
        <v>5615</v>
      </c>
      <c r="F7544" t="s">
        <v>7101</v>
      </c>
      <c r="I7544" t="s">
        <v>96</v>
      </c>
      <c r="M7544" t="s">
        <v>60</v>
      </c>
      <c r="R7544" t="s">
        <v>5970</v>
      </c>
      <c r="S7544" t="s">
        <v>6063</v>
      </c>
      <c r="V7544" t="s">
        <v>412</v>
      </c>
      <c r="W7544" t="s">
        <v>467</v>
      </c>
      <c r="X7544" t="s">
        <v>7099</v>
      </c>
      <c r="Y7544" s="4" t="s">
        <v>3735</v>
      </c>
      <c r="Z7544" s="3">
        <v>97271</v>
      </c>
      <c r="AA7544" t="s">
        <v>7100</v>
      </c>
      <c r="AB7544" t="s">
        <v>3737</v>
      </c>
      <c r="AC7544" t="s">
        <v>3752</v>
      </c>
      <c r="AD7544" t="s">
        <v>3739</v>
      </c>
      <c r="AE7544" t="s">
        <v>3740</v>
      </c>
      <c r="AF7544" t="s">
        <v>3741</v>
      </c>
      <c r="AG7544" t="s">
        <v>3742</v>
      </c>
      <c r="AH7544" t="s">
        <v>3743</v>
      </c>
      <c r="AI7544" t="s">
        <v>3744</v>
      </c>
      <c r="AJ7544">
        <v>7706</v>
      </c>
    </row>
    <row r="7545" spans="1:36" ht="15" x14ac:dyDescent="0.2">
      <c r="A7545">
        <v>3</v>
      </c>
      <c r="B7545" s="3">
        <v>97271</v>
      </c>
      <c r="C7545" t="s">
        <v>5614</v>
      </c>
      <c r="E7545" t="s">
        <v>5615</v>
      </c>
      <c r="F7545" t="s">
        <v>2197</v>
      </c>
      <c r="G7545" t="s">
        <v>6626</v>
      </c>
      <c r="H7545" t="s">
        <v>6723</v>
      </c>
      <c r="I7545" t="s">
        <v>96</v>
      </c>
      <c r="K7545" t="s">
        <v>6740</v>
      </c>
      <c r="L7545" t="s">
        <v>5625</v>
      </c>
      <c r="M7545" t="s">
        <v>60</v>
      </c>
      <c r="O7545" t="s">
        <v>6095</v>
      </c>
      <c r="R7545" t="s">
        <v>5970</v>
      </c>
      <c r="S7545" t="s">
        <v>6063</v>
      </c>
      <c r="V7545" t="s">
        <v>412</v>
      </c>
      <c r="W7545" t="s">
        <v>467</v>
      </c>
      <c r="X7545" t="s">
        <v>7099</v>
      </c>
      <c r="Y7545" s="4" t="s">
        <v>3735</v>
      </c>
      <c r="Z7545" s="3">
        <v>97271</v>
      </c>
      <c r="AA7545" t="s">
        <v>7100</v>
      </c>
      <c r="AB7545" t="s">
        <v>3737</v>
      </c>
      <c r="AC7545" t="s">
        <v>3752</v>
      </c>
      <c r="AD7545" t="s">
        <v>3739</v>
      </c>
      <c r="AE7545" t="s">
        <v>3740</v>
      </c>
      <c r="AF7545" t="s">
        <v>3741</v>
      </c>
      <c r="AG7545" t="s">
        <v>3742</v>
      </c>
      <c r="AH7545" t="s">
        <v>3743</v>
      </c>
      <c r="AI7545" t="s">
        <v>3744</v>
      </c>
      <c r="AJ7545">
        <v>7707</v>
      </c>
    </row>
    <row r="7546" spans="1:36" ht="15" x14ac:dyDescent="0.2">
      <c r="A7546">
        <v>4</v>
      </c>
      <c r="B7546" s="3">
        <v>97271</v>
      </c>
      <c r="C7546" t="s">
        <v>5782</v>
      </c>
      <c r="E7546" t="s">
        <v>5783</v>
      </c>
      <c r="F7546" t="s">
        <v>2197</v>
      </c>
      <c r="H7546" t="s">
        <v>6746</v>
      </c>
      <c r="I7546" t="s">
        <v>96</v>
      </c>
      <c r="K7546" t="s">
        <v>7102</v>
      </c>
      <c r="M7546" t="s">
        <v>41</v>
      </c>
      <c r="V7546" t="s">
        <v>412</v>
      </c>
      <c r="W7546" t="s">
        <v>467</v>
      </c>
      <c r="X7546" t="s">
        <v>7099</v>
      </c>
      <c r="Y7546" s="4" t="s">
        <v>3735</v>
      </c>
      <c r="Z7546" s="3">
        <v>97271</v>
      </c>
      <c r="AA7546" t="s">
        <v>7100</v>
      </c>
      <c r="AB7546" t="s">
        <v>3737</v>
      </c>
      <c r="AC7546" t="s">
        <v>3752</v>
      </c>
      <c r="AD7546" t="s">
        <v>3739</v>
      </c>
      <c r="AE7546" t="s">
        <v>3740</v>
      </c>
      <c r="AF7546" t="s">
        <v>3741</v>
      </c>
      <c r="AG7546" t="s">
        <v>3742</v>
      </c>
      <c r="AH7546" t="s">
        <v>3743</v>
      </c>
      <c r="AI7546" t="s">
        <v>3744</v>
      </c>
      <c r="AJ7546">
        <v>7708</v>
      </c>
    </row>
    <row r="7547" spans="1:36" ht="15" x14ac:dyDescent="0.2">
      <c r="A7547">
        <v>5</v>
      </c>
      <c r="B7547" s="3">
        <v>97271</v>
      </c>
      <c r="C7547" t="s">
        <v>5464</v>
      </c>
      <c r="E7547" t="s">
        <v>5465</v>
      </c>
      <c r="F7547" t="s">
        <v>698</v>
      </c>
      <c r="H7547" t="s">
        <v>2716</v>
      </c>
      <c r="I7547" t="s">
        <v>96</v>
      </c>
      <c r="K7547" t="s">
        <v>7103</v>
      </c>
      <c r="M7547" t="s">
        <v>60</v>
      </c>
      <c r="V7547" t="s">
        <v>412</v>
      </c>
      <c r="W7547" t="s">
        <v>467</v>
      </c>
      <c r="X7547" t="s">
        <v>6732</v>
      </c>
      <c r="Y7547" s="4" t="s">
        <v>3735</v>
      </c>
      <c r="Z7547" s="3">
        <v>97271</v>
      </c>
      <c r="AA7547" t="s">
        <v>7100</v>
      </c>
      <c r="AB7547" t="s">
        <v>2881</v>
      </c>
      <c r="AC7547" t="s">
        <v>2882</v>
      </c>
      <c r="AD7547" t="s">
        <v>3739</v>
      </c>
      <c r="AE7547" t="s">
        <v>3740</v>
      </c>
      <c r="AF7547" t="s">
        <v>3741</v>
      </c>
      <c r="AG7547" t="s">
        <v>3742</v>
      </c>
      <c r="AH7547" t="s">
        <v>3743</v>
      </c>
      <c r="AI7547" t="s">
        <v>3744</v>
      </c>
      <c r="AJ7547">
        <v>7709</v>
      </c>
    </row>
    <row r="7548" spans="1:36" ht="15" x14ac:dyDescent="0.2">
      <c r="A7548">
        <v>6</v>
      </c>
      <c r="B7548" s="3">
        <v>97271</v>
      </c>
      <c r="C7548" t="s">
        <v>2988</v>
      </c>
      <c r="E7548" t="s">
        <v>2989</v>
      </c>
      <c r="F7548" t="s">
        <v>657</v>
      </c>
      <c r="G7548" t="s">
        <v>1600</v>
      </c>
      <c r="H7548" t="s">
        <v>69</v>
      </c>
      <c r="I7548" t="s">
        <v>39</v>
      </c>
      <c r="K7548" t="s">
        <v>3833</v>
      </c>
      <c r="M7548" t="s">
        <v>41</v>
      </c>
      <c r="V7548" t="s">
        <v>412</v>
      </c>
      <c r="W7548" t="s">
        <v>467</v>
      </c>
      <c r="X7548" t="s">
        <v>7099</v>
      </c>
      <c r="Y7548" s="4" t="s">
        <v>3735</v>
      </c>
      <c r="Z7548" s="3">
        <v>97271</v>
      </c>
      <c r="AA7548" t="s">
        <v>7100</v>
      </c>
      <c r="AB7548" t="s">
        <v>3737</v>
      </c>
      <c r="AC7548" t="s">
        <v>3752</v>
      </c>
      <c r="AD7548" t="s">
        <v>3739</v>
      </c>
      <c r="AE7548" t="s">
        <v>3740</v>
      </c>
      <c r="AF7548" t="s">
        <v>3741</v>
      </c>
      <c r="AG7548" t="s">
        <v>3742</v>
      </c>
      <c r="AH7548" t="s">
        <v>3743</v>
      </c>
      <c r="AI7548" t="s">
        <v>3744</v>
      </c>
      <c r="AJ7548">
        <v>7710</v>
      </c>
    </row>
    <row r="7549" spans="1:36" ht="15" x14ac:dyDescent="0.2">
      <c r="A7549">
        <v>7</v>
      </c>
      <c r="B7549" s="3">
        <v>97271</v>
      </c>
      <c r="C7549" t="s">
        <v>2273</v>
      </c>
      <c r="E7549" t="s">
        <v>2274</v>
      </c>
      <c r="F7549" t="s">
        <v>2992</v>
      </c>
      <c r="I7549" t="s">
        <v>96</v>
      </c>
      <c r="K7549" t="s">
        <v>3834</v>
      </c>
      <c r="M7549" t="s">
        <v>41</v>
      </c>
      <c r="V7549" t="s">
        <v>412</v>
      </c>
      <c r="W7549" t="s">
        <v>467</v>
      </c>
      <c r="X7549" t="s">
        <v>7099</v>
      </c>
      <c r="Y7549" s="4" t="s">
        <v>3735</v>
      </c>
      <c r="Z7549" s="3">
        <v>97271</v>
      </c>
      <c r="AA7549" t="s">
        <v>3736</v>
      </c>
      <c r="AB7549" t="s">
        <v>3737</v>
      </c>
      <c r="AC7549" t="s">
        <v>3752</v>
      </c>
      <c r="AD7549" t="s">
        <v>3739</v>
      </c>
      <c r="AE7549" t="s">
        <v>3740</v>
      </c>
      <c r="AF7549" t="s">
        <v>3741</v>
      </c>
      <c r="AG7549" t="s">
        <v>3742</v>
      </c>
      <c r="AH7549" t="s">
        <v>3743</v>
      </c>
      <c r="AI7549" t="s">
        <v>3744</v>
      </c>
      <c r="AJ7549">
        <v>7711</v>
      </c>
    </row>
    <row r="7550" spans="1:36" ht="15" x14ac:dyDescent="0.2">
      <c r="A7550">
        <v>8</v>
      </c>
      <c r="B7550" s="3">
        <v>97271</v>
      </c>
      <c r="C7550" t="s">
        <v>504</v>
      </c>
      <c r="E7550" t="s">
        <v>505</v>
      </c>
      <c r="F7550" t="s">
        <v>1556</v>
      </c>
      <c r="I7550" t="s">
        <v>96</v>
      </c>
      <c r="M7550" t="s">
        <v>41</v>
      </c>
      <c r="V7550" t="s">
        <v>412</v>
      </c>
      <c r="W7550" t="s">
        <v>467</v>
      </c>
      <c r="X7550" t="s">
        <v>7099</v>
      </c>
      <c r="Y7550" s="4" t="s">
        <v>3735</v>
      </c>
      <c r="Z7550" s="3">
        <v>97271</v>
      </c>
      <c r="AA7550" t="s">
        <v>3736</v>
      </c>
      <c r="AB7550" t="s">
        <v>3737</v>
      </c>
      <c r="AC7550" t="s">
        <v>3752</v>
      </c>
      <c r="AD7550" t="s">
        <v>3739</v>
      </c>
      <c r="AE7550" t="s">
        <v>3740</v>
      </c>
      <c r="AF7550" t="s">
        <v>3741</v>
      </c>
      <c r="AG7550" t="s">
        <v>3742</v>
      </c>
      <c r="AH7550" t="s">
        <v>3743</v>
      </c>
      <c r="AI7550" t="s">
        <v>3744</v>
      </c>
      <c r="AJ7550">
        <v>7712</v>
      </c>
    </row>
    <row r="7551" spans="1:36" ht="15" x14ac:dyDescent="0.2">
      <c r="A7551">
        <v>1</v>
      </c>
      <c r="B7551" s="3">
        <v>97230</v>
      </c>
      <c r="C7551" t="s">
        <v>5614</v>
      </c>
      <c r="E7551" t="s">
        <v>5615</v>
      </c>
      <c r="F7551" t="s">
        <v>2197</v>
      </c>
      <c r="G7551" t="s">
        <v>6281</v>
      </c>
      <c r="H7551" t="s">
        <v>7104</v>
      </c>
      <c r="I7551" t="s">
        <v>96</v>
      </c>
      <c r="K7551" t="s">
        <v>7105</v>
      </c>
      <c r="L7551" t="s">
        <v>7106</v>
      </c>
      <c r="M7551" t="s">
        <v>41</v>
      </c>
      <c r="O7551" t="s">
        <v>7104</v>
      </c>
      <c r="Q7551" t="s">
        <v>42</v>
      </c>
      <c r="R7551" t="s">
        <v>7107</v>
      </c>
      <c r="S7551" t="s">
        <v>6063</v>
      </c>
      <c r="U7551">
        <v>200</v>
      </c>
      <c r="V7551" t="s">
        <v>412</v>
      </c>
      <c r="W7551" t="s">
        <v>467</v>
      </c>
      <c r="X7551" t="s">
        <v>7108</v>
      </c>
      <c r="Y7551" t="s">
        <v>3836</v>
      </c>
      <c r="Z7551" s="3">
        <v>97230</v>
      </c>
      <c r="AA7551" t="s">
        <v>3837</v>
      </c>
      <c r="AB7551" t="s">
        <v>3838</v>
      </c>
      <c r="AC7551" t="s">
        <v>3839</v>
      </c>
      <c r="AD7551" t="s">
        <v>3840</v>
      </c>
      <c r="AE7551" t="s">
        <v>3841</v>
      </c>
      <c r="AF7551" t="s">
        <v>3842</v>
      </c>
      <c r="AG7551" t="s">
        <v>3843</v>
      </c>
      <c r="AH7551" t="s">
        <v>3844</v>
      </c>
      <c r="AI7551" t="s">
        <v>3845</v>
      </c>
      <c r="AJ7551">
        <v>7713</v>
      </c>
    </row>
    <row r="7552" spans="1:36" ht="15" x14ac:dyDescent="0.2">
      <c r="A7552">
        <v>2</v>
      </c>
      <c r="B7552" s="3">
        <v>97230</v>
      </c>
      <c r="C7552" t="s">
        <v>5782</v>
      </c>
      <c r="E7552" t="s">
        <v>5783</v>
      </c>
      <c r="F7552" t="s">
        <v>2197</v>
      </c>
      <c r="G7552" t="s">
        <v>5787</v>
      </c>
      <c r="I7552" t="s">
        <v>96</v>
      </c>
      <c r="K7552" t="s">
        <v>7109</v>
      </c>
      <c r="M7552" t="s">
        <v>41</v>
      </c>
      <c r="Q7552" t="s">
        <v>42</v>
      </c>
      <c r="U7552">
        <v>80</v>
      </c>
      <c r="V7552" t="s">
        <v>412</v>
      </c>
      <c r="W7552" t="s">
        <v>467</v>
      </c>
      <c r="X7552" t="s">
        <v>7108</v>
      </c>
      <c r="Y7552" t="s">
        <v>3836</v>
      </c>
      <c r="Z7552" s="3">
        <v>97230</v>
      </c>
      <c r="AA7552" t="s">
        <v>3837</v>
      </c>
      <c r="AB7552" t="s">
        <v>3838</v>
      </c>
      <c r="AC7552" t="s">
        <v>3839</v>
      </c>
      <c r="AD7552" t="s">
        <v>3840</v>
      </c>
      <c r="AE7552" t="s">
        <v>3841</v>
      </c>
      <c r="AF7552" t="s">
        <v>3842</v>
      </c>
      <c r="AG7552" t="s">
        <v>3843</v>
      </c>
      <c r="AH7552" t="s">
        <v>3844</v>
      </c>
      <c r="AI7552" t="s">
        <v>3845</v>
      </c>
      <c r="AJ7552">
        <v>7714</v>
      </c>
    </row>
    <row r="7553" spans="1:36" ht="15" x14ac:dyDescent="0.2">
      <c r="A7553">
        <v>3</v>
      </c>
      <c r="B7553" s="3">
        <v>97230</v>
      </c>
      <c r="C7553" t="s">
        <v>181</v>
      </c>
      <c r="E7553" t="s">
        <v>182</v>
      </c>
      <c r="F7553" t="s">
        <v>7110</v>
      </c>
      <c r="G7553" t="s">
        <v>7111</v>
      </c>
      <c r="I7553" t="s">
        <v>96</v>
      </c>
      <c r="K7553" t="s">
        <v>7112</v>
      </c>
      <c r="M7553" t="s">
        <v>41</v>
      </c>
      <c r="Q7553" t="s">
        <v>42</v>
      </c>
      <c r="U7553">
        <v>32</v>
      </c>
      <c r="V7553" t="s">
        <v>412</v>
      </c>
      <c r="W7553" t="s">
        <v>467</v>
      </c>
      <c r="X7553" t="s">
        <v>7108</v>
      </c>
      <c r="Y7553" t="s">
        <v>3836</v>
      </c>
      <c r="Z7553" s="3">
        <v>97230</v>
      </c>
      <c r="AA7553" t="s">
        <v>3837</v>
      </c>
      <c r="AB7553" t="s">
        <v>3838</v>
      </c>
      <c r="AC7553" t="s">
        <v>3839</v>
      </c>
      <c r="AD7553" t="s">
        <v>3840</v>
      </c>
      <c r="AE7553" t="s">
        <v>3841</v>
      </c>
      <c r="AF7553" t="s">
        <v>3842</v>
      </c>
      <c r="AG7553" t="s">
        <v>3843</v>
      </c>
      <c r="AH7553" t="s">
        <v>3844</v>
      </c>
      <c r="AI7553" t="s">
        <v>3845</v>
      </c>
      <c r="AJ7553">
        <v>7715</v>
      </c>
    </row>
    <row r="7554" spans="1:36" ht="15" x14ac:dyDescent="0.2">
      <c r="A7554">
        <v>4</v>
      </c>
      <c r="B7554" s="3">
        <v>97230</v>
      </c>
      <c r="C7554" t="s">
        <v>181</v>
      </c>
      <c r="E7554" t="s">
        <v>182</v>
      </c>
      <c r="F7554" t="s">
        <v>949</v>
      </c>
      <c r="G7554" t="s">
        <v>3877</v>
      </c>
      <c r="I7554" t="s">
        <v>96</v>
      </c>
      <c r="K7554" t="s">
        <v>7113</v>
      </c>
      <c r="M7554" t="s">
        <v>41</v>
      </c>
      <c r="Q7554" t="s">
        <v>42</v>
      </c>
      <c r="U7554">
        <v>32</v>
      </c>
      <c r="V7554" t="s">
        <v>412</v>
      </c>
      <c r="W7554" t="s">
        <v>467</v>
      </c>
      <c r="X7554" t="s">
        <v>7108</v>
      </c>
      <c r="Y7554" t="s">
        <v>3836</v>
      </c>
      <c r="Z7554" s="3">
        <v>97230</v>
      </c>
      <c r="AA7554" t="s">
        <v>3837</v>
      </c>
      <c r="AB7554" t="s">
        <v>3838</v>
      </c>
      <c r="AC7554" t="s">
        <v>3839</v>
      </c>
      <c r="AD7554" t="s">
        <v>3840</v>
      </c>
      <c r="AE7554" t="s">
        <v>3841</v>
      </c>
      <c r="AF7554" t="s">
        <v>3842</v>
      </c>
      <c r="AG7554" t="s">
        <v>3843</v>
      </c>
      <c r="AH7554" t="s">
        <v>3844</v>
      </c>
      <c r="AI7554" t="s">
        <v>3845</v>
      </c>
      <c r="AJ7554">
        <v>7716</v>
      </c>
    </row>
    <row r="7555" spans="1:36" ht="15" x14ac:dyDescent="0.2">
      <c r="A7555">
        <v>5</v>
      </c>
      <c r="B7555" s="3">
        <v>97230</v>
      </c>
      <c r="C7555" t="s">
        <v>5614</v>
      </c>
      <c r="E7555" t="s">
        <v>5615</v>
      </c>
      <c r="F7555" t="s">
        <v>2197</v>
      </c>
      <c r="G7555" t="s">
        <v>6281</v>
      </c>
      <c r="H7555" t="s">
        <v>7104</v>
      </c>
      <c r="I7555" t="s">
        <v>96</v>
      </c>
      <c r="K7555" t="s">
        <v>7114</v>
      </c>
      <c r="L7555" t="s">
        <v>7106</v>
      </c>
      <c r="M7555" t="s">
        <v>41</v>
      </c>
      <c r="O7555" t="s">
        <v>7104</v>
      </c>
      <c r="Q7555" t="s">
        <v>42</v>
      </c>
      <c r="R7555" t="s">
        <v>5841</v>
      </c>
      <c r="S7555" t="s">
        <v>6063</v>
      </c>
      <c r="U7555">
        <v>200</v>
      </c>
      <c r="V7555" t="s">
        <v>412</v>
      </c>
      <c r="W7555" t="s">
        <v>467</v>
      </c>
      <c r="X7555" t="s">
        <v>7108</v>
      </c>
      <c r="Y7555" t="s">
        <v>3836</v>
      </c>
      <c r="Z7555" s="3">
        <v>97230</v>
      </c>
      <c r="AA7555" t="s">
        <v>3837</v>
      </c>
      <c r="AB7555" t="s">
        <v>3838</v>
      </c>
      <c r="AC7555" t="s">
        <v>3839</v>
      </c>
      <c r="AD7555" t="s">
        <v>3840</v>
      </c>
      <c r="AE7555" t="s">
        <v>3841</v>
      </c>
      <c r="AF7555" t="s">
        <v>3842</v>
      </c>
      <c r="AG7555" t="s">
        <v>3843</v>
      </c>
      <c r="AH7555" t="s">
        <v>3844</v>
      </c>
      <c r="AI7555" t="s">
        <v>3845</v>
      </c>
      <c r="AJ7555">
        <v>7717</v>
      </c>
    </row>
    <row r="7556" spans="1:36" ht="15" x14ac:dyDescent="0.2">
      <c r="A7556">
        <v>6</v>
      </c>
      <c r="B7556" s="3">
        <v>97230</v>
      </c>
      <c r="C7556" t="s">
        <v>5782</v>
      </c>
      <c r="E7556" t="s">
        <v>5783</v>
      </c>
      <c r="F7556" t="s">
        <v>2197</v>
      </c>
      <c r="G7556" t="s">
        <v>7115</v>
      </c>
      <c r="I7556" t="s">
        <v>96</v>
      </c>
      <c r="K7556" t="s">
        <v>7116</v>
      </c>
      <c r="M7556" t="s">
        <v>41</v>
      </c>
      <c r="Q7556" t="s">
        <v>42</v>
      </c>
      <c r="U7556">
        <v>100</v>
      </c>
      <c r="V7556" t="s">
        <v>412</v>
      </c>
      <c r="W7556" t="s">
        <v>467</v>
      </c>
      <c r="X7556" t="s">
        <v>7108</v>
      </c>
      <c r="Y7556" t="s">
        <v>3836</v>
      </c>
      <c r="Z7556" s="3">
        <v>97230</v>
      </c>
      <c r="AA7556" t="s">
        <v>3837</v>
      </c>
      <c r="AB7556" t="s">
        <v>3838</v>
      </c>
      <c r="AC7556" t="s">
        <v>3839</v>
      </c>
      <c r="AD7556" t="s">
        <v>3840</v>
      </c>
      <c r="AE7556" t="s">
        <v>3841</v>
      </c>
      <c r="AF7556" t="s">
        <v>3842</v>
      </c>
      <c r="AG7556" t="s">
        <v>3843</v>
      </c>
      <c r="AH7556" t="s">
        <v>3844</v>
      </c>
      <c r="AI7556" t="s">
        <v>3845</v>
      </c>
      <c r="AJ7556">
        <v>7718</v>
      </c>
    </row>
    <row r="7557" spans="1:36" ht="15" x14ac:dyDescent="0.2">
      <c r="A7557">
        <v>7</v>
      </c>
      <c r="B7557" s="3">
        <v>97230</v>
      </c>
      <c r="C7557" t="s">
        <v>5614</v>
      </c>
      <c r="E7557" t="s">
        <v>5615</v>
      </c>
      <c r="F7557" t="s">
        <v>2197</v>
      </c>
      <c r="G7557" t="s">
        <v>7117</v>
      </c>
      <c r="H7557" t="s">
        <v>7118</v>
      </c>
      <c r="K7557" t="s">
        <v>7119</v>
      </c>
      <c r="L7557" t="s">
        <v>7120</v>
      </c>
      <c r="M7557" t="s">
        <v>41</v>
      </c>
      <c r="O7557" t="s">
        <v>7121</v>
      </c>
      <c r="Q7557" t="s">
        <v>42</v>
      </c>
      <c r="S7557" t="s">
        <v>6063</v>
      </c>
      <c r="U7557">
        <v>1200</v>
      </c>
      <c r="V7557" t="s">
        <v>412</v>
      </c>
      <c r="W7557" t="s">
        <v>467</v>
      </c>
      <c r="X7557" t="s">
        <v>7108</v>
      </c>
      <c r="Y7557" t="s">
        <v>3836</v>
      </c>
      <c r="Z7557" s="3">
        <v>97230</v>
      </c>
      <c r="AA7557" t="s">
        <v>3837</v>
      </c>
      <c r="AB7557" t="s">
        <v>3838</v>
      </c>
      <c r="AC7557" t="s">
        <v>3839</v>
      </c>
      <c r="AD7557" t="s">
        <v>3840</v>
      </c>
      <c r="AE7557" t="s">
        <v>3841</v>
      </c>
      <c r="AF7557" t="s">
        <v>3842</v>
      </c>
      <c r="AG7557" t="s">
        <v>3843</v>
      </c>
      <c r="AH7557" t="s">
        <v>3844</v>
      </c>
      <c r="AI7557" t="s">
        <v>3845</v>
      </c>
      <c r="AJ7557">
        <v>7719</v>
      </c>
    </row>
    <row r="7558" spans="1:36" ht="15" x14ac:dyDescent="0.2">
      <c r="A7558">
        <v>8</v>
      </c>
      <c r="B7558" s="3">
        <v>97230</v>
      </c>
      <c r="C7558" t="s">
        <v>5782</v>
      </c>
      <c r="E7558" t="s">
        <v>5783</v>
      </c>
      <c r="F7558" t="s">
        <v>2197</v>
      </c>
      <c r="G7558" t="s">
        <v>5787</v>
      </c>
      <c r="K7558" t="s">
        <v>7122</v>
      </c>
      <c r="M7558" t="s">
        <v>41</v>
      </c>
      <c r="Q7558" t="s">
        <v>42</v>
      </c>
      <c r="R7558" t="s">
        <v>6245</v>
      </c>
      <c r="U7558">
        <v>80</v>
      </c>
      <c r="V7558" t="s">
        <v>412</v>
      </c>
      <c r="W7558" t="s">
        <v>467</v>
      </c>
      <c r="X7558" t="s">
        <v>7108</v>
      </c>
      <c r="Y7558" t="s">
        <v>3836</v>
      </c>
      <c r="Z7558" s="3">
        <v>97230</v>
      </c>
      <c r="AA7558" t="s">
        <v>3837</v>
      </c>
      <c r="AB7558" t="s">
        <v>3838</v>
      </c>
      <c r="AC7558" t="s">
        <v>3839</v>
      </c>
      <c r="AD7558" t="s">
        <v>3840</v>
      </c>
      <c r="AE7558" t="s">
        <v>3841</v>
      </c>
      <c r="AF7558" t="s">
        <v>3842</v>
      </c>
      <c r="AG7558" t="s">
        <v>3843</v>
      </c>
      <c r="AH7558" t="s">
        <v>3844</v>
      </c>
      <c r="AI7558" t="s">
        <v>3845</v>
      </c>
      <c r="AJ7558">
        <v>7720</v>
      </c>
    </row>
    <row r="7559" spans="1:36" ht="15" x14ac:dyDescent="0.2">
      <c r="A7559">
        <v>9</v>
      </c>
      <c r="B7559" s="3">
        <v>97230</v>
      </c>
      <c r="C7559" t="s">
        <v>5614</v>
      </c>
      <c r="E7559" t="s">
        <v>5615</v>
      </c>
      <c r="F7559" t="s">
        <v>2197</v>
      </c>
      <c r="G7559" t="s">
        <v>7123</v>
      </c>
      <c r="H7559" t="s">
        <v>7124</v>
      </c>
      <c r="K7559" t="s">
        <v>7125</v>
      </c>
      <c r="L7559" t="s">
        <v>7126</v>
      </c>
      <c r="M7559" t="s">
        <v>41</v>
      </c>
      <c r="O7559" t="s">
        <v>7124</v>
      </c>
      <c r="Q7559" t="s">
        <v>42</v>
      </c>
      <c r="R7559" t="s">
        <v>6245</v>
      </c>
      <c r="S7559" t="s">
        <v>6063</v>
      </c>
      <c r="U7559">
        <v>1100</v>
      </c>
      <c r="V7559" t="s">
        <v>412</v>
      </c>
      <c r="W7559" t="s">
        <v>467</v>
      </c>
      <c r="X7559" t="s">
        <v>7108</v>
      </c>
      <c r="Y7559" t="s">
        <v>3836</v>
      </c>
      <c r="Z7559" s="3">
        <v>97230</v>
      </c>
      <c r="AA7559" t="s">
        <v>3837</v>
      </c>
      <c r="AB7559" t="s">
        <v>3838</v>
      </c>
      <c r="AC7559" t="s">
        <v>3839</v>
      </c>
      <c r="AD7559" t="s">
        <v>3840</v>
      </c>
      <c r="AE7559" t="s">
        <v>3841</v>
      </c>
      <c r="AF7559" t="s">
        <v>3842</v>
      </c>
      <c r="AG7559" t="s">
        <v>3843</v>
      </c>
      <c r="AH7559" t="s">
        <v>3844</v>
      </c>
      <c r="AI7559" t="s">
        <v>3845</v>
      </c>
      <c r="AJ7559">
        <v>7721</v>
      </c>
    </row>
    <row r="7560" spans="1:36" ht="15" x14ac:dyDescent="0.2">
      <c r="A7560">
        <v>10</v>
      </c>
      <c r="B7560" s="3">
        <v>97230</v>
      </c>
      <c r="C7560" t="s">
        <v>5782</v>
      </c>
      <c r="E7560" t="s">
        <v>5783</v>
      </c>
      <c r="F7560" t="s">
        <v>2197</v>
      </c>
      <c r="G7560" t="s">
        <v>5787</v>
      </c>
      <c r="K7560" t="s">
        <v>7127</v>
      </c>
      <c r="M7560" t="s">
        <v>41</v>
      </c>
      <c r="Q7560" t="s">
        <v>42</v>
      </c>
      <c r="U7560">
        <v>100</v>
      </c>
      <c r="V7560" t="s">
        <v>412</v>
      </c>
      <c r="W7560" t="s">
        <v>467</v>
      </c>
      <c r="X7560" t="s">
        <v>7108</v>
      </c>
      <c r="Y7560" t="s">
        <v>3836</v>
      </c>
      <c r="Z7560" s="3">
        <v>97230</v>
      </c>
      <c r="AA7560" t="s">
        <v>3837</v>
      </c>
      <c r="AB7560" t="s">
        <v>3838</v>
      </c>
      <c r="AC7560" t="s">
        <v>3839</v>
      </c>
      <c r="AD7560" t="s">
        <v>3840</v>
      </c>
      <c r="AE7560" t="s">
        <v>3841</v>
      </c>
      <c r="AF7560" t="s">
        <v>3842</v>
      </c>
      <c r="AG7560" t="s">
        <v>3843</v>
      </c>
      <c r="AH7560" t="s">
        <v>3844</v>
      </c>
      <c r="AI7560" t="s">
        <v>3845</v>
      </c>
      <c r="AJ7560">
        <v>7722</v>
      </c>
    </row>
    <row r="7561" spans="1:36" ht="15" x14ac:dyDescent="0.2">
      <c r="A7561">
        <v>11</v>
      </c>
      <c r="B7561" s="3">
        <v>97230</v>
      </c>
      <c r="C7561" t="s">
        <v>2208</v>
      </c>
      <c r="E7561" t="s">
        <v>2209</v>
      </c>
      <c r="F7561" t="s">
        <v>417</v>
      </c>
      <c r="G7561" t="s">
        <v>7128</v>
      </c>
      <c r="K7561" t="s">
        <v>7129</v>
      </c>
      <c r="M7561" t="s">
        <v>60</v>
      </c>
      <c r="Q7561" t="s">
        <v>42</v>
      </c>
      <c r="U7561">
        <v>160</v>
      </c>
      <c r="V7561" t="s">
        <v>412</v>
      </c>
      <c r="W7561" t="s">
        <v>467</v>
      </c>
      <c r="X7561" t="s">
        <v>7108</v>
      </c>
      <c r="Y7561" t="s">
        <v>3836</v>
      </c>
      <c r="Z7561" s="3">
        <v>97230</v>
      </c>
      <c r="AA7561" t="s">
        <v>3837</v>
      </c>
      <c r="AB7561" t="s">
        <v>3838</v>
      </c>
      <c r="AC7561" t="s">
        <v>3839</v>
      </c>
      <c r="AD7561" t="s">
        <v>3840</v>
      </c>
      <c r="AE7561" t="s">
        <v>3841</v>
      </c>
      <c r="AF7561" t="s">
        <v>3842</v>
      </c>
      <c r="AG7561" t="s">
        <v>3843</v>
      </c>
      <c r="AH7561" t="s">
        <v>3844</v>
      </c>
      <c r="AI7561" t="s">
        <v>3845</v>
      </c>
      <c r="AJ7561">
        <v>7723</v>
      </c>
    </row>
    <row r="7562" spans="1:36" ht="15" x14ac:dyDescent="0.2">
      <c r="A7562">
        <v>1</v>
      </c>
      <c r="B7562" s="3">
        <v>97228</v>
      </c>
      <c r="C7562" t="s">
        <v>2208</v>
      </c>
      <c r="E7562" t="s">
        <v>2209</v>
      </c>
      <c r="F7562" t="s">
        <v>570</v>
      </c>
      <c r="G7562" t="s">
        <v>7130</v>
      </c>
      <c r="M7562" t="s">
        <v>60</v>
      </c>
      <c r="Q7562" t="s">
        <v>204</v>
      </c>
      <c r="U7562">
        <v>15</v>
      </c>
      <c r="V7562" t="s">
        <v>3879</v>
      </c>
      <c r="W7562" t="s">
        <v>895</v>
      </c>
      <c r="X7562" t="s">
        <v>1354</v>
      </c>
      <c r="Y7562" t="s">
        <v>3880</v>
      </c>
      <c r="Z7562" s="3">
        <v>97228</v>
      </c>
      <c r="AA7562" t="s">
        <v>3881</v>
      </c>
      <c r="AB7562" t="s">
        <v>3882</v>
      </c>
      <c r="AC7562" t="s">
        <v>3883</v>
      </c>
      <c r="AD7562" t="s">
        <v>3884</v>
      </c>
      <c r="AE7562" t="s">
        <v>3885</v>
      </c>
      <c r="AF7562" t="s">
        <v>3886</v>
      </c>
      <c r="AG7562" t="s">
        <v>3887</v>
      </c>
      <c r="AH7562" t="s">
        <v>3888</v>
      </c>
      <c r="AI7562" t="s">
        <v>3889</v>
      </c>
      <c r="AJ7562">
        <v>7725</v>
      </c>
    </row>
    <row r="7563" spans="1:36" ht="15" x14ac:dyDescent="0.2">
      <c r="A7563">
        <v>2</v>
      </c>
      <c r="B7563" s="3">
        <v>97228</v>
      </c>
      <c r="C7563" t="s">
        <v>564</v>
      </c>
      <c r="E7563" t="s">
        <v>565</v>
      </c>
      <c r="F7563" t="s">
        <v>417</v>
      </c>
      <c r="G7563" t="s">
        <v>7131</v>
      </c>
      <c r="H7563" t="s">
        <v>7132</v>
      </c>
      <c r="M7563" t="s">
        <v>41</v>
      </c>
      <c r="Q7563" t="s">
        <v>42</v>
      </c>
      <c r="U7563">
        <v>30</v>
      </c>
      <c r="V7563" t="s">
        <v>3879</v>
      </c>
      <c r="W7563" t="s">
        <v>895</v>
      </c>
      <c r="X7563" t="s">
        <v>1354</v>
      </c>
      <c r="Y7563" t="s">
        <v>3880</v>
      </c>
      <c r="Z7563" s="3">
        <v>97228</v>
      </c>
      <c r="AA7563" t="s">
        <v>3881</v>
      </c>
      <c r="AB7563" t="s">
        <v>3882</v>
      </c>
      <c r="AC7563" t="s">
        <v>3883</v>
      </c>
      <c r="AD7563" t="s">
        <v>3884</v>
      </c>
      <c r="AE7563" t="s">
        <v>3885</v>
      </c>
      <c r="AF7563" t="s">
        <v>3886</v>
      </c>
      <c r="AG7563" t="s">
        <v>3887</v>
      </c>
      <c r="AH7563" t="s">
        <v>3888</v>
      </c>
      <c r="AI7563" t="s">
        <v>3889</v>
      </c>
      <c r="AJ7563">
        <v>7726</v>
      </c>
    </row>
    <row r="7564" spans="1:36" ht="15" x14ac:dyDescent="0.2">
      <c r="A7564">
        <v>3</v>
      </c>
      <c r="B7564" s="3">
        <v>97228</v>
      </c>
      <c r="C7564" t="s">
        <v>5464</v>
      </c>
      <c r="E7564" t="s">
        <v>5465</v>
      </c>
      <c r="F7564" t="s">
        <v>2197</v>
      </c>
      <c r="G7564" t="s">
        <v>5467</v>
      </c>
      <c r="H7564" t="s">
        <v>7133</v>
      </c>
      <c r="M7564" t="s">
        <v>41</v>
      </c>
      <c r="Q7564" t="s">
        <v>42</v>
      </c>
      <c r="U7564">
        <v>160</v>
      </c>
      <c r="V7564" t="s">
        <v>3879</v>
      </c>
      <c r="W7564" t="s">
        <v>895</v>
      </c>
      <c r="X7564" t="s">
        <v>1354</v>
      </c>
      <c r="Y7564" t="s">
        <v>3880</v>
      </c>
      <c r="Z7564" s="3">
        <v>97228</v>
      </c>
      <c r="AA7564" t="s">
        <v>3881</v>
      </c>
      <c r="AB7564" t="s">
        <v>3882</v>
      </c>
      <c r="AC7564" t="s">
        <v>3883</v>
      </c>
      <c r="AD7564" t="s">
        <v>3884</v>
      </c>
      <c r="AE7564" t="s">
        <v>3885</v>
      </c>
      <c r="AF7564" t="s">
        <v>3886</v>
      </c>
      <c r="AG7564" t="s">
        <v>3887</v>
      </c>
      <c r="AH7564" t="s">
        <v>3888</v>
      </c>
      <c r="AI7564" t="s">
        <v>3889</v>
      </c>
      <c r="AJ7564">
        <v>7727</v>
      </c>
    </row>
    <row r="7565" spans="1:36" ht="15" x14ac:dyDescent="0.2">
      <c r="A7565">
        <v>4</v>
      </c>
      <c r="B7565" s="3">
        <v>97228</v>
      </c>
      <c r="C7565" t="s">
        <v>5464</v>
      </c>
      <c r="E7565" t="s">
        <v>5465</v>
      </c>
      <c r="F7565" t="s">
        <v>2197</v>
      </c>
      <c r="G7565" t="s">
        <v>5787</v>
      </c>
      <c r="H7565" t="s">
        <v>7134</v>
      </c>
      <c r="M7565" t="s">
        <v>60</v>
      </c>
      <c r="Q7565" t="s">
        <v>42</v>
      </c>
      <c r="U7565">
        <v>45</v>
      </c>
      <c r="V7565" t="s">
        <v>3879</v>
      </c>
      <c r="W7565" t="s">
        <v>895</v>
      </c>
      <c r="X7565" t="s">
        <v>1354</v>
      </c>
      <c r="Y7565" t="s">
        <v>3880</v>
      </c>
      <c r="Z7565" s="3">
        <v>97228</v>
      </c>
      <c r="AA7565" t="s">
        <v>3881</v>
      </c>
      <c r="AB7565" t="s">
        <v>3882</v>
      </c>
      <c r="AC7565" t="s">
        <v>3883</v>
      </c>
      <c r="AD7565" t="s">
        <v>3884</v>
      </c>
      <c r="AE7565" t="s">
        <v>3885</v>
      </c>
      <c r="AF7565" t="s">
        <v>3886</v>
      </c>
      <c r="AG7565" t="s">
        <v>3887</v>
      </c>
      <c r="AH7565" t="s">
        <v>3888</v>
      </c>
      <c r="AI7565" t="s">
        <v>3889</v>
      </c>
      <c r="AJ7565">
        <v>7728</v>
      </c>
    </row>
    <row r="7566" spans="1:36" ht="15" x14ac:dyDescent="0.2">
      <c r="A7566">
        <v>5</v>
      </c>
      <c r="B7566" s="3">
        <v>97228</v>
      </c>
      <c r="C7566" t="s">
        <v>5464</v>
      </c>
      <c r="E7566" t="s">
        <v>5465</v>
      </c>
      <c r="F7566" t="s">
        <v>2197</v>
      </c>
      <c r="G7566" t="s">
        <v>5787</v>
      </c>
      <c r="H7566" t="s">
        <v>7135</v>
      </c>
      <c r="M7566" t="s">
        <v>41</v>
      </c>
      <c r="Q7566" t="s">
        <v>42</v>
      </c>
      <c r="U7566">
        <v>120</v>
      </c>
      <c r="V7566" t="s">
        <v>3879</v>
      </c>
      <c r="W7566" t="s">
        <v>895</v>
      </c>
      <c r="X7566" t="s">
        <v>1354</v>
      </c>
      <c r="Y7566" t="s">
        <v>3880</v>
      </c>
      <c r="Z7566" s="3">
        <v>97228</v>
      </c>
      <c r="AA7566" t="s">
        <v>3881</v>
      </c>
      <c r="AB7566" t="s">
        <v>3882</v>
      </c>
      <c r="AC7566" t="s">
        <v>3883</v>
      </c>
      <c r="AD7566" t="s">
        <v>3884</v>
      </c>
      <c r="AE7566" t="s">
        <v>3885</v>
      </c>
      <c r="AF7566" t="s">
        <v>3886</v>
      </c>
      <c r="AG7566" t="s">
        <v>3887</v>
      </c>
      <c r="AH7566" t="s">
        <v>3888</v>
      </c>
      <c r="AI7566" t="s">
        <v>3889</v>
      </c>
      <c r="AJ7566">
        <v>7729</v>
      </c>
    </row>
    <row r="7567" spans="1:36" ht="15" x14ac:dyDescent="0.2">
      <c r="A7567">
        <v>6</v>
      </c>
      <c r="B7567" s="3">
        <v>97228</v>
      </c>
      <c r="C7567" t="s">
        <v>5464</v>
      </c>
      <c r="E7567" t="s">
        <v>5465</v>
      </c>
      <c r="F7567" t="s">
        <v>698</v>
      </c>
      <c r="G7567" t="s">
        <v>5850</v>
      </c>
      <c r="H7567" t="s">
        <v>7136</v>
      </c>
      <c r="M7567" t="s">
        <v>60</v>
      </c>
      <c r="Q7567" t="s">
        <v>204</v>
      </c>
      <c r="U7567">
        <v>20</v>
      </c>
      <c r="V7567" t="s">
        <v>3879</v>
      </c>
      <c r="W7567" t="s">
        <v>895</v>
      </c>
      <c r="X7567" t="s">
        <v>1354</v>
      </c>
      <c r="Y7567" t="s">
        <v>3880</v>
      </c>
      <c r="Z7567" s="3">
        <v>97228</v>
      </c>
      <c r="AA7567" t="s">
        <v>3881</v>
      </c>
      <c r="AB7567" t="s">
        <v>3882</v>
      </c>
      <c r="AC7567" t="s">
        <v>3883</v>
      </c>
      <c r="AD7567" t="s">
        <v>3884</v>
      </c>
      <c r="AE7567" t="s">
        <v>3885</v>
      </c>
      <c r="AF7567" t="s">
        <v>3886</v>
      </c>
      <c r="AG7567" t="s">
        <v>3887</v>
      </c>
      <c r="AH7567" t="s">
        <v>3888</v>
      </c>
      <c r="AI7567" t="s">
        <v>3889</v>
      </c>
      <c r="AJ7567">
        <v>7730</v>
      </c>
    </row>
    <row r="7568" spans="1:36" ht="15" x14ac:dyDescent="0.2">
      <c r="A7568">
        <v>11</v>
      </c>
      <c r="B7568" s="3">
        <v>97228</v>
      </c>
      <c r="C7568" t="s">
        <v>5614</v>
      </c>
      <c r="E7568" t="s">
        <v>5615</v>
      </c>
      <c r="F7568" t="s">
        <v>2197</v>
      </c>
      <c r="G7568" t="s">
        <v>5796</v>
      </c>
      <c r="H7568" t="s">
        <v>7137</v>
      </c>
      <c r="M7568" t="s">
        <v>41</v>
      </c>
      <c r="Q7568" t="s">
        <v>42</v>
      </c>
      <c r="U7568">
        <v>600</v>
      </c>
      <c r="V7568" t="s">
        <v>3879</v>
      </c>
      <c r="W7568" t="s">
        <v>895</v>
      </c>
      <c r="X7568" t="s">
        <v>1354</v>
      </c>
      <c r="Y7568" t="s">
        <v>3880</v>
      </c>
      <c r="Z7568" s="3">
        <v>97228</v>
      </c>
      <c r="AA7568" t="s">
        <v>3881</v>
      </c>
      <c r="AB7568" t="s">
        <v>3882</v>
      </c>
      <c r="AC7568" t="s">
        <v>3883</v>
      </c>
      <c r="AD7568" t="s">
        <v>3884</v>
      </c>
      <c r="AE7568" t="s">
        <v>3885</v>
      </c>
      <c r="AF7568" t="s">
        <v>3886</v>
      </c>
      <c r="AG7568" t="s">
        <v>3887</v>
      </c>
      <c r="AH7568" t="s">
        <v>3888</v>
      </c>
      <c r="AI7568" t="s">
        <v>3889</v>
      </c>
      <c r="AJ7568">
        <v>7731</v>
      </c>
    </row>
    <row r="7569" spans="1:36" ht="15" x14ac:dyDescent="0.2">
      <c r="A7569">
        <v>12</v>
      </c>
      <c r="B7569" s="3">
        <v>97228</v>
      </c>
      <c r="C7569" t="s">
        <v>5614</v>
      </c>
      <c r="E7569" t="s">
        <v>5615</v>
      </c>
      <c r="F7569" t="s">
        <v>2872</v>
      </c>
      <c r="G7569" t="s">
        <v>5810</v>
      </c>
      <c r="H7569" t="s">
        <v>4614</v>
      </c>
      <c r="M7569" t="s">
        <v>60</v>
      </c>
      <c r="Q7569" t="s">
        <v>204</v>
      </c>
      <c r="U7569">
        <v>170</v>
      </c>
      <c r="V7569" t="s">
        <v>3879</v>
      </c>
      <c r="W7569" t="s">
        <v>895</v>
      </c>
      <c r="X7569" t="s">
        <v>1354</v>
      </c>
      <c r="Y7569" t="s">
        <v>3880</v>
      </c>
      <c r="Z7569" s="3">
        <v>97228</v>
      </c>
      <c r="AA7569" t="s">
        <v>3881</v>
      </c>
      <c r="AB7569" t="s">
        <v>3882</v>
      </c>
      <c r="AC7569" t="s">
        <v>3883</v>
      </c>
      <c r="AD7569" t="s">
        <v>3884</v>
      </c>
      <c r="AE7569" t="s">
        <v>3885</v>
      </c>
      <c r="AF7569" t="s">
        <v>3886</v>
      </c>
      <c r="AG7569" t="s">
        <v>3887</v>
      </c>
      <c r="AH7569" t="s">
        <v>3888</v>
      </c>
      <c r="AI7569" t="s">
        <v>3889</v>
      </c>
      <c r="AJ7569">
        <v>7732</v>
      </c>
    </row>
    <row r="7570" spans="1:36" ht="15" x14ac:dyDescent="0.2">
      <c r="A7570">
        <v>13</v>
      </c>
      <c r="B7570" s="3">
        <v>97228</v>
      </c>
      <c r="C7570" t="s">
        <v>5614</v>
      </c>
      <c r="E7570" t="s">
        <v>5615</v>
      </c>
      <c r="F7570" t="s">
        <v>2197</v>
      </c>
      <c r="G7570" t="s">
        <v>5803</v>
      </c>
      <c r="H7570" t="s">
        <v>7138</v>
      </c>
      <c r="M7570" t="s">
        <v>41</v>
      </c>
      <c r="Q7570" t="s">
        <v>42</v>
      </c>
      <c r="U7570">
        <v>350</v>
      </c>
      <c r="V7570" t="s">
        <v>3879</v>
      </c>
      <c r="W7570" t="s">
        <v>895</v>
      </c>
      <c r="X7570" t="s">
        <v>1354</v>
      </c>
      <c r="Y7570" t="s">
        <v>3880</v>
      </c>
      <c r="Z7570" s="3">
        <v>97228</v>
      </c>
      <c r="AA7570" t="s">
        <v>3881</v>
      </c>
      <c r="AB7570" t="s">
        <v>3882</v>
      </c>
      <c r="AC7570" t="s">
        <v>3883</v>
      </c>
      <c r="AD7570" t="s">
        <v>3884</v>
      </c>
      <c r="AE7570" t="s">
        <v>3885</v>
      </c>
      <c r="AF7570" t="s">
        <v>3886</v>
      </c>
      <c r="AG7570" t="s">
        <v>3887</v>
      </c>
      <c r="AH7570" t="s">
        <v>3888</v>
      </c>
      <c r="AI7570" t="s">
        <v>3889</v>
      </c>
      <c r="AJ7570">
        <v>7733</v>
      </c>
    </row>
    <row r="7571" spans="1:36" ht="15" x14ac:dyDescent="0.2">
      <c r="A7571">
        <v>14</v>
      </c>
      <c r="B7571" s="3">
        <v>97228</v>
      </c>
      <c r="C7571" t="s">
        <v>5614</v>
      </c>
      <c r="E7571" t="s">
        <v>5615</v>
      </c>
      <c r="F7571" t="s">
        <v>2197</v>
      </c>
      <c r="G7571" t="s">
        <v>5803</v>
      </c>
      <c r="H7571" t="s">
        <v>7139</v>
      </c>
      <c r="M7571" t="s">
        <v>60</v>
      </c>
      <c r="Q7571" t="s">
        <v>42</v>
      </c>
      <c r="U7571">
        <v>140</v>
      </c>
      <c r="V7571" t="s">
        <v>3879</v>
      </c>
      <c r="W7571" t="s">
        <v>895</v>
      </c>
      <c r="X7571" t="s">
        <v>1354</v>
      </c>
      <c r="Y7571" t="s">
        <v>3880</v>
      </c>
      <c r="Z7571" s="3">
        <v>97228</v>
      </c>
      <c r="AA7571" t="s">
        <v>3881</v>
      </c>
      <c r="AB7571" t="s">
        <v>3882</v>
      </c>
      <c r="AC7571" t="s">
        <v>3883</v>
      </c>
      <c r="AD7571" t="s">
        <v>3884</v>
      </c>
      <c r="AE7571" t="s">
        <v>3885</v>
      </c>
      <c r="AF7571" t="s">
        <v>3886</v>
      </c>
      <c r="AG7571" t="s">
        <v>3887</v>
      </c>
      <c r="AH7571" t="s">
        <v>3888</v>
      </c>
      <c r="AI7571" t="s">
        <v>3889</v>
      </c>
      <c r="AJ7571">
        <v>7734</v>
      </c>
    </row>
    <row r="7572" spans="1:36" ht="15" x14ac:dyDescent="0.2">
      <c r="A7572">
        <v>1</v>
      </c>
      <c r="B7572" s="3">
        <v>97244</v>
      </c>
      <c r="C7572" t="s">
        <v>5614</v>
      </c>
      <c r="E7572" t="s">
        <v>5615</v>
      </c>
      <c r="F7572" t="s">
        <v>2197</v>
      </c>
      <c r="G7572" t="s">
        <v>5793</v>
      </c>
      <c r="H7572" t="s">
        <v>7140</v>
      </c>
      <c r="I7572" t="s">
        <v>478</v>
      </c>
      <c r="K7572" t="s">
        <v>7141</v>
      </c>
      <c r="L7572" t="s">
        <v>5625</v>
      </c>
      <c r="M7572" t="s">
        <v>119</v>
      </c>
      <c r="O7572" t="s">
        <v>7142</v>
      </c>
      <c r="P7572" s="1">
        <v>42034</v>
      </c>
      <c r="R7572" t="s">
        <v>7143</v>
      </c>
      <c r="S7572" t="s">
        <v>7144</v>
      </c>
      <c r="V7572" t="s">
        <v>3784</v>
      </c>
      <c r="W7572" t="s">
        <v>44</v>
      </c>
      <c r="X7572" t="s">
        <v>3785</v>
      </c>
      <c r="Y7572" t="s">
        <v>3785</v>
      </c>
      <c r="Z7572" s="3">
        <v>97244</v>
      </c>
      <c r="AA7572" t="s">
        <v>3786</v>
      </c>
      <c r="AB7572" t="s">
        <v>3787</v>
      </c>
      <c r="AC7572" t="s">
        <v>3788</v>
      </c>
      <c r="AD7572" t="s">
        <v>3789</v>
      </c>
      <c r="AE7572" t="s">
        <v>3790</v>
      </c>
      <c r="AF7572" t="s">
        <v>3791</v>
      </c>
      <c r="AG7572" t="s">
        <v>7145</v>
      </c>
      <c r="AH7572" t="s">
        <v>7146</v>
      </c>
      <c r="AI7572" t="s">
        <v>7147</v>
      </c>
      <c r="AJ7572">
        <v>7735</v>
      </c>
    </row>
    <row r="7573" spans="1:36" ht="15" x14ac:dyDescent="0.2">
      <c r="A7573">
        <v>2</v>
      </c>
      <c r="B7573" s="3">
        <v>97244</v>
      </c>
      <c r="C7573" t="s">
        <v>5614</v>
      </c>
      <c r="E7573" t="s">
        <v>5615</v>
      </c>
      <c r="F7573" t="s">
        <v>2197</v>
      </c>
      <c r="G7573" t="s">
        <v>5793</v>
      </c>
      <c r="H7573" t="s">
        <v>7140</v>
      </c>
      <c r="I7573" t="s">
        <v>478</v>
      </c>
      <c r="K7573" t="s">
        <v>7148</v>
      </c>
      <c r="L7573" t="s">
        <v>5625</v>
      </c>
      <c r="M7573" t="s">
        <v>119</v>
      </c>
      <c r="O7573" t="s">
        <v>7142</v>
      </c>
      <c r="P7573" s="1">
        <v>42034</v>
      </c>
      <c r="R7573" t="s">
        <v>7143</v>
      </c>
      <c r="S7573" t="s">
        <v>7144</v>
      </c>
      <c r="V7573" t="s">
        <v>3784</v>
      </c>
      <c r="W7573" t="s">
        <v>44</v>
      </c>
      <c r="X7573" t="s">
        <v>3785</v>
      </c>
      <c r="Y7573" t="s">
        <v>3785</v>
      </c>
      <c r="Z7573" s="3">
        <v>97244</v>
      </c>
      <c r="AA7573" t="s">
        <v>3786</v>
      </c>
      <c r="AB7573" t="s">
        <v>3787</v>
      </c>
      <c r="AC7573" t="s">
        <v>3788</v>
      </c>
      <c r="AD7573" t="s">
        <v>3789</v>
      </c>
      <c r="AE7573" t="s">
        <v>3790</v>
      </c>
      <c r="AF7573" t="s">
        <v>3791</v>
      </c>
      <c r="AG7573" t="s">
        <v>3786</v>
      </c>
      <c r="AH7573" t="s">
        <v>3787</v>
      </c>
      <c r="AI7573" t="s">
        <v>3788</v>
      </c>
      <c r="AJ7573">
        <v>7736</v>
      </c>
    </row>
    <row r="7574" spans="1:36" ht="15" x14ac:dyDescent="0.2">
      <c r="A7574">
        <v>3</v>
      </c>
      <c r="B7574" s="3">
        <v>97244</v>
      </c>
      <c r="C7574" t="s">
        <v>5614</v>
      </c>
      <c r="E7574" t="s">
        <v>5615</v>
      </c>
      <c r="F7574" t="s">
        <v>2197</v>
      </c>
      <c r="G7574" t="s">
        <v>5793</v>
      </c>
      <c r="H7574" t="s">
        <v>7140</v>
      </c>
      <c r="I7574" t="s">
        <v>478</v>
      </c>
      <c r="K7574" t="s">
        <v>7149</v>
      </c>
      <c r="L7574" t="s">
        <v>5625</v>
      </c>
      <c r="M7574" t="s">
        <v>119</v>
      </c>
      <c r="O7574" t="s">
        <v>7142</v>
      </c>
      <c r="P7574" s="1">
        <v>42034</v>
      </c>
      <c r="R7574" t="s">
        <v>7143</v>
      </c>
      <c r="S7574" t="s">
        <v>7144</v>
      </c>
      <c r="V7574" t="s">
        <v>3784</v>
      </c>
      <c r="W7574" t="s">
        <v>44</v>
      </c>
      <c r="X7574" t="s">
        <v>3785</v>
      </c>
      <c r="Y7574" t="s">
        <v>3785</v>
      </c>
      <c r="Z7574" s="3">
        <v>97244</v>
      </c>
      <c r="AA7574" t="s">
        <v>3786</v>
      </c>
      <c r="AB7574" t="s">
        <v>3787</v>
      </c>
      <c r="AC7574" t="s">
        <v>3788</v>
      </c>
      <c r="AD7574" t="s">
        <v>3789</v>
      </c>
      <c r="AE7574" t="s">
        <v>3790</v>
      </c>
      <c r="AF7574" t="s">
        <v>3791</v>
      </c>
      <c r="AG7574" t="s">
        <v>7150</v>
      </c>
      <c r="AH7574" t="s">
        <v>7151</v>
      </c>
      <c r="AI7574" t="s">
        <v>7152</v>
      </c>
      <c r="AJ7574">
        <v>7737</v>
      </c>
    </row>
    <row r="7575" spans="1:36" ht="15" x14ac:dyDescent="0.2">
      <c r="A7575">
        <v>16</v>
      </c>
      <c r="B7575" s="3">
        <v>97244</v>
      </c>
      <c r="C7575" t="s">
        <v>5782</v>
      </c>
      <c r="E7575" t="s">
        <v>5783</v>
      </c>
      <c r="F7575" t="s">
        <v>698</v>
      </c>
      <c r="G7575" t="s">
        <v>7153</v>
      </c>
      <c r="I7575" t="s">
        <v>1171</v>
      </c>
      <c r="K7575" t="s">
        <v>7154</v>
      </c>
      <c r="M7575" t="s">
        <v>41</v>
      </c>
      <c r="P7575" s="1">
        <v>40120</v>
      </c>
      <c r="V7575" t="s">
        <v>3784</v>
      </c>
      <c r="W7575" t="s">
        <v>44</v>
      </c>
      <c r="X7575" t="s">
        <v>3785</v>
      </c>
      <c r="Y7575" t="s">
        <v>3785</v>
      </c>
      <c r="Z7575" s="3">
        <v>97244</v>
      </c>
      <c r="AA7575" t="s">
        <v>3786</v>
      </c>
      <c r="AB7575" t="s">
        <v>3787</v>
      </c>
      <c r="AC7575" t="s">
        <v>3788</v>
      </c>
      <c r="AD7575" t="s">
        <v>3789</v>
      </c>
      <c r="AE7575" t="s">
        <v>3790</v>
      </c>
      <c r="AF7575" t="s">
        <v>3791</v>
      </c>
      <c r="AJ7575">
        <v>7750</v>
      </c>
    </row>
    <row r="7576" spans="1:36" ht="15" x14ac:dyDescent="0.2">
      <c r="A7576">
        <v>4</v>
      </c>
      <c r="B7576" s="3">
        <v>97244</v>
      </c>
      <c r="C7576" t="s">
        <v>5614</v>
      </c>
      <c r="E7576" t="s">
        <v>5615</v>
      </c>
      <c r="F7576" t="s">
        <v>2197</v>
      </c>
      <c r="G7576" t="s">
        <v>5796</v>
      </c>
      <c r="H7576" t="s">
        <v>7155</v>
      </c>
      <c r="I7576" t="s">
        <v>478</v>
      </c>
      <c r="K7576" t="s">
        <v>7156</v>
      </c>
      <c r="L7576" t="s">
        <v>5625</v>
      </c>
      <c r="M7576" t="s">
        <v>41</v>
      </c>
      <c r="O7576" t="s">
        <v>7157</v>
      </c>
      <c r="R7576" t="s">
        <v>5841</v>
      </c>
      <c r="S7576" t="s">
        <v>7144</v>
      </c>
      <c r="V7576" t="s">
        <v>3784</v>
      </c>
      <c r="W7576" t="s">
        <v>44</v>
      </c>
      <c r="X7576" t="s">
        <v>3785</v>
      </c>
      <c r="Y7576" t="s">
        <v>3785</v>
      </c>
      <c r="Z7576" s="3">
        <v>97244</v>
      </c>
      <c r="AA7576" t="s">
        <v>3786</v>
      </c>
      <c r="AB7576" t="s">
        <v>3787</v>
      </c>
      <c r="AC7576" t="s">
        <v>3788</v>
      </c>
      <c r="AD7576" t="s">
        <v>3789</v>
      </c>
      <c r="AE7576" t="s">
        <v>3790</v>
      </c>
      <c r="AF7576" t="s">
        <v>3791</v>
      </c>
      <c r="AG7576" t="s">
        <v>3789</v>
      </c>
      <c r="AH7576" t="s">
        <v>3790</v>
      </c>
      <c r="AI7576" t="s">
        <v>3791</v>
      </c>
      <c r="AJ7576">
        <v>7738</v>
      </c>
    </row>
    <row r="7577" spans="1:36" ht="15" x14ac:dyDescent="0.2">
      <c r="A7577">
        <v>5</v>
      </c>
      <c r="B7577" s="3">
        <v>97244</v>
      </c>
      <c r="C7577" t="s">
        <v>5614</v>
      </c>
      <c r="E7577" t="s">
        <v>5615</v>
      </c>
      <c r="F7577" t="s">
        <v>2197</v>
      </c>
      <c r="G7577" t="s">
        <v>5796</v>
      </c>
      <c r="H7577" t="s">
        <v>7155</v>
      </c>
      <c r="I7577" t="s">
        <v>478</v>
      </c>
      <c r="K7577" t="s">
        <v>7158</v>
      </c>
      <c r="L7577" t="s">
        <v>5625</v>
      </c>
      <c r="M7577" t="s">
        <v>41</v>
      </c>
      <c r="O7577" t="s">
        <v>7157</v>
      </c>
      <c r="R7577" t="s">
        <v>5841</v>
      </c>
      <c r="S7577" t="s">
        <v>7144</v>
      </c>
      <c r="V7577" t="s">
        <v>3784</v>
      </c>
      <c r="W7577" t="s">
        <v>44</v>
      </c>
      <c r="X7577" t="s">
        <v>3785</v>
      </c>
      <c r="Y7577" t="s">
        <v>3785</v>
      </c>
      <c r="Z7577" s="3">
        <v>97244</v>
      </c>
      <c r="AA7577" t="s">
        <v>3786</v>
      </c>
      <c r="AB7577" t="s">
        <v>3787</v>
      </c>
      <c r="AC7577" t="s">
        <v>3788</v>
      </c>
      <c r="AD7577" t="s">
        <v>3789</v>
      </c>
      <c r="AE7577" t="s">
        <v>3790</v>
      </c>
      <c r="AF7577" t="s">
        <v>3791</v>
      </c>
      <c r="AG7577" t="s">
        <v>7159</v>
      </c>
      <c r="AH7577" t="s">
        <v>7160</v>
      </c>
      <c r="AI7577" t="s">
        <v>7161</v>
      </c>
      <c r="AJ7577">
        <v>7739</v>
      </c>
    </row>
    <row r="7578" spans="1:36" ht="15" x14ac:dyDescent="0.2">
      <c r="A7578">
        <v>6</v>
      </c>
      <c r="B7578" s="3">
        <v>97244</v>
      </c>
      <c r="C7578" t="s">
        <v>5614</v>
      </c>
      <c r="E7578" t="s">
        <v>5615</v>
      </c>
      <c r="F7578" t="s">
        <v>2197</v>
      </c>
      <c r="G7578" t="s">
        <v>5803</v>
      </c>
      <c r="H7578" t="s">
        <v>7162</v>
      </c>
      <c r="I7578" t="s">
        <v>478</v>
      </c>
      <c r="K7578" t="s">
        <v>7163</v>
      </c>
      <c r="L7578" t="s">
        <v>5625</v>
      </c>
      <c r="M7578" t="s">
        <v>41</v>
      </c>
      <c r="O7578" t="s">
        <v>5808</v>
      </c>
      <c r="P7578" s="1">
        <v>40311</v>
      </c>
      <c r="R7578" t="s">
        <v>5844</v>
      </c>
      <c r="S7578" t="s">
        <v>7144</v>
      </c>
      <c r="V7578" t="s">
        <v>3784</v>
      </c>
      <c r="W7578" t="s">
        <v>44</v>
      </c>
      <c r="X7578" t="s">
        <v>3785</v>
      </c>
      <c r="Y7578" t="s">
        <v>3785</v>
      </c>
      <c r="Z7578" s="3">
        <v>97244</v>
      </c>
      <c r="AA7578" t="s">
        <v>3786</v>
      </c>
      <c r="AB7578" t="s">
        <v>3787</v>
      </c>
      <c r="AC7578" t="s">
        <v>3788</v>
      </c>
      <c r="AD7578" t="s">
        <v>3789</v>
      </c>
      <c r="AE7578" t="s">
        <v>3790</v>
      </c>
      <c r="AF7578" t="s">
        <v>3791</v>
      </c>
      <c r="AG7578" t="s">
        <v>7164</v>
      </c>
      <c r="AH7578" t="s">
        <v>3793</v>
      </c>
      <c r="AI7578" t="s">
        <v>3794</v>
      </c>
      <c r="AJ7578">
        <v>7740</v>
      </c>
    </row>
    <row r="7579" spans="1:36" ht="15" x14ac:dyDescent="0.2">
      <c r="A7579">
        <v>7</v>
      </c>
      <c r="B7579" s="3">
        <v>97244</v>
      </c>
      <c r="C7579" t="s">
        <v>5614</v>
      </c>
      <c r="E7579" t="s">
        <v>5615</v>
      </c>
      <c r="F7579" t="s">
        <v>2197</v>
      </c>
      <c r="G7579" t="s">
        <v>5803</v>
      </c>
      <c r="H7579" t="s">
        <v>7162</v>
      </c>
      <c r="I7579" t="s">
        <v>478</v>
      </c>
      <c r="K7579" t="s">
        <v>7165</v>
      </c>
      <c r="L7579" t="s">
        <v>5625</v>
      </c>
      <c r="M7579" t="s">
        <v>60</v>
      </c>
      <c r="O7579" t="s">
        <v>5808</v>
      </c>
      <c r="P7579" s="1">
        <v>40311</v>
      </c>
      <c r="R7579" t="s">
        <v>5844</v>
      </c>
      <c r="S7579" t="s">
        <v>7144</v>
      </c>
      <c r="V7579" t="s">
        <v>3784</v>
      </c>
      <c r="W7579" t="s">
        <v>44</v>
      </c>
      <c r="X7579" t="s">
        <v>3785</v>
      </c>
      <c r="Y7579" t="s">
        <v>3785</v>
      </c>
      <c r="Z7579" s="3">
        <v>97244</v>
      </c>
      <c r="AA7579" t="s">
        <v>3786</v>
      </c>
      <c r="AB7579" t="s">
        <v>3787</v>
      </c>
      <c r="AC7579" t="s">
        <v>3788</v>
      </c>
      <c r="AD7579" t="s">
        <v>3789</v>
      </c>
      <c r="AE7579" t="s">
        <v>3790</v>
      </c>
      <c r="AF7579" t="s">
        <v>3791</v>
      </c>
      <c r="AJ7579">
        <v>7741</v>
      </c>
    </row>
    <row r="7580" spans="1:36" ht="15" x14ac:dyDescent="0.2">
      <c r="A7580">
        <v>8</v>
      </c>
      <c r="B7580" s="3">
        <v>97244</v>
      </c>
      <c r="C7580" t="s">
        <v>5614</v>
      </c>
      <c r="E7580" t="s">
        <v>5615</v>
      </c>
      <c r="F7580" t="s">
        <v>6408</v>
      </c>
      <c r="H7580" t="s">
        <v>7166</v>
      </c>
      <c r="I7580" t="s">
        <v>1171</v>
      </c>
      <c r="K7580" t="s">
        <v>7167</v>
      </c>
      <c r="L7580" t="s">
        <v>5625</v>
      </c>
      <c r="M7580" t="s">
        <v>41</v>
      </c>
      <c r="P7580" s="1">
        <v>40120</v>
      </c>
      <c r="R7580" t="s">
        <v>7107</v>
      </c>
      <c r="S7580" t="s">
        <v>7144</v>
      </c>
      <c r="V7580" t="s">
        <v>3784</v>
      </c>
      <c r="W7580" t="s">
        <v>44</v>
      </c>
      <c r="X7580" t="s">
        <v>3785</v>
      </c>
      <c r="Y7580" t="s">
        <v>3785</v>
      </c>
      <c r="Z7580" s="3">
        <v>97244</v>
      </c>
      <c r="AA7580" t="s">
        <v>3786</v>
      </c>
      <c r="AB7580" t="s">
        <v>3787</v>
      </c>
      <c r="AC7580" t="s">
        <v>3788</v>
      </c>
      <c r="AD7580" t="s">
        <v>3789</v>
      </c>
      <c r="AE7580" t="s">
        <v>3790</v>
      </c>
      <c r="AF7580" t="s">
        <v>3791</v>
      </c>
      <c r="AG7580" t="s">
        <v>7168</v>
      </c>
      <c r="AH7580" t="s">
        <v>7169</v>
      </c>
      <c r="AI7580" t="s">
        <v>7170</v>
      </c>
      <c r="AJ7580">
        <v>7742</v>
      </c>
    </row>
    <row r="7581" spans="1:36" ht="15" x14ac:dyDescent="0.2">
      <c r="A7581">
        <v>9</v>
      </c>
      <c r="B7581" s="3">
        <v>97244</v>
      </c>
      <c r="C7581" t="s">
        <v>5782</v>
      </c>
      <c r="E7581" t="s">
        <v>5783</v>
      </c>
      <c r="F7581" t="s">
        <v>2197</v>
      </c>
      <c r="G7581" t="s">
        <v>5790</v>
      </c>
      <c r="I7581" t="s">
        <v>1171</v>
      </c>
      <c r="K7581" t="s">
        <v>7171</v>
      </c>
      <c r="M7581" t="s">
        <v>41</v>
      </c>
      <c r="P7581" s="1">
        <v>42034</v>
      </c>
      <c r="V7581" t="s">
        <v>3784</v>
      </c>
      <c r="W7581" t="s">
        <v>44</v>
      </c>
      <c r="X7581" t="s">
        <v>3785</v>
      </c>
      <c r="Y7581" t="s">
        <v>3785</v>
      </c>
      <c r="Z7581" s="3">
        <v>97244</v>
      </c>
      <c r="AA7581" t="s">
        <v>3786</v>
      </c>
      <c r="AB7581" t="s">
        <v>3787</v>
      </c>
      <c r="AC7581" t="s">
        <v>3788</v>
      </c>
      <c r="AD7581" t="s">
        <v>3789</v>
      </c>
      <c r="AE7581" t="s">
        <v>3790</v>
      </c>
      <c r="AF7581" t="s">
        <v>3791</v>
      </c>
      <c r="AG7581" t="s">
        <v>7145</v>
      </c>
      <c r="AH7581" t="s">
        <v>7146</v>
      </c>
      <c r="AI7581" t="s">
        <v>7147</v>
      </c>
      <c r="AJ7581">
        <v>7743</v>
      </c>
    </row>
    <row r="7582" spans="1:36" ht="15" x14ac:dyDescent="0.2">
      <c r="A7582">
        <v>10</v>
      </c>
      <c r="B7582" s="3">
        <v>97244</v>
      </c>
      <c r="C7582" t="s">
        <v>5782</v>
      </c>
      <c r="E7582" t="s">
        <v>5783</v>
      </c>
      <c r="F7582" t="s">
        <v>2197</v>
      </c>
      <c r="G7582" t="s">
        <v>5790</v>
      </c>
      <c r="I7582" t="s">
        <v>1171</v>
      </c>
      <c r="K7582" t="s">
        <v>7172</v>
      </c>
      <c r="M7582" t="s">
        <v>41</v>
      </c>
      <c r="P7582" s="1">
        <v>42034</v>
      </c>
      <c r="V7582" t="s">
        <v>3784</v>
      </c>
      <c r="W7582" t="s">
        <v>44</v>
      </c>
      <c r="X7582" t="s">
        <v>3785</v>
      </c>
      <c r="Y7582" t="s">
        <v>3785</v>
      </c>
      <c r="Z7582" s="3">
        <v>97244</v>
      </c>
      <c r="AA7582" t="s">
        <v>3786</v>
      </c>
      <c r="AB7582" t="s">
        <v>3787</v>
      </c>
      <c r="AC7582" t="s">
        <v>3788</v>
      </c>
      <c r="AD7582" t="s">
        <v>3789</v>
      </c>
      <c r="AE7582" t="s">
        <v>3790</v>
      </c>
      <c r="AF7582" t="s">
        <v>3791</v>
      </c>
      <c r="AG7582" t="s">
        <v>3786</v>
      </c>
      <c r="AH7582" t="s">
        <v>3787</v>
      </c>
      <c r="AI7582" t="s">
        <v>3788</v>
      </c>
      <c r="AJ7582">
        <v>7744</v>
      </c>
    </row>
    <row r="7583" spans="1:36" ht="15" x14ac:dyDescent="0.2">
      <c r="A7583">
        <v>11</v>
      </c>
      <c r="B7583" s="3">
        <v>97244</v>
      </c>
      <c r="C7583" t="s">
        <v>5782</v>
      </c>
      <c r="E7583" t="s">
        <v>5783</v>
      </c>
      <c r="F7583" t="s">
        <v>2197</v>
      </c>
      <c r="G7583" t="s">
        <v>5790</v>
      </c>
      <c r="I7583" t="s">
        <v>1171</v>
      </c>
      <c r="K7583" t="s">
        <v>7173</v>
      </c>
      <c r="M7583" t="s">
        <v>41</v>
      </c>
      <c r="P7583" s="1">
        <v>42034</v>
      </c>
      <c r="V7583" t="s">
        <v>3784</v>
      </c>
      <c r="W7583" t="s">
        <v>44</v>
      </c>
      <c r="X7583" t="s">
        <v>3785</v>
      </c>
      <c r="Y7583" t="s">
        <v>3785</v>
      </c>
      <c r="Z7583" s="3">
        <v>97244</v>
      </c>
      <c r="AA7583" t="s">
        <v>3786</v>
      </c>
      <c r="AB7583" t="s">
        <v>3787</v>
      </c>
      <c r="AC7583" t="s">
        <v>3788</v>
      </c>
      <c r="AD7583" t="s">
        <v>3789</v>
      </c>
      <c r="AE7583" t="s">
        <v>3790</v>
      </c>
      <c r="AF7583" t="s">
        <v>3791</v>
      </c>
      <c r="AG7583" t="s">
        <v>7150</v>
      </c>
      <c r="AH7583" t="s">
        <v>7151</v>
      </c>
      <c r="AI7583" t="s">
        <v>7152</v>
      </c>
      <c r="AJ7583">
        <v>7745</v>
      </c>
    </row>
    <row r="7584" spans="1:36" ht="15" x14ac:dyDescent="0.2">
      <c r="A7584">
        <v>12</v>
      </c>
      <c r="B7584" s="3">
        <v>97244</v>
      </c>
      <c r="C7584" t="s">
        <v>5782</v>
      </c>
      <c r="E7584" t="s">
        <v>5783</v>
      </c>
      <c r="F7584" t="s">
        <v>2197</v>
      </c>
      <c r="G7584" t="s">
        <v>5467</v>
      </c>
      <c r="I7584" t="s">
        <v>1171</v>
      </c>
      <c r="K7584" t="s">
        <v>7174</v>
      </c>
      <c r="M7584" t="s">
        <v>41</v>
      </c>
      <c r="V7584" t="s">
        <v>3784</v>
      </c>
      <c r="W7584" t="s">
        <v>44</v>
      </c>
      <c r="X7584" t="s">
        <v>3785</v>
      </c>
      <c r="Y7584" t="s">
        <v>3785</v>
      </c>
      <c r="Z7584" s="3">
        <v>97244</v>
      </c>
      <c r="AA7584" t="s">
        <v>3786</v>
      </c>
      <c r="AB7584" t="s">
        <v>3787</v>
      </c>
      <c r="AC7584" t="s">
        <v>3788</v>
      </c>
      <c r="AD7584" t="s">
        <v>3789</v>
      </c>
      <c r="AE7584" t="s">
        <v>3790</v>
      </c>
      <c r="AF7584" t="s">
        <v>3791</v>
      </c>
      <c r="AG7584" t="s">
        <v>3789</v>
      </c>
      <c r="AH7584" t="s">
        <v>3790</v>
      </c>
      <c r="AI7584" t="s">
        <v>3791</v>
      </c>
      <c r="AJ7584">
        <v>7746</v>
      </c>
    </row>
    <row r="7585" spans="1:36" ht="15" x14ac:dyDescent="0.2">
      <c r="A7585">
        <v>13</v>
      </c>
      <c r="B7585" s="3">
        <v>97244</v>
      </c>
      <c r="C7585" t="s">
        <v>5782</v>
      </c>
      <c r="E7585" t="s">
        <v>5783</v>
      </c>
      <c r="F7585" t="s">
        <v>2197</v>
      </c>
      <c r="G7585" t="s">
        <v>5467</v>
      </c>
      <c r="I7585" t="s">
        <v>1171</v>
      </c>
      <c r="K7585" t="s">
        <v>7175</v>
      </c>
      <c r="M7585" t="s">
        <v>41</v>
      </c>
      <c r="V7585" t="s">
        <v>3784</v>
      </c>
      <c r="W7585" t="s">
        <v>44</v>
      </c>
      <c r="X7585" t="s">
        <v>3785</v>
      </c>
      <c r="Y7585" t="s">
        <v>3785</v>
      </c>
      <c r="Z7585" s="3">
        <v>97244</v>
      </c>
      <c r="AA7585" t="s">
        <v>3786</v>
      </c>
      <c r="AB7585" t="s">
        <v>3787</v>
      </c>
      <c r="AC7585" t="s">
        <v>3788</v>
      </c>
      <c r="AD7585" t="s">
        <v>3789</v>
      </c>
      <c r="AE7585" t="s">
        <v>3790</v>
      </c>
      <c r="AF7585" t="s">
        <v>3791</v>
      </c>
      <c r="AG7585" t="s">
        <v>7159</v>
      </c>
      <c r="AH7585" t="s">
        <v>7160</v>
      </c>
      <c r="AI7585" t="s">
        <v>7161</v>
      </c>
      <c r="AJ7585">
        <v>7747</v>
      </c>
    </row>
    <row r="7586" spans="1:36" ht="15" x14ac:dyDescent="0.2">
      <c r="A7586">
        <v>14</v>
      </c>
      <c r="B7586" s="3">
        <v>97244</v>
      </c>
      <c r="C7586" t="s">
        <v>5782</v>
      </c>
      <c r="E7586" t="s">
        <v>5783</v>
      </c>
      <c r="F7586" t="s">
        <v>2197</v>
      </c>
      <c r="G7586" t="s">
        <v>5787</v>
      </c>
      <c r="I7586" t="s">
        <v>1171</v>
      </c>
      <c r="K7586" t="s">
        <v>7176</v>
      </c>
      <c r="M7586" t="s">
        <v>41</v>
      </c>
      <c r="P7586" s="1">
        <v>40311</v>
      </c>
      <c r="V7586" t="s">
        <v>3784</v>
      </c>
      <c r="W7586" t="s">
        <v>44</v>
      </c>
      <c r="X7586" t="s">
        <v>3785</v>
      </c>
      <c r="Y7586" t="s">
        <v>3785</v>
      </c>
      <c r="Z7586" s="3">
        <v>97244</v>
      </c>
      <c r="AA7586" t="s">
        <v>3786</v>
      </c>
      <c r="AB7586" t="s">
        <v>3787</v>
      </c>
      <c r="AC7586" t="s">
        <v>3788</v>
      </c>
      <c r="AD7586" t="s">
        <v>3789</v>
      </c>
      <c r="AE7586" t="s">
        <v>3790</v>
      </c>
      <c r="AF7586" t="s">
        <v>3791</v>
      </c>
      <c r="AG7586" t="s">
        <v>7164</v>
      </c>
      <c r="AH7586" t="s">
        <v>3793</v>
      </c>
      <c r="AI7586" t="s">
        <v>3794</v>
      </c>
      <c r="AJ7586">
        <v>7748</v>
      </c>
    </row>
    <row r="7587" spans="1:36" ht="15" x14ac:dyDescent="0.2">
      <c r="A7587">
        <v>15</v>
      </c>
      <c r="B7587" s="3">
        <v>97244</v>
      </c>
      <c r="C7587" t="s">
        <v>5782</v>
      </c>
      <c r="E7587" t="s">
        <v>5783</v>
      </c>
      <c r="F7587" t="s">
        <v>2197</v>
      </c>
      <c r="G7587" t="s">
        <v>5787</v>
      </c>
      <c r="I7587" t="s">
        <v>1171</v>
      </c>
      <c r="K7587" t="s">
        <v>7177</v>
      </c>
      <c r="M7587" t="s">
        <v>41</v>
      </c>
      <c r="P7587" s="1">
        <v>40311</v>
      </c>
      <c r="V7587" t="s">
        <v>3784</v>
      </c>
      <c r="W7587" t="s">
        <v>44</v>
      </c>
      <c r="X7587" t="s">
        <v>3785</v>
      </c>
      <c r="Y7587" t="s">
        <v>3785</v>
      </c>
      <c r="Z7587" s="3">
        <v>97244</v>
      </c>
      <c r="AA7587" t="s">
        <v>3786</v>
      </c>
      <c r="AB7587" t="s">
        <v>3787</v>
      </c>
      <c r="AC7587" t="s">
        <v>3788</v>
      </c>
      <c r="AD7587" t="s">
        <v>3789</v>
      </c>
      <c r="AE7587" t="s">
        <v>3790</v>
      </c>
      <c r="AF7587" t="s">
        <v>3791</v>
      </c>
      <c r="AG7587" t="s">
        <v>7168</v>
      </c>
      <c r="AH7587" t="s">
        <v>7169</v>
      </c>
      <c r="AI7587" t="s">
        <v>7170</v>
      </c>
      <c r="AJ7587">
        <v>7749</v>
      </c>
    </row>
    <row r="7588" spans="1:36" ht="15" x14ac:dyDescent="0.2">
      <c r="A7588">
        <v>17</v>
      </c>
      <c r="B7588" s="3">
        <v>97244</v>
      </c>
      <c r="C7588" t="s">
        <v>5464</v>
      </c>
      <c r="E7588" t="s">
        <v>5465</v>
      </c>
      <c r="F7588" t="s">
        <v>404</v>
      </c>
      <c r="G7588" t="s">
        <v>5873</v>
      </c>
      <c r="I7588" t="s">
        <v>1171</v>
      </c>
      <c r="K7588" t="s">
        <v>7178</v>
      </c>
      <c r="M7588" t="s">
        <v>41</v>
      </c>
      <c r="V7588" t="s">
        <v>3784</v>
      </c>
      <c r="W7588" t="s">
        <v>44</v>
      </c>
      <c r="X7588" t="s">
        <v>3785</v>
      </c>
      <c r="Y7588" t="s">
        <v>3785</v>
      </c>
      <c r="Z7588" s="3">
        <v>97244</v>
      </c>
      <c r="AA7588" t="s">
        <v>3786</v>
      </c>
      <c r="AB7588" t="s">
        <v>3787</v>
      </c>
      <c r="AC7588" t="s">
        <v>3788</v>
      </c>
      <c r="AD7588" t="s">
        <v>3789</v>
      </c>
      <c r="AE7588" t="s">
        <v>3790</v>
      </c>
      <c r="AF7588" t="s">
        <v>3791</v>
      </c>
      <c r="AJ7588">
        <v>7751</v>
      </c>
    </row>
    <row r="7589" spans="1:36" ht="15" x14ac:dyDescent="0.2">
      <c r="A7589">
        <v>18</v>
      </c>
      <c r="B7589" s="3">
        <v>97244</v>
      </c>
      <c r="C7589" t="s">
        <v>407</v>
      </c>
      <c r="E7589" t="s">
        <v>408</v>
      </c>
      <c r="F7589" t="s">
        <v>409</v>
      </c>
      <c r="G7589" t="s">
        <v>410</v>
      </c>
      <c r="I7589" t="s">
        <v>558</v>
      </c>
      <c r="K7589" t="s">
        <v>7179</v>
      </c>
      <c r="M7589" t="s">
        <v>41</v>
      </c>
      <c r="P7589" s="1">
        <v>41862</v>
      </c>
      <c r="V7589" t="s">
        <v>3784</v>
      </c>
      <c r="W7589" t="s">
        <v>44</v>
      </c>
      <c r="X7589" t="s">
        <v>3785</v>
      </c>
      <c r="Y7589" t="s">
        <v>3785</v>
      </c>
      <c r="Z7589" s="3">
        <v>97244</v>
      </c>
      <c r="AA7589" t="s">
        <v>3786</v>
      </c>
      <c r="AB7589" t="s">
        <v>3787</v>
      </c>
      <c r="AC7589" t="s">
        <v>3788</v>
      </c>
      <c r="AD7589" t="s">
        <v>3789</v>
      </c>
      <c r="AE7589" t="s">
        <v>3790</v>
      </c>
      <c r="AF7589" t="s">
        <v>3791</v>
      </c>
      <c r="AG7589" t="s">
        <v>3789</v>
      </c>
      <c r="AH7589" t="s">
        <v>3790</v>
      </c>
      <c r="AI7589" t="s">
        <v>3791</v>
      </c>
      <c r="AJ7589">
        <v>7752</v>
      </c>
    </row>
    <row r="7590" spans="1:36" ht="15" x14ac:dyDescent="0.2">
      <c r="A7590">
        <v>19</v>
      </c>
      <c r="B7590" s="3">
        <v>97244</v>
      </c>
      <c r="C7590" t="s">
        <v>407</v>
      </c>
      <c r="E7590" t="s">
        <v>408</v>
      </c>
      <c r="F7590" t="s">
        <v>417</v>
      </c>
      <c r="G7590" t="s">
        <v>553</v>
      </c>
      <c r="I7590" t="s">
        <v>96</v>
      </c>
      <c r="K7590" t="s">
        <v>7180</v>
      </c>
      <c r="M7590" t="s">
        <v>41</v>
      </c>
      <c r="P7590" s="1">
        <v>42144</v>
      </c>
      <c r="V7590" t="s">
        <v>3784</v>
      </c>
      <c r="W7590" t="s">
        <v>44</v>
      </c>
      <c r="X7590" t="s">
        <v>3785</v>
      </c>
      <c r="Y7590" t="s">
        <v>3785</v>
      </c>
      <c r="Z7590" s="3">
        <v>97244</v>
      </c>
      <c r="AA7590" t="s">
        <v>3786</v>
      </c>
      <c r="AB7590" t="s">
        <v>3787</v>
      </c>
      <c r="AC7590" t="s">
        <v>3788</v>
      </c>
      <c r="AD7590" t="s">
        <v>3789</v>
      </c>
      <c r="AE7590" t="s">
        <v>3790</v>
      </c>
      <c r="AF7590" t="s">
        <v>3791</v>
      </c>
      <c r="AG7590" t="s">
        <v>3789</v>
      </c>
      <c r="AH7590" t="s">
        <v>3790</v>
      </c>
      <c r="AI7590" t="s">
        <v>3791</v>
      </c>
      <c r="AJ7590">
        <v>7753</v>
      </c>
    </row>
    <row r="7591" spans="1:36" ht="15" x14ac:dyDescent="0.2">
      <c r="A7591">
        <v>20</v>
      </c>
      <c r="B7591" s="3">
        <v>97244</v>
      </c>
      <c r="C7591" t="s">
        <v>407</v>
      </c>
      <c r="E7591" t="s">
        <v>408</v>
      </c>
      <c r="F7591" t="s">
        <v>417</v>
      </c>
      <c r="G7591" t="s">
        <v>553</v>
      </c>
      <c r="I7591" t="s">
        <v>96</v>
      </c>
      <c r="K7591" t="s">
        <v>7181</v>
      </c>
      <c r="M7591" t="s">
        <v>41</v>
      </c>
      <c r="P7591" s="1">
        <v>42144</v>
      </c>
      <c r="V7591" t="s">
        <v>3784</v>
      </c>
      <c r="W7591" t="s">
        <v>44</v>
      </c>
      <c r="X7591" t="s">
        <v>3785</v>
      </c>
      <c r="Y7591" t="s">
        <v>3785</v>
      </c>
      <c r="Z7591" s="3">
        <v>97244</v>
      </c>
      <c r="AA7591" t="s">
        <v>3786</v>
      </c>
      <c r="AB7591" t="s">
        <v>3787</v>
      </c>
      <c r="AC7591" t="s">
        <v>3788</v>
      </c>
      <c r="AD7591" t="s">
        <v>3789</v>
      </c>
      <c r="AE7591" t="s">
        <v>3790</v>
      </c>
      <c r="AF7591" t="s">
        <v>3791</v>
      </c>
      <c r="AG7591" t="s">
        <v>3789</v>
      </c>
      <c r="AH7591" t="s">
        <v>3790</v>
      </c>
      <c r="AI7591" t="s">
        <v>3791</v>
      </c>
      <c r="AJ7591">
        <v>7754</v>
      </c>
    </row>
    <row r="7592" spans="1:36" ht="15" x14ac:dyDescent="0.2">
      <c r="A7592">
        <v>21</v>
      </c>
      <c r="B7592" s="3">
        <v>97244</v>
      </c>
      <c r="C7592" t="s">
        <v>407</v>
      </c>
      <c r="E7592" t="s">
        <v>408</v>
      </c>
      <c r="F7592" t="s">
        <v>417</v>
      </c>
      <c r="G7592" t="s">
        <v>553</v>
      </c>
      <c r="I7592" t="s">
        <v>96</v>
      </c>
      <c r="K7592" t="s">
        <v>7182</v>
      </c>
      <c r="M7592" t="s">
        <v>41</v>
      </c>
      <c r="V7592" t="s">
        <v>3784</v>
      </c>
      <c r="W7592" t="s">
        <v>44</v>
      </c>
      <c r="X7592" t="s">
        <v>3785</v>
      </c>
      <c r="Y7592" t="s">
        <v>3785</v>
      </c>
      <c r="Z7592" s="3">
        <v>97244</v>
      </c>
      <c r="AA7592" t="s">
        <v>3786</v>
      </c>
      <c r="AB7592" t="s">
        <v>3787</v>
      </c>
      <c r="AC7592" t="s">
        <v>3788</v>
      </c>
      <c r="AD7592" t="s">
        <v>3789</v>
      </c>
      <c r="AE7592" t="s">
        <v>3790</v>
      </c>
      <c r="AF7592" t="s">
        <v>3791</v>
      </c>
      <c r="AG7592" t="s">
        <v>7159</v>
      </c>
      <c r="AH7592" t="s">
        <v>7160</v>
      </c>
      <c r="AI7592" t="s">
        <v>7161</v>
      </c>
      <c r="AJ7592">
        <v>7755</v>
      </c>
    </row>
    <row r="7593" spans="1:36" ht="15" x14ac:dyDescent="0.2">
      <c r="A7593">
        <v>22</v>
      </c>
      <c r="B7593" s="3">
        <v>97244</v>
      </c>
      <c r="C7593" t="s">
        <v>407</v>
      </c>
      <c r="E7593" t="s">
        <v>408</v>
      </c>
      <c r="F7593" t="s">
        <v>417</v>
      </c>
      <c r="G7593" t="s">
        <v>553</v>
      </c>
      <c r="I7593" t="s">
        <v>96</v>
      </c>
      <c r="K7593" t="s">
        <v>7183</v>
      </c>
      <c r="M7593" t="s">
        <v>41</v>
      </c>
      <c r="P7593" s="1">
        <v>42144</v>
      </c>
      <c r="V7593" t="s">
        <v>3784</v>
      </c>
      <c r="W7593" t="s">
        <v>44</v>
      </c>
      <c r="X7593" t="s">
        <v>3785</v>
      </c>
      <c r="Y7593" t="s">
        <v>3785</v>
      </c>
      <c r="Z7593" s="3">
        <v>97244</v>
      </c>
      <c r="AA7593" t="s">
        <v>3786</v>
      </c>
      <c r="AB7593" t="s">
        <v>3787</v>
      </c>
      <c r="AC7593" t="s">
        <v>3788</v>
      </c>
      <c r="AD7593" t="s">
        <v>3789</v>
      </c>
      <c r="AE7593" t="s">
        <v>3790</v>
      </c>
      <c r="AF7593" t="s">
        <v>3791</v>
      </c>
      <c r="AG7593" t="s">
        <v>7150</v>
      </c>
      <c r="AH7593" t="s">
        <v>7151</v>
      </c>
      <c r="AI7593" t="s">
        <v>7152</v>
      </c>
      <c r="AJ7593">
        <v>7756</v>
      </c>
    </row>
    <row r="7594" spans="1:36" ht="15" x14ac:dyDescent="0.2">
      <c r="A7594">
        <v>23</v>
      </c>
      <c r="B7594" s="3">
        <v>97244</v>
      </c>
      <c r="C7594" t="s">
        <v>407</v>
      </c>
      <c r="E7594" t="s">
        <v>408</v>
      </c>
      <c r="F7594" t="s">
        <v>417</v>
      </c>
      <c r="G7594" t="s">
        <v>553</v>
      </c>
      <c r="I7594" t="s">
        <v>96</v>
      </c>
      <c r="K7594" t="s">
        <v>7184</v>
      </c>
      <c r="M7594" t="s">
        <v>41</v>
      </c>
      <c r="P7594" s="1">
        <v>42144</v>
      </c>
      <c r="V7594" t="s">
        <v>3784</v>
      </c>
      <c r="W7594" t="s">
        <v>44</v>
      </c>
      <c r="X7594" t="s">
        <v>3785</v>
      </c>
      <c r="Y7594" t="s">
        <v>3785</v>
      </c>
      <c r="Z7594" s="3">
        <v>97244</v>
      </c>
      <c r="AA7594" t="s">
        <v>3786</v>
      </c>
      <c r="AB7594" t="s">
        <v>3787</v>
      </c>
      <c r="AC7594" t="s">
        <v>3788</v>
      </c>
      <c r="AD7594" t="s">
        <v>3789</v>
      </c>
      <c r="AE7594" t="s">
        <v>3790</v>
      </c>
      <c r="AF7594" t="s">
        <v>3791</v>
      </c>
      <c r="AG7594" t="s">
        <v>3786</v>
      </c>
      <c r="AH7594" t="s">
        <v>3787</v>
      </c>
      <c r="AI7594" t="s">
        <v>3788</v>
      </c>
      <c r="AJ7594">
        <v>7757</v>
      </c>
    </row>
    <row r="7595" spans="1:36" ht="15" x14ac:dyDescent="0.2">
      <c r="A7595">
        <v>24</v>
      </c>
      <c r="B7595" s="3">
        <v>97244</v>
      </c>
      <c r="C7595" t="s">
        <v>407</v>
      </c>
      <c r="E7595" t="s">
        <v>408</v>
      </c>
      <c r="F7595" t="s">
        <v>417</v>
      </c>
      <c r="G7595" t="s">
        <v>553</v>
      </c>
      <c r="I7595" t="s">
        <v>96</v>
      </c>
      <c r="K7595" t="s">
        <v>7185</v>
      </c>
      <c r="M7595" t="s">
        <v>41</v>
      </c>
      <c r="V7595" t="s">
        <v>3784</v>
      </c>
      <c r="W7595" t="s">
        <v>44</v>
      </c>
      <c r="X7595" t="s">
        <v>3785</v>
      </c>
      <c r="Y7595" t="s">
        <v>3785</v>
      </c>
      <c r="Z7595" s="3">
        <v>97244</v>
      </c>
      <c r="AA7595" t="s">
        <v>3786</v>
      </c>
      <c r="AB7595" t="s">
        <v>3787</v>
      </c>
      <c r="AC7595" t="s">
        <v>3788</v>
      </c>
      <c r="AD7595" t="s">
        <v>3789</v>
      </c>
      <c r="AE7595" t="s">
        <v>3790</v>
      </c>
      <c r="AF7595" t="s">
        <v>3791</v>
      </c>
      <c r="AG7595" t="s">
        <v>7168</v>
      </c>
      <c r="AH7595" t="s">
        <v>7169</v>
      </c>
      <c r="AI7595" t="s">
        <v>7170</v>
      </c>
      <c r="AJ7595">
        <v>7758</v>
      </c>
    </row>
    <row r="7596" spans="1:36" ht="15" x14ac:dyDescent="0.2">
      <c r="A7596">
        <v>25</v>
      </c>
      <c r="B7596" s="3">
        <v>97244</v>
      </c>
      <c r="C7596" t="s">
        <v>407</v>
      </c>
      <c r="E7596" t="s">
        <v>408</v>
      </c>
      <c r="F7596" t="s">
        <v>561</v>
      </c>
      <c r="G7596" t="s">
        <v>7186</v>
      </c>
      <c r="I7596" t="s">
        <v>70</v>
      </c>
      <c r="M7596" t="s">
        <v>60</v>
      </c>
      <c r="V7596" t="s">
        <v>3784</v>
      </c>
      <c r="W7596" t="s">
        <v>44</v>
      </c>
      <c r="X7596" t="s">
        <v>3785</v>
      </c>
      <c r="Y7596" t="s">
        <v>3785</v>
      </c>
      <c r="Z7596" s="3">
        <v>97244</v>
      </c>
      <c r="AA7596" t="s">
        <v>3786</v>
      </c>
      <c r="AB7596" t="s">
        <v>3787</v>
      </c>
      <c r="AC7596" t="s">
        <v>3788</v>
      </c>
      <c r="AD7596" t="s">
        <v>3789</v>
      </c>
      <c r="AE7596" t="s">
        <v>3790</v>
      </c>
      <c r="AF7596" t="s">
        <v>3791</v>
      </c>
      <c r="AG7596" t="s">
        <v>3789</v>
      </c>
      <c r="AH7596" t="s">
        <v>3790</v>
      </c>
      <c r="AI7596" t="s">
        <v>3791</v>
      </c>
      <c r="AJ7596">
        <v>7759</v>
      </c>
    </row>
    <row r="7597" spans="1:36" ht="15" x14ac:dyDescent="0.2">
      <c r="A7597">
        <v>1</v>
      </c>
      <c r="B7597" s="3">
        <v>97226</v>
      </c>
      <c r="C7597" t="s">
        <v>5614</v>
      </c>
      <c r="D7597" t="s">
        <v>42</v>
      </c>
      <c r="E7597" t="s">
        <v>5615</v>
      </c>
      <c r="F7597" t="s">
        <v>2197</v>
      </c>
      <c r="G7597" t="s">
        <v>5803</v>
      </c>
      <c r="H7597" t="s">
        <v>5834</v>
      </c>
      <c r="I7597" t="s">
        <v>478</v>
      </c>
      <c r="K7597" t="s">
        <v>7187</v>
      </c>
      <c r="L7597" t="s">
        <v>5625</v>
      </c>
      <c r="M7597" t="s">
        <v>41</v>
      </c>
      <c r="O7597" t="s">
        <v>5836</v>
      </c>
      <c r="Q7597" t="s">
        <v>5837</v>
      </c>
      <c r="R7597" t="s">
        <v>6063</v>
      </c>
      <c r="T7597" t="s">
        <v>5625</v>
      </c>
      <c r="V7597" t="s">
        <v>3988</v>
      </c>
      <c r="W7597" t="s">
        <v>1178</v>
      </c>
      <c r="X7597" t="s">
        <v>4655</v>
      </c>
      <c r="Y7597" t="s">
        <v>3990</v>
      </c>
      <c r="Z7597" s="3">
        <v>97226</v>
      </c>
      <c r="AA7597" t="s">
        <v>3991</v>
      </c>
      <c r="AB7597" t="s">
        <v>3992</v>
      </c>
      <c r="AC7597" t="s">
        <v>3993</v>
      </c>
      <c r="AD7597" t="s">
        <v>3994</v>
      </c>
      <c r="AE7597" t="s">
        <v>3995</v>
      </c>
      <c r="AF7597" t="s">
        <v>3995</v>
      </c>
      <c r="AG7597" t="s">
        <v>3997</v>
      </c>
      <c r="AH7597" t="s">
        <v>3998</v>
      </c>
      <c r="AI7597" t="s">
        <v>7188</v>
      </c>
      <c r="AJ7597">
        <v>7760</v>
      </c>
    </row>
    <row r="7598" spans="1:36" ht="15" x14ac:dyDescent="0.2">
      <c r="A7598">
        <v>2</v>
      </c>
      <c r="B7598" s="3">
        <v>97226</v>
      </c>
      <c r="C7598" t="s">
        <v>5614</v>
      </c>
      <c r="D7598" t="s">
        <v>1301</v>
      </c>
      <c r="E7598" t="s">
        <v>5615</v>
      </c>
      <c r="F7598" t="s">
        <v>2197</v>
      </c>
      <c r="G7598" t="s">
        <v>5796</v>
      </c>
      <c r="H7598" t="s">
        <v>6400</v>
      </c>
      <c r="I7598" t="s">
        <v>478</v>
      </c>
      <c r="K7598" t="s">
        <v>7189</v>
      </c>
      <c r="L7598" t="s">
        <v>5625</v>
      </c>
      <c r="M7598" t="s">
        <v>41</v>
      </c>
      <c r="O7598" t="s">
        <v>5840</v>
      </c>
      <c r="Q7598" t="s">
        <v>5841</v>
      </c>
      <c r="R7598" t="s">
        <v>6063</v>
      </c>
      <c r="T7598" t="s">
        <v>5625</v>
      </c>
      <c r="V7598" t="s">
        <v>3988</v>
      </c>
      <c r="W7598" t="s">
        <v>1178</v>
      </c>
      <c r="X7598" t="s">
        <v>4655</v>
      </c>
      <c r="Y7598" t="s">
        <v>3990</v>
      </c>
      <c r="Z7598" s="3">
        <v>97226</v>
      </c>
      <c r="AA7598" t="s">
        <v>3991</v>
      </c>
      <c r="AB7598" t="s">
        <v>3992</v>
      </c>
      <c r="AC7598" t="s">
        <v>3993</v>
      </c>
      <c r="AD7598" t="s">
        <v>3994</v>
      </c>
      <c r="AE7598" t="s">
        <v>3995</v>
      </c>
      <c r="AF7598" t="s">
        <v>3996</v>
      </c>
      <c r="AG7598" t="s">
        <v>3997</v>
      </c>
      <c r="AH7598" t="s">
        <v>3998</v>
      </c>
      <c r="AI7598" t="s">
        <v>7190</v>
      </c>
      <c r="AJ7598">
        <v>7761</v>
      </c>
    </row>
    <row r="7599" spans="1:36" ht="15" x14ac:dyDescent="0.2">
      <c r="A7599">
        <v>3</v>
      </c>
      <c r="B7599" s="3">
        <v>97226</v>
      </c>
      <c r="C7599" t="s">
        <v>5614</v>
      </c>
      <c r="D7599" t="s">
        <v>204</v>
      </c>
      <c r="E7599" t="s">
        <v>5615</v>
      </c>
      <c r="F7599" t="s">
        <v>2197</v>
      </c>
      <c r="G7599" t="s">
        <v>5796</v>
      </c>
      <c r="H7599" t="s">
        <v>6400</v>
      </c>
      <c r="I7599" t="s">
        <v>478</v>
      </c>
      <c r="K7599" t="s">
        <v>7191</v>
      </c>
      <c r="L7599" t="s">
        <v>5625</v>
      </c>
      <c r="M7599" t="s">
        <v>41</v>
      </c>
      <c r="O7599" t="s">
        <v>6984</v>
      </c>
      <c r="Q7599" t="s">
        <v>5841</v>
      </c>
      <c r="R7599" t="s">
        <v>6063</v>
      </c>
      <c r="T7599" t="s">
        <v>2197</v>
      </c>
      <c r="V7599" t="s">
        <v>3988</v>
      </c>
      <c r="W7599" t="s">
        <v>1178</v>
      </c>
      <c r="X7599" t="s">
        <v>4655</v>
      </c>
      <c r="Y7599" t="s">
        <v>3990</v>
      </c>
      <c r="Z7599" s="3">
        <v>97226</v>
      </c>
      <c r="AA7599" t="s">
        <v>3991</v>
      </c>
      <c r="AB7599" t="s">
        <v>3992</v>
      </c>
      <c r="AC7599" t="s">
        <v>3993</v>
      </c>
      <c r="AD7599" t="s">
        <v>3994</v>
      </c>
      <c r="AE7599" t="s">
        <v>3995</v>
      </c>
      <c r="AF7599" t="s">
        <v>3996</v>
      </c>
      <c r="AG7599" t="s">
        <v>3997</v>
      </c>
      <c r="AH7599" t="s">
        <v>3998</v>
      </c>
      <c r="AI7599" t="s">
        <v>7192</v>
      </c>
      <c r="AJ7599">
        <v>7762</v>
      </c>
    </row>
    <row r="7600" spans="1:36" ht="15" x14ac:dyDescent="0.2">
      <c r="A7600">
        <v>8</v>
      </c>
      <c r="B7600" s="3">
        <v>97226</v>
      </c>
      <c r="C7600" t="s">
        <v>5614</v>
      </c>
      <c r="D7600" t="s">
        <v>356</v>
      </c>
      <c r="E7600" t="s">
        <v>5615</v>
      </c>
      <c r="F7600" t="s">
        <v>7193</v>
      </c>
      <c r="G7600" t="s">
        <v>5913</v>
      </c>
      <c r="H7600" t="s">
        <v>6713</v>
      </c>
      <c r="I7600" t="s">
        <v>96</v>
      </c>
      <c r="K7600" t="s">
        <v>7194</v>
      </c>
      <c r="L7600" t="s">
        <v>6713</v>
      </c>
      <c r="M7600" t="s">
        <v>60</v>
      </c>
      <c r="V7600" t="s">
        <v>3988</v>
      </c>
      <c r="W7600" t="s">
        <v>1178</v>
      </c>
      <c r="X7600" t="s">
        <v>4655</v>
      </c>
      <c r="Y7600" t="s">
        <v>3990</v>
      </c>
      <c r="Z7600" s="3">
        <v>97226</v>
      </c>
      <c r="AA7600" t="s">
        <v>3991</v>
      </c>
      <c r="AB7600" t="s">
        <v>3992</v>
      </c>
      <c r="AC7600" t="s">
        <v>3993</v>
      </c>
      <c r="AD7600" t="s">
        <v>3994</v>
      </c>
      <c r="AE7600" t="s">
        <v>3995</v>
      </c>
      <c r="AF7600" t="s">
        <v>3996</v>
      </c>
      <c r="AG7600" t="s">
        <v>3997</v>
      </c>
      <c r="AH7600" t="s">
        <v>3998</v>
      </c>
      <c r="AI7600" t="s">
        <v>7195</v>
      </c>
      <c r="AJ7600">
        <v>7767</v>
      </c>
    </row>
    <row r="7601" spans="1:36" ht="15" x14ac:dyDescent="0.2">
      <c r="A7601">
        <v>4</v>
      </c>
      <c r="B7601" s="3">
        <v>97226</v>
      </c>
      <c r="C7601" t="s">
        <v>5614</v>
      </c>
      <c r="D7601" t="s">
        <v>346</v>
      </c>
      <c r="E7601" t="s">
        <v>5615</v>
      </c>
      <c r="F7601" t="s">
        <v>5889</v>
      </c>
      <c r="G7601" t="s">
        <v>7196</v>
      </c>
      <c r="H7601" t="s">
        <v>7197</v>
      </c>
      <c r="I7601" t="s">
        <v>478</v>
      </c>
      <c r="K7601" t="s">
        <v>6379</v>
      </c>
      <c r="L7601" t="s">
        <v>5625</v>
      </c>
      <c r="M7601" t="s">
        <v>119</v>
      </c>
      <c r="O7601" t="s">
        <v>6984</v>
      </c>
      <c r="Q7601" t="s">
        <v>5841</v>
      </c>
      <c r="R7601" t="s">
        <v>7198</v>
      </c>
      <c r="T7601" t="s">
        <v>7199</v>
      </c>
      <c r="V7601" t="s">
        <v>3988</v>
      </c>
      <c r="W7601" t="s">
        <v>1178</v>
      </c>
      <c r="X7601" t="s">
        <v>4655</v>
      </c>
      <c r="Y7601" t="s">
        <v>3990</v>
      </c>
      <c r="Z7601" s="3">
        <v>97226</v>
      </c>
      <c r="AA7601" t="s">
        <v>3991</v>
      </c>
      <c r="AB7601" t="s">
        <v>3992</v>
      </c>
      <c r="AC7601" t="s">
        <v>3993</v>
      </c>
      <c r="AD7601" t="s">
        <v>3994</v>
      </c>
      <c r="AE7601" t="s">
        <v>3995</v>
      </c>
      <c r="AF7601" t="s">
        <v>3996</v>
      </c>
      <c r="AG7601" t="s">
        <v>3997</v>
      </c>
      <c r="AH7601" t="s">
        <v>3998</v>
      </c>
      <c r="AI7601" t="s">
        <v>7200</v>
      </c>
      <c r="AJ7601">
        <v>7763</v>
      </c>
    </row>
    <row r="7602" spans="1:36" ht="15" x14ac:dyDescent="0.2">
      <c r="A7602">
        <v>5</v>
      </c>
      <c r="B7602" s="3">
        <v>97226</v>
      </c>
      <c r="C7602" t="s">
        <v>5614</v>
      </c>
      <c r="D7602" t="s">
        <v>2402</v>
      </c>
      <c r="E7602" t="s">
        <v>5615</v>
      </c>
      <c r="F7602" t="s">
        <v>2197</v>
      </c>
      <c r="G7602" t="s">
        <v>5793</v>
      </c>
      <c r="H7602" t="s">
        <v>7201</v>
      </c>
      <c r="I7602" t="s">
        <v>478</v>
      </c>
      <c r="K7602" t="s">
        <v>7202</v>
      </c>
      <c r="L7602" t="s">
        <v>5625</v>
      </c>
      <c r="M7602" t="s">
        <v>41</v>
      </c>
      <c r="O7602" t="s">
        <v>5993</v>
      </c>
      <c r="Q7602" t="s">
        <v>7203</v>
      </c>
      <c r="R7602" t="s">
        <v>6063</v>
      </c>
      <c r="T7602" t="s">
        <v>2197</v>
      </c>
      <c r="V7602" t="s">
        <v>3988</v>
      </c>
      <c r="W7602" t="s">
        <v>1178</v>
      </c>
      <c r="X7602" t="s">
        <v>4655</v>
      </c>
      <c r="Y7602" t="s">
        <v>3990</v>
      </c>
      <c r="Z7602" s="3">
        <v>97226</v>
      </c>
      <c r="AA7602" t="s">
        <v>3991</v>
      </c>
      <c r="AB7602" t="s">
        <v>3992</v>
      </c>
      <c r="AC7602" t="s">
        <v>3993</v>
      </c>
      <c r="AD7602" t="s">
        <v>3994</v>
      </c>
      <c r="AE7602" t="s">
        <v>3995</v>
      </c>
      <c r="AF7602" t="s">
        <v>3996</v>
      </c>
      <c r="AG7602" t="s">
        <v>3997</v>
      </c>
      <c r="AH7602" t="s">
        <v>3998</v>
      </c>
      <c r="AI7602" t="s">
        <v>7204</v>
      </c>
      <c r="AJ7602">
        <v>7764</v>
      </c>
    </row>
    <row r="7603" spans="1:36" ht="15" x14ac:dyDescent="0.2">
      <c r="A7603">
        <v>6</v>
      </c>
      <c r="B7603" s="3">
        <v>97226</v>
      </c>
      <c r="C7603" t="s">
        <v>5614</v>
      </c>
      <c r="D7603" t="s">
        <v>97</v>
      </c>
      <c r="E7603" t="s">
        <v>5615</v>
      </c>
      <c r="F7603" t="s">
        <v>7193</v>
      </c>
      <c r="G7603" t="s">
        <v>7205</v>
      </c>
      <c r="H7603" t="s">
        <v>6400</v>
      </c>
      <c r="I7603" t="s">
        <v>96</v>
      </c>
      <c r="K7603" t="s">
        <v>7206</v>
      </c>
      <c r="L7603" t="s">
        <v>5625</v>
      </c>
      <c r="M7603" t="s">
        <v>7207</v>
      </c>
      <c r="O7603" t="s">
        <v>6980</v>
      </c>
      <c r="Q7603" t="s">
        <v>5841</v>
      </c>
      <c r="R7603" t="s">
        <v>6063</v>
      </c>
      <c r="T7603" t="s">
        <v>7193</v>
      </c>
      <c r="V7603" t="s">
        <v>3988</v>
      </c>
      <c r="W7603" t="s">
        <v>1178</v>
      </c>
      <c r="X7603" t="s">
        <v>4655</v>
      </c>
      <c r="Y7603" t="s">
        <v>3990</v>
      </c>
      <c r="Z7603" s="3">
        <v>97226</v>
      </c>
      <c r="AA7603" t="s">
        <v>3991</v>
      </c>
      <c r="AB7603" t="s">
        <v>3992</v>
      </c>
      <c r="AC7603" t="s">
        <v>3993</v>
      </c>
      <c r="AD7603" t="s">
        <v>3994</v>
      </c>
      <c r="AE7603" t="s">
        <v>3995</v>
      </c>
      <c r="AF7603" t="s">
        <v>3996</v>
      </c>
      <c r="AG7603" t="s">
        <v>3997</v>
      </c>
      <c r="AH7603" t="s">
        <v>3998</v>
      </c>
      <c r="AI7603" t="s">
        <v>7208</v>
      </c>
      <c r="AJ7603">
        <v>7765</v>
      </c>
    </row>
    <row r="7604" spans="1:36" ht="15" x14ac:dyDescent="0.2">
      <c r="A7604">
        <v>7</v>
      </c>
      <c r="B7604" s="3">
        <v>97226</v>
      </c>
      <c r="C7604" t="s">
        <v>5614</v>
      </c>
      <c r="D7604" t="s">
        <v>5330</v>
      </c>
      <c r="E7604" t="s">
        <v>5615</v>
      </c>
      <c r="F7604" t="s">
        <v>2197</v>
      </c>
      <c r="G7604" t="s">
        <v>5793</v>
      </c>
      <c r="H7604" t="s">
        <v>7201</v>
      </c>
      <c r="I7604" t="s">
        <v>96</v>
      </c>
      <c r="K7604" t="s">
        <v>7209</v>
      </c>
      <c r="L7604" t="s">
        <v>5625</v>
      </c>
      <c r="M7604" t="s">
        <v>41</v>
      </c>
      <c r="O7604" t="s">
        <v>6980</v>
      </c>
      <c r="Q7604" t="s">
        <v>7203</v>
      </c>
      <c r="R7604" t="s">
        <v>6063</v>
      </c>
      <c r="T7604" t="s">
        <v>2197</v>
      </c>
      <c r="V7604" t="s">
        <v>3988</v>
      </c>
      <c r="W7604" t="s">
        <v>1178</v>
      </c>
      <c r="X7604" t="s">
        <v>4655</v>
      </c>
      <c r="Y7604" t="s">
        <v>3990</v>
      </c>
      <c r="Z7604" s="3">
        <v>97226</v>
      </c>
      <c r="AA7604" t="s">
        <v>3991</v>
      </c>
      <c r="AB7604" t="s">
        <v>3992</v>
      </c>
      <c r="AC7604" t="s">
        <v>3993</v>
      </c>
      <c r="AD7604" t="s">
        <v>3994</v>
      </c>
      <c r="AE7604" t="s">
        <v>3995</v>
      </c>
      <c r="AF7604" t="s">
        <v>3996</v>
      </c>
      <c r="AG7604" t="s">
        <v>3997</v>
      </c>
      <c r="AH7604" t="s">
        <v>3998</v>
      </c>
      <c r="AI7604" t="s">
        <v>7210</v>
      </c>
      <c r="AJ7604">
        <v>7766</v>
      </c>
    </row>
    <row r="7605" spans="1:36" ht="15" x14ac:dyDescent="0.2">
      <c r="A7605">
        <v>9</v>
      </c>
      <c r="B7605" s="3">
        <v>97226</v>
      </c>
      <c r="C7605" t="s">
        <v>5614</v>
      </c>
      <c r="D7605" t="s">
        <v>5331</v>
      </c>
      <c r="E7605" t="s">
        <v>5615</v>
      </c>
      <c r="F7605" t="s">
        <v>4614</v>
      </c>
      <c r="G7605" t="s">
        <v>7211</v>
      </c>
      <c r="H7605" t="s">
        <v>7212</v>
      </c>
      <c r="I7605" t="s">
        <v>70</v>
      </c>
      <c r="K7605" t="s">
        <v>7213</v>
      </c>
      <c r="L7605" t="s">
        <v>5625</v>
      </c>
      <c r="M7605" t="s">
        <v>60</v>
      </c>
      <c r="Q7605" t="s">
        <v>7214</v>
      </c>
      <c r="R7605" t="s">
        <v>7215</v>
      </c>
      <c r="T7605" t="s">
        <v>7216</v>
      </c>
      <c r="V7605" t="s">
        <v>3988</v>
      </c>
      <c r="W7605" t="s">
        <v>1178</v>
      </c>
      <c r="X7605" t="s">
        <v>4655</v>
      </c>
      <c r="Y7605" t="s">
        <v>3990</v>
      </c>
      <c r="Z7605" s="3">
        <v>97226</v>
      </c>
      <c r="AA7605" t="s">
        <v>3991</v>
      </c>
      <c r="AB7605" t="s">
        <v>3992</v>
      </c>
      <c r="AC7605" t="s">
        <v>3993</v>
      </c>
      <c r="AD7605" t="s">
        <v>3994</v>
      </c>
      <c r="AE7605" t="s">
        <v>3995</v>
      </c>
      <c r="AF7605" t="s">
        <v>3996</v>
      </c>
      <c r="AG7605" t="s">
        <v>3997</v>
      </c>
      <c r="AH7605" t="s">
        <v>3998</v>
      </c>
      <c r="AI7605" t="s">
        <v>7217</v>
      </c>
      <c r="AJ7605">
        <v>7768</v>
      </c>
    </row>
    <row r="7606" spans="1:36" ht="15" x14ac:dyDescent="0.2">
      <c r="A7606">
        <v>32</v>
      </c>
      <c r="B7606" s="3">
        <v>97238</v>
      </c>
      <c r="C7606" t="s">
        <v>5614</v>
      </c>
      <c r="E7606" t="s">
        <v>5615</v>
      </c>
      <c r="F7606" t="s">
        <v>2197</v>
      </c>
      <c r="G7606" t="s">
        <v>6328</v>
      </c>
      <c r="K7606" t="s">
        <v>7218</v>
      </c>
      <c r="M7606" t="s">
        <v>60</v>
      </c>
      <c r="V7606" t="s">
        <v>412</v>
      </c>
      <c r="W7606" t="s">
        <v>4321</v>
      </c>
      <c r="Y7606" t="s">
        <v>4322</v>
      </c>
      <c r="Z7606" s="3">
        <v>97238</v>
      </c>
      <c r="AA7606" t="s">
        <v>4323</v>
      </c>
      <c r="AB7606" t="s">
        <v>4324</v>
      </c>
      <c r="AC7606" t="s">
        <v>4325</v>
      </c>
      <c r="AD7606" t="s">
        <v>4326</v>
      </c>
      <c r="AE7606" t="s">
        <v>4327</v>
      </c>
      <c r="AF7606" t="s">
        <v>4328</v>
      </c>
      <c r="AG7606" t="s">
        <v>4329</v>
      </c>
      <c r="AH7606" t="s">
        <v>4330</v>
      </c>
      <c r="AI7606" t="s">
        <v>4331</v>
      </c>
      <c r="AJ7606">
        <v>7892</v>
      </c>
    </row>
    <row r="7607" spans="1:36" ht="15" x14ac:dyDescent="0.2">
      <c r="A7607">
        <v>10</v>
      </c>
      <c r="B7607" s="3">
        <v>97226</v>
      </c>
      <c r="C7607" t="s">
        <v>5782</v>
      </c>
      <c r="D7607" t="s">
        <v>5332</v>
      </c>
      <c r="E7607" t="s">
        <v>5783</v>
      </c>
      <c r="F7607" t="s">
        <v>2197</v>
      </c>
      <c r="G7607" t="s">
        <v>5787</v>
      </c>
      <c r="I7607" t="s">
        <v>96</v>
      </c>
      <c r="K7607" t="s">
        <v>7219</v>
      </c>
      <c r="M7607" t="s">
        <v>41</v>
      </c>
      <c r="V7607" t="s">
        <v>3988</v>
      </c>
      <c r="W7607" t="s">
        <v>1178</v>
      </c>
      <c r="X7607" t="s">
        <v>4655</v>
      </c>
      <c r="Y7607" t="s">
        <v>3990</v>
      </c>
      <c r="Z7607" s="3">
        <v>97226</v>
      </c>
      <c r="AA7607" t="s">
        <v>3991</v>
      </c>
      <c r="AB7607" t="s">
        <v>3992</v>
      </c>
      <c r="AC7607" t="s">
        <v>3993</v>
      </c>
      <c r="AD7607" t="s">
        <v>3994</v>
      </c>
      <c r="AE7607" t="s">
        <v>3995</v>
      </c>
      <c r="AF7607" t="s">
        <v>3996</v>
      </c>
      <c r="AG7607" t="s">
        <v>3997</v>
      </c>
      <c r="AH7607" t="s">
        <v>3998</v>
      </c>
      <c r="AI7607" t="s">
        <v>7220</v>
      </c>
      <c r="AJ7607">
        <v>7769</v>
      </c>
    </row>
    <row r="7608" spans="1:36" ht="15" x14ac:dyDescent="0.2">
      <c r="A7608">
        <v>11</v>
      </c>
      <c r="B7608" s="3">
        <v>97226</v>
      </c>
      <c r="C7608" t="s">
        <v>5782</v>
      </c>
      <c r="D7608" t="s">
        <v>5333</v>
      </c>
      <c r="E7608" t="s">
        <v>5783</v>
      </c>
      <c r="F7608" t="s">
        <v>2197</v>
      </c>
      <c r="G7608" t="s">
        <v>5973</v>
      </c>
      <c r="I7608" t="s">
        <v>96</v>
      </c>
      <c r="K7608" t="s">
        <v>7221</v>
      </c>
      <c r="M7608" t="s">
        <v>41</v>
      </c>
      <c r="V7608" t="s">
        <v>3988</v>
      </c>
      <c r="W7608" t="s">
        <v>1178</v>
      </c>
      <c r="X7608" t="s">
        <v>4655</v>
      </c>
      <c r="Y7608" t="s">
        <v>3990</v>
      </c>
      <c r="Z7608" s="3">
        <v>97226</v>
      </c>
      <c r="AA7608" t="s">
        <v>3991</v>
      </c>
      <c r="AB7608" t="s">
        <v>3992</v>
      </c>
      <c r="AC7608" t="s">
        <v>3993</v>
      </c>
      <c r="AD7608" t="s">
        <v>3994</v>
      </c>
      <c r="AE7608" t="s">
        <v>3995</v>
      </c>
      <c r="AF7608" t="s">
        <v>3996</v>
      </c>
      <c r="AG7608" t="s">
        <v>3997</v>
      </c>
      <c r="AH7608" t="s">
        <v>3998</v>
      </c>
      <c r="AI7608" t="s">
        <v>7222</v>
      </c>
      <c r="AJ7608">
        <v>7770</v>
      </c>
    </row>
    <row r="7609" spans="1:36" ht="15" x14ac:dyDescent="0.2">
      <c r="A7609">
        <v>12</v>
      </c>
      <c r="B7609" s="3">
        <v>97226</v>
      </c>
      <c r="C7609" t="s">
        <v>5782</v>
      </c>
      <c r="D7609" t="s">
        <v>71</v>
      </c>
      <c r="E7609" t="s">
        <v>5783</v>
      </c>
      <c r="F7609" t="s">
        <v>2197</v>
      </c>
      <c r="G7609" t="s">
        <v>5973</v>
      </c>
      <c r="I7609" t="s">
        <v>96</v>
      </c>
      <c r="K7609" t="s">
        <v>7223</v>
      </c>
      <c r="M7609" t="s">
        <v>41</v>
      </c>
      <c r="V7609" t="s">
        <v>3988</v>
      </c>
      <c r="W7609" t="s">
        <v>1178</v>
      </c>
      <c r="X7609" t="s">
        <v>4655</v>
      </c>
      <c r="Y7609" t="s">
        <v>3990</v>
      </c>
      <c r="Z7609" s="3">
        <v>97226</v>
      </c>
      <c r="AA7609" t="s">
        <v>3991</v>
      </c>
      <c r="AB7609" t="s">
        <v>3992</v>
      </c>
      <c r="AC7609" t="s">
        <v>3993</v>
      </c>
      <c r="AD7609" t="s">
        <v>3994</v>
      </c>
      <c r="AE7609" t="s">
        <v>3995</v>
      </c>
      <c r="AF7609" t="s">
        <v>3996</v>
      </c>
      <c r="AG7609" t="s">
        <v>3997</v>
      </c>
      <c r="AH7609" t="s">
        <v>3998</v>
      </c>
      <c r="AI7609" t="s">
        <v>7224</v>
      </c>
      <c r="AJ7609">
        <v>7771</v>
      </c>
    </row>
    <row r="7610" spans="1:36" ht="15" x14ac:dyDescent="0.2">
      <c r="A7610">
        <v>13</v>
      </c>
      <c r="B7610" s="3">
        <v>97226</v>
      </c>
      <c r="C7610" t="s">
        <v>5782</v>
      </c>
      <c r="D7610" t="s">
        <v>5334</v>
      </c>
      <c r="E7610" t="s">
        <v>5783</v>
      </c>
      <c r="F7610" t="s">
        <v>2197</v>
      </c>
      <c r="G7610" t="s">
        <v>6074</v>
      </c>
      <c r="I7610" t="s">
        <v>96</v>
      </c>
      <c r="K7610" t="s">
        <v>7225</v>
      </c>
      <c r="M7610" t="s">
        <v>119</v>
      </c>
      <c r="V7610" t="s">
        <v>3988</v>
      </c>
      <c r="W7610" t="s">
        <v>1178</v>
      </c>
      <c r="X7610" t="s">
        <v>4655</v>
      </c>
      <c r="Y7610" t="s">
        <v>3990</v>
      </c>
      <c r="Z7610" s="3">
        <v>97226</v>
      </c>
      <c r="AA7610" t="s">
        <v>3991</v>
      </c>
      <c r="AB7610" t="s">
        <v>3992</v>
      </c>
      <c r="AC7610" t="s">
        <v>3993</v>
      </c>
      <c r="AD7610" t="s">
        <v>3994</v>
      </c>
      <c r="AE7610" t="s">
        <v>3995</v>
      </c>
      <c r="AF7610" t="s">
        <v>3996</v>
      </c>
      <c r="AG7610" t="s">
        <v>3997</v>
      </c>
      <c r="AH7610" t="s">
        <v>3998</v>
      </c>
      <c r="AI7610" t="s">
        <v>7226</v>
      </c>
      <c r="AJ7610">
        <v>7772</v>
      </c>
    </row>
    <row r="7611" spans="1:36" ht="15" x14ac:dyDescent="0.2">
      <c r="A7611">
        <v>14</v>
      </c>
      <c r="B7611" s="3">
        <v>97226</v>
      </c>
      <c r="C7611" t="s">
        <v>5782</v>
      </c>
      <c r="D7611" t="s">
        <v>5335</v>
      </c>
      <c r="E7611" t="s">
        <v>5783</v>
      </c>
      <c r="F7611" t="s">
        <v>2197</v>
      </c>
      <c r="G7611" t="s">
        <v>6074</v>
      </c>
      <c r="I7611" t="s">
        <v>96</v>
      </c>
      <c r="K7611" t="s">
        <v>7227</v>
      </c>
      <c r="M7611" t="s">
        <v>119</v>
      </c>
      <c r="V7611" t="s">
        <v>3988</v>
      </c>
      <c r="W7611" t="s">
        <v>1178</v>
      </c>
      <c r="X7611" t="s">
        <v>4655</v>
      </c>
      <c r="Y7611" t="s">
        <v>3990</v>
      </c>
      <c r="Z7611" s="3">
        <v>97226</v>
      </c>
      <c r="AA7611" t="s">
        <v>3991</v>
      </c>
      <c r="AB7611" t="s">
        <v>3992</v>
      </c>
      <c r="AC7611" t="s">
        <v>3993</v>
      </c>
      <c r="AD7611" t="s">
        <v>3994</v>
      </c>
      <c r="AE7611" t="s">
        <v>3995</v>
      </c>
      <c r="AF7611" t="s">
        <v>3996</v>
      </c>
      <c r="AG7611" t="s">
        <v>3997</v>
      </c>
      <c r="AH7611" t="s">
        <v>3998</v>
      </c>
      <c r="AI7611" t="s">
        <v>7228</v>
      </c>
      <c r="AJ7611">
        <v>7773</v>
      </c>
    </row>
    <row r="7612" spans="1:36" ht="15" x14ac:dyDescent="0.2">
      <c r="A7612">
        <v>15</v>
      </c>
      <c r="B7612" s="3">
        <v>97226</v>
      </c>
      <c r="C7612" t="s">
        <v>5782</v>
      </c>
      <c r="D7612" t="s">
        <v>5336</v>
      </c>
      <c r="E7612" t="s">
        <v>5783</v>
      </c>
      <c r="F7612" t="s">
        <v>1939</v>
      </c>
      <c r="G7612" t="s">
        <v>7229</v>
      </c>
      <c r="I7612" t="s">
        <v>96</v>
      </c>
      <c r="K7612" t="s">
        <v>7230</v>
      </c>
      <c r="M7612" t="s">
        <v>119</v>
      </c>
      <c r="V7612" t="s">
        <v>3988</v>
      </c>
      <c r="W7612" t="s">
        <v>1178</v>
      </c>
      <c r="X7612" t="s">
        <v>4655</v>
      </c>
      <c r="Y7612" t="s">
        <v>3990</v>
      </c>
      <c r="Z7612" s="3">
        <v>97226</v>
      </c>
      <c r="AA7612" t="s">
        <v>3991</v>
      </c>
      <c r="AB7612" t="s">
        <v>3992</v>
      </c>
      <c r="AC7612" t="s">
        <v>3993</v>
      </c>
      <c r="AD7612" t="s">
        <v>3994</v>
      </c>
      <c r="AE7612" t="s">
        <v>3995</v>
      </c>
      <c r="AF7612" t="s">
        <v>3996</v>
      </c>
      <c r="AG7612" t="s">
        <v>3997</v>
      </c>
      <c r="AH7612" t="s">
        <v>3998</v>
      </c>
      <c r="AI7612" t="s">
        <v>7231</v>
      </c>
      <c r="AJ7612">
        <v>7774</v>
      </c>
    </row>
    <row r="7613" spans="1:36" ht="15" x14ac:dyDescent="0.2">
      <c r="A7613">
        <v>16</v>
      </c>
      <c r="B7613" s="3">
        <v>97226</v>
      </c>
      <c r="C7613" t="s">
        <v>5782</v>
      </c>
      <c r="D7613" t="s">
        <v>288</v>
      </c>
      <c r="E7613" t="s">
        <v>5783</v>
      </c>
      <c r="F7613" t="s">
        <v>2571</v>
      </c>
      <c r="G7613" t="s">
        <v>6369</v>
      </c>
      <c r="I7613" t="s">
        <v>96</v>
      </c>
      <c r="K7613" t="s">
        <v>7232</v>
      </c>
      <c r="M7613" t="s">
        <v>119</v>
      </c>
      <c r="V7613" t="s">
        <v>3988</v>
      </c>
      <c r="W7613" t="s">
        <v>1178</v>
      </c>
      <c r="X7613" t="s">
        <v>4655</v>
      </c>
      <c r="Y7613" t="s">
        <v>3990</v>
      </c>
      <c r="Z7613" s="3">
        <v>97226</v>
      </c>
      <c r="AA7613" t="s">
        <v>3991</v>
      </c>
      <c r="AB7613" t="s">
        <v>3992</v>
      </c>
      <c r="AC7613" t="s">
        <v>3993</v>
      </c>
      <c r="AD7613" t="s">
        <v>3994</v>
      </c>
      <c r="AE7613" t="s">
        <v>3995</v>
      </c>
      <c r="AF7613" t="s">
        <v>3996</v>
      </c>
      <c r="AG7613" t="s">
        <v>3997</v>
      </c>
      <c r="AH7613" t="s">
        <v>3998</v>
      </c>
      <c r="AI7613" t="s">
        <v>7233</v>
      </c>
      <c r="AJ7613">
        <v>7775</v>
      </c>
    </row>
    <row r="7614" spans="1:36" ht="15" x14ac:dyDescent="0.2">
      <c r="A7614">
        <v>17</v>
      </c>
      <c r="B7614" s="3">
        <v>97226</v>
      </c>
      <c r="C7614" t="s">
        <v>5464</v>
      </c>
      <c r="D7614" t="s">
        <v>5337</v>
      </c>
      <c r="E7614" t="s">
        <v>5465</v>
      </c>
      <c r="F7614" t="s">
        <v>7193</v>
      </c>
      <c r="G7614" t="s">
        <v>5873</v>
      </c>
      <c r="I7614" t="s">
        <v>96</v>
      </c>
      <c r="K7614" t="s">
        <v>7234</v>
      </c>
      <c r="M7614" t="s">
        <v>60</v>
      </c>
      <c r="V7614" t="s">
        <v>3988</v>
      </c>
      <c r="W7614" t="s">
        <v>1178</v>
      </c>
      <c r="X7614" t="s">
        <v>4655</v>
      </c>
      <c r="Y7614" t="s">
        <v>3990</v>
      </c>
      <c r="Z7614" s="3">
        <v>97226</v>
      </c>
      <c r="AA7614" t="s">
        <v>3991</v>
      </c>
      <c r="AB7614" t="s">
        <v>3992</v>
      </c>
      <c r="AC7614" t="s">
        <v>3993</v>
      </c>
      <c r="AD7614" t="s">
        <v>3994</v>
      </c>
      <c r="AE7614" t="s">
        <v>3995</v>
      </c>
      <c r="AF7614" t="s">
        <v>3996</v>
      </c>
      <c r="AG7614" t="s">
        <v>3997</v>
      </c>
      <c r="AH7614" t="s">
        <v>3998</v>
      </c>
      <c r="AI7614" t="s">
        <v>7235</v>
      </c>
      <c r="AJ7614">
        <v>7776</v>
      </c>
    </row>
    <row r="7615" spans="1:36" ht="15" x14ac:dyDescent="0.2">
      <c r="A7615">
        <v>18</v>
      </c>
      <c r="B7615" s="3">
        <v>97226</v>
      </c>
      <c r="C7615" t="s">
        <v>5464</v>
      </c>
      <c r="D7615" t="s">
        <v>7236</v>
      </c>
      <c r="E7615" t="s">
        <v>5465</v>
      </c>
      <c r="F7615" t="s">
        <v>891</v>
      </c>
      <c r="G7615" t="s">
        <v>7237</v>
      </c>
      <c r="I7615" t="s">
        <v>70</v>
      </c>
      <c r="K7615" t="s">
        <v>7238</v>
      </c>
      <c r="M7615" t="s">
        <v>60</v>
      </c>
      <c r="V7615" t="s">
        <v>3988</v>
      </c>
      <c r="W7615" t="s">
        <v>1178</v>
      </c>
      <c r="X7615" t="s">
        <v>4655</v>
      </c>
      <c r="Y7615" t="s">
        <v>3990</v>
      </c>
      <c r="Z7615" s="3">
        <v>97226</v>
      </c>
      <c r="AA7615" t="s">
        <v>3991</v>
      </c>
      <c r="AB7615" t="s">
        <v>3992</v>
      </c>
      <c r="AC7615" t="s">
        <v>3993</v>
      </c>
      <c r="AD7615" t="s">
        <v>3994</v>
      </c>
      <c r="AE7615" t="s">
        <v>3995</v>
      </c>
      <c r="AF7615" t="s">
        <v>3996</v>
      </c>
      <c r="AG7615" t="s">
        <v>3997</v>
      </c>
      <c r="AH7615" t="s">
        <v>3998</v>
      </c>
      <c r="AI7615" t="s">
        <v>7239</v>
      </c>
      <c r="AJ7615">
        <v>7777</v>
      </c>
    </row>
    <row r="7616" spans="1:36" ht="15" x14ac:dyDescent="0.2">
      <c r="A7616">
        <v>28</v>
      </c>
      <c r="B7616" s="3">
        <v>97226</v>
      </c>
      <c r="C7616" t="s">
        <v>564</v>
      </c>
      <c r="D7616" t="s">
        <v>141</v>
      </c>
      <c r="E7616" t="s">
        <v>565</v>
      </c>
      <c r="F7616" t="s">
        <v>6642</v>
      </c>
      <c r="G7616" t="s">
        <v>5824</v>
      </c>
      <c r="I7616" t="s">
        <v>70</v>
      </c>
      <c r="K7616" t="s">
        <v>7240</v>
      </c>
      <c r="M7616" t="s">
        <v>60</v>
      </c>
      <c r="V7616" t="s">
        <v>3988</v>
      </c>
      <c r="W7616" t="s">
        <v>1178</v>
      </c>
      <c r="X7616" t="s">
        <v>4655</v>
      </c>
      <c r="Y7616" t="s">
        <v>3990</v>
      </c>
      <c r="Z7616" s="3">
        <v>97226</v>
      </c>
      <c r="AA7616" t="s">
        <v>3991</v>
      </c>
      <c r="AB7616" t="s">
        <v>3992</v>
      </c>
      <c r="AC7616" t="s">
        <v>3993</v>
      </c>
      <c r="AD7616" t="s">
        <v>3994</v>
      </c>
      <c r="AE7616" t="s">
        <v>3995</v>
      </c>
      <c r="AF7616" t="s">
        <v>3996</v>
      </c>
      <c r="AG7616" t="s">
        <v>3997</v>
      </c>
      <c r="AH7616" t="s">
        <v>3998</v>
      </c>
      <c r="AI7616" t="s">
        <v>7241</v>
      </c>
      <c r="AJ7616">
        <v>7778</v>
      </c>
    </row>
    <row r="7617" spans="1:36" ht="15" x14ac:dyDescent="0.2">
      <c r="A7617">
        <v>1</v>
      </c>
      <c r="B7617" s="3">
        <v>97211</v>
      </c>
      <c r="C7617" t="s">
        <v>5614</v>
      </c>
      <c r="E7617" t="s">
        <v>5615</v>
      </c>
      <c r="F7617" t="s">
        <v>2197</v>
      </c>
      <c r="G7617" t="s">
        <v>5803</v>
      </c>
      <c r="H7617" t="s">
        <v>6932</v>
      </c>
      <c r="I7617" t="s">
        <v>7242</v>
      </c>
      <c r="M7617" t="s">
        <v>119</v>
      </c>
      <c r="O7617" t="s">
        <v>5871</v>
      </c>
      <c r="Q7617" t="s">
        <v>42</v>
      </c>
      <c r="R7617" t="s">
        <v>7243</v>
      </c>
      <c r="S7617" t="s">
        <v>6063</v>
      </c>
      <c r="T7617" t="s">
        <v>5625</v>
      </c>
      <c r="V7617" t="s">
        <v>412</v>
      </c>
      <c r="W7617" t="s">
        <v>7244</v>
      </c>
      <c r="X7617" t="s">
        <v>3447</v>
      </c>
      <c r="Y7617" t="s">
        <v>4035</v>
      </c>
      <c r="Z7617" s="3">
        <v>97211</v>
      </c>
      <c r="AA7617" t="s">
        <v>4036</v>
      </c>
      <c r="AB7617" t="s">
        <v>4037</v>
      </c>
      <c r="AC7617" t="s">
        <v>4038</v>
      </c>
      <c r="AD7617" t="s">
        <v>4039</v>
      </c>
      <c r="AE7617" t="s">
        <v>4040</v>
      </c>
      <c r="AF7617" t="s">
        <v>4041</v>
      </c>
      <c r="AG7617" t="s">
        <v>7245</v>
      </c>
      <c r="AH7617" t="s">
        <v>7246</v>
      </c>
      <c r="AI7617" t="s">
        <v>7247</v>
      </c>
      <c r="AJ7617">
        <v>7779</v>
      </c>
    </row>
    <row r="7618" spans="1:36" ht="15" x14ac:dyDescent="0.2">
      <c r="A7618">
        <v>2</v>
      </c>
      <c r="B7618" s="3">
        <v>97211</v>
      </c>
      <c r="C7618" t="s">
        <v>5464</v>
      </c>
      <c r="E7618" t="s">
        <v>5465</v>
      </c>
      <c r="F7618" t="s">
        <v>2197</v>
      </c>
      <c r="G7618" t="s">
        <v>5875</v>
      </c>
      <c r="I7618" t="s">
        <v>7248</v>
      </c>
      <c r="M7618" t="s">
        <v>119</v>
      </c>
      <c r="Q7618" t="s">
        <v>42</v>
      </c>
      <c r="V7618" t="s">
        <v>412</v>
      </c>
      <c r="W7618" t="s">
        <v>7244</v>
      </c>
      <c r="X7618" t="s">
        <v>3447</v>
      </c>
      <c r="Y7618" t="s">
        <v>4035</v>
      </c>
      <c r="Z7618" s="3">
        <v>97211</v>
      </c>
      <c r="AA7618" t="s">
        <v>4036</v>
      </c>
      <c r="AB7618" t="s">
        <v>4037</v>
      </c>
      <c r="AC7618" t="s">
        <v>4038</v>
      </c>
      <c r="AD7618" t="s">
        <v>4039</v>
      </c>
      <c r="AE7618" t="s">
        <v>4040</v>
      </c>
      <c r="AF7618" t="s">
        <v>4041</v>
      </c>
      <c r="AG7618" t="s">
        <v>7245</v>
      </c>
      <c r="AH7618" t="s">
        <v>7246</v>
      </c>
      <c r="AI7618" t="s">
        <v>7247</v>
      </c>
      <c r="AJ7618">
        <v>7780</v>
      </c>
    </row>
    <row r="7619" spans="1:36" ht="15" x14ac:dyDescent="0.2">
      <c r="A7619">
        <v>4</v>
      </c>
      <c r="B7619" s="3">
        <v>97211</v>
      </c>
      <c r="C7619" t="s">
        <v>5614</v>
      </c>
      <c r="E7619" t="s">
        <v>5615</v>
      </c>
      <c r="F7619" t="s">
        <v>7249</v>
      </c>
      <c r="G7619" t="s">
        <v>7250</v>
      </c>
      <c r="H7619" t="s">
        <v>6932</v>
      </c>
      <c r="I7619" t="s">
        <v>7251</v>
      </c>
      <c r="M7619" t="s">
        <v>60</v>
      </c>
      <c r="O7619" t="s">
        <v>7252</v>
      </c>
      <c r="Q7619" t="s">
        <v>42</v>
      </c>
      <c r="R7619" t="s">
        <v>5970</v>
      </c>
      <c r="S7619" t="s">
        <v>6063</v>
      </c>
      <c r="T7619" t="s">
        <v>5625</v>
      </c>
      <c r="V7619" t="s">
        <v>412</v>
      </c>
      <c r="W7619" t="s">
        <v>7244</v>
      </c>
      <c r="X7619" t="s">
        <v>3447</v>
      </c>
      <c r="Y7619" t="s">
        <v>4035</v>
      </c>
      <c r="Z7619" s="3">
        <v>97211</v>
      </c>
      <c r="AA7619" t="s">
        <v>4036</v>
      </c>
      <c r="AB7619" t="s">
        <v>4037</v>
      </c>
      <c r="AC7619" t="s">
        <v>4038</v>
      </c>
      <c r="AD7619" t="s">
        <v>4039</v>
      </c>
      <c r="AE7619" t="s">
        <v>4040</v>
      </c>
      <c r="AF7619" t="s">
        <v>4041</v>
      </c>
      <c r="AG7619" t="s">
        <v>7253</v>
      </c>
      <c r="AH7619" t="s">
        <v>7254</v>
      </c>
      <c r="AI7619" t="s">
        <v>7255</v>
      </c>
      <c r="AJ7619">
        <v>7781</v>
      </c>
    </row>
    <row r="7620" spans="1:36" ht="15" x14ac:dyDescent="0.2">
      <c r="A7620">
        <v>5</v>
      </c>
      <c r="B7620" s="3">
        <v>97211</v>
      </c>
      <c r="C7620" t="s">
        <v>5464</v>
      </c>
      <c r="E7620" t="s">
        <v>5465</v>
      </c>
      <c r="F7620" t="s">
        <v>7249</v>
      </c>
      <c r="G7620" t="s">
        <v>7256</v>
      </c>
      <c r="I7620" t="s">
        <v>7257</v>
      </c>
      <c r="M7620" t="s">
        <v>60</v>
      </c>
      <c r="Q7620" t="s">
        <v>42</v>
      </c>
      <c r="V7620" t="s">
        <v>412</v>
      </c>
      <c r="W7620" t="s">
        <v>7244</v>
      </c>
      <c r="X7620" t="s">
        <v>3447</v>
      </c>
      <c r="Y7620" t="s">
        <v>4035</v>
      </c>
      <c r="Z7620" s="3">
        <v>97211</v>
      </c>
      <c r="AA7620" t="s">
        <v>4036</v>
      </c>
      <c r="AB7620" t="s">
        <v>4037</v>
      </c>
      <c r="AC7620" t="s">
        <v>4038</v>
      </c>
      <c r="AD7620" t="s">
        <v>4039</v>
      </c>
      <c r="AE7620" t="s">
        <v>4040</v>
      </c>
      <c r="AF7620" t="s">
        <v>4041</v>
      </c>
      <c r="AG7620" t="s">
        <v>7258</v>
      </c>
      <c r="AH7620" t="s">
        <v>7254</v>
      </c>
      <c r="AI7620" t="s">
        <v>7255</v>
      </c>
      <c r="AJ7620">
        <v>7782</v>
      </c>
    </row>
    <row r="7621" spans="1:36" ht="15" x14ac:dyDescent="0.2">
      <c r="A7621">
        <v>7</v>
      </c>
      <c r="B7621" s="3">
        <v>97211</v>
      </c>
      <c r="C7621" t="s">
        <v>5614</v>
      </c>
      <c r="E7621" t="s">
        <v>5615</v>
      </c>
      <c r="F7621" t="s">
        <v>2197</v>
      </c>
      <c r="G7621" t="s">
        <v>5793</v>
      </c>
      <c r="H7621" t="s">
        <v>7259</v>
      </c>
      <c r="I7621" t="s">
        <v>7260</v>
      </c>
      <c r="M7621" t="s">
        <v>125</v>
      </c>
      <c r="O7621" t="s">
        <v>7261</v>
      </c>
      <c r="Q7621" t="s">
        <v>42</v>
      </c>
      <c r="R7621" t="s">
        <v>5837</v>
      </c>
      <c r="S7621" t="s">
        <v>6063</v>
      </c>
      <c r="T7621" t="s">
        <v>5625</v>
      </c>
      <c r="V7621" t="s">
        <v>412</v>
      </c>
      <c r="W7621" t="s">
        <v>7244</v>
      </c>
      <c r="X7621" t="s">
        <v>3447</v>
      </c>
      <c r="Y7621" t="s">
        <v>4035</v>
      </c>
      <c r="Z7621" s="3">
        <v>97211</v>
      </c>
      <c r="AA7621" t="s">
        <v>4036</v>
      </c>
      <c r="AB7621" t="s">
        <v>4037</v>
      </c>
      <c r="AC7621" t="s">
        <v>4038</v>
      </c>
      <c r="AD7621" t="s">
        <v>4039</v>
      </c>
      <c r="AE7621" t="s">
        <v>4040</v>
      </c>
      <c r="AF7621" t="s">
        <v>4041</v>
      </c>
      <c r="AG7621" t="s">
        <v>4042</v>
      </c>
      <c r="AH7621" t="s">
        <v>4043</v>
      </c>
      <c r="AI7621" t="s">
        <v>4044</v>
      </c>
      <c r="AJ7621">
        <v>7783</v>
      </c>
    </row>
    <row r="7622" spans="1:36" ht="15" x14ac:dyDescent="0.2">
      <c r="A7622">
        <v>8</v>
      </c>
      <c r="B7622" s="3">
        <v>97211</v>
      </c>
      <c r="C7622" t="s">
        <v>5464</v>
      </c>
      <c r="E7622" t="s">
        <v>5465</v>
      </c>
      <c r="F7622" t="s">
        <v>2197</v>
      </c>
      <c r="G7622" t="s">
        <v>7262</v>
      </c>
      <c r="I7622" t="s">
        <v>7263</v>
      </c>
      <c r="M7622" t="s">
        <v>125</v>
      </c>
      <c r="Q7622" t="s">
        <v>42</v>
      </c>
      <c r="V7622" t="s">
        <v>412</v>
      </c>
      <c r="W7622" t="s">
        <v>7244</v>
      </c>
      <c r="X7622" t="s">
        <v>3447</v>
      </c>
      <c r="Y7622" t="s">
        <v>4035</v>
      </c>
      <c r="Z7622" s="3">
        <v>97211</v>
      </c>
      <c r="AA7622" t="s">
        <v>4036</v>
      </c>
      <c r="AB7622" t="s">
        <v>4037</v>
      </c>
      <c r="AC7622" t="s">
        <v>4038</v>
      </c>
      <c r="AD7622" t="s">
        <v>4039</v>
      </c>
      <c r="AE7622" t="s">
        <v>4040</v>
      </c>
      <c r="AF7622" t="s">
        <v>4041</v>
      </c>
      <c r="AG7622" t="s">
        <v>4042</v>
      </c>
      <c r="AH7622" t="s">
        <v>4043</v>
      </c>
      <c r="AI7622" t="s">
        <v>4044</v>
      </c>
      <c r="AJ7622">
        <v>7784</v>
      </c>
    </row>
    <row r="7623" spans="1:36" ht="15" x14ac:dyDescent="0.2">
      <c r="A7623">
        <v>10</v>
      </c>
      <c r="B7623" s="3">
        <v>97211</v>
      </c>
      <c r="C7623" t="s">
        <v>5614</v>
      </c>
      <c r="E7623" t="s">
        <v>5615</v>
      </c>
      <c r="F7623" t="s">
        <v>5889</v>
      </c>
      <c r="G7623" t="s">
        <v>7264</v>
      </c>
      <c r="H7623" t="s">
        <v>7265</v>
      </c>
      <c r="I7623" t="s">
        <v>7266</v>
      </c>
      <c r="M7623" t="s">
        <v>119</v>
      </c>
      <c r="Q7623" t="s">
        <v>204</v>
      </c>
      <c r="T7623" t="s">
        <v>5625</v>
      </c>
      <c r="V7623" t="s">
        <v>412</v>
      </c>
      <c r="W7623" t="s">
        <v>7244</v>
      </c>
      <c r="X7623" t="s">
        <v>3447</v>
      </c>
      <c r="Y7623" t="s">
        <v>4035</v>
      </c>
      <c r="Z7623" s="3">
        <v>97211</v>
      </c>
      <c r="AA7623" t="s">
        <v>4036</v>
      </c>
      <c r="AB7623" t="s">
        <v>4037</v>
      </c>
      <c r="AC7623" t="s">
        <v>4038</v>
      </c>
      <c r="AD7623" t="s">
        <v>4039</v>
      </c>
      <c r="AE7623" t="s">
        <v>4040</v>
      </c>
      <c r="AF7623" t="s">
        <v>4041</v>
      </c>
      <c r="AG7623" t="s">
        <v>4042</v>
      </c>
      <c r="AH7623" t="s">
        <v>4043</v>
      </c>
      <c r="AI7623" t="s">
        <v>4044</v>
      </c>
      <c r="AJ7623">
        <v>7785</v>
      </c>
    </row>
    <row r="7624" spans="1:36" ht="15" x14ac:dyDescent="0.2">
      <c r="A7624">
        <v>11</v>
      </c>
      <c r="B7624" s="3">
        <v>97211</v>
      </c>
      <c r="C7624" t="s">
        <v>5614</v>
      </c>
      <c r="E7624" t="s">
        <v>5615</v>
      </c>
      <c r="F7624" t="s">
        <v>2571</v>
      </c>
      <c r="G7624" t="s">
        <v>7267</v>
      </c>
      <c r="I7624" t="s">
        <v>7268</v>
      </c>
      <c r="M7624" t="s">
        <v>119</v>
      </c>
      <c r="Q7624" t="s">
        <v>204</v>
      </c>
      <c r="V7624" t="s">
        <v>412</v>
      </c>
      <c r="W7624" t="s">
        <v>7244</v>
      </c>
      <c r="X7624" t="s">
        <v>3447</v>
      </c>
      <c r="Y7624" t="s">
        <v>4035</v>
      </c>
      <c r="Z7624" s="3">
        <v>97211</v>
      </c>
      <c r="AA7624" t="s">
        <v>4036</v>
      </c>
      <c r="AB7624" t="s">
        <v>4037</v>
      </c>
      <c r="AC7624" t="s">
        <v>4038</v>
      </c>
      <c r="AD7624" t="s">
        <v>4039</v>
      </c>
      <c r="AE7624" t="s">
        <v>4040</v>
      </c>
      <c r="AF7624" t="s">
        <v>4041</v>
      </c>
      <c r="AG7624" t="s">
        <v>4042</v>
      </c>
      <c r="AH7624" t="s">
        <v>4043</v>
      </c>
      <c r="AI7624" t="s">
        <v>4044</v>
      </c>
      <c r="AJ7624">
        <v>7786</v>
      </c>
    </row>
    <row r="7625" spans="1:36" ht="15" x14ac:dyDescent="0.2">
      <c r="A7625">
        <v>13</v>
      </c>
      <c r="B7625" s="3">
        <v>97211</v>
      </c>
      <c r="C7625" t="s">
        <v>564</v>
      </c>
      <c r="E7625" t="s">
        <v>565</v>
      </c>
      <c r="F7625" t="s">
        <v>417</v>
      </c>
      <c r="G7625" t="s">
        <v>7269</v>
      </c>
      <c r="I7625" t="s">
        <v>7270</v>
      </c>
      <c r="M7625" t="s">
        <v>41</v>
      </c>
      <c r="Q7625" t="s">
        <v>42</v>
      </c>
      <c r="V7625" t="s">
        <v>412</v>
      </c>
      <c r="W7625" t="s">
        <v>3472</v>
      </c>
      <c r="X7625" t="s">
        <v>3447</v>
      </c>
      <c r="Y7625" t="s">
        <v>4035</v>
      </c>
      <c r="Z7625" s="3">
        <v>97211</v>
      </c>
      <c r="AA7625" t="s">
        <v>4036</v>
      </c>
      <c r="AB7625" t="s">
        <v>4037</v>
      </c>
      <c r="AC7625" t="s">
        <v>4038</v>
      </c>
      <c r="AD7625" t="s">
        <v>4039</v>
      </c>
      <c r="AE7625" t="s">
        <v>4040</v>
      </c>
      <c r="AF7625" t="s">
        <v>4041</v>
      </c>
      <c r="AG7625" t="s">
        <v>4042</v>
      </c>
      <c r="AH7625" t="s">
        <v>4043</v>
      </c>
      <c r="AI7625" t="s">
        <v>4044</v>
      </c>
      <c r="AJ7625">
        <v>7787</v>
      </c>
    </row>
    <row r="7626" spans="1:36" ht="15" x14ac:dyDescent="0.2">
      <c r="A7626">
        <v>1</v>
      </c>
      <c r="B7626" s="3">
        <v>97240</v>
      </c>
      <c r="C7626" t="s">
        <v>7271</v>
      </c>
      <c r="E7626" t="s">
        <v>7272</v>
      </c>
      <c r="F7626" t="s">
        <v>2197</v>
      </c>
      <c r="G7626" t="s">
        <v>7273</v>
      </c>
      <c r="I7626" t="s">
        <v>96</v>
      </c>
      <c r="K7626" t="s">
        <v>7274</v>
      </c>
      <c r="M7626" t="s">
        <v>41</v>
      </c>
      <c r="V7626" t="s">
        <v>7275</v>
      </c>
      <c r="W7626" t="s">
        <v>895</v>
      </c>
      <c r="X7626" t="s">
        <v>1354</v>
      </c>
      <c r="Y7626" s="4" t="s">
        <v>4088</v>
      </c>
      <c r="Z7626" s="3">
        <v>97240</v>
      </c>
      <c r="AA7626" t="s">
        <v>4221</v>
      </c>
      <c r="AB7626" t="s">
        <v>4090</v>
      </c>
      <c r="AC7626" t="s">
        <v>4091</v>
      </c>
      <c r="AD7626" t="s">
        <v>4232</v>
      </c>
      <c r="AE7626" t="s">
        <v>4093</v>
      </c>
      <c r="AF7626" t="s">
        <v>4094</v>
      </c>
      <c r="AG7626" t="s">
        <v>4233</v>
      </c>
      <c r="AH7626" t="s">
        <v>4096</v>
      </c>
      <c r="AI7626" t="s">
        <v>4097</v>
      </c>
      <c r="AJ7626">
        <v>7788</v>
      </c>
    </row>
    <row r="7627" spans="1:36" ht="15" x14ac:dyDescent="0.2">
      <c r="A7627">
        <v>2</v>
      </c>
      <c r="B7627" s="3">
        <v>97240</v>
      </c>
      <c r="C7627" t="s">
        <v>7271</v>
      </c>
      <c r="E7627" t="s">
        <v>7272</v>
      </c>
      <c r="F7627" t="s">
        <v>2197</v>
      </c>
      <c r="G7627" t="s">
        <v>6084</v>
      </c>
      <c r="I7627" t="s">
        <v>96</v>
      </c>
      <c r="K7627" t="s">
        <v>7276</v>
      </c>
      <c r="M7627" t="s">
        <v>41</v>
      </c>
      <c r="V7627" t="s">
        <v>7275</v>
      </c>
      <c r="W7627" t="s">
        <v>895</v>
      </c>
      <c r="X7627" t="s">
        <v>1354</v>
      </c>
      <c r="Y7627" s="4" t="s">
        <v>4088</v>
      </c>
      <c r="Z7627" s="3">
        <v>97240</v>
      </c>
      <c r="AA7627" t="s">
        <v>4221</v>
      </c>
      <c r="AB7627" t="s">
        <v>4090</v>
      </c>
      <c r="AC7627" t="s">
        <v>4091</v>
      </c>
      <c r="AD7627" t="s">
        <v>4232</v>
      </c>
      <c r="AE7627" t="s">
        <v>4093</v>
      </c>
      <c r="AF7627" t="s">
        <v>4094</v>
      </c>
      <c r="AG7627" t="s">
        <v>4233</v>
      </c>
      <c r="AH7627" t="s">
        <v>4096</v>
      </c>
      <c r="AI7627" t="s">
        <v>4097</v>
      </c>
      <c r="AJ7627">
        <v>7789</v>
      </c>
    </row>
    <row r="7628" spans="1:36" ht="15" x14ac:dyDescent="0.2">
      <c r="A7628">
        <v>3</v>
      </c>
      <c r="B7628" s="3">
        <v>97240</v>
      </c>
      <c r="C7628" t="s">
        <v>5464</v>
      </c>
      <c r="E7628" t="s">
        <v>5465</v>
      </c>
      <c r="F7628" t="s">
        <v>2197</v>
      </c>
      <c r="G7628" t="s">
        <v>6084</v>
      </c>
      <c r="K7628" t="s">
        <v>7277</v>
      </c>
      <c r="M7628" t="s">
        <v>41</v>
      </c>
      <c r="Q7628" t="s">
        <v>42</v>
      </c>
      <c r="V7628" t="s">
        <v>7275</v>
      </c>
      <c r="W7628" t="s">
        <v>895</v>
      </c>
      <c r="X7628" t="s">
        <v>1354</v>
      </c>
      <c r="Y7628" s="4" t="s">
        <v>4088</v>
      </c>
      <c r="Z7628" s="3">
        <v>97240</v>
      </c>
      <c r="AA7628" t="s">
        <v>4221</v>
      </c>
      <c r="AB7628" t="s">
        <v>4090</v>
      </c>
      <c r="AC7628" t="s">
        <v>4091</v>
      </c>
      <c r="AD7628" t="s">
        <v>4232</v>
      </c>
      <c r="AE7628" t="s">
        <v>4093</v>
      </c>
      <c r="AF7628" t="s">
        <v>4094</v>
      </c>
      <c r="AG7628" t="s">
        <v>4233</v>
      </c>
      <c r="AH7628" t="s">
        <v>4096</v>
      </c>
      <c r="AI7628" t="s">
        <v>4097</v>
      </c>
      <c r="AJ7628">
        <v>7790</v>
      </c>
    </row>
    <row r="7629" spans="1:36" ht="15" x14ac:dyDescent="0.2">
      <c r="A7629">
        <v>4</v>
      </c>
      <c r="B7629" s="3">
        <v>97240</v>
      </c>
      <c r="C7629" t="s">
        <v>7271</v>
      </c>
      <c r="E7629" t="s">
        <v>7272</v>
      </c>
      <c r="F7629" t="s">
        <v>404</v>
      </c>
      <c r="G7629" t="s">
        <v>7278</v>
      </c>
      <c r="I7629" t="s">
        <v>96</v>
      </c>
      <c r="K7629" t="s">
        <v>7279</v>
      </c>
      <c r="M7629" t="s">
        <v>41</v>
      </c>
      <c r="V7629" t="s">
        <v>7275</v>
      </c>
      <c r="W7629" t="s">
        <v>895</v>
      </c>
      <c r="X7629" t="s">
        <v>1354</v>
      </c>
      <c r="Y7629" s="4" t="s">
        <v>4088</v>
      </c>
      <c r="Z7629" s="3">
        <v>97240</v>
      </c>
      <c r="AA7629" t="s">
        <v>4221</v>
      </c>
      <c r="AB7629" t="s">
        <v>4090</v>
      </c>
      <c r="AC7629" t="s">
        <v>4091</v>
      </c>
      <c r="AD7629" t="s">
        <v>4232</v>
      </c>
      <c r="AE7629" t="s">
        <v>4093</v>
      </c>
      <c r="AF7629" t="s">
        <v>4094</v>
      </c>
      <c r="AG7629" t="s">
        <v>4233</v>
      </c>
      <c r="AH7629" t="s">
        <v>4096</v>
      </c>
      <c r="AI7629" t="s">
        <v>4097</v>
      </c>
      <c r="AJ7629">
        <v>7791</v>
      </c>
    </row>
    <row r="7630" spans="1:36" ht="15" x14ac:dyDescent="0.2">
      <c r="A7630">
        <v>5</v>
      </c>
      <c r="B7630" s="3">
        <v>97240</v>
      </c>
      <c r="C7630" t="s">
        <v>7271</v>
      </c>
      <c r="E7630" t="s">
        <v>7272</v>
      </c>
      <c r="F7630" t="s">
        <v>5889</v>
      </c>
      <c r="G7630" t="s">
        <v>7280</v>
      </c>
      <c r="I7630" t="s">
        <v>96</v>
      </c>
      <c r="K7630" t="s">
        <v>7281</v>
      </c>
      <c r="M7630" t="s">
        <v>41</v>
      </c>
      <c r="V7630" t="s">
        <v>7275</v>
      </c>
      <c r="W7630" t="s">
        <v>895</v>
      </c>
      <c r="X7630" t="s">
        <v>1354</v>
      </c>
      <c r="Y7630" s="4" t="s">
        <v>4088</v>
      </c>
      <c r="Z7630" s="3">
        <v>97240</v>
      </c>
      <c r="AA7630" t="s">
        <v>4221</v>
      </c>
      <c r="AB7630" t="s">
        <v>4090</v>
      </c>
      <c r="AC7630" t="s">
        <v>4091</v>
      </c>
      <c r="AD7630" t="s">
        <v>4232</v>
      </c>
      <c r="AE7630" t="s">
        <v>4093</v>
      </c>
      <c r="AF7630" t="s">
        <v>4094</v>
      </c>
      <c r="AG7630" t="s">
        <v>4233</v>
      </c>
      <c r="AH7630" t="s">
        <v>4096</v>
      </c>
      <c r="AI7630" t="s">
        <v>4097</v>
      </c>
      <c r="AJ7630">
        <v>7792</v>
      </c>
    </row>
    <row r="7631" spans="1:36" ht="15" x14ac:dyDescent="0.2">
      <c r="A7631">
        <v>1</v>
      </c>
      <c r="B7631" s="3">
        <v>97240</v>
      </c>
      <c r="C7631" t="s">
        <v>5614</v>
      </c>
      <c r="E7631" t="s">
        <v>5615</v>
      </c>
      <c r="F7631" t="s">
        <v>7282</v>
      </c>
      <c r="G7631" t="s">
        <v>7283</v>
      </c>
      <c r="K7631" t="s">
        <v>7284</v>
      </c>
      <c r="M7631" t="s">
        <v>60</v>
      </c>
      <c r="V7631" t="s">
        <v>7275</v>
      </c>
      <c r="W7631" t="s">
        <v>895</v>
      </c>
      <c r="X7631" t="s">
        <v>1354</v>
      </c>
      <c r="Y7631" s="4" t="s">
        <v>4088</v>
      </c>
      <c r="Z7631" s="3">
        <v>97240</v>
      </c>
      <c r="AA7631" t="s">
        <v>4221</v>
      </c>
      <c r="AB7631" t="s">
        <v>4090</v>
      </c>
      <c r="AC7631" t="s">
        <v>4091</v>
      </c>
      <c r="AD7631" t="s">
        <v>4232</v>
      </c>
      <c r="AE7631" t="s">
        <v>4093</v>
      </c>
      <c r="AF7631" t="s">
        <v>4094</v>
      </c>
      <c r="AG7631" t="s">
        <v>4233</v>
      </c>
      <c r="AH7631" t="s">
        <v>4096</v>
      </c>
      <c r="AI7631" t="s">
        <v>4097</v>
      </c>
      <c r="AJ7631">
        <v>8086</v>
      </c>
    </row>
    <row r="7632" spans="1:36" ht="15" x14ac:dyDescent="0.2">
      <c r="A7632">
        <v>3</v>
      </c>
      <c r="B7632" s="3">
        <v>97240</v>
      </c>
      <c r="C7632" t="s">
        <v>5614</v>
      </c>
      <c r="E7632" t="s">
        <v>5615</v>
      </c>
      <c r="F7632" t="s">
        <v>2197</v>
      </c>
      <c r="G7632" t="s">
        <v>5803</v>
      </c>
      <c r="H7632" t="s">
        <v>5834</v>
      </c>
      <c r="K7632" t="s">
        <v>7285</v>
      </c>
      <c r="L7632" t="s">
        <v>5625</v>
      </c>
      <c r="M7632" t="s">
        <v>41</v>
      </c>
      <c r="V7632" t="s">
        <v>7275</v>
      </c>
      <c r="W7632" t="s">
        <v>895</v>
      </c>
      <c r="X7632" t="s">
        <v>1354</v>
      </c>
      <c r="Y7632" s="4" t="s">
        <v>4088</v>
      </c>
      <c r="Z7632" s="3">
        <v>97240</v>
      </c>
      <c r="AA7632" t="s">
        <v>4221</v>
      </c>
      <c r="AB7632" t="s">
        <v>4090</v>
      </c>
      <c r="AC7632" t="s">
        <v>4091</v>
      </c>
      <c r="AD7632" t="s">
        <v>4232</v>
      </c>
      <c r="AE7632" t="s">
        <v>4093</v>
      </c>
      <c r="AF7632" t="s">
        <v>4094</v>
      </c>
      <c r="AG7632" t="s">
        <v>4233</v>
      </c>
      <c r="AH7632" t="s">
        <v>4096</v>
      </c>
      <c r="AI7632" t="s">
        <v>4097</v>
      </c>
      <c r="AJ7632">
        <v>8088</v>
      </c>
    </row>
    <row r="7633" spans="1:36" ht="15" x14ac:dyDescent="0.2">
      <c r="A7633">
        <v>5</v>
      </c>
      <c r="B7633" s="3">
        <v>97240</v>
      </c>
      <c r="C7633" t="s">
        <v>5614</v>
      </c>
      <c r="E7633" t="s">
        <v>5615</v>
      </c>
      <c r="F7633" t="s">
        <v>404</v>
      </c>
      <c r="G7633" t="s">
        <v>7286</v>
      </c>
      <c r="H7633" t="s">
        <v>5983</v>
      </c>
      <c r="K7633" t="s">
        <v>7287</v>
      </c>
      <c r="L7633" t="s">
        <v>5625</v>
      </c>
      <c r="M7633" t="s">
        <v>41</v>
      </c>
      <c r="V7633" t="s">
        <v>7275</v>
      </c>
      <c r="W7633" t="s">
        <v>895</v>
      </c>
      <c r="X7633" t="s">
        <v>1354</v>
      </c>
      <c r="Y7633" s="4" t="s">
        <v>4088</v>
      </c>
      <c r="Z7633" s="3">
        <v>97240</v>
      </c>
      <c r="AA7633" t="s">
        <v>4221</v>
      </c>
      <c r="AB7633" t="s">
        <v>4090</v>
      </c>
      <c r="AC7633" t="s">
        <v>4091</v>
      </c>
      <c r="AD7633" t="s">
        <v>4232</v>
      </c>
      <c r="AE7633" t="s">
        <v>4093</v>
      </c>
      <c r="AF7633" t="s">
        <v>4094</v>
      </c>
      <c r="AG7633" t="s">
        <v>4233</v>
      </c>
      <c r="AH7633" t="s">
        <v>4096</v>
      </c>
      <c r="AI7633" t="s">
        <v>4097</v>
      </c>
      <c r="AJ7633">
        <v>8090</v>
      </c>
    </row>
    <row r="7634" spans="1:36" ht="15" x14ac:dyDescent="0.2">
      <c r="A7634">
        <v>6</v>
      </c>
      <c r="B7634" s="3">
        <v>97240</v>
      </c>
      <c r="C7634" t="s">
        <v>5614</v>
      </c>
      <c r="E7634" t="s">
        <v>5615</v>
      </c>
      <c r="F7634" t="s">
        <v>2197</v>
      </c>
      <c r="G7634" t="s">
        <v>5803</v>
      </c>
      <c r="H7634" t="s">
        <v>5834</v>
      </c>
      <c r="I7634" t="s">
        <v>96</v>
      </c>
      <c r="K7634" t="s">
        <v>7288</v>
      </c>
      <c r="M7634" t="s">
        <v>41</v>
      </c>
      <c r="O7634" t="s">
        <v>5836</v>
      </c>
      <c r="Q7634" t="s">
        <v>42</v>
      </c>
      <c r="R7634" t="s">
        <v>5837</v>
      </c>
      <c r="S7634" t="s">
        <v>5810</v>
      </c>
      <c r="V7634" t="s">
        <v>7275</v>
      </c>
      <c r="W7634" t="s">
        <v>895</v>
      </c>
      <c r="X7634" t="s">
        <v>1354</v>
      </c>
      <c r="Y7634" s="4" t="s">
        <v>4088</v>
      </c>
      <c r="Z7634" s="3">
        <v>97240</v>
      </c>
      <c r="AA7634" t="s">
        <v>4221</v>
      </c>
      <c r="AB7634" t="s">
        <v>4090</v>
      </c>
      <c r="AC7634" t="s">
        <v>4091</v>
      </c>
      <c r="AD7634" t="s">
        <v>4232</v>
      </c>
      <c r="AE7634" t="s">
        <v>4093</v>
      </c>
      <c r="AF7634" t="s">
        <v>4094</v>
      </c>
      <c r="AG7634" t="s">
        <v>4233</v>
      </c>
      <c r="AH7634" t="s">
        <v>4096</v>
      </c>
      <c r="AI7634" t="s">
        <v>4097</v>
      </c>
      <c r="AJ7634">
        <v>7793</v>
      </c>
    </row>
    <row r="7635" spans="1:36" ht="15" x14ac:dyDescent="0.2">
      <c r="A7635">
        <v>7</v>
      </c>
      <c r="B7635" s="3">
        <v>97240</v>
      </c>
      <c r="C7635" t="s">
        <v>5614</v>
      </c>
      <c r="E7635" t="s">
        <v>5615</v>
      </c>
      <c r="F7635" t="s">
        <v>404</v>
      </c>
      <c r="G7635" t="s">
        <v>5860</v>
      </c>
      <c r="H7635" t="s">
        <v>5914</v>
      </c>
      <c r="I7635" t="s">
        <v>96</v>
      </c>
      <c r="K7635" t="s">
        <v>7289</v>
      </c>
      <c r="M7635" t="s">
        <v>41</v>
      </c>
      <c r="O7635" t="s">
        <v>5863</v>
      </c>
      <c r="Q7635" t="s">
        <v>42</v>
      </c>
      <c r="R7635" t="s">
        <v>5864</v>
      </c>
      <c r="S7635" t="s">
        <v>5810</v>
      </c>
      <c r="V7635" t="s">
        <v>7275</v>
      </c>
      <c r="W7635" t="s">
        <v>895</v>
      </c>
      <c r="X7635" t="s">
        <v>1354</v>
      </c>
      <c r="Y7635" s="4" t="s">
        <v>4088</v>
      </c>
      <c r="Z7635" s="3">
        <v>97240</v>
      </c>
      <c r="AA7635" t="s">
        <v>4221</v>
      </c>
      <c r="AB7635" t="s">
        <v>4090</v>
      </c>
      <c r="AC7635" t="s">
        <v>4091</v>
      </c>
      <c r="AD7635" t="s">
        <v>4232</v>
      </c>
      <c r="AE7635" t="s">
        <v>4093</v>
      </c>
      <c r="AF7635" t="s">
        <v>4094</v>
      </c>
      <c r="AG7635" t="s">
        <v>4233</v>
      </c>
      <c r="AH7635" t="s">
        <v>4096</v>
      </c>
      <c r="AI7635" t="s">
        <v>4097</v>
      </c>
      <c r="AJ7635">
        <v>7794</v>
      </c>
    </row>
    <row r="7636" spans="1:36" ht="15" x14ac:dyDescent="0.2">
      <c r="A7636">
        <v>8</v>
      </c>
      <c r="B7636" s="3">
        <v>97240</v>
      </c>
      <c r="C7636" t="s">
        <v>5614</v>
      </c>
      <c r="E7636" t="s">
        <v>5615</v>
      </c>
      <c r="F7636" t="s">
        <v>2197</v>
      </c>
      <c r="G7636" t="s">
        <v>5977</v>
      </c>
      <c r="H7636" t="s">
        <v>5834</v>
      </c>
      <c r="I7636" t="s">
        <v>96</v>
      </c>
      <c r="K7636" t="s">
        <v>7290</v>
      </c>
      <c r="M7636" t="s">
        <v>41</v>
      </c>
      <c r="O7636" t="s">
        <v>5836</v>
      </c>
      <c r="Q7636" t="s">
        <v>42</v>
      </c>
      <c r="R7636" t="s">
        <v>5837</v>
      </c>
      <c r="S7636" t="s">
        <v>5810</v>
      </c>
      <c r="V7636" t="s">
        <v>7275</v>
      </c>
      <c r="W7636" t="s">
        <v>895</v>
      </c>
      <c r="X7636" t="s">
        <v>1354</v>
      </c>
      <c r="Y7636" s="4" t="s">
        <v>4088</v>
      </c>
      <c r="Z7636" s="3">
        <v>97240</v>
      </c>
      <c r="AA7636" t="s">
        <v>4221</v>
      </c>
      <c r="AB7636" t="s">
        <v>4090</v>
      </c>
      <c r="AC7636" t="s">
        <v>4091</v>
      </c>
      <c r="AD7636" t="s">
        <v>4232</v>
      </c>
      <c r="AE7636" t="s">
        <v>4093</v>
      </c>
      <c r="AF7636" t="s">
        <v>4094</v>
      </c>
      <c r="AG7636" t="s">
        <v>4233</v>
      </c>
      <c r="AH7636" t="s">
        <v>4096</v>
      </c>
      <c r="AI7636" t="s">
        <v>4097</v>
      </c>
      <c r="AJ7636">
        <v>7795</v>
      </c>
    </row>
    <row r="7637" spans="1:36" ht="15" x14ac:dyDescent="0.2">
      <c r="A7637">
        <v>9</v>
      </c>
      <c r="B7637" s="3">
        <v>97240</v>
      </c>
      <c r="C7637" t="s">
        <v>5614</v>
      </c>
      <c r="E7637" t="s">
        <v>5615</v>
      </c>
      <c r="F7637" t="s">
        <v>5889</v>
      </c>
      <c r="G7637" t="s">
        <v>7291</v>
      </c>
      <c r="H7637" t="s">
        <v>7292</v>
      </c>
      <c r="I7637" t="s">
        <v>96</v>
      </c>
      <c r="K7637" t="s">
        <v>7293</v>
      </c>
      <c r="M7637" t="s">
        <v>41</v>
      </c>
      <c r="O7637" t="s">
        <v>7294</v>
      </c>
      <c r="Q7637" t="s">
        <v>42</v>
      </c>
      <c r="R7637" t="s">
        <v>5841</v>
      </c>
      <c r="S7637" t="s">
        <v>5810</v>
      </c>
      <c r="V7637" t="s">
        <v>7275</v>
      </c>
      <c r="W7637" t="s">
        <v>895</v>
      </c>
      <c r="X7637" t="s">
        <v>1354</v>
      </c>
      <c r="Y7637" s="4" t="s">
        <v>4088</v>
      </c>
      <c r="Z7637" s="3">
        <v>97240</v>
      </c>
      <c r="AA7637" t="s">
        <v>4221</v>
      </c>
      <c r="AB7637" t="s">
        <v>4090</v>
      </c>
      <c r="AC7637" t="s">
        <v>4091</v>
      </c>
      <c r="AD7637" t="s">
        <v>4232</v>
      </c>
      <c r="AE7637" t="s">
        <v>4093</v>
      </c>
      <c r="AF7637" t="s">
        <v>4094</v>
      </c>
      <c r="AG7637" t="s">
        <v>4233</v>
      </c>
      <c r="AH7637" t="s">
        <v>4096</v>
      </c>
      <c r="AI7637" t="s">
        <v>4097</v>
      </c>
      <c r="AJ7637">
        <v>7796</v>
      </c>
    </row>
    <row r="7638" spans="1:36" ht="15" x14ac:dyDescent="0.2">
      <c r="A7638">
        <v>15</v>
      </c>
      <c r="B7638" s="3">
        <v>97240</v>
      </c>
      <c r="C7638" s="5" t="s">
        <v>407</v>
      </c>
      <c r="E7638" t="s">
        <v>408</v>
      </c>
      <c r="F7638" t="s">
        <v>5928</v>
      </c>
      <c r="G7638" t="s">
        <v>5824</v>
      </c>
      <c r="I7638" t="s">
        <v>96</v>
      </c>
      <c r="K7638" t="s">
        <v>7295</v>
      </c>
      <c r="M7638" t="s">
        <v>41</v>
      </c>
      <c r="V7638" t="s">
        <v>7275</v>
      </c>
      <c r="W7638" t="s">
        <v>895</v>
      </c>
      <c r="X7638" t="s">
        <v>1354</v>
      </c>
      <c r="Y7638" s="4" t="s">
        <v>4088</v>
      </c>
      <c r="Z7638" s="3">
        <v>97240</v>
      </c>
      <c r="AA7638" t="s">
        <v>4221</v>
      </c>
      <c r="AB7638" t="s">
        <v>4090</v>
      </c>
      <c r="AC7638" t="s">
        <v>4091</v>
      </c>
      <c r="AD7638" t="s">
        <v>4232</v>
      </c>
      <c r="AE7638" t="s">
        <v>4093</v>
      </c>
      <c r="AF7638" t="s">
        <v>4094</v>
      </c>
      <c r="AG7638" t="s">
        <v>4233</v>
      </c>
      <c r="AH7638" t="s">
        <v>4096</v>
      </c>
      <c r="AI7638" t="s">
        <v>4097</v>
      </c>
      <c r="AJ7638">
        <v>7797</v>
      </c>
    </row>
    <row r="7639" spans="1:36" ht="15" x14ac:dyDescent="0.2">
      <c r="A7639">
        <v>1</v>
      </c>
      <c r="B7639" s="3">
        <v>97241</v>
      </c>
      <c r="C7639" t="s">
        <v>5614</v>
      </c>
      <c r="E7639" t="s">
        <v>5615</v>
      </c>
      <c r="F7639" t="s">
        <v>2197</v>
      </c>
      <c r="G7639" t="s">
        <v>6626</v>
      </c>
      <c r="I7639" t="s">
        <v>96</v>
      </c>
      <c r="K7639" t="s">
        <v>7296</v>
      </c>
      <c r="M7639" t="s">
        <v>41</v>
      </c>
      <c r="N7639" t="s">
        <v>3443</v>
      </c>
      <c r="Q7639" t="s">
        <v>7297</v>
      </c>
      <c r="R7639" t="s">
        <v>6435</v>
      </c>
      <c r="U7639">
        <v>150</v>
      </c>
      <c r="V7639" t="s">
        <v>412</v>
      </c>
      <c r="W7639" t="s">
        <v>4107</v>
      </c>
      <c r="X7639" t="s">
        <v>238</v>
      </c>
      <c r="Y7639" t="s">
        <v>4109</v>
      </c>
      <c r="Z7639" s="3">
        <v>97241</v>
      </c>
      <c r="AA7639" t="s">
        <v>4110</v>
      </c>
      <c r="AB7639" t="s">
        <v>4111</v>
      </c>
      <c r="AC7639" t="s">
        <v>4112</v>
      </c>
      <c r="AD7639" t="s">
        <v>4113</v>
      </c>
      <c r="AE7639" t="s">
        <v>4114</v>
      </c>
      <c r="AF7639" t="s">
        <v>4115</v>
      </c>
      <c r="AG7639" t="s">
        <v>4116</v>
      </c>
      <c r="AH7639" t="s">
        <v>4117</v>
      </c>
      <c r="AI7639" t="s">
        <v>4118</v>
      </c>
      <c r="AJ7639">
        <v>7798</v>
      </c>
    </row>
    <row r="7640" spans="1:36" ht="15" x14ac:dyDescent="0.2">
      <c r="A7640">
        <v>2</v>
      </c>
      <c r="B7640" s="3">
        <v>97241</v>
      </c>
      <c r="C7640" t="s">
        <v>5614</v>
      </c>
      <c r="E7640" t="s">
        <v>5615</v>
      </c>
      <c r="F7640" t="s">
        <v>2197</v>
      </c>
      <c r="G7640" t="s">
        <v>6626</v>
      </c>
      <c r="I7640" t="s">
        <v>96</v>
      </c>
      <c r="K7640" t="s">
        <v>7298</v>
      </c>
      <c r="M7640" t="s">
        <v>41</v>
      </c>
      <c r="N7640" t="s">
        <v>7299</v>
      </c>
      <c r="Q7640" t="s">
        <v>7297</v>
      </c>
      <c r="R7640" t="s">
        <v>6435</v>
      </c>
      <c r="U7640">
        <v>150</v>
      </c>
      <c r="V7640" t="s">
        <v>412</v>
      </c>
      <c r="W7640" t="s">
        <v>4107</v>
      </c>
      <c r="X7640" t="s">
        <v>238</v>
      </c>
      <c r="Y7640" t="s">
        <v>4109</v>
      </c>
      <c r="Z7640" s="3">
        <v>97241</v>
      </c>
      <c r="AA7640" t="s">
        <v>4110</v>
      </c>
      <c r="AB7640" t="s">
        <v>4111</v>
      </c>
      <c r="AC7640" t="s">
        <v>4112</v>
      </c>
      <c r="AD7640" t="s">
        <v>4113</v>
      </c>
      <c r="AE7640" t="s">
        <v>4114</v>
      </c>
      <c r="AF7640" t="s">
        <v>4115</v>
      </c>
      <c r="AG7640" t="s">
        <v>4116</v>
      </c>
      <c r="AH7640" t="s">
        <v>4117</v>
      </c>
      <c r="AI7640" t="s">
        <v>4118</v>
      </c>
      <c r="AJ7640">
        <v>7799</v>
      </c>
    </row>
    <row r="7641" spans="1:36" ht="15" x14ac:dyDescent="0.2">
      <c r="A7641">
        <v>3</v>
      </c>
      <c r="B7641" s="3">
        <v>97241</v>
      </c>
      <c r="C7641" t="s">
        <v>5614</v>
      </c>
      <c r="E7641" t="s">
        <v>5615</v>
      </c>
      <c r="F7641" t="s">
        <v>3245</v>
      </c>
      <c r="G7641" t="s">
        <v>7300</v>
      </c>
      <c r="I7641" t="s">
        <v>96</v>
      </c>
      <c r="M7641" t="s">
        <v>41</v>
      </c>
      <c r="N7641" t="s">
        <v>4119</v>
      </c>
      <c r="Q7641" t="s">
        <v>7301</v>
      </c>
      <c r="U7641">
        <v>50</v>
      </c>
      <c r="V7641" t="s">
        <v>412</v>
      </c>
      <c r="W7641" t="s">
        <v>4107</v>
      </c>
      <c r="X7641" t="s">
        <v>238</v>
      </c>
      <c r="Y7641" t="s">
        <v>4109</v>
      </c>
      <c r="Z7641" s="3">
        <v>97241</v>
      </c>
      <c r="AA7641" t="s">
        <v>4110</v>
      </c>
      <c r="AB7641" t="s">
        <v>4111</v>
      </c>
      <c r="AC7641" t="s">
        <v>4112</v>
      </c>
      <c r="AD7641" t="s">
        <v>4113</v>
      </c>
      <c r="AE7641" t="s">
        <v>4114</v>
      </c>
      <c r="AF7641" t="s">
        <v>4115</v>
      </c>
      <c r="AG7641" t="s">
        <v>4116</v>
      </c>
      <c r="AH7641" t="s">
        <v>4117</v>
      </c>
      <c r="AI7641" t="s">
        <v>4118</v>
      </c>
      <c r="AJ7641">
        <v>7800</v>
      </c>
    </row>
    <row r="7642" spans="1:36" ht="15" x14ac:dyDescent="0.2">
      <c r="A7642">
        <v>4</v>
      </c>
      <c r="B7642" s="3">
        <v>97241</v>
      </c>
      <c r="C7642" t="s">
        <v>5614</v>
      </c>
      <c r="E7642" t="s">
        <v>5615</v>
      </c>
      <c r="F7642" t="s">
        <v>2197</v>
      </c>
      <c r="G7642" t="s">
        <v>6281</v>
      </c>
      <c r="I7642" t="s">
        <v>96</v>
      </c>
      <c r="K7642" t="s">
        <v>7302</v>
      </c>
      <c r="M7642" t="s">
        <v>41</v>
      </c>
      <c r="N7642" t="s">
        <v>4251</v>
      </c>
      <c r="Q7642" t="s">
        <v>7303</v>
      </c>
      <c r="R7642" t="s">
        <v>6435</v>
      </c>
      <c r="U7642">
        <v>150</v>
      </c>
      <c r="V7642" t="s">
        <v>412</v>
      </c>
      <c r="W7642" t="s">
        <v>4107</v>
      </c>
      <c r="X7642" t="s">
        <v>238</v>
      </c>
      <c r="Y7642" t="s">
        <v>4109</v>
      </c>
      <c r="Z7642" s="3">
        <v>97241</v>
      </c>
      <c r="AA7642" t="s">
        <v>4110</v>
      </c>
      <c r="AB7642" t="s">
        <v>4111</v>
      </c>
      <c r="AC7642" t="s">
        <v>4112</v>
      </c>
      <c r="AD7642" t="s">
        <v>4113</v>
      </c>
      <c r="AE7642" t="s">
        <v>4114</v>
      </c>
      <c r="AF7642" t="s">
        <v>4115</v>
      </c>
      <c r="AG7642" t="s">
        <v>4116</v>
      </c>
      <c r="AH7642" t="s">
        <v>4117</v>
      </c>
      <c r="AI7642" t="s">
        <v>4118</v>
      </c>
      <c r="AJ7642">
        <v>7801</v>
      </c>
    </row>
    <row r="7643" spans="1:36" ht="15" x14ac:dyDescent="0.2">
      <c r="A7643">
        <v>5</v>
      </c>
      <c r="B7643" s="3">
        <v>97241</v>
      </c>
      <c r="C7643" t="s">
        <v>5614</v>
      </c>
      <c r="E7643" t="s">
        <v>5615</v>
      </c>
      <c r="F7643" t="s">
        <v>2197</v>
      </c>
      <c r="G7643" t="s">
        <v>6281</v>
      </c>
      <c r="I7643" t="s">
        <v>96</v>
      </c>
      <c r="K7643" t="s">
        <v>7304</v>
      </c>
      <c r="M7643" t="s">
        <v>41</v>
      </c>
      <c r="N7643" t="s">
        <v>4248</v>
      </c>
      <c r="Q7643" t="s">
        <v>7303</v>
      </c>
      <c r="R7643" t="s">
        <v>6435</v>
      </c>
      <c r="U7643">
        <v>150</v>
      </c>
      <c r="V7643" t="s">
        <v>412</v>
      </c>
      <c r="W7643" t="s">
        <v>4107</v>
      </c>
      <c r="X7643" t="s">
        <v>238</v>
      </c>
      <c r="Y7643" t="s">
        <v>4109</v>
      </c>
      <c r="Z7643" s="3">
        <v>97241</v>
      </c>
      <c r="AA7643" t="s">
        <v>4110</v>
      </c>
      <c r="AB7643" t="s">
        <v>4111</v>
      </c>
      <c r="AC7643" t="s">
        <v>4112</v>
      </c>
      <c r="AD7643" t="s">
        <v>4113</v>
      </c>
      <c r="AE7643" t="s">
        <v>4114</v>
      </c>
      <c r="AF7643" t="s">
        <v>4115</v>
      </c>
      <c r="AG7643" t="s">
        <v>4116</v>
      </c>
      <c r="AH7643" t="s">
        <v>4117</v>
      </c>
      <c r="AI7643" t="s">
        <v>4118</v>
      </c>
      <c r="AJ7643">
        <v>7802</v>
      </c>
    </row>
    <row r="7644" spans="1:36" ht="15" x14ac:dyDescent="0.2">
      <c r="A7644">
        <v>6</v>
      </c>
      <c r="B7644" s="3">
        <v>97241</v>
      </c>
      <c r="C7644" t="s">
        <v>5614</v>
      </c>
      <c r="E7644" t="s">
        <v>5615</v>
      </c>
      <c r="F7644" t="s">
        <v>2197</v>
      </c>
      <c r="G7644" t="s">
        <v>6519</v>
      </c>
      <c r="I7644" t="s">
        <v>96</v>
      </c>
      <c r="K7644" t="s">
        <v>7305</v>
      </c>
      <c r="M7644" t="s">
        <v>41</v>
      </c>
      <c r="N7644" t="s">
        <v>4121</v>
      </c>
      <c r="Q7644" t="s">
        <v>7297</v>
      </c>
      <c r="R7644" t="s">
        <v>6435</v>
      </c>
      <c r="U7644">
        <v>350</v>
      </c>
      <c r="V7644" t="s">
        <v>412</v>
      </c>
      <c r="W7644" t="s">
        <v>4107</v>
      </c>
      <c r="X7644" t="s">
        <v>238</v>
      </c>
      <c r="Y7644" t="s">
        <v>4109</v>
      </c>
      <c r="Z7644" s="3">
        <v>97241</v>
      </c>
      <c r="AA7644" t="s">
        <v>4110</v>
      </c>
      <c r="AB7644" t="s">
        <v>4111</v>
      </c>
      <c r="AC7644" t="s">
        <v>4112</v>
      </c>
      <c r="AD7644" t="s">
        <v>4113</v>
      </c>
      <c r="AE7644" t="s">
        <v>4114</v>
      </c>
      <c r="AF7644" t="s">
        <v>4115</v>
      </c>
      <c r="AG7644" t="s">
        <v>4116</v>
      </c>
      <c r="AH7644" t="s">
        <v>4117</v>
      </c>
      <c r="AI7644" t="s">
        <v>4118</v>
      </c>
      <c r="AJ7644">
        <v>7803</v>
      </c>
    </row>
    <row r="7645" spans="1:36" ht="15" x14ac:dyDescent="0.2">
      <c r="A7645">
        <v>7</v>
      </c>
      <c r="B7645" s="3">
        <v>97241</v>
      </c>
      <c r="C7645" t="s">
        <v>5614</v>
      </c>
      <c r="E7645" t="s">
        <v>5615</v>
      </c>
      <c r="F7645" t="s">
        <v>698</v>
      </c>
      <c r="G7645" t="s">
        <v>7306</v>
      </c>
      <c r="I7645" t="s">
        <v>96</v>
      </c>
      <c r="K7645" t="s">
        <v>7307</v>
      </c>
      <c r="M7645" t="s">
        <v>60</v>
      </c>
      <c r="N7645" t="s">
        <v>4253</v>
      </c>
      <c r="Q7645" t="s">
        <v>7308</v>
      </c>
      <c r="R7645" t="s">
        <v>6435</v>
      </c>
      <c r="U7645">
        <v>100</v>
      </c>
      <c r="V7645" t="s">
        <v>412</v>
      </c>
      <c r="W7645" t="s">
        <v>4107</v>
      </c>
      <c r="X7645" t="s">
        <v>238</v>
      </c>
      <c r="Y7645" t="s">
        <v>4109</v>
      </c>
      <c r="Z7645" s="3">
        <v>97241</v>
      </c>
      <c r="AA7645" t="s">
        <v>4110</v>
      </c>
      <c r="AB7645" t="s">
        <v>4111</v>
      </c>
      <c r="AC7645" t="s">
        <v>4112</v>
      </c>
      <c r="AD7645" t="s">
        <v>4113</v>
      </c>
      <c r="AE7645" t="s">
        <v>4114</v>
      </c>
      <c r="AF7645" t="s">
        <v>4115</v>
      </c>
      <c r="AG7645" t="s">
        <v>4116</v>
      </c>
      <c r="AH7645" t="s">
        <v>4117</v>
      </c>
      <c r="AI7645" t="s">
        <v>4118</v>
      </c>
      <c r="AJ7645">
        <v>7804</v>
      </c>
    </row>
    <row r="7646" spans="1:36" ht="15" x14ac:dyDescent="0.2">
      <c r="A7646">
        <v>8</v>
      </c>
      <c r="B7646" s="3">
        <v>97241</v>
      </c>
      <c r="C7646" t="s">
        <v>5614</v>
      </c>
      <c r="E7646" t="s">
        <v>5615</v>
      </c>
      <c r="F7646" t="s">
        <v>404</v>
      </c>
      <c r="G7646" t="s">
        <v>6286</v>
      </c>
      <c r="I7646" t="s">
        <v>96</v>
      </c>
      <c r="K7646" t="s">
        <v>7309</v>
      </c>
      <c r="M7646" t="s">
        <v>60</v>
      </c>
      <c r="N7646" t="s">
        <v>4253</v>
      </c>
      <c r="Q7646" t="s">
        <v>7301</v>
      </c>
      <c r="U7646">
        <v>50</v>
      </c>
      <c r="V7646" t="s">
        <v>412</v>
      </c>
      <c r="W7646" t="s">
        <v>4107</v>
      </c>
      <c r="X7646" t="s">
        <v>238</v>
      </c>
      <c r="Y7646" t="s">
        <v>4109</v>
      </c>
      <c r="Z7646" s="3">
        <v>97241</v>
      </c>
      <c r="AA7646" t="s">
        <v>4110</v>
      </c>
      <c r="AB7646" t="s">
        <v>4111</v>
      </c>
      <c r="AC7646" t="s">
        <v>4112</v>
      </c>
      <c r="AD7646" t="s">
        <v>4113</v>
      </c>
      <c r="AE7646" t="s">
        <v>4114</v>
      </c>
      <c r="AF7646" t="s">
        <v>4115</v>
      </c>
      <c r="AG7646" t="s">
        <v>4116</v>
      </c>
      <c r="AH7646" t="s">
        <v>4117</v>
      </c>
      <c r="AI7646" t="s">
        <v>4118</v>
      </c>
      <c r="AJ7646">
        <v>7805</v>
      </c>
    </row>
    <row r="7647" spans="1:36" ht="15" x14ac:dyDescent="0.2">
      <c r="A7647">
        <v>9</v>
      </c>
      <c r="B7647" s="3">
        <v>97241</v>
      </c>
      <c r="C7647" t="s">
        <v>5614</v>
      </c>
      <c r="E7647" t="s">
        <v>5615</v>
      </c>
      <c r="F7647" t="s">
        <v>7310</v>
      </c>
      <c r="I7647" t="s">
        <v>172</v>
      </c>
      <c r="K7647" t="s">
        <v>7311</v>
      </c>
      <c r="M7647" t="s">
        <v>60</v>
      </c>
      <c r="N7647" t="s">
        <v>4253</v>
      </c>
      <c r="Q7647" t="s">
        <v>7301</v>
      </c>
      <c r="U7647">
        <v>50</v>
      </c>
      <c r="V7647" t="s">
        <v>412</v>
      </c>
      <c r="W7647" t="s">
        <v>4107</v>
      </c>
      <c r="X7647" t="s">
        <v>238</v>
      </c>
      <c r="Y7647" t="s">
        <v>4109</v>
      </c>
      <c r="Z7647" s="3">
        <v>97241</v>
      </c>
      <c r="AA7647" t="s">
        <v>4110</v>
      </c>
      <c r="AB7647" t="s">
        <v>4111</v>
      </c>
      <c r="AC7647" t="s">
        <v>4112</v>
      </c>
      <c r="AD7647" t="s">
        <v>4113</v>
      </c>
      <c r="AE7647" t="s">
        <v>4114</v>
      </c>
      <c r="AF7647" t="s">
        <v>4115</v>
      </c>
      <c r="AG7647" t="s">
        <v>4116</v>
      </c>
      <c r="AH7647" t="s">
        <v>4117</v>
      </c>
      <c r="AI7647" t="s">
        <v>4118</v>
      </c>
      <c r="AJ7647">
        <v>7806</v>
      </c>
    </row>
    <row r="7648" spans="1:36" ht="15" x14ac:dyDescent="0.2">
      <c r="A7648">
        <v>10</v>
      </c>
      <c r="B7648" s="3">
        <v>97241</v>
      </c>
      <c r="C7648" t="s">
        <v>5614</v>
      </c>
      <c r="E7648" t="s">
        <v>5615</v>
      </c>
      <c r="F7648" t="s">
        <v>749</v>
      </c>
      <c r="I7648" t="s">
        <v>602</v>
      </c>
      <c r="K7648" t="s">
        <v>7300</v>
      </c>
      <c r="M7648" t="s">
        <v>60</v>
      </c>
      <c r="N7648" t="s">
        <v>4253</v>
      </c>
      <c r="Q7648" t="s">
        <v>7301</v>
      </c>
      <c r="U7648">
        <v>50</v>
      </c>
      <c r="V7648" t="s">
        <v>412</v>
      </c>
      <c r="W7648" t="s">
        <v>4107</v>
      </c>
      <c r="X7648" t="s">
        <v>238</v>
      </c>
      <c r="Y7648" t="s">
        <v>4109</v>
      </c>
      <c r="Z7648" s="3">
        <v>97241</v>
      </c>
      <c r="AA7648" t="s">
        <v>4110</v>
      </c>
      <c r="AB7648" t="s">
        <v>4111</v>
      </c>
      <c r="AC7648" t="s">
        <v>4112</v>
      </c>
      <c r="AD7648" t="s">
        <v>4113</v>
      </c>
      <c r="AE7648" t="s">
        <v>4114</v>
      </c>
      <c r="AF7648" t="s">
        <v>4115</v>
      </c>
      <c r="AG7648" t="s">
        <v>4116</v>
      </c>
      <c r="AH7648" t="s">
        <v>4117</v>
      </c>
      <c r="AI7648" t="s">
        <v>4118</v>
      </c>
      <c r="AJ7648">
        <v>7807</v>
      </c>
    </row>
    <row r="7649" spans="1:36" ht="15" x14ac:dyDescent="0.2">
      <c r="A7649">
        <v>11</v>
      </c>
      <c r="B7649" s="3">
        <v>97241</v>
      </c>
      <c r="C7649" t="s">
        <v>5464</v>
      </c>
      <c r="E7649" t="s">
        <v>5465</v>
      </c>
      <c r="F7649" t="s">
        <v>2197</v>
      </c>
      <c r="I7649" t="s">
        <v>96</v>
      </c>
      <c r="K7649" t="s">
        <v>7312</v>
      </c>
      <c r="M7649" t="s">
        <v>41</v>
      </c>
      <c r="N7649" t="s">
        <v>3443</v>
      </c>
      <c r="U7649">
        <v>150</v>
      </c>
      <c r="V7649" t="s">
        <v>412</v>
      </c>
      <c r="W7649" t="s">
        <v>4107</v>
      </c>
      <c r="X7649" t="s">
        <v>238</v>
      </c>
      <c r="Y7649" t="s">
        <v>4109</v>
      </c>
      <c r="Z7649" s="3">
        <v>97241</v>
      </c>
      <c r="AA7649" t="s">
        <v>4110</v>
      </c>
      <c r="AB7649" t="s">
        <v>4111</v>
      </c>
      <c r="AC7649" t="s">
        <v>4112</v>
      </c>
      <c r="AD7649" t="s">
        <v>4113</v>
      </c>
      <c r="AE7649" t="s">
        <v>4114</v>
      </c>
      <c r="AF7649" t="s">
        <v>4115</v>
      </c>
      <c r="AG7649" t="s">
        <v>4116</v>
      </c>
      <c r="AH7649" t="s">
        <v>4117</v>
      </c>
      <c r="AI7649" t="s">
        <v>4118</v>
      </c>
      <c r="AJ7649">
        <v>7808</v>
      </c>
    </row>
    <row r="7650" spans="1:36" ht="15" x14ac:dyDescent="0.2">
      <c r="A7650">
        <v>12</v>
      </c>
      <c r="B7650" s="3">
        <v>97241</v>
      </c>
      <c r="C7650" t="s">
        <v>5464</v>
      </c>
      <c r="E7650" t="s">
        <v>5465</v>
      </c>
      <c r="F7650" t="s">
        <v>2197</v>
      </c>
      <c r="I7650" t="s">
        <v>96</v>
      </c>
      <c r="K7650" t="s">
        <v>7313</v>
      </c>
      <c r="M7650" t="s">
        <v>41</v>
      </c>
      <c r="N7650" t="s">
        <v>7299</v>
      </c>
      <c r="U7650">
        <v>150</v>
      </c>
      <c r="V7650" t="s">
        <v>412</v>
      </c>
      <c r="W7650" t="s">
        <v>4107</v>
      </c>
      <c r="X7650" t="s">
        <v>238</v>
      </c>
      <c r="Y7650" t="s">
        <v>4109</v>
      </c>
      <c r="Z7650" s="3">
        <v>97241</v>
      </c>
      <c r="AA7650" t="s">
        <v>4110</v>
      </c>
      <c r="AB7650" t="s">
        <v>4111</v>
      </c>
      <c r="AC7650" t="s">
        <v>4112</v>
      </c>
      <c r="AD7650" t="s">
        <v>4113</v>
      </c>
      <c r="AE7650" t="s">
        <v>4114</v>
      </c>
      <c r="AF7650" t="s">
        <v>4115</v>
      </c>
      <c r="AG7650" t="s">
        <v>4116</v>
      </c>
      <c r="AH7650" t="s">
        <v>4117</v>
      </c>
      <c r="AI7650" t="s">
        <v>4118</v>
      </c>
      <c r="AJ7650">
        <v>7809</v>
      </c>
    </row>
    <row r="7651" spans="1:36" ht="15" x14ac:dyDescent="0.2">
      <c r="A7651">
        <v>13</v>
      </c>
      <c r="B7651" s="3">
        <v>97241</v>
      </c>
      <c r="C7651" t="s">
        <v>5464</v>
      </c>
      <c r="E7651" t="s">
        <v>5465</v>
      </c>
      <c r="F7651" t="s">
        <v>698</v>
      </c>
      <c r="G7651" t="s">
        <v>5947</v>
      </c>
      <c r="I7651" t="s">
        <v>96</v>
      </c>
      <c r="K7651" t="s">
        <v>7314</v>
      </c>
      <c r="M7651" t="s">
        <v>41</v>
      </c>
      <c r="N7651" t="s">
        <v>7315</v>
      </c>
      <c r="U7651">
        <v>70</v>
      </c>
      <c r="V7651" t="s">
        <v>412</v>
      </c>
      <c r="W7651" t="s">
        <v>4107</v>
      </c>
      <c r="X7651" t="s">
        <v>238</v>
      </c>
      <c r="Y7651" t="s">
        <v>4109</v>
      </c>
      <c r="Z7651" s="3">
        <v>97241</v>
      </c>
      <c r="AA7651" t="s">
        <v>4110</v>
      </c>
      <c r="AB7651" t="s">
        <v>4111</v>
      </c>
      <c r="AC7651" t="s">
        <v>4112</v>
      </c>
      <c r="AD7651" t="s">
        <v>4113</v>
      </c>
      <c r="AE7651" t="s">
        <v>4114</v>
      </c>
      <c r="AF7651" t="s">
        <v>4115</v>
      </c>
      <c r="AG7651" t="s">
        <v>4116</v>
      </c>
      <c r="AH7651" t="s">
        <v>4117</v>
      </c>
      <c r="AI7651" t="s">
        <v>4118</v>
      </c>
      <c r="AJ7651">
        <v>7810</v>
      </c>
    </row>
    <row r="7652" spans="1:36" ht="15" x14ac:dyDescent="0.2">
      <c r="A7652">
        <v>14</v>
      </c>
      <c r="B7652" s="3">
        <v>97241</v>
      </c>
      <c r="C7652" t="s">
        <v>5464</v>
      </c>
      <c r="E7652" t="s">
        <v>5465</v>
      </c>
      <c r="F7652" t="s">
        <v>2197</v>
      </c>
      <c r="G7652" t="s">
        <v>5758</v>
      </c>
      <c r="I7652" t="s">
        <v>96</v>
      </c>
      <c r="K7652" t="s">
        <v>7316</v>
      </c>
      <c r="M7652" t="s">
        <v>41</v>
      </c>
      <c r="N7652" t="s">
        <v>4248</v>
      </c>
      <c r="U7652">
        <v>100</v>
      </c>
      <c r="V7652" t="s">
        <v>412</v>
      </c>
      <c r="W7652" t="s">
        <v>4107</v>
      </c>
      <c r="X7652" t="s">
        <v>238</v>
      </c>
      <c r="Y7652" t="s">
        <v>4109</v>
      </c>
      <c r="Z7652" s="3">
        <v>97241</v>
      </c>
      <c r="AA7652" t="s">
        <v>4110</v>
      </c>
      <c r="AB7652" t="s">
        <v>4111</v>
      </c>
      <c r="AC7652" t="s">
        <v>4112</v>
      </c>
      <c r="AD7652" t="s">
        <v>4113</v>
      </c>
      <c r="AE7652" t="s">
        <v>4114</v>
      </c>
      <c r="AF7652" t="s">
        <v>4115</v>
      </c>
      <c r="AG7652" t="s">
        <v>4116</v>
      </c>
      <c r="AH7652" t="s">
        <v>4117</v>
      </c>
      <c r="AI7652" t="s">
        <v>4118</v>
      </c>
      <c r="AJ7652">
        <v>7811</v>
      </c>
    </row>
    <row r="7653" spans="1:36" ht="15" x14ac:dyDescent="0.2">
      <c r="A7653">
        <v>15</v>
      </c>
      <c r="B7653" s="3">
        <v>97241</v>
      </c>
      <c r="C7653" t="s">
        <v>5464</v>
      </c>
      <c r="E7653" t="s">
        <v>5465</v>
      </c>
      <c r="F7653" t="s">
        <v>2197</v>
      </c>
      <c r="G7653" t="s">
        <v>5758</v>
      </c>
      <c r="I7653" t="s">
        <v>96</v>
      </c>
      <c r="K7653" t="s">
        <v>7317</v>
      </c>
      <c r="M7653" t="s">
        <v>41</v>
      </c>
      <c r="N7653" t="s">
        <v>4251</v>
      </c>
      <c r="U7653">
        <v>50</v>
      </c>
      <c r="V7653" t="s">
        <v>412</v>
      </c>
      <c r="W7653" t="s">
        <v>4107</v>
      </c>
      <c r="X7653" t="s">
        <v>238</v>
      </c>
      <c r="Y7653" t="s">
        <v>4109</v>
      </c>
      <c r="Z7653" s="3">
        <v>97241</v>
      </c>
      <c r="AA7653" t="s">
        <v>4110</v>
      </c>
      <c r="AB7653" t="s">
        <v>4111</v>
      </c>
      <c r="AC7653" t="s">
        <v>4112</v>
      </c>
      <c r="AD7653" t="s">
        <v>4113</v>
      </c>
      <c r="AE7653" t="s">
        <v>4114</v>
      </c>
      <c r="AF7653" t="s">
        <v>4115</v>
      </c>
      <c r="AG7653" t="s">
        <v>4116</v>
      </c>
      <c r="AH7653" t="s">
        <v>4117</v>
      </c>
      <c r="AI7653" t="s">
        <v>4118</v>
      </c>
      <c r="AJ7653">
        <v>7812</v>
      </c>
    </row>
    <row r="7654" spans="1:36" ht="15" x14ac:dyDescent="0.2">
      <c r="A7654">
        <v>16</v>
      </c>
      <c r="B7654" s="3">
        <v>97241</v>
      </c>
      <c r="C7654" t="s">
        <v>5464</v>
      </c>
      <c r="E7654" t="s">
        <v>5465</v>
      </c>
      <c r="F7654" t="s">
        <v>2197</v>
      </c>
      <c r="I7654" t="s">
        <v>96</v>
      </c>
      <c r="K7654" t="s">
        <v>7318</v>
      </c>
      <c r="M7654" t="s">
        <v>41</v>
      </c>
      <c r="N7654" t="s">
        <v>4121</v>
      </c>
      <c r="U7654">
        <v>350</v>
      </c>
      <c r="V7654" t="s">
        <v>412</v>
      </c>
      <c r="W7654" t="s">
        <v>4107</v>
      </c>
      <c r="X7654" t="s">
        <v>238</v>
      </c>
      <c r="Y7654" t="s">
        <v>4109</v>
      </c>
      <c r="Z7654" s="3">
        <v>97241</v>
      </c>
      <c r="AA7654" t="s">
        <v>4110</v>
      </c>
      <c r="AB7654" t="s">
        <v>4111</v>
      </c>
      <c r="AC7654" t="s">
        <v>4112</v>
      </c>
      <c r="AD7654" t="s">
        <v>4113</v>
      </c>
      <c r="AE7654" t="s">
        <v>4114</v>
      </c>
      <c r="AF7654" t="s">
        <v>4115</v>
      </c>
      <c r="AG7654" t="s">
        <v>4116</v>
      </c>
      <c r="AH7654" t="s">
        <v>4117</v>
      </c>
      <c r="AI7654" t="s">
        <v>4118</v>
      </c>
      <c r="AJ7654">
        <v>7813</v>
      </c>
    </row>
    <row r="7655" spans="1:36" ht="15" x14ac:dyDescent="0.2">
      <c r="A7655">
        <v>17</v>
      </c>
      <c r="B7655" s="3">
        <v>97241</v>
      </c>
      <c r="C7655" t="s">
        <v>5464</v>
      </c>
      <c r="E7655" t="s">
        <v>5465</v>
      </c>
      <c r="F7655" t="s">
        <v>698</v>
      </c>
      <c r="G7655" t="s">
        <v>7319</v>
      </c>
      <c r="I7655" t="s">
        <v>70</v>
      </c>
      <c r="K7655" t="s">
        <v>7320</v>
      </c>
      <c r="M7655" t="s">
        <v>60</v>
      </c>
      <c r="N7655" t="s">
        <v>4253</v>
      </c>
      <c r="U7655">
        <v>20</v>
      </c>
      <c r="V7655" t="s">
        <v>412</v>
      </c>
      <c r="W7655" t="s">
        <v>4107</v>
      </c>
      <c r="X7655" t="s">
        <v>238</v>
      </c>
      <c r="Y7655" t="s">
        <v>4109</v>
      </c>
      <c r="Z7655" s="3">
        <v>97241</v>
      </c>
      <c r="AA7655" t="s">
        <v>4110</v>
      </c>
      <c r="AB7655" t="s">
        <v>4111</v>
      </c>
      <c r="AC7655" t="s">
        <v>4112</v>
      </c>
      <c r="AD7655" t="s">
        <v>4113</v>
      </c>
      <c r="AE7655" t="s">
        <v>4114</v>
      </c>
      <c r="AF7655" t="s">
        <v>4115</v>
      </c>
      <c r="AG7655" t="s">
        <v>4116</v>
      </c>
      <c r="AH7655" t="s">
        <v>4117</v>
      </c>
      <c r="AI7655" t="s">
        <v>4118</v>
      </c>
      <c r="AJ7655">
        <v>7814</v>
      </c>
    </row>
    <row r="7656" spans="1:36" ht="15" x14ac:dyDescent="0.2">
      <c r="A7656">
        <v>18</v>
      </c>
      <c r="B7656" s="3">
        <v>97241</v>
      </c>
      <c r="C7656" t="s">
        <v>5464</v>
      </c>
      <c r="E7656" t="s">
        <v>5465</v>
      </c>
      <c r="F7656" t="s">
        <v>7321</v>
      </c>
      <c r="G7656" t="s">
        <v>7322</v>
      </c>
      <c r="I7656" t="s">
        <v>70</v>
      </c>
      <c r="K7656" t="s">
        <v>7323</v>
      </c>
      <c r="M7656" t="s">
        <v>60</v>
      </c>
      <c r="N7656" t="s">
        <v>4253</v>
      </c>
      <c r="U7656">
        <v>20</v>
      </c>
      <c r="V7656" t="s">
        <v>412</v>
      </c>
      <c r="W7656" t="s">
        <v>4107</v>
      </c>
      <c r="X7656" t="s">
        <v>238</v>
      </c>
      <c r="Y7656" t="s">
        <v>4109</v>
      </c>
      <c r="Z7656" s="3">
        <v>97241</v>
      </c>
      <c r="AA7656" t="s">
        <v>4110</v>
      </c>
      <c r="AB7656" t="s">
        <v>4111</v>
      </c>
      <c r="AC7656" t="s">
        <v>4112</v>
      </c>
      <c r="AD7656" t="s">
        <v>4113</v>
      </c>
      <c r="AE7656" t="s">
        <v>4114</v>
      </c>
      <c r="AF7656" t="s">
        <v>4115</v>
      </c>
      <c r="AG7656" t="s">
        <v>4116</v>
      </c>
      <c r="AH7656" t="s">
        <v>4117</v>
      </c>
      <c r="AI7656" t="s">
        <v>4118</v>
      </c>
      <c r="AJ7656">
        <v>7815</v>
      </c>
    </row>
    <row r="7657" spans="1:36" ht="15" x14ac:dyDescent="0.2">
      <c r="A7657">
        <v>19</v>
      </c>
      <c r="B7657" s="3">
        <v>97241</v>
      </c>
      <c r="C7657" t="s">
        <v>5464</v>
      </c>
      <c r="E7657" t="s">
        <v>5465</v>
      </c>
      <c r="F7657" t="s">
        <v>404</v>
      </c>
      <c r="G7657" t="s">
        <v>7324</v>
      </c>
      <c r="I7657" t="s">
        <v>96</v>
      </c>
      <c r="K7657" t="s">
        <v>7325</v>
      </c>
      <c r="M7657" t="s">
        <v>60</v>
      </c>
      <c r="N7657" t="s">
        <v>4253</v>
      </c>
      <c r="U7657">
        <v>20</v>
      </c>
      <c r="V7657" t="s">
        <v>412</v>
      </c>
      <c r="W7657" t="s">
        <v>4107</v>
      </c>
      <c r="X7657" t="s">
        <v>238</v>
      </c>
      <c r="Y7657" t="s">
        <v>4109</v>
      </c>
      <c r="Z7657" s="3">
        <v>97241</v>
      </c>
      <c r="AA7657" t="s">
        <v>4110</v>
      </c>
      <c r="AB7657" t="s">
        <v>4111</v>
      </c>
      <c r="AC7657" t="s">
        <v>4112</v>
      </c>
      <c r="AD7657" t="s">
        <v>4113</v>
      </c>
      <c r="AE7657" t="s">
        <v>4114</v>
      </c>
      <c r="AF7657" t="s">
        <v>4115</v>
      </c>
      <c r="AG7657" t="s">
        <v>4116</v>
      </c>
      <c r="AH7657" t="s">
        <v>4117</v>
      </c>
      <c r="AI7657" t="s">
        <v>4118</v>
      </c>
      <c r="AJ7657">
        <v>7816</v>
      </c>
    </row>
    <row r="7658" spans="1:36" ht="15" x14ac:dyDescent="0.2">
      <c r="A7658">
        <v>20</v>
      </c>
      <c r="B7658" s="3">
        <v>97241</v>
      </c>
      <c r="C7658" t="s">
        <v>5464</v>
      </c>
      <c r="E7658" t="s">
        <v>5465</v>
      </c>
      <c r="F7658" t="s">
        <v>698</v>
      </c>
      <c r="G7658" t="s">
        <v>5947</v>
      </c>
      <c r="I7658" t="s">
        <v>96</v>
      </c>
      <c r="K7658" t="s">
        <v>7326</v>
      </c>
      <c r="M7658" t="s">
        <v>60</v>
      </c>
      <c r="N7658" t="s">
        <v>4253</v>
      </c>
      <c r="U7658">
        <v>20</v>
      </c>
      <c r="V7658" t="s">
        <v>412</v>
      </c>
      <c r="W7658" t="s">
        <v>4107</v>
      </c>
      <c r="X7658" t="s">
        <v>238</v>
      </c>
      <c r="Y7658" t="s">
        <v>4109</v>
      </c>
      <c r="Z7658" s="3">
        <v>97241</v>
      </c>
      <c r="AA7658" t="s">
        <v>4110</v>
      </c>
      <c r="AB7658" t="s">
        <v>4111</v>
      </c>
      <c r="AC7658" t="s">
        <v>4112</v>
      </c>
      <c r="AD7658" t="s">
        <v>4113</v>
      </c>
      <c r="AE7658" t="s">
        <v>4114</v>
      </c>
      <c r="AF7658" t="s">
        <v>4115</v>
      </c>
      <c r="AG7658" t="s">
        <v>4116</v>
      </c>
      <c r="AH7658" t="s">
        <v>4117</v>
      </c>
      <c r="AI7658" t="s">
        <v>4118</v>
      </c>
      <c r="AJ7658">
        <v>7817</v>
      </c>
    </row>
    <row r="7659" spans="1:36" ht="15" x14ac:dyDescent="0.2">
      <c r="A7659">
        <v>30</v>
      </c>
      <c r="B7659" s="3">
        <v>97241</v>
      </c>
      <c r="C7659" t="s">
        <v>564</v>
      </c>
      <c r="E7659" t="s">
        <v>565</v>
      </c>
      <c r="F7659" t="s">
        <v>417</v>
      </c>
      <c r="G7659" t="s">
        <v>7327</v>
      </c>
      <c r="K7659" t="s">
        <v>7328</v>
      </c>
      <c r="M7659" t="s">
        <v>60</v>
      </c>
      <c r="N7659" t="s">
        <v>4253</v>
      </c>
      <c r="U7659">
        <v>300</v>
      </c>
      <c r="V7659" t="s">
        <v>412</v>
      </c>
      <c r="W7659" t="s">
        <v>4107</v>
      </c>
      <c r="X7659" t="s">
        <v>238</v>
      </c>
      <c r="Y7659" t="s">
        <v>4109</v>
      </c>
      <c r="Z7659" s="3">
        <v>97241</v>
      </c>
      <c r="AA7659" t="s">
        <v>4110</v>
      </c>
      <c r="AB7659" t="s">
        <v>4111</v>
      </c>
      <c r="AC7659" t="s">
        <v>4112</v>
      </c>
      <c r="AD7659" t="s">
        <v>4113</v>
      </c>
      <c r="AE7659" t="s">
        <v>4114</v>
      </c>
      <c r="AF7659" t="s">
        <v>4115</v>
      </c>
      <c r="AG7659" t="s">
        <v>4116</v>
      </c>
      <c r="AH7659" t="s">
        <v>4117</v>
      </c>
      <c r="AI7659" t="s">
        <v>4118</v>
      </c>
      <c r="AJ7659">
        <v>7818</v>
      </c>
    </row>
    <row r="7660" spans="1:36" ht="15" x14ac:dyDescent="0.2">
      <c r="A7660">
        <v>31</v>
      </c>
      <c r="B7660" s="3">
        <v>97241</v>
      </c>
      <c r="C7660" t="s">
        <v>2208</v>
      </c>
      <c r="E7660" t="s">
        <v>2209</v>
      </c>
      <c r="F7660" t="s">
        <v>561</v>
      </c>
      <c r="G7660" t="s">
        <v>6776</v>
      </c>
      <c r="I7660" t="s">
        <v>3579</v>
      </c>
      <c r="K7660" t="s">
        <v>7329</v>
      </c>
      <c r="M7660" t="s">
        <v>41</v>
      </c>
      <c r="N7660" t="s">
        <v>4251</v>
      </c>
      <c r="U7660">
        <v>200</v>
      </c>
      <c r="V7660" t="s">
        <v>412</v>
      </c>
      <c r="W7660" t="s">
        <v>4107</v>
      </c>
      <c r="X7660" t="s">
        <v>238</v>
      </c>
      <c r="Y7660" t="s">
        <v>4109</v>
      </c>
      <c r="Z7660" s="3">
        <v>97241</v>
      </c>
      <c r="AA7660" t="s">
        <v>4110</v>
      </c>
      <c r="AB7660" t="s">
        <v>4111</v>
      </c>
      <c r="AC7660" t="s">
        <v>4112</v>
      </c>
      <c r="AD7660" t="s">
        <v>4113</v>
      </c>
      <c r="AE7660" t="s">
        <v>4114</v>
      </c>
      <c r="AF7660" t="s">
        <v>4115</v>
      </c>
      <c r="AG7660" t="s">
        <v>4116</v>
      </c>
      <c r="AH7660" t="s">
        <v>4117</v>
      </c>
      <c r="AI7660" t="s">
        <v>4118</v>
      </c>
      <c r="AJ7660">
        <v>7819</v>
      </c>
    </row>
    <row r="7661" spans="1:36" ht="15" x14ac:dyDescent="0.2">
      <c r="A7661">
        <v>32</v>
      </c>
      <c r="B7661" s="3">
        <v>97241</v>
      </c>
      <c r="C7661" t="s">
        <v>2208</v>
      </c>
      <c r="E7661" t="s">
        <v>2209</v>
      </c>
      <c r="F7661" t="s">
        <v>417</v>
      </c>
      <c r="G7661" t="s">
        <v>7330</v>
      </c>
      <c r="K7661" t="s">
        <v>7331</v>
      </c>
      <c r="M7661" t="s">
        <v>60</v>
      </c>
      <c r="N7661" t="s">
        <v>4253</v>
      </c>
      <c r="U7661">
        <v>20</v>
      </c>
      <c r="V7661" t="s">
        <v>412</v>
      </c>
      <c r="W7661" t="s">
        <v>4107</v>
      </c>
      <c r="X7661" t="s">
        <v>238</v>
      </c>
      <c r="Y7661" t="s">
        <v>4109</v>
      </c>
      <c r="Z7661" s="3">
        <v>97241</v>
      </c>
      <c r="AA7661" t="s">
        <v>4110</v>
      </c>
      <c r="AB7661" t="s">
        <v>4111</v>
      </c>
      <c r="AC7661" t="s">
        <v>4112</v>
      </c>
      <c r="AD7661" t="s">
        <v>4113</v>
      </c>
      <c r="AE7661" t="s">
        <v>4114</v>
      </c>
      <c r="AF7661" t="s">
        <v>4115</v>
      </c>
      <c r="AG7661" t="s">
        <v>4116</v>
      </c>
      <c r="AH7661" t="s">
        <v>4117</v>
      </c>
      <c r="AI7661" t="s">
        <v>4118</v>
      </c>
      <c r="AJ7661">
        <v>7820</v>
      </c>
    </row>
    <row r="7662" spans="1:36" ht="15" x14ac:dyDescent="0.2">
      <c r="A7662">
        <v>33</v>
      </c>
      <c r="B7662" s="3">
        <v>97241</v>
      </c>
      <c r="C7662" t="s">
        <v>2208</v>
      </c>
      <c r="E7662" t="s">
        <v>2209</v>
      </c>
      <c r="F7662" t="s">
        <v>561</v>
      </c>
      <c r="I7662" t="s">
        <v>96</v>
      </c>
      <c r="K7662" t="s">
        <v>7332</v>
      </c>
      <c r="M7662" t="s">
        <v>60</v>
      </c>
      <c r="N7662" t="s">
        <v>4291</v>
      </c>
      <c r="U7662">
        <v>20</v>
      </c>
      <c r="V7662" t="s">
        <v>412</v>
      </c>
      <c r="W7662" t="s">
        <v>4107</v>
      </c>
      <c r="X7662" t="s">
        <v>238</v>
      </c>
      <c r="Y7662" t="s">
        <v>4109</v>
      </c>
      <c r="Z7662" s="3">
        <v>97241</v>
      </c>
      <c r="AA7662" t="s">
        <v>4110</v>
      </c>
      <c r="AB7662" t="s">
        <v>4111</v>
      </c>
      <c r="AC7662" t="s">
        <v>4112</v>
      </c>
      <c r="AD7662" t="s">
        <v>4113</v>
      </c>
      <c r="AE7662" t="s">
        <v>4114</v>
      </c>
      <c r="AF7662" t="s">
        <v>4115</v>
      </c>
      <c r="AG7662" t="s">
        <v>4116</v>
      </c>
      <c r="AH7662" t="s">
        <v>4117</v>
      </c>
      <c r="AI7662" t="s">
        <v>4118</v>
      </c>
      <c r="AJ7662">
        <v>7821</v>
      </c>
    </row>
    <row r="7663" spans="1:36" ht="15" x14ac:dyDescent="0.2">
      <c r="A7663">
        <v>34</v>
      </c>
      <c r="B7663" s="3">
        <v>97241</v>
      </c>
      <c r="C7663" t="s">
        <v>2208</v>
      </c>
      <c r="E7663" t="s">
        <v>2209</v>
      </c>
      <c r="F7663" t="s">
        <v>561</v>
      </c>
      <c r="G7663" t="s">
        <v>7333</v>
      </c>
      <c r="K7663" t="s">
        <v>7334</v>
      </c>
      <c r="M7663" t="s">
        <v>60</v>
      </c>
      <c r="N7663" t="s">
        <v>4253</v>
      </c>
      <c r="U7663">
        <v>20</v>
      </c>
      <c r="V7663" t="s">
        <v>412</v>
      </c>
      <c r="W7663" t="s">
        <v>4107</v>
      </c>
      <c r="X7663" t="s">
        <v>238</v>
      </c>
      <c r="Y7663" t="s">
        <v>4109</v>
      </c>
      <c r="Z7663" s="3">
        <v>97241</v>
      </c>
      <c r="AA7663" t="s">
        <v>4110</v>
      </c>
      <c r="AB7663" t="s">
        <v>4111</v>
      </c>
      <c r="AC7663" t="s">
        <v>4112</v>
      </c>
      <c r="AD7663" t="s">
        <v>4113</v>
      </c>
      <c r="AE7663" t="s">
        <v>4114</v>
      </c>
      <c r="AF7663" t="s">
        <v>4115</v>
      </c>
      <c r="AG7663" t="s">
        <v>4116</v>
      </c>
      <c r="AH7663" t="s">
        <v>4117</v>
      </c>
      <c r="AI7663" t="s">
        <v>4118</v>
      </c>
      <c r="AJ7663">
        <v>7822</v>
      </c>
    </row>
    <row r="7664" spans="1:36" ht="15" x14ac:dyDescent="0.2">
      <c r="A7664">
        <v>35</v>
      </c>
      <c r="B7664" s="3">
        <v>97241</v>
      </c>
      <c r="C7664" t="s">
        <v>2208</v>
      </c>
      <c r="E7664" t="s">
        <v>2209</v>
      </c>
      <c r="F7664" t="s">
        <v>570</v>
      </c>
      <c r="G7664" t="s">
        <v>7335</v>
      </c>
      <c r="K7664" t="s">
        <v>7336</v>
      </c>
      <c r="M7664" t="s">
        <v>60</v>
      </c>
      <c r="N7664" t="s">
        <v>4253</v>
      </c>
      <c r="U7664">
        <v>20</v>
      </c>
      <c r="V7664" t="s">
        <v>412</v>
      </c>
      <c r="W7664" t="s">
        <v>4107</v>
      </c>
      <c r="X7664" t="s">
        <v>238</v>
      </c>
      <c r="Y7664" t="s">
        <v>4109</v>
      </c>
      <c r="Z7664" s="3">
        <v>97241</v>
      </c>
      <c r="AA7664" t="s">
        <v>4110</v>
      </c>
      <c r="AB7664" t="s">
        <v>4111</v>
      </c>
      <c r="AC7664" t="s">
        <v>4112</v>
      </c>
      <c r="AD7664" t="s">
        <v>4113</v>
      </c>
      <c r="AE7664" t="s">
        <v>4114</v>
      </c>
      <c r="AF7664" t="s">
        <v>4115</v>
      </c>
      <c r="AG7664" t="s">
        <v>4116</v>
      </c>
      <c r="AH7664" t="s">
        <v>4117</v>
      </c>
      <c r="AI7664" t="s">
        <v>4118</v>
      </c>
      <c r="AJ7664">
        <v>7823</v>
      </c>
    </row>
    <row r="7665" spans="1:36" ht="15" x14ac:dyDescent="0.2">
      <c r="A7665">
        <v>1</v>
      </c>
      <c r="B7665" s="3">
        <v>97249</v>
      </c>
      <c r="C7665" t="s">
        <v>5614</v>
      </c>
      <c r="E7665" t="s">
        <v>5615</v>
      </c>
      <c r="F7665" t="s">
        <v>2197</v>
      </c>
      <c r="G7665" t="s">
        <v>7337</v>
      </c>
      <c r="H7665" t="s">
        <v>7338</v>
      </c>
      <c r="I7665" t="s">
        <v>96</v>
      </c>
      <c r="K7665" t="s">
        <v>7339</v>
      </c>
      <c r="L7665" t="s">
        <v>5625</v>
      </c>
      <c r="M7665" t="s">
        <v>41</v>
      </c>
      <c r="N7665" t="s">
        <v>42</v>
      </c>
      <c r="O7665" t="s">
        <v>7340</v>
      </c>
      <c r="Q7665" t="s">
        <v>5841</v>
      </c>
      <c r="R7665" t="s">
        <v>5810</v>
      </c>
      <c r="S7665" t="s">
        <v>5625</v>
      </c>
      <c r="T7665" t="s">
        <v>7341</v>
      </c>
      <c r="U7665">
        <v>600</v>
      </c>
      <c r="V7665" t="s">
        <v>753</v>
      </c>
      <c r="W7665" t="s">
        <v>4144</v>
      </c>
      <c r="X7665" t="s">
        <v>238</v>
      </c>
      <c r="Y7665" s="4" t="s">
        <v>4145</v>
      </c>
      <c r="Z7665" s="3">
        <v>97249</v>
      </c>
      <c r="AA7665" t="s">
        <v>4146</v>
      </c>
      <c r="AB7665" t="s">
        <v>4147</v>
      </c>
      <c r="AC7665" t="s">
        <v>4148</v>
      </c>
      <c r="AD7665" t="s">
        <v>4149</v>
      </c>
      <c r="AE7665" t="s">
        <v>4150</v>
      </c>
      <c r="AF7665" t="s">
        <v>4151</v>
      </c>
      <c r="AG7665" t="s">
        <v>4146</v>
      </c>
      <c r="AH7665" t="s">
        <v>4147</v>
      </c>
      <c r="AI7665" t="s">
        <v>4148</v>
      </c>
      <c r="AJ7665">
        <v>7824</v>
      </c>
    </row>
    <row r="7666" spans="1:36" ht="15" x14ac:dyDescent="0.2">
      <c r="A7666">
        <v>2</v>
      </c>
      <c r="B7666" s="3">
        <v>97249</v>
      </c>
      <c r="C7666" t="s">
        <v>5614</v>
      </c>
      <c r="E7666" t="s">
        <v>5615</v>
      </c>
      <c r="F7666" t="s">
        <v>2197</v>
      </c>
      <c r="G7666" t="s">
        <v>7337</v>
      </c>
      <c r="H7666" t="s">
        <v>7338</v>
      </c>
      <c r="I7666" t="s">
        <v>96</v>
      </c>
      <c r="K7666" t="s">
        <v>7342</v>
      </c>
      <c r="L7666" t="s">
        <v>5625</v>
      </c>
      <c r="M7666" t="s">
        <v>41</v>
      </c>
      <c r="N7666" t="s">
        <v>42</v>
      </c>
      <c r="O7666" t="s">
        <v>7340</v>
      </c>
      <c r="Q7666" t="s">
        <v>5841</v>
      </c>
      <c r="R7666" t="s">
        <v>5810</v>
      </c>
      <c r="S7666" t="s">
        <v>5625</v>
      </c>
      <c r="T7666" t="s">
        <v>7341</v>
      </c>
      <c r="U7666">
        <v>600</v>
      </c>
      <c r="V7666" t="s">
        <v>753</v>
      </c>
      <c r="W7666" t="s">
        <v>4144</v>
      </c>
      <c r="X7666" t="s">
        <v>238</v>
      </c>
      <c r="Y7666" s="4" t="s">
        <v>4145</v>
      </c>
      <c r="Z7666" s="3">
        <v>97249</v>
      </c>
      <c r="AA7666" t="s">
        <v>4146</v>
      </c>
      <c r="AB7666" t="s">
        <v>4147</v>
      </c>
      <c r="AC7666" t="s">
        <v>4148</v>
      </c>
      <c r="AD7666" t="s">
        <v>4149</v>
      </c>
      <c r="AE7666" t="s">
        <v>4150</v>
      </c>
      <c r="AF7666" t="s">
        <v>4151</v>
      </c>
      <c r="AG7666" t="s">
        <v>4156</v>
      </c>
      <c r="AH7666" t="s">
        <v>4157</v>
      </c>
      <c r="AI7666" t="s">
        <v>4158</v>
      </c>
      <c r="AJ7666">
        <v>7825</v>
      </c>
    </row>
    <row r="7667" spans="1:36" ht="15" x14ac:dyDescent="0.2">
      <c r="A7667">
        <v>3</v>
      </c>
      <c r="B7667" s="3">
        <v>97249</v>
      </c>
      <c r="C7667" t="s">
        <v>5464</v>
      </c>
      <c r="E7667" t="s">
        <v>5465</v>
      </c>
      <c r="F7667" t="s">
        <v>2197</v>
      </c>
      <c r="G7667" t="s">
        <v>7343</v>
      </c>
      <c r="I7667" t="s">
        <v>96</v>
      </c>
      <c r="K7667" t="s">
        <v>7344</v>
      </c>
      <c r="M7667" t="s">
        <v>41</v>
      </c>
      <c r="N7667" t="s">
        <v>42</v>
      </c>
      <c r="R7667" t="s">
        <v>235</v>
      </c>
      <c r="T7667" t="s">
        <v>7341</v>
      </c>
      <c r="U7667">
        <v>160</v>
      </c>
      <c r="V7667" t="s">
        <v>753</v>
      </c>
      <c r="W7667" t="s">
        <v>4144</v>
      </c>
      <c r="X7667" t="s">
        <v>238</v>
      </c>
      <c r="Y7667" s="4" t="s">
        <v>4145</v>
      </c>
      <c r="Z7667" s="3">
        <v>97249</v>
      </c>
      <c r="AA7667" t="s">
        <v>4146</v>
      </c>
      <c r="AB7667" t="s">
        <v>4147</v>
      </c>
      <c r="AC7667" t="s">
        <v>4148</v>
      </c>
      <c r="AD7667" t="s">
        <v>4149</v>
      </c>
      <c r="AE7667" t="s">
        <v>4150</v>
      </c>
      <c r="AF7667" t="s">
        <v>4151</v>
      </c>
      <c r="AG7667" t="s">
        <v>4146</v>
      </c>
      <c r="AH7667" t="s">
        <v>4147</v>
      </c>
      <c r="AI7667" t="s">
        <v>4148</v>
      </c>
      <c r="AJ7667">
        <v>7826</v>
      </c>
    </row>
    <row r="7668" spans="1:36" ht="15" x14ac:dyDescent="0.2">
      <c r="A7668">
        <v>4</v>
      </c>
      <c r="B7668" s="3">
        <v>97249</v>
      </c>
      <c r="C7668" t="s">
        <v>5464</v>
      </c>
      <c r="E7668" t="s">
        <v>5465</v>
      </c>
      <c r="F7668" t="s">
        <v>2197</v>
      </c>
      <c r="G7668" t="s">
        <v>7343</v>
      </c>
      <c r="I7668" t="s">
        <v>96</v>
      </c>
      <c r="K7668" t="s">
        <v>7345</v>
      </c>
      <c r="M7668" t="s">
        <v>41</v>
      </c>
      <c r="N7668" t="s">
        <v>42</v>
      </c>
      <c r="T7668" t="s">
        <v>7341</v>
      </c>
      <c r="U7668">
        <v>160</v>
      </c>
      <c r="V7668" t="s">
        <v>753</v>
      </c>
      <c r="W7668" t="s">
        <v>4144</v>
      </c>
      <c r="X7668" t="s">
        <v>238</v>
      </c>
      <c r="Y7668" s="4" t="s">
        <v>4145</v>
      </c>
      <c r="Z7668" s="3">
        <v>97249</v>
      </c>
      <c r="AA7668" t="s">
        <v>4146</v>
      </c>
      <c r="AB7668" t="s">
        <v>4147</v>
      </c>
      <c r="AC7668" t="s">
        <v>4148</v>
      </c>
      <c r="AD7668" t="s">
        <v>4149</v>
      </c>
      <c r="AE7668" t="s">
        <v>4150</v>
      </c>
      <c r="AF7668" t="s">
        <v>4151</v>
      </c>
      <c r="AG7668" t="s">
        <v>4156</v>
      </c>
      <c r="AH7668" t="s">
        <v>4157</v>
      </c>
      <c r="AI7668" t="s">
        <v>4158</v>
      </c>
      <c r="AJ7668">
        <v>7827</v>
      </c>
    </row>
    <row r="7669" spans="1:36" ht="15" x14ac:dyDescent="0.2">
      <c r="A7669">
        <v>7</v>
      </c>
      <c r="B7669" s="3">
        <v>97249</v>
      </c>
      <c r="C7669" t="s">
        <v>564</v>
      </c>
      <c r="E7669" t="s">
        <v>565</v>
      </c>
      <c r="F7669" t="s">
        <v>7346</v>
      </c>
      <c r="G7669" t="s">
        <v>7347</v>
      </c>
      <c r="I7669" t="s">
        <v>96</v>
      </c>
      <c r="K7669" t="s">
        <v>7348</v>
      </c>
      <c r="M7669" t="s">
        <v>41</v>
      </c>
      <c r="N7669" t="s">
        <v>42</v>
      </c>
      <c r="T7669" t="s">
        <v>7349</v>
      </c>
      <c r="U7669">
        <v>110</v>
      </c>
      <c r="V7669" t="s">
        <v>753</v>
      </c>
      <c r="W7669" t="s">
        <v>4144</v>
      </c>
      <c r="X7669" t="s">
        <v>238</v>
      </c>
      <c r="Y7669" s="4" t="s">
        <v>4145</v>
      </c>
      <c r="Z7669" s="3">
        <v>97249</v>
      </c>
      <c r="AA7669" t="s">
        <v>4146</v>
      </c>
      <c r="AB7669" t="s">
        <v>4147</v>
      </c>
      <c r="AC7669" t="s">
        <v>4148</v>
      </c>
      <c r="AD7669" t="s">
        <v>4149</v>
      </c>
      <c r="AE7669" t="s">
        <v>4150</v>
      </c>
      <c r="AF7669" t="s">
        <v>4151</v>
      </c>
      <c r="AG7669" t="s">
        <v>4146</v>
      </c>
      <c r="AH7669" t="s">
        <v>4147</v>
      </c>
      <c r="AI7669" t="s">
        <v>4148</v>
      </c>
      <c r="AJ7669">
        <v>7828</v>
      </c>
    </row>
    <row r="7670" spans="1:36" ht="15" x14ac:dyDescent="0.2">
      <c r="A7670">
        <v>1</v>
      </c>
      <c r="B7670" s="3">
        <v>97255</v>
      </c>
      <c r="C7670" t="s">
        <v>5614</v>
      </c>
      <c r="E7670" t="s">
        <v>5615</v>
      </c>
      <c r="F7670" t="s">
        <v>2197</v>
      </c>
      <c r="G7670" t="s">
        <v>5793</v>
      </c>
      <c r="I7670" t="s">
        <v>96</v>
      </c>
      <c r="K7670" t="s">
        <v>7350</v>
      </c>
      <c r="L7670" t="s">
        <v>5625</v>
      </c>
      <c r="M7670" t="s">
        <v>41</v>
      </c>
      <c r="Q7670" t="s">
        <v>6662</v>
      </c>
      <c r="R7670" t="s">
        <v>6063</v>
      </c>
      <c r="V7670" t="s">
        <v>3549</v>
      </c>
      <c r="W7670" t="s">
        <v>4061</v>
      </c>
      <c r="X7670" t="s">
        <v>4062</v>
      </c>
      <c r="Y7670" s="4" t="s">
        <v>4063</v>
      </c>
      <c r="Z7670" s="3">
        <v>97255</v>
      </c>
      <c r="AA7670" t="s">
        <v>4064</v>
      </c>
      <c r="AB7670" t="s">
        <v>4065</v>
      </c>
      <c r="AC7670" t="s">
        <v>4066</v>
      </c>
      <c r="AD7670" t="s">
        <v>4067</v>
      </c>
      <c r="AE7670" t="s">
        <v>4068</v>
      </c>
      <c r="AF7670" t="s">
        <v>4069</v>
      </c>
      <c r="AG7670" t="s">
        <v>4070</v>
      </c>
      <c r="AH7670" t="s">
        <v>4071</v>
      </c>
      <c r="AI7670" t="s">
        <v>4072</v>
      </c>
      <c r="AJ7670">
        <v>7829</v>
      </c>
    </row>
    <row r="7671" spans="1:36" ht="15" x14ac:dyDescent="0.2">
      <c r="A7671">
        <v>2</v>
      </c>
      <c r="B7671" s="3">
        <v>97255</v>
      </c>
      <c r="C7671" t="s">
        <v>5614</v>
      </c>
      <c r="E7671" t="s">
        <v>5615</v>
      </c>
      <c r="F7671" t="s">
        <v>2197</v>
      </c>
      <c r="G7671" t="s">
        <v>5793</v>
      </c>
      <c r="I7671" t="s">
        <v>96</v>
      </c>
      <c r="K7671" t="s">
        <v>7351</v>
      </c>
      <c r="L7671" t="s">
        <v>5625</v>
      </c>
      <c r="M7671" t="s">
        <v>41</v>
      </c>
      <c r="Q7671" t="s">
        <v>6662</v>
      </c>
      <c r="R7671" t="s">
        <v>6063</v>
      </c>
      <c r="V7671" t="s">
        <v>3549</v>
      </c>
      <c r="W7671" t="s">
        <v>4061</v>
      </c>
      <c r="X7671" t="s">
        <v>4062</v>
      </c>
      <c r="Y7671" s="4" t="s">
        <v>4063</v>
      </c>
      <c r="Z7671" s="3">
        <v>97255</v>
      </c>
      <c r="AA7671" t="s">
        <v>4064</v>
      </c>
      <c r="AB7671" t="s">
        <v>4065</v>
      </c>
      <c r="AC7671" t="s">
        <v>4066</v>
      </c>
      <c r="AD7671" t="s">
        <v>4067</v>
      </c>
      <c r="AE7671" t="s">
        <v>4068</v>
      </c>
      <c r="AF7671" t="s">
        <v>4069</v>
      </c>
      <c r="AG7671" t="s">
        <v>4070</v>
      </c>
      <c r="AH7671" t="s">
        <v>4071</v>
      </c>
      <c r="AI7671" t="s">
        <v>4072</v>
      </c>
      <c r="AJ7671">
        <v>7830</v>
      </c>
    </row>
    <row r="7672" spans="1:36" ht="15" x14ac:dyDescent="0.2">
      <c r="A7672">
        <v>3</v>
      </c>
      <c r="B7672" s="3">
        <v>97255</v>
      </c>
      <c r="C7672" t="s">
        <v>5614</v>
      </c>
      <c r="E7672" t="s">
        <v>5615</v>
      </c>
      <c r="F7672" t="s">
        <v>2197</v>
      </c>
      <c r="G7672" t="s">
        <v>5793</v>
      </c>
      <c r="I7672" t="s">
        <v>96</v>
      </c>
      <c r="K7672" t="s">
        <v>7352</v>
      </c>
      <c r="L7672" t="s">
        <v>5625</v>
      </c>
      <c r="M7672" t="s">
        <v>41</v>
      </c>
      <c r="Q7672" t="s">
        <v>262</v>
      </c>
      <c r="R7672" t="s">
        <v>6063</v>
      </c>
      <c r="V7672" t="s">
        <v>3549</v>
      </c>
      <c r="W7672" t="s">
        <v>4061</v>
      </c>
      <c r="X7672" t="s">
        <v>4062</v>
      </c>
      <c r="Y7672" s="4" t="s">
        <v>4063</v>
      </c>
      <c r="Z7672" s="3">
        <v>97255</v>
      </c>
      <c r="AA7672" t="s">
        <v>4064</v>
      </c>
      <c r="AB7672" t="s">
        <v>4065</v>
      </c>
      <c r="AC7672" t="s">
        <v>4066</v>
      </c>
      <c r="AD7672" t="s">
        <v>4067</v>
      </c>
      <c r="AE7672" t="s">
        <v>4068</v>
      </c>
      <c r="AF7672" t="s">
        <v>4069</v>
      </c>
      <c r="AG7672" t="s">
        <v>4070</v>
      </c>
      <c r="AH7672" t="s">
        <v>4071</v>
      </c>
      <c r="AI7672" t="s">
        <v>4072</v>
      </c>
      <c r="AJ7672">
        <v>7831</v>
      </c>
    </row>
    <row r="7673" spans="1:36" ht="15" x14ac:dyDescent="0.2">
      <c r="A7673">
        <v>4</v>
      </c>
      <c r="B7673" s="3">
        <v>97255</v>
      </c>
      <c r="C7673" t="s">
        <v>5614</v>
      </c>
      <c r="E7673" t="s">
        <v>5615</v>
      </c>
      <c r="F7673" t="s">
        <v>2197</v>
      </c>
      <c r="G7673" t="s">
        <v>5796</v>
      </c>
      <c r="I7673" t="s">
        <v>96</v>
      </c>
      <c r="K7673" t="s">
        <v>7353</v>
      </c>
      <c r="L7673" t="s">
        <v>5625</v>
      </c>
      <c r="M7673" t="s">
        <v>41</v>
      </c>
      <c r="Q7673" t="s">
        <v>262</v>
      </c>
      <c r="R7673" t="s">
        <v>6063</v>
      </c>
      <c r="V7673" t="s">
        <v>3549</v>
      </c>
      <c r="W7673" t="s">
        <v>4061</v>
      </c>
      <c r="X7673" t="s">
        <v>4062</v>
      </c>
      <c r="Y7673" s="4" t="s">
        <v>4063</v>
      </c>
      <c r="Z7673" s="3">
        <v>97255</v>
      </c>
      <c r="AA7673" t="s">
        <v>4064</v>
      </c>
      <c r="AB7673" t="s">
        <v>4065</v>
      </c>
      <c r="AC7673" t="s">
        <v>4066</v>
      </c>
      <c r="AD7673" t="s">
        <v>4067</v>
      </c>
      <c r="AE7673" t="s">
        <v>4068</v>
      </c>
      <c r="AF7673" t="s">
        <v>4069</v>
      </c>
      <c r="AG7673" t="s">
        <v>4070</v>
      </c>
      <c r="AH7673" t="s">
        <v>4071</v>
      </c>
      <c r="AI7673" t="s">
        <v>4072</v>
      </c>
      <c r="AJ7673">
        <v>7832</v>
      </c>
    </row>
    <row r="7674" spans="1:36" ht="15" x14ac:dyDescent="0.2">
      <c r="A7674">
        <v>5</v>
      </c>
      <c r="B7674" s="3">
        <v>97255</v>
      </c>
      <c r="C7674" t="s">
        <v>5614</v>
      </c>
      <c r="E7674" t="s">
        <v>5615</v>
      </c>
      <c r="F7674" t="s">
        <v>404</v>
      </c>
      <c r="G7674" t="s">
        <v>7354</v>
      </c>
      <c r="K7674" t="s">
        <v>7355</v>
      </c>
      <c r="M7674" t="s">
        <v>60</v>
      </c>
      <c r="Q7674" t="s">
        <v>334</v>
      </c>
      <c r="R7674" t="s">
        <v>6063</v>
      </c>
      <c r="V7674" t="s">
        <v>3549</v>
      </c>
      <c r="W7674" t="s">
        <v>4061</v>
      </c>
      <c r="X7674" t="s">
        <v>4062</v>
      </c>
      <c r="Y7674" s="4" t="s">
        <v>4063</v>
      </c>
      <c r="Z7674" s="3">
        <v>97255</v>
      </c>
      <c r="AA7674" t="s">
        <v>4064</v>
      </c>
      <c r="AB7674" t="s">
        <v>4065</v>
      </c>
      <c r="AC7674" t="s">
        <v>4066</v>
      </c>
      <c r="AD7674" t="s">
        <v>4067</v>
      </c>
      <c r="AE7674" t="s">
        <v>4068</v>
      </c>
      <c r="AF7674" t="s">
        <v>4069</v>
      </c>
      <c r="AG7674" t="s">
        <v>4070</v>
      </c>
      <c r="AH7674" t="s">
        <v>4071</v>
      </c>
      <c r="AI7674" t="s">
        <v>4072</v>
      </c>
      <c r="AJ7674">
        <v>7833</v>
      </c>
    </row>
    <row r="7675" spans="1:36" ht="15" x14ac:dyDescent="0.2">
      <c r="A7675">
        <v>6</v>
      </c>
      <c r="B7675" s="3">
        <v>97255</v>
      </c>
      <c r="C7675" t="s">
        <v>5614</v>
      </c>
      <c r="E7675" t="s">
        <v>5615</v>
      </c>
      <c r="F7675" t="s">
        <v>2197</v>
      </c>
      <c r="G7675" t="s">
        <v>7356</v>
      </c>
      <c r="K7675" t="s">
        <v>7357</v>
      </c>
      <c r="L7675" t="s">
        <v>5625</v>
      </c>
      <c r="M7675" t="s">
        <v>60</v>
      </c>
      <c r="Q7675" t="s">
        <v>5332</v>
      </c>
      <c r="R7675" t="s">
        <v>6063</v>
      </c>
      <c r="V7675" t="s">
        <v>3549</v>
      </c>
      <c r="W7675" t="s">
        <v>4061</v>
      </c>
      <c r="X7675" t="s">
        <v>4062</v>
      </c>
      <c r="Y7675" s="4" t="s">
        <v>4063</v>
      </c>
      <c r="Z7675" s="3">
        <v>97255</v>
      </c>
      <c r="AA7675" t="s">
        <v>4064</v>
      </c>
      <c r="AB7675" t="s">
        <v>4065</v>
      </c>
      <c r="AC7675" t="s">
        <v>4066</v>
      </c>
      <c r="AD7675" t="s">
        <v>4067</v>
      </c>
      <c r="AE7675" t="s">
        <v>4068</v>
      </c>
      <c r="AF7675" t="s">
        <v>4069</v>
      </c>
      <c r="AG7675" t="s">
        <v>4070</v>
      </c>
      <c r="AH7675" t="s">
        <v>4071</v>
      </c>
      <c r="AI7675" t="s">
        <v>4072</v>
      </c>
      <c r="AJ7675">
        <v>7834</v>
      </c>
    </row>
    <row r="7676" spans="1:36" ht="15" x14ac:dyDescent="0.2">
      <c r="A7676">
        <v>7</v>
      </c>
      <c r="B7676" s="3">
        <v>97255</v>
      </c>
      <c r="C7676" t="s">
        <v>5614</v>
      </c>
      <c r="E7676" t="s">
        <v>5615</v>
      </c>
      <c r="F7676" t="s">
        <v>2197</v>
      </c>
      <c r="G7676" t="s">
        <v>5796</v>
      </c>
      <c r="K7676" t="s">
        <v>7358</v>
      </c>
      <c r="M7676" t="s">
        <v>60</v>
      </c>
      <c r="Q7676" t="s">
        <v>5332</v>
      </c>
      <c r="R7676" t="s">
        <v>6063</v>
      </c>
      <c r="V7676" t="s">
        <v>3549</v>
      </c>
      <c r="W7676" t="s">
        <v>4061</v>
      </c>
      <c r="X7676" t="s">
        <v>4062</v>
      </c>
      <c r="Y7676" s="4" t="s">
        <v>4063</v>
      </c>
      <c r="Z7676" s="3">
        <v>97255</v>
      </c>
      <c r="AA7676" t="s">
        <v>4064</v>
      </c>
      <c r="AB7676" t="s">
        <v>4065</v>
      </c>
      <c r="AC7676" t="s">
        <v>4066</v>
      </c>
      <c r="AD7676" t="s">
        <v>4067</v>
      </c>
      <c r="AE7676" t="s">
        <v>4068</v>
      </c>
      <c r="AF7676" t="s">
        <v>4069</v>
      </c>
      <c r="AG7676" t="s">
        <v>4070</v>
      </c>
      <c r="AH7676" t="s">
        <v>4071</v>
      </c>
      <c r="AI7676" t="s">
        <v>4072</v>
      </c>
      <c r="AJ7676">
        <v>7835</v>
      </c>
    </row>
    <row r="7677" spans="1:36" ht="15" x14ac:dyDescent="0.2">
      <c r="A7677">
        <v>8</v>
      </c>
      <c r="B7677" s="3">
        <v>97255</v>
      </c>
      <c r="C7677" t="s">
        <v>5464</v>
      </c>
      <c r="E7677" t="s">
        <v>5465</v>
      </c>
      <c r="F7677" t="s">
        <v>2197</v>
      </c>
      <c r="G7677" t="s">
        <v>5790</v>
      </c>
      <c r="I7677" t="s">
        <v>96</v>
      </c>
      <c r="K7677" t="s">
        <v>7359</v>
      </c>
      <c r="M7677" t="s">
        <v>41</v>
      </c>
      <c r="R7677" t="s">
        <v>6063</v>
      </c>
      <c r="V7677" t="s">
        <v>3549</v>
      </c>
      <c r="W7677" t="s">
        <v>4061</v>
      </c>
      <c r="X7677" t="s">
        <v>4062</v>
      </c>
      <c r="Y7677" s="4" t="s">
        <v>4063</v>
      </c>
      <c r="Z7677" s="3">
        <v>97255</v>
      </c>
      <c r="AA7677" t="s">
        <v>4064</v>
      </c>
      <c r="AB7677" t="s">
        <v>4065</v>
      </c>
      <c r="AC7677" t="s">
        <v>4066</v>
      </c>
      <c r="AD7677" t="s">
        <v>4067</v>
      </c>
      <c r="AE7677" t="s">
        <v>4068</v>
      </c>
      <c r="AF7677" t="s">
        <v>4069</v>
      </c>
      <c r="AG7677" t="s">
        <v>4070</v>
      </c>
      <c r="AH7677" t="s">
        <v>4071</v>
      </c>
      <c r="AI7677" t="s">
        <v>4072</v>
      </c>
      <c r="AJ7677">
        <v>7836</v>
      </c>
    </row>
    <row r="7678" spans="1:36" ht="15" x14ac:dyDescent="0.2">
      <c r="A7678">
        <v>9</v>
      </c>
      <c r="B7678" s="3">
        <v>97255</v>
      </c>
      <c r="C7678" t="s">
        <v>5464</v>
      </c>
      <c r="E7678" t="s">
        <v>5465</v>
      </c>
      <c r="F7678" t="s">
        <v>2197</v>
      </c>
      <c r="I7678" t="s">
        <v>96</v>
      </c>
      <c r="K7678" t="s">
        <v>7360</v>
      </c>
      <c r="M7678" t="s">
        <v>41</v>
      </c>
      <c r="V7678" t="s">
        <v>3549</v>
      </c>
      <c r="W7678" t="s">
        <v>4061</v>
      </c>
      <c r="X7678" t="s">
        <v>4062</v>
      </c>
      <c r="Y7678" s="4" t="s">
        <v>4063</v>
      </c>
      <c r="Z7678" s="3">
        <v>97255</v>
      </c>
      <c r="AA7678" t="s">
        <v>4064</v>
      </c>
      <c r="AB7678" t="s">
        <v>4065</v>
      </c>
      <c r="AC7678" t="s">
        <v>4066</v>
      </c>
      <c r="AD7678" t="s">
        <v>4067</v>
      </c>
      <c r="AE7678" t="s">
        <v>4068</v>
      </c>
      <c r="AF7678" t="s">
        <v>4069</v>
      </c>
      <c r="AG7678" t="s">
        <v>4070</v>
      </c>
      <c r="AH7678" t="s">
        <v>4071</v>
      </c>
      <c r="AI7678" t="s">
        <v>4072</v>
      </c>
      <c r="AJ7678">
        <v>7837</v>
      </c>
    </row>
    <row r="7679" spans="1:36" ht="15" x14ac:dyDescent="0.2">
      <c r="A7679">
        <v>10</v>
      </c>
      <c r="B7679" s="3">
        <v>97255</v>
      </c>
      <c r="C7679" t="s">
        <v>5464</v>
      </c>
      <c r="E7679" t="s">
        <v>5465</v>
      </c>
      <c r="F7679" t="s">
        <v>2197</v>
      </c>
      <c r="I7679" t="s">
        <v>96</v>
      </c>
      <c r="K7679" t="s">
        <v>7361</v>
      </c>
      <c r="M7679" t="s">
        <v>41</v>
      </c>
      <c r="V7679" t="s">
        <v>3549</v>
      </c>
      <c r="W7679" t="s">
        <v>4061</v>
      </c>
      <c r="X7679" t="s">
        <v>4062</v>
      </c>
      <c r="Y7679" s="4" t="s">
        <v>4063</v>
      </c>
      <c r="Z7679" s="3">
        <v>97255</v>
      </c>
      <c r="AA7679" t="s">
        <v>4064</v>
      </c>
      <c r="AB7679" t="s">
        <v>4065</v>
      </c>
      <c r="AC7679" t="s">
        <v>4066</v>
      </c>
      <c r="AD7679" t="s">
        <v>4067</v>
      </c>
      <c r="AE7679" t="s">
        <v>4068</v>
      </c>
      <c r="AF7679" t="s">
        <v>4069</v>
      </c>
      <c r="AG7679" t="s">
        <v>4070</v>
      </c>
      <c r="AH7679" t="s">
        <v>4071</v>
      </c>
      <c r="AI7679" t="s">
        <v>4072</v>
      </c>
      <c r="AJ7679">
        <v>7838</v>
      </c>
    </row>
    <row r="7680" spans="1:36" ht="15" x14ac:dyDescent="0.2">
      <c r="A7680">
        <v>11</v>
      </c>
      <c r="B7680" s="3">
        <v>97255</v>
      </c>
      <c r="C7680" t="s">
        <v>5464</v>
      </c>
      <c r="E7680" t="s">
        <v>5465</v>
      </c>
      <c r="F7680" t="s">
        <v>2197</v>
      </c>
      <c r="G7680" t="s">
        <v>7362</v>
      </c>
      <c r="I7680" t="s">
        <v>96</v>
      </c>
      <c r="K7680" t="s">
        <v>7363</v>
      </c>
      <c r="M7680" t="s">
        <v>41</v>
      </c>
      <c r="V7680" t="s">
        <v>3549</v>
      </c>
      <c r="W7680" t="s">
        <v>4061</v>
      </c>
      <c r="X7680" t="s">
        <v>4062</v>
      </c>
      <c r="Y7680" s="4" t="s">
        <v>4063</v>
      </c>
      <c r="Z7680" s="3">
        <v>97255</v>
      </c>
      <c r="AA7680" t="s">
        <v>4064</v>
      </c>
      <c r="AB7680" t="s">
        <v>4065</v>
      </c>
      <c r="AC7680" t="s">
        <v>4066</v>
      </c>
      <c r="AD7680" t="s">
        <v>4067</v>
      </c>
      <c r="AE7680" t="s">
        <v>4068</v>
      </c>
      <c r="AF7680" t="s">
        <v>4069</v>
      </c>
      <c r="AG7680" t="s">
        <v>4070</v>
      </c>
      <c r="AH7680" t="s">
        <v>4071</v>
      </c>
      <c r="AI7680" t="s">
        <v>4072</v>
      </c>
      <c r="AJ7680">
        <v>7839</v>
      </c>
    </row>
    <row r="7681" spans="1:36" ht="15" x14ac:dyDescent="0.2">
      <c r="A7681">
        <v>12</v>
      </c>
      <c r="B7681" s="3">
        <v>97255</v>
      </c>
      <c r="C7681" t="s">
        <v>5464</v>
      </c>
      <c r="E7681" t="s">
        <v>5465</v>
      </c>
      <c r="F7681" t="s">
        <v>2197</v>
      </c>
      <c r="G7681" t="s">
        <v>5787</v>
      </c>
      <c r="K7681" t="s">
        <v>7364</v>
      </c>
      <c r="M7681" t="s">
        <v>60</v>
      </c>
      <c r="V7681" t="s">
        <v>3549</v>
      </c>
      <c r="W7681" t="s">
        <v>4061</v>
      </c>
      <c r="X7681" t="s">
        <v>4062</v>
      </c>
      <c r="Y7681" s="4" t="s">
        <v>4063</v>
      </c>
      <c r="Z7681" s="3">
        <v>97255</v>
      </c>
      <c r="AA7681" t="s">
        <v>4064</v>
      </c>
      <c r="AB7681" t="s">
        <v>4065</v>
      </c>
      <c r="AC7681" t="s">
        <v>4066</v>
      </c>
      <c r="AD7681" t="s">
        <v>4067</v>
      </c>
      <c r="AE7681" t="s">
        <v>4068</v>
      </c>
      <c r="AF7681" t="s">
        <v>4069</v>
      </c>
      <c r="AG7681" t="s">
        <v>4070</v>
      </c>
      <c r="AH7681" t="s">
        <v>4071</v>
      </c>
      <c r="AI7681" t="s">
        <v>4072</v>
      </c>
      <c r="AJ7681">
        <v>7840</v>
      </c>
    </row>
    <row r="7682" spans="1:36" ht="15" x14ac:dyDescent="0.2">
      <c r="A7682">
        <v>13</v>
      </c>
      <c r="B7682" s="3">
        <v>97255</v>
      </c>
      <c r="C7682" t="s">
        <v>5464</v>
      </c>
      <c r="E7682" t="s">
        <v>5465</v>
      </c>
      <c r="F7682" t="s">
        <v>2197</v>
      </c>
      <c r="G7682" t="s">
        <v>5787</v>
      </c>
      <c r="K7682" t="s">
        <v>7365</v>
      </c>
      <c r="M7682" t="s">
        <v>60</v>
      </c>
      <c r="V7682" t="s">
        <v>3549</v>
      </c>
      <c r="W7682" t="s">
        <v>4061</v>
      </c>
      <c r="X7682" t="s">
        <v>4062</v>
      </c>
      <c r="Y7682" s="4" t="s">
        <v>4063</v>
      </c>
      <c r="Z7682" s="3">
        <v>97255</v>
      </c>
      <c r="AA7682" t="s">
        <v>4064</v>
      </c>
      <c r="AB7682" t="s">
        <v>4065</v>
      </c>
      <c r="AC7682" t="s">
        <v>4066</v>
      </c>
      <c r="AD7682" t="s">
        <v>4067</v>
      </c>
      <c r="AE7682" t="s">
        <v>4068</v>
      </c>
      <c r="AF7682" t="s">
        <v>4069</v>
      </c>
      <c r="AG7682" t="s">
        <v>4070</v>
      </c>
      <c r="AH7682" t="s">
        <v>4071</v>
      </c>
      <c r="AI7682" t="s">
        <v>4072</v>
      </c>
      <c r="AJ7682">
        <v>7841</v>
      </c>
    </row>
    <row r="7683" spans="1:36" ht="15" x14ac:dyDescent="0.2">
      <c r="A7683">
        <v>14</v>
      </c>
      <c r="B7683" s="3">
        <v>97255</v>
      </c>
      <c r="C7683" t="s">
        <v>5464</v>
      </c>
      <c r="E7683" t="s">
        <v>5465</v>
      </c>
      <c r="F7683" t="s">
        <v>404</v>
      </c>
      <c r="G7683" t="s">
        <v>7366</v>
      </c>
      <c r="I7683" t="s">
        <v>96</v>
      </c>
      <c r="K7683" t="s">
        <v>7367</v>
      </c>
      <c r="M7683" t="s">
        <v>60</v>
      </c>
      <c r="V7683" t="s">
        <v>3549</v>
      </c>
      <c r="W7683" t="s">
        <v>4061</v>
      </c>
      <c r="X7683" t="s">
        <v>4062</v>
      </c>
      <c r="Y7683" s="4" t="s">
        <v>4063</v>
      </c>
      <c r="Z7683" s="3">
        <v>97255</v>
      </c>
      <c r="AA7683" t="s">
        <v>4064</v>
      </c>
      <c r="AB7683" t="s">
        <v>4065</v>
      </c>
      <c r="AC7683" t="s">
        <v>4066</v>
      </c>
      <c r="AD7683" t="s">
        <v>4067</v>
      </c>
      <c r="AE7683" t="s">
        <v>4068</v>
      </c>
      <c r="AF7683" t="s">
        <v>4069</v>
      </c>
      <c r="AG7683" t="s">
        <v>4070</v>
      </c>
      <c r="AH7683" t="s">
        <v>4071</v>
      </c>
      <c r="AI7683" t="s">
        <v>4072</v>
      </c>
      <c r="AJ7683">
        <v>7842</v>
      </c>
    </row>
    <row r="7684" spans="1:36" ht="15" x14ac:dyDescent="0.2">
      <c r="A7684">
        <v>15</v>
      </c>
      <c r="B7684" s="3">
        <v>97255</v>
      </c>
      <c r="C7684" t="s">
        <v>5464</v>
      </c>
      <c r="E7684" t="s">
        <v>5465</v>
      </c>
      <c r="F7684" t="s">
        <v>891</v>
      </c>
      <c r="G7684" t="s">
        <v>7368</v>
      </c>
      <c r="I7684" t="s">
        <v>70</v>
      </c>
      <c r="K7684" t="s">
        <v>7369</v>
      </c>
      <c r="M7684" t="s">
        <v>60</v>
      </c>
      <c r="V7684" t="s">
        <v>3549</v>
      </c>
      <c r="W7684" t="s">
        <v>4061</v>
      </c>
      <c r="X7684" t="s">
        <v>4062</v>
      </c>
      <c r="Y7684" s="4" t="s">
        <v>4063</v>
      </c>
      <c r="Z7684" s="3">
        <v>97255</v>
      </c>
      <c r="AA7684" t="s">
        <v>4064</v>
      </c>
      <c r="AB7684" t="s">
        <v>4065</v>
      </c>
      <c r="AC7684" t="s">
        <v>4066</v>
      </c>
      <c r="AD7684" t="s">
        <v>4067</v>
      </c>
      <c r="AE7684" t="s">
        <v>4068</v>
      </c>
      <c r="AF7684" t="s">
        <v>4069</v>
      </c>
      <c r="AG7684" t="s">
        <v>4070</v>
      </c>
      <c r="AH7684" t="s">
        <v>4071</v>
      </c>
      <c r="AI7684" t="s">
        <v>4072</v>
      </c>
      <c r="AJ7684">
        <v>7843</v>
      </c>
    </row>
    <row r="7685" spans="1:36" ht="15" x14ac:dyDescent="0.2">
      <c r="A7685">
        <v>16</v>
      </c>
      <c r="B7685" s="3">
        <v>97255</v>
      </c>
      <c r="C7685" t="s">
        <v>5464</v>
      </c>
      <c r="E7685" t="s">
        <v>5465</v>
      </c>
      <c r="F7685" t="s">
        <v>225</v>
      </c>
      <c r="G7685" t="s">
        <v>7370</v>
      </c>
      <c r="I7685" t="s">
        <v>70</v>
      </c>
      <c r="M7685" t="s">
        <v>60</v>
      </c>
      <c r="V7685" t="s">
        <v>3549</v>
      </c>
      <c r="W7685" t="s">
        <v>4061</v>
      </c>
      <c r="X7685" t="s">
        <v>4062</v>
      </c>
      <c r="Y7685" s="4" t="s">
        <v>4063</v>
      </c>
      <c r="Z7685" s="3">
        <v>97255</v>
      </c>
      <c r="AA7685" t="s">
        <v>4064</v>
      </c>
      <c r="AB7685" t="s">
        <v>4065</v>
      </c>
      <c r="AC7685" t="s">
        <v>4066</v>
      </c>
      <c r="AD7685" t="s">
        <v>4067</v>
      </c>
      <c r="AE7685" t="s">
        <v>4068</v>
      </c>
      <c r="AF7685" t="s">
        <v>4069</v>
      </c>
      <c r="AG7685" t="s">
        <v>4070</v>
      </c>
      <c r="AH7685" t="s">
        <v>4071</v>
      </c>
      <c r="AI7685" t="s">
        <v>4072</v>
      </c>
      <c r="AJ7685">
        <v>7844</v>
      </c>
    </row>
    <row r="7686" spans="1:36" ht="15" x14ac:dyDescent="0.2">
      <c r="A7686">
        <v>17</v>
      </c>
      <c r="B7686" s="3">
        <v>97255</v>
      </c>
      <c r="C7686" t="s">
        <v>5464</v>
      </c>
      <c r="E7686" t="s">
        <v>5465</v>
      </c>
      <c r="F7686" t="s">
        <v>7371</v>
      </c>
      <c r="G7686" t="s">
        <v>7372</v>
      </c>
      <c r="I7686" t="s">
        <v>70</v>
      </c>
      <c r="K7686" t="s">
        <v>7373</v>
      </c>
      <c r="M7686" t="s">
        <v>60</v>
      </c>
      <c r="V7686" t="s">
        <v>3549</v>
      </c>
      <c r="W7686" t="s">
        <v>4061</v>
      </c>
      <c r="X7686" t="s">
        <v>4062</v>
      </c>
      <c r="Y7686" s="4" t="s">
        <v>4063</v>
      </c>
      <c r="Z7686" s="3">
        <v>97255</v>
      </c>
      <c r="AA7686" t="s">
        <v>4064</v>
      </c>
      <c r="AB7686" t="s">
        <v>4065</v>
      </c>
      <c r="AC7686" t="s">
        <v>4066</v>
      </c>
      <c r="AD7686" t="s">
        <v>4067</v>
      </c>
      <c r="AE7686" t="s">
        <v>4068</v>
      </c>
      <c r="AF7686" t="s">
        <v>4069</v>
      </c>
      <c r="AG7686" t="s">
        <v>4070</v>
      </c>
      <c r="AH7686" t="s">
        <v>4071</v>
      </c>
      <c r="AI7686" t="s">
        <v>4072</v>
      </c>
      <c r="AJ7686">
        <v>7845</v>
      </c>
    </row>
    <row r="7687" spans="1:36" ht="15" x14ac:dyDescent="0.2">
      <c r="A7687">
        <v>18</v>
      </c>
      <c r="B7687" s="3">
        <v>97255</v>
      </c>
      <c r="C7687" t="s">
        <v>5464</v>
      </c>
      <c r="E7687" t="s">
        <v>5465</v>
      </c>
      <c r="F7687" t="s">
        <v>7374</v>
      </c>
      <c r="G7687" t="s">
        <v>7375</v>
      </c>
      <c r="I7687" t="s">
        <v>70</v>
      </c>
      <c r="M7687" t="s">
        <v>60</v>
      </c>
      <c r="V7687" t="s">
        <v>3549</v>
      </c>
      <c r="W7687" t="s">
        <v>4061</v>
      </c>
      <c r="X7687" t="s">
        <v>4062</v>
      </c>
      <c r="Y7687" s="4" t="s">
        <v>4063</v>
      </c>
      <c r="Z7687" s="3">
        <v>97255</v>
      </c>
      <c r="AA7687" t="s">
        <v>4064</v>
      </c>
      <c r="AB7687" t="s">
        <v>4065</v>
      </c>
      <c r="AC7687" t="s">
        <v>4066</v>
      </c>
      <c r="AD7687" t="s">
        <v>4067</v>
      </c>
      <c r="AE7687" t="s">
        <v>4068</v>
      </c>
      <c r="AF7687" t="s">
        <v>4069</v>
      </c>
      <c r="AG7687" t="s">
        <v>4070</v>
      </c>
      <c r="AH7687" t="s">
        <v>4071</v>
      </c>
      <c r="AI7687" t="s">
        <v>4072</v>
      </c>
      <c r="AJ7687">
        <v>7846</v>
      </c>
    </row>
    <row r="7688" spans="1:36" ht="15" x14ac:dyDescent="0.2">
      <c r="A7688">
        <v>25</v>
      </c>
      <c r="B7688" s="3">
        <v>97255</v>
      </c>
      <c r="C7688" t="s">
        <v>407</v>
      </c>
      <c r="E7688" t="s">
        <v>408</v>
      </c>
      <c r="F7688" t="s">
        <v>417</v>
      </c>
      <c r="G7688" t="s">
        <v>553</v>
      </c>
      <c r="I7688" t="s">
        <v>96</v>
      </c>
      <c r="K7688" t="s">
        <v>7376</v>
      </c>
      <c r="M7688" t="s">
        <v>41</v>
      </c>
      <c r="V7688" t="s">
        <v>3549</v>
      </c>
      <c r="W7688" t="s">
        <v>4061</v>
      </c>
      <c r="X7688" t="s">
        <v>4062</v>
      </c>
      <c r="Y7688" s="4" t="s">
        <v>4063</v>
      </c>
      <c r="Z7688" s="3">
        <v>97255</v>
      </c>
      <c r="AA7688" t="s">
        <v>4064</v>
      </c>
      <c r="AB7688" t="s">
        <v>4065</v>
      </c>
      <c r="AC7688" t="s">
        <v>4066</v>
      </c>
      <c r="AD7688" t="s">
        <v>4067</v>
      </c>
      <c r="AE7688" t="s">
        <v>4068</v>
      </c>
      <c r="AF7688" t="s">
        <v>4069</v>
      </c>
      <c r="AG7688" t="s">
        <v>4070</v>
      </c>
      <c r="AH7688" t="s">
        <v>4071</v>
      </c>
      <c r="AI7688" t="s">
        <v>4072</v>
      </c>
      <c r="AJ7688">
        <v>7847</v>
      </c>
    </row>
    <row r="7689" spans="1:36" ht="15" x14ac:dyDescent="0.2">
      <c r="A7689">
        <v>26</v>
      </c>
      <c r="B7689" s="3">
        <v>97255</v>
      </c>
      <c r="C7689" t="s">
        <v>407</v>
      </c>
      <c r="E7689" t="s">
        <v>408</v>
      </c>
      <c r="F7689" t="s">
        <v>409</v>
      </c>
      <c r="G7689" t="s">
        <v>3198</v>
      </c>
      <c r="I7689" t="s">
        <v>70</v>
      </c>
      <c r="K7689" t="s">
        <v>7377</v>
      </c>
      <c r="M7689" t="s">
        <v>41</v>
      </c>
      <c r="Q7689" t="s">
        <v>204</v>
      </c>
      <c r="V7689" t="s">
        <v>3549</v>
      </c>
      <c r="W7689" t="s">
        <v>4061</v>
      </c>
      <c r="X7689" t="s">
        <v>4062</v>
      </c>
      <c r="Y7689" s="4" t="s">
        <v>4063</v>
      </c>
      <c r="Z7689" s="3">
        <v>97255</v>
      </c>
      <c r="AA7689" t="s">
        <v>4064</v>
      </c>
      <c r="AB7689" t="s">
        <v>4065</v>
      </c>
      <c r="AC7689" t="s">
        <v>4066</v>
      </c>
      <c r="AD7689" t="s">
        <v>4067</v>
      </c>
      <c r="AE7689" t="s">
        <v>4068</v>
      </c>
      <c r="AF7689" t="s">
        <v>4069</v>
      </c>
      <c r="AG7689" t="s">
        <v>4070</v>
      </c>
      <c r="AH7689" t="s">
        <v>4071</v>
      </c>
      <c r="AI7689" t="s">
        <v>4072</v>
      </c>
      <c r="AJ7689">
        <v>7848</v>
      </c>
    </row>
    <row r="7690" spans="1:36" ht="15" x14ac:dyDescent="0.2">
      <c r="A7690">
        <v>27</v>
      </c>
      <c r="B7690" s="3">
        <v>97255</v>
      </c>
      <c r="C7690" t="s">
        <v>407</v>
      </c>
      <c r="E7690" t="s">
        <v>408</v>
      </c>
      <c r="F7690" t="s">
        <v>417</v>
      </c>
      <c r="G7690" t="s">
        <v>555</v>
      </c>
      <c r="I7690" t="s">
        <v>96</v>
      </c>
      <c r="K7690" t="s">
        <v>7378</v>
      </c>
      <c r="M7690" t="s">
        <v>119</v>
      </c>
      <c r="Q7690" t="s">
        <v>204</v>
      </c>
      <c r="V7690" t="s">
        <v>3549</v>
      </c>
      <c r="W7690" t="s">
        <v>4061</v>
      </c>
      <c r="X7690" t="s">
        <v>4062</v>
      </c>
      <c r="Y7690" s="4" t="s">
        <v>4063</v>
      </c>
      <c r="Z7690" s="3">
        <v>97255</v>
      </c>
      <c r="AA7690" t="s">
        <v>4064</v>
      </c>
      <c r="AB7690" t="s">
        <v>4065</v>
      </c>
      <c r="AC7690" t="s">
        <v>4066</v>
      </c>
      <c r="AD7690" t="s">
        <v>4067</v>
      </c>
      <c r="AE7690" t="s">
        <v>4068</v>
      </c>
      <c r="AF7690" t="s">
        <v>4069</v>
      </c>
      <c r="AG7690" t="s">
        <v>4070</v>
      </c>
      <c r="AH7690" t="s">
        <v>4071</v>
      </c>
      <c r="AI7690" t="s">
        <v>4072</v>
      </c>
      <c r="AJ7690">
        <v>7849</v>
      </c>
    </row>
    <row r="7691" spans="1:36" ht="15" x14ac:dyDescent="0.2">
      <c r="A7691">
        <v>28</v>
      </c>
      <c r="B7691" s="3">
        <v>97255</v>
      </c>
      <c r="C7691" t="s">
        <v>568</v>
      </c>
      <c r="E7691" t="s">
        <v>569</v>
      </c>
      <c r="F7691" t="s">
        <v>3458</v>
      </c>
      <c r="G7691" t="s">
        <v>6291</v>
      </c>
      <c r="K7691" t="s">
        <v>7379</v>
      </c>
      <c r="M7691" t="s">
        <v>60</v>
      </c>
      <c r="V7691" t="s">
        <v>3549</v>
      </c>
      <c r="W7691" t="s">
        <v>4061</v>
      </c>
      <c r="X7691" t="s">
        <v>4062</v>
      </c>
      <c r="Y7691" s="4" t="s">
        <v>4063</v>
      </c>
      <c r="Z7691" s="3">
        <v>97255</v>
      </c>
      <c r="AA7691" t="s">
        <v>4064</v>
      </c>
      <c r="AB7691" t="s">
        <v>4065</v>
      </c>
      <c r="AC7691" t="s">
        <v>4066</v>
      </c>
      <c r="AD7691" t="s">
        <v>4067</v>
      </c>
      <c r="AE7691" t="s">
        <v>4068</v>
      </c>
      <c r="AF7691" t="s">
        <v>4069</v>
      </c>
      <c r="AG7691" t="s">
        <v>4070</v>
      </c>
      <c r="AH7691" t="s">
        <v>4071</v>
      </c>
      <c r="AI7691" t="s">
        <v>4072</v>
      </c>
      <c r="AJ7691">
        <v>7850</v>
      </c>
    </row>
    <row r="7692" spans="1:36" ht="15" x14ac:dyDescent="0.2">
      <c r="A7692">
        <v>1</v>
      </c>
      <c r="B7692" s="3">
        <v>97337</v>
      </c>
      <c r="C7692" t="s">
        <v>5614</v>
      </c>
      <c r="E7692" t="s">
        <v>5615</v>
      </c>
      <c r="F7692" t="s">
        <v>2197</v>
      </c>
      <c r="G7692" t="s">
        <v>5803</v>
      </c>
      <c r="H7692" t="s">
        <v>5834</v>
      </c>
      <c r="I7692" t="s">
        <v>96</v>
      </c>
      <c r="K7692" t="s">
        <v>7380</v>
      </c>
      <c r="L7692" t="s">
        <v>5625</v>
      </c>
      <c r="M7692" t="s">
        <v>41</v>
      </c>
      <c r="O7692" t="s">
        <v>6099</v>
      </c>
      <c r="Q7692" t="s">
        <v>7381</v>
      </c>
      <c r="R7692" t="s">
        <v>6063</v>
      </c>
      <c r="S7692" t="s">
        <v>5625</v>
      </c>
      <c r="U7692">
        <v>720</v>
      </c>
      <c r="V7692" t="s">
        <v>412</v>
      </c>
      <c r="W7692" t="s">
        <v>1353</v>
      </c>
      <c r="X7692" t="s">
        <v>2996</v>
      </c>
      <c r="Y7692" s="4" t="s">
        <v>3473</v>
      </c>
      <c r="Z7692" s="3">
        <v>97337</v>
      </c>
      <c r="AA7692" t="s">
        <v>7382</v>
      </c>
      <c r="AB7692" t="s">
        <v>3475</v>
      </c>
      <c r="AC7692" t="s">
        <v>3476</v>
      </c>
      <c r="AD7692" t="s">
        <v>7383</v>
      </c>
      <c r="AE7692" t="s">
        <v>3478</v>
      </c>
      <c r="AF7692" t="s">
        <v>3479</v>
      </c>
      <c r="AG7692" t="s">
        <v>7384</v>
      </c>
      <c r="AJ7692">
        <v>7851</v>
      </c>
    </row>
    <row r="7693" spans="1:36" ht="15" x14ac:dyDescent="0.2">
      <c r="A7693">
        <v>4</v>
      </c>
      <c r="B7693" s="3">
        <v>97337</v>
      </c>
      <c r="C7693" t="s">
        <v>5464</v>
      </c>
      <c r="E7693" t="s">
        <v>5465</v>
      </c>
      <c r="F7693" t="s">
        <v>2197</v>
      </c>
      <c r="G7693" t="s">
        <v>5466</v>
      </c>
      <c r="I7693" t="s">
        <v>96</v>
      </c>
      <c r="K7693" t="s">
        <v>7385</v>
      </c>
      <c r="M7693" t="s">
        <v>41</v>
      </c>
      <c r="U7693">
        <v>350</v>
      </c>
      <c r="V7693" t="s">
        <v>412</v>
      </c>
      <c r="W7693" t="s">
        <v>1353</v>
      </c>
      <c r="X7693" t="s">
        <v>2996</v>
      </c>
      <c r="Y7693" s="4" t="s">
        <v>3473</v>
      </c>
      <c r="Z7693" s="3">
        <v>97337</v>
      </c>
      <c r="AA7693" t="s">
        <v>7382</v>
      </c>
      <c r="AB7693" t="s">
        <v>3475</v>
      </c>
      <c r="AC7693" t="s">
        <v>3476</v>
      </c>
      <c r="AD7693" t="s">
        <v>7383</v>
      </c>
      <c r="AE7693" t="s">
        <v>3478</v>
      </c>
      <c r="AF7693" t="s">
        <v>3479</v>
      </c>
      <c r="AG7693" t="s">
        <v>7384</v>
      </c>
      <c r="AJ7693">
        <v>7854</v>
      </c>
    </row>
    <row r="7694" spans="1:36" ht="15" x14ac:dyDescent="0.2">
      <c r="A7694">
        <v>2</v>
      </c>
      <c r="B7694" s="3">
        <v>97337</v>
      </c>
      <c r="C7694" t="s">
        <v>5614</v>
      </c>
      <c r="E7694" t="s">
        <v>5615</v>
      </c>
      <c r="F7694" t="s">
        <v>2197</v>
      </c>
      <c r="G7694" t="s">
        <v>5796</v>
      </c>
      <c r="H7694" t="s">
        <v>5838</v>
      </c>
      <c r="I7694" t="s">
        <v>96</v>
      </c>
      <c r="K7694" t="s">
        <v>7386</v>
      </c>
      <c r="L7694" t="s">
        <v>5625</v>
      </c>
      <c r="M7694" t="s">
        <v>41</v>
      </c>
      <c r="O7694" t="s">
        <v>5817</v>
      </c>
      <c r="Q7694" t="s">
        <v>7387</v>
      </c>
      <c r="R7694" t="s">
        <v>6063</v>
      </c>
      <c r="S7694" t="s">
        <v>5625</v>
      </c>
      <c r="U7694">
        <v>1540</v>
      </c>
      <c r="V7694" t="s">
        <v>412</v>
      </c>
      <c r="W7694" t="s">
        <v>1353</v>
      </c>
      <c r="X7694" t="s">
        <v>2996</v>
      </c>
      <c r="Y7694" s="4" t="s">
        <v>3473</v>
      </c>
      <c r="Z7694" s="3">
        <v>97337</v>
      </c>
      <c r="AA7694" t="s">
        <v>7382</v>
      </c>
      <c r="AB7694" t="s">
        <v>3475</v>
      </c>
      <c r="AC7694" t="s">
        <v>3476</v>
      </c>
      <c r="AD7694" t="s">
        <v>7383</v>
      </c>
      <c r="AE7694" t="s">
        <v>3478</v>
      </c>
      <c r="AF7694" t="s">
        <v>3479</v>
      </c>
      <c r="AG7694" t="s">
        <v>7384</v>
      </c>
      <c r="AJ7694">
        <v>7852</v>
      </c>
    </row>
    <row r="7695" spans="1:36" ht="15" x14ac:dyDescent="0.2">
      <c r="A7695">
        <v>3</v>
      </c>
      <c r="B7695" s="3">
        <v>97337</v>
      </c>
      <c r="C7695" t="s">
        <v>5464</v>
      </c>
      <c r="E7695" t="s">
        <v>5465</v>
      </c>
      <c r="F7695" t="s">
        <v>2197</v>
      </c>
      <c r="G7695" t="s">
        <v>5787</v>
      </c>
      <c r="I7695" t="s">
        <v>96</v>
      </c>
      <c r="K7695" t="s">
        <v>7388</v>
      </c>
      <c r="M7695" t="s">
        <v>41</v>
      </c>
      <c r="U7695">
        <v>120</v>
      </c>
      <c r="V7695" t="s">
        <v>412</v>
      </c>
      <c r="W7695" t="s">
        <v>1353</v>
      </c>
      <c r="X7695" t="s">
        <v>2996</v>
      </c>
      <c r="Y7695" s="4" t="s">
        <v>3473</v>
      </c>
      <c r="Z7695" s="3">
        <v>97337</v>
      </c>
      <c r="AA7695" t="s">
        <v>7382</v>
      </c>
      <c r="AB7695" t="s">
        <v>3475</v>
      </c>
      <c r="AC7695" t="s">
        <v>3476</v>
      </c>
      <c r="AD7695" t="s">
        <v>7383</v>
      </c>
      <c r="AE7695" t="s">
        <v>3478</v>
      </c>
      <c r="AF7695" t="s">
        <v>3479</v>
      </c>
      <c r="AG7695" t="s">
        <v>7384</v>
      </c>
      <c r="AJ7695">
        <v>7853</v>
      </c>
    </row>
    <row r="7696" spans="1:36" ht="15" x14ac:dyDescent="0.2">
      <c r="A7696">
        <v>5</v>
      </c>
      <c r="B7696" s="3">
        <v>97337</v>
      </c>
      <c r="C7696" t="s">
        <v>568</v>
      </c>
      <c r="E7696" t="s">
        <v>569</v>
      </c>
      <c r="F7696" t="s">
        <v>3209</v>
      </c>
      <c r="G7696" t="s">
        <v>7389</v>
      </c>
      <c r="I7696" t="s">
        <v>70</v>
      </c>
      <c r="K7696" t="s">
        <v>7390</v>
      </c>
      <c r="M7696" t="s">
        <v>60</v>
      </c>
      <c r="U7696">
        <v>15</v>
      </c>
      <c r="V7696" t="s">
        <v>412</v>
      </c>
      <c r="W7696" t="s">
        <v>1353</v>
      </c>
      <c r="X7696" t="s">
        <v>2996</v>
      </c>
      <c r="Y7696" s="4" t="s">
        <v>3473</v>
      </c>
      <c r="Z7696" s="3">
        <v>97337</v>
      </c>
      <c r="AA7696" t="s">
        <v>7382</v>
      </c>
      <c r="AB7696" t="s">
        <v>3475</v>
      </c>
      <c r="AC7696" t="s">
        <v>3476</v>
      </c>
      <c r="AD7696" t="s">
        <v>7383</v>
      </c>
      <c r="AE7696" t="s">
        <v>3478</v>
      </c>
      <c r="AF7696" t="s">
        <v>3479</v>
      </c>
      <c r="AG7696" t="s">
        <v>7384</v>
      </c>
      <c r="AJ7696">
        <v>7855</v>
      </c>
    </row>
    <row r="7697" spans="1:36" ht="15" x14ac:dyDescent="0.2">
      <c r="A7697">
        <v>1</v>
      </c>
      <c r="B7697" s="3">
        <v>97238</v>
      </c>
      <c r="C7697" t="s">
        <v>5614</v>
      </c>
      <c r="E7697" t="s">
        <v>5615</v>
      </c>
      <c r="F7697" t="s">
        <v>2197</v>
      </c>
      <c r="G7697" t="s">
        <v>5803</v>
      </c>
      <c r="H7697" t="s">
        <v>7391</v>
      </c>
      <c r="L7697" t="s">
        <v>5834</v>
      </c>
      <c r="M7697" t="s">
        <v>41</v>
      </c>
      <c r="O7697" t="s">
        <v>5836</v>
      </c>
      <c r="T7697" t="s">
        <v>5625</v>
      </c>
      <c r="U7697">
        <v>320</v>
      </c>
      <c r="V7697" t="s">
        <v>3549</v>
      </c>
      <c r="W7697" t="s">
        <v>467</v>
      </c>
      <c r="X7697" t="s">
        <v>615</v>
      </c>
      <c r="Y7697" t="s">
        <v>4357</v>
      </c>
      <c r="Z7697" s="3">
        <v>97238</v>
      </c>
      <c r="AA7697" t="s">
        <v>4358</v>
      </c>
      <c r="AB7697" t="s">
        <v>4359</v>
      </c>
      <c r="AC7697" t="s">
        <v>4360</v>
      </c>
      <c r="AD7697" t="s">
        <v>4361</v>
      </c>
      <c r="AE7697" t="s">
        <v>4362</v>
      </c>
      <c r="AF7697" t="s">
        <v>4363</v>
      </c>
      <c r="AG7697" t="s">
        <v>4364</v>
      </c>
      <c r="AH7697" t="s">
        <v>4365</v>
      </c>
      <c r="AI7697" t="s">
        <v>4366</v>
      </c>
      <c r="AJ7697">
        <v>7856</v>
      </c>
    </row>
    <row r="7698" spans="1:36" ht="15" x14ac:dyDescent="0.2">
      <c r="A7698">
        <v>2</v>
      </c>
      <c r="B7698" s="3">
        <v>97238</v>
      </c>
      <c r="C7698" t="s">
        <v>5614</v>
      </c>
      <c r="E7698" t="s">
        <v>5615</v>
      </c>
      <c r="F7698" t="s">
        <v>2197</v>
      </c>
      <c r="G7698" t="s">
        <v>5803</v>
      </c>
      <c r="H7698" t="s">
        <v>7392</v>
      </c>
      <c r="L7698" t="s">
        <v>5834</v>
      </c>
      <c r="M7698" t="s">
        <v>41</v>
      </c>
      <c r="O7698" t="s">
        <v>5836</v>
      </c>
      <c r="T7698" t="s">
        <v>5625</v>
      </c>
      <c r="U7698">
        <v>320</v>
      </c>
      <c r="V7698" t="s">
        <v>3549</v>
      </c>
      <c r="W7698" t="s">
        <v>467</v>
      </c>
      <c r="X7698" t="s">
        <v>615</v>
      </c>
      <c r="Y7698" t="s">
        <v>4357</v>
      </c>
      <c r="Z7698" s="3">
        <v>97238</v>
      </c>
      <c r="AA7698" t="s">
        <v>4358</v>
      </c>
      <c r="AB7698" t="s">
        <v>4359</v>
      </c>
      <c r="AC7698" t="s">
        <v>4360</v>
      </c>
      <c r="AD7698" t="s">
        <v>4361</v>
      </c>
      <c r="AE7698" t="s">
        <v>4362</v>
      </c>
      <c r="AF7698" t="s">
        <v>4363</v>
      </c>
      <c r="AG7698" t="s">
        <v>4364</v>
      </c>
      <c r="AH7698" t="s">
        <v>4365</v>
      </c>
      <c r="AI7698" t="s">
        <v>4366</v>
      </c>
      <c r="AJ7698">
        <v>7857</v>
      </c>
    </row>
    <row r="7699" spans="1:36" ht="15" x14ac:dyDescent="0.2">
      <c r="A7699">
        <v>3</v>
      </c>
      <c r="B7699" s="3">
        <v>97238</v>
      </c>
      <c r="C7699" t="s">
        <v>5614</v>
      </c>
      <c r="E7699" t="s">
        <v>5615</v>
      </c>
      <c r="F7699" t="s">
        <v>2197</v>
      </c>
      <c r="G7699" t="s">
        <v>5796</v>
      </c>
      <c r="H7699" t="s">
        <v>7393</v>
      </c>
      <c r="L7699" t="s">
        <v>5838</v>
      </c>
      <c r="M7699" t="s">
        <v>41</v>
      </c>
      <c r="O7699" t="s">
        <v>5871</v>
      </c>
      <c r="T7699" t="s">
        <v>5625</v>
      </c>
      <c r="U7699">
        <v>1000</v>
      </c>
      <c r="V7699" t="s">
        <v>3549</v>
      </c>
      <c r="W7699" t="s">
        <v>467</v>
      </c>
      <c r="X7699" t="s">
        <v>615</v>
      </c>
      <c r="Y7699" t="s">
        <v>4357</v>
      </c>
      <c r="Z7699" s="3">
        <v>97238</v>
      </c>
      <c r="AA7699" t="s">
        <v>4358</v>
      </c>
      <c r="AB7699" t="s">
        <v>4359</v>
      </c>
      <c r="AC7699" t="s">
        <v>4360</v>
      </c>
      <c r="AD7699" t="s">
        <v>4361</v>
      </c>
      <c r="AE7699" t="s">
        <v>4362</v>
      </c>
      <c r="AF7699" t="s">
        <v>4363</v>
      </c>
      <c r="AG7699" t="s">
        <v>4364</v>
      </c>
      <c r="AH7699" t="s">
        <v>4365</v>
      </c>
      <c r="AI7699" t="s">
        <v>4366</v>
      </c>
      <c r="AJ7699">
        <v>7858</v>
      </c>
    </row>
    <row r="7700" spans="1:36" ht="15" x14ac:dyDescent="0.2">
      <c r="A7700">
        <v>4</v>
      </c>
      <c r="B7700" s="3">
        <v>97238</v>
      </c>
      <c r="C7700" t="s">
        <v>5614</v>
      </c>
      <c r="E7700" t="s">
        <v>5615</v>
      </c>
      <c r="F7700" t="s">
        <v>2197</v>
      </c>
      <c r="G7700" t="s">
        <v>5793</v>
      </c>
      <c r="H7700" t="s">
        <v>7394</v>
      </c>
      <c r="L7700" t="s">
        <v>5829</v>
      </c>
      <c r="M7700" t="s">
        <v>41</v>
      </c>
      <c r="O7700" t="s">
        <v>5832</v>
      </c>
      <c r="T7700" t="s">
        <v>5625</v>
      </c>
      <c r="U7700">
        <v>1000</v>
      </c>
      <c r="V7700" t="s">
        <v>3549</v>
      </c>
      <c r="W7700" t="s">
        <v>467</v>
      </c>
      <c r="X7700" t="s">
        <v>615</v>
      </c>
      <c r="Y7700" t="s">
        <v>4357</v>
      </c>
      <c r="Z7700" s="3">
        <v>97238</v>
      </c>
      <c r="AA7700" t="s">
        <v>4358</v>
      </c>
      <c r="AB7700" t="s">
        <v>4359</v>
      </c>
      <c r="AC7700" t="s">
        <v>4360</v>
      </c>
      <c r="AD7700" t="s">
        <v>4361</v>
      </c>
      <c r="AE7700" t="s">
        <v>4362</v>
      </c>
      <c r="AF7700" t="s">
        <v>4363</v>
      </c>
      <c r="AG7700" t="s">
        <v>4364</v>
      </c>
      <c r="AH7700" t="s">
        <v>4365</v>
      </c>
      <c r="AI7700" t="s">
        <v>4366</v>
      </c>
      <c r="AJ7700">
        <v>7859</v>
      </c>
    </row>
    <row r="7701" spans="1:36" ht="15" x14ac:dyDescent="0.2">
      <c r="A7701">
        <v>5</v>
      </c>
      <c r="B7701" s="3">
        <v>97238</v>
      </c>
      <c r="C7701" t="s">
        <v>5614</v>
      </c>
      <c r="E7701" t="s">
        <v>5615</v>
      </c>
      <c r="F7701" t="s">
        <v>7054</v>
      </c>
      <c r="H7701" t="s">
        <v>7395</v>
      </c>
      <c r="M7701" t="s">
        <v>60</v>
      </c>
      <c r="V7701" t="s">
        <v>3549</v>
      </c>
      <c r="W7701" t="s">
        <v>467</v>
      </c>
      <c r="X7701" t="s">
        <v>615</v>
      </c>
      <c r="Y7701" t="s">
        <v>4357</v>
      </c>
      <c r="Z7701" s="3">
        <v>97238</v>
      </c>
      <c r="AA7701" t="s">
        <v>4358</v>
      </c>
      <c r="AB7701" t="s">
        <v>4359</v>
      </c>
      <c r="AC7701" t="s">
        <v>4360</v>
      </c>
      <c r="AD7701" t="s">
        <v>4361</v>
      </c>
      <c r="AE7701" t="s">
        <v>4362</v>
      </c>
      <c r="AF7701" t="s">
        <v>4363</v>
      </c>
      <c r="AG7701" t="s">
        <v>4364</v>
      </c>
      <c r="AH7701" t="s">
        <v>4365</v>
      </c>
      <c r="AI7701" t="s">
        <v>4366</v>
      </c>
      <c r="AJ7701">
        <v>7860</v>
      </c>
    </row>
    <row r="7702" spans="1:36" ht="15" x14ac:dyDescent="0.2">
      <c r="A7702">
        <v>6</v>
      </c>
      <c r="B7702" s="3">
        <v>97238</v>
      </c>
      <c r="C7702" t="s">
        <v>5464</v>
      </c>
      <c r="E7702" t="s">
        <v>5465</v>
      </c>
      <c r="F7702" t="s">
        <v>2197</v>
      </c>
      <c r="H7702" t="s">
        <v>7396</v>
      </c>
      <c r="M7702" t="s">
        <v>41</v>
      </c>
      <c r="U7702">
        <v>160</v>
      </c>
      <c r="V7702" t="s">
        <v>3549</v>
      </c>
      <c r="W7702" t="s">
        <v>467</v>
      </c>
      <c r="X7702" t="s">
        <v>615</v>
      </c>
      <c r="Y7702" t="s">
        <v>4357</v>
      </c>
      <c r="Z7702" s="3">
        <v>97238</v>
      </c>
      <c r="AA7702" t="s">
        <v>4358</v>
      </c>
      <c r="AB7702" t="s">
        <v>4359</v>
      </c>
      <c r="AC7702" t="s">
        <v>4360</v>
      </c>
      <c r="AD7702" t="s">
        <v>4361</v>
      </c>
      <c r="AE7702" t="s">
        <v>4362</v>
      </c>
      <c r="AF7702" t="s">
        <v>4363</v>
      </c>
      <c r="AG7702" t="s">
        <v>4364</v>
      </c>
      <c r="AH7702" t="s">
        <v>4365</v>
      </c>
      <c r="AI7702" t="s">
        <v>4366</v>
      </c>
      <c r="AJ7702">
        <v>7861</v>
      </c>
    </row>
    <row r="7703" spans="1:36" ht="15" x14ac:dyDescent="0.2">
      <c r="A7703">
        <v>7</v>
      </c>
      <c r="B7703" s="3">
        <v>97238</v>
      </c>
      <c r="C7703" t="s">
        <v>5464</v>
      </c>
      <c r="E7703" t="s">
        <v>5465</v>
      </c>
      <c r="F7703" t="s">
        <v>2197</v>
      </c>
      <c r="H7703" t="s">
        <v>7397</v>
      </c>
      <c r="M7703" t="s">
        <v>41</v>
      </c>
      <c r="U7703">
        <v>160</v>
      </c>
      <c r="V7703" t="s">
        <v>3549</v>
      </c>
      <c r="W7703" t="s">
        <v>467</v>
      </c>
      <c r="X7703" t="s">
        <v>615</v>
      </c>
      <c r="Y7703" t="s">
        <v>4357</v>
      </c>
      <c r="Z7703" s="3">
        <v>97238</v>
      </c>
      <c r="AA7703" t="s">
        <v>4358</v>
      </c>
      <c r="AB7703" t="s">
        <v>4359</v>
      </c>
      <c r="AC7703" t="s">
        <v>4360</v>
      </c>
      <c r="AD7703" t="s">
        <v>4361</v>
      </c>
      <c r="AE7703" t="s">
        <v>4362</v>
      </c>
      <c r="AF7703" t="s">
        <v>4363</v>
      </c>
      <c r="AG7703" t="s">
        <v>4364</v>
      </c>
      <c r="AH7703" t="s">
        <v>4365</v>
      </c>
      <c r="AI7703" t="s">
        <v>4366</v>
      </c>
      <c r="AJ7703">
        <v>7862</v>
      </c>
    </row>
    <row r="7704" spans="1:36" ht="15" x14ac:dyDescent="0.2">
      <c r="A7704">
        <v>8</v>
      </c>
      <c r="B7704" s="3">
        <v>97238</v>
      </c>
      <c r="C7704" t="s">
        <v>5464</v>
      </c>
      <c r="E7704" t="s">
        <v>5465</v>
      </c>
      <c r="F7704" t="s">
        <v>2197</v>
      </c>
      <c r="G7704" t="s">
        <v>5796</v>
      </c>
      <c r="H7704" t="s">
        <v>7398</v>
      </c>
      <c r="M7704" t="s">
        <v>41</v>
      </c>
      <c r="U7704">
        <v>400</v>
      </c>
      <c r="V7704" t="s">
        <v>3549</v>
      </c>
      <c r="W7704" t="s">
        <v>467</v>
      </c>
      <c r="X7704" t="s">
        <v>615</v>
      </c>
      <c r="Y7704" t="s">
        <v>4357</v>
      </c>
      <c r="Z7704" s="3">
        <v>97238</v>
      </c>
      <c r="AA7704" t="s">
        <v>4358</v>
      </c>
      <c r="AB7704" t="s">
        <v>4359</v>
      </c>
      <c r="AC7704" t="s">
        <v>4360</v>
      </c>
      <c r="AD7704" t="s">
        <v>4361</v>
      </c>
      <c r="AE7704" t="s">
        <v>4362</v>
      </c>
      <c r="AF7704" t="s">
        <v>4363</v>
      </c>
      <c r="AG7704" t="s">
        <v>4364</v>
      </c>
      <c r="AH7704" t="s">
        <v>4365</v>
      </c>
      <c r="AI7704" t="s">
        <v>4366</v>
      </c>
      <c r="AJ7704">
        <v>7863</v>
      </c>
    </row>
    <row r="7705" spans="1:36" ht="15" x14ac:dyDescent="0.2">
      <c r="A7705">
        <v>9</v>
      </c>
      <c r="B7705" s="3">
        <v>97238</v>
      </c>
      <c r="C7705" t="s">
        <v>5464</v>
      </c>
      <c r="E7705" t="s">
        <v>5465</v>
      </c>
      <c r="F7705" t="s">
        <v>2197</v>
      </c>
      <c r="H7705" t="s">
        <v>7399</v>
      </c>
      <c r="M7705" t="s">
        <v>125</v>
      </c>
      <c r="U7705">
        <v>600</v>
      </c>
      <c r="V7705" t="s">
        <v>3549</v>
      </c>
      <c r="W7705" t="s">
        <v>467</v>
      </c>
      <c r="X7705" t="s">
        <v>615</v>
      </c>
      <c r="Y7705" t="s">
        <v>4357</v>
      </c>
      <c r="Z7705" s="3">
        <v>97238</v>
      </c>
      <c r="AA7705" t="s">
        <v>4358</v>
      </c>
      <c r="AB7705" t="s">
        <v>4359</v>
      </c>
      <c r="AC7705" t="s">
        <v>4360</v>
      </c>
      <c r="AD7705" t="s">
        <v>4361</v>
      </c>
      <c r="AE7705" t="s">
        <v>4362</v>
      </c>
      <c r="AF7705" t="s">
        <v>4363</v>
      </c>
      <c r="AG7705" t="s">
        <v>4364</v>
      </c>
      <c r="AH7705" t="s">
        <v>4365</v>
      </c>
      <c r="AI7705" t="s">
        <v>4366</v>
      </c>
      <c r="AJ7705">
        <v>7864</v>
      </c>
    </row>
    <row r="7706" spans="1:36" ht="15" x14ac:dyDescent="0.2">
      <c r="A7706">
        <v>10</v>
      </c>
      <c r="B7706" s="3">
        <v>97238</v>
      </c>
      <c r="C7706" t="s">
        <v>5464</v>
      </c>
      <c r="E7706" t="s">
        <v>5465</v>
      </c>
      <c r="F7706" t="s">
        <v>225</v>
      </c>
      <c r="H7706" t="s">
        <v>7400</v>
      </c>
      <c r="M7706" t="s">
        <v>119</v>
      </c>
      <c r="U7706">
        <v>500</v>
      </c>
      <c r="V7706" t="s">
        <v>3549</v>
      </c>
      <c r="W7706" t="s">
        <v>467</v>
      </c>
      <c r="X7706" t="s">
        <v>615</v>
      </c>
      <c r="Y7706" t="s">
        <v>4357</v>
      </c>
      <c r="Z7706" s="3">
        <v>97238</v>
      </c>
      <c r="AA7706" t="s">
        <v>4358</v>
      </c>
      <c r="AB7706" t="s">
        <v>4359</v>
      </c>
      <c r="AC7706" t="s">
        <v>4360</v>
      </c>
      <c r="AD7706" t="s">
        <v>4361</v>
      </c>
      <c r="AE7706" t="s">
        <v>4362</v>
      </c>
      <c r="AF7706" t="s">
        <v>4363</v>
      </c>
      <c r="AG7706" t="s">
        <v>4364</v>
      </c>
      <c r="AH7706" t="s">
        <v>4365</v>
      </c>
      <c r="AI7706" t="s">
        <v>4366</v>
      </c>
      <c r="AJ7706">
        <v>7865</v>
      </c>
    </row>
    <row r="7707" spans="1:36" ht="15" x14ac:dyDescent="0.2">
      <c r="A7707">
        <v>15</v>
      </c>
      <c r="B7707" s="3">
        <v>97238</v>
      </c>
      <c r="C7707" t="s">
        <v>564</v>
      </c>
      <c r="E7707" t="s">
        <v>565</v>
      </c>
      <c r="F7707" t="s">
        <v>552</v>
      </c>
      <c r="G7707" t="s">
        <v>1170</v>
      </c>
      <c r="H7707" t="s">
        <v>7401</v>
      </c>
      <c r="M7707" t="s">
        <v>41</v>
      </c>
      <c r="U7707">
        <v>600</v>
      </c>
      <c r="V7707" t="s">
        <v>3549</v>
      </c>
      <c r="W7707" t="s">
        <v>467</v>
      </c>
      <c r="X7707" t="s">
        <v>615</v>
      </c>
      <c r="Y7707" t="s">
        <v>4357</v>
      </c>
      <c r="Z7707" s="3">
        <v>97238</v>
      </c>
      <c r="AA7707" t="s">
        <v>4358</v>
      </c>
      <c r="AB7707" t="s">
        <v>4359</v>
      </c>
      <c r="AC7707" t="s">
        <v>4360</v>
      </c>
      <c r="AD7707" t="s">
        <v>4361</v>
      </c>
      <c r="AE7707" t="s">
        <v>4362</v>
      </c>
      <c r="AF7707" t="s">
        <v>4363</v>
      </c>
      <c r="AG7707" t="s">
        <v>4364</v>
      </c>
      <c r="AH7707" t="s">
        <v>4365</v>
      </c>
      <c r="AI7707" t="s">
        <v>4366</v>
      </c>
      <c r="AJ7707">
        <v>7866</v>
      </c>
    </row>
    <row r="7708" spans="1:36" ht="15" x14ac:dyDescent="0.2">
      <c r="A7708">
        <v>1</v>
      </c>
      <c r="B7708" s="3">
        <v>97238</v>
      </c>
      <c r="C7708" t="s">
        <v>7271</v>
      </c>
      <c r="E7708" t="s">
        <v>7272</v>
      </c>
      <c r="F7708" t="s">
        <v>561</v>
      </c>
      <c r="G7708" t="s">
        <v>7402</v>
      </c>
      <c r="K7708" t="s">
        <v>7403</v>
      </c>
      <c r="M7708" t="s">
        <v>41</v>
      </c>
      <c r="Q7708" t="s">
        <v>204</v>
      </c>
      <c r="U7708">
        <v>160</v>
      </c>
      <c r="V7708" t="s">
        <v>412</v>
      </c>
      <c r="W7708" t="s">
        <v>4321</v>
      </c>
      <c r="Y7708" t="s">
        <v>4322</v>
      </c>
      <c r="Z7708" s="3">
        <v>97238</v>
      </c>
      <c r="AA7708" t="s">
        <v>4323</v>
      </c>
      <c r="AB7708" t="s">
        <v>4324</v>
      </c>
      <c r="AC7708" t="s">
        <v>4325</v>
      </c>
      <c r="AD7708" t="s">
        <v>4326</v>
      </c>
      <c r="AE7708" t="s">
        <v>4327</v>
      </c>
      <c r="AF7708" t="s">
        <v>4328</v>
      </c>
      <c r="AG7708" t="s">
        <v>4329</v>
      </c>
      <c r="AH7708" t="s">
        <v>4330</v>
      </c>
      <c r="AI7708" t="s">
        <v>4331</v>
      </c>
      <c r="AJ7708">
        <v>7867</v>
      </c>
    </row>
    <row r="7709" spans="1:36" ht="15" x14ac:dyDescent="0.2">
      <c r="A7709">
        <v>2</v>
      </c>
      <c r="B7709" s="3">
        <v>97238</v>
      </c>
      <c r="C7709" t="s">
        <v>5614</v>
      </c>
      <c r="E7709" t="s">
        <v>5615</v>
      </c>
      <c r="F7709" t="s">
        <v>2872</v>
      </c>
      <c r="K7709" t="s">
        <v>7404</v>
      </c>
      <c r="M7709" t="s">
        <v>41</v>
      </c>
      <c r="O7709" t="s">
        <v>5970</v>
      </c>
      <c r="Q7709" t="s">
        <v>204</v>
      </c>
      <c r="U7709">
        <v>200</v>
      </c>
      <c r="V7709" t="s">
        <v>412</v>
      </c>
      <c r="W7709" t="s">
        <v>4321</v>
      </c>
      <c r="Y7709" t="s">
        <v>4322</v>
      </c>
      <c r="Z7709" s="3">
        <v>97238</v>
      </c>
      <c r="AA7709" t="s">
        <v>4323</v>
      </c>
      <c r="AB7709" t="s">
        <v>4324</v>
      </c>
      <c r="AC7709" t="s">
        <v>4325</v>
      </c>
      <c r="AD7709" t="s">
        <v>4326</v>
      </c>
      <c r="AE7709" t="s">
        <v>4327</v>
      </c>
      <c r="AF7709" t="s">
        <v>4328</v>
      </c>
      <c r="AG7709" t="s">
        <v>4329</v>
      </c>
      <c r="AH7709" t="s">
        <v>4330</v>
      </c>
      <c r="AI7709" t="s">
        <v>4331</v>
      </c>
      <c r="AJ7709">
        <v>7868</v>
      </c>
    </row>
    <row r="7710" spans="1:36" ht="15" x14ac:dyDescent="0.2">
      <c r="A7710">
        <v>4</v>
      </c>
      <c r="B7710" s="3">
        <v>97238</v>
      </c>
      <c r="C7710" t="s">
        <v>7271</v>
      </c>
      <c r="E7710" t="s">
        <v>7272</v>
      </c>
      <c r="F7710" t="s">
        <v>698</v>
      </c>
      <c r="G7710" t="s">
        <v>7405</v>
      </c>
      <c r="K7710" t="s">
        <v>7406</v>
      </c>
      <c r="M7710" t="s">
        <v>41</v>
      </c>
      <c r="U7710">
        <v>200</v>
      </c>
      <c r="V7710" t="s">
        <v>412</v>
      </c>
      <c r="W7710" t="s">
        <v>4321</v>
      </c>
      <c r="Y7710" t="s">
        <v>4322</v>
      </c>
      <c r="Z7710" s="3">
        <v>97238</v>
      </c>
      <c r="AA7710" t="s">
        <v>4323</v>
      </c>
      <c r="AB7710" t="s">
        <v>4324</v>
      </c>
      <c r="AC7710" t="s">
        <v>4325</v>
      </c>
      <c r="AD7710" t="s">
        <v>4326</v>
      </c>
      <c r="AE7710" t="s">
        <v>4327</v>
      </c>
      <c r="AF7710" t="s">
        <v>4328</v>
      </c>
      <c r="AG7710" t="s">
        <v>4329</v>
      </c>
      <c r="AH7710" t="s">
        <v>4330</v>
      </c>
      <c r="AI7710" t="s">
        <v>4331</v>
      </c>
      <c r="AJ7710">
        <v>7869</v>
      </c>
    </row>
    <row r="7711" spans="1:36" ht="15" x14ac:dyDescent="0.2">
      <c r="A7711">
        <v>5</v>
      </c>
      <c r="B7711" s="3">
        <v>97238</v>
      </c>
      <c r="C7711" t="s">
        <v>5614</v>
      </c>
      <c r="E7711" t="s">
        <v>5615</v>
      </c>
      <c r="F7711" t="s">
        <v>2872</v>
      </c>
      <c r="H7711" t="s">
        <v>7407</v>
      </c>
      <c r="I7711" t="s">
        <v>5625</v>
      </c>
      <c r="K7711" t="s">
        <v>7408</v>
      </c>
      <c r="M7711" t="s">
        <v>41</v>
      </c>
      <c r="O7711" t="s">
        <v>5970</v>
      </c>
      <c r="U7711">
        <v>240</v>
      </c>
      <c r="V7711" t="s">
        <v>412</v>
      </c>
      <c r="W7711" t="s">
        <v>4321</v>
      </c>
      <c r="Y7711" t="s">
        <v>4322</v>
      </c>
      <c r="Z7711" s="3">
        <v>97238</v>
      </c>
      <c r="AA7711" t="s">
        <v>4323</v>
      </c>
      <c r="AB7711" t="s">
        <v>4324</v>
      </c>
      <c r="AC7711" t="s">
        <v>4325</v>
      </c>
      <c r="AD7711" t="s">
        <v>4326</v>
      </c>
      <c r="AE7711" t="s">
        <v>4327</v>
      </c>
      <c r="AF7711" t="s">
        <v>4328</v>
      </c>
      <c r="AG7711" t="s">
        <v>4329</v>
      </c>
      <c r="AH7711" t="s">
        <v>4330</v>
      </c>
      <c r="AI7711" t="s">
        <v>4331</v>
      </c>
      <c r="AJ7711">
        <v>7870</v>
      </c>
    </row>
    <row r="7712" spans="1:36" ht="15" x14ac:dyDescent="0.2">
      <c r="A7712">
        <v>7</v>
      </c>
      <c r="B7712" s="3">
        <v>97238</v>
      </c>
      <c r="C7712" t="s">
        <v>181</v>
      </c>
      <c r="E7712" t="s">
        <v>182</v>
      </c>
      <c r="F7712" t="s">
        <v>276</v>
      </c>
      <c r="K7712" t="s">
        <v>7409</v>
      </c>
      <c r="M7712" t="s">
        <v>41</v>
      </c>
      <c r="U7712">
        <v>12</v>
      </c>
      <c r="V7712" t="s">
        <v>412</v>
      </c>
      <c r="W7712" t="s">
        <v>4321</v>
      </c>
      <c r="Y7712" t="s">
        <v>4322</v>
      </c>
      <c r="Z7712" s="3">
        <v>97238</v>
      </c>
      <c r="AA7712" t="s">
        <v>4323</v>
      </c>
      <c r="AB7712" t="s">
        <v>4324</v>
      </c>
      <c r="AC7712" t="s">
        <v>4325</v>
      </c>
      <c r="AD7712" t="s">
        <v>4326</v>
      </c>
      <c r="AE7712" t="s">
        <v>4327</v>
      </c>
      <c r="AF7712" t="s">
        <v>4328</v>
      </c>
      <c r="AG7712" t="s">
        <v>4329</v>
      </c>
      <c r="AH7712" t="s">
        <v>4330</v>
      </c>
      <c r="AI7712" t="s">
        <v>4331</v>
      </c>
      <c r="AJ7712">
        <v>7871</v>
      </c>
    </row>
    <row r="7713" spans="1:36" ht="15" x14ac:dyDescent="0.2">
      <c r="A7713">
        <v>8</v>
      </c>
      <c r="B7713" s="3">
        <v>97238</v>
      </c>
      <c r="C7713" t="s">
        <v>7271</v>
      </c>
      <c r="E7713" t="s">
        <v>7272</v>
      </c>
      <c r="F7713" t="s">
        <v>2197</v>
      </c>
      <c r="G7713" t="s">
        <v>5784</v>
      </c>
      <c r="K7713" t="s">
        <v>7410</v>
      </c>
      <c r="M7713" t="s">
        <v>41</v>
      </c>
      <c r="U7713">
        <v>180</v>
      </c>
      <c r="V7713" t="s">
        <v>412</v>
      </c>
      <c r="W7713" t="s">
        <v>4321</v>
      </c>
      <c r="Y7713" t="s">
        <v>4322</v>
      </c>
      <c r="Z7713" s="3">
        <v>97238</v>
      </c>
      <c r="AA7713" t="s">
        <v>4323</v>
      </c>
      <c r="AB7713" t="s">
        <v>4324</v>
      </c>
      <c r="AC7713" t="s">
        <v>4325</v>
      </c>
      <c r="AD7713" t="s">
        <v>4326</v>
      </c>
      <c r="AE7713" t="s">
        <v>4327</v>
      </c>
      <c r="AF7713" t="s">
        <v>4328</v>
      </c>
      <c r="AG7713" t="s">
        <v>4329</v>
      </c>
      <c r="AH7713" t="s">
        <v>4330</v>
      </c>
      <c r="AI7713" t="s">
        <v>4331</v>
      </c>
      <c r="AJ7713">
        <v>7872</v>
      </c>
    </row>
    <row r="7714" spans="1:36" ht="15" x14ac:dyDescent="0.2">
      <c r="A7714">
        <v>9</v>
      </c>
      <c r="B7714" s="3">
        <v>97238</v>
      </c>
      <c r="C7714" t="s">
        <v>5614</v>
      </c>
      <c r="E7714" t="s">
        <v>5615</v>
      </c>
      <c r="F7714" t="s">
        <v>2197</v>
      </c>
      <c r="G7714" t="s">
        <v>5803</v>
      </c>
      <c r="H7714" t="s">
        <v>7407</v>
      </c>
      <c r="I7714" t="s">
        <v>5625</v>
      </c>
      <c r="K7714" t="s">
        <v>7411</v>
      </c>
      <c r="M7714" t="s">
        <v>41</v>
      </c>
      <c r="O7714" t="s">
        <v>6042</v>
      </c>
      <c r="U7714">
        <v>240</v>
      </c>
      <c r="V7714" t="s">
        <v>412</v>
      </c>
      <c r="W7714" t="s">
        <v>4321</v>
      </c>
      <c r="Y7714" t="s">
        <v>4322</v>
      </c>
      <c r="Z7714" s="3">
        <v>97238</v>
      </c>
      <c r="AA7714" t="s">
        <v>4323</v>
      </c>
      <c r="AB7714" t="s">
        <v>4324</v>
      </c>
      <c r="AC7714" t="s">
        <v>4325</v>
      </c>
      <c r="AD7714" t="s">
        <v>4326</v>
      </c>
      <c r="AE7714" t="s">
        <v>4327</v>
      </c>
      <c r="AF7714" t="s">
        <v>4328</v>
      </c>
      <c r="AG7714" t="s">
        <v>4329</v>
      </c>
      <c r="AH7714" t="s">
        <v>4330</v>
      </c>
      <c r="AI7714" t="s">
        <v>4331</v>
      </c>
      <c r="AJ7714">
        <v>7873</v>
      </c>
    </row>
    <row r="7715" spans="1:36" ht="15" x14ac:dyDescent="0.2">
      <c r="A7715">
        <v>17</v>
      </c>
      <c r="B7715" s="3">
        <v>97238</v>
      </c>
      <c r="C7715" t="s">
        <v>5459</v>
      </c>
      <c r="E7715" t="s">
        <v>5460</v>
      </c>
      <c r="F7715" t="s">
        <v>2197</v>
      </c>
      <c r="G7715" t="s">
        <v>5790</v>
      </c>
      <c r="K7715" t="s">
        <v>7412</v>
      </c>
      <c r="M7715" t="s">
        <v>41</v>
      </c>
      <c r="V7715" t="s">
        <v>412</v>
      </c>
      <c r="W7715" t="s">
        <v>4321</v>
      </c>
      <c r="Y7715" t="s">
        <v>4322</v>
      </c>
      <c r="Z7715" s="3">
        <v>97238</v>
      </c>
      <c r="AA7715" t="s">
        <v>4323</v>
      </c>
      <c r="AB7715" t="s">
        <v>4324</v>
      </c>
      <c r="AC7715" t="s">
        <v>4325</v>
      </c>
      <c r="AD7715" t="s">
        <v>4326</v>
      </c>
      <c r="AE7715" t="s">
        <v>4327</v>
      </c>
      <c r="AF7715" t="s">
        <v>4328</v>
      </c>
      <c r="AG7715" t="s">
        <v>4329</v>
      </c>
      <c r="AH7715" t="s">
        <v>4330</v>
      </c>
      <c r="AI7715" t="s">
        <v>4331</v>
      </c>
      <c r="AJ7715">
        <v>8102</v>
      </c>
    </row>
    <row r="7716" spans="1:36" ht="15" x14ac:dyDescent="0.2">
      <c r="A7716">
        <v>11</v>
      </c>
      <c r="B7716" s="3">
        <v>97238</v>
      </c>
      <c r="C7716" t="s">
        <v>7271</v>
      </c>
      <c r="E7716" t="s">
        <v>7272</v>
      </c>
      <c r="F7716" t="s">
        <v>2197</v>
      </c>
      <c r="G7716" t="s">
        <v>7413</v>
      </c>
      <c r="K7716" t="s">
        <v>7414</v>
      </c>
      <c r="M7716" t="s">
        <v>41</v>
      </c>
      <c r="U7716">
        <v>180</v>
      </c>
      <c r="V7716" t="s">
        <v>412</v>
      </c>
      <c r="W7716" t="s">
        <v>4321</v>
      </c>
      <c r="Y7716" t="s">
        <v>4322</v>
      </c>
      <c r="Z7716" s="3">
        <v>97238</v>
      </c>
      <c r="AA7716" t="s">
        <v>4323</v>
      </c>
      <c r="AB7716" t="s">
        <v>4324</v>
      </c>
      <c r="AC7716" t="s">
        <v>4325</v>
      </c>
      <c r="AD7716" t="s">
        <v>4326</v>
      </c>
      <c r="AE7716" t="s">
        <v>4327</v>
      </c>
      <c r="AF7716" t="s">
        <v>4328</v>
      </c>
      <c r="AG7716" t="s">
        <v>4329</v>
      </c>
      <c r="AH7716" t="s">
        <v>4330</v>
      </c>
      <c r="AI7716" t="s">
        <v>4331</v>
      </c>
      <c r="AJ7716">
        <v>7874</v>
      </c>
    </row>
    <row r="7717" spans="1:36" ht="15" x14ac:dyDescent="0.2">
      <c r="A7717">
        <v>12</v>
      </c>
      <c r="B7717" s="3">
        <v>97238</v>
      </c>
      <c r="C7717" t="s">
        <v>5614</v>
      </c>
      <c r="E7717" t="s">
        <v>5615</v>
      </c>
      <c r="F7717" t="s">
        <v>2197</v>
      </c>
      <c r="G7717" t="s">
        <v>6626</v>
      </c>
      <c r="H7717" t="s">
        <v>5909</v>
      </c>
      <c r="I7717" t="s">
        <v>5625</v>
      </c>
      <c r="K7717" t="s">
        <v>7415</v>
      </c>
      <c r="M7717" t="s">
        <v>41</v>
      </c>
      <c r="O7717" t="s">
        <v>5841</v>
      </c>
      <c r="U7717">
        <v>240</v>
      </c>
      <c r="V7717" t="s">
        <v>412</v>
      </c>
      <c r="W7717" t="s">
        <v>4321</v>
      </c>
      <c r="Y7717" t="s">
        <v>4322</v>
      </c>
      <c r="Z7717" s="3">
        <v>97238</v>
      </c>
      <c r="AA7717" t="s">
        <v>4323</v>
      </c>
      <c r="AB7717" t="s">
        <v>4324</v>
      </c>
      <c r="AC7717" t="s">
        <v>4325</v>
      </c>
      <c r="AD7717" t="s">
        <v>4326</v>
      </c>
      <c r="AE7717" t="s">
        <v>4327</v>
      </c>
      <c r="AF7717" t="s">
        <v>4328</v>
      </c>
      <c r="AG7717" t="s">
        <v>4329</v>
      </c>
      <c r="AH7717" t="s">
        <v>4330</v>
      </c>
      <c r="AI7717" t="s">
        <v>4331</v>
      </c>
      <c r="AJ7717">
        <v>7875</v>
      </c>
    </row>
    <row r="7718" spans="1:36" ht="15" x14ac:dyDescent="0.2">
      <c r="A7718">
        <v>14</v>
      </c>
      <c r="B7718" s="3">
        <v>97238</v>
      </c>
      <c r="C7718" t="s">
        <v>181</v>
      </c>
      <c r="E7718" t="s">
        <v>182</v>
      </c>
      <c r="F7718" t="s">
        <v>7416</v>
      </c>
      <c r="K7718" t="s">
        <v>7417</v>
      </c>
      <c r="M7718" t="s">
        <v>41</v>
      </c>
      <c r="U7718">
        <v>12</v>
      </c>
      <c r="V7718" t="s">
        <v>412</v>
      </c>
      <c r="W7718" t="s">
        <v>4321</v>
      </c>
      <c r="Y7718" t="s">
        <v>4322</v>
      </c>
      <c r="Z7718" s="3">
        <v>97238</v>
      </c>
      <c r="AA7718" t="s">
        <v>4323</v>
      </c>
      <c r="AB7718" t="s">
        <v>4324</v>
      </c>
      <c r="AC7718" t="s">
        <v>4325</v>
      </c>
      <c r="AD7718" t="s">
        <v>4326</v>
      </c>
      <c r="AE7718" t="s">
        <v>4327</v>
      </c>
      <c r="AF7718" t="s">
        <v>4328</v>
      </c>
      <c r="AG7718" t="s">
        <v>4329</v>
      </c>
      <c r="AH7718" t="s">
        <v>4330</v>
      </c>
      <c r="AI7718" t="s">
        <v>4331</v>
      </c>
      <c r="AJ7718">
        <v>7876</v>
      </c>
    </row>
    <row r="7719" spans="1:36" ht="15" x14ac:dyDescent="0.2">
      <c r="A7719">
        <v>15</v>
      </c>
      <c r="B7719" s="3">
        <v>97238</v>
      </c>
      <c r="C7719" t="s">
        <v>7271</v>
      </c>
      <c r="E7719" t="s">
        <v>7272</v>
      </c>
      <c r="F7719" t="s">
        <v>2197</v>
      </c>
      <c r="G7719" t="s">
        <v>5467</v>
      </c>
      <c r="K7719" t="s">
        <v>7418</v>
      </c>
      <c r="M7719" t="s">
        <v>41</v>
      </c>
      <c r="U7719">
        <v>180</v>
      </c>
      <c r="V7719" t="s">
        <v>412</v>
      </c>
      <c r="W7719" t="s">
        <v>4321</v>
      </c>
      <c r="Y7719" t="s">
        <v>4322</v>
      </c>
      <c r="Z7719" s="3">
        <v>97238</v>
      </c>
      <c r="AA7719" t="s">
        <v>4323</v>
      </c>
      <c r="AB7719" t="s">
        <v>4324</v>
      </c>
      <c r="AC7719" t="s">
        <v>4325</v>
      </c>
      <c r="AD7719" t="s">
        <v>4326</v>
      </c>
      <c r="AE7719" t="s">
        <v>4327</v>
      </c>
      <c r="AF7719" t="s">
        <v>4328</v>
      </c>
      <c r="AG7719" t="s">
        <v>4329</v>
      </c>
      <c r="AH7719" t="s">
        <v>4330</v>
      </c>
      <c r="AI7719" t="s">
        <v>4331</v>
      </c>
      <c r="AJ7719">
        <v>7877</v>
      </c>
    </row>
    <row r="7720" spans="1:36" ht="15" x14ac:dyDescent="0.2">
      <c r="A7720">
        <v>16</v>
      </c>
      <c r="B7720" s="3">
        <v>97238</v>
      </c>
      <c r="C7720" t="s">
        <v>5614</v>
      </c>
      <c r="E7720" t="s">
        <v>5615</v>
      </c>
      <c r="F7720" t="s">
        <v>2197</v>
      </c>
      <c r="G7720" t="s">
        <v>6626</v>
      </c>
      <c r="H7720" t="s">
        <v>5909</v>
      </c>
      <c r="I7720" t="s">
        <v>5625</v>
      </c>
      <c r="K7720" t="s">
        <v>7419</v>
      </c>
      <c r="M7720" t="s">
        <v>41</v>
      </c>
      <c r="O7720" t="s">
        <v>5841</v>
      </c>
      <c r="U7720">
        <v>240</v>
      </c>
      <c r="V7720" t="s">
        <v>412</v>
      </c>
      <c r="W7720" t="s">
        <v>4321</v>
      </c>
      <c r="Y7720" t="s">
        <v>4322</v>
      </c>
      <c r="Z7720" s="3">
        <v>97238</v>
      </c>
      <c r="AA7720" t="s">
        <v>4323</v>
      </c>
      <c r="AB7720" t="s">
        <v>4324</v>
      </c>
      <c r="AC7720" t="s">
        <v>4325</v>
      </c>
      <c r="AD7720" t="s">
        <v>4326</v>
      </c>
      <c r="AE7720" t="s">
        <v>4327</v>
      </c>
      <c r="AF7720" t="s">
        <v>4328</v>
      </c>
      <c r="AG7720" t="s">
        <v>4329</v>
      </c>
      <c r="AH7720" t="s">
        <v>4330</v>
      </c>
      <c r="AI7720" t="s">
        <v>4331</v>
      </c>
      <c r="AJ7720">
        <v>7878</v>
      </c>
    </row>
    <row r="7721" spans="1:36" ht="15" x14ac:dyDescent="0.2">
      <c r="A7721">
        <v>18</v>
      </c>
      <c r="B7721" s="3">
        <v>97238</v>
      </c>
      <c r="C7721" t="s">
        <v>7271</v>
      </c>
      <c r="E7721" t="s">
        <v>7272</v>
      </c>
      <c r="F7721" t="s">
        <v>2197</v>
      </c>
      <c r="G7721" t="s">
        <v>7420</v>
      </c>
      <c r="K7721" t="s">
        <v>7421</v>
      </c>
      <c r="M7721" t="s">
        <v>41</v>
      </c>
      <c r="U7721">
        <v>180</v>
      </c>
      <c r="V7721" t="s">
        <v>412</v>
      </c>
      <c r="W7721" t="s">
        <v>4321</v>
      </c>
      <c r="Y7721" t="s">
        <v>4322</v>
      </c>
      <c r="Z7721" s="3">
        <v>97238</v>
      </c>
      <c r="AA7721" t="s">
        <v>4323</v>
      </c>
      <c r="AB7721" t="s">
        <v>4324</v>
      </c>
      <c r="AC7721" t="s">
        <v>4325</v>
      </c>
      <c r="AD7721" t="s">
        <v>4326</v>
      </c>
      <c r="AE7721" t="s">
        <v>4327</v>
      </c>
      <c r="AF7721" t="s">
        <v>4328</v>
      </c>
      <c r="AG7721" t="s">
        <v>4329</v>
      </c>
      <c r="AH7721" t="s">
        <v>4330</v>
      </c>
      <c r="AI7721" t="s">
        <v>4331</v>
      </c>
      <c r="AJ7721">
        <v>7879</v>
      </c>
    </row>
    <row r="7722" spans="1:36" ht="15" x14ac:dyDescent="0.2">
      <c r="A7722">
        <v>19</v>
      </c>
      <c r="B7722" s="3">
        <v>97238</v>
      </c>
      <c r="C7722" t="s">
        <v>5614</v>
      </c>
      <c r="E7722" t="s">
        <v>5615</v>
      </c>
      <c r="F7722" t="s">
        <v>2872</v>
      </c>
      <c r="H7722" t="s">
        <v>7407</v>
      </c>
      <c r="I7722" t="s">
        <v>5625</v>
      </c>
      <c r="K7722" t="s">
        <v>7422</v>
      </c>
      <c r="M7722" t="s">
        <v>41</v>
      </c>
      <c r="O7722" t="s">
        <v>5970</v>
      </c>
      <c r="U7722">
        <v>160</v>
      </c>
      <c r="V7722" t="s">
        <v>412</v>
      </c>
      <c r="W7722" t="s">
        <v>4321</v>
      </c>
      <c r="Y7722" t="s">
        <v>4322</v>
      </c>
      <c r="Z7722" s="3">
        <v>97238</v>
      </c>
      <c r="AA7722" t="s">
        <v>4323</v>
      </c>
      <c r="AB7722" t="s">
        <v>4324</v>
      </c>
      <c r="AC7722" t="s">
        <v>4325</v>
      </c>
      <c r="AD7722" t="s">
        <v>4326</v>
      </c>
      <c r="AE7722" t="s">
        <v>4327</v>
      </c>
      <c r="AF7722" t="s">
        <v>4328</v>
      </c>
      <c r="AG7722" t="s">
        <v>4329</v>
      </c>
      <c r="AH7722" t="s">
        <v>4330</v>
      </c>
      <c r="AI7722" t="s">
        <v>4331</v>
      </c>
      <c r="AJ7722">
        <v>7880</v>
      </c>
    </row>
    <row r="7723" spans="1:36" ht="15" x14ac:dyDescent="0.2">
      <c r="A7723">
        <v>21</v>
      </c>
      <c r="B7723" s="3">
        <v>97238</v>
      </c>
      <c r="C7723" t="s">
        <v>2208</v>
      </c>
      <c r="E7723" t="s">
        <v>2209</v>
      </c>
      <c r="F7723" t="s">
        <v>417</v>
      </c>
      <c r="G7723" t="s">
        <v>553</v>
      </c>
      <c r="K7723" t="s">
        <v>7423</v>
      </c>
      <c r="M7723" t="s">
        <v>41</v>
      </c>
      <c r="U7723">
        <v>160</v>
      </c>
      <c r="V7723" t="s">
        <v>412</v>
      </c>
      <c r="W7723" t="s">
        <v>4321</v>
      </c>
      <c r="Y7723" t="s">
        <v>4322</v>
      </c>
      <c r="Z7723" s="3">
        <v>97238</v>
      </c>
      <c r="AA7723" t="s">
        <v>4323</v>
      </c>
      <c r="AB7723" t="s">
        <v>4324</v>
      </c>
      <c r="AC7723" t="s">
        <v>4325</v>
      </c>
      <c r="AD7723" t="s">
        <v>4326</v>
      </c>
      <c r="AE7723" t="s">
        <v>4327</v>
      </c>
      <c r="AF7723" t="s">
        <v>4328</v>
      </c>
      <c r="AG7723" t="s">
        <v>4329</v>
      </c>
      <c r="AH7723" t="s">
        <v>4330</v>
      </c>
      <c r="AI7723" t="s">
        <v>4331</v>
      </c>
      <c r="AJ7723">
        <v>7881</v>
      </c>
    </row>
    <row r="7724" spans="1:36" ht="15" x14ac:dyDescent="0.2">
      <c r="A7724">
        <v>22</v>
      </c>
      <c r="B7724" s="3">
        <v>97238</v>
      </c>
      <c r="C7724" t="s">
        <v>568</v>
      </c>
      <c r="E7724" t="s">
        <v>569</v>
      </c>
      <c r="F7724" t="s">
        <v>409</v>
      </c>
      <c r="G7724" t="s">
        <v>7424</v>
      </c>
      <c r="K7724" t="s">
        <v>7425</v>
      </c>
      <c r="M7724" t="s">
        <v>41</v>
      </c>
      <c r="U7724">
        <v>2000</v>
      </c>
      <c r="V7724" t="s">
        <v>412</v>
      </c>
      <c r="W7724" t="s">
        <v>4321</v>
      </c>
      <c r="Y7724" t="s">
        <v>4322</v>
      </c>
      <c r="Z7724" s="3">
        <v>97238</v>
      </c>
      <c r="AA7724" t="s">
        <v>4323</v>
      </c>
      <c r="AB7724" t="s">
        <v>4324</v>
      </c>
      <c r="AC7724" t="s">
        <v>4325</v>
      </c>
      <c r="AD7724" t="s">
        <v>4326</v>
      </c>
      <c r="AE7724" t="s">
        <v>4327</v>
      </c>
      <c r="AF7724" t="s">
        <v>4328</v>
      </c>
      <c r="AG7724" t="s">
        <v>4329</v>
      </c>
      <c r="AH7724" t="s">
        <v>4330</v>
      </c>
      <c r="AI7724" t="s">
        <v>4331</v>
      </c>
      <c r="AJ7724">
        <v>7882</v>
      </c>
    </row>
    <row r="7725" spans="1:36" ht="15" x14ac:dyDescent="0.2">
      <c r="A7725">
        <v>23</v>
      </c>
      <c r="B7725" s="3">
        <v>97238</v>
      </c>
      <c r="C7725" t="s">
        <v>7271</v>
      </c>
      <c r="E7725" t="s">
        <v>7272</v>
      </c>
      <c r="F7725" t="s">
        <v>2197</v>
      </c>
      <c r="G7725" t="s">
        <v>5875</v>
      </c>
      <c r="K7725" t="s">
        <v>7426</v>
      </c>
      <c r="M7725" t="s">
        <v>41</v>
      </c>
      <c r="U7725">
        <v>180</v>
      </c>
      <c r="V7725" t="s">
        <v>412</v>
      </c>
      <c r="W7725" t="s">
        <v>4321</v>
      </c>
      <c r="Y7725" t="s">
        <v>4322</v>
      </c>
      <c r="Z7725" s="3">
        <v>97238</v>
      </c>
      <c r="AA7725" t="s">
        <v>4323</v>
      </c>
      <c r="AB7725" t="s">
        <v>4324</v>
      </c>
      <c r="AC7725" t="s">
        <v>4325</v>
      </c>
      <c r="AD7725" t="s">
        <v>4326</v>
      </c>
      <c r="AE7725" t="s">
        <v>4327</v>
      </c>
      <c r="AF7725" t="s">
        <v>4328</v>
      </c>
      <c r="AG7725" t="s">
        <v>4329</v>
      </c>
      <c r="AH7725" t="s">
        <v>4330</v>
      </c>
      <c r="AI7725" t="s">
        <v>4331</v>
      </c>
      <c r="AJ7725">
        <v>7883</v>
      </c>
    </row>
    <row r="7726" spans="1:36" ht="15" x14ac:dyDescent="0.2">
      <c r="A7726">
        <v>24</v>
      </c>
      <c r="B7726" s="3">
        <v>97238</v>
      </c>
      <c r="C7726" t="s">
        <v>7271</v>
      </c>
      <c r="E7726" t="s">
        <v>7272</v>
      </c>
      <c r="F7726" t="s">
        <v>2197</v>
      </c>
      <c r="G7726" t="s">
        <v>5875</v>
      </c>
      <c r="K7726" t="s">
        <v>7427</v>
      </c>
      <c r="M7726" t="s">
        <v>41</v>
      </c>
      <c r="U7726">
        <v>180</v>
      </c>
      <c r="V7726" t="s">
        <v>412</v>
      </c>
      <c r="W7726" t="s">
        <v>4321</v>
      </c>
      <c r="Y7726" t="s">
        <v>4322</v>
      </c>
      <c r="Z7726" s="3">
        <v>97238</v>
      </c>
      <c r="AA7726" t="s">
        <v>4323</v>
      </c>
      <c r="AB7726" t="s">
        <v>4324</v>
      </c>
      <c r="AC7726" t="s">
        <v>4325</v>
      </c>
      <c r="AD7726" t="s">
        <v>4326</v>
      </c>
      <c r="AE7726" t="s">
        <v>4327</v>
      </c>
      <c r="AF7726" t="s">
        <v>4328</v>
      </c>
      <c r="AG7726" t="s">
        <v>4329</v>
      </c>
      <c r="AH7726" t="s">
        <v>4330</v>
      </c>
      <c r="AI7726" t="s">
        <v>4331</v>
      </c>
      <c r="AJ7726">
        <v>7884</v>
      </c>
    </row>
    <row r="7727" spans="1:36" ht="15" x14ac:dyDescent="0.2">
      <c r="A7727">
        <v>25</v>
      </c>
      <c r="B7727" s="3">
        <v>97238</v>
      </c>
      <c r="C7727" t="s">
        <v>5614</v>
      </c>
      <c r="E7727" t="s">
        <v>5615</v>
      </c>
      <c r="F7727" t="s">
        <v>2197</v>
      </c>
      <c r="G7727" t="s">
        <v>7428</v>
      </c>
      <c r="H7727" t="s">
        <v>7429</v>
      </c>
      <c r="I7727" t="s">
        <v>5625</v>
      </c>
      <c r="K7727" t="s">
        <v>7430</v>
      </c>
      <c r="M7727" t="s">
        <v>41</v>
      </c>
      <c r="U7727">
        <v>240</v>
      </c>
      <c r="V7727" t="s">
        <v>412</v>
      </c>
      <c r="W7727" t="s">
        <v>4321</v>
      </c>
      <c r="Y7727" t="s">
        <v>4322</v>
      </c>
      <c r="Z7727" s="3">
        <v>97238</v>
      </c>
      <c r="AA7727" t="s">
        <v>4323</v>
      </c>
      <c r="AB7727" t="s">
        <v>4324</v>
      </c>
      <c r="AC7727" t="s">
        <v>4325</v>
      </c>
      <c r="AD7727" t="s">
        <v>4326</v>
      </c>
      <c r="AE7727" t="s">
        <v>4327</v>
      </c>
      <c r="AF7727" t="s">
        <v>4328</v>
      </c>
      <c r="AG7727" t="s">
        <v>4329</v>
      </c>
      <c r="AH7727" t="s">
        <v>4330</v>
      </c>
      <c r="AI7727" t="s">
        <v>4331</v>
      </c>
      <c r="AJ7727">
        <v>7885</v>
      </c>
    </row>
    <row r="7728" spans="1:36" ht="15" x14ac:dyDescent="0.2">
      <c r="A7728">
        <v>26</v>
      </c>
      <c r="B7728" s="3">
        <v>97238</v>
      </c>
      <c r="C7728" t="s">
        <v>5614</v>
      </c>
      <c r="E7728" t="s">
        <v>5615</v>
      </c>
      <c r="F7728" t="s">
        <v>561</v>
      </c>
      <c r="G7728" t="s">
        <v>7431</v>
      </c>
      <c r="H7728" t="s">
        <v>7432</v>
      </c>
      <c r="I7728" t="s">
        <v>5625</v>
      </c>
      <c r="K7728" t="s">
        <v>7433</v>
      </c>
      <c r="M7728" t="s">
        <v>60</v>
      </c>
      <c r="V7728" t="s">
        <v>412</v>
      </c>
      <c r="W7728" t="s">
        <v>4321</v>
      </c>
      <c r="Y7728" t="s">
        <v>4322</v>
      </c>
      <c r="Z7728" s="3">
        <v>97238</v>
      </c>
      <c r="AA7728" t="s">
        <v>4323</v>
      </c>
      <c r="AB7728" t="s">
        <v>4324</v>
      </c>
      <c r="AC7728" t="s">
        <v>4325</v>
      </c>
      <c r="AD7728" t="s">
        <v>4326</v>
      </c>
      <c r="AE7728" t="s">
        <v>4327</v>
      </c>
      <c r="AF7728" t="s">
        <v>4328</v>
      </c>
      <c r="AG7728" t="s">
        <v>4329</v>
      </c>
      <c r="AH7728" t="s">
        <v>4330</v>
      </c>
      <c r="AI7728" t="s">
        <v>4331</v>
      </c>
      <c r="AJ7728">
        <v>7886</v>
      </c>
    </row>
    <row r="7729" spans="1:36" ht="15" x14ac:dyDescent="0.2">
      <c r="A7729">
        <v>27</v>
      </c>
      <c r="B7729" s="3">
        <v>97238</v>
      </c>
      <c r="C7729" t="s">
        <v>5614</v>
      </c>
      <c r="E7729" t="s">
        <v>5615</v>
      </c>
      <c r="F7729" t="s">
        <v>2872</v>
      </c>
      <c r="G7729" t="s">
        <v>749</v>
      </c>
      <c r="H7729" t="s">
        <v>7434</v>
      </c>
      <c r="M7729" t="s">
        <v>60</v>
      </c>
      <c r="V7729" t="s">
        <v>412</v>
      </c>
      <c r="W7729" t="s">
        <v>4321</v>
      </c>
      <c r="Y7729" t="s">
        <v>4322</v>
      </c>
      <c r="Z7729" s="3">
        <v>97238</v>
      </c>
      <c r="AA7729" t="s">
        <v>4323</v>
      </c>
      <c r="AB7729" t="s">
        <v>4324</v>
      </c>
      <c r="AC7729" t="s">
        <v>4325</v>
      </c>
      <c r="AD7729" t="s">
        <v>4326</v>
      </c>
      <c r="AE7729" t="s">
        <v>4327</v>
      </c>
      <c r="AF7729" t="s">
        <v>4328</v>
      </c>
      <c r="AG7729" t="s">
        <v>4329</v>
      </c>
      <c r="AH7729" t="s">
        <v>4330</v>
      </c>
      <c r="AI7729" t="s">
        <v>4331</v>
      </c>
      <c r="AJ7729">
        <v>7887</v>
      </c>
    </row>
    <row r="7730" spans="1:36" ht="15" x14ac:dyDescent="0.2">
      <c r="A7730">
        <v>28</v>
      </c>
      <c r="B7730" s="3">
        <v>97238</v>
      </c>
      <c r="C7730" t="s">
        <v>5614</v>
      </c>
      <c r="E7730" t="s">
        <v>5615</v>
      </c>
      <c r="F7730" t="s">
        <v>2872</v>
      </c>
      <c r="G7730" t="s">
        <v>749</v>
      </c>
      <c r="H7730" t="s">
        <v>7435</v>
      </c>
      <c r="I7730" t="s">
        <v>5625</v>
      </c>
      <c r="K7730" t="s">
        <v>7436</v>
      </c>
      <c r="M7730" t="s">
        <v>60</v>
      </c>
      <c r="V7730" t="s">
        <v>412</v>
      </c>
      <c r="W7730" t="s">
        <v>4321</v>
      </c>
      <c r="Y7730" t="s">
        <v>4322</v>
      </c>
      <c r="Z7730" s="3">
        <v>97238</v>
      </c>
      <c r="AA7730" t="s">
        <v>4323</v>
      </c>
      <c r="AB7730" t="s">
        <v>4324</v>
      </c>
      <c r="AC7730" t="s">
        <v>4325</v>
      </c>
      <c r="AD7730" t="s">
        <v>4326</v>
      </c>
      <c r="AE7730" t="s">
        <v>4327</v>
      </c>
      <c r="AF7730" t="s">
        <v>4328</v>
      </c>
      <c r="AG7730" t="s">
        <v>4329</v>
      </c>
      <c r="AH7730" t="s">
        <v>4330</v>
      </c>
      <c r="AI7730" t="s">
        <v>4331</v>
      </c>
      <c r="AJ7730">
        <v>7888</v>
      </c>
    </row>
    <row r="7731" spans="1:36" ht="15" x14ac:dyDescent="0.2">
      <c r="A7731">
        <v>29</v>
      </c>
      <c r="B7731" s="3">
        <v>97238</v>
      </c>
      <c r="C7731" t="s">
        <v>5614</v>
      </c>
      <c r="E7731" t="s">
        <v>5615</v>
      </c>
      <c r="F7731" t="s">
        <v>2872</v>
      </c>
      <c r="G7731" t="s">
        <v>7437</v>
      </c>
      <c r="H7731" t="s">
        <v>7407</v>
      </c>
      <c r="I7731" t="s">
        <v>5625</v>
      </c>
      <c r="K7731" t="s">
        <v>7438</v>
      </c>
      <c r="M7731" t="s">
        <v>60</v>
      </c>
      <c r="V7731" t="s">
        <v>412</v>
      </c>
      <c r="W7731" t="s">
        <v>4321</v>
      </c>
      <c r="Y7731" t="s">
        <v>4322</v>
      </c>
      <c r="Z7731" s="3">
        <v>97238</v>
      </c>
      <c r="AA7731" t="s">
        <v>4323</v>
      </c>
      <c r="AB7731" t="s">
        <v>4324</v>
      </c>
      <c r="AC7731" t="s">
        <v>4325</v>
      </c>
      <c r="AD7731" t="s">
        <v>4326</v>
      </c>
      <c r="AE7731" t="s">
        <v>4327</v>
      </c>
      <c r="AF7731" t="s">
        <v>4328</v>
      </c>
      <c r="AG7731" t="s">
        <v>4329</v>
      </c>
      <c r="AH7731" t="s">
        <v>4330</v>
      </c>
      <c r="AI7731" t="s">
        <v>4331</v>
      </c>
      <c r="AJ7731">
        <v>7889</v>
      </c>
    </row>
    <row r="7732" spans="1:36" ht="15" x14ac:dyDescent="0.2">
      <c r="A7732">
        <v>30</v>
      </c>
      <c r="B7732" s="3">
        <v>97238</v>
      </c>
      <c r="C7732" t="s">
        <v>5614</v>
      </c>
      <c r="E7732" t="s">
        <v>5615</v>
      </c>
      <c r="F7732" t="s">
        <v>2197</v>
      </c>
      <c r="G7732" t="s">
        <v>5803</v>
      </c>
      <c r="H7732" t="s">
        <v>7407</v>
      </c>
      <c r="I7732" t="s">
        <v>5625</v>
      </c>
      <c r="K7732" t="s">
        <v>7439</v>
      </c>
      <c r="M7732" t="s">
        <v>60</v>
      </c>
      <c r="V7732" t="s">
        <v>412</v>
      </c>
      <c r="W7732" t="s">
        <v>4321</v>
      </c>
      <c r="Y7732" t="s">
        <v>4322</v>
      </c>
      <c r="Z7732" s="3">
        <v>97238</v>
      </c>
      <c r="AA7732" t="s">
        <v>4323</v>
      </c>
      <c r="AB7732" t="s">
        <v>4324</v>
      </c>
      <c r="AC7732" t="s">
        <v>4325</v>
      </c>
      <c r="AD7732" t="s">
        <v>4326</v>
      </c>
      <c r="AE7732" t="s">
        <v>4327</v>
      </c>
      <c r="AF7732" t="s">
        <v>4328</v>
      </c>
      <c r="AG7732" t="s">
        <v>4329</v>
      </c>
      <c r="AH7732" t="s">
        <v>4330</v>
      </c>
      <c r="AI7732" t="s">
        <v>4331</v>
      </c>
      <c r="AJ7732">
        <v>7890</v>
      </c>
    </row>
    <row r="7733" spans="1:36" ht="15" x14ac:dyDescent="0.2">
      <c r="A7733">
        <v>31</v>
      </c>
      <c r="B7733" s="3">
        <v>97238</v>
      </c>
      <c r="C7733" t="s">
        <v>5614</v>
      </c>
      <c r="E7733" t="s">
        <v>5615</v>
      </c>
      <c r="F7733" t="s">
        <v>404</v>
      </c>
      <c r="G7733" t="s">
        <v>5913</v>
      </c>
      <c r="H7733" t="s">
        <v>7440</v>
      </c>
      <c r="I7733" t="s">
        <v>7441</v>
      </c>
      <c r="K7733" t="s">
        <v>7442</v>
      </c>
      <c r="M7733" t="s">
        <v>60</v>
      </c>
      <c r="V7733" t="s">
        <v>412</v>
      </c>
      <c r="W7733" t="s">
        <v>4321</v>
      </c>
      <c r="Y7733" t="s">
        <v>4322</v>
      </c>
      <c r="Z7733" s="3">
        <v>97238</v>
      </c>
      <c r="AA7733" t="s">
        <v>4323</v>
      </c>
      <c r="AB7733" t="s">
        <v>4324</v>
      </c>
      <c r="AC7733" t="s">
        <v>4325</v>
      </c>
      <c r="AD7733" t="s">
        <v>4326</v>
      </c>
      <c r="AE7733" t="s">
        <v>4327</v>
      </c>
      <c r="AF7733" t="s">
        <v>4328</v>
      </c>
      <c r="AG7733" t="s">
        <v>4329</v>
      </c>
      <c r="AH7733" t="s">
        <v>4330</v>
      </c>
      <c r="AI7733" t="s">
        <v>4331</v>
      </c>
      <c r="AJ7733">
        <v>7891</v>
      </c>
    </row>
    <row r="7734" spans="1:36" ht="15" x14ac:dyDescent="0.2">
      <c r="A7734">
        <v>33</v>
      </c>
      <c r="B7734" s="3">
        <v>97238</v>
      </c>
      <c r="C7734" t="s">
        <v>5464</v>
      </c>
      <c r="E7734" t="s">
        <v>5465</v>
      </c>
      <c r="F7734" t="s">
        <v>225</v>
      </c>
      <c r="G7734" t="s">
        <v>7443</v>
      </c>
      <c r="K7734" t="s">
        <v>7444</v>
      </c>
      <c r="M7734" t="s">
        <v>60</v>
      </c>
      <c r="V7734" t="s">
        <v>412</v>
      </c>
      <c r="W7734" t="s">
        <v>4321</v>
      </c>
      <c r="Y7734" t="s">
        <v>4322</v>
      </c>
      <c r="Z7734" s="3">
        <v>97238</v>
      </c>
      <c r="AA7734" t="s">
        <v>4323</v>
      </c>
      <c r="AB7734" t="s">
        <v>4324</v>
      </c>
      <c r="AC7734" t="s">
        <v>4325</v>
      </c>
      <c r="AD7734" t="s">
        <v>4326</v>
      </c>
      <c r="AE7734" t="s">
        <v>4327</v>
      </c>
      <c r="AF7734" t="s">
        <v>4328</v>
      </c>
      <c r="AG7734" t="s">
        <v>4329</v>
      </c>
      <c r="AH7734" t="s">
        <v>4330</v>
      </c>
      <c r="AI7734" t="s">
        <v>4331</v>
      </c>
      <c r="AJ7734">
        <v>7893</v>
      </c>
    </row>
    <row r="7735" spans="1:36" ht="15" x14ac:dyDescent="0.2">
      <c r="A7735">
        <v>34</v>
      </c>
      <c r="B7735" s="3">
        <v>97238</v>
      </c>
      <c r="C7735" t="s">
        <v>5464</v>
      </c>
      <c r="E7735" t="s">
        <v>5465</v>
      </c>
      <c r="F7735" t="s">
        <v>698</v>
      </c>
      <c r="G7735" t="s">
        <v>7445</v>
      </c>
      <c r="K7735" t="s">
        <v>7446</v>
      </c>
      <c r="M7735" t="s">
        <v>60</v>
      </c>
      <c r="V7735" t="s">
        <v>412</v>
      </c>
      <c r="W7735" t="s">
        <v>4321</v>
      </c>
      <c r="Y7735" t="s">
        <v>4322</v>
      </c>
      <c r="Z7735" s="3">
        <v>97238</v>
      </c>
      <c r="AA7735" t="s">
        <v>4323</v>
      </c>
      <c r="AB7735" t="s">
        <v>4324</v>
      </c>
      <c r="AC7735" t="s">
        <v>4325</v>
      </c>
      <c r="AD7735" t="s">
        <v>4326</v>
      </c>
      <c r="AE7735" t="s">
        <v>4327</v>
      </c>
      <c r="AF7735" t="s">
        <v>4328</v>
      </c>
      <c r="AG7735" t="s">
        <v>4329</v>
      </c>
      <c r="AH7735" t="s">
        <v>4330</v>
      </c>
      <c r="AI7735" t="s">
        <v>4331</v>
      </c>
      <c r="AJ7735">
        <v>7894</v>
      </c>
    </row>
    <row r="7736" spans="1:36" ht="15" x14ac:dyDescent="0.2">
      <c r="A7736">
        <v>35</v>
      </c>
      <c r="B7736" s="3">
        <v>97238</v>
      </c>
      <c r="C7736" t="s">
        <v>5464</v>
      </c>
      <c r="E7736" t="s">
        <v>5465</v>
      </c>
      <c r="F7736" t="s">
        <v>7447</v>
      </c>
      <c r="G7736" t="s">
        <v>7448</v>
      </c>
      <c r="K7736" t="s">
        <v>7449</v>
      </c>
      <c r="M7736" t="s">
        <v>60</v>
      </c>
      <c r="V7736" t="s">
        <v>412</v>
      </c>
      <c r="W7736" t="s">
        <v>4321</v>
      </c>
      <c r="Y7736" t="s">
        <v>4322</v>
      </c>
      <c r="Z7736" s="3">
        <v>97238</v>
      </c>
      <c r="AA7736" t="s">
        <v>4323</v>
      </c>
      <c r="AB7736" t="s">
        <v>4324</v>
      </c>
      <c r="AC7736" t="s">
        <v>4325</v>
      </c>
      <c r="AD7736" t="s">
        <v>4326</v>
      </c>
      <c r="AE7736" t="s">
        <v>4327</v>
      </c>
      <c r="AF7736" t="s">
        <v>4328</v>
      </c>
      <c r="AG7736" t="s">
        <v>4329</v>
      </c>
      <c r="AH7736" t="s">
        <v>4330</v>
      </c>
      <c r="AI7736" t="s">
        <v>4331</v>
      </c>
      <c r="AJ7736">
        <v>7895</v>
      </c>
    </row>
    <row r="7737" spans="1:36" ht="15" x14ac:dyDescent="0.2">
      <c r="A7737">
        <v>7</v>
      </c>
      <c r="B7737" s="3">
        <v>97238</v>
      </c>
      <c r="C7737" t="s">
        <v>5614</v>
      </c>
      <c r="E7737" t="s">
        <v>5615</v>
      </c>
      <c r="F7737" t="s">
        <v>5889</v>
      </c>
      <c r="G7737" t="s">
        <v>7450</v>
      </c>
      <c r="H7737" t="s">
        <v>7451</v>
      </c>
      <c r="K7737" t="s">
        <v>7452</v>
      </c>
      <c r="L7737" t="s">
        <v>5625</v>
      </c>
      <c r="M7737" t="s">
        <v>125</v>
      </c>
      <c r="V7737" t="s">
        <v>412</v>
      </c>
      <c r="W7737" t="s">
        <v>4321</v>
      </c>
      <c r="Y7737" t="s">
        <v>4322</v>
      </c>
      <c r="Z7737" s="3">
        <v>97238</v>
      </c>
      <c r="AA7737" t="s">
        <v>4323</v>
      </c>
      <c r="AB7737" t="s">
        <v>4324</v>
      </c>
      <c r="AC7737" t="s">
        <v>4325</v>
      </c>
      <c r="AD7737" t="s">
        <v>4326</v>
      </c>
      <c r="AE7737" t="s">
        <v>4327</v>
      </c>
      <c r="AF7737" t="s">
        <v>4328</v>
      </c>
      <c r="AG7737" t="s">
        <v>4329</v>
      </c>
      <c r="AH7737" t="s">
        <v>4330</v>
      </c>
      <c r="AI7737" t="s">
        <v>4331</v>
      </c>
      <c r="AJ7737">
        <v>8092</v>
      </c>
    </row>
    <row r="7738" spans="1:36" ht="15" x14ac:dyDescent="0.2">
      <c r="A7738">
        <v>9</v>
      </c>
      <c r="B7738" s="3">
        <v>97238</v>
      </c>
      <c r="C7738" t="s">
        <v>5614</v>
      </c>
      <c r="E7738" t="s">
        <v>5615</v>
      </c>
      <c r="F7738" t="s">
        <v>2197</v>
      </c>
      <c r="G7738" t="s">
        <v>6047</v>
      </c>
      <c r="H7738" t="s">
        <v>5991</v>
      </c>
      <c r="K7738" t="s">
        <v>6610</v>
      </c>
      <c r="L7738" t="s">
        <v>5625</v>
      </c>
      <c r="M7738" t="s">
        <v>125</v>
      </c>
      <c r="V7738" t="s">
        <v>412</v>
      </c>
      <c r="W7738" t="s">
        <v>4321</v>
      </c>
      <c r="Y7738" t="s">
        <v>4322</v>
      </c>
      <c r="Z7738" s="3">
        <v>97238</v>
      </c>
      <c r="AA7738" t="s">
        <v>4323</v>
      </c>
      <c r="AB7738" t="s">
        <v>4324</v>
      </c>
      <c r="AC7738" t="s">
        <v>4325</v>
      </c>
      <c r="AD7738" t="s">
        <v>4326</v>
      </c>
      <c r="AE7738" t="s">
        <v>4327</v>
      </c>
      <c r="AF7738" t="s">
        <v>4328</v>
      </c>
      <c r="AG7738" t="s">
        <v>4329</v>
      </c>
      <c r="AH7738" t="s">
        <v>4330</v>
      </c>
      <c r="AI7738" t="s">
        <v>4331</v>
      </c>
      <c r="AJ7738">
        <v>8094</v>
      </c>
    </row>
    <row r="7739" spans="1:36" ht="15" x14ac:dyDescent="0.2">
      <c r="A7739">
        <v>36</v>
      </c>
      <c r="B7739" s="3">
        <v>97238</v>
      </c>
      <c r="C7739" t="s">
        <v>7271</v>
      </c>
      <c r="E7739" t="s">
        <v>7272</v>
      </c>
      <c r="F7739" t="s">
        <v>698</v>
      </c>
      <c r="G7739" t="s">
        <v>7453</v>
      </c>
      <c r="K7739" t="s">
        <v>7454</v>
      </c>
      <c r="M7739" t="s">
        <v>60</v>
      </c>
      <c r="V7739" t="s">
        <v>412</v>
      </c>
      <c r="W7739" t="s">
        <v>4321</v>
      </c>
      <c r="Y7739" t="s">
        <v>4322</v>
      </c>
      <c r="Z7739" s="3">
        <v>97238</v>
      </c>
      <c r="AA7739" t="s">
        <v>4323</v>
      </c>
      <c r="AB7739" t="s">
        <v>4324</v>
      </c>
      <c r="AC7739" t="s">
        <v>4325</v>
      </c>
      <c r="AD7739" t="s">
        <v>4326</v>
      </c>
      <c r="AE7739" t="s">
        <v>4327</v>
      </c>
      <c r="AF7739" t="s">
        <v>4328</v>
      </c>
      <c r="AG7739" t="s">
        <v>4329</v>
      </c>
      <c r="AH7739" t="s">
        <v>4330</v>
      </c>
      <c r="AI7739" t="s">
        <v>4331</v>
      </c>
      <c r="AJ7739">
        <v>7896</v>
      </c>
    </row>
    <row r="7740" spans="1:36" ht="15" x14ac:dyDescent="0.2">
      <c r="A7740">
        <v>37</v>
      </c>
      <c r="B7740" s="3">
        <v>97238</v>
      </c>
      <c r="C7740" t="s">
        <v>5464</v>
      </c>
      <c r="E7740" t="s">
        <v>5465</v>
      </c>
      <c r="F7740" t="s">
        <v>404</v>
      </c>
      <c r="G7740" t="s">
        <v>5873</v>
      </c>
      <c r="K7740" t="s">
        <v>7455</v>
      </c>
      <c r="M7740" t="s">
        <v>60</v>
      </c>
      <c r="V7740" t="s">
        <v>412</v>
      </c>
      <c r="W7740" t="s">
        <v>4321</v>
      </c>
      <c r="Y7740" t="s">
        <v>4322</v>
      </c>
      <c r="Z7740" s="3">
        <v>97238</v>
      </c>
      <c r="AA7740" t="s">
        <v>4323</v>
      </c>
      <c r="AB7740" t="s">
        <v>4324</v>
      </c>
      <c r="AC7740" t="s">
        <v>4325</v>
      </c>
      <c r="AD7740" t="s">
        <v>4326</v>
      </c>
      <c r="AE7740" t="s">
        <v>4327</v>
      </c>
      <c r="AF7740" t="s">
        <v>4328</v>
      </c>
      <c r="AG7740" t="s">
        <v>4329</v>
      </c>
      <c r="AH7740" t="s">
        <v>4330</v>
      </c>
      <c r="AI7740" t="s">
        <v>4331</v>
      </c>
      <c r="AJ7740">
        <v>7897</v>
      </c>
    </row>
    <row r="7741" spans="1:36" ht="15" x14ac:dyDescent="0.2">
      <c r="A7741">
        <v>38</v>
      </c>
      <c r="B7741" s="3">
        <v>97238</v>
      </c>
      <c r="C7741" t="s">
        <v>7271</v>
      </c>
      <c r="E7741" t="s">
        <v>7272</v>
      </c>
      <c r="F7741" t="s">
        <v>698</v>
      </c>
      <c r="G7741" t="s">
        <v>7456</v>
      </c>
      <c r="K7741" t="s">
        <v>7457</v>
      </c>
      <c r="M7741" t="s">
        <v>60</v>
      </c>
      <c r="V7741" t="s">
        <v>412</v>
      </c>
      <c r="W7741" t="s">
        <v>4321</v>
      </c>
      <c r="Y7741" t="s">
        <v>4322</v>
      </c>
      <c r="Z7741" s="3">
        <v>97238</v>
      </c>
      <c r="AA7741" t="s">
        <v>4323</v>
      </c>
      <c r="AB7741" t="s">
        <v>4324</v>
      </c>
      <c r="AC7741" t="s">
        <v>4325</v>
      </c>
      <c r="AD7741" t="s">
        <v>4326</v>
      </c>
      <c r="AE7741" t="s">
        <v>4327</v>
      </c>
      <c r="AF7741" t="s">
        <v>4328</v>
      </c>
      <c r="AG7741" t="s">
        <v>4329</v>
      </c>
      <c r="AH7741" t="s">
        <v>4330</v>
      </c>
      <c r="AI7741" t="s">
        <v>4331</v>
      </c>
      <c r="AJ7741">
        <v>7898</v>
      </c>
    </row>
    <row r="7742" spans="1:36" ht="15" x14ac:dyDescent="0.2">
      <c r="A7742">
        <v>39</v>
      </c>
      <c r="B7742" s="3">
        <v>97238</v>
      </c>
      <c r="C7742" t="s">
        <v>5464</v>
      </c>
      <c r="E7742" t="s">
        <v>5465</v>
      </c>
      <c r="F7742" t="s">
        <v>7447</v>
      </c>
      <c r="K7742" t="s">
        <v>7458</v>
      </c>
      <c r="M7742" t="s">
        <v>60</v>
      </c>
      <c r="V7742" t="s">
        <v>412</v>
      </c>
      <c r="W7742" t="s">
        <v>4321</v>
      </c>
      <c r="Y7742" t="s">
        <v>4322</v>
      </c>
      <c r="Z7742" s="3">
        <v>97238</v>
      </c>
      <c r="AA7742" t="s">
        <v>4323</v>
      </c>
      <c r="AB7742" t="s">
        <v>4324</v>
      </c>
      <c r="AC7742" t="s">
        <v>4325</v>
      </c>
      <c r="AD7742" t="s">
        <v>4326</v>
      </c>
      <c r="AE7742" t="s">
        <v>4327</v>
      </c>
      <c r="AF7742" t="s">
        <v>4328</v>
      </c>
      <c r="AG7742" t="s">
        <v>4329</v>
      </c>
      <c r="AH7742" t="s">
        <v>4330</v>
      </c>
      <c r="AI7742" t="s">
        <v>4331</v>
      </c>
      <c r="AJ7742">
        <v>7899</v>
      </c>
    </row>
    <row r="7743" spans="1:36" ht="15" x14ac:dyDescent="0.2">
      <c r="A7743">
        <v>40</v>
      </c>
      <c r="B7743" s="3">
        <v>97238</v>
      </c>
      <c r="C7743" t="s">
        <v>564</v>
      </c>
      <c r="E7743" t="s">
        <v>565</v>
      </c>
      <c r="F7743" t="s">
        <v>7459</v>
      </c>
      <c r="G7743" t="s">
        <v>5824</v>
      </c>
      <c r="K7743" t="s">
        <v>7460</v>
      </c>
      <c r="M7743" t="s">
        <v>60</v>
      </c>
      <c r="V7743" t="s">
        <v>412</v>
      </c>
      <c r="W7743" t="s">
        <v>4321</v>
      </c>
      <c r="Y7743" t="s">
        <v>4322</v>
      </c>
      <c r="Z7743" s="3">
        <v>97238</v>
      </c>
      <c r="AA7743" t="s">
        <v>4323</v>
      </c>
      <c r="AB7743" t="s">
        <v>4324</v>
      </c>
      <c r="AC7743" t="s">
        <v>4325</v>
      </c>
      <c r="AD7743" t="s">
        <v>4326</v>
      </c>
      <c r="AE7743" t="s">
        <v>4327</v>
      </c>
      <c r="AF7743" t="s">
        <v>4328</v>
      </c>
      <c r="AG7743" t="s">
        <v>4329</v>
      </c>
      <c r="AH7743" t="s">
        <v>4330</v>
      </c>
      <c r="AI7743" t="s">
        <v>4331</v>
      </c>
      <c r="AJ7743">
        <v>7900</v>
      </c>
    </row>
    <row r="7744" spans="1:36" ht="15" x14ac:dyDescent="0.2">
      <c r="A7744">
        <v>41</v>
      </c>
      <c r="B7744" s="3">
        <v>97238</v>
      </c>
      <c r="C7744" t="s">
        <v>564</v>
      </c>
      <c r="E7744" t="s">
        <v>565</v>
      </c>
      <c r="F7744" t="s">
        <v>5823</v>
      </c>
      <c r="G7744" t="s">
        <v>5824</v>
      </c>
      <c r="K7744" t="s">
        <v>7461</v>
      </c>
      <c r="M7744" t="s">
        <v>60</v>
      </c>
      <c r="V7744" t="s">
        <v>412</v>
      </c>
      <c r="W7744" t="s">
        <v>4321</v>
      </c>
      <c r="Y7744" t="s">
        <v>4322</v>
      </c>
      <c r="Z7744" s="3">
        <v>97238</v>
      </c>
      <c r="AA7744" t="s">
        <v>4323</v>
      </c>
      <c r="AB7744" t="s">
        <v>4324</v>
      </c>
      <c r="AC7744" t="s">
        <v>4325</v>
      </c>
      <c r="AD7744" t="s">
        <v>4326</v>
      </c>
      <c r="AE7744" t="s">
        <v>4327</v>
      </c>
      <c r="AF7744" t="s">
        <v>4328</v>
      </c>
      <c r="AG7744" t="s">
        <v>4329</v>
      </c>
      <c r="AH7744" t="s">
        <v>4330</v>
      </c>
      <c r="AI7744" t="s">
        <v>4331</v>
      </c>
      <c r="AJ7744">
        <v>7901</v>
      </c>
    </row>
    <row r="7745" spans="1:36" ht="15" x14ac:dyDescent="0.2">
      <c r="A7745">
        <v>42</v>
      </c>
      <c r="B7745" s="3">
        <v>97238</v>
      </c>
      <c r="C7745" t="s">
        <v>564</v>
      </c>
      <c r="E7745" t="s">
        <v>565</v>
      </c>
      <c r="F7745" t="s">
        <v>7459</v>
      </c>
      <c r="G7745" t="s">
        <v>5824</v>
      </c>
      <c r="K7745" t="s">
        <v>7462</v>
      </c>
      <c r="M7745" t="s">
        <v>60</v>
      </c>
      <c r="V7745" t="s">
        <v>412</v>
      </c>
      <c r="W7745" t="s">
        <v>4321</v>
      </c>
      <c r="Y7745" t="s">
        <v>4322</v>
      </c>
      <c r="Z7745" s="3">
        <v>97238</v>
      </c>
      <c r="AA7745" t="s">
        <v>4323</v>
      </c>
      <c r="AB7745" t="s">
        <v>4324</v>
      </c>
      <c r="AC7745" t="s">
        <v>4325</v>
      </c>
      <c r="AD7745" t="s">
        <v>4326</v>
      </c>
      <c r="AE7745" t="s">
        <v>4327</v>
      </c>
      <c r="AF7745" t="s">
        <v>4328</v>
      </c>
      <c r="AG7745" t="s">
        <v>4329</v>
      </c>
      <c r="AH7745" t="s">
        <v>4330</v>
      </c>
      <c r="AI7745" t="s">
        <v>4331</v>
      </c>
      <c r="AJ7745">
        <v>7902</v>
      </c>
    </row>
    <row r="7746" spans="1:36" ht="15" x14ac:dyDescent="0.2">
      <c r="A7746">
        <v>43</v>
      </c>
      <c r="B7746" s="3">
        <v>97238</v>
      </c>
      <c r="C7746" t="s">
        <v>564</v>
      </c>
      <c r="E7746" t="s">
        <v>565</v>
      </c>
      <c r="F7746" t="s">
        <v>6569</v>
      </c>
      <c r="G7746" t="s">
        <v>5886</v>
      </c>
      <c r="K7746" t="s">
        <v>7463</v>
      </c>
      <c r="M7746" t="s">
        <v>60</v>
      </c>
      <c r="V7746" t="s">
        <v>412</v>
      </c>
      <c r="W7746" t="s">
        <v>4321</v>
      </c>
      <c r="Y7746" t="s">
        <v>4322</v>
      </c>
      <c r="Z7746" s="3">
        <v>97238</v>
      </c>
      <c r="AA7746" t="s">
        <v>4323</v>
      </c>
      <c r="AB7746" t="s">
        <v>4324</v>
      </c>
      <c r="AC7746" t="s">
        <v>4325</v>
      </c>
      <c r="AD7746" t="s">
        <v>4326</v>
      </c>
      <c r="AE7746" t="s">
        <v>4327</v>
      </c>
      <c r="AF7746" t="s">
        <v>4328</v>
      </c>
      <c r="AG7746" t="s">
        <v>4329</v>
      </c>
      <c r="AH7746" t="s">
        <v>4330</v>
      </c>
      <c r="AI7746" t="s">
        <v>4331</v>
      </c>
      <c r="AJ7746">
        <v>7903</v>
      </c>
    </row>
    <row r="7747" spans="1:36" ht="15" x14ac:dyDescent="0.2">
      <c r="A7747">
        <v>44</v>
      </c>
      <c r="B7747" s="3">
        <v>97238</v>
      </c>
      <c r="C7747" t="s">
        <v>564</v>
      </c>
      <c r="E7747" t="s">
        <v>565</v>
      </c>
      <c r="F7747" t="s">
        <v>7459</v>
      </c>
      <c r="G7747" t="s">
        <v>5824</v>
      </c>
      <c r="K7747" t="s">
        <v>7464</v>
      </c>
      <c r="M7747" t="s">
        <v>60</v>
      </c>
      <c r="V7747" t="s">
        <v>412</v>
      </c>
      <c r="W7747" t="s">
        <v>4321</v>
      </c>
      <c r="Y7747" t="s">
        <v>4322</v>
      </c>
      <c r="Z7747" s="3">
        <v>97238</v>
      </c>
      <c r="AA7747" t="s">
        <v>4323</v>
      </c>
      <c r="AB7747" t="s">
        <v>4324</v>
      </c>
      <c r="AC7747" t="s">
        <v>4325</v>
      </c>
      <c r="AD7747" t="s">
        <v>4326</v>
      </c>
      <c r="AE7747" t="s">
        <v>4327</v>
      </c>
      <c r="AF7747" t="s">
        <v>4328</v>
      </c>
      <c r="AG7747" t="s">
        <v>4329</v>
      </c>
      <c r="AH7747" t="s">
        <v>4330</v>
      </c>
      <c r="AI7747" t="s">
        <v>4331</v>
      </c>
      <c r="AJ7747">
        <v>7904</v>
      </c>
    </row>
    <row r="7748" spans="1:36" ht="15" x14ac:dyDescent="0.2">
      <c r="A7748">
        <v>45</v>
      </c>
      <c r="B7748" s="3">
        <v>97238</v>
      </c>
      <c r="C7748" t="s">
        <v>564</v>
      </c>
      <c r="E7748" t="s">
        <v>565</v>
      </c>
      <c r="F7748" t="s">
        <v>7465</v>
      </c>
      <c r="G7748" t="s">
        <v>5936</v>
      </c>
      <c r="K7748" t="s">
        <v>7466</v>
      </c>
      <c r="M7748" t="s">
        <v>60</v>
      </c>
      <c r="V7748" t="s">
        <v>412</v>
      </c>
      <c r="W7748" t="s">
        <v>4321</v>
      </c>
      <c r="Y7748" t="s">
        <v>4322</v>
      </c>
      <c r="Z7748" s="3">
        <v>97238</v>
      </c>
      <c r="AA7748" t="s">
        <v>4323</v>
      </c>
      <c r="AB7748" t="s">
        <v>4324</v>
      </c>
      <c r="AC7748" t="s">
        <v>4325</v>
      </c>
      <c r="AD7748" t="s">
        <v>4326</v>
      </c>
      <c r="AE7748" t="s">
        <v>4327</v>
      </c>
      <c r="AF7748" t="s">
        <v>4328</v>
      </c>
      <c r="AG7748" t="s">
        <v>4329</v>
      </c>
      <c r="AH7748" t="s">
        <v>4330</v>
      </c>
      <c r="AI7748" t="s">
        <v>4331</v>
      </c>
      <c r="AJ7748">
        <v>7905</v>
      </c>
    </row>
    <row r="7749" spans="1:36" ht="15" x14ac:dyDescent="0.2">
      <c r="A7749">
        <v>46</v>
      </c>
      <c r="B7749" s="3">
        <v>97238</v>
      </c>
      <c r="C7749" t="s">
        <v>2208</v>
      </c>
      <c r="E7749" t="s">
        <v>2209</v>
      </c>
      <c r="F7749" t="s">
        <v>570</v>
      </c>
      <c r="G7749" t="s">
        <v>7467</v>
      </c>
      <c r="K7749" t="s">
        <v>7468</v>
      </c>
      <c r="M7749" t="s">
        <v>60</v>
      </c>
      <c r="V7749" t="s">
        <v>412</v>
      </c>
      <c r="W7749" t="s">
        <v>4321</v>
      </c>
      <c r="Y7749" t="s">
        <v>4322</v>
      </c>
      <c r="Z7749" s="3">
        <v>97238</v>
      </c>
      <c r="AA7749" t="s">
        <v>4323</v>
      </c>
      <c r="AB7749" t="s">
        <v>4324</v>
      </c>
      <c r="AC7749" t="s">
        <v>4325</v>
      </c>
      <c r="AD7749" t="s">
        <v>4326</v>
      </c>
      <c r="AE7749" t="s">
        <v>4327</v>
      </c>
      <c r="AF7749" t="s">
        <v>4328</v>
      </c>
      <c r="AG7749" t="s">
        <v>4329</v>
      </c>
      <c r="AH7749" t="s">
        <v>4330</v>
      </c>
      <c r="AI7749" t="s">
        <v>4331</v>
      </c>
      <c r="AJ7749">
        <v>7906</v>
      </c>
    </row>
    <row r="7750" spans="1:36" ht="15" x14ac:dyDescent="0.2">
      <c r="A7750">
        <v>47</v>
      </c>
      <c r="B7750" s="3">
        <v>97238</v>
      </c>
      <c r="C7750" t="s">
        <v>2208</v>
      </c>
      <c r="E7750" t="s">
        <v>2209</v>
      </c>
      <c r="F7750" t="s">
        <v>417</v>
      </c>
      <c r="G7750" t="s">
        <v>7469</v>
      </c>
      <c r="K7750" t="s">
        <v>7470</v>
      </c>
      <c r="M7750" t="s">
        <v>60</v>
      </c>
      <c r="V7750" t="s">
        <v>412</v>
      </c>
      <c r="W7750" t="s">
        <v>4321</v>
      </c>
      <c r="Y7750" t="s">
        <v>4322</v>
      </c>
      <c r="Z7750" s="3">
        <v>97238</v>
      </c>
      <c r="AA7750" t="s">
        <v>4323</v>
      </c>
      <c r="AB7750" t="s">
        <v>4324</v>
      </c>
      <c r="AC7750" t="s">
        <v>4325</v>
      </c>
      <c r="AD7750" t="s">
        <v>4326</v>
      </c>
      <c r="AE7750" t="s">
        <v>4327</v>
      </c>
      <c r="AF7750" t="s">
        <v>4328</v>
      </c>
      <c r="AG7750" t="s">
        <v>4329</v>
      </c>
      <c r="AH7750" t="s">
        <v>4330</v>
      </c>
      <c r="AI7750" t="s">
        <v>4331</v>
      </c>
      <c r="AJ7750">
        <v>7907</v>
      </c>
    </row>
    <row r="7751" spans="1:36" ht="15" x14ac:dyDescent="0.2">
      <c r="A7751">
        <v>48</v>
      </c>
      <c r="B7751" s="3">
        <v>97238</v>
      </c>
      <c r="C7751" t="s">
        <v>2208</v>
      </c>
      <c r="E7751" t="s">
        <v>2209</v>
      </c>
      <c r="F7751" t="s">
        <v>561</v>
      </c>
      <c r="G7751" t="s">
        <v>7471</v>
      </c>
      <c r="K7751" t="s">
        <v>7472</v>
      </c>
      <c r="M7751" t="s">
        <v>60</v>
      </c>
      <c r="V7751" t="s">
        <v>412</v>
      </c>
      <c r="W7751" t="s">
        <v>4321</v>
      </c>
      <c r="Y7751" t="s">
        <v>4322</v>
      </c>
      <c r="Z7751" s="3">
        <v>97238</v>
      </c>
      <c r="AA7751" t="s">
        <v>4323</v>
      </c>
      <c r="AB7751" t="s">
        <v>4324</v>
      </c>
      <c r="AC7751" t="s">
        <v>4325</v>
      </c>
      <c r="AD7751" t="s">
        <v>4326</v>
      </c>
      <c r="AE7751" t="s">
        <v>4327</v>
      </c>
      <c r="AF7751" t="s">
        <v>4328</v>
      </c>
      <c r="AG7751" t="s">
        <v>4329</v>
      </c>
      <c r="AH7751" t="s">
        <v>4330</v>
      </c>
      <c r="AI7751" t="s">
        <v>4331</v>
      </c>
      <c r="AJ7751">
        <v>7908</v>
      </c>
    </row>
    <row r="7752" spans="1:36" ht="15" x14ac:dyDescent="0.2">
      <c r="A7752">
        <v>49</v>
      </c>
      <c r="B7752" s="3">
        <v>97238</v>
      </c>
      <c r="C7752" t="s">
        <v>2208</v>
      </c>
      <c r="E7752" t="s">
        <v>2209</v>
      </c>
      <c r="F7752" t="s">
        <v>561</v>
      </c>
      <c r="G7752" t="s">
        <v>7473</v>
      </c>
      <c r="K7752" t="s">
        <v>7474</v>
      </c>
      <c r="M7752" t="s">
        <v>60</v>
      </c>
      <c r="V7752" t="s">
        <v>412</v>
      </c>
      <c r="W7752" t="s">
        <v>4321</v>
      </c>
      <c r="Y7752" t="s">
        <v>4322</v>
      </c>
      <c r="Z7752" s="3">
        <v>97238</v>
      </c>
      <c r="AA7752" t="s">
        <v>4323</v>
      </c>
      <c r="AB7752" t="s">
        <v>4324</v>
      </c>
      <c r="AC7752" t="s">
        <v>4325</v>
      </c>
      <c r="AD7752" t="s">
        <v>4326</v>
      </c>
      <c r="AE7752" t="s">
        <v>4327</v>
      </c>
      <c r="AF7752" t="s">
        <v>4328</v>
      </c>
      <c r="AG7752" t="s">
        <v>4329</v>
      </c>
      <c r="AH7752" t="s">
        <v>4330</v>
      </c>
      <c r="AI7752" t="s">
        <v>4331</v>
      </c>
      <c r="AJ7752">
        <v>7909</v>
      </c>
    </row>
    <row r="7753" spans="1:36" ht="15" x14ac:dyDescent="0.2">
      <c r="A7753">
        <v>50</v>
      </c>
      <c r="B7753" s="3">
        <v>97238</v>
      </c>
      <c r="C7753" t="s">
        <v>2208</v>
      </c>
      <c r="E7753" t="s">
        <v>2209</v>
      </c>
      <c r="F7753" t="s">
        <v>7069</v>
      </c>
      <c r="G7753" t="s">
        <v>7475</v>
      </c>
      <c r="K7753" t="s">
        <v>7476</v>
      </c>
      <c r="M7753" t="s">
        <v>60</v>
      </c>
      <c r="V7753" t="s">
        <v>412</v>
      </c>
      <c r="W7753" t="s">
        <v>4321</v>
      </c>
      <c r="Y7753" t="s">
        <v>4322</v>
      </c>
      <c r="Z7753" s="3">
        <v>97238</v>
      </c>
      <c r="AA7753" t="s">
        <v>4323</v>
      </c>
      <c r="AB7753" t="s">
        <v>4324</v>
      </c>
      <c r="AC7753" t="s">
        <v>4325</v>
      </c>
      <c r="AD7753" t="s">
        <v>4326</v>
      </c>
      <c r="AE7753" t="s">
        <v>4327</v>
      </c>
      <c r="AF7753" t="s">
        <v>4328</v>
      </c>
      <c r="AG7753" t="s">
        <v>4329</v>
      </c>
      <c r="AH7753" t="s">
        <v>4330</v>
      </c>
      <c r="AI7753" t="s">
        <v>4331</v>
      </c>
      <c r="AJ7753">
        <v>7910</v>
      </c>
    </row>
    <row r="7754" spans="1:36" ht="15" x14ac:dyDescent="0.2">
      <c r="A7754">
        <v>65</v>
      </c>
      <c r="B7754" s="3">
        <v>97238</v>
      </c>
      <c r="C7754" t="s">
        <v>181</v>
      </c>
      <c r="E7754" t="s">
        <v>182</v>
      </c>
      <c r="F7754" t="s">
        <v>7477</v>
      </c>
      <c r="G7754" t="s">
        <v>37</v>
      </c>
      <c r="K7754" t="s">
        <v>7478</v>
      </c>
      <c r="M7754" t="s">
        <v>60</v>
      </c>
      <c r="V7754" t="s">
        <v>412</v>
      </c>
      <c r="W7754" t="s">
        <v>4321</v>
      </c>
      <c r="Y7754" t="s">
        <v>4322</v>
      </c>
      <c r="Z7754" s="3">
        <v>97238</v>
      </c>
      <c r="AA7754" t="s">
        <v>4323</v>
      </c>
      <c r="AB7754" t="s">
        <v>4324</v>
      </c>
      <c r="AC7754" t="s">
        <v>4325</v>
      </c>
      <c r="AD7754" t="s">
        <v>4326</v>
      </c>
      <c r="AE7754" t="s">
        <v>4327</v>
      </c>
      <c r="AF7754" t="s">
        <v>4328</v>
      </c>
      <c r="AG7754" t="s">
        <v>4329</v>
      </c>
      <c r="AH7754" t="s">
        <v>4330</v>
      </c>
      <c r="AI7754" t="s">
        <v>4331</v>
      </c>
      <c r="AJ7754">
        <v>7911</v>
      </c>
    </row>
    <row r="7755" spans="1:36" ht="15" x14ac:dyDescent="0.2">
      <c r="A7755">
        <v>66</v>
      </c>
      <c r="B7755" s="3">
        <v>97238</v>
      </c>
      <c r="C7755" t="s">
        <v>181</v>
      </c>
      <c r="E7755" t="s">
        <v>182</v>
      </c>
      <c r="F7755" t="s">
        <v>7479</v>
      </c>
      <c r="G7755" t="s">
        <v>37</v>
      </c>
      <c r="K7755" t="s">
        <v>7480</v>
      </c>
      <c r="M7755" t="s">
        <v>60</v>
      </c>
      <c r="V7755" t="s">
        <v>412</v>
      </c>
      <c r="W7755" t="s">
        <v>4321</v>
      </c>
      <c r="Y7755" t="s">
        <v>4322</v>
      </c>
      <c r="Z7755" s="3">
        <v>97238</v>
      </c>
      <c r="AA7755" t="s">
        <v>4323</v>
      </c>
      <c r="AB7755" t="s">
        <v>4324</v>
      </c>
      <c r="AC7755" t="s">
        <v>4325</v>
      </c>
      <c r="AD7755" t="s">
        <v>4326</v>
      </c>
      <c r="AE7755" t="s">
        <v>4327</v>
      </c>
      <c r="AF7755" t="s">
        <v>4328</v>
      </c>
      <c r="AG7755" t="s">
        <v>4329</v>
      </c>
      <c r="AH7755" t="s">
        <v>4330</v>
      </c>
      <c r="AI7755" t="s">
        <v>4331</v>
      </c>
      <c r="AJ7755">
        <v>7912</v>
      </c>
    </row>
    <row r="7756" spans="1:36" ht="15" x14ac:dyDescent="0.2">
      <c r="A7756">
        <v>67</v>
      </c>
      <c r="B7756" s="3">
        <v>97238</v>
      </c>
      <c r="C7756" t="s">
        <v>181</v>
      </c>
      <c r="E7756" t="s">
        <v>182</v>
      </c>
      <c r="F7756" t="s">
        <v>7481</v>
      </c>
      <c r="G7756" t="s">
        <v>585</v>
      </c>
      <c r="K7756" t="s">
        <v>7482</v>
      </c>
      <c r="M7756" t="s">
        <v>60</v>
      </c>
      <c r="V7756" t="s">
        <v>412</v>
      </c>
      <c r="W7756" t="s">
        <v>4321</v>
      </c>
      <c r="Y7756" t="s">
        <v>4322</v>
      </c>
      <c r="Z7756" s="3">
        <v>97238</v>
      </c>
      <c r="AA7756" t="s">
        <v>4323</v>
      </c>
      <c r="AB7756" t="s">
        <v>4324</v>
      </c>
      <c r="AC7756" t="s">
        <v>4325</v>
      </c>
      <c r="AD7756" t="s">
        <v>4326</v>
      </c>
      <c r="AE7756" t="s">
        <v>4327</v>
      </c>
      <c r="AF7756" t="s">
        <v>4328</v>
      </c>
      <c r="AG7756" t="s">
        <v>4329</v>
      </c>
      <c r="AH7756" t="s">
        <v>4330</v>
      </c>
      <c r="AI7756" t="s">
        <v>4331</v>
      </c>
      <c r="AJ7756">
        <v>7913</v>
      </c>
    </row>
    <row r="7757" spans="1:36" ht="15" x14ac:dyDescent="0.2">
      <c r="A7757">
        <v>68</v>
      </c>
      <c r="B7757" s="3">
        <v>97238</v>
      </c>
      <c r="C7757" t="s">
        <v>181</v>
      </c>
      <c r="E7757" t="s">
        <v>182</v>
      </c>
      <c r="F7757" t="s">
        <v>584</v>
      </c>
      <c r="G7757" t="s">
        <v>585</v>
      </c>
      <c r="K7757" t="s">
        <v>7483</v>
      </c>
      <c r="M7757" t="s">
        <v>60</v>
      </c>
      <c r="V7757" t="s">
        <v>412</v>
      </c>
      <c r="W7757" t="s">
        <v>4321</v>
      </c>
      <c r="Y7757" t="s">
        <v>4322</v>
      </c>
      <c r="Z7757" s="3">
        <v>97238</v>
      </c>
      <c r="AA7757" t="s">
        <v>4323</v>
      </c>
      <c r="AB7757" t="s">
        <v>4324</v>
      </c>
      <c r="AC7757" t="s">
        <v>4325</v>
      </c>
      <c r="AD7757" t="s">
        <v>4326</v>
      </c>
      <c r="AE7757" t="s">
        <v>4327</v>
      </c>
      <c r="AF7757" t="s">
        <v>4328</v>
      </c>
      <c r="AG7757" t="s">
        <v>4329</v>
      </c>
      <c r="AH7757" t="s">
        <v>4330</v>
      </c>
      <c r="AI7757" t="s">
        <v>4331</v>
      </c>
      <c r="AJ7757">
        <v>7914</v>
      </c>
    </row>
    <row r="7758" spans="1:36" ht="15" x14ac:dyDescent="0.2">
      <c r="A7758">
        <v>1</v>
      </c>
      <c r="B7758" s="3">
        <v>97237</v>
      </c>
      <c r="C7758" t="s">
        <v>5464</v>
      </c>
      <c r="E7758" t="s">
        <v>5465</v>
      </c>
      <c r="F7758" t="s">
        <v>2197</v>
      </c>
      <c r="G7758" t="s">
        <v>5796</v>
      </c>
      <c r="H7758" t="s">
        <v>5838</v>
      </c>
      <c r="I7758" t="s">
        <v>96</v>
      </c>
      <c r="K7758" t="s">
        <v>7484</v>
      </c>
      <c r="L7758" t="s">
        <v>5625</v>
      </c>
      <c r="M7758" t="s">
        <v>41</v>
      </c>
      <c r="O7758" t="s">
        <v>6413</v>
      </c>
      <c r="Q7758" t="s">
        <v>7485</v>
      </c>
      <c r="R7758" t="s">
        <v>6063</v>
      </c>
      <c r="S7758" t="s">
        <v>5625</v>
      </c>
      <c r="V7758" t="s">
        <v>7486</v>
      </c>
      <c r="W7758" t="s">
        <v>4462</v>
      </c>
      <c r="X7758" t="s">
        <v>4434</v>
      </c>
      <c r="Y7758" t="s">
        <v>4435</v>
      </c>
      <c r="Z7758" s="3">
        <v>97237</v>
      </c>
      <c r="AA7758" t="s">
        <v>7487</v>
      </c>
      <c r="AB7758" t="s">
        <v>4437</v>
      </c>
      <c r="AC7758" t="s">
        <v>4438</v>
      </c>
      <c r="AD7758" t="s">
        <v>4439</v>
      </c>
      <c r="AE7758" t="s">
        <v>4440</v>
      </c>
      <c r="AF7758" t="s">
        <v>4441</v>
      </c>
      <c r="AG7758" t="s">
        <v>7488</v>
      </c>
      <c r="AH7758" t="s">
        <v>4443</v>
      </c>
      <c r="AI7758" t="s">
        <v>7489</v>
      </c>
      <c r="AJ7758">
        <v>7915</v>
      </c>
    </row>
    <row r="7759" spans="1:36" ht="15" x14ac:dyDescent="0.2">
      <c r="A7759">
        <v>2</v>
      </c>
      <c r="B7759" s="3">
        <v>97237</v>
      </c>
      <c r="C7759" t="s">
        <v>5464</v>
      </c>
      <c r="E7759" t="s">
        <v>5465</v>
      </c>
      <c r="F7759" t="s">
        <v>2197</v>
      </c>
      <c r="G7759" t="s">
        <v>5796</v>
      </c>
      <c r="H7759" t="s">
        <v>5838</v>
      </c>
      <c r="I7759" t="s">
        <v>96</v>
      </c>
      <c r="K7759" t="s">
        <v>7490</v>
      </c>
      <c r="L7759" t="s">
        <v>5625</v>
      </c>
      <c r="M7759" t="s">
        <v>41</v>
      </c>
      <c r="O7759" t="s">
        <v>6413</v>
      </c>
      <c r="Q7759" t="s">
        <v>7485</v>
      </c>
      <c r="R7759" t="s">
        <v>6063</v>
      </c>
      <c r="S7759" t="s">
        <v>5625</v>
      </c>
      <c r="V7759" t="s">
        <v>7486</v>
      </c>
      <c r="W7759" t="s">
        <v>4462</v>
      </c>
      <c r="X7759" t="s">
        <v>4434</v>
      </c>
      <c r="Y7759" t="s">
        <v>4435</v>
      </c>
      <c r="Z7759" s="3">
        <v>97237</v>
      </c>
      <c r="AA7759" t="s">
        <v>7487</v>
      </c>
      <c r="AB7759" t="s">
        <v>4437</v>
      </c>
      <c r="AC7759" t="s">
        <v>4438</v>
      </c>
      <c r="AD7759" t="s">
        <v>4439</v>
      </c>
      <c r="AE7759" t="s">
        <v>4440</v>
      </c>
      <c r="AF7759" t="s">
        <v>4441</v>
      </c>
      <c r="AG7759" t="s">
        <v>7488</v>
      </c>
      <c r="AH7759" t="s">
        <v>4443</v>
      </c>
      <c r="AI7759" t="s">
        <v>7489</v>
      </c>
      <c r="AJ7759">
        <v>7916</v>
      </c>
    </row>
    <row r="7760" spans="1:36" ht="15" x14ac:dyDescent="0.2">
      <c r="A7760">
        <v>3</v>
      </c>
      <c r="B7760" s="3">
        <v>97237</v>
      </c>
      <c r="C7760" t="s">
        <v>5464</v>
      </c>
      <c r="E7760" t="s">
        <v>5465</v>
      </c>
      <c r="F7760" t="s">
        <v>2197</v>
      </c>
      <c r="G7760" t="s">
        <v>5805</v>
      </c>
      <c r="H7760" t="s">
        <v>7491</v>
      </c>
      <c r="I7760" t="s">
        <v>96</v>
      </c>
      <c r="K7760" t="s">
        <v>7492</v>
      </c>
      <c r="L7760" t="s">
        <v>5625</v>
      </c>
      <c r="M7760" t="s">
        <v>119</v>
      </c>
      <c r="O7760" t="s">
        <v>6944</v>
      </c>
      <c r="Q7760" t="s">
        <v>7493</v>
      </c>
      <c r="R7760" t="s">
        <v>6063</v>
      </c>
      <c r="S7760" t="s">
        <v>5625</v>
      </c>
      <c r="V7760" t="s">
        <v>7486</v>
      </c>
      <c r="W7760" t="s">
        <v>4462</v>
      </c>
      <c r="X7760" t="s">
        <v>4434</v>
      </c>
      <c r="Y7760" t="s">
        <v>4435</v>
      </c>
      <c r="Z7760" s="3">
        <v>97237</v>
      </c>
      <c r="AA7760" t="s">
        <v>7487</v>
      </c>
      <c r="AB7760" t="s">
        <v>4437</v>
      </c>
      <c r="AC7760" t="s">
        <v>4438</v>
      </c>
      <c r="AD7760" t="s">
        <v>4439</v>
      </c>
      <c r="AE7760" t="s">
        <v>4440</v>
      </c>
      <c r="AF7760" t="s">
        <v>4441</v>
      </c>
      <c r="AG7760" t="s">
        <v>7488</v>
      </c>
      <c r="AH7760" t="s">
        <v>4443</v>
      </c>
      <c r="AI7760" t="s">
        <v>7489</v>
      </c>
      <c r="AJ7760">
        <v>7917</v>
      </c>
    </row>
    <row r="7761" spans="1:36" ht="15" x14ac:dyDescent="0.2">
      <c r="A7761">
        <v>4</v>
      </c>
      <c r="B7761" s="3">
        <v>97237</v>
      </c>
      <c r="C7761" t="s">
        <v>5464</v>
      </c>
      <c r="E7761" t="s">
        <v>5465</v>
      </c>
      <c r="F7761" t="s">
        <v>2197</v>
      </c>
      <c r="G7761" t="s">
        <v>5803</v>
      </c>
      <c r="H7761" t="s">
        <v>7494</v>
      </c>
      <c r="I7761" t="s">
        <v>96</v>
      </c>
      <c r="K7761" t="s">
        <v>7495</v>
      </c>
      <c r="L7761" t="s">
        <v>5625</v>
      </c>
      <c r="M7761" t="s">
        <v>41</v>
      </c>
      <c r="O7761" t="s">
        <v>6934</v>
      </c>
      <c r="Q7761" t="s">
        <v>7496</v>
      </c>
      <c r="R7761" t="s">
        <v>6063</v>
      </c>
      <c r="S7761" t="s">
        <v>5625</v>
      </c>
      <c r="V7761" t="s">
        <v>7486</v>
      </c>
      <c r="W7761" t="s">
        <v>4462</v>
      </c>
      <c r="X7761" t="s">
        <v>4434</v>
      </c>
      <c r="Y7761" t="s">
        <v>4435</v>
      </c>
      <c r="Z7761" s="3">
        <v>97237</v>
      </c>
      <c r="AA7761" t="s">
        <v>7487</v>
      </c>
      <c r="AB7761" t="s">
        <v>4437</v>
      </c>
      <c r="AC7761" t="s">
        <v>4438</v>
      </c>
      <c r="AD7761" t="s">
        <v>4439</v>
      </c>
      <c r="AE7761" t="s">
        <v>4440</v>
      </c>
      <c r="AF7761" t="s">
        <v>4441</v>
      </c>
      <c r="AG7761" t="s">
        <v>7488</v>
      </c>
      <c r="AH7761" t="s">
        <v>4443</v>
      </c>
      <c r="AI7761" t="s">
        <v>7489</v>
      </c>
      <c r="AJ7761">
        <v>7918</v>
      </c>
    </row>
    <row r="7762" spans="1:36" ht="15" x14ac:dyDescent="0.2">
      <c r="A7762">
        <v>5</v>
      </c>
      <c r="B7762" s="3">
        <v>97237</v>
      </c>
      <c r="C7762" t="s">
        <v>5464</v>
      </c>
      <c r="E7762" t="s">
        <v>5465</v>
      </c>
      <c r="F7762" t="s">
        <v>2197</v>
      </c>
      <c r="G7762" t="s">
        <v>5821</v>
      </c>
      <c r="I7762" t="s">
        <v>96</v>
      </c>
      <c r="K7762" t="s">
        <v>7497</v>
      </c>
      <c r="M7762" t="s">
        <v>41</v>
      </c>
      <c r="V7762" t="s">
        <v>7486</v>
      </c>
      <c r="W7762" t="s">
        <v>4462</v>
      </c>
      <c r="X7762" t="s">
        <v>4434</v>
      </c>
      <c r="Y7762" t="s">
        <v>4435</v>
      </c>
      <c r="Z7762" s="3">
        <v>97237</v>
      </c>
      <c r="AA7762" t="s">
        <v>7487</v>
      </c>
      <c r="AB7762" t="s">
        <v>4437</v>
      </c>
      <c r="AC7762" t="s">
        <v>4438</v>
      </c>
      <c r="AD7762" t="s">
        <v>4439</v>
      </c>
      <c r="AE7762" t="s">
        <v>4440</v>
      </c>
      <c r="AF7762" t="s">
        <v>4441</v>
      </c>
      <c r="AG7762" t="s">
        <v>7488</v>
      </c>
      <c r="AH7762" t="s">
        <v>4443</v>
      </c>
      <c r="AI7762" t="s">
        <v>7489</v>
      </c>
      <c r="AJ7762">
        <v>7919</v>
      </c>
    </row>
    <row r="7763" spans="1:36" ht="15" x14ac:dyDescent="0.2">
      <c r="A7763">
        <v>6</v>
      </c>
      <c r="B7763" s="3">
        <v>97237</v>
      </c>
      <c r="C7763" t="s">
        <v>5464</v>
      </c>
      <c r="E7763" t="s">
        <v>5465</v>
      </c>
      <c r="F7763" t="s">
        <v>2197</v>
      </c>
      <c r="G7763" t="s">
        <v>5821</v>
      </c>
      <c r="I7763" t="s">
        <v>96</v>
      </c>
      <c r="K7763" t="s">
        <v>7497</v>
      </c>
      <c r="M7763" t="s">
        <v>41</v>
      </c>
      <c r="V7763" t="s">
        <v>7486</v>
      </c>
      <c r="W7763" t="s">
        <v>4462</v>
      </c>
      <c r="X7763" t="s">
        <v>4434</v>
      </c>
      <c r="Y7763" t="s">
        <v>4435</v>
      </c>
      <c r="Z7763" s="3">
        <v>97237</v>
      </c>
      <c r="AA7763" t="s">
        <v>7487</v>
      </c>
      <c r="AB7763" t="s">
        <v>4437</v>
      </c>
      <c r="AC7763" t="s">
        <v>4438</v>
      </c>
      <c r="AD7763" t="s">
        <v>4439</v>
      </c>
      <c r="AE7763" t="s">
        <v>4440</v>
      </c>
      <c r="AF7763" t="s">
        <v>4441</v>
      </c>
      <c r="AG7763" t="s">
        <v>7488</v>
      </c>
      <c r="AH7763" t="s">
        <v>4443</v>
      </c>
      <c r="AI7763" t="s">
        <v>7489</v>
      </c>
      <c r="AJ7763">
        <v>7920</v>
      </c>
    </row>
    <row r="7764" spans="1:36" ht="15" x14ac:dyDescent="0.2">
      <c r="A7764">
        <v>7</v>
      </c>
      <c r="B7764" s="3">
        <v>97237</v>
      </c>
      <c r="C7764" t="s">
        <v>5464</v>
      </c>
      <c r="E7764" t="s">
        <v>5465</v>
      </c>
      <c r="F7764" t="s">
        <v>2197</v>
      </c>
      <c r="I7764" t="s">
        <v>96</v>
      </c>
      <c r="K7764" t="s">
        <v>7498</v>
      </c>
      <c r="M7764" t="s">
        <v>41</v>
      </c>
      <c r="V7764" t="s">
        <v>7486</v>
      </c>
      <c r="W7764" t="s">
        <v>4462</v>
      </c>
      <c r="X7764" t="s">
        <v>4434</v>
      </c>
      <c r="Y7764" t="s">
        <v>4435</v>
      </c>
      <c r="Z7764" s="3">
        <v>97237</v>
      </c>
      <c r="AA7764" t="s">
        <v>7487</v>
      </c>
      <c r="AB7764" t="s">
        <v>4437</v>
      </c>
      <c r="AC7764" t="s">
        <v>4438</v>
      </c>
      <c r="AD7764" t="s">
        <v>4439</v>
      </c>
      <c r="AE7764" t="s">
        <v>4440</v>
      </c>
      <c r="AF7764" t="s">
        <v>4441</v>
      </c>
      <c r="AG7764" t="s">
        <v>7488</v>
      </c>
      <c r="AH7764" t="s">
        <v>4443</v>
      </c>
      <c r="AI7764" t="s">
        <v>7489</v>
      </c>
      <c r="AJ7764">
        <v>7921</v>
      </c>
    </row>
    <row r="7765" spans="1:36" ht="15" x14ac:dyDescent="0.2">
      <c r="A7765">
        <v>8</v>
      </c>
      <c r="B7765" s="3">
        <v>97237</v>
      </c>
      <c r="C7765" t="s">
        <v>5464</v>
      </c>
      <c r="E7765" t="s">
        <v>5465</v>
      </c>
      <c r="F7765" t="s">
        <v>2197</v>
      </c>
      <c r="G7765" t="s">
        <v>7499</v>
      </c>
      <c r="I7765" t="s">
        <v>96</v>
      </c>
      <c r="K7765" t="s">
        <v>7500</v>
      </c>
      <c r="M7765" t="s">
        <v>41</v>
      </c>
      <c r="V7765" t="s">
        <v>7486</v>
      </c>
      <c r="W7765" t="s">
        <v>4462</v>
      </c>
      <c r="X7765" t="s">
        <v>4434</v>
      </c>
      <c r="Y7765" t="s">
        <v>4435</v>
      </c>
      <c r="Z7765" s="3">
        <v>97237</v>
      </c>
      <c r="AA7765" t="s">
        <v>7487</v>
      </c>
      <c r="AB7765" t="s">
        <v>4437</v>
      </c>
      <c r="AC7765" t="s">
        <v>4438</v>
      </c>
      <c r="AD7765" t="s">
        <v>4439</v>
      </c>
      <c r="AE7765" t="s">
        <v>4440</v>
      </c>
      <c r="AF7765" t="s">
        <v>4441</v>
      </c>
      <c r="AG7765" t="s">
        <v>7488</v>
      </c>
      <c r="AH7765" t="s">
        <v>4443</v>
      </c>
      <c r="AI7765" t="s">
        <v>7489</v>
      </c>
      <c r="AJ7765">
        <v>7922</v>
      </c>
    </row>
    <row r="7766" spans="1:36" ht="15" x14ac:dyDescent="0.2">
      <c r="A7766">
        <v>13</v>
      </c>
      <c r="B7766" s="3">
        <v>97237</v>
      </c>
      <c r="C7766" t="s">
        <v>568</v>
      </c>
      <c r="E7766" t="s">
        <v>569</v>
      </c>
      <c r="F7766" t="s">
        <v>7501</v>
      </c>
      <c r="G7766" t="s">
        <v>7502</v>
      </c>
      <c r="I7766" t="s">
        <v>70</v>
      </c>
      <c r="M7766" t="s">
        <v>60</v>
      </c>
      <c r="V7766" t="s">
        <v>7486</v>
      </c>
      <c r="W7766" t="s">
        <v>4462</v>
      </c>
      <c r="X7766" t="s">
        <v>4434</v>
      </c>
      <c r="Y7766" t="s">
        <v>4435</v>
      </c>
      <c r="Z7766" s="3">
        <v>97237</v>
      </c>
      <c r="AA7766" t="s">
        <v>7487</v>
      </c>
      <c r="AB7766" t="s">
        <v>4437</v>
      </c>
      <c r="AC7766" t="s">
        <v>4438</v>
      </c>
      <c r="AD7766" t="s">
        <v>4439</v>
      </c>
      <c r="AE7766" t="s">
        <v>4440</v>
      </c>
      <c r="AF7766" t="s">
        <v>4441</v>
      </c>
      <c r="AG7766" t="s">
        <v>7488</v>
      </c>
      <c r="AH7766" t="s">
        <v>4443</v>
      </c>
      <c r="AI7766" t="s">
        <v>7489</v>
      </c>
      <c r="AJ7766">
        <v>7923</v>
      </c>
    </row>
    <row r="7767" spans="1:36" ht="15" x14ac:dyDescent="0.2">
      <c r="A7767">
        <v>14</v>
      </c>
      <c r="B7767" s="3">
        <v>97237</v>
      </c>
      <c r="C7767" t="s">
        <v>568</v>
      </c>
      <c r="E7767" t="s">
        <v>569</v>
      </c>
      <c r="F7767" t="s">
        <v>6569</v>
      </c>
      <c r="G7767" t="s">
        <v>5936</v>
      </c>
      <c r="I7767" t="s">
        <v>70</v>
      </c>
      <c r="K7767" t="s">
        <v>7503</v>
      </c>
      <c r="M7767" t="s">
        <v>60</v>
      </c>
      <c r="V7767" t="s">
        <v>7486</v>
      </c>
      <c r="W7767" t="s">
        <v>4462</v>
      </c>
      <c r="X7767" t="s">
        <v>4434</v>
      </c>
      <c r="Y7767" t="s">
        <v>4435</v>
      </c>
      <c r="Z7767" s="3">
        <v>97237</v>
      </c>
      <c r="AA7767" t="s">
        <v>7487</v>
      </c>
      <c r="AB7767" t="s">
        <v>4437</v>
      </c>
      <c r="AC7767" t="s">
        <v>4438</v>
      </c>
      <c r="AD7767" t="s">
        <v>4439</v>
      </c>
      <c r="AE7767" t="s">
        <v>4440</v>
      </c>
      <c r="AF7767" t="s">
        <v>4441</v>
      </c>
      <c r="AG7767" t="s">
        <v>7488</v>
      </c>
      <c r="AH7767" t="s">
        <v>4443</v>
      </c>
      <c r="AI7767" t="s">
        <v>7489</v>
      </c>
      <c r="AJ7767">
        <v>7924</v>
      </c>
    </row>
    <row r="7768" spans="1:36" ht="15" x14ac:dyDescent="0.2">
      <c r="A7768">
        <v>15</v>
      </c>
      <c r="B7768" s="3">
        <v>97237</v>
      </c>
      <c r="C7768" t="s">
        <v>6936</v>
      </c>
      <c r="E7768" t="s">
        <v>6937</v>
      </c>
      <c r="F7768" t="s">
        <v>1140</v>
      </c>
      <c r="G7768" t="s">
        <v>553</v>
      </c>
      <c r="I7768" t="s">
        <v>96</v>
      </c>
      <c r="K7768" t="s">
        <v>7504</v>
      </c>
      <c r="M7768" t="s">
        <v>119</v>
      </c>
      <c r="V7768" t="s">
        <v>7486</v>
      </c>
      <c r="W7768" t="s">
        <v>4462</v>
      </c>
      <c r="X7768" t="s">
        <v>4434</v>
      </c>
      <c r="Y7768" t="s">
        <v>4435</v>
      </c>
      <c r="Z7768" s="3">
        <v>97237</v>
      </c>
      <c r="AA7768" t="s">
        <v>7487</v>
      </c>
      <c r="AB7768" t="s">
        <v>4437</v>
      </c>
      <c r="AC7768" t="s">
        <v>4438</v>
      </c>
      <c r="AD7768" t="s">
        <v>4439</v>
      </c>
      <c r="AE7768" t="s">
        <v>4440</v>
      </c>
      <c r="AF7768" t="s">
        <v>4441</v>
      </c>
      <c r="AG7768" t="s">
        <v>7488</v>
      </c>
      <c r="AH7768" t="s">
        <v>4443</v>
      </c>
      <c r="AI7768" t="s">
        <v>7489</v>
      </c>
      <c r="AJ7768">
        <v>7925</v>
      </c>
    </row>
    <row r="7769" spans="1:36" ht="15" x14ac:dyDescent="0.2">
      <c r="A7769">
        <v>16</v>
      </c>
      <c r="B7769" s="3">
        <v>97237</v>
      </c>
      <c r="C7769" t="s">
        <v>6936</v>
      </c>
      <c r="E7769" t="s">
        <v>6937</v>
      </c>
      <c r="F7769" t="s">
        <v>409</v>
      </c>
      <c r="G7769" t="s">
        <v>2986</v>
      </c>
      <c r="I7769" t="s">
        <v>70</v>
      </c>
      <c r="K7769" t="s">
        <v>7505</v>
      </c>
      <c r="M7769" t="s">
        <v>119</v>
      </c>
      <c r="V7769" t="s">
        <v>7486</v>
      </c>
      <c r="W7769" t="s">
        <v>4462</v>
      </c>
      <c r="X7769" t="s">
        <v>4434</v>
      </c>
      <c r="Y7769" t="s">
        <v>4435</v>
      </c>
      <c r="Z7769" s="3">
        <v>97237</v>
      </c>
      <c r="AA7769" t="s">
        <v>7487</v>
      </c>
      <c r="AB7769" t="s">
        <v>4437</v>
      </c>
      <c r="AC7769" t="s">
        <v>4438</v>
      </c>
      <c r="AD7769" t="s">
        <v>4439</v>
      </c>
      <c r="AE7769" t="s">
        <v>4440</v>
      </c>
      <c r="AF7769" t="s">
        <v>4441</v>
      </c>
      <c r="AG7769" t="s">
        <v>7488</v>
      </c>
      <c r="AH7769" t="s">
        <v>4443</v>
      </c>
      <c r="AI7769" t="s">
        <v>7489</v>
      </c>
      <c r="AJ7769">
        <v>7926</v>
      </c>
    </row>
    <row r="7770" spans="1:36" ht="15" x14ac:dyDescent="0.2">
      <c r="A7770">
        <v>1</v>
      </c>
      <c r="B7770" s="3">
        <v>97239</v>
      </c>
      <c r="C7770" t="s">
        <v>7506</v>
      </c>
      <c r="E7770" t="s">
        <v>7507</v>
      </c>
      <c r="F7770" t="s">
        <v>2197</v>
      </c>
      <c r="G7770" t="s">
        <v>5793</v>
      </c>
      <c r="H7770" t="s">
        <v>7508</v>
      </c>
      <c r="I7770" t="s">
        <v>96</v>
      </c>
      <c r="K7770" t="s">
        <v>7509</v>
      </c>
      <c r="L7770" t="s">
        <v>7259</v>
      </c>
      <c r="M7770" t="s">
        <v>41</v>
      </c>
      <c r="O7770" t="s">
        <v>5832</v>
      </c>
      <c r="Q7770" t="s">
        <v>5841</v>
      </c>
      <c r="R7770" t="s">
        <v>5810</v>
      </c>
      <c r="S7770" t="s">
        <v>5810</v>
      </c>
      <c r="U7770">
        <v>200</v>
      </c>
      <c r="V7770" t="s">
        <v>3482</v>
      </c>
      <c r="W7770" t="s">
        <v>3483</v>
      </c>
      <c r="X7770" t="s">
        <v>238</v>
      </c>
      <c r="Y7770" t="s">
        <v>3484</v>
      </c>
      <c r="Z7770" s="3">
        <v>97239</v>
      </c>
      <c r="AA7770" t="s">
        <v>3485</v>
      </c>
      <c r="AB7770" t="s">
        <v>3486</v>
      </c>
      <c r="AC7770" t="s">
        <v>3487</v>
      </c>
      <c r="AD7770" t="s">
        <v>3488</v>
      </c>
      <c r="AE7770" t="s">
        <v>3489</v>
      </c>
      <c r="AF7770" t="s">
        <v>3490</v>
      </c>
      <c r="AG7770" t="s">
        <v>3491</v>
      </c>
      <c r="AH7770" t="s">
        <v>3492</v>
      </c>
      <c r="AI7770" t="s">
        <v>3493</v>
      </c>
      <c r="AJ7770">
        <v>7927</v>
      </c>
    </row>
    <row r="7771" spans="1:36" ht="15" x14ac:dyDescent="0.2">
      <c r="A7771">
        <v>2</v>
      </c>
      <c r="B7771" s="3">
        <v>97239</v>
      </c>
      <c r="C7771" t="s">
        <v>7506</v>
      </c>
      <c r="E7771" t="s">
        <v>7507</v>
      </c>
      <c r="F7771" t="s">
        <v>2197</v>
      </c>
      <c r="G7771" t="s">
        <v>5793</v>
      </c>
      <c r="H7771" t="s">
        <v>7508</v>
      </c>
      <c r="I7771" t="s">
        <v>96</v>
      </c>
      <c r="K7771" t="s">
        <v>7510</v>
      </c>
      <c r="L7771" t="s">
        <v>7259</v>
      </c>
      <c r="M7771" t="s">
        <v>41</v>
      </c>
      <c r="O7771" t="s">
        <v>5832</v>
      </c>
      <c r="Q7771" t="s">
        <v>5841</v>
      </c>
      <c r="R7771" t="s">
        <v>5810</v>
      </c>
      <c r="S7771" t="s">
        <v>5810</v>
      </c>
      <c r="U7771">
        <v>200</v>
      </c>
      <c r="V7771" t="s">
        <v>3482</v>
      </c>
      <c r="W7771" t="s">
        <v>3483</v>
      </c>
      <c r="X7771" t="s">
        <v>238</v>
      </c>
      <c r="Y7771" t="s">
        <v>3484</v>
      </c>
      <c r="Z7771" s="3">
        <v>97239</v>
      </c>
      <c r="AA7771" t="s">
        <v>3485</v>
      </c>
      <c r="AB7771" t="s">
        <v>3486</v>
      </c>
      <c r="AC7771" t="s">
        <v>3487</v>
      </c>
      <c r="AD7771" t="s">
        <v>3488</v>
      </c>
      <c r="AE7771" t="s">
        <v>3489</v>
      </c>
      <c r="AF7771" t="s">
        <v>3490</v>
      </c>
      <c r="AG7771" t="s">
        <v>3491</v>
      </c>
      <c r="AH7771" t="s">
        <v>3492</v>
      </c>
      <c r="AI7771" t="s">
        <v>3493</v>
      </c>
      <c r="AJ7771">
        <v>7928</v>
      </c>
    </row>
    <row r="7772" spans="1:36" ht="15" x14ac:dyDescent="0.2">
      <c r="A7772">
        <v>3</v>
      </c>
      <c r="B7772" s="3">
        <v>97239</v>
      </c>
      <c r="C7772" t="s">
        <v>7506</v>
      </c>
      <c r="E7772" t="s">
        <v>7507</v>
      </c>
      <c r="F7772" t="s">
        <v>2197</v>
      </c>
      <c r="G7772" t="s">
        <v>7511</v>
      </c>
      <c r="H7772" t="s">
        <v>7508</v>
      </c>
      <c r="I7772" t="s">
        <v>96</v>
      </c>
      <c r="K7772" t="s">
        <v>7512</v>
      </c>
      <c r="L7772" t="s">
        <v>6108</v>
      </c>
      <c r="M7772" t="s">
        <v>41</v>
      </c>
      <c r="O7772" t="s">
        <v>7513</v>
      </c>
      <c r="Q7772" t="s">
        <v>7514</v>
      </c>
      <c r="R7772" t="s">
        <v>5810</v>
      </c>
      <c r="S7772" t="s">
        <v>5810</v>
      </c>
      <c r="U7772">
        <v>200</v>
      </c>
      <c r="V7772" t="s">
        <v>3482</v>
      </c>
      <c r="W7772" t="s">
        <v>3483</v>
      </c>
      <c r="X7772" t="s">
        <v>238</v>
      </c>
      <c r="Y7772" t="s">
        <v>3484</v>
      </c>
      <c r="Z7772" s="3">
        <v>97239</v>
      </c>
      <c r="AA7772" t="s">
        <v>3485</v>
      </c>
      <c r="AB7772" t="s">
        <v>3486</v>
      </c>
      <c r="AC7772" t="s">
        <v>3487</v>
      </c>
      <c r="AD7772" t="s">
        <v>3488</v>
      </c>
      <c r="AE7772" t="s">
        <v>3489</v>
      </c>
      <c r="AF7772" t="s">
        <v>3490</v>
      </c>
      <c r="AG7772" t="s">
        <v>3491</v>
      </c>
      <c r="AH7772" t="s">
        <v>3492</v>
      </c>
      <c r="AI7772" t="s">
        <v>3493</v>
      </c>
      <c r="AJ7772">
        <v>7929</v>
      </c>
    </row>
    <row r="7773" spans="1:36" ht="15" x14ac:dyDescent="0.2">
      <c r="A7773">
        <v>4</v>
      </c>
      <c r="B7773" s="3">
        <v>97239</v>
      </c>
      <c r="C7773" t="s">
        <v>7506</v>
      </c>
      <c r="E7773" t="s">
        <v>7507</v>
      </c>
      <c r="F7773" t="s">
        <v>5889</v>
      </c>
      <c r="G7773" t="s">
        <v>7515</v>
      </c>
      <c r="H7773" t="s">
        <v>7508</v>
      </c>
      <c r="I7773" t="s">
        <v>96</v>
      </c>
      <c r="K7773" t="s">
        <v>7516</v>
      </c>
      <c r="L7773" t="s">
        <v>7259</v>
      </c>
      <c r="M7773" t="s">
        <v>41</v>
      </c>
      <c r="O7773" t="s">
        <v>7517</v>
      </c>
      <c r="Q7773" t="s">
        <v>5841</v>
      </c>
      <c r="R7773" t="s">
        <v>5810</v>
      </c>
      <c r="S7773" t="s">
        <v>5810</v>
      </c>
      <c r="U7773">
        <v>300</v>
      </c>
      <c r="V7773" t="s">
        <v>3482</v>
      </c>
      <c r="W7773" t="s">
        <v>3483</v>
      </c>
      <c r="X7773" t="s">
        <v>238</v>
      </c>
      <c r="Y7773" t="s">
        <v>3484</v>
      </c>
      <c r="Z7773" s="3">
        <v>97239</v>
      </c>
      <c r="AA7773" t="s">
        <v>3485</v>
      </c>
      <c r="AB7773" t="s">
        <v>3486</v>
      </c>
      <c r="AC7773" t="s">
        <v>3487</v>
      </c>
      <c r="AD7773" t="s">
        <v>3488</v>
      </c>
      <c r="AE7773" t="s">
        <v>3489</v>
      </c>
      <c r="AF7773" t="s">
        <v>3490</v>
      </c>
      <c r="AG7773" t="s">
        <v>3491</v>
      </c>
      <c r="AH7773" t="s">
        <v>3492</v>
      </c>
      <c r="AI7773" t="s">
        <v>3493</v>
      </c>
      <c r="AJ7773">
        <v>7930</v>
      </c>
    </row>
    <row r="7774" spans="1:36" ht="15" x14ac:dyDescent="0.2">
      <c r="A7774">
        <v>5</v>
      </c>
      <c r="B7774" s="3">
        <v>97239</v>
      </c>
      <c r="C7774" t="s">
        <v>5464</v>
      </c>
      <c r="E7774" t="s">
        <v>5465</v>
      </c>
      <c r="F7774" t="s">
        <v>2197</v>
      </c>
      <c r="G7774" t="s">
        <v>5790</v>
      </c>
      <c r="H7774" t="s">
        <v>5810</v>
      </c>
      <c r="I7774" t="s">
        <v>96</v>
      </c>
      <c r="K7774" t="s">
        <v>5790</v>
      </c>
      <c r="L7774" t="s">
        <v>5810</v>
      </c>
      <c r="M7774" t="s">
        <v>41</v>
      </c>
      <c r="O7774" t="s">
        <v>5810</v>
      </c>
      <c r="Q7774" t="s">
        <v>5810</v>
      </c>
      <c r="R7774" t="s">
        <v>5810</v>
      </c>
      <c r="S7774" t="s">
        <v>5810</v>
      </c>
      <c r="U7774">
        <v>100</v>
      </c>
      <c r="V7774" t="s">
        <v>3482</v>
      </c>
      <c r="W7774" t="s">
        <v>3483</v>
      </c>
      <c r="X7774" t="s">
        <v>238</v>
      </c>
      <c r="Y7774" t="s">
        <v>3484</v>
      </c>
      <c r="Z7774" s="3">
        <v>97239</v>
      </c>
      <c r="AA7774" t="s">
        <v>3485</v>
      </c>
      <c r="AB7774" t="s">
        <v>3486</v>
      </c>
      <c r="AC7774" t="s">
        <v>3487</v>
      </c>
      <c r="AD7774" t="s">
        <v>3488</v>
      </c>
      <c r="AE7774" t="s">
        <v>3489</v>
      </c>
      <c r="AF7774" t="s">
        <v>3490</v>
      </c>
      <c r="AG7774" t="s">
        <v>3491</v>
      </c>
      <c r="AH7774" t="s">
        <v>3492</v>
      </c>
      <c r="AI7774" t="s">
        <v>3493</v>
      </c>
      <c r="AJ7774">
        <v>7931</v>
      </c>
    </row>
    <row r="7775" spans="1:36" ht="15" x14ac:dyDescent="0.2">
      <c r="A7775">
        <v>6</v>
      </c>
      <c r="B7775" s="3">
        <v>97239</v>
      </c>
      <c r="C7775" t="s">
        <v>5464</v>
      </c>
      <c r="E7775" t="s">
        <v>5465</v>
      </c>
      <c r="F7775" t="s">
        <v>2197</v>
      </c>
      <c r="G7775" t="s">
        <v>5790</v>
      </c>
      <c r="H7775" t="s">
        <v>5810</v>
      </c>
      <c r="I7775" t="s">
        <v>96</v>
      </c>
      <c r="K7775" t="s">
        <v>5790</v>
      </c>
      <c r="L7775" t="s">
        <v>5810</v>
      </c>
      <c r="M7775" t="s">
        <v>41</v>
      </c>
      <c r="O7775" t="s">
        <v>5810</v>
      </c>
      <c r="Q7775" t="s">
        <v>5810</v>
      </c>
      <c r="R7775" t="s">
        <v>5810</v>
      </c>
      <c r="S7775" t="s">
        <v>5810</v>
      </c>
      <c r="U7775">
        <v>100</v>
      </c>
      <c r="V7775" t="s">
        <v>3482</v>
      </c>
      <c r="W7775" t="s">
        <v>3483</v>
      </c>
      <c r="X7775" t="s">
        <v>238</v>
      </c>
      <c r="Y7775" t="s">
        <v>3484</v>
      </c>
      <c r="Z7775" s="3">
        <v>97239</v>
      </c>
      <c r="AA7775" t="s">
        <v>3485</v>
      </c>
      <c r="AB7775" t="s">
        <v>3486</v>
      </c>
      <c r="AC7775" t="s">
        <v>3487</v>
      </c>
      <c r="AD7775" t="s">
        <v>3488</v>
      </c>
      <c r="AE7775" t="s">
        <v>3489</v>
      </c>
      <c r="AF7775" t="s">
        <v>3490</v>
      </c>
      <c r="AG7775" t="s">
        <v>3491</v>
      </c>
      <c r="AH7775" t="s">
        <v>3492</v>
      </c>
      <c r="AI7775" t="s">
        <v>3493</v>
      </c>
      <c r="AJ7775">
        <v>7932</v>
      </c>
    </row>
    <row r="7776" spans="1:36" ht="15" x14ac:dyDescent="0.2">
      <c r="A7776">
        <v>7</v>
      </c>
      <c r="B7776" s="3">
        <v>97239</v>
      </c>
      <c r="C7776" t="s">
        <v>5464</v>
      </c>
      <c r="E7776" t="s">
        <v>5465</v>
      </c>
      <c r="F7776" t="s">
        <v>2197</v>
      </c>
      <c r="G7776" t="s">
        <v>5467</v>
      </c>
      <c r="H7776" t="s">
        <v>5810</v>
      </c>
      <c r="I7776" t="s">
        <v>96</v>
      </c>
      <c r="K7776" t="s">
        <v>5467</v>
      </c>
      <c r="L7776" t="s">
        <v>5810</v>
      </c>
      <c r="M7776" t="s">
        <v>41</v>
      </c>
      <c r="O7776" t="s">
        <v>5810</v>
      </c>
      <c r="Q7776" t="s">
        <v>5810</v>
      </c>
      <c r="R7776" t="s">
        <v>5810</v>
      </c>
      <c r="S7776" t="s">
        <v>5810</v>
      </c>
      <c r="U7776">
        <v>100</v>
      </c>
      <c r="V7776" t="s">
        <v>3482</v>
      </c>
      <c r="W7776" t="s">
        <v>3483</v>
      </c>
      <c r="X7776" t="s">
        <v>238</v>
      </c>
      <c r="Y7776" t="s">
        <v>3484</v>
      </c>
      <c r="Z7776" s="3">
        <v>97239</v>
      </c>
      <c r="AA7776" t="s">
        <v>3485</v>
      </c>
      <c r="AB7776" t="s">
        <v>3486</v>
      </c>
      <c r="AC7776" t="s">
        <v>3487</v>
      </c>
      <c r="AD7776" t="s">
        <v>3488</v>
      </c>
      <c r="AE7776" t="s">
        <v>3489</v>
      </c>
      <c r="AF7776" t="s">
        <v>3490</v>
      </c>
      <c r="AG7776" t="s">
        <v>3491</v>
      </c>
      <c r="AH7776" t="s">
        <v>3492</v>
      </c>
      <c r="AI7776" t="s">
        <v>3493</v>
      </c>
      <c r="AJ7776">
        <v>7933</v>
      </c>
    </row>
    <row r="7777" spans="1:36" ht="15" x14ac:dyDescent="0.2">
      <c r="A7777">
        <v>8</v>
      </c>
      <c r="B7777" s="3">
        <v>97239</v>
      </c>
      <c r="C7777" t="s">
        <v>5464</v>
      </c>
      <c r="E7777" t="s">
        <v>5465</v>
      </c>
      <c r="F7777" t="s">
        <v>7518</v>
      </c>
      <c r="G7777" t="s">
        <v>7519</v>
      </c>
      <c r="H7777" t="s">
        <v>5810</v>
      </c>
      <c r="I7777" t="s">
        <v>96</v>
      </c>
      <c r="K7777" t="s">
        <v>7520</v>
      </c>
      <c r="L7777" t="s">
        <v>5810</v>
      </c>
      <c r="M7777" t="s">
        <v>41</v>
      </c>
      <c r="O7777" t="s">
        <v>5810</v>
      </c>
      <c r="Q7777" t="s">
        <v>5810</v>
      </c>
      <c r="R7777" t="s">
        <v>5810</v>
      </c>
      <c r="S7777" t="s">
        <v>5810</v>
      </c>
      <c r="U7777">
        <v>100</v>
      </c>
      <c r="V7777" t="s">
        <v>3482</v>
      </c>
      <c r="W7777" t="s">
        <v>3483</v>
      </c>
      <c r="X7777" t="s">
        <v>238</v>
      </c>
      <c r="Y7777" t="s">
        <v>3484</v>
      </c>
      <c r="Z7777" s="3">
        <v>97239</v>
      </c>
      <c r="AA7777" t="s">
        <v>3485</v>
      </c>
      <c r="AB7777" t="s">
        <v>3486</v>
      </c>
      <c r="AC7777" t="s">
        <v>3487</v>
      </c>
      <c r="AD7777" t="s">
        <v>3488</v>
      </c>
      <c r="AE7777" t="s">
        <v>3489</v>
      </c>
      <c r="AF7777" t="s">
        <v>3490</v>
      </c>
      <c r="AG7777" t="s">
        <v>3491</v>
      </c>
      <c r="AH7777" t="s">
        <v>3492</v>
      </c>
      <c r="AI7777" t="s">
        <v>3493</v>
      </c>
      <c r="AJ7777">
        <v>7934</v>
      </c>
    </row>
    <row r="7778" spans="1:36" ht="15" x14ac:dyDescent="0.2">
      <c r="A7778">
        <v>1</v>
      </c>
      <c r="B7778" s="3">
        <v>97263</v>
      </c>
      <c r="C7778" t="s">
        <v>5782</v>
      </c>
      <c r="E7778" t="s">
        <v>5783</v>
      </c>
      <c r="F7778" t="s">
        <v>2571</v>
      </c>
      <c r="G7778" t="s">
        <v>6369</v>
      </c>
      <c r="I7778" t="s">
        <v>96</v>
      </c>
      <c r="K7778" t="s">
        <v>7521</v>
      </c>
      <c r="L7778" t="s">
        <v>2571</v>
      </c>
      <c r="M7778" t="s">
        <v>41</v>
      </c>
      <c r="V7778" t="s">
        <v>412</v>
      </c>
      <c r="W7778" t="s">
        <v>895</v>
      </c>
      <c r="X7778" t="s">
        <v>238</v>
      </c>
      <c r="Y7778" t="s">
        <v>7522</v>
      </c>
      <c r="Z7778" s="3">
        <v>97263</v>
      </c>
      <c r="AA7778" t="s">
        <v>7523</v>
      </c>
      <c r="AB7778" t="s">
        <v>7524</v>
      </c>
      <c r="AC7778" t="s">
        <v>7525</v>
      </c>
      <c r="AD7778" t="s">
        <v>7526</v>
      </c>
      <c r="AE7778" t="s">
        <v>4509</v>
      </c>
      <c r="AF7778" t="s">
        <v>4510</v>
      </c>
      <c r="AG7778" t="s">
        <v>7527</v>
      </c>
      <c r="AH7778" t="s">
        <v>4512</v>
      </c>
      <c r="AI7778" t="s">
        <v>4513</v>
      </c>
      <c r="AJ7778">
        <v>7935</v>
      </c>
    </row>
    <row r="7779" spans="1:36" ht="15" x14ac:dyDescent="0.2">
      <c r="A7779">
        <v>2</v>
      </c>
      <c r="B7779" s="3">
        <v>97263</v>
      </c>
      <c r="C7779" t="s">
        <v>5782</v>
      </c>
      <c r="E7779" t="s">
        <v>5783</v>
      </c>
      <c r="F7779" t="s">
        <v>1939</v>
      </c>
      <c r="G7779" t="s">
        <v>7528</v>
      </c>
      <c r="I7779" t="s">
        <v>478</v>
      </c>
      <c r="K7779" t="s">
        <v>7529</v>
      </c>
      <c r="L7779" t="s">
        <v>1939</v>
      </c>
      <c r="M7779" t="s">
        <v>41</v>
      </c>
      <c r="V7779" t="s">
        <v>412</v>
      </c>
      <c r="W7779" t="s">
        <v>895</v>
      </c>
      <c r="X7779" t="s">
        <v>238</v>
      </c>
      <c r="Y7779" t="s">
        <v>7522</v>
      </c>
      <c r="Z7779" s="3">
        <v>97263</v>
      </c>
      <c r="AA7779" t="s">
        <v>7523</v>
      </c>
      <c r="AB7779" t="s">
        <v>7524</v>
      </c>
      <c r="AC7779" t="s">
        <v>7525</v>
      </c>
      <c r="AD7779" t="s">
        <v>7526</v>
      </c>
      <c r="AE7779" t="s">
        <v>4509</v>
      </c>
      <c r="AF7779" t="s">
        <v>4510</v>
      </c>
      <c r="AG7779" t="s">
        <v>7527</v>
      </c>
      <c r="AH7779" t="s">
        <v>4512</v>
      </c>
      <c r="AI7779" t="s">
        <v>4513</v>
      </c>
      <c r="AJ7779">
        <v>7936</v>
      </c>
    </row>
    <row r="7780" spans="1:36" ht="15" x14ac:dyDescent="0.2">
      <c r="A7780">
        <v>3</v>
      </c>
      <c r="B7780" s="3">
        <v>97263</v>
      </c>
      <c r="C7780" t="s">
        <v>5782</v>
      </c>
      <c r="E7780" t="s">
        <v>5783</v>
      </c>
      <c r="F7780" t="s">
        <v>2197</v>
      </c>
      <c r="G7780" t="s">
        <v>5467</v>
      </c>
      <c r="I7780" t="s">
        <v>478</v>
      </c>
      <c r="K7780" t="s">
        <v>7530</v>
      </c>
      <c r="L7780" t="s">
        <v>2197</v>
      </c>
      <c r="M7780" t="s">
        <v>41</v>
      </c>
      <c r="V7780" t="s">
        <v>412</v>
      </c>
      <c r="W7780" t="s">
        <v>895</v>
      </c>
      <c r="X7780" t="s">
        <v>238</v>
      </c>
      <c r="Y7780" t="s">
        <v>7522</v>
      </c>
      <c r="Z7780" s="3">
        <v>97263</v>
      </c>
      <c r="AA7780" t="s">
        <v>7523</v>
      </c>
      <c r="AB7780" t="s">
        <v>7524</v>
      </c>
      <c r="AC7780" t="s">
        <v>7525</v>
      </c>
      <c r="AD7780" t="s">
        <v>7526</v>
      </c>
      <c r="AE7780" t="s">
        <v>4509</v>
      </c>
      <c r="AF7780" t="s">
        <v>4510</v>
      </c>
      <c r="AG7780" t="s">
        <v>7527</v>
      </c>
      <c r="AH7780" t="s">
        <v>4512</v>
      </c>
      <c r="AI7780" t="s">
        <v>4513</v>
      </c>
      <c r="AJ7780">
        <v>7937</v>
      </c>
    </row>
    <row r="7781" spans="1:36" ht="15" x14ac:dyDescent="0.2">
      <c r="A7781">
        <v>4</v>
      </c>
      <c r="B7781" s="3">
        <v>97263</v>
      </c>
      <c r="C7781" t="s">
        <v>5782</v>
      </c>
      <c r="E7781" t="s">
        <v>5783</v>
      </c>
      <c r="F7781" t="s">
        <v>2197</v>
      </c>
      <c r="G7781" t="s">
        <v>5467</v>
      </c>
      <c r="I7781" t="s">
        <v>478</v>
      </c>
      <c r="K7781" t="s">
        <v>7531</v>
      </c>
      <c r="L7781" t="s">
        <v>2197</v>
      </c>
      <c r="M7781" t="s">
        <v>41</v>
      </c>
      <c r="V7781" t="s">
        <v>412</v>
      </c>
      <c r="W7781" t="s">
        <v>895</v>
      </c>
      <c r="X7781" t="s">
        <v>238</v>
      </c>
      <c r="Y7781" t="s">
        <v>7522</v>
      </c>
      <c r="Z7781" s="3">
        <v>97263</v>
      </c>
      <c r="AA7781" t="s">
        <v>7523</v>
      </c>
      <c r="AB7781" t="s">
        <v>7524</v>
      </c>
      <c r="AC7781" t="s">
        <v>7525</v>
      </c>
      <c r="AD7781" t="s">
        <v>7526</v>
      </c>
      <c r="AE7781" t="s">
        <v>4509</v>
      </c>
      <c r="AF7781" t="s">
        <v>4510</v>
      </c>
      <c r="AG7781" t="s">
        <v>7527</v>
      </c>
      <c r="AH7781" t="s">
        <v>4512</v>
      </c>
      <c r="AI7781" t="s">
        <v>4513</v>
      </c>
      <c r="AJ7781">
        <v>7938</v>
      </c>
    </row>
    <row r="7782" spans="1:36" ht="15" x14ac:dyDescent="0.2">
      <c r="A7782">
        <v>5</v>
      </c>
      <c r="B7782" s="3">
        <v>97263</v>
      </c>
      <c r="C7782" t="s">
        <v>5782</v>
      </c>
      <c r="E7782" t="s">
        <v>5783</v>
      </c>
      <c r="F7782" t="s">
        <v>2197</v>
      </c>
      <c r="G7782" t="s">
        <v>5787</v>
      </c>
      <c r="I7782" t="s">
        <v>96</v>
      </c>
      <c r="K7782" t="s">
        <v>7532</v>
      </c>
      <c r="L7782" t="s">
        <v>2197</v>
      </c>
      <c r="M7782" t="s">
        <v>60</v>
      </c>
      <c r="V7782" t="s">
        <v>412</v>
      </c>
      <c r="W7782" t="s">
        <v>895</v>
      </c>
      <c r="X7782" t="s">
        <v>238</v>
      </c>
      <c r="Y7782" t="s">
        <v>7522</v>
      </c>
      <c r="Z7782" s="3">
        <v>97263</v>
      </c>
      <c r="AA7782" t="s">
        <v>7523</v>
      </c>
      <c r="AB7782" t="s">
        <v>7524</v>
      </c>
      <c r="AC7782" t="s">
        <v>7525</v>
      </c>
      <c r="AD7782" t="s">
        <v>7526</v>
      </c>
      <c r="AE7782" t="s">
        <v>4509</v>
      </c>
      <c r="AF7782" t="s">
        <v>4510</v>
      </c>
      <c r="AG7782" t="s">
        <v>7527</v>
      </c>
      <c r="AH7782" t="s">
        <v>4512</v>
      </c>
      <c r="AI7782" t="s">
        <v>4513</v>
      </c>
      <c r="AJ7782">
        <v>7939</v>
      </c>
    </row>
    <row r="7783" spans="1:36" ht="15" x14ac:dyDescent="0.2">
      <c r="A7783">
        <v>6</v>
      </c>
      <c r="B7783" s="3">
        <v>97263</v>
      </c>
      <c r="C7783" t="s">
        <v>5782</v>
      </c>
      <c r="E7783" t="s">
        <v>5783</v>
      </c>
      <c r="F7783" t="s">
        <v>1939</v>
      </c>
      <c r="G7783" t="s">
        <v>7528</v>
      </c>
      <c r="I7783" t="s">
        <v>478</v>
      </c>
      <c r="K7783" t="s">
        <v>7533</v>
      </c>
      <c r="L7783" t="s">
        <v>1939</v>
      </c>
      <c r="M7783" t="s">
        <v>60</v>
      </c>
      <c r="V7783" t="s">
        <v>412</v>
      </c>
      <c r="W7783" t="s">
        <v>895</v>
      </c>
      <c r="X7783" t="s">
        <v>238</v>
      </c>
      <c r="Y7783" t="s">
        <v>7522</v>
      </c>
      <c r="Z7783" s="3">
        <v>97263</v>
      </c>
      <c r="AA7783" t="s">
        <v>7523</v>
      </c>
      <c r="AB7783" t="s">
        <v>7524</v>
      </c>
      <c r="AC7783" t="s">
        <v>7525</v>
      </c>
      <c r="AD7783" t="s">
        <v>7526</v>
      </c>
      <c r="AE7783" t="s">
        <v>4509</v>
      </c>
      <c r="AF7783" t="s">
        <v>4510</v>
      </c>
      <c r="AG7783" t="s">
        <v>7527</v>
      </c>
      <c r="AH7783" t="s">
        <v>4512</v>
      </c>
      <c r="AI7783" t="s">
        <v>4513</v>
      </c>
      <c r="AJ7783">
        <v>7940</v>
      </c>
    </row>
    <row r="7784" spans="1:36" ht="15" x14ac:dyDescent="0.2">
      <c r="A7784">
        <v>7</v>
      </c>
      <c r="B7784" s="3">
        <v>97263</v>
      </c>
      <c r="C7784" t="s">
        <v>5782</v>
      </c>
      <c r="E7784" t="s">
        <v>5783</v>
      </c>
      <c r="F7784" t="s">
        <v>2197</v>
      </c>
      <c r="G7784" t="s">
        <v>5790</v>
      </c>
      <c r="I7784" t="s">
        <v>96</v>
      </c>
      <c r="K7784" t="s">
        <v>7534</v>
      </c>
      <c r="L7784" t="s">
        <v>2197</v>
      </c>
      <c r="M7784" t="s">
        <v>60</v>
      </c>
      <c r="V7784" t="s">
        <v>412</v>
      </c>
      <c r="W7784" t="s">
        <v>895</v>
      </c>
      <c r="X7784" t="s">
        <v>238</v>
      </c>
      <c r="Y7784" t="s">
        <v>7522</v>
      </c>
      <c r="Z7784" s="3">
        <v>97263</v>
      </c>
      <c r="AA7784" t="s">
        <v>7523</v>
      </c>
      <c r="AB7784" t="s">
        <v>7524</v>
      </c>
      <c r="AC7784" t="s">
        <v>7525</v>
      </c>
      <c r="AD7784" t="s">
        <v>7526</v>
      </c>
      <c r="AE7784" t="s">
        <v>4509</v>
      </c>
      <c r="AF7784" t="s">
        <v>4510</v>
      </c>
      <c r="AG7784" t="s">
        <v>7527</v>
      </c>
      <c r="AH7784" t="s">
        <v>4512</v>
      </c>
      <c r="AI7784" t="s">
        <v>4513</v>
      </c>
      <c r="AJ7784">
        <v>7941</v>
      </c>
    </row>
    <row r="7785" spans="1:36" ht="15" x14ac:dyDescent="0.2">
      <c r="A7785">
        <v>8</v>
      </c>
      <c r="B7785" s="3">
        <v>97263</v>
      </c>
      <c r="C7785" t="s">
        <v>5782</v>
      </c>
      <c r="E7785" t="s">
        <v>5783</v>
      </c>
      <c r="F7785" t="s">
        <v>2197</v>
      </c>
      <c r="G7785" t="s">
        <v>5787</v>
      </c>
      <c r="I7785" t="s">
        <v>96</v>
      </c>
      <c r="K7785" t="s">
        <v>7535</v>
      </c>
      <c r="L7785" t="s">
        <v>2197</v>
      </c>
      <c r="M7785" t="s">
        <v>41</v>
      </c>
      <c r="V7785" t="s">
        <v>412</v>
      </c>
      <c r="W7785" t="s">
        <v>895</v>
      </c>
      <c r="X7785" t="s">
        <v>238</v>
      </c>
      <c r="Y7785" t="s">
        <v>7522</v>
      </c>
      <c r="Z7785" s="3">
        <v>97263</v>
      </c>
      <c r="AA7785" t="s">
        <v>7523</v>
      </c>
      <c r="AB7785" t="s">
        <v>7524</v>
      </c>
      <c r="AC7785" t="s">
        <v>7525</v>
      </c>
      <c r="AD7785" t="s">
        <v>7526</v>
      </c>
      <c r="AE7785" t="s">
        <v>4509</v>
      </c>
      <c r="AF7785" t="s">
        <v>4510</v>
      </c>
      <c r="AG7785" t="s">
        <v>7527</v>
      </c>
      <c r="AH7785" t="s">
        <v>4512</v>
      </c>
      <c r="AI7785" t="s">
        <v>4513</v>
      </c>
      <c r="AJ7785">
        <v>7942</v>
      </c>
    </row>
    <row r="7786" spans="1:36" ht="15" x14ac:dyDescent="0.2">
      <c r="A7786">
        <v>9</v>
      </c>
      <c r="B7786" s="3">
        <v>97263</v>
      </c>
      <c r="C7786" t="s">
        <v>5464</v>
      </c>
      <c r="E7786" t="s">
        <v>5465</v>
      </c>
      <c r="F7786" t="s">
        <v>404</v>
      </c>
      <c r="G7786" t="s">
        <v>5873</v>
      </c>
      <c r="H7786" t="s">
        <v>6746</v>
      </c>
      <c r="I7786" t="s">
        <v>96</v>
      </c>
      <c r="K7786" t="s">
        <v>7536</v>
      </c>
      <c r="L7786" t="s">
        <v>404</v>
      </c>
      <c r="M7786" t="s">
        <v>60</v>
      </c>
      <c r="V7786" t="s">
        <v>412</v>
      </c>
      <c r="W7786" t="s">
        <v>895</v>
      </c>
      <c r="X7786" t="s">
        <v>238</v>
      </c>
      <c r="Y7786" t="s">
        <v>7522</v>
      </c>
      <c r="Z7786" s="3">
        <v>97263</v>
      </c>
      <c r="AA7786" t="s">
        <v>7523</v>
      </c>
      <c r="AB7786" t="s">
        <v>7524</v>
      </c>
      <c r="AC7786" t="s">
        <v>7525</v>
      </c>
      <c r="AD7786" t="s">
        <v>7526</v>
      </c>
      <c r="AE7786" t="s">
        <v>4509</v>
      </c>
      <c r="AF7786" t="s">
        <v>4510</v>
      </c>
      <c r="AG7786" t="s">
        <v>7527</v>
      </c>
      <c r="AH7786" t="s">
        <v>4512</v>
      </c>
      <c r="AI7786" t="s">
        <v>4513</v>
      </c>
      <c r="AJ7786">
        <v>7943</v>
      </c>
    </row>
    <row r="7787" spans="1:36" ht="15" x14ac:dyDescent="0.2">
      <c r="A7787">
        <v>10</v>
      </c>
      <c r="B7787" s="3">
        <v>97263</v>
      </c>
      <c r="C7787" t="s">
        <v>5614</v>
      </c>
      <c r="E7787" t="s">
        <v>5615</v>
      </c>
      <c r="F7787" t="s">
        <v>5889</v>
      </c>
      <c r="G7787" t="s">
        <v>7537</v>
      </c>
      <c r="I7787" t="s">
        <v>478</v>
      </c>
      <c r="K7787" t="s">
        <v>7538</v>
      </c>
      <c r="L7787" t="s">
        <v>5889</v>
      </c>
      <c r="M7787" t="s">
        <v>41</v>
      </c>
      <c r="V7787" t="s">
        <v>412</v>
      </c>
      <c r="W7787" t="s">
        <v>895</v>
      </c>
      <c r="X7787" t="s">
        <v>238</v>
      </c>
      <c r="Y7787" t="s">
        <v>7522</v>
      </c>
      <c r="Z7787" s="3">
        <v>97263</v>
      </c>
      <c r="AA7787" t="s">
        <v>7523</v>
      </c>
      <c r="AB7787" t="s">
        <v>7524</v>
      </c>
      <c r="AC7787" t="s">
        <v>7525</v>
      </c>
      <c r="AD7787" t="s">
        <v>7526</v>
      </c>
      <c r="AE7787" t="s">
        <v>4509</v>
      </c>
      <c r="AF7787" t="s">
        <v>4510</v>
      </c>
      <c r="AG7787" t="s">
        <v>7527</v>
      </c>
      <c r="AH7787" t="s">
        <v>4512</v>
      </c>
      <c r="AI7787" t="s">
        <v>4513</v>
      </c>
      <c r="AJ7787">
        <v>7944</v>
      </c>
    </row>
    <row r="7788" spans="1:36" ht="15" x14ac:dyDescent="0.2">
      <c r="A7788">
        <v>11</v>
      </c>
      <c r="B7788" s="3">
        <v>97263</v>
      </c>
      <c r="C7788" t="s">
        <v>5614</v>
      </c>
      <c r="E7788" t="s">
        <v>5615</v>
      </c>
      <c r="F7788" t="s">
        <v>5889</v>
      </c>
      <c r="G7788" t="s">
        <v>7537</v>
      </c>
      <c r="I7788" t="s">
        <v>478</v>
      </c>
      <c r="K7788" t="s">
        <v>7539</v>
      </c>
      <c r="L7788" t="s">
        <v>5889</v>
      </c>
      <c r="M7788" t="s">
        <v>41</v>
      </c>
      <c r="V7788" t="s">
        <v>412</v>
      </c>
      <c r="W7788" t="s">
        <v>895</v>
      </c>
      <c r="X7788" t="s">
        <v>238</v>
      </c>
      <c r="Y7788" t="s">
        <v>7522</v>
      </c>
      <c r="Z7788" s="3">
        <v>97263</v>
      </c>
      <c r="AA7788" t="s">
        <v>7523</v>
      </c>
      <c r="AB7788" t="s">
        <v>7524</v>
      </c>
      <c r="AC7788" t="s">
        <v>7525</v>
      </c>
      <c r="AD7788" t="s">
        <v>7526</v>
      </c>
      <c r="AE7788" t="s">
        <v>4509</v>
      </c>
      <c r="AF7788" t="s">
        <v>4510</v>
      </c>
      <c r="AG7788" t="s">
        <v>7527</v>
      </c>
      <c r="AH7788" t="s">
        <v>4512</v>
      </c>
      <c r="AI7788" t="s">
        <v>4513</v>
      </c>
      <c r="AJ7788">
        <v>7945</v>
      </c>
    </row>
    <row r="7789" spans="1:36" ht="15" x14ac:dyDescent="0.2">
      <c r="A7789">
        <v>1</v>
      </c>
      <c r="B7789" s="3">
        <v>97261</v>
      </c>
      <c r="C7789" t="s">
        <v>5782</v>
      </c>
      <c r="E7789" t="s">
        <v>5783</v>
      </c>
      <c r="F7789" t="s">
        <v>5954</v>
      </c>
      <c r="G7789" t="s">
        <v>5790</v>
      </c>
      <c r="K7789" t="s">
        <v>7540</v>
      </c>
      <c r="M7789" t="s">
        <v>41</v>
      </c>
      <c r="V7789" t="s">
        <v>753</v>
      </c>
      <c r="W7789" t="s">
        <v>895</v>
      </c>
      <c r="X7789" t="s">
        <v>2625</v>
      </c>
      <c r="Y7789" t="s">
        <v>2625</v>
      </c>
      <c r="Z7789" s="3">
        <v>97261</v>
      </c>
      <c r="AA7789" t="s">
        <v>4525</v>
      </c>
      <c r="AB7789" t="s">
        <v>4526</v>
      </c>
      <c r="AC7789" t="s">
        <v>4527</v>
      </c>
      <c r="AD7789" t="s">
        <v>7541</v>
      </c>
      <c r="AE7789" t="s">
        <v>4529</v>
      </c>
      <c r="AF7789" t="s">
        <v>4530</v>
      </c>
      <c r="AG7789" t="s">
        <v>7542</v>
      </c>
      <c r="AH7789" t="s">
        <v>4532</v>
      </c>
      <c r="AI7789" t="s">
        <v>4533</v>
      </c>
      <c r="AJ7789">
        <v>7951</v>
      </c>
    </row>
    <row r="7790" spans="1:36" ht="15" x14ac:dyDescent="0.2">
      <c r="A7790">
        <v>12</v>
      </c>
      <c r="B7790" s="3">
        <v>97263</v>
      </c>
      <c r="C7790" t="s">
        <v>5614</v>
      </c>
      <c r="E7790" t="s">
        <v>5615</v>
      </c>
      <c r="F7790" t="s">
        <v>2197</v>
      </c>
      <c r="G7790" t="s">
        <v>5803</v>
      </c>
      <c r="I7790" t="s">
        <v>96</v>
      </c>
      <c r="K7790" t="s">
        <v>7543</v>
      </c>
      <c r="L7790" t="s">
        <v>2197</v>
      </c>
      <c r="M7790" t="s">
        <v>41</v>
      </c>
      <c r="V7790" t="s">
        <v>412</v>
      </c>
      <c r="W7790" t="s">
        <v>895</v>
      </c>
      <c r="X7790" t="s">
        <v>238</v>
      </c>
      <c r="Y7790" t="s">
        <v>7522</v>
      </c>
      <c r="Z7790" s="3">
        <v>97263</v>
      </c>
      <c r="AA7790" t="s">
        <v>7523</v>
      </c>
      <c r="AB7790" t="s">
        <v>7524</v>
      </c>
      <c r="AC7790" t="s">
        <v>7525</v>
      </c>
      <c r="AD7790" t="s">
        <v>7526</v>
      </c>
      <c r="AE7790" t="s">
        <v>4509</v>
      </c>
      <c r="AF7790" t="s">
        <v>4510</v>
      </c>
      <c r="AG7790" t="s">
        <v>7527</v>
      </c>
      <c r="AH7790" t="s">
        <v>4512</v>
      </c>
      <c r="AI7790" t="s">
        <v>4513</v>
      </c>
      <c r="AJ7790">
        <v>7946</v>
      </c>
    </row>
    <row r="7791" spans="1:36" ht="15" x14ac:dyDescent="0.2">
      <c r="A7791">
        <v>13</v>
      </c>
      <c r="B7791" s="3">
        <v>97263</v>
      </c>
      <c r="C7791" t="s">
        <v>5614</v>
      </c>
      <c r="E7791" t="s">
        <v>5615</v>
      </c>
      <c r="F7791" t="s">
        <v>2197</v>
      </c>
      <c r="G7791" t="s">
        <v>5803</v>
      </c>
      <c r="I7791" t="s">
        <v>96</v>
      </c>
      <c r="K7791" t="s">
        <v>7544</v>
      </c>
      <c r="L7791" t="s">
        <v>2197</v>
      </c>
      <c r="M7791" t="s">
        <v>41</v>
      </c>
      <c r="V7791" t="s">
        <v>412</v>
      </c>
      <c r="W7791" t="s">
        <v>895</v>
      </c>
      <c r="X7791" t="s">
        <v>238</v>
      </c>
      <c r="Y7791" t="s">
        <v>7522</v>
      </c>
      <c r="Z7791" s="3">
        <v>97263</v>
      </c>
      <c r="AA7791" t="s">
        <v>7523</v>
      </c>
      <c r="AB7791" t="s">
        <v>7524</v>
      </c>
      <c r="AC7791" t="s">
        <v>7525</v>
      </c>
      <c r="AD7791" t="s">
        <v>7526</v>
      </c>
      <c r="AE7791" t="s">
        <v>4509</v>
      </c>
      <c r="AF7791" t="s">
        <v>4510</v>
      </c>
      <c r="AG7791" t="s">
        <v>7527</v>
      </c>
      <c r="AH7791" t="s">
        <v>4512</v>
      </c>
      <c r="AI7791" t="s">
        <v>4513</v>
      </c>
      <c r="AJ7791">
        <v>7947</v>
      </c>
    </row>
    <row r="7792" spans="1:36" ht="15" x14ac:dyDescent="0.2">
      <c r="A7792">
        <v>14</v>
      </c>
      <c r="B7792" s="3">
        <v>97263</v>
      </c>
      <c r="C7792" t="s">
        <v>5614</v>
      </c>
      <c r="E7792" t="s">
        <v>5615</v>
      </c>
      <c r="F7792" t="s">
        <v>2197</v>
      </c>
      <c r="G7792" t="s">
        <v>5803</v>
      </c>
      <c r="I7792" t="s">
        <v>96</v>
      </c>
      <c r="K7792" t="s">
        <v>7545</v>
      </c>
      <c r="L7792" t="s">
        <v>2197</v>
      </c>
      <c r="M7792" t="s">
        <v>41</v>
      </c>
      <c r="V7792" t="s">
        <v>412</v>
      </c>
      <c r="W7792" t="s">
        <v>895</v>
      </c>
      <c r="X7792" t="s">
        <v>238</v>
      </c>
      <c r="Y7792" t="s">
        <v>7522</v>
      </c>
      <c r="Z7792" s="3">
        <v>97263</v>
      </c>
      <c r="AA7792" t="s">
        <v>7523</v>
      </c>
      <c r="AB7792" t="s">
        <v>7524</v>
      </c>
      <c r="AC7792" t="s">
        <v>7525</v>
      </c>
      <c r="AD7792" t="s">
        <v>7526</v>
      </c>
      <c r="AE7792" t="s">
        <v>4509</v>
      </c>
      <c r="AF7792" t="s">
        <v>4510</v>
      </c>
      <c r="AG7792" t="s">
        <v>7527</v>
      </c>
      <c r="AH7792" t="s">
        <v>4512</v>
      </c>
      <c r="AI7792" t="s">
        <v>4513</v>
      </c>
      <c r="AJ7792">
        <v>7948</v>
      </c>
    </row>
    <row r="7793" spans="1:36" ht="15" x14ac:dyDescent="0.2">
      <c r="A7793">
        <v>15</v>
      </c>
      <c r="B7793" s="3">
        <v>97263</v>
      </c>
      <c r="C7793" t="s">
        <v>5614</v>
      </c>
      <c r="E7793" t="s">
        <v>5615</v>
      </c>
      <c r="F7793" t="s">
        <v>2197</v>
      </c>
      <c r="G7793" t="s">
        <v>5803</v>
      </c>
      <c r="I7793" t="s">
        <v>478</v>
      </c>
      <c r="K7793" t="s">
        <v>7546</v>
      </c>
      <c r="L7793" t="s">
        <v>2197</v>
      </c>
      <c r="M7793" t="s">
        <v>60</v>
      </c>
      <c r="V7793" t="s">
        <v>412</v>
      </c>
      <c r="W7793" t="s">
        <v>895</v>
      </c>
      <c r="X7793" t="s">
        <v>238</v>
      </c>
      <c r="Y7793" t="s">
        <v>7522</v>
      </c>
      <c r="Z7793" s="3">
        <v>97263</v>
      </c>
      <c r="AA7793" t="s">
        <v>7523</v>
      </c>
      <c r="AB7793" t="s">
        <v>7524</v>
      </c>
      <c r="AC7793" t="s">
        <v>7525</v>
      </c>
      <c r="AD7793" t="s">
        <v>7526</v>
      </c>
      <c r="AE7793" t="s">
        <v>4509</v>
      </c>
      <c r="AF7793" t="s">
        <v>4510</v>
      </c>
      <c r="AG7793" t="s">
        <v>7527</v>
      </c>
      <c r="AH7793" t="s">
        <v>4512</v>
      </c>
      <c r="AI7793" t="s">
        <v>4513</v>
      </c>
      <c r="AJ7793">
        <v>7949</v>
      </c>
    </row>
    <row r="7794" spans="1:36" ht="15" x14ac:dyDescent="0.2">
      <c r="A7794">
        <v>16</v>
      </c>
      <c r="B7794" s="3">
        <v>97263</v>
      </c>
      <c r="C7794" t="s">
        <v>5614</v>
      </c>
      <c r="E7794" t="s">
        <v>5615</v>
      </c>
      <c r="F7794" t="s">
        <v>2197</v>
      </c>
      <c r="G7794" t="s">
        <v>5803</v>
      </c>
      <c r="I7794" t="s">
        <v>478</v>
      </c>
      <c r="K7794" t="s">
        <v>7547</v>
      </c>
      <c r="L7794" t="s">
        <v>2197</v>
      </c>
      <c r="M7794" t="s">
        <v>41</v>
      </c>
      <c r="V7794" t="s">
        <v>412</v>
      </c>
      <c r="W7794" t="s">
        <v>895</v>
      </c>
      <c r="X7794" t="s">
        <v>238</v>
      </c>
      <c r="Y7794" t="s">
        <v>7522</v>
      </c>
      <c r="Z7794" s="3">
        <v>97263</v>
      </c>
      <c r="AA7794" t="s">
        <v>7523</v>
      </c>
      <c r="AB7794" t="s">
        <v>7524</v>
      </c>
      <c r="AC7794" t="s">
        <v>7525</v>
      </c>
      <c r="AD7794" t="s">
        <v>7526</v>
      </c>
      <c r="AE7794" t="s">
        <v>4509</v>
      </c>
      <c r="AF7794" t="s">
        <v>4510</v>
      </c>
      <c r="AG7794" t="s">
        <v>7527</v>
      </c>
      <c r="AH7794" t="s">
        <v>4512</v>
      </c>
      <c r="AI7794" t="s">
        <v>4513</v>
      </c>
      <c r="AJ7794">
        <v>7950</v>
      </c>
    </row>
    <row r="7795" spans="1:36" x14ac:dyDescent="0.2">
      <c r="A7795">
        <v>1</v>
      </c>
      <c r="B7795" s="4" t="s">
        <v>4600</v>
      </c>
      <c r="C7795" t="s">
        <v>5614</v>
      </c>
      <c r="E7795" t="s">
        <v>5615</v>
      </c>
      <c r="F7795" t="s">
        <v>561</v>
      </c>
      <c r="G7795" t="s">
        <v>7548</v>
      </c>
      <c r="I7795" t="s">
        <v>96</v>
      </c>
      <c r="K7795" t="s">
        <v>7549</v>
      </c>
      <c r="M7795" t="s">
        <v>41</v>
      </c>
      <c r="Q7795" t="s">
        <v>42</v>
      </c>
      <c r="V7795" t="s">
        <v>412</v>
      </c>
      <c r="W7795" t="s">
        <v>640</v>
      </c>
      <c r="X7795" t="s">
        <v>4598</v>
      </c>
      <c r="Y7795" t="s">
        <v>4599</v>
      </c>
      <c r="Z7795" s="4" t="s">
        <v>4600</v>
      </c>
      <c r="AA7795" t="s">
        <v>4601</v>
      </c>
      <c r="AB7795" t="s">
        <v>4628</v>
      </c>
      <c r="AC7795" t="s">
        <v>4629</v>
      </c>
      <c r="AD7795" t="s">
        <v>4602</v>
      </c>
      <c r="AE7795" t="s">
        <v>4603</v>
      </c>
      <c r="AF7795" t="s">
        <v>4604</v>
      </c>
      <c r="AG7795" t="s">
        <v>4605</v>
      </c>
      <c r="AH7795" t="s">
        <v>4630</v>
      </c>
      <c r="AI7795" t="s">
        <v>4631</v>
      </c>
      <c r="AJ7795">
        <v>8025</v>
      </c>
    </row>
    <row r="7796" spans="1:36" ht="15" x14ac:dyDescent="0.2">
      <c r="A7796">
        <v>2</v>
      </c>
      <c r="B7796" s="3">
        <v>97261</v>
      </c>
      <c r="C7796" t="s">
        <v>5782</v>
      </c>
      <c r="E7796" t="s">
        <v>5783</v>
      </c>
      <c r="F7796" t="s">
        <v>5954</v>
      </c>
      <c r="G7796" t="s">
        <v>5790</v>
      </c>
      <c r="K7796" t="s">
        <v>7550</v>
      </c>
      <c r="M7796" t="s">
        <v>41</v>
      </c>
      <c r="V7796" t="s">
        <v>3385</v>
      </c>
      <c r="W7796" t="s">
        <v>895</v>
      </c>
      <c r="X7796" t="s">
        <v>2625</v>
      </c>
      <c r="Y7796" t="s">
        <v>2625</v>
      </c>
      <c r="Z7796" s="3">
        <v>97261</v>
      </c>
      <c r="AA7796" t="s">
        <v>4525</v>
      </c>
      <c r="AB7796" t="s">
        <v>4526</v>
      </c>
      <c r="AC7796" t="s">
        <v>4527</v>
      </c>
      <c r="AD7796" t="s">
        <v>7541</v>
      </c>
      <c r="AE7796" t="s">
        <v>4529</v>
      </c>
      <c r="AF7796" t="s">
        <v>4530</v>
      </c>
      <c r="AG7796" t="s">
        <v>7542</v>
      </c>
      <c r="AH7796" t="s">
        <v>4532</v>
      </c>
      <c r="AI7796" t="s">
        <v>4533</v>
      </c>
      <c r="AJ7796">
        <v>7952</v>
      </c>
    </row>
    <row r="7797" spans="1:36" ht="15" x14ac:dyDescent="0.2">
      <c r="A7797">
        <v>3</v>
      </c>
      <c r="B7797" s="3">
        <v>97261</v>
      </c>
      <c r="C7797" t="s">
        <v>5782</v>
      </c>
      <c r="E7797" t="s">
        <v>5783</v>
      </c>
      <c r="F7797" t="s">
        <v>5954</v>
      </c>
      <c r="G7797" t="s">
        <v>5821</v>
      </c>
      <c r="K7797" t="s">
        <v>7551</v>
      </c>
      <c r="M7797" t="s">
        <v>41</v>
      </c>
      <c r="V7797" t="s">
        <v>3386</v>
      </c>
      <c r="W7797" t="s">
        <v>895</v>
      </c>
      <c r="X7797" t="s">
        <v>2625</v>
      </c>
      <c r="Y7797" t="s">
        <v>2625</v>
      </c>
      <c r="Z7797" s="3">
        <v>97261</v>
      </c>
      <c r="AA7797" t="s">
        <v>4525</v>
      </c>
      <c r="AB7797" t="s">
        <v>4526</v>
      </c>
      <c r="AC7797" t="s">
        <v>4527</v>
      </c>
      <c r="AD7797" t="s">
        <v>7541</v>
      </c>
      <c r="AE7797" t="s">
        <v>4529</v>
      </c>
      <c r="AF7797" t="s">
        <v>4530</v>
      </c>
      <c r="AG7797" t="s">
        <v>7542</v>
      </c>
      <c r="AH7797" t="s">
        <v>4532</v>
      </c>
      <c r="AI7797" t="s">
        <v>4533</v>
      </c>
      <c r="AJ7797">
        <v>7953</v>
      </c>
    </row>
    <row r="7798" spans="1:36" ht="15" x14ac:dyDescent="0.2">
      <c r="A7798">
        <v>4</v>
      </c>
      <c r="B7798" s="3">
        <v>97261</v>
      </c>
      <c r="C7798" t="s">
        <v>5782</v>
      </c>
      <c r="E7798" t="s">
        <v>5783</v>
      </c>
      <c r="F7798" t="s">
        <v>5954</v>
      </c>
      <c r="G7798" t="s">
        <v>5787</v>
      </c>
      <c r="K7798" t="s">
        <v>7552</v>
      </c>
      <c r="M7798" t="s">
        <v>41</v>
      </c>
      <c r="V7798" t="s">
        <v>3387</v>
      </c>
      <c r="W7798" t="s">
        <v>895</v>
      </c>
      <c r="X7798" t="s">
        <v>2625</v>
      </c>
      <c r="Y7798" t="s">
        <v>2625</v>
      </c>
      <c r="Z7798" s="3">
        <v>97261</v>
      </c>
      <c r="AA7798" t="s">
        <v>4525</v>
      </c>
      <c r="AB7798" t="s">
        <v>4526</v>
      </c>
      <c r="AC7798" t="s">
        <v>4527</v>
      </c>
      <c r="AD7798" t="s">
        <v>7541</v>
      </c>
      <c r="AE7798" t="s">
        <v>4529</v>
      </c>
      <c r="AF7798" t="s">
        <v>4530</v>
      </c>
      <c r="AG7798" t="s">
        <v>7542</v>
      </c>
      <c r="AH7798" t="s">
        <v>4532</v>
      </c>
      <c r="AI7798" t="s">
        <v>4533</v>
      </c>
      <c r="AJ7798">
        <v>7954</v>
      </c>
    </row>
    <row r="7799" spans="1:36" ht="15" x14ac:dyDescent="0.2">
      <c r="A7799">
        <v>5</v>
      </c>
      <c r="B7799" s="3">
        <v>97261</v>
      </c>
      <c r="C7799" t="s">
        <v>5782</v>
      </c>
      <c r="E7799" t="s">
        <v>5783</v>
      </c>
      <c r="F7799" t="s">
        <v>5954</v>
      </c>
      <c r="G7799" t="s">
        <v>5790</v>
      </c>
      <c r="K7799" t="s">
        <v>7553</v>
      </c>
      <c r="M7799" t="s">
        <v>41</v>
      </c>
      <c r="V7799" t="s">
        <v>3398</v>
      </c>
      <c r="W7799" t="s">
        <v>895</v>
      </c>
      <c r="X7799" t="s">
        <v>2625</v>
      </c>
      <c r="Y7799" t="s">
        <v>2625</v>
      </c>
      <c r="Z7799" s="3">
        <v>97261</v>
      </c>
      <c r="AA7799" t="s">
        <v>4525</v>
      </c>
      <c r="AB7799" t="s">
        <v>4526</v>
      </c>
      <c r="AC7799" t="s">
        <v>4527</v>
      </c>
      <c r="AD7799" t="s">
        <v>7541</v>
      </c>
      <c r="AE7799" t="s">
        <v>4529</v>
      </c>
      <c r="AF7799" t="s">
        <v>4530</v>
      </c>
      <c r="AG7799" t="s">
        <v>7542</v>
      </c>
      <c r="AH7799" t="s">
        <v>4532</v>
      </c>
      <c r="AI7799" t="s">
        <v>4533</v>
      </c>
      <c r="AJ7799">
        <v>7955</v>
      </c>
    </row>
    <row r="7800" spans="1:36" ht="15" x14ac:dyDescent="0.2">
      <c r="A7800">
        <v>6</v>
      </c>
      <c r="B7800" s="3">
        <v>97261</v>
      </c>
      <c r="C7800" t="s">
        <v>5782</v>
      </c>
      <c r="E7800" t="s">
        <v>5783</v>
      </c>
      <c r="F7800" t="s">
        <v>5954</v>
      </c>
      <c r="G7800" t="s">
        <v>5821</v>
      </c>
      <c r="K7800" t="s">
        <v>7554</v>
      </c>
      <c r="M7800" t="s">
        <v>41</v>
      </c>
      <c r="V7800" t="s">
        <v>3400</v>
      </c>
      <c r="W7800" t="s">
        <v>895</v>
      </c>
      <c r="X7800" t="s">
        <v>2625</v>
      </c>
      <c r="Y7800" t="s">
        <v>2625</v>
      </c>
      <c r="Z7800" s="3">
        <v>97261</v>
      </c>
      <c r="AA7800" t="s">
        <v>4525</v>
      </c>
      <c r="AB7800" t="s">
        <v>4526</v>
      </c>
      <c r="AC7800" t="s">
        <v>4527</v>
      </c>
      <c r="AD7800" t="s">
        <v>7541</v>
      </c>
      <c r="AE7800" t="s">
        <v>4529</v>
      </c>
      <c r="AF7800" t="s">
        <v>4530</v>
      </c>
      <c r="AG7800" t="s">
        <v>7542</v>
      </c>
      <c r="AH7800" t="s">
        <v>4532</v>
      </c>
      <c r="AI7800" t="s">
        <v>4533</v>
      </c>
      <c r="AJ7800">
        <v>7956</v>
      </c>
    </row>
    <row r="7801" spans="1:36" ht="15" x14ac:dyDescent="0.2">
      <c r="A7801">
        <v>7</v>
      </c>
      <c r="B7801" s="3">
        <v>97261</v>
      </c>
      <c r="C7801" t="s">
        <v>5782</v>
      </c>
      <c r="E7801" t="s">
        <v>5783</v>
      </c>
      <c r="F7801" t="s">
        <v>5954</v>
      </c>
      <c r="G7801" t="s">
        <v>5787</v>
      </c>
      <c r="K7801" t="s">
        <v>7555</v>
      </c>
      <c r="M7801" t="s">
        <v>41</v>
      </c>
      <c r="V7801" t="s">
        <v>3402</v>
      </c>
      <c r="W7801" t="s">
        <v>895</v>
      </c>
      <c r="X7801" t="s">
        <v>2625</v>
      </c>
      <c r="Y7801" t="s">
        <v>2625</v>
      </c>
      <c r="Z7801" s="3">
        <v>97261</v>
      </c>
      <c r="AA7801" t="s">
        <v>4525</v>
      </c>
      <c r="AB7801" t="s">
        <v>4526</v>
      </c>
      <c r="AC7801" t="s">
        <v>4527</v>
      </c>
      <c r="AD7801" t="s">
        <v>7541</v>
      </c>
      <c r="AE7801" t="s">
        <v>4529</v>
      </c>
      <c r="AF7801" t="s">
        <v>4530</v>
      </c>
      <c r="AG7801" t="s">
        <v>7542</v>
      </c>
      <c r="AH7801" t="s">
        <v>4532</v>
      </c>
      <c r="AI7801" t="s">
        <v>4533</v>
      </c>
      <c r="AJ7801">
        <v>7957</v>
      </c>
    </row>
    <row r="7802" spans="1:36" ht="15" x14ac:dyDescent="0.2">
      <c r="B7802" s="3">
        <v>97297</v>
      </c>
      <c r="C7802" t="s">
        <v>564</v>
      </c>
      <c r="E7802" t="s">
        <v>565</v>
      </c>
      <c r="F7802" t="s">
        <v>561</v>
      </c>
      <c r="G7802" t="s">
        <v>7556</v>
      </c>
      <c r="K7802" t="s">
        <v>7557</v>
      </c>
      <c r="M7802" t="s">
        <v>60</v>
      </c>
      <c r="Q7802" t="s">
        <v>42</v>
      </c>
      <c r="U7802">
        <v>20</v>
      </c>
      <c r="V7802" t="s">
        <v>682</v>
      </c>
      <c r="W7802" t="s">
        <v>7558</v>
      </c>
      <c r="X7802" t="s">
        <v>615</v>
      </c>
      <c r="Y7802" t="s">
        <v>7559</v>
      </c>
      <c r="Z7802" s="3">
        <v>97297</v>
      </c>
      <c r="AA7802" t="s">
        <v>4589</v>
      </c>
      <c r="AB7802" t="s">
        <v>4590</v>
      </c>
      <c r="AC7802" t="s">
        <v>4591</v>
      </c>
      <c r="AD7802" t="s">
        <v>7560</v>
      </c>
      <c r="AE7802" t="s">
        <v>4593</v>
      </c>
      <c r="AF7802" t="s">
        <v>4594</v>
      </c>
      <c r="AJ7802">
        <v>8173</v>
      </c>
    </row>
    <row r="7803" spans="1:36" ht="15" x14ac:dyDescent="0.2">
      <c r="A7803">
        <v>8</v>
      </c>
      <c r="B7803" s="3">
        <v>97261</v>
      </c>
      <c r="C7803" t="s">
        <v>5782</v>
      </c>
      <c r="E7803" t="s">
        <v>5783</v>
      </c>
      <c r="F7803" t="s">
        <v>1939</v>
      </c>
      <c r="G7803" t="s">
        <v>7561</v>
      </c>
      <c r="K7803" t="s">
        <v>7562</v>
      </c>
      <c r="M7803" t="s">
        <v>41</v>
      </c>
      <c r="V7803" t="s">
        <v>3404</v>
      </c>
      <c r="W7803" t="s">
        <v>895</v>
      </c>
      <c r="X7803" t="s">
        <v>2625</v>
      </c>
      <c r="Y7803" t="s">
        <v>2625</v>
      </c>
      <c r="Z7803" s="3">
        <v>97261</v>
      </c>
      <c r="AA7803" t="s">
        <v>4525</v>
      </c>
      <c r="AB7803" t="s">
        <v>4526</v>
      </c>
      <c r="AC7803" t="s">
        <v>4527</v>
      </c>
      <c r="AD7803" t="s">
        <v>7541</v>
      </c>
      <c r="AE7803" t="s">
        <v>4529</v>
      </c>
      <c r="AF7803" t="s">
        <v>4530</v>
      </c>
      <c r="AG7803" t="s">
        <v>7542</v>
      </c>
      <c r="AH7803" t="s">
        <v>4532</v>
      </c>
      <c r="AI7803" t="s">
        <v>4533</v>
      </c>
      <c r="AJ7803">
        <v>7958</v>
      </c>
    </row>
    <row r="7804" spans="1:36" ht="15" x14ac:dyDescent="0.2">
      <c r="A7804">
        <v>9</v>
      </c>
      <c r="B7804" s="3">
        <v>97261</v>
      </c>
      <c r="C7804" t="s">
        <v>5782</v>
      </c>
      <c r="E7804" t="s">
        <v>5783</v>
      </c>
      <c r="F7804" t="s">
        <v>5954</v>
      </c>
      <c r="G7804" t="s">
        <v>5787</v>
      </c>
      <c r="K7804" t="s">
        <v>7563</v>
      </c>
      <c r="M7804" t="s">
        <v>41</v>
      </c>
      <c r="V7804" t="s">
        <v>3406</v>
      </c>
      <c r="W7804" t="s">
        <v>895</v>
      </c>
      <c r="X7804" t="s">
        <v>2625</v>
      </c>
      <c r="Y7804" t="s">
        <v>2625</v>
      </c>
      <c r="Z7804" s="3">
        <v>97261</v>
      </c>
      <c r="AA7804" t="s">
        <v>4525</v>
      </c>
      <c r="AB7804" t="s">
        <v>4526</v>
      </c>
      <c r="AC7804" t="s">
        <v>4527</v>
      </c>
      <c r="AD7804" t="s">
        <v>7541</v>
      </c>
      <c r="AE7804" t="s">
        <v>4529</v>
      </c>
      <c r="AF7804" t="s">
        <v>4530</v>
      </c>
      <c r="AG7804" t="s">
        <v>7542</v>
      </c>
      <c r="AH7804" t="s">
        <v>4532</v>
      </c>
      <c r="AI7804" t="s">
        <v>4533</v>
      </c>
      <c r="AJ7804">
        <v>7959</v>
      </c>
    </row>
    <row r="7805" spans="1:36" ht="15" x14ac:dyDescent="0.2">
      <c r="A7805">
        <v>10</v>
      </c>
      <c r="B7805" s="3">
        <v>97261</v>
      </c>
      <c r="C7805" t="s">
        <v>5464</v>
      </c>
      <c r="E7805" t="s">
        <v>5465</v>
      </c>
      <c r="F7805" t="s">
        <v>225</v>
      </c>
      <c r="G7805" t="s">
        <v>7564</v>
      </c>
      <c r="K7805" t="s">
        <v>7565</v>
      </c>
      <c r="M7805" t="s">
        <v>41</v>
      </c>
      <c r="V7805" t="s">
        <v>3409</v>
      </c>
      <c r="W7805" t="s">
        <v>895</v>
      </c>
      <c r="X7805" t="s">
        <v>2625</v>
      </c>
      <c r="Y7805" t="s">
        <v>2625</v>
      </c>
      <c r="Z7805" s="3">
        <v>97261</v>
      </c>
      <c r="AA7805" t="s">
        <v>4525</v>
      </c>
      <c r="AB7805" t="s">
        <v>4526</v>
      </c>
      <c r="AC7805" t="s">
        <v>4527</v>
      </c>
      <c r="AD7805" t="s">
        <v>7541</v>
      </c>
      <c r="AE7805" t="s">
        <v>4529</v>
      </c>
      <c r="AF7805" t="s">
        <v>4530</v>
      </c>
      <c r="AG7805" t="s">
        <v>7542</v>
      </c>
      <c r="AH7805" t="s">
        <v>4532</v>
      </c>
      <c r="AI7805" t="s">
        <v>4533</v>
      </c>
      <c r="AJ7805">
        <v>7960</v>
      </c>
    </row>
    <row r="7806" spans="1:36" ht="15" x14ac:dyDescent="0.2">
      <c r="A7806">
        <v>11</v>
      </c>
      <c r="B7806" s="3">
        <v>97261</v>
      </c>
      <c r="C7806" t="s">
        <v>5464</v>
      </c>
      <c r="E7806" t="s">
        <v>5465</v>
      </c>
      <c r="F7806" t="s">
        <v>5954</v>
      </c>
      <c r="G7806" t="s">
        <v>5787</v>
      </c>
      <c r="K7806" t="s">
        <v>7566</v>
      </c>
      <c r="M7806" t="s">
        <v>41</v>
      </c>
      <c r="V7806" t="s">
        <v>3410</v>
      </c>
      <c r="W7806" t="s">
        <v>895</v>
      </c>
      <c r="X7806" t="s">
        <v>2625</v>
      </c>
      <c r="Y7806" t="s">
        <v>2625</v>
      </c>
      <c r="Z7806" s="3">
        <v>97261</v>
      </c>
      <c r="AA7806" t="s">
        <v>4525</v>
      </c>
      <c r="AB7806" t="s">
        <v>4526</v>
      </c>
      <c r="AC7806" t="s">
        <v>4527</v>
      </c>
      <c r="AD7806" t="s">
        <v>7541</v>
      </c>
      <c r="AE7806" t="s">
        <v>4529</v>
      </c>
      <c r="AF7806" t="s">
        <v>4530</v>
      </c>
      <c r="AG7806" t="s">
        <v>7542</v>
      </c>
      <c r="AH7806" t="s">
        <v>4532</v>
      </c>
      <c r="AI7806" t="s">
        <v>4533</v>
      </c>
      <c r="AJ7806">
        <v>7961</v>
      </c>
    </row>
    <row r="7807" spans="1:36" ht="15" x14ac:dyDescent="0.2">
      <c r="A7807">
        <v>12</v>
      </c>
      <c r="B7807" s="3">
        <v>97261</v>
      </c>
      <c r="C7807" t="s">
        <v>5782</v>
      </c>
      <c r="E7807" t="s">
        <v>5783</v>
      </c>
      <c r="F7807" t="s">
        <v>404</v>
      </c>
      <c r="G7807" t="s">
        <v>5873</v>
      </c>
      <c r="K7807" t="s">
        <v>7567</v>
      </c>
      <c r="M7807" t="s">
        <v>41</v>
      </c>
      <c r="V7807" t="s">
        <v>3411</v>
      </c>
      <c r="W7807" t="s">
        <v>895</v>
      </c>
      <c r="X7807" t="s">
        <v>2625</v>
      </c>
      <c r="Y7807" t="s">
        <v>2625</v>
      </c>
      <c r="Z7807" s="3">
        <v>97261</v>
      </c>
      <c r="AA7807" t="s">
        <v>4525</v>
      </c>
      <c r="AB7807" t="s">
        <v>4526</v>
      </c>
      <c r="AC7807" t="s">
        <v>4527</v>
      </c>
      <c r="AD7807" t="s">
        <v>7541</v>
      </c>
      <c r="AE7807" t="s">
        <v>4529</v>
      </c>
      <c r="AF7807" t="s">
        <v>4530</v>
      </c>
      <c r="AG7807" t="s">
        <v>7542</v>
      </c>
      <c r="AH7807" t="s">
        <v>4532</v>
      </c>
      <c r="AI7807" t="s">
        <v>4533</v>
      </c>
      <c r="AJ7807">
        <v>7962</v>
      </c>
    </row>
    <row r="7808" spans="1:36" ht="15" x14ac:dyDescent="0.2">
      <c r="A7808">
        <v>24</v>
      </c>
      <c r="B7808" s="3">
        <v>97261</v>
      </c>
      <c r="C7808" t="s">
        <v>5614</v>
      </c>
      <c r="E7808" t="s">
        <v>5615</v>
      </c>
      <c r="F7808" t="s">
        <v>5954</v>
      </c>
      <c r="G7808" t="s">
        <v>6519</v>
      </c>
      <c r="H7808" t="s">
        <v>7568</v>
      </c>
      <c r="K7808" t="s">
        <v>7569</v>
      </c>
      <c r="L7808" t="s">
        <v>7570</v>
      </c>
      <c r="M7808" t="s">
        <v>41</v>
      </c>
      <c r="O7808" t="s">
        <v>6900</v>
      </c>
      <c r="R7808" t="s">
        <v>6063</v>
      </c>
      <c r="S7808" t="s">
        <v>2197</v>
      </c>
      <c r="V7808" t="s">
        <v>3400</v>
      </c>
      <c r="W7808" t="s">
        <v>895</v>
      </c>
      <c r="X7808" t="s">
        <v>2625</v>
      </c>
      <c r="Y7808" t="s">
        <v>2625</v>
      </c>
      <c r="Z7808" s="3">
        <v>97261</v>
      </c>
      <c r="AA7808" t="s">
        <v>4525</v>
      </c>
      <c r="AB7808" t="s">
        <v>4526</v>
      </c>
      <c r="AC7808" t="s">
        <v>4527</v>
      </c>
      <c r="AD7808" t="s">
        <v>7541</v>
      </c>
      <c r="AE7808" t="s">
        <v>4529</v>
      </c>
      <c r="AF7808" t="s">
        <v>4530</v>
      </c>
      <c r="AG7808" t="s">
        <v>7542</v>
      </c>
      <c r="AH7808" t="s">
        <v>4532</v>
      </c>
      <c r="AI7808" t="s">
        <v>4533</v>
      </c>
      <c r="AJ7808">
        <v>7963</v>
      </c>
    </row>
    <row r="7809" spans="1:36" ht="15" x14ac:dyDescent="0.2">
      <c r="A7809">
        <v>25</v>
      </c>
      <c r="B7809" s="3">
        <v>97261</v>
      </c>
      <c r="C7809" t="s">
        <v>5614</v>
      </c>
      <c r="E7809" t="s">
        <v>5615</v>
      </c>
      <c r="F7809" t="s">
        <v>5954</v>
      </c>
      <c r="G7809" t="s">
        <v>6519</v>
      </c>
      <c r="H7809" t="s">
        <v>7568</v>
      </c>
      <c r="K7809" t="s">
        <v>7571</v>
      </c>
      <c r="L7809" t="s">
        <v>7570</v>
      </c>
      <c r="M7809" t="s">
        <v>41</v>
      </c>
      <c r="O7809" t="s">
        <v>6900</v>
      </c>
      <c r="R7809" t="s">
        <v>6063</v>
      </c>
      <c r="S7809" t="s">
        <v>2197</v>
      </c>
      <c r="V7809" t="s">
        <v>3402</v>
      </c>
      <c r="W7809" t="s">
        <v>895</v>
      </c>
      <c r="X7809" t="s">
        <v>2625</v>
      </c>
      <c r="Y7809" t="s">
        <v>2625</v>
      </c>
      <c r="Z7809" s="3">
        <v>97261</v>
      </c>
      <c r="AA7809" t="s">
        <v>4525</v>
      </c>
      <c r="AB7809" t="s">
        <v>4526</v>
      </c>
      <c r="AC7809" t="s">
        <v>4527</v>
      </c>
      <c r="AD7809" t="s">
        <v>7541</v>
      </c>
      <c r="AE7809" t="s">
        <v>4529</v>
      </c>
      <c r="AF7809" t="s">
        <v>4530</v>
      </c>
      <c r="AG7809" t="s">
        <v>7542</v>
      </c>
      <c r="AH7809" t="s">
        <v>4532</v>
      </c>
      <c r="AI7809" t="s">
        <v>4533</v>
      </c>
      <c r="AJ7809">
        <v>7964</v>
      </c>
    </row>
    <row r="7810" spans="1:36" ht="15" x14ac:dyDescent="0.2">
      <c r="A7810">
        <v>26</v>
      </c>
      <c r="B7810" s="3">
        <v>97261</v>
      </c>
      <c r="C7810" t="s">
        <v>5614</v>
      </c>
      <c r="E7810" t="s">
        <v>5615</v>
      </c>
      <c r="F7810" t="s">
        <v>5954</v>
      </c>
      <c r="G7810" t="s">
        <v>6066</v>
      </c>
      <c r="H7810" t="s">
        <v>7572</v>
      </c>
      <c r="K7810" t="s">
        <v>7573</v>
      </c>
      <c r="L7810" t="s">
        <v>7570</v>
      </c>
      <c r="M7810" t="s">
        <v>41</v>
      </c>
      <c r="O7810" t="s">
        <v>6900</v>
      </c>
      <c r="Q7810" t="s">
        <v>5841</v>
      </c>
      <c r="R7810" t="s">
        <v>6063</v>
      </c>
      <c r="S7810" t="s">
        <v>2197</v>
      </c>
      <c r="V7810" t="s">
        <v>3404</v>
      </c>
      <c r="W7810" t="s">
        <v>895</v>
      </c>
      <c r="X7810" t="s">
        <v>2625</v>
      </c>
      <c r="Y7810" t="s">
        <v>2625</v>
      </c>
      <c r="Z7810" s="3">
        <v>97261</v>
      </c>
      <c r="AA7810" t="s">
        <v>4525</v>
      </c>
      <c r="AB7810" t="s">
        <v>4526</v>
      </c>
      <c r="AC7810" t="s">
        <v>4527</v>
      </c>
      <c r="AD7810" t="s">
        <v>7541</v>
      </c>
      <c r="AE7810" t="s">
        <v>4529</v>
      </c>
      <c r="AF7810" t="s">
        <v>4530</v>
      </c>
      <c r="AG7810" t="s">
        <v>7542</v>
      </c>
      <c r="AH7810" t="s">
        <v>4532</v>
      </c>
      <c r="AI7810" t="s">
        <v>4533</v>
      </c>
      <c r="AJ7810">
        <v>7965</v>
      </c>
    </row>
    <row r="7811" spans="1:36" ht="15" x14ac:dyDescent="0.2">
      <c r="A7811">
        <v>27</v>
      </c>
      <c r="B7811" s="3">
        <v>97261</v>
      </c>
      <c r="C7811" t="s">
        <v>5614</v>
      </c>
      <c r="E7811" t="s">
        <v>5615</v>
      </c>
      <c r="F7811" t="s">
        <v>5954</v>
      </c>
      <c r="G7811" t="s">
        <v>6059</v>
      </c>
      <c r="H7811" t="s">
        <v>5834</v>
      </c>
      <c r="K7811" t="s">
        <v>7574</v>
      </c>
      <c r="L7811" t="s">
        <v>7570</v>
      </c>
      <c r="M7811" t="s">
        <v>41</v>
      </c>
      <c r="O7811" t="s">
        <v>6478</v>
      </c>
      <c r="Q7811" t="s">
        <v>7514</v>
      </c>
      <c r="R7811" t="s">
        <v>6063</v>
      </c>
      <c r="S7811" t="s">
        <v>2197</v>
      </c>
      <c r="V7811" t="s">
        <v>3406</v>
      </c>
      <c r="W7811" t="s">
        <v>895</v>
      </c>
      <c r="X7811" t="s">
        <v>2625</v>
      </c>
      <c r="Y7811" t="s">
        <v>2625</v>
      </c>
      <c r="Z7811" s="3">
        <v>97261</v>
      </c>
      <c r="AA7811" t="s">
        <v>4525</v>
      </c>
      <c r="AB7811" t="s">
        <v>4526</v>
      </c>
      <c r="AC7811" t="s">
        <v>4527</v>
      </c>
      <c r="AD7811" t="s">
        <v>7541</v>
      </c>
      <c r="AE7811" t="s">
        <v>4529</v>
      </c>
      <c r="AF7811" t="s">
        <v>4530</v>
      </c>
      <c r="AG7811" t="s">
        <v>7542</v>
      </c>
      <c r="AH7811" t="s">
        <v>4532</v>
      </c>
      <c r="AI7811" t="s">
        <v>4533</v>
      </c>
      <c r="AJ7811">
        <v>7966</v>
      </c>
    </row>
    <row r="7812" spans="1:36" ht="15" x14ac:dyDescent="0.2">
      <c r="A7812">
        <v>28</v>
      </c>
      <c r="B7812" s="3">
        <v>97261</v>
      </c>
      <c r="C7812" t="s">
        <v>5614</v>
      </c>
      <c r="E7812" t="s">
        <v>5615</v>
      </c>
      <c r="F7812" t="s">
        <v>5954</v>
      </c>
      <c r="G7812" t="s">
        <v>6519</v>
      </c>
      <c r="K7812" t="s">
        <v>7575</v>
      </c>
      <c r="L7812" t="s">
        <v>7570</v>
      </c>
      <c r="M7812" t="s">
        <v>41</v>
      </c>
      <c r="R7812" t="s">
        <v>6063</v>
      </c>
      <c r="S7812" t="s">
        <v>2197</v>
      </c>
      <c r="V7812" t="s">
        <v>3409</v>
      </c>
      <c r="W7812" t="s">
        <v>895</v>
      </c>
      <c r="X7812" t="s">
        <v>2625</v>
      </c>
      <c r="Y7812" t="s">
        <v>2625</v>
      </c>
      <c r="Z7812" s="3">
        <v>97261</v>
      </c>
      <c r="AA7812" t="s">
        <v>4525</v>
      </c>
      <c r="AB7812" t="s">
        <v>4526</v>
      </c>
      <c r="AC7812" t="s">
        <v>4527</v>
      </c>
      <c r="AD7812" t="s">
        <v>7541</v>
      </c>
      <c r="AE7812" t="s">
        <v>4529</v>
      </c>
      <c r="AF7812" t="s">
        <v>4530</v>
      </c>
      <c r="AG7812" t="s">
        <v>7542</v>
      </c>
      <c r="AH7812" t="s">
        <v>4532</v>
      </c>
      <c r="AI7812" t="s">
        <v>4533</v>
      </c>
      <c r="AJ7812">
        <v>7967</v>
      </c>
    </row>
    <row r="7813" spans="1:36" ht="15" x14ac:dyDescent="0.2">
      <c r="A7813">
        <v>29</v>
      </c>
      <c r="B7813" s="3">
        <v>97261</v>
      </c>
      <c r="C7813" t="s">
        <v>5614</v>
      </c>
      <c r="E7813" t="s">
        <v>5615</v>
      </c>
      <c r="F7813" t="s">
        <v>5954</v>
      </c>
      <c r="G7813" t="s">
        <v>6066</v>
      </c>
      <c r="H7813" t="s">
        <v>7572</v>
      </c>
      <c r="K7813" t="s">
        <v>7576</v>
      </c>
      <c r="L7813" t="s">
        <v>7570</v>
      </c>
      <c r="M7813" t="s">
        <v>41</v>
      </c>
      <c r="O7813" t="s">
        <v>6900</v>
      </c>
      <c r="Q7813" t="s">
        <v>5841</v>
      </c>
      <c r="R7813" t="s">
        <v>6063</v>
      </c>
      <c r="S7813" t="s">
        <v>2197</v>
      </c>
      <c r="V7813" t="s">
        <v>3410</v>
      </c>
      <c r="W7813" t="s">
        <v>895</v>
      </c>
      <c r="X7813" t="s">
        <v>2625</v>
      </c>
      <c r="Y7813" t="s">
        <v>2625</v>
      </c>
      <c r="Z7813" s="3">
        <v>97261</v>
      </c>
      <c r="AA7813" t="s">
        <v>4525</v>
      </c>
      <c r="AB7813" t="s">
        <v>4526</v>
      </c>
      <c r="AC7813" t="s">
        <v>4527</v>
      </c>
      <c r="AD7813" t="s">
        <v>7541</v>
      </c>
      <c r="AE7813" t="s">
        <v>4529</v>
      </c>
      <c r="AF7813" t="s">
        <v>4530</v>
      </c>
      <c r="AG7813" t="s">
        <v>7542</v>
      </c>
      <c r="AH7813" t="s">
        <v>4532</v>
      </c>
      <c r="AI7813" t="s">
        <v>4533</v>
      </c>
      <c r="AJ7813">
        <v>7968</v>
      </c>
    </row>
    <row r="7814" spans="1:36" ht="15" x14ac:dyDescent="0.2">
      <c r="A7814">
        <v>30</v>
      </c>
      <c r="B7814" s="3">
        <v>97261</v>
      </c>
      <c r="C7814" t="s">
        <v>5614</v>
      </c>
      <c r="E7814" t="s">
        <v>5615</v>
      </c>
      <c r="F7814" t="s">
        <v>5954</v>
      </c>
      <c r="G7814" t="s">
        <v>6059</v>
      </c>
      <c r="H7814" t="s">
        <v>5834</v>
      </c>
      <c r="K7814" t="s">
        <v>7577</v>
      </c>
      <c r="L7814" t="s">
        <v>7570</v>
      </c>
      <c r="M7814" t="s">
        <v>41</v>
      </c>
      <c r="O7814" t="s">
        <v>6478</v>
      </c>
      <c r="Q7814" t="s">
        <v>5844</v>
      </c>
      <c r="R7814" t="s">
        <v>6063</v>
      </c>
      <c r="S7814" t="s">
        <v>2197</v>
      </c>
      <c r="V7814" t="s">
        <v>3411</v>
      </c>
      <c r="W7814" t="s">
        <v>895</v>
      </c>
      <c r="X7814" t="s">
        <v>2625</v>
      </c>
      <c r="Y7814" t="s">
        <v>2625</v>
      </c>
      <c r="Z7814" s="3">
        <v>97261</v>
      </c>
      <c r="AA7814" t="s">
        <v>4525</v>
      </c>
      <c r="AB7814" t="s">
        <v>4526</v>
      </c>
      <c r="AC7814" t="s">
        <v>4527</v>
      </c>
      <c r="AD7814" t="s">
        <v>7541</v>
      </c>
      <c r="AE7814" t="s">
        <v>4529</v>
      </c>
      <c r="AF7814" t="s">
        <v>4530</v>
      </c>
      <c r="AG7814" t="s">
        <v>7542</v>
      </c>
      <c r="AH7814" t="s">
        <v>4532</v>
      </c>
      <c r="AI7814" t="s">
        <v>4533</v>
      </c>
      <c r="AJ7814">
        <v>7969</v>
      </c>
    </row>
    <row r="7815" spans="1:36" ht="15" x14ac:dyDescent="0.2">
      <c r="A7815">
        <v>31</v>
      </c>
      <c r="B7815" s="3">
        <v>97261</v>
      </c>
      <c r="C7815" t="s">
        <v>5614</v>
      </c>
      <c r="E7815" t="s">
        <v>5615</v>
      </c>
      <c r="F7815" t="s">
        <v>5954</v>
      </c>
      <c r="G7815" t="s">
        <v>6059</v>
      </c>
      <c r="H7815" t="s">
        <v>5834</v>
      </c>
      <c r="K7815" t="s">
        <v>7578</v>
      </c>
      <c r="L7815" t="s">
        <v>7570</v>
      </c>
      <c r="M7815" t="s">
        <v>41</v>
      </c>
      <c r="O7815" t="s">
        <v>6478</v>
      </c>
      <c r="Q7815" t="s">
        <v>5864</v>
      </c>
      <c r="R7815" t="s">
        <v>6063</v>
      </c>
      <c r="S7815" t="s">
        <v>2197</v>
      </c>
      <c r="V7815" t="s">
        <v>3412</v>
      </c>
      <c r="W7815" t="s">
        <v>895</v>
      </c>
      <c r="X7815" t="s">
        <v>2625</v>
      </c>
      <c r="Y7815" t="s">
        <v>2625</v>
      </c>
      <c r="Z7815" s="3">
        <v>97261</v>
      </c>
      <c r="AA7815" t="s">
        <v>4525</v>
      </c>
      <c r="AB7815" t="s">
        <v>4526</v>
      </c>
      <c r="AC7815" t="s">
        <v>4527</v>
      </c>
      <c r="AD7815" t="s">
        <v>7541</v>
      </c>
      <c r="AE7815" t="s">
        <v>4529</v>
      </c>
      <c r="AF7815" t="s">
        <v>4530</v>
      </c>
      <c r="AG7815" t="s">
        <v>7542</v>
      </c>
      <c r="AH7815" t="s">
        <v>4532</v>
      </c>
      <c r="AI7815" t="s">
        <v>4533</v>
      </c>
      <c r="AJ7815">
        <v>7970</v>
      </c>
    </row>
    <row r="7816" spans="1:36" ht="15" x14ac:dyDescent="0.2">
      <c r="A7816">
        <v>32</v>
      </c>
      <c r="B7816" s="3">
        <v>97261</v>
      </c>
      <c r="C7816" t="s">
        <v>5614</v>
      </c>
      <c r="E7816" t="s">
        <v>5615</v>
      </c>
      <c r="F7816" t="s">
        <v>5954</v>
      </c>
      <c r="G7816" t="s">
        <v>6059</v>
      </c>
      <c r="H7816" t="s">
        <v>5834</v>
      </c>
      <c r="K7816" t="s">
        <v>7578</v>
      </c>
      <c r="L7816" t="s">
        <v>7570</v>
      </c>
      <c r="M7816" t="s">
        <v>41</v>
      </c>
      <c r="O7816" t="s">
        <v>6478</v>
      </c>
      <c r="Q7816" t="s">
        <v>5864</v>
      </c>
      <c r="R7816" t="s">
        <v>6063</v>
      </c>
      <c r="S7816" t="s">
        <v>2197</v>
      </c>
      <c r="V7816" t="s">
        <v>3413</v>
      </c>
      <c r="W7816" t="s">
        <v>895</v>
      </c>
      <c r="X7816" t="s">
        <v>2625</v>
      </c>
      <c r="Y7816" t="s">
        <v>2625</v>
      </c>
      <c r="Z7816" s="3">
        <v>97261</v>
      </c>
      <c r="AA7816" t="s">
        <v>4525</v>
      </c>
      <c r="AB7816" t="s">
        <v>4526</v>
      </c>
      <c r="AC7816" t="s">
        <v>4527</v>
      </c>
      <c r="AD7816" t="s">
        <v>7541</v>
      </c>
      <c r="AE7816" t="s">
        <v>4529</v>
      </c>
      <c r="AF7816" t="s">
        <v>4530</v>
      </c>
      <c r="AG7816" t="s">
        <v>7542</v>
      </c>
      <c r="AH7816" t="s">
        <v>4532</v>
      </c>
      <c r="AI7816" t="s">
        <v>4533</v>
      </c>
      <c r="AJ7816">
        <v>7971</v>
      </c>
    </row>
    <row r="7817" spans="1:36" ht="15" x14ac:dyDescent="0.2">
      <c r="A7817">
        <v>33</v>
      </c>
      <c r="B7817" s="3">
        <v>97261</v>
      </c>
      <c r="C7817" t="s">
        <v>5614</v>
      </c>
      <c r="E7817" t="s">
        <v>5615</v>
      </c>
      <c r="F7817" t="s">
        <v>7579</v>
      </c>
      <c r="G7817" t="s">
        <v>2872</v>
      </c>
      <c r="H7817" t="s">
        <v>7580</v>
      </c>
      <c r="L7817" t="s">
        <v>6713</v>
      </c>
      <c r="M7817" t="s">
        <v>41</v>
      </c>
      <c r="O7817" t="s">
        <v>5863</v>
      </c>
      <c r="Q7817" t="s">
        <v>5864</v>
      </c>
      <c r="R7817" t="s">
        <v>6063</v>
      </c>
      <c r="V7817" t="s">
        <v>3414</v>
      </c>
      <c r="W7817" t="s">
        <v>895</v>
      </c>
      <c r="X7817" t="s">
        <v>2625</v>
      </c>
      <c r="Y7817" t="s">
        <v>2625</v>
      </c>
      <c r="Z7817" s="3">
        <v>97261</v>
      </c>
      <c r="AA7817" t="s">
        <v>4525</v>
      </c>
      <c r="AB7817" t="s">
        <v>4526</v>
      </c>
      <c r="AC7817" t="s">
        <v>4527</v>
      </c>
      <c r="AD7817" t="s">
        <v>7541</v>
      </c>
      <c r="AE7817" t="s">
        <v>4529</v>
      </c>
      <c r="AF7817" t="s">
        <v>4530</v>
      </c>
      <c r="AG7817" t="s">
        <v>7542</v>
      </c>
      <c r="AH7817" t="s">
        <v>4532</v>
      </c>
      <c r="AI7817" t="s">
        <v>4533</v>
      </c>
      <c r="AJ7817">
        <v>7972</v>
      </c>
    </row>
    <row r="7818" spans="1:36" ht="15" x14ac:dyDescent="0.2">
      <c r="A7818">
        <v>34</v>
      </c>
      <c r="B7818" s="3">
        <v>97261</v>
      </c>
      <c r="C7818" t="s">
        <v>5614</v>
      </c>
      <c r="E7818" t="s">
        <v>5615</v>
      </c>
      <c r="F7818" t="s">
        <v>266</v>
      </c>
      <c r="G7818" t="s">
        <v>2872</v>
      </c>
      <c r="H7818" t="s">
        <v>6104</v>
      </c>
      <c r="L7818" t="s">
        <v>7570</v>
      </c>
      <c r="M7818" t="s">
        <v>41</v>
      </c>
      <c r="O7818" t="s">
        <v>5863</v>
      </c>
      <c r="Q7818" t="s">
        <v>5864</v>
      </c>
      <c r="R7818" t="s">
        <v>6063</v>
      </c>
      <c r="V7818" t="s">
        <v>3415</v>
      </c>
      <c r="W7818" t="s">
        <v>895</v>
      </c>
      <c r="X7818" t="s">
        <v>2625</v>
      </c>
      <c r="Y7818" t="s">
        <v>2625</v>
      </c>
      <c r="Z7818" s="3">
        <v>97261</v>
      </c>
      <c r="AA7818" t="s">
        <v>4525</v>
      </c>
      <c r="AB7818" t="s">
        <v>4526</v>
      </c>
      <c r="AC7818" t="s">
        <v>4527</v>
      </c>
      <c r="AD7818" t="s">
        <v>7541</v>
      </c>
      <c r="AE7818" t="s">
        <v>4529</v>
      </c>
      <c r="AF7818" t="s">
        <v>4530</v>
      </c>
      <c r="AG7818" t="s">
        <v>7542</v>
      </c>
      <c r="AH7818" t="s">
        <v>4532</v>
      </c>
      <c r="AI7818" t="s">
        <v>4533</v>
      </c>
      <c r="AJ7818">
        <v>7973</v>
      </c>
    </row>
    <row r="7819" spans="1:36" ht="15" x14ac:dyDescent="0.2">
      <c r="A7819">
        <v>35</v>
      </c>
      <c r="B7819" s="3">
        <v>97261</v>
      </c>
      <c r="C7819" t="s">
        <v>5614</v>
      </c>
      <c r="E7819" t="s">
        <v>5615</v>
      </c>
      <c r="F7819" t="s">
        <v>404</v>
      </c>
      <c r="G7819" t="s">
        <v>6100</v>
      </c>
      <c r="H7819" t="s">
        <v>7568</v>
      </c>
      <c r="K7819" t="s">
        <v>7581</v>
      </c>
      <c r="L7819" t="s">
        <v>7570</v>
      </c>
      <c r="M7819" t="s">
        <v>41</v>
      </c>
      <c r="O7819" t="s">
        <v>5836</v>
      </c>
      <c r="Q7819" t="s">
        <v>7143</v>
      </c>
      <c r="R7819" t="s">
        <v>6063</v>
      </c>
      <c r="V7819" t="s">
        <v>7582</v>
      </c>
      <c r="W7819" t="s">
        <v>895</v>
      </c>
      <c r="X7819" t="s">
        <v>2625</v>
      </c>
      <c r="Y7819" t="s">
        <v>2625</v>
      </c>
      <c r="Z7819" s="3">
        <v>97261</v>
      </c>
      <c r="AA7819" t="s">
        <v>4525</v>
      </c>
      <c r="AB7819" t="s">
        <v>4526</v>
      </c>
      <c r="AC7819" t="s">
        <v>4527</v>
      </c>
      <c r="AD7819" t="s">
        <v>7541</v>
      </c>
      <c r="AE7819" t="s">
        <v>4529</v>
      </c>
      <c r="AF7819" t="s">
        <v>4530</v>
      </c>
      <c r="AG7819" t="s">
        <v>7542</v>
      </c>
      <c r="AH7819" t="s">
        <v>4532</v>
      </c>
      <c r="AI7819" t="s">
        <v>4533</v>
      </c>
      <c r="AJ7819">
        <v>7974</v>
      </c>
    </row>
    <row r="7820" spans="1:36" ht="15" x14ac:dyDescent="0.2">
      <c r="A7820">
        <v>36</v>
      </c>
      <c r="B7820" s="3">
        <v>97261</v>
      </c>
      <c r="C7820" t="s">
        <v>5614</v>
      </c>
      <c r="E7820" t="s">
        <v>5615</v>
      </c>
      <c r="F7820" t="s">
        <v>404</v>
      </c>
      <c r="G7820" t="s">
        <v>6100</v>
      </c>
      <c r="H7820" t="s">
        <v>7568</v>
      </c>
      <c r="K7820" t="s">
        <v>7583</v>
      </c>
      <c r="L7820" t="s">
        <v>7570</v>
      </c>
      <c r="M7820" t="s">
        <v>41</v>
      </c>
      <c r="O7820" t="s">
        <v>5836</v>
      </c>
      <c r="Q7820" t="s">
        <v>7143</v>
      </c>
      <c r="R7820" t="s">
        <v>6063</v>
      </c>
      <c r="V7820" t="s">
        <v>7584</v>
      </c>
      <c r="W7820" t="s">
        <v>895</v>
      </c>
      <c r="X7820" t="s">
        <v>2625</v>
      </c>
      <c r="Y7820" t="s">
        <v>2625</v>
      </c>
      <c r="Z7820" s="3">
        <v>97261</v>
      </c>
      <c r="AA7820" t="s">
        <v>4525</v>
      </c>
      <c r="AB7820" t="s">
        <v>4526</v>
      </c>
      <c r="AC7820" t="s">
        <v>4527</v>
      </c>
      <c r="AD7820" t="s">
        <v>7541</v>
      </c>
      <c r="AE7820" t="s">
        <v>4529</v>
      </c>
      <c r="AF7820" t="s">
        <v>4530</v>
      </c>
      <c r="AG7820" t="s">
        <v>7542</v>
      </c>
      <c r="AH7820" t="s">
        <v>4532</v>
      </c>
      <c r="AI7820" t="s">
        <v>4533</v>
      </c>
      <c r="AJ7820">
        <v>7975</v>
      </c>
    </row>
    <row r="7821" spans="1:36" ht="15" x14ac:dyDescent="0.2">
      <c r="A7821">
        <v>37</v>
      </c>
      <c r="B7821" s="3">
        <v>97261</v>
      </c>
      <c r="C7821" t="s">
        <v>564</v>
      </c>
      <c r="E7821" t="s">
        <v>565</v>
      </c>
      <c r="F7821" t="s">
        <v>7585</v>
      </c>
      <c r="G7821" t="s">
        <v>6077</v>
      </c>
      <c r="K7821" t="s">
        <v>7586</v>
      </c>
      <c r="V7821" t="s">
        <v>3398</v>
      </c>
      <c r="W7821" t="s">
        <v>895</v>
      </c>
      <c r="X7821" t="s">
        <v>2625</v>
      </c>
      <c r="Y7821" t="s">
        <v>2625</v>
      </c>
      <c r="Z7821" s="3">
        <v>97261</v>
      </c>
      <c r="AA7821" t="s">
        <v>4525</v>
      </c>
      <c r="AB7821" t="s">
        <v>4526</v>
      </c>
      <c r="AC7821" t="s">
        <v>4527</v>
      </c>
      <c r="AD7821" t="s">
        <v>7541</v>
      </c>
      <c r="AE7821" t="s">
        <v>4529</v>
      </c>
      <c r="AF7821" t="s">
        <v>4530</v>
      </c>
      <c r="AG7821" t="s">
        <v>7542</v>
      </c>
      <c r="AH7821" t="s">
        <v>4532</v>
      </c>
      <c r="AI7821" t="s">
        <v>4533</v>
      </c>
      <c r="AJ7821">
        <v>7976</v>
      </c>
    </row>
    <row r="7822" spans="1:36" ht="15" x14ac:dyDescent="0.2">
      <c r="A7822">
        <v>38</v>
      </c>
      <c r="B7822" s="3">
        <v>97261</v>
      </c>
      <c r="C7822" t="s">
        <v>564</v>
      </c>
      <c r="E7822" t="s">
        <v>565</v>
      </c>
      <c r="F7822" t="s">
        <v>7587</v>
      </c>
      <c r="G7822" t="s">
        <v>7588</v>
      </c>
      <c r="K7822" t="s">
        <v>7589</v>
      </c>
      <c r="V7822" t="s">
        <v>3400</v>
      </c>
      <c r="W7822" t="s">
        <v>895</v>
      </c>
      <c r="X7822" t="s">
        <v>2625</v>
      </c>
      <c r="Y7822" t="s">
        <v>2625</v>
      </c>
      <c r="Z7822" s="3">
        <v>97261</v>
      </c>
      <c r="AA7822" t="s">
        <v>4525</v>
      </c>
      <c r="AB7822" t="s">
        <v>4526</v>
      </c>
      <c r="AC7822" t="s">
        <v>4527</v>
      </c>
      <c r="AD7822" t="s">
        <v>7541</v>
      </c>
      <c r="AE7822" t="s">
        <v>4529</v>
      </c>
      <c r="AF7822" t="s">
        <v>4530</v>
      </c>
      <c r="AG7822" t="s">
        <v>7542</v>
      </c>
      <c r="AH7822" t="s">
        <v>4532</v>
      </c>
      <c r="AI7822" t="s">
        <v>4533</v>
      </c>
      <c r="AJ7822">
        <v>7977</v>
      </c>
    </row>
    <row r="7823" spans="1:36" ht="15" x14ac:dyDescent="0.2">
      <c r="A7823">
        <v>39</v>
      </c>
      <c r="B7823" s="3">
        <v>97261</v>
      </c>
      <c r="C7823" t="s">
        <v>564</v>
      </c>
      <c r="E7823" t="s">
        <v>565</v>
      </c>
      <c r="F7823" t="s">
        <v>7590</v>
      </c>
      <c r="G7823" t="s">
        <v>7588</v>
      </c>
      <c r="K7823" t="s">
        <v>7591</v>
      </c>
      <c r="V7823" t="s">
        <v>3402</v>
      </c>
      <c r="W7823" t="s">
        <v>895</v>
      </c>
      <c r="X7823" t="s">
        <v>2625</v>
      </c>
      <c r="Y7823" t="s">
        <v>2625</v>
      </c>
      <c r="Z7823" s="3">
        <v>97261</v>
      </c>
      <c r="AA7823" t="s">
        <v>4525</v>
      </c>
      <c r="AB7823" t="s">
        <v>4526</v>
      </c>
      <c r="AC7823" t="s">
        <v>4527</v>
      </c>
      <c r="AD7823" t="s">
        <v>7541</v>
      </c>
      <c r="AE7823" t="s">
        <v>4529</v>
      </c>
      <c r="AF7823" t="s">
        <v>4530</v>
      </c>
      <c r="AG7823" t="s">
        <v>7542</v>
      </c>
      <c r="AH7823" t="s">
        <v>4532</v>
      </c>
      <c r="AI7823" t="s">
        <v>4533</v>
      </c>
      <c r="AJ7823">
        <v>7978</v>
      </c>
    </row>
    <row r="7824" spans="1:36" ht="15" x14ac:dyDescent="0.2">
      <c r="A7824">
        <v>40</v>
      </c>
      <c r="B7824" s="3">
        <v>97261</v>
      </c>
      <c r="C7824" t="s">
        <v>564</v>
      </c>
      <c r="E7824" t="s">
        <v>565</v>
      </c>
      <c r="F7824" t="s">
        <v>7592</v>
      </c>
      <c r="G7824" t="s">
        <v>7588</v>
      </c>
      <c r="K7824" t="s">
        <v>7586</v>
      </c>
      <c r="V7824" t="s">
        <v>3404</v>
      </c>
      <c r="W7824" t="s">
        <v>895</v>
      </c>
      <c r="X7824" t="s">
        <v>2625</v>
      </c>
      <c r="Y7824" t="s">
        <v>2625</v>
      </c>
      <c r="Z7824" s="3">
        <v>97261</v>
      </c>
      <c r="AA7824" t="s">
        <v>4525</v>
      </c>
      <c r="AB7824" t="s">
        <v>4526</v>
      </c>
      <c r="AC7824" t="s">
        <v>4527</v>
      </c>
      <c r="AD7824" t="s">
        <v>7541</v>
      </c>
      <c r="AE7824" t="s">
        <v>4529</v>
      </c>
      <c r="AF7824" t="s">
        <v>4530</v>
      </c>
      <c r="AG7824" t="s">
        <v>7542</v>
      </c>
      <c r="AH7824" t="s">
        <v>4532</v>
      </c>
      <c r="AI7824" t="s">
        <v>4533</v>
      </c>
      <c r="AJ7824">
        <v>7979</v>
      </c>
    </row>
    <row r="7825" spans="1:36" ht="15" x14ac:dyDescent="0.2">
      <c r="A7825">
        <v>41</v>
      </c>
      <c r="B7825" s="3">
        <v>97261</v>
      </c>
      <c r="C7825" t="s">
        <v>564</v>
      </c>
      <c r="E7825" t="s">
        <v>565</v>
      </c>
      <c r="F7825" t="s">
        <v>7593</v>
      </c>
      <c r="G7825" t="s">
        <v>7588</v>
      </c>
      <c r="K7825" t="s">
        <v>7594</v>
      </c>
      <c r="V7825" t="s">
        <v>3406</v>
      </c>
      <c r="W7825" t="s">
        <v>895</v>
      </c>
      <c r="X7825" t="s">
        <v>2625</v>
      </c>
      <c r="Y7825" t="s">
        <v>2625</v>
      </c>
      <c r="Z7825" s="3">
        <v>97261</v>
      </c>
      <c r="AA7825" t="s">
        <v>4525</v>
      </c>
      <c r="AB7825" t="s">
        <v>4526</v>
      </c>
      <c r="AC7825" t="s">
        <v>4527</v>
      </c>
      <c r="AD7825" t="s">
        <v>7541</v>
      </c>
      <c r="AE7825" t="s">
        <v>4529</v>
      </c>
      <c r="AF7825" t="s">
        <v>4530</v>
      </c>
      <c r="AG7825" t="s">
        <v>7542</v>
      </c>
      <c r="AH7825" t="s">
        <v>4532</v>
      </c>
      <c r="AI7825" t="s">
        <v>4533</v>
      </c>
      <c r="AJ7825">
        <v>7980</v>
      </c>
    </row>
    <row r="7826" spans="1:36" ht="15" x14ac:dyDescent="0.2">
      <c r="A7826">
        <v>1</v>
      </c>
      <c r="B7826" s="3">
        <v>97225</v>
      </c>
      <c r="C7826" t="s">
        <v>5614</v>
      </c>
      <c r="E7826" t="s">
        <v>5615</v>
      </c>
      <c r="F7826" t="s">
        <v>5889</v>
      </c>
      <c r="G7826" t="s">
        <v>7595</v>
      </c>
      <c r="I7826" t="s">
        <v>5625</v>
      </c>
      <c r="K7826" t="s">
        <v>7596</v>
      </c>
      <c r="L7826" t="s">
        <v>7597</v>
      </c>
      <c r="M7826" t="s">
        <v>41</v>
      </c>
      <c r="O7826" t="s">
        <v>7598</v>
      </c>
      <c r="R7826" t="s">
        <v>7599</v>
      </c>
      <c r="V7826" t="s">
        <v>4654</v>
      </c>
      <c r="W7826" t="s">
        <v>1178</v>
      </c>
      <c r="X7826" t="s">
        <v>4655</v>
      </c>
      <c r="Y7826" s="4" t="s">
        <v>4656</v>
      </c>
      <c r="Z7826" s="3">
        <v>97225</v>
      </c>
      <c r="AA7826" t="s">
        <v>4657</v>
      </c>
      <c r="AB7826" t="s">
        <v>4658</v>
      </c>
      <c r="AC7826" t="s">
        <v>4659</v>
      </c>
      <c r="AD7826" t="s">
        <v>4660</v>
      </c>
      <c r="AE7826" t="s">
        <v>4661</v>
      </c>
      <c r="AF7826" t="s">
        <v>4659</v>
      </c>
      <c r="AG7826" t="s">
        <v>4662</v>
      </c>
      <c r="AH7826" t="s">
        <v>4663</v>
      </c>
      <c r="AI7826" t="s">
        <v>4664</v>
      </c>
      <c r="AJ7826">
        <v>7981</v>
      </c>
    </row>
    <row r="7827" spans="1:36" ht="15" x14ac:dyDescent="0.2">
      <c r="A7827">
        <v>2</v>
      </c>
      <c r="B7827" s="3">
        <v>97225</v>
      </c>
      <c r="C7827" t="s">
        <v>5614</v>
      </c>
      <c r="E7827" t="s">
        <v>5615</v>
      </c>
      <c r="F7827" t="s">
        <v>404</v>
      </c>
      <c r="G7827" t="s">
        <v>7600</v>
      </c>
      <c r="I7827" t="s">
        <v>6713</v>
      </c>
      <c r="K7827" t="s">
        <v>7601</v>
      </c>
      <c r="L7827" t="s">
        <v>5914</v>
      </c>
      <c r="M7827" t="s">
        <v>60</v>
      </c>
      <c r="O7827" t="s">
        <v>7602</v>
      </c>
      <c r="R7827" t="s">
        <v>6042</v>
      </c>
      <c r="V7827" t="s">
        <v>4654</v>
      </c>
      <c r="W7827" t="s">
        <v>1178</v>
      </c>
      <c r="X7827" t="s">
        <v>4655</v>
      </c>
      <c r="Y7827" s="4" t="s">
        <v>4656</v>
      </c>
      <c r="Z7827" s="3">
        <v>97225</v>
      </c>
      <c r="AA7827" t="s">
        <v>4657</v>
      </c>
      <c r="AB7827" t="s">
        <v>4658</v>
      </c>
      <c r="AC7827" t="s">
        <v>4659</v>
      </c>
      <c r="AD7827" t="s">
        <v>4660</v>
      </c>
      <c r="AE7827" t="s">
        <v>4661</v>
      </c>
      <c r="AF7827" t="s">
        <v>4659</v>
      </c>
      <c r="AG7827" t="s">
        <v>4662</v>
      </c>
      <c r="AH7827" t="s">
        <v>4663</v>
      </c>
      <c r="AI7827" t="s">
        <v>4664</v>
      </c>
      <c r="AJ7827">
        <v>7982</v>
      </c>
    </row>
    <row r="7828" spans="1:36" ht="15" x14ac:dyDescent="0.2">
      <c r="A7828">
        <v>3</v>
      </c>
      <c r="B7828" s="3">
        <v>97225</v>
      </c>
      <c r="C7828" t="s">
        <v>5614</v>
      </c>
      <c r="E7828" t="s">
        <v>5615</v>
      </c>
      <c r="F7828" t="s">
        <v>2197</v>
      </c>
      <c r="G7828" t="s">
        <v>7603</v>
      </c>
      <c r="I7828" t="s">
        <v>5625</v>
      </c>
      <c r="K7828" t="s">
        <v>7604</v>
      </c>
      <c r="L7828" t="s">
        <v>7605</v>
      </c>
      <c r="M7828" t="s">
        <v>41</v>
      </c>
      <c r="O7828" t="s">
        <v>7606</v>
      </c>
      <c r="R7828" t="s">
        <v>7607</v>
      </c>
      <c r="V7828" t="s">
        <v>4654</v>
      </c>
      <c r="W7828" t="s">
        <v>1178</v>
      </c>
      <c r="X7828" t="s">
        <v>4655</v>
      </c>
      <c r="Y7828" s="4" t="s">
        <v>4656</v>
      </c>
      <c r="Z7828" s="3">
        <v>97225</v>
      </c>
      <c r="AA7828" t="s">
        <v>4657</v>
      </c>
      <c r="AB7828" t="s">
        <v>4658</v>
      </c>
      <c r="AC7828" t="s">
        <v>4659</v>
      </c>
      <c r="AD7828" t="s">
        <v>4660</v>
      </c>
      <c r="AE7828" t="s">
        <v>4661</v>
      </c>
      <c r="AF7828" t="s">
        <v>4659</v>
      </c>
      <c r="AG7828" t="s">
        <v>4662</v>
      </c>
      <c r="AH7828" t="s">
        <v>4663</v>
      </c>
      <c r="AI7828" t="s">
        <v>4664</v>
      </c>
      <c r="AJ7828">
        <v>7983</v>
      </c>
    </row>
    <row r="7829" spans="1:36" ht="15" x14ac:dyDescent="0.2">
      <c r="A7829">
        <v>4</v>
      </c>
      <c r="B7829" s="3">
        <v>97225</v>
      </c>
      <c r="C7829" t="s">
        <v>5614</v>
      </c>
      <c r="E7829" t="s">
        <v>5615</v>
      </c>
      <c r="F7829" t="s">
        <v>2197</v>
      </c>
      <c r="G7829" t="s">
        <v>5803</v>
      </c>
      <c r="I7829" t="s">
        <v>5625</v>
      </c>
      <c r="K7829" t="s">
        <v>7608</v>
      </c>
      <c r="L7829" t="s">
        <v>7605</v>
      </c>
      <c r="M7829" t="s">
        <v>41</v>
      </c>
      <c r="O7829" t="s">
        <v>5836</v>
      </c>
      <c r="R7829" t="s">
        <v>5837</v>
      </c>
      <c r="V7829" t="s">
        <v>4654</v>
      </c>
      <c r="W7829" t="s">
        <v>1178</v>
      </c>
      <c r="X7829" t="s">
        <v>4655</v>
      </c>
      <c r="Y7829" s="4" t="s">
        <v>4656</v>
      </c>
      <c r="Z7829" s="3">
        <v>97225</v>
      </c>
      <c r="AA7829" t="s">
        <v>4657</v>
      </c>
      <c r="AB7829" t="s">
        <v>4658</v>
      </c>
      <c r="AC7829" t="s">
        <v>4659</v>
      </c>
      <c r="AD7829" t="s">
        <v>4660</v>
      </c>
      <c r="AE7829" t="s">
        <v>4661</v>
      </c>
      <c r="AF7829" t="s">
        <v>4659</v>
      </c>
      <c r="AG7829" t="s">
        <v>4662</v>
      </c>
      <c r="AH7829" t="s">
        <v>4663</v>
      </c>
      <c r="AI7829" t="s">
        <v>4664</v>
      </c>
      <c r="AJ7829">
        <v>7984</v>
      </c>
    </row>
    <row r="7830" spans="1:36" ht="15" x14ac:dyDescent="0.2">
      <c r="A7830">
        <v>5</v>
      </c>
      <c r="B7830" s="3">
        <v>97225</v>
      </c>
      <c r="C7830" t="s">
        <v>5614</v>
      </c>
      <c r="E7830" t="s">
        <v>5615</v>
      </c>
      <c r="F7830" t="s">
        <v>2197</v>
      </c>
      <c r="G7830" t="s">
        <v>5803</v>
      </c>
      <c r="I7830" t="s">
        <v>5625</v>
      </c>
      <c r="K7830" t="s">
        <v>7609</v>
      </c>
      <c r="L7830" t="s">
        <v>7605</v>
      </c>
      <c r="M7830" t="s">
        <v>41</v>
      </c>
      <c r="O7830" t="s">
        <v>5836</v>
      </c>
      <c r="R7830" t="s">
        <v>5837</v>
      </c>
      <c r="V7830" t="s">
        <v>4654</v>
      </c>
      <c r="W7830" t="s">
        <v>1178</v>
      </c>
      <c r="X7830" t="s">
        <v>4655</v>
      </c>
      <c r="Y7830" s="4" t="s">
        <v>4656</v>
      </c>
      <c r="Z7830" s="3">
        <v>97225</v>
      </c>
      <c r="AA7830" t="s">
        <v>4657</v>
      </c>
      <c r="AB7830" t="s">
        <v>4658</v>
      </c>
      <c r="AC7830" t="s">
        <v>4659</v>
      </c>
      <c r="AD7830" t="s">
        <v>4660</v>
      </c>
      <c r="AE7830" t="s">
        <v>4661</v>
      </c>
      <c r="AF7830" t="s">
        <v>4659</v>
      </c>
      <c r="AG7830" t="s">
        <v>4662</v>
      </c>
      <c r="AH7830" t="s">
        <v>4663</v>
      </c>
      <c r="AI7830" t="s">
        <v>4664</v>
      </c>
      <c r="AJ7830">
        <v>7985</v>
      </c>
    </row>
    <row r="7831" spans="1:36" ht="15" x14ac:dyDescent="0.2">
      <c r="A7831">
        <v>6</v>
      </c>
      <c r="B7831" s="3">
        <v>97225</v>
      </c>
      <c r="C7831" t="s">
        <v>5614</v>
      </c>
      <c r="E7831" t="s">
        <v>5615</v>
      </c>
      <c r="F7831" t="s">
        <v>2197</v>
      </c>
      <c r="G7831" t="s">
        <v>5967</v>
      </c>
      <c r="I7831" t="s">
        <v>5625</v>
      </c>
      <c r="K7831" t="s">
        <v>7610</v>
      </c>
      <c r="L7831" t="s">
        <v>6140</v>
      </c>
      <c r="M7831" t="s">
        <v>41</v>
      </c>
      <c r="O7831" t="s">
        <v>5871</v>
      </c>
      <c r="R7831" t="s">
        <v>5841</v>
      </c>
      <c r="V7831" t="s">
        <v>4654</v>
      </c>
      <c r="W7831" t="s">
        <v>1178</v>
      </c>
      <c r="X7831" t="s">
        <v>4655</v>
      </c>
      <c r="Y7831" s="4" t="s">
        <v>4656</v>
      </c>
      <c r="Z7831" s="3">
        <v>97225</v>
      </c>
      <c r="AA7831" t="s">
        <v>4657</v>
      </c>
      <c r="AB7831" t="s">
        <v>4658</v>
      </c>
      <c r="AC7831" t="s">
        <v>4659</v>
      </c>
      <c r="AD7831" t="s">
        <v>4660</v>
      </c>
      <c r="AE7831" t="s">
        <v>4661</v>
      </c>
      <c r="AF7831" t="s">
        <v>4659</v>
      </c>
      <c r="AG7831" t="s">
        <v>4662</v>
      </c>
      <c r="AH7831" t="s">
        <v>4663</v>
      </c>
      <c r="AI7831" t="s">
        <v>4664</v>
      </c>
      <c r="AJ7831">
        <v>7986</v>
      </c>
    </row>
    <row r="7832" spans="1:36" ht="15" x14ac:dyDescent="0.2">
      <c r="A7832">
        <v>7</v>
      </c>
      <c r="B7832" s="3">
        <v>97225</v>
      </c>
      <c r="C7832" t="s">
        <v>5614</v>
      </c>
      <c r="E7832" t="s">
        <v>5615</v>
      </c>
      <c r="F7832" t="s">
        <v>2197</v>
      </c>
      <c r="G7832" t="s">
        <v>6066</v>
      </c>
      <c r="I7832" t="s">
        <v>5625</v>
      </c>
      <c r="K7832" t="s">
        <v>7611</v>
      </c>
      <c r="L7832" t="s">
        <v>6140</v>
      </c>
      <c r="M7832" t="s">
        <v>41</v>
      </c>
      <c r="O7832" t="s">
        <v>5871</v>
      </c>
      <c r="R7832" t="s">
        <v>6662</v>
      </c>
      <c r="V7832" t="s">
        <v>4654</v>
      </c>
      <c r="W7832" t="s">
        <v>1178</v>
      </c>
      <c r="X7832" t="s">
        <v>4655</v>
      </c>
      <c r="Y7832" s="4" t="s">
        <v>4656</v>
      </c>
      <c r="Z7832" s="3">
        <v>97225</v>
      </c>
      <c r="AA7832" t="s">
        <v>4657</v>
      </c>
      <c r="AB7832" t="s">
        <v>4658</v>
      </c>
      <c r="AC7832" t="s">
        <v>4659</v>
      </c>
      <c r="AD7832" t="s">
        <v>4660</v>
      </c>
      <c r="AE7832" t="s">
        <v>4661</v>
      </c>
      <c r="AF7832" t="s">
        <v>4659</v>
      </c>
      <c r="AG7832" t="s">
        <v>4662</v>
      </c>
      <c r="AH7832" t="s">
        <v>4663</v>
      </c>
      <c r="AI7832" t="s">
        <v>4664</v>
      </c>
      <c r="AJ7832">
        <v>7987</v>
      </c>
    </row>
    <row r="7833" spans="1:36" ht="15" x14ac:dyDescent="0.2">
      <c r="A7833">
        <v>8</v>
      </c>
      <c r="B7833" s="3">
        <v>97225</v>
      </c>
      <c r="C7833" t="s">
        <v>5614</v>
      </c>
      <c r="E7833" t="s">
        <v>5615</v>
      </c>
      <c r="F7833" t="s">
        <v>561</v>
      </c>
      <c r="G7833" t="s">
        <v>7612</v>
      </c>
      <c r="I7833" t="s">
        <v>5625</v>
      </c>
      <c r="K7833" t="s">
        <v>7613</v>
      </c>
      <c r="L7833" t="s">
        <v>6140</v>
      </c>
      <c r="M7833" t="s">
        <v>41</v>
      </c>
      <c r="O7833" t="s">
        <v>5900</v>
      </c>
      <c r="R7833" t="s">
        <v>6662</v>
      </c>
      <c r="V7833" t="s">
        <v>4654</v>
      </c>
      <c r="W7833" t="s">
        <v>1178</v>
      </c>
      <c r="X7833" t="s">
        <v>4655</v>
      </c>
      <c r="Y7833" s="4" t="s">
        <v>4656</v>
      </c>
      <c r="Z7833" s="3">
        <v>97225</v>
      </c>
      <c r="AA7833" t="s">
        <v>4657</v>
      </c>
      <c r="AB7833" t="s">
        <v>4658</v>
      </c>
      <c r="AC7833" t="s">
        <v>4659</v>
      </c>
      <c r="AD7833" t="s">
        <v>4660</v>
      </c>
      <c r="AE7833" t="s">
        <v>4661</v>
      </c>
      <c r="AF7833" t="s">
        <v>4659</v>
      </c>
      <c r="AG7833" t="s">
        <v>4662</v>
      </c>
      <c r="AH7833" t="s">
        <v>4663</v>
      </c>
      <c r="AI7833" t="s">
        <v>4664</v>
      </c>
      <c r="AJ7833">
        <v>7988</v>
      </c>
    </row>
    <row r="7834" spans="1:36" ht="15" x14ac:dyDescent="0.2">
      <c r="A7834">
        <v>9</v>
      </c>
      <c r="B7834" s="3">
        <v>97225</v>
      </c>
      <c r="C7834" t="s">
        <v>5614</v>
      </c>
      <c r="E7834" t="s">
        <v>5615</v>
      </c>
      <c r="F7834" t="s">
        <v>561</v>
      </c>
      <c r="G7834" t="s">
        <v>7612</v>
      </c>
      <c r="I7834" t="s">
        <v>5625</v>
      </c>
      <c r="K7834" t="s">
        <v>7614</v>
      </c>
      <c r="L7834" t="s">
        <v>6140</v>
      </c>
      <c r="M7834" t="s">
        <v>41</v>
      </c>
      <c r="O7834" t="s">
        <v>5900</v>
      </c>
      <c r="R7834" t="s">
        <v>6662</v>
      </c>
      <c r="V7834" t="s">
        <v>4654</v>
      </c>
      <c r="W7834" t="s">
        <v>1178</v>
      </c>
      <c r="X7834" t="s">
        <v>4655</v>
      </c>
      <c r="Y7834" s="4" t="s">
        <v>4656</v>
      </c>
      <c r="Z7834" s="3">
        <v>97225</v>
      </c>
      <c r="AA7834" t="s">
        <v>4657</v>
      </c>
      <c r="AB7834" t="s">
        <v>4658</v>
      </c>
      <c r="AC7834" t="s">
        <v>4659</v>
      </c>
      <c r="AD7834" t="s">
        <v>4660</v>
      </c>
      <c r="AE7834" t="s">
        <v>4661</v>
      </c>
      <c r="AF7834" t="s">
        <v>4659</v>
      </c>
      <c r="AG7834" t="s">
        <v>4662</v>
      </c>
      <c r="AH7834" t="s">
        <v>4663</v>
      </c>
      <c r="AI7834" t="s">
        <v>4664</v>
      </c>
      <c r="AJ7834">
        <v>7989</v>
      </c>
    </row>
    <row r="7835" spans="1:36" ht="15" x14ac:dyDescent="0.2">
      <c r="A7835">
        <v>10</v>
      </c>
      <c r="B7835" s="3">
        <v>97225</v>
      </c>
      <c r="C7835" t="s">
        <v>5782</v>
      </c>
      <c r="E7835" t="s">
        <v>5783</v>
      </c>
      <c r="F7835" t="s">
        <v>2571</v>
      </c>
      <c r="G7835" t="s">
        <v>7615</v>
      </c>
      <c r="K7835" t="s">
        <v>7616</v>
      </c>
      <c r="M7835" t="s">
        <v>41</v>
      </c>
      <c r="V7835" t="s">
        <v>4654</v>
      </c>
      <c r="W7835" t="s">
        <v>1178</v>
      </c>
      <c r="X7835" t="s">
        <v>4655</v>
      </c>
      <c r="Y7835" s="4" t="s">
        <v>4656</v>
      </c>
      <c r="Z7835" s="3">
        <v>97225</v>
      </c>
      <c r="AA7835" t="s">
        <v>4657</v>
      </c>
      <c r="AB7835" t="s">
        <v>4658</v>
      </c>
      <c r="AC7835" t="s">
        <v>4659</v>
      </c>
      <c r="AD7835" t="s">
        <v>4660</v>
      </c>
      <c r="AE7835" t="s">
        <v>4661</v>
      </c>
      <c r="AF7835" t="s">
        <v>4659</v>
      </c>
      <c r="AG7835" t="s">
        <v>4662</v>
      </c>
      <c r="AH7835" t="s">
        <v>4663</v>
      </c>
      <c r="AI7835" t="s">
        <v>4664</v>
      </c>
      <c r="AJ7835">
        <v>7990</v>
      </c>
    </row>
    <row r="7836" spans="1:36" ht="15" x14ac:dyDescent="0.2">
      <c r="A7836">
        <v>11</v>
      </c>
      <c r="B7836" s="3">
        <v>97225</v>
      </c>
      <c r="C7836" t="s">
        <v>5464</v>
      </c>
      <c r="E7836" t="s">
        <v>5465</v>
      </c>
      <c r="F7836" t="s">
        <v>404</v>
      </c>
      <c r="G7836" t="s">
        <v>7617</v>
      </c>
      <c r="K7836" t="s">
        <v>7618</v>
      </c>
      <c r="M7836" t="s">
        <v>60</v>
      </c>
      <c r="V7836" t="s">
        <v>4654</v>
      </c>
      <c r="W7836" t="s">
        <v>1178</v>
      </c>
      <c r="X7836" t="s">
        <v>4655</v>
      </c>
      <c r="Y7836" s="4" t="s">
        <v>4656</v>
      </c>
      <c r="Z7836" s="3">
        <v>97225</v>
      </c>
      <c r="AA7836" t="s">
        <v>4657</v>
      </c>
      <c r="AB7836" t="s">
        <v>4658</v>
      </c>
      <c r="AC7836" t="s">
        <v>4659</v>
      </c>
      <c r="AD7836" t="s">
        <v>4660</v>
      </c>
      <c r="AE7836" t="s">
        <v>4661</v>
      </c>
      <c r="AF7836" t="s">
        <v>4659</v>
      </c>
      <c r="AG7836" t="s">
        <v>4662</v>
      </c>
      <c r="AH7836" t="s">
        <v>4663</v>
      </c>
      <c r="AI7836" t="s">
        <v>4664</v>
      </c>
      <c r="AJ7836">
        <v>7991</v>
      </c>
    </row>
    <row r="7837" spans="1:36" ht="15" x14ac:dyDescent="0.2">
      <c r="A7837">
        <v>12</v>
      </c>
      <c r="B7837" s="3">
        <v>97225</v>
      </c>
      <c r="C7837" t="s">
        <v>5782</v>
      </c>
      <c r="E7837" t="s">
        <v>5783</v>
      </c>
      <c r="F7837" t="s">
        <v>2197</v>
      </c>
      <c r="G7837" t="s">
        <v>5790</v>
      </c>
      <c r="K7837" t="s">
        <v>7619</v>
      </c>
      <c r="M7837" t="s">
        <v>41</v>
      </c>
      <c r="V7837" t="s">
        <v>4654</v>
      </c>
      <c r="W7837" t="s">
        <v>1178</v>
      </c>
      <c r="X7837" t="s">
        <v>4655</v>
      </c>
      <c r="Y7837" s="4" t="s">
        <v>4656</v>
      </c>
      <c r="Z7837" s="3">
        <v>97225</v>
      </c>
      <c r="AA7837" t="s">
        <v>4657</v>
      </c>
      <c r="AB7837" t="s">
        <v>4658</v>
      </c>
      <c r="AC7837" t="s">
        <v>4659</v>
      </c>
      <c r="AD7837" t="s">
        <v>4660</v>
      </c>
      <c r="AE7837" t="s">
        <v>4661</v>
      </c>
      <c r="AF7837" t="s">
        <v>4659</v>
      </c>
      <c r="AG7837" t="s">
        <v>4662</v>
      </c>
      <c r="AH7837" t="s">
        <v>4663</v>
      </c>
      <c r="AI7837" t="s">
        <v>4664</v>
      </c>
      <c r="AJ7837">
        <v>7992</v>
      </c>
    </row>
    <row r="7838" spans="1:36" ht="15" x14ac:dyDescent="0.2">
      <c r="A7838">
        <v>13</v>
      </c>
      <c r="B7838" s="3">
        <v>97225</v>
      </c>
      <c r="C7838" t="s">
        <v>5782</v>
      </c>
      <c r="E7838" t="s">
        <v>5783</v>
      </c>
      <c r="F7838" t="s">
        <v>2197</v>
      </c>
      <c r="G7838" t="s">
        <v>7620</v>
      </c>
      <c r="K7838" t="s">
        <v>7621</v>
      </c>
      <c r="M7838" t="s">
        <v>41</v>
      </c>
      <c r="V7838" t="s">
        <v>4654</v>
      </c>
      <c r="W7838" t="s">
        <v>1178</v>
      </c>
      <c r="X7838" t="s">
        <v>4655</v>
      </c>
      <c r="Y7838" s="4" t="s">
        <v>4656</v>
      </c>
      <c r="Z7838" s="3">
        <v>97225</v>
      </c>
      <c r="AA7838" t="s">
        <v>4657</v>
      </c>
      <c r="AB7838" t="s">
        <v>4658</v>
      </c>
      <c r="AC7838" t="s">
        <v>4659</v>
      </c>
      <c r="AD7838" t="s">
        <v>4660</v>
      </c>
      <c r="AE7838" t="s">
        <v>4661</v>
      </c>
      <c r="AF7838" t="s">
        <v>4659</v>
      </c>
      <c r="AG7838" t="s">
        <v>4662</v>
      </c>
      <c r="AH7838" t="s">
        <v>4663</v>
      </c>
      <c r="AI7838" t="s">
        <v>4664</v>
      </c>
      <c r="AJ7838">
        <v>7993</v>
      </c>
    </row>
    <row r="7839" spans="1:36" ht="15" x14ac:dyDescent="0.2">
      <c r="A7839">
        <v>14</v>
      </c>
      <c r="B7839" s="3">
        <v>97225</v>
      </c>
      <c r="C7839" t="s">
        <v>5782</v>
      </c>
      <c r="E7839" t="s">
        <v>5783</v>
      </c>
      <c r="F7839" t="s">
        <v>2197</v>
      </c>
      <c r="G7839" t="s">
        <v>5973</v>
      </c>
      <c r="K7839" t="s">
        <v>7622</v>
      </c>
      <c r="M7839" t="s">
        <v>41</v>
      </c>
      <c r="V7839" t="s">
        <v>4654</v>
      </c>
      <c r="W7839" t="s">
        <v>1178</v>
      </c>
      <c r="X7839" t="s">
        <v>4655</v>
      </c>
      <c r="Y7839" s="4" t="s">
        <v>4656</v>
      </c>
      <c r="Z7839" s="3">
        <v>97225</v>
      </c>
      <c r="AA7839" t="s">
        <v>4657</v>
      </c>
      <c r="AB7839" t="s">
        <v>4658</v>
      </c>
      <c r="AC7839" t="s">
        <v>4659</v>
      </c>
      <c r="AD7839" t="s">
        <v>4660</v>
      </c>
      <c r="AE7839" t="s">
        <v>4661</v>
      </c>
      <c r="AF7839" t="s">
        <v>4659</v>
      </c>
      <c r="AG7839" t="s">
        <v>4662</v>
      </c>
      <c r="AH7839" t="s">
        <v>4663</v>
      </c>
      <c r="AI7839" t="s">
        <v>4664</v>
      </c>
      <c r="AJ7839">
        <v>7994</v>
      </c>
    </row>
    <row r="7840" spans="1:36" ht="15" x14ac:dyDescent="0.2">
      <c r="A7840">
        <v>15</v>
      </c>
      <c r="B7840" s="3">
        <v>97225</v>
      </c>
      <c r="C7840" t="s">
        <v>5782</v>
      </c>
      <c r="E7840" t="s">
        <v>5783</v>
      </c>
      <c r="F7840" t="s">
        <v>2197</v>
      </c>
      <c r="G7840" t="s">
        <v>5973</v>
      </c>
      <c r="K7840" t="s">
        <v>7623</v>
      </c>
      <c r="M7840" t="s">
        <v>41</v>
      </c>
      <c r="V7840" t="s">
        <v>4654</v>
      </c>
      <c r="W7840" t="s">
        <v>1178</v>
      </c>
      <c r="X7840" t="s">
        <v>4655</v>
      </c>
      <c r="Y7840" s="4" t="s">
        <v>4656</v>
      </c>
      <c r="Z7840" s="3">
        <v>97225</v>
      </c>
      <c r="AA7840" t="s">
        <v>4657</v>
      </c>
      <c r="AB7840" t="s">
        <v>4658</v>
      </c>
      <c r="AC7840" t="s">
        <v>4659</v>
      </c>
      <c r="AD7840" t="s">
        <v>4660</v>
      </c>
      <c r="AE7840" t="s">
        <v>4661</v>
      </c>
      <c r="AF7840" t="s">
        <v>4659</v>
      </c>
      <c r="AG7840" t="s">
        <v>4662</v>
      </c>
      <c r="AH7840" t="s">
        <v>4663</v>
      </c>
      <c r="AI7840" t="s">
        <v>4664</v>
      </c>
      <c r="AJ7840">
        <v>7995</v>
      </c>
    </row>
    <row r="7841" spans="1:36" ht="15" x14ac:dyDescent="0.2">
      <c r="A7841">
        <v>16</v>
      </c>
      <c r="B7841" s="3">
        <v>97225</v>
      </c>
      <c r="C7841" t="s">
        <v>5782</v>
      </c>
      <c r="E7841" t="s">
        <v>5783</v>
      </c>
      <c r="F7841" t="s">
        <v>561</v>
      </c>
      <c r="G7841" t="s">
        <v>7624</v>
      </c>
      <c r="K7841" t="s">
        <v>7625</v>
      </c>
      <c r="M7841" t="s">
        <v>41</v>
      </c>
      <c r="V7841" t="s">
        <v>4654</v>
      </c>
      <c r="W7841" t="s">
        <v>1178</v>
      </c>
      <c r="X7841" t="s">
        <v>4655</v>
      </c>
      <c r="Y7841" s="4" t="s">
        <v>4656</v>
      </c>
      <c r="Z7841" s="3">
        <v>97225</v>
      </c>
      <c r="AA7841" t="s">
        <v>4657</v>
      </c>
      <c r="AB7841" t="s">
        <v>4658</v>
      </c>
      <c r="AC7841" t="s">
        <v>4659</v>
      </c>
      <c r="AD7841" t="s">
        <v>4660</v>
      </c>
      <c r="AE7841" t="s">
        <v>4661</v>
      </c>
      <c r="AF7841" t="s">
        <v>4659</v>
      </c>
      <c r="AG7841" t="s">
        <v>4662</v>
      </c>
      <c r="AH7841" t="s">
        <v>4663</v>
      </c>
      <c r="AI7841" t="s">
        <v>4664</v>
      </c>
      <c r="AJ7841">
        <v>7996</v>
      </c>
    </row>
    <row r="7842" spans="1:36" ht="15" x14ac:dyDescent="0.2">
      <c r="A7842">
        <v>17</v>
      </c>
      <c r="B7842" s="3">
        <v>97225</v>
      </c>
      <c r="C7842" t="s">
        <v>5782</v>
      </c>
      <c r="E7842" t="s">
        <v>5783</v>
      </c>
      <c r="F7842" t="s">
        <v>561</v>
      </c>
      <c r="G7842" t="s">
        <v>7624</v>
      </c>
      <c r="K7842" t="s">
        <v>7626</v>
      </c>
      <c r="M7842" t="s">
        <v>41</v>
      </c>
      <c r="V7842" t="s">
        <v>4654</v>
      </c>
      <c r="W7842" t="s">
        <v>1178</v>
      </c>
      <c r="X7842" t="s">
        <v>4655</v>
      </c>
      <c r="Y7842" s="4" t="s">
        <v>4656</v>
      </c>
      <c r="Z7842" s="3">
        <v>97225</v>
      </c>
      <c r="AA7842" t="s">
        <v>4657</v>
      </c>
      <c r="AB7842" t="s">
        <v>4658</v>
      </c>
      <c r="AC7842" t="s">
        <v>4659</v>
      </c>
      <c r="AD7842" t="s">
        <v>4660</v>
      </c>
      <c r="AE7842" t="s">
        <v>4661</v>
      </c>
      <c r="AF7842" t="s">
        <v>4659</v>
      </c>
      <c r="AG7842" t="s">
        <v>4662</v>
      </c>
      <c r="AH7842" t="s">
        <v>4663</v>
      </c>
      <c r="AI7842" t="s">
        <v>4664</v>
      </c>
      <c r="AJ7842">
        <v>7997</v>
      </c>
    </row>
    <row r="7843" spans="1:36" ht="15" x14ac:dyDescent="0.2">
      <c r="B7843" s="3">
        <v>97297</v>
      </c>
      <c r="C7843" t="s">
        <v>5464</v>
      </c>
      <c r="E7843" t="s">
        <v>5465</v>
      </c>
      <c r="F7843" t="s">
        <v>2197</v>
      </c>
      <c r="G7843" t="s">
        <v>7627</v>
      </c>
      <c r="K7843" t="s">
        <v>7628</v>
      </c>
      <c r="M7843" t="s">
        <v>41</v>
      </c>
      <c r="Q7843" t="s">
        <v>42</v>
      </c>
      <c r="U7843">
        <v>120</v>
      </c>
      <c r="V7843" t="s">
        <v>682</v>
      </c>
      <c r="W7843" t="s">
        <v>7558</v>
      </c>
      <c r="X7843" t="s">
        <v>615</v>
      </c>
      <c r="Y7843" t="s">
        <v>7559</v>
      </c>
      <c r="Z7843" s="3">
        <v>97297</v>
      </c>
      <c r="AA7843" t="s">
        <v>4589</v>
      </c>
      <c r="AB7843" t="s">
        <v>4590</v>
      </c>
      <c r="AC7843" t="s">
        <v>4591</v>
      </c>
      <c r="AD7843" t="s">
        <v>7560</v>
      </c>
      <c r="AE7843" t="s">
        <v>4593</v>
      </c>
      <c r="AF7843" t="s">
        <v>4594</v>
      </c>
      <c r="AJ7843">
        <v>8172</v>
      </c>
    </row>
    <row r="7844" spans="1:36" ht="15" x14ac:dyDescent="0.2">
      <c r="A7844">
        <v>27</v>
      </c>
      <c r="B7844" s="3">
        <v>97225</v>
      </c>
      <c r="C7844" t="s">
        <v>564</v>
      </c>
      <c r="E7844" t="s">
        <v>565</v>
      </c>
      <c r="F7844" t="s">
        <v>7629</v>
      </c>
      <c r="G7844" t="s">
        <v>5824</v>
      </c>
      <c r="K7844" t="s">
        <v>7630</v>
      </c>
      <c r="M7844" t="s">
        <v>60</v>
      </c>
      <c r="V7844" t="s">
        <v>4654</v>
      </c>
      <c r="W7844" t="s">
        <v>1178</v>
      </c>
      <c r="X7844" t="s">
        <v>4655</v>
      </c>
      <c r="Y7844" s="4" t="s">
        <v>4656</v>
      </c>
      <c r="Z7844" s="3">
        <v>97225</v>
      </c>
      <c r="AA7844" t="s">
        <v>4657</v>
      </c>
      <c r="AB7844" t="s">
        <v>4658</v>
      </c>
      <c r="AC7844" t="s">
        <v>4659</v>
      </c>
      <c r="AD7844" t="s">
        <v>4660</v>
      </c>
      <c r="AE7844" t="s">
        <v>4661</v>
      </c>
      <c r="AF7844" t="s">
        <v>4659</v>
      </c>
      <c r="AG7844" t="s">
        <v>4662</v>
      </c>
      <c r="AH7844" t="s">
        <v>4663</v>
      </c>
      <c r="AI7844" t="s">
        <v>4664</v>
      </c>
      <c r="AJ7844">
        <v>7998</v>
      </c>
    </row>
    <row r="7845" spans="1:36" ht="15" x14ac:dyDescent="0.2">
      <c r="A7845">
        <v>28</v>
      </c>
      <c r="B7845" s="3">
        <v>97225</v>
      </c>
      <c r="C7845" t="s">
        <v>564</v>
      </c>
      <c r="E7845" t="s">
        <v>565</v>
      </c>
      <c r="F7845" t="s">
        <v>6076</v>
      </c>
      <c r="G7845" t="s">
        <v>7631</v>
      </c>
      <c r="K7845" t="s">
        <v>7632</v>
      </c>
      <c r="M7845" t="s">
        <v>41</v>
      </c>
      <c r="V7845" t="s">
        <v>4654</v>
      </c>
      <c r="W7845" t="s">
        <v>1178</v>
      </c>
      <c r="X7845" t="s">
        <v>4655</v>
      </c>
      <c r="Y7845" s="4" t="s">
        <v>4656</v>
      </c>
      <c r="Z7845" s="3">
        <v>97225</v>
      </c>
      <c r="AA7845" t="s">
        <v>4657</v>
      </c>
      <c r="AB7845" t="s">
        <v>4658</v>
      </c>
      <c r="AC7845" t="s">
        <v>4659</v>
      </c>
      <c r="AD7845" t="s">
        <v>4660</v>
      </c>
      <c r="AE7845" t="s">
        <v>4661</v>
      </c>
      <c r="AF7845" t="s">
        <v>4659</v>
      </c>
      <c r="AG7845" t="s">
        <v>4662</v>
      </c>
      <c r="AH7845" t="s">
        <v>4663</v>
      </c>
      <c r="AI7845" t="s">
        <v>4664</v>
      </c>
      <c r="AJ7845">
        <v>7999</v>
      </c>
    </row>
    <row r="7846" spans="1:36" ht="15" x14ac:dyDescent="0.2">
      <c r="A7846">
        <v>29</v>
      </c>
      <c r="B7846" s="3">
        <v>97225</v>
      </c>
      <c r="C7846" t="s">
        <v>564</v>
      </c>
      <c r="E7846" t="s">
        <v>565</v>
      </c>
      <c r="F7846" t="s">
        <v>6076</v>
      </c>
      <c r="G7846" t="s">
        <v>7631</v>
      </c>
      <c r="K7846" t="s">
        <v>7633</v>
      </c>
      <c r="M7846" t="s">
        <v>41</v>
      </c>
      <c r="V7846" t="s">
        <v>4654</v>
      </c>
      <c r="W7846" t="s">
        <v>1178</v>
      </c>
      <c r="X7846" t="s">
        <v>4655</v>
      </c>
      <c r="Y7846" s="4" t="s">
        <v>4656</v>
      </c>
      <c r="Z7846" s="3">
        <v>97225</v>
      </c>
      <c r="AA7846" t="s">
        <v>4657</v>
      </c>
      <c r="AB7846" t="s">
        <v>4658</v>
      </c>
      <c r="AC7846" t="s">
        <v>4659</v>
      </c>
      <c r="AD7846" t="s">
        <v>4660</v>
      </c>
      <c r="AE7846" t="s">
        <v>4661</v>
      </c>
      <c r="AF7846" t="s">
        <v>4659</v>
      </c>
      <c r="AG7846" t="s">
        <v>4662</v>
      </c>
      <c r="AH7846" t="s">
        <v>4663</v>
      </c>
      <c r="AI7846" t="s">
        <v>4664</v>
      </c>
      <c r="AJ7846">
        <v>8000</v>
      </c>
    </row>
    <row r="7847" spans="1:36" ht="15" x14ac:dyDescent="0.2">
      <c r="A7847">
        <v>1</v>
      </c>
      <c r="B7847" s="3">
        <v>97273</v>
      </c>
      <c r="C7847" t="s">
        <v>5614</v>
      </c>
      <c r="D7847" t="s">
        <v>42</v>
      </c>
      <c r="E7847" t="s">
        <v>5615</v>
      </c>
      <c r="F7847" t="s">
        <v>2197</v>
      </c>
      <c r="G7847" t="s">
        <v>5796</v>
      </c>
      <c r="H7847" t="s">
        <v>6108</v>
      </c>
      <c r="I7847" t="s">
        <v>96</v>
      </c>
      <c r="K7847" t="s">
        <v>7634</v>
      </c>
      <c r="L7847" t="s">
        <v>5625</v>
      </c>
      <c r="M7847" t="s">
        <v>41</v>
      </c>
      <c r="O7847" t="s">
        <v>5871</v>
      </c>
      <c r="Q7847" t="s">
        <v>5841</v>
      </c>
      <c r="T7847" t="s">
        <v>5625</v>
      </c>
      <c r="V7847" t="s">
        <v>7635</v>
      </c>
      <c r="W7847" t="s">
        <v>467</v>
      </c>
      <c r="X7847" t="s">
        <v>2879</v>
      </c>
      <c r="Y7847" t="s">
        <v>4712</v>
      </c>
      <c r="Z7847" s="3">
        <v>97273</v>
      </c>
      <c r="AA7847" t="s">
        <v>4713</v>
      </c>
      <c r="AB7847" t="s">
        <v>7636</v>
      </c>
      <c r="AC7847" t="s">
        <v>7637</v>
      </c>
      <c r="AD7847" t="s">
        <v>4716</v>
      </c>
      <c r="AE7847" t="s">
        <v>4717</v>
      </c>
      <c r="AF7847" t="s">
        <v>4718</v>
      </c>
      <c r="AG7847" t="s">
        <v>7638</v>
      </c>
      <c r="AH7847" t="s">
        <v>4720</v>
      </c>
      <c r="AI7847" t="s">
        <v>7639</v>
      </c>
      <c r="AJ7847">
        <v>8001</v>
      </c>
    </row>
    <row r="7848" spans="1:36" ht="15" x14ac:dyDescent="0.2">
      <c r="A7848">
        <v>2</v>
      </c>
      <c r="B7848" s="3">
        <v>97273</v>
      </c>
      <c r="C7848" t="s">
        <v>5614</v>
      </c>
      <c r="D7848" t="s">
        <v>1301</v>
      </c>
      <c r="E7848" t="s">
        <v>5615</v>
      </c>
      <c r="F7848" t="s">
        <v>2197</v>
      </c>
      <c r="G7848" t="s">
        <v>5793</v>
      </c>
      <c r="H7848" t="s">
        <v>7259</v>
      </c>
      <c r="I7848" t="s">
        <v>96</v>
      </c>
      <c r="K7848" t="s">
        <v>7640</v>
      </c>
      <c r="L7848" t="s">
        <v>5625</v>
      </c>
      <c r="M7848" t="s">
        <v>41</v>
      </c>
      <c r="T7848" t="s">
        <v>5625</v>
      </c>
      <c r="V7848" t="s">
        <v>7635</v>
      </c>
      <c r="W7848" t="s">
        <v>467</v>
      </c>
      <c r="X7848" t="s">
        <v>2879</v>
      </c>
      <c r="Y7848" t="s">
        <v>4712</v>
      </c>
      <c r="Z7848" s="3">
        <v>97273</v>
      </c>
      <c r="AA7848" t="s">
        <v>4713</v>
      </c>
      <c r="AB7848" t="s">
        <v>7641</v>
      </c>
      <c r="AC7848" t="s">
        <v>7642</v>
      </c>
      <c r="AD7848" t="s">
        <v>4716</v>
      </c>
      <c r="AE7848" t="s">
        <v>4717</v>
      </c>
      <c r="AF7848" t="s">
        <v>4718</v>
      </c>
      <c r="AG7848" t="s">
        <v>7638</v>
      </c>
      <c r="AH7848" t="s">
        <v>4720</v>
      </c>
      <c r="AI7848" t="s">
        <v>7639</v>
      </c>
      <c r="AJ7848">
        <v>8002</v>
      </c>
    </row>
    <row r="7849" spans="1:36" ht="15" x14ac:dyDescent="0.2">
      <c r="A7849">
        <v>3</v>
      </c>
      <c r="B7849" s="3">
        <v>97273</v>
      </c>
      <c r="C7849" t="s">
        <v>5614</v>
      </c>
      <c r="D7849" t="s">
        <v>204</v>
      </c>
      <c r="E7849" t="s">
        <v>5615</v>
      </c>
      <c r="F7849" t="s">
        <v>698</v>
      </c>
      <c r="I7849" t="s">
        <v>2087</v>
      </c>
      <c r="K7849" t="s">
        <v>7643</v>
      </c>
      <c r="M7849" t="s">
        <v>60</v>
      </c>
      <c r="V7849" t="s">
        <v>7644</v>
      </c>
      <c r="W7849" t="s">
        <v>467</v>
      </c>
      <c r="X7849" t="s">
        <v>2879</v>
      </c>
      <c r="Y7849" t="s">
        <v>4712</v>
      </c>
      <c r="Z7849" s="3">
        <v>97273</v>
      </c>
      <c r="AA7849" t="s">
        <v>4713</v>
      </c>
      <c r="AB7849" t="s">
        <v>7645</v>
      </c>
      <c r="AC7849" t="s">
        <v>7646</v>
      </c>
      <c r="AD7849" t="s">
        <v>4716</v>
      </c>
      <c r="AE7849" t="s">
        <v>4717</v>
      </c>
      <c r="AF7849" t="s">
        <v>4718</v>
      </c>
      <c r="AG7849" t="s">
        <v>7638</v>
      </c>
      <c r="AH7849" t="s">
        <v>4720</v>
      </c>
      <c r="AI7849" t="s">
        <v>7639</v>
      </c>
      <c r="AJ7849">
        <v>8003</v>
      </c>
    </row>
    <row r="7850" spans="1:36" ht="15" x14ac:dyDescent="0.2">
      <c r="A7850">
        <v>4</v>
      </c>
      <c r="B7850" s="3">
        <v>97273</v>
      </c>
      <c r="C7850" t="s">
        <v>5614</v>
      </c>
      <c r="D7850" t="s">
        <v>346</v>
      </c>
      <c r="E7850" t="s">
        <v>5615</v>
      </c>
      <c r="F7850" t="s">
        <v>2197</v>
      </c>
      <c r="G7850" t="s">
        <v>5803</v>
      </c>
      <c r="H7850" t="s">
        <v>7647</v>
      </c>
      <c r="I7850" t="s">
        <v>2087</v>
      </c>
      <c r="K7850" t="s">
        <v>7648</v>
      </c>
      <c r="L7850" t="s">
        <v>5625</v>
      </c>
      <c r="M7850" t="s">
        <v>41</v>
      </c>
      <c r="V7850" t="s">
        <v>7644</v>
      </c>
      <c r="W7850" t="s">
        <v>467</v>
      </c>
      <c r="X7850" t="s">
        <v>2879</v>
      </c>
      <c r="Y7850" t="s">
        <v>4712</v>
      </c>
      <c r="Z7850" s="3">
        <v>97273</v>
      </c>
      <c r="AA7850" t="s">
        <v>4713</v>
      </c>
      <c r="AB7850" t="s">
        <v>7649</v>
      </c>
      <c r="AC7850" t="s">
        <v>7650</v>
      </c>
      <c r="AD7850" t="s">
        <v>4716</v>
      </c>
      <c r="AE7850" t="s">
        <v>4717</v>
      </c>
      <c r="AF7850" t="s">
        <v>4718</v>
      </c>
      <c r="AG7850" t="s">
        <v>7638</v>
      </c>
      <c r="AH7850" t="s">
        <v>4720</v>
      </c>
      <c r="AI7850" t="s">
        <v>7639</v>
      </c>
      <c r="AJ7850">
        <v>8004</v>
      </c>
    </row>
    <row r="7851" spans="1:36" ht="15" x14ac:dyDescent="0.2">
      <c r="A7851">
        <v>5</v>
      </c>
      <c r="B7851" s="3">
        <v>97273</v>
      </c>
      <c r="C7851" t="s">
        <v>5614</v>
      </c>
      <c r="D7851" t="s">
        <v>2402</v>
      </c>
      <c r="E7851" t="s">
        <v>5615</v>
      </c>
      <c r="F7851" t="s">
        <v>2197</v>
      </c>
      <c r="G7851" t="s">
        <v>5803</v>
      </c>
      <c r="H7851" t="s">
        <v>7647</v>
      </c>
      <c r="I7851" t="s">
        <v>2087</v>
      </c>
      <c r="K7851" t="s">
        <v>7651</v>
      </c>
      <c r="L7851" t="s">
        <v>5625</v>
      </c>
      <c r="M7851" t="s">
        <v>41</v>
      </c>
      <c r="V7851" t="s">
        <v>7644</v>
      </c>
      <c r="W7851" t="s">
        <v>467</v>
      </c>
      <c r="X7851" t="s">
        <v>2879</v>
      </c>
      <c r="Y7851" t="s">
        <v>4712</v>
      </c>
      <c r="Z7851" s="3">
        <v>97273</v>
      </c>
      <c r="AA7851" t="s">
        <v>4713</v>
      </c>
      <c r="AB7851" t="s">
        <v>7652</v>
      </c>
      <c r="AC7851" t="s">
        <v>7653</v>
      </c>
      <c r="AD7851" t="s">
        <v>4716</v>
      </c>
      <c r="AE7851" t="s">
        <v>4717</v>
      </c>
      <c r="AF7851" t="s">
        <v>4718</v>
      </c>
      <c r="AG7851" t="s">
        <v>7638</v>
      </c>
      <c r="AH7851" t="s">
        <v>4720</v>
      </c>
      <c r="AI7851" t="s">
        <v>7639</v>
      </c>
      <c r="AJ7851">
        <v>8005</v>
      </c>
    </row>
    <row r="7852" spans="1:36" ht="15" x14ac:dyDescent="0.2">
      <c r="A7852">
        <v>6</v>
      </c>
      <c r="B7852" s="3">
        <v>97273</v>
      </c>
      <c r="C7852" t="s">
        <v>5782</v>
      </c>
      <c r="D7852" t="s">
        <v>42</v>
      </c>
      <c r="E7852" t="s">
        <v>5783</v>
      </c>
      <c r="F7852" t="s">
        <v>2197</v>
      </c>
      <c r="G7852" t="s">
        <v>5790</v>
      </c>
      <c r="I7852" t="s">
        <v>96</v>
      </c>
      <c r="K7852" t="s">
        <v>7654</v>
      </c>
      <c r="M7852" t="s">
        <v>41</v>
      </c>
      <c r="V7852" t="s">
        <v>7644</v>
      </c>
      <c r="W7852" t="s">
        <v>467</v>
      </c>
      <c r="X7852" t="s">
        <v>2879</v>
      </c>
      <c r="Y7852" t="s">
        <v>4712</v>
      </c>
      <c r="Z7852" s="3">
        <v>97273</v>
      </c>
      <c r="AA7852" t="s">
        <v>4713</v>
      </c>
      <c r="AB7852" t="s">
        <v>7655</v>
      </c>
      <c r="AC7852" t="s">
        <v>7656</v>
      </c>
      <c r="AD7852" t="s">
        <v>4716</v>
      </c>
      <c r="AE7852" t="s">
        <v>4717</v>
      </c>
      <c r="AF7852" t="s">
        <v>4718</v>
      </c>
      <c r="AG7852" t="s">
        <v>7638</v>
      </c>
      <c r="AH7852" t="s">
        <v>4720</v>
      </c>
      <c r="AI7852" t="s">
        <v>7639</v>
      </c>
      <c r="AJ7852">
        <v>8006</v>
      </c>
    </row>
    <row r="7853" spans="1:36" ht="15" x14ac:dyDescent="0.2">
      <c r="A7853">
        <v>7</v>
      </c>
      <c r="B7853" s="3">
        <v>97273</v>
      </c>
      <c r="C7853" t="s">
        <v>5782</v>
      </c>
      <c r="D7853" t="s">
        <v>1301</v>
      </c>
      <c r="E7853" t="s">
        <v>5783</v>
      </c>
      <c r="F7853" t="s">
        <v>2197</v>
      </c>
      <c r="G7853" t="s">
        <v>6800</v>
      </c>
      <c r="I7853" t="s">
        <v>96</v>
      </c>
      <c r="K7853" t="s">
        <v>7657</v>
      </c>
      <c r="M7853" t="s">
        <v>41</v>
      </c>
      <c r="V7853" t="s">
        <v>7644</v>
      </c>
      <c r="W7853" t="s">
        <v>467</v>
      </c>
      <c r="X7853" t="s">
        <v>2879</v>
      </c>
      <c r="Y7853" t="s">
        <v>4712</v>
      </c>
      <c r="Z7853" s="3">
        <v>97273</v>
      </c>
      <c r="AA7853" t="s">
        <v>4713</v>
      </c>
      <c r="AB7853" t="s">
        <v>4714</v>
      </c>
      <c r="AC7853" t="s">
        <v>4715</v>
      </c>
      <c r="AD7853" t="s">
        <v>4716</v>
      </c>
      <c r="AE7853" t="s">
        <v>4717</v>
      </c>
      <c r="AF7853" t="s">
        <v>4718</v>
      </c>
      <c r="AG7853" t="s">
        <v>7638</v>
      </c>
      <c r="AH7853" t="s">
        <v>4720</v>
      </c>
      <c r="AI7853" t="s">
        <v>4721</v>
      </c>
      <c r="AJ7853">
        <v>8007</v>
      </c>
    </row>
    <row r="7854" spans="1:36" ht="15" x14ac:dyDescent="0.2">
      <c r="A7854">
        <v>8</v>
      </c>
      <c r="B7854" s="3">
        <v>97273</v>
      </c>
      <c r="C7854" t="s">
        <v>5782</v>
      </c>
      <c r="D7854" t="s">
        <v>204</v>
      </c>
      <c r="E7854" t="s">
        <v>5783</v>
      </c>
      <c r="F7854" t="s">
        <v>698</v>
      </c>
      <c r="G7854" t="s">
        <v>7658</v>
      </c>
      <c r="I7854" t="s">
        <v>39</v>
      </c>
      <c r="K7854" t="s">
        <v>7659</v>
      </c>
      <c r="M7854" t="s">
        <v>60</v>
      </c>
      <c r="V7854" t="s">
        <v>7644</v>
      </c>
      <c r="W7854" t="s">
        <v>467</v>
      </c>
      <c r="X7854" t="s">
        <v>2879</v>
      </c>
      <c r="Y7854" t="s">
        <v>4712</v>
      </c>
      <c r="Z7854" s="3">
        <v>97273</v>
      </c>
      <c r="AA7854" t="s">
        <v>4713</v>
      </c>
      <c r="AB7854" t="s">
        <v>4714</v>
      </c>
      <c r="AC7854" t="s">
        <v>4715</v>
      </c>
      <c r="AD7854" t="s">
        <v>4716</v>
      </c>
      <c r="AE7854" t="s">
        <v>4717</v>
      </c>
      <c r="AF7854" t="s">
        <v>4718</v>
      </c>
      <c r="AG7854" t="s">
        <v>7638</v>
      </c>
      <c r="AH7854" t="s">
        <v>4720</v>
      </c>
      <c r="AI7854" t="s">
        <v>4721</v>
      </c>
      <c r="AJ7854">
        <v>8008</v>
      </c>
    </row>
    <row r="7855" spans="1:36" ht="15" x14ac:dyDescent="0.2">
      <c r="A7855">
        <v>9</v>
      </c>
      <c r="B7855" s="3">
        <v>97273</v>
      </c>
      <c r="C7855" t="s">
        <v>5782</v>
      </c>
      <c r="D7855" t="s">
        <v>346</v>
      </c>
      <c r="E7855" t="s">
        <v>5783</v>
      </c>
      <c r="F7855" t="s">
        <v>2197</v>
      </c>
      <c r="G7855" t="s">
        <v>5787</v>
      </c>
      <c r="I7855" t="s">
        <v>96</v>
      </c>
      <c r="K7855" t="s">
        <v>7660</v>
      </c>
      <c r="M7855" t="s">
        <v>41</v>
      </c>
      <c r="V7855" t="s">
        <v>7644</v>
      </c>
      <c r="W7855" t="s">
        <v>467</v>
      </c>
      <c r="X7855" t="s">
        <v>2879</v>
      </c>
      <c r="Y7855" t="s">
        <v>4712</v>
      </c>
      <c r="Z7855" s="3">
        <v>97273</v>
      </c>
      <c r="AA7855" t="s">
        <v>4713</v>
      </c>
      <c r="AB7855" t="s">
        <v>4714</v>
      </c>
      <c r="AC7855" t="s">
        <v>4715</v>
      </c>
      <c r="AD7855" t="s">
        <v>4716</v>
      </c>
      <c r="AE7855" t="s">
        <v>4717</v>
      </c>
      <c r="AF7855" t="s">
        <v>4718</v>
      </c>
      <c r="AG7855" t="s">
        <v>7638</v>
      </c>
      <c r="AH7855" t="s">
        <v>4720</v>
      </c>
      <c r="AI7855" t="s">
        <v>4721</v>
      </c>
      <c r="AJ7855">
        <v>8009</v>
      </c>
    </row>
    <row r="7856" spans="1:36" ht="15" x14ac:dyDescent="0.2">
      <c r="A7856">
        <v>10</v>
      </c>
      <c r="B7856" s="3">
        <v>97273</v>
      </c>
      <c r="C7856" t="s">
        <v>5782</v>
      </c>
      <c r="D7856" t="s">
        <v>2402</v>
      </c>
      <c r="E7856" t="s">
        <v>5783</v>
      </c>
      <c r="F7856" t="s">
        <v>2197</v>
      </c>
      <c r="G7856" t="s">
        <v>5787</v>
      </c>
      <c r="I7856" t="s">
        <v>96</v>
      </c>
      <c r="K7856" t="s">
        <v>7661</v>
      </c>
      <c r="M7856" t="s">
        <v>41</v>
      </c>
      <c r="V7856" t="s">
        <v>7644</v>
      </c>
      <c r="W7856" t="s">
        <v>467</v>
      </c>
      <c r="X7856" t="s">
        <v>2879</v>
      </c>
      <c r="Y7856" t="s">
        <v>4712</v>
      </c>
      <c r="Z7856" s="3">
        <v>97273</v>
      </c>
      <c r="AA7856" t="s">
        <v>4713</v>
      </c>
      <c r="AB7856" t="s">
        <v>4714</v>
      </c>
      <c r="AC7856" t="s">
        <v>4715</v>
      </c>
      <c r="AD7856" t="s">
        <v>4716</v>
      </c>
      <c r="AE7856" t="s">
        <v>4717</v>
      </c>
      <c r="AF7856" t="s">
        <v>4718</v>
      </c>
      <c r="AG7856" t="s">
        <v>7638</v>
      </c>
      <c r="AH7856" t="s">
        <v>4720</v>
      </c>
      <c r="AI7856" t="s">
        <v>4721</v>
      </c>
      <c r="AJ7856">
        <v>8010</v>
      </c>
    </row>
    <row r="7857" spans="1:36" ht="15" x14ac:dyDescent="0.2">
      <c r="A7857">
        <v>16</v>
      </c>
      <c r="B7857" s="3">
        <v>97273</v>
      </c>
      <c r="C7857" t="s">
        <v>564</v>
      </c>
      <c r="D7857" t="s">
        <v>42</v>
      </c>
      <c r="E7857" t="s">
        <v>565</v>
      </c>
      <c r="F7857" t="s">
        <v>417</v>
      </c>
      <c r="G7857" t="s">
        <v>7662</v>
      </c>
      <c r="I7857" t="s">
        <v>39</v>
      </c>
      <c r="K7857" t="s">
        <v>7663</v>
      </c>
      <c r="M7857" t="s">
        <v>60</v>
      </c>
      <c r="V7857" t="s">
        <v>7644</v>
      </c>
      <c r="W7857" t="s">
        <v>467</v>
      </c>
      <c r="X7857" t="s">
        <v>2879</v>
      </c>
      <c r="Y7857" t="s">
        <v>4712</v>
      </c>
      <c r="Z7857" s="3">
        <v>97273</v>
      </c>
      <c r="AA7857" t="s">
        <v>4713</v>
      </c>
      <c r="AB7857" t="s">
        <v>4714</v>
      </c>
      <c r="AC7857" t="s">
        <v>4715</v>
      </c>
      <c r="AD7857" t="s">
        <v>4716</v>
      </c>
      <c r="AE7857" t="s">
        <v>4717</v>
      </c>
      <c r="AF7857" t="s">
        <v>4718</v>
      </c>
      <c r="AG7857" t="s">
        <v>7638</v>
      </c>
      <c r="AH7857" t="s">
        <v>4720</v>
      </c>
      <c r="AI7857" t="s">
        <v>4721</v>
      </c>
      <c r="AJ7857">
        <v>8011</v>
      </c>
    </row>
    <row r="7858" spans="1:36" ht="15" x14ac:dyDescent="0.2">
      <c r="A7858">
        <v>17</v>
      </c>
      <c r="B7858" s="3">
        <v>97273</v>
      </c>
      <c r="C7858" t="s">
        <v>2208</v>
      </c>
      <c r="E7858" t="s">
        <v>2209</v>
      </c>
      <c r="F7858" t="s">
        <v>561</v>
      </c>
      <c r="G7858" t="s">
        <v>7664</v>
      </c>
      <c r="I7858" t="s">
        <v>478</v>
      </c>
      <c r="K7858" t="s">
        <v>7665</v>
      </c>
      <c r="M7858" t="s">
        <v>60</v>
      </c>
      <c r="V7858" t="s">
        <v>7644</v>
      </c>
      <c r="W7858" t="s">
        <v>467</v>
      </c>
      <c r="X7858" t="s">
        <v>2879</v>
      </c>
      <c r="Y7858" t="s">
        <v>4712</v>
      </c>
      <c r="Z7858" s="3">
        <v>97273</v>
      </c>
      <c r="AA7858" t="s">
        <v>4713</v>
      </c>
      <c r="AB7858" t="s">
        <v>4714</v>
      </c>
      <c r="AC7858" t="s">
        <v>4715</v>
      </c>
      <c r="AD7858" t="s">
        <v>4716</v>
      </c>
      <c r="AE7858" t="s">
        <v>4717</v>
      </c>
      <c r="AF7858" t="s">
        <v>4718</v>
      </c>
      <c r="AG7858" t="s">
        <v>7638</v>
      </c>
      <c r="AH7858" t="s">
        <v>4720</v>
      </c>
      <c r="AI7858" t="s">
        <v>4721</v>
      </c>
      <c r="AJ7858">
        <v>8012</v>
      </c>
    </row>
    <row r="7859" spans="1:36" ht="15" x14ac:dyDescent="0.2">
      <c r="A7859">
        <v>1</v>
      </c>
      <c r="B7859" s="3">
        <v>97209</v>
      </c>
      <c r="C7859" t="s">
        <v>5614</v>
      </c>
      <c r="E7859" t="s">
        <v>5615</v>
      </c>
      <c r="F7859" t="s">
        <v>2197</v>
      </c>
      <c r="G7859" t="s">
        <v>5793</v>
      </c>
      <c r="H7859" t="s">
        <v>6108</v>
      </c>
      <c r="I7859" t="s">
        <v>478</v>
      </c>
      <c r="K7859" t="s">
        <v>7666</v>
      </c>
      <c r="L7859" t="s">
        <v>5625</v>
      </c>
      <c r="M7859" t="s">
        <v>41</v>
      </c>
      <c r="O7859" t="s">
        <v>7667</v>
      </c>
      <c r="Q7859" t="s">
        <v>7668</v>
      </c>
      <c r="R7859" t="s">
        <v>6063</v>
      </c>
      <c r="S7859" t="s">
        <v>5954</v>
      </c>
      <c r="U7859">
        <v>100</v>
      </c>
      <c r="V7859" t="s">
        <v>412</v>
      </c>
      <c r="W7859" t="s">
        <v>917</v>
      </c>
      <c r="X7859" t="s">
        <v>238</v>
      </c>
      <c r="Y7859" t="s">
        <v>4763</v>
      </c>
      <c r="Z7859" s="3">
        <v>97209</v>
      </c>
      <c r="AA7859" t="s">
        <v>4764</v>
      </c>
      <c r="AB7859" t="s">
        <v>4765</v>
      </c>
      <c r="AC7859" t="s">
        <v>4766</v>
      </c>
      <c r="AD7859" t="s">
        <v>4767</v>
      </c>
      <c r="AE7859" t="s">
        <v>4768</v>
      </c>
      <c r="AF7859" t="s">
        <v>4769</v>
      </c>
      <c r="AG7859" t="s">
        <v>4770</v>
      </c>
      <c r="AH7859" t="s">
        <v>4771</v>
      </c>
      <c r="AI7859" t="s">
        <v>4772</v>
      </c>
      <c r="AJ7859">
        <v>8013</v>
      </c>
    </row>
    <row r="7860" spans="1:36" ht="15" x14ac:dyDescent="0.2">
      <c r="A7860">
        <v>2</v>
      </c>
      <c r="B7860" s="3">
        <v>97209</v>
      </c>
      <c r="C7860" t="s">
        <v>5614</v>
      </c>
      <c r="E7860" t="s">
        <v>5615</v>
      </c>
      <c r="F7860" t="s">
        <v>2197</v>
      </c>
      <c r="G7860" t="s">
        <v>5796</v>
      </c>
      <c r="H7860" t="s">
        <v>6108</v>
      </c>
      <c r="I7860" t="s">
        <v>478</v>
      </c>
      <c r="K7860" t="s">
        <v>7669</v>
      </c>
      <c r="L7860" t="s">
        <v>5625</v>
      </c>
      <c r="M7860" t="s">
        <v>41</v>
      </c>
      <c r="O7860" t="s">
        <v>7667</v>
      </c>
      <c r="Q7860" t="s">
        <v>7387</v>
      </c>
      <c r="R7860" t="s">
        <v>6063</v>
      </c>
      <c r="S7860" t="s">
        <v>5954</v>
      </c>
      <c r="U7860">
        <v>100</v>
      </c>
      <c r="V7860" t="s">
        <v>412</v>
      </c>
      <c r="W7860" t="s">
        <v>917</v>
      </c>
      <c r="X7860" t="s">
        <v>238</v>
      </c>
      <c r="Y7860" t="s">
        <v>4763</v>
      </c>
      <c r="Z7860" s="3">
        <v>97209</v>
      </c>
      <c r="AA7860" t="s">
        <v>4764</v>
      </c>
      <c r="AB7860" t="s">
        <v>4765</v>
      </c>
      <c r="AC7860" t="s">
        <v>4766</v>
      </c>
      <c r="AD7860" t="s">
        <v>4767</v>
      </c>
      <c r="AE7860" t="s">
        <v>4768</v>
      </c>
      <c r="AF7860" t="s">
        <v>4769</v>
      </c>
      <c r="AG7860" t="s">
        <v>4770</v>
      </c>
      <c r="AH7860" t="s">
        <v>4771</v>
      </c>
      <c r="AI7860" t="s">
        <v>4772</v>
      </c>
      <c r="AJ7860">
        <v>8014</v>
      </c>
    </row>
    <row r="7861" spans="1:36" ht="15" x14ac:dyDescent="0.2">
      <c r="A7861">
        <v>3</v>
      </c>
      <c r="B7861" s="3">
        <v>97209</v>
      </c>
      <c r="C7861" t="s">
        <v>5614</v>
      </c>
      <c r="E7861" t="s">
        <v>5615</v>
      </c>
      <c r="F7861" t="s">
        <v>2197</v>
      </c>
      <c r="G7861" t="s">
        <v>5793</v>
      </c>
      <c r="H7861" t="s">
        <v>7259</v>
      </c>
      <c r="I7861" t="s">
        <v>478</v>
      </c>
      <c r="K7861" t="s">
        <v>7670</v>
      </c>
      <c r="L7861" t="s">
        <v>5625</v>
      </c>
      <c r="M7861" t="s">
        <v>41</v>
      </c>
      <c r="O7861" t="s">
        <v>7671</v>
      </c>
      <c r="Q7861" t="s">
        <v>7672</v>
      </c>
      <c r="R7861" t="s">
        <v>6063</v>
      </c>
      <c r="S7861" t="s">
        <v>5954</v>
      </c>
      <c r="U7861">
        <v>1800</v>
      </c>
      <c r="V7861" t="s">
        <v>412</v>
      </c>
      <c r="W7861" t="s">
        <v>917</v>
      </c>
      <c r="X7861" t="s">
        <v>238</v>
      </c>
      <c r="Y7861" t="s">
        <v>4763</v>
      </c>
      <c r="Z7861" s="3">
        <v>97209</v>
      </c>
      <c r="AA7861" t="s">
        <v>4764</v>
      </c>
      <c r="AB7861" t="s">
        <v>4765</v>
      </c>
      <c r="AC7861" t="s">
        <v>4766</v>
      </c>
      <c r="AD7861" t="s">
        <v>4767</v>
      </c>
      <c r="AE7861" t="s">
        <v>4768</v>
      </c>
      <c r="AF7861" t="s">
        <v>4769</v>
      </c>
      <c r="AG7861" t="s">
        <v>4770</v>
      </c>
      <c r="AH7861" t="s">
        <v>4771</v>
      </c>
      <c r="AI7861" t="s">
        <v>4772</v>
      </c>
      <c r="AJ7861">
        <v>8015</v>
      </c>
    </row>
    <row r="7862" spans="1:36" ht="15" x14ac:dyDescent="0.2">
      <c r="A7862">
        <v>4</v>
      </c>
      <c r="B7862" s="3">
        <v>97209</v>
      </c>
      <c r="C7862" t="s">
        <v>5464</v>
      </c>
      <c r="E7862" t="s">
        <v>5465</v>
      </c>
      <c r="F7862" t="s">
        <v>2197</v>
      </c>
      <c r="G7862" t="s">
        <v>5790</v>
      </c>
      <c r="I7862" t="s">
        <v>96</v>
      </c>
      <c r="K7862" t="s">
        <v>7673</v>
      </c>
      <c r="M7862" t="s">
        <v>41</v>
      </c>
      <c r="U7862">
        <v>250</v>
      </c>
      <c r="V7862" t="s">
        <v>412</v>
      </c>
      <c r="W7862" t="s">
        <v>917</v>
      </c>
      <c r="X7862" t="s">
        <v>238</v>
      </c>
      <c r="Y7862" t="s">
        <v>4763</v>
      </c>
      <c r="Z7862" s="3">
        <v>97209</v>
      </c>
      <c r="AA7862" t="s">
        <v>4764</v>
      </c>
      <c r="AB7862" t="s">
        <v>4765</v>
      </c>
      <c r="AC7862" t="s">
        <v>4766</v>
      </c>
      <c r="AD7862" t="s">
        <v>4767</v>
      </c>
      <c r="AE7862" t="s">
        <v>4768</v>
      </c>
      <c r="AF7862" t="s">
        <v>4769</v>
      </c>
      <c r="AG7862" t="s">
        <v>4770</v>
      </c>
      <c r="AH7862" t="s">
        <v>4771</v>
      </c>
      <c r="AI7862" t="s">
        <v>4772</v>
      </c>
      <c r="AJ7862">
        <v>8016</v>
      </c>
    </row>
    <row r="7863" spans="1:36" ht="15" x14ac:dyDescent="0.2">
      <c r="A7863">
        <v>5</v>
      </c>
      <c r="B7863" s="3">
        <v>97209</v>
      </c>
      <c r="C7863" t="s">
        <v>5464</v>
      </c>
      <c r="E7863" t="s">
        <v>5465</v>
      </c>
      <c r="F7863" t="s">
        <v>2197</v>
      </c>
      <c r="G7863" t="s">
        <v>7674</v>
      </c>
      <c r="I7863" t="s">
        <v>478</v>
      </c>
      <c r="K7863" t="s">
        <v>7675</v>
      </c>
      <c r="M7863" t="s">
        <v>41</v>
      </c>
      <c r="U7863">
        <v>250</v>
      </c>
      <c r="V7863" t="s">
        <v>412</v>
      </c>
      <c r="W7863" t="s">
        <v>917</v>
      </c>
      <c r="X7863" t="s">
        <v>238</v>
      </c>
      <c r="Y7863" t="s">
        <v>4763</v>
      </c>
      <c r="Z7863" s="3">
        <v>97209</v>
      </c>
      <c r="AA7863" t="s">
        <v>4764</v>
      </c>
      <c r="AB7863" t="s">
        <v>4765</v>
      </c>
      <c r="AC7863" t="s">
        <v>4766</v>
      </c>
      <c r="AD7863" t="s">
        <v>4767</v>
      </c>
      <c r="AE7863" t="s">
        <v>4768</v>
      </c>
      <c r="AF7863" t="s">
        <v>4769</v>
      </c>
      <c r="AG7863" t="s">
        <v>4770</v>
      </c>
      <c r="AH7863" t="s">
        <v>4771</v>
      </c>
      <c r="AI7863" t="s">
        <v>4772</v>
      </c>
      <c r="AJ7863">
        <v>8017</v>
      </c>
    </row>
    <row r="7864" spans="1:36" ht="15" x14ac:dyDescent="0.2">
      <c r="A7864">
        <v>6</v>
      </c>
      <c r="B7864" s="3">
        <v>97209</v>
      </c>
      <c r="C7864" t="s">
        <v>5464</v>
      </c>
      <c r="E7864" t="s">
        <v>5465</v>
      </c>
      <c r="F7864" t="s">
        <v>2197</v>
      </c>
      <c r="G7864" t="s">
        <v>7674</v>
      </c>
      <c r="I7864" t="s">
        <v>478</v>
      </c>
      <c r="K7864" t="s">
        <v>7676</v>
      </c>
      <c r="M7864" t="s">
        <v>41</v>
      </c>
      <c r="U7864">
        <v>250</v>
      </c>
      <c r="V7864" t="s">
        <v>412</v>
      </c>
      <c r="W7864" t="s">
        <v>917</v>
      </c>
      <c r="X7864" t="s">
        <v>238</v>
      </c>
      <c r="Y7864" t="s">
        <v>4763</v>
      </c>
      <c r="Z7864" s="3">
        <v>97209</v>
      </c>
      <c r="AA7864" t="s">
        <v>4764</v>
      </c>
      <c r="AB7864" t="s">
        <v>4765</v>
      </c>
      <c r="AC7864" t="s">
        <v>4766</v>
      </c>
      <c r="AD7864" t="s">
        <v>4767</v>
      </c>
      <c r="AE7864" t="s">
        <v>4768</v>
      </c>
      <c r="AF7864" t="s">
        <v>4769</v>
      </c>
      <c r="AG7864" t="s">
        <v>4770</v>
      </c>
      <c r="AH7864" t="s">
        <v>4771</v>
      </c>
      <c r="AI7864" t="s">
        <v>4772</v>
      </c>
      <c r="AJ7864">
        <v>8018</v>
      </c>
    </row>
    <row r="7865" spans="1:36" ht="15" x14ac:dyDescent="0.2">
      <c r="A7865">
        <v>10</v>
      </c>
      <c r="B7865" s="3">
        <v>97209</v>
      </c>
      <c r="C7865" t="s">
        <v>407</v>
      </c>
      <c r="E7865" t="s">
        <v>408</v>
      </c>
      <c r="F7865" t="s">
        <v>417</v>
      </c>
      <c r="G7865" t="s">
        <v>553</v>
      </c>
      <c r="I7865" t="s">
        <v>96</v>
      </c>
      <c r="K7865" t="s">
        <v>7677</v>
      </c>
      <c r="M7865" t="s">
        <v>60</v>
      </c>
      <c r="U7865">
        <v>400</v>
      </c>
      <c r="V7865" t="s">
        <v>412</v>
      </c>
      <c r="W7865" t="s">
        <v>917</v>
      </c>
      <c r="X7865" t="s">
        <v>238</v>
      </c>
      <c r="Y7865" t="s">
        <v>4763</v>
      </c>
      <c r="Z7865" s="3">
        <v>97209</v>
      </c>
      <c r="AA7865" t="s">
        <v>4764</v>
      </c>
      <c r="AB7865" t="s">
        <v>4765</v>
      </c>
      <c r="AC7865" t="s">
        <v>4766</v>
      </c>
      <c r="AD7865" t="s">
        <v>4767</v>
      </c>
      <c r="AE7865" t="s">
        <v>4768</v>
      </c>
      <c r="AF7865" t="s">
        <v>4769</v>
      </c>
      <c r="AG7865" t="s">
        <v>4770</v>
      </c>
      <c r="AH7865" t="s">
        <v>4771</v>
      </c>
      <c r="AI7865" t="s">
        <v>4772</v>
      </c>
      <c r="AJ7865">
        <v>8019</v>
      </c>
    </row>
    <row r="7866" spans="1:36" ht="15" x14ac:dyDescent="0.2">
      <c r="A7866">
        <v>11</v>
      </c>
      <c r="B7866" s="3">
        <v>97209</v>
      </c>
      <c r="C7866" t="s">
        <v>407</v>
      </c>
      <c r="E7866" t="s">
        <v>408</v>
      </c>
      <c r="F7866" t="s">
        <v>409</v>
      </c>
      <c r="G7866" t="s">
        <v>3198</v>
      </c>
      <c r="I7866" t="s">
        <v>70</v>
      </c>
      <c r="K7866" t="s">
        <v>7678</v>
      </c>
      <c r="M7866" t="s">
        <v>60</v>
      </c>
      <c r="U7866">
        <v>900</v>
      </c>
      <c r="V7866" t="s">
        <v>412</v>
      </c>
      <c r="W7866" t="s">
        <v>917</v>
      </c>
      <c r="X7866" t="s">
        <v>238</v>
      </c>
      <c r="Y7866" t="s">
        <v>4763</v>
      </c>
      <c r="Z7866" s="3">
        <v>97209</v>
      </c>
      <c r="AA7866" t="s">
        <v>4764</v>
      </c>
      <c r="AB7866" t="s">
        <v>4765</v>
      </c>
      <c r="AC7866" t="s">
        <v>4766</v>
      </c>
      <c r="AD7866" t="s">
        <v>4767</v>
      </c>
      <c r="AE7866" t="s">
        <v>4768</v>
      </c>
      <c r="AF7866" t="s">
        <v>4769</v>
      </c>
      <c r="AG7866" t="s">
        <v>4770</v>
      </c>
      <c r="AH7866" t="s">
        <v>4771</v>
      </c>
      <c r="AI7866" t="s">
        <v>4772</v>
      </c>
      <c r="AJ7866">
        <v>8020</v>
      </c>
    </row>
    <row r="7867" spans="1:36" ht="15" x14ac:dyDescent="0.2">
      <c r="A7867">
        <v>1</v>
      </c>
      <c r="B7867" s="3">
        <v>97265</v>
      </c>
      <c r="C7867" t="s">
        <v>5614</v>
      </c>
      <c r="E7867" t="s">
        <v>5615</v>
      </c>
      <c r="F7867" t="s">
        <v>2197</v>
      </c>
      <c r="G7867" t="s">
        <v>7679</v>
      </c>
      <c r="H7867" t="s">
        <v>7680</v>
      </c>
      <c r="I7867" t="s">
        <v>5811</v>
      </c>
      <c r="K7867" t="s">
        <v>5834</v>
      </c>
      <c r="L7867" t="s">
        <v>7681</v>
      </c>
      <c r="M7867" t="s">
        <v>41</v>
      </c>
      <c r="P7867" s="1">
        <v>40664</v>
      </c>
      <c r="Q7867" t="s">
        <v>42</v>
      </c>
      <c r="U7867">
        <v>50</v>
      </c>
      <c r="V7867" t="s">
        <v>412</v>
      </c>
      <c r="W7867" t="s">
        <v>4749</v>
      </c>
      <c r="X7867" t="s">
        <v>4748</v>
      </c>
      <c r="Y7867" t="s">
        <v>4749</v>
      </c>
      <c r="Z7867" s="3">
        <v>97265</v>
      </c>
      <c r="AA7867" t="s">
        <v>7682</v>
      </c>
      <c r="AB7867" t="s">
        <v>4751</v>
      </c>
      <c r="AC7867" t="s">
        <v>4752</v>
      </c>
      <c r="AD7867" t="s">
        <v>7683</v>
      </c>
      <c r="AE7867" t="s">
        <v>4754</v>
      </c>
      <c r="AF7867" t="s">
        <v>4755</v>
      </c>
      <c r="AG7867" t="s">
        <v>4756</v>
      </c>
      <c r="AH7867" t="s">
        <v>2631</v>
      </c>
      <c r="AI7867" t="s">
        <v>2632</v>
      </c>
      <c r="AJ7867">
        <v>8021</v>
      </c>
    </row>
    <row r="7868" spans="1:36" ht="15" x14ac:dyDescent="0.2">
      <c r="A7868">
        <v>2</v>
      </c>
      <c r="B7868" s="3">
        <v>97265</v>
      </c>
      <c r="C7868" t="s">
        <v>5459</v>
      </c>
      <c r="E7868" t="s">
        <v>5460</v>
      </c>
      <c r="F7868" t="s">
        <v>2197</v>
      </c>
      <c r="G7868" t="s">
        <v>5821</v>
      </c>
      <c r="H7868" t="s">
        <v>7684</v>
      </c>
      <c r="M7868" t="s">
        <v>41</v>
      </c>
      <c r="P7868" s="1">
        <v>40664</v>
      </c>
      <c r="Q7868" t="s">
        <v>42</v>
      </c>
      <c r="U7868">
        <v>140</v>
      </c>
      <c r="V7868" t="s">
        <v>412</v>
      </c>
      <c r="W7868" t="s">
        <v>4749</v>
      </c>
      <c r="X7868" t="s">
        <v>4748</v>
      </c>
      <c r="Y7868" t="s">
        <v>4749</v>
      </c>
      <c r="Z7868" s="3">
        <v>97265</v>
      </c>
      <c r="AA7868" t="s">
        <v>7682</v>
      </c>
      <c r="AB7868" t="s">
        <v>4751</v>
      </c>
      <c r="AC7868" t="s">
        <v>4752</v>
      </c>
      <c r="AD7868" t="s">
        <v>7683</v>
      </c>
      <c r="AE7868" t="s">
        <v>4754</v>
      </c>
      <c r="AF7868" t="s">
        <v>4755</v>
      </c>
      <c r="AG7868" t="s">
        <v>4756</v>
      </c>
      <c r="AH7868" t="s">
        <v>2631</v>
      </c>
      <c r="AI7868" t="s">
        <v>2632</v>
      </c>
      <c r="AJ7868">
        <v>8022</v>
      </c>
    </row>
    <row r="7869" spans="1:36" ht="15" x14ac:dyDescent="0.2">
      <c r="A7869">
        <v>5</v>
      </c>
      <c r="B7869" s="3">
        <v>97265</v>
      </c>
      <c r="C7869" t="s">
        <v>3570</v>
      </c>
      <c r="E7869" t="s">
        <v>3571</v>
      </c>
      <c r="F7869" t="s">
        <v>417</v>
      </c>
      <c r="G7869" t="s">
        <v>1610</v>
      </c>
      <c r="H7869" t="s">
        <v>7685</v>
      </c>
      <c r="M7869" t="s">
        <v>41</v>
      </c>
      <c r="P7869" s="1">
        <v>40664</v>
      </c>
      <c r="Q7869" t="s">
        <v>42</v>
      </c>
      <c r="U7869">
        <v>160</v>
      </c>
      <c r="V7869" t="s">
        <v>412</v>
      </c>
      <c r="W7869" t="s">
        <v>4749</v>
      </c>
      <c r="X7869" t="s">
        <v>4748</v>
      </c>
      <c r="Y7869" t="s">
        <v>4749</v>
      </c>
      <c r="Z7869" s="3">
        <v>97265</v>
      </c>
      <c r="AA7869" t="s">
        <v>7682</v>
      </c>
      <c r="AB7869" t="s">
        <v>4751</v>
      </c>
      <c r="AC7869" t="s">
        <v>4752</v>
      </c>
      <c r="AD7869" t="s">
        <v>7683</v>
      </c>
      <c r="AE7869" t="s">
        <v>4754</v>
      </c>
      <c r="AF7869" t="s">
        <v>4755</v>
      </c>
      <c r="AG7869" t="s">
        <v>4756</v>
      </c>
      <c r="AH7869" t="s">
        <v>2631</v>
      </c>
      <c r="AI7869" t="s">
        <v>2632</v>
      </c>
      <c r="AJ7869">
        <v>8023</v>
      </c>
    </row>
    <row r="7870" spans="1:36" ht="15" x14ac:dyDescent="0.2">
      <c r="A7870">
        <v>6</v>
      </c>
      <c r="B7870" s="3">
        <v>97265</v>
      </c>
      <c r="C7870" t="s">
        <v>7686</v>
      </c>
      <c r="E7870" t="s">
        <v>7687</v>
      </c>
      <c r="F7870" t="s">
        <v>561</v>
      </c>
      <c r="G7870" t="s">
        <v>7688</v>
      </c>
      <c r="H7870" t="s">
        <v>7689</v>
      </c>
      <c r="M7870" t="s">
        <v>60</v>
      </c>
      <c r="P7870" s="1">
        <v>40664</v>
      </c>
      <c r="Q7870" t="s">
        <v>42</v>
      </c>
      <c r="U7870">
        <v>28</v>
      </c>
      <c r="V7870" t="s">
        <v>412</v>
      </c>
      <c r="W7870" t="s">
        <v>4749</v>
      </c>
      <c r="X7870" t="s">
        <v>4748</v>
      </c>
      <c r="Y7870" t="s">
        <v>4749</v>
      </c>
      <c r="Z7870" s="3">
        <v>97265</v>
      </c>
      <c r="AA7870" t="s">
        <v>7682</v>
      </c>
      <c r="AB7870" t="s">
        <v>4751</v>
      </c>
      <c r="AC7870" t="s">
        <v>4752</v>
      </c>
      <c r="AD7870" t="s">
        <v>7683</v>
      </c>
      <c r="AE7870" t="s">
        <v>4754</v>
      </c>
      <c r="AF7870" t="s">
        <v>4755</v>
      </c>
      <c r="AG7870" t="s">
        <v>4756</v>
      </c>
      <c r="AH7870" t="s">
        <v>2631</v>
      </c>
      <c r="AI7870" t="s">
        <v>2632</v>
      </c>
      <c r="AJ7870">
        <v>8024</v>
      </c>
    </row>
    <row r="7871" spans="1:36" x14ac:dyDescent="0.2">
      <c r="A7871">
        <v>3</v>
      </c>
      <c r="B7871" s="4" t="s">
        <v>4600</v>
      </c>
      <c r="C7871" t="s">
        <v>407</v>
      </c>
      <c r="E7871" t="s">
        <v>408</v>
      </c>
      <c r="F7871" t="s">
        <v>1317</v>
      </c>
      <c r="G7871" t="s">
        <v>7690</v>
      </c>
      <c r="I7871" t="s">
        <v>96</v>
      </c>
      <c r="K7871" t="s">
        <v>7690</v>
      </c>
      <c r="M7871" t="s">
        <v>41</v>
      </c>
      <c r="Q7871" t="s">
        <v>42</v>
      </c>
      <c r="V7871" t="s">
        <v>412</v>
      </c>
      <c r="W7871" t="s">
        <v>640</v>
      </c>
      <c r="X7871" t="s">
        <v>4598</v>
      </c>
      <c r="Y7871" t="s">
        <v>4599</v>
      </c>
      <c r="Z7871" s="4" t="s">
        <v>4600</v>
      </c>
      <c r="AA7871" t="s">
        <v>4601</v>
      </c>
      <c r="AB7871" t="s">
        <v>4628</v>
      </c>
      <c r="AC7871" t="s">
        <v>4629</v>
      </c>
      <c r="AD7871" t="s">
        <v>4602</v>
      </c>
      <c r="AE7871" t="s">
        <v>4603</v>
      </c>
      <c r="AF7871" t="s">
        <v>4604</v>
      </c>
      <c r="AG7871" t="s">
        <v>4605</v>
      </c>
      <c r="AH7871" t="s">
        <v>4630</v>
      </c>
      <c r="AI7871" t="s">
        <v>4631</v>
      </c>
      <c r="AJ7871">
        <v>8026</v>
      </c>
    </row>
    <row r="7872" spans="1:36" x14ac:dyDescent="0.2">
      <c r="A7872">
        <v>4</v>
      </c>
      <c r="B7872" s="4" t="s">
        <v>4600</v>
      </c>
      <c r="C7872" t="s">
        <v>5614</v>
      </c>
      <c r="E7872" t="s">
        <v>5615</v>
      </c>
      <c r="F7872" t="s">
        <v>2197</v>
      </c>
      <c r="G7872" t="s">
        <v>7691</v>
      </c>
      <c r="I7872" t="s">
        <v>96</v>
      </c>
      <c r="K7872" t="s">
        <v>7692</v>
      </c>
      <c r="M7872" t="s">
        <v>41</v>
      </c>
      <c r="Q7872" t="s">
        <v>42</v>
      </c>
      <c r="V7872" t="s">
        <v>412</v>
      </c>
      <c r="W7872" t="s">
        <v>640</v>
      </c>
      <c r="X7872" t="s">
        <v>4598</v>
      </c>
      <c r="Y7872" t="s">
        <v>4599</v>
      </c>
      <c r="Z7872" s="4" t="s">
        <v>4600</v>
      </c>
      <c r="AA7872" t="s">
        <v>4601</v>
      </c>
      <c r="AB7872" t="s">
        <v>4628</v>
      </c>
      <c r="AC7872" t="s">
        <v>4629</v>
      </c>
      <c r="AD7872" t="s">
        <v>4602</v>
      </c>
      <c r="AE7872" t="s">
        <v>4603</v>
      </c>
      <c r="AF7872" t="s">
        <v>4604</v>
      </c>
      <c r="AG7872" t="s">
        <v>4605</v>
      </c>
      <c r="AH7872" t="s">
        <v>4630</v>
      </c>
      <c r="AI7872" t="s">
        <v>4631</v>
      </c>
      <c r="AJ7872">
        <v>8027</v>
      </c>
    </row>
    <row r="7873" spans="1:36" x14ac:dyDescent="0.2">
      <c r="A7873">
        <v>5</v>
      </c>
      <c r="B7873" s="4" t="s">
        <v>4600</v>
      </c>
      <c r="C7873" t="s">
        <v>5464</v>
      </c>
      <c r="E7873" t="s">
        <v>5465</v>
      </c>
      <c r="F7873" t="s">
        <v>698</v>
      </c>
      <c r="G7873" t="s">
        <v>7693</v>
      </c>
      <c r="I7873" t="s">
        <v>1171</v>
      </c>
      <c r="K7873" t="s">
        <v>7694</v>
      </c>
      <c r="M7873" t="s">
        <v>41</v>
      </c>
      <c r="Q7873" t="s">
        <v>42</v>
      </c>
      <c r="V7873" t="s">
        <v>412</v>
      </c>
      <c r="W7873" t="s">
        <v>640</v>
      </c>
      <c r="X7873" t="s">
        <v>4598</v>
      </c>
      <c r="Y7873" t="s">
        <v>4599</v>
      </c>
      <c r="Z7873" s="4" t="s">
        <v>4600</v>
      </c>
      <c r="AA7873" t="s">
        <v>4601</v>
      </c>
      <c r="AB7873" t="s">
        <v>4628</v>
      </c>
      <c r="AC7873" t="s">
        <v>4629</v>
      </c>
      <c r="AD7873" t="s">
        <v>4602</v>
      </c>
      <c r="AE7873" t="s">
        <v>4603</v>
      </c>
      <c r="AF7873" t="s">
        <v>4604</v>
      </c>
      <c r="AG7873" t="s">
        <v>4605</v>
      </c>
      <c r="AH7873" t="s">
        <v>4630</v>
      </c>
      <c r="AI7873" t="s">
        <v>4631</v>
      </c>
      <c r="AJ7873">
        <v>8028</v>
      </c>
    </row>
    <row r="7874" spans="1:36" x14ac:dyDescent="0.2">
      <c r="A7874">
        <v>6</v>
      </c>
      <c r="B7874" s="4" t="s">
        <v>4600</v>
      </c>
      <c r="C7874" t="s">
        <v>564</v>
      </c>
      <c r="E7874" t="s">
        <v>565</v>
      </c>
      <c r="F7874" t="s">
        <v>5823</v>
      </c>
      <c r="I7874" t="s">
        <v>39</v>
      </c>
      <c r="M7874" t="s">
        <v>41</v>
      </c>
      <c r="Q7874" t="s">
        <v>42</v>
      </c>
      <c r="V7874" t="s">
        <v>412</v>
      </c>
      <c r="W7874" t="s">
        <v>640</v>
      </c>
      <c r="X7874" t="s">
        <v>4598</v>
      </c>
      <c r="Y7874" t="s">
        <v>4599</v>
      </c>
      <c r="Z7874" s="4" t="s">
        <v>4600</v>
      </c>
      <c r="AA7874" t="s">
        <v>4601</v>
      </c>
      <c r="AB7874" t="s">
        <v>4628</v>
      </c>
      <c r="AC7874" t="s">
        <v>4629</v>
      </c>
      <c r="AD7874" t="s">
        <v>4602</v>
      </c>
      <c r="AE7874" t="s">
        <v>4603</v>
      </c>
      <c r="AF7874" t="s">
        <v>4604</v>
      </c>
      <c r="AG7874" t="s">
        <v>4605</v>
      </c>
      <c r="AH7874" t="s">
        <v>4630</v>
      </c>
      <c r="AI7874" t="s">
        <v>4631</v>
      </c>
      <c r="AJ7874">
        <v>8029</v>
      </c>
    </row>
    <row r="7875" spans="1:36" x14ac:dyDescent="0.2">
      <c r="A7875">
        <v>7</v>
      </c>
      <c r="B7875" s="4" t="s">
        <v>4600</v>
      </c>
      <c r="C7875" t="s">
        <v>5464</v>
      </c>
      <c r="E7875" t="s">
        <v>5465</v>
      </c>
      <c r="F7875" t="s">
        <v>225</v>
      </c>
      <c r="G7875" t="s">
        <v>7695</v>
      </c>
      <c r="I7875" t="s">
        <v>96</v>
      </c>
      <c r="K7875" t="s">
        <v>7696</v>
      </c>
      <c r="M7875" t="s">
        <v>125</v>
      </c>
      <c r="Q7875" t="s">
        <v>42</v>
      </c>
      <c r="V7875" t="s">
        <v>412</v>
      </c>
      <c r="W7875" t="s">
        <v>640</v>
      </c>
      <c r="X7875" t="s">
        <v>4598</v>
      </c>
      <c r="Y7875" t="s">
        <v>4599</v>
      </c>
      <c r="Z7875" s="4" t="s">
        <v>4600</v>
      </c>
      <c r="AA7875" t="s">
        <v>4601</v>
      </c>
      <c r="AB7875" t="s">
        <v>4628</v>
      </c>
      <c r="AC7875" t="s">
        <v>4629</v>
      </c>
      <c r="AD7875" t="s">
        <v>4602</v>
      </c>
      <c r="AE7875" t="s">
        <v>4603</v>
      </c>
      <c r="AF7875" t="s">
        <v>4604</v>
      </c>
      <c r="AG7875" t="s">
        <v>4605</v>
      </c>
      <c r="AH7875" t="s">
        <v>4630</v>
      </c>
      <c r="AI7875" t="s">
        <v>4631</v>
      </c>
      <c r="AJ7875">
        <v>8030</v>
      </c>
    </row>
    <row r="7876" spans="1:36" x14ac:dyDescent="0.2">
      <c r="A7876">
        <v>1</v>
      </c>
      <c r="B7876" s="4" t="s">
        <v>4932</v>
      </c>
      <c r="C7876" t="s">
        <v>5614</v>
      </c>
      <c r="E7876" t="s">
        <v>5615</v>
      </c>
      <c r="F7876" t="s">
        <v>2197</v>
      </c>
      <c r="G7876" t="s">
        <v>7697</v>
      </c>
      <c r="I7876" t="s">
        <v>96</v>
      </c>
      <c r="K7876" t="s">
        <v>7698</v>
      </c>
      <c r="M7876" t="s">
        <v>119</v>
      </c>
      <c r="V7876" t="s">
        <v>753</v>
      </c>
      <c r="W7876" t="s">
        <v>640</v>
      </c>
      <c r="X7876" t="s">
        <v>754</v>
      </c>
      <c r="Y7876" t="s">
        <v>4931</v>
      </c>
      <c r="Z7876" s="4" t="s">
        <v>4932</v>
      </c>
      <c r="AA7876" t="s">
        <v>4933</v>
      </c>
      <c r="AB7876" t="s">
        <v>4934</v>
      </c>
      <c r="AC7876" t="s">
        <v>4935</v>
      </c>
      <c r="AD7876" t="s">
        <v>4936</v>
      </c>
      <c r="AE7876" t="s">
        <v>4937</v>
      </c>
      <c r="AF7876" t="s">
        <v>4938</v>
      </c>
      <c r="AG7876" t="s">
        <v>4936</v>
      </c>
      <c r="AH7876" t="s">
        <v>4937</v>
      </c>
      <c r="AI7876" t="s">
        <v>4938</v>
      </c>
      <c r="AJ7876">
        <v>8031</v>
      </c>
    </row>
    <row r="7877" spans="1:36" x14ac:dyDescent="0.2">
      <c r="A7877">
        <v>2</v>
      </c>
      <c r="B7877" s="4" t="s">
        <v>4932</v>
      </c>
      <c r="C7877" t="s">
        <v>5459</v>
      </c>
      <c r="E7877" t="s">
        <v>5460</v>
      </c>
      <c r="F7877" t="s">
        <v>2197</v>
      </c>
      <c r="G7877" t="s">
        <v>5875</v>
      </c>
      <c r="I7877" t="s">
        <v>96</v>
      </c>
      <c r="K7877" t="s">
        <v>7699</v>
      </c>
      <c r="M7877" t="s">
        <v>119</v>
      </c>
      <c r="V7877" t="s">
        <v>753</v>
      </c>
      <c r="W7877" t="s">
        <v>640</v>
      </c>
      <c r="X7877" t="s">
        <v>754</v>
      </c>
      <c r="Y7877" t="s">
        <v>4931</v>
      </c>
      <c r="Z7877" s="4" t="s">
        <v>4932</v>
      </c>
      <c r="AA7877" t="s">
        <v>4933</v>
      </c>
      <c r="AB7877" t="s">
        <v>4934</v>
      </c>
      <c r="AC7877" t="s">
        <v>4935</v>
      </c>
      <c r="AD7877" t="s">
        <v>4936</v>
      </c>
      <c r="AE7877" t="s">
        <v>4937</v>
      </c>
      <c r="AF7877" t="s">
        <v>4938</v>
      </c>
      <c r="AG7877" t="s">
        <v>4936</v>
      </c>
      <c r="AH7877" t="s">
        <v>4937</v>
      </c>
      <c r="AI7877" t="s">
        <v>4938</v>
      </c>
      <c r="AJ7877">
        <v>8032</v>
      </c>
    </row>
    <row r="7878" spans="1:36" ht="15" x14ac:dyDescent="0.2">
      <c r="A7878">
        <v>1</v>
      </c>
      <c r="B7878" s="3">
        <v>97220</v>
      </c>
      <c r="C7878" t="s">
        <v>5464</v>
      </c>
      <c r="E7878" t="s">
        <v>5465</v>
      </c>
      <c r="F7878" t="s">
        <v>2197</v>
      </c>
      <c r="G7878" t="s">
        <v>5821</v>
      </c>
      <c r="I7878" t="s">
        <v>96</v>
      </c>
      <c r="K7878" t="s">
        <v>7700</v>
      </c>
      <c r="M7878" t="s">
        <v>41</v>
      </c>
      <c r="V7878" t="s">
        <v>3428</v>
      </c>
      <c r="W7878" t="s">
        <v>640</v>
      </c>
      <c r="X7878" t="s">
        <v>424</v>
      </c>
      <c r="Y7878" t="s">
        <v>4941</v>
      </c>
      <c r="Z7878" s="3">
        <v>97220</v>
      </c>
      <c r="AA7878" t="s">
        <v>7701</v>
      </c>
      <c r="AB7878" t="s">
        <v>4943</v>
      </c>
      <c r="AC7878" t="s">
        <v>4944</v>
      </c>
      <c r="AD7878" t="s">
        <v>4945</v>
      </c>
      <c r="AE7878" t="s">
        <v>4946</v>
      </c>
      <c r="AF7878" t="s">
        <v>4947</v>
      </c>
      <c r="AG7878" t="s">
        <v>4948</v>
      </c>
      <c r="AH7878" t="s">
        <v>4949</v>
      </c>
      <c r="AI7878" t="s">
        <v>4950</v>
      </c>
      <c r="AJ7878">
        <v>8033</v>
      </c>
    </row>
    <row r="7879" spans="1:36" ht="15" x14ac:dyDescent="0.2">
      <c r="A7879">
        <v>2</v>
      </c>
      <c r="B7879" s="3">
        <v>97220</v>
      </c>
      <c r="C7879" t="s">
        <v>5464</v>
      </c>
      <c r="E7879" t="s">
        <v>5465</v>
      </c>
      <c r="F7879" t="s">
        <v>1939</v>
      </c>
      <c r="G7879" t="s">
        <v>5986</v>
      </c>
      <c r="I7879" t="s">
        <v>96</v>
      </c>
      <c r="K7879" t="s">
        <v>7702</v>
      </c>
      <c r="M7879" t="s">
        <v>41</v>
      </c>
      <c r="V7879" t="s">
        <v>3428</v>
      </c>
      <c r="W7879" t="s">
        <v>640</v>
      </c>
      <c r="X7879" t="s">
        <v>424</v>
      </c>
      <c r="Y7879" t="s">
        <v>4941</v>
      </c>
      <c r="Z7879" s="3">
        <v>97220</v>
      </c>
      <c r="AA7879" t="s">
        <v>7701</v>
      </c>
      <c r="AB7879" t="s">
        <v>4943</v>
      </c>
      <c r="AC7879" t="s">
        <v>4944</v>
      </c>
      <c r="AD7879" t="s">
        <v>4945</v>
      </c>
      <c r="AE7879" t="s">
        <v>4946</v>
      </c>
      <c r="AF7879" t="s">
        <v>4947</v>
      </c>
      <c r="AG7879" t="s">
        <v>4948</v>
      </c>
      <c r="AH7879" t="s">
        <v>4949</v>
      </c>
      <c r="AI7879" t="s">
        <v>4950</v>
      </c>
      <c r="AJ7879">
        <v>8034</v>
      </c>
    </row>
    <row r="7880" spans="1:36" ht="15" x14ac:dyDescent="0.2">
      <c r="A7880">
        <v>3</v>
      </c>
      <c r="B7880" s="3">
        <v>97220</v>
      </c>
      <c r="C7880" t="s">
        <v>5614</v>
      </c>
      <c r="E7880" t="s">
        <v>5615</v>
      </c>
      <c r="F7880" t="s">
        <v>2197</v>
      </c>
      <c r="G7880" t="s">
        <v>6328</v>
      </c>
      <c r="H7880" t="s">
        <v>5838</v>
      </c>
      <c r="I7880" t="s">
        <v>96</v>
      </c>
      <c r="K7880" t="s">
        <v>7703</v>
      </c>
      <c r="L7880" t="s">
        <v>5625</v>
      </c>
      <c r="M7880" t="s">
        <v>41</v>
      </c>
      <c r="O7880" t="s">
        <v>5832</v>
      </c>
      <c r="Q7880" t="s">
        <v>5994</v>
      </c>
      <c r="R7880" t="s">
        <v>6063</v>
      </c>
      <c r="S7880" t="s">
        <v>5625</v>
      </c>
      <c r="U7880">
        <v>3150</v>
      </c>
      <c r="V7880" t="s">
        <v>3428</v>
      </c>
      <c r="W7880" t="s">
        <v>640</v>
      </c>
      <c r="X7880" t="s">
        <v>424</v>
      </c>
      <c r="Y7880" t="s">
        <v>4941</v>
      </c>
      <c r="Z7880" s="3">
        <v>97220</v>
      </c>
      <c r="AA7880" t="s">
        <v>7701</v>
      </c>
      <c r="AB7880" t="s">
        <v>4943</v>
      </c>
      <c r="AC7880" t="s">
        <v>4944</v>
      </c>
      <c r="AD7880" t="s">
        <v>4945</v>
      </c>
      <c r="AE7880" t="s">
        <v>4946</v>
      </c>
      <c r="AF7880" t="s">
        <v>4947</v>
      </c>
      <c r="AG7880" t="s">
        <v>4948</v>
      </c>
      <c r="AH7880" t="s">
        <v>4949</v>
      </c>
      <c r="AI7880" t="s">
        <v>4950</v>
      </c>
      <c r="AJ7880">
        <v>8035</v>
      </c>
    </row>
    <row r="7881" spans="1:36" ht="15" x14ac:dyDescent="0.2">
      <c r="A7881">
        <v>4</v>
      </c>
      <c r="B7881" s="3">
        <v>97220</v>
      </c>
      <c r="C7881" s="5" t="s">
        <v>5614</v>
      </c>
      <c r="E7881" t="s">
        <v>5615</v>
      </c>
      <c r="F7881" t="s">
        <v>404</v>
      </c>
      <c r="G7881" t="s">
        <v>6781</v>
      </c>
      <c r="H7881" t="s">
        <v>5838</v>
      </c>
      <c r="I7881" t="s">
        <v>96</v>
      </c>
      <c r="K7881" t="s">
        <v>7704</v>
      </c>
      <c r="L7881" t="s">
        <v>5625</v>
      </c>
      <c r="M7881" t="s">
        <v>41</v>
      </c>
      <c r="O7881" t="s">
        <v>7705</v>
      </c>
      <c r="Q7881" t="s">
        <v>5970</v>
      </c>
      <c r="R7881" t="s">
        <v>6063</v>
      </c>
      <c r="S7881" t="s">
        <v>404</v>
      </c>
      <c r="U7881">
        <v>4750</v>
      </c>
      <c r="V7881" t="s">
        <v>3428</v>
      </c>
      <c r="W7881" t="s">
        <v>640</v>
      </c>
      <c r="X7881" t="s">
        <v>424</v>
      </c>
      <c r="Y7881" t="s">
        <v>4941</v>
      </c>
      <c r="Z7881" s="3">
        <v>97220</v>
      </c>
      <c r="AA7881" t="s">
        <v>7701</v>
      </c>
      <c r="AB7881" t="s">
        <v>4943</v>
      </c>
      <c r="AC7881" t="s">
        <v>4944</v>
      </c>
      <c r="AD7881" t="s">
        <v>4945</v>
      </c>
      <c r="AE7881" t="s">
        <v>4946</v>
      </c>
      <c r="AF7881" t="s">
        <v>4947</v>
      </c>
      <c r="AG7881" t="s">
        <v>4948</v>
      </c>
      <c r="AH7881" t="s">
        <v>4949</v>
      </c>
      <c r="AI7881" t="s">
        <v>4950</v>
      </c>
      <c r="AJ7881">
        <v>8036</v>
      </c>
    </row>
    <row r="7882" spans="1:36" ht="15" x14ac:dyDescent="0.2">
      <c r="A7882">
        <v>7</v>
      </c>
      <c r="B7882" s="3">
        <v>97220</v>
      </c>
      <c r="C7882" t="s">
        <v>564</v>
      </c>
      <c r="E7882" t="s">
        <v>565</v>
      </c>
      <c r="F7882" t="s">
        <v>5928</v>
      </c>
      <c r="G7882" t="s">
        <v>5824</v>
      </c>
      <c r="I7882" t="s">
        <v>172</v>
      </c>
      <c r="K7882" t="s">
        <v>7706</v>
      </c>
      <c r="M7882" t="s">
        <v>60</v>
      </c>
      <c r="V7882" t="s">
        <v>3428</v>
      </c>
      <c r="W7882" t="s">
        <v>640</v>
      </c>
      <c r="X7882" t="s">
        <v>424</v>
      </c>
      <c r="Y7882" t="s">
        <v>4941</v>
      </c>
      <c r="Z7882" s="3">
        <v>97220</v>
      </c>
      <c r="AA7882" t="s">
        <v>7701</v>
      </c>
      <c r="AB7882" t="s">
        <v>4943</v>
      </c>
      <c r="AC7882" t="s">
        <v>4944</v>
      </c>
      <c r="AD7882" t="s">
        <v>4945</v>
      </c>
      <c r="AE7882" t="s">
        <v>4946</v>
      </c>
      <c r="AF7882" t="s">
        <v>4947</v>
      </c>
      <c r="AG7882" t="s">
        <v>4948</v>
      </c>
      <c r="AH7882" t="s">
        <v>4949</v>
      </c>
      <c r="AI7882" t="s">
        <v>4950</v>
      </c>
      <c r="AJ7882">
        <v>8037</v>
      </c>
    </row>
    <row r="7883" spans="1:36" ht="15" x14ac:dyDescent="0.2">
      <c r="A7883">
        <v>1</v>
      </c>
      <c r="B7883" s="3">
        <v>97263</v>
      </c>
      <c r="C7883" t="s">
        <v>5614</v>
      </c>
      <c r="E7883" t="s">
        <v>5615</v>
      </c>
      <c r="F7883" t="s">
        <v>2197</v>
      </c>
      <c r="G7883" t="s">
        <v>7707</v>
      </c>
      <c r="H7883" t="s">
        <v>5834</v>
      </c>
      <c r="I7883" t="s">
        <v>96</v>
      </c>
      <c r="K7883" t="s">
        <v>7708</v>
      </c>
      <c r="L7883" t="s">
        <v>5625</v>
      </c>
      <c r="M7883" t="s">
        <v>41</v>
      </c>
      <c r="O7883" t="s">
        <v>5836</v>
      </c>
      <c r="Q7883" t="s">
        <v>5837</v>
      </c>
      <c r="R7883" t="s">
        <v>5810</v>
      </c>
      <c r="S7883" t="s">
        <v>5625</v>
      </c>
      <c r="V7883" t="s">
        <v>7709</v>
      </c>
      <c r="W7883" t="s">
        <v>917</v>
      </c>
      <c r="X7883" t="s">
        <v>7710</v>
      </c>
      <c r="Y7883" t="s">
        <v>4881</v>
      </c>
      <c r="Z7883" s="3">
        <v>97263</v>
      </c>
      <c r="AA7883" t="s">
        <v>4882</v>
      </c>
      <c r="AB7883" t="s">
        <v>4883</v>
      </c>
      <c r="AC7883" t="s">
        <v>4884</v>
      </c>
      <c r="AD7883" t="s">
        <v>4885</v>
      </c>
      <c r="AE7883" t="s">
        <v>4886</v>
      </c>
      <c r="AF7883" t="s">
        <v>4887</v>
      </c>
      <c r="AG7883" t="s">
        <v>4888</v>
      </c>
      <c r="AH7883" t="s">
        <v>4889</v>
      </c>
      <c r="AI7883" t="s">
        <v>4890</v>
      </c>
      <c r="AJ7883">
        <v>8038</v>
      </c>
    </row>
    <row r="7884" spans="1:36" ht="15" x14ac:dyDescent="0.2">
      <c r="A7884">
        <v>2</v>
      </c>
      <c r="B7884" s="3">
        <v>97263</v>
      </c>
      <c r="C7884" t="s">
        <v>5459</v>
      </c>
      <c r="E7884" t="s">
        <v>5460</v>
      </c>
      <c r="F7884" t="s">
        <v>2197</v>
      </c>
      <c r="G7884" t="s">
        <v>5787</v>
      </c>
      <c r="I7884" t="s">
        <v>96</v>
      </c>
      <c r="K7884" t="s">
        <v>7711</v>
      </c>
      <c r="M7884" t="s">
        <v>41</v>
      </c>
      <c r="V7884" t="s">
        <v>7709</v>
      </c>
      <c r="W7884" t="s">
        <v>917</v>
      </c>
      <c r="X7884" t="s">
        <v>7710</v>
      </c>
      <c r="Y7884" t="s">
        <v>4881</v>
      </c>
      <c r="Z7884" s="3">
        <v>97263</v>
      </c>
      <c r="AA7884" t="s">
        <v>4882</v>
      </c>
      <c r="AB7884" t="s">
        <v>4883</v>
      </c>
      <c r="AC7884" t="s">
        <v>4884</v>
      </c>
      <c r="AD7884" t="s">
        <v>4885</v>
      </c>
      <c r="AE7884" t="s">
        <v>4886</v>
      </c>
      <c r="AF7884" t="s">
        <v>4887</v>
      </c>
      <c r="AG7884" t="s">
        <v>4888</v>
      </c>
      <c r="AH7884" t="s">
        <v>4889</v>
      </c>
      <c r="AI7884" t="s">
        <v>4890</v>
      </c>
      <c r="AJ7884">
        <v>8039</v>
      </c>
    </row>
    <row r="7885" spans="1:36" ht="15" x14ac:dyDescent="0.2">
      <c r="A7885">
        <v>4</v>
      </c>
      <c r="B7885" s="3">
        <v>97263</v>
      </c>
      <c r="C7885" t="s">
        <v>568</v>
      </c>
      <c r="E7885" t="s">
        <v>569</v>
      </c>
      <c r="F7885" t="s">
        <v>7712</v>
      </c>
      <c r="G7885" t="s">
        <v>5824</v>
      </c>
      <c r="I7885" t="s">
        <v>70</v>
      </c>
      <c r="K7885" t="s">
        <v>7713</v>
      </c>
      <c r="M7885" t="s">
        <v>41</v>
      </c>
      <c r="V7885" t="s">
        <v>7709</v>
      </c>
      <c r="W7885" t="s">
        <v>917</v>
      </c>
      <c r="X7885" t="s">
        <v>7710</v>
      </c>
      <c r="Y7885" t="s">
        <v>4881</v>
      </c>
      <c r="Z7885" s="3">
        <v>97263</v>
      </c>
      <c r="AA7885" t="s">
        <v>4882</v>
      </c>
      <c r="AB7885" t="s">
        <v>4883</v>
      </c>
      <c r="AC7885" t="s">
        <v>4884</v>
      </c>
      <c r="AD7885" t="s">
        <v>4885</v>
      </c>
      <c r="AE7885" t="s">
        <v>4886</v>
      </c>
      <c r="AF7885" t="s">
        <v>4887</v>
      </c>
      <c r="AG7885" t="s">
        <v>4888</v>
      </c>
      <c r="AH7885" t="s">
        <v>4889</v>
      </c>
      <c r="AI7885" t="s">
        <v>4890</v>
      </c>
      <c r="AJ7885">
        <v>8040</v>
      </c>
    </row>
    <row r="7886" spans="1:36" ht="15" x14ac:dyDescent="0.2">
      <c r="A7886">
        <v>5</v>
      </c>
      <c r="B7886" s="3">
        <v>97263</v>
      </c>
      <c r="C7886" t="s">
        <v>5614</v>
      </c>
      <c r="E7886" t="s">
        <v>5615</v>
      </c>
      <c r="F7886" t="s">
        <v>7714</v>
      </c>
      <c r="H7886" t="s">
        <v>5914</v>
      </c>
      <c r="I7886" t="s">
        <v>96</v>
      </c>
      <c r="K7886" t="s">
        <v>7715</v>
      </c>
      <c r="L7886" t="s">
        <v>5625</v>
      </c>
      <c r="M7886" t="s">
        <v>41</v>
      </c>
      <c r="O7886" t="s">
        <v>6955</v>
      </c>
      <c r="Q7886" t="s">
        <v>5970</v>
      </c>
      <c r="R7886" t="s">
        <v>5810</v>
      </c>
      <c r="S7886" t="s">
        <v>5625</v>
      </c>
      <c r="V7886" t="s">
        <v>7709</v>
      </c>
      <c r="W7886" t="s">
        <v>917</v>
      </c>
      <c r="X7886" t="s">
        <v>7710</v>
      </c>
      <c r="Y7886" t="s">
        <v>4881</v>
      </c>
      <c r="Z7886" s="3">
        <v>97263</v>
      </c>
      <c r="AA7886" t="s">
        <v>4882</v>
      </c>
      <c r="AB7886" t="s">
        <v>4883</v>
      </c>
      <c r="AC7886" t="s">
        <v>4884</v>
      </c>
      <c r="AD7886" t="s">
        <v>4885</v>
      </c>
      <c r="AE7886" t="s">
        <v>4886</v>
      </c>
      <c r="AF7886" t="s">
        <v>4887</v>
      </c>
      <c r="AG7886" t="s">
        <v>4888</v>
      </c>
      <c r="AH7886" t="s">
        <v>4889</v>
      </c>
      <c r="AI7886" t="s">
        <v>4890</v>
      </c>
      <c r="AJ7886">
        <v>8041</v>
      </c>
    </row>
    <row r="7887" spans="1:36" ht="15" x14ac:dyDescent="0.2">
      <c r="A7887">
        <v>6</v>
      </c>
      <c r="B7887" s="3">
        <v>97263</v>
      </c>
      <c r="C7887" t="s">
        <v>5459</v>
      </c>
      <c r="E7887" t="s">
        <v>5460</v>
      </c>
      <c r="F7887" t="s">
        <v>698</v>
      </c>
      <c r="G7887" t="s">
        <v>5947</v>
      </c>
      <c r="I7887" t="s">
        <v>96</v>
      </c>
      <c r="K7887" t="s">
        <v>7716</v>
      </c>
      <c r="M7887" t="s">
        <v>41</v>
      </c>
      <c r="V7887" t="s">
        <v>7709</v>
      </c>
      <c r="W7887" t="s">
        <v>917</v>
      </c>
      <c r="X7887" t="s">
        <v>7710</v>
      </c>
      <c r="Y7887" t="s">
        <v>4881</v>
      </c>
      <c r="Z7887" s="3">
        <v>97263</v>
      </c>
      <c r="AA7887" t="s">
        <v>4882</v>
      </c>
      <c r="AB7887" t="s">
        <v>4883</v>
      </c>
      <c r="AC7887" t="s">
        <v>4884</v>
      </c>
      <c r="AD7887" t="s">
        <v>4885</v>
      </c>
      <c r="AE7887" t="s">
        <v>4886</v>
      </c>
      <c r="AF7887" t="s">
        <v>4887</v>
      </c>
      <c r="AG7887" t="s">
        <v>4888</v>
      </c>
      <c r="AH7887" t="s">
        <v>4889</v>
      </c>
      <c r="AI7887" t="s">
        <v>4890</v>
      </c>
      <c r="AJ7887">
        <v>8042</v>
      </c>
    </row>
    <row r="7888" spans="1:36" ht="15" x14ac:dyDescent="0.2">
      <c r="A7888">
        <v>8</v>
      </c>
      <c r="B7888" s="3">
        <v>97263</v>
      </c>
      <c r="C7888" t="s">
        <v>568</v>
      </c>
      <c r="E7888" t="s">
        <v>569</v>
      </c>
      <c r="F7888" t="s">
        <v>561</v>
      </c>
      <c r="G7888" t="s">
        <v>7717</v>
      </c>
      <c r="I7888" t="s">
        <v>70</v>
      </c>
      <c r="K7888" t="s">
        <v>7718</v>
      </c>
      <c r="M7888" t="s">
        <v>41</v>
      </c>
      <c r="V7888" t="s">
        <v>7709</v>
      </c>
      <c r="W7888" t="s">
        <v>917</v>
      </c>
      <c r="X7888" t="s">
        <v>7710</v>
      </c>
      <c r="Y7888" t="s">
        <v>4881</v>
      </c>
      <c r="Z7888" s="3">
        <v>97263</v>
      </c>
      <c r="AA7888" t="s">
        <v>4882</v>
      </c>
      <c r="AB7888" t="s">
        <v>4883</v>
      </c>
      <c r="AC7888" t="s">
        <v>4884</v>
      </c>
      <c r="AD7888" t="s">
        <v>4885</v>
      </c>
      <c r="AE7888" t="s">
        <v>4886</v>
      </c>
      <c r="AF7888" t="s">
        <v>4887</v>
      </c>
      <c r="AG7888" t="s">
        <v>4888</v>
      </c>
      <c r="AH7888" t="s">
        <v>4889</v>
      </c>
      <c r="AI7888" t="s">
        <v>4890</v>
      </c>
      <c r="AJ7888">
        <v>8043</v>
      </c>
    </row>
    <row r="7889" spans="1:36" ht="15" x14ac:dyDescent="0.2">
      <c r="A7889">
        <v>9</v>
      </c>
      <c r="B7889" s="3">
        <v>97263</v>
      </c>
      <c r="C7889" t="s">
        <v>5614</v>
      </c>
      <c r="E7889" t="s">
        <v>5615</v>
      </c>
      <c r="F7889" t="s">
        <v>7714</v>
      </c>
      <c r="H7889" t="s">
        <v>5914</v>
      </c>
      <c r="I7889" t="s">
        <v>96</v>
      </c>
      <c r="K7889" t="s">
        <v>7719</v>
      </c>
      <c r="L7889" t="s">
        <v>5625</v>
      </c>
      <c r="M7889" t="s">
        <v>60</v>
      </c>
      <c r="O7889" t="s">
        <v>6955</v>
      </c>
      <c r="Q7889" t="s">
        <v>5970</v>
      </c>
      <c r="R7889" t="s">
        <v>5810</v>
      </c>
      <c r="S7889" t="s">
        <v>5625</v>
      </c>
      <c r="V7889" t="s">
        <v>7709</v>
      </c>
      <c r="W7889" t="s">
        <v>917</v>
      </c>
      <c r="X7889" t="s">
        <v>7710</v>
      </c>
      <c r="Y7889" t="s">
        <v>4881</v>
      </c>
      <c r="Z7889" s="3">
        <v>97263</v>
      </c>
      <c r="AA7889" t="s">
        <v>4882</v>
      </c>
      <c r="AB7889" t="s">
        <v>4883</v>
      </c>
      <c r="AC7889" t="s">
        <v>4884</v>
      </c>
      <c r="AD7889" t="s">
        <v>4885</v>
      </c>
      <c r="AE7889" t="s">
        <v>4886</v>
      </c>
      <c r="AF7889" t="s">
        <v>4887</v>
      </c>
      <c r="AG7889" t="s">
        <v>4888</v>
      </c>
      <c r="AH7889" t="s">
        <v>4889</v>
      </c>
      <c r="AI7889" t="s">
        <v>4890</v>
      </c>
      <c r="AJ7889">
        <v>8044</v>
      </c>
    </row>
    <row r="7890" spans="1:36" ht="15" x14ac:dyDescent="0.2">
      <c r="A7890">
        <v>10</v>
      </c>
      <c r="B7890" s="3">
        <v>97263</v>
      </c>
      <c r="C7890" t="s">
        <v>5459</v>
      </c>
      <c r="E7890" t="s">
        <v>5460</v>
      </c>
      <c r="F7890" t="s">
        <v>698</v>
      </c>
      <c r="G7890" t="s">
        <v>5947</v>
      </c>
      <c r="I7890" t="s">
        <v>96</v>
      </c>
      <c r="K7890" t="s">
        <v>7720</v>
      </c>
      <c r="M7890" t="s">
        <v>41</v>
      </c>
      <c r="V7890" t="s">
        <v>7709</v>
      </c>
      <c r="W7890" t="s">
        <v>917</v>
      </c>
      <c r="X7890" t="s">
        <v>7710</v>
      </c>
      <c r="Y7890" t="s">
        <v>4881</v>
      </c>
      <c r="Z7890" s="3">
        <v>97263</v>
      </c>
      <c r="AA7890" t="s">
        <v>4882</v>
      </c>
      <c r="AB7890" t="s">
        <v>4883</v>
      </c>
      <c r="AC7890" t="s">
        <v>4884</v>
      </c>
      <c r="AD7890" t="s">
        <v>4885</v>
      </c>
      <c r="AE7890" t="s">
        <v>4886</v>
      </c>
      <c r="AF7890" t="s">
        <v>4887</v>
      </c>
      <c r="AG7890" t="s">
        <v>4888</v>
      </c>
      <c r="AH7890" t="s">
        <v>4889</v>
      </c>
      <c r="AI7890" t="s">
        <v>4890</v>
      </c>
      <c r="AJ7890">
        <v>8045</v>
      </c>
    </row>
    <row r="7891" spans="1:36" ht="15" x14ac:dyDescent="0.2">
      <c r="A7891">
        <v>12</v>
      </c>
      <c r="B7891" s="3">
        <v>97263</v>
      </c>
      <c r="C7891" t="s">
        <v>5614</v>
      </c>
      <c r="E7891" t="s">
        <v>5615</v>
      </c>
      <c r="F7891" t="s">
        <v>7714</v>
      </c>
      <c r="H7891" t="s">
        <v>5914</v>
      </c>
      <c r="I7891" t="s">
        <v>96</v>
      </c>
      <c r="L7891" t="s">
        <v>5625</v>
      </c>
      <c r="M7891" t="s">
        <v>41</v>
      </c>
      <c r="O7891" t="s">
        <v>6955</v>
      </c>
      <c r="Q7891" t="s">
        <v>5970</v>
      </c>
      <c r="R7891" t="s">
        <v>5810</v>
      </c>
      <c r="S7891" t="s">
        <v>5625</v>
      </c>
      <c r="V7891" t="s">
        <v>7709</v>
      </c>
      <c r="W7891" t="s">
        <v>917</v>
      </c>
      <c r="X7891" t="s">
        <v>7710</v>
      </c>
      <c r="Y7891" t="s">
        <v>4881</v>
      </c>
      <c r="Z7891" s="3">
        <v>97263</v>
      </c>
      <c r="AA7891" t="s">
        <v>4882</v>
      </c>
      <c r="AB7891" t="s">
        <v>4883</v>
      </c>
      <c r="AC7891" t="s">
        <v>4884</v>
      </c>
      <c r="AD7891" t="s">
        <v>4885</v>
      </c>
      <c r="AE7891" t="s">
        <v>4886</v>
      </c>
      <c r="AF7891" t="s">
        <v>4887</v>
      </c>
      <c r="AG7891" t="s">
        <v>4888</v>
      </c>
      <c r="AH7891" t="s">
        <v>4889</v>
      </c>
      <c r="AI7891" t="s">
        <v>4890</v>
      </c>
      <c r="AJ7891">
        <v>8046</v>
      </c>
    </row>
    <row r="7892" spans="1:36" ht="15" x14ac:dyDescent="0.2">
      <c r="A7892">
        <v>13</v>
      </c>
      <c r="B7892" s="3">
        <v>97263</v>
      </c>
      <c r="C7892" t="s">
        <v>5459</v>
      </c>
      <c r="E7892" t="s">
        <v>5460</v>
      </c>
      <c r="F7892" t="s">
        <v>698</v>
      </c>
      <c r="G7892" t="s">
        <v>5947</v>
      </c>
      <c r="I7892" t="s">
        <v>96</v>
      </c>
      <c r="K7892" t="s">
        <v>7721</v>
      </c>
      <c r="M7892" t="s">
        <v>41</v>
      </c>
      <c r="V7892" t="s">
        <v>7709</v>
      </c>
      <c r="W7892" t="s">
        <v>917</v>
      </c>
      <c r="X7892" t="s">
        <v>7710</v>
      </c>
      <c r="Y7892" t="s">
        <v>4881</v>
      </c>
      <c r="Z7892" s="3">
        <v>97263</v>
      </c>
      <c r="AA7892" t="s">
        <v>4882</v>
      </c>
      <c r="AB7892" t="s">
        <v>4883</v>
      </c>
      <c r="AC7892" t="s">
        <v>4884</v>
      </c>
      <c r="AD7892" t="s">
        <v>4885</v>
      </c>
      <c r="AE7892" t="s">
        <v>4886</v>
      </c>
      <c r="AF7892" t="s">
        <v>4887</v>
      </c>
      <c r="AG7892" t="s">
        <v>4888</v>
      </c>
      <c r="AH7892" t="s">
        <v>4889</v>
      </c>
      <c r="AI7892" t="s">
        <v>4890</v>
      </c>
      <c r="AJ7892">
        <v>8047</v>
      </c>
    </row>
    <row r="7893" spans="1:36" ht="15" x14ac:dyDescent="0.2">
      <c r="A7893">
        <v>11</v>
      </c>
      <c r="B7893" s="3">
        <v>97263</v>
      </c>
      <c r="C7893" t="s">
        <v>5459</v>
      </c>
      <c r="E7893" t="s">
        <v>5460</v>
      </c>
      <c r="F7893" t="s">
        <v>2197</v>
      </c>
      <c r="G7893" t="s">
        <v>5787</v>
      </c>
      <c r="K7893" t="s">
        <v>7722</v>
      </c>
      <c r="M7893" t="s">
        <v>60</v>
      </c>
      <c r="V7893" t="s">
        <v>7709</v>
      </c>
      <c r="W7893" t="s">
        <v>917</v>
      </c>
      <c r="X7893" t="s">
        <v>7710</v>
      </c>
      <c r="Y7893" t="s">
        <v>4881</v>
      </c>
      <c r="Z7893" s="3">
        <v>97263</v>
      </c>
      <c r="AA7893" t="s">
        <v>4882</v>
      </c>
      <c r="AB7893" t="s">
        <v>4883</v>
      </c>
      <c r="AC7893" t="s">
        <v>4884</v>
      </c>
      <c r="AD7893" t="s">
        <v>4885</v>
      </c>
      <c r="AE7893" t="s">
        <v>4886</v>
      </c>
      <c r="AF7893" t="s">
        <v>4887</v>
      </c>
      <c r="AG7893" t="s">
        <v>4888</v>
      </c>
      <c r="AH7893" t="s">
        <v>4889</v>
      </c>
      <c r="AI7893" t="s">
        <v>4890</v>
      </c>
      <c r="AJ7893">
        <v>8096</v>
      </c>
    </row>
    <row r="7894" spans="1:36" ht="15" x14ac:dyDescent="0.2">
      <c r="A7894">
        <v>13</v>
      </c>
      <c r="B7894" s="3">
        <v>97263</v>
      </c>
      <c r="C7894" t="s">
        <v>5459</v>
      </c>
      <c r="E7894" t="s">
        <v>5460</v>
      </c>
      <c r="F7894" t="s">
        <v>2197</v>
      </c>
      <c r="G7894" t="s">
        <v>7273</v>
      </c>
      <c r="K7894" t="s">
        <v>7723</v>
      </c>
      <c r="M7894" t="s">
        <v>41</v>
      </c>
      <c r="V7894" t="s">
        <v>7709</v>
      </c>
      <c r="W7894" t="s">
        <v>917</v>
      </c>
      <c r="X7894" t="s">
        <v>7710</v>
      </c>
      <c r="Y7894" t="s">
        <v>4881</v>
      </c>
      <c r="Z7894" s="3">
        <v>97263</v>
      </c>
      <c r="AA7894" t="s">
        <v>4882</v>
      </c>
      <c r="AB7894" t="s">
        <v>4883</v>
      </c>
      <c r="AC7894" t="s">
        <v>4884</v>
      </c>
      <c r="AD7894" t="s">
        <v>4885</v>
      </c>
      <c r="AE7894" t="s">
        <v>4886</v>
      </c>
      <c r="AF7894" t="s">
        <v>4887</v>
      </c>
      <c r="AG7894" t="s">
        <v>4888</v>
      </c>
      <c r="AH7894" t="s">
        <v>4889</v>
      </c>
      <c r="AI7894" t="s">
        <v>4890</v>
      </c>
      <c r="AJ7894">
        <v>8098</v>
      </c>
    </row>
    <row r="7895" spans="1:36" ht="15" x14ac:dyDescent="0.2">
      <c r="A7895">
        <v>15</v>
      </c>
      <c r="B7895" s="3">
        <v>97263</v>
      </c>
      <c r="C7895" t="s">
        <v>5459</v>
      </c>
      <c r="E7895" t="s">
        <v>5460</v>
      </c>
      <c r="F7895" t="s">
        <v>1939</v>
      </c>
      <c r="G7895" t="s">
        <v>7724</v>
      </c>
      <c r="K7895" t="s">
        <v>7725</v>
      </c>
      <c r="M7895" t="s">
        <v>60</v>
      </c>
      <c r="V7895" t="s">
        <v>7709</v>
      </c>
      <c r="W7895" t="s">
        <v>917</v>
      </c>
      <c r="X7895" t="s">
        <v>7710</v>
      </c>
      <c r="Y7895" t="s">
        <v>4881</v>
      </c>
      <c r="Z7895" s="3">
        <v>97263</v>
      </c>
      <c r="AA7895" t="s">
        <v>4882</v>
      </c>
      <c r="AB7895" t="s">
        <v>4883</v>
      </c>
      <c r="AC7895" t="s">
        <v>4884</v>
      </c>
      <c r="AD7895" t="s">
        <v>4885</v>
      </c>
      <c r="AE7895" t="s">
        <v>4886</v>
      </c>
      <c r="AF7895" t="s">
        <v>4887</v>
      </c>
      <c r="AG7895" t="s">
        <v>4888</v>
      </c>
      <c r="AH7895" t="s">
        <v>4889</v>
      </c>
      <c r="AI7895" t="s">
        <v>4890</v>
      </c>
      <c r="AJ7895">
        <v>8100</v>
      </c>
    </row>
    <row r="7896" spans="1:36" ht="15" x14ac:dyDescent="0.2">
      <c r="A7896">
        <v>15</v>
      </c>
      <c r="B7896" s="3">
        <v>97263</v>
      </c>
      <c r="C7896" t="s">
        <v>2575</v>
      </c>
      <c r="E7896" t="s">
        <v>2576</v>
      </c>
      <c r="F7896" t="s">
        <v>561</v>
      </c>
      <c r="G7896" t="s">
        <v>7726</v>
      </c>
      <c r="H7896" t="s">
        <v>7197</v>
      </c>
      <c r="I7896" t="s">
        <v>96</v>
      </c>
      <c r="L7896" t="s">
        <v>5625</v>
      </c>
      <c r="M7896" t="s">
        <v>41</v>
      </c>
      <c r="O7896" t="s">
        <v>7727</v>
      </c>
      <c r="Q7896" t="s">
        <v>5970</v>
      </c>
      <c r="R7896" t="s">
        <v>5810</v>
      </c>
      <c r="S7896" t="s">
        <v>5625</v>
      </c>
      <c r="V7896" t="s">
        <v>7709</v>
      </c>
      <c r="W7896" t="s">
        <v>917</v>
      </c>
      <c r="X7896" t="s">
        <v>7710</v>
      </c>
      <c r="Y7896" t="s">
        <v>4881</v>
      </c>
      <c r="Z7896" s="3">
        <v>97263</v>
      </c>
      <c r="AA7896" t="s">
        <v>4882</v>
      </c>
      <c r="AB7896" t="s">
        <v>4883</v>
      </c>
      <c r="AC7896" t="s">
        <v>4884</v>
      </c>
      <c r="AD7896" t="s">
        <v>4885</v>
      </c>
      <c r="AE7896" t="s">
        <v>4886</v>
      </c>
      <c r="AF7896" t="s">
        <v>4887</v>
      </c>
      <c r="AG7896" t="s">
        <v>4888</v>
      </c>
      <c r="AH7896" t="s">
        <v>4889</v>
      </c>
      <c r="AI7896" t="s">
        <v>4890</v>
      </c>
      <c r="AJ7896">
        <v>8048</v>
      </c>
    </row>
    <row r="7897" spans="1:36" ht="15" x14ac:dyDescent="0.2">
      <c r="A7897">
        <v>16</v>
      </c>
      <c r="B7897" s="3">
        <v>97263</v>
      </c>
      <c r="C7897" t="s">
        <v>5614</v>
      </c>
      <c r="E7897" t="s">
        <v>5615</v>
      </c>
      <c r="F7897" t="s">
        <v>2197</v>
      </c>
      <c r="G7897" t="s">
        <v>7728</v>
      </c>
      <c r="H7897" t="s">
        <v>6400</v>
      </c>
      <c r="I7897" t="s">
        <v>96</v>
      </c>
      <c r="K7897" t="s">
        <v>7729</v>
      </c>
      <c r="L7897" t="s">
        <v>5625</v>
      </c>
      <c r="M7897" t="s">
        <v>41</v>
      </c>
      <c r="O7897" t="s">
        <v>5840</v>
      </c>
      <c r="Q7897" t="s">
        <v>5970</v>
      </c>
      <c r="R7897" t="s">
        <v>5810</v>
      </c>
      <c r="S7897" t="s">
        <v>5625</v>
      </c>
      <c r="V7897" t="s">
        <v>7709</v>
      </c>
      <c r="W7897" t="s">
        <v>917</v>
      </c>
      <c r="X7897" t="s">
        <v>7710</v>
      </c>
      <c r="Y7897" t="s">
        <v>4881</v>
      </c>
      <c r="Z7897" s="3">
        <v>97263</v>
      </c>
      <c r="AA7897" t="s">
        <v>4882</v>
      </c>
      <c r="AB7897" t="s">
        <v>4883</v>
      </c>
      <c r="AC7897" t="s">
        <v>4884</v>
      </c>
      <c r="AD7897" t="s">
        <v>4885</v>
      </c>
      <c r="AE7897" t="s">
        <v>4886</v>
      </c>
      <c r="AF7897" t="s">
        <v>4887</v>
      </c>
      <c r="AG7897" t="s">
        <v>4888</v>
      </c>
      <c r="AH7897" t="s">
        <v>4889</v>
      </c>
      <c r="AI7897" t="s">
        <v>4890</v>
      </c>
      <c r="AJ7897">
        <v>8049</v>
      </c>
    </row>
    <row r="7898" spans="1:36" ht="15" x14ac:dyDescent="0.2">
      <c r="A7898">
        <v>17</v>
      </c>
      <c r="B7898" s="3">
        <v>97263</v>
      </c>
      <c r="C7898" t="s">
        <v>5459</v>
      </c>
      <c r="E7898" t="s">
        <v>5460</v>
      </c>
      <c r="F7898" t="s">
        <v>2197</v>
      </c>
      <c r="G7898" t="s">
        <v>6220</v>
      </c>
      <c r="I7898" t="s">
        <v>96</v>
      </c>
      <c r="K7898" t="s">
        <v>7730</v>
      </c>
      <c r="M7898" t="s">
        <v>41</v>
      </c>
      <c r="V7898" t="s">
        <v>7709</v>
      </c>
      <c r="W7898" t="s">
        <v>917</v>
      </c>
      <c r="X7898" t="s">
        <v>7710</v>
      </c>
      <c r="Y7898" t="s">
        <v>4881</v>
      </c>
      <c r="Z7898" s="3">
        <v>97263</v>
      </c>
      <c r="AA7898" t="s">
        <v>4882</v>
      </c>
      <c r="AB7898" t="s">
        <v>4883</v>
      </c>
      <c r="AC7898" t="s">
        <v>4884</v>
      </c>
      <c r="AD7898" t="s">
        <v>4885</v>
      </c>
      <c r="AE7898" t="s">
        <v>4886</v>
      </c>
      <c r="AF7898" t="s">
        <v>4887</v>
      </c>
      <c r="AG7898" t="s">
        <v>4888</v>
      </c>
      <c r="AH7898" t="s">
        <v>4889</v>
      </c>
      <c r="AI7898" t="s">
        <v>4890</v>
      </c>
      <c r="AJ7898">
        <v>8050</v>
      </c>
    </row>
    <row r="7899" spans="1:36" ht="15" x14ac:dyDescent="0.2">
      <c r="A7899">
        <v>19</v>
      </c>
      <c r="B7899" s="3">
        <v>97263</v>
      </c>
      <c r="C7899" t="s">
        <v>568</v>
      </c>
      <c r="E7899" t="s">
        <v>569</v>
      </c>
      <c r="F7899" t="s">
        <v>552</v>
      </c>
      <c r="G7899" t="s">
        <v>1610</v>
      </c>
      <c r="I7899" t="s">
        <v>96</v>
      </c>
      <c r="K7899" t="s">
        <v>7731</v>
      </c>
      <c r="M7899" t="s">
        <v>41</v>
      </c>
      <c r="V7899" t="s">
        <v>7709</v>
      </c>
      <c r="W7899" t="s">
        <v>917</v>
      </c>
      <c r="X7899" t="s">
        <v>7710</v>
      </c>
      <c r="Y7899" t="s">
        <v>4881</v>
      </c>
      <c r="Z7899" s="3">
        <v>97263</v>
      </c>
      <c r="AA7899" t="s">
        <v>4882</v>
      </c>
      <c r="AB7899" t="s">
        <v>4883</v>
      </c>
      <c r="AC7899" t="s">
        <v>4884</v>
      </c>
      <c r="AD7899" t="s">
        <v>4885</v>
      </c>
      <c r="AE7899" t="s">
        <v>4886</v>
      </c>
      <c r="AF7899" t="s">
        <v>4887</v>
      </c>
      <c r="AG7899" t="s">
        <v>4888</v>
      </c>
      <c r="AH7899" t="s">
        <v>4889</v>
      </c>
      <c r="AI7899" t="s">
        <v>4890</v>
      </c>
      <c r="AJ7899">
        <v>8051</v>
      </c>
    </row>
    <row r="7900" spans="1:36" ht="15" x14ac:dyDescent="0.2">
      <c r="A7900">
        <v>1</v>
      </c>
      <c r="B7900" s="3">
        <v>97264</v>
      </c>
      <c r="C7900" t="s">
        <v>5614</v>
      </c>
      <c r="E7900" t="s">
        <v>5615</v>
      </c>
      <c r="F7900" t="s">
        <v>2197</v>
      </c>
      <c r="G7900" t="s">
        <v>5803</v>
      </c>
      <c r="H7900" t="s">
        <v>7732</v>
      </c>
      <c r="L7900" t="s">
        <v>7733</v>
      </c>
      <c r="M7900" t="s">
        <v>41</v>
      </c>
      <c r="O7900" t="s">
        <v>5836</v>
      </c>
      <c r="Q7900" t="s">
        <v>42</v>
      </c>
      <c r="R7900" t="s">
        <v>5837</v>
      </c>
      <c r="T7900" t="s">
        <v>5625</v>
      </c>
      <c r="U7900">
        <v>600</v>
      </c>
      <c r="V7900" t="s">
        <v>412</v>
      </c>
      <c r="W7900" t="s">
        <v>895</v>
      </c>
      <c r="X7900" t="s">
        <v>7734</v>
      </c>
      <c r="Y7900" t="s">
        <v>5016</v>
      </c>
      <c r="Z7900" s="3">
        <v>97264</v>
      </c>
      <c r="AA7900" t="s">
        <v>5028</v>
      </c>
      <c r="AB7900" t="s">
        <v>5018</v>
      </c>
      <c r="AC7900" t="s">
        <v>5029</v>
      </c>
      <c r="AD7900" t="s">
        <v>5020</v>
      </c>
      <c r="AE7900" t="s">
        <v>5021</v>
      </c>
      <c r="AF7900" t="s">
        <v>5022</v>
      </c>
      <c r="AG7900" t="s">
        <v>7735</v>
      </c>
      <c r="AH7900" t="s">
        <v>5024</v>
      </c>
      <c r="AI7900" t="s">
        <v>5025</v>
      </c>
      <c r="AJ7900">
        <v>8052</v>
      </c>
    </row>
    <row r="7901" spans="1:36" ht="15" x14ac:dyDescent="0.2">
      <c r="A7901">
        <v>2</v>
      </c>
      <c r="B7901" s="3">
        <v>97264</v>
      </c>
      <c r="C7901" t="s">
        <v>5614</v>
      </c>
      <c r="E7901" t="s">
        <v>5615</v>
      </c>
      <c r="F7901" t="s">
        <v>2197</v>
      </c>
      <c r="G7901" t="s">
        <v>5803</v>
      </c>
      <c r="H7901" t="s">
        <v>7736</v>
      </c>
      <c r="L7901" t="s">
        <v>7733</v>
      </c>
      <c r="M7901" t="s">
        <v>41</v>
      </c>
      <c r="O7901" t="s">
        <v>5836</v>
      </c>
      <c r="Q7901" t="s">
        <v>42</v>
      </c>
      <c r="R7901" t="s">
        <v>5837</v>
      </c>
      <c r="T7901" t="s">
        <v>5625</v>
      </c>
      <c r="U7901">
        <v>600</v>
      </c>
      <c r="V7901" t="s">
        <v>412</v>
      </c>
      <c r="W7901" t="s">
        <v>895</v>
      </c>
      <c r="X7901" t="s">
        <v>7734</v>
      </c>
      <c r="Y7901" t="s">
        <v>5016</v>
      </c>
      <c r="Z7901" s="3">
        <v>97264</v>
      </c>
      <c r="AA7901" t="s">
        <v>5028</v>
      </c>
      <c r="AB7901" t="s">
        <v>5018</v>
      </c>
      <c r="AC7901" t="s">
        <v>5029</v>
      </c>
      <c r="AD7901" t="s">
        <v>5020</v>
      </c>
      <c r="AE7901" t="s">
        <v>5021</v>
      </c>
      <c r="AF7901" t="s">
        <v>5022</v>
      </c>
      <c r="AG7901" t="s">
        <v>7735</v>
      </c>
      <c r="AH7901" t="s">
        <v>5024</v>
      </c>
      <c r="AI7901" t="s">
        <v>5025</v>
      </c>
      <c r="AJ7901">
        <v>8053</v>
      </c>
    </row>
    <row r="7902" spans="1:36" ht="15" x14ac:dyDescent="0.2">
      <c r="A7902">
        <v>3</v>
      </c>
      <c r="B7902" s="3">
        <v>97264</v>
      </c>
      <c r="C7902" t="s">
        <v>5614</v>
      </c>
      <c r="E7902" t="s">
        <v>5615</v>
      </c>
      <c r="F7902" t="s">
        <v>2197</v>
      </c>
      <c r="G7902" t="s">
        <v>5796</v>
      </c>
      <c r="H7902" t="s">
        <v>7737</v>
      </c>
      <c r="L7902" t="s">
        <v>6128</v>
      </c>
      <c r="M7902" t="s">
        <v>41</v>
      </c>
      <c r="O7902" t="s">
        <v>5840</v>
      </c>
      <c r="Q7902" t="s">
        <v>42</v>
      </c>
      <c r="R7902" t="s">
        <v>5841</v>
      </c>
      <c r="T7902" t="s">
        <v>5625</v>
      </c>
      <c r="U7902">
        <v>600</v>
      </c>
      <c r="V7902" t="s">
        <v>412</v>
      </c>
      <c r="W7902" t="s">
        <v>895</v>
      </c>
      <c r="X7902" t="s">
        <v>7734</v>
      </c>
      <c r="Y7902" t="s">
        <v>5016</v>
      </c>
      <c r="Z7902" s="3">
        <v>97264</v>
      </c>
      <c r="AA7902" t="s">
        <v>5028</v>
      </c>
      <c r="AB7902" t="s">
        <v>5018</v>
      </c>
      <c r="AC7902" t="s">
        <v>5029</v>
      </c>
      <c r="AD7902" t="s">
        <v>5020</v>
      </c>
      <c r="AE7902" t="s">
        <v>5021</v>
      </c>
      <c r="AF7902" t="s">
        <v>5022</v>
      </c>
      <c r="AG7902" t="s">
        <v>7735</v>
      </c>
      <c r="AH7902" t="s">
        <v>5024</v>
      </c>
      <c r="AI7902" t="s">
        <v>5025</v>
      </c>
      <c r="AJ7902">
        <v>8054</v>
      </c>
    </row>
    <row r="7903" spans="1:36" ht="15" x14ac:dyDescent="0.2">
      <c r="A7903">
        <v>4</v>
      </c>
      <c r="B7903" s="3">
        <v>97264</v>
      </c>
      <c r="C7903" t="s">
        <v>5614</v>
      </c>
      <c r="E7903" t="s">
        <v>5615</v>
      </c>
      <c r="F7903" t="s">
        <v>2197</v>
      </c>
      <c r="G7903" t="s">
        <v>5793</v>
      </c>
      <c r="H7903" t="s">
        <v>7738</v>
      </c>
      <c r="L7903" t="s">
        <v>7259</v>
      </c>
      <c r="M7903" t="s">
        <v>119</v>
      </c>
      <c r="O7903" t="s">
        <v>5832</v>
      </c>
      <c r="Q7903" t="s">
        <v>42</v>
      </c>
      <c r="R7903" t="s">
        <v>6126</v>
      </c>
      <c r="T7903" t="s">
        <v>5625</v>
      </c>
      <c r="U7903">
        <v>2000</v>
      </c>
      <c r="V7903" t="s">
        <v>412</v>
      </c>
      <c r="W7903" t="s">
        <v>895</v>
      </c>
      <c r="X7903" t="s">
        <v>7734</v>
      </c>
      <c r="Y7903" t="s">
        <v>5016</v>
      </c>
      <c r="Z7903" s="3">
        <v>97264</v>
      </c>
      <c r="AA7903" t="s">
        <v>5028</v>
      </c>
      <c r="AB7903" t="s">
        <v>5018</v>
      </c>
      <c r="AC7903" t="s">
        <v>5019</v>
      </c>
      <c r="AD7903" t="s">
        <v>5020</v>
      </c>
      <c r="AE7903" t="s">
        <v>5021</v>
      </c>
      <c r="AF7903" t="s">
        <v>5022</v>
      </c>
      <c r="AG7903" t="s">
        <v>7735</v>
      </c>
      <c r="AH7903" t="s">
        <v>5024</v>
      </c>
      <c r="AI7903" t="s">
        <v>5025</v>
      </c>
      <c r="AJ7903">
        <v>8055</v>
      </c>
    </row>
    <row r="7904" spans="1:36" ht="15" x14ac:dyDescent="0.2">
      <c r="A7904">
        <v>5</v>
      </c>
      <c r="B7904" s="3">
        <v>97264</v>
      </c>
      <c r="C7904" t="s">
        <v>5949</v>
      </c>
      <c r="E7904" t="s">
        <v>5950</v>
      </c>
      <c r="F7904" t="s">
        <v>2197</v>
      </c>
      <c r="G7904" t="s">
        <v>5787</v>
      </c>
      <c r="H7904" t="s">
        <v>7739</v>
      </c>
      <c r="M7904" t="s">
        <v>41</v>
      </c>
      <c r="Q7904" t="s">
        <v>42</v>
      </c>
      <c r="U7904">
        <v>120</v>
      </c>
      <c r="V7904" t="s">
        <v>412</v>
      </c>
      <c r="W7904" t="s">
        <v>895</v>
      </c>
      <c r="X7904" t="s">
        <v>7734</v>
      </c>
      <c r="Y7904" t="s">
        <v>5016</v>
      </c>
      <c r="Z7904" s="3">
        <v>97264</v>
      </c>
      <c r="AA7904" t="s">
        <v>5028</v>
      </c>
      <c r="AB7904" t="s">
        <v>5018</v>
      </c>
      <c r="AC7904" t="s">
        <v>5029</v>
      </c>
      <c r="AD7904" t="s">
        <v>5020</v>
      </c>
      <c r="AE7904" t="s">
        <v>5021</v>
      </c>
      <c r="AF7904" t="s">
        <v>5022</v>
      </c>
      <c r="AG7904" t="s">
        <v>7735</v>
      </c>
      <c r="AH7904" t="s">
        <v>5024</v>
      </c>
      <c r="AI7904" t="s">
        <v>5025</v>
      </c>
      <c r="AJ7904">
        <v>8056</v>
      </c>
    </row>
    <row r="7905" spans="1:36" ht="15" x14ac:dyDescent="0.2">
      <c r="A7905">
        <v>6</v>
      </c>
      <c r="B7905" s="3">
        <v>97264</v>
      </c>
      <c r="C7905" t="s">
        <v>5949</v>
      </c>
      <c r="E7905" t="s">
        <v>5950</v>
      </c>
      <c r="F7905" t="s">
        <v>2197</v>
      </c>
      <c r="G7905" t="s">
        <v>5821</v>
      </c>
      <c r="H7905" t="s">
        <v>7740</v>
      </c>
      <c r="M7905" t="s">
        <v>41</v>
      </c>
      <c r="Q7905" t="s">
        <v>42</v>
      </c>
      <c r="U7905">
        <v>120</v>
      </c>
      <c r="V7905" t="s">
        <v>412</v>
      </c>
      <c r="W7905" t="s">
        <v>895</v>
      </c>
      <c r="X7905" t="s">
        <v>7734</v>
      </c>
      <c r="Y7905" t="s">
        <v>5016</v>
      </c>
      <c r="Z7905" s="3">
        <v>97264</v>
      </c>
      <c r="AA7905" t="s">
        <v>5028</v>
      </c>
      <c r="AB7905" t="s">
        <v>5018</v>
      </c>
      <c r="AC7905" t="s">
        <v>5029</v>
      </c>
      <c r="AD7905" t="s">
        <v>5020</v>
      </c>
      <c r="AE7905" t="s">
        <v>5021</v>
      </c>
      <c r="AF7905" t="s">
        <v>5022</v>
      </c>
      <c r="AG7905" t="s">
        <v>7735</v>
      </c>
      <c r="AH7905" t="s">
        <v>5024</v>
      </c>
      <c r="AI7905" t="s">
        <v>5025</v>
      </c>
      <c r="AJ7905">
        <v>8057</v>
      </c>
    </row>
    <row r="7906" spans="1:36" ht="15" x14ac:dyDescent="0.2">
      <c r="A7906">
        <v>7</v>
      </c>
      <c r="B7906" s="3">
        <v>97264</v>
      </c>
      <c r="C7906" t="s">
        <v>5949</v>
      </c>
      <c r="E7906" t="s">
        <v>5950</v>
      </c>
      <c r="F7906" t="s">
        <v>2197</v>
      </c>
      <c r="G7906" t="s">
        <v>5787</v>
      </c>
      <c r="H7906" t="s">
        <v>7741</v>
      </c>
      <c r="M7906" t="s">
        <v>41</v>
      </c>
      <c r="Q7906" t="s">
        <v>42</v>
      </c>
      <c r="U7906">
        <v>120</v>
      </c>
      <c r="V7906" t="s">
        <v>412</v>
      </c>
      <c r="W7906" t="s">
        <v>895</v>
      </c>
      <c r="X7906" t="s">
        <v>7734</v>
      </c>
      <c r="Y7906" t="s">
        <v>5016</v>
      </c>
      <c r="Z7906" s="3">
        <v>97264</v>
      </c>
      <c r="AA7906" t="s">
        <v>5028</v>
      </c>
      <c r="AB7906" t="s">
        <v>5018</v>
      </c>
      <c r="AC7906" t="s">
        <v>5029</v>
      </c>
      <c r="AD7906" t="s">
        <v>5020</v>
      </c>
      <c r="AE7906" t="s">
        <v>5021</v>
      </c>
      <c r="AF7906" t="s">
        <v>5022</v>
      </c>
      <c r="AG7906" t="s">
        <v>7735</v>
      </c>
      <c r="AH7906" t="s">
        <v>5024</v>
      </c>
      <c r="AI7906" t="s">
        <v>5025</v>
      </c>
      <c r="AJ7906">
        <v>8058</v>
      </c>
    </row>
    <row r="7907" spans="1:36" x14ac:dyDescent="0.2">
      <c r="B7907" s="4" t="s">
        <v>4385</v>
      </c>
      <c r="C7907" t="s">
        <v>5464</v>
      </c>
      <c r="E7907" t="s">
        <v>5465</v>
      </c>
      <c r="F7907" t="s">
        <v>2197</v>
      </c>
      <c r="G7907" t="s">
        <v>7627</v>
      </c>
      <c r="K7907" t="s">
        <v>7742</v>
      </c>
      <c r="M7907" t="s">
        <v>41</v>
      </c>
      <c r="Q7907" t="s">
        <v>42</v>
      </c>
      <c r="U7907">
        <v>150</v>
      </c>
      <c r="V7907" t="s">
        <v>682</v>
      </c>
      <c r="W7907" t="s">
        <v>7558</v>
      </c>
      <c r="X7907" t="s">
        <v>615</v>
      </c>
      <c r="Y7907" t="s">
        <v>4384</v>
      </c>
      <c r="Z7907" s="4" t="s">
        <v>4385</v>
      </c>
      <c r="AA7907" t="s">
        <v>4386</v>
      </c>
      <c r="AB7907" t="s">
        <v>4387</v>
      </c>
      <c r="AC7907" t="s">
        <v>4388</v>
      </c>
      <c r="AD7907" t="s">
        <v>7743</v>
      </c>
      <c r="AE7907" t="s">
        <v>4390</v>
      </c>
      <c r="AF7907" t="s">
        <v>4391</v>
      </c>
      <c r="AJ7907">
        <v>8080</v>
      </c>
    </row>
    <row r="7908" spans="1:36" ht="15" x14ac:dyDescent="0.2">
      <c r="A7908">
        <v>8</v>
      </c>
      <c r="B7908" s="3">
        <v>97264</v>
      </c>
      <c r="C7908" t="s">
        <v>5949</v>
      </c>
      <c r="E7908" t="s">
        <v>5950</v>
      </c>
      <c r="F7908" t="s">
        <v>2197</v>
      </c>
      <c r="G7908" t="s">
        <v>6994</v>
      </c>
      <c r="H7908" t="s">
        <v>7744</v>
      </c>
      <c r="M7908" t="s">
        <v>119</v>
      </c>
      <c r="Q7908" t="s">
        <v>42</v>
      </c>
      <c r="U7908">
        <v>2000</v>
      </c>
      <c r="V7908" t="s">
        <v>412</v>
      </c>
      <c r="W7908" t="s">
        <v>895</v>
      </c>
      <c r="X7908" t="s">
        <v>7734</v>
      </c>
      <c r="Y7908" t="s">
        <v>5016</v>
      </c>
      <c r="Z7908" s="3">
        <v>97264</v>
      </c>
      <c r="AA7908" t="s">
        <v>5028</v>
      </c>
      <c r="AB7908" t="s">
        <v>5018</v>
      </c>
      <c r="AC7908" t="s">
        <v>5019</v>
      </c>
      <c r="AD7908" t="s">
        <v>5020</v>
      </c>
      <c r="AE7908" t="s">
        <v>5021</v>
      </c>
      <c r="AF7908" t="s">
        <v>5022</v>
      </c>
      <c r="AG7908" t="s">
        <v>7735</v>
      </c>
      <c r="AH7908" t="s">
        <v>5024</v>
      </c>
      <c r="AI7908" t="s">
        <v>5025</v>
      </c>
      <c r="AJ7908">
        <v>8059</v>
      </c>
    </row>
    <row r="7909" spans="1:36" ht="15" x14ac:dyDescent="0.2">
      <c r="A7909">
        <v>13</v>
      </c>
      <c r="B7909" s="3">
        <v>97264</v>
      </c>
      <c r="C7909" t="s">
        <v>568</v>
      </c>
      <c r="E7909" t="s">
        <v>569</v>
      </c>
      <c r="F7909" t="s">
        <v>5823</v>
      </c>
      <c r="G7909" t="s">
        <v>5824</v>
      </c>
      <c r="H7909" t="s">
        <v>7745</v>
      </c>
      <c r="M7909" t="s">
        <v>41</v>
      </c>
      <c r="Q7909" t="s">
        <v>42</v>
      </c>
      <c r="U7909">
        <v>200</v>
      </c>
      <c r="V7909" t="s">
        <v>412</v>
      </c>
      <c r="W7909" t="s">
        <v>895</v>
      </c>
      <c r="X7909" t="s">
        <v>7734</v>
      </c>
      <c r="Y7909" t="s">
        <v>5016</v>
      </c>
      <c r="Z7909" s="3">
        <v>97264</v>
      </c>
      <c r="AA7909" t="s">
        <v>5028</v>
      </c>
      <c r="AB7909" t="s">
        <v>5018</v>
      </c>
      <c r="AC7909" t="s">
        <v>5029</v>
      </c>
      <c r="AD7909" t="s">
        <v>5020</v>
      </c>
      <c r="AE7909" t="s">
        <v>5021</v>
      </c>
      <c r="AF7909" t="s">
        <v>5022</v>
      </c>
      <c r="AG7909" t="s">
        <v>7735</v>
      </c>
      <c r="AH7909" t="s">
        <v>5024</v>
      </c>
      <c r="AI7909" t="s">
        <v>5025</v>
      </c>
      <c r="AJ7909">
        <v>8060</v>
      </c>
    </row>
    <row r="7910" spans="1:36" ht="15" x14ac:dyDescent="0.2">
      <c r="A7910">
        <v>14</v>
      </c>
      <c r="B7910" s="3">
        <v>97264</v>
      </c>
      <c r="C7910" t="s">
        <v>2208</v>
      </c>
      <c r="E7910" t="s">
        <v>2209</v>
      </c>
      <c r="F7910" t="s">
        <v>417</v>
      </c>
      <c r="G7910" t="s">
        <v>553</v>
      </c>
      <c r="H7910" t="s">
        <v>7746</v>
      </c>
      <c r="M7910" t="s">
        <v>119</v>
      </c>
      <c r="Q7910" t="s">
        <v>42</v>
      </c>
      <c r="U7910">
        <v>400</v>
      </c>
      <c r="V7910" t="s">
        <v>412</v>
      </c>
      <c r="W7910" t="s">
        <v>895</v>
      </c>
      <c r="X7910" t="s">
        <v>7734</v>
      </c>
      <c r="Y7910" t="s">
        <v>5016</v>
      </c>
      <c r="Z7910" s="3">
        <v>97264</v>
      </c>
      <c r="AA7910" t="s">
        <v>5028</v>
      </c>
      <c r="AB7910" t="s">
        <v>5018</v>
      </c>
      <c r="AC7910" t="s">
        <v>5029</v>
      </c>
      <c r="AD7910" t="s">
        <v>5020</v>
      </c>
      <c r="AE7910" t="s">
        <v>5021</v>
      </c>
      <c r="AF7910" t="s">
        <v>5022</v>
      </c>
      <c r="AG7910" t="s">
        <v>7735</v>
      </c>
      <c r="AH7910" t="s">
        <v>5024</v>
      </c>
      <c r="AI7910" t="s">
        <v>5025</v>
      </c>
      <c r="AJ7910">
        <v>8061</v>
      </c>
    </row>
    <row r="7911" spans="1:36" ht="15" x14ac:dyDescent="0.2">
      <c r="A7911">
        <v>15</v>
      </c>
      <c r="B7911" s="3">
        <v>97264</v>
      </c>
      <c r="C7911" t="s">
        <v>2208</v>
      </c>
      <c r="E7911" t="s">
        <v>2209</v>
      </c>
      <c r="F7911" t="s">
        <v>7747</v>
      </c>
      <c r="G7911" t="s">
        <v>7748</v>
      </c>
      <c r="H7911" t="s">
        <v>7749</v>
      </c>
      <c r="M7911" t="s">
        <v>60</v>
      </c>
      <c r="Q7911" t="s">
        <v>204</v>
      </c>
      <c r="U7911">
        <v>400</v>
      </c>
      <c r="V7911" t="s">
        <v>412</v>
      </c>
      <c r="W7911" t="s">
        <v>895</v>
      </c>
      <c r="X7911" t="s">
        <v>7734</v>
      </c>
      <c r="Y7911" t="s">
        <v>5016</v>
      </c>
      <c r="Z7911" s="3">
        <v>97264</v>
      </c>
      <c r="AA7911" t="s">
        <v>5028</v>
      </c>
      <c r="AB7911" t="s">
        <v>5018</v>
      </c>
      <c r="AC7911" t="s">
        <v>5029</v>
      </c>
      <c r="AD7911" t="s">
        <v>5020</v>
      </c>
      <c r="AE7911" t="s">
        <v>5021</v>
      </c>
      <c r="AF7911" t="s">
        <v>5022</v>
      </c>
      <c r="AG7911" t="s">
        <v>7735</v>
      </c>
      <c r="AH7911" t="s">
        <v>5024</v>
      </c>
      <c r="AI7911" t="s">
        <v>5025</v>
      </c>
      <c r="AJ7911">
        <v>8062</v>
      </c>
    </row>
    <row r="7912" spans="1:36" ht="15" x14ac:dyDescent="0.2">
      <c r="A7912">
        <v>1</v>
      </c>
      <c r="B7912" s="3">
        <v>97233</v>
      </c>
      <c r="C7912" t="s">
        <v>5614</v>
      </c>
      <c r="E7912" t="s">
        <v>5615</v>
      </c>
      <c r="F7912" t="s">
        <v>2197</v>
      </c>
      <c r="G7912" t="s">
        <v>5803</v>
      </c>
      <c r="H7912" t="s">
        <v>5834</v>
      </c>
      <c r="I7912" t="s">
        <v>96</v>
      </c>
      <c r="K7912" t="s">
        <v>7750</v>
      </c>
      <c r="L7912" t="s">
        <v>5625</v>
      </c>
      <c r="M7912" t="s">
        <v>41</v>
      </c>
      <c r="O7912" t="s">
        <v>6478</v>
      </c>
      <c r="P7912" s="1">
        <v>40317</v>
      </c>
      <c r="Q7912" t="s">
        <v>42</v>
      </c>
      <c r="R7912" t="s">
        <v>5837</v>
      </c>
      <c r="T7912" t="s">
        <v>5625</v>
      </c>
      <c r="U7912">
        <v>350</v>
      </c>
      <c r="V7912" t="s">
        <v>7751</v>
      </c>
      <c r="W7912" t="s">
        <v>4061</v>
      </c>
      <c r="X7912" t="s">
        <v>424</v>
      </c>
      <c r="Y7912" t="s">
        <v>4826</v>
      </c>
      <c r="Z7912" s="3">
        <v>97233</v>
      </c>
      <c r="AA7912" t="s">
        <v>4827</v>
      </c>
      <c r="AB7912" t="s">
        <v>4828</v>
      </c>
      <c r="AC7912" t="s">
        <v>4829</v>
      </c>
      <c r="AD7912" t="s">
        <v>4830</v>
      </c>
      <c r="AE7912" t="s">
        <v>4831</v>
      </c>
      <c r="AF7912" t="s">
        <v>4832</v>
      </c>
      <c r="AG7912" t="s">
        <v>4833</v>
      </c>
      <c r="AH7912" t="s">
        <v>4834</v>
      </c>
      <c r="AI7912" t="s">
        <v>4835</v>
      </c>
      <c r="AJ7912">
        <v>8063</v>
      </c>
    </row>
    <row r="7913" spans="1:36" ht="15" x14ac:dyDescent="0.2">
      <c r="B7913" s="3">
        <v>97297</v>
      </c>
      <c r="C7913" t="s">
        <v>564</v>
      </c>
      <c r="E7913" t="s">
        <v>565</v>
      </c>
      <c r="F7913" t="s">
        <v>1786</v>
      </c>
      <c r="G7913" t="s">
        <v>7752</v>
      </c>
      <c r="K7913" t="s">
        <v>7753</v>
      </c>
      <c r="M7913" t="s">
        <v>60</v>
      </c>
      <c r="Q7913" t="s">
        <v>42</v>
      </c>
      <c r="U7913">
        <v>900</v>
      </c>
      <c r="V7913" t="s">
        <v>682</v>
      </c>
      <c r="W7913" t="s">
        <v>7558</v>
      </c>
      <c r="X7913" t="s">
        <v>615</v>
      </c>
      <c r="Y7913" t="s">
        <v>7559</v>
      </c>
      <c r="Z7913" s="3">
        <v>97297</v>
      </c>
      <c r="AA7913" t="s">
        <v>4589</v>
      </c>
      <c r="AB7913" t="s">
        <v>4590</v>
      </c>
      <c r="AC7913" t="s">
        <v>4591</v>
      </c>
      <c r="AD7913" t="s">
        <v>7560</v>
      </c>
      <c r="AE7913" t="s">
        <v>4593</v>
      </c>
      <c r="AF7913" t="s">
        <v>4594</v>
      </c>
      <c r="AJ7913">
        <v>8170</v>
      </c>
    </row>
    <row r="7914" spans="1:36" ht="15" x14ac:dyDescent="0.2">
      <c r="A7914">
        <v>2</v>
      </c>
      <c r="B7914" s="3">
        <v>97233</v>
      </c>
      <c r="C7914" t="s">
        <v>5614</v>
      </c>
      <c r="E7914" t="s">
        <v>5615</v>
      </c>
      <c r="F7914" t="s">
        <v>2197</v>
      </c>
      <c r="G7914" t="s">
        <v>5796</v>
      </c>
      <c r="H7914" t="s">
        <v>6108</v>
      </c>
      <c r="I7914" t="s">
        <v>96</v>
      </c>
      <c r="K7914" t="s">
        <v>7754</v>
      </c>
      <c r="L7914" t="s">
        <v>5625</v>
      </c>
      <c r="M7914" t="s">
        <v>41</v>
      </c>
      <c r="O7914" t="s">
        <v>6900</v>
      </c>
      <c r="P7914" s="1">
        <v>41270</v>
      </c>
      <c r="Q7914" t="s">
        <v>42</v>
      </c>
      <c r="R7914" t="s">
        <v>5841</v>
      </c>
      <c r="T7914" t="s">
        <v>5625</v>
      </c>
      <c r="U7914">
        <v>350</v>
      </c>
      <c r="V7914" t="s">
        <v>7751</v>
      </c>
      <c r="W7914" t="s">
        <v>4061</v>
      </c>
      <c r="X7914" t="s">
        <v>424</v>
      </c>
      <c r="Y7914" t="s">
        <v>4826</v>
      </c>
      <c r="Z7914" s="3">
        <v>97233</v>
      </c>
      <c r="AA7914" t="s">
        <v>4827</v>
      </c>
      <c r="AB7914" t="s">
        <v>4828</v>
      </c>
      <c r="AC7914" t="s">
        <v>4829</v>
      </c>
      <c r="AD7914" t="s">
        <v>4830</v>
      </c>
      <c r="AE7914" t="s">
        <v>4831</v>
      </c>
      <c r="AF7914" t="s">
        <v>4832</v>
      </c>
      <c r="AG7914" t="s">
        <v>4833</v>
      </c>
      <c r="AH7914" t="s">
        <v>4834</v>
      </c>
      <c r="AI7914" t="s">
        <v>4835</v>
      </c>
      <c r="AJ7914">
        <v>8064</v>
      </c>
    </row>
    <row r="7915" spans="1:36" ht="15" x14ac:dyDescent="0.2">
      <c r="A7915">
        <v>3</v>
      </c>
      <c r="B7915" s="3">
        <v>97233</v>
      </c>
      <c r="C7915" t="s">
        <v>5614</v>
      </c>
      <c r="E7915" t="s">
        <v>5615</v>
      </c>
      <c r="F7915" t="s">
        <v>2197</v>
      </c>
      <c r="G7915" t="s">
        <v>5803</v>
      </c>
      <c r="H7915" t="s">
        <v>5834</v>
      </c>
      <c r="I7915" t="s">
        <v>96</v>
      </c>
      <c r="K7915" t="s">
        <v>7755</v>
      </c>
      <c r="L7915" t="s">
        <v>5625</v>
      </c>
      <c r="M7915" t="s">
        <v>41</v>
      </c>
      <c r="O7915" t="s">
        <v>6478</v>
      </c>
      <c r="P7915" s="1">
        <v>42027</v>
      </c>
      <c r="Q7915" t="s">
        <v>42</v>
      </c>
      <c r="R7915" t="s">
        <v>5837</v>
      </c>
      <c r="T7915" t="s">
        <v>5625</v>
      </c>
      <c r="U7915">
        <v>350</v>
      </c>
      <c r="V7915" t="s">
        <v>7751</v>
      </c>
      <c r="W7915" t="s">
        <v>4061</v>
      </c>
      <c r="X7915" t="s">
        <v>424</v>
      </c>
      <c r="Y7915" t="s">
        <v>4826</v>
      </c>
      <c r="Z7915" s="3">
        <v>97233</v>
      </c>
      <c r="AA7915" t="s">
        <v>4827</v>
      </c>
      <c r="AB7915" t="s">
        <v>4828</v>
      </c>
      <c r="AC7915" t="s">
        <v>4829</v>
      </c>
      <c r="AD7915" t="s">
        <v>4830</v>
      </c>
      <c r="AE7915" t="s">
        <v>4831</v>
      </c>
      <c r="AF7915" t="s">
        <v>4832</v>
      </c>
      <c r="AG7915" t="s">
        <v>4833</v>
      </c>
      <c r="AH7915" t="s">
        <v>4834</v>
      </c>
      <c r="AI7915" t="s">
        <v>4835</v>
      </c>
      <c r="AJ7915">
        <v>8065</v>
      </c>
    </row>
    <row r="7916" spans="1:36" ht="15" x14ac:dyDescent="0.2">
      <c r="A7916">
        <v>4</v>
      </c>
      <c r="B7916" s="3">
        <v>97233</v>
      </c>
      <c r="C7916" t="s">
        <v>5464</v>
      </c>
      <c r="E7916" t="s">
        <v>5465</v>
      </c>
      <c r="F7916" t="s">
        <v>2197</v>
      </c>
      <c r="G7916" t="s">
        <v>5758</v>
      </c>
      <c r="I7916" t="s">
        <v>96</v>
      </c>
      <c r="K7916" t="s">
        <v>7756</v>
      </c>
      <c r="M7916" t="s">
        <v>41</v>
      </c>
      <c r="P7916" s="1">
        <v>40317</v>
      </c>
      <c r="Q7916" t="s">
        <v>42</v>
      </c>
      <c r="U7916">
        <v>210</v>
      </c>
      <c r="V7916" t="s">
        <v>7751</v>
      </c>
      <c r="W7916" t="s">
        <v>4061</v>
      </c>
      <c r="X7916" t="s">
        <v>424</v>
      </c>
      <c r="Y7916" t="s">
        <v>4826</v>
      </c>
      <c r="Z7916" s="3">
        <v>97233</v>
      </c>
      <c r="AA7916" t="s">
        <v>4827</v>
      </c>
      <c r="AB7916" t="s">
        <v>4828</v>
      </c>
      <c r="AC7916" t="s">
        <v>4829</v>
      </c>
      <c r="AD7916" t="s">
        <v>4830</v>
      </c>
      <c r="AE7916" t="s">
        <v>4831</v>
      </c>
      <c r="AF7916" t="s">
        <v>4832</v>
      </c>
      <c r="AG7916" t="s">
        <v>4833</v>
      </c>
      <c r="AH7916" t="s">
        <v>4834</v>
      </c>
      <c r="AI7916" t="s">
        <v>4835</v>
      </c>
      <c r="AJ7916">
        <v>8066</v>
      </c>
    </row>
    <row r="7917" spans="1:36" ht="15" x14ac:dyDescent="0.2">
      <c r="A7917">
        <v>5</v>
      </c>
      <c r="B7917" s="3">
        <v>97233</v>
      </c>
      <c r="C7917" t="s">
        <v>5464</v>
      </c>
      <c r="E7917" t="s">
        <v>5465</v>
      </c>
      <c r="F7917" t="s">
        <v>2197</v>
      </c>
      <c r="G7917" t="s">
        <v>5821</v>
      </c>
      <c r="I7917" t="s">
        <v>96</v>
      </c>
      <c r="K7917" t="s">
        <v>7757</v>
      </c>
      <c r="M7917" t="s">
        <v>41</v>
      </c>
      <c r="P7917" s="1">
        <v>41270</v>
      </c>
      <c r="Q7917" t="s">
        <v>42</v>
      </c>
      <c r="U7917">
        <v>210</v>
      </c>
      <c r="V7917" t="s">
        <v>7751</v>
      </c>
      <c r="W7917" t="s">
        <v>4061</v>
      </c>
      <c r="X7917" t="s">
        <v>424</v>
      </c>
      <c r="Y7917" t="s">
        <v>4826</v>
      </c>
      <c r="Z7917" s="3">
        <v>97233</v>
      </c>
      <c r="AA7917" t="s">
        <v>4827</v>
      </c>
      <c r="AB7917" t="s">
        <v>4828</v>
      </c>
      <c r="AC7917" t="s">
        <v>4829</v>
      </c>
      <c r="AD7917" t="s">
        <v>4830</v>
      </c>
      <c r="AE7917" t="s">
        <v>4831</v>
      </c>
      <c r="AF7917" t="s">
        <v>4832</v>
      </c>
      <c r="AG7917" t="s">
        <v>4833</v>
      </c>
      <c r="AH7917" t="s">
        <v>4834</v>
      </c>
      <c r="AI7917" t="s">
        <v>4835</v>
      </c>
      <c r="AJ7917">
        <v>8067</v>
      </c>
    </row>
    <row r="7918" spans="1:36" ht="15" x14ac:dyDescent="0.2">
      <c r="A7918">
        <v>6</v>
      </c>
      <c r="B7918" s="3">
        <v>97233</v>
      </c>
      <c r="C7918" t="s">
        <v>5464</v>
      </c>
      <c r="E7918" t="s">
        <v>5465</v>
      </c>
      <c r="F7918" t="s">
        <v>2197</v>
      </c>
      <c r="G7918" t="s">
        <v>5758</v>
      </c>
      <c r="I7918" t="s">
        <v>96</v>
      </c>
      <c r="K7918" t="s">
        <v>7758</v>
      </c>
      <c r="M7918" t="s">
        <v>41</v>
      </c>
      <c r="P7918" s="1">
        <v>42027</v>
      </c>
      <c r="Q7918" t="s">
        <v>42</v>
      </c>
      <c r="U7918">
        <v>210</v>
      </c>
      <c r="V7918" t="s">
        <v>7751</v>
      </c>
      <c r="W7918" t="s">
        <v>4061</v>
      </c>
      <c r="X7918" t="s">
        <v>424</v>
      </c>
      <c r="Y7918" t="s">
        <v>4826</v>
      </c>
      <c r="Z7918" s="3">
        <v>97233</v>
      </c>
      <c r="AA7918" t="s">
        <v>4827</v>
      </c>
      <c r="AB7918" t="s">
        <v>4828</v>
      </c>
      <c r="AC7918" t="s">
        <v>4829</v>
      </c>
      <c r="AD7918" t="s">
        <v>4830</v>
      </c>
      <c r="AE7918" t="s">
        <v>4831</v>
      </c>
      <c r="AF7918" t="s">
        <v>4832</v>
      </c>
      <c r="AG7918" t="s">
        <v>4833</v>
      </c>
      <c r="AH7918" t="s">
        <v>4834</v>
      </c>
      <c r="AI7918" t="s">
        <v>4835</v>
      </c>
      <c r="AJ7918">
        <v>8068</v>
      </c>
    </row>
    <row r="7919" spans="1:36" ht="15" x14ac:dyDescent="0.2">
      <c r="A7919">
        <v>10</v>
      </c>
      <c r="B7919" s="3">
        <v>97233</v>
      </c>
      <c r="C7919" t="s">
        <v>564</v>
      </c>
      <c r="E7919" t="s">
        <v>565</v>
      </c>
      <c r="F7919" t="s">
        <v>6642</v>
      </c>
      <c r="G7919" t="s">
        <v>5824</v>
      </c>
      <c r="I7919" t="s">
        <v>70</v>
      </c>
      <c r="K7919" t="s">
        <v>7759</v>
      </c>
      <c r="M7919" t="s">
        <v>41</v>
      </c>
      <c r="P7919" s="1">
        <v>40317</v>
      </c>
      <c r="Q7919" t="s">
        <v>42</v>
      </c>
      <c r="U7919">
        <v>70</v>
      </c>
      <c r="V7919" t="s">
        <v>7751</v>
      </c>
      <c r="W7919" t="s">
        <v>4061</v>
      </c>
      <c r="X7919" t="s">
        <v>424</v>
      </c>
      <c r="Y7919" t="s">
        <v>4826</v>
      </c>
      <c r="Z7919" s="3">
        <v>97233</v>
      </c>
      <c r="AA7919" t="s">
        <v>4827</v>
      </c>
      <c r="AB7919" t="s">
        <v>4828</v>
      </c>
      <c r="AC7919" t="s">
        <v>4829</v>
      </c>
      <c r="AD7919" t="s">
        <v>4830</v>
      </c>
      <c r="AE7919" t="s">
        <v>4831</v>
      </c>
      <c r="AF7919" t="s">
        <v>4832</v>
      </c>
      <c r="AG7919" t="s">
        <v>4833</v>
      </c>
      <c r="AH7919" t="s">
        <v>4834</v>
      </c>
      <c r="AI7919" t="s">
        <v>4835</v>
      </c>
      <c r="AJ7919">
        <v>8069</v>
      </c>
    </row>
    <row r="7920" spans="1:36" ht="15" x14ac:dyDescent="0.2">
      <c r="A7920">
        <v>1</v>
      </c>
      <c r="B7920" s="3">
        <v>97274</v>
      </c>
      <c r="C7920" t="s">
        <v>564</v>
      </c>
      <c r="E7920" t="s">
        <v>565</v>
      </c>
      <c r="F7920" t="s">
        <v>417</v>
      </c>
      <c r="G7920" t="s">
        <v>7760</v>
      </c>
      <c r="I7920" t="s">
        <v>172</v>
      </c>
      <c r="K7920" t="s">
        <v>7761</v>
      </c>
      <c r="M7920" t="s">
        <v>41</v>
      </c>
      <c r="N7920" t="s">
        <v>3209</v>
      </c>
      <c r="P7920" s="1">
        <v>40299</v>
      </c>
      <c r="Q7920" t="s">
        <v>42</v>
      </c>
      <c r="U7920">
        <v>150</v>
      </c>
      <c r="V7920" t="s">
        <v>7751</v>
      </c>
      <c r="W7920" t="s">
        <v>1797</v>
      </c>
      <c r="X7920" t="s">
        <v>4858</v>
      </c>
      <c r="Y7920" t="s">
        <v>4859</v>
      </c>
      <c r="Z7920" s="3">
        <v>97274</v>
      </c>
      <c r="AA7920" t="s">
        <v>4860</v>
      </c>
      <c r="AB7920" t="s">
        <v>4861</v>
      </c>
      <c r="AC7920" t="s">
        <v>4862</v>
      </c>
      <c r="AD7920" t="s">
        <v>4863</v>
      </c>
      <c r="AE7920" t="s">
        <v>4864</v>
      </c>
      <c r="AF7920" t="s">
        <v>4865</v>
      </c>
      <c r="AG7920" t="s">
        <v>4866</v>
      </c>
      <c r="AH7920" t="s">
        <v>4867</v>
      </c>
      <c r="AI7920" t="s">
        <v>4868</v>
      </c>
      <c r="AJ7920">
        <v>8070</v>
      </c>
    </row>
    <row r="7921" spans="1:36" ht="15" x14ac:dyDescent="0.2">
      <c r="A7921">
        <v>2</v>
      </c>
      <c r="B7921" s="3">
        <v>97274</v>
      </c>
      <c r="C7921" t="s">
        <v>5464</v>
      </c>
      <c r="E7921" t="s">
        <v>5465</v>
      </c>
      <c r="F7921" t="s">
        <v>698</v>
      </c>
      <c r="G7921" t="s">
        <v>7762</v>
      </c>
      <c r="I7921" t="s">
        <v>172</v>
      </c>
      <c r="K7921" t="s">
        <v>7763</v>
      </c>
      <c r="M7921" t="s">
        <v>60</v>
      </c>
      <c r="N7921" t="s">
        <v>7764</v>
      </c>
      <c r="P7921" s="1">
        <v>40179</v>
      </c>
      <c r="Q7921" t="s">
        <v>204</v>
      </c>
      <c r="U7921">
        <v>20</v>
      </c>
      <c r="V7921" t="s">
        <v>7751</v>
      </c>
      <c r="W7921" t="s">
        <v>1797</v>
      </c>
      <c r="X7921" t="s">
        <v>4858</v>
      </c>
      <c r="Y7921" t="s">
        <v>4859</v>
      </c>
      <c r="Z7921" s="3">
        <v>97274</v>
      </c>
      <c r="AA7921" t="s">
        <v>4860</v>
      </c>
      <c r="AB7921" t="s">
        <v>4861</v>
      </c>
      <c r="AC7921" t="s">
        <v>4862</v>
      </c>
      <c r="AD7921" t="s">
        <v>4863</v>
      </c>
      <c r="AE7921" t="s">
        <v>4864</v>
      </c>
      <c r="AF7921" t="s">
        <v>4865</v>
      </c>
      <c r="AG7921" t="s">
        <v>4866</v>
      </c>
      <c r="AH7921" t="s">
        <v>4867</v>
      </c>
      <c r="AI7921" t="s">
        <v>4868</v>
      </c>
      <c r="AJ7921">
        <v>8071</v>
      </c>
    </row>
    <row r="7922" spans="1:36" ht="15" x14ac:dyDescent="0.2">
      <c r="A7922">
        <v>3</v>
      </c>
      <c r="B7922" s="3">
        <v>97274</v>
      </c>
      <c r="C7922" t="s">
        <v>5949</v>
      </c>
      <c r="E7922" t="s">
        <v>5950</v>
      </c>
      <c r="F7922" t="s">
        <v>2197</v>
      </c>
      <c r="G7922" t="s">
        <v>7765</v>
      </c>
      <c r="I7922" t="s">
        <v>96</v>
      </c>
      <c r="K7922" t="s">
        <v>7766</v>
      </c>
      <c r="M7922" t="s">
        <v>119</v>
      </c>
      <c r="N7922" t="s">
        <v>6335</v>
      </c>
      <c r="P7922" s="1">
        <v>42036</v>
      </c>
      <c r="Q7922" t="s">
        <v>42</v>
      </c>
      <c r="U7922">
        <v>350</v>
      </c>
      <c r="V7922" t="s">
        <v>7751</v>
      </c>
      <c r="W7922" t="s">
        <v>1797</v>
      </c>
      <c r="X7922" t="s">
        <v>4858</v>
      </c>
      <c r="Y7922" t="s">
        <v>4859</v>
      </c>
      <c r="Z7922" s="3">
        <v>97274</v>
      </c>
      <c r="AA7922" t="s">
        <v>4860</v>
      </c>
      <c r="AB7922" t="s">
        <v>4861</v>
      </c>
      <c r="AC7922" t="s">
        <v>4862</v>
      </c>
      <c r="AD7922" t="s">
        <v>4863</v>
      </c>
      <c r="AE7922" t="s">
        <v>4864</v>
      </c>
      <c r="AF7922" t="s">
        <v>4865</v>
      </c>
      <c r="AG7922" t="s">
        <v>4866</v>
      </c>
      <c r="AH7922" t="s">
        <v>4867</v>
      </c>
      <c r="AI7922" t="s">
        <v>4868</v>
      </c>
      <c r="AJ7922">
        <v>8072</v>
      </c>
    </row>
    <row r="7923" spans="1:36" ht="15" x14ac:dyDescent="0.2">
      <c r="A7923">
        <v>4</v>
      </c>
      <c r="B7923" s="3">
        <v>97274</v>
      </c>
      <c r="C7923" t="s">
        <v>5949</v>
      </c>
      <c r="E7923" t="s">
        <v>5950</v>
      </c>
      <c r="F7923" t="s">
        <v>2197</v>
      </c>
      <c r="G7923" t="s">
        <v>5821</v>
      </c>
      <c r="I7923" t="s">
        <v>96</v>
      </c>
      <c r="K7923" t="s">
        <v>7767</v>
      </c>
      <c r="M7923" t="s">
        <v>119</v>
      </c>
      <c r="N7923" t="s">
        <v>6335</v>
      </c>
      <c r="P7923" s="1">
        <v>41030</v>
      </c>
      <c r="Q7923" t="s">
        <v>42</v>
      </c>
      <c r="U7923">
        <v>150</v>
      </c>
      <c r="V7923" t="s">
        <v>7751</v>
      </c>
      <c r="W7923" t="s">
        <v>1797</v>
      </c>
      <c r="X7923" t="s">
        <v>4858</v>
      </c>
      <c r="Y7923" t="s">
        <v>4859</v>
      </c>
      <c r="Z7923" s="3">
        <v>97274</v>
      </c>
      <c r="AA7923" t="s">
        <v>4860</v>
      </c>
      <c r="AB7923" t="s">
        <v>4861</v>
      </c>
      <c r="AC7923" t="s">
        <v>4862</v>
      </c>
      <c r="AD7923" t="s">
        <v>4863</v>
      </c>
      <c r="AE7923" t="s">
        <v>4864</v>
      </c>
      <c r="AF7923" t="s">
        <v>4865</v>
      </c>
      <c r="AG7923" t="s">
        <v>4866</v>
      </c>
      <c r="AH7923" t="s">
        <v>4867</v>
      </c>
      <c r="AI7923" t="s">
        <v>4868</v>
      </c>
      <c r="AJ7923">
        <v>8073</v>
      </c>
    </row>
    <row r="7924" spans="1:36" ht="15" x14ac:dyDescent="0.2">
      <c r="A7924">
        <v>5</v>
      </c>
      <c r="B7924" s="3">
        <v>97274</v>
      </c>
      <c r="C7924" t="s">
        <v>5949</v>
      </c>
      <c r="E7924" t="s">
        <v>5950</v>
      </c>
      <c r="F7924" t="s">
        <v>2197</v>
      </c>
      <c r="G7924" t="s">
        <v>5787</v>
      </c>
      <c r="I7924" t="s">
        <v>96</v>
      </c>
      <c r="K7924" t="s">
        <v>7768</v>
      </c>
      <c r="M7924" t="s">
        <v>119</v>
      </c>
      <c r="N7924" t="s">
        <v>6335</v>
      </c>
      <c r="P7924" s="1">
        <v>41030</v>
      </c>
      <c r="Q7924" t="s">
        <v>42</v>
      </c>
      <c r="U7924">
        <v>150</v>
      </c>
      <c r="V7924" t="s">
        <v>7751</v>
      </c>
      <c r="W7924" t="s">
        <v>1797</v>
      </c>
      <c r="X7924" t="s">
        <v>4858</v>
      </c>
      <c r="Y7924" t="s">
        <v>4859</v>
      </c>
      <c r="Z7924" s="3">
        <v>97274</v>
      </c>
      <c r="AA7924" t="s">
        <v>4860</v>
      </c>
      <c r="AB7924" t="s">
        <v>4861</v>
      </c>
      <c r="AC7924" t="s">
        <v>4862</v>
      </c>
      <c r="AD7924" t="s">
        <v>4863</v>
      </c>
      <c r="AE7924" t="s">
        <v>4864</v>
      </c>
      <c r="AF7924" t="s">
        <v>4865</v>
      </c>
      <c r="AG7924" t="s">
        <v>4866</v>
      </c>
      <c r="AH7924" t="s">
        <v>4867</v>
      </c>
      <c r="AI7924" t="s">
        <v>4868</v>
      </c>
      <c r="AJ7924">
        <v>8074</v>
      </c>
    </row>
    <row r="7925" spans="1:36" ht="15" x14ac:dyDescent="0.2">
      <c r="A7925">
        <v>10</v>
      </c>
      <c r="B7925" s="3">
        <v>97274</v>
      </c>
      <c r="C7925" t="s">
        <v>5614</v>
      </c>
      <c r="E7925" t="s">
        <v>5615</v>
      </c>
      <c r="F7925" t="s">
        <v>7769</v>
      </c>
      <c r="H7925" t="s">
        <v>6104</v>
      </c>
      <c r="I7925" t="s">
        <v>96</v>
      </c>
      <c r="M7925" t="s">
        <v>60</v>
      </c>
      <c r="P7925" s="1">
        <v>40299</v>
      </c>
      <c r="Q7925" t="s">
        <v>204</v>
      </c>
      <c r="U7925">
        <v>30</v>
      </c>
      <c r="V7925" t="s">
        <v>7751</v>
      </c>
      <c r="W7925" t="s">
        <v>1797</v>
      </c>
      <c r="X7925" t="s">
        <v>4858</v>
      </c>
      <c r="Y7925" t="s">
        <v>4859</v>
      </c>
      <c r="Z7925" s="3">
        <v>97274</v>
      </c>
      <c r="AA7925" t="s">
        <v>4860</v>
      </c>
      <c r="AB7925" t="s">
        <v>4861</v>
      </c>
      <c r="AC7925" t="s">
        <v>4862</v>
      </c>
      <c r="AD7925" t="s">
        <v>4863</v>
      </c>
      <c r="AE7925" t="s">
        <v>4864</v>
      </c>
      <c r="AF7925" t="s">
        <v>4865</v>
      </c>
      <c r="AG7925" t="s">
        <v>4866</v>
      </c>
      <c r="AH7925" t="s">
        <v>4867</v>
      </c>
      <c r="AI7925" t="s">
        <v>4868</v>
      </c>
      <c r="AJ7925">
        <v>8075</v>
      </c>
    </row>
    <row r="7926" spans="1:36" ht="15" x14ac:dyDescent="0.2">
      <c r="A7926">
        <v>11</v>
      </c>
      <c r="B7926" s="3">
        <v>97274</v>
      </c>
      <c r="C7926" t="s">
        <v>5614</v>
      </c>
      <c r="E7926" t="s">
        <v>5615</v>
      </c>
      <c r="F7926" t="s">
        <v>2197</v>
      </c>
      <c r="G7926" t="s">
        <v>5803</v>
      </c>
      <c r="H7926" t="s">
        <v>6108</v>
      </c>
      <c r="I7926" t="s">
        <v>96</v>
      </c>
      <c r="K7926" t="s">
        <v>7770</v>
      </c>
      <c r="L7926" t="s">
        <v>5625</v>
      </c>
      <c r="M7926" t="s">
        <v>41</v>
      </c>
      <c r="P7926" s="1">
        <v>40299</v>
      </c>
      <c r="Q7926" t="s">
        <v>42</v>
      </c>
      <c r="U7926">
        <v>320</v>
      </c>
      <c r="V7926" t="s">
        <v>7751</v>
      </c>
      <c r="W7926" t="s">
        <v>1797</v>
      </c>
      <c r="X7926" t="s">
        <v>4858</v>
      </c>
      <c r="Y7926" t="s">
        <v>4859</v>
      </c>
      <c r="Z7926" s="3">
        <v>97274</v>
      </c>
      <c r="AA7926" t="s">
        <v>4860</v>
      </c>
      <c r="AB7926" t="s">
        <v>4861</v>
      </c>
      <c r="AC7926" t="s">
        <v>4862</v>
      </c>
      <c r="AD7926" t="s">
        <v>4863</v>
      </c>
      <c r="AE7926" t="s">
        <v>4864</v>
      </c>
      <c r="AF7926" t="s">
        <v>4865</v>
      </c>
      <c r="AG7926" t="s">
        <v>4866</v>
      </c>
      <c r="AH7926" t="s">
        <v>4867</v>
      </c>
      <c r="AI7926" t="s">
        <v>4868</v>
      </c>
      <c r="AJ7926">
        <v>8076</v>
      </c>
    </row>
    <row r="7927" spans="1:36" ht="15" x14ac:dyDescent="0.2">
      <c r="A7927">
        <v>12</v>
      </c>
      <c r="B7927" s="3">
        <v>97274</v>
      </c>
      <c r="C7927" t="s">
        <v>5614</v>
      </c>
      <c r="E7927" t="s">
        <v>5615</v>
      </c>
      <c r="F7927" t="s">
        <v>2197</v>
      </c>
      <c r="G7927" t="s">
        <v>5803</v>
      </c>
      <c r="H7927" t="s">
        <v>6108</v>
      </c>
      <c r="I7927" t="s">
        <v>96</v>
      </c>
      <c r="K7927" t="s">
        <v>7771</v>
      </c>
      <c r="L7927" t="s">
        <v>5625</v>
      </c>
      <c r="M7927" t="s">
        <v>119</v>
      </c>
      <c r="P7927" s="1">
        <v>40179</v>
      </c>
      <c r="Q7927" t="s">
        <v>42</v>
      </c>
      <c r="U7927">
        <v>560</v>
      </c>
      <c r="V7927" t="s">
        <v>7751</v>
      </c>
      <c r="W7927" t="s">
        <v>1797</v>
      </c>
      <c r="X7927" t="s">
        <v>4858</v>
      </c>
      <c r="Y7927" t="s">
        <v>4859</v>
      </c>
      <c r="Z7927" s="3">
        <v>97274</v>
      </c>
      <c r="AA7927" t="s">
        <v>4860</v>
      </c>
      <c r="AB7927" t="s">
        <v>4861</v>
      </c>
      <c r="AC7927" t="s">
        <v>4862</v>
      </c>
      <c r="AD7927" t="s">
        <v>4863</v>
      </c>
      <c r="AE7927" t="s">
        <v>4864</v>
      </c>
      <c r="AF7927" t="s">
        <v>4865</v>
      </c>
      <c r="AG7927" t="s">
        <v>4866</v>
      </c>
      <c r="AH7927" t="s">
        <v>4867</v>
      </c>
      <c r="AI7927" t="s">
        <v>4868</v>
      </c>
      <c r="AJ7927">
        <v>8077</v>
      </c>
    </row>
    <row r="7928" spans="1:36" ht="15" x14ac:dyDescent="0.2">
      <c r="A7928">
        <v>13</v>
      </c>
      <c r="B7928" s="3">
        <v>97274</v>
      </c>
      <c r="C7928" t="s">
        <v>5614</v>
      </c>
      <c r="E7928" t="s">
        <v>5615</v>
      </c>
      <c r="F7928" t="s">
        <v>2197</v>
      </c>
      <c r="G7928" t="s">
        <v>5793</v>
      </c>
      <c r="H7928" t="s">
        <v>7259</v>
      </c>
      <c r="I7928" t="s">
        <v>96</v>
      </c>
      <c r="K7928" t="s">
        <v>7772</v>
      </c>
      <c r="L7928" t="s">
        <v>5625</v>
      </c>
      <c r="M7928" t="s">
        <v>119</v>
      </c>
      <c r="P7928" s="1">
        <v>42036</v>
      </c>
      <c r="Q7928" t="s">
        <v>42</v>
      </c>
      <c r="U7928">
        <v>1050</v>
      </c>
      <c r="V7928" t="s">
        <v>7751</v>
      </c>
      <c r="W7928" t="s">
        <v>1797</v>
      </c>
      <c r="X7928" t="s">
        <v>4858</v>
      </c>
      <c r="Y7928" t="s">
        <v>4859</v>
      </c>
      <c r="Z7928" s="3">
        <v>97274</v>
      </c>
      <c r="AA7928" t="s">
        <v>4860</v>
      </c>
      <c r="AB7928" t="s">
        <v>4861</v>
      </c>
      <c r="AC7928" t="s">
        <v>4862</v>
      </c>
      <c r="AD7928" t="s">
        <v>4863</v>
      </c>
      <c r="AE7928" t="s">
        <v>4864</v>
      </c>
      <c r="AF7928" t="s">
        <v>4865</v>
      </c>
      <c r="AG7928" t="s">
        <v>4866</v>
      </c>
      <c r="AH7928" t="s">
        <v>4867</v>
      </c>
      <c r="AI7928" t="s">
        <v>4868</v>
      </c>
      <c r="AJ7928">
        <v>8078</v>
      </c>
    </row>
    <row r="7929" spans="1:36" x14ac:dyDescent="0.2">
      <c r="B7929" s="4" t="s">
        <v>4385</v>
      </c>
      <c r="C7929" t="s">
        <v>5614</v>
      </c>
      <c r="E7929" t="s">
        <v>5615</v>
      </c>
      <c r="F7929" t="s">
        <v>2197</v>
      </c>
      <c r="G7929" t="s">
        <v>7773</v>
      </c>
      <c r="H7929" t="s">
        <v>7733</v>
      </c>
      <c r="I7929" t="s">
        <v>96</v>
      </c>
      <c r="K7929" t="s">
        <v>7774</v>
      </c>
      <c r="L7929" t="s">
        <v>5625</v>
      </c>
      <c r="M7929" t="s">
        <v>41</v>
      </c>
      <c r="O7929" t="s">
        <v>6099</v>
      </c>
      <c r="Q7929" t="s">
        <v>42</v>
      </c>
      <c r="R7929" t="s">
        <v>5837</v>
      </c>
      <c r="S7929" t="s">
        <v>6063</v>
      </c>
      <c r="T7929" t="s">
        <v>5625</v>
      </c>
      <c r="U7929">
        <v>1000</v>
      </c>
      <c r="V7929" t="s">
        <v>682</v>
      </c>
      <c r="W7929" t="s">
        <v>7558</v>
      </c>
      <c r="X7929" t="s">
        <v>615</v>
      </c>
      <c r="Y7929" t="s">
        <v>4384</v>
      </c>
      <c r="Z7929" s="4" t="s">
        <v>4385</v>
      </c>
      <c r="AA7929" t="s">
        <v>4386</v>
      </c>
      <c r="AB7929" t="s">
        <v>4387</v>
      </c>
      <c r="AC7929" t="s">
        <v>4388</v>
      </c>
      <c r="AD7929" t="s">
        <v>4389</v>
      </c>
      <c r="AE7929" t="s">
        <v>4390</v>
      </c>
      <c r="AF7929" t="s">
        <v>4391</v>
      </c>
      <c r="AG7929" t="s">
        <v>235</v>
      </c>
      <c r="AH7929" t="s">
        <v>235</v>
      </c>
      <c r="AI7929" t="s">
        <v>235</v>
      </c>
      <c r="AJ7929">
        <v>8079</v>
      </c>
    </row>
    <row r="7930" spans="1:36" x14ac:dyDescent="0.2">
      <c r="B7930" s="4" t="s">
        <v>4385</v>
      </c>
      <c r="C7930" t="s">
        <v>564</v>
      </c>
      <c r="E7930" t="s">
        <v>565</v>
      </c>
      <c r="F7930" t="s">
        <v>7775</v>
      </c>
      <c r="G7930" t="s">
        <v>7776</v>
      </c>
      <c r="K7930" t="s">
        <v>7777</v>
      </c>
      <c r="M7930" t="s">
        <v>41</v>
      </c>
      <c r="Q7930" t="s">
        <v>42</v>
      </c>
      <c r="U7930">
        <v>250</v>
      </c>
      <c r="V7930" t="s">
        <v>682</v>
      </c>
      <c r="W7930" t="s">
        <v>7558</v>
      </c>
      <c r="X7930" t="s">
        <v>615</v>
      </c>
      <c r="Y7930" t="s">
        <v>4384</v>
      </c>
      <c r="Z7930" s="4" t="s">
        <v>4385</v>
      </c>
      <c r="AA7930" t="s">
        <v>4386</v>
      </c>
      <c r="AB7930" t="s">
        <v>4387</v>
      </c>
      <c r="AC7930" t="s">
        <v>4388</v>
      </c>
      <c r="AD7930" t="s">
        <v>7743</v>
      </c>
      <c r="AE7930" t="s">
        <v>4390</v>
      </c>
      <c r="AF7930" t="s">
        <v>4391</v>
      </c>
      <c r="AG7930" t="s">
        <v>235</v>
      </c>
      <c r="AH7930" t="s">
        <v>235</v>
      </c>
      <c r="AI7930" t="s">
        <v>235</v>
      </c>
      <c r="AJ7930">
        <v>8081</v>
      </c>
    </row>
    <row r="7931" spans="1:36" ht="15" x14ac:dyDescent="0.2">
      <c r="A7931">
        <v>1</v>
      </c>
      <c r="B7931" s="3">
        <v>97257</v>
      </c>
      <c r="C7931" t="s">
        <v>5614</v>
      </c>
      <c r="E7931" t="s">
        <v>5615</v>
      </c>
      <c r="F7931" t="s">
        <v>2197</v>
      </c>
      <c r="G7931" t="s">
        <v>6059</v>
      </c>
      <c r="H7931" t="s">
        <v>7778</v>
      </c>
      <c r="I7931" t="s">
        <v>96</v>
      </c>
      <c r="K7931" t="s">
        <v>7779</v>
      </c>
      <c r="L7931" t="s">
        <v>5811</v>
      </c>
      <c r="M7931" t="s">
        <v>41</v>
      </c>
      <c r="O7931" t="s">
        <v>7780</v>
      </c>
      <c r="P7931" s="1">
        <v>41195</v>
      </c>
      <c r="Q7931" t="s">
        <v>204</v>
      </c>
      <c r="R7931" t="s">
        <v>5864</v>
      </c>
      <c r="S7931" t="s">
        <v>6063</v>
      </c>
      <c r="U7931">
        <v>700</v>
      </c>
      <c r="V7931" t="s">
        <v>682</v>
      </c>
      <c r="W7931" t="s">
        <v>467</v>
      </c>
      <c r="X7931" t="s">
        <v>7781</v>
      </c>
      <c r="Y7931" t="s">
        <v>7782</v>
      </c>
      <c r="Z7931" s="3">
        <v>97257</v>
      </c>
      <c r="AA7931" t="s">
        <v>5184</v>
      </c>
      <c r="AB7931" t="s">
        <v>5185</v>
      </c>
      <c r="AC7931" t="s">
        <v>7783</v>
      </c>
      <c r="AD7931" t="s">
        <v>5187</v>
      </c>
      <c r="AE7931" t="s">
        <v>5188</v>
      </c>
      <c r="AF7931" t="s">
        <v>5189</v>
      </c>
      <c r="AG7931" t="s">
        <v>5190</v>
      </c>
      <c r="AH7931" t="s">
        <v>5191</v>
      </c>
      <c r="AI7931" t="s">
        <v>5192</v>
      </c>
      <c r="AJ7931">
        <v>8082</v>
      </c>
    </row>
    <row r="7932" spans="1:36" ht="15" x14ac:dyDescent="0.2">
      <c r="A7932">
        <v>2</v>
      </c>
      <c r="B7932" s="3">
        <v>97257</v>
      </c>
      <c r="C7932" t="s">
        <v>5614</v>
      </c>
      <c r="E7932" t="s">
        <v>5615</v>
      </c>
      <c r="F7932" t="s">
        <v>2197</v>
      </c>
      <c r="G7932" t="s">
        <v>5796</v>
      </c>
      <c r="H7932" t="s">
        <v>6709</v>
      </c>
      <c r="I7932" t="s">
        <v>96</v>
      </c>
      <c r="K7932" t="s">
        <v>7784</v>
      </c>
      <c r="L7932" t="s">
        <v>5625</v>
      </c>
      <c r="M7932" t="s">
        <v>41</v>
      </c>
      <c r="O7932" t="s">
        <v>5817</v>
      </c>
      <c r="P7932" s="1">
        <v>40909</v>
      </c>
      <c r="Q7932" t="s">
        <v>42</v>
      </c>
      <c r="R7932" t="s">
        <v>5841</v>
      </c>
      <c r="S7932" t="s">
        <v>6063</v>
      </c>
      <c r="U7932">
        <v>700</v>
      </c>
      <c r="V7932" t="s">
        <v>682</v>
      </c>
      <c r="W7932" t="s">
        <v>467</v>
      </c>
      <c r="X7932" t="s">
        <v>7781</v>
      </c>
      <c r="Y7932" t="s">
        <v>7782</v>
      </c>
      <c r="Z7932" s="3">
        <v>97257</v>
      </c>
      <c r="AA7932" t="s">
        <v>5184</v>
      </c>
      <c r="AB7932" t="s">
        <v>5185</v>
      </c>
      <c r="AC7932" t="s">
        <v>7783</v>
      </c>
      <c r="AD7932" t="s">
        <v>5187</v>
      </c>
      <c r="AE7932" t="s">
        <v>5188</v>
      </c>
      <c r="AF7932" t="s">
        <v>5189</v>
      </c>
      <c r="AG7932" t="s">
        <v>5190</v>
      </c>
      <c r="AH7932" t="s">
        <v>5191</v>
      </c>
      <c r="AI7932" t="s">
        <v>5192</v>
      </c>
      <c r="AJ7932">
        <v>8083</v>
      </c>
    </row>
    <row r="7933" spans="1:36" ht="15" x14ac:dyDescent="0.2">
      <c r="A7933">
        <v>3</v>
      </c>
      <c r="B7933" s="3">
        <v>97257</v>
      </c>
      <c r="C7933" t="s">
        <v>5464</v>
      </c>
      <c r="E7933" t="s">
        <v>5465</v>
      </c>
      <c r="F7933" t="s">
        <v>225</v>
      </c>
      <c r="G7933" t="s">
        <v>7785</v>
      </c>
      <c r="I7933" t="s">
        <v>96</v>
      </c>
      <c r="K7933" t="s">
        <v>7786</v>
      </c>
      <c r="M7933" t="s">
        <v>41</v>
      </c>
      <c r="P7933" s="1">
        <v>41195</v>
      </c>
      <c r="Q7933" t="s">
        <v>204</v>
      </c>
      <c r="U7933">
        <v>350</v>
      </c>
      <c r="V7933" t="s">
        <v>682</v>
      </c>
      <c r="W7933" t="s">
        <v>467</v>
      </c>
      <c r="X7933" t="s">
        <v>7781</v>
      </c>
      <c r="Y7933" t="s">
        <v>7782</v>
      </c>
      <c r="Z7933" s="3">
        <v>97257</v>
      </c>
      <c r="AA7933" t="s">
        <v>5184</v>
      </c>
      <c r="AB7933" t="s">
        <v>5185</v>
      </c>
      <c r="AC7933" t="s">
        <v>7783</v>
      </c>
      <c r="AD7933" t="s">
        <v>5187</v>
      </c>
      <c r="AE7933" t="s">
        <v>5188</v>
      </c>
      <c r="AF7933" t="s">
        <v>5189</v>
      </c>
      <c r="AG7933" t="s">
        <v>5190</v>
      </c>
      <c r="AH7933" t="s">
        <v>5191</v>
      </c>
      <c r="AI7933" t="s">
        <v>5192</v>
      </c>
      <c r="AJ7933">
        <v>8084</v>
      </c>
    </row>
    <row r="7934" spans="1:36" ht="15" x14ac:dyDescent="0.2">
      <c r="A7934">
        <v>4</v>
      </c>
      <c r="B7934" s="3">
        <v>97257</v>
      </c>
      <c r="C7934" t="s">
        <v>5464</v>
      </c>
      <c r="E7934" t="s">
        <v>5465</v>
      </c>
      <c r="F7934" t="s">
        <v>2197</v>
      </c>
      <c r="G7934" t="s">
        <v>5821</v>
      </c>
      <c r="I7934" t="s">
        <v>96</v>
      </c>
      <c r="K7934" t="s">
        <v>7787</v>
      </c>
      <c r="M7934" t="s">
        <v>41</v>
      </c>
      <c r="P7934" s="1">
        <v>41275</v>
      </c>
      <c r="Q7934" t="s">
        <v>42</v>
      </c>
      <c r="U7934">
        <v>350</v>
      </c>
      <c r="V7934" t="s">
        <v>682</v>
      </c>
      <c r="W7934" t="s">
        <v>467</v>
      </c>
      <c r="X7934" t="s">
        <v>7781</v>
      </c>
      <c r="Y7934" t="s">
        <v>7782</v>
      </c>
      <c r="Z7934" s="3">
        <v>97257</v>
      </c>
      <c r="AA7934" t="s">
        <v>5184</v>
      </c>
      <c r="AB7934" t="s">
        <v>5185</v>
      </c>
      <c r="AC7934" t="s">
        <v>7783</v>
      </c>
      <c r="AD7934" t="s">
        <v>5187</v>
      </c>
      <c r="AE7934" t="s">
        <v>5188</v>
      </c>
      <c r="AF7934" t="s">
        <v>5189</v>
      </c>
      <c r="AG7934" t="s">
        <v>5190</v>
      </c>
      <c r="AH7934" t="s">
        <v>5191</v>
      </c>
      <c r="AI7934" t="s">
        <v>5192</v>
      </c>
      <c r="AJ7934">
        <v>8085</v>
      </c>
    </row>
    <row r="7935" spans="1:36" ht="15" x14ac:dyDescent="0.2">
      <c r="A7935">
        <v>2</v>
      </c>
      <c r="B7935" s="3">
        <v>97257</v>
      </c>
      <c r="C7935" t="s">
        <v>5614</v>
      </c>
      <c r="E7935" t="s">
        <v>5615</v>
      </c>
      <c r="F7935" t="s">
        <v>2197</v>
      </c>
      <c r="G7935" t="s">
        <v>5796</v>
      </c>
      <c r="H7935" t="s">
        <v>5834</v>
      </c>
      <c r="K7935" t="s">
        <v>7788</v>
      </c>
      <c r="L7935" t="s">
        <v>5625</v>
      </c>
      <c r="M7935" t="s">
        <v>60</v>
      </c>
      <c r="V7935" t="s">
        <v>682</v>
      </c>
      <c r="W7935" t="s">
        <v>467</v>
      </c>
      <c r="X7935" t="s">
        <v>7781</v>
      </c>
      <c r="Y7935" t="s">
        <v>7782</v>
      </c>
      <c r="Z7935" s="3">
        <v>97257</v>
      </c>
      <c r="AA7935" t="s">
        <v>5184</v>
      </c>
      <c r="AB7935" t="s">
        <v>5185</v>
      </c>
      <c r="AC7935" t="s">
        <v>7783</v>
      </c>
      <c r="AD7935" t="s">
        <v>5187</v>
      </c>
      <c r="AE7935" t="s">
        <v>5188</v>
      </c>
      <c r="AF7935" t="s">
        <v>5189</v>
      </c>
      <c r="AG7935" t="s">
        <v>5190</v>
      </c>
      <c r="AH7935" t="s">
        <v>5191</v>
      </c>
      <c r="AI7935" t="s">
        <v>5192</v>
      </c>
      <c r="AJ7935">
        <v>8087</v>
      </c>
    </row>
    <row r="7936" spans="1:36" ht="15" x14ac:dyDescent="0.2">
      <c r="A7936">
        <v>4</v>
      </c>
      <c r="B7936" s="3">
        <v>97257</v>
      </c>
      <c r="C7936" t="s">
        <v>5614</v>
      </c>
      <c r="E7936" t="s">
        <v>5615</v>
      </c>
      <c r="F7936" t="s">
        <v>2197</v>
      </c>
      <c r="G7936" t="s">
        <v>5803</v>
      </c>
      <c r="H7936" t="s">
        <v>5983</v>
      </c>
      <c r="K7936" t="s">
        <v>7789</v>
      </c>
      <c r="L7936" t="s">
        <v>5625</v>
      </c>
      <c r="M7936" t="s">
        <v>41</v>
      </c>
      <c r="V7936" t="s">
        <v>682</v>
      </c>
      <c r="W7936" t="s">
        <v>467</v>
      </c>
      <c r="X7936" t="s">
        <v>7781</v>
      </c>
      <c r="Y7936" t="s">
        <v>7782</v>
      </c>
      <c r="Z7936" s="3">
        <v>97257</v>
      </c>
      <c r="AA7936" t="s">
        <v>5184</v>
      </c>
      <c r="AB7936" t="s">
        <v>5185</v>
      </c>
      <c r="AC7936" t="s">
        <v>7783</v>
      </c>
      <c r="AD7936" t="s">
        <v>5187</v>
      </c>
      <c r="AE7936" t="s">
        <v>5188</v>
      </c>
      <c r="AF7936" t="s">
        <v>5189</v>
      </c>
      <c r="AG7936" t="s">
        <v>5190</v>
      </c>
      <c r="AH7936" t="s">
        <v>5191</v>
      </c>
      <c r="AI7936" t="s">
        <v>5192</v>
      </c>
      <c r="AJ7936">
        <v>8089</v>
      </c>
    </row>
    <row r="7937" spans="1:36" ht="15" x14ac:dyDescent="0.2">
      <c r="A7937">
        <v>6</v>
      </c>
      <c r="B7937" s="3">
        <v>97257</v>
      </c>
      <c r="C7937" t="s">
        <v>5614</v>
      </c>
      <c r="E7937" t="s">
        <v>5615</v>
      </c>
      <c r="F7937" t="s">
        <v>5889</v>
      </c>
      <c r="G7937" t="s">
        <v>7790</v>
      </c>
      <c r="H7937" t="s">
        <v>7791</v>
      </c>
      <c r="K7937" t="s">
        <v>7792</v>
      </c>
      <c r="L7937" t="s">
        <v>5811</v>
      </c>
      <c r="M7937" t="s">
        <v>60</v>
      </c>
      <c r="V7937" t="s">
        <v>682</v>
      </c>
      <c r="W7937" t="s">
        <v>467</v>
      </c>
      <c r="X7937" t="s">
        <v>7781</v>
      </c>
      <c r="Y7937" t="s">
        <v>7782</v>
      </c>
      <c r="Z7937" s="3">
        <v>97257</v>
      </c>
      <c r="AA7937" t="s">
        <v>5184</v>
      </c>
      <c r="AB7937" t="s">
        <v>5185</v>
      </c>
      <c r="AC7937" t="s">
        <v>7783</v>
      </c>
      <c r="AD7937" t="s">
        <v>5187</v>
      </c>
      <c r="AE7937" t="s">
        <v>5188</v>
      </c>
      <c r="AF7937" t="s">
        <v>5189</v>
      </c>
      <c r="AG7937" t="s">
        <v>5190</v>
      </c>
      <c r="AH7937" t="s">
        <v>5191</v>
      </c>
      <c r="AI7937" t="s">
        <v>5192</v>
      </c>
      <c r="AJ7937">
        <v>8091</v>
      </c>
    </row>
    <row r="7938" spans="1:36" ht="15" x14ac:dyDescent="0.2">
      <c r="A7938">
        <v>8</v>
      </c>
      <c r="B7938" s="3">
        <v>97257</v>
      </c>
      <c r="C7938" t="s">
        <v>3195</v>
      </c>
      <c r="E7938" t="s">
        <v>3196</v>
      </c>
      <c r="F7938" t="s">
        <v>404</v>
      </c>
      <c r="G7938" t="s">
        <v>7793</v>
      </c>
      <c r="H7938" t="s">
        <v>5991</v>
      </c>
      <c r="K7938" t="s">
        <v>7794</v>
      </c>
      <c r="L7938" t="s">
        <v>5625</v>
      </c>
      <c r="M7938" t="s">
        <v>125</v>
      </c>
      <c r="V7938" t="s">
        <v>682</v>
      </c>
      <c r="W7938" t="s">
        <v>467</v>
      </c>
      <c r="X7938" t="s">
        <v>7781</v>
      </c>
      <c r="Y7938" t="s">
        <v>7782</v>
      </c>
      <c r="Z7938" s="3">
        <v>97257</v>
      </c>
      <c r="AA7938" t="s">
        <v>5184</v>
      </c>
      <c r="AB7938" t="s">
        <v>5185</v>
      </c>
      <c r="AC7938" t="s">
        <v>7783</v>
      </c>
      <c r="AD7938" t="s">
        <v>5187</v>
      </c>
      <c r="AE7938" t="s">
        <v>5188</v>
      </c>
      <c r="AF7938" t="s">
        <v>5189</v>
      </c>
      <c r="AG7938" t="s">
        <v>5190</v>
      </c>
      <c r="AH7938" t="s">
        <v>5191</v>
      </c>
      <c r="AI7938" t="s">
        <v>5192</v>
      </c>
      <c r="AJ7938">
        <v>8093</v>
      </c>
    </row>
    <row r="7939" spans="1:36" ht="15" x14ac:dyDescent="0.2">
      <c r="A7939">
        <v>10</v>
      </c>
      <c r="B7939" s="3">
        <v>97257</v>
      </c>
      <c r="C7939" t="s">
        <v>5459</v>
      </c>
      <c r="E7939" t="s">
        <v>5460</v>
      </c>
      <c r="F7939" t="s">
        <v>1037</v>
      </c>
      <c r="G7939" t="s">
        <v>7795</v>
      </c>
      <c r="K7939" t="s">
        <v>7796</v>
      </c>
      <c r="M7939" t="s">
        <v>60</v>
      </c>
      <c r="V7939" t="s">
        <v>682</v>
      </c>
      <c r="W7939" t="s">
        <v>467</v>
      </c>
      <c r="X7939" t="s">
        <v>7781</v>
      </c>
      <c r="Y7939" t="s">
        <v>7782</v>
      </c>
      <c r="Z7939" s="3">
        <v>97257</v>
      </c>
      <c r="AA7939" t="s">
        <v>5184</v>
      </c>
      <c r="AB7939" t="s">
        <v>5185</v>
      </c>
      <c r="AC7939" t="s">
        <v>7783</v>
      </c>
      <c r="AD7939" t="s">
        <v>5187</v>
      </c>
      <c r="AE7939" t="s">
        <v>5188</v>
      </c>
      <c r="AF7939" t="s">
        <v>5189</v>
      </c>
      <c r="AG7939" t="s">
        <v>5190</v>
      </c>
      <c r="AH7939" t="s">
        <v>5191</v>
      </c>
      <c r="AI7939" t="s">
        <v>5192</v>
      </c>
      <c r="AJ7939">
        <v>8095</v>
      </c>
    </row>
    <row r="7940" spans="1:36" ht="15" x14ac:dyDescent="0.2">
      <c r="A7940">
        <v>12</v>
      </c>
      <c r="B7940" s="3">
        <v>97257</v>
      </c>
      <c r="C7940" t="s">
        <v>5459</v>
      </c>
      <c r="E7940" t="s">
        <v>5460</v>
      </c>
      <c r="F7940" t="s">
        <v>2197</v>
      </c>
      <c r="G7940" t="s">
        <v>5787</v>
      </c>
      <c r="K7940" t="s">
        <v>7797</v>
      </c>
      <c r="M7940" t="s">
        <v>41</v>
      </c>
      <c r="V7940" t="s">
        <v>682</v>
      </c>
      <c r="W7940" t="s">
        <v>467</v>
      </c>
      <c r="X7940" t="s">
        <v>7781</v>
      </c>
      <c r="Y7940" t="s">
        <v>7782</v>
      </c>
      <c r="Z7940" s="3">
        <v>97257</v>
      </c>
      <c r="AA7940" t="s">
        <v>5184</v>
      </c>
      <c r="AB7940" t="s">
        <v>5185</v>
      </c>
      <c r="AC7940" t="s">
        <v>7783</v>
      </c>
      <c r="AD7940" t="s">
        <v>5187</v>
      </c>
      <c r="AE7940" t="s">
        <v>5188</v>
      </c>
      <c r="AF7940" t="s">
        <v>5189</v>
      </c>
      <c r="AG7940" t="s">
        <v>5190</v>
      </c>
      <c r="AH7940" t="s">
        <v>5191</v>
      </c>
      <c r="AI7940" t="s">
        <v>5192</v>
      </c>
      <c r="AJ7940">
        <v>8097</v>
      </c>
    </row>
    <row r="7941" spans="1:36" ht="15" x14ac:dyDescent="0.2">
      <c r="A7941">
        <v>14</v>
      </c>
      <c r="B7941" s="3">
        <v>97257</v>
      </c>
      <c r="C7941" t="s">
        <v>5459</v>
      </c>
      <c r="E7941" t="s">
        <v>5460</v>
      </c>
      <c r="F7941" t="s">
        <v>1939</v>
      </c>
      <c r="G7941" t="s">
        <v>6090</v>
      </c>
      <c r="K7941" t="s">
        <v>7798</v>
      </c>
      <c r="M7941" t="s">
        <v>41</v>
      </c>
      <c r="V7941" t="s">
        <v>682</v>
      </c>
      <c r="W7941" t="s">
        <v>467</v>
      </c>
      <c r="X7941" t="s">
        <v>7781</v>
      </c>
      <c r="Y7941" t="s">
        <v>7782</v>
      </c>
      <c r="Z7941" s="3">
        <v>97257</v>
      </c>
      <c r="AA7941" t="s">
        <v>5184</v>
      </c>
      <c r="AB7941" t="s">
        <v>5185</v>
      </c>
      <c r="AC7941" t="s">
        <v>7783</v>
      </c>
      <c r="AD7941" t="s">
        <v>5187</v>
      </c>
      <c r="AE7941" t="s">
        <v>5188</v>
      </c>
      <c r="AF7941" t="s">
        <v>5189</v>
      </c>
      <c r="AG7941" t="s">
        <v>5190</v>
      </c>
      <c r="AH7941" t="s">
        <v>5191</v>
      </c>
      <c r="AI7941" t="s">
        <v>5192</v>
      </c>
      <c r="AJ7941">
        <v>8099</v>
      </c>
    </row>
    <row r="7942" spans="1:36" ht="15" x14ac:dyDescent="0.2">
      <c r="A7942">
        <v>16</v>
      </c>
      <c r="B7942" s="3">
        <v>97257</v>
      </c>
      <c r="C7942" t="s">
        <v>5459</v>
      </c>
      <c r="E7942" t="s">
        <v>5460</v>
      </c>
      <c r="F7942" t="s">
        <v>1939</v>
      </c>
      <c r="G7942" t="s">
        <v>6090</v>
      </c>
      <c r="K7942" t="s">
        <v>7799</v>
      </c>
      <c r="M7942" t="s">
        <v>41</v>
      </c>
      <c r="V7942" t="s">
        <v>682</v>
      </c>
      <c r="W7942" t="s">
        <v>467</v>
      </c>
      <c r="X7942" t="s">
        <v>7781</v>
      </c>
      <c r="Y7942" t="s">
        <v>7782</v>
      </c>
      <c r="Z7942" s="3">
        <v>97257</v>
      </c>
      <c r="AA7942" t="s">
        <v>5184</v>
      </c>
      <c r="AB7942" t="s">
        <v>5185</v>
      </c>
      <c r="AC7942" t="s">
        <v>7783</v>
      </c>
      <c r="AD7942" t="s">
        <v>5187</v>
      </c>
      <c r="AE7942" t="s">
        <v>5188</v>
      </c>
      <c r="AF7942" t="s">
        <v>5189</v>
      </c>
      <c r="AG7942" t="s">
        <v>5190</v>
      </c>
      <c r="AH7942" t="s">
        <v>5191</v>
      </c>
      <c r="AI7942" t="s">
        <v>5192</v>
      </c>
      <c r="AJ7942">
        <v>8101</v>
      </c>
    </row>
    <row r="7943" spans="1:36" ht="15" x14ac:dyDescent="0.2">
      <c r="A7943">
        <v>27</v>
      </c>
      <c r="B7943" s="3">
        <v>97268</v>
      </c>
      <c r="C7943" t="s">
        <v>568</v>
      </c>
      <c r="E7943" t="s">
        <v>569</v>
      </c>
      <c r="F7943" t="s">
        <v>5823</v>
      </c>
      <c r="G7943" t="s">
        <v>5824</v>
      </c>
      <c r="K7943" t="s">
        <v>7800</v>
      </c>
      <c r="M7943" t="s">
        <v>41</v>
      </c>
      <c r="Q7943" t="s">
        <v>42</v>
      </c>
      <c r="S7943" t="s">
        <v>5810</v>
      </c>
      <c r="U7943">
        <v>300</v>
      </c>
      <c r="V7943" t="s">
        <v>3549</v>
      </c>
      <c r="W7943" t="s">
        <v>1627</v>
      </c>
      <c r="X7943" t="s">
        <v>7801</v>
      </c>
      <c r="Y7943" t="s">
        <v>5218</v>
      </c>
      <c r="Z7943" s="3">
        <v>97268</v>
      </c>
      <c r="AA7943" t="s">
        <v>7802</v>
      </c>
      <c r="AB7943" t="s">
        <v>5220</v>
      </c>
      <c r="AC7943" t="s">
        <v>5221</v>
      </c>
      <c r="AD7943" t="s">
        <v>7803</v>
      </c>
      <c r="AE7943" t="s">
        <v>5223</v>
      </c>
      <c r="AF7943" t="s">
        <v>5224</v>
      </c>
      <c r="AG7943" t="s">
        <v>7804</v>
      </c>
      <c r="AH7943" t="s">
        <v>5226</v>
      </c>
      <c r="AI7943" t="s">
        <v>5227</v>
      </c>
      <c r="AJ7943">
        <v>8103</v>
      </c>
    </row>
    <row r="7944" spans="1:36" ht="15" x14ac:dyDescent="0.2">
      <c r="A7944">
        <v>28</v>
      </c>
      <c r="B7944" s="3">
        <v>97268</v>
      </c>
      <c r="C7944" t="s">
        <v>568</v>
      </c>
      <c r="E7944" t="s">
        <v>569</v>
      </c>
      <c r="F7944" t="s">
        <v>5823</v>
      </c>
      <c r="G7944" t="s">
        <v>5824</v>
      </c>
      <c r="K7944" t="s">
        <v>7805</v>
      </c>
      <c r="M7944" t="s">
        <v>41</v>
      </c>
      <c r="Q7944" t="s">
        <v>42</v>
      </c>
      <c r="U7944">
        <v>60</v>
      </c>
      <c r="V7944" t="s">
        <v>3549</v>
      </c>
      <c r="W7944" t="s">
        <v>1627</v>
      </c>
      <c r="X7944" t="s">
        <v>7801</v>
      </c>
      <c r="Y7944" t="s">
        <v>5218</v>
      </c>
      <c r="Z7944" s="3">
        <v>97268</v>
      </c>
      <c r="AA7944" t="s">
        <v>7802</v>
      </c>
      <c r="AB7944" t="s">
        <v>5220</v>
      </c>
      <c r="AC7944" t="s">
        <v>5221</v>
      </c>
      <c r="AD7944" t="s">
        <v>7803</v>
      </c>
      <c r="AE7944" t="s">
        <v>5223</v>
      </c>
      <c r="AF7944" t="s">
        <v>5224</v>
      </c>
      <c r="AG7944" t="s">
        <v>7804</v>
      </c>
      <c r="AH7944" t="s">
        <v>5226</v>
      </c>
      <c r="AI7944" t="s">
        <v>5227</v>
      </c>
      <c r="AJ7944">
        <v>8104</v>
      </c>
    </row>
    <row r="7945" spans="1:36" ht="15" x14ac:dyDescent="0.2">
      <c r="A7945">
        <v>29</v>
      </c>
      <c r="B7945" s="3">
        <v>97268</v>
      </c>
      <c r="C7945" t="s">
        <v>568</v>
      </c>
      <c r="E7945" t="s">
        <v>569</v>
      </c>
      <c r="F7945" t="s">
        <v>5823</v>
      </c>
      <c r="G7945" t="s">
        <v>5824</v>
      </c>
      <c r="K7945" t="s">
        <v>7806</v>
      </c>
      <c r="M7945" t="s">
        <v>60</v>
      </c>
      <c r="Q7945" t="s">
        <v>42</v>
      </c>
      <c r="U7945">
        <v>60</v>
      </c>
      <c r="V7945" t="s">
        <v>3549</v>
      </c>
      <c r="W7945" t="s">
        <v>1627</v>
      </c>
      <c r="X7945" t="s">
        <v>7801</v>
      </c>
      <c r="Y7945" t="s">
        <v>5218</v>
      </c>
      <c r="Z7945" s="3">
        <v>97268</v>
      </c>
      <c r="AA7945" t="s">
        <v>7802</v>
      </c>
      <c r="AB7945" t="s">
        <v>5220</v>
      </c>
      <c r="AC7945" t="s">
        <v>5221</v>
      </c>
      <c r="AD7945" t="s">
        <v>7803</v>
      </c>
      <c r="AE7945" t="s">
        <v>5223</v>
      </c>
      <c r="AF7945" t="s">
        <v>5224</v>
      </c>
      <c r="AG7945" t="s">
        <v>7804</v>
      </c>
      <c r="AH7945" t="s">
        <v>5226</v>
      </c>
      <c r="AI7945" t="s">
        <v>5227</v>
      </c>
      <c r="AJ7945">
        <v>8105</v>
      </c>
    </row>
    <row r="7946" spans="1:36" ht="15" x14ac:dyDescent="0.2">
      <c r="A7946">
        <v>30</v>
      </c>
      <c r="B7946" s="3">
        <v>97268</v>
      </c>
      <c r="C7946" t="s">
        <v>568</v>
      </c>
      <c r="E7946" t="s">
        <v>569</v>
      </c>
      <c r="F7946" t="s">
        <v>5823</v>
      </c>
      <c r="G7946" t="s">
        <v>5824</v>
      </c>
      <c r="K7946" t="s">
        <v>7807</v>
      </c>
      <c r="M7946" t="s">
        <v>60</v>
      </c>
      <c r="Q7946" t="s">
        <v>42</v>
      </c>
      <c r="U7946">
        <v>20</v>
      </c>
      <c r="V7946" t="s">
        <v>3549</v>
      </c>
      <c r="W7946" t="s">
        <v>1627</v>
      </c>
      <c r="X7946" t="s">
        <v>7801</v>
      </c>
      <c r="Y7946" t="s">
        <v>5218</v>
      </c>
      <c r="Z7946" s="3">
        <v>97268</v>
      </c>
      <c r="AA7946" t="s">
        <v>7802</v>
      </c>
      <c r="AB7946" t="s">
        <v>5220</v>
      </c>
      <c r="AC7946" t="s">
        <v>5221</v>
      </c>
      <c r="AD7946" t="s">
        <v>7803</v>
      </c>
      <c r="AE7946" t="s">
        <v>5223</v>
      </c>
      <c r="AF7946" t="s">
        <v>5224</v>
      </c>
      <c r="AG7946" t="s">
        <v>7804</v>
      </c>
      <c r="AH7946" t="s">
        <v>5226</v>
      </c>
      <c r="AI7946" t="s">
        <v>5227</v>
      </c>
      <c r="AJ7946">
        <v>8106</v>
      </c>
    </row>
    <row r="7947" spans="1:36" ht="15" x14ac:dyDescent="0.2">
      <c r="A7947">
        <v>31</v>
      </c>
      <c r="B7947" s="3">
        <v>97268</v>
      </c>
      <c r="C7947" t="s">
        <v>407</v>
      </c>
      <c r="E7947" t="s">
        <v>408</v>
      </c>
      <c r="F7947" t="s">
        <v>417</v>
      </c>
      <c r="G7947" t="s">
        <v>553</v>
      </c>
      <c r="K7947" t="s">
        <v>7808</v>
      </c>
      <c r="M7947" t="s">
        <v>41</v>
      </c>
      <c r="Q7947" t="s">
        <v>42</v>
      </c>
      <c r="U7947">
        <v>200</v>
      </c>
      <c r="V7947" t="s">
        <v>3549</v>
      </c>
      <c r="W7947" t="s">
        <v>1627</v>
      </c>
      <c r="X7947" t="s">
        <v>7801</v>
      </c>
      <c r="Y7947" t="s">
        <v>5218</v>
      </c>
      <c r="Z7947" s="3">
        <v>97268</v>
      </c>
      <c r="AA7947" t="s">
        <v>7802</v>
      </c>
      <c r="AB7947" t="s">
        <v>5220</v>
      </c>
      <c r="AC7947" t="s">
        <v>5221</v>
      </c>
      <c r="AD7947" t="s">
        <v>7803</v>
      </c>
      <c r="AE7947" t="s">
        <v>5223</v>
      </c>
      <c r="AF7947" t="s">
        <v>5224</v>
      </c>
      <c r="AG7947" t="s">
        <v>7804</v>
      </c>
      <c r="AH7947" t="s">
        <v>5226</v>
      </c>
      <c r="AI7947" t="s">
        <v>5227</v>
      </c>
      <c r="AJ7947">
        <v>8107</v>
      </c>
    </row>
    <row r="7948" spans="1:36" ht="15" x14ac:dyDescent="0.2">
      <c r="A7948">
        <v>32</v>
      </c>
      <c r="B7948" s="3">
        <v>97268</v>
      </c>
      <c r="C7948" t="s">
        <v>407</v>
      </c>
      <c r="E7948" t="s">
        <v>408</v>
      </c>
      <c r="F7948" t="s">
        <v>417</v>
      </c>
      <c r="G7948" t="s">
        <v>553</v>
      </c>
      <c r="K7948" t="s">
        <v>7809</v>
      </c>
      <c r="M7948" t="s">
        <v>41</v>
      </c>
      <c r="Q7948" t="s">
        <v>42</v>
      </c>
      <c r="U7948">
        <v>200</v>
      </c>
      <c r="V7948" t="s">
        <v>3549</v>
      </c>
      <c r="W7948" t="s">
        <v>1627</v>
      </c>
      <c r="X7948" t="s">
        <v>7801</v>
      </c>
      <c r="Y7948" t="s">
        <v>5218</v>
      </c>
      <c r="Z7948" s="3">
        <v>97268</v>
      </c>
      <c r="AA7948" t="s">
        <v>7802</v>
      </c>
      <c r="AB7948" t="s">
        <v>5220</v>
      </c>
      <c r="AC7948" t="s">
        <v>5221</v>
      </c>
      <c r="AD7948" t="s">
        <v>7803</v>
      </c>
      <c r="AE7948" t="s">
        <v>5223</v>
      </c>
      <c r="AF7948" t="s">
        <v>5224</v>
      </c>
      <c r="AG7948" t="s">
        <v>7804</v>
      </c>
      <c r="AH7948" t="s">
        <v>5226</v>
      </c>
      <c r="AI7948" t="s">
        <v>5227</v>
      </c>
      <c r="AJ7948">
        <v>8108</v>
      </c>
    </row>
    <row r="7949" spans="1:36" ht="15" x14ac:dyDescent="0.2">
      <c r="A7949">
        <v>33</v>
      </c>
      <c r="B7949" s="3">
        <v>97268</v>
      </c>
      <c r="C7949" t="s">
        <v>181</v>
      </c>
      <c r="E7949" t="s">
        <v>182</v>
      </c>
      <c r="F7949" t="s">
        <v>7810</v>
      </c>
      <c r="G7949" t="s">
        <v>7811</v>
      </c>
      <c r="K7949" t="s">
        <v>7812</v>
      </c>
      <c r="M7949" t="s">
        <v>60</v>
      </c>
      <c r="Q7949" t="s">
        <v>42</v>
      </c>
      <c r="U7949">
        <v>200</v>
      </c>
      <c r="V7949" t="s">
        <v>3549</v>
      </c>
      <c r="W7949" t="s">
        <v>1627</v>
      </c>
      <c r="X7949" t="s">
        <v>7801</v>
      </c>
      <c r="Y7949" t="s">
        <v>5218</v>
      </c>
      <c r="Z7949" s="3">
        <v>97268</v>
      </c>
      <c r="AA7949" t="s">
        <v>7802</v>
      </c>
      <c r="AB7949" t="s">
        <v>5220</v>
      </c>
      <c r="AC7949" t="s">
        <v>5221</v>
      </c>
      <c r="AD7949" t="s">
        <v>7803</v>
      </c>
      <c r="AE7949" t="s">
        <v>5223</v>
      </c>
      <c r="AF7949" t="s">
        <v>5224</v>
      </c>
      <c r="AG7949" t="s">
        <v>7804</v>
      </c>
      <c r="AH7949" t="s">
        <v>5226</v>
      </c>
      <c r="AI7949" t="s">
        <v>5227</v>
      </c>
      <c r="AJ7949">
        <v>8109</v>
      </c>
    </row>
    <row r="7950" spans="1:36" ht="15" x14ac:dyDescent="0.2">
      <c r="A7950">
        <v>34</v>
      </c>
      <c r="B7950" s="3">
        <v>97268</v>
      </c>
      <c r="C7950" t="s">
        <v>181</v>
      </c>
      <c r="E7950" t="s">
        <v>182</v>
      </c>
      <c r="F7950" t="s">
        <v>584</v>
      </c>
      <c r="G7950" t="s">
        <v>952</v>
      </c>
      <c r="K7950" t="s">
        <v>5260</v>
      </c>
      <c r="M7950" t="s">
        <v>41</v>
      </c>
      <c r="Q7950" t="s">
        <v>42</v>
      </c>
      <c r="U7950">
        <v>200</v>
      </c>
      <c r="V7950" t="s">
        <v>3549</v>
      </c>
      <c r="W7950" t="s">
        <v>1627</v>
      </c>
      <c r="X7950" t="s">
        <v>7801</v>
      </c>
      <c r="Y7950" t="s">
        <v>5218</v>
      </c>
      <c r="Z7950" s="3">
        <v>97268</v>
      </c>
      <c r="AA7950" t="s">
        <v>7802</v>
      </c>
      <c r="AB7950" t="s">
        <v>5220</v>
      </c>
      <c r="AC7950" t="s">
        <v>5221</v>
      </c>
      <c r="AD7950" t="s">
        <v>7803</v>
      </c>
      <c r="AE7950" t="s">
        <v>5223</v>
      </c>
      <c r="AF7950" t="s">
        <v>5224</v>
      </c>
      <c r="AG7950" t="s">
        <v>7804</v>
      </c>
      <c r="AH7950" t="s">
        <v>5226</v>
      </c>
      <c r="AI7950" t="s">
        <v>5227</v>
      </c>
      <c r="AJ7950">
        <v>8110</v>
      </c>
    </row>
    <row r="7951" spans="1:36" ht="15" x14ac:dyDescent="0.2">
      <c r="A7951">
        <v>35</v>
      </c>
      <c r="B7951" s="3">
        <v>97268</v>
      </c>
      <c r="C7951" t="s">
        <v>181</v>
      </c>
      <c r="E7951" t="s">
        <v>182</v>
      </c>
      <c r="F7951" t="s">
        <v>7813</v>
      </c>
      <c r="G7951" t="s">
        <v>7814</v>
      </c>
      <c r="K7951" t="s">
        <v>7815</v>
      </c>
      <c r="M7951" t="s">
        <v>41</v>
      </c>
      <c r="Q7951" t="s">
        <v>42</v>
      </c>
      <c r="U7951">
        <v>20</v>
      </c>
      <c r="V7951" t="s">
        <v>3549</v>
      </c>
      <c r="W7951" t="s">
        <v>1627</v>
      </c>
      <c r="X7951" t="s">
        <v>7801</v>
      </c>
      <c r="Y7951" t="s">
        <v>5218</v>
      </c>
      <c r="Z7951" s="3">
        <v>97268</v>
      </c>
      <c r="AA7951" t="s">
        <v>7802</v>
      </c>
      <c r="AB7951" t="s">
        <v>5220</v>
      </c>
      <c r="AC7951" t="s">
        <v>5221</v>
      </c>
      <c r="AD7951" t="s">
        <v>7803</v>
      </c>
      <c r="AE7951" t="s">
        <v>5223</v>
      </c>
      <c r="AF7951" t="s">
        <v>5224</v>
      </c>
      <c r="AG7951" t="s">
        <v>7804</v>
      </c>
      <c r="AH7951" t="s">
        <v>5226</v>
      </c>
      <c r="AI7951" t="s">
        <v>5227</v>
      </c>
      <c r="AJ7951">
        <v>8111</v>
      </c>
    </row>
    <row r="7952" spans="1:36" ht="15" x14ac:dyDescent="0.2">
      <c r="A7952">
        <v>36</v>
      </c>
      <c r="B7952" s="3">
        <v>97268</v>
      </c>
      <c r="C7952" t="s">
        <v>181</v>
      </c>
      <c r="E7952" t="s">
        <v>182</v>
      </c>
      <c r="F7952" t="s">
        <v>7816</v>
      </c>
      <c r="G7952" t="s">
        <v>4614</v>
      </c>
      <c r="M7952" t="s">
        <v>41</v>
      </c>
      <c r="Q7952" t="s">
        <v>42</v>
      </c>
      <c r="R7952" t="s">
        <v>1696</v>
      </c>
      <c r="U7952">
        <v>10</v>
      </c>
      <c r="V7952" t="s">
        <v>3549</v>
      </c>
      <c r="W7952" t="s">
        <v>1627</v>
      </c>
      <c r="X7952" t="s">
        <v>7801</v>
      </c>
      <c r="Y7952" t="s">
        <v>5218</v>
      </c>
      <c r="Z7952" s="3">
        <v>97268</v>
      </c>
      <c r="AA7952" t="s">
        <v>7802</v>
      </c>
      <c r="AB7952" t="s">
        <v>5220</v>
      </c>
      <c r="AC7952" t="s">
        <v>5221</v>
      </c>
      <c r="AD7952" t="s">
        <v>7803</v>
      </c>
      <c r="AE7952" t="s">
        <v>5223</v>
      </c>
      <c r="AF7952" t="s">
        <v>5224</v>
      </c>
      <c r="AG7952" t="s">
        <v>7804</v>
      </c>
      <c r="AH7952" t="s">
        <v>5226</v>
      </c>
      <c r="AI7952" t="s">
        <v>5227</v>
      </c>
      <c r="AJ7952">
        <v>8112</v>
      </c>
    </row>
    <row r="7953" spans="1:36" ht="15" x14ac:dyDescent="0.2">
      <c r="A7953">
        <v>37</v>
      </c>
      <c r="B7953" s="3">
        <v>97268</v>
      </c>
      <c r="C7953" t="s">
        <v>181</v>
      </c>
      <c r="E7953" t="s">
        <v>182</v>
      </c>
      <c r="G7953" t="s">
        <v>7817</v>
      </c>
      <c r="K7953" t="s">
        <v>7818</v>
      </c>
      <c r="M7953" t="s">
        <v>41</v>
      </c>
      <c r="Q7953" t="s">
        <v>42</v>
      </c>
      <c r="U7953">
        <v>20</v>
      </c>
      <c r="V7953" t="s">
        <v>3549</v>
      </c>
      <c r="W7953" t="s">
        <v>1627</v>
      </c>
      <c r="X7953" t="s">
        <v>7801</v>
      </c>
      <c r="Y7953" t="s">
        <v>5218</v>
      </c>
      <c r="Z7953" s="3">
        <v>97268</v>
      </c>
      <c r="AA7953" t="s">
        <v>7802</v>
      </c>
      <c r="AB7953" t="s">
        <v>5220</v>
      </c>
      <c r="AC7953" t="s">
        <v>5221</v>
      </c>
      <c r="AD7953" t="s">
        <v>7803</v>
      </c>
      <c r="AE7953" t="s">
        <v>5223</v>
      </c>
      <c r="AF7953" t="s">
        <v>5224</v>
      </c>
      <c r="AG7953" t="s">
        <v>7804</v>
      </c>
      <c r="AH7953" t="s">
        <v>5226</v>
      </c>
      <c r="AI7953" t="s">
        <v>5227</v>
      </c>
      <c r="AJ7953">
        <v>8113</v>
      </c>
    </row>
    <row r="7954" spans="1:36" ht="15" x14ac:dyDescent="0.2">
      <c r="A7954">
        <v>1</v>
      </c>
      <c r="B7954" s="3">
        <v>101448</v>
      </c>
      <c r="C7954" t="s">
        <v>5614</v>
      </c>
      <c r="E7954" t="s">
        <v>5615</v>
      </c>
      <c r="F7954" t="s">
        <v>698</v>
      </c>
      <c r="G7954" t="s">
        <v>7819</v>
      </c>
      <c r="H7954" t="s">
        <v>7820</v>
      </c>
      <c r="I7954" t="s">
        <v>96</v>
      </c>
      <c r="K7954" t="s">
        <v>7821</v>
      </c>
      <c r="L7954" t="s">
        <v>7822</v>
      </c>
      <c r="M7954" t="s">
        <v>41</v>
      </c>
      <c r="O7954" t="s">
        <v>5871</v>
      </c>
      <c r="Q7954" t="s">
        <v>42</v>
      </c>
      <c r="U7954">
        <v>200</v>
      </c>
      <c r="V7954" t="s">
        <v>3428</v>
      </c>
      <c r="W7954" t="s">
        <v>640</v>
      </c>
      <c r="X7954" t="s">
        <v>754</v>
      </c>
      <c r="Y7954" s="4" t="s">
        <v>7823</v>
      </c>
      <c r="Z7954" s="3">
        <v>101448</v>
      </c>
      <c r="AA7954" t="s">
        <v>7824</v>
      </c>
      <c r="AC7954" t="s">
        <v>5289</v>
      </c>
      <c r="AD7954" t="s">
        <v>5290</v>
      </c>
      <c r="AE7954" t="s">
        <v>5291</v>
      </c>
      <c r="AF7954" t="s">
        <v>5292</v>
      </c>
      <c r="AG7954" t="s">
        <v>5293</v>
      </c>
      <c r="AH7954" t="s">
        <v>5294</v>
      </c>
      <c r="AI7954" t="s">
        <v>5295</v>
      </c>
      <c r="AJ7954">
        <v>8114</v>
      </c>
    </row>
    <row r="7955" spans="1:36" ht="15" x14ac:dyDescent="0.2">
      <c r="A7955">
        <v>2</v>
      </c>
      <c r="B7955" s="3">
        <v>101448</v>
      </c>
      <c r="C7955" t="s">
        <v>5464</v>
      </c>
      <c r="E7955" t="s">
        <v>5465</v>
      </c>
      <c r="F7955" t="s">
        <v>698</v>
      </c>
      <c r="G7955" t="s">
        <v>7825</v>
      </c>
      <c r="I7955" t="s">
        <v>96</v>
      </c>
      <c r="K7955" t="s">
        <v>7826</v>
      </c>
      <c r="M7955" t="s">
        <v>41</v>
      </c>
      <c r="Q7955" t="s">
        <v>42</v>
      </c>
      <c r="U7955">
        <v>100</v>
      </c>
      <c r="V7955" t="s">
        <v>7827</v>
      </c>
      <c r="W7955" t="s">
        <v>640</v>
      </c>
      <c r="X7955" t="s">
        <v>754</v>
      </c>
      <c r="Y7955" s="4" t="s">
        <v>7823</v>
      </c>
      <c r="Z7955" s="3">
        <v>101448</v>
      </c>
      <c r="AA7955" t="s">
        <v>7828</v>
      </c>
      <c r="AC7955" t="s">
        <v>5289</v>
      </c>
      <c r="AD7955" t="s">
        <v>5290</v>
      </c>
      <c r="AE7955" t="s">
        <v>5291</v>
      </c>
      <c r="AF7955" t="s">
        <v>5292</v>
      </c>
      <c r="AG7955" t="s">
        <v>5293</v>
      </c>
      <c r="AH7955" t="s">
        <v>5294</v>
      </c>
      <c r="AI7955" t="s">
        <v>5295</v>
      </c>
      <c r="AJ7955">
        <v>8115</v>
      </c>
    </row>
    <row r="7956" spans="1:36" ht="15" x14ac:dyDescent="0.2">
      <c r="B7956" s="3">
        <v>97297</v>
      </c>
      <c r="C7956" t="s">
        <v>181</v>
      </c>
      <c r="E7956" t="s">
        <v>182</v>
      </c>
      <c r="F7956" t="s">
        <v>7829</v>
      </c>
      <c r="M7956" t="s">
        <v>119</v>
      </c>
      <c r="Q7956" t="s">
        <v>42</v>
      </c>
      <c r="U7956">
        <v>125</v>
      </c>
      <c r="V7956" t="s">
        <v>682</v>
      </c>
      <c r="W7956" t="s">
        <v>7558</v>
      </c>
      <c r="X7956" t="s">
        <v>615</v>
      </c>
      <c r="Y7956" t="s">
        <v>7559</v>
      </c>
      <c r="Z7956" s="3">
        <v>97297</v>
      </c>
      <c r="AA7956" t="s">
        <v>4589</v>
      </c>
      <c r="AB7956" t="s">
        <v>4590</v>
      </c>
      <c r="AC7956" t="s">
        <v>4591</v>
      </c>
      <c r="AD7956" t="s">
        <v>7560</v>
      </c>
      <c r="AE7956" t="s">
        <v>4593</v>
      </c>
      <c r="AF7956" t="s">
        <v>4594</v>
      </c>
      <c r="AJ7956">
        <v>8182</v>
      </c>
    </row>
    <row r="7957" spans="1:36" ht="15" x14ac:dyDescent="0.2">
      <c r="A7957">
        <v>4</v>
      </c>
      <c r="B7957" s="3">
        <v>101448</v>
      </c>
      <c r="C7957" t="s">
        <v>2208</v>
      </c>
      <c r="E7957" t="s">
        <v>2209</v>
      </c>
      <c r="F7957" t="s">
        <v>561</v>
      </c>
      <c r="G7957" t="s">
        <v>6859</v>
      </c>
      <c r="I7957" t="s">
        <v>96</v>
      </c>
      <c r="K7957" t="s">
        <v>7830</v>
      </c>
      <c r="M7957" t="s">
        <v>41</v>
      </c>
      <c r="Q7957" t="s">
        <v>42</v>
      </c>
      <c r="U7957">
        <v>30</v>
      </c>
      <c r="V7957" t="s">
        <v>7831</v>
      </c>
      <c r="W7957" t="s">
        <v>640</v>
      </c>
      <c r="X7957" t="s">
        <v>754</v>
      </c>
      <c r="Y7957" s="4" t="s">
        <v>7823</v>
      </c>
      <c r="Z7957" s="3">
        <v>101448</v>
      </c>
      <c r="AA7957" t="s">
        <v>7832</v>
      </c>
      <c r="AC7957" t="s">
        <v>5289</v>
      </c>
      <c r="AD7957" t="s">
        <v>5290</v>
      </c>
      <c r="AE7957" t="s">
        <v>5291</v>
      </c>
      <c r="AF7957" t="s">
        <v>5292</v>
      </c>
      <c r="AG7957" t="s">
        <v>5293</v>
      </c>
      <c r="AH7957" t="s">
        <v>5294</v>
      </c>
      <c r="AI7957" t="s">
        <v>5295</v>
      </c>
      <c r="AJ7957">
        <v>8116</v>
      </c>
    </row>
    <row r="7958" spans="1:36" ht="15" x14ac:dyDescent="0.2">
      <c r="A7958">
        <v>5</v>
      </c>
      <c r="B7958" s="3">
        <v>101448</v>
      </c>
      <c r="C7958" t="s">
        <v>5614</v>
      </c>
      <c r="E7958" t="s">
        <v>5615</v>
      </c>
      <c r="F7958" t="s">
        <v>2197</v>
      </c>
      <c r="G7958" t="s">
        <v>5793</v>
      </c>
      <c r="H7958" t="s">
        <v>7833</v>
      </c>
      <c r="I7958" t="s">
        <v>96</v>
      </c>
      <c r="K7958" t="s">
        <v>7834</v>
      </c>
      <c r="L7958" t="s">
        <v>7822</v>
      </c>
      <c r="M7958" t="s">
        <v>41</v>
      </c>
      <c r="O7958" t="s">
        <v>5832</v>
      </c>
      <c r="Q7958" t="s">
        <v>42</v>
      </c>
      <c r="U7958">
        <v>800</v>
      </c>
      <c r="V7958" t="s">
        <v>7835</v>
      </c>
      <c r="W7958" t="s">
        <v>640</v>
      </c>
      <c r="X7958" t="s">
        <v>754</v>
      </c>
      <c r="Y7958" s="4" t="s">
        <v>7823</v>
      </c>
      <c r="Z7958" s="3">
        <v>101448</v>
      </c>
      <c r="AA7958" t="s">
        <v>7836</v>
      </c>
      <c r="AC7958" t="s">
        <v>5289</v>
      </c>
      <c r="AD7958" t="s">
        <v>5290</v>
      </c>
      <c r="AE7958" t="s">
        <v>5291</v>
      </c>
      <c r="AF7958" t="s">
        <v>5292</v>
      </c>
      <c r="AG7958" t="s">
        <v>5293</v>
      </c>
      <c r="AH7958" t="s">
        <v>5294</v>
      </c>
      <c r="AI7958" t="s">
        <v>5295</v>
      </c>
      <c r="AJ7958">
        <v>8117</v>
      </c>
    </row>
    <row r="7959" spans="1:36" ht="15" x14ac:dyDescent="0.2">
      <c r="A7959">
        <v>6</v>
      </c>
      <c r="B7959" s="3">
        <v>101448</v>
      </c>
      <c r="C7959" t="s">
        <v>5464</v>
      </c>
      <c r="E7959" t="s">
        <v>5465</v>
      </c>
      <c r="F7959" t="s">
        <v>2197</v>
      </c>
      <c r="G7959" t="s">
        <v>6193</v>
      </c>
      <c r="I7959" t="s">
        <v>96</v>
      </c>
      <c r="K7959" t="s">
        <v>7837</v>
      </c>
      <c r="M7959" t="s">
        <v>41</v>
      </c>
      <c r="Q7959" t="s">
        <v>42</v>
      </c>
      <c r="U7959">
        <v>120</v>
      </c>
      <c r="V7959" t="s">
        <v>7838</v>
      </c>
      <c r="W7959" t="s">
        <v>640</v>
      </c>
      <c r="X7959" t="s">
        <v>754</v>
      </c>
      <c r="Y7959" s="4" t="s">
        <v>7823</v>
      </c>
      <c r="Z7959" s="3">
        <v>101448</v>
      </c>
      <c r="AA7959" t="s">
        <v>7839</v>
      </c>
      <c r="AC7959" t="s">
        <v>5289</v>
      </c>
      <c r="AD7959" t="s">
        <v>5290</v>
      </c>
      <c r="AE7959" t="s">
        <v>5291</v>
      </c>
      <c r="AF7959" t="s">
        <v>5292</v>
      </c>
      <c r="AG7959" t="s">
        <v>5293</v>
      </c>
      <c r="AH7959" t="s">
        <v>5294</v>
      </c>
      <c r="AI7959" t="s">
        <v>5295</v>
      </c>
      <c r="AJ7959">
        <v>8118</v>
      </c>
    </row>
    <row r="7960" spans="1:36" ht="15" x14ac:dyDescent="0.2">
      <c r="A7960">
        <v>1</v>
      </c>
      <c r="B7960" s="3">
        <v>97194</v>
      </c>
      <c r="C7960" t="s">
        <v>5614</v>
      </c>
      <c r="D7960" t="s">
        <v>42</v>
      </c>
      <c r="E7960" t="s">
        <v>5615</v>
      </c>
      <c r="F7960" t="s">
        <v>2197</v>
      </c>
      <c r="G7960" t="s">
        <v>5793</v>
      </c>
      <c r="H7960" t="s">
        <v>7840</v>
      </c>
      <c r="K7960" t="s">
        <v>7841</v>
      </c>
      <c r="L7960" t="s">
        <v>5625</v>
      </c>
      <c r="M7960" t="s">
        <v>125</v>
      </c>
      <c r="Q7960" t="s">
        <v>42</v>
      </c>
      <c r="S7960" t="s">
        <v>6063</v>
      </c>
      <c r="U7960">
        <v>1500</v>
      </c>
      <c r="V7960" t="s">
        <v>6183</v>
      </c>
      <c r="W7960" t="s">
        <v>895</v>
      </c>
      <c r="Y7960" t="s">
        <v>7842</v>
      </c>
      <c r="Z7960" s="3">
        <v>97194</v>
      </c>
      <c r="AA7960" t="s">
        <v>5303</v>
      </c>
      <c r="AB7960" t="s">
        <v>7843</v>
      </c>
      <c r="AC7960" t="s">
        <v>5305</v>
      </c>
      <c r="AD7960" t="s">
        <v>5306</v>
      </c>
      <c r="AE7960" t="s">
        <v>5307</v>
      </c>
      <c r="AF7960" t="s">
        <v>5308</v>
      </c>
      <c r="AG7960" t="s">
        <v>7844</v>
      </c>
      <c r="AH7960" t="s">
        <v>5310</v>
      </c>
      <c r="AI7960" t="s">
        <v>5311</v>
      </c>
      <c r="AJ7960">
        <v>8119</v>
      </c>
    </row>
    <row r="7961" spans="1:36" ht="15" x14ac:dyDescent="0.2">
      <c r="A7961">
        <v>2</v>
      </c>
      <c r="B7961" s="3">
        <v>97194</v>
      </c>
      <c r="C7961" t="s">
        <v>5614</v>
      </c>
      <c r="D7961" t="s">
        <v>1301</v>
      </c>
      <c r="E7961" t="s">
        <v>5615</v>
      </c>
      <c r="F7961" t="s">
        <v>2197</v>
      </c>
      <c r="G7961" t="s">
        <v>5793</v>
      </c>
      <c r="H7961" t="s">
        <v>7840</v>
      </c>
      <c r="K7961" t="s">
        <v>7845</v>
      </c>
      <c r="L7961" t="s">
        <v>5625</v>
      </c>
      <c r="M7961" t="s">
        <v>125</v>
      </c>
      <c r="Q7961" t="s">
        <v>42</v>
      </c>
      <c r="S7961" t="s">
        <v>6063</v>
      </c>
      <c r="U7961">
        <v>1500</v>
      </c>
      <c r="V7961" t="s">
        <v>6183</v>
      </c>
      <c r="W7961" t="s">
        <v>895</v>
      </c>
      <c r="Y7961" t="s">
        <v>7842</v>
      </c>
      <c r="Z7961" s="3">
        <v>97194</v>
      </c>
      <c r="AA7961" t="s">
        <v>5303</v>
      </c>
      <c r="AB7961" t="s">
        <v>7843</v>
      </c>
      <c r="AC7961" t="s">
        <v>5305</v>
      </c>
      <c r="AD7961" t="s">
        <v>5306</v>
      </c>
      <c r="AE7961" t="s">
        <v>5307</v>
      </c>
      <c r="AF7961" t="s">
        <v>5308</v>
      </c>
      <c r="AG7961" t="s">
        <v>7844</v>
      </c>
      <c r="AH7961" t="s">
        <v>5310</v>
      </c>
      <c r="AI7961" t="s">
        <v>5311</v>
      </c>
      <c r="AJ7961">
        <v>8120</v>
      </c>
    </row>
    <row r="7962" spans="1:36" ht="15" x14ac:dyDescent="0.2">
      <c r="A7962">
        <v>3</v>
      </c>
      <c r="B7962" s="3">
        <v>97194</v>
      </c>
      <c r="C7962" t="s">
        <v>5614</v>
      </c>
      <c r="D7962" t="s">
        <v>204</v>
      </c>
      <c r="E7962" t="s">
        <v>5615</v>
      </c>
      <c r="F7962" t="s">
        <v>2197</v>
      </c>
      <c r="G7962" t="s">
        <v>5793</v>
      </c>
      <c r="H7962" t="s">
        <v>7840</v>
      </c>
      <c r="K7962" t="s">
        <v>7846</v>
      </c>
      <c r="L7962" t="s">
        <v>5625</v>
      </c>
      <c r="M7962" t="s">
        <v>125</v>
      </c>
      <c r="Q7962" t="s">
        <v>42</v>
      </c>
      <c r="R7962" t="s">
        <v>6042</v>
      </c>
      <c r="S7962" t="s">
        <v>6063</v>
      </c>
      <c r="U7962">
        <v>1500</v>
      </c>
      <c r="V7962" t="s">
        <v>6183</v>
      </c>
      <c r="W7962" t="s">
        <v>895</v>
      </c>
      <c r="Y7962" t="s">
        <v>7842</v>
      </c>
      <c r="Z7962" s="3">
        <v>97194</v>
      </c>
      <c r="AA7962" t="s">
        <v>5303</v>
      </c>
      <c r="AB7962" t="s">
        <v>7843</v>
      </c>
      <c r="AC7962" t="s">
        <v>5305</v>
      </c>
      <c r="AD7962" t="s">
        <v>5306</v>
      </c>
      <c r="AE7962" t="s">
        <v>5307</v>
      </c>
      <c r="AF7962" t="s">
        <v>5308</v>
      </c>
      <c r="AG7962" t="s">
        <v>7844</v>
      </c>
      <c r="AH7962" t="s">
        <v>5310</v>
      </c>
      <c r="AI7962" t="s">
        <v>5311</v>
      </c>
      <c r="AJ7962">
        <v>8121</v>
      </c>
    </row>
    <row r="7963" spans="1:36" ht="15" x14ac:dyDescent="0.2">
      <c r="A7963">
        <v>4</v>
      </c>
      <c r="B7963" s="3">
        <v>97194</v>
      </c>
      <c r="C7963" t="s">
        <v>5614</v>
      </c>
      <c r="D7963" t="s">
        <v>346</v>
      </c>
      <c r="E7963" t="s">
        <v>5615</v>
      </c>
      <c r="F7963" t="s">
        <v>2197</v>
      </c>
      <c r="G7963" t="s">
        <v>5793</v>
      </c>
      <c r="H7963" t="s">
        <v>7840</v>
      </c>
      <c r="K7963" t="s">
        <v>7847</v>
      </c>
      <c r="L7963" t="s">
        <v>5625</v>
      </c>
      <c r="M7963" t="s">
        <v>125</v>
      </c>
      <c r="Q7963" t="s">
        <v>42</v>
      </c>
      <c r="R7963" t="s">
        <v>6042</v>
      </c>
      <c r="S7963" t="s">
        <v>6063</v>
      </c>
      <c r="U7963">
        <v>1500</v>
      </c>
      <c r="V7963" t="s">
        <v>6183</v>
      </c>
      <c r="W7963" t="s">
        <v>895</v>
      </c>
      <c r="Y7963" t="s">
        <v>7842</v>
      </c>
      <c r="Z7963" s="3">
        <v>97194</v>
      </c>
      <c r="AA7963" t="s">
        <v>5303</v>
      </c>
      <c r="AB7963" t="s">
        <v>7843</v>
      </c>
      <c r="AC7963" t="s">
        <v>5305</v>
      </c>
      <c r="AD7963" t="s">
        <v>5306</v>
      </c>
      <c r="AE7963" t="s">
        <v>5307</v>
      </c>
      <c r="AF7963" t="s">
        <v>5308</v>
      </c>
      <c r="AG7963" t="s">
        <v>7844</v>
      </c>
      <c r="AH7963" t="s">
        <v>5310</v>
      </c>
      <c r="AI7963" t="s">
        <v>5311</v>
      </c>
      <c r="AJ7963">
        <v>8122</v>
      </c>
    </row>
    <row r="7964" spans="1:36" ht="15" x14ac:dyDescent="0.2">
      <c r="A7964">
        <v>5</v>
      </c>
      <c r="B7964" s="3">
        <v>97194</v>
      </c>
      <c r="C7964" t="s">
        <v>5614</v>
      </c>
      <c r="D7964" t="s">
        <v>2402</v>
      </c>
      <c r="E7964" t="s">
        <v>5615</v>
      </c>
      <c r="F7964" t="s">
        <v>2197</v>
      </c>
      <c r="G7964" t="s">
        <v>5793</v>
      </c>
      <c r="H7964" t="s">
        <v>7840</v>
      </c>
      <c r="K7964" t="s">
        <v>7848</v>
      </c>
      <c r="L7964" t="s">
        <v>5625</v>
      </c>
      <c r="M7964" t="s">
        <v>125</v>
      </c>
      <c r="Q7964" t="s">
        <v>42</v>
      </c>
      <c r="R7964" t="s">
        <v>6042</v>
      </c>
      <c r="S7964" t="s">
        <v>6063</v>
      </c>
      <c r="U7964">
        <v>1500</v>
      </c>
      <c r="V7964" t="s">
        <v>6183</v>
      </c>
      <c r="W7964" t="s">
        <v>895</v>
      </c>
      <c r="Y7964" t="s">
        <v>7842</v>
      </c>
      <c r="Z7964" s="3">
        <v>97194</v>
      </c>
      <c r="AA7964" t="s">
        <v>5303</v>
      </c>
      <c r="AB7964" t="s">
        <v>7843</v>
      </c>
      <c r="AC7964" t="s">
        <v>5305</v>
      </c>
      <c r="AD7964" t="s">
        <v>5306</v>
      </c>
      <c r="AE7964" t="s">
        <v>5307</v>
      </c>
      <c r="AF7964" t="s">
        <v>5308</v>
      </c>
      <c r="AG7964" t="s">
        <v>7844</v>
      </c>
      <c r="AH7964" t="s">
        <v>5310</v>
      </c>
      <c r="AI7964" t="s">
        <v>5311</v>
      </c>
      <c r="AJ7964">
        <v>8123</v>
      </c>
    </row>
    <row r="7965" spans="1:36" ht="15" x14ac:dyDescent="0.2">
      <c r="A7965">
        <v>6</v>
      </c>
      <c r="B7965" s="3">
        <v>97194</v>
      </c>
      <c r="C7965" t="s">
        <v>5614</v>
      </c>
      <c r="D7965" t="s">
        <v>97</v>
      </c>
      <c r="E7965" t="s">
        <v>5615</v>
      </c>
      <c r="F7965" t="s">
        <v>404</v>
      </c>
      <c r="G7965" t="s">
        <v>6781</v>
      </c>
      <c r="H7965" t="s">
        <v>7849</v>
      </c>
      <c r="K7965" t="s">
        <v>7850</v>
      </c>
      <c r="L7965" t="s">
        <v>5625</v>
      </c>
      <c r="M7965" t="s">
        <v>125</v>
      </c>
      <c r="Q7965" t="s">
        <v>42</v>
      </c>
      <c r="R7965" t="s">
        <v>5864</v>
      </c>
      <c r="S7965" t="s">
        <v>6063</v>
      </c>
      <c r="U7965">
        <v>1500</v>
      </c>
      <c r="V7965" t="s">
        <v>6183</v>
      </c>
      <c r="W7965" t="s">
        <v>895</v>
      </c>
      <c r="Y7965" t="s">
        <v>7842</v>
      </c>
      <c r="Z7965" s="3">
        <v>97194</v>
      </c>
      <c r="AA7965" t="s">
        <v>5303</v>
      </c>
      <c r="AB7965" t="s">
        <v>7843</v>
      </c>
      <c r="AC7965" t="s">
        <v>5305</v>
      </c>
      <c r="AD7965" t="s">
        <v>5306</v>
      </c>
      <c r="AE7965" t="s">
        <v>5307</v>
      </c>
      <c r="AF7965" t="s">
        <v>5308</v>
      </c>
      <c r="AG7965" t="s">
        <v>7844</v>
      </c>
      <c r="AH7965" t="s">
        <v>5310</v>
      </c>
      <c r="AI7965" t="s">
        <v>5311</v>
      </c>
      <c r="AJ7965">
        <v>8124</v>
      </c>
    </row>
    <row r="7966" spans="1:36" ht="15" x14ac:dyDescent="0.2">
      <c r="A7966">
        <v>7</v>
      </c>
      <c r="B7966" s="3">
        <v>97194</v>
      </c>
      <c r="C7966" t="s">
        <v>5614</v>
      </c>
      <c r="D7966" t="s">
        <v>5330</v>
      </c>
      <c r="E7966" t="s">
        <v>5615</v>
      </c>
      <c r="F7966" t="s">
        <v>404</v>
      </c>
      <c r="G7966" t="s">
        <v>6781</v>
      </c>
      <c r="H7966" t="s">
        <v>7849</v>
      </c>
      <c r="K7966" t="s">
        <v>7851</v>
      </c>
      <c r="L7966" t="s">
        <v>5625</v>
      </c>
      <c r="M7966" t="s">
        <v>41</v>
      </c>
      <c r="Q7966" t="s">
        <v>42</v>
      </c>
      <c r="R7966" t="s">
        <v>5864</v>
      </c>
      <c r="S7966" t="s">
        <v>6063</v>
      </c>
      <c r="U7966">
        <v>1000</v>
      </c>
      <c r="V7966" t="s">
        <v>6183</v>
      </c>
      <c r="W7966" t="s">
        <v>895</v>
      </c>
      <c r="Y7966" t="s">
        <v>7842</v>
      </c>
      <c r="Z7966" s="3">
        <v>97194</v>
      </c>
      <c r="AA7966" t="s">
        <v>5303</v>
      </c>
      <c r="AB7966" t="s">
        <v>7843</v>
      </c>
      <c r="AC7966" t="s">
        <v>5305</v>
      </c>
      <c r="AD7966" t="s">
        <v>5306</v>
      </c>
      <c r="AE7966" t="s">
        <v>5307</v>
      </c>
      <c r="AF7966" t="s">
        <v>5308</v>
      </c>
      <c r="AG7966" t="s">
        <v>7844</v>
      </c>
      <c r="AH7966" t="s">
        <v>5310</v>
      </c>
      <c r="AI7966" t="s">
        <v>5311</v>
      </c>
      <c r="AJ7966">
        <v>8125</v>
      </c>
    </row>
    <row r="7967" spans="1:36" ht="15" x14ac:dyDescent="0.2">
      <c r="A7967">
        <v>8</v>
      </c>
      <c r="B7967" s="3">
        <v>97194</v>
      </c>
      <c r="C7967" s="5" t="s">
        <v>5614</v>
      </c>
      <c r="D7967" t="s">
        <v>356</v>
      </c>
      <c r="E7967" t="s">
        <v>5615</v>
      </c>
      <c r="F7967" t="s">
        <v>404</v>
      </c>
      <c r="H7967" t="s">
        <v>7852</v>
      </c>
      <c r="K7967" t="s">
        <v>7853</v>
      </c>
      <c r="L7967" t="s">
        <v>5625</v>
      </c>
      <c r="M7967" t="s">
        <v>41</v>
      </c>
      <c r="Q7967" t="s">
        <v>42</v>
      </c>
      <c r="R7967" t="s">
        <v>5864</v>
      </c>
      <c r="S7967" t="s">
        <v>6063</v>
      </c>
      <c r="U7967">
        <v>1000</v>
      </c>
      <c r="V7967" t="s">
        <v>6183</v>
      </c>
      <c r="W7967" t="s">
        <v>895</v>
      </c>
      <c r="Y7967" t="s">
        <v>7842</v>
      </c>
      <c r="Z7967" s="3">
        <v>97194</v>
      </c>
      <c r="AA7967" t="s">
        <v>5303</v>
      </c>
      <c r="AB7967" t="s">
        <v>7843</v>
      </c>
      <c r="AC7967" t="s">
        <v>5305</v>
      </c>
      <c r="AD7967" t="s">
        <v>5306</v>
      </c>
      <c r="AE7967" t="s">
        <v>5307</v>
      </c>
      <c r="AF7967" t="s">
        <v>5308</v>
      </c>
      <c r="AG7967" t="s">
        <v>7844</v>
      </c>
      <c r="AH7967" t="s">
        <v>5310</v>
      </c>
      <c r="AI7967" t="s">
        <v>5311</v>
      </c>
      <c r="AJ7967">
        <v>8126</v>
      </c>
    </row>
    <row r="7968" spans="1:36" ht="15" x14ac:dyDescent="0.2">
      <c r="A7968">
        <v>9</v>
      </c>
      <c r="B7968" s="3">
        <v>97194</v>
      </c>
      <c r="C7968" t="s">
        <v>5614</v>
      </c>
      <c r="D7968" t="s">
        <v>5331</v>
      </c>
      <c r="E7968" t="s">
        <v>5615</v>
      </c>
      <c r="F7968" t="s">
        <v>561</v>
      </c>
      <c r="G7968" t="s">
        <v>7854</v>
      </c>
      <c r="H7968" t="s">
        <v>7849</v>
      </c>
      <c r="K7968" t="s">
        <v>7855</v>
      </c>
      <c r="L7968" t="s">
        <v>5625</v>
      </c>
      <c r="M7968" t="s">
        <v>125</v>
      </c>
      <c r="Q7968" t="s">
        <v>42</v>
      </c>
      <c r="R7968" t="s">
        <v>5864</v>
      </c>
      <c r="S7968" t="s">
        <v>6063</v>
      </c>
      <c r="U7968">
        <v>1000</v>
      </c>
      <c r="V7968" t="s">
        <v>6183</v>
      </c>
      <c r="W7968" t="s">
        <v>895</v>
      </c>
      <c r="Y7968" t="s">
        <v>7842</v>
      </c>
      <c r="Z7968" s="3">
        <v>97194</v>
      </c>
      <c r="AA7968" t="s">
        <v>5303</v>
      </c>
      <c r="AB7968" t="s">
        <v>7843</v>
      </c>
      <c r="AC7968" t="s">
        <v>5305</v>
      </c>
      <c r="AD7968" t="s">
        <v>5306</v>
      </c>
      <c r="AE7968" t="s">
        <v>5307</v>
      </c>
      <c r="AF7968" t="s">
        <v>5308</v>
      </c>
      <c r="AG7968" t="s">
        <v>7844</v>
      </c>
      <c r="AH7968" t="s">
        <v>5310</v>
      </c>
      <c r="AI7968" t="s">
        <v>5311</v>
      </c>
      <c r="AJ7968">
        <v>8127</v>
      </c>
    </row>
    <row r="7969" spans="1:36" ht="15" x14ac:dyDescent="0.2">
      <c r="A7969">
        <v>10</v>
      </c>
      <c r="B7969" s="3">
        <v>97194</v>
      </c>
      <c r="C7969" t="s">
        <v>5614</v>
      </c>
      <c r="D7969" t="s">
        <v>5332</v>
      </c>
      <c r="E7969" t="s">
        <v>5615</v>
      </c>
      <c r="F7969" t="s">
        <v>2197</v>
      </c>
      <c r="G7969" t="s">
        <v>5796</v>
      </c>
      <c r="H7969" t="s">
        <v>7856</v>
      </c>
      <c r="K7969" t="s">
        <v>7857</v>
      </c>
      <c r="L7969" t="s">
        <v>5811</v>
      </c>
      <c r="M7969" t="s">
        <v>41</v>
      </c>
      <c r="Q7969" t="s">
        <v>42</v>
      </c>
      <c r="R7969" t="s">
        <v>5864</v>
      </c>
      <c r="S7969" t="s">
        <v>6063</v>
      </c>
      <c r="U7969">
        <v>1800</v>
      </c>
      <c r="V7969" t="s">
        <v>6183</v>
      </c>
      <c r="W7969" t="s">
        <v>895</v>
      </c>
      <c r="Y7969" t="s">
        <v>7842</v>
      </c>
      <c r="Z7969" s="3">
        <v>97194</v>
      </c>
      <c r="AA7969" t="s">
        <v>5303</v>
      </c>
      <c r="AB7969" t="s">
        <v>7843</v>
      </c>
      <c r="AC7969" t="s">
        <v>5305</v>
      </c>
      <c r="AD7969" t="s">
        <v>5306</v>
      </c>
      <c r="AE7969" t="s">
        <v>5307</v>
      </c>
      <c r="AF7969" t="s">
        <v>5308</v>
      </c>
      <c r="AG7969" t="s">
        <v>7844</v>
      </c>
      <c r="AH7969" t="s">
        <v>5310</v>
      </c>
      <c r="AI7969" t="s">
        <v>5311</v>
      </c>
      <c r="AJ7969">
        <v>8128</v>
      </c>
    </row>
    <row r="7970" spans="1:36" ht="15" x14ac:dyDescent="0.2">
      <c r="A7970">
        <v>11</v>
      </c>
      <c r="B7970" s="3">
        <v>97194</v>
      </c>
      <c r="C7970" t="s">
        <v>5614</v>
      </c>
      <c r="D7970" t="s">
        <v>5333</v>
      </c>
      <c r="E7970" t="s">
        <v>5615</v>
      </c>
      <c r="F7970" t="s">
        <v>7054</v>
      </c>
      <c r="G7970" t="s">
        <v>7858</v>
      </c>
      <c r="H7970" t="s">
        <v>6954</v>
      </c>
      <c r="K7970" t="s">
        <v>7859</v>
      </c>
      <c r="L7970" t="s">
        <v>5625</v>
      </c>
      <c r="M7970" t="s">
        <v>60</v>
      </c>
      <c r="Q7970" t="s">
        <v>42</v>
      </c>
      <c r="S7970" t="s">
        <v>7215</v>
      </c>
      <c r="U7970">
        <v>150</v>
      </c>
      <c r="V7970" t="s">
        <v>6183</v>
      </c>
      <c r="W7970" t="s">
        <v>895</v>
      </c>
      <c r="Y7970" t="s">
        <v>7842</v>
      </c>
      <c r="Z7970" s="3">
        <v>97194</v>
      </c>
      <c r="AA7970" t="s">
        <v>5303</v>
      </c>
      <c r="AB7970" t="s">
        <v>7843</v>
      </c>
      <c r="AC7970" t="s">
        <v>5305</v>
      </c>
      <c r="AD7970" t="s">
        <v>5306</v>
      </c>
      <c r="AE7970" t="s">
        <v>5307</v>
      </c>
      <c r="AF7970" t="s">
        <v>5308</v>
      </c>
      <c r="AG7970" t="s">
        <v>7844</v>
      </c>
      <c r="AH7970" t="s">
        <v>5310</v>
      </c>
      <c r="AI7970" t="s">
        <v>5311</v>
      </c>
      <c r="AJ7970">
        <v>8129</v>
      </c>
    </row>
    <row r="7971" spans="1:36" ht="15" x14ac:dyDescent="0.2">
      <c r="A7971">
        <v>12</v>
      </c>
      <c r="B7971" s="3">
        <v>97194</v>
      </c>
      <c r="C7971" t="s">
        <v>5614</v>
      </c>
      <c r="D7971" t="s">
        <v>71</v>
      </c>
      <c r="E7971" t="s">
        <v>5615</v>
      </c>
      <c r="F7971" t="s">
        <v>7860</v>
      </c>
      <c r="G7971" t="s">
        <v>37</v>
      </c>
      <c r="H7971" t="s">
        <v>6954</v>
      </c>
      <c r="K7971" t="s">
        <v>7861</v>
      </c>
      <c r="L7971" t="s">
        <v>5625</v>
      </c>
      <c r="M7971" t="s">
        <v>60</v>
      </c>
      <c r="Q7971" t="s">
        <v>42</v>
      </c>
      <c r="S7971" t="s">
        <v>7215</v>
      </c>
      <c r="U7971">
        <v>150</v>
      </c>
      <c r="V7971" t="s">
        <v>6183</v>
      </c>
      <c r="W7971" t="s">
        <v>895</v>
      </c>
      <c r="Y7971" t="s">
        <v>7842</v>
      </c>
      <c r="Z7971" s="3">
        <v>97194</v>
      </c>
      <c r="AA7971" t="s">
        <v>5303</v>
      </c>
      <c r="AB7971" t="s">
        <v>7843</v>
      </c>
      <c r="AC7971" t="s">
        <v>5305</v>
      </c>
      <c r="AD7971" t="s">
        <v>5306</v>
      </c>
      <c r="AE7971" t="s">
        <v>5307</v>
      </c>
      <c r="AF7971" t="s">
        <v>5308</v>
      </c>
      <c r="AG7971" t="s">
        <v>7844</v>
      </c>
      <c r="AH7971" t="s">
        <v>5310</v>
      </c>
      <c r="AI7971" t="s">
        <v>5311</v>
      </c>
      <c r="AJ7971">
        <v>8130</v>
      </c>
    </row>
    <row r="7972" spans="1:36" ht="15" x14ac:dyDescent="0.2">
      <c r="A7972">
        <v>13</v>
      </c>
      <c r="B7972" s="3">
        <v>97194</v>
      </c>
      <c r="C7972" t="s">
        <v>5614</v>
      </c>
      <c r="D7972" t="s">
        <v>5334</v>
      </c>
      <c r="E7972" t="s">
        <v>5615</v>
      </c>
      <c r="F7972" t="s">
        <v>5461</v>
      </c>
      <c r="H7972" t="s">
        <v>6954</v>
      </c>
      <c r="K7972" t="s">
        <v>7862</v>
      </c>
      <c r="L7972" t="s">
        <v>5625</v>
      </c>
      <c r="M7972" t="s">
        <v>60</v>
      </c>
      <c r="Q7972" t="s">
        <v>42</v>
      </c>
      <c r="S7972" t="s">
        <v>7215</v>
      </c>
      <c r="U7972">
        <v>150</v>
      </c>
      <c r="V7972" t="s">
        <v>6183</v>
      </c>
      <c r="W7972" t="s">
        <v>895</v>
      </c>
      <c r="Y7972" t="s">
        <v>7842</v>
      </c>
      <c r="Z7972" s="3">
        <v>97194</v>
      </c>
      <c r="AA7972" t="s">
        <v>5303</v>
      </c>
      <c r="AB7972" t="s">
        <v>7843</v>
      </c>
      <c r="AC7972" t="s">
        <v>5305</v>
      </c>
      <c r="AD7972" t="s">
        <v>5306</v>
      </c>
      <c r="AE7972" t="s">
        <v>5307</v>
      </c>
      <c r="AF7972" t="s">
        <v>5308</v>
      </c>
      <c r="AG7972" t="s">
        <v>7844</v>
      </c>
      <c r="AH7972" t="s">
        <v>5310</v>
      </c>
      <c r="AI7972" t="s">
        <v>5311</v>
      </c>
      <c r="AJ7972">
        <v>8131</v>
      </c>
    </row>
    <row r="7973" spans="1:36" ht="15" x14ac:dyDescent="0.2">
      <c r="A7973">
        <v>14</v>
      </c>
      <c r="B7973" s="3">
        <v>97194</v>
      </c>
      <c r="C7973" t="s">
        <v>5614</v>
      </c>
      <c r="D7973" t="s">
        <v>5335</v>
      </c>
      <c r="E7973" t="s">
        <v>5615</v>
      </c>
      <c r="F7973" t="s">
        <v>561</v>
      </c>
      <c r="G7973" t="s">
        <v>7863</v>
      </c>
      <c r="H7973" t="s">
        <v>7864</v>
      </c>
      <c r="K7973" t="s">
        <v>7865</v>
      </c>
      <c r="L7973" t="s">
        <v>5625</v>
      </c>
      <c r="M7973" t="s">
        <v>60</v>
      </c>
      <c r="Q7973" t="s">
        <v>42</v>
      </c>
      <c r="S7973" t="s">
        <v>7215</v>
      </c>
      <c r="U7973">
        <v>150</v>
      </c>
      <c r="V7973" t="s">
        <v>6183</v>
      </c>
      <c r="W7973" t="s">
        <v>895</v>
      </c>
      <c r="Y7973" t="s">
        <v>7842</v>
      </c>
      <c r="Z7973" s="3">
        <v>97194</v>
      </c>
      <c r="AA7973" t="s">
        <v>5303</v>
      </c>
      <c r="AB7973" t="s">
        <v>7843</v>
      </c>
      <c r="AC7973" t="s">
        <v>5305</v>
      </c>
      <c r="AD7973" t="s">
        <v>5306</v>
      </c>
      <c r="AE7973" t="s">
        <v>5307</v>
      </c>
      <c r="AF7973" t="s">
        <v>5308</v>
      </c>
      <c r="AG7973" t="s">
        <v>7844</v>
      </c>
      <c r="AH7973" t="s">
        <v>5310</v>
      </c>
      <c r="AI7973" t="s">
        <v>5311</v>
      </c>
      <c r="AJ7973">
        <v>8132</v>
      </c>
    </row>
    <row r="7974" spans="1:36" ht="15" x14ac:dyDescent="0.2">
      <c r="A7974">
        <v>15</v>
      </c>
      <c r="B7974" s="3">
        <v>97194</v>
      </c>
      <c r="C7974" t="s">
        <v>568</v>
      </c>
      <c r="D7974" t="s">
        <v>5336</v>
      </c>
      <c r="E7974" t="s">
        <v>569</v>
      </c>
      <c r="F7974" t="s">
        <v>409</v>
      </c>
      <c r="G7974" t="s">
        <v>7866</v>
      </c>
      <c r="K7974" t="s">
        <v>7867</v>
      </c>
      <c r="M7974" t="s">
        <v>41</v>
      </c>
      <c r="Q7974" t="s">
        <v>42</v>
      </c>
      <c r="U7974">
        <v>1100</v>
      </c>
      <c r="V7974" t="s">
        <v>6183</v>
      </c>
      <c r="W7974" t="s">
        <v>895</v>
      </c>
      <c r="Y7974" t="s">
        <v>7842</v>
      </c>
      <c r="Z7974" s="3">
        <v>97194</v>
      </c>
      <c r="AA7974" t="s">
        <v>5303</v>
      </c>
      <c r="AB7974" t="s">
        <v>7843</v>
      </c>
      <c r="AC7974" t="s">
        <v>5305</v>
      </c>
      <c r="AD7974" t="s">
        <v>5306</v>
      </c>
      <c r="AE7974" t="s">
        <v>5307</v>
      </c>
      <c r="AF7974" t="s">
        <v>5308</v>
      </c>
      <c r="AG7974" t="s">
        <v>7844</v>
      </c>
      <c r="AH7974" t="s">
        <v>5310</v>
      </c>
      <c r="AI7974" t="s">
        <v>5311</v>
      </c>
      <c r="AJ7974">
        <v>8133</v>
      </c>
    </row>
    <row r="7975" spans="1:36" ht="15" x14ac:dyDescent="0.2">
      <c r="A7975">
        <v>16</v>
      </c>
      <c r="B7975" s="3">
        <v>97194</v>
      </c>
      <c r="C7975" t="s">
        <v>568</v>
      </c>
      <c r="D7975" t="s">
        <v>288</v>
      </c>
      <c r="E7975" t="s">
        <v>569</v>
      </c>
      <c r="F7975" t="s">
        <v>409</v>
      </c>
      <c r="G7975" t="s">
        <v>7866</v>
      </c>
      <c r="K7975" t="s">
        <v>7868</v>
      </c>
      <c r="M7975" t="s">
        <v>41</v>
      </c>
      <c r="Q7975" t="s">
        <v>42</v>
      </c>
      <c r="U7975">
        <v>1100</v>
      </c>
      <c r="V7975" t="s">
        <v>6183</v>
      </c>
      <c r="W7975" t="s">
        <v>895</v>
      </c>
      <c r="Y7975" t="s">
        <v>7842</v>
      </c>
      <c r="Z7975" s="3">
        <v>97194</v>
      </c>
      <c r="AA7975" t="s">
        <v>5303</v>
      </c>
      <c r="AB7975" t="s">
        <v>7843</v>
      </c>
      <c r="AC7975" t="s">
        <v>5305</v>
      </c>
      <c r="AD7975" t="s">
        <v>5306</v>
      </c>
      <c r="AE7975" t="s">
        <v>5307</v>
      </c>
      <c r="AF7975" t="s">
        <v>5308</v>
      </c>
      <c r="AG7975" t="s">
        <v>7844</v>
      </c>
      <c r="AH7975" t="s">
        <v>5310</v>
      </c>
      <c r="AI7975" t="s">
        <v>5311</v>
      </c>
      <c r="AJ7975">
        <v>8134</v>
      </c>
    </row>
    <row r="7976" spans="1:36" ht="15" x14ac:dyDescent="0.2">
      <c r="A7976">
        <v>17</v>
      </c>
      <c r="B7976" s="3">
        <v>97194</v>
      </c>
      <c r="C7976" t="s">
        <v>568</v>
      </c>
      <c r="D7976" t="s">
        <v>5337</v>
      </c>
      <c r="E7976" t="s">
        <v>569</v>
      </c>
      <c r="F7976" t="s">
        <v>409</v>
      </c>
      <c r="G7976" t="s">
        <v>7866</v>
      </c>
      <c r="K7976" t="s">
        <v>7869</v>
      </c>
      <c r="M7976" t="s">
        <v>41</v>
      </c>
      <c r="Q7976" t="s">
        <v>42</v>
      </c>
      <c r="U7976">
        <v>1100</v>
      </c>
      <c r="V7976" t="s">
        <v>6183</v>
      </c>
      <c r="W7976" t="s">
        <v>895</v>
      </c>
      <c r="Y7976" t="s">
        <v>7842</v>
      </c>
      <c r="Z7976" s="3">
        <v>97194</v>
      </c>
      <c r="AA7976" t="s">
        <v>5303</v>
      </c>
      <c r="AB7976" t="s">
        <v>7843</v>
      </c>
      <c r="AC7976" t="s">
        <v>5305</v>
      </c>
      <c r="AD7976" t="s">
        <v>5306</v>
      </c>
      <c r="AE7976" t="s">
        <v>5307</v>
      </c>
      <c r="AF7976" t="s">
        <v>5308</v>
      </c>
      <c r="AG7976" t="s">
        <v>7844</v>
      </c>
      <c r="AH7976" t="s">
        <v>5310</v>
      </c>
      <c r="AI7976" t="s">
        <v>5311</v>
      </c>
      <c r="AJ7976">
        <v>8135</v>
      </c>
    </row>
    <row r="7977" spans="1:36" ht="15" x14ac:dyDescent="0.2">
      <c r="A7977">
        <v>18</v>
      </c>
      <c r="B7977" s="3">
        <v>97194</v>
      </c>
      <c r="C7977" t="s">
        <v>568</v>
      </c>
      <c r="D7977" t="s">
        <v>7236</v>
      </c>
      <c r="E7977" t="s">
        <v>569</v>
      </c>
      <c r="F7977" t="s">
        <v>7870</v>
      </c>
      <c r="G7977" t="s">
        <v>6077</v>
      </c>
      <c r="K7977" t="s">
        <v>7871</v>
      </c>
      <c r="M7977" t="s">
        <v>41</v>
      </c>
      <c r="Q7977" t="s">
        <v>42</v>
      </c>
      <c r="U7977">
        <v>250</v>
      </c>
      <c r="V7977" t="s">
        <v>6183</v>
      </c>
      <c r="W7977" t="s">
        <v>895</v>
      </c>
      <c r="Y7977" t="s">
        <v>7842</v>
      </c>
      <c r="Z7977" s="3">
        <v>97194</v>
      </c>
      <c r="AA7977" t="s">
        <v>5303</v>
      </c>
      <c r="AB7977" t="s">
        <v>7843</v>
      </c>
      <c r="AC7977" t="s">
        <v>5305</v>
      </c>
      <c r="AD7977" t="s">
        <v>5306</v>
      </c>
      <c r="AE7977" t="s">
        <v>5307</v>
      </c>
      <c r="AF7977" t="s">
        <v>5308</v>
      </c>
      <c r="AG7977" t="s">
        <v>7844</v>
      </c>
      <c r="AH7977" t="s">
        <v>5310</v>
      </c>
      <c r="AI7977" t="s">
        <v>5311</v>
      </c>
      <c r="AJ7977">
        <v>8136</v>
      </c>
    </row>
    <row r="7978" spans="1:36" ht="15" x14ac:dyDescent="0.2">
      <c r="A7978">
        <v>19</v>
      </c>
      <c r="B7978" s="3">
        <v>97194</v>
      </c>
      <c r="C7978" t="s">
        <v>568</v>
      </c>
      <c r="D7978" t="s">
        <v>7872</v>
      </c>
      <c r="E7978" t="s">
        <v>569</v>
      </c>
      <c r="F7978" t="s">
        <v>5885</v>
      </c>
      <c r="G7978" t="s">
        <v>5886</v>
      </c>
      <c r="K7978" t="s">
        <v>7873</v>
      </c>
      <c r="M7978" t="s">
        <v>60</v>
      </c>
      <c r="Q7978" t="s">
        <v>42</v>
      </c>
      <c r="U7978">
        <v>25</v>
      </c>
      <c r="V7978" t="s">
        <v>6183</v>
      </c>
      <c r="W7978" t="s">
        <v>895</v>
      </c>
      <c r="Y7978" t="s">
        <v>7842</v>
      </c>
      <c r="Z7978" s="3">
        <v>97194</v>
      </c>
      <c r="AA7978" t="s">
        <v>5303</v>
      </c>
      <c r="AB7978" t="s">
        <v>7843</v>
      </c>
      <c r="AC7978" t="s">
        <v>5305</v>
      </c>
      <c r="AD7978" t="s">
        <v>5306</v>
      </c>
      <c r="AE7978" t="s">
        <v>5307</v>
      </c>
      <c r="AF7978" t="s">
        <v>5308</v>
      </c>
      <c r="AG7978" t="s">
        <v>7844</v>
      </c>
      <c r="AH7978" t="s">
        <v>5310</v>
      </c>
      <c r="AI7978" t="s">
        <v>5311</v>
      </c>
      <c r="AJ7978">
        <v>8137</v>
      </c>
    </row>
    <row r="7979" spans="1:36" ht="15" x14ac:dyDescent="0.2">
      <c r="A7979">
        <v>20</v>
      </c>
      <c r="B7979" s="3">
        <v>97194</v>
      </c>
      <c r="C7979" t="s">
        <v>568</v>
      </c>
      <c r="D7979" t="s">
        <v>198</v>
      </c>
      <c r="E7979" t="s">
        <v>569</v>
      </c>
      <c r="F7979" t="s">
        <v>417</v>
      </c>
      <c r="G7979" t="s">
        <v>553</v>
      </c>
      <c r="K7979" t="s">
        <v>7874</v>
      </c>
      <c r="M7979" t="s">
        <v>125</v>
      </c>
      <c r="Q7979" t="s">
        <v>42</v>
      </c>
      <c r="U7979">
        <v>600</v>
      </c>
      <c r="V7979" t="s">
        <v>6183</v>
      </c>
      <c r="W7979" t="s">
        <v>895</v>
      </c>
      <c r="Y7979" t="s">
        <v>7842</v>
      </c>
      <c r="Z7979" s="3">
        <v>97194</v>
      </c>
      <c r="AA7979" t="s">
        <v>5303</v>
      </c>
      <c r="AB7979" t="s">
        <v>7843</v>
      </c>
      <c r="AC7979" t="s">
        <v>5305</v>
      </c>
      <c r="AD7979" t="s">
        <v>5306</v>
      </c>
      <c r="AE7979" t="s">
        <v>5307</v>
      </c>
      <c r="AF7979" t="s">
        <v>5308</v>
      </c>
      <c r="AG7979" t="s">
        <v>7844</v>
      </c>
      <c r="AH7979" t="s">
        <v>5310</v>
      </c>
      <c r="AI7979" t="s">
        <v>5311</v>
      </c>
      <c r="AJ7979">
        <v>8138</v>
      </c>
    </row>
    <row r="7980" spans="1:36" ht="15" x14ac:dyDescent="0.2">
      <c r="A7980">
        <v>10</v>
      </c>
      <c r="B7980" s="3">
        <v>97194</v>
      </c>
      <c r="C7980" t="s">
        <v>568</v>
      </c>
      <c r="D7980" t="s">
        <v>7875</v>
      </c>
      <c r="E7980" t="s">
        <v>569</v>
      </c>
      <c r="F7980" t="s">
        <v>417</v>
      </c>
      <c r="G7980" t="s">
        <v>553</v>
      </c>
      <c r="K7980" t="s">
        <v>7876</v>
      </c>
      <c r="M7980" t="s">
        <v>125</v>
      </c>
      <c r="Q7980" t="s">
        <v>42</v>
      </c>
      <c r="U7980">
        <v>600</v>
      </c>
      <c r="V7980" t="s">
        <v>6183</v>
      </c>
      <c r="W7980" t="s">
        <v>895</v>
      </c>
      <c r="Y7980" t="s">
        <v>7842</v>
      </c>
      <c r="Z7980" s="3">
        <v>97194</v>
      </c>
      <c r="AA7980" t="s">
        <v>5303</v>
      </c>
      <c r="AB7980" t="s">
        <v>7843</v>
      </c>
      <c r="AC7980" t="s">
        <v>5305</v>
      </c>
      <c r="AD7980" t="s">
        <v>5306</v>
      </c>
      <c r="AE7980" t="s">
        <v>5307</v>
      </c>
      <c r="AF7980" t="s">
        <v>5308</v>
      </c>
      <c r="AG7980" t="s">
        <v>7844</v>
      </c>
      <c r="AH7980" t="s">
        <v>5310</v>
      </c>
      <c r="AI7980" t="s">
        <v>5311</v>
      </c>
      <c r="AJ7980">
        <v>8139</v>
      </c>
    </row>
    <row r="7981" spans="1:36" ht="15" x14ac:dyDescent="0.2">
      <c r="A7981">
        <v>22</v>
      </c>
      <c r="B7981" s="3">
        <v>97194</v>
      </c>
      <c r="C7981" t="s">
        <v>568</v>
      </c>
      <c r="D7981" t="s">
        <v>7877</v>
      </c>
      <c r="E7981" t="s">
        <v>569</v>
      </c>
      <c r="F7981" t="s">
        <v>417</v>
      </c>
      <c r="G7981" t="s">
        <v>553</v>
      </c>
      <c r="K7981" t="s">
        <v>7878</v>
      </c>
      <c r="M7981" t="s">
        <v>125</v>
      </c>
      <c r="Q7981" t="s">
        <v>42</v>
      </c>
      <c r="U7981">
        <v>600</v>
      </c>
      <c r="V7981" t="s">
        <v>6183</v>
      </c>
      <c r="W7981" t="s">
        <v>895</v>
      </c>
      <c r="Y7981" t="s">
        <v>7842</v>
      </c>
      <c r="Z7981" s="3">
        <v>97194</v>
      </c>
      <c r="AA7981" t="s">
        <v>5303</v>
      </c>
      <c r="AB7981" t="s">
        <v>7843</v>
      </c>
      <c r="AC7981" t="s">
        <v>5305</v>
      </c>
      <c r="AD7981" t="s">
        <v>5306</v>
      </c>
      <c r="AE7981" t="s">
        <v>5307</v>
      </c>
      <c r="AF7981" t="s">
        <v>5308</v>
      </c>
      <c r="AG7981" t="s">
        <v>7844</v>
      </c>
      <c r="AH7981" t="s">
        <v>5310</v>
      </c>
      <c r="AI7981" t="s">
        <v>5311</v>
      </c>
      <c r="AJ7981">
        <v>8140</v>
      </c>
    </row>
    <row r="7982" spans="1:36" ht="15" x14ac:dyDescent="0.2">
      <c r="A7982">
        <v>23</v>
      </c>
      <c r="B7982" s="3">
        <v>97194</v>
      </c>
      <c r="C7982" t="s">
        <v>568</v>
      </c>
      <c r="D7982" t="s">
        <v>7879</v>
      </c>
      <c r="E7982" t="s">
        <v>569</v>
      </c>
      <c r="F7982" t="s">
        <v>7465</v>
      </c>
      <c r="G7982" t="s">
        <v>5886</v>
      </c>
      <c r="K7982" t="s">
        <v>7880</v>
      </c>
      <c r="M7982" t="s">
        <v>60</v>
      </c>
      <c r="Q7982" t="s">
        <v>42</v>
      </c>
      <c r="U7982">
        <v>25</v>
      </c>
      <c r="V7982" t="s">
        <v>6183</v>
      </c>
      <c r="W7982" t="s">
        <v>895</v>
      </c>
      <c r="Y7982" t="s">
        <v>7842</v>
      </c>
      <c r="Z7982" s="3">
        <v>97194</v>
      </c>
      <c r="AA7982" t="s">
        <v>5303</v>
      </c>
      <c r="AB7982" t="s">
        <v>7843</v>
      </c>
      <c r="AC7982" t="s">
        <v>5305</v>
      </c>
      <c r="AD7982" t="s">
        <v>5306</v>
      </c>
      <c r="AE7982" t="s">
        <v>5307</v>
      </c>
      <c r="AF7982" t="s">
        <v>5308</v>
      </c>
      <c r="AG7982" t="s">
        <v>7844</v>
      </c>
      <c r="AH7982" t="s">
        <v>5310</v>
      </c>
      <c r="AI7982" t="s">
        <v>5311</v>
      </c>
      <c r="AJ7982">
        <v>8141</v>
      </c>
    </row>
    <row r="7983" spans="1:36" ht="15" x14ac:dyDescent="0.2">
      <c r="A7983">
        <v>24</v>
      </c>
      <c r="B7983" s="3">
        <v>97194</v>
      </c>
      <c r="C7983" t="s">
        <v>568</v>
      </c>
      <c r="D7983" t="s">
        <v>95</v>
      </c>
      <c r="E7983" t="s">
        <v>569</v>
      </c>
      <c r="F7983" t="s">
        <v>7465</v>
      </c>
      <c r="G7983" t="s">
        <v>5886</v>
      </c>
      <c r="K7983" t="s">
        <v>7881</v>
      </c>
      <c r="M7983" t="s">
        <v>60</v>
      </c>
      <c r="Q7983" t="s">
        <v>42</v>
      </c>
      <c r="U7983">
        <v>30</v>
      </c>
      <c r="V7983" t="s">
        <v>6183</v>
      </c>
      <c r="W7983" t="s">
        <v>895</v>
      </c>
      <c r="Y7983" t="s">
        <v>7842</v>
      </c>
      <c r="Z7983" s="3">
        <v>97194</v>
      </c>
      <c r="AA7983" t="s">
        <v>5303</v>
      </c>
      <c r="AB7983" t="s">
        <v>7843</v>
      </c>
      <c r="AC7983" t="s">
        <v>5305</v>
      </c>
      <c r="AD7983" t="s">
        <v>5306</v>
      </c>
      <c r="AE7983" t="s">
        <v>5307</v>
      </c>
      <c r="AF7983" t="s">
        <v>5308</v>
      </c>
      <c r="AG7983" t="s">
        <v>7844</v>
      </c>
      <c r="AH7983" t="s">
        <v>5310</v>
      </c>
      <c r="AI7983" t="s">
        <v>5311</v>
      </c>
      <c r="AJ7983">
        <v>8142</v>
      </c>
    </row>
    <row r="7984" spans="1:36" ht="15" x14ac:dyDescent="0.2">
      <c r="A7984">
        <v>25</v>
      </c>
      <c r="B7984" s="3">
        <v>97194</v>
      </c>
      <c r="C7984" t="s">
        <v>568</v>
      </c>
      <c r="D7984" t="s">
        <v>7882</v>
      </c>
      <c r="E7984" t="s">
        <v>569</v>
      </c>
      <c r="F7984" t="s">
        <v>7883</v>
      </c>
      <c r="G7984" t="s">
        <v>6572</v>
      </c>
      <c r="K7984" t="s">
        <v>7884</v>
      </c>
      <c r="M7984" t="s">
        <v>60</v>
      </c>
      <c r="Q7984" t="s">
        <v>42</v>
      </c>
      <c r="U7984">
        <v>15</v>
      </c>
      <c r="V7984" t="s">
        <v>6183</v>
      </c>
      <c r="W7984" t="s">
        <v>895</v>
      </c>
      <c r="Y7984" t="s">
        <v>7842</v>
      </c>
      <c r="Z7984" s="3">
        <v>97194</v>
      </c>
      <c r="AA7984" t="s">
        <v>5303</v>
      </c>
      <c r="AB7984" t="s">
        <v>7843</v>
      </c>
      <c r="AC7984" t="s">
        <v>5305</v>
      </c>
      <c r="AD7984" t="s">
        <v>5306</v>
      </c>
      <c r="AE7984" t="s">
        <v>5307</v>
      </c>
      <c r="AF7984" t="s">
        <v>5308</v>
      </c>
      <c r="AG7984" t="s">
        <v>7844</v>
      </c>
      <c r="AH7984" t="s">
        <v>5310</v>
      </c>
      <c r="AI7984" t="s">
        <v>5311</v>
      </c>
      <c r="AJ7984">
        <v>8143</v>
      </c>
    </row>
    <row r="7985" spans="1:36" ht="15" x14ac:dyDescent="0.2">
      <c r="A7985">
        <v>26</v>
      </c>
      <c r="B7985" s="3">
        <v>97194</v>
      </c>
      <c r="C7985" t="s">
        <v>5464</v>
      </c>
      <c r="D7985" t="s">
        <v>7885</v>
      </c>
      <c r="E7985" t="s">
        <v>5465</v>
      </c>
      <c r="F7985" t="s">
        <v>2197</v>
      </c>
      <c r="G7985" t="s">
        <v>5821</v>
      </c>
      <c r="K7985" t="s">
        <v>7886</v>
      </c>
      <c r="M7985" t="s">
        <v>125</v>
      </c>
      <c r="Q7985" t="s">
        <v>42</v>
      </c>
      <c r="U7985">
        <v>60</v>
      </c>
      <c r="V7985" t="s">
        <v>6183</v>
      </c>
      <c r="W7985" t="s">
        <v>895</v>
      </c>
      <c r="Y7985" t="s">
        <v>7842</v>
      </c>
      <c r="Z7985" s="3">
        <v>97194</v>
      </c>
      <c r="AA7985" t="s">
        <v>5303</v>
      </c>
      <c r="AB7985" t="s">
        <v>7843</v>
      </c>
      <c r="AC7985" t="s">
        <v>5305</v>
      </c>
      <c r="AD7985" t="s">
        <v>5306</v>
      </c>
      <c r="AE7985" t="s">
        <v>5307</v>
      </c>
      <c r="AF7985" t="s">
        <v>5308</v>
      </c>
      <c r="AG7985" t="s">
        <v>7844</v>
      </c>
      <c r="AH7985" t="s">
        <v>5310</v>
      </c>
      <c r="AI7985" t="s">
        <v>5311</v>
      </c>
      <c r="AJ7985">
        <v>8144</v>
      </c>
    </row>
    <row r="7986" spans="1:36" ht="15" x14ac:dyDescent="0.2">
      <c r="A7986">
        <v>27</v>
      </c>
      <c r="B7986" s="3">
        <v>97194</v>
      </c>
      <c r="C7986" t="s">
        <v>5782</v>
      </c>
      <c r="D7986" t="s">
        <v>7887</v>
      </c>
      <c r="E7986" t="s">
        <v>5783</v>
      </c>
      <c r="F7986" t="s">
        <v>1939</v>
      </c>
      <c r="G7986" t="s">
        <v>6090</v>
      </c>
      <c r="K7986" t="s">
        <v>7888</v>
      </c>
      <c r="M7986" t="s">
        <v>125</v>
      </c>
      <c r="Q7986" t="s">
        <v>42</v>
      </c>
      <c r="U7986">
        <v>60</v>
      </c>
      <c r="V7986" t="s">
        <v>6183</v>
      </c>
      <c r="W7986" t="s">
        <v>895</v>
      </c>
      <c r="Y7986" t="s">
        <v>7842</v>
      </c>
      <c r="Z7986" s="3">
        <v>97194</v>
      </c>
      <c r="AA7986" t="s">
        <v>5303</v>
      </c>
      <c r="AB7986" t="s">
        <v>7843</v>
      </c>
      <c r="AC7986" t="s">
        <v>5305</v>
      </c>
      <c r="AD7986" t="s">
        <v>5306</v>
      </c>
      <c r="AE7986" t="s">
        <v>5307</v>
      </c>
      <c r="AF7986" t="s">
        <v>5308</v>
      </c>
      <c r="AG7986" t="s">
        <v>7844</v>
      </c>
      <c r="AH7986" t="s">
        <v>5310</v>
      </c>
      <c r="AI7986" t="s">
        <v>5311</v>
      </c>
      <c r="AJ7986">
        <v>8145</v>
      </c>
    </row>
    <row r="7987" spans="1:36" ht="15" x14ac:dyDescent="0.2">
      <c r="A7987">
        <v>28</v>
      </c>
      <c r="B7987" s="3">
        <v>97194</v>
      </c>
      <c r="C7987" t="s">
        <v>5782</v>
      </c>
      <c r="D7987" t="s">
        <v>141</v>
      </c>
      <c r="E7987" t="s">
        <v>5783</v>
      </c>
      <c r="F7987" t="s">
        <v>1939</v>
      </c>
      <c r="G7987" t="s">
        <v>6090</v>
      </c>
      <c r="K7987" t="s">
        <v>7889</v>
      </c>
      <c r="M7987" t="s">
        <v>125</v>
      </c>
      <c r="Q7987" t="s">
        <v>42</v>
      </c>
      <c r="U7987">
        <v>60</v>
      </c>
      <c r="V7987" t="s">
        <v>6183</v>
      </c>
      <c r="W7987" t="s">
        <v>895</v>
      </c>
      <c r="Y7987" t="s">
        <v>7842</v>
      </c>
      <c r="Z7987" s="3">
        <v>97194</v>
      </c>
      <c r="AA7987" t="s">
        <v>5303</v>
      </c>
      <c r="AB7987" t="s">
        <v>7843</v>
      </c>
      <c r="AC7987" t="s">
        <v>5305</v>
      </c>
      <c r="AD7987" t="s">
        <v>5306</v>
      </c>
      <c r="AE7987" t="s">
        <v>5307</v>
      </c>
      <c r="AF7987" t="s">
        <v>5308</v>
      </c>
      <c r="AG7987" t="s">
        <v>7844</v>
      </c>
      <c r="AH7987" t="s">
        <v>5310</v>
      </c>
      <c r="AI7987" t="s">
        <v>5311</v>
      </c>
      <c r="AJ7987">
        <v>8146</v>
      </c>
    </row>
    <row r="7988" spans="1:36" ht="15" x14ac:dyDescent="0.2">
      <c r="A7988">
        <v>29</v>
      </c>
      <c r="B7988" s="3">
        <v>97194</v>
      </c>
      <c r="C7988" t="s">
        <v>6936</v>
      </c>
      <c r="D7988" t="s">
        <v>7890</v>
      </c>
      <c r="E7988" t="s">
        <v>6937</v>
      </c>
      <c r="F7988" t="s">
        <v>2197</v>
      </c>
      <c r="G7988" t="s">
        <v>5790</v>
      </c>
      <c r="K7988" t="s">
        <v>7891</v>
      </c>
      <c r="M7988" t="s">
        <v>125</v>
      </c>
      <c r="Q7988" t="s">
        <v>42</v>
      </c>
      <c r="U7988">
        <v>60</v>
      </c>
      <c r="V7988" t="s">
        <v>6183</v>
      </c>
      <c r="W7988" t="s">
        <v>895</v>
      </c>
      <c r="Y7988" t="s">
        <v>7842</v>
      </c>
      <c r="Z7988" s="3">
        <v>97194</v>
      </c>
      <c r="AA7988" t="s">
        <v>5303</v>
      </c>
      <c r="AB7988" t="s">
        <v>7843</v>
      </c>
      <c r="AC7988" t="s">
        <v>5305</v>
      </c>
      <c r="AD7988" t="s">
        <v>5306</v>
      </c>
      <c r="AE7988" t="s">
        <v>5307</v>
      </c>
      <c r="AF7988" t="s">
        <v>5308</v>
      </c>
      <c r="AG7988" t="s">
        <v>7844</v>
      </c>
      <c r="AH7988" t="s">
        <v>5310</v>
      </c>
      <c r="AI7988" t="s">
        <v>5311</v>
      </c>
      <c r="AJ7988">
        <v>8147</v>
      </c>
    </row>
    <row r="7989" spans="1:36" ht="15" x14ac:dyDescent="0.2">
      <c r="A7989">
        <v>30</v>
      </c>
      <c r="B7989" s="3">
        <v>97194</v>
      </c>
      <c r="C7989" t="s">
        <v>6936</v>
      </c>
      <c r="D7989" t="s">
        <v>1251</v>
      </c>
      <c r="E7989" t="s">
        <v>6937</v>
      </c>
      <c r="F7989" t="s">
        <v>2197</v>
      </c>
      <c r="G7989" t="s">
        <v>5790</v>
      </c>
      <c r="K7989" t="s">
        <v>7892</v>
      </c>
      <c r="M7989" t="s">
        <v>125</v>
      </c>
      <c r="Q7989" t="s">
        <v>42</v>
      </c>
      <c r="U7989">
        <v>60</v>
      </c>
      <c r="V7989" t="s">
        <v>6183</v>
      </c>
      <c r="W7989" t="s">
        <v>895</v>
      </c>
      <c r="Y7989" t="s">
        <v>7842</v>
      </c>
      <c r="Z7989" s="3">
        <v>97194</v>
      </c>
      <c r="AA7989" t="s">
        <v>5303</v>
      </c>
      <c r="AB7989" t="s">
        <v>7843</v>
      </c>
      <c r="AC7989" t="s">
        <v>5305</v>
      </c>
      <c r="AD7989" t="s">
        <v>5306</v>
      </c>
      <c r="AE7989" t="s">
        <v>5307</v>
      </c>
      <c r="AF7989" t="s">
        <v>5308</v>
      </c>
      <c r="AG7989" t="s">
        <v>7844</v>
      </c>
      <c r="AH7989" t="s">
        <v>5310</v>
      </c>
      <c r="AI7989" t="s">
        <v>5311</v>
      </c>
      <c r="AJ7989">
        <v>8148</v>
      </c>
    </row>
    <row r="7990" spans="1:36" ht="15" x14ac:dyDescent="0.2">
      <c r="A7990">
        <v>31</v>
      </c>
      <c r="B7990" s="3">
        <v>97194</v>
      </c>
      <c r="C7990" t="s">
        <v>6936</v>
      </c>
      <c r="D7990" t="s">
        <v>7893</v>
      </c>
      <c r="E7990" t="s">
        <v>6937</v>
      </c>
      <c r="F7990" t="s">
        <v>2197</v>
      </c>
      <c r="G7990" t="s">
        <v>5790</v>
      </c>
      <c r="K7990" t="s">
        <v>7894</v>
      </c>
      <c r="M7990" t="s">
        <v>125</v>
      </c>
      <c r="Q7990" t="s">
        <v>42</v>
      </c>
      <c r="U7990">
        <v>60</v>
      </c>
      <c r="V7990" t="s">
        <v>6183</v>
      </c>
      <c r="W7990" t="s">
        <v>895</v>
      </c>
      <c r="Y7990" t="s">
        <v>7842</v>
      </c>
      <c r="Z7990" s="3">
        <v>97194</v>
      </c>
      <c r="AA7990" t="s">
        <v>5303</v>
      </c>
      <c r="AB7990" t="s">
        <v>7843</v>
      </c>
      <c r="AC7990" t="s">
        <v>5305</v>
      </c>
      <c r="AD7990" t="s">
        <v>5306</v>
      </c>
      <c r="AE7990" t="s">
        <v>5307</v>
      </c>
      <c r="AF7990" t="s">
        <v>5308</v>
      </c>
      <c r="AG7990" t="s">
        <v>7844</v>
      </c>
      <c r="AH7990" t="s">
        <v>5310</v>
      </c>
      <c r="AI7990" t="s">
        <v>5311</v>
      </c>
      <c r="AJ7990">
        <v>8149</v>
      </c>
    </row>
    <row r="7991" spans="1:36" ht="15" x14ac:dyDescent="0.2">
      <c r="A7991">
        <v>32</v>
      </c>
      <c r="B7991" s="3">
        <v>97194</v>
      </c>
      <c r="C7991" t="s">
        <v>6936</v>
      </c>
      <c r="D7991" t="s">
        <v>86</v>
      </c>
      <c r="E7991" t="s">
        <v>6937</v>
      </c>
      <c r="F7991" t="s">
        <v>2197</v>
      </c>
      <c r="G7991" t="s">
        <v>5790</v>
      </c>
      <c r="K7991" t="s">
        <v>7895</v>
      </c>
      <c r="M7991" t="s">
        <v>125</v>
      </c>
      <c r="Q7991" t="s">
        <v>42</v>
      </c>
      <c r="U7991">
        <v>60</v>
      </c>
      <c r="V7991" t="s">
        <v>6183</v>
      </c>
      <c r="W7991" t="s">
        <v>895</v>
      </c>
      <c r="Y7991" t="s">
        <v>7842</v>
      </c>
      <c r="Z7991" s="3">
        <v>97194</v>
      </c>
      <c r="AA7991" t="s">
        <v>5303</v>
      </c>
      <c r="AB7991" t="s">
        <v>7843</v>
      </c>
      <c r="AC7991" t="s">
        <v>5305</v>
      </c>
      <c r="AD7991" t="s">
        <v>5306</v>
      </c>
      <c r="AE7991" t="s">
        <v>5307</v>
      </c>
      <c r="AF7991" t="s">
        <v>5308</v>
      </c>
      <c r="AG7991" t="s">
        <v>7844</v>
      </c>
      <c r="AH7991" t="s">
        <v>5310</v>
      </c>
      <c r="AI7991" t="s">
        <v>5311</v>
      </c>
      <c r="AJ7991">
        <v>8150</v>
      </c>
    </row>
    <row r="7992" spans="1:36" ht="15" x14ac:dyDescent="0.2">
      <c r="A7992">
        <v>33</v>
      </c>
      <c r="B7992" s="3">
        <v>97194</v>
      </c>
      <c r="C7992" t="s">
        <v>6936</v>
      </c>
      <c r="D7992" t="s">
        <v>7896</v>
      </c>
      <c r="E7992" t="s">
        <v>6937</v>
      </c>
      <c r="F7992" t="s">
        <v>2197</v>
      </c>
      <c r="G7992" t="s">
        <v>5790</v>
      </c>
      <c r="K7992" t="s">
        <v>7897</v>
      </c>
      <c r="M7992" t="s">
        <v>125</v>
      </c>
      <c r="Q7992" t="s">
        <v>42</v>
      </c>
      <c r="U7992">
        <v>60</v>
      </c>
      <c r="V7992" t="s">
        <v>6183</v>
      </c>
      <c r="W7992" t="s">
        <v>895</v>
      </c>
      <c r="Y7992" t="s">
        <v>7842</v>
      </c>
      <c r="Z7992" s="3">
        <v>97194</v>
      </c>
      <c r="AA7992" t="s">
        <v>5303</v>
      </c>
      <c r="AB7992" t="s">
        <v>7843</v>
      </c>
      <c r="AC7992" t="s">
        <v>5305</v>
      </c>
      <c r="AD7992" t="s">
        <v>5306</v>
      </c>
      <c r="AE7992" t="s">
        <v>5307</v>
      </c>
      <c r="AF7992" t="s">
        <v>5308</v>
      </c>
      <c r="AG7992" t="s">
        <v>7844</v>
      </c>
      <c r="AH7992" t="s">
        <v>5310</v>
      </c>
      <c r="AI7992" t="s">
        <v>5311</v>
      </c>
      <c r="AJ7992">
        <v>8151</v>
      </c>
    </row>
    <row r="7993" spans="1:36" ht="15" x14ac:dyDescent="0.2">
      <c r="A7993">
        <v>34</v>
      </c>
      <c r="B7993" s="3">
        <v>97194</v>
      </c>
      <c r="C7993" t="s">
        <v>6936</v>
      </c>
      <c r="D7993" t="s">
        <v>7898</v>
      </c>
      <c r="E7993" t="s">
        <v>6937</v>
      </c>
      <c r="F7993" t="s">
        <v>698</v>
      </c>
      <c r="G7993" t="s">
        <v>6803</v>
      </c>
      <c r="K7993" t="s">
        <v>7899</v>
      </c>
      <c r="M7993" t="s">
        <v>125</v>
      </c>
      <c r="Q7993" t="s">
        <v>42</v>
      </c>
      <c r="U7993">
        <v>60</v>
      </c>
      <c r="V7993" t="s">
        <v>6183</v>
      </c>
      <c r="W7993" t="s">
        <v>895</v>
      </c>
      <c r="Y7993" t="s">
        <v>7842</v>
      </c>
      <c r="Z7993" s="3">
        <v>97194</v>
      </c>
      <c r="AA7993" t="s">
        <v>5303</v>
      </c>
      <c r="AB7993" t="s">
        <v>7843</v>
      </c>
      <c r="AC7993" t="s">
        <v>5305</v>
      </c>
      <c r="AD7993" t="s">
        <v>5306</v>
      </c>
      <c r="AE7993" t="s">
        <v>5307</v>
      </c>
      <c r="AF7993" t="s">
        <v>5308</v>
      </c>
      <c r="AG7993" t="s">
        <v>7844</v>
      </c>
      <c r="AH7993" t="s">
        <v>5310</v>
      </c>
      <c r="AI7993" t="s">
        <v>5311</v>
      </c>
      <c r="AJ7993">
        <v>8152</v>
      </c>
    </row>
    <row r="7994" spans="1:36" ht="15" x14ac:dyDescent="0.2">
      <c r="A7994">
        <v>35</v>
      </c>
      <c r="B7994" s="3">
        <v>97194</v>
      </c>
      <c r="C7994" t="s">
        <v>5464</v>
      </c>
      <c r="D7994" t="s">
        <v>7900</v>
      </c>
      <c r="E7994" t="s">
        <v>5465</v>
      </c>
      <c r="F7994" t="s">
        <v>225</v>
      </c>
      <c r="G7994" t="s">
        <v>6547</v>
      </c>
      <c r="K7994" t="s">
        <v>7901</v>
      </c>
      <c r="M7994" t="s">
        <v>60</v>
      </c>
      <c r="Q7994" t="s">
        <v>42</v>
      </c>
      <c r="U7994">
        <v>50</v>
      </c>
      <c r="V7994" t="s">
        <v>6183</v>
      </c>
      <c r="W7994" t="s">
        <v>895</v>
      </c>
      <c r="Y7994" t="s">
        <v>7842</v>
      </c>
      <c r="Z7994" s="3">
        <v>97194</v>
      </c>
      <c r="AA7994" t="s">
        <v>5303</v>
      </c>
      <c r="AB7994" t="s">
        <v>7843</v>
      </c>
      <c r="AC7994" t="s">
        <v>5305</v>
      </c>
      <c r="AD7994" t="s">
        <v>5306</v>
      </c>
      <c r="AE7994" t="s">
        <v>5307</v>
      </c>
      <c r="AF7994" t="s">
        <v>5308</v>
      </c>
      <c r="AG7994" t="s">
        <v>7844</v>
      </c>
      <c r="AH7994" t="s">
        <v>5310</v>
      </c>
      <c r="AI7994" t="s">
        <v>5311</v>
      </c>
      <c r="AJ7994">
        <v>8153</v>
      </c>
    </row>
    <row r="7995" spans="1:36" ht="15" x14ac:dyDescent="0.2">
      <c r="A7995">
        <v>36</v>
      </c>
      <c r="B7995" s="3">
        <v>97194</v>
      </c>
      <c r="C7995" t="s">
        <v>5464</v>
      </c>
      <c r="D7995" t="s">
        <v>375</v>
      </c>
      <c r="E7995" t="s">
        <v>5465</v>
      </c>
      <c r="F7995" t="s">
        <v>225</v>
      </c>
      <c r="G7995" t="s">
        <v>6547</v>
      </c>
      <c r="K7995" t="s">
        <v>7902</v>
      </c>
      <c r="M7995" t="s">
        <v>60</v>
      </c>
      <c r="Q7995" t="s">
        <v>42</v>
      </c>
      <c r="U7995">
        <v>50</v>
      </c>
      <c r="V7995" t="s">
        <v>6183</v>
      </c>
      <c r="W7995" t="s">
        <v>895</v>
      </c>
      <c r="Y7995" t="s">
        <v>7842</v>
      </c>
      <c r="Z7995" s="3">
        <v>97194</v>
      </c>
      <c r="AA7995" t="s">
        <v>5303</v>
      </c>
      <c r="AB7995" t="s">
        <v>7843</v>
      </c>
      <c r="AC7995" t="s">
        <v>5305</v>
      </c>
      <c r="AD7995" t="s">
        <v>5306</v>
      </c>
      <c r="AE7995" t="s">
        <v>5307</v>
      </c>
      <c r="AF7995" t="s">
        <v>5308</v>
      </c>
      <c r="AG7995" t="s">
        <v>7844</v>
      </c>
      <c r="AH7995" t="s">
        <v>5310</v>
      </c>
      <c r="AI7995" t="s">
        <v>5311</v>
      </c>
      <c r="AJ7995">
        <v>8154</v>
      </c>
    </row>
    <row r="7996" spans="1:36" ht="15" x14ac:dyDescent="0.2">
      <c r="A7996">
        <v>37</v>
      </c>
      <c r="B7996" s="3">
        <v>97194</v>
      </c>
      <c r="C7996" t="s">
        <v>5464</v>
      </c>
      <c r="D7996" t="s">
        <v>7903</v>
      </c>
      <c r="E7996" t="s">
        <v>5465</v>
      </c>
      <c r="F7996" t="s">
        <v>5461</v>
      </c>
      <c r="G7996" t="s">
        <v>7904</v>
      </c>
      <c r="K7996" t="s">
        <v>7905</v>
      </c>
      <c r="M7996" t="s">
        <v>60</v>
      </c>
      <c r="Q7996" t="s">
        <v>42</v>
      </c>
      <c r="U7996">
        <v>50</v>
      </c>
      <c r="V7996" t="s">
        <v>6183</v>
      </c>
      <c r="W7996" t="s">
        <v>895</v>
      </c>
      <c r="Y7996" t="s">
        <v>7842</v>
      </c>
      <c r="Z7996" s="3">
        <v>97194</v>
      </c>
      <c r="AA7996" t="s">
        <v>5303</v>
      </c>
      <c r="AB7996" t="s">
        <v>7843</v>
      </c>
      <c r="AC7996" t="s">
        <v>5305</v>
      </c>
      <c r="AD7996" t="s">
        <v>5306</v>
      </c>
      <c r="AE7996" t="s">
        <v>5307</v>
      </c>
      <c r="AF7996" t="s">
        <v>5308</v>
      </c>
      <c r="AG7996" t="s">
        <v>7844</v>
      </c>
      <c r="AH7996" t="s">
        <v>5310</v>
      </c>
      <c r="AI7996" t="s">
        <v>5311</v>
      </c>
      <c r="AJ7996">
        <v>8155</v>
      </c>
    </row>
    <row r="7997" spans="1:36" ht="15" x14ac:dyDescent="0.2">
      <c r="A7997">
        <v>38</v>
      </c>
      <c r="B7997" s="3">
        <v>97194</v>
      </c>
      <c r="C7997" t="s">
        <v>5464</v>
      </c>
      <c r="D7997" t="s">
        <v>7906</v>
      </c>
      <c r="E7997" t="s">
        <v>5465</v>
      </c>
      <c r="F7997" t="s">
        <v>7054</v>
      </c>
      <c r="K7997" t="s">
        <v>7907</v>
      </c>
      <c r="M7997" t="s">
        <v>60</v>
      </c>
      <c r="Q7997" t="s">
        <v>42</v>
      </c>
      <c r="U7997">
        <v>50</v>
      </c>
      <c r="V7997" t="s">
        <v>6183</v>
      </c>
      <c r="W7997" t="s">
        <v>895</v>
      </c>
      <c r="Y7997" t="s">
        <v>7842</v>
      </c>
      <c r="Z7997" s="3">
        <v>97194</v>
      </c>
      <c r="AA7997" t="s">
        <v>5303</v>
      </c>
      <c r="AB7997" t="s">
        <v>7843</v>
      </c>
      <c r="AC7997" t="s">
        <v>5305</v>
      </c>
      <c r="AD7997" t="s">
        <v>5306</v>
      </c>
      <c r="AE7997" t="s">
        <v>5307</v>
      </c>
      <c r="AF7997" t="s">
        <v>5308</v>
      </c>
      <c r="AG7997" t="s">
        <v>7844</v>
      </c>
      <c r="AH7997" t="s">
        <v>5310</v>
      </c>
      <c r="AI7997" t="s">
        <v>5311</v>
      </c>
      <c r="AJ7997">
        <v>8156</v>
      </c>
    </row>
    <row r="7998" spans="1:36" ht="15" x14ac:dyDescent="0.2">
      <c r="A7998">
        <v>1</v>
      </c>
      <c r="B7998" s="3">
        <v>97212</v>
      </c>
      <c r="C7998" t="s">
        <v>5614</v>
      </c>
      <c r="D7998" t="s">
        <v>42</v>
      </c>
      <c r="E7998" t="s">
        <v>5615</v>
      </c>
      <c r="F7998" t="s">
        <v>404</v>
      </c>
      <c r="G7998" t="s">
        <v>7286</v>
      </c>
      <c r="H7998" t="s">
        <v>6108</v>
      </c>
      <c r="I7998" t="s">
        <v>96</v>
      </c>
      <c r="K7998" t="s">
        <v>7908</v>
      </c>
      <c r="L7998" t="s">
        <v>5625</v>
      </c>
      <c r="M7998" t="s">
        <v>125</v>
      </c>
      <c r="N7998" t="s">
        <v>4121</v>
      </c>
      <c r="O7998" t="s">
        <v>7909</v>
      </c>
      <c r="Q7998" t="s">
        <v>42</v>
      </c>
      <c r="R7998" t="s">
        <v>5970</v>
      </c>
      <c r="S7998" t="s">
        <v>5810</v>
      </c>
      <c r="T7998" t="s">
        <v>5625</v>
      </c>
      <c r="U7998">
        <v>1000</v>
      </c>
      <c r="V7998" t="s">
        <v>412</v>
      </c>
      <c r="W7998" t="s">
        <v>5181</v>
      </c>
      <c r="X7998" t="s">
        <v>5425</v>
      </c>
      <c r="Y7998" t="s">
        <v>5426</v>
      </c>
      <c r="Z7998" s="3">
        <v>97212</v>
      </c>
      <c r="AA7998" t="s">
        <v>5427</v>
      </c>
      <c r="AB7998" t="s">
        <v>5428</v>
      </c>
      <c r="AC7998" t="s">
        <v>5429</v>
      </c>
      <c r="AD7998" t="s">
        <v>5430</v>
      </c>
      <c r="AE7998" t="s">
        <v>5431</v>
      </c>
      <c r="AF7998" t="s">
        <v>5432</v>
      </c>
      <c r="AG7998" t="s">
        <v>7910</v>
      </c>
      <c r="AH7998" t="s">
        <v>7911</v>
      </c>
      <c r="AI7998" t="s">
        <v>7912</v>
      </c>
      <c r="AJ7998">
        <v>8157</v>
      </c>
    </row>
    <row r="7999" spans="1:36" ht="15" x14ac:dyDescent="0.2">
      <c r="A7999">
        <v>2</v>
      </c>
      <c r="B7999" s="3">
        <v>97212</v>
      </c>
      <c r="C7999" t="s">
        <v>5614</v>
      </c>
      <c r="D7999" t="s">
        <v>1301</v>
      </c>
      <c r="E7999" t="s">
        <v>5615</v>
      </c>
      <c r="F7999" t="s">
        <v>2197</v>
      </c>
      <c r="G7999" t="s">
        <v>5805</v>
      </c>
      <c r="H7999" t="s">
        <v>6108</v>
      </c>
      <c r="I7999" t="s">
        <v>96</v>
      </c>
      <c r="K7999" t="s">
        <v>7913</v>
      </c>
      <c r="L7999" t="s">
        <v>5625</v>
      </c>
      <c r="M7999" t="s">
        <v>119</v>
      </c>
      <c r="N7999" t="s">
        <v>7914</v>
      </c>
      <c r="O7999" t="s">
        <v>7909</v>
      </c>
      <c r="Q7999" t="s">
        <v>42</v>
      </c>
      <c r="R7999" t="s">
        <v>5970</v>
      </c>
      <c r="S7999" t="s">
        <v>5810</v>
      </c>
      <c r="T7999" t="s">
        <v>5625</v>
      </c>
      <c r="U7999">
        <v>800</v>
      </c>
      <c r="V7999" t="s">
        <v>412</v>
      </c>
      <c r="W7999" t="s">
        <v>5181</v>
      </c>
      <c r="X7999" t="s">
        <v>5425</v>
      </c>
      <c r="Y7999" t="s">
        <v>5426</v>
      </c>
      <c r="Z7999" s="3">
        <v>97212</v>
      </c>
      <c r="AA7999" t="s">
        <v>5427</v>
      </c>
      <c r="AB7999" t="s">
        <v>5428</v>
      </c>
      <c r="AC7999" t="s">
        <v>5429</v>
      </c>
      <c r="AD7999" t="s">
        <v>5430</v>
      </c>
      <c r="AE7999" t="s">
        <v>5431</v>
      </c>
      <c r="AF7999" t="s">
        <v>5432</v>
      </c>
      <c r="AG7999" t="s">
        <v>7915</v>
      </c>
      <c r="AH7999" t="s">
        <v>7916</v>
      </c>
      <c r="AI7999" t="s">
        <v>7917</v>
      </c>
      <c r="AJ7999">
        <v>8158</v>
      </c>
    </row>
    <row r="8000" spans="1:36" ht="15" x14ac:dyDescent="0.2">
      <c r="A8000">
        <v>3</v>
      </c>
      <c r="B8000" s="3">
        <v>97212</v>
      </c>
      <c r="C8000" t="s">
        <v>5949</v>
      </c>
      <c r="D8000" t="s">
        <v>42</v>
      </c>
      <c r="E8000" t="s">
        <v>5950</v>
      </c>
      <c r="F8000" t="s">
        <v>1939</v>
      </c>
      <c r="G8000" t="s">
        <v>6090</v>
      </c>
      <c r="I8000" t="s">
        <v>96</v>
      </c>
      <c r="K8000" t="s">
        <v>7918</v>
      </c>
      <c r="M8000" t="s">
        <v>119</v>
      </c>
      <c r="N8000" t="s">
        <v>4121</v>
      </c>
      <c r="Q8000" t="s">
        <v>42</v>
      </c>
      <c r="U8000">
        <v>500</v>
      </c>
      <c r="V8000" t="s">
        <v>412</v>
      </c>
      <c r="W8000" t="s">
        <v>5181</v>
      </c>
      <c r="X8000" t="s">
        <v>5425</v>
      </c>
      <c r="Y8000" t="s">
        <v>5426</v>
      </c>
      <c r="Z8000" s="3">
        <v>97212</v>
      </c>
      <c r="AA8000" t="s">
        <v>5427</v>
      </c>
      <c r="AB8000" t="s">
        <v>5428</v>
      </c>
      <c r="AC8000" t="s">
        <v>5429</v>
      </c>
      <c r="AD8000" t="s">
        <v>5430</v>
      </c>
      <c r="AE8000" t="s">
        <v>5431</v>
      </c>
      <c r="AF8000" t="s">
        <v>5432</v>
      </c>
      <c r="AG8000" t="s">
        <v>7910</v>
      </c>
      <c r="AH8000" t="s">
        <v>7911</v>
      </c>
      <c r="AI8000" t="s">
        <v>7912</v>
      </c>
      <c r="AJ8000">
        <v>8159</v>
      </c>
    </row>
    <row r="8001" spans="1:36" ht="15" x14ac:dyDescent="0.2">
      <c r="A8001">
        <v>4</v>
      </c>
      <c r="B8001" s="3">
        <v>97212</v>
      </c>
      <c r="C8001" t="s">
        <v>5949</v>
      </c>
      <c r="D8001" t="s">
        <v>1301</v>
      </c>
      <c r="E8001" t="s">
        <v>5950</v>
      </c>
      <c r="F8001" t="s">
        <v>2197</v>
      </c>
      <c r="G8001" t="s">
        <v>5787</v>
      </c>
      <c r="I8001" t="s">
        <v>96</v>
      </c>
      <c r="K8001" t="s">
        <v>7919</v>
      </c>
      <c r="M8001" t="s">
        <v>41</v>
      </c>
      <c r="N8001" t="s">
        <v>7920</v>
      </c>
      <c r="Q8001" t="s">
        <v>42</v>
      </c>
      <c r="U8001">
        <v>200</v>
      </c>
      <c r="V8001" t="s">
        <v>412</v>
      </c>
      <c r="W8001" t="s">
        <v>5181</v>
      </c>
      <c r="X8001" t="s">
        <v>5425</v>
      </c>
      <c r="Y8001" t="s">
        <v>5426</v>
      </c>
      <c r="Z8001" s="3">
        <v>97212</v>
      </c>
      <c r="AA8001" t="s">
        <v>5427</v>
      </c>
      <c r="AB8001" t="s">
        <v>5428</v>
      </c>
      <c r="AC8001" t="s">
        <v>5429</v>
      </c>
      <c r="AD8001" t="s">
        <v>5430</v>
      </c>
      <c r="AE8001" t="s">
        <v>5431</v>
      </c>
      <c r="AF8001" t="s">
        <v>5432</v>
      </c>
      <c r="AG8001" t="s">
        <v>5430</v>
      </c>
      <c r="AH8001" t="s">
        <v>5431</v>
      </c>
      <c r="AI8001" t="s">
        <v>5432</v>
      </c>
      <c r="AJ8001">
        <v>8160</v>
      </c>
    </row>
    <row r="8002" spans="1:36" ht="15" x14ac:dyDescent="0.2">
      <c r="A8002">
        <v>5</v>
      </c>
      <c r="B8002" s="3">
        <v>97212</v>
      </c>
      <c r="C8002" t="s">
        <v>5949</v>
      </c>
      <c r="D8002" t="s">
        <v>204</v>
      </c>
      <c r="E8002" t="s">
        <v>5950</v>
      </c>
      <c r="F8002" t="s">
        <v>2197</v>
      </c>
      <c r="G8002" t="s">
        <v>5787</v>
      </c>
      <c r="I8002" t="s">
        <v>96</v>
      </c>
      <c r="K8002" t="s">
        <v>7921</v>
      </c>
      <c r="M8002" t="s">
        <v>41</v>
      </c>
      <c r="N8002" t="s">
        <v>7920</v>
      </c>
      <c r="Q8002" t="s">
        <v>42</v>
      </c>
      <c r="U8002">
        <v>200</v>
      </c>
      <c r="V8002" t="s">
        <v>412</v>
      </c>
      <c r="W8002" t="s">
        <v>5181</v>
      </c>
      <c r="X8002" t="s">
        <v>5425</v>
      </c>
      <c r="Y8002" t="s">
        <v>5426</v>
      </c>
      <c r="Z8002" s="3">
        <v>97212</v>
      </c>
      <c r="AA8002" t="s">
        <v>5427</v>
      </c>
      <c r="AB8002" t="s">
        <v>5428</v>
      </c>
      <c r="AC8002" t="s">
        <v>5429</v>
      </c>
      <c r="AD8002" t="s">
        <v>5430</v>
      </c>
      <c r="AE8002" t="s">
        <v>5431</v>
      </c>
      <c r="AF8002" t="s">
        <v>5432</v>
      </c>
      <c r="AG8002" t="s">
        <v>5430</v>
      </c>
      <c r="AH8002" t="s">
        <v>5431</v>
      </c>
      <c r="AI8002" t="s">
        <v>5432</v>
      </c>
      <c r="AJ8002">
        <v>8161</v>
      </c>
    </row>
    <row r="8003" spans="1:36" ht="15" x14ac:dyDescent="0.2">
      <c r="A8003">
        <v>6</v>
      </c>
      <c r="B8003" s="3">
        <v>97212</v>
      </c>
      <c r="C8003" t="s">
        <v>5949</v>
      </c>
      <c r="D8003" t="s">
        <v>346</v>
      </c>
      <c r="E8003" t="s">
        <v>5950</v>
      </c>
      <c r="F8003" t="s">
        <v>2197</v>
      </c>
      <c r="G8003" t="s">
        <v>5821</v>
      </c>
      <c r="I8003" t="s">
        <v>96</v>
      </c>
      <c r="K8003" t="s">
        <v>7922</v>
      </c>
      <c r="M8003" t="s">
        <v>119</v>
      </c>
      <c r="N8003" t="s">
        <v>7914</v>
      </c>
      <c r="Q8003" t="s">
        <v>42</v>
      </c>
      <c r="U8003">
        <v>200</v>
      </c>
      <c r="V8003" t="s">
        <v>412</v>
      </c>
      <c r="W8003" t="s">
        <v>5181</v>
      </c>
      <c r="X8003" t="s">
        <v>5425</v>
      </c>
      <c r="Y8003" t="s">
        <v>5426</v>
      </c>
      <c r="Z8003" s="3">
        <v>97212</v>
      </c>
      <c r="AA8003" t="s">
        <v>5427</v>
      </c>
      <c r="AB8003" t="s">
        <v>5428</v>
      </c>
      <c r="AC8003" t="s">
        <v>5429</v>
      </c>
      <c r="AD8003" t="s">
        <v>5430</v>
      </c>
      <c r="AE8003" t="s">
        <v>5431</v>
      </c>
      <c r="AF8003" t="s">
        <v>5432</v>
      </c>
      <c r="AG8003" t="s">
        <v>7915</v>
      </c>
      <c r="AH8003" t="s">
        <v>7916</v>
      </c>
      <c r="AI8003" t="s">
        <v>7917</v>
      </c>
      <c r="AJ8003">
        <v>8162</v>
      </c>
    </row>
    <row r="8004" spans="1:36" ht="15" x14ac:dyDescent="0.2">
      <c r="A8004">
        <v>11</v>
      </c>
      <c r="B8004" s="3">
        <v>97212</v>
      </c>
      <c r="C8004" t="s">
        <v>407</v>
      </c>
      <c r="D8004" t="s">
        <v>42</v>
      </c>
      <c r="E8004" t="s">
        <v>408</v>
      </c>
      <c r="F8004" t="s">
        <v>409</v>
      </c>
      <c r="G8004" t="s">
        <v>7923</v>
      </c>
      <c r="K8004" t="s">
        <v>7924</v>
      </c>
      <c r="M8004" t="s">
        <v>125</v>
      </c>
      <c r="N8004" t="s">
        <v>7914</v>
      </c>
      <c r="Q8004" t="s">
        <v>42</v>
      </c>
      <c r="U8004">
        <v>490</v>
      </c>
      <c r="V8004" t="s">
        <v>412</v>
      </c>
      <c r="W8004" t="s">
        <v>5181</v>
      </c>
      <c r="X8004" t="s">
        <v>5425</v>
      </c>
      <c r="Y8004" t="s">
        <v>5426</v>
      </c>
      <c r="Z8004" s="3">
        <v>97212</v>
      </c>
      <c r="AA8004" t="s">
        <v>5427</v>
      </c>
      <c r="AB8004" t="s">
        <v>5428</v>
      </c>
      <c r="AC8004" t="s">
        <v>5429</v>
      </c>
      <c r="AD8004" t="s">
        <v>5430</v>
      </c>
      <c r="AE8004" t="s">
        <v>5431</v>
      </c>
      <c r="AF8004" t="s">
        <v>5432</v>
      </c>
      <c r="AG8004" t="s">
        <v>5430</v>
      </c>
      <c r="AH8004" t="s">
        <v>5431</v>
      </c>
      <c r="AI8004" t="s">
        <v>5432</v>
      </c>
      <c r="AJ8004">
        <v>8163</v>
      </c>
    </row>
    <row r="8005" spans="1:36" ht="15" x14ac:dyDescent="0.2">
      <c r="A8005">
        <v>12</v>
      </c>
      <c r="B8005" s="3">
        <v>97212</v>
      </c>
      <c r="C8005" t="s">
        <v>407</v>
      </c>
      <c r="D8005" t="s">
        <v>1301</v>
      </c>
      <c r="E8005" t="s">
        <v>408</v>
      </c>
      <c r="F8005" t="s">
        <v>417</v>
      </c>
      <c r="G8005" t="s">
        <v>553</v>
      </c>
      <c r="K8005" t="s">
        <v>7925</v>
      </c>
      <c r="M8005" t="s">
        <v>41</v>
      </c>
      <c r="N8005" t="s">
        <v>4121</v>
      </c>
      <c r="Q8005" t="s">
        <v>42</v>
      </c>
      <c r="U8005">
        <v>250</v>
      </c>
      <c r="V8005" t="s">
        <v>412</v>
      </c>
      <c r="W8005" t="s">
        <v>5181</v>
      </c>
      <c r="X8005" t="s">
        <v>5425</v>
      </c>
      <c r="Y8005" t="s">
        <v>5426</v>
      </c>
      <c r="Z8005" s="3">
        <v>97212</v>
      </c>
      <c r="AA8005" t="s">
        <v>5427</v>
      </c>
      <c r="AB8005" t="s">
        <v>5428</v>
      </c>
      <c r="AC8005" t="s">
        <v>5429</v>
      </c>
      <c r="AD8005" t="s">
        <v>5430</v>
      </c>
      <c r="AE8005" t="s">
        <v>5431</v>
      </c>
      <c r="AF8005" t="s">
        <v>5432</v>
      </c>
      <c r="AG8005" t="s">
        <v>7910</v>
      </c>
      <c r="AH8005" t="s">
        <v>7911</v>
      </c>
      <c r="AI8005" t="s">
        <v>7912</v>
      </c>
      <c r="AJ8005">
        <v>8164</v>
      </c>
    </row>
    <row r="8006" spans="1:36" ht="15" x14ac:dyDescent="0.2">
      <c r="A8006">
        <v>13</v>
      </c>
      <c r="B8006" s="3">
        <v>97212</v>
      </c>
      <c r="C8006" t="s">
        <v>5614</v>
      </c>
      <c r="D8006" t="s">
        <v>42</v>
      </c>
      <c r="E8006" t="s">
        <v>5615</v>
      </c>
      <c r="F8006" t="s">
        <v>5889</v>
      </c>
      <c r="G8006" t="s">
        <v>7926</v>
      </c>
      <c r="H8006" t="s">
        <v>7927</v>
      </c>
      <c r="K8006" t="s">
        <v>7196</v>
      </c>
      <c r="M8006" t="s">
        <v>125</v>
      </c>
      <c r="N8006" t="s">
        <v>7920</v>
      </c>
      <c r="Q8006" t="s">
        <v>204</v>
      </c>
      <c r="U8006">
        <v>1600</v>
      </c>
      <c r="V8006" t="s">
        <v>412</v>
      </c>
      <c r="W8006" t="s">
        <v>5181</v>
      </c>
      <c r="X8006" t="s">
        <v>5425</v>
      </c>
      <c r="Y8006" t="s">
        <v>5426</v>
      </c>
      <c r="Z8006" s="3">
        <v>97212</v>
      </c>
      <c r="AA8006" t="s">
        <v>5427</v>
      </c>
      <c r="AB8006" t="s">
        <v>5428</v>
      </c>
      <c r="AC8006" t="s">
        <v>5429</v>
      </c>
      <c r="AD8006" t="s">
        <v>5430</v>
      </c>
      <c r="AE8006" t="s">
        <v>5431</v>
      </c>
      <c r="AF8006" t="s">
        <v>5432</v>
      </c>
      <c r="AG8006" t="s">
        <v>5430</v>
      </c>
      <c r="AH8006" t="s">
        <v>5431</v>
      </c>
      <c r="AI8006" t="s">
        <v>5432</v>
      </c>
      <c r="AJ8006">
        <v>8165</v>
      </c>
    </row>
    <row r="8007" spans="1:36" ht="15" x14ac:dyDescent="0.2">
      <c r="A8007">
        <v>14</v>
      </c>
      <c r="B8007" s="3">
        <v>97212</v>
      </c>
      <c r="C8007" t="s">
        <v>5949</v>
      </c>
      <c r="D8007" t="s">
        <v>1301</v>
      </c>
      <c r="E8007" t="s">
        <v>5950</v>
      </c>
      <c r="F8007" t="s">
        <v>2571</v>
      </c>
      <c r="G8007" t="s">
        <v>7928</v>
      </c>
      <c r="K8007" t="s">
        <v>7929</v>
      </c>
      <c r="M8007" t="s">
        <v>125</v>
      </c>
      <c r="N8007" t="s">
        <v>7920</v>
      </c>
      <c r="Q8007" t="s">
        <v>204</v>
      </c>
      <c r="U8007">
        <v>350</v>
      </c>
      <c r="V8007" t="s">
        <v>412</v>
      </c>
      <c r="W8007" t="s">
        <v>5181</v>
      </c>
      <c r="X8007" t="s">
        <v>5425</v>
      </c>
      <c r="Y8007" t="s">
        <v>5426</v>
      </c>
      <c r="Z8007" s="3">
        <v>97212</v>
      </c>
      <c r="AA8007" t="s">
        <v>5427</v>
      </c>
      <c r="AB8007" t="s">
        <v>5428</v>
      </c>
      <c r="AC8007" t="s">
        <v>5429</v>
      </c>
      <c r="AD8007" t="s">
        <v>5430</v>
      </c>
      <c r="AE8007" t="s">
        <v>5431</v>
      </c>
      <c r="AF8007" t="s">
        <v>5432</v>
      </c>
      <c r="AG8007" t="s">
        <v>5430</v>
      </c>
      <c r="AH8007" t="s">
        <v>5431</v>
      </c>
      <c r="AI8007" t="s">
        <v>5432</v>
      </c>
      <c r="AJ8007">
        <v>8166</v>
      </c>
    </row>
    <row r="8008" spans="1:36" ht="15" x14ac:dyDescent="0.2">
      <c r="A8008">
        <v>15</v>
      </c>
      <c r="B8008" s="3">
        <v>97212</v>
      </c>
      <c r="C8008" s="6" t="s">
        <v>407</v>
      </c>
      <c r="D8008" t="s">
        <v>204</v>
      </c>
      <c r="E8008" t="s">
        <v>408</v>
      </c>
      <c r="F8008" t="s">
        <v>561</v>
      </c>
      <c r="G8008" t="s">
        <v>7930</v>
      </c>
      <c r="K8008" t="s">
        <v>7931</v>
      </c>
      <c r="M8008" t="s">
        <v>125</v>
      </c>
      <c r="N8008" t="s">
        <v>7920</v>
      </c>
      <c r="Q8008" t="s">
        <v>204</v>
      </c>
      <c r="U8008">
        <v>400</v>
      </c>
      <c r="V8008" t="s">
        <v>412</v>
      </c>
      <c r="W8008" t="s">
        <v>5181</v>
      </c>
      <c r="X8008" t="s">
        <v>5425</v>
      </c>
      <c r="Y8008" t="s">
        <v>5426</v>
      </c>
      <c r="Z8008" s="3">
        <v>97212</v>
      </c>
      <c r="AA8008" t="s">
        <v>5427</v>
      </c>
      <c r="AB8008" t="s">
        <v>5428</v>
      </c>
      <c r="AC8008" t="s">
        <v>5429</v>
      </c>
      <c r="AD8008" t="s">
        <v>5430</v>
      </c>
      <c r="AE8008" t="s">
        <v>5431</v>
      </c>
      <c r="AF8008" t="s">
        <v>5432</v>
      </c>
      <c r="AG8008" t="s">
        <v>5430</v>
      </c>
      <c r="AH8008" t="s">
        <v>5431</v>
      </c>
      <c r="AI8008" t="s">
        <v>5432</v>
      </c>
      <c r="AJ8008">
        <v>8167</v>
      </c>
    </row>
    <row r="8009" spans="1:36" ht="15" x14ac:dyDescent="0.2">
      <c r="B8009" s="3">
        <v>97297</v>
      </c>
      <c r="C8009" t="s">
        <v>5614</v>
      </c>
      <c r="E8009" t="s">
        <v>5615</v>
      </c>
      <c r="F8009" t="s">
        <v>2197</v>
      </c>
      <c r="G8009" t="s">
        <v>7773</v>
      </c>
      <c r="H8009" t="s">
        <v>7733</v>
      </c>
      <c r="I8009" t="s">
        <v>96</v>
      </c>
      <c r="K8009" t="s">
        <v>7774</v>
      </c>
      <c r="L8009" t="s">
        <v>5625</v>
      </c>
      <c r="M8009" t="s">
        <v>60</v>
      </c>
      <c r="O8009" t="s">
        <v>6099</v>
      </c>
      <c r="Q8009" t="s">
        <v>42</v>
      </c>
      <c r="R8009" t="s">
        <v>5837</v>
      </c>
      <c r="S8009" t="s">
        <v>6063</v>
      </c>
      <c r="T8009" t="s">
        <v>5625</v>
      </c>
      <c r="U8009">
        <v>720</v>
      </c>
      <c r="V8009" t="s">
        <v>682</v>
      </c>
      <c r="W8009" t="s">
        <v>7558</v>
      </c>
      <c r="X8009" t="s">
        <v>615</v>
      </c>
      <c r="Y8009" t="s">
        <v>7559</v>
      </c>
      <c r="Z8009" s="3">
        <v>97297</v>
      </c>
      <c r="AA8009" t="s">
        <v>4589</v>
      </c>
      <c r="AB8009" t="s">
        <v>4590</v>
      </c>
      <c r="AC8009" t="s">
        <v>4591</v>
      </c>
      <c r="AD8009" t="s">
        <v>7560</v>
      </c>
      <c r="AE8009" t="s">
        <v>4593</v>
      </c>
      <c r="AF8009" t="s">
        <v>4594</v>
      </c>
      <c r="AG8009" t="s">
        <v>235</v>
      </c>
      <c r="AH8009" t="s">
        <v>235</v>
      </c>
      <c r="AI8009" t="s">
        <v>235</v>
      </c>
      <c r="AJ8009">
        <v>8168</v>
      </c>
    </row>
    <row r="8010" spans="1:36" ht="15" x14ac:dyDescent="0.2">
      <c r="B8010" s="3">
        <v>97297</v>
      </c>
      <c r="C8010" t="s">
        <v>5464</v>
      </c>
      <c r="E8010" t="s">
        <v>5465</v>
      </c>
      <c r="F8010" t="s">
        <v>2197</v>
      </c>
      <c r="G8010" t="s">
        <v>7627</v>
      </c>
      <c r="K8010" t="s">
        <v>7932</v>
      </c>
      <c r="M8010" t="s">
        <v>41</v>
      </c>
      <c r="Q8010" t="s">
        <v>42</v>
      </c>
      <c r="U8010">
        <v>120</v>
      </c>
      <c r="V8010" t="s">
        <v>682</v>
      </c>
      <c r="W8010" t="s">
        <v>7558</v>
      </c>
      <c r="X8010" t="s">
        <v>615</v>
      </c>
      <c r="Y8010" t="s">
        <v>7559</v>
      </c>
      <c r="Z8010" s="3">
        <v>97297</v>
      </c>
      <c r="AA8010" t="s">
        <v>4589</v>
      </c>
      <c r="AB8010" t="s">
        <v>4590</v>
      </c>
      <c r="AC8010" t="s">
        <v>4591</v>
      </c>
      <c r="AD8010" t="s">
        <v>7560</v>
      </c>
      <c r="AE8010" t="s">
        <v>4593</v>
      </c>
      <c r="AF8010" t="s">
        <v>4594</v>
      </c>
      <c r="AJ8010">
        <v>8169</v>
      </c>
    </row>
    <row r="8011" spans="1:36" ht="15" x14ac:dyDescent="0.2">
      <c r="B8011" s="3">
        <v>97297</v>
      </c>
      <c r="C8011" t="s">
        <v>5614</v>
      </c>
      <c r="E8011" t="s">
        <v>5615</v>
      </c>
      <c r="F8011" t="s">
        <v>2197</v>
      </c>
      <c r="G8011" t="s">
        <v>7773</v>
      </c>
      <c r="H8011" t="s">
        <v>7733</v>
      </c>
      <c r="I8011" t="s">
        <v>96</v>
      </c>
      <c r="K8011" t="s">
        <v>7933</v>
      </c>
      <c r="L8011" t="s">
        <v>5625</v>
      </c>
      <c r="M8011" t="s">
        <v>41</v>
      </c>
      <c r="O8011" t="s">
        <v>7934</v>
      </c>
      <c r="Q8011" t="s">
        <v>42</v>
      </c>
      <c r="R8011" t="s">
        <v>5837</v>
      </c>
      <c r="S8011" t="s">
        <v>6063</v>
      </c>
      <c r="T8011" t="s">
        <v>5625</v>
      </c>
      <c r="U8011">
        <v>720</v>
      </c>
      <c r="V8011" t="s">
        <v>682</v>
      </c>
      <c r="W8011" t="s">
        <v>7558</v>
      </c>
      <c r="X8011" t="s">
        <v>615</v>
      </c>
      <c r="Y8011" t="s">
        <v>7559</v>
      </c>
      <c r="Z8011" s="3">
        <v>97297</v>
      </c>
      <c r="AA8011" t="s">
        <v>4589</v>
      </c>
      <c r="AB8011" t="s">
        <v>4590</v>
      </c>
      <c r="AC8011" t="s">
        <v>4591</v>
      </c>
      <c r="AD8011" t="s">
        <v>7560</v>
      </c>
      <c r="AE8011" t="s">
        <v>4593</v>
      </c>
      <c r="AF8011" t="s">
        <v>4594</v>
      </c>
      <c r="AG8011" t="s">
        <v>235</v>
      </c>
      <c r="AH8011" t="s">
        <v>235</v>
      </c>
      <c r="AI8011" t="s">
        <v>235</v>
      </c>
      <c r="AJ8011">
        <v>8171</v>
      </c>
    </row>
    <row r="8012" spans="1:36" ht="15" x14ac:dyDescent="0.2">
      <c r="B8012" s="3">
        <v>97297</v>
      </c>
      <c r="C8012" t="s">
        <v>564</v>
      </c>
      <c r="E8012" t="s">
        <v>565</v>
      </c>
      <c r="F8012" t="s">
        <v>561</v>
      </c>
      <c r="G8012" t="s">
        <v>7935</v>
      </c>
      <c r="K8012" t="s">
        <v>7936</v>
      </c>
      <c r="M8012" t="s">
        <v>60</v>
      </c>
      <c r="Q8012" t="s">
        <v>42</v>
      </c>
      <c r="U8012">
        <v>20</v>
      </c>
      <c r="V8012" t="s">
        <v>682</v>
      </c>
      <c r="W8012" t="s">
        <v>7558</v>
      </c>
      <c r="X8012" t="s">
        <v>615</v>
      </c>
      <c r="Y8012" t="s">
        <v>7559</v>
      </c>
      <c r="Z8012" s="3">
        <v>97297</v>
      </c>
      <c r="AA8012" t="s">
        <v>4589</v>
      </c>
      <c r="AB8012" t="s">
        <v>4590</v>
      </c>
      <c r="AC8012" t="s">
        <v>4591</v>
      </c>
      <c r="AD8012" t="s">
        <v>7560</v>
      </c>
      <c r="AE8012" t="s">
        <v>4593</v>
      </c>
      <c r="AF8012" t="s">
        <v>4594</v>
      </c>
      <c r="AJ8012">
        <v>8174</v>
      </c>
    </row>
    <row r="8013" spans="1:36" ht="15" x14ac:dyDescent="0.2">
      <c r="B8013" s="3">
        <v>97297</v>
      </c>
      <c r="C8013" t="s">
        <v>564</v>
      </c>
      <c r="E8013" t="s">
        <v>565</v>
      </c>
      <c r="F8013" t="s">
        <v>7775</v>
      </c>
      <c r="G8013" t="s">
        <v>7776</v>
      </c>
      <c r="K8013" t="s">
        <v>7937</v>
      </c>
      <c r="M8013" t="s">
        <v>41</v>
      </c>
      <c r="Q8013" t="s">
        <v>42</v>
      </c>
      <c r="U8013">
        <v>100</v>
      </c>
      <c r="V8013" t="s">
        <v>682</v>
      </c>
      <c r="W8013" t="s">
        <v>7558</v>
      </c>
      <c r="X8013" t="s">
        <v>615</v>
      </c>
      <c r="Y8013" t="s">
        <v>7559</v>
      </c>
      <c r="Z8013" s="3">
        <v>97297</v>
      </c>
      <c r="AA8013" t="s">
        <v>4589</v>
      </c>
      <c r="AB8013" t="s">
        <v>4590</v>
      </c>
      <c r="AC8013" t="s">
        <v>4591</v>
      </c>
      <c r="AD8013" t="s">
        <v>7560</v>
      </c>
      <c r="AE8013" t="s">
        <v>4593</v>
      </c>
      <c r="AF8013" t="s">
        <v>4594</v>
      </c>
      <c r="AJ8013">
        <v>8175</v>
      </c>
    </row>
    <row r="8014" spans="1:36" ht="15" x14ac:dyDescent="0.2">
      <c r="B8014" s="3">
        <v>97297</v>
      </c>
      <c r="C8014" t="s">
        <v>5614</v>
      </c>
      <c r="E8014" t="s">
        <v>5615</v>
      </c>
      <c r="F8014" t="s">
        <v>7938</v>
      </c>
      <c r="G8014" t="s">
        <v>2872</v>
      </c>
      <c r="H8014" t="s">
        <v>7939</v>
      </c>
      <c r="I8014" t="s">
        <v>96</v>
      </c>
      <c r="L8014" t="s">
        <v>5625</v>
      </c>
      <c r="M8014" t="s">
        <v>60</v>
      </c>
      <c r="O8014" t="s">
        <v>7940</v>
      </c>
      <c r="Q8014" t="s">
        <v>204</v>
      </c>
      <c r="R8014" t="s">
        <v>7514</v>
      </c>
      <c r="S8014" t="s">
        <v>6063</v>
      </c>
      <c r="U8014">
        <v>320</v>
      </c>
      <c r="V8014" t="s">
        <v>682</v>
      </c>
      <c r="W8014" t="s">
        <v>7558</v>
      </c>
      <c r="X8014" t="s">
        <v>615</v>
      </c>
      <c r="Y8014" t="s">
        <v>7559</v>
      </c>
      <c r="Z8014" s="3">
        <v>97297</v>
      </c>
      <c r="AA8014" t="s">
        <v>4589</v>
      </c>
      <c r="AB8014" t="s">
        <v>4590</v>
      </c>
      <c r="AC8014" t="s">
        <v>4591</v>
      </c>
      <c r="AD8014" t="s">
        <v>7560</v>
      </c>
      <c r="AE8014" t="s">
        <v>4593</v>
      </c>
      <c r="AF8014" t="s">
        <v>4594</v>
      </c>
      <c r="AG8014" t="s">
        <v>235</v>
      </c>
      <c r="AH8014" t="s">
        <v>235</v>
      </c>
      <c r="AI8014" t="s">
        <v>235</v>
      </c>
      <c r="AJ8014">
        <v>8176</v>
      </c>
    </row>
    <row r="8015" spans="1:36" ht="15" x14ac:dyDescent="0.2">
      <c r="B8015" s="3">
        <v>97297</v>
      </c>
      <c r="C8015" t="s">
        <v>5464</v>
      </c>
      <c r="E8015" t="s">
        <v>5465</v>
      </c>
      <c r="F8015" t="s">
        <v>7941</v>
      </c>
      <c r="G8015" t="s">
        <v>7942</v>
      </c>
      <c r="K8015" t="s">
        <v>7943</v>
      </c>
      <c r="M8015" t="s">
        <v>60</v>
      </c>
      <c r="Q8015" t="s">
        <v>204</v>
      </c>
      <c r="U8015">
        <v>30</v>
      </c>
      <c r="V8015" t="s">
        <v>682</v>
      </c>
      <c r="W8015" t="s">
        <v>7558</v>
      </c>
      <c r="X8015" t="s">
        <v>615</v>
      </c>
      <c r="Y8015" t="s">
        <v>7559</v>
      </c>
      <c r="Z8015" s="3">
        <v>97297</v>
      </c>
      <c r="AA8015" t="s">
        <v>4589</v>
      </c>
      <c r="AB8015" t="s">
        <v>4590</v>
      </c>
      <c r="AC8015" t="s">
        <v>4591</v>
      </c>
      <c r="AD8015" t="s">
        <v>7560</v>
      </c>
      <c r="AE8015" t="s">
        <v>4593</v>
      </c>
      <c r="AF8015" t="s">
        <v>4594</v>
      </c>
      <c r="AJ8015">
        <v>8177</v>
      </c>
    </row>
    <row r="8016" spans="1:36" ht="15" x14ac:dyDescent="0.2">
      <c r="B8016" s="3">
        <v>97297</v>
      </c>
      <c r="C8016" t="s">
        <v>564</v>
      </c>
      <c r="E8016" t="s">
        <v>565</v>
      </c>
      <c r="F8016" t="s">
        <v>7775</v>
      </c>
      <c r="G8016" t="s">
        <v>7776</v>
      </c>
      <c r="K8016" t="s">
        <v>7944</v>
      </c>
      <c r="M8016" t="s">
        <v>41</v>
      </c>
      <c r="Q8016" t="s">
        <v>42</v>
      </c>
      <c r="U8016">
        <v>100</v>
      </c>
      <c r="V8016" t="s">
        <v>682</v>
      </c>
      <c r="W8016" t="s">
        <v>7558</v>
      </c>
      <c r="X8016" t="s">
        <v>615</v>
      </c>
      <c r="Y8016" t="s">
        <v>7559</v>
      </c>
      <c r="Z8016" s="3">
        <v>97297</v>
      </c>
      <c r="AA8016" t="s">
        <v>4589</v>
      </c>
      <c r="AB8016" t="s">
        <v>4590</v>
      </c>
      <c r="AC8016" t="s">
        <v>4591</v>
      </c>
      <c r="AD8016" t="s">
        <v>7560</v>
      </c>
      <c r="AE8016" t="s">
        <v>4593</v>
      </c>
      <c r="AF8016" t="s">
        <v>4594</v>
      </c>
      <c r="AJ8016">
        <v>8178</v>
      </c>
    </row>
    <row r="8017" spans="2:36" ht="15" x14ac:dyDescent="0.2">
      <c r="B8017" s="3">
        <v>97297</v>
      </c>
      <c r="C8017" t="s">
        <v>5614</v>
      </c>
      <c r="E8017" t="s">
        <v>5615</v>
      </c>
      <c r="F8017" t="s">
        <v>2197</v>
      </c>
      <c r="G8017" t="s">
        <v>7945</v>
      </c>
      <c r="H8017" t="s">
        <v>5909</v>
      </c>
      <c r="I8017" t="s">
        <v>96</v>
      </c>
      <c r="K8017" t="s">
        <v>7946</v>
      </c>
      <c r="L8017" t="s">
        <v>5625</v>
      </c>
      <c r="M8017" t="s">
        <v>119</v>
      </c>
      <c r="O8017" t="s">
        <v>7947</v>
      </c>
      <c r="Q8017" t="s">
        <v>42</v>
      </c>
      <c r="R8017" t="s">
        <v>5841</v>
      </c>
      <c r="S8017" t="s">
        <v>6063</v>
      </c>
      <c r="U8017">
        <v>1540</v>
      </c>
      <c r="V8017" t="s">
        <v>682</v>
      </c>
      <c r="W8017" t="s">
        <v>7558</v>
      </c>
      <c r="X8017" t="s">
        <v>615</v>
      </c>
      <c r="Y8017" t="s">
        <v>7559</v>
      </c>
      <c r="Z8017" s="3">
        <v>97297</v>
      </c>
      <c r="AA8017" t="s">
        <v>4589</v>
      </c>
      <c r="AB8017" t="s">
        <v>4590</v>
      </c>
      <c r="AC8017" t="s">
        <v>4591</v>
      </c>
      <c r="AD8017" t="s">
        <v>7560</v>
      </c>
      <c r="AE8017" t="s">
        <v>4593</v>
      </c>
      <c r="AF8017" t="s">
        <v>4594</v>
      </c>
      <c r="AG8017" t="s">
        <v>235</v>
      </c>
      <c r="AH8017" t="s">
        <v>235</v>
      </c>
      <c r="AI8017" t="s">
        <v>235</v>
      </c>
      <c r="AJ8017">
        <v>8179</v>
      </c>
    </row>
    <row r="8018" spans="2:36" ht="15" x14ac:dyDescent="0.2">
      <c r="B8018" s="3">
        <v>97297</v>
      </c>
      <c r="C8018" t="s">
        <v>5464</v>
      </c>
      <c r="E8018" t="s">
        <v>5465</v>
      </c>
      <c r="F8018" t="s">
        <v>2197</v>
      </c>
      <c r="G8018" t="s">
        <v>7948</v>
      </c>
      <c r="K8018" t="s">
        <v>7949</v>
      </c>
      <c r="M8018" t="s">
        <v>119</v>
      </c>
      <c r="Q8018" t="s">
        <v>42</v>
      </c>
      <c r="U8018">
        <v>350</v>
      </c>
      <c r="V8018" t="s">
        <v>682</v>
      </c>
      <c r="W8018" t="s">
        <v>7558</v>
      </c>
      <c r="X8018" t="s">
        <v>615</v>
      </c>
      <c r="Y8018" t="s">
        <v>7559</v>
      </c>
      <c r="Z8018" s="3">
        <v>97297</v>
      </c>
      <c r="AA8018" t="s">
        <v>4589</v>
      </c>
      <c r="AB8018" t="s">
        <v>4590</v>
      </c>
      <c r="AC8018" t="s">
        <v>4591</v>
      </c>
      <c r="AD8018" t="s">
        <v>7560</v>
      </c>
      <c r="AE8018" t="s">
        <v>4593</v>
      </c>
      <c r="AF8018" t="s">
        <v>4594</v>
      </c>
      <c r="AJ8018">
        <v>8180</v>
      </c>
    </row>
    <row r="8019" spans="2:36" ht="15" x14ac:dyDescent="0.2">
      <c r="B8019" s="3">
        <v>97297</v>
      </c>
      <c r="C8019" t="s">
        <v>564</v>
      </c>
      <c r="E8019" t="s">
        <v>565</v>
      </c>
      <c r="F8019" t="s">
        <v>7775</v>
      </c>
      <c r="G8019" t="s">
        <v>6077</v>
      </c>
      <c r="K8019" t="s">
        <v>7950</v>
      </c>
      <c r="M8019" t="s">
        <v>119</v>
      </c>
      <c r="Q8019" t="s">
        <v>42</v>
      </c>
      <c r="U8019">
        <v>500</v>
      </c>
      <c r="V8019" t="s">
        <v>682</v>
      </c>
      <c r="W8019" t="s">
        <v>7558</v>
      </c>
      <c r="X8019" t="s">
        <v>615</v>
      </c>
      <c r="Y8019" t="s">
        <v>7559</v>
      </c>
      <c r="Z8019" s="3">
        <v>97297</v>
      </c>
      <c r="AA8019" t="s">
        <v>4589</v>
      </c>
      <c r="AB8019" t="s">
        <v>4590</v>
      </c>
      <c r="AC8019" t="s">
        <v>4591</v>
      </c>
      <c r="AD8019" t="s">
        <v>7560</v>
      </c>
      <c r="AE8019" t="s">
        <v>4593</v>
      </c>
      <c r="AF8019" t="s">
        <v>4594</v>
      </c>
      <c r="AJ8019">
        <v>8181</v>
      </c>
    </row>
    <row r="8020" spans="2:36" ht="15" x14ac:dyDescent="0.2">
      <c r="B8020" s="3">
        <v>97297</v>
      </c>
      <c r="C8020" t="s">
        <v>5614</v>
      </c>
      <c r="E8020" t="s">
        <v>5615</v>
      </c>
      <c r="F8020" t="s">
        <v>2197</v>
      </c>
      <c r="G8020" t="s">
        <v>7951</v>
      </c>
      <c r="H8020" t="s">
        <v>7952</v>
      </c>
      <c r="I8020" t="s">
        <v>96</v>
      </c>
      <c r="K8020" t="s">
        <v>7953</v>
      </c>
      <c r="L8020" t="s">
        <v>5625</v>
      </c>
      <c r="M8020" t="s">
        <v>119</v>
      </c>
      <c r="O8020" t="s">
        <v>7954</v>
      </c>
      <c r="Q8020" t="s">
        <v>42</v>
      </c>
      <c r="R8020" t="s">
        <v>5841</v>
      </c>
      <c r="S8020" t="s">
        <v>6063</v>
      </c>
      <c r="U8020">
        <v>900</v>
      </c>
      <c r="V8020" t="s">
        <v>682</v>
      </c>
      <c r="W8020" t="s">
        <v>7558</v>
      </c>
      <c r="X8020" t="s">
        <v>615</v>
      </c>
      <c r="Y8020" t="s">
        <v>7559</v>
      </c>
      <c r="Z8020" s="3">
        <v>97297</v>
      </c>
      <c r="AA8020" t="s">
        <v>4589</v>
      </c>
      <c r="AB8020" t="s">
        <v>4590</v>
      </c>
      <c r="AC8020" t="s">
        <v>4591</v>
      </c>
      <c r="AD8020" t="s">
        <v>7560</v>
      </c>
      <c r="AE8020" t="s">
        <v>4593</v>
      </c>
      <c r="AF8020" t="s">
        <v>4594</v>
      </c>
      <c r="AG8020" t="s">
        <v>235</v>
      </c>
      <c r="AH8020" t="s">
        <v>235</v>
      </c>
      <c r="AI8020" t="s">
        <v>235</v>
      </c>
      <c r="AJ8020">
        <v>8183</v>
      </c>
    </row>
    <row r="8021" spans="2:36" ht="15" x14ac:dyDescent="0.2">
      <c r="B8021" s="3">
        <v>97297</v>
      </c>
      <c r="C8021" t="s">
        <v>5464</v>
      </c>
      <c r="E8021" t="s">
        <v>5465</v>
      </c>
      <c r="F8021" t="s">
        <v>7955</v>
      </c>
      <c r="G8021" t="s">
        <v>7956</v>
      </c>
      <c r="K8021" t="s">
        <v>7957</v>
      </c>
      <c r="M8021" t="s">
        <v>119</v>
      </c>
      <c r="Q8021" t="s">
        <v>42</v>
      </c>
      <c r="U8021">
        <v>220</v>
      </c>
      <c r="V8021" t="s">
        <v>682</v>
      </c>
      <c r="W8021" t="s">
        <v>7558</v>
      </c>
      <c r="X8021" t="s">
        <v>615</v>
      </c>
      <c r="Y8021" t="s">
        <v>7559</v>
      </c>
      <c r="Z8021" s="3">
        <v>97297</v>
      </c>
      <c r="AA8021" t="s">
        <v>4589</v>
      </c>
      <c r="AB8021" t="s">
        <v>4590</v>
      </c>
      <c r="AC8021" t="s">
        <v>4591</v>
      </c>
      <c r="AD8021" t="s">
        <v>7560</v>
      </c>
      <c r="AE8021" t="s">
        <v>4593</v>
      </c>
      <c r="AF8021" t="s">
        <v>4594</v>
      </c>
      <c r="AJ8021">
        <v>8184</v>
      </c>
    </row>
    <row r="8022" spans="2:36" ht="15" x14ac:dyDescent="0.2">
      <c r="B8022" s="3">
        <v>97297</v>
      </c>
      <c r="C8022" t="s">
        <v>564</v>
      </c>
      <c r="E8022" t="s">
        <v>565</v>
      </c>
      <c r="F8022" t="s">
        <v>7958</v>
      </c>
      <c r="G8022" t="s">
        <v>7959</v>
      </c>
      <c r="K8022" t="s">
        <v>7960</v>
      </c>
      <c r="M8022" t="s">
        <v>119</v>
      </c>
      <c r="Q8022" t="s">
        <v>42</v>
      </c>
      <c r="U8022">
        <v>700</v>
      </c>
      <c r="V8022" t="s">
        <v>682</v>
      </c>
      <c r="W8022" t="s">
        <v>7558</v>
      </c>
      <c r="X8022" t="s">
        <v>615</v>
      </c>
      <c r="Y8022" t="s">
        <v>7559</v>
      </c>
      <c r="Z8022" s="3">
        <v>97297</v>
      </c>
      <c r="AA8022" t="s">
        <v>4589</v>
      </c>
      <c r="AB8022" t="s">
        <v>4590</v>
      </c>
      <c r="AC8022" t="s">
        <v>4591</v>
      </c>
      <c r="AD8022" t="s">
        <v>7560</v>
      </c>
      <c r="AE8022" t="s">
        <v>4593</v>
      </c>
      <c r="AF8022" t="s">
        <v>4594</v>
      </c>
      <c r="AJ8022">
        <v>8185</v>
      </c>
    </row>
    <row r="8023" spans="2:36" ht="15" x14ac:dyDescent="0.2">
      <c r="B8023" s="3">
        <v>97297</v>
      </c>
      <c r="C8023" t="s">
        <v>5614</v>
      </c>
      <c r="E8023" t="s">
        <v>5615</v>
      </c>
      <c r="F8023" t="s">
        <v>2197</v>
      </c>
      <c r="G8023" t="s">
        <v>7951</v>
      </c>
      <c r="H8023" t="s">
        <v>7952</v>
      </c>
      <c r="I8023" t="s">
        <v>96</v>
      </c>
      <c r="K8023" t="s">
        <v>7961</v>
      </c>
      <c r="L8023" t="s">
        <v>5625</v>
      </c>
      <c r="M8023" t="s">
        <v>119</v>
      </c>
      <c r="O8023" t="s">
        <v>7954</v>
      </c>
      <c r="Q8023" t="s">
        <v>42</v>
      </c>
      <c r="R8023" t="s">
        <v>5841</v>
      </c>
      <c r="S8023" t="s">
        <v>6063</v>
      </c>
      <c r="U8023">
        <v>900</v>
      </c>
      <c r="V8023" t="s">
        <v>682</v>
      </c>
      <c r="W8023" t="s">
        <v>7558</v>
      </c>
      <c r="X8023" t="s">
        <v>615</v>
      </c>
      <c r="Y8023" t="s">
        <v>7559</v>
      </c>
      <c r="Z8023" s="3">
        <v>97297</v>
      </c>
      <c r="AA8023" t="s">
        <v>4589</v>
      </c>
      <c r="AB8023" t="s">
        <v>4590</v>
      </c>
      <c r="AC8023" t="s">
        <v>4591</v>
      </c>
      <c r="AD8023" t="s">
        <v>7560</v>
      </c>
      <c r="AE8023" t="s">
        <v>4593</v>
      </c>
      <c r="AF8023" t="s">
        <v>4594</v>
      </c>
      <c r="AG8023" t="s">
        <v>235</v>
      </c>
      <c r="AH8023" t="s">
        <v>235</v>
      </c>
      <c r="AI8023" t="s">
        <v>235</v>
      </c>
      <c r="AJ8023">
        <v>8186</v>
      </c>
    </row>
    <row r="8024" spans="2:36" ht="15" x14ac:dyDescent="0.2">
      <c r="B8024" s="3">
        <v>97297</v>
      </c>
      <c r="C8024" t="s">
        <v>5464</v>
      </c>
      <c r="E8024" t="s">
        <v>5465</v>
      </c>
      <c r="F8024" t="s">
        <v>7955</v>
      </c>
      <c r="G8024" t="s">
        <v>7956</v>
      </c>
      <c r="K8024" t="s">
        <v>7962</v>
      </c>
      <c r="M8024" t="s">
        <v>119</v>
      </c>
      <c r="Q8024" t="s">
        <v>42</v>
      </c>
      <c r="U8024">
        <v>220</v>
      </c>
      <c r="V8024" t="s">
        <v>682</v>
      </c>
      <c r="W8024" t="s">
        <v>7558</v>
      </c>
      <c r="X8024" t="s">
        <v>615</v>
      </c>
      <c r="Y8024" t="s">
        <v>7559</v>
      </c>
      <c r="Z8024" s="3">
        <v>97297</v>
      </c>
      <c r="AA8024" t="s">
        <v>4589</v>
      </c>
      <c r="AB8024" t="s">
        <v>4590</v>
      </c>
      <c r="AC8024" t="s">
        <v>4591</v>
      </c>
      <c r="AD8024" t="s">
        <v>7560</v>
      </c>
      <c r="AE8024" t="s">
        <v>4593</v>
      </c>
      <c r="AF8024" t="s">
        <v>4594</v>
      </c>
      <c r="AJ8024">
        <v>8187</v>
      </c>
    </row>
    <row r="8025" spans="2:36" ht="15" x14ac:dyDescent="0.2">
      <c r="B8025" s="3">
        <v>97297</v>
      </c>
      <c r="C8025" t="s">
        <v>5614</v>
      </c>
      <c r="E8025" t="s">
        <v>5615</v>
      </c>
      <c r="F8025" t="s">
        <v>2197</v>
      </c>
      <c r="G8025" t="s">
        <v>7951</v>
      </c>
      <c r="H8025" t="s">
        <v>7952</v>
      </c>
      <c r="I8025" t="s">
        <v>96</v>
      </c>
      <c r="K8025" t="s">
        <v>7963</v>
      </c>
      <c r="L8025" t="s">
        <v>5625</v>
      </c>
      <c r="M8025" t="s">
        <v>119</v>
      </c>
      <c r="O8025" t="s">
        <v>7954</v>
      </c>
      <c r="Q8025" t="s">
        <v>42</v>
      </c>
      <c r="R8025" t="s">
        <v>5841</v>
      </c>
      <c r="S8025" t="s">
        <v>6063</v>
      </c>
      <c r="U8025">
        <v>900</v>
      </c>
      <c r="V8025" t="s">
        <v>682</v>
      </c>
      <c r="W8025" t="s">
        <v>7558</v>
      </c>
      <c r="X8025" t="s">
        <v>615</v>
      </c>
      <c r="Y8025" t="s">
        <v>7559</v>
      </c>
      <c r="Z8025" s="3">
        <v>97297</v>
      </c>
      <c r="AA8025" t="s">
        <v>4589</v>
      </c>
      <c r="AB8025" t="s">
        <v>4590</v>
      </c>
      <c r="AC8025" t="s">
        <v>4591</v>
      </c>
      <c r="AD8025" t="s">
        <v>7560</v>
      </c>
      <c r="AE8025" t="s">
        <v>4593</v>
      </c>
      <c r="AF8025" t="s">
        <v>4594</v>
      </c>
      <c r="AG8025" t="s">
        <v>235</v>
      </c>
      <c r="AH8025" t="s">
        <v>235</v>
      </c>
      <c r="AI8025" t="s">
        <v>235</v>
      </c>
      <c r="AJ8025">
        <v>8188</v>
      </c>
    </row>
    <row r="8026" spans="2:36" ht="15" x14ac:dyDescent="0.2">
      <c r="B8026" s="3">
        <v>97297</v>
      </c>
      <c r="C8026" t="s">
        <v>5464</v>
      </c>
      <c r="E8026" t="s">
        <v>5465</v>
      </c>
      <c r="F8026" t="s">
        <v>7955</v>
      </c>
      <c r="G8026" t="s">
        <v>7956</v>
      </c>
      <c r="K8026" t="s">
        <v>7964</v>
      </c>
      <c r="M8026" t="s">
        <v>119</v>
      </c>
      <c r="Q8026" t="s">
        <v>42</v>
      </c>
      <c r="U8026">
        <v>220</v>
      </c>
      <c r="V8026" t="s">
        <v>682</v>
      </c>
      <c r="W8026" t="s">
        <v>7558</v>
      </c>
      <c r="X8026" t="s">
        <v>615</v>
      </c>
      <c r="Y8026" t="s">
        <v>7559</v>
      </c>
      <c r="Z8026" s="3">
        <v>97297</v>
      </c>
      <c r="AA8026" t="s">
        <v>4589</v>
      </c>
      <c r="AB8026" t="s">
        <v>4590</v>
      </c>
      <c r="AC8026" t="s">
        <v>4591</v>
      </c>
      <c r="AD8026" t="s">
        <v>7560</v>
      </c>
      <c r="AE8026" t="s">
        <v>4593</v>
      </c>
      <c r="AF8026" t="s">
        <v>4594</v>
      </c>
      <c r="AJ8026">
        <v>8189</v>
      </c>
    </row>
    <row r="8027" spans="2:36" ht="15" x14ac:dyDescent="0.2">
      <c r="B8027" s="3">
        <v>97297</v>
      </c>
      <c r="C8027" t="s">
        <v>5464</v>
      </c>
      <c r="E8027" t="s">
        <v>5465</v>
      </c>
      <c r="F8027" t="s">
        <v>404</v>
      </c>
      <c r="G8027" t="s">
        <v>7965</v>
      </c>
      <c r="H8027" t="s">
        <v>7952</v>
      </c>
      <c r="I8027" t="s">
        <v>96</v>
      </c>
      <c r="K8027" t="s">
        <v>7966</v>
      </c>
      <c r="L8027" t="s">
        <v>5625</v>
      </c>
      <c r="M8027" t="s">
        <v>119</v>
      </c>
      <c r="O8027" t="s">
        <v>7967</v>
      </c>
      <c r="Q8027" t="s">
        <v>42</v>
      </c>
      <c r="R8027" t="s">
        <v>7968</v>
      </c>
      <c r="S8027" t="s">
        <v>6063</v>
      </c>
      <c r="U8027">
        <v>2800</v>
      </c>
      <c r="V8027" t="s">
        <v>682</v>
      </c>
      <c r="W8027" t="s">
        <v>7558</v>
      </c>
      <c r="X8027" t="s">
        <v>615</v>
      </c>
      <c r="Y8027" t="s">
        <v>7559</v>
      </c>
      <c r="Z8027" s="3">
        <v>97297</v>
      </c>
      <c r="AA8027" t="s">
        <v>4589</v>
      </c>
      <c r="AB8027" t="s">
        <v>4590</v>
      </c>
      <c r="AC8027" t="s">
        <v>4591</v>
      </c>
      <c r="AD8027" t="s">
        <v>7560</v>
      </c>
      <c r="AE8027" t="s">
        <v>4593</v>
      </c>
      <c r="AF8027" t="s">
        <v>4594</v>
      </c>
      <c r="AG8027" t="s">
        <v>235</v>
      </c>
      <c r="AH8027" t="s">
        <v>235</v>
      </c>
      <c r="AI8027" t="s">
        <v>235</v>
      </c>
      <c r="AJ8027">
        <v>8190</v>
      </c>
    </row>
    <row r="8028" spans="2:36" ht="15" x14ac:dyDescent="0.2">
      <c r="B8028" s="3">
        <v>97297</v>
      </c>
      <c r="C8028" t="s">
        <v>564</v>
      </c>
      <c r="E8028" t="s">
        <v>565</v>
      </c>
      <c r="F8028" t="s">
        <v>7958</v>
      </c>
      <c r="G8028" t="s">
        <v>7959</v>
      </c>
      <c r="K8028" t="s">
        <v>7969</v>
      </c>
      <c r="M8028" t="s">
        <v>119</v>
      </c>
      <c r="Q8028" t="s">
        <v>42</v>
      </c>
      <c r="U8028">
        <v>700</v>
      </c>
      <c r="V8028" t="s">
        <v>682</v>
      </c>
      <c r="W8028" t="s">
        <v>7558</v>
      </c>
      <c r="X8028" t="s">
        <v>615</v>
      </c>
      <c r="Y8028" t="s">
        <v>7559</v>
      </c>
      <c r="Z8028" s="3">
        <v>97297</v>
      </c>
      <c r="AA8028" t="s">
        <v>4589</v>
      </c>
      <c r="AB8028" t="s">
        <v>4590</v>
      </c>
      <c r="AC8028" t="s">
        <v>4591</v>
      </c>
      <c r="AD8028" t="s">
        <v>7560</v>
      </c>
      <c r="AE8028" t="s">
        <v>4593</v>
      </c>
      <c r="AF8028" t="s">
        <v>4594</v>
      </c>
      <c r="AJ8028">
        <v>8191</v>
      </c>
    </row>
    <row r="8029" spans="2:36" ht="15" x14ac:dyDescent="0.2">
      <c r="B8029" s="3">
        <v>97297</v>
      </c>
      <c r="C8029" t="s">
        <v>5464</v>
      </c>
      <c r="E8029" t="s">
        <v>5465</v>
      </c>
      <c r="F8029" t="s">
        <v>404</v>
      </c>
      <c r="G8029" t="s">
        <v>7965</v>
      </c>
      <c r="H8029" t="s">
        <v>7952</v>
      </c>
      <c r="I8029" t="s">
        <v>96</v>
      </c>
      <c r="K8029" t="s">
        <v>7970</v>
      </c>
      <c r="L8029" t="s">
        <v>5625</v>
      </c>
      <c r="M8029" t="s">
        <v>119</v>
      </c>
      <c r="O8029" t="s">
        <v>7967</v>
      </c>
      <c r="Q8029" t="s">
        <v>42</v>
      </c>
      <c r="R8029" t="s">
        <v>7968</v>
      </c>
      <c r="S8029" t="s">
        <v>6063</v>
      </c>
      <c r="U8029">
        <v>2800</v>
      </c>
      <c r="V8029" t="s">
        <v>682</v>
      </c>
      <c r="W8029" t="s">
        <v>7558</v>
      </c>
      <c r="X8029" t="s">
        <v>615</v>
      </c>
      <c r="Y8029" t="s">
        <v>7559</v>
      </c>
      <c r="Z8029" s="3">
        <v>97297</v>
      </c>
      <c r="AA8029" t="s">
        <v>4589</v>
      </c>
      <c r="AB8029" t="s">
        <v>4590</v>
      </c>
      <c r="AC8029" t="s">
        <v>4591</v>
      </c>
      <c r="AD8029" t="s">
        <v>7560</v>
      </c>
      <c r="AE8029" t="s">
        <v>4593</v>
      </c>
      <c r="AF8029" t="s">
        <v>4594</v>
      </c>
      <c r="AG8029" t="s">
        <v>235</v>
      </c>
      <c r="AH8029" t="s">
        <v>235</v>
      </c>
      <c r="AI8029" t="s">
        <v>235</v>
      </c>
      <c r="AJ8029">
        <v>8192</v>
      </c>
    </row>
    <row r="8030" spans="2:36" ht="15" x14ac:dyDescent="0.2">
      <c r="B8030" s="3">
        <v>97297</v>
      </c>
      <c r="C8030" t="s">
        <v>564</v>
      </c>
      <c r="E8030" t="s">
        <v>565</v>
      </c>
      <c r="F8030" t="s">
        <v>7958</v>
      </c>
      <c r="G8030" t="s">
        <v>7959</v>
      </c>
      <c r="K8030" t="s">
        <v>7971</v>
      </c>
      <c r="M8030" t="s">
        <v>119</v>
      </c>
      <c r="Q8030" t="s">
        <v>42</v>
      </c>
      <c r="U8030">
        <v>700</v>
      </c>
      <c r="V8030" t="s">
        <v>682</v>
      </c>
      <c r="W8030" t="s">
        <v>7558</v>
      </c>
      <c r="X8030" t="s">
        <v>615</v>
      </c>
      <c r="Y8030" t="s">
        <v>7559</v>
      </c>
      <c r="Z8030" s="3">
        <v>97297</v>
      </c>
      <c r="AA8030" t="s">
        <v>4589</v>
      </c>
      <c r="AB8030" t="s">
        <v>4590</v>
      </c>
      <c r="AC8030" t="s">
        <v>4591</v>
      </c>
      <c r="AD8030" t="s">
        <v>7560</v>
      </c>
      <c r="AE8030" t="s">
        <v>4593</v>
      </c>
      <c r="AF8030" t="s">
        <v>4594</v>
      </c>
      <c r="AJ8030">
        <v>8193</v>
      </c>
    </row>
    <row r="8031" spans="2:36" ht="15" x14ac:dyDescent="0.2">
      <c r="B8031" s="3">
        <v>97297</v>
      </c>
      <c r="C8031" t="s">
        <v>5464</v>
      </c>
      <c r="E8031" t="s">
        <v>5465</v>
      </c>
      <c r="F8031" t="s">
        <v>404</v>
      </c>
      <c r="G8031" t="s">
        <v>7965</v>
      </c>
      <c r="H8031" t="s">
        <v>7952</v>
      </c>
      <c r="I8031" t="s">
        <v>96</v>
      </c>
      <c r="K8031" t="s">
        <v>7972</v>
      </c>
      <c r="L8031" t="s">
        <v>5625</v>
      </c>
      <c r="M8031" t="s">
        <v>119</v>
      </c>
      <c r="O8031" t="s">
        <v>7967</v>
      </c>
      <c r="Q8031" t="s">
        <v>42</v>
      </c>
      <c r="R8031" t="s">
        <v>7968</v>
      </c>
      <c r="S8031" t="s">
        <v>6063</v>
      </c>
      <c r="U8031">
        <v>2800</v>
      </c>
      <c r="V8031" t="s">
        <v>682</v>
      </c>
      <c r="W8031" t="s">
        <v>7558</v>
      </c>
      <c r="X8031" t="s">
        <v>615</v>
      </c>
      <c r="Y8031" t="s">
        <v>7559</v>
      </c>
      <c r="Z8031" s="3">
        <v>97297</v>
      </c>
      <c r="AA8031" t="s">
        <v>4589</v>
      </c>
      <c r="AB8031" t="s">
        <v>4590</v>
      </c>
      <c r="AC8031" t="s">
        <v>4591</v>
      </c>
      <c r="AD8031" t="s">
        <v>7560</v>
      </c>
      <c r="AE8031" t="s">
        <v>4593</v>
      </c>
      <c r="AF8031" t="s">
        <v>4594</v>
      </c>
      <c r="AG8031" t="s">
        <v>235</v>
      </c>
      <c r="AH8031" t="s">
        <v>235</v>
      </c>
      <c r="AI8031" t="s">
        <v>235</v>
      </c>
      <c r="AJ8031">
        <v>8194</v>
      </c>
    </row>
    <row r="8032" spans="2:36" ht="15" x14ac:dyDescent="0.2">
      <c r="B8032" s="3">
        <v>97297</v>
      </c>
      <c r="C8032" t="s">
        <v>5464</v>
      </c>
      <c r="E8032" t="s">
        <v>5465</v>
      </c>
      <c r="F8032" t="s">
        <v>404</v>
      </c>
      <c r="G8032" t="s">
        <v>7965</v>
      </c>
      <c r="H8032" t="s">
        <v>7952</v>
      </c>
      <c r="I8032" t="s">
        <v>96</v>
      </c>
      <c r="K8032" t="s">
        <v>7973</v>
      </c>
      <c r="L8032" t="s">
        <v>5625</v>
      </c>
      <c r="M8032" t="s">
        <v>119</v>
      </c>
      <c r="O8032" t="s">
        <v>7967</v>
      </c>
      <c r="Q8032" t="s">
        <v>42</v>
      </c>
      <c r="R8032" t="s">
        <v>7968</v>
      </c>
      <c r="S8032" t="s">
        <v>6063</v>
      </c>
      <c r="U8032">
        <v>2800</v>
      </c>
      <c r="V8032" t="s">
        <v>682</v>
      </c>
      <c r="W8032" t="s">
        <v>7558</v>
      </c>
      <c r="X8032" t="s">
        <v>615</v>
      </c>
      <c r="Y8032" t="s">
        <v>7559</v>
      </c>
      <c r="Z8032" s="3">
        <v>97297</v>
      </c>
      <c r="AA8032" t="s">
        <v>4589</v>
      </c>
      <c r="AB8032" t="s">
        <v>4590</v>
      </c>
      <c r="AC8032" t="s">
        <v>4591</v>
      </c>
      <c r="AD8032" t="s">
        <v>7560</v>
      </c>
      <c r="AE8032" t="s">
        <v>4593</v>
      </c>
      <c r="AF8032" t="s">
        <v>4594</v>
      </c>
      <c r="AG8032" t="s">
        <v>235</v>
      </c>
      <c r="AH8032" t="s">
        <v>235</v>
      </c>
      <c r="AI8032" t="s">
        <v>235</v>
      </c>
      <c r="AJ8032">
        <v>8195</v>
      </c>
    </row>
    <row r="8033" spans="1:36" ht="15" x14ac:dyDescent="0.2">
      <c r="B8033" s="3">
        <v>97297</v>
      </c>
      <c r="C8033" t="s">
        <v>564</v>
      </c>
      <c r="E8033" t="s">
        <v>565</v>
      </c>
      <c r="F8033" t="s">
        <v>7958</v>
      </c>
      <c r="G8033" t="s">
        <v>7959</v>
      </c>
      <c r="K8033" t="s">
        <v>7974</v>
      </c>
      <c r="M8033" t="s">
        <v>119</v>
      </c>
      <c r="Q8033" t="s">
        <v>42</v>
      </c>
      <c r="U8033">
        <v>700</v>
      </c>
      <c r="V8033" t="s">
        <v>682</v>
      </c>
      <c r="W8033" t="s">
        <v>7558</v>
      </c>
      <c r="X8033" t="s">
        <v>615</v>
      </c>
      <c r="Y8033" t="s">
        <v>7559</v>
      </c>
      <c r="Z8033" s="3">
        <v>97297</v>
      </c>
      <c r="AA8033" t="s">
        <v>4589</v>
      </c>
      <c r="AB8033" t="s">
        <v>4590</v>
      </c>
      <c r="AC8033" t="s">
        <v>4591</v>
      </c>
      <c r="AD8033" t="s">
        <v>7560</v>
      </c>
      <c r="AE8033" t="s">
        <v>4593</v>
      </c>
      <c r="AF8033" t="s">
        <v>4594</v>
      </c>
      <c r="AJ8033">
        <v>8196</v>
      </c>
    </row>
    <row r="8034" spans="1:36" ht="15" x14ac:dyDescent="0.2">
      <c r="B8034" s="3">
        <v>97297</v>
      </c>
      <c r="C8034" t="s">
        <v>5464</v>
      </c>
      <c r="E8034" t="s">
        <v>5465</v>
      </c>
      <c r="F8034" t="s">
        <v>404</v>
      </c>
      <c r="G8034" t="s">
        <v>7965</v>
      </c>
      <c r="H8034" t="s">
        <v>7952</v>
      </c>
      <c r="I8034" t="s">
        <v>96</v>
      </c>
      <c r="K8034" t="s">
        <v>7975</v>
      </c>
      <c r="L8034" t="s">
        <v>5625</v>
      </c>
      <c r="M8034" t="s">
        <v>119</v>
      </c>
      <c r="O8034" t="s">
        <v>7967</v>
      </c>
      <c r="Q8034" t="s">
        <v>42</v>
      </c>
      <c r="R8034" t="s">
        <v>7968</v>
      </c>
      <c r="S8034" t="s">
        <v>6063</v>
      </c>
      <c r="U8034">
        <v>2800</v>
      </c>
      <c r="V8034" t="s">
        <v>682</v>
      </c>
      <c r="W8034" t="s">
        <v>7558</v>
      </c>
      <c r="X8034" t="s">
        <v>615</v>
      </c>
      <c r="Y8034" t="s">
        <v>7559</v>
      </c>
      <c r="Z8034" s="3">
        <v>97297</v>
      </c>
      <c r="AA8034" t="s">
        <v>4589</v>
      </c>
      <c r="AB8034" t="s">
        <v>4590</v>
      </c>
      <c r="AC8034" t="s">
        <v>4591</v>
      </c>
      <c r="AD8034" t="s">
        <v>7560</v>
      </c>
      <c r="AE8034" t="s">
        <v>4593</v>
      </c>
      <c r="AF8034" t="s">
        <v>4594</v>
      </c>
      <c r="AG8034" t="s">
        <v>235</v>
      </c>
      <c r="AH8034" t="s">
        <v>235</v>
      </c>
      <c r="AI8034" t="s">
        <v>235</v>
      </c>
      <c r="AJ8034">
        <v>8197</v>
      </c>
    </row>
    <row r="8035" spans="1:36" ht="15" x14ac:dyDescent="0.2">
      <c r="B8035" s="3">
        <v>97297</v>
      </c>
      <c r="C8035" t="s">
        <v>564</v>
      </c>
      <c r="E8035" t="s">
        <v>565</v>
      </c>
      <c r="F8035" t="s">
        <v>7958</v>
      </c>
      <c r="G8035" t="s">
        <v>7959</v>
      </c>
      <c r="K8035" t="s">
        <v>7976</v>
      </c>
      <c r="M8035" t="s">
        <v>119</v>
      </c>
      <c r="Q8035" t="s">
        <v>42</v>
      </c>
      <c r="U8035">
        <v>700</v>
      </c>
      <c r="V8035" t="s">
        <v>682</v>
      </c>
      <c r="W8035" t="s">
        <v>7558</v>
      </c>
      <c r="X8035" t="s">
        <v>615</v>
      </c>
      <c r="Y8035" t="s">
        <v>7559</v>
      </c>
      <c r="Z8035" s="3">
        <v>97297</v>
      </c>
      <c r="AA8035" t="s">
        <v>4589</v>
      </c>
      <c r="AB8035" t="s">
        <v>4590</v>
      </c>
      <c r="AC8035" t="s">
        <v>4591</v>
      </c>
      <c r="AD8035" t="s">
        <v>7560</v>
      </c>
      <c r="AE8035" t="s">
        <v>4593</v>
      </c>
      <c r="AF8035" t="s">
        <v>4594</v>
      </c>
      <c r="AJ8035">
        <v>8198</v>
      </c>
    </row>
    <row r="8036" spans="1:36" ht="15" x14ac:dyDescent="0.2">
      <c r="A8036">
        <v>1</v>
      </c>
      <c r="B8036" s="3">
        <v>97334</v>
      </c>
      <c r="C8036" t="s">
        <v>5464</v>
      </c>
      <c r="E8036" t="s">
        <v>5465</v>
      </c>
      <c r="F8036" t="s">
        <v>2197</v>
      </c>
      <c r="G8036" t="s">
        <v>5758</v>
      </c>
      <c r="I8036" t="s">
        <v>96</v>
      </c>
      <c r="K8036" t="s">
        <v>7977</v>
      </c>
      <c r="M8036" t="s">
        <v>41</v>
      </c>
      <c r="Q8036" t="s">
        <v>42</v>
      </c>
      <c r="V8036" t="s">
        <v>5502</v>
      </c>
      <c r="W8036" t="s">
        <v>895</v>
      </c>
      <c r="X8036" t="s">
        <v>754</v>
      </c>
      <c r="Y8036" t="s">
        <v>5503</v>
      </c>
      <c r="Z8036" s="3">
        <v>97334</v>
      </c>
      <c r="AA8036" t="s">
        <v>5504</v>
      </c>
      <c r="AB8036" t="s">
        <v>5505</v>
      </c>
      <c r="AC8036" t="s">
        <v>5506</v>
      </c>
      <c r="AD8036" t="s">
        <v>5507</v>
      </c>
      <c r="AE8036" t="s">
        <v>5508</v>
      </c>
      <c r="AF8036" t="s">
        <v>5509</v>
      </c>
      <c r="AG8036" t="s">
        <v>5507</v>
      </c>
      <c r="AH8036" t="s">
        <v>5508</v>
      </c>
      <c r="AI8036" t="s">
        <v>5509</v>
      </c>
      <c r="AJ8036">
        <v>8199</v>
      </c>
    </row>
    <row r="8037" spans="1:36" ht="15" x14ac:dyDescent="0.2">
      <c r="A8037">
        <v>1</v>
      </c>
      <c r="B8037" s="3">
        <v>97333</v>
      </c>
      <c r="C8037" t="s">
        <v>5782</v>
      </c>
      <c r="E8037" t="s">
        <v>5783</v>
      </c>
      <c r="F8037" t="s">
        <v>2197</v>
      </c>
      <c r="G8037" t="s">
        <v>5758</v>
      </c>
      <c r="K8037" t="s">
        <v>7978</v>
      </c>
      <c r="M8037" t="s">
        <v>41</v>
      </c>
      <c r="Q8037" t="s">
        <v>42</v>
      </c>
      <c r="V8037" t="s">
        <v>3249</v>
      </c>
      <c r="W8037" t="s">
        <v>5515</v>
      </c>
      <c r="X8037" t="s">
        <v>754</v>
      </c>
      <c r="Y8037" s="4" t="s">
        <v>5516</v>
      </c>
      <c r="Z8037" s="3">
        <v>97333</v>
      </c>
      <c r="AA8037" t="s">
        <v>5517</v>
      </c>
      <c r="AB8037" t="s">
        <v>5518</v>
      </c>
      <c r="AC8037" t="s">
        <v>5519</v>
      </c>
      <c r="AD8037" t="s">
        <v>5520</v>
      </c>
      <c r="AE8037" t="s">
        <v>5521</v>
      </c>
      <c r="AF8037" t="s">
        <v>5522</v>
      </c>
      <c r="AG8037" t="s">
        <v>5523</v>
      </c>
      <c r="AH8037" t="s">
        <v>5524</v>
      </c>
      <c r="AI8037" t="s">
        <v>5525</v>
      </c>
      <c r="AJ8037">
        <v>8208</v>
      </c>
    </row>
    <row r="8038" spans="1:36" ht="15" x14ac:dyDescent="0.2">
      <c r="A8038">
        <v>2</v>
      </c>
      <c r="B8038" s="3">
        <v>97334</v>
      </c>
      <c r="C8038" t="s">
        <v>5464</v>
      </c>
      <c r="E8038" t="s">
        <v>5465</v>
      </c>
      <c r="F8038" t="s">
        <v>2197</v>
      </c>
      <c r="G8038" t="s">
        <v>5758</v>
      </c>
      <c r="I8038" t="s">
        <v>96</v>
      </c>
      <c r="K8038" t="s">
        <v>6632</v>
      </c>
      <c r="M8038" t="s">
        <v>41</v>
      </c>
      <c r="Q8038" t="s">
        <v>42</v>
      </c>
      <c r="V8038" t="s">
        <v>5502</v>
      </c>
      <c r="W8038" t="s">
        <v>895</v>
      </c>
      <c r="X8038" t="s">
        <v>754</v>
      </c>
      <c r="Y8038" t="s">
        <v>5503</v>
      </c>
      <c r="Z8038" s="3">
        <v>97334</v>
      </c>
      <c r="AA8038" t="s">
        <v>5504</v>
      </c>
      <c r="AB8038" t="s">
        <v>5505</v>
      </c>
      <c r="AC8038" t="s">
        <v>5506</v>
      </c>
      <c r="AD8038" t="s">
        <v>5507</v>
      </c>
      <c r="AE8038" t="s">
        <v>5508</v>
      </c>
      <c r="AF8038" t="s">
        <v>5509</v>
      </c>
      <c r="AG8038" t="s">
        <v>5507</v>
      </c>
      <c r="AH8038" t="s">
        <v>5508</v>
      </c>
      <c r="AI8038" t="s">
        <v>5509</v>
      </c>
      <c r="AJ8038">
        <v>8200</v>
      </c>
    </row>
    <row r="8039" spans="1:36" ht="15" x14ac:dyDescent="0.2">
      <c r="A8039">
        <v>3</v>
      </c>
      <c r="B8039" s="3">
        <v>97334</v>
      </c>
      <c r="C8039" t="s">
        <v>5464</v>
      </c>
      <c r="E8039" t="s">
        <v>5465</v>
      </c>
      <c r="F8039" t="s">
        <v>5954</v>
      </c>
      <c r="G8039" t="s">
        <v>5821</v>
      </c>
      <c r="I8039" t="s">
        <v>96</v>
      </c>
      <c r="K8039" t="s">
        <v>7979</v>
      </c>
      <c r="M8039" t="s">
        <v>41</v>
      </c>
      <c r="Q8039" t="s">
        <v>42</v>
      </c>
      <c r="V8039" t="s">
        <v>5502</v>
      </c>
      <c r="W8039" t="s">
        <v>895</v>
      </c>
      <c r="X8039" t="s">
        <v>754</v>
      </c>
      <c r="Y8039" t="s">
        <v>5503</v>
      </c>
      <c r="Z8039" s="3">
        <v>97334</v>
      </c>
      <c r="AA8039" t="s">
        <v>5504</v>
      </c>
      <c r="AB8039" t="s">
        <v>5505</v>
      </c>
      <c r="AC8039" t="s">
        <v>5506</v>
      </c>
      <c r="AD8039" t="s">
        <v>5507</v>
      </c>
      <c r="AE8039" t="s">
        <v>5508</v>
      </c>
      <c r="AF8039" t="s">
        <v>5509</v>
      </c>
      <c r="AG8039" t="s">
        <v>5507</v>
      </c>
      <c r="AH8039" t="s">
        <v>5508</v>
      </c>
      <c r="AI8039" t="s">
        <v>5509</v>
      </c>
      <c r="AJ8039">
        <v>8201</v>
      </c>
    </row>
    <row r="8040" spans="1:36" ht="15" x14ac:dyDescent="0.2">
      <c r="A8040">
        <v>4</v>
      </c>
      <c r="B8040" s="3">
        <v>97334</v>
      </c>
      <c r="C8040" t="s">
        <v>5464</v>
      </c>
      <c r="E8040" t="s">
        <v>5465</v>
      </c>
      <c r="F8040" t="s">
        <v>2197</v>
      </c>
      <c r="G8040" t="s">
        <v>5790</v>
      </c>
      <c r="I8040" t="s">
        <v>96</v>
      </c>
      <c r="K8040" t="s">
        <v>7980</v>
      </c>
      <c r="M8040" t="s">
        <v>41</v>
      </c>
      <c r="Q8040" t="s">
        <v>42</v>
      </c>
      <c r="V8040" t="s">
        <v>5502</v>
      </c>
      <c r="W8040" t="s">
        <v>895</v>
      </c>
      <c r="X8040" t="s">
        <v>754</v>
      </c>
      <c r="Y8040" t="s">
        <v>5503</v>
      </c>
      <c r="Z8040" s="3">
        <v>97334</v>
      </c>
      <c r="AA8040" t="s">
        <v>5504</v>
      </c>
      <c r="AB8040" t="s">
        <v>5505</v>
      </c>
      <c r="AC8040" t="s">
        <v>5506</v>
      </c>
      <c r="AD8040" t="s">
        <v>5507</v>
      </c>
      <c r="AE8040" t="s">
        <v>5508</v>
      </c>
      <c r="AF8040" t="s">
        <v>5509</v>
      </c>
      <c r="AG8040" t="s">
        <v>5507</v>
      </c>
      <c r="AH8040" t="s">
        <v>5508</v>
      </c>
      <c r="AI8040" t="s">
        <v>5509</v>
      </c>
      <c r="AJ8040">
        <v>8202</v>
      </c>
    </row>
    <row r="8041" spans="1:36" ht="15" x14ac:dyDescent="0.2">
      <c r="A8041">
        <v>5</v>
      </c>
      <c r="B8041" s="3">
        <v>97334</v>
      </c>
      <c r="C8041" t="s">
        <v>5614</v>
      </c>
      <c r="E8041" t="s">
        <v>5615</v>
      </c>
      <c r="F8041" t="s">
        <v>7981</v>
      </c>
      <c r="G8041" t="s">
        <v>6281</v>
      </c>
      <c r="H8041" t="s">
        <v>7982</v>
      </c>
      <c r="I8041" t="s">
        <v>532</v>
      </c>
      <c r="K8041" t="s">
        <v>7983</v>
      </c>
      <c r="L8041" t="s">
        <v>5625</v>
      </c>
      <c r="M8041" t="s">
        <v>41</v>
      </c>
      <c r="O8041" t="s">
        <v>7984</v>
      </c>
      <c r="Q8041" t="s">
        <v>42</v>
      </c>
      <c r="R8041" t="s">
        <v>7985</v>
      </c>
      <c r="S8041" t="s">
        <v>6063</v>
      </c>
      <c r="T8041" t="s">
        <v>5625</v>
      </c>
      <c r="V8041" t="s">
        <v>5502</v>
      </c>
      <c r="W8041" t="s">
        <v>895</v>
      </c>
      <c r="X8041" t="s">
        <v>754</v>
      </c>
      <c r="Y8041" t="s">
        <v>5503</v>
      </c>
      <c r="Z8041" s="3">
        <v>97334</v>
      </c>
      <c r="AA8041" t="s">
        <v>5504</v>
      </c>
      <c r="AB8041" t="s">
        <v>5505</v>
      </c>
      <c r="AC8041" t="s">
        <v>5506</v>
      </c>
      <c r="AD8041" t="s">
        <v>5507</v>
      </c>
      <c r="AE8041" t="s">
        <v>5508</v>
      </c>
      <c r="AF8041" t="s">
        <v>5509</v>
      </c>
      <c r="AG8041" t="s">
        <v>5507</v>
      </c>
      <c r="AH8041" t="s">
        <v>5508</v>
      </c>
      <c r="AI8041" t="s">
        <v>5509</v>
      </c>
      <c r="AJ8041">
        <v>8203</v>
      </c>
    </row>
    <row r="8042" spans="1:36" ht="15" x14ac:dyDescent="0.2">
      <c r="A8042">
        <v>6</v>
      </c>
      <c r="B8042" s="3">
        <v>97334</v>
      </c>
      <c r="C8042" t="s">
        <v>5614</v>
      </c>
      <c r="E8042" t="s">
        <v>5615</v>
      </c>
      <c r="F8042" t="s">
        <v>7986</v>
      </c>
      <c r="G8042" t="s">
        <v>6207</v>
      </c>
      <c r="H8042" t="s">
        <v>7987</v>
      </c>
      <c r="I8042" t="s">
        <v>96</v>
      </c>
      <c r="K8042" t="s">
        <v>7988</v>
      </c>
      <c r="L8042" t="s">
        <v>5625</v>
      </c>
      <c r="M8042" t="s">
        <v>41</v>
      </c>
      <c r="O8042" t="s">
        <v>7989</v>
      </c>
      <c r="Q8042" t="s">
        <v>42</v>
      </c>
      <c r="R8042" t="s">
        <v>7990</v>
      </c>
      <c r="S8042" t="s">
        <v>6063</v>
      </c>
      <c r="T8042" t="s">
        <v>5625</v>
      </c>
      <c r="V8042" t="s">
        <v>5502</v>
      </c>
      <c r="W8042" t="s">
        <v>895</v>
      </c>
      <c r="X8042" t="s">
        <v>754</v>
      </c>
      <c r="Y8042" t="s">
        <v>5503</v>
      </c>
      <c r="Z8042" s="3">
        <v>97334</v>
      </c>
      <c r="AA8042" t="s">
        <v>5504</v>
      </c>
      <c r="AB8042" t="s">
        <v>5505</v>
      </c>
      <c r="AC8042" t="s">
        <v>5506</v>
      </c>
      <c r="AD8042" t="s">
        <v>5507</v>
      </c>
      <c r="AE8042" t="s">
        <v>5508</v>
      </c>
      <c r="AF8042" t="s">
        <v>5509</v>
      </c>
      <c r="AG8042" t="s">
        <v>5507</v>
      </c>
      <c r="AH8042" t="s">
        <v>5508</v>
      </c>
      <c r="AI8042" t="s">
        <v>5509</v>
      </c>
      <c r="AJ8042">
        <v>8204</v>
      </c>
    </row>
    <row r="8043" spans="1:36" ht="15" x14ac:dyDescent="0.2">
      <c r="A8043">
        <v>7</v>
      </c>
      <c r="B8043" s="3">
        <v>97334</v>
      </c>
      <c r="C8043" t="s">
        <v>5614</v>
      </c>
      <c r="E8043" t="s">
        <v>5615</v>
      </c>
      <c r="F8043" t="s">
        <v>7981</v>
      </c>
      <c r="G8043" t="s">
        <v>6207</v>
      </c>
      <c r="H8043" t="s">
        <v>7982</v>
      </c>
      <c r="I8043" t="s">
        <v>532</v>
      </c>
      <c r="K8043" t="s">
        <v>7991</v>
      </c>
      <c r="L8043" t="s">
        <v>5625</v>
      </c>
      <c r="M8043" t="s">
        <v>41</v>
      </c>
      <c r="O8043" t="s">
        <v>7984</v>
      </c>
      <c r="Q8043" t="s">
        <v>42</v>
      </c>
      <c r="R8043" t="s">
        <v>7985</v>
      </c>
      <c r="S8043" t="s">
        <v>6063</v>
      </c>
      <c r="T8043" t="s">
        <v>5625</v>
      </c>
      <c r="V8043" t="s">
        <v>5502</v>
      </c>
      <c r="W8043" t="s">
        <v>895</v>
      </c>
      <c r="X8043" t="s">
        <v>754</v>
      </c>
      <c r="Y8043" t="s">
        <v>5503</v>
      </c>
      <c r="Z8043" s="3">
        <v>97334</v>
      </c>
      <c r="AA8043" t="s">
        <v>5504</v>
      </c>
      <c r="AB8043" t="s">
        <v>5505</v>
      </c>
      <c r="AC8043" t="s">
        <v>5506</v>
      </c>
      <c r="AD8043" t="s">
        <v>5507</v>
      </c>
      <c r="AE8043" t="s">
        <v>5508</v>
      </c>
      <c r="AF8043" t="s">
        <v>5509</v>
      </c>
      <c r="AG8043" t="s">
        <v>5507</v>
      </c>
      <c r="AH8043" t="s">
        <v>5508</v>
      </c>
      <c r="AI8043" t="s">
        <v>5509</v>
      </c>
      <c r="AJ8043">
        <v>8205</v>
      </c>
    </row>
    <row r="8044" spans="1:36" ht="15" x14ac:dyDescent="0.2">
      <c r="A8044">
        <v>8</v>
      </c>
      <c r="B8044" s="3">
        <v>97334</v>
      </c>
      <c r="C8044" t="s">
        <v>5614</v>
      </c>
      <c r="E8044" t="s">
        <v>5615</v>
      </c>
      <c r="F8044" t="s">
        <v>7992</v>
      </c>
      <c r="G8044" t="s">
        <v>6047</v>
      </c>
      <c r="H8044" t="s">
        <v>7993</v>
      </c>
      <c r="I8044" t="s">
        <v>96</v>
      </c>
      <c r="K8044" t="s">
        <v>7994</v>
      </c>
      <c r="L8044" t="s">
        <v>5625</v>
      </c>
      <c r="M8044" t="s">
        <v>41</v>
      </c>
      <c r="O8044" t="s">
        <v>7995</v>
      </c>
      <c r="Q8044" t="s">
        <v>42</v>
      </c>
      <c r="R8044" t="s">
        <v>6050</v>
      </c>
      <c r="S8044" t="s">
        <v>6063</v>
      </c>
      <c r="T8044" t="s">
        <v>5625</v>
      </c>
      <c r="V8044" t="s">
        <v>5502</v>
      </c>
      <c r="W8044" t="s">
        <v>895</v>
      </c>
      <c r="X8044" t="s">
        <v>754</v>
      </c>
      <c r="Y8044" t="s">
        <v>5503</v>
      </c>
      <c r="Z8044" s="3">
        <v>97334</v>
      </c>
      <c r="AA8044" t="s">
        <v>5504</v>
      </c>
      <c r="AB8044" t="s">
        <v>5505</v>
      </c>
      <c r="AC8044" t="s">
        <v>5506</v>
      </c>
      <c r="AD8044" t="s">
        <v>5507</v>
      </c>
      <c r="AE8044" t="s">
        <v>5508</v>
      </c>
      <c r="AF8044" t="s">
        <v>5509</v>
      </c>
      <c r="AG8044" t="s">
        <v>5507</v>
      </c>
      <c r="AH8044" t="s">
        <v>5508</v>
      </c>
      <c r="AI8044" t="s">
        <v>5509</v>
      </c>
      <c r="AJ8044">
        <v>8206</v>
      </c>
    </row>
    <row r="8045" spans="1:36" ht="15" x14ac:dyDescent="0.2">
      <c r="A8045">
        <v>13</v>
      </c>
      <c r="B8045" s="3">
        <v>97334</v>
      </c>
      <c r="C8045" t="s">
        <v>564</v>
      </c>
      <c r="E8045" t="s">
        <v>565</v>
      </c>
      <c r="F8045" t="s">
        <v>5823</v>
      </c>
      <c r="G8045" t="s">
        <v>5824</v>
      </c>
      <c r="H8045" t="s">
        <v>93</v>
      </c>
      <c r="I8045" t="s">
        <v>172</v>
      </c>
      <c r="L8045" t="s">
        <v>7996</v>
      </c>
      <c r="M8045" t="s">
        <v>60</v>
      </c>
      <c r="N8045" t="s">
        <v>1561</v>
      </c>
      <c r="Q8045" t="s">
        <v>42</v>
      </c>
      <c r="V8045" t="s">
        <v>5502</v>
      </c>
      <c r="W8045" t="s">
        <v>895</v>
      </c>
      <c r="X8045" t="s">
        <v>754</v>
      </c>
      <c r="Y8045" t="s">
        <v>5503</v>
      </c>
      <c r="Z8045" s="3">
        <v>97334</v>
      </c>
      <c r="AA8045" t="s">
        <v>5504</v>
      </c>
      <c r="AB8045" t="s">
        <v>5505</v>
      </c>
      <c r="AC8045" t="s">
        <v>5506</v>
      </c>
      <c r="AD8045" t="s">
        <v>5507</v>
      </c>
      <c r="AE8045" t="s">
        <v>5508</v>
      </c>
      <c r="AF8045" t="s">
        <v>5509</v>
      </c>
      <c r="AG8045" t="s">
        <v>5507</v>
      </c>
      <c r="AH8045" t="s">
        <v>5508</v>
      </c>
      <c r="AI8045" t="s">
        <v>5509</v>
      </c>
      <c r="AJ8045">
        <v>8207</v>
      </c>
    </row>
    <row r="8046" spans="1:36" ht="15" x14ac:dyDescent="0.2">
      <c r="A8046">
        <v>2</v>
      </c>
      <c r="B8046" s="3">
        <v>97333</v>
      </c>
      <c r="C8046" t="s">
        <v>5782</v>
      </c>
      <c r="E8046" t="s">
        <v>5783</v>
      </c>
      <c r="F8046" t="s">
        <v>2197</v>
      </c>
      <c r="G8046" t="s">
        <v>5758</v>
      </c>
      <c r="K8046" t="s">
        <v>7997</v>
      </c>
      <c r="M8046" t="s">
        <v>41</v>
      </c>
      <c r="Q8046" t="s">
        <v>42</v>
      </c>
      <c r="V8046" t="s">
        <v>3249</v>
      </c>
      <c r="W8046" t="s">
        <v>5515</v>
      </c>
      <c r="X8046" t="s">
        <v>754</v>
      </c>
      <c r="Y8046" s="4" t="s">
        <v>5516</v>
      </c>
      <c r="Z8046" s="3">
        <v>97333</v>
      </c>
      <c r="AA8046" t="s">
        <v>5517</v>
      </c>
      <c r="AB8046" t="s">
        <v>5518</v>
      </c>
      <c r="AC8046" t="s">
        <v>5519</v>
      </c>
      <c r="AD8046" t="s">
        <v>5520</v>
      </c>
      <c r="AE8046" t="s">
        <v>5521</v>
      </c>
      <c r="AF8046" t="s">
        <v>5522</v>
      </c>
      <c r="AG8046" t="s">
        <v>5523</v>
      </c>
      <c r="AH8046" t="s">
        <v>5524</v>
      </c>
      <c r="AI8046" t="s">
        <v>5525</v>
      </c>
      <c r="AJ8046">
        <v>8209</v>
      </c>
    </row>
    <row r="8047" spans="1:36" ht="15" x14ac:dyDescent="0.2">
      <c r="A8047">
        <v>3</v>
      </c>
      <c r="B8047" s="3">
        <v>97333</v>
      </c>
      <c r="C8047" t="s">
        <v>5782</v>
      </c>
      <c r="E8047" t="s">
        <v>5783</v>
      </c>
      <c r="F8047" t="s">
        <v>5954</v>
      </c>
      <c r="K8047" t="s">
        <v>7998</v>
      </c>
      <c r="M8047" t="s">
        <v>60</v>
      </c>
      <c r="Q8047" t="s">
        <v>42</v>
      </c>
      <c r="V8047" t="s">
        <v>3249</v>
      </c>
      <c r="W8047" t="s">
        <v>5515</v>
      </c>
      <c r="X8047" t="s">
        <v>754</v>
      </c>
      <c r="Y8047" s="4" t="s">
        <v>5516</v>
      </c>
      <c r="Z8047" s="3">
        <v>97333</v>
      </c>
      <c r="AA8047" t="s">
        <v>5517</v>
      </c>
      <c r="AB8047" t="s">
        <v>5518</v>
      </c>
      <c r="AC8047" t="s">
        <v>5519</v>
      </c>
      <c r="AD8047" t="s">
        <v>5520</v>
      </c>
      <c r="AE8047" t="s">
        <v>5521</v>
      </c>
      <c r="AF8047" t="s">
        <v>5522</v>
      </c>
      <c r="AG8047" t="s">
        <v>5523</v>
      </c>
      <c r="AH8047" t="s">
        <v>5524</v>
      </c>
      <c r="AI8047" t="s">
        <v>5525</v>
      </c>
      <c r="AJ8047">
        <v>8210</v>
      </c>
    </row>
    <row r="8048" spans="1:36" ht="15" x14ac:dyDescent="0.2">
      <c r="A8048">
        <v>4</v>
      </c>
      <c r="B8048" s="3">
        <v>97333</v>
      </c>
      <c r="C8048" t="s">
        <v>5782</v>
      </c>
      <c r="E8048" t="s">
        <v>5783</v>
      </c>
      <c r="F8048" t="s">
        <v>2197</v>
      </c>
      <c r="K8048" t="s">
        <v>7999</v>
      </c>
      <c r="M8048" t="s">
        <v>60</v>
      </c>
      <c r="Q8048" t="s">
        <v>42</v>
      </c>
      <c r="V8048" t="s">
        <v>3249</v>
      </c>
      <c r="W8048" t="s">
        <v>5515</v>
      </c>
      <c r="X8048" t="s">
        <v>754</v>
      </c>
      <c r="Y8048" s="4" t="s">
        <v>5516</v>
      </c>
      <c r="Z8048" s="3">
        <v>97333</v>
      </c>
      <c r="AA8048" t="s">
        <v>5517</v>
      </c>
      <c r="AB8048" t="s">
        <v>5518</v>
      </c>
      <c r="AC8048" t="s">
        <v>5519</v>
      </c>
      <c r="AD8048" t="s">
        <v>5520</v>
      </c>
      <c r="AE8048" t="s">
        <v>5521</v>
      </c>
      <c r="AF8048" t="s">
        <v>5522</v>
      </c>
      <c r="AG8048" t="s">
        <v>5523</v>
      </c>
      <c r="AH8048" t="s">
        <v>5524</v>
      </c>
      <c r="AI8048" t="s">
        <v>5525</v>
      </c>
      <c r="AJ8048">
        <v>8211</v>
      </c>
    </row>
    <row r="8049" spans="1:36" ht="15" x14ac:dyDescent="0.2">
      <c r="A8049">
        <v>5</v>
      </c>
      <c r="B8049" s="3">
        <v>97333</v>
      </c>
      <c r="C8049" t="s">
        <v>5614</v>
      </c>
      <c r="E8049" t="s">
        <v>5615</v>
      </c>
      <c r="F8049" t="s">
        <v>5954</v>
      </c>
      <c r="G8049" t="s">
        <v>6207</v>
      </c>
      <c r="H8049" t="s">
        <v>8000</v>
      </c>
      <c r="K8049" t="s">
        <v>8001</v>
      </c>
      <c r="M8049" t="s">
        <v>41</v>
      </c>
      <c r="O8049" t="s">
        <v>8002</v>
      </c>
      <c r="Q8049" t="s">
        <v>42</v>
      </c>
      <c r="R8049" t="s">
        <v>6069</v>
      </c>
      <c r="S8049" t="s">
        <v>5810</v>
      </c>
      <c r="T8049" t="s">
        <v>5954</v>
      </c>
      <c r="V8049" t="s">
        <v>3249</v>
      </c>
      <c r="W8049" t="s">
        <v>5515</v>
      </c>
      <c r="X8049" t="s">
        <v>754</v>
      </c>
      <c r="Y8049" s="4" t="s">
        <v>5516</v>
      </c>
      <c r="Z8049" s="3">
        <v>97333</v>
      </c>
      <c r="AA8049" t="s">
        <v>5517</v>
      </c>
      <c r="AB8049" t="s">
        <v>5518</v>
      </c>
      <c r="AC8049" t="s">
        <v>5519</v>
      </c>
      <c r="AD8049" t="s">
        <v>5520</v>
      </c>
      <c r="AE8049" t="s">
        <v>5521</v>
      </c>
      <c r="AF8049" t="s">
        <v>5522</v>
      </c>
      <c r="AG8049" t="s">
        <v>5523</v>
      </c>
      <c r="AH8049" t="s">
        <v>5524</v>
      </c>
      <c r="AI8049" t="s">
        <v>5525</v>
      </c>
      <c r="AJ8049">
        <v>8212</v>
      </c>
    </row>
    <row r="8050" spans="1:36" ht="15" x14ac:dyDescent="0.2">
      <c r="A8050">
        <v>6</v>
      </c>
      <c r="B8050" s="3">
        <v>97333</v>
      </c>
      <c r="C8050" t="s">
        <v>5614</v>
      </c>
      <c r="E8050" t="s">
        <v>5615</v>
      </c>
      <c r="F8050" t="s">
        <v>5954</v>
      </c>
      <c r="G8050" t="s">
        <v>6207</v>
      </c>
      <c r="H8050" t="s">
        <v>7982</v>
      </c>
      <c r="K8050" t="s">
        <v>8003</v>
      </c>
      <c r="M8050" t="s">
        <v>41</v>
      </c>
      <c r="O8050" t="s">
        <v>7989</v>
      </c>
      <c r="Q8050" t="s">
        <v>42</v>
      </c>
      <c r="R8050" t="s">
        <v>7985</v>
      </c>
      <c r="S8050" t="s">
        <v>5810</v>
      </c>
      <c r="T8050" t="s">
        <v>5954</v>
      </c>
      <c r="V8050" t="s">
        <v>3249</v>
      </c>
      <c r="W8050" t="s">
        <v>5515</v>
      </c>
      <c r="X8050" t="s">
        <v>754</v>
      </c>
      <c r="Y8050" s="4" t="s">
        <v>5516</v>
      </c>
      <c r="Z8050" s="3">
        <v>97333</v>
      </c>
      <c r="AA8050" t="s">
        <v>5517</v>
      </c>
      <c r="AB8050" t="s">
        <v>5518</v>
      </c>
      <c r="AC8050" t="s">
        <v>5519</v>
      </c>
      <c r="AD8050" t="s">
        <v>5520</v>
      </c>
      <c r="AE8050" t="s">
        <v>5521</v>
      </c>
      <c r="AF8050" t="s">
        <v>5522</v>
      </c>
      <c r="AG8050" t="s">
        <v>5523</v>
      </c>
      <c r="AH8050" t="s">
        <v>5524</v>
      </c>
      <c r="AI8050" t="s">
        <v>5525</v>
      </c>
      <c r="AJ8050">
        <v>8213</v>
      </c>
    </row>
    <row r="8051" spans="1:36" ht="15" x14ac:dyDescent="0.2">
      <c r="A8051">
        <v>7</v>
      </c>
      <c r="B8051" s="3">
        <v>97333</v>
      </c>
      <c r="C8051" t="s">
        <v>5614</v>
      </c>
      <c r="E8051" t="s">
        <v>5615</v>
      </c>
      <c r="F8051" t="s">
        <v>5954</v>
      </c>
      <c r="G8051" t="s">
        <v>6207</v>
      </c>
      <c r="H8051" t="s">
        <v>7982</v>
      </c>
      <c r="K8051" t="s">
        <v>8004</v>
      </c>
      <c r="M8051" t="s">
        <v>41</v>
      </c>
      <c r="O8051" t="s">
        <v>7984</v>
      </c>
      <c r="Q8051" t="s">
        <v>42</v>
      </c>
      <c r="R8051" t="s">
        <v>7985</v>
      </c>
      <c r="S8051" t="s">
        <v>5810</v>
      </c>
      <c r="T8051" t="s">
        <v>5954</v>
      </c>
      <c r="V8051" t="s">
        <v>3249</v>
      </c>
      <c r="W8051" t="s">
        <v>5515</v>
      </c>
      <c r="X8051" t="s">
        <v>754</v>
      </c>
      <c r="Y8051" s="4" t="s">
        <v>5516</v>
      </c>
      <c r="Z8051" s="3">
        <v>97333</v>
      </c>
      <c r="AA8051" t="s">
        <v>5517</v>
      </c>
      <c r="AB8051" t="s">
        <v>5518</v>
      </c>
      <c r="AC8051" t="s">
        <v>5519</v>
      </c>
      <c r="AD8051" t="s">
        <v>5520</v>
      </c>
      <c r="AE8051" t="s">
        <v>5521</v>
      </c>
      <c r="AF8051" t="s">
        <v>5522</v>
      </c>
      <c r="AG8051" t="s">
        <v>5523</v>
      </c>
      <c r="AH8051" t="s">
        <v>5524</v>
      </c>
      <c r="AI8051" t="s">
        <v>5525</v>
      </c>
      <c r="AJ8051">
        <v>8214</v>
      </c>
    </row>
    <row r="8052" spans="1:36" ht="15" x14ac:dyDescent="0.2">
      <c r="A8052">
        <v>8</v>
      </c>
      <c r="B8052" s="3">
        <v>97333</v>
      </c>
      <c r="C8052" t="s">
        <v>5614</v>
      </c>
      <c r="E8052" t="s">
        <v>5615</v>
      </c>
      <c r="F8052" t="s">
        <v>5954</v>
      </c>
      <c r="G8052" t="s">
        <v>6047</v>
      </c>
      <c r="H8052" t="s">
        <v>7993</v>
      </c>
      <c r="K8052" t="s">
        <v>8005</v>
      </c>
      <c r="M8052" t="s">
        <v>41</v>
      </c>
      <c r="O8052" t="s">
        <v>7995</v>
      </c>
      <c r="Q8052" t="s">
        <v>42</v>
      </c>
      <c r="R8052" t="s">
        <v>6050</v>
      </c>
      <c r="S8052" t="s">
        <v>5810</v>
      </c>
      <c r="T8052" t="s">
        <v>5954</v>
      </c>
      <c r="V8052" t="s">
        <v>3249</v>
      </c>
      <c r="W8052" t="s">
        <v>5515</v>
      </c>
      <c r="X8052" t="s">
        <v>754</v>
      </c>
      <c r="Y8052" s="4" t="s">
        <v>5516</v>
      </c>
      <c r="Z8052" s="3">
        <v>97333</v>
      </c>
      <c r="AA8052" t="s">
        <v>5517</v>
      </c>
      <c r="AB8052" t="s">
        <v>5518</v>
      </c>
      <c r="AC8052" t="s">
        <v>5519</v>
      </c>
      <c r="AD8052" t="s">
        <v>5520</v>
      </c>
      <c r="AE8052" t="s">
        <v>5521</v>
      </c>
      <c r="AF8052" t="s">
        <v>5522</v>
      </c>
      <c r="AG8052" t="s">
        <v>5523</v>
      </c>
      <c r="AH8052" t="s">
        <v>5524</v>
      </c>
      <c r="AI8052" t="s">
        <v>5525</v>
      </c>
      <c r="AJ8052">
        <v>8215</v>
      </c>
    </row>
    <row r="8053" spans="1:36" ht="15" x14ac:dyDescent="0.2">
      <c r="A8053">
        <v>13</v>
      </c>
      <c r="B8053" s="3">
        <v>97333</v>
      </c>
      <c r="C8053" t="s">
        <v>564</v>
      </c>
      <c r="E8053" t="s">
        <v>565</v>
      </c>
      <c r="F8053" t="s">
        <v>5823</v>
      </c>
      <c r="G8053" t="s">
        <v>5824</v>
      </c>
      <c r="K8053" t="s">
        <v>8006</v>
      </c>
      <c r="M8053" t="s">
        <v>60</v>
      </c>
      <c r="Q8053" t="s">
        <v>42</v>
      </c>
      <c r="V8053" t="s">
        <v>3249</v>
      </c>
      <c r="W8053" t="s">
        <v>5515</v>
      </c>
      <c r="X8053" t="s">
        <v>754</v>
      </c>
      <c r="Y8053" s="4" t="s">
        <v>5516</v>
      </c>
      <c r="Z8053" s="3">
        <v>97333</v>
      </c>
      <c r="AA8053" t="s">
        <v>5517</v>
      </c>
      <c r="AB8053" t="s">
        <v>5518</v>
      </c>
      <c r="AC8053" t="s">
        <v>5519</v>
      </c>
      <c r="AD8053" t="s">
        <v>5520</v>
      </c>
      <c r="AE8053" t="s">
        <v>5521</v>
      </c>
      <c r="AF8053" t="s">
        <v>5522</v>
      </c>
      <c r="AG8053" t="s">
        <v>5523</v>
      </c>
      <c r="AH8053" t="s">
        <v>5524</v>
      </c>
      <c r="AI8053" t="s">
        <v>5525</v>
      </c>
      <c r="AJ8053">
        <v>8216</v>
      </c>
    </row>
    <row r="8054" spans="1:36" ht="15" x14ac:dyDescent="0.2">
      <c r="A8054">
        <v>14</v>
      </c>
      <c r="B8054" s="3">
        <v>97333</v>
      </c>
      <c r="C8054" t="s">
        <v>407</v>
      </c>
      <c r="E8054" t="s">
        <v>408</v>
      </c>
      <c r="F8054" t="s">
        <v>5531</v>
      </c>
      <c r="G8054" t="s">
        <v>1610</v>
      </c>
      <c r="K8054" t="s">
        <v>8007</v>
      </c>
      <c r="M8054" t="s">
        <v>41</v>
      </c>
      <c r="Q8054" t="s">
        <v>42</v>
      </c>
      <c r="V8054" t="s">
        <v>3249</v>
      </c>
      <c r="W8054" t="s">
        <v>5515</v>
      </c>
      <c r="X8054" t="s">
        <v>754</v>
      </c>
      <c r="Y8054" s="4" t="s">
        <v>5516</v>
      </c>
      <c r="Z8054" s="3">
        <v>97333</v>
      </c>
      <c r="AA8054" t="s">
        <v>5517</v>
      </c>
      <c r="AB8054" t="s">
        <v>5518</v>
      </c>
      <c r="AC8054" t="s">
        <v>5519</v>
      </c>
      <c r="AD8054" t="s">
        <v>5520</v>
      </c>
      <c r="AE8054" t="s">
        <v>5521</v>
      </c>
      <c r="AF8054" t="s">
        <v>5522</v>
      </c>
      <c r="AG8054" t="s">
        <v>5523</v>
      </c>
      <c r="AH8054" t="s">
        <v>5524</v>
      </c>
      <c r="AI8054" t="s">
        <v>5525</v>
      </c>
      <c r="AJ8054">
        <v>8217</v>
      </c>
    </row>
    <row r="8055" spans="1:36" ht="15" x14ac:dyDescent="0.2">
      <c r="A8055">
        <v>1</v>
      </c>
      <c r="B8055" s="3">
        <v>97219</v>
      </c>
      <c r="C8055" t="s">
        <v>5464</v>
      </c>
      <c r="E8055" t="s">
        <v>5465</v>
      </c>
      <c r="F8055" t="s">
        <v>404</v>
      </c>
      <c r="G8055" t="s">
        <v>5873</v>
      </c>
      <c r="H8055" t="s">
        <v>6818</v>
      </c>
      <c r="I8055" t="s">
        <v>96</v>
      </c>
      <c r="K8055" t="s">
        <v>8008</v>
      </c>
      <c r="L8055" t="s">
        <v>5625</v>
      </c>
      <c r="M8055" t="s">
        <v>41</v>
      </c>
      <c r="Q8055" t="s">
        <v>42</v>
      </c>
      <c r="V8055" t="s">
        <v>5534</v>
      </c>
      <c r="W8055" t="s">
        <v>5535</v>
      </c>
      <c r="X8055" t="s">
        <v>895</v>
      </c>
      <c r="Y8055" t="s">
        <v>5536</v>
      </c>
      <c r="Z8055" s="3">
        <v>97219</v>
      </c>
      <c r="AA8055" t="s">
        <v>8009</v>
      </c>
      <c r="AB8055" t="s">
        <v>5538</v>
      </c>
      <c r="AC8055" t="s">
        <v>5539</v>
      </c>
      <c r="AD8055" t="s">
        <v>8010</v>
      </c>
      <c r="AE8055" t="s">
        <v>5541</v>
      </c>
      <c r="AF8055" t="s">
        <v>5556</v>
      </c>
      <c r="AG8055" t="s">
        <v>8010</v>
      </c>
      <c r="AH8055" t="s">
        <v>5541</v>
      </c>
      <c r="AI8055" t="s">
        <v>5556</v>
      </c>
      <c r="AJ8055">
        <v>8218</v>
      </c>
    </row>
    <row r="8056" spans="1:36" ht="15" x14ac:dyDescent="0.2">
      <c r="A8056">
        <v>2</v>
      </c>
      <c r="B8056" s="3">
        <v>97219</v>
      </c>
      <c r="C8056" t="s">
        <v>5949</v>
      </c>
      <c r="E8056" t="s">
        <v>5950</v>
      </c>
      <c r="F8056" t="s">
        <v>2197</v>
      </c>
      <c r="G8056" t="s">
        <v>5787</v>
      </c>
      <c r="H8056" t="s">
        <v>6818</v>
      </c>
      <c r="I8056" t="s">
        <v>96</v>
      </c>
      <c r="K8056" t="s">
        <v>8011</v>
      </c>
      <c r="L8056" t="s">
        <v>5625</v>
      </c>
      <c r="M8056" t="s">
        <v>41</v>
      </c>
      <c r="Q8056" t="s">
        <v>42</v>
      </c>
      <c r="V8056" t="s">
        <v>5534</v>
      </c>
      <c r="W8056" t="s">
        <v>5535</v>
      </c>
      <c r="X8056" t="s">
        <v>895</v>
      </c>
      <c r="Y8056" t="s">
        <v>5536</v>
      </c>
      <c r="Z8056" s="3">
        <v>97219</v>
      </c>
      <c r="AA8056" t="s">
        <v>8009</v>
      </c>
      <c r="AB8056" t="s">
        <v>5538</v>
      </c>
      <c r="AC8056" t="s">
        <v>5539</v>
      </c>
      <c r="AD8056" t="s">
        <v>8010</v>
      </c>
      <c r="AE8056" t="s">
        <v>5541</v>
      </c>
      <c r="AF8056" t="s">
        <v>5556</v>
      </c>
      <c r="AG8056" t="s">
        <v>8010</v>
      </c>
      <c r="AH8056" t="s">
        <v>5541</v>
      </c>
      <c r="AI8056" t="s">
        <v>5556</v>
      </c>
      <c r="AJ8056">
        <v>8219</v>
      </c>
    </row>
    <row r="8057" spans="1:36" ht="15" x14ac:dyDescent="0.2">
      <c r="A8057">
        <v>3</v>
      </c>
      <c r="B8057" s="3">
        <v>97219</v>
      </c>
      <c r="C8057" t="s">
        <v>5949</v>
      </c>
      <c r="E8057" t="s">
        <v>5950</v>
      </c>
      <c r="F8057" t="s">
        <v>7955</v>
      </c>
      <c r="G8057" t="s">
        <v>5821</v>
      </c>
      <c r="H8057" t="s">
        <v>6818</v>
      </c>
      <c r="I8057" t="s">
        <v>96</v>
      </c>
      <c r="K8057" t="s">
        <v>8012</v>
      </c>
      <c r="L8057" t="s">
        <v>5625</v>
      </c>
      <c r="M8057" t="s">
        <v>41</v>
      </c>
      <c r="Q8057" t="s">
        <v>42</v>
      </c>
      <c r="V8057" t="s">
        <v>5534</v>
      </c>
      <c r="W8057" t="s">
        <v>5535</v>
      </c>
      <c r="X8057" t="s">
        <v>895</v>
      </c>
      <c r="Y8057" t="s">
        <v>5536</v>
      </c>
      <c r="Z8057" s="3">
        <v>97219</v>
      </c>
      <c r="AA8057" t="s">
        <v>8009</v>
      </c>
      <c r="AB8057" t="s">
        <v>5538</v>
      </c>
      <c r="AC8057" t="s">
        <v>5539</v>
      </c>
      <c r="AD8057" t="s">
        <v>8010</v>
      </c>
      <c r="AE8057" t="s">
        <v>5541</v>
      </c>
      <c r="AF8057" t="s">
        <v>5556</v>
      </c>
      <c r="AG8057" t="s">
        <v>8009</v>
      </c>
      <c r="AH8057" t="s">
        <v>5538</v>
      </c>
      <c r="AI8057" t="s">
        <v>5539</v>
      </c>
      <c r="AJ8057">
        <v>8220</v>
      </c>
    </row>
    <row r="8058" spans="1:36" ht="15" x14ac:dyDescent="0.2">
      <c r="A8058">
        <v>4</v>
      </c>
      <c r="B8058" s="3">
        <v>97219</v>
      </c>
      <c r="C8058" t="s">
        <v>5949</v>
      </c>
      <c r="E8058" t="s">
        <v>5950</v>
      </c>
      <c r="F8058" t="s">
        <v>698</v>
      </c>
      <c r="G8058" t="s">
        <v>5947</v>
      </c>
      <c r="H8058" t="s">
        <v>6818</v>
      </c>
      <c r="I8058" t="s">
        <v>96</v>
      </c>
      <c r="K8058" t="s">
        <v>8013</v>
      </c>
      <c r="L8058" t="s">
        <v>5625</v>
      </c>
      <c r="M8058" t="s">
        <v>41</v>
      </c>
      <c r="Q8058" t="s">
        <v>42</v>
      </c>
      <c r="V8058" t="s">
        <v>5534</v>
      </c>
      <c r="W8058" t="s">
        <v>5535</v>
      </c>
      <c r="X8058" t="s">
        <v>895</v>
      </c>
      <c r="Y8058" t="s">
        <v>5536</v>
      </c>
      <c r="Z8058" s="3">
        <v>97219</v>
      </c>
      <c r="AA8058" t="s">
        <v>8009</v>
      </c>
      <c r="AB8058" t="s">
        <v>5538</v>
      </c>
      <c r="AC8058" t="s">
        <v>5539</v>
      </c>
      <c r="AD8058" t="s">
        <v>8010</v>
      </c>
      <c r="AE8058" t="s">
        <v>5541</v>
      </c>
      <c r="AF8058" t="s">
        <v>5556</v>
      </c>
      <c r="AG8058" t="s">
        <v>8010</v>
      </c>
      <c r="AH8058" t="s">
        <v>5541</v>
      </c>
      <c r="AI8058" t="s">
        <v>5556</v>
      </c>
      <c r="AJ8058">
        <v>8221</v>
      </c>
    </row>
    <row r="8059" spans="1:36" ht="15" x14ac:dyDescent="0.2">
      <c r="A8059">
        <v>5</v>
      </c>
      <c r="B8059" s="3">
        <v>97219</v>
      </c>
      <c r="C8059" t="s">
        <v>5949</v>
      </c>
      <c r="E8059" t="s">
        <v>5950</v>
      </c>
      <c r="F8059" t="s">
        <v>1939</v>
      </c>
      <c r="G8059" t="s">
        <v>6090</v>
      </c>
      <c r="H8059" t="s">
        <v>6818</v>
      </c>
      <c r="I8059" t="s">
        <v>96</v>
      </c>
      <c r="K8059" t="s">
        <v>8014</v>
      </c>
      <c r="L8059" t="s">
        <v>5625</v>
      </c>
      <c r="M8059" t="s">
        <v>41</v>
      </c>
      <c r="Q8059" t="s">
        <v>42</v>
      </c>
      <c r="V8059" t="s">
        <v>5534</v>
      </c>
      <c r="W8059" t="s">
        <v>5535</v>
      </c>
      <c r="X8059" t="s">
        <v>895</v>
      </c>
      <c r="Y8059" t="s">
        <v>5536</v>
      </c>
      <c r="Z8059" s="3">
        <v>97219</v>
      </c>
      <c r="AA8059" t="s">
        <v>8009</v>
      </c>
      <c r="AB8059" t="s">
        <v>5538</v>
      </c>
      <c r="AC8059" t="s">
        <v>5539</v>
      </c>
      <c r="AD8059" t="s">
        <v>8010</v>
      </c>
      <c r="AE8059" t="s">
        <v>5541</v>
      </c>
      <c r="AF8059" t="s">
        <v>5556</v>
      </c>
      <c r="AG8059" t="s">
        <v>8015</v>
      </c>
      <c r="AH8059" t="s">
        <v>8016</v>
      </c>
      <c r="AI8059" t="s">
        <v>8017</v>
      </c>
      <c r="AJ8059">
        <v>8222</v>
      </c>
    </row>
    <row r="8060" spans="1:36" ht="15" x14ac:dyDescent="0.2">
      <c r="A8060">
        <v>6</v>
      </c>
      <c r="B8060" s="3">
        <v>97219</v>
      </c>
      <c r="C8060" t="s">
        <v>5949</v>
      </c>
      <c r="E8060" t="s">
        <v>5950</v>
      </c>
      <c r="F8060" t="s">
        <v>698</v>
      </c>
      <c r="G8060" t="s">
        <v>5947</v>
      </c>
      <c r="H8060" t="s">
        <v>6818</v>
      </c>
      <c r="I8060" t="s">
        <v>96</v>
      </c>
      <c r="K8060" t="s">
        <v>8018</v>
      </c>
      <c r="L8060" t="s">
        <v>5625</v>
      </c>
      <c r="M8060" t="s">
        <v>41</v>
      </c>
      <c r="Q8060" t="s">
        <v>42</v>
      </c>
      <c r="V8060" t="s">
        <v>5534</v>
      </c>
      <c r="W8060" t="s">
        <v>5535</v>
      </c>
      <c r="X8060" t="s">
        <v>895</v>
      </c>
      <c r="Y8060" t="s">
        <v>5536</v>
      </c>
      <c r="Z8060" s="3">
        <v>97219</v>
      </c>
      <c r="AA8060" t="s">
        <v>8009</v>
      </c>
      <c r="AB8060" t="s">
        <v>5538</v>
      </c>
      <c r="AC8060" t="s">
        <v>5539</v>
      </c>
      <c r="AD8060" t="s">
        <v>8010</v>
      </c>
      <c r="AE8060" t="s">
        <v>5541</v>
      </c>
      <c r="AF8060" t="s">
        <v>5556</v>
      </c>
      <c r="AG8060" t="s">
        <v>5543</v>
      </c>
      <c r="AH8060" t="s">
        <v>5544</v>
      </c>
      <c r="AI8060" t="s">
        <v>5545</v>
      </c>
      <c r="AJ8060">
        <v>8223</v>
      </c>
    </row>
    <row r="8061" spans="1:36" ht="15" x14ac:dyDescent="0.2">
      <c r="A8061">
        <v>13</v>
      </c>
      <c r="B8061" s="3">
        <v>97219</v>
      </c>
      <c r="C8061" t="s">
        <v>5614</v>
      </c>
      <c r="E8061" t="s">
        <v>5615</v>
      </c>
      <c r="F8061" t="s">
        <v>404</v>
      </c>
      <c r="G8061" t="s">
        <v>5913</v>
      </c>
      <c r="K8061" t="s">
        <v>8019</v>
      </c>
      <c r="M8061" t="s">
        <v>41</v>
      </c>
      <c r="Q8061" t="s">
        <v>42</v>
      </c>
      <c r="V8061" t="s">
        <v>5534</v>
      </c>
      <c r="W8061" t="s">
        <v>5535</v>
      </c>
      <c r="X8061" t="s">
        <v>895</v>
      </c>
      <c r="Y8061" t="s">
        <v>5536</v>
      </c>
      <c r="Z8061" s="3">
        <v>97219</v>
      </c>
      <c r="AA8061" t="s">
        <v>8009</v>
      </c>
      <c r="AB8061" t="s">
        <v>5538</v>
      </c>
      <c r="AC8061" t="s">
        <v>5539</v>
      </c>
      <c r="AD8061" t="s">
        <v>8010</v>
      </c>
      <c r="AE8061" t="s">
        <v>5541</v>
      </c>
      <c r="AF8061" t="s">
        <v>5556</v>
      </c>
      <c r="AG8061" t="s">
        <v>8015</v>
      </c>
      <c r="AH8061" t="s">
        <v>8016</v>
      </c>
      <c r="AI8061" t="s">
        <v>8017</v>
      </c>
      <c r="AJ8061">
        <v>8224</v>
      </c>
    </row>
    <row r="8062" spans="1:36" ht="15" x14ac:dyDescent="0.2">
      <c r="A8062">
        <v>14</v>
      </c>
      <c r="B8062" s="3">
        <v>97219</v>
      </c>
      <c r="C8062" t="s">
        <v>5614</v>
      </c>
      <c r="E8062" t="s">
        <v>5615</v>
      </c>
      <c r="F8062" t="s">
        <v>404</v>
      </c>
      <c r="G8062" t="s">
        <v>6781</v>
      </c>
      <c r="K8062" t="s">
        <v>8020</v>
      </c>
      <c r="M8062" t="s">
        <v>41</v>
      </c>
      <c r="Q8062" t="s">
        <v>42</v>
      </c>
      <c r="V8062" t="s">
        <v>5534</v>
      </c>
      <c r="W8062" t="s">
        <v>5535</v>
      </c>
      <c r="X8062" t="s">
        <v>895</v>
      </c>
      <c r="Y8062" t="s">
        <v>5536</v>
      </c>
      <c r="Z8062" s="3">
        <v>97219</v>
      </c>
      <c r="AA8062" t="s">
        <v>8009</v>
      </c>
      <c r="AB8062" t="s">
        <v>5538</v>
      </c>
      <c r="AC8062" t="s">
        <v>5539</v>
      </c>
      <c r="AD8062" t="s">
        <v>8010</v>
      </c>
      <c r="AE8062" t="s">
        <v>5541</v>
      </c>
      <c r="AF8062" t="s">
        <v>5556</v>
      </c>
      <c r="AG8062" t="s">
        <v>8015</v>
      </c>
      <c r="AH8062" t="s">
        <v>8016</v>
      </c>
      <c r="AI8062" t="s">
        <v>8017</v>
      </c>
      <c r="AJ8062">
        <v>8225</v>
      </c>
    </row>
    <row r="8063" spans="1:36" ht="15" x14ac:dyDescent="0.2">
      <c r="A8063">
        <v>15</v>
      </c>
      <c r="B8063" s="3">
        <v>97219</v>
      </c>
      <c r="C8063" t="s">
        <v>5614</v>
      </c>
      <c r="E8063" t="s">
        <v>5615</v>
      </c>
      <c r="F8063" t="s">
        <v>2197</v>
      </c>
      <c r="G8063" t="s">
        <v>5803</v>
      </c>
      <c r="K8063" t="s">
        <v>8021</v>
      </c>
      <c r="M8063" t="s">
        <v>41</v>
      </c>
      <c r="Q8063" t="s">
        <v>42</v>
      </c>
      <c r="V8063" t="s">
        <v>5534</v>
      </c>
      <c r="W8063" t="s">
        <v>5535</v>
      </c>
      <c r="X8063" t="s">
        <v>895</v>
      </c>
      <c r="Y8063" t="s">
        <v>5536</v>
      </c>
      <c r="Z8063" s="3">
        <v>97219</v>
      </c>
      <c r="AA8063" t="s">
        <v>8009</v>
      </c>
      <c r="AB8063" t="s">
        <v>5538</v>
      </c>
      <c r="AC8063" t="s">
        <v>5539</v>
      </c>
      <c r="AD8063" t="s">
        <v>8010</v>
      </c>
      <c r="AE8063" t="s">
        <v>5541</v>
      </c>
      <c r="AF8063" t="s">
        <v>5556</v>
      </c>
      <c r="AG8063" t="s">
        <v>5543</v>
      </c>
      <c r="AH8063" t="s">
        <v>5544</v>
      </c>
      <c r="AI8063" t="s">
        <v>5545</v>
      </c>
      <c r="AJ8063">
        <v>8226</v>
      </c>
    </row>
    <row r="8064" spans="1:36" ht="15" x14ac:dyDescent="0.2">
      <c r="A8064">
        <v>16</v>
      </c>
      <c r="B8064" s="3">
        <v>97219</v>
      </c>
      <c r="C8064" t="s">
        <v>5614</v>
      </c>
      <c r="E8064" t="s">
        <v>5615</v>
      </c>
      <c r="F8064" t="s">
        <v>2197</v>
      </c>
      <c r="G8064" t="s">
        <v>5796</v>
      </c>
      <c r="K8064" t="s">
        <v>8022</v>
      </c>
      <c r="M8064" t="s">
        <v>41</v>
      </c>
      <c r="Q8064" t="s">
        <v>42</v>
      </c>
      <c r="V8064" t="s">
        <v>5534</v>
      </c>
      <c r="W8064" t="s">
        <v>5535</v>
      </c>
      <c r="X8064" t="s">
        <v>895</v>
      </c>
      <c r="Y8064" t="s">
        <v>5536</v>
      </c>
      <c r="Z8064" s="3">
        <v>97219</v>
      </c>
      <c r="AA8064" t="s">
        <v>8009</v>
      </c>
      <c r="AB8064" t="s">
        <v>5538</v>
      </c>
      <c r="AC8064" t="s">
        <v>5539</v>
      </c>
      <c r="AD8064" t="s">
        <v>8010</v>
      </c>
      <c r="AE8064" t="s">
        <v>5541</v>
      </c>
      <c r="AF8064" t="s">
        <v>5556</v>
      </c>
      <c r="AG8064" t="s">
        <v>8009</v>
      </c>
      <c r="AH8064" t="s">
        <v>5538</v>
      </c>
      <c r="AI8064" t="s">
        <v>5539</v>
      </c>
      <c r="AJ8064">
        <v>8227</v>
      </c>
    </row>
    <row r="8065" spans="1:36" ht="15" x14ac:dyDescent="0.2">
      <c r="A8065">
        <v>17</v>
      </c>
      <c r="B8065" s="3">
        <v>97219</v>
      </c>
      <c r="C8065" t="s">
        <v>5614</v>
      </c>
      <c r="E8065" t="s">
        <v>5615</v>
      </c>
      <c r="F8065" t="s">
        <v>2197</v>
      </c>
      <c r="G8065" t="s">
        <v>5793</v>
      </c>
      <c r="K8065" t="s">
        <v>8023</v>
      </c>
      <c r="M8065" t="s">
        <v>41</v>
      </c>
      <c r="Q8065" t="s">
        <v>42</v>
      </c>
      <c r="V8065" t="s">
        <v>5534</v>
      </c>
      <c r="W8065" t="s">
        <v>5535</v>
      </c>
      <c r="X8065" t="s">
        <v>895</v>
      </c>
      <c r="Y8065" t="s">
        <v>5536</v>
      </c>
      <c r="Z8065" s="3">
        <v>97219</v>
      </c>
      <c r="AA8065" t="s">
        <v>8009</v>
      </c>
      <c r="AB8065" t="s">
        <v>5538</v>
      </c>
      <c r="AC8065" t="s">
        <v>5539</v>
      </c>
      <c r="AD8065" t="s">
        <v>8010</v>
      </c>
      <c r="AE8065" t="s">
        <v>5541</v>
      </c>
      <c r="AF8065" t="s">
        <v>5556</v>
      </c>
      <c r="AG8065" t="s">
        <v>5543</v>
      </c>
      <c r="AH8065" t="s">
        <v>5544</v>
      </c>
      <c r="AI8065" t="s">
        <v>5545</v>
      </c>
      <c r="AJ8065">
        <v>8228</v>
      </c>
    </row>
    <row r="8066" spans="1:36" ht="15" x14ac:dyDescent="0.2">
      <c r="A8066">
        <v>18</v>
      </c>
      <c r="B8066" s="3">
        <v>97219</v>
      </c>
      <c r="C8066" t="s">
        <v>564</v>
      </c>
      <c r="E8066" t="s">
        <v>565</v>
      </c>
      <c r="F8066" t="s">
        <v>6642</v>
      </c>
      <c r="G8066" t="s">
        <v>8024</v>
      </c>
      <c r="K8066" t="s">
        <v>8025</v>
      </c>
      <c r="M8066" t="s">
        <v>60</v>
      </c>
      <c r="Q8066" t="s">
        <v>42</v>
      </c>
      <c r="V8066" t="s">
        <v>5534</v>
      </c>
      <c r="W8066" t="s">
        <v>5535</v>
      </c>
      <c r="X8066" t="s">
        <v>895</v>
      </c>
      <c r="Y8066" t="s">
        <v>5536</v>
      </c>
      <c r="Z8066" s="3">
        <v>97219</v>
      </c>
      <c r="AA8066" t="s">
        <v>8009</v>
      </c>
      <c r="AB8066" t="s">
        <v>5538</v>
      </c>
      <c r="AC8066" t="s">
        <v>5539</v>
      </c>
      <c r="AD8066" t="s">
        <v>8010</v>
      </c>
      <c r="AE8066" t="s">
        <v>5541</v>
      </c>
      <c r="AF8066" t="s">
        <v>5556</v>
      </c>
      <c r="AG8066" t="s">
        <v>5543</v>
      </c>
      <c r="AH8066" t="s">
        <v>5544</v>
      </c>
      <c r="AI8066" t="s">
        <v>5545</v>
      </c>
      <c r="AJ8066">
        <v>8229</v>
      </c>
    </row>
    <row r="8067" spans="1:36" ht="15" x14ac:dyDescent="0.2">
      <c r="A8067">
        <v>19</v>
      </c>
      <c r="B8067" s="3">
        <v>97219</v>
      </c>
      <c r="C8067" t="s">
        <v>407</v>
      </c>
      <c r="E8067" t="s">
        <v>408</v>
      </c>
      <c r="F8067" t="s">
        <v>409</v>
      </c>
      <c r="G8067" t="s">
        <v>3198</v>
      </c>
      <c r="K8067" t="s">
        <v>8026</v>
      </c>
      <c r="M8067" t="s">
        <v>41</v>
      </c>
      <c r="Q8067" t="s">
        <v>42</v>
      </c>
      <c r="V8067" t="s">
        <v>5534</v>
      </c>
      <c r="W8067" t="s">
        <v>5535</v>
      </c>
      <c r="X8067" t="s">
        <v>895</v>
      </c>
      <c r="Y8067" t="s">
        <v>5536</v>
      </c>
      <c r="Z8067" s="3">
        <v>97219</v>
      </c>
      <c r="AA8067" t="s">
        <v>8009</v>
      </c>
      <c r="AB8067" t="s">
        <v>5538</v>
      </c>
      <c r="AC8067" t="s">
        <v>5539</v>
      </c>
      <c r="AD8067" t="s">
        <v>8010</v>
      </c>
      <c r="AE8067" t="s">
        <v>5541</v>
      </c>
      <c r="AF8067" t="s">
        <v>5556</v>
      </c>
      <c r="AG8067" t="s">
        <v>8010</v>
      </c>
      <c r="AH8067" t="s">
        <v>5541</v>
      </c>
      <c r="AI8067" t="s">
        <v>5556</v>
      </c>
      <c r="AJ8067">
        <v>8230</v>
      </c>
    </row>
    <row r="8068" spans="1:36" ht="15" x14ac:dyDescent="0.2">
      <c r="A8068">
        <v>1</v>
      </c>
      <c r="B8068" s="3">
        <v>97266</v>
      </c>
      <c r="C8068" t="s">
        <v>5614</v>
      </c>
      <c r="E8068" t="s">
        <v>5615</v>
      </c>
      <c r="F8068" t="s">
        <v>2197</v>
      </c>
      <c r="G8068" t="s">
        <v>5805</v>
      </c>
      <c r="H8068" t="s">
        <v>6685</v>
      </c>
      <c r="K8068" t="s">
        <v>8027</v>
      </c>
      <c r="L8068" t="s">
        <v>5625</v>
      </c>
      <c r="M8068" t="s">
        <v>41</v>
      </c>
      <c r="O8068" t="s">
        <v>5836</v>
      </c>
      <c r="Q8068" t="s">
        <v>42</v>
      </c>
      <c r="R8068" t="s">
        <v>5810</v>
      </c>
      <c r="U8068">
        <v>600</v>
      </c>
      <c r="V8068" t="s">
        <v>412</v>
      </c>
      <c r="W8068" t="s">
        <v>895</v>
      </c>
      <c r="X8068" t="s">
        <v>2625</v>
      </c>
      <c r="Y8068" t="s">
        <v>5650</v>
      </c>
      <c r="Z8068" s="3">
        <v>97266</v>
      </c>
      <c r="AA8068" t="s">
        <v>5651</v>
      </c>
      <c r="AB8068" t="s">
        <v>5652</v>
      </c>
      <c r="AC8068" t="s">
        <v>5653</v>
      </c>
      <c r="AD8068" t="s">
        <v>5654</v>
      </c>
      <c r="AE8068" t="s">
        <v>5655</v>
      </c>
      <c r="AF8068" t="s">
        <v>5656</v>
      </c>
      <c r="AG8068" t="s">
        <v>5657</v>
      </c>
      <c r="AH8068" t="s">
        <v>5658</v>
      </c>
      <c r="AI8068" t="s">
        <v>5659</v>
      </c>
      <c r="AJ8068">
        <v>8231</v>
      </c>
    </row>
    <row r="8069" spans="1:36" ht="15" x14ac:dyDescent="0.2">
      <c r="A8069">
        <v>2</v>
      </c>
      <c r="B8069" s="3">
        <v>97266</v>
      </c>
      <c r="C8069" t="s">
        <v>5614</v>
      </c>
      <c r="E8069" t="s">
        <v>5615</v>
      </c>
      <c r="F8069" t="s">
        <v>2197</v>
      </c>
      <c r="G8069" t="s">
        <v>5805</v>
      </c>
      <c r="H8069" t="s">
        <v>6687</v>
      </c>
      <c r="K8069" t="s">
        <v>8028</v>
      </c>
      <c r="L8069" t="s">
        <v>5625</v>
      </c>
      <c r="M8069" t="s">
        <v>41</v>
      </c>
      <c r="O8069" t="s">
        <v>5836</v>
      </c>
      <c r="Q8069" t="s">
        <v>42</v>
      </c>
      <c r="R8069" t="s">
        <v>5810</v>
      </c>
      <c r="U8069">
        <v>600</v>
      </c>
      <c r="V8069" t="s">
        <v>412</v>
      </c>
      <c r="W8069" t="s">
        <v>895</v>
      </c>
      <c r="X8069" t="s">
        <v>2625</v>
      </c>
      <c r="Y8069" t="s">
        <v>5650</v>
      </c>
      <c r="Z8069" s="3">
        <v>97266</v>
      </c>
      <c r="AA8069" t="s">
        <v>5651</v>
      </c>
      <c r="AB8069" t="s">
        <v>5652</v>
      </c>
      <c r="AC8069" t="s">
        <v>5653</v>
      </c>
      <c r="AD8069" t="s">
        <v>5654</v>
      </c>
      <c r="AE8069" t="s">
        <v>5655</v>
      </c>
      <c r="AF8069" t="s">
        <v>2632</v>
      </c>
      <c r="AG8069" t="s">
        <v>5657</v>
      </c>
      <c r="AH8069" t="s">
        <v>5658</v>
      </c>
      <c r="AI8069" t="s">
        <v>5659</v>
      </c>
      <c r="AJ8069">
        <v>8232</v>
      </c>
    </row>
    <row r="8070" spans="1:36" ht="15" x14ac:dyDescent="0.2">
      <c r="A8070">
        <v>3</v>
      </c>
      <c r="B8070" s="3">
        <v>97266</v>
      </c>
      <c r="C8070" t="s">
        <v>5614</v>
      </c>
      <c r="E8070" t="s">
        <v>5615</v>
      </c>
      <c r="F8070" t="s">
        <v>2197</v>
      </c>
      <c r="G8070" t="s">
        <v>5805</v>
      </c>
      <c r="H8070" t="s">
        <v>6685</v>
      </c>
      <c r="K8070" t="s">
        <v>8029</v>
      </c>
      <c r="L8070" t="s">
        <v>5625</v>
      </c>
      <c r="M8070" t="s">
        <v>41</v>
      </c>
      <c r="O8070" t="s">
        <v>5836</v>
      </c>
      <c r="Q8070" t="s">
        <v>42</v>
      </c>
      <c r="R8070" t="s">
        <v>5810</v>
      </c>
      <c r="U8070">
        <v>600</v>
      </c>
      <c r="V8070" t="s">
        <v>412</v>
      </c>
      <c r="W8070" t="s">
        <v>895</v>
      </c>
      <c r="X8070" t="s">
        <v>2625</v>
      </c>
      <c r="Y8070" t="s">
        <v>5650</v>
      </c>
      <c r="Z8070" s="3">
        <v>97266</v>
      </c>
      <c r="AA8070" t="s">
        <v>5651</v>
      </c>
      <c r="AB8070" t="s">
        <v>5652</v>
      </c>
      <c r="AC8070" t="s">
        <v>5653</v>
      </c>
      <c r="AD8070" t="s">
        <v>5654</v>
      </c>
      <c r="AE8070" t="s">
        <v>5655</v>
      </c>
      <c r="AF8070" t="s">
        <v>2632</v>
      </c>
      <c r="AG8070" t="s">
        <v>5657</v>
      </c>
      <c r="AH8070" t="s">
        <v>5658</v>
      </c>
      <c r="AI8070" t="s">
        <v>5659</v>
      </c>
      <c r="AJ8070">
        <v>8233</v>
      </c>
    </row>
    <row r="8071" spans="1:36" ht="15" x14ac:dyDescent="0.2">
      <c r="A8071">
        <v>4</v>
      </c>
      <c r="B8071" s="3">
        <v>97266</v>
      </c>
      <c r="C8071" t="s">
        <v>5614</v>
      </c>
      <c r="E8071" t="s">
        <v>5615</v>
      </c>
      <c r="F8071" t="s">
        <v>5889</v>
      </c>
      <c r="G8071" t="s">
        <v>8030</v>
      </c>
      <c r="H8071" t="s">
        <v>6687</v>
      </c>
      <c r="K8071" t="s">
        <v>8031</v>
      </c>
      <c r="L8071" t="s">
        <v>5625</v>
      </c>
      <c r="M8071" t="s">
        <v>60</v>
      </c>
      <c r="O8071" t="s">
        <v>5836</v>
      </c>
      <c r="Q8071" t="s">
        <v>42</v>
      </c>
      <c r="R8071" t="s">
        <v>5810</v>
      </c>
      <c r="U8071">
        <v>600</v>
      </c>
      <c r="V8071" t="s">
        <v>412</v>
      </c>
      <c r="W8071" t="s">
        <v>895</v>
      </c>
      <c r="X8071" t="s">
        <v>2625</v>
      </c>
      <c r="Y8071" t="s">
        <v>5650</v>
      </c>
      <c r="Z8071" s="3">
        <v>97266</v>
      </c>
      <c r="AA8071" t="s">
        <v>5651</v>
      </c>
      <c r="AB8071" t="s">
        <v>5652</v>
      </c>
      <c r="AC8071" t="s">
        <v>5653</v>
      </c>
      <c r="AD8071" t="s">
        <v>5654</v>
      </c>
      <c r="AE8071" t="s">
        <v>5655</v>
      </c>
      <c r="AF8071" t="s">
        <v>2632</v>
      </c>
      <c r="AG8071" t="s">
        <v>5657</v>
      </c>
      <c r="AH8071" t="s">
        <v>5658</v>
      </c>
      <c r="AI8071" t="s">
        <v>5659</v>
      </c>
      <c r="AJ8071">
        <v>8234</v>
      </c>
    </row>
    <row r="8072" spans="1:36" ht="15" x14ac:dyDescent="0.2">
      <c r="A8072">
        <v>5</v>
      </c>
      <c r="B8072" s="3">
        <v>97266</v>
      </c>
      <c r="C8072" t="s">
        <v>5459</v>
      </c>
      <c r="E8072" t="s">
        <v>5460</v>
      </c>
      <c r="F8072" t="s">
        <v>2197</v>
      </c>
      <c r="K8072" t="s">
        <v>8032</v>
      </c>
      <c r="M8072" t="s">
        <v>41</v>
      </c>
      <c r="Q8072" t="s">
        <v>42</v>
      </c>
      <c r="U8072">
        <v>120</v>
      </c>
      <c r="V8072" t="s">
        <v>412</v>
      </c>
      <c r="W8072" t="s">
        <v>895</v>
      </c>
      <c r="X8072" t="s">
        <v>2625</v>
      </c>
      <c r="Y8072" t="s">
        <v>5650</v>
      </c>
      <c r="Z8072" s="3">
        <v>97266</v>
      </c>
      <c r="AA8072" t="s">
        <v>5651</v>
      </c>
      <c r="AB8072" t="s">
        <v>5652</v>
      </c>
      <c r="AC8072" t="s">
        <v>5653</v>
      </c>
      <c r="AD8072" t="s">
        <v>5654</v>
      </c>
      <c r="AE8072" t="s">
        <v>5655</v>
      </c>
      <c r="AF8072" t="s">
        <v>2632</v>
      </c>
      <c r="AG8072" t="s">
        <v>5657</v>
      </c>
      <c r="AH8072" t="s">
        <v>5658</v>
      </c>
      <c r="AI8072" t="s">
        <v>5659</v>
      </c>
      <c r="AJ8072">
        <v>8235</v>
      </c>
    </row>
    <row r="8073" spans="1:36" ht="15" x14ac:dyDescent="0.2">
      <c r="A8073">
        <v>6</v>
      </c>
      <c r="B8073" s="3">
        <v>97266</v>
      </c>
      <c r="C8073" t="s">
        <v>5459</v>
      </c>
      <c r="E8073" t="s">
        <v>5460</v>
      </c>
      <c r="F8073" t="s">
        <v>2197</v>
      </c>
      <c r="K8073" t="s">
        <v>8033</v>
      </c>
      <c r="M8073" t="s">
        <v>41</v>
      </c>
      <c r="Q8073" t="s">
        <v>42</v>
      </c>
      <c r="U8073">
        <v>120</v>
      </c>
      <c r="V8073" t="s">
        <v>412</v>
      </c>
      <c r="W8073" t="s">
        <v>895</v>
      </c>
      <c r="X8073" t="s">
        <v>2625</v>
      </c>
      <c r="Y8073" t="s">
        <v>5650</v>
      </c>
      <c r="Z8073" s="3">
        <v>97266</v>
      </c>
      <c r="AA8073" t="s">
        <v>5651</v>
      </c>
      <c r="AB8073" t="s">
        <v>5652</v>
      </c>
      <c r="AC8073" t="s">
        <v>5653</v>
      </c>
      <c r="AD8073" t="s">
        <v>5654</v>
      </c>
      <c r="AE8073" t="s">
        <v>5655</v>
      </c>
      <c r="AF8073" t="s">
        <v>2632</v>
      </c>
      <c r="AG8073" t="s">
        <v>5657</v>
      </c>
      <c r="AH8073" t="s">
        <v>5658</v>
      </c>
      <c r="AI8073" t="s">
        <v>5659</v>
      </c>
      <c r="AJ8073">
        <v>8236</v>
      </c>
    </row>
    <row r="8074" spans="1:36" ht="15" x14ac:dyDescent="0.2">
      <c r="A8074">
        <v>7</v>
      </c>
      <c r="B8074" s="3">
        <v>97266</v>
      </c>
      <c r="C8074" t="s">
        <v>5459</v>
      </c>
      <c r="E8074" t="s">
        <v>5460</v>
      </c>
      <c r="F8074" t="s">
        <v>1939</v>
      </c>
      <c r="K8074" t="s">
        <v>8034</v>
      </c>
      <c r="M8074" t="s">
        <v>41</v>
      </c>
      <c r="Q8074" t="s">
        <v>42</v>
      </c>
      <c r="U8074">
        <v>120</v>
      </c>
      <c r="V8074" t="s">
        <v>412</v>
      </c>
      <c r="W8074" t="s">
        <v>895</v>
      </c>
      <c r="X8074" t="s">
        <v>2625</v>
      </c>
      <c r="Y8074" t="s">
        <v>5650</v>
      </c>
      <c r="Z8074" s="3">
        <v>97266</v>
      </c>
      <c r="AA8074" t="s">
        <v>5651</v>
      </c>
      <c r="AB8074" t="s">
        <v>5652</v>
      </c>
      <c r="AC8074" t="s">
        <v>5653</v>
      </c>
      <c r="AD8074" t="s">
        <v>5654</v>
      </c>
      <c r="AE8074" t="s">
        <v>5655</v>
      </c>
      <c r="AF8074" t="s">
        <v>2632</v>
      </c>
      <c r="AG8074" t="s">
        <v>5657</v>
      </c>
      <c r="AH8074" t="s">
        <v>5658</v>
      </c>
      <c r="AI8074" t="s">
        <v>5659</v>
      </c>
      <c r="AJ8074">
        <v>8237</v>
      </c>
    </row>
    <row r="8075" spans="1:36" ht="15" x14ac:dyDescent="0.2">
      <c r="A8075">
        <v>9</v>
      </c>
      <c r="B8075" s="3">
        <v>97243</v>
      </c>
      <c r="C8075" t="s">
        <v>5464</v>
      </c>
      <c r="E8075" t="s">
        <v>5465</v>
      </c>
      <c r="F8075" t="s">
        <v>2197</v>
      </c>
      <c r="G8075" t="s">
        <v>8035</v>
      </c>
      <c r="I8075" t="s">
        <v>96</v>
      </c>
      <c r="K8075" t="s">
        <v>8036</v>
      </c>
      <c r="M8075" t="s">
        <v>60</v>
      </c>
      <c r="P8075" s="1">
        <v>40309</v>
      </c>
      <c r="Q8075" t="s">
        <v>42</v>
      </c>
      <c r="U8075">
        <v>200</v>
      </c>
      <c r="V8075" t="s">
        <v>3549</v>
      </c>
      <c r="W8075" t="s">
        <v>917</v>
      </c>
      <c r="X8075" t="s">
        <v>5670</v>
      </c>
      <c r="Y8075" t="s">
        <v>5671</v>
      </c>
      <c r="Z8075" s="3">
        <v>97243</v>
      </c>
      <c r="AA8075" t="s">
        <v>5672</v>
      </c>
      <c r="AB8075" t="s">
        <v>5673</v>
      </c>
      <c r="AC8075" t="s">
        <v>5674</v>
      </c>
      <c r="AD8075" t="s">
        <v>8037</v>
      </c>
      <c r="AE8075" t="s">
        <v>5676</v>
      </c>
      <c r="AF8075" t="s">
        <v>5677</v>
      </c>
      <c r="AG8075" t="s">
        <v>8037</v>
      </c>
      <c r="AH8075" t="s">
        <v>5676</v>
      </c>
      <c r="AI8075" t="s">
        <v>5677</v>
      </c>
      <c r="AJ8075">
        <v>8250</v>
      </c>
    </row>
    <row r="8076" spans="1:36" ht="15" x14ac:dyDescent="0.2">
      <c r="A8076">
        <v>8</v>
      </c>
      <c r="B8076" s="3">
        <v>97266</v>
      </c>
      <c r="C8076" t="s">
        <v>5459</v>
      </c>
      <c r="E8076" t="s">
        <v>5460</v>
      </c>
      <c r="F8076" t="s">
        <v>1939</v>
      </c>
      <c r="K8076" t="s">
        <v>8038</v>
      </c>
      <c r="M8076" t="s">
        <v>41</v>
      </c>
      <c r="Q8076" t="s">
        <v>42</v>
      </c>
      <c r="U8076">
        <v>120</v>
      </c>
      <c r="V8076" t="s">
        <v>412</v>
      </c>
      <c r="W8076" t="s">
        <v>895</v>
      </c>
      <c r="X8076" t="s">
        <v>2625</v>
      </c>
      <c r="Y8076" t="s">
        <v>5650</v>
      </c>
      <c r="Z8076" s="3">
        <v>97266</v>
      </c>
      <c r="AA8076" t="s">
        <v>5651</v>
      </c>
      <c r="AB8076" t="s">
        <v>5652</v>
      </c>
      <c r="AC8076" t="s">
        <v>5653</v>
      </c>
      <c r="AD8076" t="s">
        <v>5654</v>
      </c>
      <c r="AE8076" t="s">
        <v>5655</v>
      </c>
      <c r="AF8076" t="s">
        <v>2632</v>
      </c>
      <c r="AG8076" t="s">
        <v>5657</v>
      </c>
      <c r="AH8076" t="s">
        <v>5658</v>
      </c>
      <c r="AI8076" t="s">
        <v>5659</v>
      </c>
      <c r="AJ8076">
        <v>8238</v>
      </c>
    </row>
    <row r="8077" spans="1:36" ht="15" x14ac:dyDescent="0.2">
      <c r="A8077">
        <v>13</v>
      </c>
      <c r="B8077" s="3">
        <v>97266</v>
      </c>
      <c r="C8077" t="s">
        <v>564</v>
      </c>
      <c r="E8077" t="s">
        <v>565</v>
      </c>
      <c r="F8077" t="s">
        <v>417</v>
      </c>
      <c r="G8077" t="s">
        <v>7662</v>
      </c>
      <c r="K8077" t="s">
        <v>8039</v>
      </c>
      <c r="M8077" t="s">
        <v>41</v>
      </c>
      <c r="Q8077" t="s">
        <v>42</v>
      </c>
      <c r="U8077">
        <v>400</v>
      </c>
      <c r="V8077" t="s">
        <v>412</v>
      </c>
      <c r="W8077" t="s">
        <v>895</v>
      </c>
      <c r="X8077" t="s">
        <v>2625</v>
      </c>
      <c r="Y8077" t="s">
        <v>5650</v>
      </c>
      <c r="Z8077" s="3">
        <v>97266</v>
      </c>
      <c r="AA8077" t="s">
        <v>5651</v>
      </c>
      <c r="AB8077" t="s">
        <v>5652</v>
      </c>
      <c r="AC8077" t="s">
        <v>5653</v>
      </c>
      <c r="AD8077" t="s">
        <v>5654</v>
      </c>
      <c r="AE8077" t="s">
        <v>5655</v>
      </c>
      <c r="AF8077" t="s">
        <v>2632</v>
      </c>
      <c r="AG8077" t="s">
        <v>5657</v>
      </c>
      <c r="AH8077" t="s">
        <v>5658</v>
      </c>
      <c r="AI8077" t="s">
        <v>5659</v>
      </c>
      <c r="AJ8077">
        <v>8239</v>
      </c>
    </row>
    <row r="8078" spans="1:36" ht="15" x14ac:dyDescent="0.2">
      <c r="A8078">
        <v>14</v>
      </c>
      <c r="B8078" s="3">
        <v>97266</v>
      </c>
      <c r="C8078" t="s">
        <v>564</v>
      </c>
      <c r="E8078" t="s">
        <v>565</v>
      </c>
      <c r="F8078" t="s">
        <v>417</v>
      </c>
      <c r="G8078" t="s">
        <v>7662</v>
      </c>
      <c r="K8078" t="s">
        <v>8040</v>
      </c>
      <c r="M8078" t="s">
        <v>41</v>
      </c>
      <c r="Q8078" t="s">
        <v>42</v>
      </c>
      <c r="U8078">
        <v>400</v>
      </c>
      <c r="V8078" t="s">
        <v>412</v>
      </c>
      <c r="W8078" t="s">
        <v>895</v>
      </c>
      <c r="X8078" t="s">
        <v>2625</v>
      </c>
      <c r="Y8078" t="s">
        <v>5650</v>
      </c>
      <c r="Z8078" s="3">
        <v>97266</v>
      </c>
      <c r="AA8078" t="s">
        <v>5651</v>
      </c>
      <c r="AB8078" t="s">
        <v>5652</v>
      </c>
      <c r="AC8078" t="s">
        <v>5653</v>
      </c>
      <c r="AD8078" t="s">
        <v>5654</v>
      </c>
      <c r="AE8078" t="s">
        <v>5655</v>
      </c>
      <c r="AF8078" t="s">
        <v>2632</v>
      </c>
      <c r="AG8078" t="s">
        <v>5657</v>
      </c>
      <c r="AH8078" t="s">
        <v>5658</v>
      </c>
      <c r="AI8078" t="s">
        <v>5659</v>
      </c>
      <c r="AJ8078">
        <v>8240</v>
      </c>
    </row>
    <row r="8079" spans="1:36" ht="15" x14ac:dyDescent="0.2">
      <c r="A8079">
        <v>15</v>
      </c>
      <c r="B8079" s="3">
        <v>97266</v>
      </c>
      <c r="C8079" t="s">
        <v>564</v>
      </c>
      <c r="E8079" t="s">
        <v>565</v>
      </c>
      <c r="F8079" t="s">
        <v>417</v>
      </c>
      <c r="G8079" t="s">
        <v>7662</v>
      </c>
      <c r="K8079" t="s">
        <v>8041</v>
      </c>
      <c r="M8079" t="s">
        <v>41</v>
      </c>
      <c r="Q8079" t="s">
        <v>42</v>
      </c>
      <c r="U8079">
        <v>400</v>
      </c>
      <c r="V8079" t="s">
        <v>412</v>
      </c>
      <c r="W8079" t="s">
        <v>895</v>
      </c>
      <c r="X8079" t="s">
        <v>2625</v>
      </c>
      <c r="Y8079" t="s">
        <v>5650</v>
      </c>
      <c r="Z8079" s="3">
        <v>97266</v>
      </c>
      <c r="AA8079" t="s">
        <v>5651</v>
      </c>
      <c r="AB8079" t="s">
        <v>5652</v>
      </c>
      <c r="AC8079" t="s">
        <v>5653</v>
      </c>
      <c r="AD8079" t="s">
        <v>5654</v>
      </c>
      <c r="AE8079" t="s">
        <v>5655</v>
      </c>
      <c r="AF8079" t="s">
        <v>2632</v>
      </c>
      <c r="AG8079" t="s">
        <v>5657</v>
      </c>
      <c r="AH8079" t="s">
        <v>5658</v>
      </c>
      <c r="AI8079" t="s">
        <v>5659</v>
      </c>
      <c r="AJ8079">
        <v>8241</v>
      </c>
    </row>
    <row r="8080" spans="1:36" ht="15" x14ac:dyDescent="0.2">
      <c r="A8080">
        <v>1</v>
      </c>
      <c r="B8080" s="3">
        <v>97243</v>
      </c>
      <c r="C8080" t="s">
        <v>5614</v>
      </c>
      <c r="E8080" t="s">
        <v>5615</v>
      </c>
      <c r="F8080" t="s">
        <v>2197</v>
      </c>
      <c r="G8080" t="s">
        <v>5803</v>
      </c>
      <c r="H8080" t="s">
        <v>5834</v>
      </c>
      <c r="I8080" t="s">
        <v>2661</v>
      </c>
      <c r="K8080" t="s">
        <v>8042</v>
      </c>
      <c r="L8080" t="s">
        <v>5831</v>
      </c>
      <c r="M8080" t="s">
        <v>60</v>
      </c>
      <c r="O8080" t="s">
        <v>5836</v>
      </c>
      <c r="P8080" s="1">
        <v>40309</v>
      </c>
      <c r="Q8080" t="s">
        <v>42</v>
      </c>
      <c r="R8080" t="s">
        <v>6063</v>
      </c>
      <c r="U8080">
        <v>400</v>
      </c>
      <c r="V8080" t="s">
        <v>3549</v>
      </c>
      <c r="W8080" t="s">
        <v>917</v>
      </c>
      <c r="X8080" t="s">
        <v>5670</v>
      </c>
      <c r="Y8080" t="s">
        <v>5671</v>
      </c>
      <c r="Z8080" s="3">
        <v>97243</v>
      </c>
      <c r="AA8080" t="s">
        <v>5672</v>
      </c>
      <c r="AB8080" t="s">
        <v>5673</v>
      </c>
      <c r="AC8080" t="s">
        <v>5674</v>
      </c>
      <c r="AD8080" t="s">
        <v>8037</v>
      </c>
      <c r="AE8080" t="s">
        <v>5676</v>
      </c>
      <c r="AF8080" t="s">
        <v>5677</v>
      </c>
      <c r="AG8080" t="s">
        <v>8037</v>
      </c>
      <c r="AH8080" t="s">
        <v>5676</v>
      </c>
      <c r="AI8080" t="s">
        <v>5677</v>
      </c>
      <c r="AJ8080">
        <v>8242</v>
      </c>
    </row>
    <row r="8081" spans="1:36" ht="15" x14ac:dyDescent="0.2">
      <c r="A8081">
        <v>2</v>
      </c>
      <c r="B8081" s="3">
        <v>97243</v>
      </c>
      <c r="C8081" t="s">
        <v>5614</v>
      </c>
      <c r="E8081" t="s">
        <v>5615</v>
      </c>
      <c r="F8081" t="s">
        <v>2197</v>
      </c>
      <c r="G8081" t="s">
        <v>5803</v>
      </c>
      <c r="H8081" t="s">
        <v>5834</v>
      </c>
      <c r="I8081" t="s">
        <v>2661</v>
      </c>
      <c r="K8081" t="s">
        <v>8043</v>
      </c>
      <c r="L8081" t="s">
        <v>5831</v>
      </c>
      <c r="M8081" t="s">
        <v>60</v>
      </c>
      <c r="O8081" t="s">
        <v>5836</v>
      </c>
      <c r="P8081" s="1">
        <v>40309</v>
      </c>
      <c r="Q8081" t="s">
        <v>42</v>
      </c>
      <c r="R8081" t="s">
        <v>6063</v>
      </c>
      <c r="U8081">
        <v>400</v>
      </c>
      <c r="V8081" t="s">
        <v>3549</v>
      </c>
      <c r="W8081" t="s">
        <v>917</v>
      </c>
      <c r="X8081" t="s">
        <v>5670</v>
      </c>
      <c r="Y8081" t="s">
        <v>5671</v>
      </c>
      <c r="Z8081" s="3">
        <v>97243</v>
      </c>
      <c r="AA8081" t="s">
        <v>5672</v>
      </c>
      <c r="AB8081" t="s">
        <v>5673</v>
      </c>
      <c r="AC8081" t="s">
        <v>5674</v>
      </c>
      <c r="AD8081" t="s">
        <v>8037</v>
      </c>
      <c r="AE8081" t="s">
        <v>5676</v>
      </c>
      <c r="AF8081" t="s">
        <v>5677</v>
      </c>
      <c r="AG8081" t="s">
        <v>8037</v>
      </c>
      <c r="AH8081" t="s">
        <v>5676</v>
      </c>
      <c r="AI8081" t="s">
        <v>5677</v>
      </c>
      <c r="AJ8081">
        <v>8243</v>
      </c>
    </row>
    <row r="8082" spans="1:36" ht="15" x14ac:dyDescent="0.2">
      <c r="A8082">
        <v>3</v>
      </c>
      <c r="B8082" s="3">
        <v>97243</v>
      </c>
      <c r="C8082" t="s">
        <v>5614</v>
      </c>
      <c r="E8082" t="s">
        <v>5615</v>
      </c>
      <c r="F8082" t="s">
        <v>2197</v>
      </c>
      <c r="G8082" t="s">
        <v>5803</v>
      </c>
      <c r="H8082" t="s">
        <v>5834</v>
      </c>
      <c r="I8082" t="s">
        <v>2661</v>
      </c>
      <c r="K8082" t="s">
        <v>8044</v>
      </c>
      <c r="L8082" t="s">
        <v>5831</v>
      </c>
      <c r="M8082" t="s">
        <v>60</v>
      </c>
      <c r="O8082" t="s">
        <v>5836</v>
      </c>
      <c r="P8082" s="1">
        <v>42115</v>
      </c>
      <c r="Q8082" t="s">
        <v>42</v>
      </c>
      <c r="R8082" t="s">
        <v>6063</v>
      </c>
      <c r="U8082">
        <v>400</v>
      </c>
      <c r="V8082" t="s">
        <v>3549</v>
      </c>
      <c r="W8082" t="s">
        <v>917</v>
      </c>
      <c r="X8082" t="s">
        <v>5670</v>
      </c>
      <c r="Y8082" t="s">
        <v>5671</v>
      </c>
      <c r="Z8082" s="3">
        <v>97243</v>
      </c>
      <c r="AA8082" t="s">
        <v>5672</v>
      </c>
      <c r="AB8082" t="s">
        <v>5673</v>
      </c>
      <c r="AC8082" t="s">
        <v>5674</v>
      </c>
      <c r="AD8082" t="s">
        <v>8037</v>
      </c>
      <c r="AE8082" t="s">
        <v>5676</v>
      </c>
      <c r="AF8082" t="s">
        <v>5677</v>
      </c>
      <c r="AG8082" t="s">
        <v>8037</v>
      </c>
      <c r="AH8082" t="s">
        <v>5676</v>
      </c>
      <c r="AI8082" t="s">
        <v>5677</v>
      </c>
      <c r="AJ8082">
        <v>8244</v>
      </c>
    </row>
    <row r="8083" spans="1:36" ht="15" x14ac:dyDescent="0.2">
      <c r="A8083">
        <v>4</v>
      </c>
      <c r="B8083" s="3">
        <v>97243</v>
      </c>
      <c r="C8083" t="s">
        <v>5614</v>
      </c>
      <c r="E8083" t="s">
        <v>5615</v>
      </c>
      <c r="F8083" t="s">
        <v>2197</v>
      </c>
      <c r="G8083" t="s">
        <v>5796</v>
      </c>
      <c r="H8083" t="s">
        <v>6108</v>
      </c>
      <c r="I8083" t="s">
        <v>2661</v>
      </c>
      <c r="K8083" t="s">
        <v>8045</v>
      </c>
      <c r="L8083" t="s">
        <v>5831</v>
      </c>
      <c r="M8083" t="s">
        <v>41</v>
      </c>
      <c r="O8083" t="s">
        <v>5871</v>
      </c>
      <c r="P8083" s="1">
        <v>41260</v>
      </c>
      <c r="Q8083" t="s">
        <v>42</v>
      </c>
      <c r="R8083" t="s">
        <v>6063</v>
      </c>
      <c r="U8083">
        <v>800</v>
      </c>
      <c r="V8083" t="s">
        <v>3549</v>
      </c>
      <c r="W8083" t="s">
        <v>917</v>
      </c>
      <c r="X8083" t="s">
        <v>5670</v>
      </c>
      <c r="Y8083" t="s">
        <v>5671</v>
      </c>
      <c r="Z8083" s="3">
        <v>97243</v>
      </c>
      <c r="AA8083" t="s">
        <v>5672</v>
      </c>
      <c r="AB8083" t="s">
        <v>5673</v>
      </c>
      <c r="AC8083" t="s">
        <v>5674</v>
      </c>
      <c r="AD8083" t="s">
        <v>8037</v>
      </c>
      <c r="AE8083" t="s">
        <v>5676</v>
      </c>
      <c r="AF8083" t="s">
        <v>5677</v>
      </c>
      <c r="AG8083" t="s">
        <v>5772</v>
      </c>
      <c r="AH8083" t="s">
        <v>5722</v>
      </c>
      <c r="AI8083" t="s">
        <v>5773</v>
      </c>
      <c r="AJ8083">
        <v>8245</v>
      </c>
    </row>
    <row r="8084" spans="1:36" ht="15" x14ac:dyDescent="0.2">
      <c r="A8084">
        <v>5</v>
      </c>
      <c r="B8084" s="3">
        <v>97243</v>
      </c>
      <c r="C8084" t="s">
        <v>5614</v>
      </c>
      <c r="E8084" t="s">
        <v>5615</v>
      </c>
      <c r="F8084" t="s">
        <v>2197</v>
      </c>
      <c r="G8084" t="s">
        <v>5796</v>
      </c>
      <c r="H8084" t="s">
        <v>6108</v>
      </c>
      <c r="I8084" t="s">
        <v>2661</v>
      </c>
      <c r="K8084" t="s">
        <v>8046</v>
      </c>
      <c r="L8084" t="s">
        <v>5831</v>
      </c>
      <c r="M8084" t="s">
        <v>41</v>
      </c>
      <c r="O8084" t="s">
        <v>5871</v>
      </c>
      <c r="P8084" s="1">
        <v>41260</v>
      </c>
      <c r="Q8084" t="s">
        <v>42</v>
      </c>
      <c r="R8084" t="s">
        <v>6063</v>
      </c>
      <c r="U8084">
        <v>800</v>
      </c>
      <c r="V8084" t="s">
        <v>3549</v>
      </c>
      <c r="W8084" t="s">
        <v>917</v>
      </c>
      <c r="X8084" t="s">
        <v>5670</v>
      </c>
      <c r="Y8084" t="s">
        <v>5671</v>
      </c>
      <c r="Z8084" s="3">
        <v>97243</v>
      </c>
      <c r="AA8084" t="s">
        <v>5672</v>
      </c>
      <c r="AB8084" t="s">
        <v>5673</v>
      </c>
      <c r="AC8084" t="s">
        <v>5674</v>
      </c>
      <c r="AD8084" t="s">
        <v>8037</v>
      </c>
      <c r="AE8084" t="s">
        <v>5676</v>
      </c>
      <c r="AF8084" t="s">
        <v>5677</v>
      </c>
      <c r="AG8084" t="s">
        <v>5725</v>
      </c>
      <c r="AH8084" t="s">
        <v>5726</v>
      </c>
      <c r="AI8084" t="s">
        <v>5727</v>
      </c>
      <c r="AJ8084">
        <v>8246</v>
      </c>
    </row>
    <row r="8085" spans="1:36" ht="15" x14ac:dyDescent="0.2">
      <c r="A8085">
        <v>6</v>
      </c>
      <c r="B8085" s="3">
        <v>97243</v>
      </c>
      <c r="C8085" t="s">
        <v>5614</v>
      </c>
      <c r="E8085" t="s">
        <v>5615</v>
      </c>
      <c r="F8085" t="s">
        <v>2197</v>
      </c>
      <c r="G8085" t="s">
        <v>6123</v>
      </c>
      <c r="H8085" t="s">
        <v>7259</v>
      </c>
      <c r="I8085" t="s">
        <v>2661</v>
      </c>
      <c r="K8085" t="s">
        <v>8047</v>
      </c>
      <c r="L8085" t="s">
        <v>5831</v>
      </c>
      <c r="M8085" t="s">
        <v>41</v>
      </c>
      <c r="O8085" t="s">
        <v>5832</v>
      </c>
      <c r="P8085" s="1">
        <v>42045</v>
      </c>
      <c r="Q8085" t="s">
        <v>42</v>
      </c>
      <c r="R8085" t="s">
        <v>6063</v>
      </c>
      <c r="U8085">
        <v>1500</v>
      </c>
      <c r="V8085" t="s">
        <v>3549</v>
      </c>
      <c r="W8085" t="s">
        <v>917</v>
      </c>
      <c r="X8085" t="s">
        <v>5670</v>
      </c>
      <c r="Y8085" t="s">
        <v>5671</v>
      </c>
      <c r="Z8085" s="3">
        <v>97243</v>
      </c>
      <c r="AA8085" t="s">
        <v>5672</v>
      </c>
      <c r="AB8085" t="s">
        <v>5673</v>
      </c>
      <c r="AC8085" t="s">
        <v>5674</v>
      </c>
      <c r="AD8085" t="s">
        <v>8037</v>
      </c>
      <c r="AE8085" t="s">
        <v>5676</v>
      </c>
      <c r="AF8085" t="s">
        <v>5677</v>
      </c>
      <c r="AG8085" t="s">
        <v>8037</v>
      </c>
      <c r="AH8085" t="s">
        <v>5676</v>
      </c>
      <c r="AI8085" t="s">
        <v>5677</v>
      </c>
      <c r="AJ8085">
        <v>8247</v>
      </c>
    </row>
    <row r="8086" spans="1:36" ht="15" x14ac:dyDescent="0.2">
      <c r="A8086">
        <v>7</v>
      </c>
      <c r="B8086" s="3">
        <v>97243</v>
      </c>
      <c r="C8086" t="s">
        <v>5614</v>
      </c>
      <c r="E8086" t="s">
        <v>5615</v>
      </c>
      <c r="F8086" t="s">
        <v>2197</v>
      </c>
      <c r="G8086" t="s">
        <v>6123</v>
      </c>
      <c r="H8086" t="s">
        <v>7259</v>
      </c>
      <c r="I8086" t="s">
        <v>2661</v>
      </c>
      <c r="K8086" t="s">
        <v>8048</v>
      </c>
      <c r="L8086" t="s">
        <v>5831</v>
      </c>
      <c r="M8086" t="s">
        <v>41</v>
      </c>
      <c r="O8086" t="s">
        <v>5832</v>
      </c>
      <c r="P8086" s="1">
        <v>42045</v>
      </c>
      <c r="Q8086" t="s">
        <v>42</v>
      </c>
      <c r="R8086" t="s">
        <v>6063</v>
      </c>
      <c r="U8086">
        <v>1500</v>
      </c>
      <c r="V8086" t="s">
        <v>3549</v>
      </c>
      <c r="W8086" t="s">
        <v>917</v>
      </c>
      <c r="X8086" t="s">
        <v>5670</v>
      </c>
      <c r="Y8086" t="s">
        <v>5671</v>
      </c>
      <c r="Z8086" s="3">
        <v>97243</v>
      </c>
      <c r="AA8086" t="s">
        <v>5672</v>
      </c>
      <c r="AB8086" t="s">
        <v>5673</v>
      </c>
      <c r="AC8086" t="s">
        <v>5674</v>
      </c>
      <c r="AD8086" t="s">
        <v>8037</v>
      </c>
      <c r="AE8086" t="s">
        <v>5676</v>
      </c>
      <c r="AF8086" t="s">
        <v>5677</v>
      </c>
      <c r="AG8086" t="s">
        <v>5735</v>
      </c>
      <c r="AH8086" t="s">
        <v>5736</v>
      </c>
      <c r="AI8086" t="s">
        <v>5769</v>
      </c>
      <c r="AJ8086">
        <v>8248</v>
      </c>
    </row>
    <row r="8087" spans="1:36" ht="15" x14ac:dyDescent="0.2">
      <c r="A8087">
        <v>8</v>
      </c>
      <c r="B8087" s="3">
        <v>97243</v>
      </c>
      <c r="C8087" t="s">
        <v>5614</v>
      </c>
      <c r="E8087" t="s">
        <v>5615</v>
      </c>
      <c r="F8087" t="s">
        <v>8049</v>
      </c>
      <c r="G8087" t="s">
        <v>8050</v>
      </c>
      <c r="H8087" t="s">
        <v>7265</v>
      </c>
      <c r="I8087" t="s">
        <v>2661</v>
      </c>
      <c r="K8087" t="s">
        <v>8051</v>
      </c>
      <c r="L8087" t="s">
        <v>5831</v>
      </c>
      <c r="M8087" t="s">
        <v>41</v>
      </c>
      <c r="O8087" t="s">
        <v>7294</v>
      </c>
      <c r="P8087" s="1">
        <v>42488</v>
      </c>
      <c r="Q8087" t="s">
        <v>42</v>
      </c>
      <c r="R8087" t="s">
        <v>6063</v>
      </c>
      <c r="U8087">
        <v>1500</v>
      </c>
      <c r="V8087" t="s">
        <v>3549</v>
      </c>
      <c r="W8087" t="s">
        <v>917</v>
      </c>
      <c r="X8087" t="s">
        <v>5670</v>
      </c>
      <c r="Y8087" t="s">
        <v>5671</v>
      </c>
      <c r="Z8087" s="3">
        <v>97243</v>
      </c>
      <c r="AA8087" t="s">
        <v>5672</v>
      </c>
      <c r="AB8087" t="s">
        <v>5673</v>
      </c>
      <c r="AC8087" t="s">
        <v>5674</v>
      </c>
      <c r="AD8087" t="s">
        <v>8037</v>
      </c>
      <c r="AE8087" t="s">
        <v>5676</v>
      </c>
      <c r="AF8087" t="s">
        <v>5677</v>
      </c>
      <c r="AG8087" t="s">
        <v>5712</v>
      </c>
      <c r="AH8087" t="s">
        <v>5776</v>
      </c>
      <c r="AI8087" t="s">
        <v>5714</v>
      </c>
      <c r="AJ8087">
        <v>8249</v>
      </c>
    </row>
    <row r="8088" spans="1:36" ht="15" x14ac:dyDescent="0.2">
      <c r="A8088">
        <v>10</v>
      </c>
      <c r="B8088" s="3">
        <v>97243</v>
      </c>
      <c r="C8088" t="s">
        <v>5464</v>
      </c>
      <c r="E8088" t="s">
        <v>5465</v>
      </c>
      <c r="F8088" t="s">
        <v>2197</v>
      </c>
      <c r="G8088" t="s">
        <v>8035</v>
      </c>
      <c r="I8088" t="s">
        <v>96</v>
      </c>
      <c r="K8088" t="s">
        <v>8052</v>
      </c>
      <c r="M8088" t="s">
        <v>60</v>
      </c>
      <c r="P8088" s="1">
        <v>40309</v>
      </c>
      <c r="Q8088" t="s">
        <v>42</v>
      </c>
      <c r="U8088">
        <v>200</v>
      </c>
      <c r="V8088" t="s">
        <v>3549</v>
      </c>
      <c r="W8088" t="s">
        <v>917</v>
      </c>
      <c r="X8088" t="s">
        <v>5670</v>
      </c>
      <c r="Y8088" t="s">
        <v>5671</v>
      </c>
      <c r="Z8088" s="3">
        <v>97243</v>
      </c>
      <c r="AA8088" t="s">
        <v>5672</v>
      </c>
      <c r="AB8088" t="s">
        <v>5673</v>
      </c>
      <c r="AC8088" t="s">
        <v>5674</v>
      </c>
      <c r="AD8088" t="s">
        <v>8037</v>
      </c>
      <c r="AE8088" t="s">
        <v>5676</v>
      </c>
      <c r="AF8088" t="s">
        <v>5677</v>
      </c>
      <c r="AG8088" t="s">
        <v>8037</v>
      </c>
      <c r="AH8088" t="s">
        <v>5676</v>
      </c>
      <c r="AI8088" t="s">
        <v>5677</v>
      </c>
      <c r="AJ8088">
        <v>8251</v>
      </c>
    </row>
    <row r="8089" spans="1:36" ht="15" x14ac:dyDescent="0.2">
      <c r="A8089">
        <v>11</v>
      </c>
      <c r="B8089" s="3">
        <v>97243</v>
      </c>
      <c r="C8089" t="s">
        <v>5464</v>
      </c>
      <c r="E8089" t="s">
        <v>5465</v>
      </c>
      <c r="F8089" t="s">
        <v>2197</v>
      </c>
      <c r="G8089" t="s">
        <v>5821</v>
      </c>
      <c r="I8089" t="s">
        <v>96</v>
      </c>
      <c r="K8089" t="s">
        <v>8053</v>
      </c>
      <c r="M8089" t="s">
        <v>41</v>
      </c>
      <c r="P8089" s="1">
        <v>41260</v>
      </c>
      <c r="Q8089" t="s">
        <v>42</v>
      </c>
      <c r="U8089">
        <v>156</v>
      </c>
      <c r="V8089" t="s">
        <v>3549</v>
      </c>
      <c r="W8089" t="s">
        <v>917</v>
      </c>
      <c r="X8089" t="s">
        <v>5670</v>
      </c>
      <c r="Y8089" t="s">
        <v>5671</v>
      </c>
      <c r="Z8089" s="3">
        <v>97243</v>
      </c>
      <c r="AA8089" t="s">
        <v>5672</v>
      </c>
      <c r="AB8089" t="s">
        <v>5673</v>
      </c>
      <c r="AC8089" t="s">
        <v>5674</v>
      </c>
      <c r="AD8089" t="s">
        <v>8037</v>
      </c>
      <c r="AE8089" t="s">
        <v>5676</v>
      </c>
      <c r="AF8089" t="s">
        <v>5677</v>
      </c>
      <c r="AG8089" t="s">
        <v>5772</v>
      </c>
      <c r="AH8089" t="s">
        <v>5722</v>
      </c>
      <c r="AI8089" t="s">
        <v>5773</v>
      </c>
      <c r="AJ8089">
        <v>8252</v>
      </c>
    </row>
    <row r="8090" spans="1:36" ht="15" x14ac:dyDescent="0.2">
      <c r="A8090">
        <v>12</v>
      </c>
      <c r="B8090" s="3">
        <v>97243</v>
      </c>
      <c r="C8090" t="s">
        <v>5464</v>
      </c>
      <c r="E8090" t="s">
        <v>5465</v>
      </c>
      <c r="F8090" t="s">
        <v>2197</v>
      </c>
      <c r="G8090" t="s">
        <v>5821</v>
      </c>
      <c r="I8090" t="s">
        <v>96</v>
      </c>
      <c r="K8090" t="s">
        <v>8054</v>
      </c>
      <c r="M8090" t="s">
        <v>41</v>
      </c>
      <c r="P8090" s="1">
        <v>41260</v>
      </c>
      <c r="Q8090" t="s">
        <v>42</v>
      </c>
      <c r="U8090">
        <v>156</v>
      </c>
      <c r="V8090" t="s">
        <v>3549</v>
      </c>
      <c r="W8090" t="s">
        <v>917</v>
      </c>
      <c r="X8090" t="s">
        <v>5670</v>
      </c>
      <c r="Y8090" t="s">
        <v>5671</v>
      </c>
      <c r="Z8090" s="3">
        <v>97243</v>
      </c>
      <c r="AA8090" t="s">
        <v>5672</v>
      </c>
      <c r="AB8090" t="s">
        <v>5673</v>
      </c>
      <c r="AC8090" t="s">
        <v>5674</v>
      </c>
      <c r="AD8090" t="s">
        <v>8037</v>
      </c>
      <c r="AE8090" t="s">
        <v>5676</v>
      </c>
      <c r="AF8090" t="s">
        <v>5677</v>
      </c>
      <c r="AG8090" t="s">
        <v>5725</v>
      </c>
      <c r="AH8090" t="s">
        <v>5726</v>
      </c>
      <c r="AI8090" t="s">
        <v>5727</v>
      </c>
      <c r="AJ8090">
        <v>8253</v>
      </c>
    </row>
    <row r="8091" spans="1:36" ht="15" x14ac:dyDescent="0.2">
      <c r="A8091">
        <v>13</v>
      </c>
      <c r="B8091" s="3">
        <v>97243</v>
      </c>
      <c r="C8091" t="s">
        <v>5464</v>
      </c>
      <c r="E8091" t="s">
        <v>5465</v>
      </c>
      <c r="F8091" t="s">
        <v>2197</v>
      </c>
      <c r="G8091" t="s">
        <v>5790</v>
      </c>
      <c r="I8091" t="s">
        <v>96</v>
      </c>
      <c r="K8091" t="s">
        <v>8055</v>
      </c>
      <c r="M8091" t="s">
        <v>41</v>
      </c>
      <c r="P8091" s="1">
        <v>42045</v>
      </c>
      <c r="Q8091" t="s">
        <v>42</v>
      </c>
      <c r="U8091">
        <v>156</v>
      </c>
      <c r="V8091" t="s">
        <v>3549</v>
      </c>
      <c r="W8091" t="s">
        <v>917</v>
      </c>
      <c r="X8091" t="s">
        <v>5670</v>
      </c>
      <c r="Y8091" t="s">
        <v>5671</v>
      </c>
      <c r="Z8091" s="3">
        <v>97243</v>
      </c>
      <c r="AA8091" t="s">
        <v>5672</v>
      </c>
      <c r="AB8091" t="s">
        <v>5673</v>
      </c>
      <c r="AC8091" t="s">
        <v>5674</v>
      </c>
      <c r="AD8091" t="s">
        <v>8037</v>
      </c>
      <c r="AE8091" t="s">
        <v>5676</v>
      </c>
      <c r="AF8091" t="s">
        <v>5677</v>
      </c>
      <c r="AG8091" t="s">
        <v>5735</v>
      </c>
      <c r="AH8091" t="s">
        <v>5736</v>
      </c>
      <c r="AI8091" t="s">
        <v>5769</v>
      </c>
      <c r="AJ8091">
        <v>8254</v>
      </c>
    </row>
    <row r="8092" spans="1:36" ht="15" x14ac:dyDescent="0.2">
      <c r="A8092">
        <v>14</v>
      </c>
      <c r="B8092" s="3">
        <v>97243</v>
      </c>
      <c r="C8092" t="s">
        <v>5464</v>
      </c>
      <c r="E8092" t="s">
        <v>5465</v>
      </c>
      <c r="F8092" t="s">
        <v>2197</v>
      </c>
      <c r="G8092" t="s">
        <v>5790</v>
      </c>
      <c r="I8092" t="s">
        <v>96</v>
      </c>
      <c r="K8092" t="s">
        <v>8056</v>
      </c>
      <c r="M8092" t="s">
        <v>41</v>
      </c>
      <c r="P8092" s="1">
        <v>42045</v>
      </c>
      <c r="Q8092" t="s">
        <v>42</v>
      </c>
      <c r="U8092">
        <v>156</v>
      </c>
      <c r="V8092" t="s">
        <v>3549</v>
      </c>
      <c r="W8092" t="s">
        <v>917</v>
      </c>
      <c r="X8092" t="s">
        <v>5670</v>
      </c>
      <c r="Y8092" t="s">
        <v>5671</v>
      </c>
      <c r="Z8092" s="3">
        <v>97243</v>
      </c>
      <c r="AA8092" t="s">
        <v>5672</v>
      </c>
      <c r="AB8092" t="s">
        <v>5673</v>
      </c>
      <c r="AC8092" t="s">
        <v>5674</v>
      </c>
      <c r="AD8092" t="s">
        <v>8037</v>
      </c>
      <c r="AE8092" t="s">
        <v>5676</v>
      </c>
      <c r="AF8092" t="s">
        <v>5677</v>
      </c>
      <c r="AG8092" t="s">
        <v>8037</v>
      </c>
      <c r="AH8092" t="s">
        <v>5676</v>
      </c>
      <c r="AI8092" t="s">
        <v>5677</v>
      </c>
      <c r="AJ8092">
        <v>8255</v>
      </c>
    </row>
    <row r="8093" spans="1:36" ht="15" x14ac:dyDescent="0.2">
      <c r="A8093">
        <v>15</v>
      </c>
      <c r="B8093" s="3">
        <v>97243</v>
      </c>
      <c r="C8093" t="s">
        <v>5464</v>
      </c>
      <c r="E8093" t="s">
        <v>5465</v>
      </c>
      <c r="F8093" t="s">
        <v>2197</v>
      </c>
      <c r="G8093" t="s">
        <v>8035</v>
      </c>
      <c r="I8093" t="s">
        <v>96</v>
      </c>
      <c r="K8093" t="s">
        <v>8057</v>
      </c>
      <c r="M8093" t="s">
        <v>41</v>
      </c>
      <c r="P8093" s="1">
        <v>42115</v>
      </c>
      <c r="Q8093" t="s">
        <v>42</v>
      </c>
      <c r="U8093">
        <v>156</v>
      </c>
      <c r="V8093" t="s">
        <v>3549</v>
      </c>
      <c r="W8093" t="s">
        <v>917</v>
      </c>
      <c r="X8093" t="s">
        <v>5670</v>
      </c>
      <c r="Y8093" t="s">
        <v>5671</v>
      </c>
      <c r="Z8093" s="3">
        <v>97243</v>
      </c>
      <c r="AA8093" t="s">
        <v>5672</v>
      </c>
      <c r="AB8093" t="s">
        <v>5673</v>
      </c>
      <c r="AC8093" t="s">
        <v>5674</v>
      </c>
      <c r="AD8093" t="s">
        <v>8037</v>
      </c>
      <c r="AE8093" t="s">
        <v>5676</v>
      </c>
      <c r="AF8093" t="s">
        <v>5677</v>
      </c>
      <c r="AG8093" t="s">
        <v>8037</v>
      </c>
      <c r="AH8093" t="s">
        <v>5676</v>
      </c>
      <c r="AI8093" t="s">
        <v>5677</v>
      </c>
      <c r="AJ8093">
        <v>8256</v>
      </c>
    </row>
    <row r="8094" spans="1:36" ht="15" x14ac:dyDescent="0.2">
      <c r="A8094">
        <v>16</v>
      </c>
      <c r="B8094" s="3">
        <v>97243</v>
      </c>
      <c r="C8094" t="s">
        <v>5464</v>
      </c>
      <c r="E8094" t="s">
        <v>5465</v>
      </c>
      <c r="F8094" t="s">
        <v>2571</v>
      </c>
      <c r="G8094" t="s">
        <v>8058</v>
      </c>
      <c r="I8094" t="s">
        <v>96</v>
      </c>
      <c r="K8094" t="s">
        <v>8059</v>
      </c>
      <c r="M8094" t="s">
        <v>41</v>
      </c>
      <c r="P8094" s="1">
        <v>42488</v>
      </c>
      <c r="Q8094" t="s">
        <v>42</v>
      </c>
      <c r="U8094">
        <v>156</v>
      </c>
      <c r="V8094" t="s">
        <v>3549</v>
      </c>
      <c r="W8094" t="s">
        <v>917</v>
      </c>
      <c r="X8094" t="s">
        <v>5670</v>
      </c>
      <c r="Y8094" t="s">
        <v>5671</v>
      </c>
      <c r="Z8094" s="3">
        <v>97243</v>
      </c>
      <c r="AA8094" t="s">
        <v>5672</v>
      </c>
      <c r="AB8094" t="s">
        <v>5673</v>
      </c>
      <c r="AC8094" t="s">
        <v>5674</v>
      </c>
      <c r="AD8094" t="s">
        <v>8037</v>
      </c>
      <c r="AE8094" t="s">
        <v>5676</v>
      </c>
      <c r="AF8094" t="s">
        <v>5677</v>
      </c>
      <c r="AG8094" t="s">
        <v>5712</v>
      </c>
      <c r="AH8094" t="s">
        <v>5776</v>
      </c>
      <c r="AI8094" t="s">
        <v>5714</v>
      </c>
      <c r="AJ8094">
        <v>8257</v>
      </c>
    </row>
    <row r="8095" spans="1:36" ht="15" x14ac:dyDescent="0.2">
      <c r="A8095">
        <v>25</v>
      </c>
      <c r="B8095" s="3">
        <v>97243</v>
      </c>
      <c r="C8095" t="s">
        <v>564</v>
      </c>
      <c r="E8095" t="s">
        <v>565</v>
      </c>
      <c r="F8095" t="s">
        <v>8060</v>
      </c>
      <c r="G8095" t="s">
        <v>5824</v>
      </c>
      <c r="I8095" t="s">
        <v>172</v>
      </c>
      <c r="K8095" t="s">
        <v>8061</v>
      </c>
      <c r="M8095" t="s">
        <v>60</v>
      </c>
      <c r="P8095" s="1">
        <v>40037</v>
      </c>
      <c r="Q8095" t="s">
        <v>42</v>
      </c>
      <c r="U8095">
        <v>70</v>
      </c>
      <c r="V8095" t="s">
        <v>3549</v>
      </c>
      <c r="W8095" t="s">
        <v>917</v>
      </c>
      <c r="X8095" t="s">
        <v>5670</v>
      </c>
      <c r="Y8095" t="s">
        <v>5671</v>
      </c>
      <c r="Z8095" s="3">
        <v>97243</v>
      </c>
      <c r="AA8095" t="s">
        <v>5672</v>
      </c>
      <c r="AB8095" t="s">
        <v>5673</v>
      </c>
      <c r="AC8095" t="s">
        <v>5674</v>
      </c>
      <c r="AD8095" t="s">
        <v>8037</v>
      </c>
      <c r="AE8095" t="s">
        <v>5676</v>
      </c>
      <c r="AF8095" t="s">
        <v>5677</v>
      </c>
      <c r="AG8095" t="s">
        <v>8037</v>
      </c>
      <c r="AH8095" t="s">
        <v>5676</v>
      </c>
      <c r="AI8095" t="s">
        <v>5677</v>
      </c>
      <c r="AJ8095">
        <v>8258</v>
      </c>
    </row>
    <row r="8096" spans="1:36" ht="15" x14ac:dyDescent="0.2">
      <c r="A8096">
        <v>26</v>
      </c>
      <c r="B8096" s="3">
        <v>97243</v>
      </c>
      <c r="C8096" t="s">
        <v>3570</v>
      </c>
      <c r="E8096" t="s">
        <v>3571</v>
      </c>
      <c r="F8096" t="s">
        <v>561</v>
      </c>
      <c r="G8096" t="s">
        <v>8062</v>
      </c>
      <c r="I8096" t="s">
        <v>96</v>
      </c>
      <c r="K8096" t="s">
        <v>8063</v>
      </c>
      <c r="M8096" t="s">
        <v>41</v>
      </c>
      <c r="P8096" s="1">
        <v>42115</v>
      </c>
      <c r="Q8096" t="s">
        <v>204</v>
      </c>
      <c r="U8096">
        <v>150</v>
      </c>
      <c r="V8096" t="s">
        <v>3549</v>
      </c>
      <c r="W8096" t="s">
        <v>917</v>
      </c>
      <c r="X8096" t="s">
        <v>5670</v>
      </c>
      <c r="Y8096" t="s">
        <v>5671</v>
      </c>
      <c r="Z8096" s="3">
        <v>97243</v>
      </c>
      <c r="AA8096" t="s">
        <v>5672</v>
      </c>
      <c r="AB8096" t="s">
        <v>5673</v>
      </c>
      <c r="AC8096" t="s">
        <v>5674</v>
      </c>
      <c r="AD8096" t="s">
        <v>8037</v>
      </c>
      <c r="AE8096" t="s">
        <v>5676</v>
      </c>
      <c r="AF8096" t="s">
        <v>5677</v>
      </c>
      <c r="AG8096" t="s">
        <v>8037</v>
      </c>
      <c r="AH8096" t="s">
        <v>5676</v>
      </c>
      <c r="AI8096" t="s">
        <v>5677</v>
      </c>
      <c r="AJ8096">
        <v>8259</v>
      </c>
    </row>
    <row r="8097" spans="1:36" ht="15" x14ac:dyDescent="0.2">
      <c r="A8097">
        <v>27</v>
      </c>
      <c r="B8097" s="3">
        <v>97243</v>
      </c>
      <c r="C8097" t="s">
        <v>2575</v>
      </c>
      <c r="E8097" t="s">
        <v>2576</v>
      </c>
      <c r="F8097" t="s">
        <v>8064</v>
      </c>
      <c r="G8097" t="s">
        <v>8065</v>
      </c>
      <c r="H8097" t="s">
        <v>8066</v>
      </c>
      <c r="I8097" t="s">
        <v>70</v>
      </c>
      <c r="K8097" t="s">
        <v>8067</v>
      </c>
      <c r="L8097" t="s">
        <v>5831</v>
      </c>
      <c r="M8097" t="s">
        <v>41</v>
      </c>
      <c r="O8097" t="s">
        <v>8068</v>
      </c>
      <c r="P8097" s="1">
        <v>42500</v>
      </c>
      <c r="Q8097" t="s">
        <v>204</v>
      </c>
      <c r="R8097" t="s">
        <v>6063</v>
      </c>
      <c r="U8097">
        <v>1000</v>
      </c>
      <c r="V8097" t="s">
        <v>3549</v>
      </c>
      <c r="W8097" t="s">
        <v>917</v>
      </c>
      <c r="X8097" t="s">
        <v>5670</v>
      </c>
      <c r="Y8097" t="s">
        <v>5671</v>
      </c>
      <c r="Z8097" s="3">
        <v>97243</v>
      </c>
      <c r="AA8097" t="s">
        <v>5672</v>
      </c>
      <c r="AB8097" t="s">
        <v>5673</v>
      </c>
      <c r="AC8097" t="s">
        <v>5674</v>
      </c>
      <c r="AD8097" t="s">
        <v>8037</v>
      </c>
      <c r="AE8097" t="s">
        <v>5676</v>
      </c>
      <c r="AF8097" t="s">
        <v>5677</v>
      </c>
      <c r="AG8097" t="s">
        <v>8037</v>
      </c>
      <c r="AH8097" t="s">
        <v>5676</v>
      </c>
      <c r="AI8097" t="s">
        <v>5677</v>
      </c>
      <c r="AJ8097">
        <v>8260</v>
      </c>
    </row>
    <row r="8098" spans="1:36" ht="15" x14ac:dyDescent="0.2">
      <c r="A8098">
        <v>28</v>
      </c>
      <c r="B8098" s="3">
        <v>97243</v>
      </c>
      <c r="C8098" t="s">
        <v>2575</v>
      </c>
      <c r="E8098" t="s">
        <v>2576</v>
      </c>
      <c r="F8098" t="s">
        <v>8064</v>
      </c>
      <c r="G8098" t="s">
        <v>8069</v>
      </c>
      <c r="H8098" t="s">
        <v>8070</v>
      </c>
      <c r="I8098" t="s">
        <v>70</v>
      </c>
      <c r="K8098" t="s">
        <v>8071</v>
      </c>
      <c r="L8098" t="s">
        <v>5831</v>
      </c>
      <c r="M8098" t="s">
        <v>41</v>
      </c>
      <c r="O8098" t="s">
        <v>8072</v>
      </c>
      <c r="P8098" s="1">
        <v>42231</v>
      </c>
      <c r="Q8098" t="s">
        <v>204</v>
      </c>
      <c r="R8098" t="s">
        <v>6063</v>
      </c>
      <c r="U8098">
        <v>1000</v>
      </c>
      <c r="V8098" t="s">
        <v>3549</v>
      </c>
      <c r="W8098" t="s">
        <v>917</v>
      </c>
      <c r="X8098" t="s">
        <v>5670</v>
      </c>
      <c r="Y8098" t="s">
        <v>5671</v>
      </c>
      <c r="Z8098" s="3">
        <v>97243</v>
      </c>
      <c r="AA8098" t="s">
        <v>5672</v>
      </c>
      <c r="AB8098" t="s">
        <v>5673</v>
      </c>
      <c r="AC8098" t="s">
        <v>5674</v>
      </c>
      <c r="AD8098" t="s">
        <v>8037</v>
      </c>
      <c r="AE8098" t="s">
        <v>5676</v>
      </c>
      <c r="AF8098" t="s">
        <v>5677</v>
      </c>
      <c r="AG8098" t="s">
        <v>8073</v>
      </c>
      <c r="AH8098" t="s">
        <v>8074</v>
      </c>
      <c r="AI8098" t="s">
        <v>8075</v>
      </c>
      <c r="AJ8098">
        <v>8261</v>
      </c>
    </row>
    <row r="8099" spans="1:36" ht="15" x14ac:dyDescent="0.2">
      <c r="A8099">
        <v>1</v>
      </c>
      <c r="B8099" s="3">
        <v>97227</v>
      </c>
      <c r="C8099" t="s">
        <v>5464</v>
      </c>
      <c r="E8099" t="s">
        <v>5465</v>
      </c>
      <c r="F8099" t="s">
        <v>404</v>
      </c>
      <c r="G8099" t="s">
        <v>5873</v>
      </c>
      <c r="I8099" t="s">
        <v>96</v>
      </c>
      <c r="K8099" t="s">
        <v>8076</v>
      </c>
      <c r="M8099" t="s">
        <v>60</v>
      </c>
      <c r="Q8099" t="s">
        <v>42</v>
      </c>
      <c r="U8099">
        <v>420</v>
      </c>
      <c r="V8099" t="s">
        <v>753</v>
      </c>
      <c r="W8099" t="s">
        <v>895</v>
      </c>
      <c r="X8099" t="s">
        <v>1354</v>
      </c>
      <c r="Y8099" t="s">
        <v>8077</v>
      </c>
      <c r="Z8099" s="3">
        <v>97227</v>
      </c>
      <c r="AA8099" t="s">
        <v>8078</v>
      </c>
      <c r="AB8099" t="s">
        <v>3432</v>
      </c>
      <c r="AC8099" t="s">
        <v>8079</v>
      </c>
      <c r="AD8099" t="s">
        <v>8080</v>
      </c>
      <c r="AE8099" t="s">
        <v>8081</v>
      </c>
      <c r="AF8099" t="s">
        <v>8082</v>
      </c>
      <c r="AG8099" t="s">
        <v>8083</v>
      </c>
      <c r="AH8099" t="s">
        <v>8084</v>
      </c>
      <c r="AI8099" t="s">
        <v>8085</v>
      </c>
      <c r="AJ8099">
        <v>8262</v>
      </c>
    </row>
    <row r="8100" spans="1:36" ht="15" x14ac:dyDescent="0.2">
      <c r="A8100">
        <v>2</v>
      </c>
      <c r="B8100" s="3">
        <v>97227</v>
      </c>
      <c r="C8100" t="s">
        <v>5464</v>
      </c>
      <c r="E8100" t="s">
        <v>5465</v>
      </c>
      <c r="F8100" t="s">
        <v>2197</v>
      </c>
      <c r="G8100" t="s">
        <v>5787</v>
      </c>
      <c r="I8100" t="s">
        <v>96</v>
      </c>
      <c r="K8100" t="s">
        <v>8086</v>
      </c>
      <c r="M8100" t="s">
        <v>41</v>
      </c>
      <c r="Q8100" t="s">
        <v>42</v>
      </c>
      <c r="U8100">
        <v>385</v>
      </c>
      <c r="V8100" t="s">
        <v>753</v>
      </c>
      <c r="W8100" t="s">
        <v>895</v>
      </c>
      <c r="X8100" t="s">
        <v>1354</v>
      </c>
      <c r="Y8100" t="s">
        <v>8077</v>
      </c>
      <c r="Z8100" s="3">
        <v>97227</v>
      </c>
      <c r="AA8100" t="s">
        <v>8078</v>
      </c>
      <c r="AB8100" t="s">
        <v>3432</v>
      </c>
      <c r="AC8100" t="s">
        <v>8079</v>
      </c>
      <c r="AD8100" t="s">
        <v>8080</v>
      </c>
      <c r="AE8100" t="s">
        <v>8081</v>
      </c>
      <c r="AF8100" t="s">
        <v>8082</v>
      </c>
      <c r="AG8100" t="s">
        <v>8083</v>
      </c>
      <c r="AH8100" t="s">
        <v>8084</v>
      </c>
      <c r="AI8100" t="s">
        <v>8085</v>
      </c>
      <c r="AJ8100">
        <v>8263</v>
      </c>
    </row>
    <row r="8101" spans="1:36" ht="15" x14ac:dyDescent="0.2">
      <c r="A8101">
        <v>3</v>
      </c>
      <c r="B8101" s="3">
        <v>97227</v>
      </c>
      <c r="C8101" t="s">
        <v>5464</v>
      </c>
      <c r="E8101" t="s">
        <v>5465</v>
      </c>
      <c r="F8101" t="s">
        <v>2197</v>
      </c>
      <c r="G8101" t="s">
        <v>5790</v>
      </c>
      <c r="I8101" t="s">
        <v>96</v>
      </c>
      <c r="K8101" t="s">
        <v>8087</v>
      </c>
      <c r="M8101" t="s">
        <v>41</v>
      </c>
      <c r="Q8101" t="s">
        <v>42</v>
      </c>
      <c r="V8101" t="s">
        <v>753</v>
      </c>
      <c r="W8101" t="s">
        <v>895</v>
      </c>
      <c r="X8101" t="s">
        <v>1354</v>
      </c>
      <c r="Y8101" t="s">
        <v>8077</v>
      </c>
      <c r="Z8101" s="3">
        <v>97227</v>
      </c>
      <c r="AA8101" t="s">
        <v>8078</v>
      </c>
      <c r="AB8101" t="s">
        <v>3432</v>
      </c>
      <c r="AC8101" t="s">
        <v>8079</v>
      </c>
      <c r="AD8101" t="s">
        <v>8080</v>
      </c>
      <c r="AE8101" t="s">
        <v>8081</v>
      </c>
      <c r="AF8101" t="s">
        <v>8082</v>
      </c>
      <c r="AG8101" t="s">
        <v>8083</v>
      </c>
      <c r="AH8101" t="s">
        <v>8084</v>
      </c>
      <c r="AI8101" t="s">
        <v>8085</v>
      </c>
      <c r="AJ8101">
        <v>8264</v>
      </c>
    </row>
    <row r="8102" spans="1:36" ht="15" x14ac:dyDescent="0.2">
      <c r="A8102">
        <v>4</v>
      </c>
      <c r="B8102" s="3">
        <v>97227</v>
      </c>
      <c r="C8102" t="s">
        <v>5464</v>
      </c>
      <c r="E8102" t="s">
        <v>5465</v>
      </c>
      <c r="F8102" t="s">
        <v>2571</v>
      </c>
      <c r="G8102" t="s">
        <v>6369</v>
      </c>
      <c r="I8102" t="s">
        <v>96</v>
      </c>
      <c r="K8102" t="s">
        <v>8088</v>
      </c>
      <c r="M8102" t="s">
        <v>41</v>
      </c>
      <c r="Q8102" t="s">
        <v>42</v>
      </c>
      <c r="U8102">
        <v>350</v>
      </c>
      <c r="V8102" t="s">
        <v>753</v>
      </c>
      <c r="W8102" t="s">
        <v>895</v>
      </c>
      <c r="X8102" t="s">
        <v>1354</v>
      </c>
      <c r="Y8102" t="s">
        <v>8077</v>
      </c>
      <c r="Z8102" s="3">
        <v>97227</v>
      </c>
      <c r="AA8102" t="s">
        <v>8078</v>
      </c>
      <c r="AB8102" t="s">
        <v>3432</v>
      </c>
      <c r="AC8102" t="s">
        <v>8079</v>
      </c>
      <c r="AD8102" t="s">
        <v>8080</v>
      </c>
      <c r="AE8102" t="s">
        <v>8081</v>
      </c>
      <c r="AF8102" t="s">
        <v>8082</v>
      </c>
      <c r="AG8102" t="s">
        <v>8083</v>
      </c>
      <c r="AH8102" t="s">
        <v>8084</v>
      </c>
      <c r="AI8102" t="s">
        <v>8085</v>
      </c>
      <c r="AJ8102">
        <v>8265</v>
      </c>
    </row>
    <row r="8103" spans="1:36" ht="15" x14ac:dyDescent="0.2">
      <c r="A8103">
        <v>5</v>
      </c>
      <c r="B8103" s="3">
        <v>97227</v>
      </c>
      <c r="C8103" t="s">
        <v>5614</v>
      </c>
      <c r="E8103" t="s">
        <v>5615</v>
      </c>
      <c r="F8103" t="s">
        <v>2197</v>
      </c>
      <c r="G8103" t="s">
        <v>5803</v>
      </c>
      <c r="H8103" t="s">
        <v>8089</v>
      </c>
      <c r="I8103" t="s">
        <v>96</v>
      </c>
      <c r="K8103" t="s">
        <v>8090</v>
      </c>
      <c r="L8103" t="s">
        <v>5625</v>
      </c>
      <c r="M8103" t="s">
        <v>60</v>
      </c>
      <c r="O8103" t="s">
        <v>5836</v>
      </c>
      <c r="Q8103" t="s">
        <v>42</v>
      </c>
      <c r="R8103" t="s">
        <v>8091</v>
      </c>
      <c r="U8103">
        <v>540</v>
      </c>
      <c r="V8103" t="s">
        <v>753</v>
      </c>
      <c r="W8103" t="s">
        <v>895</v>
      </c>
      <c r="X8103" t="s">
        <v>1354</v>
      </c>
      <c r="Y8103" t="s">
        <v>8077</v>
      </c>
      <c r="Z8103" s="3">
        <v>97227</v>
      </c>
      <c r="AA8103" t="s">
        <v>8078</v>
      </c>
      <c r="AB8103" t="s">
        <v>3432</v>
      </c>
      <c r="AC8103" t="s">
        <v>8079</v>
      </c>
      <c r="AD8103" t="s">
        <v>8080</v>
      </c>
      <c r="AE8103" t="s">
        <v>8081</v>
      </c>
      <c r="AF8103" t="s">
        <v>8082</v>
      </c>
      <c r="AG8103" t="s">
        <v>8083</v>
      </c>
      <c r="AH8103" t="s">
        <v>8084</v>
      </c>
      <c r="AI8103" t="s">
        <v>8085</v>
      </c>
      <c r="AJ8103">
        <v>8266</v>
      </c>
    </row>
    <row r="8104" spans="1:36" ht="15" x14ac:dyDescent="0.2">
      <c r="A8104">
        <v>6</v>
      </c>
      <c r="B8104" s="3">
        <v>97227</v>
      </c>
      <c r="C8104" t="s">
        <v>5614</v>
      </c>
      <c r="D8104" t="s">
        <v>235</v>
      </c>
      <c r="E8104" t="s">
        <v>5615</v>
      </c>
      <c r="F8104" t="s">
        <v>404</v>
      </c>
      <c r="G8104" t="s">
        <v>8092</v>
      </c>
      <c r="I8104" t="s">
        <v>96</v>
      </c>
      <c r="K8104" t="s">
        <v>8093</v>
      </c>
      <c r="M8104" t="s">
        <v>60</v>
      </c>
      <c r="Q8104" t="s">
        <v>42</v>
      </c>
      <c r="U8104">
        <v>200</v>
      </c>
      <c r="V8104" t="s">
        <v>753</v>
      </c>
      <c r="W8104" t="s">
        <v>895</v>
      </c>
      <c r="X8104" t="s">
        <v>1354</v>
      </c>
      <c r="Y8104" t="s">
        <v>8077</v>
      </c>
      <c r="Z8104" s="3">
        <v>97227</v>
      </c>
      <c r="AA8104" t="s">
        <v>8078</v>
      </c>
      <c r="AB8104" t="s">
        <v>3432</v>
      </c>
      <c r="AC8104" t="s">
        <v>8079</v>
      </c>
      <c r="AD8104" t="s">
        <v>8080</v>
      </c>
      <c r="AE8104" t="s">
        <v>8081</v>
      </c>
      <c r="AF8104" t="s">
        <v>8082</v>
      </c>
      <c r="AG8104" t="s">
        <v>8083</v>
      </c>
      <c r="AH8104" t="s">
        <v>8084</v>
      </c>
      <c r="AI8104" t="s">
        <v>8085</v>
      </c>
      <c r="AJ8104">
        <v>8267</v>
      </c>
    </row>
    <row r="8105" spans="1:36" ht="15" x14ac:dyDescent="0.2">
      <c r="A8105">
        <v>7</v>
      </c>
      <c r="B8105" s="3">
        <v>97227</v>
      </c>
      <c r="C8105" t="s">
        <v>5614</v>
      </c>
      <c r="E8105" t="s">
        <v>5615</v>
      </c>
      <c r="F8105" t="s">
        <v>2197</v>
      </c>
      <c r="G8105" t="s">
        <v>5803</v>
      </c>
      <c r="H8105" t="s">
        <v>8089</v>
      </c>
      <c r="I8105" t="s">
        <v>5625</v>
      </c>
      <c r="K8105" t="s">
        <v>8094</v>
      </c>
      <c r="L8105" t="s">
        <v>5625</v>
      </c>
      <c r="M8105" t="s">
        <v>119</v>
      </c>
      <c r="O8105" t="s">
        <v>5836</v>
      </c>
      <c r="Q8105" t="s">
        <v>42</v>
      </c>
      <c r="R8105" t="s">
        <v>8091</v>
      </c>
      <c r="U8105">
        <v>840</v>
      </c>
      <c r="V8105" t="s">
        <v>753</v>
      </c>
      <c r="W8105" t="s">
        <v>1354</v>
      </c>
      <c r="X8105" t="s">
        <v>1354</v>
      </c>
      <c r="Y8105" t="s">
        <v>8077</v>
      </c>
      <c r="Z8105" s="3">
        <v>97227</v>
      </c>
      <c r="AA8105" t="s">
        <v>8078</v>
      </c>
      <c r="AB8105" t="s">
        <v>3432</v>
      </c>
      <c r="AC8105" t="s">
        <v>8079</v>
      </c>
      <c r="AD8105" t="s">
        <v>8080</v>
      </c>
      <c r="AE8105" t="s">
        <v>8081</v>
      </c>
      <c r="AF8105" t="s">
        <v>8082</v>
      </c>
      <c r="AG8105" t="s">
        <v>8083</v>
      </c>
      <c r="AH8105" t="s">
        <v>8084</v>
      </c>
      <c r="AI8105" t="s">
        <v>8085</v>
      </c>
      <c r="AJ8105">
        <v>8268</v>
      </c>
    </row>
    <row r="8106" spans="1:36" ht="15" x14ac:dyDescent="0.2">
      <c r="A8106">
        <v>8</v>
      </c>
      <c r="B8106" s="3">
        <v>97227</v>
      </c>
      <c r="C8106" t="s">
        <v>5614</v>
      </c>
      <c r="E8106" t="s">
        <v>5615</v>
      </c>
      <c r="F8106" t="s">
        <v>5889</v>
      </c>
      <c r="G8106" t="s">
        <v>7196</v>
      </c>
      <c r="H8106" t="s">
        <v>6723</v>
      </c>
      <c r="I8106" t="s">
        <v>8095</v>
      </c>
      <c r="K8106" t="s">
        <v>8096</v>
      </c>
      <c r="M8106" t="s">
        <v>41</v>
      </c>
      <c r="V8106" t="s">
        <v>753</v>
      </c>
      <c r="W8106" t="s">
        <v>1354</v>
      </c>
      <c r="X8106" t="s">
        <v>1354</v>
      </c>
      <c r="Y8106" t="s">
        <v>8077</v>
      </c>
      <c r="Z8106" s="3">
        <v>97227</v>
      </c>
      <c r="AA8106" t="s">
        <v>8078</v>
      </c>
      <c r="AB8106" t="s">
        <v>3432</v>
      </c>
      <c r="AC8106" t="s">
        <v>8079</v>
      </c>
      <c r="AD8106" t="s">
        <v>8080</v>
      </c>
      <c r="AE8106" t="s">
        <v>8081</v>
      </c>
      <c r="AF8106" t="s">
        <v>8082</v>
      </c>
      <c r="AG8106" t="s">
        <v>8083</v>
      </c>
      <c r="AH8106" t="s">
        <v>8084</v>
      </c>
      <c r="AI8106" t="s">
        <v>8085</v>
      </c>
      <c r="AJ8106">
        <v>8269</v>
      </c>
    </row>
    <row r="8107" spans="1:36" ht="15" x14ac:dyDescent="0.2">
      <c r="A8107">
        <v>8</v>
      </c>
      <c r="B8107" s="3">
        <v>97227</v>
      </c>
      <c r="C8107" t="s">
        <v>5614</v>
      </c>
      <c r="E8107" t="s">
        <v>5615</v>
      </c>
      <c r="F8107" t="s">
        <v>2197</v>
      </c>
      <c r="G8107" t="s">
        <v>5796</v>
      </c>
      <c r="H8107" t="s">
        <v>8097</v>
      </c>
      <c r="I8107" t="s">
        <v>96</v>
      </c>
      <c r="K8107" t="s">
        <v>8098</v>
      </c>
      <c r="L8107" t="s">
        <v>5811</v>
      </c>
      <c r="M8107" t="s">
        <v>41</v>
      </c>
      <c r="O8107" t="s">
        <v>5871</v>
      </c>
      <c r="Q8107" t="s">
        <v>42</v>
      </c>
      <c r="R8107" t="s">
        <v>8099</v>
      </c>
      <c r="U8107">
        <v>840</v>
      </c>
      <c r="V8107" t="s">
        <v>753</v>
      </c>
      <c r="W8107" t="s">
        <v>1354</v>
      </c>
      <c r="X8107" t="s">
        <v>1354</v>
      </c>
      <c r="Y8107" t="s">
        <v>8077</v>
      </c>
      <c r="Z8107" s="3">
        <v>97227</v>
      </c>
      <c r="AA8107" t="s">
        <v>8078</v>
      </c>
      <c r="AB8107" t="s">
        <v>3432</v>
      </c>
      <c r="AC8107" t="s">
        <v>8079</v>
      </c>
      <c r="AD8107" t="s">
        <v>8080</v>
      </c>
      <c r="AE8107" t="s">
        <v>8081</v>
      </c>
      <c r="AF8107" t="s">
        <v>8082</v>
      </c>
      <c r="AG8107" t="s">
        <v>8083</v>
      </c>
      <c r="AH8107" t="s">
        <v>8084</v>
      </c>
      <c r="AI8107" t="s">
        <v>8085</v>
      </c>
      <c r="AJ8107">
        <v>8270</v>
      </c>
    </row>
    <row r="8108" spans="1:36" ht="15" x14ac:dyDescent="0.2">
      <c r="A8108">
        <v>15</v>
      </c>
      <c r="B8108" s="3">
        <v>97227</v>
      </c>
      <c r="C8108" t="s">
        <v>564</v>
      </c>
      <c r="E8108" t="s">
        <v>565</v>
      </c>
      <c r="F8108" t="s">
        <v>6569</v>
      </c>
      <c r="G8108" t="s">
        <v>5824</v>
      </c>
      <c r="H8108" t="s">
        <v>8100</v>
      </c>
      <c r="M8108" t="s">
        <v>60</v>
      </c>
      <c r="U8108">
        <v>28</v>
      </c>
      <c r="V8108" t="s">
        <v>753</v>
      </c>
      <c r="W8108" t="s">
        <v>1354</v>
      </c>
      <c r="X8108" t="s">
        <v>1354</v>
      </c>
      <c r="Y8108" t="s">
        <v>8077</v>
      </c>
      <c r="Z8108" s="3">
        <v>97227</v>
      </c>
      <c r="AA8108" t="s">
        <v>8078</v>
      </c>
      <c r="AB8108" t="s">
        <v>3432</v>
      </c>
      <c r="AC8108" t="s">
        <v>8079</v>
      </c>
      <c r="AD8108" t="s">
        <v>8080</v>
      </c>
      <c r="AE8108" t="s">
        <v>8081</v>
      </c>
      <c r="AF8108" t="s">
        <v>8082</v>
      </c>
      <c r="AG8108" t="s">
        <v>8083</v>
      </c>
      <c r="AH8108" t="s">
        <v>8084</v>
      </c>
      <c r="AI8108" t="s">
        <v>8085</v>
      </c>
      <c r="AJ8108">
        <v>8271</v>
      </c>
    </row>
    <row r="8109" spans="1:36" ht="15" x14ac:dyDescent="0.2">
      <c r="A8109">
        <v>16</v>
      </c>
      <c r="B8109" s="3">
        <v>97227</v>
      </c>
      <c r="C8109" t="s">
        <v>3570</v>
      </c>
      <c r="E8109" t="s">
        <v>3571</v>
      </c>
      <c r="F8109" t="s">
        <v>409</v>
      </c>
      <c r="G8109" t="s">
        <v>3198</v>
      </c>
      <c r="H8109" t="s">
        <v>8101</v>
      </c>
      <c r="M8109" t="s">
        <v>125</v>
      </c>
      <c r="U8109">
        <v>2000</v>
      </c>
      <c r="V8109" t="s">
        <v>753</v>
      </c>
      <c r="W8109" t="s">
        <v>1354</v>
      </c>
      <c r="X8109" t="s">
        <v>1354</v>
      </c>
      <c r="Y8109" t="s">
        <v>8077</v>
      </c>
      <c r="Z8109" s="3">
        <v>97227</v>
      </c>
      <c r="AA8109" t="s">
        <v>8078</v>
      </c>
      <c r="AB8109" t="s">
        <v>3432</v>
      </c>
      <c r="AC8109" t="s">
        <v>8079</v>
      </c>
      <c r="AD8109" t="s">
        <v>8080</v>
      </c>
      <c r="AE8109" t="s">
        <v>8081</v>
      </c>
      <c r="AF8109" t="s">
        <v>8082</v>
      </c>
      <c r="AG8109" t="s">
        <v>8083</v>
      </c>
      <c r="AH8109" t="s">
        <v>8084</v>
      </c>
      <c r="AI8109" t="s">
        <v>8085</v>
      </c>
      <c r="AJ8109">
        <v>8272</v>
      </c>
    </row>
    <row r="8110" spans="1:36" ht="15" x14ac:dyDescent="0.2">
      <c r="A8110">
        <v>17</v>
      </c>
      <c r="B8110" s="3">
        <v>97227</v>
      </c>
      <c r="C8110" t="s">
        <v>3570</v>
      </c>
      <c r="E8110" t="s">
        <v>3571</v>
      </c>
      <c r="F8110" t="s">
        <v>1140</v>
      </c>
      <c r="G8110" t="s">
        <v>8102</v>
      </c>
      <c r="H8110" t="s">
        <v>8103</v>
      </c>
      <c r="M8110" t="s">
        <v>125</v>
      </c>
      <c r="U8110">
        <v>700</v>
      </c>
      <c r="V8110" t="s">
        <v>753</v>
      </c>
      <c r="W8110" t="s">
        <v>1354</v>
      </c>
      <c r="X8110" t="s">
        <v>1354</v>
      </c>
      <c r="Y8110" t="s">
        <v>8077</v>
      </c>
      <c r="Z8110" s="3">
        <v>97227</v>
      </c>
      <c r="AA8110" t="s">
        <v>8078</v>
      </c>
      <c r="AB8110" t="s">
        <v>3432</v>
      </c>
      <c r="AC8110" t="s">
        <v>8079</v>
      </c>
      <c r="AD8110" t="s">
        <v>8080</v>
      </c>
      <c r="AE8110" t="s">
        <v>8081</v>
      </c>
      <c r="AF8110" t="s">
        <v>8082</v>
      </c>
      <c r="AG8110" t="s">
        <v>8083</v>
      </c>
      <c r="AH8110" t="s">
        <v>8084</v>
      </c>
      <c r="AI8110" t="s">
        <v>8085</v>
      </c>
      <c r="AJ8110">
        <v>8273</v>
      </c>
    </row>
    <row r="8111" spans="1:36" ht="15" x14ac:dyDescent="0.2">
      <c r="A8111">
        <v>1</v>
      </c>
      <c r="B8111" s="3">
        <v>97195</v>
      </c>
      <c r="C8111" t="s">
        <v>8104</v>
      </c>
      <c r="E8111" t="s">
        <v>8105</v>
      </c>
      <c r="F8111" t="s">
        <v>2197</v>
      </c>
      <c r="G8111" t="s">
        <v>8106</v>
      </c>
      <c r="H8111" t="s">
        <v>8107</v>
      </c>
      <c r="I8111" t="s">
        <v>96</v>
      </c>
      <c r="K8111" t="s">
        <v>8108</v>
      </c>
      <c r="L8111" t="s">
        <v>5625</v>
      </c>
      <c r="M8111" t="s">
        <v>41</v>
      </c>
      <c r="Q8111" t="s">
        <v>42</v>
      </c>
      <c r="R8111" t="s">
        <v>8109</v>
      </c>
      <c r="S8111" t="s">
        <v>6063</v>
      </c>
      <c r="T8111" t="s">
        <v>5625</v>
      </c>
      <c r="U8111">
        <v>800</v>
      </c>
      <c r="V8111" t="s">
        <v>8110</v>
      </c>
      <c r="W8111" t="s">
        <v>895</v>
      </c>
      <c r="X8111" t="s">
        <v>8111</v>
      </c>
      <c r="Y8111" t="s">
        <v>8111</v>
      </c>
      <c r="Z8111" s="3">
        <v>97195</v>
      </c>
      <c r="AA8111" t="s">
        <v>8112</v>
      </c>
      <c r="AB8111" t="s">
        <v>8113</v>
      </c>
      <c r="AC8111" t="s">
        <v>8114</v>
      </c>
      <c r="AD8111" t="s">
        <v>8115</v>
      </c>
      <c r="AE8111" t="s">
        <v>8116</v>
      </c>
      <c r="AF8111" t="s">
        <v>8117</v>
      </c>
      <c r="AG8111" t="s">
        <v>8115</v>
      </c>
      <c r="AH8111" t="s">
        <v>8116</v>
      </c>
      <c r="AI8111" t="s">
        <v>8117</v>
      </c>
      <c r="AJ8111">
        <v>8274</v>
      </c>
    </row>
    <row r="8112" spans="1:36" ht="15" x14ac:dyDescent="0.2">
      <c r="A8112">
        <v>2</v>
      </c>
      <c r="B8112" s="3">
        <v>97195</v>
      </c>
      <c r="C8112" t="s">
        <v>5949</v>
      </c>
      <c r="E8112" t="s">
        <v>5950</v>
      </c>
      <c r="F8112" t="s">
        <v>2197</v>
      </c>
      <c r="I8112" t="s">
        <v>96</v>
      </c>
      <c r="K8112" t="s">
        <v>8118</v>
      </c>
      <c r="M8112" t="s">
        <v>41</v>
      </c>
      <c r="U8112">
        <v>350</v>
      </c>
      <c r="V8112" t="s">
        <v>8110</v>
      </c>
      <c r="W8112" t="s">
        <v>895</v>
      </c>
      <c r="X8112" t="s">
        <v>8111</v>
      </c>
      <c r="Y8112" t="s">
        <v>8111</v>
      </c>
      <c r="Z8112" s="3">
        <v>97195</v>
      </c>
      <c r="AA8112" t="s">
        <v>8112</v>
      </c>
      <c r="AB8112" t="s">
        <v>8113</v>
      </c>
      <c r="AC8112" t="s">
        <v>8114</v>
      </c>
      <c r="AD8112" t="s">
        <v>8115</v>
      </c>
      <c r="AE8112" t="s">
        <v>8116</v>
      </c>
      <c r="AF8112" t="s">
        <v>8117</v>
      </c>
      <c r="AG8112" t="s">
        <v>8115</v>
      </c>
      <c r="AH8112" t="s">
        <v>8116</v>
      </c>
      <c r="AI8112" t="s">
        <v>8117</v>
      </c>
      <c r="AJ8112">
        <v>8275</v>
      </c>
    </row>
    <row r="8113" spans="1:36" ht="15" x14ac:dyDescent="0.2">
      <c r="A8113">
        <v>4</v>
      </c>
      <c r="B8113" s="3">
        <v>97195</v>
      </c>
      <c r="C8113" t="s">
        <v>8104</v>
      </c>
      <c r="E8113" t="s">
        <v>8105</v>
      </c>
      <c r="F8113" t="s">
        <v>2197</v>
      </c>
      <c r="G8113" t="s">
        <v>8106</v>
      </c>
      <c r="H8113" t="s">
        <v>8107</v>
      </c>
      <c r="I8113" t="s">
        <v>96</v>
      </c>
      <c r="K8113" t="s">
        <v>8119</v>
      </c>
      <c r="L8113" t="s">
        <v>5625</v>
      </c>
      <c r="M8113" t="s">
        <v>41</v>
      </c>
      <c r="Q8113" t="s">
        <v>42</v>
      </c>
      <c r="R8113" t="s">
        <v>8109</v>
      </c>
      <c r="S8113" t="s">
        <v>6063</v>
      </c>
      <c r="T8113" t="s">
        <v>5625</v>
      </c>
      <c r="U8113">
        <v>800</v>
      </c>
      <c r="V8113" t="s">
        <v>8110</v>
      </c>
      <c r="W8113" t="s">
        <v>895</v>
      </c>
      <c r="X8113" t="s">
        <v>8111</v>
      </c>
      <c r="Y8113" t="s">
        <v>8111</v>
      </c>
      <c r="Z8113" s="3">
        <v>97195</v>
      </c>
      <c r="AA8113" t="s">
        <v>8112</v>
      </c>
      <c r="AB8113" t="s">
        <v>8113</v>
      </c>
      <c r="AC8113" t="s">
        <v>8114</v>
      </c>
      <c r="AD8113" t="s">
        <v>8115</v>
      </c>
      <c r="AE8113" t="s">
        <v>8116</v>
      </c>
      <c r="AF8113" t="s">
        <v>8117</v>
      </c>
      <c r="AG8113" t="s">
        <v>8115</v>
      </c>
      <c r="AH8113" t="s">
        <v>8116</v>
      </c>
      <c r="AI8113" t="s">
        <v>8117</v>
      </c>
      <c r="AJ8113">
        <v>8276</v>
      </c>
    </row>
    <row r="8114" spans="1:36" ht="15" x14ac:dyDescent="0.2">
      <c r="A8114">
        <v>5</v>
      </c>
      <c r="B8114" s="3">
        <v>97195</v>
      </c>
      <c r="C8114" t="s">
        <v>5949</v>
      </c>
      <c r="E8114" t="s">
        <v>5950</v>
      </c>
      <c r="F8114" t="s">
        <v>2197</v>
      </c>
      <c r="I8114" t="s">
        <v>96</v>
      </c>
      <c r="K8114" t="s">
        <v>8120</v>
      </c>
      <c r="M8114" t="s">
        <v>41</v>
      </c>
      <c r="U8114">
        <v>350</v>
      </c>
      <c r="V8114" t="s">
        <v>8110</v>
      </c>
      <c r="W8114" t="s">
        <v>895</v>
      </c>
      <c r="X8114" t="s">
        <v>8111</v>
      </c>
      <c r="Y8114" t="s">
        <v>8111</v>
      </c>
      <c r="Z8114" s="3">
        <v>97195</v>
      </c>
      <c r="AA8114" t="s">
        <v>8112</v>
      </c>
      <c r="AB8114" t="s">
        <v>8113</v>
      </c>
      <c r="AC8114" t="s">
        <v>8114</v>
      </c>
      <c r="AD8114" t="s">
        <v>8115</v>
      </c>
      <c r="AE8114" t="s">
        <v>8116</v>
      </c>
      <c r="AF8114" t="s">
        <v>8117</v>
      </c>
      <c r="AG8114" t="s">
        <v>8115</v>
      </c>
      <c r="AH8114" t="s">
        <v>8116</v>
      </c>
      <c r="AI8114" t="s">
        <v>8117</v>
      </c>
      <c r="AJ8114">
        <v>8277</v>
      </c>
    </row>
    <row r="8115" spans="1:36" ht="15" x14ac:dyDescent="0.2">
      <c r="A8115">
        <v>7</v>
      </c>
      <c r="B8115" s="3">
        <v>97195</v>
      </c>
      <c r="C8115" t="s">
        <v>8104</v>
      </c>
      <c r="E8115" t="s">
        <v>8105</v>
      </c>
      <c r="F8115" t="s">
        <v>2197</v>
      </c>
      <c r="G8115" t="s">
        <v>8106</v>
      </c>
      <c r="H8115" t="s">
        <v>8107</v>
      </c>
      <c r="I8115" t="s">
        <v>96</v>
      </c>
      <c r="K8115" t="s">
        <v>8121</v>
      </c>
      <c r="L8115" t="s">
        <v>5625</v>
      </c>
      <c r="M8115" t="s">
        <v>41</v>
      </c>
      <c r="Q8115" t="s">
        <v>42</v>
      </c>
      <c r="R8115" t="s">
        <v>8109</v>
      </c>
      <c r="S8115" t="s">
        <v>6063</v>
      </c>
      <c r="T8115" t="s">
        <v>5625</v>
      </c>
      <c r="U8115">
        <v>800</v>
      </c>
      <c r="V8115" t="s">
        <v>8110</v>
      </c>
      <c r="W8115" t="s">
        <v>895</v>
      </c>
      <c r="X8115" t="s">
        <v>8111</v>
      </c>
      <c r="Y8115" t="s">
        <v>8111</v>
      </c>
      <c r="Z8115" s="3">
        <v>97195</v>
      </c>
      <c r="AA8115" t="s">
        <v>8112</v>
      </c>
      <c r="AB8115" t="s">
        <v>8113</v>
      </c>
      <c r="AC8115" t="s">
        <v>8114</v>
      </c>
      <c r="AD8115" t="s">
        <v>8115</v>
      </c>
      <c r="AE8115" t="s">
        <v>8116</v>
      </c>
      <c r="AF8115" t="s">
        <v>8117</v>
      </c>
      <c r="AG8115" t="s">
        <v>8115</v>
      </c>
      <c r="AH8115" t="s">
        <v>8116</v>
      </c>
      <c r="AI8115" t="s">
        <v>8117</v>
      </c>
      <c r="AJ8115">
        <v>8278</v>
      </c>
    </row>
    <row r="8116" spans="1:36" ht="15" x14ac:dyDescent="0.2">
      <c r="A8116">
        <v>8</v>
      </c>
      <c r="B8116" s="3">
        <v>97195</v>
      </c>
      <c r="C8116" t="s">
        <v>5949</v>
      </c>
      <c r="E8116" t="s">
        <v>5950</v>
      </c>
      <c r="F8116" t="s">
        <v>2197</v>
      </c>
      <c r="I8116" t="s">
        <v>96</v>
      </c>
      <c r="K8116" t="s">
        <v>8122</v>
      </c>
      <c r="U8116">
        <v>350</v>
      </c>
      <c r="V8116" t="s">
        <v>8110</v>
      </c>
      <c r="W8116" t="s">
        <v>895</v>
      </c>
      <c r="X8116" t="s">
        <v>8111</v>
      </c>
      <c r="Y8116" t="s">
        <v>8111</v>
      </c>
      <c r="Z8116" s="3">
        <v>97195</v>
      </c>
      <c r="AA8116" t="s">
        <v>8112</v>
      </c>
      <c r="AB8116" t="s">
        <v>8113</v>
      </c>
      <c r="AC8116" t="s">
        <v>8114</v>
      </c>
      <c r="AD8116" t="s">
        <v>8115</v>
      </c>
      <c r="AE8116" t="s">
        <v>8116</v>
      </c>
      <c r="AF8116" t="s">
        <v>8117</v>
      </c>
      <c r="AG8116" t="s">
        <v>8115</v>
      </c>
      <c r="AH8116" t="s">
        <v>8116</v>
      </c>
      <c r="AI8116" t="s">
        <v>8117</v>
      </c>
      <c r="AJ8116">
        <v>8279</v>
      </c>
    </row>
    <row r="8117" spans="1:36" ht="15" x14ac:dyDescent="0.2">
      <c r="A8117">
        <v>14</v>
      </c>
      <c r="B8117" s="3">
        <v>97195</v>
      </c>
      <c r="C8117" t="s">
        <v>5949</v>
      </c>
      <c r="E8117" t="s">
        <v>5950</v>
      </c>
      <c r="F8117" t="s">
        <v>2197</v>
      </c>
      <c r="I8117" t="s">
        <v>96</v>
      </c>
      <c r="K8117" t="s">
        <v>8123</v>
      </c>
      <c r="U8117">
        <v>350</v>
      </c>
      <c r="V8117" t="s">
        <v>8110</v>
      </c>
      <c r="W8117" t="s">
        <v>895</v>
      </c>
      <c r="X8117" t="s">
        <v>8111</v>
      </c>
      <c r="Y8117" t="s">
        <v>8111</v>
      </c>
      <c r="Z8117" s="3">
        <v>97195</v>
      </c>
      <c r="AA8117" t="s">
        <v>8112</v>
      </c>
      <c r="AB8117" t="s">
        <v>8113</v>
      </c>
      <c r="AC8117" t="s">
        <v>8114</v>
      </c>
      <c r="AD8117" t="s">
        <v>8115</v>
      </c>
      <c r="AE8117" t="s">
        <v>8116</v>
      </c>
      <c r="AF8117" t="s">
        <v>8117</v>
      </c>
      <c r="AG8117" t="s">
        <v>8115</v>
      </c>
      <c r="AH8117" t="s">
        <v>8116</v>
      </c>
      <c r="AI8117" t="s">
        <v>8117</v>
      </c>
      <c r="AJ8117">
        <v>8283</v>
      </c>
    </row>
    <row r="8118" spans="1:36" ht="15" x14ac:dyDescent="0.2">
      <c r="A8118">
        <v>10</v>
      </c>
      <c r="B8118" s="3">
        <v>97195</v>
      </c>
      <c r="C8118" t="s">
        <v>8104</v>
      </c>
      <c r="E8118" t="s">
        <v>8105</v>
      </c>
      <c r="F8118" t="s">
        <v>2197</v>
      </c>
      <c r="G8118" t="s">
        <v>8106</v>
      </c>
      <c r="I8118" t="s">
        <v>96</v>
      </c>
      <c r="K8118" t="s">
        <v>8124</v>
      </c>
      <c r="L8118" t="s">
        <v>5625</v>
      </c>
      <c r="M8118" t="s">
        <v>41</v>
      </c>
      <c r="Q8118" t="s">
        <v>42</v>
      </c>
      <c r="R8118" t="s">
        <v>8109</v>
      </c>
      <c r="S8118" t="s">
        <v>6063</v>
      </c>
      <c r="T8118" t="s">
        <v>5625</v>
      </c>
      <c r="U8118">
        <v>800</v>
      </c>
      <c r="V8118" t="s">
        <v>8110</v>
      </c>
      <c r="W8118" t="s">
        <v>895</v>
      </c>
      <c r="X8118" t="s">
        <v>8111</v>
      </c>
      <c r="Y8118" t="s">
        <v>8111</v>
      </c>
      <c r="Z8118" s="3">
        <v>97195</v>
      </c>
      <c r="AA8118" t="s">
        <v>8112</v>
      </c>
      <c r="AB8118" t="s">
        <v>8113</v>
      </c>
      <c r="AC8118" t="s">
        <v>8114</v>
      </c>
      <c r="AD8118" t="s">
        <v>8115</v>
      </c>
      <c r="AE8118" t="s">
        <v>8116</v>
      </c>
      <c r="AF8118" t="s">
        <v>8117</v>
      </c>
      <c r="AG8118" t="s">
        <v>8115</v>
      </c>
      <c r="AH8118" t="s">
        <v>8116</v>
      </c>
      <c r="AI8118" t="s">
        <v>8117</v>
      </c>
      <c r="AJ8118">
        <v>8280</v>
      </c>
    </row>
    <row r="8119" spans="1:36" ht="15" x14ac:dyDescent="0.2">
      <c r="A8119">
        <v>11</v>
      </c>
      <c r="B8119" s="3">
        <v>97195</v>
      </c>
      <c r="C8119" t="s">
        <v>5949</v>
      </c>
      <c r="E8119" t="s">
        <v>5950</v>
      </c>
      <c r="F8119" t="s">
        <v>2197</v>
      </c>
      <c r="I8119" t="s">
        <v>96</v>
      </c>
      <c r="K8119" t="s">
        <v>8125</v>
      </c>
      <c r="U8119">
        <v>350</v>
      </c>
      <c r="V8119" t="s">
        <v>8110</v>
      </c>
      <c r="W8119" t="s">
        <v>895</v>
      </c>
      <c r="X8119" t="s">
        <v>8111</v>
      </c>
      <c r="Y8119" t="s">
        <v>8111</v>
      </c>
      <c r="Z8119" s="3">
        <v>97195</v>
      </c>
      <c r="AA8119" t="s">
        <v>8112</v>
      </c>
      <c r="AB8119" t="s">
        <v>8113</v>
      </c>
      <c r="AC8119" t="s">
        <v>8114</v>
      </c>
      <c r="AD8119" t="s">
        <v>8115</v>
      </c>
      <c r="AE8119" t="s">
        <v>8116</v>
      </c>
      <c r="AF8119" t="s">
        <v>8117</v>
      </c>
      <c r="AG8119" t="s">
        <v>8115</v>
      </c>
      <c r="AH8119" t="s">
        <v>8116</v>
      </c>
      <c r="AI8119" t="s">
        <v>8117</v>
      </c>
      <c r="AJ8119">
        <v>8281</v>
      </c>
    </row>
    <row r="8120" spans="1:36" ht="15" x14ac:dyDescent="0.2">
      <c r="A8120">
        <v>13</v>
      </c>
      <c r="B8120" s="3">
        <v>97195</v>
      </c>
      <c r="C8120" t="s">
        <v>8104</v>
      </c>
      <c r="E8120" t="s">
        <v>8105</v>
      </c>
      <c r="F8120" t="s">
        <v>2197</v>
      </c>
      <c r="G8120" t="s">
        <v>8106</v>
      </c>
      <c r="I8120" t="s">
        <v>96</v>
      </c>
      <c r="K8120" t="s">
        <v>8126</v>
      </c>
      <c r="L8120" t="s">
        <v>5625</v>
      </c>
      <c r="M8120" t="s">
        <v>41</v>
      </c>
      <c r="Q8120" t="s">
        <v>42</v>
      </c>
      <c r="R8120" t="s">
        <v>8109</v>
      </c>
      <c r="S8120" t="s">
        <v>6063</v>
      </c>
      <c r="T8120" t="s">
        <v>5625</v>
      </c>
      <c r="U8120">
        <v>800</v>
      </c>
      <c r="V8120" t="s">
        <v>8110</v>
      </c>
      <c r="W8120" t="s">
        <v>895</v>
      </c>
      <c r="X8120" t="s">
        <v>8111</v>
      </c>
      <c r="Y8120" t="s">
        <v>8111</v>
      </c>
      <c r="Z8120" s="3">
        <v>97195</v>
      </c>
      <c r="AA8120" t="s">
        <v>8112</v>
      </c>
      <c r="AB8120" t="s">
        <v>8113</v>
      </c>
      <c r="AC8120" t="s">
        <v>8114</v>
      </c>
      <c r="AD8120" t="s">
        <v>8115</v>
      </c>
      <c r="AE8120" t="s">
        <v>8116</v>
      </c>
      <c r="AF8120" t="s">
        <v>8117</v>
      </c>
      <c r="AG8120" t="s">
        <v>8115</v>
      </c>
      <c r="AH8120" t="s">
        <v>8116</v>
      </c>
      <c r="AI8120" t="s">
        <v>8117</v>
      </c>
      <c r="AJ8120">
        <v>8282</v>
      </c>
    </row>
    <row r="8121" spans="1:36" ht="15" x14ac:dyDescent="0.2">
      <c r="A8121">
        <v>16</v>
      </c>
      <c r="B8121" s="3">
        <v>97195</v>
      </c>
      <c r="C8121" t="s">
        <v>8104</v>
      </c>
      <c r="E8121" t="s">
        <v>8105</v>
      </c>
      <c r="F8121" t="s">
        <v>2197</v>
      </c>
      <c r="G8121" t="s">
        <v>8106</v>
      </c>
      <c r="I8121" t="s">
        <v>96</v>
      </c>
      <c r="K8121" t="s">
        <v>8127</v>
      </c>
      <c r="L8121" t="s">
        <v>5625</v>
      </c>
      <c r="M8121" t="s">
        <v>41</v>
      </c>
      <c r="Q8121" t="s">
        <v>42</v>
      </c>
      <c r="R8121" t="s">
        <v>8109</v>
      </c>
      <c r="S8121" t="s">
        <v>6063</v>
      </c>
      <c r="T8121" t="s">
        <v>5625</v>
      </c>
      <c r="U8121">
        <v>800</v>
      </c>
      <c r="V8121" t="s">
        <v>8110</v>
      </c>
      <c r="W8121" t="s">
        <v>895</v>
      </c>
      <c r="X8121" t="s">
        <v>8111</v>
      </c>
      <c r="Y8121" t="s">
        <v>8111</v>
      </c>
      <c r="Z8121" s="3">
        <v>97195</v>
      </c>
      <c r="AA8121" t="s">
        <v>8112</v>
      </c>
      <c r="AB8121" t="s">
        <v>8113</v>
      </c>
      <c r="AC8121" t="s">
        <v>8114</v>
      </c>
      <c r="AD8121" t="s">
        <v>8115</v>
      </c>
      <c r="AE8121" t="s">
        <v>8116</v>
      </c>
      <c r="AF8121" t="s">
        <v>8117</v>
      </c>
      <c r="AG8121" t="s">
        <v>8115</v>
      </c>
      <c r="AH8121" t="s">
        <v>8116</v>
      </c>
      <c r="AI8121" t="s">
        <v>8117</v>
      </c>
      <c r="AJ8121">
        <v>8284</v>
      </c>
    </row>
    <row r="8122" spans="1:36" ht="15" x14ac:dyDescent="0.2">
      <c r="A8122">
        <v>17</v>
      </c>
      <c r="B8122" s="3">
        <v>97195</v>
      </c>
      <c r="C8122" t="s">
        <v>5949</v>
      </c>
      <c r="E8122" t="s">
        <v>5950</v>
      </c>
      <c r="F8122" t="s">
        <v>2197</v>
      </c>
      <c r="I8122" t="s">
        <v>96</v>
      </c>
      <c r="K8122" t="s">
        <v>8128</v>
      </c>
      <c r="U8122">
        <v>350</v>
      </c>
      <c r="V8122" t="s">
        <v>8110</v>
      </c>
      <c r="W8122" t="s">
        <v>895</v>
      </c>
      <c r="X8122" t="s">
        <v>8111</v>
      </c>
      <c r="Y8122" t="s">
        <v>8111</v>
      </c>
      <c r="Z8122" s="3">
        <v>97195</v>
      </c>
      <c r="AA8122" t="s">
        <v>8112</v>
      </c>
      <c r="AB8122" t="s">
        <v>8113</v>
      </c>
      <c r="AC8122" t="s">
        <v>8114</v>
      </c>
      <c r="AD8122" t="s">
        <v>8115</v>
      </c>
      <c r="AE8122" t="s">
        <v>8116</v>
      </c>
      <c r="AF8122" t="s">
        <v>8117</v>
      </c>
      <c r="AG8122" t="s">
        <v>8115</v>
      </c>
      <c r="AH8122" t="s">
        <v>8116</v>
      </c>
      <c r="AI8122" t="s">
        <v>8117</v>
      </c>
      <c r="AJ8122">
        <v>8285</v>
      </c>
    </row>
    <row r="8123" spans="1:36" ht="15" x14ac:dyDescent="0.2">
      <c r="A8123">
        <v>19</v>
      </c>
      <c r="B8123" s="3">
        <v>97195</v>
      </c>
      <c r="C8123" t="s">
        <v>8104</v>
      </c>
      <c r="E8123" t="s">
        <v>8105</v>
      </c>
      <c r="F8123" t="s">
        <v>2197</v>
      </c>
      <c r="G8123" t="s">
        <v>8106</v>
      </c>
      <c r="I8123" t="s">
        <v>96</v>
      </c>
      <c r="K8123" t="s">
        <v>2219</v>
      </c>
      <c r="L8123" t="s">
        <v>5625</v>
      </c>
      <c r="M8123" t="s">
        <v>41</v>
      </c>
      <c r="Q8123" t="s">
        <v>42</v>
      </c>
      <c r="R8123" t="s">
        <v>8109</v>
      </c>
      <c r="S8123" t="s">
        <v>6063</v>
      </c>
      <c r="T8123" t="s">
        <v>5625</v>
      </c>
      <c r="U8123">
        <v>800</v>
      </c>
      <c r="V8123" t="s">
        <v>8110</v>
      </c>
      <c r="W8123" t="s">
        <v>895</v>
      </c>
      <c r="X8123" t="s">
        <v>8111</v>
      </c>
      <c r="Y8123" t="s">
        <v>8111</v>
      </c>
      <c r="Z8123" s="3">
        <v>97195</v>
      </c>
      <c r="AA8123" t="s">
        <v>8112</v>
      </c>
      <c r="AB8123" t="s">
        <v>8113</v>
      </c>
      <c r="AC8123" t="s">
        <v>8114</v>
      </c>
      <c r="AD8123" t="s">
        <v>8115</v>
      </c>
      <c r="AE8123" t="s">
        <v>8116</v>
      </c>
      <c r="AF8123" t="s">
        <v>8117</v>
      </c>
      <c r="AG8123" t="s">
        <v>8115</v>
      </c>
      <c r="AH8123" t="s">
        <v>8116</v>
      </c>
      <c r="AI8123" t="s">
        <v>8117</v>
      </c>
      <c r="AJ8123">
        <v>8286</v>
      </c>
    </row>
    <row r="8124" spans="1:36" ht="15" x14ac:dyDescent="0.2">
      <c r="A8124">
        <v>20</v>
      </c>
      <c r="B8124" s="3">
        <v>97195</v>
      </c>
      <c r="C8124" t="s">
        <v>5949</v>
      </c>
      <c r="E8124" t="s">
        <v>5950</v>
      </c>
      <c r="F8124" t="s">
        <v>2197</v>
      </c>
      <c r="I8124" t="s">
        <v>96</v>
      </c>
      <c r="K8124" t="s">
        <v>8129</v>
      </c>
      <c r="U8124">
        <v>350</v>
      </c>
      <c r="V8124" t="s">
        <v>8110</v>
      </c>
      <c r="W8124" t="s">
        <v>895</v>
      </c>
      <c r="X8124" t="s">
        <v>8111</v>
      </c>
      <c r="Y8124" t="s">
        <v>8111</v>
      </c>
      <c r="Z8124" s="3">
        <v>97195</v>
      </c>
      <c r="AA8124" t="s">
        <v>8112</v>
      </c>
      <c r="AB8124" t="s">
        <v>8113</v>
      </c>
      <c r="AC8124" t="s">
        <v>8114</v>
      </c>
      <c r="AD8124" t="s">
        <v>8115</v>
      </c>
      <c r="AE8124" t="s">
        <v>8116</v>
      </c>
      <c r="AF8124" t="s">
        <v>8117</v>
      </c>
      <c r="AG8124" t="s">
        <v>8115</v>
      </c>
      <c r="AH8124" t="s">
        <v>8116</v>
      </c>
      <c r="AI8124" t="s">
        <v>8117</v>
      </c>
      <c r="AJ8124">
        <v>8287</v>
      </c>
    </row>
    <row r="8125" spans="1:36" ht="15" x14ac:dyDescent="0.2">
      <c r="A8125">
        <v>22</v>
      </c>
      <c r="B8125" s="3">
        <v>97195</v>
      </c>
      <c r="C8125" t="s">
        <v>8104</v>
      </c>
      <c r="E8125" t="s">
        <v>8105</v>
      </c>
      <c r="F8125" t="s">
        <v>2197</v>
      </c>
      <c r="G8125" t="s">
        <v>8106</v>
      </c>
      <c r="I8125" t="s">
        <v>96</v>
      </c>
      <c r="K8125" t="s">
        <v>8130</v>
      </c>
      <c r="L8125" t="s">
        <v>5625</v>
      </c>
      <c r="M8125" t="s">
        <v>41</v>
      </c>
      <c r="Q8125" t="s">
        <v>42</v>
      </c>
      <c r="R8125" t="s">
        <v>8109</v>
      </c>
      <c r="S8125" t="s">
        <v>6063</v>
      </c>
      <c r="T8125" t="s">
        <v>5625</v>
      </c>
      <c r="U8125">
        <v>800</v>
      </c>
      <c r="V8125" t="s">
        <v>8110</v>
      </c>
      <c r="W8125" t="s">
        <v>895</v>
      </c>
      <c r="X8125" t="s">
        <v>8111</v>
      </c>
      <c r="Y8125" t="s">
        <v>8111</v>
      </c>
      <c r="Z8125" s="3">
        <v>97195</v>
      </c>
      <c r="AA8125" t="s">
        <v>8112</v>
      </c>
      <c r="AB8125" t="s">
        <v>8113</v>
      </c>
      <c r="AC8125" t="s">
        <v>8114</v>
      </c>
      <c r="AD8125" t="s">
        <v>8115</v>
      </c>
      <c r="AE8125" t="s">
        <v>8116</v>
      </c>
      <c r="AF8125" t="s">
        <v>8117</v>
      </c>
      <c r="AG8125" t="s">
        <v>8115</v>
      </c>
      <c r="AH8125" t="s">
        <v>8116</v>
      </c>
      <c r="AI8125" t="s">
        <v>8117</v>
      </c>
      <c r="AJ8125">
        <v>8288</v>
      </c>
    </row>
    <row r="8126" spans="1:36" ht="15" x14ac:dyDescent="0.2">
      <c r="A8126">
        <v>23</v>
      </c>
      <c r="B8126" s="3">
        <v>97195</v>
      </c>
      <c r="C8126" t="s">
        <v>5949</v>
      </c>
      <c r="E8126" t="s">
        <v>5950</v>
      </c>
      <c r="F8126" t="s">
        <v>2197</v>
      </c>
      <c r="I8126" t="s">
        <v>96</v>
      </c>
      <c r="K8126" t="s">
        <v>8131</v>
      </c>
      <c r="U8126">
        <v>350</v>
      </c>
      <c r="V8126" t="s">
        <v>8110</v>
      </c>
      <c r="W8126" t="s">
        <v>895</v>
      </c>
      <c r="X8126" t="s">
        <v>8111</v>
      </c>
      <c r="Y8126" t="s">
        <v>8111</v>
      </c>
      <c r="Z8126" s="3">
        <v>97195</v>
      </c>
      <c r="AA8126" t="s">
        <v>8112</v>
      </c>
      <c r="AB8126" t="s">
        <v>8113</v>
      </c>
      <c r="AC8126" t="s">
        <v>8114</v>
      </c>
      <c r="AD8126" t="s">
        <v>8115</v>
      </c>
      <c r="AE8126" t="s">
        <v>8116</v>
      </c>
      <c r="AF8126" t="s">
        <v>8117</v>
      </c>
      <c r="AG8126" t="s">
        <v>8115</v>
      </c>
      <c r="AH8126" t="s">
        <v>8116</v>
      </c>
      <c r="AI8126" t="s">
        <v>8117</v>
      </c>
      <c r="AJ8126">
        <v>8289</v>
      </c>
    </row>
    <row r="8127" spans="1:36" ht="15" x14ac:dyDescent="0.2">
      <c r="A8127">
        <v>25</v>
      </c>
      <c r="B8127" s="3">
        <v>97195</v>
      </c>
      <c r="C8127" t="s">
        <v>8104</v>
      </c>
      <c r="E8127" t="s">
        <v>8105</v>
      </c>
      <c r="F8127" t="s">
        <v>561</v>
      </c>
      <c r="I8127" t="s">
        <v>96</v>
      </c>
      <c r="K8127" t="s">
        <v>8132</v>
      </c>
      <c r="L8127" t="s">
        <v>5625</v>
      </c>
      <c r="M8127" t="s">
        <v>41</v>
      </c>
      <c r="Q8127" t="s">
        <v>42</v>
      </c>
      <c r="R8127" t="s">
        <v>8133</v>
      </c>
      <c r="S8127" t="s">
        <v>6063</v>
      </c>
      <c r="T8127" t="s">
        <v>5625</v>
      </c>
      <c r="U8127">
        <v>260</v>
      </c>
      <c r="V8127" t="s">
        <v>8110</v>
      </c>
      <c r="W8127" t="s">
        <v>895</v>
      </c>
      <c r="X8127" t="s">
        <v>8111</v>
      </c>
      <c r="Y8127" t="s">
        <v>8111</v>
      </c>
      <c r="Z8127" s="3">
        <v>97195</v>
      </c>
      <c r="AA8127" t="s">
        <v>8112</v>
      </c>
      <c r="AB8127" t="s">
        <v>8113</v>
      </c>
      <c r="AC8127" t="s">
        <v>8114</v>
      </c>
      <c r="AD8127" t="s">
        <v>8115</v>
      </c>
      <c r="AE8127" t="s">
        <v>8116</v>
      </c>
      <c r="AF8127" t="s">
        <v>8117</v>
      </c>
      <c r="AG8127" t="s">
        <v>8115</v>
      </c>
      <c r="AH8127" t="s">
        <v>8116</v>
      </c>
      <c r="AI8127" t="s">
        <v>8117</v>
      </c>
      <c r="AJ8127">
        <v>8290</v>
      </c>
    </row>
    <row r="8128" spans="1:36" ht="15" x14ac:dyDescent="0.2">
      <c r="A8128">
        <v>26</v>
      </c>
      <c r="B8128" s="3">
        <v>97195</v>
      </c>
      <c r="C8128" t="s">
        <v>5949</v>
      </c>
      <c r="E8128" t="s">
        <v>5950</v>
      </c>
      <c r="F8128" t="s">
        <v>561</v>
      </c>
      <c r="I8128" t="s">
        <v>96</v>
      </c>
      <c r="K8128" t="s">
        <v>8134</v>
      </c>
      <c r="U8128">
        <v>250</v>
      </c>
      <c r="V8128" t="s">
        <v>8110</v>
      </c>
      <c r="W8128" t="s">
        <v>895</v>
      </c>
      <c r="X8128" t="s">
        <v>8111</v>
      </c>
      <c r="Y8128" t="s">
        <v>8111</v>
      </c>
      <c r="Z8128" s="3">
        <v>97195</v>
      </c>
      <c r="AA8128" t="s">
        <v>8112</v>
      </c>
      <c r="AB8128" t="s">
        <v>8113</v>
      </c>
      <c r="AC8128" t="s">
        <v>8114</v>
      </c>
      <c r="AD8128" t="s">
        <v>8115</v>
      </c>
      <c r="AE8128" t="s">
        <v>8116</v>
      </c>
      <c r="AF8128" t="s">
        <v>8117</v>
      </c>
      <c r="AG8128" t="s">
        <v>8115</v>
      </c>
      <c r="AH8128" t="s">
        <v>8116</v>
      </c>
      <c r="AI8128" t="s">
        <v>8117</v>
      </c>
      <c r="AJ8128">
        <v>8291</v>
      </c>
    </row>
    <row r="8129" spans="1:36" ht="15" x14ac:dyDescent="0.2">
      <c r="A8129">
        <v>28</v>
      </c>
      <c r="B8129" s="3">
        <v>97195</v>
      </c>
      <c r="C8129" t="s">
        <v>8104</v>
      </c>
      <c r="E8129" t="s">
        <v>8105</v>
      </c>
      <c r="F8129" t="s">
        <v>404</v>
      </c>
      <c r="G8129" t="s">
        <v>8135</v>
      </c>
      <c r="I8129" t="s">
        <v>39</v>
      </c>
      <c r="K8129" t="s">
        <v>8136</v>
      </c>
      <c r="R8129" t="s">
        <v>8109</v>
      </c>
      <c r="S8129" t="s">
        <v>6063</v>
      </c>
      <c r="T8129" t="s">
        <v>8137</v>
      </c>
      <c r="U8129">
        <v>1200</v>
      </c>
      <c r="V8129" t="s">
        <v>8110</v>
      </c>
      <c r="W8129" t="s">
        <v>895</v>
      </c>
      <c r="X8129" t="s">
        <v>8111</v>
      </c>
      <c r="Y8129" t="s">
        <v>8111</v>
      </c>
      <c r="Z8129" s="3">
        <v>97195</v>
      </c>
      <c r="AA8129" t="s">
        <v>8112</v>
      </c>
      <c r="AB8129" t="s">
        <v>8113</v>
      </c>
      <c r="AC8129" t="s">
        <v>8114</v>
      </c>
      <c r="AD8129" t="s">
        <v>8115</v>
      </c>
      <c r="AE8129" t="s">
        <v>8116</v>
      </c>
      <c r="AF8129" t="s">
        <v>8117</v>
      </c>
      <c r="AG8129" t="s">
        <v>8115</v>
      </c>
      <c r="AH8129" t="s">
        <v>8116</v>
      </c>
      <c r="AI8129" t="s">
        <v>8117</v>
      </c>
      <c r="AJ8129">
        <v>8292</v>
      </c>
    </row>
    <row r="8130" spans="1:36" ht="15" x14ac:dyDescent="0.2">
      <c r="A8130">
        <v>30</v>
      </c>
      <c r="B8130" s="3">
        <v>97195</v>
      </c>
      <c r="C8130" t="s">
        <v>8104</v>
      </c>
      <c r="E8130" t="s">
        <v>8105</v>
      </c>
      <c r="F8130" t="s">
        <v>404</v>
      </c>
      <c r="G8130" t="s">
        <v>8135</v>
      </c>
      <c r="I8130" t="s">
        <v>39</v>
      </c>
      <c r="K8130" t="s">
        <v>8138</v>
      </c>
      <c r="R8130" t="s">
        <v>8109</v>
      </c>
      <c r="S8130" t="s">
        <v>6063</v>
      </c>
      <c r="T8130" t="s">
        <v>8139</v>
      </c>
      <c r="U8130">
        <v>1200</v>
      </c>
      <c r="V8130" t="s">
        <v>8110</v>
      </c>
      <c r="W8130" t="s">
        <v>895</v>
      </c>
      <c r="X8130" t="s">
        <v>8111</v>
      </c>
      <c r="Y8130" t="s">
        <v>8111</v>
      </c>
      <c r="Z8130" s="3">
        <v>97195</v>
      </c>
      <c r="AA8130" t="s">
        <v>8112</v>
      </c>
      <c r="AB8130" t="s">
        <v>8113</v>
      </c>
      <c r="AC8130" t="s">
        <v>8114</v>
      </c>
      <c r="AD8130" t="s">
        <v>8115</v>
      </c>
      <c r="AE8130" t="s">
        <v>8116</v>
      </c>
      <c r="AF8130" t="s">
        <v>8117</v>
      </c>
      <c r="AG8130" t="s">
        <v>8115</v>
      </c>
      <c r="AH8130" t="s">
        <v>8116</v>
      </c>
      <c r="AI8130" t="s">
        <v>8117</v>
      </c>
      <c r="AJ8130">
        <v>8293</v>
      </c>
    </row>
    <row r="8131" spans="1:36" ht="15" x14ac:dyDescent="0.2">
      <c r="A8131">
        <v>32</v>
      </c>
      <c r="B8131" s="3">
        <v>97195</v>
      </c>
      <c r="C8131" t="s">
        <v>8104</v>
      </c>
      <c r="E8131" t="s">
        <v>8105</v>
      </c>
      <c r="F8131" t="s">
        <v>404</v>
      </c>
      <c r="G8131" t="s">
        <v>8140</v>
      </c>
      <c r="I8131" t="s">
        <v>96</v>
      </c>
      <c r="K8131" t="s">
        <v>8141</v>
      </c>
      <c r="L8131" t="s">
        <v>5625</v>
      </c>
      <c r="M8131" t="s">
        <v>41</v>
      </c>
      <c r="Q8131" t="s">
        <v>42</v>
      </c>
      <c r="R8131" t="s">
        <v>8133</v>
      </c>
      <c r="S8131" t="s">
        <v>6063</v>
      </c>
      <c r="T8131" t="s">
        <v>5625</v>
      </c>
      <c r="U8131">
        <v>260</v>
      </c>
      <c r="V8131" t="s">
        <v>8110</v>
      </c>
      <c r="W8131" t="s">
        <v>895</v>
      </c>
      <c r="X8131" t="s">
        <v>8111</v>
      </c>
      <c r="Y8131" t="s">
        <v>8111</v>
      </c>
      <c r="Z8131" s="3">
        <v>97195</v>
      </c>
      <c r="AA8131" t="s">
        <v>8112</v>
      </c>
      <c r="AB8131" t="s">
        <v>8113</v>
      </c>
      <c r="AC8131" t="s">
        <v>8114</v>
      </c>
      <c r="AD8131" t="s">
        <v>8115</v>
      </c>
      <c r="AE8131" t="s">
        <v>8116</v>
      </c>
      <c r="AF8131" t="s">
        <v>8117</v>
      </c>
      <c r="AG8131" t="s">
        <v>8115</v>
      </c>
      <c r="AH8131" t="s">
        <v>8116</v>
      </c>
      <c r="AI8131" t="s">
        <v>8117</v>
      </c>
      <c r="AJ8131">
        <v>8294</v>
      </c>
    </row>
    <row r="8132" spans="1:36" ht="15" x14ac:dyDescent="0.2">
      <c r="A8132">
        <v>33</v>
      </c>
      <c r="B8132" s="3">
        <v>97195</v>
      </c>
      <c r="C8132" t="s">
        <v>5949</v>
      </c>
      <c r="E8132" t="s">
        <v>5950</v>
      </c>
      <c r="F8132" t="s">
        <v>1939</v>
      </c>
      <c r="G8132" t="s">
        <v>6090</v>
      </c>
      <c r="I8132" t="s">
        <v>96</v>
      </c>
      <c r="K8132" t="s">
        <v>8142</v>
      </c>
      <c r="U8132">
        <v>250</v>
      </c>
      <c r="V8132" t="s">
        <v>8110</v>
      </c>
      <c r="W8132" t="s">
        <v>895</v>
      </c>
      <c r="X8132" t="s">
        <v>8111</v>
      </c>
      <c r="Y8132" t="s">
        <v>8111</v>
      </c>
      <c r="Z8132" s="3">
        <v>97195</v>
      </c>
      <c r="AA8132" t="s">
        <v>8112</v>
      </c>
      <c r="AB8132" t="s">
        <v>8113</v>
      </c>
      <c r="AC8132" t="s">
        <v>8114</v>
      </c>
      <c r="AD8132" t="s">
        <v>8115</v>
      </c>
      <c r="AE8132" t="s">
        <v>8116</v>
      </c>
      <c r="AF8132" t="s">
        <v>8117</v>
      </c>
      <c r="AG8132" t="s">
        <v>8115</v>
      </c>
      <c r="AH8132" t="s">
        <v>8116</v>
      </c>
      <c r="AI8132" t="s">
        <v>8117</v>
      </c>
      <c r="AJ8132">
        <v>8295</v>
      </c>
    </row>
    <row r="8133" spans="1:36" ht="15" x14ac:dyDescent="0.2">
      <c r="A8133">
        <v>35</v>
      </c>
      <c r="B8133" s="3">
        <v>97195</v>
      </c>
      <c r="C8133" t="s">
        <v>2575</v>
      </c>
      <c r="E8133" t="s">
        <v>2576</v>
      </c>
      <c r="F8133" t="s">
        <v>715</v>
      </c>
      <c r="I8133" t="s">
        <v>39</v>
      </c>
      <c r="K8133" t="s">
        <v>8143</v>
      </c>
      <c r="U8133">
        <v>1500</v>
      </c>
      <c r="V8133" t="s">
        <v>8110</v>
      </c>
      <c r="W8133" t="s">
        <v>895</v>
      </c>
      <c r="X8133" t="s">
        <v>8111</v>
      </c>
      <c r="Y8133" t="s">
        <v>8111</v>
      </c>
      <c r="Z8133" s="3">
        <v>97195</v>
      </c>
      <c r="AA8133" t="s">
        <v>8112</v>
      </c>
      <c r="AB8133" t="s">
        <v>8113</v>
      </c>
      <c r="AC8133" t="s">
        <v>8114</v>
      </c>
      <c r="AD8133" t="s">
        <v>8115</v>
      </c>
      <c r="AE8133" t="s">
        <v>8116</v>
      </c>
      <c r="AF8133" t="s">
        <v>8117</v>
      </c>
      <c r="AG8133" t="s">
        <v>8115</v>
      </c>
      <c r="AH8133" t="s">
        <v>8116</v>
      </c>
      <c r="AI8133" t="s">
        <v>8117</v>
      </c>
      <c r="AJ8133">
        <v>8296</v>
      </c>
    </row>
    <row r="8134" spans="1:36" ht="15" x14ac:dyDescent="0.2">
      <c r="A8134">
        <v>36</v>
      </c>
      <c r="B8134" s="3">
        <v>97195</v>
      </c>
      <c r="C8134" t="s">
        <v>568</v>
      </c>
      <c r="E8134" t="s">
        <v>569</v>
      </c>
      <c r="F8134" t="s">
        <v>417</v>
      </c>
      <c r="G8134" t="s">
        <v>553</v>
      </c>
      <c r="I8134" t="s">
        <v>96</v>
      </c>
      <c r="K8134" t="s">
        <v>8144</v>
      </c>
      <c r="M8134" t="s">
        <v>41</v>
      </c>
      <c r="U8134">
        <v>350</v>
      </c>
      <c r="V8134" t="s">
        <v>8110</v>
      </c>
      <c r="W8134" t="s">
        <v>895</v>
      </c>
      <c r="X8134" t="s">
        <v>8111</v>
      </c>
      <c r="Y8134" t="s">
        <v>8111</v>
      </c>
      <c r="Z8134" s="3">
        <v>97195</v>
      </c>
      <c r="AA8134" t="s">
        <v>8112</v>
      </c>
      <c r="AB8134" t="s">
        <v>8113</v>
      </c>
      <c r="AC8134" t="s">
        <v>8114</v>
      </c>
      <c r="AD8134" t="s">
        <v>8115</v>
      </c>
      <c r="AE8134" t="s">
        <v>8116</v>
      </c>
      <c r="AF8134" t="s">
        <v>8117</v>
      </c>
      <c r="AG8134" t="s">
        <v>8115</v>
      </c>
      <c r="AH8134" t="s">
        <v>8116</v>
      </c>
      <c r="AI8134" t="s">
        <v>8117</v>
      </c>
      <c r="AJ8134">
        <v>8297</v>
      </c>
    </row>
    <row r="8135" spans="1:36" ht="15" x14ac:dyDescent="0.2">
      <c r="A8135">
        <v>37</v>
      </c>
      <c r="B8135" s="3">
        <v>97195</v>
      </c>
      <c r="C8135" t="s">
        <v>568</v>
      </c>
      <c r="E8135" t="s">
        <v>569</v>
      </c>
      <c r="F8135" t="s">
        <v>417</v>
      </c>
      <c r="G8135" t="s">
        <v>553</v>
      </c>
      <c r="I8135" t="s">
        <v>96</v>
      </c>
      <c r="K8135" t="s">
        <v>8145</v>
      </c>
      <c r="M8135" t="s">
        <v>41</v>
      </c>
      <c r="U8135">
        <v>350</v>
      </c>
      <c r="V8135" t="s">
        <v>8110</v>
      </c>
      <c r="W8135" t="s">
        <v>895</v>
      </c>
      <c r="X8135" t="s">
        <v>8111</v>
      </c>
      <c r="Y8135" t="s">
        <v>8111</v>
      </c>
      <c r="Z8135" s="3">
        <v>97195</v>
      </c>
      <c r="AA8135" t="s">
        <v>8112</v>
      </c>
      <c r="AB8135" t="s">
        <v>8113</v>
      </c>
      <c r="AC8135" t="s">
        <v>8114</v>
      </c>
      <c r="AD8135" t="s">
        <v>8115</v>
      </c>
      <c r="AE8135" t="s">
        <v>8116</v>
      </c>
      <c r="AF8135" t="s">
        <v>8117</v>
      </c>
      <c r="AG8135" t="s">
        <v>8115</v>
      </c>
      <c r="AH8135" t="s">
        <v>8116</v>
      </c>
      <c r="AI8135" t="s">
        <v>8117</v>
      </c>
      <c r="AJ8135">
        <v>8298</v>
      </c>
    </row>
    <row r="8136" spans="1:36" ht="15" x14ac:dyDescent="0.2">
      <c r="A8136">
        <v>38</v>
      </c>
      <c r="B8136" s="3">
        <v>97195</v>
      </c>
      <c r="C8136" t="s">
        <v>568</v>
      </c>
      <c r="E8136" t="s">
        <v>569</v>
      </c>
      <c r="F8136" t="s">
        <v>417</v>
      </c>
      <c r="G8136" t="s">
        <v>8146</v>
      </c>
      <c r="I8136" t="s">
        <v>96</v>
      </c>
      <c r="K8136" t="s">
        <v>8147</v>
      </c>
      <c r="M8136" t="s">
        <v>41</v>
      </c>
      <c r="U8136">
        <v>350</v>
      </c>
      <c r="V8136" t="s">
        <v>8110</v>
      </c>
      <c r="W8136" t="s">
        <v>895</v>
      </c>
      <c r="X8136" t="s">
        <v>8111</v>
      </c>
      <c r="Y8136" t="s">
        <v>8111</v>
      </c>
      <c r="Z8136" s="3">
        <v>97195</v>
      </c>
      <c r="AA8136" t="s">
        <v>8112</v>
      </c>
      <c r="AB8136" t="s">
        <v>8113</v>
      </c>
      <c r="AC8136" t="s">
        <v>8114</v>
      </c>
      <c r="AD8136" t="s">
        <v>8115</v>
      </c>
      <c r="AE8136" t="s">
        <v>8116</v>
      </c>
      <c r="AF8136" t="s">
        <v>8117</v>
      </c>
      <c r="AG8136" t="s">
        <v>8115</v>
      </c>
      <c r="AH8136" t="s">
        <v>8116</v>
      </c>
      <c r="AI8136" t="s">
        <v>8117</v>
      </c>
      <c r="AJ8136">
        <v>8299</v>
      </c>
    </row>
    <row r="8137" spans="1:36" ht="15" x14ac:dyDescent="0.2">
      <c r="A8137">
        <v>39</v>
      </c>
      <c r="B8137" s="3">
        <v>97195</v>
      </c>
      <c r="C8137" t="s">
        <v>568</v>
      </c>
      <c r="E8137" t="s">
        <v>569</v>
      </c>
      <c r="F8137" t="s">
        <v>417</v>
      </c>
      <c r="G8137" t="s">
        <v>8146</v>
      </c>
      <c r="I8137" t="s">
        <v>96</v>
      </c>
      <c r="K8137" t="s">
        <v>8148</v>
      </c>
      <c r="M8137" t="s">
        <v>41</v>
      </c>
      <c r="U8137">
        <v>350</v>
      </c>
      <c r="V8137" t="s">
        <v>8110</v>
      </c>
      <c r="W8137" t="s">
        <v>895</v>
      </c>
      <c r="X8137" t="s">
        <v>8111</v>
      </c>
      <c r="Y8137" t="s">
        <v>8111</v>
      </c>
      <c r="Z8137" s="3">
        <v>97195</v>
      </c>
      <c r="AA8137" t="s">
        <v>8112</v>
      </c>
      <c r="AB8137" t="s">
        <v>8113</v>
      </c>
      <c r="AC8137" t="s">
        <v>8114</v>
      </c>
      <c r="AD8137" t="s">
        <v>8115</v>
      </c>
      <c r="AE8137" t="s">
        <v>8116</v>
      </c>
      <c r="AF8137" t="s">
        <v>8117</v>
      </c>
      <c r="AG8137" t="s">
        <v>8115</v>
      </c>
      <c r="AH8137" t="s">
        <v>8116</v>
      </c>
      <c r="AI8137" t="s">
        <v>8117</v>
      </c>
      <c r="AJ8137">
        <v>8300</v>
      </c>
    </row>
    <row r="8138" spans="1:36" ht="15" x14ac:dyDescent="0.2">
      <c r="A8138">
        <v>40</v>
      </c>
      <c r="B8138" s="3">
        <v>97195</v>
      </c>
      <c r="C8138" t="s">
        <v>568</v>
      </c>
      <c r="E8138" t="s">
        <v>569</v>
      </c>
      <c r="F8138" t="s">
        <v>409</v>
      </c>
      <c r="G8138" t="s">
        <v>8149</v>
      </c>
      <c r="I8138" t="s">
        <v>70</v>
      </c>
      <c r="K8138" t="s">
        <v>8150</v>
      </c>
      <c r="M8138" t="s">
        <v>41</v>
      </c>
      <c r="U8138">
        <v>850</v>
      </c>
      <c r="V8138" t="s">
        <v>8110</v>
      </c>
      <c r="W8138" t="s">
        <v>895</v>
      </c>
      <c r="X8138" t="s">
        <v>8111</v>
      </c>
      <c r="Y8138" t="s">
        <v>8111</v>
      </c>
      <c r="Z8138" s="3">
        <v>97195</v>
      </c>
      <c r="AA8138" t="s">
        <v>8112</v>
      </c>
      <c r="AB8138" t="s">
        <v>8113</v>
      </c>
      <c r="AC8138" t="s">
        <v>8114</v>
      </c>
      <c r="AD8138" t="s">
        <v>8115</v>
      </c>
      <c r="AE8138" t="s">
        <v>8116</v>
      </c>
      <c r="AF8138" t="s">
        <v>8117</v>
      </c>
      <c r="AG8138" t="s">
        <v>8115</v>
      </c>
      <c r="AH8138" t="s">
        <v>8116</v>
      </c>
      <c r="AI8138" t="s">
        <v>8117</v>
      </c>
      <c r="AJ8138">
        <v>8301</v>
      </c>
    </row>
    <row r="8139" spans="1:36" ht="15" x14ac:dyDescent="0.2">
      <c r="A8139">
        <v>41</v>
      </c>
      <c r="B8139" s="3">
        <v>97195</v>
      </c>
      <c r="C8139" t="s">
        <v>568</v>
      </c>
      <c r="E8139" t="s">
        <v>569</v>
      </c>
      <c r="F8139" t="s">
        <v>409</v>
      </c>
      <c r="G8139" t="s">
        <v>8149</v>
      </c>
      <c r="I8139" t="s">
        <v>70</v>
      </c>
      <c r="K8139" t="s">
        <v>8151</v>
      </c>
      <c r="M8139" t="s">
        <v>41</v>
      </c>
      <c r="U8139">
        <v>850</v>
      </c>
      <c r="V8139" t="s">
        <v>8110</v>
      </c>
      <c r="W8139" t="s">
        <v>895</v>
      </c>
      <c r="X8139" t="s">
        <v>8111</v>
      </c>
      <c r="Y8139" t="s">
        <v>8111</v>
      </c>
      <c r="Z8139" s="3">
        <v>97195</v>
      </c>
      <c r="AA8139" t="s">
        <v>8112</v>
      </c>
      <c r="AB8139" t="s">
        <v>8113</v>
      </c>
      <c r="AC8139" t="s">
        <v>8114</v>
      </c>
      <c r="AD8139" t="s">
        <v>8115</v>
      </c>
      <c r="AE8139" t="s">
        <v>8116</v>
      </c>
      <c r="AF8139" t="s">
        <v>8117</v>
      </c>
      <c r="AG8139" t="s">
        <v>8115</v>
      </c>
      <c r="AH8139" t="s">
        <v>8116</v>
      </c>
      <c r="AI8139" t="s">
        <v>8117</v>
      </c>
      <c r="AJ8139">
        <v>8302</v>
      </c>
    </row>
    <row r="8140" spans="1:36" ht="15" x14ac:dyDescent="0.2">
      <c r="A8140">
        <v>1</v>
      </c>
      <c r="B8140" s="3">
        <v>97218</v>
      </c>
      <c r="C8140" t="s">
        <v>5614</v>
      </c>
      <c r="E8140" t="s">
        <v>5615</v>
      </c>
      <c r="F8140" t="s">
        <v>404</v>
      </c>
      <c r="G8140" t="s">
        <v>8152</v>
      </c>
      <c r="H8140" t="s">
        <v>5914</v>
      </c>
      <c r="I8140" t="s">
        <v>96</v>
      </c>
      <c r="K8140" t="s">
        <v>8153</v>
      </c>
      <c r="L8140" t="s">
        <v>8154</v>
      </c>
      <c r="M8140" t="s">
        <v>41</v>
      </c>
      <c r="O8140" t="s">
        <v>7340</v>
      </c>
      <c r="Q8140" t="s">
        <v>42</v>
      </c>
      <c r="R8140" t="s">
        <v>8155</v>
      </c>
      <c r="S8140" t="s">
        <v>5810</v>
      </c>
      <c r="T8140" t="s">
        <v>6713</v>
      </c>
      <c r="U8140">
        <v>250</v>
      </c>
      <c r="V8140" t="s">
        <v>958</v>
      </c>
      <c r="W8140" t="s">
        <v>6055</v>
      </c>
      <c r="X8140" t="s">
        <v>1060</v>
      </c>
      <c r="Y8140" t="s">
        <v>8156</v>
      </c>
      <c r="Z8140" s="3">
        <v>97218</v>
      </c>
      <c r="AA8140" t="s">
        <v>8157</v>
      </c>
      <c r="AB8140" t="s">
        <v>8158</v>
      </c>
      <c r="AC8140" t="s">
        <v>8159</v>
      </c>
      <c r="AD8140" t="s">
        <v>8160</v>
      </c>
      <c r="AE8140" t="s">
        <v>8161</v>
      </c>
      <c r="AF8140" t="s">
        <v>8162</v>
      </c>
      <c r="AG8140" t="s">
        <v>8163</v>
      </c>
      <c r="AH8140" t="s">
        <v>8164</v>
      </c>
      <c r="AI8140" t="s">
        <v>8165</v>
      </c>
      <c r="AJ8140">
        <v>8303</v>
      </c>
    </row>
    <row r="8141" spans="1:36" ht="15" x14ac:dyDescent="0.2">
      <c r="A8141">
        <v>3</v>
      </c>
      <c r="B8141" s="3">
        <v>97218</v>
      </c>
      <c r="C8141" t="s">
        <v>5614</v>
      </c>
      <c r="E8141" t="s">
        <v>5615</v>
      </c>
      <c r="F8141" t="s">
        <v>2197</v>
      </c>
      <c r="G8141" t="s">
        <v>5796</v>
      </c>
      <c r="H8141" t="s">
        <v>5838</v>
      </c>
      <c r="I8141" t="s">
        <v>96</v>
      </c>
      <c r="K8141" t="s">
        <v>8166</v>
      </c>
      <c r="L8141" t="s">
        <v>5625</v>
      </c>
      <c r="M8141" t="s">
        <v>41</v>
      </c>
      <c r="O8141" t="s">
        <v>8167</v>
      </c>
      <c r="Q8141" t="s">
        <v>42</v>
      </c>
      <c r="R8141" t="s">
        <v>5841</v>
      </c>
      <c r="S8141" t="s">
        <v>5810</v>
      </c>
      <c r="U8141">
        <v>600</v>
      </c>
      <c r="V8141" t="s">
        <v>958</v>
      </c>
      <c r="W8141" t="s">
        <v>6055</v>
      </c>
      <c r="X8141" t="s">
        <v>1060</v>
      </c>
      <c r="Y8141" t="s">
        <v>8156</v>
      </c>
      <c r="Z8141" s="3">
        <v>97218</v>
      </c>
      <c r="AA8141" t="s">
        <v>8157</v>
      </c>
      <c r="AB8141" t="s">
        <v>8158</v>
      </c>
      <c r="AC8141" t="s">
        <v>8159</v>
      </c>
      <c r="AD8141" t="s">
        <v>8168</v>
      </c>
      <c r="AE8141" t="s">
        <v>8161</v>
      </c>
      <c r="AF8141" t="s">
        <v>8162</v>
      </c>
      <c r="AG8141" t="s">
        <v>8168</v>
      </c>
      <c r="AH8141" t="s">
        <v>8161</v>
      </c>
      <c r="AI8141" t="s">
        <v>8162</v>
      </c>
      <c r="AJ8141">
        <v>8304</v>
      </c>
    </row>
    <row r="8142" spans="1:36" ht="15" x14ac:dyDescent="0.2">
      <c r="A8142">
        <v>4</v>
      </c>
      <c r="B8142" s="3">
        <v>97218</v>
      </c>
      <c r="C8142" t="s">
        <v>5464</v>
      </c>
      <c r="E8142" t="s">
        <v>5465</v>
      </c>
      <c r="F8142" t="s">
        <v>2197</v>
      </c>
      <c r="G8142" t="s">
        <v>7273</v>
      </c>
      <c r="I8142" t="s">
        <v>96</v>
      </c>
      <c r="K8142" t="s">
        <v>8169</v>
      </c>
      <c r="M8142" t="s">
        <v>41</v>
      </c>
      <c r="Q8142" t="s">
        <v>42</v>
      </c>
      <c r="U8142">
        <v>120</v>
      </c>
      <c r="V8142" t="s">
        <v>958</v>
      </c>
      <c r="W8142" t="s">
        <v>6055</v>
      </c>
      <c r="X8142" t="s">
        <v>1060</v>
      </c>
      <c r="Y8142" t="s">
        <v>8156</v>
      </c>
      <c r="Z8142" s="3">
        <v>97218</v>
      </c>
      <c r="AA8142" t="s">
        <v>8157</v>
      </c>
      <c r="AB8142" t="s">
        <v>8158</v>
      </c>
      <c r="AC8142" t="s">
        <v>8159</v>
      </c>
      <c r="AD8142" t="s">
        <v>8168</v>
      </c>
      <c r="AE8142" t="s">
        <v>8161</v>
      </c>
      <c r="AF8142" t="s">
        <v>8162</v>
      </c>
      <c r="AG8142" t="s">
        <v>8168</v>
      </c>
      <c r="AH8142" t="s">
        <v>8161</v>
      </c>
      <c r="AI8142" t="s">
        <v>8162</v>
      </c>
      <c r="AJ8142">
        <v>8305</v>
      </c>
    </row>
  </sheetData>
  <autoFilter ref="A1:AJ8142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O6922"/>
  <sheetViews>
    <sheetView topLeftCell="A6896" workbookViewId="0">
      <selection activeCell="D2" sqref="D2"/>
    </sheetView>
  </sheetViews>
  <sheetFormatPr baseColWidth="10" defaultRowHeight="12.75" x14ac:dyDescent="0.2"/>
  <cols>
    <col min="1" max="1" width="7.5703125" customWidth="1"/>
    <col min="2" max="2" width="19.42578125" customWidth="1"/>
    <col min="3" max="3" width="15.42578125" customWidth="1"/>
    <col min="4" max="4" width="13" customWidth="1"/>
    <col min="5" max="5" width="68.85546875" customWidth="1"/>
    <col min="6" max="6" width="28.7109375" customWidth="1"/>
    <col min="7" max="7" width="35.85546875" customWidth="1"/>
    <col min="8" max="8" width="46.28515625" customWidth="1"/>
    <col min="9" max="9" width="23.42578125" customWidth="1"/>
    <col min="10" max="10" width="33" customWidth="1"/>
    <col min="11" max="11" width="36.7109375" customWidth="1"/>
    <col min="12" max="12" width="10.140625" customWidth="1"/>
    <col min="13" max="13" width="29.5703125" customWidth="1"/>
    <col min="14" max="14" width="17.5703125" customWidth="1"/>
    <col min="15" max="15" width="39.7109375" customWidth="1"/>
    <col min="16" max="16" width="8.85546875" customWidth="1"/>
  </cols>
  <sheetData>
    <row r="1" spans="1:15" x14ac:dyDescent="0.2">
      <c r="A1" s="18" t="s">
        <v>25660</v>
      </c>
      <c r="B1" s="18" t="s">
        <v>25661</v>
      </c>
      <c r="C1" s="18" t="s">
        <v>25662</v>
      </c>
      <c r="D1" s="18" t="s">
        <v>25674</v>
      </c>
      <c r="E1" s="18" t="s">
        <v>25663</v>
      </c>
      <c r="F1" s="18" t="s">
        <v>25664</v>
      </c>
      <c r="G1" s="18" t="s">
        <v>25665</v>
      </c>
      <c r="H1" s="18" t="s">
        <v>25666</v>
      </c>
      <c r="I1" s="18" t="s">
        <v>25667</v>
      </c>
      <c r="J1" s="18" t="s">
        <v>25668</v>
      </c>
      <c r="K1" s="18" t="s">
        <v>25669</v>
      </c>
      <c r="L1" s="18" t="s">
        <v>25670</v>
      </c>
      <c r="M1" s="18" t="s">
        <v>25671</v>
      </c>
      <c r="N1" s="18" t="s">
        <v>25674</v>
      </c>
      <c r="O1" s="18" t="s">
        <v>25672</v>
      </c>
    </row>
    <row r="2" spans="1:15" x14ac:dyDescent="0.2">
      <c r="A2" t="s">
        <v>42</v>
      </c>
      <c r="B2" t="s">
        <v>326</v>
      </c>
      <c r="C2" t="s">
        <v>8170</v>
      </c>
      <c r="D2">
        <v>1</v>
      </c>
      <c r="E2" t="s">
        <v>327</v>
      </c>
      <c r="F2" t="s">
        <v>37</v>
      </c>
      <c r="G2" t="s">
        <v>38</v>
      </c>
      <c r="H2" t="s">
        <v>8171</v>
      </c>
      <c r="I2" t="s">
        <v>84</v>
      </c>
      <c r="K2" t="s">
        <v>8172</v>
      </c>
      <c r="L2" t="s">
        <v>41</v>
      </c>
      <c r="N2">
        <v>1</v>
      </c>
      <c r="O2" t="s">
        <v>8173</v>
      </c>
    </row>
    <row r="3" spans="1:15" x14ac:dyDescent="0.2">
      <c r="A3" t="s">
        <v>1301</v>
      </c>
      <c r="B3" t="s">
        <v>35</v>
      </c>
      <c r="C3" t="s">
        <v>8174</v>
      </c>
      <c r="D3">
        <v>1</v>
      </c>
      <c r="E3" t="s">
        <v>36</v>
      </c>
      <c r="F3" t="s">
        <v>37</v>
      </c>
      <c r="G3" t="s">
        <v>38</v>
      </c>
      <c r="H3" t="s">
        <v>473</v>
      </c>
      <c r="I3" t="s">
        <v>39</v>
      </c>
      <c r="K3" t="s">
        <v>8175</v>
      </c>
      <c r="L3" t="s">
        <v>41</v>
      </c>
      <c r="N3">
        <v>1</v>
      </c>
      <c r="O3" t="s">
        <v>8173</v>
      </c>
    </row>
    <row r="4" spans="1:15" x14ac:dyDescent="0.2">
      <c r="A4" t="s">
        <v>204</v>
      </c>
      <c r="B4" t="s">
        <v>35</v>
      </c>
      <c r="C4" t="s">
        <v>8176</v>
      </c>
      <c r="D4">
        <v>1</v>
      </c>
      <c r="E4" t="s">
        <v>36</v>
      </c>
      <c r="F4" t="s">
        <v>37</v>
      </c>
      <c r="G4" t="s">
        <v>38</v>
      </c>
      <c r="H4" t="s">
        <v>516</v>
      </c>
      <c r="I4" t="s">
        <v>1234</v>
      </c>
      <c r="K4" t="s">
        <v>1726</v>
      </c>
      <c r="L4" t="s">
        <v>41</v>
      </c>
      <c r="N4">
        <v>1</v>
      </c>
      <c r="O4" t="s">
        <v>8173</v>
      </c>
    </row>
    <row r="5" spans="1:15" x14ac:dyDescent="0.2">
      <c r="A5" t="s">
        <v>346</v>
      </c>
      <c r="B5" t="s">
        <v>91</v>
      </c>
      <c r="C5" t="s">
        <v>8177</v>
      </c>
      <c r="D5">
        <v>1</v>
      </c>
      <c r="E5" t="s">
        <v>92</v>
      </c>
      <c r="F5" t="s">
        <v>37</v>
      </c>
      <c r="G5" t="s">
        <v>325</v>
      </c>
      <c r="I5" t="s">
        <v>3356</v>
      </c>
      <c r="K5" t="s">
        <v>8178</v>
      </c>
      <c r="L5" t="s">
        <v>41</v>
      </c>
      <c r="N5">
        <v>1</v>
      </c>
      <c r="O5" t="s">
        <v>8173</v>
      </c>
    </row>
    <row r="6" spans="1:15" x14ac:dyDescent="0.2">
      <c r="A6" t="s">
        <v>2402</v>
      </c>
      <c r="B6" t="s">
        <v>81</v>
      </c>
      <c r="C6" t="s">
        <v>8179</v>
      </c>
      <c r="D6">
        <v>1</v>
      </c>
      <c r="E6" t="s">
        <v>82</v>
      </c>
      <c r="F6" t="s">
        <v>37</v>
      </c>
      <c r="G6" t="s">
        <v>1707</v>
      </c>
      <c r="I6" t="s">
        <v>3848</v>
      </c>
      <c r="K6" t="s">
        <v>1708</v>
      </c>
      <c r="L6" t="s">
        <v>60</v>
      </c>
      <c r="N6">
        <v>1</v>
      </c>
      <c r="O6" t="s">
        <v>8173</v>
      </c>
    </row>
    <row r="7" spans="1:15" x14ac:dyDescent="0.2">
      <c r="A7" t="s">
        <v>97</v>
      </c>
      <c r="B7" t="s">
        <v>81</v>
      </c>
      <c r="C7" t="s">
        <v>8180</v>
      </c>
      <c r="D7">
        <v>1</v>
      </c>
      <c r="E7" t="s">
        <v>82</v>
      </c>
      <c r="F7" t="s">
        <v>37</v>
      </c>
      <c r="G7" t="s">
        <v>1707</v>
      </c>
      <c r="I7" t="s">
        <v>98</v>
      </c>
      <c r="K7" t="s">
        <v>8181</v>
      </c>
      <c r="L7" t="s">
        <v>41</v>
      </c>
      <c r="N7">
        <v>1</v>
      </c>
      <c r="O7" t="s">
        <v>8173</v>
      </c>
    </row>
    <row r="8" spans="1:15" x14ac:dyDescent="0.2">
      <c r="A8" t="s">
        <v>5330</v>
      </c>
      <c r="B8" t="s">
        <v>367</v>
      </c>
      <c r="C8" t="s">
        <v>8182</v>
      </c>
      <c r="D8">
        <v>1</v>
      </c>
      <c r="E8" t="s">
        <v>368</v>
      </c>
      <c r="F8" t="s">
        <v>37</v>
      </c>
      <c r="G8" t="s">
        <v>8183</v>
      </c>
      <c r="H8" t="s">
        <v>325</v>
      </c>
      <c r="I8" t="s">
        <v>1226</v>
      </c>
      <c r="K8" t="s">
        <v>3961</v>
      </c>
      <c r="L8" t="s">
        <v>41</v>
      </c>
      <c r="N8">
        <v>1</v>
      </c>
      <c r="O8" t="s">
        <v>8173</v>
      </c>
    </row>
    <row r="9" spans="1:15" x14ac:dyDescent="0.2">
      <c r="A9" t="s">
        <v>356</v>
      </c>
      <c r="B9" t="s">
        <v>367</v>
      </c>
      <c r="C9" t="s">
        <v>8184</v>
      </c>
      <c r="D9">
        <v>1</v>
      </c>
      <c r="E9" t="s">
        <v>368</v>
      </c>
      <c r="F9" t="s">
        <v>37</v>
      </c>
      <c r="G9" t="s">
        <v>8183</v>
      </c>
      <c r="H9" t="s">
        <v>325</v>
      </c>
      <c r="I9" t="s">
        <v>1226</v>
      </c>
      <c r="K9" t="s">
        <v>3961</v>
      </c>
      <c r="L9" t="s">
        <v>41</v>
      </c>
      <c r="N9">
        <v>1</v>
      </c>
      <c r="O9" t="s">
        <v>8173</v>
      </c>
    </row>
    <row r="10" spans="1:15" x14ac:dyDescent="0.2">
      <c r="A10" t="s">
        <v>5331</v>
      </c>
      <c r="B10" t="s">
        <v>5614</v>
      </c>
      <c r="C10" t="s">
        <v>8185</v>
      </c>
      <c r="D10">
        <v>1</v>
      </c>
      <c r="E10" t="s">
        <v>5615</v>
      </c>
      <c r="F10" t="s">
        <v>2872</v>
      </c>
      <c r="G10" t="s">
        <v>3781</v>
      </c>
      <c r="H10" t="s">
        <v>3781</v>
      </c>
      <c r="I10" t="s">
        <v>96</v>
      </c>
      <c r="K10" t="s">
        <v>3781</v>
      </c>
      <c r="L10" t="s">
        <v>41</v>
      </c>
      <c r="N10">
        <v>1</v>
      </c>
      <c r="O10" t="s">
        <v>8173</v>
      </c>
    </row>
    <row r="11" spans="1:15" x14ac:dyDescent="0.2">
      <c r="A11" t="s">
        <v>5332</v>
      </c>
      <c r="B11" t="s">
        <v>5614</v>
      </c>
      <c r="C11" t="s">
        <v>8186</v>
      </c>
      <c r="D11">
        <v>1</v>
      </c>
      <c r="E11" t="s">
        <v>5615</v>
      </c>
      <c r="F11" t="s">
        <v>561</v>
      </c>
      <c r="G11" t="s">
        <v>8187</v>
      </c>
      <c r="I11" t="s">
        <v>96</v>
      </c>
      <c r="J11" t="s">
        <v>8188</v>
      </c>
      <c r="K11" t="s">
        <v>3781</v>
      </c>
      <c r="L11" t="s">
        <v>41</v>
      </c>
      <c r="N11">
        <v>1</v>
      </c>
      <c r="O11" t="s">
        <v>8173</v>
      </c>
    </row>
    <row r="12" spans="1:15" x14ac:dyDescent="0.2">
      <c r="A12" t="s">
        <v>5333</v>
      </c>
      <c r="B12" t="s">
        <v>5782</v>
      </c>
      <c r="C12" t="s">
        <v>8189</v>
      </c>
      <c r="D12">
        <v>1</v>
      </c>
      <c r="E12" t="s">
        <v>5783</v>
      </c>
      <c r="F12" t="s">
        <v>698</v>
      </c>
      <c r="G12" t="s">
        <v>8190</v>
      </c>
      <c r="H12" t="s">
        <v>6888</v>
      </c>
      <c r="I12" t="s">
        <v>96</v>
      </c>
      <c r="J12" t="s">
        <v>8191</v>
      </c>
      <c r="K12" t="s">
        <v>3781</v>
      </c>
      <c r="L12" t="s">
        <v>41</v>
      </c>
      <c r="N12">
        <v>1</v>
      </c>
      <c r="O12" t="s">
        <v>8173</v>
      </c>
    </row>
    <row r="13" spans="1:15" x14ac:dyDescent="0.2">
      <c r="A13" t="s">
        <v>71</v>
      </c>
      <c r="B13" t="s">
        <v>5782</v>
      </c>
      <c r="C13" t="s">
        <v>8192</v>
      </c>
      <c r="D13">
        <v>1</v>
      </c>
      <c r="E13" t="s">
        <v>5783</v>
      </c>
      <c r="F13" t="s">
        <v>561</v>
      </c>
      <c r="G13" t="s">
        <v>7624</v>
      </c>
      <c r="H13" t="s">
        <v>5745</v>
      </c>
      <c r="I13" t="s">
        <v>96</v>
      </c>
      <c r="J13" t="s">
        <v>8193</v>
      </c>
      <c r="K13" t="s">
        <v>3781</v>
      </c>
      <c r="L13" t="s">
        <v>41</v>
      </c>
      <c r="N13">
        <v>1</v>
      </c>
      <c r="O13" t="s">
        <v>8173</v>
      </c>
    </row>
    <row r="14" spans="1:15" x14ac:dyDescent="0.2">
      <c r="A14" t="s">
        <v>5334</v>
      </c>
      <c r="B14" t="s">
        <v>3195</v>
      </c>
      <c r="C14" t="s">
        <v>8194</v>
      </c>
      <c r="D14">
        <v>1</v>
      </c>
      <c r="E14" t="s">
        <v>3196</v>
      </c>
      <c r="F14" t="s">
        <v>404</v>
      </c>
      <c r="G14" t="s">
        <v>7019</v>
      </c>
      <c r="I14" t="s">
        <v>96</v>
      </c>
      <c r="J14" t="s">
        <v>8195</v>
      </c>
      <c r="K14" t="s">
        <v>3781</v>
      </c>
      <c r="L14" t="s">
        <v>41</v>
      </c>
      <c r="N14">
        <v>1</v>
      </c>
      <c r="O14" t="s">
        <v>8173</v>
      </c>
    </row>
    <row r="15" spans="1:15" x14ac:dyDescent="0.2">
      <c r="A15" t="s">
        <v>5335</v>
      </c>
      <c r="B15" t="s">
        <v>407</v>
      </c>
      <c r="C15" t="s">
        <v>8196</v>
      </c>
      <c r="D15">
        <v>1</v>
      </c>
      <c r="E15" t="s">
        <v>408</v>
      </c>
      <c r="F15" t="s">
        <v>417</v>
      </c>
      <c r="G15" t="s">
        <v>6293</v>
      </c>
      <c r="I15" t="s">
        <v>96</v>
      </c>
      <c r="J15" t="s">
        <v>8197</v>
      </c>
      <c r="K15" t="s">
        <v>3781</v>
      </c>
      <c r="L15" t="s">
        <v>41</v>
      </c>
      <c r="N15">
        <v>1</v>
      </c>
      <c r="O15" t="s">
        <v>8173</v>
      </c>
    </row>
    <row r="16" spans="1:15" x14ac:dyDescent="0.2">
      <c r="A16" t="s">
        <v>7236</v>
      </c>
      <c r="B16" t="s">
        <v>181</v>
      </c>
      <c r="C16" t="s">
        <v>8198</v>
      </c>
      <c r="D16">
        <v>1</v>
      </c>
      <c r="E16" t="s">
        <v>182</v>
      </c>
      <c r="F16" t="s">
        <v>3062</v>
      </c>
      <c r="G16" t="s">
        <v>586</v>
      </c>
      <c r="H16" t="s">
        <v>69</v>
      </c>
      <c r="I16" t="s">
        <v>96</v>
      </c>
      <c r="K16" t="s">
        <v>3781</v>
      </c>
      <c r="L16" t="s">
        <v>41</v>
      </c>
      <c r="N16">
        <v>1</v>
      </c>
      <c r="O16" t="s">
        <v>8173</v>
      </c>
    </row>
    <row r="17" spans="1:15" x14ac:dyDescent="0.2">
      <c r="A17" t="s">
        <v>7872</v>
      </c>
      <c r="B17" t="s">
        <v>326</v>
      </c>
      <c r="C17" t="s">
        <v>8199</v>
      </c>
      <c r="D17">
        <v>97229</v>
      </c>
      <c r="E17" t="s">
        <v>327</v>
      </c>
      <c r="F17" t="s">
        <v>37</v>
      </c>
      <c r="G17" t="s">
        <v>1688</v>
      </c>
      <c r="I17" t="s">
        <v>140</v>
      </c>
      <c r="K17" t="s">
        <v>8200</v>
      </c>
      <c r="L17" t="s">
        <v>41</v>
      </c>
      <c r="N17">
        <v>97229</v>
      </c>
      <c r="O17" t="s">
        <v>1629</v>
      </c>
    </row>
    <row r="18" spans="1:15" x14ac:dyDescent="0.2">
      <c r="A18" t="s">
        <v>198</v>
      </c>
      <c r="B18" t="s">
        <v>138</v>
      </c>
      <c r="C18" t="s">
        <v>8201</v>
      </c>
      <c r="D18">
        <v>97229</v>
      </c>
      <c r="E18" t="s">
        <v>139</v>
      </c>
      <c r="F18" t="s">
        <v>37</v>
      </c>
      <c r="G18" t="s">
        <v>2322</v>
      </c>
      <c r="I18" t="s">
        <v>140</v>
      </c>
      <c r="K18" t="s">
        <v>8202</v>
      </c>
      <c r="L18" t="s">
        <v>41</v>
      </c>
      <c r="N18">
        <v>97229</v>
      </c>
      <c r="O18" t="s">
        <v>1629</v>
      </c>
    </row>
    <row r="19" spans="1:15" x14ac:dyDescent="0.2">
      <c r="A19" t="s">
        <v>7875</v>
      </c>
      <c r="B19" t="s">
        <v>138</v>
      </c>
      <c r="C19" t="s">
        <v>8203</v>
      </c>
      <c r="D19">
        <v>97229</v>
      </c>
      <c r="E19" t="s">
        <v>139</v>
      </c>
      <c r="F19" t="s">
        <v>37</v>
      </c>
      <c r="G19" t="s">
        <v>2322</v>
      </c>
      <c r="I19" t="s">
        <v>140</v>
      </c>
      <c r="K19" t="s">
        <v>8204</v>
      </c>
      <c r="L19" t="s">
        <v>41</v>
      </c>
      <c r="N19">
        <v>97229</v>
      </c>
      <c r="O19" t="s">
        <v>1629</v>
      </c>
    </row>
    <row r="20" spans="1:15" x14ac:dyDescent="0.2">
      <c r="A20" t="s">
        <v>7877</v>
      </c>
      <c r="B20" t="s">
        <v>208</v>
      </c>
      <c r="C20" t="s">
        <v>8205</v>
      </c>
      <c r="D20">
        <v>97229</v>
      </c>
      <c r="E20" t="s">
        <v>209</v>
      </c>
      <c r="F20" t="s">
        <v>37</v>
      </c>
      <c r="G20" t="s">
        <v>1681</v>
      </c>
      <c r="I20" t="s">
        <v>145</v>
      </c>
      <c r="K20" t="s">
        <v>8206</v>
      </c>
      <c r="L20" t="s">
        <v>41</v>
      </c>
      <c r="N20">
        <v>97229</v>
      </c>
      <c r="O20" t="s">
        <v>1629</v>
      </c>
    </row>
    <row r="21" spans="1:15" x14ac:dyDescent="0.2">
      <c r="A21" t="s">
        <v>7879</v>
      </c>
      <c r="B21" t="s">
        <v>208</v>
      </c>
      <c r="C21" t="s">
        <v>8207</v>
      </c>
      <c r="D21">
        <v>97229</v>
      </c>
      <c r="E21" t="s">
        <v>209</v>
      </c>
      <c r="F21" t="s">
        <v>37</v>
      </c>
      <c r="G21" t="s">
        <v>1681</v>
      </c>
      <c r="I21" t="s">
        <v>145</v>
      </c>
      <c r="K21" t="s">
        <v>8208</v>
      </c>
      <c r="L21" t="s">
        <v>41</v>
      </c>
      <c r="N21">
        <v>97229</v>
      </c>
      <c r="O21" t="s">
        <v>1629</v>
      </c>
    </row>
    <row r="22" spans="1:15" x14ac:dyDescent="0.2">
      <c r="A22" t="s">
        <v>95</v>
      </c>
      <c r="B22" t="s">
        <v>81</v>
      </c>
      <c r="C22" t="s">
        <v>8209</v>
      </c>
      <c r="D22">
        <v>97229</v>
      </c>
      <c r="E22" t="s">
        <v>82</v>
      </c>
      <c r="F22" t="s">
        <v>37</v>
      </c>
      <c r="G22" t="s">
        <v>38</v>
      </c>
      <c r="I22" t="s">
        <v>98</v>
      </c>
      <c r="K22" t="s">
        <v>3853</v>
      </c>
      <c r="L22" t="s">
        <v>41</v>
      </c>
      <c r="N22">
        <v>97229</v>
      </c>
      <c r="O22" t="s">
        <v>1629</v>
      </c>
    </row>
    <row r="23" spans="1:15" x14ac:dyDescent="0.2">
      <c r="A23" t="s">
        <v>7882</v>
      </c>
      <c r="B23" t="s">
        <v>81</v>
      </c>
      <c r="C23" t="s">
        <v>8210</v>
      </c>
      <c r="D23">
        <v>97229</v>
      </c>
      <c r="E23" t="s">
        <v>82</v>
      </c>
      <c r="F23" t="s">
        <v>37</v>
      </c>
      <c r="G23" t="s">
        <v>38</v>
      </c>
      <c r="I23" t="s">
        <v>145</v>
      </c>
      <c r="K23" t="s">
        <v>3923</v>
      </c>
      <c r="L23" t="s">
        <v>60</v>
      </c>
      <c r="N23">
        <v>97229</v>
      </c>
      <c r="O23" t="s">
        <v>1629</v>
      </c>
    </row>
    <row r="24" spans="1:15" x14ac:dyDescent="0.2">
      <c r="A24" t="s">
        <v>7885</v>
      </c>
      <c r="B24" t="s">
        <v>1429</v>
      </c>
      <c r="C24" t="s">
        <v>8211</v>
      </c>
      <c r="D24">
        <v>97229</v>
      </c>
      <c r="E24" t="s">
        <v>1430</v>
      </c>
      <c r="F24" t="s">
        <v>8212</v>
      </c>
      <c r="G24" t="s">
        <v>3870</v>
      </c>
      <c r="I24" t="s">
        <v>70</v>
      </c>
      <c r="K24" t="s">
        <v>8213</v>
      </c>
      <c r="L24" t="s">
        <v>41</v>
      </c>
      <c r="N24">
        <v>97229</v>
      </c>
      <c r="O24" t="s">
        <v>1629</v>
      </c>
    </row>
    <row r="25" spans="1:15" x14ac:dyDescent="0.2">
      <c r="A25" t="s">
        <v>7887</v>
      </c>
      <c r="B25" t="s">
        <v>67</v>
      </c>
      <c r="C25" t="s">
        <v>8214</v>
      </c>
      <c r="D25">
        <v>97229</v>
      </c>
      <c r="E25" t="s">
        <v>68</v>
      </c>
      <c r="F25" t="s">
        <v>498</v>
      </c>
      <c r="G25" t="s">
        <v>499</v>
      </c>
      <c r="H25" t="s">
        <v>8215</v>
      </c>
      <c r="I25" t="s">
        <v>577</v>
      </c>
      <c r="K25" t="s">
        <v>8216</v>
      </c>
      <c r="L25" t="s">
        <v>41</v>
      </c>
      <c r="N25">
        <v>97229</v>
      </c>
      <c r="O25" t="s">
        <v>1629</v>
      </c>
    </row>
    <row r="26" spans="1:15" x14ac:dyDescent="0.2">
      <c r="A26" t="s">
        <v>141</v>
      </c>
      <c r="B26" t="s">
        <v>67</v>
      </c>
      <c r="C26" t="s">
        <v>8217</v>
      </c>
      <c r="D26">
        <v>97229</v>
      </c>
      <c r="E26" t="s">
        <v>68</v>
      </c>
      <c r="F26" t="s">
        <v>498</v>
      </c>
      <c r="G26" t="s">
        <v>499</v>
      </c>
      <c r="H26" t="s">
        <v>8215</v>
      </c>
      <c r="I26" t="s">
        <v>577</v>
      </c>
      <c r="K26" t="s">
        <v>8216</v>
      </c>
      <c r="L26" t="s">
        <v>41</v>
      </c>
      <c r="N26">
        <v>97229</v>
      </c>
      <c r="O26" t="s">
        <v>1629</v>
      </c>
    </row>
    <row r="27" spans="1:15" x14ac:dyDescent="0.2">
      <c r="A27" t="s">
        <v>7890</v>
      </c>
      <c r="B27" t="s">
        <v>67</v>
      </c>
      <c r="C27" t="s">
        <v>8218</v>
      </c>
      <c r="D27">
        <v>97229</v>
      </c>
      <c r="E27" t="s">
        <v>68</v>
      </c>
      <c r="F27" t="s">
        <v>498</v>
      </c>
      <c r="G27" t="s">
        <v>499</v>
      </c>
      <c r="H27" t="s">
        <v>8215</v>
      </c>
      <c r="I27" t="s">
        <v>577</v>
      </c>
      <c r="K27" t="s">
        <v>8216</v>
      </c>
      <c r="L27" t="s">
        <v>41</v>
      </c>
      <c r="N27">
        <v>97229</v>
      </c>
      <c r="O27" t="s">
        <v>1629</v>
      </c>
    </row>
    <row r="28" spans="1:15" x14ac:dyDescent="0.2">
      <c r="A28" t="s">
        <v>1251</v>
      </c>
      <c r="B28" t="s">
        <v>67</v>
      </c>
      <c r="C28" t="s">
        <v>8219</v>
      </c>
      <c r="D28">
        <v>97229</v>
      </c>
      <c r="E28" t="s">
        <v>68</v>
      </c>
      <c r="F28" t="s">
        <v>498</v>
      </c>
      <c r="G28" t="s">
        <v>499</v>
      </c>
      <c r="H28" t="s">
        <v>8215</v>
      </c>
      <c r="I28" t="s">
        <v>577</v>
      </c>
      <c r="K28" t="s">
        <v>8216</v>
      </c>
      <c r="L28" t="s">
        <v>41</v>
      </c>
      <c r="N28">
        <v>97229</v>
      </c>
      <c r="O28" t="s">
        <v>1629</v>
      </c>
    </row>
    <row r="29" spans="1:15" x14ac:dyDescent="0.2">
      <c r="A29" t="s">
        <v>7893</v>
      </c>
      <c r="B29" t="s">
        <v>870</v>
      </c>
      <c r="C29" t="s">
        <v>8220</v>
      </c>
      <c r="D29">
        <v>97229</v>
      </c>
      <c r="E29" t="s">
        <v>871</v>
      </c>
      <c r="F29" t="s">
        <v>1939</v>
      </c>
      <c r="G29" t="s">
        <v>2241</v>
      </c>
      <c r="H29" t="s">
        <v>873</v>
      </c>
      <c r="I29" t="s">
        <v>96</v>
      </c>
      <c r="L29" t="s">
        <v>41</v>
      </c>
      <c r="N29">
        <v>97229</v>
      </c>
      <c r="O29" t="s">
        <v>1629</v>
      </c>
    </row>
    <row r="30" spans="1:15" x14ac:dyDescent="0.2">
      <c r="A30" t="s">
        <v>86</v>
      </c>
      <c r="B30" t="s">
        <v>8221</v>
      </c>
      <c r="C30" t="s">
        <v>8222</v>
      </c>
      <c r="D30">
        <v>97229</v>
      </c>
      <c r="E30" t="s">
        <v>8223</v>
      </c>
      <c r="F30" t="s">
        <v>163</v>
      </c>
      <c r="G30" t="s">
        <v>8224</v>
      </c>
      <c r="I30" t="s">
        <v>96</v>
      </c>
      <c r="J30" t="s">
        <v>8225</v>
      </c>
      <c r="L30" t="s">
        <v>41</v>
      </c>
      <c r="N30">
        <v>97229</v>
      </c>
      <c r="O30" t="s">
        <v>1629</v>
      </c>
    </row>
    <row r="31" spans="1:15" x14ac:dyDescent="0.2">
      <c r="A31" t="s">
        <v>7896</v>
      </c>
      <c r="B31" t="s">
        <v>326</v>
      </c>
      <c r="C31" t="s">
        <v>8226</v>
      </c>
      <c r="D31">
        <v>97229</v>
      </c>
      <c r="E31" t="s">
        <v>327</v>
      </c>
      <c r="F31" t="s">
        <v>37</v>
      </c>
      <c r="G31" t="s">
        <v>1688</v>
      </c>
      <c r="I31" t="s">
        <v>84</v>
      </c>
      <c r="K31" t="s">
        <v>8227</v>
      </c>
      <c r="L31" t="s">
        <v>41</v>
      </c>
      <c r="N31">
        <v>97229</v>
      </c>
      <c r="O31" t="s">
        <v>1629</v>
      </c>
    </row>
    <row r="32" spans="1:15" x14ac:dyDescent="0.2">
      <c r="A32" t="s">
        <v>7898</v>
      </c>
      <c r="B32" t="s">
        <v>35</v>
      </c>
      <c r="C32" t="s">
        <v>8228</v>
      </c>
      <c r="D32">
        <v>97229</v>
      </c>
      <c r="E32" t="s">
        <v>36</v>
      </c>
      <c r="F32" t="s">
        <v>37</v>
      </c>
      <c r="G32" t="s">
        <v>38</v>
      </c>
      <c r="I32" t="s">
        <v>2133</v>
      </c>
      <c r="K32" t="s">
        <v>1726</v>
      </c>
      <c r="L32" t="s">
        <v>41</v>
      </c>
      <c r="N32">
        <v>97229</v>
      </c>
      <c r="O32" t="s">
        <v>1629</v>
      </c>
    </row>
    <row r="33" spans="1:15" x14ac:dyDescent="0.2">
      <c r="A33" t="s">
        <v>7900</v>
      </c>
      <c r="B33" t="s">
        <v>35</v>
      </c>
      <c r="C33" t="s">
        <v>8229</v>
      </c>
      <c r="D33">
        <v>97229</v>
      </c>
      <c r="E33" t="s">
        <v>36</v>
      </c>
      <c r="F33" t="s">
        <v>37</v>
      </c>
      <c r="G33" t="s">
        <v>38</v>
      </c>
      <c r="I33" t="s">
        <v>39</v>
      </c>
      <c r="K33" t="s">
        <v>1726</v>
      </c>
      <c r="L33" t="s">
        <v>41</v>
      </c>
      <c r="N33">
        <v>97229</v>
      </c>
      <c r="O33" t="s">
        <v>1629</v>
      </c>
    </row>
    <row r="34" spans="1:15" x14ac:dyDescent="0.2">
      <c r="A34" t="s">
        <v>375</v>
      </c>
      <c r="B34" t="s">
        <v>670</v>
      </c>
      <c r="C34" t="s">
        <v>8230</v>
      </c>
      <c r="D34">
        <v>97229</v>
      </c>
      <c r="E34" t="s">
        <v>671</v>
      </c>
      <c r="F34" t="s">
        <v>37</v>
      </c>
      <c r="G34" t="s">
        <v>8231</v>
      </c>
      <c r="H34" t="s">
        <v>8232</v>
      </c>
      <c r="I34" t="s">
        <v>84</v>
      </c>
      <c r="K34" t="s">
        <v>8233</v>
      </c>
      <c r="L34" t="s">
        <v>41</v>
      </c>
      <c r="N34">
        <v>97229</v>
      </c>
      <c r="O34" t="s">
        <v>1629</v>
      </c>
    </row>
    <row r="35" spans="1:15" x14ac:dyDescent="0.2">
      <c r="A35" t="s">
        <v>7903</v>
      </c>
      <c r="B35" t="s">
        <v>81</v>
      </c>
      <c r="C35" t="s">
        <v>8234</v>
      </c>
      <c r="D35">
        <v>97229</v>
      </c>
      <c r="E35" t="s">
        <v>82</v>
      </c>
      <c r="F35" t="s">
        <v>37</v>
      </c>
      <c r="G35" t="s">
        <v>38</v>
      </c>
      <c r="I35" t="s">
        <v>3848</v>
      </c>
      <c r="K35" t="s">
        <v>3849</v>
      </c>
      <c r="L35" t="s">
        <v>41</v>
      </c>
      <c r="N35">
        <v>97229</v>
      </c>
      <c r="O35" t="s">
        <v>1629</v>
      </c>
    </row>
    <row r="36" spans="1:15" x14ac:dyDescent="0.2">
      <c r="A36" t="s">
        <v>7906</v>
      </c>
      <c r="B36" t="s">
        <v>81</v>
      </c>
      <c r="C36" t="s">
        <v>8235</v>
      </c>
      <c r="D36">
        <v>97229</v>
      </c>
      <c r="E36" t="s">
        <v>82</v>
      </c>
      <c r="F36" t="s">
        <v>37</v>
      </c>
      <c r="G36" t="s">
        <v>38</v>
      </c>
      <c r="I36" t="s">
        <v>3848</v>
      </c>
      <c r="K36" t="s">
        <v>3849</v>
      </c>
      <c r="L36" t="s">
        <v>41</v>
      </c>
      <c r="N36">
        <v>97229</v>
      </c>
      <c r="O36" t="s">
        <v>1629</v>
      </c>
    </row>
    <row r="37" spans="1:15" x14ac:dyDescent="0.2">
      <c r="A37" t="s">
        <v>8236</v>
      </c>
      <c r="B37" t="s">
        <v>5614</v>
      </c>
      <c r="C37" t="s">
        <v>8237</v>
      </c>
      <c r="D37">
        <v>97229</v>
      </c>
      <c r="E37" t="s">
        <v>5615</v>
      </c>
      <c r="F37" t="s">
        <v>2197</v>
      </c>
      <c r="G37" t="s">
        <v>5796</v>
      </c>
      <c r="H37" t="s">
        <v>6723</v>
      </c>
      <c r="I37" t="s">
        <v>96</v>
      </c>
      <c r="K37" t="s">
        <v>8238</v>
      </c>
      <c r="L37" t="s">
        <v>41</v>
      </c>
      <c r="N37">
        <v>97229</v>
      </c>
      <c r="O37" t="s">
        <v>1629</v>
      </c>
    </row>
    <row r="38" spans="1:15" x14ac:dyDescent="0.2">
      <c r="A38" t="s">
        <v>207</v>
      </c>
      <c r="B38" t="s">
        <v>5782</v>
      </c>
      <c r="C38" t="s">
        <v>8239</v>
      </c>
      <c r="D38">
        <v>97229</v>
      </c>
      <c r="E38" t="s">
        <v>5783</v>
      </c>
      <c r="F38" t="s">
        <v>2197</v>
      </c>
      <c r="G38" t="s">
        <v>5467</v>
      </c>
      <c r="H38" t="s">
        <v>2489</v>
      </c>
      <c r="I38" t="s">
        <v>96</v>
      </c>
      <c r="J38" t="s">
        <v>6255</v>
      </c>
      <c r="L38" t="s">
        <v>41</v>
      </c>
      <c r="N38">
        <v>97229</v>
      </c>
      <c r="O38" t="s">
        <v>1629</v>
      </c>
    </row>
    <row r="39" spans="1:15" x14ac:dyDescent="0.2">
      <c r="A39" t="s">
        <v>8240</v>
      </c>
      <c r="B39" t="s">
        <v>507</v>
      </c>
      <c r="C39" t="s">
        <v>8241</v>
      </c>
      <c r="D39">
        <v>97229</v>
      </c>
      <c r="E39" t="s">
        <v>508</v>
      </c>
      <c r="F39" t="s">
        <v>506</v>
      </c>
      <c r="G39" t="s">
        <v>3918</v>
      </c>
      <c r="I39" t="s">
        <v>70</v>
      </c>
      <c r="J39" t="s">
        <v>6270</v>
      </c>
      <c r="L39" t="s">
        <v>41</v>
      </c>
      <c r="N39">
        <v>97229</v>
      </c>
      <c r="O39" t="s">
        <v>1629</v>
      </c>
    </row>
    <row r="40" spans="1:15" x14ac:dyDescent="0.2">
      <c r="A40" t="s">
        <v>8242</v>
      </c>
      <c r="B40" t="s">
        <v>507</v>
      </c>
      <c r="C40" t="s">
        <v>8243</v>
      </c>
      <c r="D40">
        <v>97229</v>
      </c>
      <c r="E40" t="s">
        <v>508</v>
      </c>
      <c r="F40" t="s">
        <v>2277</v>
      </c>
      <c r="G40" t="s">
        <v>513</v>
      </c>
      <c r="I40" t="s">
        <v>39</v>
      </c>
      <c r="J40" t="s">
        <v>6271</v>
      </c>
      <c r="L40" t="s">
        <v>41</v>
      </c>
      <c r="N40">
        <v>97229</v>
      </c>
      <c r="O40" t="s">
        <v>1629</v>
      </c>
    </row>
    <row r="41" spans="1:15" x14ac:dyDescent="0.2">
      <c r="A41" t="s">
        <v>8244</v>
      </c>
      <c r="B41" t="s">
        <v>181</v>
      </c>
      <c r="C41" t="s">
        <v>8245</v>
      </c>
      <c r="D41">
        <v>97229</v>
      </c>
      <c r="E41" t="s">
        <v>182</v>
      </c>
      <c r="F41" t="s">
        <v>584</v>
      </c>
      <c r="G41" t="s">
        <v>8246</v>
      </c>
      <c r="I41" t="s">
        <v>96</v>
      </c>
      <c r="J41" t="s">
        <v>8247</v>
      </c>
      <c r="L41" t="s">
        <v>41</v>
      </c>
      <c r="N41">
        <v>97229</v>
      </c>
      <c r="O41" t="s">
        <v>1629</v>
      </c>
    </row>
    <row r="42" spans="1:15" x14ac:dyDescent="0.2">
      <c r="A42" t="s">
        <v>8248</v>
      </c>
      <c r="B42" t="s">
        <v>407</v>
      </c>
      <c r="C42" t="s">
        <v>8249</v>
      </c>
      <c r="D42">
        <v>97229</v>
      </c>
      <c r="E42" t="s">
        <v>408</v>
      </c>
      <c r="F42" t="s">
        <v>417</v>
      </c>
      <c r="G42" t="s">
        <v>2981</v>
      </c>
      <c r="I42" t="s">
        <v>96</v>
      </c>
      <c r="J42" t="s">
        <v>1693</v>
      </c>
      <c r="L42" t="s">
        <v>41</v>
      </c>
      <c r="N42">
        <v>97229</v>
      </c>
      <c r="O42" t="s">
        <v>1629</v>
      </c>
    </row>
    <row r="43" spans="1:15" x14ac:dyDescent="0.2">
      <c r="A43" t="s">
        <v>8250</v>
      </c>
      <c r="B43" t="s">
        <v>81</v>
      </c>
      <c r="C43" t="s">
        <v>8251</v>
      </c>
      <c r="D43">
        <v>97229</v>
      </c>
      <c r="E43" t="s">
        <v>82</v>
      </c>
      <c r="F43" t="s">
        <v>37</v>
      </c>
      <c r="G43" t="s">
        <v>38</v>
      </c>
      <c r="I43" t="s">
        <v>98</v>
      </c>
      <c r="K43" t="s">
        <v>3853</v>
      </c>
      <c r="L43" t="s">
        <v>41</v>
      </c>
      <c r="N43">
        <v>97229</v>
      </c>
      <c r="O43" t="s">
        <v>1629</v>
      </c>
    </row>
    <row r="44" spans="1:15" x14ac:dyDescent="0.2">
      <c r="A44" t="s">
        <v>8252</v>
      </c>
      <c r="B44" t="s">
        <v>81</v>
      </c>
      <c r="C44" t="s">
        <v>8253</v>
      </c>
      <c r="D44">
        <v>97229</v>
      </c>
      <c r="E44" t="s">
        <v>82</v>
      </c>
      <c r="F44" t="s">
        <v>37</v>
      </c>
      <c r="G44" t="s">
        <v>38</v>
      </c>
      <c r="I44" t="s">
        <v>145</v>
      </c>
      <c r="K44" t="s">
        <v>3923</v>
      </c>
      <c r="L44" t="s">
        <v>60</v>
      </c>
      <c r="N44">
        <v>97229</v>
      </c>
      <c r="O44" t="s">
        <v>1629</v>
      </c>
    </row>
    <row r="45" spans="1:15" x14ac:dyDescent="0.2">
      <c r="A45" t="s">
        <v>8254</v>
      </c>
      <c r="B45" t="s">
        <v>326</v>
      </c>
      <c r="C45" t="s">
        <v>8255</v>
      </c>
      <c r="D45">
        <v>97229</v>
      </c>
      <c r="E45" t="s">
        <v>327</v>
      </c>
      <c r="F45" t="s">
        <v>37</v>
      </c>
      <c r="G45" t="s">
        <v>1688</v>
      </c>
      <c r="I45" t="s">
        <v>140</v>
      </c>
      <c r="K45" t="s">
        <v>8256</v>
      </c>
      <c r="L45" t="s">
        <v>41</v>
      </c>
      <c r="N45">
        <v>97229</v>
      </c>
      <c r="O45" t="s">
        <v>1629</v>
      </c>
    </row>
    <row r="46" spans="1:15" x14ac:dyDescent="0.2">
      <c r="A46" t="s">
        <v>222</v>
      </c>
      <c r="B46" t="s">
        <v>138</v>
      </c>
      <c r="C46" t="s">
        <v>8257</v>
      </c>
      <c r="D46">
        <v>97229</v>
      </c>
      <c r="E46" t="s">
        <v>139</v>
      </c>
      <c r="F46" t="s">
        <v>37</v>
      </c>
      <c r="G46" t="s">
        <v>2322</v>
      </c>
      <c r="I46" t="s">
        <v>145</v>
      </c>
      <c r="K46" t="s">
        <v>8258</v>
      </c>
      <c r="L46" t="s">
        <v>41</v>
      </c>
      <c r="N46">
        <v>97229</v>
      </c>
      <c r="O46" t="s">
        <v>1629</v>
      </c>
    </row>
    <row r="47" spans="1:15" x14ac:dyDescent="0.2">
      <c r="A47" t="s">
        <v>8259</v>
      </c>
      <c r="B47" t="s">
        <v>219</v>
      </c>
      <c r="C47" t="s">
        <v>8260</v>
      </c>
      <c r="D47">
        <v>97229</v>
      </c>
      <c r="E47" t="s">
        <v>220</v>
      </c>
      <c r="F47" t="s">
        <v>37</v>
      </c>
      <c r="G47" t="s">
        <v>1696</v>
      </c>
      <c r="I47" t="s">
        <v>145</v>
      </c>
      <c r="L47" t="s">
        <v>41</v>
      </c>
      <c r="N47">
        <v>97229</v>
      </c>
      <c r="O47" t="s">
        <v>1629</v>
      </c>
    </row>
    <row r="48" spans="1:15" x14ac:dyDescent="0.2">
      <c r="A48" t="s">
        <v>8261</v>
      </c>
      <c r="B48" t="s">
        <v>649</v>
      </c>
      <c r="C48" t="s">
        <v>8262</v>
      </c>
      <c r="D48">
        <v>97229</v>
      </c>
      <c r="E48" t="s">
        <v>650</v>
      </c>
      <c r="F48" t="s">
        <v>651</v>
      </c>
      <c r="G48" t="s">
        <v>803</v>
      </c>
      <c r="I48" t="s">
        <v>70</v>
      </c>
      <c r="J48" t="s">
        <v>4028</v>
      </c>
      <c r="L48" t="s">
        <v>41</v>
      </c>
      <c r="N48">
        <v>97229</v>
      </c>
      <c r="O48" t="s">
        <v>1629</v>
      </c>
    </row>
    <row r="49" spans="1:15" x14ac:dyDescent="0.2">
      <c r="A49" t="s">
        <v>8263</v>
      </c>
      <c r="B49" t="s">
        <v>219</v>
      </c>
      <c r="C49" t="s">
        <v>8264</v>
      </c>
      <c r="D49">
        <v>97229</v>
      </c>
      <c r="E49" t="s">
        <v>220</v>
      </c>
      <c r="F49" t="s">
        <v>37</v>
      </c>
      <c r="G49" t="s">
        <v>1696</v>
      </c>
      <c r="I49" t="s">
        <v>145</v>
      </c>
      <c r="L49" t="s">
        <v>41</v>
      </c>
      <c r="N49">
        <v>97229</v>
      </c>
      <c r="O49" t="s">
        <v>1629</v>
      </c>
    </row>
    <row r="50" spans="1:15" x14ac:dyDescent="0.2">
      <c r="A50" t="s">
        <v>8265</v>
      </c>
      <c r="B50" t="s">
        <v>219</v>
      </c>
      <c r="C50" t="s">
        <v>8266</v>
      </c>
      <c r="D50">
        <v>97229</v>
      </c>
      <c r="E50" t="s">
        <v>220</v>
      </c>
      <c r="F50" t="s">
        <v>37</v>
      </c>
      <c r="G50" t="s">
        <v>1696</v>
      </c>
      <c r="I50" t="s">
        <v>145</v>
      </c>
      <c r="L50" t="s">
        <v>41</v>
      </c>
      <c r="N50">
        <v>97229</v>
      </c>
      <c r="O50" t="s">
        <v>1629</v>
      </c>
    </row>
    <row r="51" spans="1:15" x14ac:dyDescent="0.2">
      <c r="A51" t="s">
        <v>8267</v>
      </c>
      <c r="B51" t="s">
        <v>219</v>
      </c>
      <c r="C51" t="s">
        <v>8268</v>
      </c>
      <c r="D51">
        <v>97229</v>
      </c>
      <c r="E51" t="s">
        <v>220</v>
      </c>
      <c r="F51" t="s">
        <v>37</v>
      </c>
      <c r="G51" t="s">
        <v>1696</v>
      </c>
      <c r="I51" t="s">
        <v>145</v>
      </c>
      <c r="L51" t="s">
        <v>41</v>
      </c>
      <c r="N51">
        <v>97229</v>
      </c>
      <c r="O51" t="s">
        <v>1629</v>
      </c>
    </row>
    <row r="52" spans="1:15" x14ac:dyDescent="0.2">
      <c r="A52" t="s">
        <v>8269</v>
      </c>
      <c r="B52" t="s">
        <v>219</v>
      </c>
      <c r="C52" t="s">
        <v>8270</v>
      </c>
      <c r="D52">
        <v>97229</v>
      </c>
      <c r="E52" t="s">
        <v>220</v>
      </c>
      <c r="F52" t="s">
        <v>37</v>
      </c>
      <c r="G52" t="s">
        <v>1696</v>
      </c>
      <c r="I52" t="s">
        <v>145</v>
      </c>
      <c r="L52" t="s">
        <v>41</v>
      </c>
      <c r="N52">
        <v>97229</v>
      </c>
      <c r="O52" t="s">
        <v>1629</v>
      </c>
    </row>
    <row r="53" spans="1:15" x14ac:dyDescent="0.2">
      <c r="A53" t="s">
        <v>8271</v>
      </c>
      <c r="B53" t="s">
        <v>219</v>
      </c>
      <c r="C53" t="s">
        <v>8272</v>
      </c>
      <c r="D53">
        <v>97229</v>
      </c>
      <c r="E53" t="s">
        <v>220</v>
      </c>
      <c r="F53" t="s">
        <v>37</v>
      </c>
      <c r="G53" t="s">
        <v>1696</v>
      </c>
      <c r="I53" t="s">
        <v>145</v>
      </c>
      <c r="L53" t="s">
        <v>41</v>
      </c>
      <c r="N53">
        <v>97229</v>
      </c>
      <c r="O53" t="s">
        <v>1629</v>
      </c>
    </row>
    <row r="54" spans="1:15" x14ac:dyDescent="0.2">
      <c r="A54" t="s">
        <v>8273</v>
      </c>
      <c r="B54" t="s">
        <v>219</v>
      </c>
      <c r="C54" t="s">
        <v>8274</v>
      </c>
      <c r="D54">
        <v>97229</v>
      </c>
      <c r="E54" t="s">
        <v>220</v>
      </c>
      <c r="F54" t="s">
        <v>37</v>
      </c>
      <c r="G54" t="s">
        <v>1696</v>
      </c>
      <c r="I54" t="s">
        <v>145</v>
      </c>
      <c r="L54" t="s">
        <v>41</v>
      </c>
      <c r="N54">
        <v>97229</v>
      </c>
      <c r="O54" t="s">
        <v>1629</v>
      </c>
    </row>
    <row r="55" spans="1:15" x14ac:dyDescent="0.2">
      <c r="A55" t="s">
        <v>8275</v>
      </c>
      <c r="B55" t="s">
        <v>219</v>
      </c>
      <c r="C55" t="s">
        <v>8276</v>
      </c>
      <c r="D55">
        <v>97229</v>
      </c>
      <c r="E55" t="s">
        <v>220</v>
      </c>
      <c r="F55" t="s">
        <v>37</v>
      </c>
      <c r="G55" t="s">
        <v>1696</v>
      </c>
      <c r="I55" t="s">
        <v>145</v>
      </c>
      <c r="L55" t="s">
        <v>41</v>
      </c>
      <c r="N55">
        <v>97229</v>
      </c>
      <c r="O55" t="s">
        <v>1629</v>
      </c>
    </row>
    <row r="56" spans="1:15" x14ac:dyDescent="0.2">
      <c r="A56" t="s">
        <v>8277</v>
      </c>
      <c r="B56" t="s">
        <v>211</v>
      </c>
      <c r="C56" t="s">
        <v>8278</v>
      </c>
      <c r="D56">
        <v>97229</v>
      </c>
      <c r="E56" t="s">
        <v>212</v>
      </c>
      <c r="F56" t="s">
        <v>37</v>
      </c>
      <c r="G56" t="s">
        <v>1696</v>
      </c>
      <c r="I56" t="s">
        <v>145</v>
      </c>
      <c r="L56" t="s">
        <v>60</v>
      </c>
      <c r="N56">
        <v>97229</v>
      </c>
      <c r="O56" t="s">
        <v>1629</v>
      </c>
    </row>
    <row r="57" spans="1:15" x14ac:dyDescent="0.2">
      <c r="A57" t="s">
        <v>8279</v>
      </c>
      <c r="B57" t="s">
        <v>211</v>
      </c>
      <c r="C57" t="s">
        <v>8280</v>
      </c>
      <c r="D57">
        <v>97229</v>
      </c>
      <c r="E57" t="s">
        <v>212</v>
      </c>
      <c r="F57" t="s">
        <v>37</v>
      </c>
      <c r="G57" t="s">
        <v>1696</v>
      </c>
      <c r="I57" t="s">
        <v>145</v>
      </c>
      <c r="L57" t="s">
        <v>60</v>
      </c>
      <c r="N57">
        <v>97229</v>
      </c>
      <c r="O57" t="s">
        <v>1629</v>
      </c>
    </row>
    <row r="58" spans="1:15" x14ac:dyDescent="0.2">
      <c r="A58" t="s">
        <v>248</v>
      </c>
      <c r="B58" t="s">
        <v>211</v>
      </c>
      <c r="C58" t="s">
        <v>8281</v>
      </c>
      <c r="D58">
        <v>97229</v>
      </c>
      <c r="E58" t="s">
        <v>212</v>
      </c>
      <c r="F58" t="s">
        <v>37</v>
      </c>
      <c r="G58" t="s">
        <v>1696</v>
      </c>
      <c r="I58" t="s">
        <v>145</v>
      </c>
      <c r="L58" t="s">
        <v>60</v>
      </c>
      <c r="N58">
        <v>97229</v>
      </c>
      <c r="O58" t="s">
        <v>1629</v>
      </c>
    </row>
    <row r="59" spans="1:15" x14ac:dyDescent="0.2">
      <c r="A59" t="s">
        <v>8282</v>
      </c>
      <c r="B59" t="s">
        <v>211</v>
      </c>
      <c r="C59" t="s">
        <v>8283</v>
      </c>
      <c r="D59">
        <v>97229</v>
      </c>
      <c r="E59" t="s">
        <v>212</v>
      </c>
      <c r="F59" t="s">
        <v>37</v>
      </c>
      <c r="G59" t="s">
        <v>1696</v>
      </c>
      <c r="I59" t="s">
        <v>145</v>
      </c>
      <c r="L59" t="s">
        <v>60</v>
      </c>
      <c r="N59">
        <v>97229</v>
      </c>
      <c r="O59" t="s">
        <v>1629</v>
      </c>
    </row>
    <row r="60" spans="1:15" x14ac:dyDescent="0.2">
      <c r="A60" t="s">
        <v>8284</v>
      </c>
      <c r="B60" t="s">
        <v>138</v>
      </c>
      <c r="C60" t="s">
        <v>8285</v>
      </c>
      <c r="D60">
        <v>97229</v>
      </c>
      <c r="E60" t="s">
        <v>139</v>
      </c>
      <c r="F60" t="s">
        <v>37</v>
      </c>
      <c r="G60" t="s">
        <v>2322</v>
      </c>
      <c r="I60" t="s">
        <v>145</v>
      </c>
      <c r="K60" t="s">
        <v>8286</v>
      </c>
      <c r="L60" t="s">
        <v>41</v>
      </c>
      <c r="N60">
        <v>97229</v>
      </c>
      <c r="O60" t="s">
        <v>1629</v>
      </c>
    </row>
    <row r="61" spans="1:15" x14ac:dyDescent="0.2">
      <c r="A61" t="s">
        <v>8287</v>
      </c>
      <c r="B61" t="s">
        <v>138</v>
      </c>
      <c r="C61" t="s">
        <v>8288</v>
      </c>
      <c r="D61">
        <v>97229</v>
      </c>
      <c r="E61" t="s">
        <v>139</v>
      </c>
      <c r="F61" t="s">
        <v>37</v>
      </c>
      <c r="G61" t="s">
        <v>2322</v>
      </c>
      <c r="I61" t="s">
        <v>145</v>
      </c>
      <c r="K61" t="s">
        <v>8286</v>
      </c>
      <c r="L61" t="s">
        <v>41</v>
      </c>
      <c r="N61">
        <v>97229</v>
      </c>
      <c r="O61" t="s">
        <v>1629</v>
      </c>
    </row>
    <row r="62" spans="1:15" x14ac:dyDescent="0.2">
      <c r="A62" t="s">
        <v>285</v>
      </c>
      <c r="B62" t="s">
        <v>81</v>
      </c>
      <c r="C62" t="s">
        <v>8289</v>
      </c>
      <c r="D62">
        <v>97229</v>
      </c>
      <c r="E62" t="s">
        <v>82</v>
      </c>
      <c r="F62" t="s">
        <v>37</v>
      </c>
      <c r="G62" t="s">
        <v>38</v>
      </c>
      <c r="I62" t="s">
        <v>145</v>
      </c>
      <c r="K62" t="s">
        <v>3923</v>
      </c>
      <c r="L62" t="s">
        <v>60</v>
      </c>
      <c r="N62">
        <v>97229</v>
      </c>
      <c r="O62" t="s">
        <v>1629</v>
      </c>
    </row>
    <row r="63" spans="1:15" x14ac:dyDescent="0.2">
      <c r="A63" t="s">
        <v>8290</v>
      </c>
      <c r="B63" t="s">
        <v>81</v>
      </c>
      <c r="C63" t="s">
        <v>8291</v>
      </c>
      <c r="D63">
        <v>97229</v>
      </c>
      <c r="E63" t="s">
        <v>82</v>
      </c>
      <c r="F63" t="s">
        <v>37</v>
      </c>
      <c r="G63" t="s">
        <v>38</v>
      </c>
      <c r="I63" t="s">
        <v>145</v>
      </c>
      <c r="K63" t="s">
        <v>3923</v>
      </c>
      <c r="L63" t="s">
        <v>60</v>
      </c>
      <c r="N63">
        <v>97229</v>
      </c>
      <c r="O63" t="s">
        <v>1629</v>
      </c>
    </row>
    <row r="64" spans="1:15" x14ac:dyDescent="0.2">
      <c r="A64" t="s">
        <v>8292</v>
      </c>
      <c r="B64" t="s">
        <v>115</v>
      </c>
      <c r="C64" t="s">
        <v>8293</v>
      </c>
      <c r="D64">
        <v>97229</v>
      </c>
      <c r="E64" t="s">
        <v>116</v>
      </c>
      <c r="F64" t="s">
        <v>37</v>
      </c>
      <c r="G64" t="s">
        <v>1694</v>
      </c>
      <c r="I64" t="s">
        <v>39</v>
      </c>
      <c r="K64" t="s">
        <v>3850</v>
      </c>
      <c r="L64" t="s">
        <v>41</v>
      </c>
      <c r="N64">
        <v>97229</v>
      </c>
      <c r="O64" t="s">
        <v>1629</v>
      </c>
    </row>
    <row r="65" spans="1:15" x14ac:dyDescent="0.2">
      <c r="A65" t="s">
        <v>8294</v>
      </c>
      <c r="B65" t="s">
        <v>670</v>
      </c>
      <c r="C65" t="s">
        <v>8295</v>
      </c>
      <c r="D65">
        <v>97229</v>
      </c>
      <c r="E65" t="s">
        <v>671</v>
      </c>
      <c r="F65" t="s">
        <v>37</v>
      </c>
      <c r="G65" t="s">
        <v>2922</v>
      </c>
      <c r="I65" t="s">
        <v>98</v>
      </c>
      <c r="K65" t="s">
        <v>8296</v>
      </c>
      <c r="L65" t="s">
        <v>41</v>
      </c>
      <c r="N65">
        <v>97229</v>
      </c>
      <c r="O65" t="s">
        <v>1629</v>
      </c>
    </row>
    <row r="66" spans="1:15" x14ac:dyDescent="0.2">
      <c r="A66" t="s">
        <v>8297</v>
      </c>
      <c r="B66" t="s">
        <v>81</v>
      </c>
      <c r="C66" t="s">
        <v>8298</v>
      </c>
      <c r="D66">
        <v>97229</v>
      </c>
      <c r="E66" t="s">
        <v>82</v>
      </c>
      <c r="F66" t="s">
        <v>37</v>
      </c>
      <c r="G66" t="s">
        <v>38</v>
      </c>
      <c r="I66" t="s">
        <v>145</v>
      </c>
      <c r="K66" t="s">
        <v>3923</v>
      </c>
      <c r="L66" t="s">
        <v>60</v>
      </c>
      <c r="N66">
        <v>97229</v>
      </c>
      <c r="O66" t="s">
        <v>1629</v>
      </c>
    </row>
    <row r="67" spans="1:15" x14ac:dyDescent="0.2">
      <c r="A67" t="s">
        <v>8299</v>
      </c>
      <c r="B67" t="s">
        <v>598</v>
      </c>
      <c r="C67" t="s">
        <v>8300</v>
      </c>
      <c r="D67">
        <v>97229</v>
      </c>
      <c r="E67" t="s">
        <v>599</v>
      </c>
      <c r="F67" t="s">
        <v>37</v>
      </c>
      <c r="G67" t="s">
        <v>875</v>
      </c>
      <c r="I67" t="s">
        <v>602</v>
      </c>
      <c r="K67" t="s">
        <v>8301</v>
      </c>
      <c r="L67" t="s">
        <v>41</v>
      </c>
      <c r="N67">
        <v>97229</v>
      </c>
      <c r="O67" t="s">
        <v>1629</v>
      </c>
    </row>
    <row r="68" spans="1:15" x14ac:dyDescent="0.2">
      <c r="A68" t="s">
        <v>8302</v>
      </c>
      <c r="B68" t="s">
        <v>746</v>
      </c>
      <c r="C68" t="s">
        <v>8303</v>
      </c>
      <c r="D68">
        <v>97229</v>
      </c>
      <c r="E68" t="s">
        <v>747</v>
      </c>
      <c r="F68" t="s">
        <v>37</v>
      </c>
      <c r="G68" t="s">
        <v>2949</v>
      </c>
      <c r="I68" t="s">
        <v>748</v>
      </c>
      <c r="K68" t="s">
        <v>2805</v>
      </c>
      <c r="L68" t="s">
        <v>41</v>
      </c>
      <c r="N68">
        <v>97229</v>
      </c>
      <c r="O68" t="s">
        <v>1629</v>
      </c>
    </row>
    <row r="69" spans="1:15" x14ac:dyDescent="0.2">
      <c r="A69" t="s">
        <v>8304</v>
      </c>
      <c r="B69" t="s">
        <v>707</v>
      </c>
      <c r="C69" t="s">
        <v>8305</v>
      </c>
      <c r="D69">
        <v>97229</v>
      </c>
      <c r="E69" t="s">
        <v>708</v>
      </c>
      <c r="F69" t="s">
        <v>37</v>
      </c>
      <c r="G69" t="s">
        <v>875</v>
      </c>
      <c r="I69" t="s">
        <v>748</v>
      </c>
      <c r="K69" t="s">
        <v>3858</v>
      </c>
      <c r="L69" t="s">
        <v>41</v>
      </c>
      <c r="N69">
        <v>97229</v>
      </c>
      <c r="O69" t="s">
        <v>1629</v>
      </c>
    </row>
    <row r="70" spans="1:15" x14ac:dyDescent="0.2">
      <c r="A70" t="s">
        <v>193</v>
      </c>
      <c r="B70" t="s">
        <v>131</v>
      </c>
      <c r="C70" t="s">
        <v>8306</v>
      </c>
      <c r="D70">
        <v>97229</v>
      </c>
      <c r="E70" t="s">
        <v>132</v>
      </c>
      <c r="F70" t="s">
        <v>133</v>
      </c>
      <c r="G70" t="s">
        <v>3860</v>
      </c>
      <c r="L70" t="s">
        <v>60</v>
      </c>
      <c r="N70">
        <v>97229</v>
      </c>
      <c r="O70" t="s">
        <v>1629</v>
      </c>
    </row>
    <row r="71" spans="1:15" x14ac:dyDescent="0.2">
      <c r="A71" t="s">
        <v>8307</v>
      </c>
      <c r="B71" t="s">
        <v>5464</v>
      </c>
      <c r="C71" t="s">
        <v>8308</v>
      </c>
      <c r="D71">
        <v>97229</v>
      </c>
      <c r="E71" t="s">
        <v>5465</v>
      </c>
      <c r="F71" t="s">
        <v>225</v>
      </c>
      <c r="G71" t="s">
        <v>8309</v>
      </c>
      <c r="I71" t="s">
        <v>172</v>
      </c>
      <c r="J71" t="s">
        <v>8310</v>
      </c>
      <c r="L71" t="s">
        <v>60</v>
      </c>
      <c r="N71">
        <v>97229</v>
      </c>
      <c r="O71" t="s">
        <v>1629</v>
      </c>
    </row>
    <row r="72" spans="1:15" x14ac:dyDescent="0.2">
      <c r="A72" t="s">
        <v>8311</v>
      </c>
      <c r="B72" t="s">
        <v>2208</v>
      </c>
      <c r="C72" t="s">
        <v>8312</v>
      </c>
      <c r="D72">
        <v>97229</v>
      </c>
      <c r="E72" t="s">
        <v>2209</v>
      </c>
      <c r="F72" t="s">
        <v>417</v>
      </c>
      <c r="G72" t="s">
        <v>8313</v>
      </c>
      <c r="I72" t="s">
        <v>6265</v>
      </c>
      <c r="J72" t="s">
        <v>8314</v>
      </c>
      <c r="L72" t="s">
        <v>60</v>
      </c>
      <c r="N72">
        <v>97229</v>
      </c>
      <c r="O72" t="s">
        <v>1629</v>
      </c>
    </row>
    <row r="73" spans="1:15" x14ac:dyDescent="0.2">
      <c r="A73" t="s">
        <v>8315</v>
      </c>
      <c r="B73" t="s">
        <v>5614</v>
      </c>
      <c r="C73" t="s">
        <v>8316</v>
      </c>
      <c r="D73">
        <v>97229</v>
      </c>
      <c r="E73" t="s">
        <v>5615</v>
      </c>
      <c r="F73" t="s">
        <v>2872</v>
      </c>
      <c r="I73" t="s">
        <v>96</v>
      </c>
      <c r="L73" t="s">
        <v>60</v>
      </c>
      <c r="N73">
        <v>97229</v>
      </c>
      <c r="O73" t="s">
        <v>1629</v>
      </c>
    </row>
    <row r="74" spans="1:15" x14ac:dyDescent="0.2">
      <c r="A74" t="s">
        <v>8317</v>
      </c>
      <c r="B74" t="s">
        <v>5614</v>
      </c>
      <c r="C74" t="s">
        <v>8318</v>
      </c>
      <c r="D74">
        <v>97229</v>
      </c>
      <c r="E74" t="s">
        <v>5615</v>
      </c>
      <c r="F74" t="s">
        <v>2872</v>
      </c>
      <c r="I74" t="s">
        <v>172</v>
      </c>
      <c r="L74" t="s">
        <v>60</v>
      </c>
      <c r="N74">
        <v>97229</v>
      </c>
      <c r="O74" t="s">
        <v>1629</v>
      </c>
    </row>
    <row r="75" spans="1:15" x14ac:dyDescent="0.2">
      <c r="A75" t="s">
        <v>8319</v>
      </c>
      <c r="B75" t="s">
        <v>181</v>
      </c>
      <c r="C75" t="s">
        <v>8320</v>
      </c>
      <c r="D75">
        <v>97229</v>
      </c>
      <c r="E75" t="s">
        <v>182</v>
      </c>
      <c r="F75" t="s">
        <v>8321</v>
      </c>
      <c r="G75" t="s">
        <v>589</v>
      </c>
      <c r="H75" t="s">
        <v>93</v>
      </c>
      <c r="I75" t="s">
        <v>96</v>
      </c>
      <c r="L75" t="s">
        <v>60</v>
      </c>
      <c r="N75">
        <v>97229</v>
      </c>
      <c r="O75" t="s">
        <v>1629</v>
      </c>
    </row>
    <row r="76" spans="1:15" x14ac:dyDescent="0.2">
      <c r="A76" t="s">
        <v>8322</v>
      </c>
      <c r="B76" t="s">
        <v>181</v>
      </c>
      <c r="C76" t="s">
        <v>8323</v>
      </c>
      <c r="D76">
        <v>97229</v>
      </c>
      <c r="E76" t="s">
        <v>182</v>
      </c>
      <c r="F76" t="s">
        <v>185</v>
      </c>
      <c r="G76" t="s">
        <v>586</v>
      </c>
      <c r="H76" t="s">
        <v>93</v>
      </c>
      <c r="I76" t="s">
        <v>96</v>
      </c>
      <c r="L76" t="s">
        <v>119</v>
      </c>
      <c r="N76">
        <v>97229</v>
      </c>
      <c r="O76" t="s">
        <v>1629</v>
      </c>
    </row>
    <row r="77" spans="1:15" x14ac:dyDescent="0.2">
      <c r="A77" t="s">
        <v>8324</v>
      </c>
      <c r="B77" t="s">
        <v>5614</v>
      </c>
      <c r="C77" t="s">
        <v>8325</v>
      </c>
      <c r="D77">
        <v>97229</v>
      </c>
      <c r="E77" t="s">
        <v>5615</v>
      </c>
      <c r="F77" t="s">
        <v>2197</v>
      </c>
      <c r="G77" t="s">
        <v>8326</v>
      </c>
      <c r="H77" t="s">
        <v>8050</v>
      </c>
      <c r="I77" t="s">
        <v>96</v>
      </c>
      <c r="J77" t="s">
        <v>8327</v>
      </c>
      <c r="L77" t="s">
        <v>119</v>
      </c>
      <c r="N77">
        <v>97229</v>
      </c>
      <c r="O77" t="s">
        <v>1629</v>
      </c>
    </row>
    <row r="78" spans="1:15" x14ac:dyDescent="0.2">
      <c r="A78" t="s">
        <v>334</v>
      </c>
      <c r="B78" t="s">
        <v>5782</v>
      </c>
      <c r="C78" t="s">
        <v>8328</v>
      </c>
      <c r="D78">
        <v>97229</v>
      </c>
      <c r="E78" t="s">
        <v>5783</v>
      </c>
      <c r="F78" t="s">
        <v>2197</v>
      </c>
      <c r="G78" t="s">
        <v>5790</v>
      </c>
      <c r="I78" t="s">
        <v>96</v>
      </c>
      <c r="J78" t="s">
        <v>8329</v>
      </c>
      <c r="L78" t="s">
        <v>119</v>
      </c>
      <c r="N78">
        <v>97229</v>
      </c>
      <c r="O78" t="s">
        <v>1629</v>
      </c>
    </row>
    <row r="79" spans="1:15" x14ac:dyDescent="0.2">
      <c r="A79" t="s">
        <v>8330</v>
      </c>
      <c r="B79" t="s">
        <v>5782</v>
      </c>
      <c r="C79" t="s">
        <v>8331</v>
      </c>
      <c r="D79">
        <v>97229</v>
      </c>
      <c r="E79" t="s">
        <v>5783</v>
      </c>
      <c r="F79" t="s">
        <v>2197</v>
      </c>
      <c r="G79" t="s">
        <v>8332</v>
      </c>
      <c r="I79" t="s">
        <v>96</v>
      </c>
      <c r="J79" t="s">
        <v>8333</v>
      </c>
      <c r="L79" t="s">
        <v>60</v>
      </c>
      <c r="N79">
        <v>97229</v>
      </c>
      <c r="O79" t="s">
        <v>1629</v>
      </c>
    </row>
    <row r="80" spans="1:15" x14ac:dyDescent="0.2">
      <c r="A80" t="s">
        <v>8334</v>
      </c>
      <c r="B80" t="s">
        <v>5464</v>
      </c>
      <c r="C80" t="s">
        <v>8335</v>
      </c>
      <c r="D80">
        <v>97229</v>
      </c>
      <c r="E80" t="s">
        <v>5465</v>
      </c>
      <c r="F80" t="s">
        <v>698</v>
      </c>
      <c r="G80" t="s">
        <v>6260</v>
      </c>
      <c r="I80" t="s">
        <v>96</v>
      </c>
      <c r="J80" t="s">
        <v>6261</v>
      </c>
      <c r="L80" t="s">
        <v>60</v>
      </c>
      <c r="N80">
        <v>97229</v>
      </c>
      <c r="O80" t="s">
        <v>1629</v>
      </c>
    </row>
    <row r="81" spans="1:15" x14ac:dyDescent="0.2">
      <c r="A81" t="s">
        <v>8336</v>
      </c>
      <c r="B81" t="s">
        <v>564</v>
      </c>
      <c r="C81" t="s">
        <v>8337</v>
      </c>
      <c r="D81">
        <v>97229</v>
      </c>
      <c r="E81" t="s">
        <v>565</v>
      </c>
      <c r="F81" t="s">
        <v>417</v>
      </c>
      <c r="G81" t="s">
        <v>7662</v>
      </c>
      <c r="I81" t="s">
        <v>172</v>
      </c>
      <c r="J81" t="s">
        <v>8338</v>
      </c>
      <c r="L81" t="s">
        <v>60</v>
      </c>
      <c r="N81">
        <v>97229</v>
      </c>
      <c r="O81" t="s">
        <v>1629</v>
      </c>
    </row>
    <row r="82" spans="1:15" x14ac:dyDescent="0.2">
      <c r="A82" t="s">
        <v>360</v>
      </c>
      <c r="B82" t="s">
        <v>573</v>
      </c>
      <c r="C82" t="s">
        <v>8339</v>
      </c>
      <c r="D82">
        <v>97229</v>
      </c>
      <c r="E82" t="s">
        <v>574</v>
      </c>
      <c r="H82" t="s">
        <v>69</v>
      </c>
      <c r="I82" t="s">
        <v>39</v>
      </c>
      <c r="L82" t="s">
        <v>60</v>
      </c>
      <c r="N82">
        <v>97229</v>
      </c>
      <c r="O82" t="s">
        <v>1629</v>
      </c>
    </row>
    <row r="83" spans="1:15" x14ac:dyDescent="0.2">
      <c r="A83" t="s">
        <v>8340</v>
      </c>
      <c r="B83" t="s">
        <v>933</v>
      </c>
      <c r="C83" t="s">
        <v>8341</v>
      </c>
      <c r="D83">
        <v>97229</v>
      </c>
      <c r="E83" t="s">
        <v>934</v>
      </c>
      <c r="H83" t="s">
        <v>93</v>
      </c>
      <c r="I83" t="s">
        <v>658</v>
      </c>
      <c r="L83" t="s">
        <v>60</v>
      </c>
      <c r="N83">
        <v>97229</v>
      </c>
      <c r="O83" t="s">
        <v>1629</v>
      </c>
    </row>
    <row r="84" spans="1:15" x14ac:dyDescent="0.2">
      <c r="A84" t="s">
        <v>8342</v>
      </c>
      <c r="B84" t="s">
        <v>933</v>
      </c>
      <c r="C84" t="s">
        <v>8343</v>
      </c>
      <c r="D84">
        <v>97229</v>
      </c>
      <c r="E84" t="s">
        <v>934</v>
      </c>
      <c r="H84" t="s">
        <v>93</v>
      </c>
      <c r="I84" t="s">
        <v>658</v>
      </c>
      <c r="L84" t="s">
        <v>60</v>
      </c>
      <c r="N84">
        <v>97229</v>
      </c>
      <c r="O84" t="s">
        <v>1629</v>
      </c>
    </row>
    <row r="85" spans="1:15" x14ac:dyDescent="0.2">
      <c r="A85" t="s">
        <v>8344</v>
      </c>
      <c r="B85" t="s">
        <v>1670</v>
      </c>
      <c r="C85" t="s">
        <v>8345</v>
      </c>
      <c r="D85">
        <v>97229</v>
      </c>
      <c r="E85" t="s">
        <v>1671</v>
      </c>
      <c r="F85" t="s">
        <v>128</v>
      </c>
      <c r="H85" t="s">
        <v>93</v>
      </c>
      <c r="L85" t="s">
        <v>41</v>
      </c>
      <c r="N85">
        <v>97229</v>
      </c>
      <c r="O85" t="s">
        <v>1629</v>
      </c>
    </row>
    <row r="86" spans="1:15" x14ac:dyDescent="0.2">
      <c r="A86" t="s">
        <v>5112</v>
      </c>
      <c r="B86" t="s">
        <v>794</v>
      </c>
      <c r="C86" t="s">
        <v>8346</v>
      </c>
      <c r="D86">
        <v>97229</v>
      </c>
      <c r="E86" t="s">
        <v>795</v>
      </c>
      <c r="H86" t="s">
        <v>69</v>
      </c>
      <c r="I86" t="s">
        <v>39</v>
      </c>
      <c r="L86" t="s">
        <v>41</v>
      </c>
      <c r="N86">
        <v>97229</v>
      </c>
      <c r="O86" t="s">
        <v>1629</v>
      </c>
    </row>
    <row r="87" spans="1:15" x14ac:dyDescent="0.2">
      <c r="A87" t="s">
        <v>8347</v>
      </c>
      <c r="B87" t="s">
        <v>661</v>
      </c>
      <c r="C87" t="s">
        <v>8348</v>
      </c>
      <c r="D87">
        <v>97229</v>
      </c>
      <c r="E87" t="s">
        <v>662</v>
      </c>
      <c r="F87" t="s">
        <v>657</v>
      </c>
      <c r="G87" t="s">
        <v>663</v>
      </c>
      <c r="H87" t="s">
        <v>69</v>
      </c>
      <c r="I87" t="s">
        <v>39</v>
      </c>
      <c r="J87" t="s">
        <v>1638</v>
      </c>
      <c r="L87" t="s">
        <v>41</v>
      </c>
      <c r="N87">
        <v>97229</v>
      </c>
      <c r="O87" t="s">
        <v>1629</v>
      </c>
    </row>
    <row r="88" spans="1:15" x14ac:dyDescent="0.2">
      <c r="A88" t="s">
        <v>8349</v>
      </c>
      <c r="B88" t="s">
        <v>120</v>
      </c>
      <c r="C88" t="s">
        <v>8350</v>
      </c>
      <c r="D88">
        <v>97229</v>
      </c>
      <c r="E88" t="s">
        <v>121</v>
      </c>
      <c r="F88" t="s">
        <v>122</v>
      </c>
      <c r="G88" t="s">
        <v>123</v>
      </c>
      <c r="H88" t="s">
        <v>69</v>
      </c>
      <c r="I88" t="s">
        <v>420</v>
      </c>
      <c r="J88" t="s">
        <v>8351</v>
      </c>
      <c r="L88" t="s">
        <v>41</v>
      </c>
      <c r="N88">
        <v>97229</v>
      </c>
      <c r="O88" t="s">
        <v>1629</v>
      </c>
    </row>
    <row r="89" spans="1:15" x14ac:dyDescent="0.2">
      <c r="A89" t="s">
        <v>8352</v>
      </c>
      <c r="B89" t="s">
        <v>223</v>
      </c>
      <c r="C89" t="s">
        <v>8353</v>
      </c>
      <c r="D89">
        <v>97229</v>
      </c>
      <c r="E89" t="s">
        <v>224</v>
      </c>
      <c r="F89" t="s">
        <v>225</v>
      </c>
      <c r="G89" t="s">
        <v>226</v>
      </c>
      <c r="H89" t="s">
        <v>93</v>
      </c>
      <c r="I89" t="s">
        <v>39</v>
      </c>
      <c r="J89" t="s">
        <v>8354</v>
      </c>
      <c r="L89" t="s">
        <v>41</v>
      </c>
      <c r="N89">
        <v>97229</v>
      </c>
      <c r="O89" t="s">
        <v>1629</v>
      </c>
    </row>
    <row r="90" spans="1:15" x14ac:dyDescent="0.2">
      <c r="A90" t="s">
        <v>8355</v>
      </c>
      <c r="B90" t="s">
        <v>637</v>
      </c>
      <c r="C90" t="s">
        <v>8356</v>
      </c>
      <c r="D90">
        <v>97229</v>
      </c>
      <c r="E90" t="s">
        <v>638</v>
      </c>
      <c r="F90" t="s">
        <v>1642</v>
      </c>
      <c r="G90" t="s">
        <v>3867</v>
      </c>
      <c r="H90" t="s">
        <v>69</v>
      </c>
      <c r="I90" t="s">
        <v>96</v>
      </c>
      <c r="L90" t="s">
        <v>41</v>
      </c>
      <c r="N90">
        <v>97229</v>
      </c>
      <c r="O90" t="s">
        <v>1629</v>
      </c>
    </row>
    <row r="91" spans="1:15" x14ac:dyDescent="0.2">
      <c r="A91" t="s">
        <v>8357</v>
      </c>
      <c r="B91" t="s">
        <v>392</v>
      </c>
      <c r="C91" t="s">
        <v>8358</v>
      </c>
      <c r="D91">
        <v>97229</v>
      </c>
      <c r="E91" t="s">
        <v>393</v>
      </c>
      <c r="F91" t="s">
        <v>882</v>
      </c>
      <c r="H91" t="s">
        <v>69</v>
      </c>
      <c r="I91" t="s">
        <v>140</v>
      </c>
      <c r="L91" t="s">
        <v>60</v>
      </c>
      <c r="N91">
        <v>97229</v>
      </c>
      <c r="O91" t="s">
        <v>1629</v>
      </c>
    </row>
    <row r="92" spans="1:15" x14ac:dyDescent="0.2">
      <c r="A92" t="s">
        <v>8359</v>
      </c>
      <c r="B92" t="s">
        <v>392</v>
      </c>
      <c r="C92" t="s">
        <v>8360</v>
      </c>
      <c r="D92">
        <v>97229</v>
      </c>
      <c r="E92" t="s">
        <v>393</v>
      </c>
      <c r="F92" t="s">
        <v>882</v>
      </c>
      <c r="H92" t="s">
        <v>69</v>
      </c>
      <c r="I92" t="s">
        <v>140</v>
      </c>
      <c r="L92" t="s">
        <v>60</v>
      </c>
      <c r="N92">
        <v>97229</v>
      </c>
      <c r="O92" t="s">
        <v>1629</v>
      </c>
    </row>
    <row r="93" spans="1:15" x14ac:dyDescent="0.2">
      <c r="A93" t="s">
        <v>8361</v>
      </c>
      <c r="B93" t="s">
        <v>392</v>
      </c>
      <c r="C93" t="s">
        <v>8362</v>
      </c>
      <c r="D93">
        <v>97229</v>
      </c>
      <c r="E93" t="s">
        <v>393</v>
      </c>
      <c r="F93" t="s">
        <v>1685</v>
      </c>
      <c r="G93" t="s">
        <v>1686</v>
      </c>
      <c r="H93" t="s">
        <v>69</v>
      </c>
      <c r="I93" t="s">
        <v>1687</v>
      </c>
      <c r="L93" t="s">
        <v>41</v>
      </c>
      <c r="N93">
        <v>97229</v>
      </c>
      <c r="O93" t="s">
        <v>1629</v>
      </c>
    </row>
    <row r="94" spans="1:15" x14ac:dyDescent="0.2">
      <c r="A94" t="s">
        <v>8363</v>
      </c>
      <c r="B94" t="s">
        <v>392</v>
      </c>
      <c r="C94" t="s">
        <v>8364</v>
      </c>
      <c r="D94">
        <v>97229</v>
      </c>
      <c r="E94" t="s">
        <v>393</v>
      </c>
      <c r="F94" t="s">
        <v>1685</v>
      </c>
      <c r="G94" t="s">
        <v>1686</v>
      </c>
      <c r="H94" t="s">
        <v>69</v>
      </c>
      <c r="I94" t="s">
        <v>1687</v>
      </c>
      <c r="L94" t="s">
        <v>41</v>
      </c>
      <c r="N94">
        <v>97229</v>
      </c>
      <c r="O94" t="s">
        <v>1629</v>
      </c>
    </row>
    <row r="95" spans="1:15" x14ac:dyDescent="0.2">
      <c r="A95" t="s">
        <v>8365</v>
      </c>
      <c r="B95" t="s">
        <v>392</v>
      </c>
      <c r="C95" t="s">
        <v>8366</v>
      </c>
      <c r="D95">
        <v>97229</v>
      </c>
      <c r="E95" t="s">
        <v>393</v>
      </c>
      <c r="F95" t="s">
        <v>884</v>
      </c>
      <c r="G95" t="s">
        <v>1119</v>
      </c>
      <c r="H95" t="s">
        <v>69</v>
      </c>
      <c r="I95" t="s">
        <v>96</v>
      </c>
      <c r="L95" t="s">
        <v>41</v>
      </c>
      <c r="N95">
        <v>97229</v>
      </c>
      <c r="O95" t="s">
        <v>1629</v>
      </c>
    </row>
    <row r="96" spans="1:15" x14ac:dyDescent="0.2">
      <c r="A96" t="s">
        <v>723</v>
      </c>
      <c r="B96" t="s">
        <v>392</v>
      </c>
      <c r="C96" t="s">
        <v>8367</v>
      </c>
      <c r="D96">
        <v>97229</v>
      </c>
      <c r="E96" t="s">
        <v>393</v>
      </c>
      <c r="F96" t="s">
        <v>884</v>
      </c>
      <c r="G96" t="s">
        <v>1119</v>
      </c>
      <c r="H96" t="s">
        <v>69</v>
      </c>
      <c r="I96" t="s">
        <v>96</v>
      </c>
      <c r="L96" t="s">
        <v>41</v>
      </c>
      <c r="N96">
        <v>97229</v>
      </c>
      <c r="O96" t="s">
        <v>1629</v>
      </c>
    </row>
    <row r="97" spans="1:15" x14ac:dyDescent="0.2">
      <c r="A97" t="s">
        <v>8368</v>
      </c>
      <c r="B97" t="s">
        <v>504</v>
      </c>
      <c r="C97" t="s">
        <v>8369</v>
      </c>
      <c r="D97">
        <v>97229</v>
      </c>
      <c r="E97" t="s">
        <v>505</v>
      </c>
      <c r="F97" t="s">
        <v>3909</v>
      </c>
      <c r="H97" t="s">
        <v>93</v>
      </c>
      <c r="I97" t="s">
        <v>8370</v>
      </c>
      <c r="L97" t="s">
        <v>41</v>
      </c>
      <c r="N97">
        <v>97229</v>
      </c>
      <c r="O97" t="s">
        <v>1629</v>
      </c>
    </row>
    <row r="98" spans="1:15" x14ac:dyDescent="0.2">
      <c r="A98" t="s">
        <v>1197</v>
      </c>
      <c r="B98" t="s">
        <v>8371</v>
      </c>
      <c r="C98" t="s">
        <v>8372</v>
      </c>
      <c r="D98">
        <v>97229</v>
      </c>
      <c r="E98" t="s">
        <v>8373</v>
      </c>
      <c r="F98" t="s">
        <v>4179</v>
      </c>
      <c r="G98" t="s">
        <v>8374</v>
      </c>
      <c r="I98" t="s">
        <v>577</v>
      </c>
      <c r="J98" t="s">
        <v>8375</v>
      </c>
      <c r="K98" t="s">
        <v>8376</v>
      </c>
      <c r="L98" t="s">
        <v>41</v>
      </c>
      <c r="N98">
        <v>97229</v>
      </c>
      <c r="O98" t="s">
        <v>1629</v>
      </c>
    </row>
    <row r="99" spans="1:15" x14ac:dyDescent="0.2">
      <c r="A99" t="s">
        <v>8377</v>
      </c>
      <c r="B99" t="s">
        <v>8378</v>
      </c>
      <c r="C99" t="s">
        <v>8379</v>
      </c>
      <c r="D99">
        <v>97229</v>
      </c>
      <c r="E99" t="s">
        <v>8380</v>
      </c>
      <c r="F99" t="s">
        <v>8381</v>
      </c>
      <c r="H99" t="s">
        <v>93</v>
      </c>
      <c r="I99" t="s">
        <v>8382</v>
      </c>
      <c r="J99" t="s">
        <v>8383</v>
      </c>
      <c r="L99" t="s">
        <v>41</v>
      </c>
      <c r="N99">
        <v>97229</v>
      </c>
      <c r="O99" t="s">
        <v>1629</v>
      </c>
    </row>
    <row r="100" spans="1:15" x14ac:dyDescent="0.2">
      <c r="A100" t="s">
        <v>8384</v>
      </c>
      <c r="B100" t="s">
        <v>8385</v>
      </c>
      <c r="C100" t="s">
        <v>8386</v>
      </c>
      <c r="D100">
        <v>97229</v>
      </c>
      <c r="E100" t="s">
        <v>8387</v>
      </c>
      <c r="F100" t="s">
        <v>8388</v>
      </c>
      <c r="G100" t="s">
        <v>8389</v>
      </c>
      <c r="H100" t="s">
        <v>93</v>
      </c>
      <c r="I100" t="s">
        <v>8382</v>
      </c>
      <c r="J100" t="s">
        <v>8390</v>
      </c>
      <c r="L100" t="s">
        <v>41</v>
      </c>
      <c r="N100">
        <v>97229</v>
      </c>
      <c r="O100" t="s">
        <v>1629</v>
      </c>
    </row>
    <row r="101" spans="1:15" x14ac:dyDescent="0.2">
      <c r="A101" t="s">
        <v>8391</v>
      </c>
      <c r="B101" t="s">
        <v>8385</v>
      </c>
      <c r="C101" t="s">
        <v>8392</v>
      </c>
      <c r="D101">
        <v>97229</v>
      </c>
      <c r="E101" t="s">
        <v>8387</v>
      </c>
      <c r="F101" t="s">
        <v>8388</v>
      </c>
      <c r="G101" t="s">
        <v>8389</v>
      </c>
      <c r="H101" t="s">
        <v>93</v>
      </c>
      <c r="I101" t="s">
        <v>8382</v>
      </c>
      <c r="J101" t="s">
        <v>8393</v>
      </c>
      <c r="L101" t="s">
        <v>41</v>
      </c>
      <c r="N101">
        <v>97229</v>
      </c>
      <c r="O101" t="s">
        <v>1629</v>
      </c>
    </row>
    <row r="102" spans="1:15" x14ac:dyDescent="0.2">
      <c r="A102" t="s">
        <v>8394</v>
      </c>
      <c r="B102" t="s">
        <v>8385</v>
      </c>
      <c r="C102" t="s">
        <v>8395</v>
      </c>
      <c r="D102">
        <v>97229</v>
      </c>
      <c r="E102" t="s">
        <v>8387</v>
      </c>
      <c r="F102" t="s">
        <v>8388</v>
      </c>
      <c r="G102" t="s">
        <v>8389</v>
      </c>
      <c r="H102" t="s">
        <v>93</v>
      </c>
      <c r="I102" t="s">
        <v>8382</v>
      </c>
      <c r="J102" t="s">
        <v>8396</v>
      </c>
      <c r="L102" t="s">
        <v>41</v>
      </c>
      <c r="N102">
        <v>97229</v>
      </c>
      <c r="O102" t="s">
        <v>1629</v>
      </c>
    </row>
    <row r="103" spans="1:15" x14ac:dyDescent="0.2">
      <c r="A103" t="s">
        <v>8397</v>
      </c>
      <c r="B103" t="s">
        <v>8398</v>
      </c>
      <c r="C103" t="s">
        <v>8399</v>
      </c>
      <c r="D103">
        <v>97229</v>
      </c>
      <c r="E103" t="s">
        <v>8400</v>
      </c>
      <c r="F103" t="s">
        <v>8401</v>
      </c>
      <c r="H103" t="s">
        <v>93</v>
      </c>
      <c r="I103" t="s">
        <v>8382</v>
      </c>
      <c r="J103" t="s">
        <v>8402</v>
      </c>
      <c r="L103" t="s">
        <v>41</v>
      </c>
      <c r="N103">
        <v>97229</v>
      </c>
      <c r="O103" t="s">
        <v>1629</v>
      </c>
    </row>
    <row r="104" spans="1:15" x14ac:dyDescent="0.2">
      <c r="A104" t="s">
        <v>8403</v>
      </c>
      <c r="B104" t="s">
        <v>8398</v>
      </c>
      <c r="C104" t="s">
        <v>8404</v>
      </c>
      <c r="D104">
        <v>97229</v>
      </c>
      <c r="E104" t="s">
        <v>8400</v>
      </c>
      <c r="F104" t="s">
        <v>8401</v>
      </c>
      <c r="H104" t="s">
        <v>93</v>
      </c>
      <c r="I104" t="s">
        <v>8382</v>
      </c>
      <c r="J104" t="s">
        <v>8405</v>
      </c>
      <c r="L104" t="s">
        <v>41</v>
      </c>
      <c r="N104">
        <v>97229</v>
      </c>
      <c r="O104" t="s">
        <v>1629</v>
      </c>
    </row>
    <row r="105" spans="1:15" x14ac:dyDescent="0.2">
      <c r="A105" t="s">
        <v>8406</v>
      </c>
      <c r="B105" t="s">
        <v>1755</v>
      </c>
      <c r="C105" t="s">
        <v>8407</v>
      </c>
      <c r="D105">
        <v>97231</v>
      </c>
      <c r="E105" t="s">
        <v>1756</v>
      </c>
      <c r="I105" t="s">
        <v>96</v>
      </c>
      <c r="L105" t="s">
        <v>60</v>
      </c>
      <c r="N105">
        <v>97231</v>
      </c>
      <c r="O105" t="s">
        <v>8408</v>
      </c>
    </row>
    <row r="106" spans="1:15" x14ac:dyDescent="0.2">
      <c r="A106" t="s">
        <v>8409</v>
      </c>
      <c r="B106" t="s">
        <v>8398</v>
      </c>
      <c r="C106" t="s">
        <v>8410</v>
      </c>
      <c r="D106">
        <v>97229</v>
      </c>
      <c r="E106" t="s">
        <v>8400</v>
      </c>
      <c r="F106" t="s">
        <v>8401</v>
      </c>
      <c r="H106" t="s">
        <v>93</v>
      </c>
      <c r="I106" t="s">
        <v>8382</v>
      </c>
      <c r="J106" t="s">
        <v>8411</v>
      </c>
      <c r="L106" t="s">
        <v>41</v>
      </c>
      <c r="N106">
        <v>97229</v>
      </c>
      <c r="O106" t="s">
        <v>1629</v>
      </c>
    </row>
    <row r="107" spans="1:15" x14ac:dyDescent="0.2">
      <c r="A107" t="s">
        <v>8412</v>
      </c>
      <c r="B107" t="s">
        <v>8398</v>
      </c>
      <c r="C107" t="s">
        <v>8413</v>
      </c>
      <c r="D107">
        <v>97229</v>
      </c>
      <c r="E107" t="s">
        <v>8400</v>
      </c>
      <c r="F107" t="s">
        <v>8401</v>
      </c>
      <c r="H107" t="s">
        <v>93</v>
      </c>
      <c r="I107" t="s">
        <v>8382</v>
      </c>
      <c r="J107" t="s">
        <v>8414</v>
      </c>
      <c r="L107" t="s">
        <v>41</v>
      </c>
      <c r="N107">
        <v>97229</v>
      </c>
      <c r="O107" t="s">
        <v>1629</v>
      </c>
    </row>
    <row r="108" spans="1:15" x14ac:dyDescent="0.2">
      <c r="A108" t="s">
        <v>8415</v>
      </c>
      <c r="B108" t="s">
        <v>8416</v>
      </c>
      <c r="C108" t="s">
        <v>8417</v>
      </c>
      <c r="D108">
        <v>97229</v>
      </c>
      <c r="E108" t="s">
        <v>8418</v>
      </c>
      <c r="F108" t="s">
        <v>8419</v>
      </c>
      <c r="I108" t="s">
        <v>145</v>
      </c>
      <c r="J108" t="s">
        <v>8420</v>
      </c>
      <c r="L108" t="s">
        <v>41</v>
      </c>
      <c r="N108">
        <v>97229</v>
      </c>
      <c r="O108" t="s">
        <v>1629</v>
      </c>
    </row>
    <row r="109" spans="1:15" x14ac:dyDescent="0.2">
      <c r="A109" t="s">
        <v>8421</v>
      </c>
      <c r="B109" t="s">
        <v>8416</v>
      </c>
      <c r="C109" t="s">
        <v>8422</v>
      </c>
      <c r="D109">
        <v>97229</v>
      </c>
      <c r="E109" t="s">
        <v>8418</v>
      </c>
      <c r="F109" t="s">
        <v>8419</v>
      </c>
      <c r="I109" t="s">
        <v>145</v>
      </c>
      <c r="J109" t="s">
        <v>8423</v>
      </c>
      <c r="L109" t="s">
        <v>41</v>
      </c>
      <c r="N109">
        <v>97229</v>
      </c>
      <c r="O109" t="s">
        <v>1629</v>
      </c>
    </row>
    <row r="110" spans="1:15" x14ac:dyDescent="0.2">
      <c r="A110" t="s">
        <v>8424</v>
      </c>
      <c r="B110" t="s">
        <v>8416</v>
      </c>
      <c r="C110" t="s">
        <v>8425</v>
      </c>
      <c r="D110">
        <v>97229</v>
      </c>
      <c r="E110" t="s">
        <v>8418</v>
      </c>
      <c r="F110" t="s">
        <v>8426</v>
      </c>
      <c r="I110" t="s">
        <v>145</v>
      </c>
      <c r="J110" t="s">
        <v>8427</v>
      </c>
      <c r="L110" t="s">
        <v>41</v>
      </c>
      <c r="N110">
        <v>97229</v>
      </c>
      <c r="O110" t="s">
        <v>1629</v>
      </c>
    </row>
    <row r="111" spans="1:15" x14ac:dyDescent="0.2">
      <c r="A111" t="s">
        <v>8428</v>
      </c>
      <c r="B111" t="s">
        <v>8416</v>
      </c>
      <c r="C111" t="s">
        <v>8429</v>
      </c>
      <c r="D111">
        <v>97229</v>
      </c>
      <c r="E111" t="s">
        <v>8418</v>
      </c>
      <c r="F111" t="s">
        <v>8426</v>
      </c>
      <c r="I111" t="s">
        <v>145</v>
      </c>
      <c r="J111" t="s">
        <v>8430</v>
      </c>
      <c r="L111" t="s">
        <v>41</v>
      </c>
      <c r="N111">
        <v>97229</v>
      </c>
      <c r="O111" t="s">
        <v>1629</v>
      </c>
    </row>
    <row r="112" spans="1:15" x14ac:dyDescent="0.2">
      <c r="A112" t="s">
        <v>8431</v>
      </c>
      <c r="B112" t="s">
        <v>112</v>
      </c>
      <c r="C112" t="s">
        <v>8432</v>
      </c>
      <c r="D112">
        <v>97231</v>
      </c>
      <c r="E112" t="s">
        <v>113</v>
      </c>
      <c r="G112" t="s">
        <v>63</v>
      </c>
      <c r="I112" t="s">
        <v>39</v>
      </c>
      <c r="K112" t="s">
        <v>8433</v>
      </c>
      <c r="L112" t="s">
        <v>41</v>
      </c>
      <c r="N112">
        <v>97231</v>
      </c>
      <c r="O112" t="s">
        <v>8408</v>
      </c>
    </row>
    <row r="113" spans="1:15" x14ac:dyDescent="0.2">
      <c r="A113" t="s">
        <v>401</v>
      </c>
      <c r="B113" t="s">
        <v>35</v>
      </c>
      <c r="C113" t="s">
        <v>8434</v>
      </c>
      <c r="D113">
        <v>97231</v>
      </c>
      <c r="E113" t="s">
        <v>36</v>
      </c>
      <c r="F113" t="s">
        <v>37</v>
      </c>
      <c r="G113" t="s">
        <v>516</v>
      </c>
      <c r="I113" t="s">
        <v>2133</v>
      </c>
      <c r="K113" t="s">
        <v>1726</v>
      </c>
      <c r="L113" t="s">
        <v>41</v>
      </c>
      <c r="N113">
        <v>97231</v>
      </c>
      <c r="O113" t="s">
        <v>8408</v>
      </c>
    </row>
    <row r="114" spans="1:15" x14ac:dyDescent="0.2">
      <c r="A114" t="s">
        <v>8435</v>
      </c>
      <c r="B114" t="s">
        <v>326</v>
      </c>
      <c r="C114" t="s">
        <v>8436</v>
      </c>
      <c r="D114">
        <v>97231</v>
      </c>
      <c r="E114" t="s">
        <v>327</v>
      </c>
      <c r="F114" t="s">
        <v>37</v>
      </c>
      <c r="G114" t="s">
        <v>1688</v>
      </c>
      <c r="I114" t="s">
        <v>84</v>
      </c>
      <c r="K114" t="s">
        <v>8437</v>
      </c>
      <c r="L114" t="s">
        <v>41</v>
      </c>
      <c r="N114">
        <v>97231</v>
      </c>
      <c r="O114" t="s">
        <v>8408</v>
      </c>
    </row>
    <row r="115" spans="1:15" x14ac:dyDescent="0.2">
      <c r="A115" t="s">
        <v>8438</v>
      </c>
      <c r="B115" t="s">
        <v>81</v>
      </c>
      <c r="C115" t="s">
        <v>8439</v>
      </c>
      <c r="D115">
        <v>97231</v>
      </c>
      <c r="E115" t="s">
        <v>82</v>
      </c>
      <c r="F115" t="s">
        <v>37</v>
      </c>
      <c r="G115" t="s">
        <v>38</v>
      </c>
      <c r="I115" t="s">
        <v>3848</v>
      </c>
      <c r="K115" t="s">
        <v>3849</v>
      </c>
      <c r="L115" t="s">
        <v>41</v>
      </c>
      <c r="N115">
        <v>97231</v>
      </c>
      <c r="O115" t="s">
        <v>8408</v>
      </c>
    </row>
    <row r="116" spans="1:15" x14ac:dyDescent="0.2">
      <c r="A116" t="s">
        <v>8440</v>
      </c>
      <c r="B116" t="s">
        <v>81</v>
      </c>
      <c r="C116" t="s">
        <v>8441</v>
      </c>
      <c r="D116">
        <v>97231</v>
      </c>
      <c r="E116" t="s">
        <v>82</v>
      </c>
      <c r="F116" t="s">
        <v>37</v>
      </c>
      <c r="G116" t="s">
        <v>38</v>
      </c>
      <c r="I116" t="s">
        <v>3848</v>
      </c>
      <c r="K116" t="s">
        <v>3849</v>
      </c>
      <c r="L116" t="s">
        <v>41</v>
      </c>
      <c r="N116">
        <v>97231</v>
      </c>
      <c r="O116" t="s">
        <v>8408</v>
      </c>
    </row>
    <row r="117" spans="1:15" x14ac:dyDescent="0.2">
      <c r="A117" t="s">
        <v>8442</v>
      </c>
      <c r="B117" t="s">
        <v>91</v>
      </c>
      <c r="C117" t="s">
        <v>8443</v>
      </c>
      <c r="D117">
        <v>97231</v>
      </c>
      <c r="E117" t="s">
        <v>92</v>
      </c>
      <c r="F117" t="s">
        <v>37</v>
      </c>
      <c r="G117" t="s">
        <v>325</v>
      </c>
      <c r="I117" t="s">
        <v>98</v>
      </c>
      <c r="K117" t="s">
        <v>1731</v>
      </c>
      <c r="L117" t="s">
        <v>41</v>
      </c>
      <c r="N117">
        <v>97231</v>
      </c>
      <c r="O117" t="s">
        <v>8408</v>
      </c>
    </row>
    <row r="118" spans="1:15" x14ac:dyDescent="0.2">
      <c r="A118" t="s">
        <v>8444</v>
      </c>
      <c r="B118" t="s">
        <v>91</v>
      </c>
      <c r="C118" t="s">
        <v>8445</v>
      </c>
      <c r="D118">
        <v>97231</v>
      </c>
      <c r="E118" t="s">
        <v>92</v>
      </c>
      <c r="F118" t="s">
        <v>37</v>
      </c>
      <c r="G118" t="s">
        <v>325</v>
      </c>
      <c r="I118" t="s">
        <v>98</v>
      </c>
      <c r="K118" t="s">
        <v>1731</v>
      </c>
      <c r="L118" t="s">
        <v>41</v>
      </c>
      <c r="N118">
        <v>97231</v>
      </c>
      <c r="O118" t="s">
        <v>8408</v>
      </c>
    </row>
    <row r="119" spans="1:15" x14ac:dyDescent="0.2">
      <c r="A119" t="s">
        <v>8446</v>
      </c>
      <c r="B119" t="s">
        <v>91</v>
      </c>
      <c r="C119" t="s">
        <v>8447</v>
      </c>
      <c r="D119">
        <v>97231</v>
      </c>
      <c r="E119" t="s">
        <v>92</v>
      </c>
      <c r="F119" t="s">
        <v>37</v>
      </c>
      <c r="G119" t="s">
        <v>325</v>
      </c>
      <c r="I119" t="s">
        <v>98</v>
      </c>
      <c r="K119" t="s">
        <v>1731</v>
      </c>
      <c r="L119" t="s">
        <v>41</v>
      </c>
      <c r="N119">
        <v>97231</v>
      </c>
      <c r="O119" t="s">
        <v>8408</v>
      </c>
    </row>
    <row r="120" spans="1:15" x14ac:dyDescent="0.2">
      <c r="A120" t="s">
        <v>8448</v>
      </c>
      <c r="B120" t="s">
        <v>181</v>
      </c>
      <c r="C120" t="s">
        <v>8449</v>
      </c>
      <c r="D120">
        <v>97231</v>
      </c>
      <c r="E120" t="s">
        <v>182</v>
      </c>
      <c r="F120" t="s">
        <v>7110</v>
      </c>
      <c r="G120" t="s">
        <v>952</v>
      </c>
      <c r="I120" t="s">
        <v>96</v>
      </c>
      <c r="J120" t="s">
        <v>8450</v>
      </c>
      <c r="L120" t="s">
        <v>41</v>
      </c>
      <c r="N120">
        <v>97231</v>
      </c>
      <c r="O120" t="s">
        <v>8408</v>
      </c>
    </row>
    <row r="121" spans="1:15" x14ac:dyDescent="0.2">
      <c r="A121" t="s">
        <v>8451</v>
      </c>
      <c r="B121" t="s">
        <v>91</v>
      </c>
      <c r="C121" t="s">
        <v>8452</v>
      </c>
      <c r="D121">
        <v>97231</v>
      </c>
      <c r="E121" t="s">
        <v>92</v>
      </c>
      <c r="F121" t="s">
        <v>37</v>
      </c>
      <c r="G121" t="s">
        <v>325</v>
      </c>
      <c r="I121" t="s">
        <v>98</v>
      </c>
      <c r="K121" t="s">
        <v>1731</v>
      </c>
      <c r="L121" t="s">
        <v>41</v>
      </c>
      <c r="N121">
        <v>97231</v>
      </c>
      <c r="O121" t="s">
        <v>8408</v>
      </c>
    </row>
    <row r="122" spans="1:15" x14ac:dyDescent="0.2">
      <c r="A122" t="s">
        <v>229</v>
      </c>
      <c r="B122" t="s">
        <v>91</v>
      </c>
      <c r="C122" t="s">
        <v>8453</v>
      </c>
      <c r="D122">
        <v>97231</v>
      </c>
      <c r="E122" t="s">
        <v>92</v>
      </c>
      <c r="F122" t="s">
        <v>37</v>
      </c>
      <c r="G122" t="s">
        <v>325</v>
      </c>
      <c r="I122" t="s">
        <v>98</v>
      </c>
      <c r="K122" t="s">
        <v>1731</v>
      </c>
      <c r="L122" t="s">
        <v>41</v>
      </c>
      <c r="N122">
        <v>97231</v>
      </c>
      <c r="O122" t="s">
        <v>8408</v>
      </c>
    </row>
    <row r="123" spans="1:15" x14ac:dyDescent="0.2">
      <c r="A123" t="s">
        <v>8454</v>
      </c>
      <c r="B123" t="s">
        <v>91</v>
      </c>
      <c r="C123" t="s">
        <v>8455</v>
      </c>
      <c r="D123">
        <v>97231</v>
      </c>
      <c r="E123" t="s">
        <v>92</v>
      </c>
      <c r="F123" t="s">
        <v>37</v>
      </c>
      <c r="G123" t="s">
        <v>325</v>
      </c>
      <c r="I123" t="s">
        <v>98</v>
      </c>
      <c r="K123" t="s">
        <v>1731</v>
      </c>
      <c r="L123" t="s">
        <v>41</v>
      </c>
      <c r="N123">
        <v>97231</v>
      </c>
      <c r="O123" t="s">
        <v>8408</v>
      </c>
    </row>
    <row r="124" spans="1:15" x14ac:dyDescent="0.2">
      <c r="A124" t="s">
        <v>8456</v>
      </c>
      <c r="B124" t="s">
        <v>81</v>
      </c>
      <c r="C124" t="s">
        <v>8457</v>
      </c>
      <c r="D124">
        <v>97231</v>
      </c>
      <c r="E124" t="s">
        <v>82</v>
      </c>
      <c r="F124" t="s">
        <v>37</v>
      </c>
      <c r="G124" t="s">
        <v>38</v>
      </c>
      <c r="I124" t="s">
        <v>98</v>
      </c>
      <c r="K124" t="s">
        <v>8458</v>
      </c>
      <c r="L124" t="s">
        <v>41</v>
      </c>
      <c r="N124">
        <v>97231</v>
      </c>
      <c r="O124" t="s">
        <v>8408</v>
      </c>
    </row>
    <row r="125" spans="1:15" x14ac:dyDescent="0.2">
      <c r="A125" t="s">
        <v>8459</v>
      </c>
      <c r="B125" t="s">
        <v>81</v>
      </c>
      <c r="C125" t="s">
        <v>8460</v>
      </c>
      <c r="D125">
        <v>97231</v>
      </c>
      <c r="E125" t="s">
        <v>82</v>
      </c>
      <c r="F125" t="s">
        <v>37</v>
      </c>
      <c r="G125" t="s">
        <v>38</v>
      </c>
      <c r="I125" t="s">
        <v>98</v>
      </c>
      <c r="K125" t="s">
        <v>8458</v>
      </c>
      <c r="L125" t="s">
        <v>41</v>
      </c>
      <c r="N125">
        <v>97231</v>
      </c>
      <c r="O125" t="s">
        <v>8408</v>
      </c>
    </row>
    <row r="126" spans="1:15" x14ac:dyDescent="0.2">
      <c r="A126" t="s">
        <v>8461</v>
      </c>
      <c r="B126" t="s">
        <v>81</v>
      </c>
      <c r="C126" t="s">
        <v>8462</v>
      </c>
      <c r="D126">
        <v>97231</v>
      </c>
      <c r="E126" t="s">
        <v>82</v>
      </c>
      <c r="F126" t="s">
        <v>37</v>
      </c>
      <c r="G126" t="s">
        <v>38</v>
      </c>
      <c r="I126" t="s">
        <v>98</v>
      </c>
      <c r="K126" t="s">
        <v>8458</v>
      </c>
      <c r="L126" t="s">
        <v>41</v>
      </c>
      <c r="N126">
        <v>97231</v>
      </c>
      <c r="O126" t="s">
        <v>8408</v>
      </c>
    </row>
    <row r="127" spans="1:15" x14ac:dyDescent="0.2">
      <c r="A127" t="s">
        <v>8463</v>
      </c>
      <c r="B127" t="s">
        <v>81</v>
      </c>
      <c r="C127" t="s">
        <v>8464</v>
      </c>
      <c r="D127">
        <v>97231</v>
      </c>
      <c r="E127" t="s">
        <v>82</v>
      </c>
      <c r="F127" t="s">
        <v>37</v>
      </c>
      <c r="G127" t="s">
        <v>38</v>
      </c>
      <c r="I127" t="s">
        <v>98</v>
      </c>
      <c r="K127" t="s">
        <v>8465</v>
      </c>
      <c r="L127" t="s">
        <v>41</v>
      </c>
      <c r="N127">
        <v>97231</v>
      </c>
      <c r="O127" t="s">
        <v>8408</v>
      </c>
    </row>
    <row r="128" spans="1:15" x14ac:dyDescent="0.2">
      <c r="A128" t="s">
        <v>8466</v>
      </c>
      <c r="B128" t="s">
        <v>670</v>
      </c>
      <c r="C128" t="s">
        <v>8467</v>
      </c>
      <c r="D128">
        <v>97231</v>
      </c>
      <c r="E128" t="s">
        <v>671</v>
      </c>
      <c r="F128" t="s">
        <v>37</v>
      </c>
      <c r="G128" t="s">
        <v>2922</v>
      </c>
      <c r="I128" t="s">
        <v>98</v>
      </c>
      <c r="K128" t="s">
        <v>8468</v>
      </c>
      <c r="L128" t="s">
        <v>41</v>
      </c>
      <c r="N128">
        <v>97231</v>
      </c>
      <c r="O128" t="s">
        <v>8408</v>
      </c>
    </row>
    <row r="129" spans="1:15" x14ac:dyDescent="0.2">
      <c r="A129" t="s">
        <v>8469</v>
      </c>
      <c r="B129" t="s">
        <v>649</v>
      </c>
      <c r="C129" t="s">
        <v>8470</v>
      </c>
      <c r="D129">
        <v>97231</v>
      </c>
      <c r="E129" t="s">
        <v>650</v>
      </c>
      <c r="F129" t="s">
        <v>651</v>
      </c>
      <c r="G129" t="s">
        <v>803</v>
      </c>
      <c r="I129" t="s">
        <v>70</v>
      </c>
      <c r="J129" t="s">
        <v>3700</v>
      </c>
      <c r="L129" t="s">
        <v>41</v>
      </c>
      <c r="N129">
        <v>97231</v>
      </c>
      <c r="O129" t="s">
        <v>8408</v>
      </c>
    </row>
    <row r="130" spans="1:15" x14ac:dyDescent="0.2">
      <c r="A130" t="s">
        <v>8471</v>
      </c>
      <c r="B130" t="s">
        <v>5614</v>
      </c>
      <c r="C130" t="s">
        <v>8472</v>
      </c>
      <c r="D130">
        <v>97231</v>
      </c>
      <c r="E130" t="s">
        <v>5615</v>
      </c>
      <c r="F130" t="s">
        <v>2197</v>
      </c>
      <c r="G130" t="s">
        <v>6519</v>
      </c>
      <c r="H130" t="s">
        <v>6723</v>
      </c>
      <c r="I130" t="s">
        <v>96</v>
      </c>
      <c r="J130" t="s">
        <v>8473</v>
      </c>
      <c r="L130" t="s">
        <v>41</v>
      </c>
      <c r="N130">
        <v>97231</v>
      </c>
      <c r="O130" t="s">
        <v>8408</v>
      </c>
    </row>
    <row r="131" spans="1:15" x14ac:dyDescent="0.2">
      <c r="A131" t="s">
        <v>8474</v>
      </c>
      <c r="B131" t="s">
        <v>5782</v>
      </c>
      <c r="C131" t="s">
        <v>8475</v>
      </c>
      <c r="D131">
        <v>97231</v>
      </c>
      <c r="E131" t="s">
        <v>5783</v>
      </c>
      <c r="F131" t="s">
        <v>2197</v>
      </c>
      <c r="G131" t="s">
        <v>8476</v>
      </c>
      <c r="H131" t="s">
        <v>6888</v>
      </c>
      <c r="I131" t="s">
        <v>96</v>
      </c>
      <c r="J131" t="s">
        <v>8477</v>
      </c>
      <c r="L131" t="s">
        <v>41</v>
      </c>
      <c r="N131">
        <v>97231</v>
      </c>
      <c r="O131" t="s">
        <v>8408</v>
      </c>
    </row>
    <row r="132" spans="1:15" x14ac:dyDescent="0.2">
      <c r="A132" t="s">
        <v>8478</v>
      </c>
      <c r="B132" t="s">
        <v>5782</v>
      </c>
      <c r="C132" t="s">
        <v>8479</v>
      </c>
      <c r="D132">
        <v>97231</v>
      </c>
      <c r="E132" t="s">
        <v>5783</v>
      </c>
      <c r="F132" t="s">
        <v>2197</v>
      </c>
      <c r="G132" t="s">
        <v>5787</v>
      </c>
      <c r="I132" t="s">
        <v>96</v>
      </c>
      <c r="J132" t="s">
        <v>8480</v>
      </c>
      <c r="L132" t="s">
        <v>41</v>
      </c>
      <c r="N132">
        <v>97231</v>
      </c>
      <c r="O132" t="s">
        <v>8408</v>
      </c>
    </row>
    <row r="133" spans="1:15" x14ac:dyDescent="0.2">
      <c r="A133" t="s">
        <v>8481</v>
      </c>
      <c r="B133" t="s">
        <v>5614</v>
      </c>
      <c r="C133" t="s">
        <v>8482</v>
      </c>
      <c r="D133">
        <v>97231</v>
      </c>
      <c r="E133" t="s">
        <v>5615</v>
      </c>
      <c r="F133" t="s">
        <v>2197</v>
      </c>
      <c r="G133" t="s">
        <v>6281</v>
      </c>
      <c r="I133" t="s">
        <v>96</v>
      </c>
      <c r="J133" t="s">
        <v>7077</v>
      </c>
      <c r="L133" t="s">
        <v>41</v>
      </c>
      <c r="N133">
        <v>97231</v>
      </c>
      <c r="O133" t="s">
        <v>8408</v>
      </c>
    </row>
    <row r="134" spans="1:15" x14ac:dyDescent="0.2">
      <c r="A134" t="s">
        <v>8483</v>
      </c>
      <c r="B134" t="s">
        <v>407</v>
      </c>
      <c r="C134" t="s">
        <v>8484</v>
      </c>
      <c r="D134">
        <v>97231</v>
      </c>
      <c r="E134" t="s">
        <v>408</v>
      </c>
      <c r="F134" t="s">
        <v>417</v>
      </c>
      <c r="G134" t="s">
        <v>2981</v>
      </c>
      <c r="I134" t="s">
        <v>96</v>
      </c>
      <c r="J134" t="s">
        <v>8485</v>
      </c>
      <c r="L134" t="s">
        <v>41</v>
      </c>
      <c r="N134">
        <v>97231</v>
      </c>
      <c r="O134" t="s">
        <v>8408</v>
      </c>
    </row>
    <row r="135" spans="1:15" x14ac:dyDescent="0.2">
      <c r="A135" t="s">
        <v>8486</v>
      </c>
      <c r="B135" t="s">
        <v>564</v>
      </c>
      <c r="C135" t="s">
        <v>8487</v>
      </c>
      <c r="D135">
        <v>97231</v>
      </c>
      <c r="E135" t="s">
        <v>565</v>
      </c>
      <c r="F135" t="s">
        <v>417</v>
      </c>
      <c r="G135" t="s">
        <v>8488</v>
      </c>
      <c r="I135" t="s">
        <v>172</v>
      </c>
      <c r="J135" t="s">
        <v>7132</v>
      </c>
      <c r="L135" t="s">
        <v>41</v>
      </c>
      <c r="N135">
        <v>97231</v>
      </c>
      <c r="O135" t="s">
        <v>8408</v>
      </c>
    </row>
    <row r="136" spans="1:15" x14ac:dyDescent="0.2">
      <c r="A136" t="s">
        <v>8489</v>
      </c>
      <c r="B136" t="s">
        <v>219</v>
      </c>
      <c r="C136" t="s">
        <v>8490</v>
      </c>
      <c r="D136">
        <v>97231</v>
      </c>
      <c r="E136" t="s">
        <v>220</v>
      </c>
      <c r="F136" t="s">
        <v>37</v>
      </c>
      <c r="G136" t="s">
        <v>1696</v>
      </c>
      <c r="I136" t="s">
        <v>145</v>
      </c>
      <c r="L136" t="s">
        <v>41</v>
      </c>
      <c r="N136">
        <v>97231</v>
      </c>
      <c r="O136" t="s">
        <v>8408</v>
      </c>
    </row>
    <row r="137" spans="1:15" x14ac:dyDescent="0.2">
      <c r="A137" t="s">
        <v>8491</v>
      </c>
      <c r="B137" t="s">
        <v>219</v>
      </c>
      <c r="C137" t="s">
        <v>8492</v>
      </c>
      <c r="D137">
        <v>97231</v>
      </c>
      <c r="E137" t="s">
        <v>220</v>
      </c>
      <c r="F137" t="s">
        <v>37</v>
      </c>
      <c r="G137" t="s">
        <v>1696</v>
      </c>
      <c r="I137" t="s">
        <v>145</v>
      </c>
      <c r="L137" t="s">
        <v>41</v>
      </c>
      <c r="N137">
        <v>97231</v>
      </c>
      <c r="O137" t="s">
        <v>8408</v>
      </c>
    </row>
    <row r="138" spans="1:15" x14ac:dyDescent="0.2">
      <c r="A138" t="s">
        <v>8493</v>
      </c>
      <c r="B138" t="s">
        <v>138</v>
      </c>
      <c r="C138" t="s">
        <v>8494</v>
      </c>
      <c r="D138">
        <v>97231</v>
      </c>
      <c r="E138" t="s">
        <v>139</v>
      </c>
      <c r="F138" t="s">
        <v>37</v>
      </c>
      <c r="G138" t="s">
        <v>2322</v>
      </c>
      <c r="I138" t="s">
        <v>145</v>
      </c>
      <c r="K138" t="s">
        <v>8495</v>
      </c>
      <c r="L138" t="s">
        <v>60</v>
      </c>
      <c r="N138">
        <v>97231</v>
      </c>
      <c r="O138" t="s">
        <v>8408</v>
      </c>
    </row>
    <row r="139" spans="1:15" x14ac:dyDescent="0.2">
      <c r="A139" t="s">
        <v>8496</v>
      </c>
      <c r="B139" t="s">
        <v>115</v>
      </c>
      <c r="C139" t="s">
        <v>8497</v>
      </c>
      <c r="D139">
        <v>97231</v>
      </c>
      <c r="E139" t="s">
        <v>116</v>
      </c>
      <c r="F139" t="s">
        <v>37</v>
      </c>
      <c r="G139" t="s">
        <v>1694</v>
      </c>
      <c r="I139" t="s">
        <v>39</v>
      </c>
      <c r="K139" t="s">
        <v>1695</v>
      </c>
      <c r="L139" t="s">
        <v>41</v>
      </c>
      <c r="N139">
        <v>97231</v>
      </c>
      <c r="O139" t="s">
        <v>8408</v>
      </c>
    </row>
    <row r="140" spans="1:15" x14ac:dyDescent="0.2">
      <c r="A140" t="s">
        <v>8498</v>
      </c>
      <c r="B140" t="s">
        <v>208</v>
      </c>
      <c r="C140" t="s">
        <v>8499</v>
      </c>
      <c r="D140">
        <v>97231</v>
      </c>
      <c r="E140" t="s">
        <v>209</v>
      </c>
      <c r="F140" t="s">
        <v>37</v>
      </c>
      <c r="G140" t="s">
        <v>1681</v>
      </c>
      <c r="I140" t="s">
        <v>98</v>
      </c>
      <c r="K140" t="s">
        <v>8500</v>
      </c>
      <c r="L140" t="s">
        <v>41</v>
      </c>
      <c r="N140">
        <v>97231</v>
      </c>
      <c r="O140" t="s">
        <v>8408</v>
      </c>
    </row>
    <row r="141" spans="1:15" x14ac:dyDescent="0.2">
      <c r="A141" t="s">
        <v>8501</v>
      </c>
      <c r="B141" t="s">
        <v>746</v>
      </c>
      <c r="C141" t="s">
        <v>8502</v>
      </c>
      <c r="D141">
        <v>97231</v>
      </c>
      <c r="E141" t="s">
        <v>747</v>
      </c>
      <c r="F141" t="s">
        <v>37</v>
      </c>
      <c r="G141" t="s">
        <v>2949</v>
      </c>
      <c r="I141" t="s">
        <v>748</v>
      </c>
      <c r="K141" t="s">
        <v>2805</v>
      </c>
      <c r="L141" t="s">
        <v>41</v>
      </c>
      <c r="N141">
        <v>97231</v>
      </c>
      <c r="O141" t="s">
        <v>8408</v>
      </c>
    </row>
    <row r="142" spans="1:15" x14ac:dyDescent="0.2">
      <c r="A142" t="s">
        <v>8503</v>
      </c>
      <c r="B142" t="s">
        <v>1004</v>
      </c>
      <c r="C142" t="s">
        <v>8504</v>
      </c>
      <c r="D142">
        <v>97231</v>
      </c>
      <c r="E142" t="s">
        <v>1005</v>
      </c>
      <c r="F142" t="s">
        <v>37</v>
      </c>
      <c r="I142" t="s">
        <v>98</v>
      </c>
      <c r="L142" t="s">
        <v>60</v>
      </c>
      <c r="N142">
        <v>97231</v>
      </c>
      <c r="O142" t="s">
        <v>8408</v>
      </c>
    </row>
    <row r="143" spans="1:15" x14ac:dyDescent="0.2">
      <c r="A143" t="s">
        <v>8505</v>
      </c>
      <c r="B143" t="s">
        <v>1429</v>
      </c>
      <c r="C143" t="s">
        <v>8506</v>
      </c>
      <c r="D143">
        <v>97231</v>
      </c>
      <c r="E143" t="s">
        <v>1430</v>
      </c>
      <c r="F143" t="s">
        <v>3695</v>
      </c>
      <c r="G143" t="s">
        <v>3094</v>
      </c>
      <c r="H143" t="s">
        <v>2177</v>
      </c>
      <c r="I143" t="s">
        <v>70</v>
      </c>
      <c r="L143" t="s">
        <v>41</v>
      </c>
      <c r="N143">
        <v>97231</v>
      </c>
      <c r="O143" t="s">
        <v>8408</v>
      </c>
    </row>
    <row r="144" spans="1:15" x14ac:dyDescent="0.2">
      <c r="A144" t="s">
        <v>8507</v>
      </c>
      <c r="B144" t="s">
        <v>4193</v>
      </c>
      <c r="C144" t="s">
        <v>8508</v>
      </c>
      <c r="D144">
        <v>97231</v>
      </c>
      <c r="E144" t="s">
        <v>4194</v>
      </c>
      <c r="F144" t="s">
        <v>4179</v>
      </c>
      <c r="G144" t="s">
        <v>8509</v>
      </c>
      <c r="I144" t="s">
        <v>1687</v>
      </c>
      <c r="K144" t="s">
        <v>8510</v>
      </c>
      <c r="L144" t="s">
        <v>41</v>
      </c>
      <c r="N144">
        <v>97231</v>
      </c>
      <c r="O144" t="s">
        <v>8408</v>
      </c>
    </row>
    <row r="145" spans="1:15" x14ac:dyDescent="0.2">
      <c r="A145" t="s">
        <v>8511</v>
      </c>
      <c r="B145" t="s">
        <v>131</v>
      </c>
      <c r="C145" t="s">
        <v>8512</v>
      </c>
      <c r="D145">
        <v>97231</v>
      </c>
      <c r="E145" t="s">
        <v>132</v>
      </c>
      <c r="F145" t="s">
        <v>133</v>
      </c>
      <c r="G145" t="s">
        <v>3860</v>
      </c>
      <c r="L145" t="s">
        <v>60</v>
      </c>
      <c r="N145">
        <v>97231</v>
      </c>
      <c r="O145" t="s">
        <v>8408</v>
      </c>
    </row>
    <row r="146" spans="1:15" x14ac:dyDescent="0.2">
      <c r="A146" t="s">
        <v>8513</v>
      </c>
      <c r="B146" t="s">
        <v>131</v>
      </c>
      <c r="C146" t="s">
        <v>8514</v>
      </c>
      <c r="D146">
        <v>97231</v>
      </c>
      <c r="E146" t="s">
        <v>132</v>
      </c>
      <c r="F146" t="s">
        <v>3702</v>
      </c>
      <c r="G146" t="s">
        <v>3860</v>
      </c>
      <c r="L146" t="s">
        <v>60</v>
      </c>
      <c r="N146">
        <v>97231</v>
      </c>
      <c r="O146" t="s">
        <v>8408</v>
      </c>
    </row>
    <row r="147" spans="1:15" x14ac:dyDescent="0.2">
      <c r="A147" t="s">
        <v>8515</v>
      </c>
      <c r="B147" t="s">
        <v>8371</v>
      </c>
      <c r="C147" t="s">
        <v>8516</v>
      </c>
      <c r="D147">
        <v>97231</v>
      </c>
      <c r="E147" t="s">
        <v>8373</v>
      </c>
      <c r="F147" t="s">
        <v>4179</v>
      </c>
      <c r="G147" t="s">
        <v>1198</v>
      </c>
      <c r="I147" t="s">
        <v>70</v>
      </c>
      <c r="J147" t="s">
        <v>8517</v>
      </c>
      <c r="K147" t="s">
        <v>8518</v>
      </c>
      <c r="L147" t="s">
        <v>41</v>
      </c>
      <c r="N147">
        <v>97231</v>
      </c>
      <c r="O147" t="s">
        <v>8408</v>
      </c>
    </row>
    <row r="148" spans="1:15" x14ac:dyDescent="0.2">
      <c r="A148" t="s">
        <v>8519</v>
      </c>
      <c r="B148" t="s">
        <v>661</v>
      </c>
      <c r="C148" t="s">
        <v>8520</v>
      </c>
      <c r="D148">
        <v>97231</v>
      </c>
      <c r="E148" t="s">
        <v>662</v>
      </c>
      <c r="F148" t="s">
        <v>657</v>
      </c>
      <c r="G148" t="s">
        <v>663</v>
      </c>
      <c r="H148" t="s">
        <v>69</v>
      </c>
      <c r="I148" t="s">
        <v>39</v>
      </c>
      <c r="J148" t="s">
        <v>8521</v>
      </c>
      <c r="L148" t="s">
        <v>41</v>
      </c>
      <c r="N148">
        <v>97231</v>
      </c>
      <c r="O148" t="s">
        <v>8408</v>
      </c>
    </row>
    <row r="149" spans="1:15" x14ac:dyDescent="0.2">
      <c r="A149" t="s">
        <v>8522</v>
      </c>
      <c r="B149" t="s">
        <v>120</v>
      </c>
      <c r="C149" t="s">
        <v>8523</v>
      </c>
      <c r="D149">
        <v>97231</v>
      </c>
      <c r="E149" t="s">
        <v>121</v>
      </c>
      <c r="F149" t="s">
        <v>122</v>
      </c>
      <c r="G149" t="s">
        <v>123</v>
      </c>
      <c r="H149" t="s">
        <v>93</v>
      </c>
      <c r="I149" t="s">
        <v>39</v>
      </c>
      <c r="J149" t="s">
        <v>3708</v>
      </c>
      <c r="L149" t="s">
        <v>41</v>
      </c>
      <c r="N149">
        <v>97231</v>
      </c>
      <c r="O149" t="s">
        <v>8408</v>
      </c>
    </row>
    <row r="150" spans="1:15" x14ac:dyDescent="0.2">
      <c r="A150" t="s">
        <v>8524</v>
      </c>
      <c r="B150" t="s">
        <v>637</v>
      </c>
      <c r="C150" t="s">
        <v>8525</v>
      </c>
      <c r="D150">
        <v>97231</v>
      </c>
      <c r="E150" t="s">
        <v>638</v>
      </c>
      <c r="F150" t="s">
        <v>1642</v>
      </c>
      <c r="G150" t="s">
        <v>3867</v>
      </c>
      <c r="H150" t="s">
        <v>69</v>
      </c>
      <c r="I150" t="s">
        <v>96</v>
      </c>
      <c r="L150" t="s">
        <v>41</v>
      </c>
      <c r="N150">
        <v>97231</v>
      </c>
      <c r="O150" t="s">
        <v>8408</v>
      </c>
    </row>
    <row r="151" spans="1:15" x14ac:dyDescent="0.2">
      <c r="A151" t="s">
        <v>8526</v>
      </c>
      <c r="B151" t="s">
        <v>223</v>
      </c>
      <c r="C151" t="s">
        <v>8527</v>
      </c>
      <c r="D151">
        <v>97231</v>
      </c>
      <c r="E151" t="s">
        <v>224</v>
      </c>
      <c r="F151" t="s">
        <v>225</v>
      </c>
      <c r="H151" t="s">
        <v>93</v>
      </c>
      <c r="I151" t="s">
        <v>96</v>
      </c>
      <c r="L151" t="s">
        <v>41</v>
      </c>
      <c r="N151">
        <v>97231</v>
      </c>
      <c r="O151" t="s">
        <v>8408</v>
      </c>
    </row>
    <row r="152" spans="1:15" x14ac:dyDescent="0.2">
      <c r="A152" t="s">
        <v>8528</v>
      </c>
      <c r="B152" t="s">
        <v>8398</v>
      </c>
      <c r="C152" t="s">
        <v>8529</v>
      </c>
      <c r="D152">
        <v>97231</v>
      </c>
      <c r="E152" t="s">
        <v>8400</v>
      </c>
      <c r="F152" t="s">
        <v>8401</v>
      </c>
      <c r="H152" t="s">
        <v>93</v>
      </c>
      <c r="I152" t="s">
        <v>8382</v>
      </c>
      <c r="J152" t="s">
        <v>8530</v>
      </c>
      <c r="L152" t="s">
        <v>41</v>
      </c>
      <c r="N152">
        <v>97231</v>
      </c>
      <c r="O152" t="s">
        <v>8408</v>
      </c>
    </row>
    <row r="153" spans="1:15" x14ac:dyDescent="0.2">
      <c r="A153" t="s">
        <v>262</v>
      </c>
      <c r="B153" t="s">
        <v>8398</v>
      </c>
      <c r="C153" t="s">
        <v>8531</v>
      </c>
      <c r="D153">
        <v>97231</v>
      </c>
      <c r="E153" t="s">
        <v>8400</v>
      </c>
      <c r="F153" t="s">
        <v>8401</v>
      </c>
      <c r="H153" t="s">
        <v>93</v>
      </c>
      <c r="I153" t="s">
        <v>8382</v>
      </c>
      <c r="J153" t="s">
        <v>8532</v>
      </c>
      <c r="L153" t="s">
        <v>41</v>
      </c>
      <c r="N153">
        <v>97231</v>
      </c>
      <c r="O153" t="s">
        <v>8408</v>
      </c>
    </row>
    <row r="154" spans="1:15" x14ac:dyDescent="0.2">
      <c r="A154" t="s">
        <v>8533</v>
      </c>
      <c r="B154" t="s">
        <v>8398</v>
      </c>
      <c r="C154" t="s">
        <v>8534</v>
      </c>
      <c r="D154">
        <v>97231</v>
      </c>
      <c r="E154" t="s">
        <v>8400</v>
      </c>
      <c r="F154" t="s">
        <v>8401</v>
      </c>
      <c r="H154" t="s">
        <v>93</v>
      </c>
      <c r="I154" t="s">
        <v>8382</v>
      </c>
      <c r="J154" t="s">
        <v>8535</v>
      </c>
      <c r="L154" t="s">
        <v>41</v>
      </c>
      <c r="N154">
        <v>97231</v>
      </c>
      <c r="O154" t="s">
        <v>8408</v>
      </c>
    </row>
    <row r="155" spans="1:15" x14ac:dyDescent="0.2">
      <c r="A155" t="s">
        <v>4978</v>
      </c>
      <c r="B155" t="s">
        <v>8378</v>
      </c>
      <c r="C155" t="s">
        <v>8536</v>
      </c>
      <c r="D155">
        <v>97231</v>
      </c>
      <c r="E155" t="s">
        <v>8380</v>
      </c>
      <c r="F155" t="s">
        <v>8381</v>
      </c>
      <c r="H155" t="s">
        <v>93</v>
      </c>
      <c r="I155" t="s">
        <v>8382</v>
      </c>
      <c r="J155" t="s">
        <v>8537</v>
      </c>
      <c r="L155" t="s">
        <v>41</v>
      </c>
      <c r="N155">
        <v>97231</v>
      </c>
      <c r="O155" t="s">
        <v>8408</v>
      </c>
    </row>
    <row r="156" spans="1:15" x14ac:dyDescent="0.2">
      <c r="A156" t="s">
        <v>8538</v>
      </c>
      <c r="B156" t="s">
        <v>8385</v>
      </c>
      <c r="C156" t="s">
        <v>8539</v>
      </c>
      <c r="D156">
        <v>97231</v>
      </c>
      <c r="E156" t="s">
        <v>8387</v>
      </c>
      <c r="F156" t="s">
        <v>8388</v>
      </c>
      <c r="G156" t="s">
        <v>8389</v>
      </c>
      <c r="H156" t="s">
        <v>93</v>
      </c>
      <c r="I156" t="s">
        <v>8382</v>
      </c>
      <c r="J156" t="s">
        <v>8540</v>
      </c>
      <c r="L156" t="s">
        <v>41</v>
      </c>
      <c r="N156">
        <v>97231</v>
      </c>
      <c r="O156" t="s">
        <v>8408</v>
      </c>
    </row>
    <row r="157" spans="1:15" x14ac:dyDescent="0.2">
      <c r="A157" t="s">
        <v>8541</v>
      </c>
      <c r="B157" t="s">
        <v>8385</v>
      </c>
      <c r="C157" t="s">
        <v>8542</v>
      </c>
      <c r="D157">
        <v>97231</v>
      </c>
      <c r="E157" t="s">
        <v>8387</v>
      </c>
      <c r="F157" t="s">
        <v>8388</v>
      </c>
      <c r="G157" t="s">
        <v>8389</v>
      </c>
      <c r="H157" t="s">
        <v>93</v>
      </c>
      <c r="I157" t="s">
        <v>8382</v>
      </c>
      <c r="J157" t="s">
        <v>8543</v>
      </c>
      <c r="L157" t="s">
        <v>41</v>
      </c>
      <c r="N157">
        <v>97231</v>
      </c>
      <c r="O157" t="s">
        <v>8408</v>
      </c>
    </row>
    <row r="158" spans="1:15" x14ac:dyDescent="0.2">
      <c r="A158" t="s">
        <v>8544</v>
      </c>
      <c r="B158" t="s">
        <v>8385</v>
      </c>
      <c r="C158" t="s">
        <v>8545</v>
      </c>
      <c r="D158">
        <v>97231</v>
      </c>
      <c r="E158" t="s">
        <v>8387</v>
      </c>
      <c r="F158" t="s">
        <v>8388</v>
      </c>
      <c r="G158" t="s">
        <v>8389</v>
      </c>
      <c r="H158" t="s">
        <v>93</v>
      </c>
      <c r="I158" t="s">
        <v>8382</v>
      </c>
      <c r="J158" t="s">
        <v>8546</v>
      </c>
      <c r="L158" t="s">
        <v>41</v>
      </c>
      <c r="N158">
        <v>97231</v>
      </c>
      <c r="O158" t="s">
        <v>8408</v>
      </c>
    </row>
    <row r="159" spans="1:15" x14ac:dyDescent="0.2">
      <c r="A159" t="s">
        <v>8547</v>
      </c>
      <c r="B159" t="s">
        <v>8416</v>
      </c>
      <c r="C159" t="s">
        <v>8548</v>
      </c>
      <c r="D159">
        <v>97231</v>
      </c>
      <c r="E159" t="s">
        <v>8418</v>
      </c>
      <c r="F159" t="s">
        <v>8419</v>
      </c>
      <c r="I159" t="s">
        <v>145</v>
      </c>
      <c r="J159" t="s">
        <v>8549</v>
      </c>
      <c r="L159" t="s">
        <v>41</v>
      </c>
      <c r="N159">
        <v>97231</v>
      </c>
      <c r="O159" t="s">
        <v>8408</v>
      </c>
    </row>
    <row r="160" spans="1:15" x14ac:dyDescent="0.2">
      <c r="A160" t="s">
        <v>8550</v>
      </c>
      <c r="B160" t="s">
        <v>8416</v>
      </c>
      <c r="C160" t="s">
        <v>8551</v>
      </c>
      <c r="D160">
        <v>97231</v>
      </c>
      <c r="E160" t="s">
        <v>8418</v>
      </c>
      <c r="F160" t="s">
        <v>8419</v>
      </c>
      <c r="I160" t="s">
        <v>145</v>
      </c>
      <c r="J160" t="s">
        <v>8552</v>
      </c>
      <c r="L160" t="s">
        <v>41</v>
      </c>
      <c r="N160">
        <v>97231</v>
      </c>
      <c r="O160" t="s">
        <v>8408</v>
      </c>
    </row>
    <row r="161" spans="1:15" x14ac:dyDescent="0.2">
      <c r="A161" t="s">
        <v>8553</v>
      </c>
      <c r="B161" t="s">
        <v>8416</v>
      </c>
      <c r="C161" t="s">
        <v>8554</v>
      </c>
      <c r="D161">
        <v>97231</v>
      </c>
      <c r="E161" t="s">
        <v>8418</v>
      </c>
      <c r="F161" t="s">
        <v>8426</v>
      </c>
      <c r="I161" t="s">
        <v>145</v>
      </c>
      <c r="J161" t="s">
        <v>8555</v>
      </c>
      <c r="L161" t="s">
        <v>41</v>
      </c>
      <c r="N161">
        <v>97231</v>
      </c>
      <c r="O161" t="s">
        <v>8408</v>
      </c>
    </row>
    <row r="162" spans="1:15" x14ac:dyDescent="0.2">
      <c r="A162" t="s">
        <v>8556</v>
      </c>
      <c r="B162" t="s">
        <v>8416</v>
      </c>
      <c r="C162" t="s">
        <v>8557</v>
      </c>
      <c r="D162">
        <v>97231</v>
      </c>
      <c r="E162" t="s">
        <v>8418</v>
      </c>
      <c r="F162" t="s">
        <v>8426</v>
      </c>
      <c r="I162" t="s">
        <v>145</v>
      </c>
      <c r="J162" t="s">
        <v>8558</v>
      </c>
      <c r="L162" t="s">
        <v>41</v>
      </c>
      <c r="N162">
        <v>97231</v>
      </c>
      <c r="O162" t="s">
        <v>8408</v>
      </c>
    </row>
    <row r="163" spans="1:15" x14ac:dyDescent="0.2">
      <c r="A163" t="s">
        <v>8559</v>
      </c>
      <c r="B163" t="s">
        <v>1755</v>
      </c>
      <c r="C163" t="s">
        <v>8560</v>
      </c>
      <c r="D163">
        <v>97231</v>
      </c>
      <c r="E163" t="s">
        <v>1756</v>
      </c>
      <c r="I163" t="s">
        <v>96</v>
      </c>
      <c r="L163" t="s">
        <v>60</v>
      </c>
      <c r="N163">
        <v>97231</v>
      </c>
      <c r="O163" t="s">
        <v>8408</v>
      </c>
    </row>
    <row r="164" spans="1:15" x14ac:dyDescent="0.2">
      <c r="A164" t="s">
        <v>8561</v>
      </c>
      <c r="B164" t="s">
        <v>707</v>
      </c>
      <c r="C164" t="s">
        <v>8562</v>
      </c>
      <c r="D164">
        <v>97231</v>
      </c>
      <c r="E164" t="s">
        <v>708</v>
      </c>
      <c r="H164" t="s">
        <v>93</v>
      </c>
      <c r="I164" t="s">
        <v>748</v>
      </c>
      <c r="L164" t="s">
        <v>60</v>
      </c>
      <c r="N164">
        <v>97231</v>
      </c>
      <c r="O164" t="s">
        <v>8408</v>
      </c>
    </row>
    <row r="165" spans="1:15" x14ac:dyDescent="0.2">
      <c r="A165" t="s">
        <v>8563</v>
      </c>
      <c r="B165" t="s">
        <v>392</v>
      </c>
      <c r="C165" t="s">
        <v>8564</v>
      </c>
      <c r="D165">
        <v>97231</v>
      </c>
      <c r="E165" t="s">
        <v>393</v>
      </c>
      <c r="F165" t="s">
        <v>884</v>
      </c>
      <c r="G165" t="s">
        <v>1119</v>
      </c>
      <c r="H165" t="s">
        <v>69</v>
      </c>
      <c r="I165" t="s">
        <v>96</v>
      </c>
      <c r="L165" t="s">
        <v>41</v>
      </c>
      <c r="N165">
        <v>97231</v>
      </c>
      <c r="O165" t="s">
        <v>8408</v>
      </c>
    </row>
    <row r="166" spans="1:15" x14ac:dyDescent="0.2">
      <c r="A166" t="s">
        <v>8565</v>
      </c>
      <c r="B166" t="s">
        <v>392</v>
      </c>
      <c r="C166" t="s">
        <v>8566</v>
      </c>
      <c r="D166">
        <v>97231</v>
      </c>
      <c r="E166" t="s">
        <v>393</v>
      </c>
      <c r="F166" t="s">
        <v>884</v>
      </c>
      <c r="G166" t="s">
        <v>1119</v>
      </c>
      <c r="H166" t="s">
        <v>69</v>
      </c>
      <c r="I166" t="s">
        <v>96</v>
      </c>
      <c r="L166" t="s">
        <v>41</v>
      </c>
      <c r="N166">
        <v>97231</v>
      </c>
      <c r="O166" t="s">
        <v>8408</v>
      </c>
    </row>
    <row r="167" spans="1:15" x14ac:dyDescent="0.2">
      <c r="A167" t="s">
        <v>8567</v>
      </c>
      <c r="B167" t="s">
        <v>392</v>
      </c>
      <c r="C167" t="s">
        <v>8568</v>
      </c>
      <c r="D167">
        <v>97231</v>
      </c>
      <c r="E167" t="s">
        <v>393</v>
      </c>
      <c r="F167" t="s">
        <v>882</v>
      </c>
      <c r="H167" t="s">
        <v>69</v>
      </c>
      <c r="I167" t="s">
        <v>140</v>
      </c>
      <c r="L167" t="s">
        <v>60</v>
      </c>
      <c r="N167">
        <v>97231</v>
      </c>
      <c r="O167" t="s">
        <v>8408</v>
      </c>
    </row>
    <row r="168" spans="1:15" x14ac:dyDescent="0.2">
      <c r="A168" t="s">
        <v>383</v>
      </c>
      <c r="B168" t="s">
        <v>392</v>
      </c>
      <c r="C168" t="s">
        <v>8569</v>
      </c>
      <c r="D168">
        <v>97231</v>
      </c>
      <c r="E168" t="s">
        <v>393</v>
      </c>
      <c r="F168" t="s">
        <v>882</v>
      </c>
      <c r="H168" t="s">
        <v>69</v>
      </c>
      <c r="I168" t="s">
        <v>140</v>
      </c>
      <c r="L168" t="s">
        <v>60</v>
      </c>
      <c r="N168">
        <v>97231</v>
      </c>
      <c r="O168" t="s">
        <v>8408</v>
      </c>
    </row>
    <row r="169" spans="1:15" x14ac:dyDescent="0.2">
      <c r="A169" t="s">
        <v>8570</v>
      </c>
      <c r="B169" t="s">
        <v>1670</v>
      </c>
      <c r="C169" t="s">
        <v>8571</v>
      </c>
      <c r="D169">
        <v>97231</v>
      </c>
      <c r="E169" t="s">
        <v>1671</v>
      </c>
      <c r="F169" t="s">
        <v>128</v>
      </c>
      <c r="G169" t="s">
        <v>3855</v>
      </c>
      <c r="H169" t="s">
        <v>93</v>
      </c>
      <c r="L169" t="s">
        <v>41</v>
      </c>
      <c r="N169">
        <v>97231</v>
      </c>
      <c r="O169" t="s">
        <v>8408</v>
      </c>
    </row>
    <row r="170" spans="1:15" x14ac:dyDescent="0.2">
      <c r="A170" t="s">
        <v>8572</v>
      </c>
      <c r="B170" t="s">
        <v>794</v>
      </c>
      <c r="C170" t="s">
        <v>8573</v>
      </c>
      <c r="D170">
        <v>97231</v>
      </c>
      <c r="E170" t="s">
        <v>795</v>
      </c>
      <c r="H170" t="s">
        <v>69</v>
      </c>
      <c r="I170" t="s">
        <v>39</v>
      </c>
      <c r="L170" t="s">
        <v>41</v>
      </c>
      <c r="N170">
        <v>97231</v>
      </c>
      <c r="O170" t="s">
        <v>8408</v>
      </c>
    </row>
    <row r="171" spans="1:15" x14ac:dyDescent="0.2">
      <c r="A171" t="s">
        <v>8574</v>
      </c>
      <c r="B171" t="s">
        <v>326</v>
      </c>
      <c r="C171" t="s">
        <v>8575</v>
      </c>
      <c r="D171">
        <v>97230</v>
      </c>
      <c r="E171" t="s">
        <v>327</v>
      </c>
      <c r="F171" t="s">
        <v>37</v>
      </c>
      <c r="G171" t="s">
        <v>1688</v>
      </c>
      <c r="I171" t="s">
        <v>84</v>
      </c>
      <c r="K171" t="s">
        <v>1725</v>
      </c>
      <c r="L171" t="s">
        <v>41</v>
      </c>
      <c r="N171">
        <v>97230</v>
      </c>
      <c r="O171" t="s">
        <v>8576</v>
      </c>
    </row>
    <row r="172" spans="1:15" x14ac:dyDescent="0.2">
      <c r="A172" t="s">
        <v>8577</v>
      </c>
      <c r="B172" t="s">
        <v>112</v>
      </c>
      <c r="C172" t="s">
        <v>8578</v>
      </c>
      <c r="D172">
        <v>97230</v>
      </c>
      <c r="E172" t="s">
        <v>113</v>
      </c>
      <c r="G172" t="s">
        <v>473</v>
      </c>
      <c r="I172" t="s">
        <v>84</v>
      </c>
      <c r="K172" t="s">
        <v>3846</v>
      </c>
      <c r="L172" t="s">
        <v>41</v>
      </c>
      <c r="N172">
        <v>97230</v>
      </c>
      <c r="O172" t="s">
        <v>8576</v>
      </c>
    </row>
    <row r="173" spans="1:15" x14ac:dyDescent="0.2">
      <c r="A173" t="s">
        <v>8579</v>
      </c>
      <c r="B173" t="s">
        <v>326</v>
      </c>
      <c r="C173" t="s">
        <v>8580</v>
      </c>
      <c r="D173">
        <v>97230</v>
      </c>
      <c r="E173" t="s">
        <v>327</v>
      </c>
      <c r="F173" t="s">
        <v>37</v>
      </c>
      <c r="G173" t="s">
        <v>1688</v>
      </c>
      <c r="I173" t="s">
        <v>84</v>
      </c>
      <c r="K173" t="s">
        <v>8581</v>
      </c>
      <c r="L173" t="s">
        <v>41</v>
      </c>
      <c r="N173">
        <v>97230</v>
      </c>
      <c r="O173" t="s">
        <v>8576</v>
      </c>
    </row>
    <row r="174" spans="1:15" x14ac:dyDescent="0.2">
      <c r="A174" t="s">
        <v>8582</v>
      </c>
      <c r="B174" t="s">
        <v>649</v>
      </c>
      <c r="C174" t="s">
        <v>8583</v>
      </c>
      <c r="D174">
        <v>97230</v>
      </c>
      <c r="E174" t="s">
        <v>650</v>
      </c>
      <c r="F174" t="s">
        <v>651</v>
      </c>
      <c r="G174" t="s">
        <v>803</v>
      </c>
      <c r="I174" t="s">
        <v>70</v>
      </c>
      <c r="J174" t="s">
        <v>3847</v>
      </c>
      <c r="L174" t="s">
        <v>41</v>
      </c>
      <c r="N174">
        <v>97230</v>
      </c>
      <c r="O174" t="s">
        <v>8576</v>
      </c>
    </row>
    <row r="175" spans="1:15" x14ac:dyDescent="0.2">
      <c r="A175" t="s">
        <v>8584</v>
      </c>
      <c r="B175" t="s">
        <v>81</v>
      </c>
      <c r="C175" t="s">
        <v>8585</v>
      </c>
      <c r="D175">
        <v>97230</v>
      </c>
      <c r="E175" t="s">
        <v>82</v>
      </c>
      <c r="F175" t="s">
        <v>37</v>
      </c>
      <c r="G175" t="s">
        <v>38</v>
      </c>
      <c r="I175" t="s">
        <v>3848</v>
      </c>
      <c r="K175" t="s">
        <v>8586</v>
      </c>
      <c r="L175" t="s">
        <v>41</v>
      </c>
      <c r="N175">
        <v>97230</v>
      </c>
      <c r="O175" t="s">
        <v>8576</v>
      </c>
    </row>
    <row r="176" spans="1:15" x14ac:dyDescent="0.2">
      <c r="A176" t="s">
        <v>8587</v>
      </c>
      <c r="B176" t="s">
        <v>81</v>
      </c>
      <c r="C176" t="s">
        <v>8588</v>
      </c>
      <c r="D176">
        <v>97230</v>
      </c>
      <c r="E176" t="s">
        <v>82</v>
      </c>
      <c r="F176" t="s">
        <v>37</v>
      </c>
      <c r="G176" t="s">
        <v>38</v>
      </c>
      <c r="I176" t="s">
        <v>3848</v>
      </c>
      <c r="K176" t="s">
        <v>3849</v>
      </c>
      <c r="L176" t="s">
        <v>41</v>
      </c>
      <c r="N176">
        <v>97230</v>
      </c>
      <c r="O176" t="s">
        <v>8576</v>
      </c>
    </row>
    <row r="177" spans="1:15" x14ac:dyDescent="0.2">
      <c r="A177" t="s">
        <v>8589</v>
      </c>
      <c r="B177" t="s">
        <v>564</v>
      </c>
      <c r="C177" t="s">
        <v>8590</v>
      </c>
      <c r="D177">
        <v>97230</v>
      </c>
      <c r="E177" t="s">
        <v>565</v>
      </c>
      <c r="F177" t="s">
        <v>417</v>
      </c>
      <c r="G177" t="s">
        <v>8591</v>
      </c>
      <c r="I177" t="s">
        <v>172</v>
      </c>
      <c r="J177" t="s">
        <v>7072</v>
      </c>
      <c r="L177" t="s">
        <v>60</v>
      </c>
      <c r="N177">
        <v>97230</v>
      </c>
      <c r="O177" t="s">
        <v>8576</v>
      </c>
    </row>
    <row r="178" spans="1:15" x14ac:dyDescent="0.2">
      <c r="A178" t="s">
        <v>8592</v>
      </c>
      <c r="B178" t="s">
        <v>115</v>
      </c>
      <c r="C178" t="s">
        <v>8593</v>
      </c>
      <c r="D178">
        <v>97230</v>
      </c>
      <c r="E178" t="s">
        <v>116</v>
      </c>
      <c r="F178" t="s">
        <v>37</v>
      </c>
      <c r="G178" t="s">
        <v>1694</v>
      </c>
      <c r="I178" t="s">
        <v>39</v>
      </c>
      <c r="K178" t="s">
        <v>1695</v>
      </c>
      <c r="L178" t="s">
        <v>41</v>
      </c>
      <c r="N178">
        <v>97230</v>
      </c>
      <c r="O178" t="s">
        <v>8576</v>
      </c>
    </row>
    <row r="179" spans="1:15" x14ac:dyDescent="0.2">
      <c r="A179" t="s">
        <v>8594</v>
      </c>
      <c r="B179" t="s">
        <v>138</v>
      </c>
      <c r="C179" t="s">
        <v>8595</v>
      </c>
      <c r="D179">
        <v>97230</v>
      </c>
      <c r="E179" t="s">
        <v>139</v>
      </c>
      <c r="F179" t="s">
        <v>37</v>
      </c>
      <c r="G179" t="s">
        <v>2322</v>
      </c>
      <c r="I179" t="s">
        <v>145</v>
      </c>
      <c r="K179" t="s">
        <v>8596</v>
      </c>
      <c r="L179" t="s">
        <v>60</v>
      </c>
      <c r="N179">
        <v>97230</v>
      </c>
      <c r="O179" t="s">
        <v>8576</v>
      </c>
    </row>
    <row r="180" spans="1:15" x14ac:dyDescent="0.2">
      <c r="A180" t="s">
        <v>8597</v>
      </c>
      <c r="B180" t="s">
        <v>5614</v>
      </c>
      <c r="C180" t="s">
        <v>8598</v>
      </c>
      <c r="D180">
        <v>97230</v>
      </c>
      <c r="E180" t="s">
        <v>5615</v>
      </c>
      <c r="F180" t="s">
        <v>2197</v>
      </c>
      <c r="G180" t="s">
        <v>6281</v>
      </c>
      <c r="H180" t="s">
        <v>6723</v>
      </c>
      <c r="I180" t="s">
        <v>96</v>
      </c>
      <c r="J180" t="s">
        <v>7105</v>
      </c>
      <c r="L180" t="s">
        <v>41</v>
      </c>
      <c r="N180">
        <v>97230</v>
      </c>
      <c r="O180" t="s">
        <v>8576</v>
      </c>
    </row>
    <row r="181" spans="1:15" x14ac:dyDescent="0.2">
      <c r="A181" t="s">
        <v>8599</v>
      </c>
      <c r="B181" t="s">
        <v>5782</v>
      </c>
      <c r="C181" t="s">
        <v>8600</v>
      </c>
      <c r="D181">
        <v>97230</v>
      </c>
      <c r="E181" t="s">
        <v>5783</v>
      </c>
      <c r="F181" t="s">
        <v>2197</v>
      </c>
      <c r="G181" t="s">
        <v>5787</v>
      </c>
      <c r="H181" t="s">
        <v>6746</v>
      </c>
      <c r="I181" t="s">
        <v>96</v>
      </c>
      <c r="J181" t="s">
        <v>7109</v>
      </c>
      <c r="L181" t="s">
        <v>41</v>
      </c>
      <c r="N181">
        <v>97230</v>
      </c>
      <c r="O181" t="s">
        <v>8576</v>
      </c>
    </row>
    <row r="182" spans="1:15" x14ac:dyDescent="0.2">
      <c r="A182" t="s">
        <v>8601</v>
      </c>
      <c r="B182" t="s">
        <v>181</v>
      </c>
      <c r="C182" t="s">
        <v>8602</v>
      </c>
      <c r="D182">
        <v>97230</v>
      </c>
      <c r="E182" t="s">
        <v>182</v>
      </c>
      <c r="F182" t="s">
        <v>7110</v>
      </c>
      <c r="G182" t="s">
        <v>7111</v>
      </c>
      <c r="H182" t="s">
        <v>586</v>
      </c>
      <c r="I182" t="s">
        <v>96</v>
      </c>
      <c r="J182" t="s">
        <v>7112</v>
      </c>
      <c r="L182" t="s">
        <v>60</v>
      </c>
      <c r="N182">
        <v>97230</v>
      </c>
      <c r="O182" t="s">
        <v>8576</v>
      </c>
    </row>
    <row r="183" spans="1:15" x14ac:dyDescent="0.2">
      <c r="A183" t="s">
        <v>8603</v>
      </c>
      <c r="B183" t="s">
        <v>181</v>
      </c>
      <c r="C183" t="s">
        <v>8604</v>
      </c>
      <c r="D183">
        <v>97230</v>
      </c>
      <c r="E183" t="s">
        <v>182</v>
      </c>
      <c r="F183" t="s">
        <v>949</v>
      </c>
      <c r="G183" t="s">
        <v>3877</v>
      </c>
      <c r="I183" t="s">
        <v>96</v>
      </c>
      <c r="J183" t="s">
        <v>8605</v>
      </c>
      <c r="L183" t="s">
        <v>41</v>
      </c>
      <c r="N183">
        <v>97230</v>
      </c>
      <c r="O183" t="s">
        <v>8576</v>
      </c>
    </row>
    <row r="184" spans="1:15" x14ac:dyDescent="0.2">
      <c r="A184" t="s">
        <v>8606</v>
      </c>
      <c r="B184" t="s">
        <v>5614</v>
      </c>
      <c r="C184" t="s">
        <v>8607</v>
      </c>
      <c r="D184">
        <v>97230</v>
      </c>
      <c r="E184" t="s">
        <v>5615</v>
      </c>
      <c r="F184" t="s">
        <v>2197</v>
      </c>
      <c r="G184" t="s">
        <v>6281</v>
      </c>
      <c r="H184" t="s">
        <v>6723</v>
      </c>
      <c r="I184" t="s">
        <v>96</v>
      </c>
      <c r="J184" t="s">
        <v>7114</v>
      </c>
      <c r="L184" t="s">
        <v>41</v>
      </c>
      <c r="N184">
        <v>97230</v>
      </c>
      <c r="O184" t="s">
        <v>8576</v>
      </c>
    </row>
    <row r="185" spans="1:15" x14ac:dyDescent="0.2">
      <c r="A185" t="s">
        <v>8608</v>
      </c>
      <c r="B185" t="s">
        <v>5782</v>
      </c>
      <c r="C185" t="s">
        <v>8609</v>
      </c>
      <c r="D185">
        <v>97230</v>
      </c>
      <c r="E185" t="s">
        <v>5783</v>
      </c>
      <c r="F185" t="s">
        <v>2197</v>
      </c>
      <c r="G185" t="s">
        <v>7115</v>
      </c>
      <c r="H185" t="s">
        <v>3782</v>
      </c>
      <c r="I185" t="s">
        <v>96</v>
      </c>
      <c r="J185" t="s">
        <v>7116</v>
      </c>
      <c r="L185" t="s">
        <v>41</v>
      </c>
      <c r="N185">
        <v>97230</v>
      </c>
      <c r="O185" t="s">
        <v>8576</v>
      </c>
    </row>
    <row r="186" spans="1:15" x14ac:dyDescent="0.2">
      <c r="A186" t="s">
        <v>8610</v>
      </c>
      <c r="B186" t="s">
        <v>208</v>
      </c>
      <c r="C186" t="s">
        <v>8611</v>
      </c>
      <c r="D186">
        <v>97230</v>
      </c>
      <c r="E186" t="s">
        <v>209</v>
      </c>
      <c r="F186" t="s">
        <v>37</v>
      </c>
      <c r="G186" t="s">
        <v>1681</v>
      </c>
      <c r="I186" t="s">
        <v>145</v>
      </c>
      <c r="K186" t="s">
        <v>3852</v>
      </c>
      <c r="L186" t="s">
        <v>41</v>
      </c>
      <c r="N186">
        <v>97230</v>
      </c>
      <c r="O186" t="s">
        <v>8576</v>
      </c>
    </row>
    <row r="187" spans="1:15" x14ac:dyDescent="0.2">
      <c r="A187" t="s">
        <v>8612</v>
      </c>
      <c r="B187" t="s">
        <v>208</v>
      </c>
      <c r="C187" t="s">
        <v>8613</v>
      </c>
      <c r="D187">
        <v>97230</v>
      </c>
      <c r="E187" t="s">
        <v>209</v>
      </c>
      <c r="F187" t="s">
        <v>37</v>
      </c>
      <c r="G187" t="s">
        <v>1681</v>
      </c>
      <c r="I187" t="s">
        <v>145</v>
      </c>
      <c r="K187" t="s">
        <v>8614</v>
      </c>
      <c r="L187" t="s">
        <v>41</v>
      </c>
      <c r="N187">
        <v>97230</v>
      </c>
      <c r="O187" t="s">
        <v>8576</v>
      </c>
    </row>
    <row r="188" spans="1:15" x14ac:dyDescent="0.2">
      <c r="A188" t="s">
        <v>1265</v>
      </c>
      <c r="B188" t="s">
        <v>208</v>
      </c>
      <c r="C188" t="s">
        <v>8615</v>
      </c>
      <c r="D188">
        <v>97230</v>
      </c>
      <c r="E188" t="s">
        <v>209</v>
      </c>
      <c r="F188" t="s">
        <v>37</v>
      </c>
      <c r="G188" t="s">
        <v>1681</v>
      </c>
      <c r="I188" t="s">
        <v>145</v>
      </c>
      <c r="K188" t="s">
        <v>3852</v>
      </c>
      <c r="L188" t="s">
        <v>41</v>
      </c>
      <c r="N188">
        <v>97230</v>
      </c>
      <c r="O188" t="s">
        <v>8576</v>
      </c>
    </row>
    <row r="189" spans="1:15" x14ac:dyDescent="0.2">
      <c r="A189" t="s">
        <v>8616</v>
      </c>
      <c r="B189" t="s">
        <v>208</v>
      </c>
      <c r="C189" t="s">
        <v>8617</v>
      </c>
      <c r="D189">
        <v>97230</v>
      </c>
      <c r="E189" t="s">
        <v>209</v>
      </c>
      <c r="F189" t="s">
        <v>37</v>
      </c>
      <c r="G189" t="s">
        <v>1681</v>
      </c>
      <c r="I189" t="s">
        <v>145</v>
      </c>
      <c r="K189" t="s">
        <v>3852</v>
      </c>
      <c r="L189" t="s">
        <v>41</v>
      </c>
      <c r="N189">
        <v>97230</v>
      </c>
      <c r="O189" t="s">
        <v>8576</v>
      </c>
    </row>
    <row r="190" spans="1:15" x14ac:dyDescent="0.2">
      <c r="A190" t="s">
        <v>8618</v>
      </c>
      <c r="B190" t="s">
        <v>208</v>
      </c>
      <c r="C190" t="s">
        <v>8619</v>
      </c>
      <c r="D190">
        <v>97230</v>
      </c>
      <c r="E190" t="s">
        <v>209</v>
      </c>
      <c r="F190" t="s">
        <v>37</v>
      </c>
      <c r="G190" t="s">
        <v>1681</v>
      </c>
      <c r="I190" t="s">
        <v>145</v>
      </c>
      <c r="K190" t="s">
        <v>8614</v>
      </c>
      <c r="L190" t="s">
        <v>41</v>
      </c>
      <c r="N190">
        <v>97230</v>
      </c>
      <c r="O190" t="s">
        <v>8576</v>
      </c>
    </row>
    <row r="191" spans="1:15" x14ac:dyDescent="0.2">
      <c r="A191" t="s">
        <v>8620</v>
      </c>
      <c r="B191" t="s">
        <v>219</v>
      </c>
      <c r="C191" t="s">
        <v>8621</v>
      </c>
      <c r="D191">
        <v>97230</v>
      </c>
      <c r="E191" t="s">
        <v>220</v>
      </c>
      <c r="F191" t="s">
        <v>37</v>
      </c>
      <c r="G191" t="s">
        <v>1696</v>
      </c>
      <c r="I191" t="s">
        <v>145</v>
      </c>
      <c r="L191" t="s">
        <v>41</v>
      </c>
      <c r="N191">
        <v>97230</v>
      </c>
      <c r="O191" t="s">
        <v>8576</v>
      </c>
    </row>
    <row r="192" spans="1:15" x14ac:dyDescent="0.2">
      <c r="A192" t="s">
        <v>8622</v>
      </c>
      <c r="B192" t="s">
        <v>219</v>
      </c>
      <c r="C192" t="s">
        <v>8623</v>
      </c>
      <c r="D192">
        <v>97230</v>
      </c>
      <c r="E192" t="s">
        <v>220</v>
      </c>
      <c r="F192" t="s">
        <v>37</v>
      </c>
      <c r="G192" t="s">
        <v>1696</v>
      </c>
      <c r="I192" t="s">
        <v>145</v>
      </c>
      <c r="L192" t="s">
        <v>41</v>
      </c>
      <c r="N192">
        <v>97230</v>
      </c>
      <c r="O192" t="s">
        <v>8576</v>
      </c>
    </row>
    <row r="193" spans="1:15" x14ac:dyDescent="0.2">
      <c r="A193" t="s">
        <v>8624</v>
      </c>
      <c r="B193" t="s">
        <v>219</v>
      </c>
      <c r="C193" t="s">
        <v>8625</v>
      </c>
      <c r="D193">
        <v>97230</v>
      </c>
      <c r="E193" t="s">
        <v>220</v>
      </c>
      <c r="F193" t="s">
        <v>37</v>
      </c>
      <c r="G193" t="s">
        <v>1696</v>
      </c>
      <c r="I193" t="s">
        <v>145</v>
      </c>
      <c r="L193" t="s">
        <v>41</v>
      </c>
      <c r="N193">
        <v>97230</v>
      </c>
      <c r="O193" t="s">
        <v>8576</v>
      </c>
    </row>
    <row r="194" spans="1:15" x14ac:dyDescent="0.2">
      <c r="A194" t="s">
        <v>8626</v>
      </c>
      <c r="B194" t="s">
        <v>219</v>
      </c>
      <c r="C194" t="s">
        <v>8627</v>
      </c>
      <c r="D194">
        <v>97230</v>
      </c>
      <c r="E194" t="s">
        <v>220</v>
      </c>
      <c r="F194" t="s">
        <v>37</v>
      </c>
      <c r="G194" t="s">
        <v>1696</v>
      </c>
      <c r="I194" t="s">
        <v>145</v>
      </c>
      <c r="L194" t="s">
        <v>41</v>
      </c>
      <c r="N194">
        <v>97230</v>
      </c>
      <c r="O194" t="s">
        <v>8576</v>
      </c>
    </row>
    <row r="195" spans="1:15" x14ac:dyDescent="0.2">
      <c r="A195" t="s">
        <v>8628</v>
      </c>
      <c r="B195" t="s">
        <v>219</v>
      </c>
      <c r="C195" t="s">
        <v>8629</v>
      </c>
      <c r="D195">
        <v>97230</v>
      </c>
      <c r="E195" t="s">
        <v>220</v>
      </c>
      <c r="F195" t="s">
        <v>37</v>
      </c>
      <c r="G195" t="s">
        <v>1696</v>
      </c>
      <c r="I195" t="s">
        <v>1015</v>
      </c>
      <c r="L195" t="s">
        <v>41</v>
      </c>
      <c r="N195">
        <v>97230</v>
      </c>
      <c r="O195" t="s">
        <v>8576</v>
      </c>
    </row>
    <row r="196" spans="1:15" x14ac:dyDescent="0.2">
      <c r="A196" t="s">
        <v>8630</v>
      </c>
      <c r="B196" t="s">
        <v>219</v>
      </c>
      <c r="C196" t="s">
        <v>8631</v>
      </c>
      <c r="D196">
        <v>97230</v>
      </c>
      <c r="E196" t="s">
        <v>220</v>
      </c>
      <c r="F196" t="s">
        <v>37</v>
      </c>
      <c r="G196" t="s">
        <v>1696</v>
      </c>
      <c r="I196" t="s">
        <v>1015</v>
      </c>
      <c r="L196" t="s">
        <v>41</v>
      </c>
      <c r="N196">
        <v>97230</v>
      </c>
      <c r="O196" t="s">
        <v>8576</v>
      </c>
    </row>
    <row r="197" spans="1:15" x14ac:dyDescent="0.2">
      <c r="A197" t="s">
        <v>8632</v>
      </c>
      <c r="B197" t="s">
        <v>219</v>
      </c>
      <c r="C197" t="s">
        <v>8633</v>
      </c>
      <c r="D197">
        <v>97230</v>
      </c>
      <c r="E197" t="s">
        <v>220</v>
      </c>
      <c r="F197" t="s">
        <v>37</v>
      </c>
      <c r="G197" t="s">
        <v>1696</v>
      </c>
      <c r="I197" t="s">
        <v>1015</v>
      </c>
      <c r="L197" t="s">
        <v>41</v>
      </c>
      <c r="N197">
        <v>97230</v>
      </c>
      <c r="O197" t="s">
        <v>8576</v>
      </c>
    </row>
    <row r="198" spans="1:15" x14ac:dyDescent="0.2">
      <c r="A198" t="s">
        <v>8634</v>
      </c>
      <c r="B198" t="s">
        <v>91</v>
      </c>
      <c r="C198" t="s">
        <v>8635</v>
      </c>
      <c r="D198">
        <v>97230</v>
      </c>
      <c r="E198" t="s">
        <v>92</v>
      </c>
      <c r="F198" t="s">
        <v>37</v>
      </c>
      <c r="G198" t="s">
        <v>325</v>
      </c>
      <c r="I198" t="s">
        <v>98</v>
      </c>
      <c r="L198" t="s">
        <v>60</v>
      </c>
      <c r="N198">
        <v>97230</v>
      </c>
      <c r="O198" t="s">
        <v>8576</v>
      </c>
    </row>
    <row r="199" spans="1:15" x14ac:dyDescent="0.2">
      <c r="A199" t="s">
        <v>8636</v>
      </c>
      <c r="B199" t="s">
        <v>91</v>
      </c>
      <c r="C199" t="s">
        <v>8637</v>
      </c>
      <c r="D199">
        <v>97230</v>
      </c>
      <c r="E199" t="s">
        <v>92</v>
      </c>
      <c r="F199" t="s">
        <v>37</v>
      </c>
      <c r="G199" t="s">
        <v>325</v>
      </c>
      <c r="I199" t="s">
        <v>98</v>
      </c>
      <c r="L199" t="s">
        <v>60</v>
      </c>
      <c r="N199">
        <v>97230</v>
      </c>
      <c r="O199" t="s">
        <v>8576</v>
      </c>
    </row>
    <row r="200" spans="1:15" x14ac:dyDescent="0.2">
      <c r="A200" t="s">
        <v>8638</v>
      </c>
      <c r="B200" t="s">
        <v>91</v>
      </c>
      <c r="C200" t="s">
        <v>8639</v>
      </c>
      <c r="D200">
        <v>97230</v>
      </c>
      <c r="E200" t="s">
        <v>92</v>
      </c>
      <c r="F200" t="s">
        <v>37</v>
      </c>
      <c r="G200" t="s">
        <v>325</v>
      </c>
      <c r="I200" t="s">
        <v>98</v>
      </c>
      <c r="L200" t="s">
        <v>60</v>
      </c>
      <c r="N200">
        <v>97230</v>
      </c>
      <c r="O200" t="s">
        <v>8576</v>
      </c>
    </row>
    <row r="201" spans="1:15" x14ac:dyDescent="0.2">
      <c r="A201" t="s">
        <v>8640</v>
      </c>
      <c r="B201" t="s">
        <v>91</v>
      </c>
      <c r="C201" t="s">
        <v>8641</v>
      </c>
      <c r="D201">
        <v>97230</v>
      </c>
      <c r="E201" t="s">
        <v>92</v>
      </c>
      <c r="F201" t="s">
        <v>37</v>
      </c>
      <c r="G201" t="s">
        <v>325</v>
      </c>
      <c r="I201" t="s">
        <v>98</v>
      </c>
      <c r="L201" t="s">
        <v>60</v>
      </c>
      <c r="N201">
        <v>97230</v>
      </c>
      <c r="O201" t="s">
        <v>8576</v>
      </c>
    </row>
    <row r="202" spans="1:15" x14ac:dyDescent="0.2">
      <c r="A202" t="s">
        <v>8642</v>
      </c>
      <c r="B202" t="s">
        <v>91</v>
      </c>
      <c r="C202" t="s">
        <v>8643</v>
      </c>
      <c r="D202">
        <v>97230</v>
      </c>
      <c r="E202" t="s">
        <v>92</v>
      </c>
      <c r="F202" t="s">
        <v>37</v>
      </c>
      <c r="G202" t="s">
        <v>325</v>
      </c>
      <c r="I202" t="s">
        <v>98</v>
      </c>
      <c r="L202" t="s">
        <v>60</v>
      </c>
      <c r="N202">
        <v>97230</v>
      </c>
      <c r="O202" t="s">
        <v>8576</v>
      </c>
    </row>
    <row r="203" spans="1:15" x14ac:dyDescent="0.2">
      <c r="A203" t="s">
        <v>8644</v>
      </c>
      <c r="B203" t="s">
        <v>91</v>
      </c>
      <c r="C203" t="s">
        <v>8645</v>
      </c>
      <c r="D203">
        <v>97230</v>
      </c>
      <c r="E203" t="s">
        <v>92</v>
      </c>
      <c r="F203" t="s">
        <v>37</v>
      </c>
      <c r="G203" t="s">
        <v>325</v>
      </c>
      <c r="I203" t="s">
        <v>98</v>
      </c>
      <c r="L203" t="s">
        <v>60</v>
      </c>
      <c r="N203">
        <v>97230</v>
      </c>
      <c r="O203" t="s">
        <v>8576</v>
      </c>
    </row>
    <row r="204" spans="1:15" x14ac:dyDescent="0.2">
      <c r="A204" t="s">
        <v>8646</v>
      </c>
      <c r="B204" t="s">
        <v>91</v>
      </c>
      <c r="C204" t="s">
        <v>8647</v>
      </c>
      <c r="D204">
        <v>97230</v>
      </c>
      <c r="E204" t="s">
        <v>92</v>
      </c>
      <c r="F204" t="s">
        <v>37</v>
      </c>
      <c r="G204" t="s">
        <v>325</v>
      </c>
      <c r="I204" t="s">
        <v>96</v>
      </c>
      <c r="L204" t="s">
        <v>60</v>
      </c>
      <c r="N204">
        <v>97230</v>
      </c>
      <c r="O204" t="s">
        <v>8576</v>
      </c>
    </row>
    <row r="205" spans="1:15" x14ac:dyDescent="0.2">
      <c r="A205" t="s">
        <v>8648</v>
      </c>
      <c r="B205" t="s">
        <v>81</v>
      </c>
      <c r="C205" t="s">
        <v>8649</v>
      </c>
      <c r="D205">
        <v>97230</v>
      </c>
      <c r="E205" t="s">
        <v>82</v>
      </c>
      <c r="F205" t="s">
        <v>37</v>
      </c>
      <c r="G205" t="s">
        <v>38</v>
      </c>
      <c r="I205" t="s">
        <v>145</v>
      </c>
      <c r="K205" t="s">
        <v>8650</v>
      </c>
      <c r="L205" t="s">
        <v>41</v>
      </c>
      <c r="N205">
        <v>97230</v>
      </c>
      <c r="O205" t="s">
        <v>8576</v>
      </c>
    </row>
    <row r="206" spans="1:15" x14ac:dyDescent="0.2">
      <c r="A206" t="s">
        <v>8651</v>
      </c>
      <c r="B206" t="s">
        <v>81</v>
      </c>
      <c r="C206" t="s">
        <v>8652</v>
      </c>
      <c r="D206">
        <v>97230</v>
      </c>
      <c r="E206" t="s">
        <v>82</v>
      </c>
      <c r="F206" t="s">
        <v>37</v>
      </c>
      <c r="G206" t="s">
        <v>38</v>
      </c>
      <c r="I206" t="s">
        <v>145</v>
      </c>
      <c r="K206" t="s">
        <v>8653</v>
      </c>
      <c r="L206" t="s">
        <v>41</v>
      </c>
      <c r="N206">
        <v>97230</v>
      </c>
      <c r="O206" t="s">
        <v>8576</v>
      </c>
    </row>
    <row r="207" spans="1:15" x14ac:dyDescent="0.2">
      <c r="A207" t="s">
        <v>8654</v>
      </c>
      <c r="B207" t="s">
        <v>173</v>
      </c>
      <c r="C207" t="s">
        <v>8655</v>
      </c>
      <c r="D207">
        <v>97230</v>
      </c>
      <c r="E207" t="s">
        <v>174</v>
      </c>
      <c r="F207" t="s">
        <v>37</v>
      </c>
      <c r="G207" t="s">
        <v>38</v>
      </c>
      <c r="I207" t="s">
        <v>478</v>
      </c>
      <c r="K207" t="s">
        <v>8656</v>
      </c>
      <c r="L207" t="s">
        <v>60</v>
      </c>
      <c r="N207">
        <v>97230</v>
      </c>
      <c r="O207" t="s">
        <v>8576</v>
      </c>
    </row>
    <row r="208" spans="1:15" x14ac:dyDescent="0.2">
      <c r="A208" t="s">
        <v>1348</v>
      </c>
      <c r="B208" t="s">
        <v>746</v>
      </c>
      <c r="C208" t="s">
        <v>8657</v>
      </c>
      <c r="D208">
        <v>97230</v>
      </c>
      <c r="E208" t="s">
        <v>747</v>
      </c>
      <c r="F208" t="s">
        <v>37</v>
      </c>
      <c r="G208" t="s">
        <v>2949</v>
      </c>
      <c r="I208" t="s">
        <v>748</v>
      </c>
      <c r="K208" t="s">
        <v>2805</v>
      </c>
      <c r="L208" t="s">
        <v>41</v>
      </c>
      <c r="N208">
        <v>97230</v>
      </c>
      <c r="O208" t="s">
        <v>8576</v>
      </c>
    </row>
    <row r="209" spans="1:15" x14ac:dyDescent="0.2">
      <c r="A209" t="s">
        <v>8658</v>
      </c>
      <c r="B209" t="s">
        <v>1670</v>
      </c>
      <c r="C209" t="s">
        <v>8659</v>
      </c>
      <c r="D209">
        <v>97230</v>
      </c>
      <c r="E209" t="s">
        <v>1671</v>
      </c>
      <c r="F209" t="s">
        <v>128</v>
      </c>
      <c r="G209" t="s">
        <v>3855</v>
      </c>
      <c r="H209" t="s">
        <v>93</v>
      </c>
      <c r="L209" t="s">
        <v>41</v>
      </c>
      <c r="N209">
        <v>97230</v>
      </c>
      <c r="O209" t="s">
        <v>8576</v>
      </c>
    </row>
    <row r="210" spans="1:15" x14ac:dyDescent="0.2">
      <c r="A210" t="s">
        <v>8660</v>
      </c>
      <c r="B210" t="s">
        <v>794</v>
      </c>
      <c r="C210" t="s">
        <v>8661</v>
      </c>
      <c r="D210">
        <v>97230</v>
      </c>
      <c r="E210" t="s">
        <v>795</v>
      </c>
      <c r="H210" t="s">
        <v>69</v>
      </c>
      <c r="I210" t="s">
        <v>39</v>
      </c>
      <c r="L210" t="s">
        <v>41</v>
      </c>
      <c r="N210">
        <v>97230</v>
      </c>
      <c r="O210" t="s">
        <v>8576</v>
      </c>
    </row>
    <row r="211" spans="1:15" x14ac:dyDescent="0.2">
      <c r="A211" t="s">
        <v>8662</v>
      </c>
      <c r="B211" t="s">
        <v>707</v>
      </c>
      <c r="C211" t="s">
        <v>8663</v>
      </c>
      <c r="D211">
        <v>97230</v>
      </c>
      <c r="E211" t="s">
        <v>708</v>
      </c>
      <c r="F211" t="s">
        <v>3856</v>
      </c>
      <c r="H211" t="s">
        <v>93</v>
      </c>
      <c r="I211" t="s">
        <v>748</v>
      </c>
      <c r="J211" t="s">
        <v>3859</v>
      </c>
      <c r="K211" t="s">
        <v>8664</v>
      </c>
      <c r="L211" t="s">
        <v>60</v>
      </c>
      <c r="N211">
        <v>97230</v>
      </c>
      <c r="O211" t="s">
        <v>8576</v>
      </c>
    </row>
    <row r="212" spans="1:15" x14ac:dyDescent="0.2">
      <c r="A212" t="s">
        <v>8665</v>
      </c>
      <c r="B212" t="s">
        <v>131</v>
      </c>
      <c r="C212" t="s">
        <v>8666</v>
      </c>
      <c r="D212">
        <v>97230</v>
      </c>
      <c r="E212" t="s">
        <v>132</v>
      </c>
      <c r="F212" t="s">
        <v>133</v>
      </c>
      <c r="G212" t="s">
        <v>3860</v>
      </c>
      <c r="L212" t="s">
        <v>60</v>
      </c>
      <c r="N212">
        <v>97230</v>
      </c>
      <c r="O212" t="s">
        <v>8576</v>
      </c>
    </row>
    <row r="213" spans="1:15" x14ac:dyDescent="0.2">
      <c r="A213" t="s">
        <v>8667</v>
      </c>
      <c r="B213" t="s">
        <v>131</v>
      </c>
      <c r="C213" t="s">
        <v>8668</v>
      </c>
      <c r="D213">
        <v>97230</v>
      </c>
      <c r="E213" t="s">
        <v>132</v>
      </c>
      <c r="F213" t="s">
        <v>3861</v>
      </c>
      <c r="G213" t="s">
        <v>3860</v>
      </c>
      <c r="L213" t="s">
        <v>60</v>
      </c>
      <c r="N213">
        <v>97230</v>
      </c>
      <c r="O213" t="s">
        <v>8576</v>
      </c>
    </row>
    <row r="214" spans="1:15" x14ac:dyDescent="0.2">
      <c r="A214" t="s">
        <v>8669</v>
      </c>
      <c r="B214" t="s">
        <v>598</v>
      </c>
      <c r="C214" t="s">
        <v>8670</v>
      </c>
      <c r="D214">
        <v>97230</v>
      </c>
      <c r="E214" t="s">
        <v>599</v>
      </c>
      <c r="F214" t="s">
        <v>37</v>
      </c>
      <c r="G214" t="s">
        <v>875</v>
      </c>
      <c r="I214" t="s">
        <v>602</v>
      </c>
      <c r="K214" t="s">
        <v>3862</v>
      </c>
      <c r="L214" t="s">
        <v>60</v>
      </c>
      <c r="N214">
        <v>97230</v>
      </c>
      <c r="O214" t="s">
        <v>8576</v>
      </c>
    </row>
    <row r="215" spans="1:15" x14ac:dyDescent="0.2">
      <c r="A215" t="s">
        <v>8671</v>
      </c>
      <c r="B215" t="s">
        <v>598</v>
      </c>
      <c r="C215" t="s">
        <v>8672</v>
      </c>
      <c r="D215">
        <v>97230</v>
      </c>
      <c r="E215" t="s">
        <v>599</v>
      </c>
      <c r="F215" t="s">
        <v>37</v>
      </c>
      <c r="G215" t="s">
        <v>875</v>
      </c>
      <c r="I215" t="s">
        <v>602</v>
      </c>
      <c r="K215" t="s">
        <v>3862</v>
      </c>
      <c r="L215" t="s">
        <v>41</v>
      </c>
      <c r="N215">
        <v>97230</v>
      </c>
      <c r="O215" t="s">
        <v>8576</v>
      </c>
    </row>
    <row r="216" spans="1:15" x14ac:dyDescent="0.2">
      <c r="A216" t="s">
        <v>8673</v>
      </c>
      <c r="B216" t="s">
        <v>5614</v>
      </c>
      <c r="C216" t="s">
        <v>8674</v>
      </c>
      <c r="D216">
        <v>97230</v>
      </c>
      <c r="E216" t="s">
        <v>5615</v>
      </c>
      <c r="F216" t="s">
        <v>2197</v>
      </c>
      <c r="G216" t="s">
        <v>7117</v>
      </c>
      <c r="I216" t="s">
        <v>96</v>
      </c>
      <c r="J216" t="s">
        <v>7119</v>
      </c>
      <c r="L216" t="s">
        <v>41</v>
      </c>
      <c r="N216">
        <v>97230</v>
      </c>
      <c r="O216" t="s">
        <v>8576</v>
      </c>
    </row>
    <row r="217" spans="1:15" x14ac:dyDescent="0.2">
      <c r="A217" t="s">
        <v>8675</v>
      </c>
      <c r="B217" t="s">
        <v>5782</v>
      </c>
      <c r="C217" t="s">
        <v>8676</v>
      </c>
      <c r="D217">
        <v>97230</v>
      </c>
      <c r="E217" t="s">
        <v>5783</v>
      </c>
      <c r="F217" t="s">
        <v>2197</v>
      </c>
      <c r="G217" t="s">
        <v>5787</v>
      </c>
      <c r="H217" t="s">
        <v>5745</v>
      </c>
      <c r="I217" t="s">
        <v>96</v>
      </c>
      <c r="J217" t="s">
        <v>7122</v>
      </c>
      <c r="L217" t="s">
        <v>41</v>
      </c>
      <c r="N217">
        <v>97230</v>
      </c>
      <c r="O217" t="s">
        <v>8576</v>
      </c>
    </row>
    <row r="218" spans="1:15" x14ac:dyDescent="0.2">
      <c r="A218" t="s">
        <v>8677</v>
      </c>
      <c r="B218" t="s">
        <v>5614</v>
      </c>
      <c r="C218" t="s">
        <v>8678</v>
      </c>
      <c r="D218">
        <v>97230</v>
      </c>
      <c r="E218" t="s">
        <v>5615</v>
      </c>
      <c r="F218" t="s">
        <v>2197</v>
      </c>
      <c r="G218" t="s">
        <v>7123</v>
      </c>
      <c r="H218" t="s">
        <v>6723</v>
      </c>
      <c r="I218" t="s">
        <v>96</v>
      </c>
      <c r="J218" t="s">
        <v>7125</v>
      </c>
      <c r="L218" t="s">
        <v>41</v>
      </c>
      <c r="N218">
        <v>97230</v>
      </c>
      <c r="O218" t="s">
        <v>8576</v>
      </c>
    </row>
    <row r="219" spans="1:15" x14ac:dyDescent="0.2">
      <c r="A219" t="s">
        <v>8679</v>
      </c>
      <c r="B219" t="s">
        <v>5782</v>
      </c>
      <c r="C219" t="s">
        <v>8680</v>
      </c>
      <c r="D219">
        <v>97230</v>
      </c>
      <c r="E219" t="s">
        <v>5783</v>
      </c>
      <c r="F219" t="s">
        <v>2197</v>
      </c>
      <c r="G219" t="s">
        <v>5787</v>
      </c>
      <c r="H219" t="s">
        <v>6746</v>
      </c>
      <c r="I219" t="s">
        <v>96</v>
      </c>
      <c r="J219" t="s">
        <v>7127</v>
      </c>
      <c r="L219" t="s">
        <v>41</v>
      </c>
      <c r="N219">
        <v>97230</v>
      </c>
      <c r="O219" t="s">
        <v>8576</v>
      </c>
    </row>
    <row r="220" spans="1:15" x14ac:dyDescent="0.2">
      <c r="A220" t="s">
        <v>8681</v>
      </c>
      <c r="B220" t="s">
        <v>407</v>
      </c>
      <c r="C220" t="s">
        <v>8682</v>
      </c>
      <c r="D220">
        <v>97230</v>
      </c>
      <c r="E220" t="s">
        <v>408</v>
      </c>
      <c r="F220" t="s">
        <v>417</v>
      </c>
      <c r="G220" t="s">
        <v>2981</v>
      </c>
      <c r="I220" t="s">
        <v>96</v>
      </c>
      <c r="J220" t="s">
        <v>3876</v>
      </c>
      <c r="L220" t="s">
        <v>41</v>
      </c>
      <c r="N220">
        <v>97230</v>
      </c>
      <c r="O220" t="s">
        <v>8576</v>
      </c>
    </row>
    <row r="221" spans="1:15" x14ac:dyDescent="0.2">
      <c r="A221" t="s">
        <v>8683</v>
      </c>
      <c r="B221" t="s">
        <v>181</v>
      </c>
      <c r="C221" t="s">
        <v>8684</v>
      </c>
      <c r="D221">
        <v>97230</v>
      </c>
      <c r="E221" t="s">
        <v>182</v>
      </c>
      <c r="F221" t="s">
        <v>949</v>
      </c>
      <c r="G221" t="s">
        <v>3877</v>
      </c>
      <c r="I221" t="s">
        <v>96</v>
      </c>
      <c r="K221" t="s">
        <v>8685</v>
      </c>
      <c r="L221" t="s">
        <v>41</v>
      </c>
      <c r="N221">
        <v>97230</v>
      </c>
      <c r="O221" t="s">
        <v>8576</v>
      </c>
    </row>
    <row r="222" spans="1:15" x14ac:dyDescent="0.2">
      <c r="A222" t="s">
        <v>8686</v>
      </c>
      <c r="B222" t="s">
        <v>35</v>
      </c>
      <c r="C222" t="s">
        <v>8687</v>
      </c>
      <c r="D222">
        <v>97230</v>
      </c>
      <c r="E222" t="s">
        <v>36</v>
      </c>
      <c r="F222" t="s">
        <v>37</v>
      </c>
      <c r="G222" t="s">
        <v>38</v>
      </c>
      <c r="I222" t="s">
        <v>2133</v>
      </c>
      <c r="K222" t="s">
        <v>1726</v>
      </c>
      <c r="L222" t="s">
        <v>41</v>
      </c>
      <c r="N222">
        <v>97230</v>
      </c>
      <c r="O222" t="s">
        <v>8576</v>
      </c>
    </row>
    <row r="223" spans="1:15" x14ac:dyDescent="0.2">
      <c r="A223" t="s">
        <v>8688</v>
      </c>
      <c r="B223" t="s">
        <v>661</v>
      </c>
      <c r="C223" t="s">
        <v>8689</v>
      </c>
      <c r="D223">
        <v>97230</v>
      </c>
      <c r="E223" t="s">
        <v>662</v>
      </c>
      <c r="F223" t="s">
        <v>657</v>
      </c>
      <c r="G223" t="s">
        <v>663</v>
      </c>
      <c r="H223" t="s">
        <v>69</v>
      </c>
      <c r="I223" t="s">
        <v>39</v>
      </c>
      <c r="J223" t="s">
        <v>3863</v>
      </c>
      <c r="L223" t="s">
        <v>41</v>
      </c>
      <c r="N223">
        <v>97230</v>
      </c>
      <c r="O223" t="s">
        <v>8576</v>
      </c>
    </row>
    <row r="224" spans="1:15" x14ac:dyDescent="0.2">
      <c r="A224" t="s">
        <v>5558</v>
      </c>
      <c r="B224" t="s">
        <v>120</v>
      </c>
      <c r="C224" t="s">
        <v>8690</v>
      </c>
      <c r="D224">
        <v>97230</v>
      </c>
      <c r="E224" t="s">
        <v>121</v>
      </c>
      <c r="F224" t="s">
        <v>122</v>
      </c>
      <c r="G224" t="s">
        <v>123</v>
      </c>
      <c r="H224" t="s">
        <v>69</v>
      </c>
      <c r="I224" t="s">
        <v>420</v>
      </c>
      <c r="J224" t="s">
        <v>3864</v>
      </c>
      <c r="L224" t="s">
        <v>41</v>
      </c>
      <c r="N224">
        <v>97230</v>
      </c>
      <c r="O224" t="s">
        <v>8576</v>
      </c>
    </row>
    <row r="225" spans="1:15" x14ac:dyDescent="0.2">
      <c r="A225" t="s">
        <v>8691</v>
      </c>
      <c r="B225" t="s">
        <v>223</v>
      </c>
      <c r="C225" t="s">
        <v>8692</v>
      </c>
      <c r="D225">
        <v>97230</v>
      </c>
      <c r="E225" t="s">
        <v>224</v>
      </c>
      <c r="F225" t="s">
        <v>225</v>
      </c>
      <c r="G225" t="s">
        <v>226</v>
      </c>
      <c r="H225" t="s">
        <v>93</v>
      </c>
      <c r="I225" t="s">
        <v>96</v>
      </c>
      <c r="J225" t="s">
        <v>3865</v>
      </c>
      <c r="L225" t="s">
        <v>41</v>
      </c>
      <c r="N225">
        <v>97230</v>
      </c>
      <c r="O225" t="s">
        <v>8576</v>
      </c>
    </row>
    <row r="226" spans="1:15" x14ac:dyDescent="0.2">
      <c r="A226" t="s">
        <v>8693</v>
      </c>
      <c r="B226" t="s">
        <v>223</v>
      </c>
      <c r="C226" t="s">
        <v>8694</v>
      </c>
      <c r="D226">
        <v>97230</v>
      </c>
      <c r="E226" t="s">
        <v>224</v>
      </c>
      <c r="F226" t="s">
        <v>657</v>
      </c>
      <c r="G226" t="s">
        <v>941</v>
      </c>
      <c r="H226" t="s">
        <v>69</v>
      </c>
      <c r="I226" t="s">
        <v>96</v>
      </c>
      <c r="J226" t="s">
        <v>3866</v>
      </c>
      <c r="L226" t="s">
        <v>41</v>
      </c>
      <c r="N226">
        <v>97230</v>
      </c>
      <c r="O226" t="s">
        <v>8576</v>
      </c>
    </row>
    <row r="227" spans="1:15" x14ac:dyDescent="0.2">
      <c r="A227" t="s">
        <v>8695</v>
      </c>
      <c r="B227" t="s">
        <v>637</v>
      </c>
      <c r="C227" t="s">
        <v>8696</v>
      </c>
      <c r="D227">
        <v>97230</v>
      </c>
      <c r="E227" t="s">
        <v>638</v>
      </c>
      <c r="F227" t="s">
        <v>1642</v>
      </c>
      <c r="G227" t="s">
        <v>3867</v>
      </c>
      <c r="H227" t="s">
        <v>69</v>
      </c>
      <c r="I227" t="s">
        <v>96</v>
      </c>
      <c r="L227" t="s">
        <v>41</v>
      </c>
      <c r="N227">
        <v>97230</v>
      </c>
      <c r="O227" t="s">
        <v>8576</v>
      </c>
    </row>
    <row r="228" spans="1:15" x14ac:dyDescent="0.2">
      <c r="A228" t="s">
        <v>8697</v>
      </c>
      <c r="B228" t="s">
        <v>1442</v>
      </c>
      <c r="C228" t="s">
        <v>8698</v>
      </c>
      <c r="D228">
        <v>97230</v>
      </c>
      <c r="E228" t="s">
        <v>1443</v>
      </c>
      <c r="I228" t="s">
        <v>478</v>
      </c>
      <c r="L228" t="s">
        <v>41</v>
      </c>
      <c r="N228">
        <v>97230</v>
      </c>
      <c r="O228" t="s">
        <v>8576</v>
      </c>
    </row>
    <row r="229" spans="1:15" x14ac:dyDescent="0.2">
      <c r="A229" t="s">
        <v>8699</v>
      </c>
      <c r="B229" t="s">
        <v>35</v>
      </c>
      <c r="C229" t="s">
        <v>8700</v>
      </c>
      <c r="D229">
        <v>97230</v>
      </c>
      <c r="E229" t="s">
        <v>36</v>
      </c>
      <c r="F229" t="s">
        <v>37</v>
      </c>
      <c r="G229" t="s">
        <v>38</v>
      </c>
      <c r="I229" t="s">
        <v>2133</v>
      </c>
      <c r="K229" t="s">
        <v>8701</v>
      </c>
      <c r="L229" t="s">
        <v>41</v>
      </c>
      <c r="N229">
        <v>97230</v>
      </c>
      <c r="O229" t="s">
        <v>8576</v>
      </c>
    </row>
    <row r="230" spans="1:15" x14ac:dyDescent="0.2">
      <c r="A230" t="s">
        <v>8702</v>
      </c>
      <c r="B230" t="s">
        <v>1429</v>
      </c>
      <c r="C230" t="s">
        <v>8703</v>
      </c>
      <c r="D230">
        <v>97230</v>
      </c>
      <c r="E230" t="s">
        <v>1430</v>
      </c>
      <c r="F230" t="s">
        <v>3869</v>
      </c>
      <c r="G230" t="s">
        <v>3870</v>
      </c>
      <c r="I230" t="s">
        <v>70</v>
      </c>
      <c r="K230" t="s">
        <v>8704</v>
      </c>
      <c r="L230" t="s">
        <v>41</v>
      </c>
      <c r="N230">
        <v>97230</v>
      </c>
      <c r="O230" t="s">
        <v>8576</v>
      </c>
    </row>
    <row r="231" spans="1:15" x14ac:dyDescent="0.2">
      <c r="A231" t="s">
        <v>4783</v>
      </c>
      <c r="B231" t="s">
        <v>138</v>
      </c>
      <c r="C231" t="s">
        <v>8705</v>
      </c>
      <c r="D231">
        <v>97230</v>
      </c>
      <c r="E231" t="s">
        <v>139</v>
      </c>
      <c r="F231" t="s">
        <v>37</v>
      </c>
      <c r="G231" t="s">
        <v>2322</v>
      </c>
      <c r="I231" t="s">
        <v>145</v>
      </c>
      <c r="K231" t="s">
        <v>8706</v>
      </c>
      <c r="L231" t="s">
        <v>60</v>
      </c>
      <c r="N231">
        <v>97230</v>
      </c>
      <c r="O231" t="s">
        <v>8576</v>
      </c>
    </row>
    <row r="232" spans="1:15" x14ac:dyDescent="0.2">
      <c r="A232" t="s">
        <v>4247</v>
      </c>
      <c r="B232" t="s">
        <v>138</v>
      </c>
      <c r="C232" t="s">
        <v>8707</v>
      </c>
      <c r="D232">
        <v>97230</v>
      </c>
      <c r="E232" t="s">
        <v>139</v>
      </c>
      <c r="F232" t="s">
        <v>37</v>
      </c>
      <c r="G232" t="s">
        <v>2322</v>
      </c>
      <c r="I232" t="s">
        <v>145</v>
      </c>
      <c r="K232" t="s">
        <v>8706</v>
      </c>
      <c r="L232" t="s">
        <v>60</v>
      </c>
      <c r="N232">
        <v>97230</v>
      </c>
      <c r="O232" t="s">
        <v>8576</v>
      </c>
    </row>
    <row r="233" spans="1:15" x14ac:dyDescent="0.2">
      <c r="A233" t="s">
        <v>8708</v>
      </c>
      <c r="B233" t="s">
        <v>138</v>
      </c>
      <c r="C233" t="s">
        <v>8709</v>
      </c>
      <c r="D233">
        <v>97230</v>
      </c>
      <c r="E233" t="s">
        <v>139</v>
      </c>
      <c r="F233" t="s">
        <v>37</v>
      </c>
      <c r="G233" t="s">
        <v>2322</v>
      </c>
      <c r="I233" t="s">
        <v>145</v>
      </c>
      <c r="K233" t="s">
        <v>8706</v>
      </c>
      <c r="L233" t="s">
        <v>60</v>
      </c>
      <c r="N233">
        <v>97230</v>
      </c>
      <c r="O233" t="s">
        <v>8576</v>
      </c>
    </row>
    <row r="234" spans="1:15" x14ac:dyDescent="0.2">
      <c r="A234" t="s">
        <v>8710</v>
      </c>
      <c r="B234" t="s">
        <v>138</v>
      </c>
      <c r="C234" t="s">
        <v>8711</v>
      </c>
      <c r="D234">
        <v>97230</v>
      </c>
      <c r="E234" t="s">
        <v>139</v>
      </c>
      <c r="F234" t="s">
        <v>37</v>
      </c>
      <c r="G234" t="s">
        <v>2322</v>
      </c>
      <c r="I234" t="s">
        <v>140</v>
      </c>
      <c r="K234" t="s">
        <v>2741</v>
      </c>
      <c r="L234" t="s">
        <v>60</v>
      </c>
      <c r="N234">
        <v>97230</v>
      </c>
      <c r="O234" t="s">
        <v>8576</v>
      </c>
    </row>
    <row r="235" spans="1:15" x14ac:dyDescent="0.2">
      <c r="A235" t="s">
        <v>8712</v>
      </c>
      <c r="B235" t="s">
        <v>392</v>
      </c>
      <c r="C235" t="s">
        <v>8713</v>
      </c>
      <c r="D235">
        <v>97230</v>
      </c>
      <c r="E235" t="s">
        <v>393</v>
      </c>
      <c r="F235" t="s">
        <v>882</v>
      </c>
      <c r="H235" t="s">
        <v>69</v>
      </c>
      <c r="I235" t="s">
        <v>140</v>
      </c>
      <c r="L235" t="s">
        <v>60</v>
      </c>
      <c r="N235">
        <v>97230</v>
      </c>
      <c r="O235" t="s">
        <v>8576</v>
      </c>
    </row>
    <row r="236" spans="1:15" x14ac:dyDescent="0.2">
      <c r="A236" t="s">
        <v>8714</v>
      </c>
      <c r="B236" t="s">
        <v>392</v>
      </c>
      <c r="C236" t="s">
        <v>8715</v>
      </c>
      <c r="D236">
        <v>97230</v>
      </c>
      <c r="E236" t="s">
        <v>393</v>
      </c>
      <c r="F236" t="s">
        <v>882</v>
      </c>
      <c r="H236" t="s">
        <v>69</v>
      </c>
      <c r="I236" t="s">
        <v>140</v>
      </c>
      <c r="L236" t="s">
        <v>60</v>
      </c>
      <c r="N236">
        <v>97230</v>
      </c>
      <c r="O236" t="s">
        <v>8576</v>
      </c>
    </row>
    <row r="237" spans="1:15" x14ac:dyDescent="0.2">
      <c r="A237" t="s">
        <v>8716</v>
      </c>
      <c r="B237" t="s">
        <v>392</v>
      </c>
      <c r="C237" t="s">
        <v>8717</v>
      </c>
      <c r="D237">
        <v>97230</v>
      </c>
      <c r="E237" t="s">
        <v>393</v>
      </c>
      <c r="F237" t="s">
        <v>884</v>
      </c>
      <c r="G237" t="s">
        <v>1119</v>
      </c>
      <c r="H237" t="s">
        <v>69</v>
      </c>
      <c r="I237" t="s">
        <v>96</v>
      </c>
      <c r="L237" t="s">
        <v>41</v>
      </c>
      <c r="N237">
        <v>97230</v>
      </c>
      <c r="O237" t="s">
        <v>8576</v>
      </c>
    </row>
    <row r="238" spans="1:15" x14ac:dyDescent="0.2">
      <c r="A238" t="s">
        <v>1198</v>
      </c>
      <c r="B238" t="s">
        <v>392</v>
      </c>
      <c r="C238" t="s">
        <v>8718</v>
      </c>
      <c r="D238">
        <v>97230</v>
      </c>
      <c r="E238" t="s">
        <v>393</v>
      </c>
      <c r="F238" t="s">
        <v>884</v>
      </c>
      <c r="G238" t="s">
        <v>1119</v>
      </c>
      <c r="H238" t="s">
        <v>69</v>
      </c>
      <c r="I238" t="s">
        <v>96</v>
      </c>
      <c r="L238" t="s">
        <v>41</v>
      </c>
      <c r="N238">
        <v>97230</v>
      </c>
      <c r="O238" t="s">
        <v>8576</v>
      </c>
    </row>
    <row r="239" spans="1:15" x14ac:dyDescent="0.2">
      <c r="A239" t="s">
        <v>8719</v>
      </c>
      <c r="B239" t="s">
        <v>2208</v>
      </c>
      <c r="C239" t="s">
        <v>8720</v>
      </c>
      <c r="D239">
        <v>97230</v>
      </c>
      <c r="E239" t="s">
        <v>2209</v>
      </c>
      <c r="F239" t="s">
        <v>417</v>
      </c>
      <c r="G239" t="s">
        <v>7128</v>
      </c>
      <c r="H239" t="s">
        <v>69</v>
      </c>
      <c r="I239" t="s">
        <v>96</v>
      </c>
      <c r="J239" t="s">
        <v>7129</v>
      </c>
      <c r="L239" t="s">
        <v>60</v>
      </c>
      <c r="N239">
        <v>97230</v>
      </c>
      <c r="O239" t="s">
        <v>8576</v>
      </c>
    </row>
    <row r="240" spans="1:15" x14ac:dyDescent="0.2">
      <c r="A240" t="s">
        <v>8721</v>
      </c>
      <c r="B240" t="s">
        <v>367</v>
      </c>
      <c r="C240" t="s">
        <v>8722</v>
      </c>
      <c r="D240">
        <v>97230</v>
      </c>
      <c r="E240" t="s">
        <v>368</v>
      </c>
      <c r="H240" t="s">
        <v>93</v>
      </c>
      <c r="I240" t="s">
        <v>98</v>
      </c>
      <c r="K240" t="s">
        <v>8723</v>
      </c>
      <c r="L240" t="s">
        <v>60</v>
      </c>
      <c r="N240">
        <v>97230</v>
      </c>
      <c r="O240" t="s">
        <v>8576</v>
      </c>
    </row>
    <row r="241" spans="1:15" x14ac:dyDescent="0.2">
      <c r="A241" t="s">
        <v>8724</v>
      </c>
      <c r="B241" t="s">
        <v>279</v>
      </c>
      <c r="C241" t="s">
        <v>8725</v>
      </c>
      <c r="D241">
        <v>97230</v>
      </c>
      <c r="E241" t="s">
        <v>280</v>
      </c>
      <c r="H241" t="s">
        <v>83</v>
      </c>
      <c r="I241" t="s">
        <v>145</v>
      </c>
      <c r="K241" t="s">
        <v>8726</v>
      </c>
      <c r="L241" t="s">
        <v>60</v>
      </c>
      <c r="N241">
        <v>97230</v>
      </c>
      <c r="O241" t="s">
        <v>8576</v>
      </c>
    </row>
    <row r="242" spans="1:15" x14ac:dyDescent="0.2">
      <c r="A242" t="s">
        <v>8727</v>
      </c>
      <c r="B242" t="s">
        <v>112</v>
      </c>
      <c r="C242" t="s">
        <v>8728</v>
      </c>
      <c r="D242">
        <v>97228</v>
      </c>
      <c r="E242" t="s">
        <v>113</v>
      </c>
      <c r="G242" t="s">
        <v>516</v>
      </c>
      <c r="I242" t="s">
        <v>84</v>
      </c>
      <c r="K242" t="s">
        <v>8729</v>
      </c>
      <c r="L242" t="s">
        <v>41</v>
      </c>
      <c r="N242">
        <v>97228</v>
      </c>
      <c r="O242" t="s">
        <v>8730</v>
      </c>
    </row>
    <row r="243" spans="1:15" x14ac:dyDescent="0.2">
      <c r="A243" t="s">
        <v>8731</v>
      </c>
      <c r="B243" t="s">
        <v>35</v>
      </c>
      <c r="C243" t="s">
        <v>8732</v>
      </c>
      <c r="D243">
        <v>97228</v>
      </c>
      <c r="E243" t="s">
        <v>36</v>
      </c>
      <c r="F243" t="s">
        <v>37</v>
      </c>
      <c r="G243" t="s">
        <v>38</v>
      </c>
      <c r="I243" t="s">
        <v>2133</v>
      </c>
      <c r="K243" t="s">
        <v>1726</v>
      </c>
      <c r="L243" t="s">
        <v>41</v>
      </c>
      <c r="N243">
        <v>97228</v>
      </c>
      <c r="O243" t="s">
        <v>8730</v>
      </c>
    </row>
    <row r="244" spans="1:15" x14ac:dyDescent="0.2">
      <c r="A244" t="s">
        <v>8733</v>
      </c>
      <c r="B244" t="s">
        <v>91</v>
      </c>
      <c r="C244" t="s">
        <v>8734</v>
      </c>
      <c r="D244">
        <v>97228</v>
      </c>
      <c r="E244" t="s">
        <v>92</v>
      </c>
      <c r="F244" t="s">
        <v>37</v>
      </c>
      <c r="G244" t="s">
        <v>325</v>
      </c>
      <c r="I244" t="s">
        <v>98</v>
      </c>
      <c r="K244" t="s">
        <v>1731</v>
      </c>
      <c r="L244" t="s">
        <v>41</v>
      </c>
      <c r="N244">
        <v>97228</v>
      </c>
      <c r="O244" t="s">
        <v>8730</v>
      </c>
    </row>
    <row r="245" spans="1:15" x14ac:dyDescent="0.2">
      <c r="A245" t="s">
        <v>8735</v>
      </c>
      <c r="B245" t="s">
        <v>326</v>
      </c>
      <c r="C245" t="s">
        <v>8736</v>
      </c>
      <c r="D245">
        <v>97228</v>
      </c>
      <c r="E245" t="s">
        <v>327</v>
      </c>
      <c r="F245" t="s">
        <v>37</v>
      </c>
      <c r="G245" t="s">
        <v>1688</v>
      </c>
      <c r="H245" t="s">
        <v>8737</v>
      </c>
      <c r="I245" t="s">
        <v>84</v>
      </c>
      <c r="K245" t="s">
        <v>8738</v>
      </c>
      <c r="L245" t="s">
        <v>41</v>
      </c>
      <c r="N245">
        <v>97228</v>
      </c>
      <c r="O245" t="s">
        <v>8730</v>
      </c>
    </row>
    <row r="246" spans="1:15" x14ac:dyDescent="0.2">
      <c r="A246" t="s">
        <v>8739</v>
      </c>
      <c r="B246" t="s">
        <v>326</v>
      </c>
      <c r="C246" t="s">
        <v>8740</v>
      </c>
      <c r="D246">
        <v>97228</v>
      </c>
      <c r="E246" t="s">
        <v>327</v>
      </c>
      <c r="F246" t="s">
        <v>37</v>
      </c>
      <c r="G246" t="s">
        <v>1688</v>
      </c>
      <c r="H246" t="s">
        <v>8737</v>
      </c>
      <c r="I246" t="s">
        <v>84</v>
      </c>
      <c r="K246" t="s">
        <v>8738</v>
      </c>
      <c r="L246" t="s">
        <v>41</v>
      </c>
      <c r="N246">
        <v>97228</v>
      </c>
      <c r="O246" t="s">
        <v>8730</v>
      </c>
    </row>
    <row r="247" spans="1:15" x14ac:dyDescent="0.2">
      <c r="A247" t="s">
        <v>8741</v>
      </c>
      <c r="B247" t="s">
        <v>91</v>
      </c>
      <c r="C247" t="s">
        <v>8742</v>
      </c>
      <c r="D247">
        <v>97228</v>
      </c>
      <c r="E247" t="s">
        <v>92</v>
      </c>
      <c r="F247" t="s">
        <v>37</v>
      </c>
      <c r="G247" t="s">
        <v>325</v>
      </c>
      <c r="I247" t="s">
        <v>98</v>
      </c>
      <c r="K247" t="s">
        <v>1731</v>
      </c>
      <c r="L247" t="s">
        <v>41</v>
      </c>
      <c r="N247">
        <v>97228</v>
      </c>
      <c r="O247" t="s">
        <v>8730</v>
      </c>
    </row>
    <row r="248" spans="1:15" x14ac:dyDescent="0.2">
      <c r="A248" t="s">
        <v>8743</v>
      </c>
      <c r="B248" t="s">
        <v>91</v>
      </c>
      <c r="C248" t="s">
        <v>8744</v>
      </c>
      <c r="D248">
        <v>97228</v>
      </c>
      <c r="E248" t="s">
        <v>92</v>
      </c>
      <c r="F248" t="s">
        <v>37</v>
      </c>
      <c r="G248" t="s">
        <v>325</v>
      </c>
      <c r="I248" t="s">
        <v>98</v>
      </c>
      <c r="K248" t="s">
        <v>1731</v>
      </c>
      <c r="L248" t="s">
        <v>41</v>
      </c>
      <c r="N248">
        <v>97228</v>
      </c>
      <c r="O248" t="s">
        <v>8730</v>
      </c>
    </row>
    <row r="249" spans="1:15" x14ac:dyDescent="0.2">
      <c r="A249" t="s">
        <v>8745</v>
      </c>
      <c r="B249" t="s">
        <v>91</v>
      </c>
      <c r="C249" t="s">
        <v>8746</v>
      </c>
      <c r="D249">
        <v>97228</v>
      </c>
      <c r="E249" t="s">
        <v>92</v>
      </c>
      <c r="F249" t="s">
        <v>37</v>
      </c>
      <c r="G249" t="s">
        <v>325</v>
      </c>
      <c r="I249" t="s">
        <v>98</v>
      </c>
      <c r="K249" t="s">
        <v>1731</v>
      </c>
      <c r="L249" t="s">
        <v>41</v>
      </c>
      <c r="N249">
        <v>97228</v>
      </c>
      <c r="O249" t="s">
        <v>8730</v>
      </c>
    </row>
    <row r="250" spans="1:15" x14ac:dyDescent="0.2">
      <c r="A250" t="s">
        <v>8747</v>
      </c>
      <c r="B250" t="s">
        <v>91</v>
      </c>
      <c r="C250" t="s">
        <v>8748</v>
      </c>
      <c r="D250">
        <v>97228</v>
      </c>
      <c r="E250" t="s">
        <v>92</v>
      </c>
      <c r="F250" t="s">
        <v>37</v>
      </c>
      <c r="G250" t="s">
        <v>325</v>
      </c>
      <c r="I250" t="s">
        <v>98</v>
      </c>
      <c r="K250" t="s">
        <v>1731</v>
      </c>
      <c r="L250" t="s">
        <v>41</v>
      </c>
      <c r="N250">
        <v>97228</v>
      </c>
      <c r="O250" t="s">
        <v>8730</v>
      </c>
    </row>
    <row r="251" spans="1:15" x14ac:dyDescent="0.2">
      <c r="A251" t="s">
        <v>8749</v>
      </c>
      <c r="B251" t="s">
        <v>91</v>
      </c>
      <c r="C251" t="s">
        <v>8750</v>
      </c>
      <c r="D251">
        <v>97228</v>
      </c>
      <c r="E251" t="s">
        <v>92</v>
      </c>
      <c r="F251" t="s">
        <v>37</v>
      </c>
      <c r="G251" t="s">
        <v>325</v>
      </c>
      <c r="I251" t="s">
        <v>98</v>
      </c>
      <c r="K251" t="s">
        <v>1731</v>
      </c>
      <c r="L251" t="s">
        <v>41</v>
      </c>
      <c r="N251">
        <v>97228</v>
      </c>
      <c r="O251" t="s">
        <v>8730</v>
      </c>
    </row>
    <row r="252" spans="1:15" x14ac:dyDescent="0.2">
      <c r="A252" t="s">
        <v>8751</v>
      </c>
      <c r="B252" t="s">
        <v>81</v>
      </c>
      <c r="C252" t="s">
        <v>8752</v>
      </c>
      <c r="D252">
        <v>97228</v>
      </c>
      <c r="E252" t="s">
        <v>82</v>
      </c>
      <c r="F252" t="s">
        <v>37</v>
      </c>
      <c r="G252" t="s">
        <v>38</v>
      </c>
      <c r="I252" t="s">
        <v>98</v>
      </c>
      <c r="K252" t="s">
        <v>3853</v>
      </c>
      <c r="L252" t="s">
        <v>41</v>
      </c>
      <c r="N252">
        <v>97228</v>
      </c>
      <c r="O252" t="s">
        <v>8730</v>
      </c>
    </row>
    <row r="253" spans="1:15" x14ac:dyDescent="0.2">
      <c r="A253" t="s">
        <v>8753</v>
      </c>
      <c r="B253" t="s">
        <v>81</v>
      </c>
      <c r="C253" t="s">
        <v>8754</v>
      </c>
      <c r="D253">
        <v>97228</v>
      </c>
      <c r="E253" t="s">
        <v>82</v>
      </c>
      <c r="F253" t="s">
        <v>37</v>
      </c>
      <c r="G253" t="s">
        <v>38</v>
      </c>
      <c r="I253" t="s">
        <v>98</v>
      </c>
      <c r="K253" t="s">
        <v>3923</v>
      </c>
      <c r="L253" t="s">
        <v>41</v>
      </c>
      <c r="N253">
        <v>97228</v>
      </c>
      <c r="O253" t="s">
        <v>8730</v>
      </c>
    </row>
    <row r="254" spans="1:15" x14ac:dyDescent="0.2">
      <c r="A254" t="s">
        <v>8755</v>
      </c>
      <c r="B254" t="s">
        <v>81</v>
      </c>
      <c r="C254" t="s">
        <v>8756</v>
      </c>
      <c r="D254">
        <v>97228</v>
      </c>
      <c r="E254" t="s">
        <v>82</v>
      </c>
      <c r="F254" t="s">
        <v>37</v>
      </c>
      <c r="G254" t="s">
        <v>38</v>
      </c>
      <c r="I254" t="s">
        <v>98</v>
      </c>
      <c r="K254" t="s">
        <v>3853</v>
      </c>
      <c r="L254" t="s">
        <v>41</v>
      </c>
      <c r="N254">
        <v>97228</v>
      </c>
      <c r="O254" t="s">
        <v>8730</v>
      </c>
    </row>
    <row r="255" spans="1:15" x14ac:dyDescent="0.2">
      <c r="A255" t="s">
        <v>8757</v>
      </c>
      <c r="B255" t="s">
        <v>81</v>
      </c>
      <c r="C255" t="s">
        <v>8758</v>
      </c>
      <c r="D255">
        <v>97228</v>
      </c>
      <c r="E255" t="s">
        <v>82</v>
      </c>
      <c r="F255" t="s">
        <v>37</v>
      </c>
      <c r="G255" t="s">
        <v>38</v>
      </c>
      <c r="I255" t="s">
        <v>98</v>
      </c>
      <c r="K255" t="s">
        <v>3923</v>
      </c>
      <c r="L255" t="s">
        <v>41</v>
      </c>
      <c r="N255">
        <v>97228</v>
      </c>
      <c r="O255" t="s">
        <v>8730</v>
      </c>
    </row>
    <row r="256" spans="1:15" x14ac:dyDescent="0.2">
      <c r="A256" t="s">
        <v>8759</v>
      </c>
      <c r="B256" t="s">
        <v>81</v>
      </c>
      <c r="C256" t="s">
        <v>8760</v>
      </c>
      <c r="D256">
        <v>97228</v>
      </c>
      <c r="E256" t="s">
        <v>82</v>
      </c>
      <c r="F256" t="s">
        <v>37</v>
      </c>
      <c r="G256" t="s">
        <v>38</v>
      </c>
      <c r="I256" t="s">
        <v>98</v>
      </c>
      <c r="K256" t="s">
        <v>3853</v>
      </c>
      <c r="L256" t="s">
        <v>41</v>
      </c>
      <c r="N256">
        <v>97228</v>
      </c>
      <c r="O256" t="s">
        <v>8730</v>
      </c>
    </row>
    <row r="257" spans="1:15" x14ac:dyDescent="0.2">
      <c r="A257" t="s">
        <v>8761</v>
      </c>
      <c r="B257" t="s">
        <v>81</v>
      </c>
      <c r="C257" t="s">
        <v>8762</v>
      </c>
      <c r="D257">
        <v>97228</v>
      </c>
      <c r="E257" t="s">
        <v>82</v>
      </c>
      <c r="F257" t="s">
        <v>37</v>
      </c>
      <c r="G257" t="s">
        <v>38</v>
      </c>
      <c r="I257" t="s">
        <v>98</v>
      </c>
      <c r="K257" t="s">
        <v>3923</v>
      </c>
      <c r="L257" t="s">
        <v>41</v>
      </c>
      <c r="N257">
        <v>97228</v>
      </c>
      <c r="O257" t="s">
        <v>8730</v>
      </c>
    </row>
    <row r="258" spans="1:15" x14ac:dyDescent="0.2">
      <c r="A258" t="s">
        <v>8763</v>
      </c>
      <c r="B258" t="s">
        <v>564</v>
      </c>
      <c r="C258" t="s">
        <v>8764</v>
      </c>
      <c r="D258">
        <v>97228</v>
      </c>
      <c r="E258" t="s">
        <v>565</v>
      </c>
      <c r="F258" t="s">
        <v>417</v>
      </c>
      <c r="G258" t="s">
        <v>8488</v>
      </c>
      <c r="I258" t="s">
        <v>172</v>
      </c>
      <c r="J258" t="s">
        <v>7132</v>
      </c>
      <c r="L258" t="s">
        <v>41</v>
      </c>
      <c r="N258">
        <v>97228</v>
      </c>
      <c r="O258" t="s">
        <v>8730</v>
      </c>
    </row>
    <row r="259" spans="1:15" x14ac:dyDescent="0.2">
      <c r="A259" t="s">
        <v>8765</v>
      </c>
      <c r="B259" t="s">
        <v>208</v>
      </c>
      <c r="C259" t="s">
        <v>8766</v>
      </c>
      <c r="D259">
        <v>97228</v>
      </c>
      <c r="E259" t="s">
        <v>209</v>
      </c>
      <c r="F259" t="s">
        <v>37</v>
      </c>
      <c r="G259" t="s">
        <v>1681</v>
      </c>
      <c r="I259" t="s">
        <v>98</v>
      </c>
      <c r="K259" t="s">
        <v>8767</v>
      </c>
      <c r="L259" t="s">
        <v>41</v>
      </c>
      <c r="N259">
        <v>97228</v>
      </c>
      <c r="O259" t="s">
        <v>8730</v>
      </c>
    </row>
    <row r="260" spans="1:15" x14ac:dyDescent="0.2">
      <c r="A260" t="s">
        <v>8768</v>
      </c>
      <c r="B260" t="s">
        <v>208</v>
      </c>
      <c r="C260" t="s">
        <v>8769</v>
      </c>
      <c r="D260">
        <v>97228</v>
      </c>
      <c r="E260" t="s">
        <v>209</v>
      </c>
      <c r="F260" t="s">
        <v>37</v>
      </c>
      <c r="G260" t="s">
        <v>1681</v>
      </c>
      <c r="I260" t="s">
        <v>98</v>
      </c>
      <c r="K260" t="s">
        <v>8770</v>
      </c>
      <c r="L260" t="s">
        <v>41</v>
      </c>
      <c r="N260">
        <v>97228</v>
      </c>
      <c r="O260" t="s">
        <v>8730</v>
      </c>
    </row>
    <row r="261" spans="1:15" x14ac:dyDescent="0.2">
      <c r="A261" t="s">
        <v>8771</v>
      </c>
      <c r="B261" t="s">
        <v>264</v>
      </c>
      <c r="C261" t="s">
        <v>8772</v>
      </c>
      <c r="D261">
        <v>97228</v>
      </c>
      <c r="E261" t="s">
        <v>265</v>
      </c>
      <c r="F261" t="s">
        <v>37</v>
      </c>
      <c r="G261" t="s">
        <v>2902</v>
      </c>
      <c r="H261" t="s">
        <v>8773</v>
      </c>
      <c r="I261" t="s">
        <v>96</v>
      </c>
      <c r="K261" t="s">
        <v>8774</v>
      </c>
      <c r="L261" t="s">
        <v>41</v>
      </c>
      <c r="N261">
        <v>97228</v>
      </c>
      <c r="O261" t="s">
        <v>8730</v>
      </c>
    </row>
    <row r="262" spans="1:15" x14ac:dyDescent="0.2">
      <c r="A262" t="s">
        <v>8775</v>
      </c>
      <c r="B262" t="s">
        <v>173</v>
      </c>
      <c r="C262" t="s">
        <v>8776</v>
      </c>
      <c r="D262">
        <v>97228</v>
      </c>
      <c r="E262" t="s">
        <v>174</v>
      </c>
      <c r="F262" t="s">
        <v>37</v>
      </c>
      <c r="G262" t="s">
        <v>8183</v>
      </c>
      <c r="H262" t="s">
        <v>8773</v>
      </c>
      <c r="I262" t="s">
        <v>96</v>
      </c>
      <c r="K262" t="s">
        <v>3925</v>
      </c>
      <c r="L262" t="s">
        <v>41</v>
      </c>
      <c r="N262">
        <v>97228</v>
      </c>
      <c r="O262" t="s">
        <v>8730</v>
      </c>
    </row>
    <row r="263" spans="1:15" x14ac:dyDescent="0.2">
      <c r="A263" t="s">
        <v>8777</v>
      </c>
      <c r="B263" t="s">
        <v>115</v>
      </c>
      <c r="C263" t="s">
        <v>8778</v>
      </c>
      <c r="D263">
        <v>97228</v>
      </c>
      <c r="E263" t="s">
        <v>116</v>
      </c>
      <c r="F263" t="s">
        <v>37</v>
      </c>
      <c r="G263" t="s">
        <v>1694</v>
      </c>
      <c r="I263" t="s">
        <v>39</v>
      </c>
      <c r="K263" t="s">
        <v>3850</v>
      </c>
      <c r="L263" t="s">
        <v>41</v>
      </c>
      <c r="N263">
        <v>97228</v>
      </c>
      <c r="O263" t="s">
        <v>8730</v>
      </c>
    </row>
    <row r="264" spans="1:15" x14ac:dyDescent="0.2">
      <c r="A264" t="s">
        <v>8779</v>
      </c>
      <c r="B264" t="s">
        <v>2208</v>
      </c>
      <c r="C264" t="s">
        <v>8780</v>
      </c>
      <c r="D264">
        <v>97228</v>
      </c>
      <c r="E264" t="s">
        <v>2209</v>
      </c>
      <c r="F264" t="s">
        <v>570</v>
      </c>
      <c r="G264" t="s">
        <v>8781</v>
      </c>
      <c r="I264" t="s">
        <v>96</v>
      </c>
      <c r="L264" t="s">
        <v>60</v>
      </c>
      <c r="N264">
        <v>97228</v>
      </c>
      <c r="O264" t="s">
        <v>8730</v>
      </c>
    </row>
    <row r="265" spans="1:15" x14ac:dyDescent="0.2">
      <c r="A265" t="s">
        <v>8782</v>
      </c>
      <c r="B265" t="s">
        <v>5614</v>
      </c>
      <c r="C265" t="s">
        <v>8783</v>
      </c>
      <c r="D265">
        <v>97228</v>
      </c>
      <c r="E265" t="s">
        <v>5615</v>
      </c>
      <c r="F265" t="s">
        <v>2197</v>
      </c>
      <c r="G265" t="s">
        <v>5803</v>
      </c>
      <c r="H265" t="s">
        <v>6723</v>
      </c>
      <c r="I265" t="s">
        <v>478</v>
      </c>
      <c r="K265" t="s">
        <v>7138</v>
      </c>
      <c r="L265" t="s">
        <v>41</v>
      </c>
      <c r="N265">
        <v>97228</v>
      </c>
      <c r="O265" t="s">
        <v>8730</v>
      </c>
    </row>
    <row r="266" spans="1:15" x14ac:dyDescent="0.2">
      <c r="A266" t="s">
        <v>8784</v>
      </c>
      <c r="B266" t="s">
        <v>5782</v>
      </c>
      <c r="C266" t="s">
        <v>8785</v>
      </c>
      <c r="D266">
        <v>97228</v>
      </c>
      <c r="E266" t="s">
        <v>5783</v>
      </c>
      <c r="F266" t="s">
        <v>2197</v>
      </c>
      <c r="G266" t="s">
        <v>5787</v>
      </c>
      <c r="H266" t="s">
        <v>2716</v>
      </c>
      <c r="I266" t="s">
        <v>96</v>
      </c>
      <c r="K266" t="s">
        <v>7135</v>
      </c>
      <c r="L266" t="s">
        <v>41</v>
      </c>
      <c r="N266">
        <v>97228</v>
      </c>
      <c r="O266" t="s">
        <v>8730</v>
      </c>
    </row>
    <row r="267" spans="1:15" x14ac:dyDescent="0.2">
      <c r="A267" t="s">
        <v>8786</v>
      </c>
      <c r="B267" t="s">
        <v>407</v>
      </c>
      <c r="C267" t="s">
        <v>8787</v>
      </c>
      <c r="D267">
        <v>97228</v>
      </c>
      <c r="E267" t="s">
        <v>408</v>
      </c>
      <c r="F267" t="s">
        <v>417</v>
      </c>
      <c r="G267" t="s">
        <v>2981</v>
      </c>
      <c r="I267" t="s">
        <v>96</v>
      </c>
      <c r="J267" t="s">
        <v>2373</v>
      </c>
      <c r="L267" t="s">
        <v>41</v>
      </c>
      <c r="N267">
        <v>97228</v>
      </c>
      <c r="O267" t="s">
        <v>8730</v>
      </c>
    </row>
    <row r="268" spans="1:15" x14ac:dyDescent="0.2">
      <c r="A268" t="s">
        <v>8788</v>
      </c>
      <c r="B268" t="s">
        <v>181</v>
      </c>
      <c r="C268" t="s">
        <v>8789</v>
      </c>
      <c r="D268">
        <v>97228</v>
      </c>
      <c r="E268" t="s">
        <v>182</v>
      </c>
      <c r="F268" t="s">
        <v>584</v>
      </c>
      <c r="G268" t="s">
        <v>8246</v>
      </c>
      <c r="I268" t="s">
        <v>96</v>
      </c>
      <c r="J268" t="s">
        <v>3905</v>
      </c>
      <c r="L268" t="s">
        <v>41</v>
      </c>
      <c r="N268">
        <v>97228</v>
      </c>
      <c r="O268" t="s">
        <v>8730</v>
      </c>
    </row>
    <row r="269" spans="1:15" x14ac:dyDescent="0.2">
      <c r="A269" t="s">
        <v>8790</v>
      </c>
      <c r="B269" t="s">
        <v>407</v>
      </c>
      <c r="C269" t="s">
        <v>8791</v>
      </c>
      <c r="D269">
        <v>97228</v>
      </c>
      <c r="E269" t="s">
        <v>408</v>
      </c>
      <c r="F269" t="s">
        <v>409</v>
      </c>
      <c r="G269" t="s">
        <v>8792</v>
      </c>
      <c r="I269" t="s">
        <v>558</v>
      </c>
      <c r="J269" t="s">
        <v>3933</v>
      </c>
      <c r="L269" t="s">
        <v>41</v>
      </c>
      <c r="N269">
        <v>97228</v>
      </c>
      <c r="O269" t="s">
        <v>8730</v>
      </c>
    </row>
    <row r="270" spans="1:15" x14ac:dyDescent="0.2">
      <c r="A270" t="s">
        <v>8793</v>
      </c>
      <c r="B270" t="s">
        <v>5614</v>
      </c>
      <c r="C270" t="s">
        <v>8794</v>
      </c>
      <c r="D270">
        <v>97228</v>
      </c>
      <c r="E270" t="s">
        <v>5615</v>
      </c>
      <c r="F270" t="s">
        <v>2197</v>
      </c>
      <c r="G270" t="s">
        <v>8795</v>
      </c>
      <c r="H270" t="s">
        <v>6723</v>
      </c>
      <c r="I270" t="s">
        <v>96</v>
      </c>
      <c r="J270" t="s">
        <v>7137</v>
      </c>
      <c r="L270" t="s">
        <v>41</v>
      </c>
      <c r="N270">
        <v>97228</v>
      </c>
      <c r="O270" t="s">
        <v>8730</v>
      </c>
    </row>
    <row r="271" spans="1:15" x14ac:dyDescent="0.2">
      <c r="A271" t="s">
        <v>8796</v>
      </c>
      <c r="B271" t="s">
        <v>5782</v>
      </c>
      <c r="C271" t="s">
        <v>8797</v>
      </c>
      <c r="D271">
        <v>97228</v>
      </c>
      <c r="E271" t="s">
        <v>5783</v>
      </c>
      <c r="F271" t="s">
        <v>2197</v>
      </c>
      <c r="G271" t="s">
        <v>5467</v>
      </c>
      <c r="H271" t="s">
        <v>2716</v>
      </c>
      <c r="I271" t="s">
        <v>96</v>
      </c>
      <c r="J271" t="s">
        <v>8798</v>
      </c>
      <c r="L271" t="s">
        <v>41</v>
      </c>
      <c r="N271">
        <v>97228</v>
      </c>
      <c r="O271" t="s">
        <v>8730</v>
      </c>
    </row>
    <row r="272" spans="1:15" x14ac:dyDescent="0.2">
      <c r="A272" t="s">
        <v>8799</v>
      </c>
      <c r="B272" t="s">
        <v>504</v>
      </c>
      <c r="C272" t="s">
        <v>8800</v>
      </c>
      <c r="D272">
        <v>97228</v>
      </c>
      <c r="E272" t="s">
        <v>505</v>
      </c>
      <c r="F272" t="s">
        <v>3909</v>
      </c>
      <c r="H272" t="s">
        <v>93</v>
      </c>
      <c r="I272" t="s">
        <v>8370</v>
      </c>
      <c r="L272" t="s">
        <v>41</v>
      </c>
      <c r="N272">
        <v>97228</v>
      </c>
      <c r="O272" t="s">
        <v>8730</v>
      </c>
    </row>
    <row r="273" spans="1:15" x14ac:dyDescent="0.2">
      <c r="A273" t="s">
        <v>8801</v>
      </c>
      <c r="B273" t="s">
        <v>507</v>
      </c>
      <c r="C273" t="s">
        <v>8802</v>
      </c>
      <c r="D273">
        <v>97228</v>
      </c>
      <c r="E273" t="s">
        <v>508</v>
      </c>
      <c r="F273" t="s">
        <v>506</v>
      </c>
      <c r="G273" t="s">
        <v>3918</v>
      </c>
      <c r="I273" t="s">
        <v>70</v>
      </c>
      <c r="J273" t="s">
        <v>3919</v>
      </c>
      <c r="L273" t="s">
        <v>41</v>
      </c>
      <c r="N273">
        <v>97228</v>
      </c>
      <c r="O273" t="s">
        <v>8730</v>
      </c>
    </row>
    <row r="274" spans="1:15" x14ac:dyDescent="0.2">
      <c r="A274" t="s">
        <v>8803</v>
      </c>
      <c r="B274" t="s">
        <v>507</v>
      </c>
      <c r="C274" t="s">
        <v>8804</v>
      </c>
      <c r="D274">
        <v>97228</v>
      </c>
      <c r="E274" t="s">
        <v>508</v>
      </c>
      <c r="F274" t="s">
        <v>2277</v>
      </c>
      <c r="G274" t="s">
        <v>513</v>
      </c>
      <c r="I274" t="s">
        <v>39</v>
      </c>
      <c r="J274" t="s">
        <v>3921</v>
      </c>
      <c r="L274" t="s">
        <v>41</v>
      </c>
      <c r="N274">
        <v>97228</v>
      </c>
      <c r="O274" t="s">
        <v>8730</v>
      </c>
    </row>
    <row r="275" spans="1:15" x14ac:dyDescent="0.2">
      <c r="A275" t="s">
        <v>8805</v>
      </c>
      <c r="B275" t="s">
        <v>181</v>
      </c>
      <c r="C275" t="s">
        <v>8806</v>
      </c>
      <c r="D275">
        <v>97228</v>
      </c>
      <c r="E275" t="s">
        <v>182</v>
      </c>
      <c r="F275" t="s">
        <v>584</v>
      </c>
      <c r="G275" t="s">
        <v>8807</v>
      </c>
      <c r="I275" t="s">
        <v>96</v>
      </c>
      <c r="J275" t="s">
        <v>3906</v>
      </c>
      <c r="L275" t="s">
        <v>41</v>
      </c>
      <c r="N275">
        <v>97228</v>
      </c>
      <c r="O275" t="s">
        <v>8730</v>
      </c>
    </row>
    <row r="276" spans="1:15" x14ac:dyDescent="0.2">
      <c r="A276" t="s">
        <v>8808</v>
      </c>
      <c r="B276" t="s">
        <v>380</v>
      </c>
      <c r="C276" t="s">
        <v>8809</v>
      </c>
      <c r="D276">
        <v>97228</v>
      </c>
      <c r="E276" t="s">
        <v>381</v>
      </c>
      <c r="F276" t="s">
        <v>3929</v>
      </c>
      <c r="G276" t="s">
        <v>3930</v>
      </c>
      <c r="I276" t="s">
        <v>96</v>
      </c>
      <c r="L276" t="s">
        <v>60</v>
      </c>
      <c r="N276">
        <v>97228</v>
      </c>
      <c r="O276" t="s">
        <v>8730</v>
      </c>
    </row>
    <row r="277" spans="1:15" x14ac:dyDescent="0.2">
      <c r="A277" t="s">
        <v>8810</v>
      </c>
      <c r="B277" t="s">
        <v>1442</v>
      </c>
      <c r="C277" t="s">
        <v>8811</v>
      </c>
      <c r="D277">
        <v>97228</v>
      </c>
      <c r="E277" t="s">
        <v>1443</v>
      </c>
      <c r="I277" t="s">
        <v>478</v>
      </c>
      <c r="L277" t="s">
        <v>41</v>
      </c>
      <c r="N277">
        <v>97228</v>
      </c>
      <c r="O277" t="s">
        <v>8730</v>
      </c>
    </row>
    <row r="278" spans="1:15" x14ac:dyDescent="0.2">
      <c r="A278" t="s">
        <v>8812</v>
      </c>
      <c r="B278" t="s">
        <v>211</v>
      </c>
      <c r="C278" t="s">
        <v>8813</v>
      </c>
      <c r="D278">
        <v>97228</v>
      </c>
      <c r="E278" t="s">
        <v>212</v>
      </c>
      <c r="F278" t="s">
        <v>37</v>
      </c>
      <c r="G278" t="s">
        <v>1696</v>
      </c>
      <c r="I278" t="s">
        <v>145</v>
      </c>
      <c r="L278" t="s">
        <v>60</v>
      </c>
      <c r="N278">
        <v>97228</v>
      </c>
      <c r="O278" t="s">
        <v>8730</v>
      </c>
    </row>
    <row r="279" spans="1:15" x14ac:dyDescent="0.2">
      <c r="A279" t="s">
        <v>8814</v>
      </c>
      <c r="B279" t="s">
        <v>211</v>
      </c>
      <c r="C279" t="s">
        <v>8815</v>
      </c>
      <c r="D279">
        <v>97228</v>
      </c>
      <c r="E279" t="s">
        <v>212</v>
      </c>
      <c r="F279" t="s">
        <v>37</v>
      </c>
      <c r="G279" t="s">
        <v>1696</v>
      </c>
      <c r="I279" t="s">
        <v>145</v>
      </c>
      <c r="L279" t="s">
        <v>60</v>
      </c>
      <c r="N279">
        <v>97228</v>
      </c>
      <c r="O279" t="s">
        <v>8730</v>
      </c>
    </row>
    <row r="280" spans="1:15" x14ac:dyDescent="0.2">
      <c r="A280" t="s">
        <v>8816</v>
      </c>
      <c r="B280" t="s">
        <v>211</v>
      </c>
      <c r="C280" t="s">
        <v>8817</v>
      </c>
      <c r="D280">
        <v>97228</v>
      </c>
      <c r="E280" t="s">
        <v>212</v>
      </c>
      <c r="F280" t="s">
        <v>37</v>
      </c>
      <c r="G280" t="s">
        <v>1696</v>
      </c>
      <c r="I280" t="s">
        <v>145</v>
      </c>
      <c r="L280" t="s">
        <v>60</v>
      </c>
      <c r="N280">
        <v>97228</v>
      </c>
      <c r="O280" t="s">
        <v>8730</v>
      </c>
    </row>
    <row r="281" spans="1:15" x14ac:dyDescent="0.2">
      <c r="A281" t="s">
        <v>8818</v>
      </c>
      <c r="B281" t="s">
        <v>219</v>
      </c>
      <c r="C281" t="s">
        <v>8819</v>
      </c>
      <c r="D281">
        <v>97228</v>
      </c>
      <c r="E281" t="s">
        <v>220</v>
      </c>
      <c r="F281" t="s">
        <v>37</v>
      </c>
      <c r="G281" t="s">
        <v>1696</v>
      </c>
      <c r="I281" t="s">
        <v>145</v>
      </c>
      <c r="L281" t="s">
        <v>41</v>
      </c>
      <c r="N281">
        <v>97228</v>
      </c>
      <c r="O281" t="s">
        <v>8730</v>
      </c>
    </row>
    <row r="282" spans="1:15" x14ac:dyDescent="0.2">
      <c r="A282" t="s">
        <v>8820</v>
      </c>
      <c r="B282" t="s">
        <v>219</v>
      </c>
      <c r="C282" t="s">
        <v>8821</v>
      </c>
      <c r="D282">
        <v>97228</v>
      </c>
      <c r="E282" t="s">
        <v>220</v>
      </c>
      <c r="F282" t="s">
        <v>37</v>
      </c>
      <c r="G282" t="s">
        <v>1696</v>
      </c>
      <c r="I282" t="s">
        <v>145</v>
      </c>
      <c r="L282" t="s">
        <v>41</v>
      </c>
      <c r="N282">
        <v>97228</v>
      </c>
      <c r="O282" t="s">
        <v>8730</v>
      </c>
    </row>
    <row r="283" spans="1:15" x14ac:dyDescent="0.2">
      <c r="A283" t="s">
        <v>8822</v>
      </c>
      <c r="B283" t="s">
        <v>219</v>
      </c>
      <c r="C283" t="s">
        <v>8823</v>
      </c>
      <c r="D283">
        <v>97228</v>
      </c>
      <c r="E283" t="s">
        <v>220</v>
      </c>
      <c r="F283" t="s">
        <v>37</v>
      </c>
      <c r="G283" t="s">
        <v>1696</v>
      </c>
      <c r="I283" t="s">
        <v>145</v>
      </c>
      <c r="L283" t="s">
        <v>41</v>
      </c>
      <c r="N283">
        <v>97228</v>
      </c>
      <c r="O283" t="s">
        <v>8730</v>
      </c>
    </row>
    <row r="284" spans="1:15" x14ac:dyDescent="0.2">
      <c r="A284" t="s">
        <v>8824</v>
      </c>
      <c r="B284" t="s">
        <v>219</v>
      </c>
      <c r="C284" t="s">
        <v>8825</v>
      </c>
      <c r="D284">
        <v>97228</v>
      </c>
      <c r="E284" t="s">
        <v>220</v>
      </c>
      <c r="F284" t="s">
        <v>37</v>
      </c>
      <c r="G284" t="s">
        <v>1696</v>
      </c>
      <c r="I284" t="s">
        <v>145</v>
      </c>
      <c r="L284" t="s">
        <v>41</v>
      </c>
      <c r="N284">
        <v>97228</v>
      </c>
      <c r="O284" t="s">
        <v>8730</v>
      </c>
    </row>
    <row r="285" spans="1:15" x14ac:dyDescent="0.2">
      <c r="A285" t="s">
        <v>8826</v>
      </c>
      <c r="B285" t="s">
        <v>219</v>
      </c>
      <c r="C285" t="s">
        <v>8827</v>
      </c>
      <c r="D285">
        <v>97228</v>
      </c>
      <c r="E285" t="s">
        <v>220</v>
      </c>
      <c r="F285" t="s">
        <v>37</v>
      </c>
      <c r="G285" t="s">
        <v>1696</v>
      </c>
      <c r="I285" t="s">
        <v>145</v>
      </c>
      <c r="L285" t="s">
        <v>60</v>
      </c>
      <c r="N285">
        <v>97228</v>
      </c>
      <c r="O285" t="s">
        <v>8730</v>
      </c>
    </row>
    <row r="286" spans="1:15" x14ac:dyDescent="0.2">
      <c r="A286" t="s">
        <v>8828</v>
      </c>
      <c r="B286" t="s">
        <v>4415</v>
      </c>
      <c r="C286" t="s">
        <v>8829</v>
      </c>
      <c r="D286">
        <v>97228</v>
      </c>
      <c r="E286" t="s">
        <v>4416</v>
      </c>
      <c r="F286" t="s">
        <v>37</v>
      </c>
      <c r="I286" t="s">
        <v>98</v>
      </c>
      <c r="J286" t="s">
        <v>8830</v>
      </c>
      <c r="L286" t="s">
        <v>60</v>
      </c>
      <c r="N286">
        <v>97228</v>
      </c>
      <c r="O286" t="s">
        <v>8730</v>
      </c>
    </row>
    <row r="287" spans="1:15" x14ac:dyDescent="0.2">
      <c r="A287" t="s">
        <v>8831</v>
      </c>
      <c r="B287" t="s">
        <v>442</v>
      </c>
      <c r="C287" t="s">
        <v>8832</v>
      </c>
      <c r="D287">
        <v>97228</v>
      </c>
      <c r="E287" t="s">
        <v>443</v>
      </c>
      <c r="F287" t="s">
        <v>37</v>
      </c>
      <c r="G287" t="s">
        <v>3892</v>
      </c>
      <c r="I287" t="s">
        <v>98</v>
      </c>
      <c r="K287" t="s">
        <v>8833</v>
      </c>
      <c r="L287" t="s">
        <v>60</v>
      </c>
      <c r="N287">
        <v>97228</v>
      </c>
      <c r="O287" t="s">
        <v>8730</v>
      </c>
    </row>
    <row r="288" spans="1:15" x14ac:dyDescent="0.2">
      <c r="A288" t="s">
        <v>722</v>
      </c>
      <c r="B288" t="s">
        <v>649</v>
      </c>
      <c r="C288" t="s">
        <v>8834</v>
      </c>
      <c r="D288">
        <v>97228</v>
      </c>
      <c r="E288" t="s">
        <v>650</v>
      </c>
      <c r="F288" t="s">
        <v>651</v>
      </c>
      <c r="G288" t="s">
        <v>803</v>
      </c>
      <c r="I288" t="s">
        <v>70</v>
      </c>
      <c r="J288" t="s">
        <v>2554</v>
      </c>
      <c r="L288" t="s">
        <v>41</v>
      </c>
      <c r="N288">
        <v>97228</v>
      </c>
      <c r="O288" t="s">
        <v>8730</v>
      </c>
    </row>
    <row r="289" spans="1:15" x14ac:dyDescent="0.2">
      <c r="A289" t="s">
        <v>8835</v>
      </c>
      <c r="B289" t="s">
        <v>138</v>
      </c>
      <c r="C289" t="s">
        <v>8836</v>
      </c>
      <c r="D289">
        <v>97228</v>
      </c>
      <c r="E289" t="s">
        <v>139</v>
      </c>
      <c r="F289" t="s">
        <v>37</v>
      </c>
      <c r="G289" t="s">
        <v>2322</v>
      </c>
      <c r="I289" t="s">
        <v>145</v>
      </c>
      <c r="K289" t="s">
        <v>8837</v>
      </c>
      <c r="L289" t="s">
        <v>41</v>
      </c>
      <c r="N289">
        <v>97228</v>
      </c>
      <c r="O289" t="s">
        <v>8730</v>
      </c>
    </row>
    <row r="290" spans="1:15" x14ac:dyDescent="0.2">
      <c r="A290" t="s">
        <v>8838</v>
      </c>
      <c r="B290" t="s">
        <v>112</v>
      </c>
      <c r="C290" t="s">
        <v>8839</v>
      </c>
      <c r="D290">
        <v>97228</v>
      </c>
      <c r="E290" t="s">
        <v>113</v>
      </c>
      <c r="I290" t="s">
        <v>39</v>
      </c>
      <c r="K290" t="s">
        <v>8840</v>
      </c>
      <c r="L290" t="s">
        <v>60</v>
      </c>
      <c r="N290">
        <v>97228</v>
      </c>
      <c r="O290" t="s">
        <v>8730</v>
      </c>
    </row>
    <row r="291" spans="1:15" x14ac:dyDescent="0.2">
      <c r="A291" t="s">
        <v>8841</v>
      </c>
      <c r="B291" t="s">
        <v>138</v>
      </c>
      <c r="C291" t="s">
        <v>8842</v>
      </c>
      <c r="D291">
        <v>97228</v>
      </c>
      <c r="E291" t="s">
        <v>139</v>
      </c>
      <c r="F291" t="s">
        <v>37</v>
      </c>
      <c r="G291" t="s">
        <v>2322</v>
      </c>
      <c r="I291" t="s">
        <v>140</v>
      </c>
      <c r="K291" t="s">
        <v>1726</v>
      </c>
      <c r="L291" t="s">
        <v>41</v>
      </c>
      <c r="N291">
        <v>97228</v>
      </c>
      <c r="O291" t="s">
        <v>8730</v>
      </c>
    </row>
    <row r="292" spans="1:15" x14ac:dyDescent="0.2">
      <c r="A292" t="s">
        <v>8843</v>
      </c>
      <c r="B292" t="s">
        <v>131</v>
      </c>
      <c r="C292" t="s">
        <v>8844</v>
      </c>
      <c r="D292">
        <v>97228</v>
      </c>
      <c r="E292" t="s">
        <v>132</v>
      </c>
      <c r="F292" t="s">
        <v>133</v>
      </c>
      <c r="G292" t="s">
        <v>3860</v>
      </c>
      <c r="L292" t="s">
        <v>60</v>
      </c>
      <c r="N292">
        <v>97228</v>
      </c>
      <c r="O292" t="s">
        <v>8730</v>
      </c>
    </row>
    <row r="293" spans="1:15" x14ac:dyDescent="0.2">
      <c r="A293" t="s">
        <v>8845</v>
      </c>
      <c r="B293" t="s">
        <v>131</v>
      </c>
      <c r="C293" t="s">
        <v>8846</v>
      </c>
      <c r="D293">
        <v>97228</v>
      </c>
      <c r="E293" t="s">
        <v>132</v>
      </c>
      <c r="F293" t="s">
        <v>133</v>
      </c>
      <c r="G293" t="s">
        <v>3860</v>
      </c>
      <c r="L293" t="s">
        <v>60</v>
      </c>
      <c r="N293">
        <v>97228</v>
      </c>
      <c r="O293" t="s">
        <v>8730</v>
      </c>
    </row>
    <row r="294" spans="1:15" x14ac:dyDescent="0.2">
      <c r="A294" t="s">
        <v>8847</v>
      </c>
      <c r="B294" t="s">
        <v>131</v>
      </c>
      <c r="C294" t="s">
        <v>8848</v>
      </c>
      <c r="D294">
        <v>97228</v>
      </c>
      <c r="E294" t="s">
        <v>132</v>
      </c>
      <c r="F294" t="s">
        <v>8849</v>
      </c>
      <c r="G294" t="s">
        <v>8850</v>
      </c>
      <c r="L294" t="s">
        <v>60</v>
      </c>
      <c r="N294">
        <v>97228</v>
      </c>
      <c r="O294" t="s">
        <v>8730</v>
      </c>
    </row>
    <row r="295" spans="1:15" x14ac:dyDescent="0.2">
      <c r="A295" t="s">
        <v>4503</v>
      </c>
      <c r="B295" t="s">
        <v>573</v>
      </c>
      <c r="C295" t="s">
        <v>8851</v>
      </c>
      <c r="D295">
        <v>97228</v>
      </c>
      <c r="E295" t="s">
        <v>574</v>
      </c>
      <c r="H295" t="s">
        <v>69</v>
      </c>
      <c r="I295" t="s">
        <v>39</v>
      </c>
      <c r="L295" t="s">
        <v>60</v>
      </c>
      <c r="N295">
        <v>97228</v>
      </c>
      <c r="O295" t="s">
        <v>8730</v>
      </c>
    </row>
    <row r="296" spans="1:15" x14ac:dyDescent="0.2">
      <c r="A296" t="s">
        <v>8852</v>
      </c>
      <c r="B296" t="s">
        <v>1670</v>
      </c>
      <c r="C296" t="s">
        <v>8853</v>
      </c>
      <c r="D296">
        <v>97228</v>
      </c>
      <c r="E296" t="s">
        <v>1671</v>
      </c>
      <c r="F296" t="s">
        <v>128</v>
      </c>
      <c r="H296" t="s">
        <v>93</v>
      </c>
      <c r="L296" t="s">
        <v>41</v>
      </c>
      <c r="N296">
        <v>97228</v>
      </c>
      <c r="O296" t="s">
        <v>8730</v>
      </c>
    </row>
    <row r="297" spans="1:15" x14ac:dyDescent="0.2">
      <c r="A297" t="s">
        <v>8854</v>
      </c>
      <c r="B297" t="s">
        <v>5614</v>
      </c>
      <c r="C297" t="s">
        <v>8855</v>
      </c>
      <c r="D297">
        <v>97228</v>
      </c>
      <c r="E297" t="s">
        <v>5615</v>
      </c>
      <c r="F297" t="s">
        <v>2872</v>
      </c>
      <c r="I297" t="s">
        <v>96</v>
      </c>
      <c r="L297" t="s">
        <v>60</v>
      </c>
      <c r="N297">
        <v>97228</v>
      </c>
      <c r="O297" t="s">
        <v>8730</v>
      </c>
    </row>
    <row r="298" spans="1:15" x14ac:dyDescent="0.2">
      <c r="A298" t="s">
        <v>8856</v>
      </c>
      <c r="B298" t="s">
        <v>5464</v>
      </c>
      <c r="C298" t="s">
        <v>8857</v>
      </c>
      <c r="D298">
        <v>97228</v>
      </c>
      <c r="E298" t="s">
        <v>5465</v>
      </c>
      <c r="F298" t="s">
        <v>698</v>
      </c>
      <c r="G298" t="s">
        <v>5850</v>
      </c>
      <c r="I298" t="s">
        <v>478</v>
      </c>
      <c r="J298" t="s">
        <v>8858</v>
      </c>
      <c r="L298" t="s">
        <v>60</v>
      </c>
      <c r="N298">
        <v>97228</v>
      </c>
      <c r="O298" t="s">
        <v>8730</v>
      </c>
    </row>
    <row r="299" spans="1:15" x14ac:dyDescent="0.2">
      <c r="A299" t="s">
        <v>8859</v>
      </c>
      <c r="B299" t="s">
        <v>5464</v>
      </c>
      <c r="C299" t="s">
        <v>8860</v>
      </c>
      <c r="D299">
        <v>97228</v>
      </c>
      <c r="E299" t="s">
        <v>5465</v>
      </c>
      <c r="F299" t="s">
        <v>2197</v>
      </c>
      <c r="G299" t="s">
        <v>5787</v>
      </c>
      <c r="H299" t="s">
        <v>2716</v>
      </c>
      <c r="I299" t="s">
        <v>96</v>
      </c>
      <c r="K299" t="s">
        <v>8861</v>
      </c>
      <c r="L299" t="s">
        <v>60</v>
      </c>
      <c r="N299">
        <v>97228</v>
      </c>
      <c r="O299" t="s">
        <v>8730</v>
      </c>
    </row>
    <row r="300" spans="1:15" x14ac:dyDescent="0.2">
      <c r="A300" t="s">
        <v>8862</v>
      </c>
      <c r="B300" t="s">
        <v>5614</v>
      </c>
      <c r="C300" t="s">
        <v>8863</v>
      </c>
      <c r="D300">
        <v>97228</v>
      </c>
      <c r="E300" t="s">
        <v>5615</v>
      </c>
      <c r="F300" t="s">
        <v>2197</v>
      </c>
      <c r="G300" t="s">
        <v>5803</v>
      </c>
      <c r="H300" t="s">
        <v>6723</v>
      </c>
      <c r="I300" t="s">
        <v>478</v>
      </c>
      <c r="K300" t="s">
        <v>7139</v>
      </c>
      <c r="L300" t="s">
        <v>60</v>
      </c>
      <c r="N300">
        <v>97228</v>
      </c>
      <c r="O300" t="s">
        <v>8730</v>
      </c>
    </row>
    <row r="301" spans="1:15" x14ac:dyDescent="0.2">
      <c r="A301" t="s">
        <v>8864</v>
      </c>
      <c r="B301" t="s">
        <v>661</v>
      </c>
      <c r="C301" t="s">
        <v>8865</v>
      </c>
      <c r="D301">
        <v>97228</v>
      </c>
      <c r="E301" t="s">
        <v>662</v>
      </c>
      <c r="F301" t="s">
        <v>657</v>
      </c>
      <c r="G301" t="s">
        <v>663</v>
      </c>
      <c r="H301" t="s">
        <v>69</v>
      </c>
      <c r="I301" t="s">
        <v>39</v>
      </c>
      <c r="J301" t="s">
        <v>3910</v>
      </c>
      <c r="L301" t="s">
        <v>41</v>
      </c>
      <c r="N301">
        <v>97228</v>
      </c>
      <c r="O301" t="s">
        <v>8730</v>
      </c>
    </row>
    <row r="302" spans="1:15" x14ac:dyDescent="0.2">
      <c r="A302" t="s">
        <v>8866</v>
      </c>
      <c r="B302" t="s">
        <v>120</v>
      </c>
      <c r="C302" t="s">
        <v>8867</v>
      </c>
      <c r="D302">
        <v>97228</v>
      </c>
      <c r="E302" t="s">
        <v>121</v>
      </c>
      <c r="F302" t="s">
        <v>122</v>
      </c>
      <c r="G302" t="s">
        <v>123</v>
      </c>
      <c r="H302" t="s">
        <v>69</v>
      </c>
      <c r="I302" t="s">
        <v>577</v>
      </c>
      <c r="J302" t="s">
        <v>3908</v>
      </c>
      <c r="L302" t="s">
        <v>41</v>
      </c>
      <c r="N302">
        <v>97228</v>
      </c>
      <c r="O302" t="s">
        <v>8730</v>
      </c>
    </row>
    <row r="303" spans="1:15" x14ac:dyDescent="0.2">
      <c r="A303" t="s">
        <v>8868</v>
      </c>
      <c r="B303" t="s">
        <v>223</v>
      </c>
      <c r="C303" t="s">
        <v>8869</v>
      </c>
      <c r="D303">
        <v>97228</v>
      </c>
      <c r="E303" t="s">
        <v>224</v>
      </c>
      <c r="F303" t="s">
        <v>225</v>
      </c>
      <c r="G303" t="s">
        <v>226</v>
      </c>
      <c r="H303" t="s">
        <v>93</v>
      </c>
      <c r="I303" t="s">
        <v>39</v>
      </c>
      <c r="J303" t="s">
        <v>3897</v>
      </c>
      <c r="L303" t="s">
        <v>41</v>
      </c>
      <c r="N303">
        <v>97228</v>
      </c>
      <c r="O303" t="s">
        <v>8730</v>
      </c>
    </row>
    <row r="304" spans="1:15" x14ac:dyDescent="0.2">
      <c r="A304" t="s">
        <v>8870</v>
      </c>
      <c r="B304" t="s">
        <v>637</v>
      </c>
      <c r="C304" t="s">
        <v>8871</v>
      </c>
      <c r="D304">
        <v>97228</v>
      </c>
      <c r="E304" t="s">
        <v>638</v>
      </c>
      <c r="F304" t="s">
        <v>1642</v>
      </c>
      <c r="G304" t="s">
        <v>3867</v>
      </c>
      <c r="H304" t="s">
        <v>69</v>
      </c>
      <c r="I304" t="s">
        <v>96</v>
      </c>
      <c r="L304" t="s">
        <v>41</v>
      </c>
      <c r="N304">
        <v>97228</v>
      </c>
      <c r="O304" t="s">
        <v>8730</v>
      </c>
    </row>
    <row r="305" spans="1:15" x14ac:dyDescent="0.2">
      <c r="A305" t="s">
        <v>8872</v>
      </c>
      <c r="B305" t="s">
        <v>392</v>
      </c>
      <c r="C305" t="s">
        <v>8873</v>
      </c>
      <c r="D305">
        <v>97228</v>
      </c>
      <c r="E305" t="s">
        <v>393</v>
      </c>
      <c r="F305" t="s">
        <v>882</v>
      </c>
      <c r="H305" t="s">
        <v>69</v>
      </c>
      <c r="I305" t="s">
        <v>140</v>
      </c>
      <c r="L305" t="s">
        <v>60</v>
      </c>
      <c r="N305">
        <v>97228</v>
      </c>
      <c r="O305" t="s">
        <v>8730</v>
      </c>
    </row>
    <row r="306" spans="1:15" x14ac:dyDescent="0.2">
      <c r="A306" t="s">
        <v>8874</v>
      </c>
      <c r="B306" t="s">
        <v>392</v>
      </c>
      <c r="C306" t="s">
        <v>8875</v>
      </c>
      <c r="D306">
        <v>97228</v>
      </c>
      <c r="E306" t="s">
        <v>393</v>
      </c>
      <c r="F306" t="s">
        <v>882</v>
      </c>
      <c r="H306" t="s">
        <v>69</v>
      </c>
      <c r="I306" t="s">
        <v>140</v>
      </c>
      <c r="L306" t="s">
        <v>60</v>
      </c>
      <c r="N306">
        <v>97228</v>
      </c>
      <c r="O306" t="s">
        <v>8730</v>
      </c>
    </row>
    <row r="307" spans="1:15" x14ac:dyDescent="0.2">
      <c r="A307" t="s">
        <v>8876</v>
      </c>
      <c r="B307" t="s">
        <v>392</v>
      </c>
      <c r="C307" t="s">
        <v>8877</v>
      </c>
      <c r="D307">
        <v>97228</v>
      </c>
      <c r="E307" t="s">
        <v>393</v>
      </c>
      <c r="F307" t="s">
        <v>1685</v>
      </c>
      <c r="G307" t="s">
        <v>1686</v>
      </c>
      <c r="H307" t="s">
        <v>69</v>
      </c>
      <c r="I307" t="s">
        <v>8878</v>
      </c>
      <c r="L307" t="s">
        <v>41</v>
      </c>
      <c r="N307">
        <v>97228</v>
      </c>
      <c r="O307" t="s">
        <v>8730</v>
      </c>
    </row>
    <row r="308" spans="1:15" x14ac:dyDescent="0.2">
      <c r="A308" t="s">
        <v>353</v>
      </c>
      <c r="B308" t="s">
        <v>392</v>
      </c>
      <c r="C308" t="s">
        <v>8879</v>
      </c>
      <c r="D308">
        <v>97228</v>
      </c>
      <c r="E308" t="s">
        <v>393</v>
      </c>
      <c r="F308" t="s">
        <v>1685</v>
      </c>
      <c r="G308" t="s">
        <v>1686</v>
      </c>
      <c r="H308" t="s">
        <v>69</v>
      </c>
      <c r="I308" t="s">
        <v>8878</v>
      </c>
      <c r="L308" t="s">
        <v>41</v>
      </c>
      <c r="N308">
        <v>97228</v>
      </c>
      <c r="O308" t="s">
        <v>8730</v>
      </c>
    </row>
    <row r="309" spans="1:15" x14ac:dyDescent="0.2">
      <c r="A309" t="s">
        <v>8880</v>
      </c>
      <c r="B309" t="s">
        <v>392</v>
      </c>
      <c r="C309" t="s">
        <v>8881</v>
      </c>
      <c r="D309">
        <v>97228</v>
      </c>
      <c r="E309" t="s">
        <v>393</v>
      </c>
      <c r="F309" t="s">
        <v>884</v>
      </c>
      <c r="G309" t="s">
        <v>1119</v>
      </c>
      <c r="H309" t="s">
        <v>69</v>
      </c>
      <c r="I309" t="s">
        <v>96</v>
      </c>
      <c r="L309" t="s">
        <v>41</v>
      </c>
      <c r="N309">
        <v>97228</v>
      </c>
      <c r="O309" t="s">
        <v>8730</v>
      </c>
    </row>
    <row r="310" spans="1:15" x14ac:dyDescent="0.2">
      <c r="A310" t="s">
        <v>2474</v>
      </c>
      <c r="B310" t="s">
        <v>392</v>
      </c>
      <c r="C310" t="s">
        <v>8882</v>
      </c>
      <c r="D310">
        <v>97228</v>
      </c>
      <c r="E310" t="s">
        <v>393</v>
      </c>
      <c r="F310" t="s">
        <v>884</v>
      </c>
      <c r="G310" t="s">
        <v>1119</v>
      </c>
      <c r="H310" t="s">
        <v>69</v>
      </c>
      <c r="I310" t="s">
        <v>96</v>
      </c>
      <c r="L310" t="s">
        <v>41</v>
      </c>
      <c r="N310">
        <v>97228</v>
      </c>
      <c r="O310" t="s">
        <v>8730</v>
      </c>
    </row>
    <row r="311" spans="1:15" x14ac:dyDescent="0.2">
      <c r="A311" t="s">
        <v>8883</v>
      </c>
      <c r="B311" t="s">
        <v>8398</v>
      </c>
      <c r="C311" t="s">
        <v>8884</v>
      </c>
      <c r="D311">
        <v>97228</v>
      </c>
      <c r="E311" t="s">
        <v>8400</v>
      </c>
      <c r="F311" t="s">
        <v>8401</v>
      </c>
      <c r="H311" t="s">
        <v>8885</v>
      </c>
      <c r="I311" t="s">
        <v>8382</v>
      </c>
      <c r="J311" t="s">
        <v>8886</v>
      </c>
      <c r="L311" t="s">
        <v>41</v>
      </c>
      <c r="N311">
        <v>97228</v>
      </c>
      <c r="O311" t="s">
        <v>8730</v>
      </c>
    </row>
    <row r="312" spans="1:15" x14ac:dyDescent="0.2">
      <c r="A312" t="s">
        <v>8887</v>
      </c>
      <c r="B312" t="s">
        <v>8398</v>
      </c>
      <c r="C312" t="s">
        <v>8888</v>
      </c>
      <c r="D312">
        <v>97228</v>
      </c>
      <c r="E312" t="s">
        <v>8400</v>
      </c>
      <c r="F312" t="s">
        <v>8401</v>
      </c>
      <c r="H312" t="s">
        <v>8885</v>
      </c>
      <c r="I312" t="s">
        <v>8382</v>
      </c>
      <c r="J312" t="s">
        <v>8889</v>
      </c>
      <c r="L312" t="s">
        <v>41</v>
      </c>
      <c r="N312">
        <v>97228</v>
      </c>
      <c r="O312" t="s">
        <v>8730</v>
      </c>
    </row>
    <row r="313" spans="1:15" x14ac:dyDescent="0.2">
      <c r="A313" t="s">
        <v>8890</v>
      </c>
      <c r="B313" t="s">
        <v>8398</v>
      </c>
      <c r="C313" t="s">
        <v>8891</v>
      </c>
      <c r="D313">
        <v>97228</v>
      </c>
      <c r="E313" t="s">
        <v>8400</v>
      </c>
      <c r="F313" t="s">
        <v>8401</v>
      </c>
      <c r="H313" t="s">
        <v>8885</v>
      </c>
      <c r="I313" t="s">
        <v>8382</v>
      </c>
      <c r="J313" t="s">
        <v>8892</v>
      </c>
      <c r="L313" t="s">
        <v>41</v>
      </c>
      <c r="N313">
        <v>97228</v>
      </c>
      <c r="O313" t="s">
        <v>8730</v>
      </c>
    </row>
    <row r="314" spans="1:15" x14ac:dyDescent="0.2">
      <c r="A314" t="s">
        <v>8893</v>
      </c>
      <c r="B314" t="s">
        <v>8398</v>
      </c>
      <c r="C314" t="s">
        <v>8894</v>
      </c>
      <c r="D314">
        <v>97228</v>
      </c>
      <c r="E314" t="s">
        <v>8400</v>
      </c>
      <c r="F314" t="s">
        <v>8401</v>
      </c>
      <c r="H314" t="s">
        <v>8885</v>
      </c>
      <c r="I314" t="s">
        <v>8382</v>
      </c>
      <c r="J314" t="s">
        <v>8895</v>
      </c>
      <c r="L314" t="s">
        <v>41</v>
      </c>
      <c r="N314">
        <v>97228</v>
      </c>
      <c r="O314" t="s">
        <v>8730</v>
      </c>
    </row>
    <row r="315" spans="1:15" x14ac:dyDescent="0.2">
      <c r="A315" t="s">
        <v>8896</v>
      </c>
      <c r="B315" t="s">
        <v>8378</v>
      </c>
      <c r="C315" t="s">
        <v>8897</v>
      </c>
      <c r="D315">
        <v>97228</v>
      </c>
      <c r="E315" t="s">
        <v>8380</v>
      </c>
      <c r="F315" t="s">
        <v>8381</v>
      </c>
      <c r="H315" t="s">
        <v>8885</v>
      </c>
      <c r="I315" t="s">
        <v>8382</v>
      </c>
      <c r="J315" t="s">
        <v>8898</v>
      </c>
      <c r="L315" t="s">
        <v>41</v>
      </c>
      <c r="N315">
        <v>97228</v>
      </c>
      <c r="O315" t="s">
        <v>8730</v>
      </c>
    </row>
    <row r="316" spans="1:15" x14ac:dyDescent="0.2">
      <c r="A316" t="s">
        <v>8899</v>
      </c>
      <c r="B316" t="s">
        <v>8378</v>
      </c>
      <c r="C316" t="s">
        <v>8900</v>
      </c>
      <c r="D316">
        <v>97228</v>
      </c>
      <c r="E316" t="s">
        <v>8380</v>
      </c>
      <c r="F316" t="s">
        <v>8381</v>
      </c>
      <c r="H316" t="s">
        <v>8885</v>
      </c>
      <c r="I316" t="s">
        <v>8382</v>
      </c>
      <c r="J316" t="s">
        <v>8901</v>
      </c>
      <c r="L316" t="s">
        <v>41</v>
      </c>
      <c r="N316">
        <v>97228</v>
      </c>
      <c r="O316" t="s">
        <v>8730</v>
      </c>
    </row>
    <row r="317" spans="1:15" x14ac:dyDescent="0.2">
      <c r="A317" t="s">
        <v>8902</v>
      </c>
      <c r="B317" t="s">
        <v>8903</v>
      </c>
      <c r="C317" t="s">
        <v>8904</v>
      </c>
      <c r="D317">
        <v>97228</v>
      </c>
      <c r="E317" t="s">
        <v>8905</v>
      </c>
      <c r="F317" t="s">
        <v>8906</v>
      </c>
      <c r="H317" t="s">
        <v>8885</v>
      </c>
      <c r="I317" t="s">
        <v>8382</v>
      </c>
      <c r="J317" t="s">
        <v>8907</v>
      </c>
      <c r="L317" t="s">
        <v>41</v>
      </c>
      <c r="N317">
        <v>97228</v>
      </c>
      <c r="O317" t="s">
        <v>8730</v>
      </c>
    </row>
    <row r="318" spans="1:15" x14ac:dyDescent="0.2">
      <c r="A318" t="s">
        <v>8908</v>
      </c>
      <c r="B318" t="s">
        <v>8416</v>
      </c>
      <c r="C318" t="s">
        <v>8909</v>
      </c>
      <c r="D318">
        <v>97228</v>
      </c>
      <c r="E318" t="s">
        <v>8418</v>
      </c>
      <c r="F318" t="s">
        <v>8419</v>
      </c>
      <c r="I318" t="s">
        <v>145</v>
      </c>
      <c r="J318" t="s">
        <v>8910</v>
      </c>
      <c r="L318" t="s">
        <v>41</v>
      </c>
      <c r="N318">
        <v>97228</v>
      </c>
      <c r="O318" t="s">
        <v>8730</v>
      </c>
    </row>
    <row r="319" spans="1:15" x14ac:dyDescent="0.2">
      <c r="A319" t="s">
        <v>8911</v>
      </c>
      <c r="B319" t="s">
        <v>8416</v>
      </c>
      <c r="C319" t="s">
        <v>8912</v>
      </c>
      <c r="D319">
        <v>97228</v>
      </c>
      <c r="E319" t="s">
        <v>8418</v>
      </c>
      <c r="F319" t="s">
        <v>8419</v>
      </c>
      <c r="I319" t="s">
        <v>145</v>
      </c>
      <c r="J319" t="s">
        <v>8913</v>
      </c>
      <c r="L319" t="s">
        <v>41</v>
      </c>
      <c r="N319">
        <v>97228</v>
      </c>
      <c r="O319" t="s">
        <v>8730</v>
      </c>
    </row>
    <row r="320" spans="1:15" x14ac:dyDescent="0.2">
      <c r="A320" t="s">
        <v>8914</v>
      </c>
      <c r="B320" t="s">
        <v>8416</v>
      </c>
      <c r="C320" t="s">
        <v>8915</v>
      </c>
      <c r="D320">
        <v>97228</v>
      </c>
      <c r="E320" t="s">
        <v>8418</v>
      </c>
      <c r="F320" t="s">
        <v>8426</v>
      </c>
      <c r="I320" t="s">
        <v>145</v>
      </c>
      <c r="J320" t="s">
        <v>8916</v>
      </c>
      <c r="L320" t="s">
        <v>41</v>
      </c>
      <c r="N320">
        <v>97228</v>
      </c>
      <c r="O320" t="s">
        <v>8730</v>
      </c>
    </row>
    <row r="321" spans="1:15" x14ac:dyDescent="0.2">
      <c r="A321" t="s">
        <v>8917</v>
      </c>
      <c r="B321" t="s">
        <v>8416</v>
      </c>
      <c r="C321" t="s">
        <v>8918</v>
      </c>
      <c r="D321">
        <v>97228</v>
      </c>
      <c r="E321" t="s">
        <v>8418</v>
      </c>
      <c r="F321" t="s">
        <v>8426</v>
      </c>
      <c r="I321" t="s">
        <v>145</v>
      </c>
      <c r="J321" t="s">
        <v>8919</v>
      </c>
      <c r="L321" t="s">
        <v>41</v>
      </c>
      <c r="N321">
        <v>97228</v>
      </c>
      <c r="O321" t="s">
        <v>8730</v>
      </c>
    </row>
    <row r="322" spans="1:15" x14ac:dyDescent="0.2">
      <c r="A322" t="s">
        <v>8920</v>
      </c>
      <c r="B322" t="s">
        <v>138</v>
      </c>
      <c r="C322" t="s">
        <v>8921</v>
      </c>
      <c r="D322">
        <v>97232</v>
      </c>
      <c r="E322" t="s">
        <v>139</v>
      </c>
      <c r="F322" t="s">
        <v>37</v>
      </c>
      <c r="G322" t="s">
        <v>2322</v>
      </c>
      <c r="I322" t="s">
        <v>140</v>
      </c>
      <c r="K322" t="s">
        <v>1729</v>
      </c>
      <c r="L322" t="s">
        <v>41</v>
      </c>
      <c r="N322">
        <v>97232</v>
      </c>
      <c r="O322" t="s">
        <v>1500</v>
      </c>
    </row>
    <row r="323" spans="1:15" x14ac:dyDescent="0.2">
      <c r="A323" t="s">
        <v>8922</v>
      </c>
      <c r="B323" t="s">
        <v>138</v>
      </c>
      <c r="C323" t="s">
        <v>8923</v>
      </c>
      <c r="D323">
        <v>97232</v>
      </c>
      <c r="E323" t="s">
        <v>139</v>
      </c>
      <c r="F323" t="s">
        <v>37</v>
      </c>
      <c r="G323" t="s">
        <v>2322</v>
      </c>
      <c r="I323" t="s">
        <v>98</v>
      </c>
      <c r="K323" t="s">
        <v>8924</v>
      </c>
      <c r="L323" t="s">
        <v>41</v>
      </c>
      <c r="N323">
        <v>97232</v>
      </c>
      <c r="O323" t="s">
        <v>1500</v>
      </c>
    </row>
    <row r="324" spans="1:15" x14ac:dyDescent="0.2">
      <c r="A324" t="s">
        <v>5175</v>
      </c>
      <c r="B324" t="s">
        <v>35</v>
      </c>
      <c r="C324" t="s">
        <v>8925</v>
      </c>
      <c r="D324">
        <v>97232</v>
      </c>
      <c r="E324" t="s">
        <v>36</v>
      </c>
      <c r="F324" t="s">
        <v>37</v>
      </c>
      <c r="G324" t="s">
        <v>38</v>
      </c>
      <c r="I324" t="s">
        <v>2328</v>
      </c>
      <c r="K324" t="s">
        <v>8926</v>
      </c>
      <c r="L324" t="s">
        <v>41</v>
      </c>
      <c r="N324">
        <v>97232</v>
      </c>
      <c r="O324" t="s">
        <v>1500</v>
      </c>
    </row>
    <row r="325" spans="1:15" x14ac:dyDescent="0.2">
      <c r="A325" t="s">
        <v>8927</v>
      </c>
      <c r="B325" t="s">
        <v>35</v>
      </c>
      <c r="C325" t="s">
        <v>8928</v>
      </c>
      <c r="D325">
        <v>97232</v>
      </c>
      <c r="E325" t="s">
        <v>36</v>
      </c>
      <c r="F325" t="s">
        <v>37</v>
      </c>
      <c r="G325" t="s">
        <v>38</v>
      </c>
      <c r="H325" t="s">
        <v>516</v>
      </c>
      <c r="I325" t="s">
        <v>155</v>
      </c>
      <c r="K325" t="s">
        <v>8926</v>
      </c>
      <c r="L325" t="s">
        <v>41</v>
      </c>
      <c r="N325">
        <v>97232</v>
      </c>
      <c r="O325" t="s">
        <v>1500</v>
      </c>
    </row>
    <row r="326" spans="1:15" x14ac:dyDescent="0.2">
      <c r="A326" t="s">
        <v>2811</v>
      </c>
      <c r="B326" t="s">
        <v>326</v>
      </c>
      <c r="C326" t="s">
        <v>8929</v>
      </c>
      <c r="D326">
        <v>97232</v>
      </c>
      <c r="E326" t="s">
        <v>327</v>
      </c>
      <c r="F326" t="s">
        <v>37</v>
      </c>
      <c r="G326" t="s">
        <v>1688</v>
      </c>
      <c r="H326" t="s">
        <v>8737</v>
      </c>
      <c r="I326" t="s">
        <v>84</v>
      </c>
      <c r="K326" t="s">
        <v>1725</v>
      </c>
      <c r="L326" t="s">
        <v>41</v>
      </c>
      <c r="N326">
        <v>97232</v>
      </c>
      <c r="O326" t="s">
        <v>1500</v>
      </c>
    </row>
    <row r="327" spans="1:15" x14ac:dyDescent="0.2">
      <c r="A327" t="s">
        <v>8930</v>
      </c>
      <c r="B327" t="s">
        <v>326</v>
      </c>
      <c r="C327" t="s">
        <v>8931</v>
      </c>
      <c r="D327">
        <v>97232</v>
      </c>
      <c r="E327" t="s">
        <v>327</v>
      </c>
      <c r="F327" t="s">
        <v>37</v>
      </c>
      <c r="G327" t="s">
        <v>1688</v>
      </c>
      <c r="H327" t="s">
        <v>8737</v>
      </c>
      <c r="I327" t="s">
        <v>84</v>
      </c>
      <c r="K327" t="s">
        <v>1725</v>
      </c>
      <c r="L327" t="s">
        <v>41</v>
      </c>
      <c r="N327">
        <v>97232</v>
      </c>
      <c r="O327" t="s">
        <v>1500</v>
      </c>
    </row>
    <row r="328" spans="1:15" x14ac:dyDescent="0.2">
      <c r="A328" t="s">
        <v>8932</v>
      </c>
      <c r="B328" t="s">
        <v>208</v>
      </c>
      <c r="C328" t="s">
        <v>8933</v>
      </c>
      <c r="D328">
        <v>97232</v>
      </c>
      <c r="E328" t="s">
        <v>209</v>
      </c>
      <c r="F328" t="s">
        <v>37</v>
      </c>
      <c r="G328" t="s">
        <v>1681</v>
      </c>
      <c r="I328" t="s">
        <v>98</v>
      </c>
      <c r="K328" t="s">
        <v>8934</v>
      </c>
      <c r="L328" t="s">
        <v>41</v>
      </c>
      <c r="N328">
        <v>97232</v>
      </c>
      <c r="O328" t="s">
        <v>1500</v>
      </c>
    </row>
    <row r="329" spans="1:15" x14ac:dyDescent="0.2">
      <c r="A329" t="s">
        <v>1031</v>
      </c>
      <c r="B329" t="s">
        <v>208</v>
      </c>
      <c r="C329" t="s">
        <v>8935</v>
      </c>
      <c r="D329">
        <v>97232</v>
      </c>
      <c r="E329" t="s">
        <v>209</v>
      </c>
      <c r="F329" t="s">
        <v>37</v>
      </c>
      <c r="G329" t="s">
        <v>1681</v>
      </c>
      <c r="I329" t="s">
        <v>98</v>
      </c>
      <c r="K329" t="s">
        <v>8934</v>
      </c>
      <c r="L329" t="s">
        <v>60</v>
      </c>
      <c r="N329">
        <v>97232</v>
      </c>
      <c r="O329" t="s">
        <v>1500</v>
      </c>
    </row>
    <row r="330" spans="1:15" x14ac:dyDescent="0.2">
      <c r="A330" t="s">
        <v>8936</v>
      </c>
      <c r="B330" t="s">
        <v>208</v>
      </c>
      <c r="C330" t="s">
        <v>8937</v>
      </c>
      <c r="D330">
        <v>97232</v>
      </c>
      <c r="E330" t="s">
        <v>209</v>
      </c>
      <c r="F330" t="s">
        <v>37</v>
      </c>
      <c r="G330" t="s">
        <v>1681</v>
      </c>
      <c r="I330" t="s">
        <v>98</v>
      </c>
      <c r="K330" t="s">
        <v>8938</v>
      </c>
      <c r="L330" t="s">
        <v>41</v>
      </c>
      <c r="N330">
        <v>97232</v>
      </c>
      <c r="O330" t="s">
        <v>1500</v>
      </c>
    </row>
    <row r="331" spans="1:15" x14ac:dyDescent="0.2">
      <c r="A331" t="s">
        <v>4479</v>
      </c>
      <c r="B331" t="s">
        <v>500</v>
      </c>
      <c r="C331" t="s">
        <v>8939</v>
      </c>
      <c r="D331">
        <v>97232</v>
      </c>
      <c r="E331" t="s">
        <v>501</v>
      </c>
      <c r="F331" t="s">
        <v>37</v>
      </c>
      <c r="G331" t="s">
        <v>1543</v>
      </c>
      <c r="I331" t="s">
        <v>96</v>
      </c>
      <c r="K331" t="s">
        <v>2948</v>
      </c>
      <c r="L331" t="s">
        <v>41</v>
      </c>
      <c r="N331">
        <v>97232</v>
      </c>
      <c r="O331" t="s">
        <v>1500</v>
      </c>
    </row>
    <row r="332" spans="1:15" x14ac:dyDescent="0.2">
      <c r="A332" t="s">
        <v>8940</v>
      </c>
      <c r="B332" t="s">
        <v>500</v>
      </c>
      <c r="C332" t="s">
        <v>8941</v>
      </c>
      <c r="D332">
        <v>97232</v>
      </c>
      <c r="E332" t="s">
        <v>501</v>
      </c>
      <c r="F332" t="s">
        <v>37</v>
      </c>
      <c r="G332" t="s">
        <v>1543</v>
      </c>
      <c r="I332" t="s">
        <v>1226</v>
      </c>
      <c r="K332" t="s">
        <v>2948</v>
      </c>
      <c r="L332" t="s">
        <v>60</v>
      </c>
      <c r="N332">
        <v>97232</v>
      </c>
      <c r="O332" t="s">
        <v>1500</v>
      </c>
    </row>
    <row r="333" spans="1:15" x14ac:dyDescent="0.2">
      <c r="A333" t="s">
        <v>8942</v>
      </c>
      <c r="B333" t="s">
        <v>81</v>
      </c>
      <c r="C333" t="s">
        <v>8943</v>
      </c>
      <c r="D333">
        <v>97232</v>
      </c>
      <c r="E333" t="s">
        <v>82</v>
      </c>
      <c r="F333" t="s">
        <v>37</v>
      </c>
      <c r="G333" t="s">
        <v>38</v>
      </c>
      <c r="I333" t="s">
        <v>98</v>
      </c>
      <c r="K333" t="s">
        <v>1710</v>
      </c>
      <c r="L333" t="s">
        <v>41</v>
      </c>
      <c r="N333">
        <v>97232</v>
      </c>
      <c r="O333" t="s">
        <v>1500</v>
      </c>
    </row>
    <row r="334" spans="1:15" x14ac:dyDescent="0.2">
      <c r="A334" t="s">
        <v>8944</v>
      </c>
      <c r="B334" t="s">
        <v>81</v>
      </c>
      <c r="C334" t="s">
        <v>8945</v>
      </c>
      <c r="D334">
        <v>97232</v>
      </c>
      <c r="E334" t="s">
        <v>82</v>
      </c>
      <c r="F334" t="s">
        <v>37</v>
      </c>
      <c r="G334" t="s">
        <v>38</v>
      </c>
      <c r="I334" t="s">
        <v>98</v>
      </c>
      <c r="K334" t="s">
        <v>1710</v>
      </c>
      <c r="L334" t="s">
        <v>41</v>
      </c>
      <c r="N334">
        <v>97232</v>
      </c>
      <c r="O334" t="s">
        <v>1500</v>
      </c>
    </row>
    <row r="335" spans="1:15" x14ac:dyDescent="0.2">
      <c r="A335" t="s">
        <v>8946</v>
      </c>
      <c r="B335" t="s">
        <v>81</v>
      </c>
      <c r="C335" t="s">
        <v>8947</v>
      </c>
      <c r="D335">
        <v>97232</v>
      </c>
      <c r="E335" t="s">
        <v>82</v>
      </c>
      <c r="F335" t="s">
        <v>37</v>
      </c>
      <c r="G335" t="s">
        <v>38</v>
      </c>
      <c r="I335" t="s">
        <v>98</v>
      </c>
      <c r="K335" t="s">
        <v>1710</v>
      </c>
      <c r="L335" t="s">
        <v>41</v>
      </c>
      <c r="N335">
        <v>97232</v>
      </c>
      <c r="O335" t="s">
        <v>1500</v>
      </c>
    </row>
    <row r="336" spans="1:15" x14ac:dyDescent="0.2">
      <c r="A336" t="s">
        <v>8948</v>
      </c>
      <c r="B336" t="s">
        <v>81</v>
      </c>
      <c r="C336" t="s">
        <v>8949</v>
      </c>
      <c r="D336">
        <v>97232</v>
      </c>
      <c r="E336" t="s">
        <v>82</v>
      </c>
      <c r="F336" t="s">
        <v>37</v>
      </c>
      <c r="G336" t="s">
        <v>38</v>
      </c>
      <c r="I336" t="s">
        <v>98</v>
      </c>
      <c r="K336" t="s">
        <v>1710</v>
      </c>
      <c r="L336" t="s">
        <v>41</v>
      </c>
      <c r="N336">
        <v>97232</v>
      </c>
      <c r="O336" t="s">
        <v>1500</v>
      </c>
    </row>
    <row r="337" spans="1:15" x14ac:dyDescent="0.2">
      <c r="A337" t="s">
        <v>8950</v>
      </c>
      <c r="B337" t="s">
        <v>81</v>
      </c>
      <c r="C337" t="s">
        <v>8951</v>
      </c>
      <c r="D337">
        <v>97232</v>
      </c>
      <c r="E337" t="s">
        <v>82</v>
      </c>
      <c r="F337" t="s">
        <v>37</v>
      </c>
      <c r="G337" t="s">
        <v>38</v>
      </c>
      <c r="I337" t="s">
        <v>98</v>
      </c>
      <c r="K337" t="s">
        <v>1710</v>
      </c>
      <c r="L337" t="s">
        <v>41</v>
      </c>
      <c r="N337">
        <v>97232</v>
      </c>
      <c r="O337" t="s">
        <v>1500</v>
      </c>
    </row>
    <row r="338" spans="1:15" x14ac:dyDescent="0.2">
      <c r="A338" t="s">
        <v>8952</v>
      </c>
      <c r="B338" t="s">
        <v>81</v>
      </c>
      <c r="C338" t="s">
        <v>8953</v>
      </c>
      <c r="D338">
        <v>97232</v>
      </c>
      <c r="E338" t="s">
        <v>82</v>
      </c>
      <c r="F338" t="s">
        <v>37</v>
      </c>
      <c r="G338" t="s">
        <v>38</v>
      </c>
      <c r="I338" t="s">
        <v>98</v>
      </c>
      <c r="K338" t="s">
        <v>3923</v>
      </c>
      <c r="L338" t="s">
        <v>41</v>
      </c>
      <c r="N338">
        <v>97232</v>
      </c>
      <c r="O338" t="s">
        <v>1500</v>
      </c>
    </row>
    <row r="339" spans="1:15" x14ac:dyDescent="0.2">
      <c r="A339" t="s">
        <v>8954</v>
      </c>
      <c r="B339" t="s">
        <v>81</v>
      </c>
      <c r="C339" t="s">
        <v>8955</v>
      </c>
      <c r="D339">
        <v>97232</v>
      </c>
      <c r="E339" t="s">
        <v>82</v>
      </c>
      <c r="F339" t="s">
        <v>37</v>
      </c>
      <c r="G339" t="s">
        <v>38</v>
      </c>
      <c r="I339" t="s">
        <v>98</v>
      </c>
      <c r="K339" t="s">
        <v>3923</v>
      </c>
      <c r="L339" t="s">
        <v>60</v>
      </c>
      <c r="N339">
        <v>97232</v>
      </c>
      <c r="O339" t="s">
        <v>1500</v>
      </c>
    </row>
    <row r="340" spans="1:15" x14ac:dyDescent="0.2">
      <c r="A340" t="s">
        <v>8956</v>
      </c>
      <c r="B340" t="s">
        <v>91</v>
      </c>
      <c r="C340" t="s">
        <v>8957</v>
      </c>
      <c r="D340">
        <v>97232</v>
      </c>
      <c r="E340" t="s">
        <v>92</v>
      </c>
      <c r="F340" t="s">
        <v>37</v>
      </c>
      <c r="G340" t="s">
        <v>325</v>
      </c>
      <c r="I340" t="s">
        <v>98</v>
      </c>
      <c r="K340" t="s">
        <v>1731</v>
      </c>
      <c r="L340" t="s">
        <v>41</v>
      </c>
      <c r="N340">
        <v>97232</v>
      </c>
      <c r="O340" t="s">
        <v>1500</v>
      </c>
    </row>
    <row r="341" spans="1:15" x14ac:dyDescent="0.2">
      <c r="A341" t="s">
        <v>8958</v>
      </c>
      <c r="B341" t="s">
        <v>91</v>
      </c>
      <c r="C341" t="s">
        <v>8959</v>
      </c>
      <c r="D341">
        <v>97232</v>
      </c>
      <c r="E341" t="s">
        <v>92</v>
      </c>
      <c r="F341" t="s">
        <v>37</v>
      </c>
      <c r="G341" t="s">
        <v>325</v>
      </c>
      <c r="I341" t="s">
        <v>98</v>
      </c>
      <c r="K341" t="s">
        <v>1731</v>
      </c>
      <c r="L341" t="s">
        <v>41</v>
      </c>
      <c r="N341">
        <v>97232</v>
      </c>
      <c r="O341" t="s">
        <v>1500</v>
      </c>
    </row>
    <row r="342" spans="1:15" x14ac:dyDescent="0.2">
      <c r="A342" t="s">
        <v>8960</v>
      </c>
      <c r="B342" t="s">
        <v>91</v>
      </c>
      <c r="C342" t="s">
        <v>8961</v>
      </c>
      <c r="D342">
        <v>97232</v>
      </c>
      <c r="E342" t="s">
        <v>92</v>
      </c>
      <c r="F342" t="s">
        <v>37</v>
      </c>
      <c r="G342" t="s">
        <v>325</v>
      </c>
      <c r="I342" t="s">
        <v>98</v>
      </c>
      <c r="K342" t="s">
        <v>1731</v>
      </c>
      <c r="L342" t="s">
        <v>41</v>
      </c>
      <c r="N342">
        <v>97232</v>
      </c>
      <c r="O342" t="s">
        <v>1500</v>
      </c>
    </row>
    <row r="343" spans="1:15" x14ac:dyDescent="0.2">
      <c r="A343" t="s">
        <v>8962</v>
      </c>
      <c r="B343" t="s">
        <v>91</v>
      </c>
      <c r="C343" t="s">
        <v>8963</v>
      </c>
      <c r="D343">
        <v>97232</v>
      </c>
      <c r="E343" t="s">
        <v>92</v>
      </c>
      <c r="F343" t="s">
        <v>37</v>
      </c>
      <c r="G343" t="s">
        <v>325</v>
      </c>
      <c r="I343" t="s">
        <v>98</v>
      </c>
      <c r="K343" t="s">
        <v>1731</v>
      </c>
      <c r="L343" t="s">
        <v>60</v>
      </c>
      <c r="N343">
        <v>97232</v>
      </c>
      <c r="O343" t="s">
        <v>1500</v>
      </c>
    </row>
    <row r="344" spans="1:15" x14ac:dyDescent="0.2">
      <c r="A344" t="s">
        <v>2690</v>
      </c>
      <c r="B344" t="s">
        <v>91</v>
      </c>
      <c r="C344" t="s">
        <v>8964</v>
      </c>
      <c r="D344">
        <v>97232</v>
      </c>
      <c r="E344" t="s">
        <v>92</v>
      </c>
      <c r="F344" t="s">
        <v>37</v>
      </c>
      <c r="G344" t="s">
        <v>325</v>
      </c>
      <c r="I344" t="s">
        <v>98</v>
      </c>
      <c r="K344" t="s">
        <v>1731</v>
      </c>
      <c r="L344" t="s">
        <v>41</v>
      </c>
      <c r="N344">
        <v>97232</v>
      </c>
      <c r="O344" t="s">
        <v>1500</v>
      </c>
    </row>
    <row r="345" spans="1:15" x14ac:dyDescent="0.2">
      <c r="A345" t="s">
        <v>8965</v>
      </c>
      <c r="B345" t="s">
        <v>670</v>
      </c>
      <c r="C345" t="s">
        <v>8966</v>
      </c>
      <c r="D345">
        <v>97232</v>
      </c>
      <c r="E345" t="s">
        <v>671</v>
      </c>
      <c r="F345" t="s">
        <v>37</v>
      </c>
      <c r="G345" t="s">
        <v>2922</v>
      </c>
      <c r="I345" t="s">
        <v>8967</v>
      </c>
      <c r="K345" t="s">
        <v>8968</v>
      </c>
      <c r="L345" t="s">
        <v>41</v>
      </c>
      <c r="N345">
        <v>97232</v>
      </c>
      <c r="O345" t="s">
        <v>1500</v>
      </c>
    </row>
    <row r="346" spans="1:15" x14ac:dyDescent="0.2">
      <c r="A346" t="s">
        <v>8969</v>
      </c>
      <c r="B346" t="s">
        <v>67</v>
      </c>
      <c r="C346" t="s">
        <v>8970</v>
      </c>
      <c r="D346">
        <v>97232</v>
      </c>
      <c r="E346" t="s">
        <v>68</v>
      </c>
      <c r="F346" t="s">
        <v>498</v>
      </c>
      <c r="G346" t="s">
        <v>499</v>
      </c>
      <c r="I346" t="s">
        <v>8971</v>
      </c>
      <c r="K346" t="s">
        <v>8972</v>
      </c>
      <c r="L346" t="s">
        <v>41</v>
      </c>
      <c r="N346">
        <v>97232</v>
      </c>
      <c r="O346" t="s">
        <v>1500</v>
      </c>
    </row>
    <row r="347" spans="1:15" x14ac:dyDescent="0.2">
      <c r="A347" t="s">
        <v>8973</v>
      </c>
      <c r="B347" t="s">
        <v>67</v>
      </c>
      <c r="C347" t="s">
        <v>8974</v>
      </c>
      <c r="D347">
        <v>97232</v>
      </c>
      <c r="E347" t="s">
        <v>68</v>
      </c>
      <c r="F347" t="s">
        <v>498</v>
      </c>
      <c r="G347" t="s">
        <v>499</v>
      </c>
      <c r="I347" t="s">
        <v>2944</v>
      </c>
      <c r="K347" t="s">
        <v>8972</v>
      </c>
      <c r="L347" t="s">
        <v>60</v>
      </c>
      <c r="N347">
        <v>97232</v>
      </c>
      <c r="O347" t="s">
        <v>1500</v>
      </c>
    </row>
    <row r="348" spans="1:15" x14ac:dyDescent="0.2">
      <c r="A348" t="s">
        <v>8975</v>
      </c>
      <c r="B348" t="s">
        <v>67</v>
      </c>
      <c r="C348" t="s">
        <v>8976</v>
      </c>
      <c r="D348">
        <v>97232</v>
      </c>
      <c r="E348" t="s">
        <v>68</v>
      </c>
      <c r="F348" t="s">
        <v>498</v>
      </c>
      <c r="G348" t="s">
        <v>499</v>
      </c>
      <c r="I348" t="s">
        <v>8971</v>
      </c>
      <c r="K348" t="s">
        <v>8972</v>
      </c>
      <c r="L348" t="s">
        <v>41</v>
      </c>
      <c r="N348">
        <v>97232</v>
      </c>
      <c r="O348" t="s">
        <v>1500</v>
      </c>
    </row>
    <row r="349" spans="1:15" x14ac:dyDescent="0.2">
      <c r="A349" t="s">
        <v>8977</v>
      </c>
      <c r="B349" t="s">
        <v>67</v>
      </c>
      <c r="C349" t="s">
        <v>8978</v>
      </c>
      <c r="D349">
        <v>97232</v>
      </c>
      <c r="E349" t="s">
        <v>68</v>
      </c>
      <c r="F349" t="s">
        <v>498</v>
      </c>
      <c r="G349" t="s">
        <v>499</v>
      </c>
      <c r="I349" t="s">
        <v>8971</v>
      </c>
      <c r="K349" t="s">
        <v>8972</v>
      </c>
      <c r="L349" t="s">
        <v>60</v>
      </c>
      <c r="N349">
        <v>97232</v>
      </c>
      <c r="O349" t="s">
        <v>1500</v>
      </c>
    </row>
    <row r="350" spans="1:15" x14ac:dyDescent="0.2">
      <c r="A350" t="s">
        <v>8979</v>
      </c>
      <c r="B350" t="s">
        <v>67</v>
      </c>
      <c r="C350" t="s">
        <v>8980</v>
      </c>
      <c r="D350">
        <v>97232</v>
      </c>
      <c r="E350" t="s">
        <v>68</v>
      </c>
      <c r="F350" t="s">
        <v>498</v>
      </c>
      <c r="G350" t="s">
        <v>499</v>
      </c>
      <c r="I350" t="s">
        <v>8971</v>
      </c>
      <c r="K350" t="s">
        <v>8972</v>
      </c>
      <c r="L350" t="s">
        <v>41</v>
      </c>
      <c r="N350">
        <v>97232</v>
      </c>
      <c r="O350" t="s">
        <v>1500</v>
      </c>
    </row>
    <row r="351" spans="1:15" x14ac:dyDescent="0.2">
      <c r="A351" t="s">
        <v>8981</v>
      </c>
      <c r="B351" t="s">
        <v>67</v>
      </c>
      <c r="C351" t="s">
        <v>8982</v>
      </c>
      <c r="D351">
        <v>97232</v>
      </c>
      <c r="E351" t="s">
        <v>68</v>
      </c>
      <c r="F351" t="s">
        <v>498</v>
      </c>
      <c r="G351" t="s">
        <v>499</v>
      </c>
      <c r="I351" t="s">
        <v>8971</v>
      </c>
      <c r="K351" t="s">
        <v>8972</v>
      </c>
      <c r="L351" t="s">
        <v>60</v>
      </c>
      <c r="N351">
        <v>97232</v>
      </c>
      <c r="O351" t="s">
        <v>1500</v>
      </c>
    </row>
    <row r="352" spans="1:15" x14ac:dyDescent="0.2">
      <c r="A352" t="s">
        <v>8983</v>
      </c>
      <c r="B352" t="s">
        <v>598</v>
      </c>
      <c r="C352" t="s">
        <v>8984</v>
      </c>
      <c r="D352">
        <v>97232</v>
      </c>
      <c r="E352" t="s">
        <v>599</v>
      </c>
      <c r="F352" t="s">
        <v>37</v>
      </c>
      <c r="G352" t="s">
        <v>875</v>
      </c>
      <c r="I352" t="s">
        <v>602</v>
      </c>
      <c r="K352" t="s">
        <v>2971</v>
      </c>
      <c r="L352" t="s">
        <v>41</v>
      </c>
      <c r="N352">
        <v>97232</v>
      </c>
      <c r="O352" t="s">
        <v>1500</v>
      </c>
    </row>
    <row r="353" spans="1:15" x14ac:dyDescent="0.2">
      <c r="A353" t="s">
        <v>8985</v>
      </c>
      <c r="B353" t="s">
        <v>115</v>
      </c>
      <c r="C353" t="s">
        <v>8986</v>
      </c>
      <c r="D353">
        <v>97232</v>
      </c>
      <c r="E353" t="s">
        <v>116</v>
      </c>
      <c r="F353" t="s">
        <v>37</v>
      </c>
      <c r="G353" t="s">
        <v>1694</v>
      </c>
      <c r="I353" t="s">
        <v>39</v>
      </c>
      <c r="K353" t="s">
        <v>1695</v>
      </c>
      <c r="L353" t="s">
        <v>41</v>
      </c>
      <c r="N353">
        <v>97232</v>
      </c>
      <c r="O353" t="s">
        <v>1500</v>
      </c>
    </row>
    <row r="354" spans="1:15" x14ac:dyDescent="0.2">
      <c r="A354" t="s">
        <v>8987</v>
      </c>
      <c r="B354" t="s">
        <v>3570</v>
      </c>
      <c r="C354" t="s">
        <v>8988</v>
      </c>
      <c r="D354">
        <v>97232</v>
      </c>
      <c r="E354" t="s">
        <v>3571</v>
      </c>
      <c r="F354" t="s">
        <v>225</v>
      </c>
      <c r="G354" t="s">
        <v>8989</v>
      </c>
      <c r="I354" t="s">
        <v>3579</v>
      </c>
      <c r="L354" t="s">
        <v>60</v>
      </c>
      <c r="N354">
        <v>97232</v>
      </c>
      <c r="O354" t="s">
        <v>1500</v>
      </c>
    </row>
    <row r="355" spans="1:15" x14ac:dyDescent="0.2">
      <c r="A355" t="s">
        <v>8990</v>
      </c>
      <c r="B355" t="s">
        <v>131</v>
      </c>
      <c r="C355" t="s">
        <v>8991</v>
      </c>
      <c r="D355">
        <v>97232</v>
      </c>
      <c r="E355" t="s">
        <v>132</v>
      </c>
      <c r="F355" t="s">
        <v>133</v>
      </c>
      <c r="G355" t="s">
        <v>8992</v>
      </c>
      <c r="I355" t="s">
        <v>39</v>
      </c>
      <c r="L355" t="s">
        <v>60</v>
      </c>
      <c r="N355">
        <v>97232</v>
      </c>
      <c r="O355" t="s">
        <v>1500</v>
      </c>
    </row>
    <row r="356" spans="1:15" x14ac:dyDescent="0.2">
      <c r="A356" t="s">
        <v>8993</v>
      </c>
      <c r="B356" t="s">
        <v>131</v>
      </c>
      <c r="C356" t="s">
        <v>8994</v>
      </c>
      <c r="D356">
        <v>97232</v>
      </c>
      <c r="E356" t="s">
        <v>132</v>
      </c>
      <c r="F356" t="s">
        <v>2333</v>
      </c>
      <c r="I356" t="s">
        <v>39</v>
      </c>
      <c r="L356" t="s">
        <v>60</v>
      </c>
      <c r="N356">
        <v>97232</v>
      </c>
      <c r="O356" t="s">
        <v>1500</v>
      </c>
    </row>
    <row r="357" spans="1:15" x14ac:dyDescent="0.2">
      <c r="A357" t="s">
        <v>8995</v>
      </c>
      <c r="B357" t="s">
        <v>564</v>
      </c>
      <c r="C357" t="s">
        <v>8996</v>
      </c>
      <c r="D357">
        <v>97232</v>
      </c>
      <c r="E357" t="s">
        <v>565</v>
      </c>
      <c r="F357" t="s">
        <v>417</v>
      </c>
      <c r="G357" t="s">
        <v>8591</v>
      </c>
      <c r="I357" t="s">
        <v>172</v>
      </c>
      <c r="J357" t="s">
        <v>8997</v>
      </c>
      <c r="L357" t="s">
        <v>41</v>
      </c>
      <c r="N357">
        <v>97232</v>
      </c>
      <c r="O357" t="s">
        <v>1500</v>
      </c>
    </row>
    <row r="358" spans="1:15" x14ac:dyDescent="0.2">
      <c r="A358" t="s">
        <v>8998</v>
      </c>
      <c r="B358" t="s">
        <v>407</v>
      </c>
      <c r="C358" t="s">
        <v>8999</v>
      </c>
      <c r="D358">
        <v>97232</v>
      </c>
      <c r="E358" t="s">
        <v>408</v>
      </c>
      <c r="F358" t="s">
        <v>417</v>
      </c>
      <c r="G358" t="s">
        <v>2981</v>
      </c>
      <c r="I358" t="s">
        <v>96</v>
      </c>
      <c r="J358" t="s">
        <v>2373</v>
      </c>
      <c r="L358" t="s">
        <v>41</v>
      </c>
      <c r="N358">
        <v>97232</v>
      </c>
      <c r="O358" t="s">
        <v>1500</v>
      </c>
    </row>
    <row r="359" spans="1:15" x14ac:dyDescent="0.2">
      <c r="A359" t="s">
        <v>9000</v>
      </c>
      <c r="B359" t="s">
        <v>5614</v>
      </c>
      <c r="C359" t="s">
        <v>9001</v>
      </c>
      <c r="D359">
        <v>97232</v>
      </c>
      <c r="E359" t="s">
        <v>5615</v>
      </c>
      <c r="F359" t="s">
        <v>2197</v>
      </c>
      <c r="G359" t="s">
        <v>9002</v>
      </c>
      <c r="H359" t="s">
        <v>6723</v>
      </c>
      <c r="I359" t="s">
        <v>478</v>
      </c>
      <c r="J359" t="s">
        <v>9003</v>
      </c>
      <c r="L359" t="s">
        <v>41</v>
      </c>
      <c r="N359">
        <v>97232</v>
      </c>
      <c r="O359" t="s">
        <v>1500</v>
      </c>
    </row>
    <row r="360" spans="1:15" x14ac:dyDescent="0.2">
      <c r="A360" t="s">
        <v>9004</v>
      </c>
      <c r="B360" t="s">
        <v>5614</v>
      </c>
      <c r="C360" t="s">
        <v>9005</v>
      </c>
      <c r="D360">
        <v>97232</v>
      </c>
      <c r="E360" t="s">
        <v>5615</v>
      </c>
      <c r="F360" t="s">
        <v>2197</v>
      </c>
      <c r="G360" t="s">
        <v>9006</v>
      </c>
      <c r="H360" t="s">
        <v>6723</v>
      </c>
      <c r="I360" t="s">
        <v>478</v>
      </c>
      <c r="J360" t="s">
        <v>9007</v>
      </c>
      <c r="L360" t="s">
        <v>41</v>
      </c>
      <c r="N360">
        <v>97232</v>
      </c>
      <c r="O360" t="s">
        <v>1500</v>
      </c>
    </row>
    <row r="361" spans="1:15" x14ac:dyDescent="0.2">
      <c r="A361" t="s">
        <v>9008</v>
      </c>
      <c r="B361" t="s">
        <v>5782</v>
      </c>
      <c r="C361" t="s">
        <v>9009</v>
      </c>
      <c r="D361">
        <v>97232</v>
      </c>
      <c r="E361" t="s">
        <v>5783</v>
      </c>
      <c r="F361" t="s">
        <v>2197</v>
      </c>
      <c r="G361" t="s">
        <v>5467</v>
      </c>
      <c r="H361" t="s">
        <v>2489</v>
      </c>
      <c r="I361" t="s">
        <v>96</v>
      </c>
      <c r="L361" t="s">
        <v>41</v>
      </c>
      <c r="N361">
        <v>97232</v>
      </c>
      <c r="O361" t="s">
        <v>1500</v>
      </c>
    </row>
    <row r="362" spans="1:15" x14ac:dyDescent="0.2">
      <c r="A362" t="s">
        <v>9010</v>
      </c>
      <c r="B362" t="s">
        <v>5614</v>
      </c>
      <c r="C362" t="s">
        <v>9011</v>
      </c>
      <c r="D362">
        <v>97232</v>
      </c>
      <c r="E362" t="s">
        <v>5615</v>
      </c>
      <c r="F362" t="s">
        <v>2197</v>
      </c>
      <c r="G362" t="s">
        <v>9006</v>
      </c>
      <c r="H362" t="s">
        <v>6723</v>
      </c>
      <c r="I362" t="s">
        <v>478</v>
      </c>
      <c r="J362" t="s">
        <v>9012</v>
      </c>
      <c r="L362" t="s">
        <v>60</v>
      </c>
      <c r="N362">
        <v>97232</v>
      </c>
      <c r="O362" t="s">
        <v>1500</v>
      </c>
    </row>
    <row r="363" spans="1:15" x14ac:dyDescent="0.2">
      <c r="A363" t="s">
        <v>9013</v>
      </c>
      <c r="B363" t="s">
        <v>5782</v>
      </c>
      <c r="C363" t="s">
        <v>9014</v>
      </c>
      <c r="D363">
        <v>97232</v>
      </c>
      <c r="E363" t="s">
        <v>5783</v>
      </c>
      <c r="F363" t="s">
        <v>2197</v>
      </c>
      <c r="G363" t="s">
        <v>5787</v>
      </c>
      <c r="H363" t="s">
        <v>6888</v>
      </c>
      <c r="I363" t="s">
        <v>96</v>
      </c>
      <c r="J363" t="s">
        <v>9015</v>
      </c>
      <c r="L363" t="s">
        <v>41</v>
      </c>
      <c r="N363">
        <v>97232</v>
      </c>
      <c r="O363" t="s">
        <v>1500</v>
      </c>
    </row>
    <row r="364" spans="1:15" x14ac:dyDescent="0.2">
      <c r="A364" t="s">
        <v>9016</v>
      </c>
      <c r="B364" t="s">
        <v>5782</v>
      </c>
      <c r="C364" t="s">
        <v>9017</v>
      </c>
      <c r="D364">
        <v>97232</v>
      </c>
      <c r="E364" t="s">
        <v>5783</v>
      </c>
      <c r="F364" t="s">
        <v>2197</v>
      </c>
      <c r="G364" t="s">
        <v>5787</v>
      </c>
      <c r="H364" t="s">
        <v>6888</v>
      </c>
      <c r="I364" t="s">
        <v>96</v>
      </c>
      <c r="J364" t="s">
        <v>9018</v>
      </c>
      <c r="L364" t="s">
        <v>60</v>
      </c>
      <c r="N364">
        <v>97232</v>
      </c>
      <c r="O364" t="s">
        <v>1500</v>
      </c>
    </row>
    <row r="365" spans="1:15" x14ac:dyDescent="0.2">
      <c r="A365" t="s">
        <v>9019</v>
      </c>
      <c r="B365" t="s">
        <v>181</v>
      </c>
      <c r="C365" t="s">
        <v>9020</v>
      </c>
      <c r="D365">
        <v>97232</v>
      </c>
      <c r="E365" t="s">
        <v>182</v>
      </c>
      <c r="F365" t="s">
        <v>2370</v>
      </c>
      <c r="G365" t="s">
        <v>9021</v>
      </c>
      <c r="I365" t="s">
        <v>96</v>
      </c>
      <c r="L365" t="s">
        <v>41</v>
      </c>
      <c r="N365">
        <v>97232</v>
      </c>
      <c r="O365" t="s">
        <v>1500</v>
      </c>
    </row>
    <row r="366" spans="1:15" x14ac:dyDescent="0.2">
      <c r="A366" t="s">
        <v>9022</v>
      </c>
      <c r="B366" t="s">
        <v>181</v>
      </c>
      <c r="C366" t="s">
        <v>9023</v>
      </c>
      <c r="D366">
        <v>97232</v>
      </c>
      <c r="E366" t="s">
        <v>182</v>
      </c>
      <c r="F366" t="s">
        <v>949</v>
      </c>
      <c r="G366" t="s">
        <v>2368</v>
      </c>
      <c r="H366" t="s">
        <v>69</v>
      </c>
      <c r="I366" t="s">
        <v>96</v>
      </c>
      <c r="J366" t="s">
        <v>9024</v>
      </c>
      <c r="L366" t="s">
        <v>41</v>
      </c>
      <c r="N366">
        <v>97232</v>
      </c>
      <c r="O366" t="s">
        <v>1500</v>
      </c>
    </row>
    <row r="367" spans="1:15" x14ac:dyDescent="0.2">
      <c r="A367" t="s">
        <v>9025</v>
      </c>
      <c r="B367" t="s">
        <v>380</v>
      </c>
      <c r="C367" t="s">
        <v>9026</v>
      </c>
      <c r="D367">
        <v>97232</v>
      </c>
      <c r="E367" t="s">
        <v>381</v>
      </c>
      <c r="F367" t="s">
        <v>698</v>
      </c>
      <c r="G367" t="s">
        <v>2335</v>
      </c>
      <c r="I367" t="s">
        <v>96</v>
      </c>
      <c r="J367" t="s">
        <v>2338</v>
      </c>
      <c r="L367" t="s">
        <v>41</v>
      </c>
      <c r="N367">
        <v>97232</v>
      </c>
      <c r="O367" t="s">
        <v>1500</v>
      </c>
    </row>
    <row r="368" spans="1:15" x14ac:dyDescent="0.2">
      <c r="A368" t="s">
        <v>9027</v>
      </c>
      <c r="B368" t="s">
        <v>211</v>
      </c>
      <c r="C368" t="s">
        <v>9028</v>
      </c>
      <c r="D368">
        <v>97232</v>
      </c>
      <c r="E368" t="s">
        <v>212</v>
      </c>
      <c r="F368" t="s">
        <v>37</v>
      </c>
      <c r="G368" t="s">
        <v>1696</v>
      </c>
      <c r="I368" t="s">
        <v>145</v>
      </c>
      <c r="L368" t="s">
        <v>60</v>
      </c>
      <c r="N368">
        <v>97232</v>
      </c>
      <c r="O368" t="s">
        <v>1500</v>
      </c>
    </row>
    <row r="369" spans="1:15" x14ac:dyDescent="0.2">
      <c r="A369" t="s">
        <v>9029</v>
      </c>
      <c r="B369" t="s">
        <v>211</v>
      </c>
      <c r="C369" t="s">
        <v>9030</v>
      </c>
      <c r="D369">
        <v>97232</v>
      </c>
      <c r="E369" t="s">
        <v>212</v>
      </c>
      <c r="F369" t="s">
        <v>37</v>
      </c>
      <c r="G369" t="s">
        <v>1696</v>
      </c>
      <c r="I369" t="s">
        <v>145</v>
      </c>
      <c r="L369" t="s">
        <v>60</v>
      </c>
      <c r="N369">
        <v>97232</v>
      </c>
      <c r="O369" t="s">
        <v>1500</v>
      </c>
    </row>
    <row r="370" spans="1:15" x14ac:dyDescent="0.2">
      <c r="A370" t="s">
        <v>9031</v>
      </c>
      <c r="B370" t="s">
        <v>219</v>
      </c>
      <c r="C370" t="s">
        <v>9032</v>
      </c>
      <c r="D370">
        <v>97232</v>
      </c>
      <c r="E370" t="s">
        <v>220</v>
      </c>
      <c r="F370" t="s">
        <v>37</v>
      </c>
      <c r="G370" t="s">
        <v>1696</v>
      </c>
      <c r="I370" t="s">
        <v>145</v>
      </c>
      <c r="L370" t="s">
        <v>41</v>
      </c>
      <c r="N370">
        <v>97232</v>
      </c>
      <c r="O370" t="s">
        <v>1500</v>
      </c>
    </row>
    <row r="371" spans="1:15" x14ac:dyDescent="0.2">
      <c r="A371" t="s">
        <v>9033</v>
      </c>
      <c r="B371" t="s">
        <v>219</v>
      </c>
      <c r="C371" t="s">
        <v>9034</v>
      </c>
      <c r="D371">
        <v>97232</v>
      </c>
      <c r="E371" t="s">
        <v>220</v>
      </c>
      <c r="F371" t="s">
        <v>37</v>
      </c>
      <c r="G371" t="s">
        <v>1696</v>
      </c>
      <c r="I371" t="s">
        <v>145</v>
      </c>
      <c r="L371" t="s">
        <v>41</v>
      </c>
      <c r="N371">
        <v>97232</v>
      </c>
      <c r="O371" t="s">
        <v>1500</v>
      </c>
    </row>
    <row r="372" spans="1:15" x14ac:dyDescent="0.2">
      <c r="A372" t="s">
        <v>9035</v>
      </c>
      <c r="B372" t="s">
        <v>219</v>
      </c>
      <c r="C372" t="s">
        <v>9036</v>
      </c>
      <c r="D372">
        <v>97232</v>
      </c>
      <c r="E372" t="s">
        <v>220</v>
      </c>
      <c r="F372" t="s">
        <v>37</v>
      </c>
      <c r="G372" t="s">
        <v>1696</v>
      </c>
      <c r="I372" t="s">
        <v>39</v>
      </c>
      <c r="L372" t="s">
        <v>41</v>
      </c>
      <c r="N372">
        <v>97232</v>
      </c>
      <c r="O372" t="s">
        <v>1500</v>
      </c>
    </row>
    <row r="373" spans="1:15" x14ac:dyDescent="0.2">
      <c r="A373" t="s">
        <v>9037</v>
      </c>
      <c r="B373" t="s">
        <v>138</v>
      </c>
      <c r="C373" t="s">
        <v>9038</v>
      </c>
      <c r="D373">
        <v>97232</v>
      </c>
      <c r="E373" t="s">
        <v>139</v>
      </c>
      <c r="F373" t="s">
        <v>37</v>
      </c>
      <c r="G373" t="s">
        <v>2322</v>
      </c>
      <c r="I373" t="s">
        <v>98</v>
      </c>
      <c r="K373" t="s">
        <v>9039</v>
      </c>
      <c r="L373" t="s">
        <v>41</v>
      </c>
      <c r="N373">
        <v>97232</v>
      </c>
      <c r="O373" t="s">
        <v>1500</v>
      </c>
    </row>
    <row r="374" spans="1:15" x14ac:dyDescent="0.2">
      <c r="A374" t="s">
        <v>9040</v>
      </c>
      <c r="B374" t="s">
        <v>138</v>
      </c>
      <c r="C374" t="s">
        <v>9041</v>
      </c>
      <c r="D374">
        <v>97232</v>
      </c>
      <c r="E374" t="s">
        <v>139</v>
      </c>
      <c r="F374" t="s">
        <v>37</v>
      </c>
      <c r="G374" t="s">
        <v>2322</v>
      </c>
      <c r="I374" t="s">
        <v>98</v>
      </c>
      <c r="K374" t="s">
        <v>9042</v>
      </c>
      <c r="L374" t="s">
        <v>60</v>
      </c>
      <c r="N374">
        <v>97232</v>
      </c>
      <c r="O374" t="s">
        <v>1500</v>
      </c>
    </row>
    <row r="375" spans="1:15" x14ac:dyDescent="0.2">
      <c r="A375" t="s">
        <v>9043</v>
      </c>
      <c r="B375" t="s">
        <v>2208</v>
      </c>
      <c r="C375" t="s">
        <v>9044</v>
      </c>
      <c r="D375">
        <v>97232</v>
      </c>
      <c r="E375" t="s">
        <v>2209</v>
      </c>
      <c r="F375" t="s">
        <v>561</v>
      </c>
      <c r="G375" t="s">
        <v>6405</v>
      </c>
      <c r="I375" t="s">
        <v>172</v>
      </c>
      <c r="L375" t="s">
        <v>60</v>
      </c>
      <c r="N375">
        <v>97232</v>
      </c>
      <c r="O375" t="s">
        <v>1500</v>
      </c>
    </row>
    <row r="376" spans="1:15" x14ac:dyDescent="0.2">
      <c r="A376" t="s">
        <v>9045</v>
      </c>
      <c r="B376" t="s">
        <v>933</v>
      </c>
      <c r="C376" t="s">
        <v>9046</v>
      </c>
      <c r="D376">
        <v>97232</v>
      </c>
      <c r="E376" t="s">
        <v>934</v>
      </c>
      <c r="H376" t="s">
        <v>93</v>
      </c>
      <c r="I376" t="s">
        <v>658</v>
      </c>
      <c r="L376" t="s">
        <v>60</v>
      </c>
      <c r="N376">
        <v>97232</v>
      </c>
      <c r="O376" t="s">
        <v>1500</v>
      </c>
    </row>
    <row r="377" spans="1:15" x14ac:dyDescent="0.2">
      <c r="A377" t="s">
        <v>9047</v>
      </c>
      <c r="B377" t="s">
        <v>649</v>
      </c>
      <c r="C377" t="s">
        <v>9048</v>
      </c>
      <c r="D377">
        <v>97232</v>
      </c>
      <c r="E377" t="s">
        <v>650</v>
      </c>
      <c r="F377" t="s">
        <v>651</v>
      </c>
      <c r="G377" t="s">
        <v>803</v>
      </c>
      <c r="I377" t="s">
        <v>70</v>
      </c>
      <c r="J377" t="s">
        <v>9049</v>
      </c>
      <c r="L377" t="s">
        <v>41</v>
      </c>
      <c r="N377">
        <v>97232</v>
      </c>
      <c r="O377" t="s">
        <v>1500</v>
      </c>
    </row>
    <row r="378" spans="1:15" x14ac:dyDescent="0.2">
      <c r="A378" t="s">
        <v>9050</v>
      </c>
      <c r="B378" t="s">
        <v>8378</v>
      </c>
      <c r="C378" t="s">
        <v>9051</v>
      </c>
      <c r="D378">
        <v>97232</v>
      </c>
      <c r="E378" t="s">
        <v>8380</v>
      </c>
      <c r="F378" t="s">
        <v>8381</v>
      </c>
      <c r="H378" t="s">
        <v>8885</v>
      </c>
      <c r="I378" t="s">
        <v>8382</v>
      </c>
      <c r="J378" t="s">
        <v>9052</v>
      </c>
      <c r="L378" t="s">
        <v>41</v>
      </c>
      <c r="M378" t="s">
        <v>9053</v>
      </c>
      <c r="N378">
        <v>97232</v>
      </c>
      <c r="O378" t="s">
        <v>1500</v>
      </c>
    </row>
    <row r="379" spans="1:15" x14ac:dyDescent="0.2">
      <c r="A379" t="s">
        <v>1205</v>
      </c>
      <c r="B379" t="s">
        <v>8378</v>
      </c>
      <c r="C379" t="s">
        <v>9054</v>
      </c>
      <c r="D379">
        <v>97232</v>
      </c>
      <c r="E379" t="s">
        <v>8380</v>
      </c>
      <c r="F379" t="s">
        <v>9055</v>
      </c>
      <c r="H379" t="s">
        <v>9056</v>
      </c>
      <c r="I379" t="s">
        <v>8382</v>
      </c>
      <c r="J379" t="s">
        <v>9057</v>
      </c>
      <c r="L379" t="s">
        <v>41</v>
      </c>
      <c r="M379" t="s">
        <v>9053</v>
      </c>
      <c r="N379">
        <v>97232</v>
      </c>
      <c r="O379" t="s">
        <v>1500</v>
      </c>
    </row>
    <row r="380" spans="1:15" x14ac:dyDescent="0.2">
      <c r="A380" t="s">
        <v>4028</v>
      </c>
      <c r="B380" t="s">
        <v>8385</v>
      </c>
      <c r="C380" t="s">
        <v>9058</v>
      </c>
      <c r="D380">
        <v>97232</v>
      </c>
      <c r="E380" t="s">
        <v>8387</v>
      </c>
      <c r="F380" t="s">
        <v>8388</v>
      </c>
      <c r="G380" t="s">
        <v>8389</v>
      </c>
      <c r="H380" t="s">
        <v>93</v>
      </c>
      <c r="I380" t="s">
        <v>8382</v>
      </c>
      <c r="J380" t="s">
        <v>9059</v>
      </c>
      <c r="L380" t="s">
        <v>60</v>
      </c>
      <c r="M380" t="s">
        <v>9053</v>
      </c>
      <c r="N380">
        <v>97232</v>
      </c>
      <c r="O380" t="s">
        <v>1500</v>
      </c>
    </row>
    <row r="381" spans="1:15" x14ac:dyDescent="0.2">
      <c r="A381" t="s">
        <v>9060</v>
      </c>
      <c r="B381" t="s">
        <v>8385</v>
      </c>
      <c r="C381" t="s">
        <v>9061</v>
      </c>
      <c r="D381">
        <v>97232</v>
      </c>
      <c r="E381" t="s">
        <v>8387</v>
      </c>
      <c r="F381" t="s">
        <v>8388</v>
      </c>
      <c r="G381" t="s">
        <v>8389</v>
      </c>
      <c r="H381" t="s">
        <v>93</v>
      </c>
      <c r="I381" t="s">
        <v>8382</v>
      </c>
      <c r="J381" t="s">
        <v>9062</v>
      </c>
      <c r="L381" t="s">
        <v>60</v>
      </c>
      <c r="M381" t="s">
        <v>9053</v>
      </c>
      <c r="N381">
        <v>97232</v>
      </c>
      <c r="O381" t="s">
        <v>1500</v>
      </c>
    </row>
    <row r="382" spans="1:15" x14ac:dyDescent="0.2">
      <c r="A382" t="s">
        <v>9063</v>
      </c>
      <c r="B382" t="s">
        <v>8385</v>
      </c>
      <c r="C382" t="s">
        <v>9064</v>
      </c>
      <c r="D382">
        <v>97232</v>
      </c>
      <c r="E382" t="s">
        <v>8387</v>
      </c>
      <c r="F382" t="s">
        <v>8388</v>
      </c>
      <c r="G382" t="s">
        <v>8389</v>
      </c>
      <c r="H382" t="s">
        <v>93</v>
      </c>
      <c r="I382" t="s">
        <v>8382</v>
      </c>
      <c r="J382" t="s">
        <v>9065</v>
      </c>
      <c r="L382" t="s">
        <v>60</v>
      </c>
      <c r="M382" t="s">
        <v>9053</v>
      </c>
      <c r="N382">
        <v>97232</v>
      </c>
      <c r="O382" t="s">
        <v>1500</v>
      </c>
    </row>
    <row r="383" spans="1:15" x14ac:dyDescent="0.2">
      <c r="A383" t="s">
        <v>9066</v>
      </c>
      <c r="B383" t="s">
        <v>8398</v>
      </c>
      <c r="C383" t="s">
        <v>9067</v>
      </c>
      <c r="D383">
        <v>97232</v>
      </c>
      <c r="E383" t="s">
        <v>8400</v>
      </c>
      <c r="F383" t="s">
        <v>8401</v>
      </c>
      <c r="G383" t="s">
        <v>9068</v>
      </c>
      <c r="H383" t="s">
        <v>8885</v>
      </c>
      <c r="I383" t="s">
        <v>8382</v>
      </c>
      <c r="J383" t="s">
        <v>9069</v>
      </c>
      <c r="L383" t="s">
        <v>41</v>
      </c>
      <c r="M383" t="s">
        <v>9053</v>
      </c>
      <c r="N383">
        <v>97232</v>
      </c>
      <c r="O383" t="s">
        <v>1500</v>
      </c>
    </row>
    <row r="384" spans="1:15" x14ac:dyDescent="0.2">
      <c r="A384" t="s">
        <v>9070</v>
      </c>
      <c r="B384" t="s">
        <v>8398</v>
      </c>
      <c r="C384" t="s">
        <v>9071</v>
      </c>
      <c r="D384">
        <v>97232</v>
      </c>
      <c r="E384" t="s">
        <v>8400</v>
      </c>
      <c r="F384" t="s">
        <v>8401</v>
      </c>
      <c r="G384" t="s">
        <v>9068</v>
      </c>
      <c r="H384" t="s">
        <v>8885</v>
      </c>
      <c r="I384" t="s">
        <v>8382</v>
      </c>
      <c r="J384" t="s">
        <v>9072</v>
      </c>
      <c r="L384" t="s">
        <v>60</v>
      </c>
      <c r="M384" t="s">
        <v>9053</v>
      </c>
      <c r="N384">
        <v>97232</v>
      </c>
      <c r="O384" t="s">
        <v>1500</v>
      </c>
    </row>
    <row r="385" spans="1:15" x14ac:dyDescent="0.2">
      <c r="A385" t="s">
        <v>9073</v>
      </c>
      <c r="B385" t="s">
        <v>8398</v>
      </c>
      <c r="C385" t="s">
        <v>9074</v>
      </c>
      <c r="D385">
        <v>97232</v>
      </c>
      <c r="E385" t="s">
        <v>8400</v>
      </c>
      <c r="F385" t="s">
        <v>8401</v>
      </c>
      <c r="G385" t="s">
        <v>9068</v>
      </c>
      <c r="H385" t="s">
        <v>8885</v>
      </c>
      <c r="I385" t="s">
        <v>8382</v>
      </c>
      <c r="J385" t="s">
        <v>9075</v>
      </c>
      <c r="L385" t="s">
        <v>60</v>
      </c>
      <c r="M385" t="s">
        <v>9053</v>
      </c>
      <c r="N385">
        <v>97232</v>
      </c>
      <c r="O385" t="s">
        <v>1500</v>
      </c>
    </row>
    <row r="386" spans="1:15" x14ac:dyDescent="0.2">
      <c r="A386" t="s">
        <v>9076</v>
      </c>
      <c r="B386" t="s">
        <v>8416</v>
      </c>
      <c r="C386" t="s">
        <v>9077</v>
      </c>
      <c r="D386">
        <v>97232</v>
      </c>
      <c r="E386" t="s">
        <v>8418</v>
      </c>
      <c r="F386" t="s">
        <v>8419</v>
      </c>
      <c r="I386" t="s">
        <v>145</v>
      </c>
      <c r="J386" t="s">
        <v>9078</v>
      </c>
      <c r="L386" t="s">
        <v>41</v>
      </c>
      <c r="N386">
        <v>97232</v>
      </c>
      <c r="O386" t="s">
        <v>1500</v>
      </c>
    </row>
    <row r="387" spans="1:15" x14ac:dyDescent="0.2">
      <c r="A387" t="s">
        <v>5748</v>
      </c>
      <c r="B387" t="s">
        <v>8416</v>
      </c>
      <c r="C387" t="s">
        <v>9079</v>
      </c>
      <c r="D387">
        <v>97232</v>
      </c>
      <c r="E387" t="s">
        <v>8418</v>
      </c>
      <c r="F387" t="s">
        <v>8419</v>
      </c>
      <c r="I387" t="s">
        <v>145</v>
      </c>
      <c r="J387" t="s">
        <v>9080</v>
      </c>
      <c r="L387" t="s">
        <v>41</v>
      </c>
      <c r="N387">
        <v>97232</v>
      </c>
      <c r="O387" t="s">
        <v>1500</v>
      </c>
    </row>
    <row r="388" spans="1:15" x14ac:dyDescent="0.2">
      <c r="A388" t="s">
        <v>9081</v>
      </c>
      <c r="B388" t="s">
        <v>8416</v>
      </c>
      <c r="C388" t="s">
        <v>9082</v>
      </c>
      <c r="D388">
        <v>97232</v>
      </c>
      <c r="E388" t="s">
        <v>8418</v>
      </c>
      <c r="F388" t="s">
        <v>8426</v>
      </c>
      <c r="I388" t="s">
        <v>145</v>
      </c>
      <c r="J388" t="s">
        <v>9083</v>
      </c>
      <c r="L388" t="s">
        <v>41</v>
      </c>
      <c r="N388">
        <v>97232</v>
      </c>
      <c r="O388" t="s">
        <v>1500</v>
      </c>
    </row>
    <row r="389" spans="1:15" x14ac:dyDescent="0.2">
      <c r="A389" t="s">
        <v>5529</v>
      </c>
      <c r="B389" t="s">
        <v>8416</v>
      </c>
      <c r="C389" t="s">
        <v>9084</v>
      </c>
      <c r="D389">
        <v>97232</v>
      </c>
      <c r="E389" t="s">
        <v>8418</v>
      </c>
      <c r="F389" t="s">
        <v>8426</v>
      </c>
      <c r="I389" t="s">
        <v>145</v>
      </c>
      <c r="J389" t="s">
        <v>9085</v>
      </c>
      <c r="L389" t="s">
        <v>41</v>
      </c>
      <c r="N389">
        <v>97232</v>
      </c>
      <c r="O389" t="s">
        <v>1500</v>
      </c>
    </row>
    <row r="390" spans="1:15" x14ac:dyDescent="0.2">
      <c r="A390" t="s">
        <v>946</v>
      </c>
      <c r="B390" t="s">
        <v>1442</v>
      </c>
      <c r="C390" t="s">
        <v>9086</v>
      </c>
      <c r="D390">
        <v>97232</v>
      </c>
      <c r="E390" t="s">
        <v>1443</v>
      </c>
      <c r="I390" t="s">
        <v>478</v>
      </c>
      <c r="L390" t="s">
        <v>41</v>
      </c>
      <c r="N390">
        <v>97232</v>
      </c>
      <c r="O390" t="s">
        <v>1500</v>
      </c>
    </row>
    <row r="391" spans="1:15" x14ac:dyDescent="0.2">
      <c r="A391" t="s">
        <v>3700</v>
      </c>
      <c r="B391" t="s">
        <v>1670</v>
      </c>
      <c r="C391" t="s">
        <v>9087</v>
      </c>
      <c r="D391">
        <v>97232</v>
      </c>
      <c r="E391" t="s">
        <v>1671</v>
      </c>
      <c r="F391" t="s">
        <v>128</v>
      </c>
      <c r="H391" t="s">
        <v>93</v>
      </c>
      <c r="L391" t="s">
        <v>41</v>
      </c>
      <c r="N391">
        <v>97232</v>
      </c>
      <c r="O391" t="s">
        <v>1500</v>
      </c>
    </row>
    <row r="392" spans="1:15" x14ac:dyDescent="0.2">
      <c r="A392" t="s">
        <v>2403</v>
      </c>
      <c r="B392" t="s">
        <v>573</v>
      </c>
      <c r="C392" t="s">
        <v>9088</v>
      </c>
      <c r="D392">
        <v>97232</v>
      </c>
      <c r="E392" t="s">
        <v>574</v>
      </c>
      <c r="H392" t="s">
        <v>69</v>
      </c>
      <c r="I392" t="s">
        <v>39</v>
      </c>
      <c r="L392" t="s">
        <v>60</v>
      </c>
      <c r="N392">
        <v>97232</v>
      </c>
      <c r="O392" t="s">
        <v>1500</v>
      </c>
    </row>
    <row r="393" spans="1:15" x14ac:dyDescent="0.2">
      <c r="A393" t="s">
        <v>9089</v>
      </c>
      <c r="B393" t="s">
        <v>707</v>
      </c>
      <c r="C393" t="s">
        <v>9090</v>
      </c>
      <c r="D393">
        <v>97232</v>
      </c>
      <c r="E393" t="s">
        <v>708</v>
      </c>
      <c r="F393" t="s">
        <v>4182</v>
      </c>
      <c r="H393" t="s">
        <v>748</v>
      </c>
      <c r="I393" t="s">
        <v>658</v>
      </c>
      <c r="K393" t="s">
        <v>3858</v>
      </c>
      <c r="L393" t="s">
        <v>41</v>
      </c>
      <c r="N393">
        <v>97232</v>
      </c>
      <c r="O393" t="s">
        <v>1500</v>
      </c>
    </row>
    <row r="394" spans="1:15" x14ac:dyDescent="0.2">
      <c r="A394" t="s">
        <v>9091</v>
      </c>
      <c r="B394" t="s">
        <v>661</v>
      </c>
      <c r="C394" t="s">
        <v>9092</v>
      </c>
      <c r="D394">
        <v>97232</v>
      </c>
      <c r="E394" t="s">
        <v>662</v>
      </c>
      <c r="F394" t="s">
        <v>657</v>
      </c>
      <c r="G394" t="s">
        <v>663</v>
      </c>
      <c r="H394" t="s">
        <v>69</v>
      </c>
      <c r="I394" t="s">
        <v>39</v>
      </c>
      <c r="J394" t="s">
        <v>2351</v>
      </c>
      <c r="L394" t="s">
        <v>41</v>
      </c>
      <c r="N394">
        <v>97232</v>
      </c>
      <c r="O394" t="s">
        <v>1500</v>
      </c>
    </row>
    <row r="395" spans="1:15" x14ac:dyDescent="0.2">
      <c r="A395" t="s">
        <v>9093</v>
      </c>
      <c r="B395" t="s">
        <v>120</v>
      </c>
      <c r="C395" t="s">
        <v>9094</v>
      </c>
      <c r="D395">
        <v>97232</v>
      </c>
      <c r="E395" t="s">
        <v>121</v>
      </c>
      <c r="F395" t="s">
        <v>122</v>
      </c>
      <c r="G395" t="s">
        <v>123</v>
      </c>
      <c r="H395" t="s">
        <v>69</v>
      </c>
      <c r="I395" t="s">
        <v>577</v>
      </c>
      <c r="J395" t="s">
        <v>2350</v>
      </c>
      <c r="L395" t="s">
        <v>41</v>
      </c>
      <c r="N395">
        <v>97232</v>
      </c>
      <c r="O395" t="s">
        <v>1500</v>
      </c>
    </row>
    <row r="396" spans="1:15" x14ac:dyDescent="0.2">
      <c r="A396" t="s">
        <v>9095</v>
      </c>
      <c r="B396" t="s">
        <v>223</v>
      </c>
      <c r="C396" t="s">
        <v>9096</v>
      </c>
      <c r="D396">
        <v>97232</v>
      </c>
      <c r="E396" t="s">
        <v>224</v>
      </c>
      <c r="F396" t="s">
        <v>225</v>
      </c>
      <c r="G396" t="s">
        <v>226</v>
      </c>
      <c r="H396" t="s">
        <v>93</v>
      </c>
      <c r="I396" t="s">
        <v>39</v>
      </c>
      <c r="J396" t="s">
        <v>9097</v>
      </c>
      <c r="L396" t="s">
        <v>41</v>
      </c>
      <c r="N396">
        <v>97232</v>
      </c>
      <c r="O396" t="s">
        <v>1500</v>
      </c>
    </row>
    <row r="397" spans="1:15" x14ac:dyDescent="0.2">
      <c r="A397" t="s">
        <v>9098</v>
      </c>
      <c r="B397" t="s">
        <v>223</v>
      </c>
      <c r="C397" t="s">
        <v>9099</v>
      </c>
      <c r="D397">
        <v>97232</v>
      </c>
      <c r="E397" t="s">
        <v>224</v>
      </c>
      <c r="F397" t="s">
        <v>657</v>
      </c>
      <c r="G397" t="s">
        <v>9100</v>
      </c>
      <c r="H397" t="s">
        <v>93</v>
      </c>
      <c r="I397" t="s">
        <v>39</v>
      </c>
      <c r="L397" t="s">
        <v>41</v>
      </c>
      <c r="N397">
        <v>97232</v>
      </c>
      <c r="O397" t="s">
        <v>1500</v>
      </c>
    </row>
    <row r="398" spans="1:15" x14ac:dyDescent="0.2">
      <c r="A398" t="s">
        <v>9101</v>
      </c>
      <c r="B398" t="s">
        <v>392</v>
      </c>
      <c r="C398" t="s">
        <v>9102</v>
      </c>
      <c r="D398">
        <v>97232</v>
      </c>
      <c r="E398" t="s">
        <v>393</v>
      </c>
      <c r="F398" t="s">
        <v>1685</v>
      </c>
      <c r="G398" t="s">
        <v>1686</v>
      </c>
      <c r="H398" t="s">
        <v>69</v>
      </c>
      <c r="I398" t="s">
        <v>2353</v>
      </c>
      <c r="L398" t="s">
        <v>41</v>
      </c>
      <c r="N398">
        <v>97232</v>
      </c>
      <c r="O398" t="s">
        <v>1500</v>
      </c>
    </row>
    <row r="399" spans="1:15" x14ac:dyDescent="0.2">
      <c r="A399" t="s">
        <v>9103</v>
      </c>
      <c r="B399" t="s">
        <v>8371</v>
      </c>
      <c r="C399" t="s">
        <v>9104</v>
      </c>
      <c r="D399">
        <v>97232</v>
      </c>
      <c r="E399" t="s">
        <v>8373</v>
      </c>
      <c r="F399" t="s">
        <v>9105</v>
      </c>
      <c r="G399" t="s">
        <v>9106</v>
      </c>
      <c r="I399" t="s">
        <v>96</v>
      </c>
      <c r="J399" t="s">
        <v>9107</v>
      </c>
      <c r="K399" t="s">
        <v>9108</v>
      </c>
      <c r="L399" t="s">
        <v>41</v>
      </c>
      <c r="N399">
        <v>97232</v>
      </c>
      <c r="O399" t="s">
        <v>1500</v>
      </c>
    </row>
    <row r="400" spans="1:15" x14ac:dyDescent="0.2">
      <c r="A400" t="s">
        <v>9109</v>
      </c>
      <c r="B400" t="s">
        <v>35</v>
      </c>
      <c r="C400" t="s">
        <v>9110</v>
      </c>
      <c r="D400">
        <v>0</v>
      </c>
      <c r="E400" t="s">
        <v>36</v>
      </c>
      <c r="F400" t="s">
        <v>37</v>
      </c>
      <c r="G400" t="s">
        <v>516</v>
      </c>
      <c r="H400" t="s">
        <v>38</v>
      </c>
      <c r="I400" t="s">
        <v>39</v>
      </c>
      <c r="K400" t="s">
        <v>40</v>
      </c>
      <c r="L400" t="s">
        <v>60</v>
      </c>
      <c r="N400">
        <v>0</v>
      </c>
      <c r="O400" t="s">
        <v>9111</v>
      </c>
    </row>
    <row r="401" spans="1:15" x14ac:dyDescent="0.2">
      <c r="A401" t="s">
        <v>9112</v>
      </c>
      <c r="B401" s="6" t="s">
        <v>91</v>
      </c>
      <c r="C401" t="s">
        <v>9113</v>
      </c>
      <c r="D401">
        <v>0</v>
      </c>
      <c r="E401" t="s">
        <v>92</v>
      </c>
      <c r="F401" t="s">
        <v>37</v>
      </c>
      <c r="G401" t="s">
        <v>38</v>
      </c>
      <c r="I401" t="s">
        <v>478</v>
      </c>
      <c r="K401" t="s">
        <v>1731</v>
      </c>
      <c r="L401" t="s">
        <v>41</v>
      </c>
      <c r="N401">
        <v>0</v>
      </c>
      <c r="O401" t="s">
        <v>9111</v>
      </c>
    </row>
    <row r="402" spans="1:15" x14ac:dyDescent="0.2">
      <c r="A402" t="s">
        <v>9114</v>
      </c>
      <c r="B402" t="s">
        <v>514</v>
      </c>
      <c r="C402" t="s">
        <v>9115</v>
      </c>
      <c r="D402">
        <v>0</v>
      </c>
      <c r="E402" t="s">
        <v>515</v>
      </c>
      <c r="F402" t="s">
        <v>37</v>
      </c>
      <c r="G402" t="s">
        <v>516</v>
      </c>
      <c r="I402" t="s">
        <v>39</v>
      </c>
      <c r="K402" t="s">
        <v>9116</v>
      </c>
      <c r="L402" t="s">
        <v>41</v>
      </c>
      <c r="N402">
        <v>0</v>
      </c>
      <c r="O402" t="s">
        <v>9111</v>
      </c>
    </row>
    <row r="403" spans="1:15" x14ac:dyDescent="0.2">
      <c r="A403" t="s">
        <v>9117</v>
      </c>
      <c r="B403" t="s">
        <v>5614</v>
      </c>
      <c r="C403" t="s">
        <v>9118</v>
      </c>
      <c r="D403">
        <v>0</v>
      </c>
      <c r="E403" t="s">
        <v>5615</v>
      </c>
      <c r="F403" t="s">
        <v>7054</v>
      </c>
      <c r="G403" t="s">
        <v>9119</v>
      </c>
      <c r="I403" t="s">
        <v>478</v>
      </c>
      <c r="J403" t="s">
        <v>9120</v>
      </c>
      <c r="L403" t="s">
        <v>41</v>
      </c>
      <c r="N403">
        <v>0</v>
      </c>
      <c r="O403" t="s">
        <v>9111</v>
      </c>
    </row>
    <row r="404" spans="1:15" x14ac:dyDescent="0.2">
      <c r="A404" t="s">
        <v>9121</v>
      </c>
      <c r="B404" t="s">
        <v>5464</v>
      </c>
      <c r="C404" t="s">
        <v>9122</v>
      </c>
      <c r="D404">
        <v>0</v>
      </c>
      <c r="E404" t="s">
        <v>5465</v>
      </c>
      <c r="F404" t="s">
        <v>225</v>
      </c>
      <c r="G404" t="s">
        <v>9123</v>
      </c>
      <c r="I404" t="s">
        <v>172</v>
      </c>
      <c r="J404" t="s">
        <v>9124</v>
      </c>
      <c r="L404" t="s">
        <v>41</v>
      </c>
      <c r="N404">
        <v>0</v>
      </c>
      <c r="O404" t="s">
        <v>9111</v>
      </c>
    </row>
    <row r="405" spans="1:15" x14ac:dyDescent="0.2">
      <c r="A405" t="s">
        <v>9125</v>
      </c>
      <c r="B405" t="s">
        <v>407</v>
      </c>
      <c r="C405" t="s">
        <v>9126</v>
      </c>
      <c r="D405">
        <v>0</v>
      </c>
      <c r="E405" t="s">
        <v>408</v>
      </c>
      <c r="F405" t="s">
        <v>570</v>
      </c>
      <c r="G405" t="s">
        <v>4491</v>
      </c>
      <c r="I405" t="s">
        <v>96</v>
      </c>
      <c r="L405" t="s">
        <v>41</v>
      </c>
      <c r="N405">
        <v>0</v>
      </c>
      <c r="O405" t="s">
        <v>9111</v>
      </c>
    </row>
    <row r="406" spans="1:15" x14ac:dyDescent="0.2">
      <c r="A406" t="s">
        <v>9127</v>
      </c>
      <c r="B406" t="s">
        <v>81</v>
      </c>
      <c r="C406" t="s">
        <v>9128</v>
      </c>
      <c r="D406">
        <v>0</v>
      </c>
      <c r="E406" t="s">
        <v>82</v>
      </c>
      <c r="F406" t="s">
        <v>37</v>
      </c>
      <c r="G406" t="s">
        <v>38</v>
      </c>
      <c r="H406" t="s">
        <v>9129</v>
      </c>
      <c r="I406" t="s">
        <v>98</v>
      </c>
      <c r="K406" t="s">
        <v>1710</v>
      </c>
      <c r="L406" t="s">
        <v>41</v>
      </c>
      <c r="N406">
        <v>0</v>
      </c>
      <c r="O406" t="s">
        <v>9111</v>
      </c>
    </row>
    <row r="407" spans="1:15" x14ac:dyDescent="0.2">
      <c r="A407" t="s">
        <v>9130</v>
      </c>
      <c r="B407" t="s">
        <v>81</v>
      </c>
      <c r="C407" t="s">
        <v>9131</v>
      </c>
      <c r="D407">
        <v>0</v>
      </c>
      <c r="E407" t="s">
        <v>82</v>
      </c>
      <c r="F407" t="s">
        <v>37</v>
      </c>
      <c r="G407" t="s">
        <v>38</v>
      </c>
      <c r="H407" t="s">
        <v>9129</v>
      </c>
      <c r="I407" t="s">
        <v>98</v>
      </c>
      <c r="K407" t="s">
        <v>9132</v>
      </c>
      <c r="L407" t="s">
        <v>41</v>
      </c>
      <c r="N407">
        <v>0</v>
      </c>
      <c r="O407" t="s">
        <v>9111</v>
      </c>
    </row>
    <row r="408" spans="1:15" x14ac:dyDescent="0.2">
      <c r="A408" t="s">
        <v>9133</v>
      </c>
      <c r="B408" t="s">
        <v>81</v>
      </c>
      <c r="C408" t="s">
        <v>9134</v>
      </c>
      <c r="D408">
        <v>0</v>
      </c>
      <c r="E408" t="s">
        <v>82</v>
      </c>
      <c r="F408" t="s">
        <v>37</v>
      </c>
      <c r="G408" t="s">
        <v>38</v>
      </c>
      <c r="H408" t="s">
        <v>9129</v>
      </c>
      <c r="I408" t="s">
        <v>98</v>
      </c>
      <c r="K408" t="s">
        <v>9132</v>
      </c>
      <c r="L408" t="s">
        <v>41</v>
      </c>
      <c r="N408">
        <v>0</v>
      </c>
      <c r="O408" t="s">
        <v>9111</v>
      </c>
    </row>
    <row r="409" spans="1:15" x14ac:dyDescent="0.2">
      <c r="A409" t="s">
        <v>9135</v>
      </c>
      <c r="B409" t="s">
        <v>81</v>
      </c>
      <c r="C409" t="s">
        <v>9136</v>
      </c>
      <c r="D409">
        <v>0</v>
      </c>
      <c r="E409" t="s">
        <v>82</v>
      </c>
      <c r="F409" t="s">
        <v>37</v>
      </c>
      <c r="G409" t="s">
        <v>38</v>
      </c>
      <c r="H409" t="s">
        <v>9129</v>
      </c>
      <c r="I409" t="s">
        <v>98</v>
      </c>
      <c r="K409" t="s">
        <v>9132</v>
      </c>
      <c r="L409" t="s">
        <v>41</v>
      </c>
      <c r="N409">
        <v>0</v>
      </c>
      <c r="O409" t="s">
        <v>9111</v>
      </c>
    </row>
    <row r="410" spans="1:15" x14ac:dyDescent="0.2">
      <c r="A410" t="s">
        <v>9137</v>
      </c>
      <c r="B410" t="s">
        <v>91</v>
      </c>
      <c r="C410" t="s">
        <v>9138</v>
      </c>
      <c r="D410">
        <v>0</v>
      </c>
      <c r="E410" t="s">
        <v>92</v>
      </c>
      <c r="F410" t="s">
        <v>37</v>
      </c>
      <c r="G410" t="s">
        <v>38</v>
      </c>
      <c r="H410" t="s">
        <v>9129</v>
      </c>
      <c r="I410" t="s">
        <v>478</v>
      </c>
      <c r="K410" t="s">
        <v>1731</v>
      </c>
      <c r="L410" t="s">
        <v>41</v>
      </c>
      <c r="N410">
        <v>0</v>
      </c>
      <c r="O410" t="s">
        <v>9111</v>
      </c>
    </row>
    <row r="411" spans="1:15" x14ac:dyDescent="0.2">
      <c r="A411" t="s">
        <v>9139</v>
      </c>
      <c r="B411" t="s">
        <v>91</v>
      </c>
      <c r="C411" t="s">
        <v>9140</v>
      </c>
      <c r="D411">
        <v>0</v>
      </c>
      <c r="E411" t="s">
        <v>92</v>
      </c>
      <c r="F411" t="s">
        <v>37</v>
      </c>
      <c r="G411" t="s">
        <v>38</v>
      </c>
      <c r="H411" t="s">
        <v>9129</v>
      </c>
      <c r="I411" t="s">
        <v>478</v>
      </c>
      <c r="K411" t="s">
        <v>1731</v>
      </c>
      <c r="L411" t="s">
        <v>41</v>
      </c>
      <c r="N411">
        <v>0</v>
      </c>
      <c r="O411" t="s">
        <v>9111</v>
      </c>
    </row>
    <row r="412" spans="1:15" x14ac:dyDescent="0.2">
      <c r="A412" t="s">
        <v>9141</v>
      </c>
      <c r="B412" t="s">
        <v>91</v>
      </c>
      <c r="C412" t="s">
        <v>9142</v>
      </c>
      <c r="D412">
        <v>0</v>
      </c>
      <c r="E412" t="s">
        <v>92</v>
      </c>
      <c r="F412" t="s">
        <v>37</v>
      </c>
      <c r="G412" t="s">
        <v>38</v>
      </c>
      <c r="H412" t="s">
        <v>9129</v>
      </c>
      <c r="I412" t="s">
        <v>478</v>
      </c>
      <c r="K412" t="s">
        <v>4539</v>
      </c>
      <c r="L412" t="s">
        <v>41</v>
      </c>
      <c r="N412">
        <v>0</v>
      </c>
      <c r="O412" t="s">
        <v>9111</v>
      </c>
    </row>
    <row r="413" spans="1:15" x14ac:dyDescent="0.2">
      <c r="A413" t="s">
        <v>9143</v>
      </c>
      <c r="B413" t="s">
        <v>91</v>
      </c>
      <c r="C413" t="s">
        <v>9144</v>
      </c>
      <c r="D413">
        <v>0</v>
      </c>
      <c r="E413" t="s">
        <v>92</v>
      </c>
      <c r="F413" t="s">
        <v>37</v>
      </c>
      <c r="G413" t="s">
        <v>38</v>
      </c>
      <c r="H413" t="s">
        <v>9129</v>
      </c>
      <c r="I413" t="s">
        <v>478</v>
      </c>
      <c r="K413" t="s">
        <v>1731</v>
      </c>
      <c r="L413" t="s">
        <v>41</v>
      </c>
      <c r="N413">
        <v>0</v>
      </c>
      <c r="O413" t="s">
        <v>9111</v>
      </c>
    </row>
    <row r="414" spans="1:15" x14ac:dyDescent="0.2">
      <c r="A414" t="s">
        <v>9145</v>
      </c>
      <c r="B414" t="s">
        <v>91</v>
      </c>
      <c r="C414" t="s">
        <v>9146</v>
      </c>
      <c r="D414">
        <v>0</v>
      </c>
      <c r="E414" t="s">
        <v>92</v>
      </c>
      <c r="F414" t="s">
        <v>37</v>
      </c>
      <c r="G414" t="s">
        <v>38</v>
      </c>
      <c r="H414" t="s">
        <v>9129</v>
      </c>
      <c r="I414" t="s">
        <v>478</v>
      </c>
      <c r="K414" t="s">
        <v>1731</v>
      </c>
      <c r="L414" t="s">
        <v>41</v>
      </c>
      <c r="N414">
        <v>0</v>
      </c>
      <c r="O414" t="s">
        <v>9111</v>
      </c>
    </row>
    <row r="415" spans="1:15" x14ac:dyDescent="0.2">
      <c r="A415" t="s">
        <v>9147</v>
      </c>
      <c r="B415" t="s">
        <v>138</v>
      </c>
      <c r="C415" t="s">
        <v>9148</v>
      </c>
      <c r="D415">
        <v>0</v>
      </c>
      <c r="E415" t="s">
        <v>139</v>
      </c>
      <c r="F415" t="s">
        <v>37</v>
      </c>
      <c r="G415" t="s">
        <v>1677</v>
      </c>
      <c r="I415" t="s">
        <v>140</v>
      </c>
      <c r="K415" t="s">
        <v>9149</v>
      </c>
      <c r="L415" t="s">
        <v>41</v>
      </c>
      <c r="N415">
        <v>0</v>
      </c>
      <c r="O415" t="s">
        <v>9111</v>
      </c>
    </row>
    <row r="416" spans="1:15" x14ac:dyDescent="0.2">
      <c r="A416" t="s">
        <v>9150</v>
      </c>
      <c r="B416" s="6" t="s">
        <v>35</v>
      </c>
      <c r="C416" t="s">
        <v>9151</v>
      </c>
      <c r="D416">
        <v>0</v>
      </c>
      <c r="E416" t="s">
        <v>36</v>
      </c>
      <c r="F416" t="s">
        <v>37</v>
      </c>
      <c r="G416" t="s">
        <v>516</v>
      </c>
      <c r="H416" t="s">
        <v>38</v>
      </c>
      <c r="I416" t="s">
        <v>172</v>
      </c>
      <c r="K416" t="s">
        <v>40</v>
      </c>
      <c r="L416" t="s">
        <v>41</v>
      </c>
      <c r="N416">
        <v>0</v>
      </c>
      <c r="O416" t="s">
        <v>9111</v>
      </c>
    </row>
    <row r="417" spans="1:15" x14ac:dyDescent="0.2">
      <c r="A417" t="s">
        <v>9152</v>
      </c>
      <c r="B417" t="s">
        <v>138</v>
      </c>
      <c r="C417" t="s">
        <v>9153</v>
      </c>
      <c r="D417">
        <v>0</v>
      </c>
      <c r="E417" t="s">
        <v>139</v>
      </c>
      <c r="F417" t="s">
        <v>37</v>
      </c>
      <c r="G417" t="s">
        <v>1677</v>
      </c>
      <c r="I417" t="s">
        <v>98</v>
      </c>
      <c r="K417" t="s">
        <v>9154</v>
      </c>
      <c r="L417" t="s">
        <v>41</v>
      </c>
      <c r="N417">
        <v>0</v>
      </c>
      <c r="O417" t="s">
        <v>9111</v>
      </c>
    </row>
    <row r="418" spans="1:15" x14ac:dyDescent="0.2">
      <c r="A418" t="s">
        <v>9155</v>
      </c>
      <c r="B418" t="s">
        <v>219</v>
      </c>
      <c r="C418" t="s">
        <v>9156</v>
      </c>
      <c r="D418">
        <v>0</v>
      </c>
      <c r="E418" t="s">
        <v>220</v>
      </c>
      <c r="F418" t="s">
        <v>37</v>
      </c>
      <c r="I418" t="s">
        <v>145</v>
      </c>
      <c r="L418" t="s">
        <v>41</v>
      </c>
      <c r="M418" t="s">
        <v>3342</v>
      </c>
      <c r="N418">
        <v>0</v>
      </c>
      <c r="O418" t="s">
        <v>9111</v>
      </c>
    </row>
    <row r="419" spans="1:15" x14ac:dyDescent="0.2">
      <c r="A419" t="s">
        <v>9157</v>
      </c>
      <c r="B419" t="s">
        <v>219</v>
      </c>
      <c r="C419" t="s">
        <v>9158</v>
      </c>
      <c r="D419">
        <v>0</v>
      </c>
      <c r="E419" t="s">
        <v>220</v>
      </c>
      <c r="F419" t="s">
        <v>37</v>
      </c>
      <c r="I419" t="s">
        <v>145</v>
      </c>
      <c r="L419" t="s">
        <v>41</v>
      </c>
      <c r="M419" t="s">
        <v>3342</v>
      </c>
      <c r="N419">
        <v>0</v>
      </c>
      <c r="O419" t="s">
        <v>9111</v>
      </c>
    </row>
    <row r="420" spans="1:15" x14ac:dyDescent="0.2">
      <c r="A420" t="s">
        <v>6649</v>
      </c>
      <c r="B420" t="s">
        <v>219</v>
      </c>
      <c r="C420" t="s">
        <v>9159</v>
      </c>
      <c r="D420">
        <v>0</v>
      </c>
      <c r="E420" t="s">
        <v>220</v>
      </c>
      <c r="F420" t="s">
        <v>37</v>
      </c>
      <c r="I420" t="s">
        <v>145</v>
      </c>
      <c r="L420" t="s">
        <v>41</v>
      </c>
      <c r="N420">
        <v>0</v>
      </c>
      <c r="O420" t="s">
        <v>9111</v>
      </c>
    </row>
    <row r="421" spans="1:15" x14ac:dyDescent="0.2">
      <c r="A421" t="s">
        <v>1281</v>
      </c>
      <c r="B421" t="s">
        <v>8378</v>
      </c>
      <c r="C421" t="s">
        <v>9160</v>
      </c>
      <c r="D421">
        <v>0</v>
      </c>
      <c r="E421" t="s">
        <v>8380</v>
      </c>
      <c r="F421" t="s">
        <v>8381</v>
      </c>
      <c r="H421" t="s">
        <v>9161</v>
      </c>
      <c r="I421" t="s">
        <v>8382</v>
      </c>
      <c r="J421" t="s">
        <v>9162</v>
      </c>
      <c r="L421" t="s">
        <v>41</v>
      </c>
      <c r="N421">
        <v>0</v>
      </c>
      <c r="O421" t="s">
        <v>9111</v>
      </c>
    </row>
    <row r="422" spans="1:15" x14ac:dyDescent="0.2">
      <c r="A422" t="s">
        <v>9163</v>
      </c>
      <c r="B422" t="s">
        <v>8378</v>
      </c>
      <c r="C422" t="s">
        <v>9164</v>
      </c>
      <c r="D422">
        <v>0</v>
      </c>
      <c r="E422" t="s">
        <v>8380</v>
      </c>
      <c r="F422" t="s">
        <v>9165</v>
      </c>
      <c r="H422" t="s">
        <v>9166</v>
      </c>
      <c r="I422" t="s">
        <v>8382</v>
      </c>
      <c r="J422" t="s">
        <v>9167</v>
      </c>
      <c r="L422" t="s">
        <v>41</v>
      </c>
      <c r="N422">
        <v>0</v>
      </c>
      <c r="O422" t="s">
        <v>9111</v>
      </c>
    </row>
    <row r="423" spans="1:15" x14ac:dyDescent="0.2">
      <c r="A423" t="s">
        <v>9168</v>
      </c>
      <c r="B423" t="s">
        <v>8398</v>
      </c>
      <c r="C423" t="s">
        <v>9169</v>
      </c>
      <c r="D423">
        <v>0</v>
      </c>
      <c r="E423" t="s">
        <v>8400</v>
      </c>
      <c r="F423" t="s">
        <v>8401</v>
      </c>
      <c r="G423" t="s">
        <v>9068</v>
      </c>
      <c r="H423" t="s">
        <v>9161</v>
      </c>
      <c r="I423" t="s">
        <v>8382</v>
      </c>
      <c r="J423" t="s">
        <v>9170</v>
      </c>
      <c r="L423" t="s">
        <v>41</v>
      </c>
      <c r="N423">
        <v>0</v>
      </c>
      <c r="O423" t="s">
        <v>9111</v>
      </c>
    </row>
    <row r="424" spans="1:15" x14ac:dyDescent="0.2">
      <c r="A424" t="s">
        <v>9171</v>
      </c>
      <c r="B424" t="s">
        <v>8398</v>
      </c>
      <c r="C424" t="s">
        <v>9172</v>
      </c>
      <c r="D424">
        <v>0</v>
      </c>
      <c r="E424" t="s">
        <v>8400</v>
      </c>
      <c r="F424" t="s">
        <v>8401</v>
      </c>
      <c r="G424" t="s">
        <v>9068</v>
      </c>
      <c r="H424" t="s">
        <v>9173</v>
      </c>
      <c r="I424" t="s">
        <v>8382</v>
      </c>
      <c r="J424" t="s">
        <v>9174</v>
      </c>
      <c r="L424" t="s">
        <v>41</v>
      </c>
      <c r="N424">
        <v>0</v>
      </c>
      <c r="O424" t="s">
        <v>9111</v>
      </c>
    </row>
    <row r="425" spans="1:15" x14ac:dyDescent="0.2">
      <c r="A425" t="s">
        <v>9175</v>
      </c>
      <c r="B425" t="s">
        <v>8398</v>
      </c>
      <c r="C425" t="s">
        <v>9176</v>
      </c>
      <c r="D425">
        <v>0</v>
      </c>
      <c r="E425" t="s">
        <v>8400</v>
      </c>
      <c r="F425" t="s">
        <v>8401</v>
      </c>
      <c r="G425" t="s">
        <v>9068</v>
      </c>
      <c r="H425" t="s">
        <v>9161</v>
      </c>
      <c r="I425" t="s">
        <v>8382</v>
      </c>
      <c r="J425" t="s">
        <v>9177</v>
      </c>
      <c r="L425" t="s">
        <v>41</v>
      </c>
      <c r="N425">
        <v>0</v>
      </c>
      <c r="O425" t="s">
        <v>9111</v>
      </c>
    </row>
    <row r="426" spans="1:15" x14ac:dyDescent="0.2">
      <c r="A426" t="s">
        <v>9178</v>
      </c>
      <c r="B426" t="s">
        <v>8398</v>
      </c>
      <c r="C426" t="s">
        <v>9179</v>
      </c>
      <c r="D426">
        <v>0</v>
      </c>
      <c r="E426" t="s">
        <v>8400</v>
      </c>
      <c r="F426" t="s">
        <v>8401</v>
      </c>
      <c r="G426" t="s">
        <v>9068</v>
      </c>
      <c r="H426" t="s">
        <v>9161</v>
      </c>
      <c r="I426" t="s">
        <v>8382</v>
      </c>
      <c r="J426" t="s">
        <v>9180</v>
      </c>
      <c r="L426" t="s">
        <v>41</v>
      </c>
      <c r="N426">
        <v>0</v>
      </c>
      <c r="O426" t="s">
        <v>9111</v>
      </c>
    </row>
    <row r="427" spans="1:15" x14ac:dyDescent="0.2">
      <c r="A427" t="s">
        <v>9181</v>
      </c>
      <c r="B427" t="s">
        <v>8398</v>
      </c>
      <c r="C427" t="s">
        <v>9182</v>
      </c>
      <c r="D427">
        <v>0</v>
      </c>
      <c r="E427" t="s">
        <v>8400</v>
      </c>
      <c r="F427" t="s">
        <v>8401</v>
      </c>
      <c r="G427" t="s">
        <v>9068</v>
      </c>
      <c r="H427" t="s">
        <v>9161</v>
      </c>
      <c r="I427" t="s">
        <v>8382</v>
      </c>
      <c r="J427" t="s">
        <v>9183</v>
      </c>
      <c r="L427" t="s">
        <v>41</v>
      </c>
      <c r="N427">
        <v>0</v>
      </c>
      <c r="O427" t="s">
        <v>9111</v>
      </c>
    </row>
    <row r="428" spans="1:15" x14ac:dyDescent="0.2">
      <c r="A428" t="s">
        <v>9184</v>
      </c>
      <c r="B428" t="s">
        <v>8398</v>
      </c>
      <c r="C428" t="s">
        <v>9185</v>
      </c>
      <c r="D428">
        <v>0</v>
      </c>
      <c r="E428" t="s">
        <v>8400</v>
      </c>
      <c r="F428" t="s">
        <v>8401</v>
      </c>
      <c r="G428" t="s">
        <v>9068</v>
      </c>
      <c r="H428" t="s">
        <v>9161</v>
      </c>
      <c r="I428" t="s">
        <v>8382</v>
      </c>
      <c r="J428" t="s">
        <v>9186</v>
      </c>
      <c r="L428" t="s">
        <v>41</v>
      </c>
      <c r="N428">
        <v>0</v>
      </c>
      <c r="O428" t="s">
        <v>9111</v>
      </c>
    </row>
    <row r="429" spans="1:15" x14ac:dyDescent="0.2">
      <c r="A429" t="s">
        <v>9187</v>
      </c>
      <c r="B429" t="s">
        <v>8385</v>
      </c>
      <c r="C429" t="s">
        <v>9188</v>
      </c>
      <c r="D429">
        <v>0</v>
      </c>
      <c r="E429" t="s">
        <v>8387</v>
      </c>
      <c r="F429" t="s">
        <v>9189</v>
      </c>
      <c r="H429" t="s">
        <v>9161</v>
      </c>
      <c r="I429" t="s">
        <v>8382</v>
      </c>
      <c r="J429" t="s">
        <v>9190</v>
      </c>
      <c r="L429" t="s">
        <v>41</v>
      </c>
      <c r="N429">
        <v>0</v>
      </c>
      <c r="O429" t="s">
        <v>9111</v>
      </c>
    </row>
    <row r="430" spans="1:15" x14ac:dyDescent="0.2">
      <c r="A430" t="s">
        <v>9191</v>
      </c>
      <c r="B430" t="s">
        <v>115</v>
      </c>
      <c r="C430" t="s">
        <v>9192</v>
      </c>
      <c r="D430">
        <v>0</v>
      </c>
      <c r="E430" t="s">
        <v>116</v>
      </c>
      <c r="F430" t="s">
        <v>37</v>
      </c>
      <c r="G430" t="s">
        <v>291</v>
      </c>
      <c r="I430" t="s">
        <v>39</v>
      </c>
      <c r="K430" t="s">
        <v>9193</v>
      </c>
      <c r="L430" t="s">
        <v>41</v>
      </c>
      <c r="N430">
        <v>0</v>
      </c>
      <c r="O430" t="s">
        <v>9111</v>
      </c>
    </row>
    <row r="431" spans="1:15" x14ac:dyDescent="0.2">
      <c r="A431" t="s">
        <v>9194</v>
      </c>
      <c r="B431" t="s">
        <v>115</v>
      </c>
      <c r="C431" t="s">
        <v>9195</v>
      </c>
      <c r="D431">
        <v>97233</v>
      </c>
      <c r="E431" t="s">
        <v>116</v>
      </c>
      <c r="F431" t="s">
        <v>37</v>
      </c>
      <c r="G431" t="s">
        <v>1694</v>
      </c>
      <c r="I431" t="s">
        <v>39</v>
      </c>
      <c r="K431" t="s">
        <v>1695</v>
      </c>
      <c r="L431" t="s">
        <v>41</v>
      </c>
      <c r="N431">
        <v>97233</v>
      </c>
      <c r="O431" t="s">
        <v>9196</v>
      </c>
    </row>
    <row r="432" spans="1:15" x14ac:dyDescent="0.2">
      <c r="A432" t="s">
        <v>3727</v>
      </c>
      <c r="B432" t="s">
        <v>279</v>
      </c>
      <c r="C432" t="s">
        <v>9197</v>
      </c>
      <c r="D432">
        <v>97233</v>
      </c>
      <c r="E432" t="s">
        <v>280</v>
      </c>
      <c r="F432" t="s">
        <v>37</v>
      </c>
      <c r="G432" t="s">
        <v>1694</v>
      </c>
      <c r="I432" t="s">
        <v>98</v>
      </c>
      <c r="K432" t="s">
        <v>9198</v>
      </c>
      <c r="L432" t="s">
        <v>41</v>
      </c>
      <c r="N432">
        <v>97233</v>
      </c>
      <c r="O432" t="s">
        <v>9196</v>
      </c>
    </row>
    <row r="433" spans="1:15" x14ac:dyDescent="0.2">
      <c r="A433" t="s">
        <v>9199</v>
      </c>
      <c r="B433" t="s">
        <v>279</v>
      </c>
      <c r="C433" t="s">
        <v>9200</v>
      </c>
      <c r="D433">
        <v>97233</v>
      </c>
      <c r="E433" t="s">
        <v>280</v>
      </c>
      <c r="F433" t="s">
        <v>37</v>
      </c>
      <c r="G433" t="s">
        <v>1694</v>
      </c>
      <c r="H433" t="s">
        <v>516</v>
      </c>
      <c r="I433" t="s">
        <v>39</v>
      </c>
      <c r="K433" t="s">
        <v>9201</v>
      </c>
      <c r="L433" t="s">
        <v>41</v>
      </c>
      <c r="N433">
        <v>97233</v>
      </c>
      <c r="O433" t="s">
        <v>9196</v>
      </c>
    </row>
    <row r="434" spans="1:15" x14ac:dyDescent="0.2">
      <c r="A434" t="s">
        <v>9202</v>
      </c>
      <c r="B434" t="s">
        <v>35</v>
      </c>
      <c r="C434" t="s">
        <v>9203</v>
      </c>
      <c r="D434">
        <v>97233</v>
      </c>
      <c r="E434" t="s">
        <v>36</v>
      </c>
      <c r="F434" t="s">
        <v>37</v>
      </c>
      <c r="G434" t="s">
        <v>38</v>
      </c>
      <c r="I434" t="s">
        <v>2328</v>
      </c>
      <c r="K434" t="s">
        <v>9204</v>
      </c>
      <c r="L434" t="s">
        <v>41</v>
      </c>
      <c r="N434">
        <v>97233</v>
      </c>
      <c r="O434" t="s">
        <v>9196</v>
      </c>
    </row>
    <row r="435" spans="1:15" x14ac:dyDescent="0.2">
      <c r="A435" t="s">
        <v>9205</v>
      </c>
      <c r="B435" t="s">
        <v>91</v>
      </c>
      <c r="C435" t="s">
        <v>9206</v>
      </c>
      <c r="D435">
        <v>97233</v>
      </c>
      <c r="E435" t="s">
        <v>92</v>
      </c>
      <c r="F435" t="s">
        <v>37</v>
      </c>
      <c r="G435" t="s">
        <v>325</v>
      </c>
      <c r="I435" t="s">
        <v>98</v>
      </c>
      <c r="K435" t="s">
        <v>4539</v>
      </c>
      <c r="L435" t="s">
        <v>41</v>
      </c>
      <c r="N435">
        <v>97233</v>
      </c>
      <c r="O435" t="s">
        <v>9196</v>
      </c>
    </row>
    <row r="436" spans="1:15" x14ac:dyDescent="0.2">
      <c r="A436" t="s">
        <v>9207</v>
      </c>
      <c r="B436" t="s">
        <v>91</v>
      </c>
      <c r="C436" t="s">
        <v>9208</v>
      </c>
      <c r="D436">
        <v>97233</v>
      </c>
      <c r="E436" t="s">
        <v>92</v>
      </c>
      <c r="F436" t="s">
        <v>37</v>
      </c>
      <c r="G436" t="s">
        <v>325</v>
      </c>
      <c r="I436" t="s">
        <v>98</v>
      </c>
      <c r="K436" t="s">
        <v>4539</v>
      </c>
      <c r="L436" t="s">
        <v>41</v>
      </c>
      <c r="N436">
        <v>97233</v>
      </c>
      <c r="O436" t="s">
        <v>9196</v>
      </c>
    </row>
    <row r="437" spans="1:15" x14ac:dyDescent="0.2">
      <c r="A437" t="s">
        <v>9209</v>
      </c>
      <c r="B437" t="s">
        <v>91</v>
      </c>
      <c r="C437" t="s">
        <v>9210</v>
      </c>
      <c r="D437">
        <v>97233</v>
      </c>
      <c r="E437" t="s">
        <v>92</v>
      </c>
      <c r="F437" t="s">
        <v>37</v>
      </c>
      <c r="G437" t="s">
        <v>325</v>
      </c>
      <c r="I437" t="s">
        <v>98</v>
      </c>
      <c r="K437" t="s">
        <v>4539</v>
      </c>
      <c r="L437" t="s">
        <v>41</v>
      </c>
      <c r="N437">
        <v>97233</v>
      </c>
      <c r="O437" t="s">
        <v>9196</v>
      </c>
    </row>
    <row r="438" spans="1:15" x14ac:dyDescent="0.2">
      <c r="A438" t="s">
        <v>9211</v>
      </c>
      <c r="B438" t="s">
        <v>91</v>
      </c>
      <c r="C438" t="s">
        <v>9212</v>
      </c>
      <c r="D438">
        <v>97233</v>
      </c>
      <c r="E438" t="s">
        <v>92</v>
      </c>
      <c r="F438" t="s">
        <v>37</v>
      </c>
      <c r="G438" t="s">
        <v>325</v>
      </c>
      <c r="I438" t="s">
        <v>98</v>
      </c>
      <c r="K438" t="s">
        <v>4539</v>
      </c>
      <c r="L438" t="s">
        <v>41</v>
      </c>
      <c r="N438">
        <v>97233</v>
      </c>
      <c r="O438" t="s">
        <v>9196</v>
      </c>
    </row>
    <row r="439" spans="1:15" x14ac:dyDescent="0.2">
      <c r="A439" t="s">
        <v>9213</v>
      </c>
      <c r="B439" t="s">
        <v>91</v>
      </c>
      <c r="C439" t="s">
        <v>9214</v>
      </c>
      <c r="D439">
        <v>97233</v>
      </c>
      <c r="E439" t="s">
        <v>92</v>
      </c>
      <c r="F439" t="s">
        <v>37</v>
      </c>
      <c r="G439" t="s">
        <v>325</v>
      </c>
      <c r="I439" t="s">
        <v>98</v>
      </c>
      <c r="K439" t="s">
        <v>4539</v>
      </c>
      <c r="L439" t="s">
        <v>41</v>
      </c>
      <c r="N439">
        <v>97233</v>
      </c>
      <c r="O439" t="s">
        <v>9196</v>
      </c>
    </row>
    <row r="440" spans="1:15" x14ac:dyDescent="0.2">
      <c r="A440" t="s">
        <v>9215</v>
      </c>
      <c r="B440" t="s">
        <v>91</v>
      </c>
      <c r="C440" t="s">
        <v>9216</v>
      </c>
      <c r="D440">
        <v>97233</v>
      </c>
      <c r="E440" t="s">
        <v>92</v>
      </c>
      <c r="F440" t="s">
        <v>37</v>
      </c>
      <c r="G440" t="s">
        <v>325</v>
      </c>
      <c r="I440" t="s">
        <v>98</v>
      </c>
      <c r="K440" t="s">
        <v>4539</v>
      </c>
      <c r="L440" t="s">
        <v>41</v>
      </c>
      <c r="N440">
        <v>97233</v>
      </c>
      <c r="O440" t="s">
        <v>9196</v>
      </c>
    </row>
    <row r="441" spans="1:15" x14ac:dyDescent="0.2">
      <c r="A441" t="s">
        <v>9217</v>
      </c>
      <c r="B441" t="s">
        <v>81</v>
      </c>
      <c r="C441" t="s">
        <v>9218</v>
      </c>
      <c r="D441">
        <v>97233</v>
      </c>
      <c r="E441" t="s">
        <v>82</v>
      </c>
      <c r="F441" t="s">
        <v>37</v>
      </c>
      <c r="G441" t="s">
        <v>38</v>
      </c>
      <c r="I441" t="s">
        <v>98</v>
      </c>
      <c r="K441" t="s">
        <v>9132</v>
      </c>
      <c r="L441" t="s">
        <v>41</v>
      </c>
      <c r="N441">
        <v>97233</v>
      </c>
      <c r="O441" t="s">
        <v>9196</v>
      </c>
    </row>
    <row r="442" spans="1:15" x14ac:dyDescent="0.2">
      <c r="A442" t="s">
        <v>9219</v>
      </c>
      <c r="B442" t="s">
        <v>81</v>
      </c>
      <c r="C442" t="s">
        <v>9220</v>
      </c>
      <c r="D442">
        <v>97233</v>
      </c>
      <c r="E442" t="s">
        <v>82</v>
      </c>
      <c r="F442" t="s">
        <v>37</v>
      </c>
      <c r="G442" t="s">
        <v>38</v>
      </c>
      <c r="I442" t="s">
        <v>98</v>
      </c>
      <c r="K442" t="s">
        <v>9132</v>
      </c>
      <c r="L442" t="s">
        <v>41</v>
      </c>
      <c r="N442">
        <v>97233</v>
      </c>
      <c r="O442" t="s">
        <v>9196</v>
      </c>
    </row>
    <row r="443" spans="1:15" x14ac:dyDescent="0.2">
      <c r="A443" t="s">
        <v>9221</v>
      </c>
      <c r="B443" t="s">
        <v>81</v>
      </c>
      <c r="C443" t="s">
        <v>9222</v>
      </c>
      <c r="D443">
        <v>97233</v>
      </c>
      <c r="E443" t="s">
        <v>82</v>
      </c>
      <c r="F443" t="s">
        <v>37</v>
      </c>
      <c r="G443" t="s">
        <v>38</v>
      </c>
      <c r="I443" t="s">
        <v>98</v>
      </c>
      <c r="K443" t="s">
        <v>9132</v>
      </c>
      <c r="L443" t="s">
        <v>41</v>
      </c>
      <c r="N443">
        <v>97233</v>
      </c>
      <c r="O443" t="s">
        <v>9196</v>
      </c>
    </row>
    <row r="444" spans="1:15" x14ac:dyDescent="0.2">
      <c r="A444" t="s">
        <v>9223</v>
      </c>
      <c r="B444" t="s">
        <v>81</v>
      </c>
      <c r="C444" t="s">
        <v>9224</v>
      </c>
      <c r="D444">
        <v>97233</v>
      </c>
      <c r="E444" t="s">
        <v>82</v>
      </c>
      <c r="F444" t="s">
        <v>37</v>
      </c>
      <c r="G444" t="s">
        <v>38</v>
      </c>
      <c r="I444" t="s">
        <v>98</v>
      </c>
      <c r="K444" t="s">
        <v>9132</v>
      </c>
      <c r="L444" t="s">
        <v>41</v>
      </c>
      <c r="N444">
        <v>97233</v>
      </c>
      <c r="O444" t="s">
        <v>9196</v>
      </c>
    </row>
    <row r="445" spans="1:15" x14ac:dyDescent="0.2">
      <c r="A445" t="s">
        <v>9225</v>
      </c>
      <c r="B445" t="s">
        <v>81</v>
      </c>
      <c r="C445" t="s">
        <v>9226</v>
      </c>
      <c r="D445">
        <v>97233</v>
      </c>
      <c r="E445" t="s">
        <v>82</v>
      </c>
      <c r="F445" t="s">
        <v>37</v>
      </c>
      <c r="G445" t="s">
        <v>38</v>
      </c>
      <c r="I445" t="s">
        <v>98</v>
      </c>
      <c r="K445" t="s">
        <v>9132</v>
      </c>
      <c r="L445" t="s">
        <v>41</v>
      </c>
      <c r="N445">
        <v>97233</v>
      </c>
      <c r="O445" t="s">
        <v>9196</v>
      </c>
    </row>
    <row r="446" spans="1:15" x14ac:dyDescent="0.2">
      <c r="A446" t="s">
        <v>9227</v>
      </c>
      <c r="B446" t="s">
        <v>81</v>
      </c>
      <c r="C446" t="s">
        <v>9228</v>
      </c>
      <c r="D446">
        <v>97233</v>
      </c>
      <c r="E446" t="s">
        <v>82</v>
      </c>
      <c r="F446" t="s">
        <v>37</v>
      </c>
      <c r="G446" t="s">
        <v>38</v>
      </c>
      <c r="I446" t="s">
        <v>98</v>
      </c>
      <c r="K446" t="s">
        <v>9132</v>
      </c>
      <c r="L446" t="s">
        <v>41</v>
      </c>
      <c r="N446">
        <v>97233</v>
      </c>
      <c r="O446" t="s">
        <v>9196</v>
      </c>
    </row>
    <row r="447" spans="1:15" x14ac:dyDescent="0.2">
      <c r="A447" t="s">
        <v>9229</v>
      </c>
      <c r="B447" t="s">
        <v>81</v>
      </c>
      <c r="C447" t="s">
        <v>9230</v>
      </c>
      <c r="D447">
        <v>97233</v>
      </c>
      <c r="E447" t="s">
        <v>82</v>
      </c>
      <c r="F447" t="s">
        <v>37</v>
      </c>
      <c r="G447" t="s">
        <v>38</v>
      </c>
      <c r="I447" t="s">
        <v>98</v>
      </c>
      <c r="K447" t="s">
        <v>9132</v>
      </c>
      <c r="L447" t="s">
        <v>41</v>
      </c>
      <c r="N447">
        <v>97233</v>
      </c>
      <c r="O447" t="s">
        <v>9196</v>
      </c>
    </row>
    <row r="448" spans="1:15" x14ac:dyDescent="0.2">
      <c r="A448" t="s">
        <v>9231</v>
      </c>
      <c r="B448" t="s">
        <v>81</v>
      </c>
      <c r="C448" t="s">
        <v>9232</v>
      </c>
      <c r="D448">
        <v>97233</v>
      </c>
      <c r="E448" t="s">
        <v>82</v>
      </c>
      <c r="F448" t="s">
        <v>37</v>
      </c>
      <c r="G448" t="s">
        <v>38</v>
      </c>
      <c r="I448" t="s">
        <v>98</v>
      </c>
      <c r="K448" t="s">
        <v>9132</v>
      </c>
      <c r="L448" t="s">
        <v>60</v>
      </c>
      <c r="N448">
        <v>97233</v>
      </c>
      <c r="O448" t="s">
        <v>9196</v>
      </c>
    </row>
    <row r="449" spans="1:15" x14ac:dyDescent="0.2">
      <c r="A449" t="s">
        <v>9233</v>
      </c>
      <c r="B449" t="s">
        <v>81</v>
      </c>
      <c r="C449" t="s">
        <v>9234</v>
      </c>
      <c r="D449">
        <v>97233</v>
      </c>
      <c r="E449" t="s">
        <v>82</v>
      </c>
      <c r="F449" t="s">
        <v>37</v>
      </c>
      <c r="G449" t="s">
        <v>38</v>
      </c>
      <c r="I449" t="s">
        <v>98</v>
      </c>
      <c r="K449" t="s">
        <v>9132</v>
      </c>
      <c r="L449" t="s">
        <v>60</v>
      </c>
      <c r="N449">
        <v>97233</v>
      </c>
      <c r="O449" t="s">
        <v>9196</v>
      </c>
    </row>
    <row r="450" spans="1:15" x14ac:dyDescent="0.2">
      <c r="A450" t="s">
        <v>9235</v>
      </c>
      <c r="B450" t="s">
        <v>81</v>
      </c>
      <c r="C450" t="s">
        <v>9236</v>
      </c>
      <c r="D450">
        <v>97233</v>
      </c>
      <c r="E450" t="s">
        <v>82</v>
      </c>
      <c r="F450" t="s">
        <v>37</v>
      </c>
      <c r="G450" t="s">
        <v>38</v>
      </c>
      <c r="I450" t="s">
        <v>98</v>
      </c>
      <c r="K450" t="s">
        <v>9132</v>
      </c>
      <c r="L450" t="s">
        <v>60</v>
      </c>
      <c r="N450">
        <v>97233</v>
      </c>
      <c r="O450" t="s">
        <v>9196</v>
      </c>
    </row>
    <row r="451" spans="1:15" x14ac:dyDescent="0.2">
      <c r="A451" t="s">
        <v>9237</v>
      </c>
      <c r="B451" t="s">
        <v>81</v>
      </c>
      <c r="C451" t="s">
        <v>9238</v>
      </c>
      <c r="D451">
        <v>97233</v>
      </c>
      <c r="E451" t="s">
        <v>82</v>
      </c>
      <c r="F451" t="s">
        <v>37</v>
      </c>
      <c r="G451" t="s">
        <v>1709</v>
      </c>
      <c r="I451" t="s">
        <v>98</v>
      </c>
      <c r="K451" t="s">
        <v>9239</v>
      </c>
      <c r="L451" t="s">
        <v>41</v>
      </c>
      <c r="N451">
        <v>97233</v>
      </c>
      <c r="O451" t="s">
        <v>9196</v>
      </c>
    </row>
    <row r="452" spans="1:15" x14ac:dyDescent="0.2">
      <c r="A452" t="s">
        <v>9240</v>
      </c>
      <c r="B452" t="s">
        <v>81</v>
      </c>
      <c r="C452" t="s">
        <v>9241</v>
      </c>
      <c r="D452">
        <v>97233</v>
      </c>
      <c r="E452" t="s">
        <v>82</v>
      </c>
      <c r="F452" t="s">
        <v>37</v>
      </c>
      <c r="G452" t="s">
        <v>1709</v>
      </c>
      <c r="I452" t="s">
        <v>98</v>
      </c>
      <c r="K452" t="s">
        <v>9239</v>
      </c>
      <c r="L452" t="s">
        <v>41</v>
      </c>
      <c r="N452">
        <v>97233</v>
      </c>
      <c r="O452" t="s">
        <v>9196</v>
      </c>
    </row>
    <row r="453" spans="1:15" x14ac:dyDescent="0.2">
      <c r="A453" t="s">
        <v>9242</v>
      </c>
      <c r="B453" t="s">
        <v>112</v>
      </c>
      <c r="C453" t="s">
        <v>9243</v>
      </c>
      <c r="D453">
        <v>97233</v>
      </c>
      <c r="E453" t="s">
        <v>113</v>
      </c>
      <c r="F453" t="s">
        <v>37</v>
      </c>
      <c r="G453" t="s">
        <v>1709</v>
      </c>
      <c r="I453" t="s">
        <v>98</v>
      </c>
      <c r="K453" t="s">
        <v>9244</v>
      </c>
      <c r="L453" t="s">
        <v>41</v>
      </c>
      <c r="N453">
        <v>97233</v>
      </c>
      <c r="O453" t="s">
        <v>9196</v>
      </c>
    </row>
    <row r="454" spans="1:15" x14ac:dyDescent="0.2">
      <c r="A454" t="s">
        <v>9245</v>
      </c>
      <c r="B454" t="s">
        <v>131</v>
      </c>
      <c r="C454" t="s">
        <v>9246</v>
      </c>
      <c r="D454">
        <v>97233</v>
      </c>
      <c r="E454" t="s">
        <v>132</v>
      </c>
      <c r="F454" t="s">
        <v>133</v>
      </c>
      <c r="G454" t="s">
        <v>38</v>
      </c>
      <c r="I454" t="s">
        <v>39</v>
      </c>
      <c r="J454" t="s">
        <v>4846</v>
      </c>
      <c r="L454" t="s">
        <v>60</v>
      </c>
      <c r="N454">
        <v>97233</v>
      </c>
      <c r="O454" t="s">
        <v>9196</v>
      </c>
    </row>
    <row r="455" spans="1:15" x14ac:dyDescent="0.2">
      <c r="A455" t="s">
        <v>9247</v>
      </c>
      <c r="B455" t="s">
        <v>131</v>
      </c>
      <c r="C455" t="s">
        <v>9248</v>
      </c>
      <c r="D455">
        <v>97233</v>
      </c>
      <c r="E455" t="s">
        <v>132</v>
      </c>
      <c r="F455" t="s">
        <v>133</v>
      </c>
      <c r="G455" t="s">
        <v>9249</v>
      </c>
      <c r="I455" t="s">
        <v>172</v>
      </c>
      <c r="L455" t="s">
        <v>60</v>
      </c>
      <c r="N455">
        <v>97233</v>
      </c>
      <c r="O455" t="s">
        <v>9196</v>
      </c>
    </row>
    <row r="456" spans="1:15" x14ac:dyDescent="0.2">
      <c r="A456" t="s">
        <v>9250</v>
      </c>
      <c r="B456" t="s">
        <v>1004</v>
      </c>
      <c r="C456" t="s">
        <v>9251</v>
      </c>
      <c r="D456">
        <v>97233</v>
      </c>
      <c r="E456" t="s">
        <v>1005</v>
      </c>
      <c r="F456" t="s">
        <v>37</v>
      </c>
      <c r="G456" t="s">
        <v>3691</v>
      </c>
      <c r="I456" t="s">
        <v>98</v>
      </c>
      <c r="L456" t="s">
        <v>41</v>
      </c>
      <c r="N456">
        <v>97233</v>
      </c>
      <c r="O456" t="s">
        <v>9196</v>
      </c>
    </row>
    <row r="457" spans="1:15" x14ac:dyDescent="0.2">
      <c r="A457" t="s">
        <v>9252</v>
      </c>
      <c r="B457" t="s">
        <v>1004</v>
      </c>
      <c r="C457" t="s">
        <v>9253</v>
      </c>
      <c r="D457">
        <v>97233</v>
      </c>
      <c r="E457" t="s">
        <v>1005</v>
      </c>
      <c r="F457" t="s">
        <v>37</v>
      </c>
      <c r="G457" t="s">
        <v>3691</v>
      </c>
      <c r="I457" t="s">
        <v>98</v>
      </c>
      <c r="L457" t="s">
        <v>41</v>
      </c>
      <c r="N457">
        <v>97233</v>
      </c>
      <c r="O457" t="s">
        <v>9196</v>
      </c>
    </row>
    <row r="458" spans="1:15" x14ac:dyDescent="0.2">
      <c r="A458" t="s">
        <v>9254</v>
      </c>
      <c r="B458" t="s">
        <v>1004</v>
      </c>
      <c r="C458" t="s">
        <v>9255</v>
      </c>
      <c r="D458">
        <v>97233</v>
      </c>
      <c r="E458" t="s">
        <v>1005</v>
      </c>
      <c r="F458" t="s">
        <v>37</v>
      </c>
      <c r="G458" t="s">
        <v>3691</v>
      </c>
      <c r="I458" t="s">
        <v>98</v>
      </c>
      <c r="L458" t="s">
        <v>41</v>
      </c>
      <c r="N458">
        <v>97233</v>
      </c>
      <c r="O458" t="s">
        <v>9196</v>
      </c>
    </row>
    <row r="459" spans="1:15" x14ac:dyDescent="0.2">
      <c r="A459" t="s">
        <v>9256</v>
      </c>
      <c r="B459" t="s">
        <v>1004</v>
      </c>
      <c r="C459" t="s">
        <v>9257</v>
      </c>
      <c r="D459">
        <v>97233</v>
      </c>
      <c r="E459" t="s">
        <v>1005</v>
      </c>
      <c r="F459" t="s">
        <v>37</v>
      </c>
      <c r="G459" t="s">
        <v>3691</v>
      </c>
      <c r="I459" t="s">
        <v>98</v>
      </c>
      <c r="L459" t="s">
        <v>41</v>
      </c>
      <c r="N459">
        <v>97233</v>
      </c>
      <c r="O459" t="s">
        <v>9196</v>
      </c>
    </row>
    <row r="460" spans="1:15" x14ac:dyDescent="0.2">
      <c r="A460" t="s">
        <v>9258</v>
      </c>
      <c r="B460" t="s">
        <v>564</v>
      </c>
      <c r="C460" t="s">
        <v>9259</v>
      </c>
      <c r="D460">
        <v>97233</v>
      </c>
      <c r="E460" t="s">
        <v>565</v>
      </c>
      <c r="F460" t="s">
        <v>417</v>
      </c>
      <c r="G460" t="s">
        <v>7662</v>
      </c>
      <c r="I460" t="s">
        <v>172</v>
      </c>
      <c r="J460" t="s">
        <v>7759</v>
      </c>
      <c r="L460" t="s">
        <v>41</v>
      </c>
      <c r="N460">
        <v>97233</v>
      </c>
      <c r="O460" t="s">
        <v>9196</v>
      </c>
    </row>
    <row r="461" spans="1:15" x14ac:dyDescent="0.2">
      <c r="A461" t="s">
        <v>9260</v>
      </c>
      <c r="B461" t="s">
        <v>181</v>
      </c>
      <c r="C461" t="s">
        <v>9261</v>
      </c>
      <c r="D461">
        <v>97233</v>
      </c>
      <c r="E461" t="s">
        <v>182</v>
      </c>
      <c r="F461" t="s">
        <v>9262</v>
      </c>
      <c r="I461" t="s">
        <v>96</v>
      </c>
      <c r="L461" t="s">
        <v>60</v>
      </c>
      <c r="N461">
        <v>97233</v>
      </c>
      <c r="O461" t="s">
        <v>9196</v>
      </c>
    </row>
    <row r="462" spans="1:15" x14ac:dyDescent="0.2">
      <c r="A462" t="s">
        <v>9263</v>
      </c>
      <c r="B462" t="s">
        <v>407</v>
      </c>
      <c r="C462" t="s">
        <v>9264</v>
      </c>
      <c r="D462">
        <v>97233</v>
      </c>
      <c r="E462" t="s">
        <v>408</v>
      </c>
      <c r="F462" t="s">
        <v>417</v>
      </c>
      <c r="G462" t="s">
        <v>2981</v>
      </c>
      <c r="I462" t="s">
        <v>96</v>
      </c>
      <c r="J462" t="s">
        <v>9265</v>
      </c>
      <c r="L462" t="s">
        <v>41</v>
      </c>
      <c r="N462">
        <v>97233</v>
      </c>
      <c r="O462" t="s">
        <v>9196</v>
      </c>
    </row>
    <row r="463" spans="1:15" x14ac:dyDescent="0.2">
      <c r="A463" t="s">
        <v>9266</v>
      </c>
      <c r="B463" t="s">
        <v>407</v>
      </c>
      <c r="C463" t="s">
        <v>9267</v>
      </c>
      <c r="D463">
        <v>97233</v>
      </c>
      <c r="E463" t="s">
        <v>408</v>
      </c>
      <c r="F463" t="s">
        <v>409</v>
      </c>
      <c r="G463" t="s">
        <v>3198</v>
      </c>
      <c r="I463" t="s">
        <v>172</v>
      </c>
      <c r="J463" t="s">
        <v>4856</v>
      </c>
      <c r="L463" t="s">
        <v>41</v>
      </c>
      <c r="N463">
        <v>97233</v>
      </c>
      <c r="O463" t="s">
        <v>9196</v>
      </c>
    </row>
    <row r="464" spans="1:15" x14ac:dyDescent="0.2">
      <c r="A464" t="s">
        <v>9268</v>
      </c>
      <c r="B464" t="s">
        <v>5614</v>
      </c>
      <c r="C464" t="s">
        <v>9269</v>
      </c>
      <c r="D464">
        <v>97233</v>
      </c>
      <c r="E464" t="s">
        <v>5615</v>
      </c>
      <c r="F464" t="s">
        <v>2197</v>
      </c>
      <c r="G464" t="s">
        <v>9270</v>
      </c>
      <c r="H464" t="s">
        <v>6723</v>
      </c>
      <c r="I464" t="s">
        <v>96</v>
      </c>
      <c r="J464" t="s">
        <v>7755</v>
      </c>
      <c r="L464" t="s">
        <v>41</v>
      </c>
      <c r="N464">
        <v>97233</v>
      </c>
      <c r="O464" t="s">
        <v>9196</v>
      </c>
    </row>
    <row r="465" spans="1:15" x14ac:dyDescent="0.2">
      <c r="A465" t="s">
        <v>9271</v>
      </c>
      <c r="B465" t="s">
        <v>5614</v>
      </c>
      <c r="C465" t="s">
        <v>9272</v>
      </c>
      <c r="D465">
        <v>97233</v>
      </c>
      <c r="E465" t="s">
        <v>5615</v>
      </c>
      <c r="F465" t="s">
        <v>2197</v>
      </c>
      <c r="G465" t="s">
        <v>9273</v>
      </c>
      <c r="H465" t="s">
        <v>6723</v>
      </c>
      <c r="I465" t="s">
        <v>478</v>
      </c>
      <c r="J465" t="s">
        <v>9274</v>
      </c>
      <c r="L465" t="s">
        <v>41</v>
      </c>
      <c r="N465">
        <v>97233</v>
      </c>
      <c r="O465" t="s">
        <v>9196</v>
      </c>
    </row>
    <row r="466" spans="1:15" x14ac:dyDescent="0.2">
      <c r="A466" t="s">
        <v>9275</v>
      </c>
      <c r="B466" t="s">
        <v>5614</v>
      </c>
      <c r="C466" t="s">
        <v>9276</v>
      </c>
      <c r="D466">
        <v>97233</v>
      </c>
      <c r="E466" t="s">
        <v>5615</v>
      </c>
      <c r="F466" t="s">
        <v>2197</v>
      </c>
      <c r="G466" t="s">
        <v>9270</v>
      </c>
      <c r="H466" t="s">
        <v>6723</v>
      </c>
      <c r="I466" t="s">
        <v>96</v>
      </c>
      <c r="J466" t="s">
        <v>9277</v>
      </c>
      <c r="L466" t="s">
        <v>41</v>
      </c>
      <c r="N466">
        <v>97233</v>
      </c>
      <c r="O466" t="s">
        <v>9196</v>
      </c>
    </row>
    <row r="467" spans="1:15" x14ac:dyDescent="0.2">
      <c r="A467" t="s">
        <v>9278</v>
      </c>
      <c r="B467" t="s">
        <v>5782</v>
      </c>
      <c r="C467" t="s">
        <v>9279</v>
      </c>
      <c r="D467">
        <v>97233</v>
      </c>
      <c r="E467" t="s">
        <v>5783</v>
      </c>
      <c r="F467" t="s">
        <v>2197</v>
      </c>
      <c r="G467" t="s">
        <v>5787</v>
      </c>
      <c r="H467" t="s">
        <v>6888</v>
      </c>
      <c r="I467" t="s">
        <v>96</v>
      </c>
      <c r="J467" t="s">
        <v>9280</v>
      </c>
      <c r="L467" t="s">
        <v>41</v>
      </c>
      <c r="N467">
        <v>97233</v>
      </c>
      <c r="O467" t="s">
        <v>9196</v>
      </c>
    </row>
    <row r="468" spans="1:15" x14ac:dyDescent="0.2">
      <c r="A468" t="s">
        <v>9281</v>
      </c>
      <c r="B468" t="s">
        <v>5782</v>
      </c>
      <c r="C468" t="s">
        <v>9282</v>
      </c>
      <c r="D468">
        <v>97233</v>
      </c>
      <c r="E468" t="s">
        <v>5783</v>
      </c>
      <c r="F468" t="s">
        <v>2197</v>
      </c>
      <c r="G468" t="s">
        <v>5467</v>
      </c>
      <c r="H468" t="s">
        <v>2489</v>
      </c>
      <c r="I468" t="s">
        <v>96</v>
      </c>
      <c r="J468" t="s">
        <v>9283</v>
      </c>
      <c r="L468" t="s">
        <v>41</v>
      </c>
      <c r="N468">
        <v>97233</v>
      </c>
      <c r="O468" t="s">
        <v>9196</v>
      </c>
    </row>
    <row r="469" spans="1:15" x14ac:dyDescent="0.2">
      <c r="A469" t="s">
        <v>9284</v>
      </c>
      <c r="B469" t="s">
        <v>5782</v>
      </c>
      <c r="C469" t="s">
        <v>9285</v>
      </c>
      <c r="D469">
        <v>97233</v>
      </c>
      <c r="E469" t="s">
        <v>5783</v>
      </c>
      <c r="F469" t="s">
        <v>2197</v>
      </c>
      <c r="G469" t="s">
        <v>5787</v>
      </c>
      <c r="H469" t="s">
        <v>6888</v>
      </c>
      <c r="I469" t="s">
        <v>96</v>
      </c>
      <c r="J469" t="s">
        <v>9286</v>
      </c>
      <c r="L469" t="s">
        <v>41</v>
      </c>
      <c r="N469">
        <v>97233</v>
      </c>
      <c r="O469" t="s">
        <v>9196</v>
      </c>
    </row>
    <row r="470" spans="1:15" x14ac:dyDescent="0.2">
      <c r="A470" t="s">
        <v>9287</v>
      </c>
      <c r="B470" t="s">
        <v>208</v>
      </c>
      <c r="C470" t="s">
        <v>9288</v>
      </c>
      <c r="D470">
        <v>97233</v>
      </c>
      <c r="E470" t="s">
        <v>209</v>
      </c>
      <c r="F470" t="s">
        <v>37</v>
      </c>
      <c r="G470" t="s">
        <v>1681</v>
      </c>
      <c r="I470" t="s">
        <v>98</v>
      </c>
      <c r="K470" t="s">
        <v>9289</v>
      </c>
      <c r="L470" t="s">
        <v>41</v>
      </c>
      <c r="N470">
        <v>97233</v>
      </c>
      <c r="O470" t="s">
        <v>9196</v>
      </c>
    </row>
    <row r="471" spans="1:15" x14ac:dyDescent="0.2">
      <c r="A471" t="s">
        <v>9290</v>
      </c>
      <c r="B471" t="s">
        <v>138</v>
      </c>
      <c r="C471" t="s">
        <v>9291</v>
      </c>
      <c r="D471">
        <v>97233</v>
      </c>
      <c r="E471" t="s">
        <v>139</v>
      </c>
      <c r="F471" t="s">
        <v>37</v>
      </c>
      <c r="G471" t="s">
        <v>2322</v>
      </c>
      <c r="I471" t="s">
        <v>145</v>
      </c>
      <c r="K471" t="s">
        <v>9292</v>
      </c>
      <c r="L471" t="s">
        <v>41</v>
      </c>
      <c r="N471">
        <v>97233</v>
      </c>
      <c r="O471" t="s">
        <v>9196</v>
      </c>
    </row>
    <row r="472" spans="1:15" x14ac:dyDescent="0.2">
      <c r="A472" t="s">
        <v>6662</v>
      </c>
      <c r="B472" t="s">
        <v>138</v>
      </c>
      <c r="C472" t="s">
        <v>9293</v>
      </c>
      <c r="D472">
        <v>97233</v>
      </c>
      <c r="E472" t="s">
        <v>139</v>
      </c>
      <c r="F472" t="s">
        <v>37</v>
      </c>
      <c r="G472" t="s">
        <v>2322</v>
      </c>
      <c r="I472" t="s">
        <v>140</v>
      </c>
      <c r="K472" t="s">
        <v>1729</v>
      </c>
      <c r="L472" t="s">
        <v>41</v>
      </c>
      <c r="N472">
        <v>97233</v>
      </c>
      <c r="O472" t="s">
        <v>9196</v>
      </c>
    </row>
    <row r="473" spans="1:15" x14ac:dyDescent="0.2">
      <c r="A473" t="s">
        <v>9294</v>
      </c>
      <c r="B473" t="s">
        <v>442</v>
      </c>
      <c r="C473" t="s">
        <v>9295</v>
      </c>
      <c r="D473">
        <v>97233</v>
      </c>
      <c r="E473" t="s">
        <v>443</v>
      </c>
      <c r="F473" t="s">
        <v>37</v>
      </c>
      <c r="G473" t="s">
        <v>1707</v>
      </c>
      <c r="I473" t="s">
        <v>98</v>
      </c>
      <c r="K473" t="s">
        <v>9296</v>
      </c>
      <c r="L473" t="s">
        <v>60</v>
      </c>
      <c r="N473">
        <v>97233</v>
      </c>
      <c r="O473" t="s">
        <v>9196</v>
      </c>
    </row>
    <row r="474" spans="1:15" x14ac:dyDescent="0.2">
      <c r="A474" t="s">
        <v>9297</v>
      </c>
      <c r="B474" t="s">
        <v>326</v>
      </c>
      <c r="C474" t="s">
        <v>9298</v>
      </c>
      <c r="D474">
        <v>97233</v>
      </c>
      <c r="E474" t="s">
        <v>327</v>
      </c>
      <c r="F474" t="s">
        <v>37</v>
      </c>
      <c r="G474" t="s">
        <v>1688</v>
      </c>
      <c r="H474" t="s">
        <v>9299</v>
      </c>
      <c r="I474" t="s">
        <v>84</v>
      </c>
      <c r="K474" t="s">
        <v>8581</v>
      </c>
      <c r="L474" t="s">
        <v>41</v>
      </c>
      <c r="N474">
        <v>97233</v>
      </c>
      <c r="O474" t="s">
        <v>9196</v>
      </c>
    </row>
    <row r="475" spans="1:15" x14ac:dyDescent="0.2">
      <c r="A475" t="s">
        <v>9300</v>
      </c>
      <c r="B475" t="s">
        <v>112</v>
      </c>
      <c r="C475" t="s">
        <v>9301</v>
      </c>
      <c r="D475">
        <v>97233</v>
      </c>
      <c r="E475" t="s">
        <v>113</v>
      </c>
      <c r="F475" t="s">
        <v>37</v>
      </c>
      <c r="G475" t="s">
        <v>1707</v>
      </c>
      <c r="H475" t="s">
        <v>1555</v>
      </c>
      <c r="I475" t="s">
        <v>9302</v>
      </c>
      <c r="K475" t="s">
        <v>9303</v>
      </c>
      <c r="L475" t="s">
        <v>41</v>
      </c>
      <c r="N475">
        <v>97233</v>
      </c>
      <c r="O475" t="s">
        <v>9196</v>
      </c>
    </row>
    <row r="476" spans="1:15" x14ac:dyDescent="0.2">
      <c r="A476" t="s">
        <v>9304</v>
      </c>
      <c r="B476" t="s">
        <v>649</v>
      </c>
      <c r="C476" t="s">
        <v>9305</v>
      </c>
      <c r="D476">
        <v>97233</v>
      </c>
      <c r="E476" t="s">
        <v>650</v>
      </c>
      <c r="F476" t="s">
        <v>651</v>
      </c>
      <c r="G476" t="s">
        <v>803</v>
      </c>
      <c r="I476" t="s">
        <v>70</v>
      </c>
      <c r="J476" t="s">
        <v>8632</v>
      </c>
      <c r="L476" t="s">
        <v>41</v>
      </c>
      <c r="N476">
        <v>97233</v>
      </c>
      <c r="O476" t="s">
        <v>9196</v>
      </c>
    </row>
    <row r="477" spans="1:15" x14ac:dyDescent="0.2">
      <c r="A477" t="s">
        <v>9306</v>
      </c>
      <c r="B477" t="s">
        <v>181</v>
      </c>
      <c r="C477" t="s">
        <v>9307</v>
      </c>
      <c r="D477">
        <v>97233</v>
      </c>
      <c r="E477" t="s">
        <v>182</v>
      </c>
      <c r="F477" t="s">
        <v>584</v>
      </c>
      <c r="H477" t="s">
        <v>93</v>
      </c>
      <c r="I477" t="s">
        <v>96</v>
      </c>
      <c r="J477" t="s">
        <v>4843</v>
      </c>
      <c r="L477" t="s">
        <v>41</v>
      </c>
      <c r="N477">
        <v>97233</v>
      </c>
      <c r="O477" t="s">
        <v>9196</v>
      </c>
    </row>
    <row r="478" spans="1:15" x14ac:dyDescent="0.2">
      <c r="A478" t="s">
        <v>9308</v>
      </c>
      <c r="B478" t="s">
        <v>392</v>
      </c>
      <c r="C478" t="s">
        <v>9309</v>
      </c>
      <c r="D478">
        <v>97233</v>
      </c>
      <c r="E478" t="s">
        <v>393</v>
      </c>
      <c r="F478" t="s">
        <v>882</v>
      </c>
      <c r="G478" t="s">
        <v>9310</v>
      </c>
      <c r="H478" t="s">
        <v>69</v>
      </c>
      <c r="I478" t="s">
        <v>9311</v>
      </c>
      <c r="L478" t="s">
        <v>41</v>
      </c>
      <c r="N478">
        <v>97233</v>
      </c>
      <c r="O478" t="s">
        <v>9196</v>
      </c>
    </row>
    <row r="479" spans="1:15" x14ac:dyDescent="0.2">
      <c r="A479" t="s">
        <v>9312</v>
      </c>
      <c r="B479" t="s">
        <v>392</v>
      </c>
      <c r="C479" t="s">
        <v>9313</v>
      </c>
      <c r="D479">
        <v>97233</v>
      </c>
      <c r="E479" t="s">
        <v>393</v>
      </c>
      <c r="F479" t="s">
        <v>882</v>
      </c>
      <c r="G479" t="s">
        <v>883</v>
      </c>
      <c r="H479" t="s">
        <v>69</v>
      </c>
      <c r="I479" t="s">
        <v>9311</v>
      </c>
      <c r="L479" t="s">
        <v>41</v>
      </c>
      <c r="N479">
        <v>97233</v>
      </c>
      <c r="O479" t="s">
        <v>9196</v>
      </c>
    </row>
    <row r="480" spans="1:15" x14ac:dyDescent="0.2">
      <c r="A480" t="s">
        <v>9314</v>
      </c>
      <c r="B480" t="s">
        <v>713</v>
      </c>
      <c r="C480" t="s">
        <v>9315</v>
      </c>
      <c r="D480">
        <v>97233</v>
      </c>
      <c r="E480" t="s">
        <v>714</v>
      </c>
      <c r="F480" t="s">
        <v>4917</v>
      </c>
      <c r="H480" t="s">
        <v>69</v>
      </c>
      <c r="I480" t="s">
        <v>9316</v>
      </c>
      <c r="K480" t="s">
        <v>2491</v>
      </c>
      <c r="L480" t="s">
        <v>60</v>
      </c>
      <c r="N480">
        <v>97233</v>
      </c>
      <c r="O480" t="s">
        <v>9196</v>
      </c>
    </row>
    <row r="481" spans="1:15" x14ac:dyDescent="0.2">
      <c r="A481" t="s">
        <v>9317</v>
      </c>
      <c r="B481" t="s">
        <v>933</v>
      </c>
      <c r="C481" t="s">
        <v>9318</v>
      </c>
      <c r="D481">
        <v>97233</v>
      </c>
      <c r="E481" t="s">
        <v>934</v>
      </c>
      <c r="H481" t="s">
        <v>93</v>
      </c>
      <c r="I481" t="s">
        <v>658</v>
      </c>
      <c r="L481" t="s">
        <v>60</v>
      </c>
      <c r="N481">
        <v>97233</v>
      </c>
      <c r="O481" t="s">
        <v>9196</v>
      </c>
    </row>
    <row r="482" spans="1:15" x14ac:dyDescent="0.2">
      <c r="A482" t="s">
        <v>9319</v>
      </c>
      <c r="B482" t="s">
        <v>933</v>
      </c>
      <c r="C482" t="s">
        <v>9320</v>
      </c>
      <c r="D482">
        <v>97233</v>
      </c>
      <c r="E482" t="s">
        <v>934</v>
      </c>
      <c r="H482" t="s">
        <v>93</v>
      </c>
      <c r="I482" t="s">
        <v>658</v>
      </c>
      <c r="L482" t="s">
        <v>60</v>
      </c>
      <c r="N482">
        <v>97233</v>
      </c>
      <c r="O482" t="s">
        <v>9196</v>
      </c>
    </row>
    <row r="483" spans="1:15" x14ac:dyDescent="0.2">
      <c r="A483" t="s">
        <v>9321</v>
      </c>
      <c r="B483" t="s">
        <v>746</v>
      </c>
      <c r="C483" t="s">
        <v>9322</v>
      </c>
      <c r="D483">
        <v>97233</v>
      </c>
      <c r="E483" t="s">
        <v>747</v>
      </c>
      <c r="F483" t="s">
        <v>9323</v>
      </c>
      <c r="G483" t="s">
        <v>2949</v>
      </c>
      <c r="I483" t="s">
        <v>748</v>
      </c>
      <c r="K483" t="s">
        <v>2805</v>
      </c>
      <c r="L483" t="s">
        <v>41</v>
      </c>
      <c r="N483">
        <v>97233</v>
      </c>
      <c r="O483" t="s">
        <v>9196</v>
      </c>
    </row>
    <row r="484" spans="1:15" x14ac:dyDescent="0.2">
      <c r="A484" t="s">
        <v>2147</v>
      </c>
      <c r="B484" t="s">
        <v>219</v>
      </c>
      <c r="C484" t="s">
        <v>9324</v>
      </c>
      <c r="D484">
        <v>97233</v>
      </c>
      <c r="E484" t="s">
        <v>220</v>
      </c>
      <c r="F484" t="s">
        <v>37</v>
      </c>
      <c r="I484" t="s">
        <v>145</v>
      </c>
      <c r="L484" t="s">
        <v>41</v>
      </c>
      <c r="N484">
        <v>97233</v>
      </c>
      <c r="O484" t="s">
        <v>9196</v>
      </c>
    </row>
    <row r="485" spans="1:15" x14ac:dyDescent="0.2">
      <c r="A485" t="s">
        <v>9325</v>
      </c>
      <c r="B485" t="s">
        <v>219</v>
      </c>
      <c r="C485" t="s">
        <v>9326</v>
      </c>
      <c r="D485">
        <v>97233</v>
      </c>
      <c r="E485" t="s">
        <v>220</v>
      </c>
      <c r="F485" t="s">
        <v>37</v>
      </c>
      <c r="I485" t="s">
        <v>145</v>
      </c>
      <c r="L485" t="s">
        <v>41</v>
      </c>
      <c r="N485">
        <v>97233</v>
      </c>
      <c r="O485" t="s">
        <v>9196</v>
      </c>
    </row>
    <row r="486" spans="1:15" x14ac:dyDescent="0.2">
      <c r="A486" t="s">
        <v>9327</v>
      </c>
      <c r="B486" t="s">
        <v>219</v>
      </c>
      <c r="C486" t="s">
        <v>9328</v>
      </c>
      <c r="D486">
        <v>97233</v>
      </c>
      <c r="E486" t="s">
        <v>220</v>
      </c>
      <c r="F486" t="s">
        <v>37</v>
      </c>
      <c r="I486" t="s">
        <v>145</v>
      </c>
      <c r="L486" t="s">
        <v>41</v>
      </c>
      <c r="M486" t="s">
        <v>3342</v>
      </c>
      <c r="N486">
        <v>97233</v>
      </c>
      <c r="O486" t="s">
        <v>9196</v>
      </c>
    </row>
    <row r="487" spans="1:15" x14ac:dyDescent="0.2">
      <c r="A487" t="s">
        <v>9329</v>
      </c>
      <c r="B487" t="s">
        <v>219</v>
      </c>
      <c r="C487" t="s">
        <v>9330</v>
      </c>
      <c r="D487">
        <v>97233</v>
      </c>
      <c r="E487" t="s">
        <v>220</v>
      </c>
      <c r="F487" t="s">
        <v>37</v>
      </c>
      <c r="I487" t="s">
        <v>145</v>
      </c>
      <c r="L487" t="s">
        <v>41</v>
      </c>
      <c r="M487" t="s">
        <v>3342</v>
      </c>
      <c r="N487">
        <v>97233</v>
      </c>
      <c r="O487" t="s">
        <v>9196</v>
      </c>
    </row>
    <row r="488" spans="1:15" x14ac:dyDescent="0.2">
      <c r="A488" t="s">
        <v>9331</v>
      </c>
      <c r="B488" t="s">
        <v>219</v>
      </c>
      <c r="C488" t="s">
        <v>9332</v>
      </c>
      <c r="D488">
        <v>97233</v>
      </c>
      <c r="E488" t="s">
        <v>220</v>
      </c>
      <c r="F488" t="s">
        <v>37</v>
      </c>
      <c r="I488" t="s">
        <v>39</v>
      </c>
      <c r="L488" t="s">
        <v>41</v>
      </c>
      <c r="N488">
        <v>97233</v>
      </c>
      <c r="O488" t="s">
        <v>9196</v>
      </c>
    </row>
    <row r="489" spans="1:15" x14ac:dyDescent="0.2">
      <c r="A489" t="s">
        <v>9333</v>
      </c>
      <c r="B489" t="s">
        <v>219</v>
      </c>
      <c r="C489" t="s">
        <v>9334</v>
      </c>
      <c r="D489">
        <v>97233</v>
      </c>
      <c r="E489" t="s">
        <v>220</v>
      </c>
      <c r="F489" t="s">
        <v>37</v>
      </c>
      <c r="G489" t="s">
        <v>2943</v>
      </c>
      <c r="I489" t="s">
        <v>39</v>
      </c>
      <c r="L489" t="s">
        <v>41</v>
      </c>
      <c r="N489">
        <v>97233</v>
      </c>
      <c r="O489" t="s">
        <v>9196</v>
      </c>
    </row>
    <row r="490" spans="1:15" x14ac:dyDescent="0.2">
      <c r="A490" t="s">
        <v>9335</v>
      </c>
      <c r="B490" t="s">
        <v>1670</v>
      </c>
      <c r="C490" t="s">
        <v>9336</v>
      </c>
      <c r="D490">
        <v>97233</v>
      </c>
      <c r="E490" t="s">
        <v>1671</v>
      </c>
      <c r="F490" t="s">
        <v>128</v>
      </c>
      <c r="H490" t="s">
        <v>93</v>
      </c>
      <c r="J490" t="s">
        <v>9337</v>
      </c>
      <c r="L490" t="s">
        <v>41</v>
      </c>
      <c r="N490">
        <v>97233</v>
      </c>
      <c r="O490" t="s">
        <v>9196</v>
      </c>
    </row>
    <row r="491" spans="1:15" x14ac:dyDescent="0.2">
      <c r="A491" t="s">
        <v>9338</v>
      </c>
      <c r="B491" t="s">
        <v>573</v>
      </c>
      <c r="C491" t="s">
        <v>9339</v>
      </c>
      <c r="D491">
        <v>97233</v>
      </c>
      <c r="E491" t="s">
        <v>574</v>
      </c>
      <c r="H491" t="s">
        <v>69</v>
      </c>
      <c r="I491" t="s">
        <v>39</v>
      </c>
      <c r="L491" t="s">
        <v>41</v>
      </c>
      <c r="N491">
        <v>97233</v>
      </c>
      <c r="O491" t="s">
        <v>9196</v>
      </c>
    </row>
    <row r="492" spans="1:15" x14ac:dyDescent="0.2">
      <c r="A492" t="s">
        <v>9340</v>
      </c>
      <c r="B492" t="s">
        <v>661</v>
      </c>
      <c r="C492" t="s">
        <v>9341</v>
      </c>
      <c r="D492">
        <v>97233</v>
      </c>
      <c r="E492" t="s">
        <v>662</v>
      </c>
      <c r="F492" t="s">
        <v>657</v>
      </c>
      <c r="G492" t="s">
        <v>663</v>
      </c>
      <c r="H492" t="s">
        <v>69</v>
      </c>
      <c r="I492" t="s">
        <v>39</v>
      </c>
      <c r="J492" t="s">
        <v>4845</v>
      </c>
      <c r="L492" t="s">
        <v>41</v>
      </c>
      <c r="N492">
        <v>97233</v>
      </c>
      <c r="O492" t="s">
        <v>9196</v>
      </c>
    </row>
    <row r="493" spans="1:15" x14ac:dyDescent="0.2">
      <c r="A493" t="s">
        <v>9342</v>
      </c>
      <c r="B493" t="s">
        <v>120</v>
      </c>
      <c r="C493" t="s">
        <v>9343</v>
      </c>
      <c r="D493">
        <v>97233</v>
      </c>
      <c r="E493" t="s">
        <v>121</v>
      </c>
      <c r="F493" t="s">
        <v>122</v>
      </c>
      <c r="G493" t="s">
        <v>123</v>
      </c>
      <c r="H493" t="s">
        <v>69</v>
      </c>
      <c r="I493" t="s">
        <v>577</v>
      </c>
      <c r="J493" t="s">
        <v>9344</v>
      </c>
      <c r="L493" t="s">
        <v>41</v>
      </c>
      <c r="N493">
        <v>97233</v>
      </c>
      <c r="O493" t="s">
        <v>9196</v>
      </c>
    </row>
    <row r="494" spans="1:15" x14ac:dyDescent="0.2">
      <c r="A494" t="s">
        <v>9345</v>
      </c>
      <c r="B494" t="s">
        <v>223</v>
      </c>
      <c r="C494" t="s">
        <v>9346</v>
      </c>
      <c r="D494">
        <v>97233</v>
      </c>
      <c r="E494" t="s">
        <v>224</v>
      </c>
      <c r="F494" t="s">
        <v>225</v>
      </c>
      <c r="G494" t="s">
        <v>226</v>
      </c>
      <c r="H494" t="s">
        <v>93</v>
      </c>
      <c r="I494" t="s">
        <v>39</v>
      </c>
      <c r="J494" t="s">
        <v>4837</v>
      </c>
      <c r="L494" t="s">
        <v>41</v>
      </c>
      <c r="N494">
        <v>97233</v>
      </c>
      <c r="O494" t="s">
        <v>9196</v>
      </c>
    </row>
    <row r="495" spans="1:15" x14ac:dyDescent="0.2">
      <c r="A495" t="s">
        <v>9347</v>
      </c>
      <c r="B495" t="s">
        <v>637</v>
      </c>
      <c r="C495" t="s">
        <v>9348</v>
      </c>
      <c r="D495">
        <v>97233</v>
      </c>
      <c r="E495" t="s">
        <v>638</v>
      </c>
      <c r="F495" t="s">
        <v>1642</v>
      </c>
      <c r="G495" t="s">
        <v>3867</v>
      </c>
      <c r="H495" t="s">
        <v>69</v>
      </c>
      <c r="I495" t="s">
        <v>96</v>
      </c>
      <c r="L495" t="s">
        <v>41</v>
      </c>
      <c r="N495">
        <v>97233</v>
      </c>
      <c r="O495" t="s">
        <v>9196</v>
      </c>
    </row>
    <row r="496" spans="1:15" x14ac:dyDescent="0.2">
      <c r="A496" t="s">
        <v>9349</v>
      </c>
      <c r="B496" t="s">
        <v>707</v>
      </c>
      <c r="C496" t="s">
        <v>9350</v>
      </c>
      <c r="D496">
        <v>97233</v>
      </c>
      <c r="E496" t="s">
        <v>708</v>
      </c>
      <c r="H496" t="s">
        <v>748</v>
      </c>
      <c r="I496" t="s">
        <v>658</v>
      </c>
      <c r="K496" t="s">
        <v>8664</v>
      </c>
      <c r="L496" t="s">
        <v>41</v>
      </c>
      <c r="N496">
        <v>97233</v>
      </c>
      <c r="O496" t="s">
        <v>9196</v>
      </c>
    </row>
    <row r="497" spans="1:15" x14ac:dyDescent="0.2">
      <c r="A497" t="s">
        <v>9351</v>
      </c>
      <c r="B497" t="s">
        <v>8378</v>
      </c>
      <c r="C497" t="s">
        <v>9352</v>
      </c>
      <c r="D497">
        <v>97233</v>
      </c>
      <c r="E497" t="s">
        <v>8380</v>
      </c>
      <c r="F497" t="s">
        <v>8381</v>
      </c>
      <c r="H497" t="s">
        <v>9353</v>
      </c>
      <c r="I497" t="s">
        <v>8382</v>
      </c>
      <c r="J497" t="s">
        <v>9354</v>
      </c>
      <c r="L497" t="s">
        <v>41</v>
      </c>
      <c r="N497">
        <v>97233</v>
      </c>
      <c r="O497" t="s">
        <v>9196</v>
      </c>
    </row>
    <row r="498" spans="1:15" x14ac:dyDescent="0.2">
      <c r="A498" t="s">
        <v>9355</v>
      </c>
      <c r="B498" t="s">
        <v>8378</v>
      </c>
      <c r="C498" t="s">
        <v>9356</v>
      </c>
      <c r="D498">
        <v>97233</v>
      </c>
      <c r="E498" t="s">
        <v>8380</v>
      </c>
      <c r="F498" t="s">
        <v>9055</v>
      </c>
      <c r="H498" t="s">
        <v>9357</v>
      </c>
      <c r="I498" t="s">
        <v>8382</v>
      </c>
      <c r="J498" t="s">
        <v>9358</v>
      </c>
      <c r="L498" t="s">
        <v>41</v>
      </c>
      <c r="N498">
        <v>97233</v>
      </c>
      <c r="O498" t="s">
        <v>9196</v>
      </c>
    </row>
    <row r="499" spans="1:15" x14ac:dyDescent="0.2">
      <c r="A499" t="s">
        <v>9359</v>
      </c>
      <c r="B499" t="s">
        <v>8385</v>
      </c>
      <c r="C499" t="s">
        <v>9360</v>
      </c>
      <c r="D499">
        <v>97233</v>
      </c>
      <c r="E499" t="s">
        <v>8387</v>
      </c>
      <c r="F499" t="s">
        <v>8388</v>
      </c>
      <c r="G499" t="s">
        <v>8389</v>
      </c>
      <c r="H499" t="s">
        <v>93</v>
      </c>
      <c r="I499" t="s">
        <v>8382</v>
      </c>
      <c r="J499" t="s">
        <v>9361</v>
      </c>
      <c r="L499" t="s">
        <v>41</v>
      </c>
      <c r="N499">
        <v>97233</v>
      </c>
      <c r="O499" t="s">
        <v>9196</v>
      </c>
    </row>
    <row r="500" spans="1:15" x14ac:dyDescent="0.2">
      <c r="A500" t="s">
        <v>9362</v>
      </c>
      <c r="B500" t="s">
        <v>8385</v>
      </c>
      <c r="C500" t="s">
        <v>9363</v>
      </c>
      <c r="D500">
        <v>97233</v>
      </c>
      <c r="E500" t="s">
        <v>8387</v>
      </c>
      <c r="F500" t="s">
        <v>8388</v>
      </c>
      <c r="G500" t="s">
        <v>8389</v>
      </c>
      <c r="H500" t="s">
        <v>93</v>
      </c>
      <c r="I500" t="s">
        <v>8382</v>
      </c>
      <c r="J500" t="s">
        <v>9364</v>
      </c>
      <c r="L500" t="s">
        <v>41</v>
      </c>
      <c r="N500">
        <v>97233</v>
      </c>
      <c r="O500" t="s">
        <v>9196</v>
      </c>
    </row>
    <row r="501" spans="1:15" x14ac:dyDescent="0.2">
      <c r="A501" t="s">
        <v>9365</v>
      </c>
      <c r="B501" t="s">
        <v>8385</v>
      </c>
      <c r="C501" t="s">
        <v>9366</v>
      </c>
      <c r="D501">
        <v>97233</v>
      </c>
      <c r="E501" t="s">
        <v>8387</v>
      </c>
      <c r="F501" t="s">
        <v>8388</v>
      </c>
      <c r="G501" t="s">
        <v>8389</v>
      </c>
      <c r="H501" t="s">
        <v>93</v>
      </c>
      <c r="I501" t="s">
        <v>8382</v>
      </c>
      <c r="J501" t="s">
        <v>9367</v>
      </c>
      <c r="L501" t="s">
        <v>41</v>
      </c>
      <c r="N501">
        <v>97233</v>
      </c>
      <c r="O501" t="s">
        <v>9196</v>
      </c>
    </row>
    <row r="502" spans="1:15" x14ac:dyDescent="0.2">
      <c r="A502" t="s">
        <v>9368</v>
      </c>
      <c r="B502" t="s">
        <v>8398</v>
      </c>
      <c r="C502" t="s">
        <v>9369</v>
      </c>
      <c r="D502">
        <v>97233</v>
      </c>
      <c r="E502" t="s">
        <v>8400</v>
      </c>
      <c r="F502" t="s">
        <v>8401</v>
      </c>
      <c r="G502" t="s">
        <v>9068</v>
      </c>
      <c r="H502" t="s">
        <v>9353</v>
      </c>
      <c r="I502" t="s">
        <v>8382</v>
      </c>
      <c r="J502" t="s">
        <v>9370</v>
      </c>
      <c r="L502" t="s">
        <v>41</v>
      </c>
      <c r="N502">
        <v>97233</v>
      </c>
      <c r="O502" t="s">
        <v>9196</v>
      </c>
    </row>
    <row r="503" spans="1:15" x14ac:dyDescent="0.2">
      <c r="A503" t="s">
        <v>9371</v>
      </c>
      <c r="B503" t="s">
        <v>8398</v>
      </c>
      <c r="C503" t="s">
        <v>9372</v>
      </c>
      <c r="D503">
        <v>97233</v>
      </c>
      <c r="E503" t="s">
        <v>8400</v>
      </c>
      <c r="F503" t="s">
        <v>8401</v>
      </c>
      <c r="G503" t="s">
        <v>9068</v>
      </c>
      <c r="H503" t="s">
        <v>9353</v>
      </c>
      <c r="I503" t="s">
        <v>8382</v>
      </c>
      <c r="J503" t="s">
        <v>9373</v>
      </c>
      <c r="L503" t="s">
        <v>41</v>
      </c>
      <c r="N503">
        <v>97233</v>
      </c>
      <c r="O503" t="s">
        <v>9196</v>
      </c>
    </row>
    <row r="504" spans="1:15" x14ac:dyDescent="0.2">
      <c r="A504" t="s">
        <v>9374</v>
      </c>
      <c r="B504" t="s">
        <v>8398</v>
      </c>
      <c r="C504" t="s">
        <v>9375</v>
      </c>
      <c r="D504">
        <v>97233</v>
      </c>
      <c r="E504" t="s">
        <v>8400</v>
      </c>
      <c r="F504" t="s">
        <v>8401</v>
      </c>
      <c r="G504" t="s">
        <v>9068</v>
      </c>
      <c r="H504" t="s">
        <v>9353</v>
      </c>
      <c r="I504" t="s">
        <v>8382</v>
      </c>
      <c r="J504" t="s">
        <v>9376</v>
      </c>
      <c r="L504" t="s">
        <v>41</v>
      </c>
      <c r="N504">
        <v>97233</v>
      </c>
      <c r="O504" t="s">
        <v>9196</v>
      </c>
    </row>
    <row r="505" spans="1:15" x14ac:dyDescent="0.2">
      <c r="A505" t="s">
        <v>9377</v>
      </c>
      <c r="B505" t="s">
        <v>8398</v>
      </c>
      <c r="C505" t="s">
        <v>9378</v>
      </c>
      <c r="D505">
        <v>97233</v>
      </c>
      <c r="E505" t="s">
        <v>8400</v>
      </c>
      <c r="F505" t="s">
        <v>8401</v>
      </c>
      <c r="G505" t="s">
        <v>9068</v>
      </c>
      <c r="H505" t="s">
        <v>9353</v>
      </c>
      <c r="I505" t="s">
        <v>8382</v>
      </c>
      <c r="J505" t="s">
        <v>9379</v>
      </c>
      <c r="L505" t="s">
        <v>41</v>
      </c>
      <c r="N505">
        <v>97233</v>
      </c>
      <c r="O505" t="s">
        <v>9196</v>
      </c>
    </row>
    <row r="506" spans="1:15" x14ac:dyDescent="0.2">
      <c r="A506" t="s">
        <v>9380</v>
      </c>
      <c r="B506" s="6" t="s">
        <v>35</v>
      </c>
      <c r="C506" t="s">
        <v>9381</v>
      </c>
      <c r="D506">
        <v>97237</v>
      </c>
      <c r="E506" t="s">
        <v>36</v>
      </c>
      <c r="F506" t="s">
        <v>37</v>
      </c>
      <c r="G506" t="s">
        <v>516</v>
      </c>
      <c r="H506" t="s">
        <v>38</v>
      </c>
      <c r="I506" t="s">
        <v>39</v>
      </c>
      <c r="K506" t="s">
        <v>40</v>
      </c>
      <c r="L506" t="s">
        <v>41</v>
      </c>
      <c r="N506">
        <v>97237</v>
      </c>
      <c r="O506" t="s">
        <v>4435</v>
      </c>
    </row>
    <row r="507" spans="1:15" x14ac:dyDescent="0.2">
      <c r="A507" t="s">
        <v>9382</v>
      </c>
      <c r="B507" s="6" t="s">
        <v>35</v>
      </c>
      <c r="C507" t="s">
        <v>9383</v>
      </c>
      <c r="D507">
        <v>97237</v>
      </c>
      <c r="E507" t="s">
        <v>36</v>
      </c>
      <c r="F507" t="s">
        <v>37</v>
      </c>
      <c r="G507" t="s">
        <v>516</v>
      </c>
      <c r="H507" t="s">
        <v>38</v>
      </c>
      <c r="I507" t="s">
        <v>39</v>
      </c>
      <c r="K507" t="s">
        <v>40</v>
      </c>
      <c r="L507" t="s">
        <v>41</v>
      </c>
      <c r="N507">
        <v>97237</v>
      </c>
      <c r="O507" t="s">
        <v>4435</v>
      </c>
    </row>
    <row r="508" spans="1:15" x14ac:dyDescent="0.2">
      <c r="A508" t="s">
        <v>9384</v>
      </c>
      <c r="B508" t="s">
        <v>208</v>
      </c>
      <c r="C508" t="s">
        <v>9385</v>
      </c>
      <c r="D508">
        <v>97237</v>
      </c>
      <c r="E508" t="s">
        <v>209</v>
      </c>
      <c r="F508" t="s">
        <v>37</v>
      </c>
      <c r="I508" t="s">
        <v>98</v>
      </c>
      <c r="K508" t="s">
        <v>9386</v>
      </c>
      <c r="L508" t="s">
        <v>41</v>
      </c>
      <c r="N508">
        <v>97237</v>
      </c>
      <c r="O508" t="s">
        <v>4435</v>
      </c>
    </row>
    <row r="509" spans="1:15" x14ac:dyDescent="0.2">
      <c r="A509" t="s">
        <v>9387</v>
      </c>
      <c r="B509" t="s">
        <v>380</v>
      </c>
      <c r="C509" t="s">
        <v>9388</v>
      </c>
      <c r="D509">
        <v>97237</v>
      </c>
      <c r="E509" t="s">
        <v>381</v>
      </c>
      <c r="F509" t="s">
        <v>225</v>
      </c>
      <c r="G509" t="s">
        <v>5744</v>
      </c>
      <c r="I509" t="s">
        <v>39</v>
      </c>
      <c r="J509" t="s">
        <v>9389</v>
      </c>
      <c r="L509" t="s">
        <v>41</v>
      </c>
      <c r="N509">
        <v>97237</v>
      </c>
      <c r="O509" t="s">
        <v>4435</v>
      </c>
    </row>
    <row r="510" spans="1:15" x14ac:dyDescent="0.2">
      <c r="A510" t="s">
        <v>9390</v>
      </c>
      <c r="B510" t="s">
        <v>81</v>
      </c>
      <c r="C510" t="s">
        <v>9391</v>
      </c>
      <c r="D510">
        <v>97237</v>
      </c>
      <c r="E510" t="s">
        <v>82</v>
      </c>
      <c r="F510" t="s">
        <v>37</v>
      </c>
      <c r="I510" t="s">
        <v>98</v>
      </c>
      <c r="L510" t="s">
        <v>41</v>
      </c>
      <c r="N510">
        <v>97237</v>
      </c>
      <c r="O510" t="s">
        <v>4435</v>
      </c>
    </row>
    <row r="511" spans="1:15" x14ac:dyDescent="0.2">
      <c r="A511" t="s">
        <v>9392</v>
      </c>
      <c r="B511" t="s">
        <v>81</v>
      </c>
      <c r="C511" t="s">
        <v>9393</v>
      </c>
      <c r="D511">
        <v>97237</v>
      </c>
      <c r="E511" t="s">
        <v>82</v>
      </c>
      <c r="F511" t="s">
        <v>37</v>
      </c>
      <c r="I511" t="s">
        <v>98</v>
      </c>
      <c r="L511" t="s">
        <v>41</v>
      </c>
      <c r="N511">
        <v>97237</v>
      </c>
      <c r="O511" t="s">
        <v>4435</v>
      </c>
    </row>
    <row r="512" spans="1:15" x14ac:dyDescent="0.2">
      <c r="A512" t="s">
        <v>9394</v>
      </c>
      <c r="B512" t="s">
        <v>91</v>
      </c>
      <c r="C512" t="s">
        <v>9395</v>
      </c>
      <c r="D512">
        <v>97237</v>
      </c>
      <c r="E512" t="s">
        <v>92</v>
      </c>
      <c r="F512" t="s">
        <v>37</v>
      </c>
      <c r="H512" t="s">
        <v>325</v>
      </c>
      <c r="I512" t="s">
        <v>98</v>
      </c>
      <c r="L512" t="s">
        <v>41</v>
      </c>
      <c r="N512">
        <v>97237</v>
      </c>
      <c r="O512" t="s">
        <v>4435</v>
      </c>
    </row>
    <row r="513" spans="1:15" x14ac:dyDescent="0.2">
      <c r="A513" t="s">
        <v>9396</v>
      </c>
      <c r="B513" t="s">
        <v>3323</v>
      </c>
      <c r="C513" t="s">
        <v>9397</v>
      </c>
      <c r="D513">
        <v>97237</v>
      </c>
      <c r="E513" t="s">
        <v>3324</v>
      </c>
      <c r="F513" t="s">
        <v>37</v>
      </c>
      <c r="H513" t="s">
        <v>8885</v>
      </c>
      <c r="K513" t="s">
        <v>9398</v>
      </c>
      <c r="L513" t="s">
        <v>41</v>
      </c>
      <c r="N513">
        <v>97237</v>
      </c>
      <c r="O513" t="s">
        <v>4435</v>
      </c>
    </row>
    <row r="514" spans="1:15" x14ac:dyDescent="0.2">
      <c r="A514" t="s">
        <v>9399</v>
      </c>
      <c r="B514" s="6" t="s">
        <v>3323</v>
      </c>
      <c r="C514" t="s">
        <v>9400</v>
      </c>
      <c r="D514">
        <v>97237</v>
      </c>
      <c r="E514" t="s">
        <v>3324</v>
      </c>
      <c r="F514" t="s">
        <v>37</v>
      </c>
      <c r="H514" t="s">
        <v>8885</v>
      </c>
      <c r="K514" t="s">
        <v>9398</v>
      </c>
      <c r="L514" t="s">
        <v>41</v>
      </c>
      <c r="N514">
        <v>97237</v>
      </c>
      <c r="O514" t="s">
        <v>4435</v>
      </c>
    </row>
    <row r="515" spans="1:15" x14ac:dyDescent="0.2">
      <c r="A515" t="s">
        <v>9401</v>
      </c>
      <c r="B515" s="6" t="s">
        <v>3323</v>
      </c>
      <c r="C515" t="s">
        <v>9402</v>
      </c>
      <c r="D515">
        <v>97237</v>
      </c>
      <c r="E515" t="s">
        <v>3324</v>
      </c>
      <c r="F515" t="s">
        <v>37</v>
      </c>
      <c r="H515" t="s">
        <v>8885</v>
      </c>
      <c r="K515" t="s">
        <v>9398</v>
      </c>
      <c r="L515" t="s">
        <v>41</v>
      </c>
      <c r="N515">
        <v>97237</v>
      </c>
      <c r="O515" t="s">
        <v>4435</v>
      </c>
    </row>
    <row r="516" spans="1:15" x14ac:dyDescent="0.2">
      <c r="A516" t="s">
        <v>9403</v>
      </c>
      <c r="B516" s="6" t="s">
        <v>3323</v>
      </c>
      <c r="C516" t="s">
        <v>9404</v>
      </c>
      <c r="D516">
        <v>97237</v>
      </c>
      <c r="E516" t="s">
        <v>3324</v>
      </c>
      <c r="F516" t="s">
        <v>37</v>
      </c>
      <c r="H516" t="s">
        <v>8885</v>
      </c>
      <c r="K516" t="s">
        <v>9398</v>
      </c>
      <c r="L516" t="s">
        <v>41</v>
      </c>
      <c r="N516">
        <v>97237</v>
      </c>
      <c r="O516" t="s">
        <v>4435</v>
      </c>
    </row>
    <row r="517" spans="1:15" x14ac:dyDescent="0.2">
      <c r="A517" t="s">
        <v>9405</v>
      </c>
      <c r="B517" s="6" t="s">
        <v>3323</v>
      </c>
      <c r="C517" t="s">
        <v>9406</v>
      </c>
      <c r="D517">
        <v>97237</v>
      </c>
      <c r="E517" t="s">
        <v>3324</v>
      </c>
      <c r="F517" t="s">
        <v>37</v>
      </c>
      <c r="H517" t="s">
        <v>8885</v>
      </c>
      <c r="K517" t="s">
        <v>9398</v>
      </c>
      <c r="L517" t="s">
        <v>41</v>
      </c>
      <c r="N517">
        <v>97237</v>
      </c>
      <c r="O517" t="s">
        <v>4435</v>
      </c>
    </row>
    <row r="518" spans="1:15" x14ac:dyDescent="0.2">
      <c r="A518" t="s">
        <v>9407</v>
      </c>
      <c r="B518" s="6" t="s">
        <v>3323</v>
      </c>
      <c r="C518" t="s">
        <v>9408</v>
      </c>
      <c r="D518">
        <v>97237</v>
      </c>
      <c r="E518" t="s">
        <v>3324</v>
      </c>
      <c r="F518" t="s">
        <v>37</v>
      </c>
      <c r="H518" t="s">
        <v>8885</v>
      </c>
      <c r="K518" t="s">
        <v>9398</v>
      </c>
      <c r="L518" t="s">
        <v>41</v>
      </c>
      <c r="N518">
        <v>97237</v>
      </c>
      <c r="O518" t="s">
        <v>4435</v>
      </c>
    </row>
    <row r="519" spans="1:15" x14ac:dyDescent="0.2">
      <c r="A519" t="s">
        <v>9409</v>
      </c>
      <c r="B519" t="s">
        <v>457</v>
      </c>
      <c r="C519" t="s">
        <v>9410</v>
      </c>
      <c r="D519">
        <v>97237</v>
      </c>
      <c r="E519" t="s">
        <v>458</v>
      </c>
      <c r="F519" t="s">
        <v>37</v>
      </c>
      <c r="H519" t="s">
        <v>8885</v>
      </c>
      <c r="K519" t="s">
        <v>9398</v>
      </c>
      <c r="L519" t="s">
        <v>41</v>
      </c>
      <c r="N519">
        <v>97237</v>
      </c>
      <c r="O519" t="s">
        <v>4435</v>
      </c>
    </row>
    <row r="520" spans="1:15" x14ac:dyDescent="0.2">
      <c r="A520" t="s">
        <v>9411</v>
      </c>
      <c r="B520" s="6" t="s">
        <v>3323</v>
      </c>
      <c r="C520" t="s">
        <v>9412</v>
      </c>
      <c r="D520">
        <v>97237</v>
      </c>
      <c r="E520" t="s">
        <v>3324</v>
      </c>
      <c r="F520" t="s">
        <v>37</v>
      </c>
      <c r="H520" t="s">
        <v>8885</v>
      </c>
      <c r="K520" t="s">
        <v>9398</v>
      </c>
      <c r="L520" t="s">
        <v>41</v>
      </c>
      <c r="N520">
        <v>97237</v>
      </c>
      <c r="O520" t="s">
        <v>4435</v>
      </c>
    </row>
    <row r="521" spans="1:15" x14ac:dyDescent="0.2">
      <c r="A521" t="s">
        <v>9413</v>
      </c>
      <c r="B521" s="6" t="s">
        <v>3323</v>
      </c>
      <c r="C521" t="s">
        <v>9414</v>
      </c>
      <c r="D521">
        <v>97237</v>
      </c>
      <c r="E521" t="s">
        <v>3324</v>
      </c>
      <c r="F521" t="s">
        <v>37</v>
      </c>
      <c r="H521" t="s">
        <v>8885</v>
      </c>
      <c r="K521" t="s">
        <v>9398</v>
      </c>
      <c r="L521" t="s">
        <v>41</v>
      </c>
      <c r="N521">
        <v>97237</v>
      </c>
      <c r="O521" t="s">
        <v>4435</v>
      </c>
    </row>
    <row r="522" spans="1:15" x14ac:dyDescent="0.2">
      <c r="A522" t="s">
        <v>9415</v>
      </c>
      <c r="B522" t="s">
        <v>138</v>
      </c>
      <c r="C522" t="s">
        <v>9416</v>
      </c>
      <c r="D522">
        <v>97237</v>
      </c>
      <c r="E522" t="s">
        <v>139</v>
      </c>
      <c r="F522" t="s">
        <v>37</v>
      </c>
      <c r="H522" t="s">
        <v>83</v>
      </c>
      <c r="I522" t="s">
        <v>140</v>
      </c>
      <c r="K522" t="s">
        <v>9417</v>
      </c>
      <c r="L522" t="s">
        <v>41</v>
      </c>
      <c r="N522">
        <v>97237</v>
      </c>
      <c r="O522" t="s">
        <v>4435</v>
      </c>
    </row>
    <row r="523" spans="1:15" x14ac:dyDescent="0.2">
      <c r="A523" t="s">
        <v>9418</v>
      </c>
      <c r="B523" t="s">
        <v>5782</v>
      </c>
      <c r="C523" t="s">
        <v>9419</v>
      </c>
      <c r="D523">
        <v>97237</v>
      </c>
      <c r="E523" t="s">
        <v>5783</v>
      </c>
      <c r="F523" t="s">
        <v>2197</v>
      </c>
      <c r="G523" t="s">
        <v>5790</v>
      </c>
      <c r="I523" t="s">
        <v>96</v>
      </c>
      <c r="J523" t="s">
        <v>9420</v>
      </c>
      <c r="L523" t="s">
        <v>41</v>
      </c>
      <c r="N523">
        <v>97237</v>
      </c>
      <c r="O523" t="s">
        <v>4435</v>
      </c>
    </row>
    <row r="524" spans="1:15" x14ac:dyDescent="0.2">
      <c r="A524" t="s">
        <v>9421</v>
      </c>
      <c r="B524" t="s">
        <v>5614</v>
      </c>
      <c r="C524" t="s">
        <v>9422</v>
      </c>
      <c r="D524">
        <v>97237</v>
      </c>
      <c r="E524" t="s">
        <v>5615</v>
      </c>
      <c r="F524" t="s">
        <v>2197</v>
      </c>
      <c r="G524" t="s">
        <v>6328</v>
      </c>
      <c r="I524" t="s">
        <v>96</v>
      </c>
      <c r="J524" t="s">
        <v>7492</v>
      </c>
      <c r="L524" t="s">
        <v>41</v>
      </c>
      <c r="M524" t="s">
        <v>9423</v>
      </c>
      <c r="N524">
        <v>97237</v>
      </c>
      <c r="O524" t="s">
        <v>4435</v>
      </c>
    </row>
    <row r="525" spans="1:15" x14ac:dyDescent="0.2">
      <c r="A525" t="s">
        <v>9424</v>
      </c>
      <c r="B525" t="s">
        <v>326</v>
      </c>
      <c r="C525" t="s">
        <v>9425</v>
      </c>
      <c r="D525">
        <v>97237</v>
      </c>
      <c r="E525" t="s">
        <v>327</v>
      </c>
      <c r="F525" t="s">
        <v>37</v>
      </c>
      <c r="H525" t="s">
        <v>83</v>
      </c>
      <c r="K525" t="s">
        <v>9426</v>
      </c>
      <c r="L525" t="s">
        <v>41</v>
      </c>
      <c r="N525">
        <v>97237</v>
      </c>
      <c r="O525" t="s">
        <v>4435</v>
      </c>
    </row>
    <row r="526" spans="1:15" x14ac:dyDescent="0.2">
      <c r="A526" t="s">
        <v>9427</v>
      </c>
      <c r="B526" t="s">
        <v>5782</v>
      </c>
      <c r="C526" t="s">
        <v>9428</v>
      </c>
      <c r="D526">
        <v>97237</v>
      </c>
      <c r="E526" t="s">
        <v>5783</v>
      </c>
      <c r="F526" t="s">
        <v>2197</v>
      </c>
      <c r="G526" t="s">
        <v>5467</v>
      </c>
      <c r="I526" t="s">
        <v>96</v>
      </c>
      <c r="J526" t="s">
        <v>9429</v>
      </c>
      <c r="L526" t="s">
        <v>41</v>
      </c>
      <c r="N526">
        <v>97237</v>
      </c>
      <c r="O526" t="s">
        <v>4435</v>
      </c>
    </row>
    <row r="527" spans="1:15" x14ac:dyDescent="0.2">
      <c r="A527" t="s">
        <v>9430</v>
      </c>
      <c r="B527" s="6" t="s">
        <v>326</v>
      </c>
      <c r="C527" t="s">
        <v>9431</v>
      </c>
      <c r="D527">
        <v>97237</v>
      </c>
      <c r="E527" t="s">
        <v>327</v>
      </c>
      <c r="F527" t="s">
        <v>37</v>
      </c>
      <c r="H527" t="s">
        <v>83</v>
      </c>
      <c r="K527" t="s">
        <v>9426</v>
      </c>
      <c r="L527" t="s">
        <v>41</v>
      </c>
      <c r="N527">
        <v>97237</v>
      </c>
      <c r="O527" t="s">
        <v>4435</v>
      </c>
    </row>
    <row r="528" spans="1:15" x14ac:dyDescent="0.2">
      <c r="A528" t="s">
        <v>9432</v>
      </c>
      <c r="B528" t="s">
        <v>5614</v>
      </c>
      <c r="C528" t="s">
        <v>9433</v>
      </c>
      <c r="D528">
        <v>97237</v>
      </c>
      <c r="E528" t="s">
        <v>5615</v>
      </c>
      <c r="F528" t="s">
        <v>2197</v>
      </c>
      <c r="G528" t="s">
        <v>5967</v>
      </c>
      <c r="J528" t="s">
        <v>7484</v>
      </c>
      <c r="L528" t="s">
        <v>41</v>
      </c>
      <c r="M528" t="s">
        <v>9434</v>
      </c>
      <c r="N528">
        <v>97237</v>
      </c>
      <c r="O528" t="s">
        <v>4435</v>
      </c>
    </row>
    <row r="529" spans="1:15" x14ac:dyDescent="0.2">
      <c r="A529" t="s">
        <v>9435</v>
      </c>
      <c r="B529" t="s">
        <v>407</v>
      </c>
      <c r="C529" t="s">
        <v>9436</v>
      </c>
      <c r="D529">
        <v>97237</v>
      </c>
      <c r="E529" t="s">
        <v>408</v>
      </c>
      <c r="F529" t="s">
        <v>417</v>
      </c>
      <c r="G529" t="s">
        <v>553</v>
      </c>
      <c r="I529" t="s">
        <v>96</v>
      </c>
      <c r="J529" t="s">
        <v>9437</v>
      </c>
      <c r="L529" t="s">
        <v>41</v>
      </c>
      <c r="N529">
        <v>97237</v>
      </c>
      <c r="O529" t="s">
        <v>4435</v>
      </c>
    </row>
    <row r="530" spans="1:15" x14ac:dyDescent="0.2">
      <c r="A530" t="s">
        <v>9438</v>
      </c>
      <c r="B530" t="s">
        <v>194</v>
      </c>
      <c r="C530" t="s">
        <v>9439</v>
      </c>
      <c r="D530">
        <v>97237</v>
      </c>
      <c r="E530" t="s">
        <v>195</v>
      </c>
      <c r="F530" t="s">
        <v>37</v>
      </c>
      <c r="H530" t="s">
        <v>93</v>
      </c>
      <c r="I530" t="s">
        <v>39</v>
      </c>
      <c r="L530" t="s">
        <v>41</v>
      </c>
      <c r="N530">
        <v>97237</v>
      </c>
      <c r="O530" t="s">
        <v>4435</v>
      </c>
    </row>
    <row r="531" spans="1:15" x14ac:dyDescent="0.2">
      <c r="A531" t="s">
        <v>9440</v>
      </c>
      <c r="B531" t="s">
        <v>194</v>
      </c>
      <c r="C531" t="s">
        <v>9441</v>
      </c>
      <c r="D531">
        <v>97237</v>
      </c>
      <c r="E531" t="s">
        <v>195</v>
      </c>
      <c r="F531" t="s">
        <v>37</v>
      </c>
      <c r="H531" t="s">
        <v>93</v>
      </c>
      <c r="I531" t="s">
        <v>39</v>
      </c>
      <c r="L531" t="s">
        <v>41</v>
      </c>
      <c r="N531">
        <v>97237</v>
      </c>
      <c r="O531" t="s">
        <v>4435</v>
      </c>
    </row>
    <row r="532" spans="1:15" x14ac:dyDescent="0.2">
      <c r="A532" t="s">
        <v>9442</v>
      </c>
      <c r="B532" t="s">
        <v>194</v>
      </c>
      <c r="C532" t="s">
        <v>9443</v>
      </c>
      <c r="D532">
        <v>97237</v>
      </c>
      <c r="E532" t="s">
        <v>195</v>
      </c>
      <c r="F532" t="s">
        <v>37</v>
      </c>
      <c r="H532" t="s">
        <v>93</v>
      </c>
      <c r="I532" t="s">
        <v>39</v>
      </c>
      <c r="L532" t="s">
        <v>41</v>
      </c>
      <c r="N532">
        <v>97237</v>
      </c>
      <c r="O532" t="s">
        <v>4435</v>
      </c>
    </row>
    <row r="533" spans="1:15" x14ac:dyDescent="0.2">
      <c r="A533" t="s">
        <v>9444</v>
      </c>
      <c r="B533" t="s">
        <v>326</v>
      </c>
      <c r="C533" t="s">
        <v>9445</v>
      </c>
      <c r="D533">
        <v>97237</v>
      </c>
      <c r="E533" t="s">
        <v>327</v>
      </c>
      <c r="F533" t="s">
        <v>37</v>
      </c>
      <c r="H533" t="s">
        <v>83</v>
      </c>
      <c r="I533" t="s">
        <v>140</v>
      </c>
      <c r="K533" t="s">
        <v>9446</v>
      </c>
      <c r="L533" t="s">
        <v>41</v>
      </c>
      <c r="N533">
        <v>97237</v>
      </c>
      <c r="O533" t="s">
        <v>4435</v>
      </c>
    </row>
    <row r="534" spans="1:15" x14ac:dyDescent="0.2">
      <c r="A534" t="s">
        <v>9447</v>
      </c>
      <c r="B534" t="s">
        <v>5782</v>
      </c>
      <c r="C534" t="s">
        <v>9448</v>
      </c>
      <c r="D534">
        <v>97237</v>
      </c>
      <c r="E534" t="s">
        <v>5783</v>
      </c>
      <c r="F534" t="s">
        <v>37</v>
      </c>
      <c r="G534" t="s">
        <v>2197</v>
      </c>
      <c r="H534" t="s">
        <v>9449</v>
      </c>
      <c r="J534" t="s">
        <v>9450</v>
      </c>
      <c r="L534" t="s">
        <v>41</v>
      </c>
      <c r="N534">
        <v>97237</v>
      </c>
      <c r="O534" t="s">
        <v>4435</v>
      </c>
    </row>
    <row r="535" spans="1:15" x14ac:dyDescent="0.2">
      <c r="A535" t="s">
        <v>9451</v>
      </c>
      <c r="B535" t="s">
        <v>5614</v>
      </c>
      <c r="C535" t="s">
        <v>9452</v>
      </c>
      <c r="D535">
        <v>97237</v>
      </c>
      <c r="E535" t="s">
        <v>5615</v>
      </c>
      <c r="F535" t="s">
        <v>2197</v>
      </c>
      <c r="G535" t="s">
        <v>5977</v>
      </c>
      <c r="J535" t="s">
        <v>7495</v>
      </c>
      <c r="L535" t="s">
        <v>41</v>
      </c>
      <c r="M535" t="s">
        <v>9453</v>
      </c>
      <c r="N535">
        <v>97237</v>
      </c>
      <c r="O535" t="s">
        <v>4435</v>
      </c>
    </row>
    <row r="536" spans="1:15" x14ac:dyDescent="0.2">
      <c r="A536" t="s">
        <v>9454</v>
      </c>
      <c r="B536" t="s">
        <v>181</v>
      </c>
      <c r="C536" t="s">
        <v>9455</v>
      </c>
      <c r="D536">
        <v>97237</v>
      </c>
      <c r="E536" t="s">
        <v>182</v>
      </c>
      <c r="F536" t="s">
        <v>3355</v>
      </c>
      <c r="G536" t="s">
        <v>9456</v>
      </c>
      <c r="H536" t="s">
        <v>4490</v>
      </c>
      <c r="I536" t="s">
        <v>96</v>
      </c>
      <c r="L536" t="s">
        <v>41</v>
      </c>
      <c r="N536">
        <v>97237</v>
      </c>
      <c r="O536" t="s">
        <v>4435</v>
      </c>
    </row>
    <row r="537" spans="1:15" x14ac:dyDescent="0.2">
      <c r="A537" t="s">
        <v>9457</v>
      </c>
      <c r="B537" t="s">
        <v>608</v>
      </c>
      <c r="C537" t="s">
        <v>9458</v>
      </c>
      <c r="D537">
        <v>97237</v>
      </c>
      <c r="E537" t="s">
        <v>609</v>
      </c>
      <c r="F537" t="s">
        <v>610</v>
      </c>
      <c r="L537" t="s">
        <v>41</v>
      </c>
      <c r="N537">
        <v>97237</v>
      </c>
      <c r="O537" t="s">
        <v>4435</v>
      </c>
    </row>
    <row r="538" spans="1:15" x14ac:dyDescent="0.2">
      <c r="A538" t="s">
        <v>9459</v>
      </c>
      <c r="B538" t="s">
        <v>208</v>
      </c>
      <c r="C538" t="s">
        <v>9460</v>
      </c>
      <c r="D538">
        <v>97237</v>
      </c>
      <c r="E538" t="s">
        <v>209</v>
      </c>
      <c r="H538" t="s">
        <v>83</v>
      </c>
      <c r="I538" t="s">
        <v>98</v>
      </c>
      <c r="K538" t="s">
        <v>9461</v>
      </c>
      <c r="L538" t="s">
        <v>41</v>
      </c>
      <c r="N538">
        <v>97237</v>
      </c>
      <c r="O538" t="s">
        <v>4435</v>
      </c>
    </row>
    <row r="539" spans="1:15" x14ac:dyDescent="0.2">
      <c r="A539" t="s">
        <v>9462</v>
      </c>
      <c r="B539" t="s">
        <v>504</v>
      </c>
      <c r="C539" t="s">
        <v>9463</v>
      </c>
      <c r="D539">
        <v>97237</v>
      </c>
      <c r="E539" t="s">
        <v>505</v>
      </c>
      <c r="I539" t="s">
        <v>96</v>
      </c>
      <c r="L539" t="s">
        <v>41</v>
      </c>
      <c r="N539">
        <v>97237</v>
      </c>
      <c r="O539" t="s">
        <v>4435</v>
      </c>
    </row>
    <row r="540" spans="1:15" x14ac:dyDescent="0.2">
      <c r="A540" t="s">
        <v>9464</v>
      </c>
      <c r="B540" t="s">
        <v>181</v>
      </c>
      <c r="C540" t="s">
        <v>9465</v>
      </c>
      <c r="D540">
        <v>97237</v>
      </c>
      <c r="E540" t="s">
        <v>182</v>
      </c>
      <c r="F540" t="s">
        <v>185</v>
      </c>
      <c r="J540" t="s">
        <v>9466</v>
      </c>
      <c r="L540" t="s">
        <v>41</v>
      </c>
      <c r="N540">
        <v>97237</v>
      </c>
      <c r="O540" t="s">
        <v>4435</v>
      </c>
    </row>
    <row r="541" spans="1:15" x14ac:dyDescent="0.2">
      <c r="A541" t="s">
        <v>9467</v>
      </c>
      <c r="B541" t="s">
        <v>1285</v>
      </c>
      <c r="C541" t="s">
        <v>9468</v>
      </c>
      <c r="D541">
        <v>97237</v>
      </c>
      <c r="E541" t="s">
        <v>1286</v>
      </c>
      <c r="F541" t="s">
        <v>506</v>
      </c>
      <c r="J541" t="s">
        <v>9469</v>
      </c>
      <c r="L541" t="s">
        <v>41</v>
      </c>
      <c r="N541">
        <v>97237</v>
      </c>
      <c r="O541" t="s">
        <v>4435</v>
      </c>
    </row>
    <row r="542" spans="1:15" x14ac:dyDescent="0.2">
      <c r="A542" t="s">
        <v>9470</v>
      </c>
      <c r="B542" t="s">
        <v>507</v>
      </c>
      <c r="C542" t="s">
        <v>9471</v>
      </c>
      <c r="D542">
        <v>97237</v>
      </c>
      <c r="E542" t="s">
        <v>508</v>
      </c>
      <c r="F542" t="s">
        <v>9472</v>
      </c>
      <c r="J542" t="s">
        <v>9473</v>
      </c>
      <c r="L542" t="s">
        <v>41</v>
      </c>
      <c r="N542">
        <v>97237</v>
      </c>
      <c r="O542" t="s">
        <v>4435</v>
      </c>
    </row>
    <row r="543" spans="1:15" x14ac:dyDescent="0.2">
      <c r="A543" t="s">
        <v>9474</v>
      </c>
      <c r="B543" t="s">
        <v>181</v>
      </c>
      <c r="C543" t="s">
        <v>9475</v>
      </c>
      <c r="D543">
        <v>97237</v>
      </c>
      <c r="E543" t="s">
        <v>182</v>
      </c>
      <c r="F543" t="s">
        <v>275</v>
      </c>
      <c r="L543" t="s">
        <v>41</v>
      </c>
      <c r="N543">
        <v>97237</v>
      </c>
      <c r="O543" t="s">
        <v>4435</v>
      </c>
    </row>
    <row r="544" spans="1:15" x14ac:dyDescent="0.2">
      <c r="A544" t="s">
        <v>9476</v>
      </c>
      <c r="B544" t="s">
        <v>510</v>
      </c>
      <c r="C544" t="s">
        <v>9477</v>
      </c>
      <c r="D544">
        <v>97237</v>
      </c>
      <c r="E544" t="s">
        <v>511</v>
      </c>
      <c r="F544" t="s">
        <v>973</v>
      </c>
      <c r="J544" t="s">
        <v>9478</v>
      </c>
      <c r="L544" t="s">
        <v>41</v>
      </c>
      <c r="N544">
        <v>97237</v>
      </c>
      <c r="O544" t="s">
        <v>4435</v>
      </c>
    </row>
    <row r="545" spans="1:15" x14ac:dyDescent="0.2">
      <c r="A545" t="s">
        <v>9479</v>
      </c>
      <c r="B545" t="s">
        <v>649</v>
      </c>
      <c r="C545" t="s">
        <v>9480</v>
      </c>
      <c r="D545">
        <v>97237</v>
      </c>
      <c r="E545" t="s">
        <v>650</v>
      </c>
      <c r="F545" t="s">
        <v>1029</v>
      </c>
      <c r="J545" t="s">
        <v>4479</v>
      </c>
      <c r="L545" t="s">
        <v>41</v>
      </c>
      <c r="N545">
        <v>97237</v>
      </c>
      <c r="O545" t="s">
        <v>4435</v>
      </c>
    </row>
    <row r="546" spans="1:15" x14ac:dyDescent="0.2">
      <c r="A546" t="s">
        <v>9481</v>
      </c>
      <c r="B546" t="s">
        <v>5782</v>
      </c>
      <c r="C546" t="s">
        <v>9482</v>
      </c>
      <c r="D546">
        <v>97237</v>
      </c>
      <c r="E546" t="s">
        <v>5783</v>
      </c>
      <c r="F546" t="s">
        <v>2197</v>
      </c>
      <c r="H546" t="s">
        <v>5467</v>
      </c>
      <c r="J546" t="s">
        <v>9483</v>
      </c>
      <c r="L546" t="s">
        <v>41</v>
      </c>
      <c r="N546">
        <v>97237</v>
      </c>
      <c r="O546" t="s">
        <v>4435</v>
      </c>
    </row>
    <row r="547" spans="1:15" x14ac:dyDescent="0.2">
      <c r="A547" t="s">
        <v>9484</v>
      </c>
      <c r="B547" t="s">
        <v>138</v>
      </c>
      <c r="C547" t="s">
        <v>9485</v>
      </c>
      <c r="D547">
        <v>97237</v>
      </c>
      <c r="E547" t="s">
        <v>139</v>
      </c>
      <c r="F547" t="s">
        <v>37</v>
      </c>
      <c r="H547" t="s">
        <v>83</v>
      </c>
      <c r="I547" t="s">
        <v>98</v>
      </c>
      <c r="K547" t="s">
        <v>9486</v>
      </c>
      <c r="L547" t="s">
        <v>41</v>
      </c>
      <c r="N547">
        <v>97237</v>
      </c>
      <c r="O547" t="s">
        <v>4435</v>
      </c>
    </row>
    <row r="548" spans="1:15" x14ac:dyDescent="0.2">
      <c r="A548" t="s">
        <v>9487</v>
      </c>
      <c r="B548" t="s">
        <v>81</v>
      </c>
      <c r="C548" t="s">
        <v>9488</v>
      </c>
      <c r="D548">
        <v>97237</v>
      </c>
      <c r="E548" t="s">
        <v>82</v>
      </c>
      <c r="F548" t="s">
        <v>37</v>
      </c>
      <c r="H548" t="s">
        <v>325</v>
      </c>
      <c r="I548" t="s">
        <v>98</v>
      </c>
      <c r="L548" t="s">
        <v>41</v>
      </c>
      <c r="N548">
        <v>97237</v>
      </c>
      <c r="O548" t="s">
        <v>4435</v>
      </c>
    </row>
    <row r="549" spans="1:15" x14ac:dyDescent="0.2">
      <c r="A549" t="s">
        <v>9489</v>
      </c>
      <c r="B549" s="6" t="s">
        <v>81</v>
      </c>
      <c r="C549" t="s">
        <v>9490</v>
      </c>
      <c r="D549">
        <v>97237</v>
      </c>
      <c r="E549" t="s">
        <v>82</v>
      </c>
      <c r="F549" t="s">
        <v>37</v>
      </c>
      <c r="H549" t="s">
        <v>325</v>
      </c>
      <c r="I549" t="s">
        <v>98</v>
      </c>
      <c r="L549" t="s">
        <v>41</v>
      </c>
      <c r="N549">
        <v>97237</v>
      </c>
      <c r="O549" t="s">
        <v>4435</v>
      </c>
    </row>
    <row r="550" spans="1:15" x14ac:dyDescent="0.2">
      <c r="A550" t="s">
        <v>9491</v>
      </c>
      <c r="B550" t="s">
        <v>407</v>
      </c>
      <c r="C550" t="s">
        <v>9492</v>
      </c>
      <c r="D550">
        <v>97237</v>
      </c>
      <c r="E550" t="s">
        <v>408</v>
      </c>
      <c r="F550" t="s">
        <v>409</v>
      </c>
      <c r="J550" t="s">
        <v>9493</v>
      </c>
      <c r="L550" t="s">
        <v>41</v>
      </c>
      <c r="N550">
        <v>97237</v>
      </c>
      <c r="O550" t="s">
        <v>4435</v>
      </c>
    </row>
    <row r="551" spans="1:15" x14ac:dyDescent="0.2">
      <c r="A551" t="s">
        <v>9494</v>
      </c>
      <c r="B551" t="s">
        <v>5614</v>
      </c>
      <c r="C551" t="s">
        <v>9495</v>
      </c>
      <c r="D551">
        <v>97237</v>
      </c>
      <c r="E551" t="s">
        <v>5615</v>
      </c>
      <c r="F551" t="s">
        <v>2197</v>
      </c>
      <c r="G551" t="s">
        <v>5967</v>
      </c>
      <c r="J551" t="s">
        <v>7490</v>
      </c>
      <c r="L551" t="s">
        <v>41</v>
      </c>
      <c r="M551" t="s">
        <v>9496</v>
      </c>
      <c r="N551">
        <v>97237</v>
      </c>
      <c r="O551" t="s">
        <v>4435</v>
      </c>
    </row>
    <row r="552" spans="1:15" x14ac:dyDescent="0.2">
      <c r="A552" t="s">
        <v>9497</v>
      </c>
      <c r="B552" t="s">
        <v>568</v>
      </c>
      <c r="C552" t="s">
        <v>9498</v>
      </c>
      <c r="D552">
        <v>97237</v>
      </c>
      <c r="E552" t="s">
        <v>569</v>
      </c>
      <c r="F552" t="s">
        <v>417</v>
      </c>
      <c r="G552" t="s">
        <v>9499</v>
      </c>
      <c r="I552" t="s">
        <v>70</v>
      </c>
      <c r="J552" t="s">
        <v>9500</v>
      </c>
      <c r="L552" t="s">
        <v>60</v>
      </c>
      <c r="N552">
        <v>97237</v>
      </c>
      <c r="O552" t="s">
        <v>4435</v>
      </c>
    </row>
    <row r="553" spans="1:15" x14ac:dyDescent="0.2">
      <c r="A553" t="s">
        <v>9501</v>
      </c>
      <c r="B553" t="s">
        <v>568</v>
      </c>
      <c r="C553" t="s">
        <v>9502</v>
      </c>
      <c r="D553">
        <v>97237</v>
      </c>
      <c r="E553" t="s">
        <v>569</v>
      </c>
      <c r="F553" t="s">
        <v>417</v>
      </c>
      <c r="G553" t="s">
        <v>9503</v>
      </c>
      <c r="I553" t="s">
        <v>70</v>
      </c>
      <c r="J553" t="s">
        <v>9504</v>
      </c>
      <c r="L553" t="s">
        <v>60</v>
      </c>
      <c r="N553">
        <v>97237</v>
      </c>
      <c r="O553" t="s">
        <v>4435</v>
      </c>
    </row>
    <row r="554" spans="1:15" x14ac:dyDescent="0.2">
      <c r="A554" t="s">
        <v>9505</v>
      </c>
      <c r="B554" t="s">
        <v>181</v>
      </c>
      <c r="C554" t="s">
        <v>9506</v>
      </c>
      <c r="D554">
        <v>97237</v>
      </c>
      <c r="E554" t="s">
        <v>182</v>
      </c>
      <c r="F554" t="s">
        <v>275</v>
      </c>
      <c r="J554" t="s">
        <v>9466</v>
      </c>
      <c r="L554" t="s">
        <v>41</v>
      </c>
      <c r="N554">
        <v>97237</v>
      </c>
      <c r="O554" t="s">
        <v>4435</v>
      </c>
    </row>
    <row r="555" spans="1:15" x14ac:dyDescent="0.2">
      <c r="A555" t="s">
        <v>9507</v>
      </c>
      <c r="B555" t="s">
        <v>181</v>
      </c>
      <c r="C555" t="s">
        <v>9508</v>
      </c>
      <c r="D555">
        <v>97237</v>
      </c>
      <c r="E555" t="s">
        <v>182</v>
      </c>
      <c r="F555" t="s">
        <v>584</v>
      </c>
      <c r="L555" t="s">
        <v>41</v>
      </c>
      <c r="N555">
        <v>97237</v>
      </c>
      <c r="O555" t="s">
        <v>4435</v>
      </c>
    </row>
    <row r="556" spans="1:15" x14ac:dyDescent="0.2">
      <c r="A556" t="s">
        <v>9509</v>
      </c>
      <c r="B556" t="s">
        <v>194</v>
      </c>
      <c r="C556" t="s">
        <v>9510</v>
      </c>
      <c r="D556">
        <v>97237</v>
      </c>
      <c r="E556" t="s">
        <v>195</v>
      </c>
      <c r="L556" t="s">
        <v>41</v>
      </c>
      <c r="N556">
        <v>97237</v>
      </c>
      <c r="O556" t="s">
        <v>4435</v>
      </c>
    </row>
    <row r="557" spans="1:15" x14ac:dyDescent="0.2">
      <c r="A557" t="s">
        <v>9511</v>
      </c>
      <c r="B557" t="s">
        <v>8398</v>
      </c>
      <c r="C557" t="s">
        <v>9512</v>
      </c>
      <c r="D557">
        <v>97237</v>
      </c>
      <c r="E557" t="s">
        <v>8400</v>
      </c>
      <c r="F557" t="s">
        <v>8401</v>
      </c>
      <c r="G557" t="s">
        <v>9513</v>
      </c>
      <c r="J557" t="s">
        <v>9514</v>
      </c>
      <c r="L557" t="s">
        <v>41</v>
      </c>
      <c r="N557">
        <v>97237</v>
      </c>
      <c r="O557" t="s">
        <v>4435</v>
      </c>
    </row>
    <row r="558" spans="1:15" x14ac:dyDescent="0.2">
      <c r="A558" t="s">
        <v>9515</v>
      </c>
      <c r="B558" t="s">
        <v>8398</v>
      </c>
      <c r="C558" t="s">
        <v>9516</v>
      </c>
      <c r="D558">
        <v>97237</v>
      </c>
      <c r="E558" t="s">
        <v>8400</v>
      </c>
      <c r="F558" t="s">
        <v>8401</v>
      </c>
      <c r="G558" t="s">
        <v>9513</v>
      </c>
      <c r="J558" t="s">
        <v>9517</v>
      </c>
      <c r="L558" t="s">
        <v>41</v>
      </c>
      <c r="N558">
        <v>97237</v>
      </c>
      <c r="O558" t="s">
        <v>4435</v>
      </c>
    </row>
    <row r="559" spans="1:15" x14ac:dyDescent="0.2">
      <c r="A559" t="s">
        <v>9518</v>
      </c>
      <c r="B559" t="s">
        <v>8398</v>
      </c>
      <c r="C559" t="s">
        <v>9519</v>
      </c>
      <c r="D559">
        <v>97237</v>
      </c>
      <c r="E559" t="s">
        <v>8400</v>
      </c>
      <c r="F559" t="s">
        <v>8401</v>
      </c>
      <c r="G559" t="s">
        <v>9513</v>
      </c>
      <c r="J559" t="s">
        <v>9520</v>
      </c>
      <c r="L559" t="s">
        <v>41</v>
      </c>
      <c r="N559">
        <v>97237</v>
      </c>
      <c r="O559" t="s">
        <v>4435</v>
      </c>
    </row>
    <row r="560" spans="1:15" x14ac:dyDescent="0.2">
      <c r="A560" t="s">
        <v>9521</v>
      </c>
      <c r="B560" t="s">
        <v>8398</v>
      </c>
      <c r="C560" t="s">
        <v>9522</v>
      </c>
      <c r="D560">
        <v>97237</v>
      </c>
      <c r="E560" t="s">
        <v>8400</v>
      </c>
      <c r="F560" t="s">
        <v>8401</v>
      </c>
      <c r="G560" t="s">
        <v>9513</v>
      </c>
      <c r="J560" t="s">
        <v>9523</v>
      </c>
      <c r="L560" t="s">
        <v>41</v>
      </c>
      <c r="N560">
        <v>97237</v>
      </c>
      <c r="O560" t="s">
        <v>4435</v>
      </c>
    </row>
    <row r="561" spans="1:15" x14ac:dyDescent="0.2">
      <c r="A561" t="s">
        <v>9524</v>
      </c>
      <c r="B561" t="s">
        <v>8398</v>
      </c>
      <c r="C561" t="s">
        <v>9525</v>
      </c>
      <c r="D561">
        <v>97237</v>
      </c>
      <c r="E561" t="s">
        <v>8400</v>
      </c>
      <c r="F561" t="s">
        <v>8401</v>
      </c>
      <c r="G561" t="s">
        <v>9513</v>
      </c>
      <c r="J561" t="s">
        <v>9526</v>
      </c>
      <c r="L561" t="s">
        <v>41</v>
      </c>
      <c r="N561">
        <v>97237</v>
      </c>
      <c r="O561" t="s">
        <v>4435</v>
      </c>
    </row>
    <row r="562" spans="1:15" x14ac:dyDescent="0.2">
      <c r="A562" t="s">
        <v>9527</v>
      </c>
      <c r="B562" t="s">
        <v>8398</v>
      </c>
      <c r="C562" t="s">
        <v>9528</v>
      </c>
      <c r="D562">
        <v>97237</v>
      </c>
      <c r="E562" t="s">
        <v>8400</v>
      </c>
      <c r="F562" t="s">
        <v>8401</v>
      </c>
      <c r="G562" t="s">
        <v>9513</v>
      </c>
      <c r="J562" t="s">
        <v>9529</v>
      </c>
      <c r="L562" t="s">
        <v>41</v>
      </c>
      <c r="N562">
        <v>97237</v>
      </c>
      <c r="O562" t="s">
        <v>4435</v>
      </c>
    </row>
    <row r="563" spans="1:15" x14ac:dyDescent="0.2">
      <c r="A563" t="s">
        <v>5704</v>
      </c>
      <c r="B563" t="s">
        <v>8398</v>
      </c>
      <c r="C563" t="s">
        <v>9530</v>
      </c>
      <c r="D563">
        <v>97237</v>
      </c>
      <c r="E563" t="s">
        <v>8400</v>
      </c>
      <c r="F563" t="s">
        <v>8401</v>
      </c>
      <c r="G563" t="s">
        <v>9513</v>
      </c>
      <c r="J563" t="s">
        <v>9531</v>
      </c>
      <c r="L563" t="s">
        <v>41</v>
      </c>
      <c r="N563">
        <v>97237</v>
      </c>
      <c r="O563" t="s">
        <v>4435</v>
      </c>
    </row>
    <row r="564" spans="1:15" x14ac:dyDescent="0.2">
      <c r="A564" t="s">
        <v>9532</v>
      </c>
      <c r="B564" t="s">
        <v>8398</v>
      </c>
      <c r="C564" t="s">
        <v>9533</v>
      </c>
      <c r="D564">
        <v>97237</v>
      </c>
      <c r="E564" t="s">
        <v>8400</v>
      </c>
      <c r="F564" t="s">
        <v>8401</v>
      </c>
      <c r="G564" t="s">
        <v>9513</v>
      </c>
      <c r="J564" t="s">
        <v>9534</v>
      </c>
      <c r="L564" t="s">
        <v>41</v>
      </c>
      <c r="N564">
        <v>97237</v>
      </c>
      <c r="O564" t="s">
        <v>4435</v>
      </c>
    </row>
    <row r="565" spans="1:15" x14ac:dyDescent="0.2">
      <c r="A565" t="s">
        <v>9535</v>
      </c>
      <c r="B565" t="s">
        <v>8398</v>
      </c>
      <c r="C565" t="s">
        <v>9536</v>
      </c>
      <c r="D565">
        <v>97237</v>
      </c>
      <c r="E565" t="s">
        <v>8400</v>
      </c>
      <c r="F565" t="s">
        <v>8401</v>
      </c>
      <c r="G565" t="s">
        <v>9513</v>
      </c>
      <c r="J565" t="s">
        <v>9537</v>
      </c>
      <c r="L565" t="s">
        <v>41</v>
      </c>
      <c r="N565">
        <v>97237</v>
      </c>
      <c r="O565" t="s">
        <v>4435</v>
      </c>
    </row>
    <row r="566" spans="1:15" x14ac:dyDescent="0.2">
      <c r="A566" t="s">
        <v>9538</v>
      </c>
      <c r="B566" t="s">
        <v>8398</v>
      </c>
      <c r="C566" t="s">
        <v>9539</v>
      </c>
      <c r="D566">
        <v>97237</v>
      </c>
      <c r="E566" t="s">
        <v>8400</v>
      </c>
      <c r="F566" t="s">
        <v>8401</v>
      </c>
      <c r="G566" t="s">
        <v>9513</v>
      </c>
      <c r="J566" t="s">
        <v>9540</v>
      </c>
      <c r="L566" t="s">
        <v>41</v>
      </c>
      <c r="N566">
        <v>97237</v>
      </c>
      <c r="O566" t="s">
        <v>4435</v>
      </c>
    </row>
    <row r="567" spans="1:15" x14ac:dyDescent="0.2">
      <c r="A567" t="s">
        <v>9541</v>
      </c>
      <c r="B567" t="s">
        <v>8378</v>
      </c>
      <c r="C567" t="s">
        <v>9542</v>
      </c>
      <c r="D567">
        <v>97237</v>
      </c>
      <c r="E567" t="s">
        <v>8380</v>
      </c>
      <c r="F567" t="s">
        <v>8381</v>
      </c>
      <c r="J567" t="s">
        <v>9543</v>
      </c>
      <c r="L567" t="s">
        <v>41</v>
      </c>
      <c r="N567">
        <v>97237</v>
      </c>
      <c r="O567" t="s">
        <v>4435</v>
      </c>
    </row>
    <row r="568" spans="1:15" x14ac:dyDescent="0.2">
      <c r="A568" t="s">
        <v>9544</v>
      </c>
      <c r="B568" t="s">
        <v>8378</v>
      </c>
      <c r="C568" t="s">
        <v>9545</v>
      </c>
      <c r="D568">
        <v>97237</v>
      </c>
      <c r="E568" t="s">
        <v>8380</v>
      </c>
      <c r="F568" t="s">
        <v>9546</v>
      </c>
      <c r="J568" t="s">
        <v>9547</v>
      </c>
      <c r="L568" t="s">
        <v>41</v>
      </c>
      <c r="N568">
        <v>97237</v>
      </c>
      <c r="O568" t="s">
        <v>4435</v>
      </c>
    </row>
    <row r="569" spans="1:15" x14ac:dyDescent="0.2">
      <c r="A569" t="s">
        <v>9548</v>
      </c>
      <c r="B569" t="s">
        <v>219</v>
      </c>
      <c r="C569" t="s">
        <v>9549</v>
      </c>
      <c r="D569">
        <v>97237</v>
      </c>
      <c r="E569" t="s">
        <v>220</v>
      </c>
      <c r="I569" t="s">
        <v>145</v>
      </c>
      <c r="L569" t="s">
        <v>41</v>
      </c>
      <c r="N569">
        <v>97237</v>
      </c>
      <c r="O569" t="s">
        <v>4435</v>
      </c>
    </row>
    <row r="570" spans="1:15" x14ac:dyDescent="0.2">
      <c r="A570" t="s">
        <v>9550</v>
      </c>
      <c r="B570" t="s">
        <v>219</v>
      </c>
      <c r="C570" t="s">
        <v>9551</v>
      </c>
      <c r="D570">
        <v>97237</v>
      </c>
      <c r="E570" t="s">
        <v>220</v>
      </c>
      <c r="I570" t="s">
        <v>145</v>
      </c>
      <c r="L570" t="s">
        <v>41</v>
      </c>
      <c r="N570">
        <v>97237</v>
      </c>
      <c r="O570" t="s">
        <v>4435</v>
      </c>
    </row>
    <row r="571" spans="1:15" x14ac:dyDescent="0.2">
      <c r="A571" t="s">
        <v>9552</v>
      </c>
      <c r="B571" t="s">
        <v>219</v>
      </c>
      <c r="C571" t="s">
        <v>9553</v>
      </c>
      <c r="D571">
        <v>97237</v>
      </c>
      <c r="E571" t="s">
        <v>220</v>
      </c>
      <c r="I571" t="s">
        <v>145</v>
      </c>
      <c r="L571" t="s">
        <v>41</v>
      </c>
      <c r="N571">
        <v>97237</v>
      </c>
      <c r="O571" t="s">
        <v>4435</v>
      </c>
    </row>
    <row r="572" spans="1:15" x14ac:dyDescent="0.2">
      <c r="A572" t="s">
        <v>9554</v>
      </c>
      <c r="B572" t="s">
        <v>219</v>
      </c>
      <c r="C572" t="s">
        <v>9555</v>
      </c>
      <c r="D572">
        <v>97237</v>
      </c>
      <c r="E572" t="s">
        <v>220</v>
      </c>
      <c r="I572" t="s">
        <v>145</v>
      </c>
      <c r="L572" t="s">
        <v>41</v>
      </c>
      <c r="N572">
        <v>97237</v>
      </c>
      <c r="O572" t="s">
        <v>4435</v>
      </c>
    </row>
    <row r="573" spans="1:15" x14ac:dyDescent="0.2">
      <c r="A573" t="s">
        <v>9556</v>
      </c>
      <c r="B573" t="s">
        <v>219</v>
      </c>
      <c r="C573" t="s">
        <v>9557</v>
      </c>
      <c r="D573">
        <v>97237</v>
      </c>
      <c r="E573" t="s">
        <v>220</v>
      </c>
      <c r="I573" t="s">
        <v>145</v>
      </c>
      <c r="L573" t="s">
        <v>41</v>
      </c>
      <c r="N573">
        <v>97237</v>
      </c>
      <c r="O573" t="s">
        <v>4435</v>
      </c>
    </row>
    <row r="574" spans="1:15" x14ac:dyDescent="0.2">
      <c r="A574" t="s">
        <v>9558</v>
      </c>
      <c r="B574" t="s">
        <v>219</v>
      </c>
      <c r="C574" t="s">
        <v>9559</v>
      </c>
      <c r="D574">
        <v>97237</v>
      </c>
      <c r="E574" t="s">
        <v>220</v>
      </c>
      <c r="I574" t="s">
        <v>145</v>
      </c>
      <c r="L574" t="s">
        <v>41</v>
      </c>
      <c r="N574">
        <v>97237</v>
      </c>
      <c r="O574" t="s">
        <v>4435</v>
      </c>
    </row>
    <row r="575" spans="1:15" x14ac:dyDescent="0.2">
      <c r="A575" t="s">
        <v>9560</v>
      </c>
      <c r="B575" t="s">
        <v>219</v>
      </c>
      <c r="C575" t="s">
        <v>9561</v>
      </c>
      <c r="D575">
        <v>97237</v>
      </c>
      <c r="E575" t="s">
        <v>220</v>
      </c>
      <c r="I575" t="s">
        <v>145</v>
      </c>
      <c r="L575" t="s">
        <v>41</v>
      </c>
      <c r="N575">
        <v>97237</v>
      </c>
      <c r="O575" t="s">
        <v>4435</v>
      </c>
    </row>
    <row r="576" spans="1:15" x14ac:dyDescent="0.2">
      <c r="A576" t="s">
        <v>9562</v>
      </c>
      <c r="B576" t="s">
        <v>219</v>
      </c>
      <c r="C576" t="s">
        <v>9563</v>
      </c>
      <c r="D576">
        <v>97237</v>
      </c>
      <c r="E576" t="s">
        <v>220</v>
      </c>
      <c r="I576" t="s">
        <v>145</v>
      </c>
      <c r="L576" t="s">
        <v>41</v>
      </c>
      <c r="N576">
        <v>97237</v>
      </c>
      <c r="O576" t="s">
        <v>4435</v>
      </c>
    </row>
    <row r="577" spans="1:15" x14ac:dyDescent="0.2">
      <c r="A577" t="s">
        <v>9564</v>
      </c>
      <c r="B577" t="s">
        <v>219</v>
      </c>
      <c r="C577" t="s">
        <v>9565</v>
      </c>
      <c r="D577">
        <v>97237</v>
      </c>
      <c r="E577" t="s">
        <v>220</v>
      </c>
      <c r="I577" t="s">
        <v>39</v>
      </c>
      <c r="L577" t="s">
        <v>41</v>
      </c>
      <c r="N577">
        <v>97237</v>
      </c>
      <c r="O577" t="s">
        <v>4435</v>
      </c>
    </row>
    <row r="578" spans="1:15" x14ac:dyDescent="0.2">
      <c r="A578" t="s">
        <v>9566</v>
      </c>
      <c r="B578" t="s">
        <v>219</v>
      </c>
      <c r="C578" t="s">
        <v>9567</v>
      </c>
      <c r="D578">
        <v>97237</v>
      </c>
      <c r="E578" t="s">
        <v>220</v>
      </c>
      <c r="I578" t="s">
        <v>39</v>
      </c>
      <c r="L578" t="s">
        <v>41</v>
      </c>
      <c r="N578">
        <v>97237</v>
      </c>
      <c r="O578" t="s">
        <v>4435</v>
      </c>
    </row>
    <row r="579" spans="1:15" x14ac:dyDescent="0.2">
      <c r="A579" t="s">
        <v>9568</v>
      </c>
      <c r="B579" t="s">
        <v>219</v>
      </c>
      <c r="C579" t="s">
        <v>9569</v>
      </c>
      <c r="D579">
        <v>97237</v>
      </c>
      <c r="E579" t="s">
        <v>220</v>
      </c>
      <c r="I579" t="s">
        <v>39</v>
      </c>
      <c r="L579" t="s">
        <v>41</v>
      </c>
      <c r="N579">
        <v>97237</v>
      </c>
      <c r="O579" t="s">
        <v>4435</v>
      </c>
    </row>
    <row r="580" spans="1:15" x14ac:dyDescent="0.2">
      <c r="A580" t="s">
        <v>9570</v>
      </c>
      <c r="B580" t="s">
        <v>211</v>
      </c>
      <c r="C580" t="s">
        <v>9571</v>
      </c>
      <c r="D580">
        <v>97237</v>
      </c>
      <c r="E580" t="s">
        <v>212</v>
      </c>
      <c r="I580" t="s">
        <v>39</v>
      </c>
      <c r="L580" t="s">
        <v>41</v>
      </c>
      <c r="N580">
        <v>97237</v>
      </c>
      <c r="O580" t="s">
        <v>4435</v>
      </c>
    </row>
    <row r="581" spans="1:15" x14ac:dyDescent="0.2">
      <c r="A581" t="s">
        <v>9572</v>
      </c>
      <c r="B581" t="s">
        <v>211</v>
      </c>
      <c r="C581" t="s">
        <v>9573</v>
      </c>
      <c r="D581">
        <v>97237</v>
      </c>
      <c r="E581" t="s">
        <v>212</v>
      </c>
      <c r="I581" t="s">
        <v>145</v>
      </c>
      <c r="L581" t="s">
        <v>41</v>
      </c>
      <c r="N581">
        <v>97237</v>
      </c>
      <c r="O581" t="s">
        <v>4435</v>
      </c>
    </row>
    <row r="582" spans="1:15" x14ac:dyDescent="0.2">
      <c r="A582" t="s">
        <v>9574</v>
      </c>
      <c r="B582" t="s">
        <v>67</v>
      </c>
      <c r="C582" t="s">
        <v>9575</v>
      </c>
      <c r="D582">
        <v>97237</v>
      </c>
      <c r="E582" t="s">
        <v>68</v>
      </c>
      <c r="I582" t="s">
        <v>145</v>
      </c>
      <c r="L582" t="s">
        <v>41</v>
      </c>
      <c r="N582">
        <v>97237</v>
      </c>
      <c r="O582" t="s">
        <v>4435</v>
      </c>
    </row>
    <row r="583" spans="1:15" x14ac:dyDescent="0.2">
      <c r="A583" t="s">
        <v>9576</v>
      </c>
      <c r="B583" t="s">
        <v>67</v>
      </c>
      <c r="C583" t="s">
        <v>9577</v>
      </c>
      <c r="D583">
        <v>97237</v>
      </c>
      <c r="E583" t="s">
        <v>68</v>
      </c>
      <c r="I583" t="s">
        <v>145</v>
      </c>
      <c r="L583" t="s">
        <v>41</v>
      </c>
      <c r="N583">
        <v>97237</v>
      </c>
      <c r="O583" t="s">
        <v>4435</v>
      </c>
    </row>
    <row r="584" spans="1:15" x14ac:dyDescent="0.2">
      <c r="A584" t="s">
        <v>9578</v>
      </c>
      <c r="B584" t="s">
        <v>67</v>
      </c>
      <c r="C584" t="s">
        <v>9579</v>
      </c>
      <c r="D584">
        <v>97237</v>
      </c>
      <c r="E584" t="s">
        <v>68</v>
      </c>
      <c r="I584" t="s">
        <v>145</v>
      </c>
      <c r="L584" t="s">
        <v>41</v>
      </c>
      <c r="N584">
        <v>97237</v>
      </c>
      <c r="O584" t="s">
        <v>4435</v>
      </c>
    </row>
    <row r="585" spans="1:15" x14ac:dyDescent="0.2">
      <c r="A585" t="s">
        <v>9580</v>
      </c>
      <c r="B585" t="s">
        <v>67</v>
      </c>
      <c r="C585" t="s">
        <v>9581</v>
      </c>
      <c r="D585">
        <v>97237</v>
      </c>
      <c r="E585" t="s">
        <v>68</v>
      </c>
      <c r="I585" t="s">
        <v>145</v>
      </c>
      <c r="L585" t="s">
        <v>41</v>
      </c>
      <c r="N585">
        <v>97237</v>
      </c>
      <c r="O585" t="s">
        <v>4435</v>
      </c>
    </row>
    <row r="586" spans="1:15" x14ac:dyDescent="0.2">
      <c r="A586" t="s">
        <v>9582</v>
      </c>
      <c r="B586" t="s">
        <v>67</v>
      </c>
      <c r="C586" t="s">
        <v>9583</v>
      </c>
      <c r="D586">
        <v>97237</v>
      </c>
      <c r="E586" t="s">
        <v>68</v>
      </c>
      <c r="I586" t="s">
        <v>145</v>
      </c>
      <c r="L586" t="s">
        <v>41</v>
      </c>
      <c r="N586">
        <v>97237</v>
      </c>
      <c r="O586" t="s">
        <v>4435</v>
      </c>
    </row>
    <row r="587" spans="1:15" x14ac:dyDescent="0.2">
      <c r="A587" t="s">
        <v>9584</v>
      </c>
      <c r="B587" t="s">
        <v>9585</v>
      </c>
      <c r="C587" t="s">
        <v>9586</v>
      </c>
      <c r="D587">
        <v>97237</v>
      </c>
      <c r="E587" t="s">
        <v>9587</v>
      </c>
      <c r="I587" t="s">
        <v>748</v>
      </c>
      <c r="L587" t="s">
        <v>41</v>
      </c>
      <c r="N587">
        <v>97237</v>
      </c>
      <c r="O587" t="s">
        <v>4435</v>
      </c>
    </row>
    <row r="588" spans="1:15" x14ac:dyDescent="0.2">
      <c r="A588" t="s">
        <v>9588</v>
      </c>
      <c r="B588" t="s">
        <v>91</v>
      </c>
      <c r="C588" t="s">
        <v>9589</v>
      </c>
      <c r="D588">
        <v>97237</v>
      </c>
      <c r="E588" t="s">
        <v>92</v>
      </c>
      <c r="F588" t="s">
        <v>37</v>
      </c>
      <c r="H588" t="s">
        <v>325</v>
      </c>
      <c r="I588" t="s">
        <v>70</v>
      </c>
      <c r="L588" t="s">
        <v>41</v>
      </c>
      <c r="N588">
        <v>97237</v>
      </c>
      <c r="O588" t="s">
        <v>4435</v>
      </c>
    </row>
    <row r="589" spans="1:15" x14ac:dyDescent="0.2">
      <c r="A589" t="s">
        <v>9590</v>
      </c>
      <c r="B589" t="s">
        <v>91</v>
      </c>
      <c r="C589" t="s">
        <v>9591</v>
      </c>
      <c r="D589">
        <v>97237</v>
      </c>
      <c r="E589" t="s">
        <v>92</v>
      </c>
      <c r="F589" t="s">
        <v>37</v>
      </c>
      <c r="H589" t="s">
        <v>325</v>
      </c>
      <c r="I589" t="s">
        <v>70</v>
      </c>
      <c r="L589" t="s">
        <v>41</v>
      </c>
      <c r="N589">
        <v>97237</v>
      </c>
      <c r="O589" t="s">
        <v>4435</v>
      </c>
    </row>
    <row r="590" spans="1:15" x14ac:dyDescent="0.2">
      <c r="A590" t="s">
        <v>9592</v>
      </c>
      <c r="B590" t="s">
        <v>91</v>
      </c>
      <c r="C590" t="s">
        <v>9593</v>
      </c>
      <c r="D590">
        <v>97237</v>
      </c>
      <c r="E590" t="s">
        <v>92</v>
      </c>
      <c r="F590" t="s">
        <v>37</v>
      </c>
      <c r="H590" t="s">
        <v>325</v>
      </c>
      <c r="I590" t="s">
        <v>70</v>
      </c>
      <c r="L590" t="s">
        <v>41</v>
      </c>
      <c r="N590">
        <v>97237</v>
      </c>
      <c r="O590" t="s">
        <v>4435</v>
      </c>
    </row>
    <row r="591" spans="1:15" x14ac:dyDescent="0.2">
      <c r="A591" t="s">
        <v>9594</v>
      </c>
      <c r="B591" t="s">
        <v>91</v>
      </c>
      <c r="C591" t="s">
        <v>9595</v>
      </c>
      <c r="D591">
        <v>97237</v>
      </c>
      <c r="E591" t="s">
        <v>92</v>
      </c>
      <c r="F591" t="s">
        <v>37</v>
      </c>
      <c r="H591" t="s">
        <v>325</v>
      </c>
      <c r="I591" t="s">
        <v>70</v>
      </c>
      <c r="L591" t="s">
        <v>41</v>
      </c>
      <c r="N591">
        <v>97237</v>
      </c>
      <c r="O591" t="s">
        <v>4435</v>
      </c>
    </row>
    <row r="592" spans="1:15" x14ac:dyDescent="0.2">
      <c r="A592" t="s">
        <v>9596</v>
      </c>
      <c r="B592" t="s">
        <v>91</v>
      </c>
      <c r="C592" t="s">
        <v>9597</v>
      </c>
      <c r="D592">
        <v>97237</v>
      </c>
      <c r="E592" t="s">
        <v>92</v>
      </c>
      <c r="F592" t="s">
        <v>37</v>
      </c>
      <c r="H592" t="s">
        <v>325</v>
      </c>
      <c r="I592" t="s">
        <v>70</v>
      </c>
      <c r="L592" t="s">
        <v>41</v>
      </c>
      <c r="N592">
        <v>97237</v>
      </c>
      <c r="O592" t="s">
        <v>4435</v>
      </c>
    </row>
    <row r="593" spans="1:15" x14ac:dyDescent="0.2">
      <c r="A593" t="s">
        <v>9598</v>
      </c>
      <c r="B593" t="s">
        <v>1051</v>
      </c>
      <c r="C593" t="s">
        <v>9599</v>
      </c>
      <c r="D593">
        <v>97237</v>
      </c>
      <c r="E593" t="s">
        <v>1052</v>
      </c>
      <c r="F593" t="s">
        <v>37</v>
      </c>
      <c r="H593" t="s">
        <v>2168</v>
      </c>
      <c r="I593" t="s">
        <v>70</v>
      </c>
      <c r="K593" t="s">
        <v>9600</v>
      </c>
      <c r="L593" t="s">
        <v>41</v>
      </c>
      <c r="N593">
        <v>97237</v>
      </c>
      <c r="O593" t="s">
        <v>4435</v>
      </c>
    </row>
    <row r="594" spans="1:15" x14ac:dyDescent="0.2">
      <c r="A594" t="s">
        <v>9601</v>
      </c>
      <c r="B594" t="s">
        <v>384</v>
      </c>
      <c r="C594" t="s">
        <v>9602</v>
      </c>
      <c r="D594">
        <v>97237</v>
      </c>
      <c r="E594" t="s">
        <v>385</v>
      </c>
      <c r="F594" t="s">
        <v>37</v>
      </c>
      <c r="H594" t="s">
        <v>979</v>
      </c>
      <c r="I594" t="s">
        <v>96</v>
      </c>
      <c r="L594" t="s">
        <v>41</v>
      </c>
      <c r="N594">
        <v>97237</v>
      </c>
      <c r="O594" t="s">
        <v>4435</v>
      </c>
    </row>
    <row r="595" spans="1:15" x14ac:dyDescent="0.2">
      <c r="A595" t="s">
        <v>9603</v>
      </c>
      <c r="B595" t="s">
        <v>392</v>
      </c>
      <c r="C595" t="s">
        <v>9604</v>
      </c>
      <c r="D595">
        <v>97237</v>
      </c>
      <c r="E595" t="s">
        <v>393</v>
      </c>
      <c r="F595" t="s">
        <v>882</v>
      </c>
      <c r="I595" t="s">
        <v>140</v>
      </c>
      <c r="L595" t="s">
        <v>41</v>
      </c>
      <c r="N595">
        <v>97237</v>
      </c>
      <c r="O595" t="s">
        <v>4435</v>
      </c>
    </row>
    <row r="596" spans="1:15" x14ac:dyDescent="0.2">
      <c r="A596" t="s">
        <v>9605</v>
      </c>
      <c r="B596" t="s">
        <v>392</v>
      </c>
      <c r="C596" t="s">
        <v>9606</v>
      </c>
      <c r="D596">
        <v>97237</v>
      </c>
      <c r="E596" t="s">
        <v>393</v>
      </c>
      <c r="F596" t="s">
        <v>882</v>
      </c>
      <c r="I596" t="s">
        <v>140</v>
      </c>
      <c r="L596" t="s">
        <v>41</v>
      </c>
      <c r="N596">
        <v>97237</v>
      </c>
      <c r="O596" t="s">
        <v>4435</v>
      </c>
    </row>
    <row r="597" spans="1:15" x14ac:dyDescent="0.2">
      <c r="A597" t="s">
        <v>9607</v>
      </c>
      <c r="B597" t="s">
        <v>380</v>
      </c>
      <c r="C597" t="s">
        <v>9608</v>
      </c>
      <c r="D597">
        <v>97237</v>
      </c>
      <c r="E597" t="s">
        <v>381</v>
      </c>
      <c r="F597" t="s">
        <v>225</v>
      </c>
      <c r="G597" t="s">
        <v>9609</v>
      </c>
      <c r="I597" t="s">
        <v>96</v>
      </c>
      <c r="J597" t="s">
        <v>9610</v>
      </c>
      <c r="L597" t="s">
        <v>41</v>
      </c>
      <c r="N597">
        <v>97237</v>
      </c>
      <c r="O597" t="s">
        <v>4435</v>
      </c>
    </row>
    <row r="598" spans="1:15" x14ac:dyDescent="0.2">
      <c r="A598" t="s">
        <v>9611</v>
      </c>
      <c r="B598" t="s">
        <v>181</v>
      </c>
      <c r="C598" t="s">
        <v>9612</v>
      </c>
      <c r="D598">
        <v>97237</v>
      </c>
      <c r="E598" t="s">
        <v>182</v>
      </c>
      <c r="F598" t="s">
        <v>584</v>
      </c>
      <c r="I598" t="s">
        <v>96</v>
      </c>
      <c r="J598" t="s">
        <v>4483</v>
      </c>
      <c r="L598" t="s">
        <v>60</v>
      </c>
      <c r="N598">
        <v>97237</v>
      </c>
      <c r="O598" t="s">
        <v>4435</v>
      </c>
    </row>
    <row r="599" spans="1:15" x14ac:dyDescent="0.2">
      <c r="A599" t="s">
        <v>9613</v>
      </c>
      <c r="B599" t="s">
        <v>181</v>
      </c>
      <c r="C599" t="s">
        <v>9614</v>
      </c>
      <c r="D599">
        <v>97237</v>
      </c>
      <c r="E599" t="s">
        <v>182</v>
      </c>
      <c r="F599" t="s">
        <v>4485</v>
      </c>
      <c r="J599" t="s">
        <v>9615</v>
      </c>
      <c r="L599" t="s">
        <v>41</v>
      </c>
      <c r="N599">
        <v>97237</v>
      </c>
      <c r="O599" t="s">
        <v>4435</v>
      </c>
    </row>
    <row r="600" spans="1:15" x14ac:dyDescent="0.2">
      <c r="A600" t="s">
        <v>9616</v>
      </c>
      <c r="B600" t="s">
        <v>181</v>
      </c>
      <c r="C600" t="s">
        <v>9617</v>
      </c>
      <c r="D600">
        <v>97237</v>
      </c>
      <c r="E600" t="s">
        <v>182</v>
      </c>
      <c r="F600" t="s">
        <v>584</v>
      </c>
      <c r="J600" t="s">
        <v>9618</v>
      </c>
      <c r="L600" t="s">
        <v>60</v>
      </c>
      <c r="N600">
        <v>97237</v>
      </c>
      <c r="O600" t="s">
        <v>4435</v>
      </c>
    </row>
    <row r="601" spans="1:15" x14ac:dyDescent="0.2">
      <c r="A601" t="s">
        <v>9619</v>
      </c>
      <c r="B601" t="s">
        <v>131</v>
      </c>
      <c r="C601" t="s">
        <v>9620</v>
      </c>
      <c r="D601">
        <v>97237</v>
      </c>
      <c r="E601" t="s">
        <v>132</v>
      </c>
      <c r="F601" t="s">
        <v>37</v>
      </c>
      <c r="G601" t="s">
        <v>9621</v>
      </c>
      <c r="L601" t="s">
        <v>60</v>
      </c>
      <c r="N601">
        <v>97237</v>
      </c>
      <c r="O601" t="s">
        <v>4435</v>
      </c>
    </row>
    <row r="602" spans="1:15" x14ac:dyDescent="0.2">
      <c r="A602" t="s">
        <v>9622</v>
      </c>
      <c r="B602" t="s">
        <v>35</v>
      </c>
      <c r="C602" t="s">
        <v>9623</v>
      </c>
      <c r="D602">
        <v>97226</v>
      </c>
      <c r="E602" t="s">
        <v>36</v>
      </c>
      <c r="H602" t="s">
        <v>516</v>
      </c>
      <c r="K602" t="s">
        <v>4653</v>
      </c>
      <c r="L602" t="s">
        <v>41</v>
      </c>
      <c r="N602">
        <v>97226</v>
      </c>
      <c r="O602" t="s">
        <v>9624</v>
      </c>
    </row>
    <row r="603" spans="1:15" x14ac:dyDescent="0.2">
      <c r="A603" t="s">
        <v>9625</v>
      </c>
      <c r="B603" t="s">
        <v>35</v>
      </c>
      <c r="C603" t="s">
        <v>9626</v>
      </c>
      <c r="D603">
        <v>97226</v>
      </c>
      <c r="E603" t="s">
        <v>36</v>
      </c>
      <c r="H603" t="s">
        <v>63</v>
      </c>
      <c r="K603" t="s">
        <v>9627</v>
      </c>
      <c r="L603" t="s">
        <v>41</v>
      </c>
      <c r="N603">
        <v>97226</v>
      </c>
      <c r="O603" t="s">
        <v>9624</v>
      </c>
    </row>
    <row r="604" spans="1:15" x14ac:dyDescent="0.2">
      <c r="A604" t="s">
        <v>9628</v>
      </c>
      <c r="B604" t="s">
        <v>115</v>
      </c>
      <c r="C604" t="s">
        <v>9629</v>
      </c>
      <c r="D604">
        <v>97226</v>
      </c>
      <c r="E604" t="s">
        <v>116</v>
      </c>
      <c r="G604" t="s">
        <v>1707</v>
      </c>
      <c r="H604" t="s">
        <v>291</v>
      </c>
      <c r="I604" t="s">
        <v>39</v>
      </c>
      <c r="K604" t="s">
        <v>9630</v>
      </c>
      <c r="L604" t="s">
        <v>41</v>
      </c>
      <c r="N604">
        <v>97226</v>
      </c>
      <c r="O604" t="s">
        <v>9624</v>
      </c>
    </row>
    <row r="605" spans="1:15" x14ac:dyDescent="0.2">
      <c r="A605" t="s">
        <v>9631</v>
      </c>
      <c r="B605" t="s">
        <v>115</v>
      </c>
      <c r="C605" t="s">
        <v>9632</v>
      </c>
      <c r="D605">
        <v>97226</v>
      </c>
      <c r="E605" t="s">
        <v>116</v>
      </c>
      <c r="G605" t="s">
        <v>1707</v>
      </c>
      <c r="H605" t="s">
        <v>291</v>
      </c>
      <c r="I605" t="s">
        <v>39</v>
      </c>
      <c r="K605" t="s">
        <v>9630</v>
      </c>
      <c r="L605" t="s">
        <v>41</v>
      </c>
      <c r="N605">
        <v>97226</v>
      </c>
      <c r="O605" t="s">
        <v>9624</v>
      </c>
    </row>
    <row r="606" spans="1:15" x14ac:dyDescent="0.2">
      <c r="A606" t="s">
        <v>9633</v>
      </c>
      <c r="B606" t="s">
        <v>81</v>
      </c>
      <c r="C606" t="s">
        <v>9634</v>
      </c>
      <c r="D606">
        <v>97226</v>
      </c>
      <c r="E606" t="s">
        <v>82</v>
      </c>
      <c r="H606" t="s">
        <v>325</v>
      </c>
      <c r="I606" t="s">
        <v>98</v>
      </c>
      <c r="L606" t="s">
        <v>41</v>
      </c>
      <c r="N606">
        <v>97226</v>
      </c>
      <c r="O606" t="s">
        <v>9624</v>
      </c>
    </row>
    <row r="607" spans="1:15" x14ac:dyDescent="0.2">
      <c r="A607" t="s">
        <v>9635</v>
      </c>
      <c r="B607" t="s">
        <v>81</v>
      </c>
      <c r="C607" t="s">
        <v>9636</v>
      </c>
      <c r="D607">
        <v>97226</v>
      </c>
      <c r="E607" t="s">
        <v>82</v>
      </c>
      <c r="H607" t="s">
        <v>325</v>
      </c>
      <c r="I607" t="s">
        <v>98</v>
      </c>
      <c r="L607" t="s">
        <v>41</v>
      </c>
      <c r="N607">
        <v>97226</v>
      </c>
      <c r="O607" t="s">
        <v>9624</v>
      </c>
    </row>
    <row r="608" spans="1:15" x14ac:dyDescent="0.2">
      <c r="A608" t="s">
        <v>9637</v>
      </c>
      <c r="B608" t="s">
        <v>81</v>
      </c>
      <c r="C608" t="s">
        <v>9638</v>
      </c>
      <c r="D608">
        <v>97226</v>
      </c>
      <c r="E608" t="s">
        <v>82</v>
      </c>
      <c r="I608" t="s">
        <v>98</v>
      </c>
      <c r="L608" t="s">
        <v>41</v>
      </c>
      <c r="N608">
        <v>97226</v>
      </c>
      <c r="O608" t="s">
        <v>9624</v>
      </c>
    </row>
    <row r="609" spans="1:15" x14ac:dyDescent="0.2">
      <c r="A609" t="s">
        <v>9639</v>
      </c>
      <c r="B609" t="s">
        <v>81</v>
      </c>
      <c r="C609" t="s">
        <v>9640</v>
      </c>
      <c r="D609">
        <v>97226</v>
      </c>
      <c r="E609" t="s">
        <v>82</v>
      </c>
      <c r="I609" t="s">
        <v>98</v>
      </c>
      <c r="L609" t="s">
        <v>41</v>
      </c>
      <c r="N609">
        <v>97226</v>
      </c>
      <c r="O609" t="s">
        <v>9624</v>
      </c>
    </row>
    <row r="610" spans="1:15" x14ac:dyDescent="0.2">
      <c r="A610" t="s">
        <v>9641</v>
      </c>
      <c r="B610" t="s">
        <v>367</v>
      </c>
      <c r="C610" t="s">
        <v>9642</v>
      </c>
      <c r="D610">
        <v>97226</v>
      </c>
      <c r="E610" t="s">
        <v>368</v>
      </c>
      <c r="I610" t="s">
        <v>96</v>
      </c>
      <c r="L610" t="s">
        <v>41</v>
      </c>
      <c r="N610">
        <v>97226</v>
      </c>
      <c r="O610" t="s">
        <v>9624</v>
      </c>
    </row>
    <row r="611" spans="1:15" x14ac:dyDescent="0.2">
      <c r="A611" t="s">
        <v>9643</v>
      </c>
      <c r="B611" t="s">
        <v>367</v>
      </c>
      <c r="C611" t="s">
        <v>9644</v>
      </c>
      <c r="D611">
        <v>97226</v>
      </c>
      <c r="E611" t="s">
        <v>368</v>
      </c>
      <c r="I611" t="s">
        <v>96</v>
      </c>
      <c r="L611" t="s">
        <v>41</v>
      </c>
      <c r="N611">
        <v>97226</v>
      </c>
      <c r="O611" t="s">
        <v>9624</v>
      </c>
    </row>
    <row r="612" spans="1:15" x14ac:dyDescent="0.2">
      <c r="A612" t="s">
        <v>9645</v>
      </c>
      <c r="B612" t="s">
        <v>367</v>
      </c>
      <c r="C612" t="s">
        <v>9646</v>
      </c>
      <c r="D612">
        <v>97226</v>
      </c>
      <c r="E612" t="s">
        <v>368</v>
      </c>
      <c r="I612" t="s">
        <v>96</v>
      </c>
      <c r="L612" t="s">
        <v>41</v>
      </c>
      <c r="N612">
        <v>97226</v>
      </c>
      <c r="O612" t="s">
        <v>9624</v>
      </c>
    </row>
    <row r="613" spans="1:15" x14ac:dyDescent="0.2">
      <c r="A613" t="s">
        <v>9647</v>
      </c>
      <c r="B613" t="s">
        <v>367</v>
      </c>
      <c r="C613" t="s">
        <v>9648</v>
      </c>
      <c r="D613">
        <v>97226</v>
      </c>
      <c r="E613" t="s">
        <v>368</v>
      </c>
      <c r="I613" t="s">
        <v>96</v>
      </c>
      <c r="L613" t="s">
        <v>41</v>
      </c>
      <c r="N613">
        <v>97226</v>
      </c>
      <c r="O613" t="s">
        <v>9624</v>
      </c>
    </row>
    <row r="614" spans="1:15" x14ac:dyDescent="0.2">
      <c r="A614" t="s">
        <v>9649</v>
      </c>
      <c r="B614" t="s">
        <v>208</v>
      </c>
      <c r="C614" t="s">
        <v>9650</v>
      </c>
      <c r="D614">
        <v>97226</v>
      </c>
      <c r="E614" t="s">
        <v>209</v>
      </c>
      <c r="H614" t="s">
        <v>4003</v>
      </c>
      <c r="I614" t="s">
        <v>145</v>
      </c>
      <c r="K614" t="s">
        <v>9651</v>
      </c>
      <c r="L614" t="s">
        <v>41</v>
      </c>
      <c r="N614">
        <v>97226</v>
      </c>
      <c r="O614" t="s">
        <v>9624</v>
      </c>
    </row>
    <row r="615" spans="1:15" x14ac:dyDescent="0.2">
      <c r="A615" t="s">
        <v>9652</v>
      </c>
      <c r="B615" t="s">
        <v>91</v>
      </c>
      <c r="C615" t="s">
        <v>9653</v>
      </c>
      <c r="D615">
        <v>97226</v>
      </c>
      <c r="E615" t="s">
        <v>92</v>
      </c>
      <c r="I615" t="s">
        <v>4677</v>
      </c>
      <c r="L615" t="s">
        <v>41</v>
      </c>
      <c r="N615">
        <v>97226</v>
      </c>
      <c r="O615" t="s">
        <v>9624</v>
      </c>
    </row>
    <row r="616" spans="1:15" x14ac:dyDescent="0.2">
      <c r="A616" t="s">
        <v>9654</v>
      </c>
      <c r="B616" t="s">
        <v>91</v>
      </c>
      <c r="C616" t="s">
        <v>9655</v>
      </c>
      <c r="D616">
        <v>97226</v>
      </c>
      <c r="E616" t="s">
        <v>92</v>
      </c>
      <c r="I616" t="s">
        <v>4677</v>
      </c>
      <c r="L616" t="s">
        <v>41</v>
      </c>
      <c r="N616">
        <v>97226</v>
      </c>
      <c r="O616" t="s">
        <v>9624</v>
      </c>
    </row>
    <row r="617" spans="1:15" x14ac:dyDescent="0.2">
      <c r="A617" t="s">
        <v>9656</v>
      </c>
      <c r="B617" t="s">
        <v>91</v>
      </c>
      <c r="C617" t="s">
        <v>9657</v>
      </c>
      <c r="D617">
        <v>97226</v>
      </c>
      <c r="E617" t="s">
        <v>92</v>
      </c>
      <c r="I617" t="s">
        <v>4677</v>
      </c>
      <c r="L617" t="s">
        <v>41</v>
      </c>
      <c r="N617">
        <v>97226</v>
      </c>
      <c r="O617" t="s">
        <v>9624</v>
      </c>
    </row>
    <row r="618" spans="1:15" x14ac:dyDescent="0.2">
      <c r="A618" t="s">
        <v>9658</v>
      </c>
      <c r="B618" t="s">
        <v>91</v>
      </c>
      <c r="C618" t="s">
        <v>9659</v>
      </c>
      <c r="D618">
        <v>97226</v>
      </c>
      <c r="E618" t="s">
        <v>92</v>
      </c>
      <c r="I618" t="s">
        <v>4677</v>
      </c>
      <c r="L618" t="s">
        <v>41</v>
      </c>
      <c r="N618">
        <v>97226</v>
      </c>
      <c r="O618" t="s">
        <v>9624</v>
      </c>
    </row>
    <row r="619" spans="1:15" x14ac:dyDescent="0.2">
      <c r="A619" t="s">
        <v>9660</v>
      </c>
      <c r="B619" t="s">
        <v>91</v>
      </c>
      <c r="C619" t="s">
        <v>9661</v>
      </c>
      <c r="D619">
        <v>97226</v>
      </c>
      <c r="E619" t="s">
        <v>92</v>
      </c>
      <c r="I619" t="s">
        <v>4677</v>
      </c>
      <c r="L619" t="s">
        <v>41</v>
      </c>
      <c r="N619">
        <v>97226</v>
      </c>
      <c r="O619" t="s">
        <v>9624</v>
      </c>
    </row>
    <row r="620" spans="1:15" x14ac:dyDescent="0.2">
      <c r="A620" t="s">
        <v>9662</v>
      </c>
      <c r="B620" t="s">
        <v>91</v>
      </c>
      <c r="C620" t="s">
        <v>9663</v>
      </c>
      <c r="D620">
        <v>97226</v>
      </c>
      <c r="E620" t="s">
        <v>92</v>
      </c>
      <c r="I620" t="s">
        <v>4677</v>
      </c>
      <c r="L620" t="s">
        <v>41</v>
      </c>
      <c r="N620">
        <v>97226</v>
      </c>
      <c r="O620" t="s">
        <v>9624</v>
      </c>
    </row>
    <row r="621" spans="1:15" x14ac:dyDescent="0.2">
      <c r="A621" t="s">
        <v>9664</v>
      </c>
      <c r="B621" t="s">
        <v>138</v>
      </c>
      <c r="C621" t="s">
        <v>9665</v>
      </c>
      <c r="D621">
        <v>97226</v>
      </c>
      <c r="E621" t="s">
        <v>139</v>
      </c>
      <c r="I621" t="s">
        <v>140</v>
      </c>
      <c r="K621" t="s">
        <v>4653</v>
      </c>
      <c r="L621" t="s">
        <v>41</v>
      </c>
      <c r="N621">
        <v>97226</v>
      </c>
      <c r="O621" t="s">
        <v>9624</v>
      </c>
    </row>
    <row r="622" spans="1:15" x14ac:dyDescent="0.2">
      <c r="A622" t="s">
        <v>9666</v>
      </c>
      <c r="B622" t="s">
        <v>138</v>
      </c>
      <c r="C622" t="s">
        <v>9667</v>
      </c>
      <c r="D622">
        <v>97226</v>
      </c>
      <c r="E622" t="s">
        <v>139</v>
      </c>
      <c r="I622" t="s">
        <v>98</v>
      </c>
      <c r="K622" t="s">
        <v>9668</v>
      </c>
      <c r="L622" t="s">
        <v>41</v>
      </c>
      <c r="N622">
        <v>97226</v>
      </c>
      <c r="O622" t="s">
        <v>9624</v>
      </c>
    </row>
    <row r="623" spans="1:15" x14ac:dyDescent="0.2">
      <c r="A623" t="s">
        <v>9669</v>
      </c>
      <c r="B623" t="s">
        <v>138</v>
      </c>
      <c r="C623" t="s">
        <v>9670</v>
      </c>
      <c r="D623">
        <v>97226</v>
      </c>
      <c r="E623" t="s">
        <v>139</v>
      </c>
      <c r="I623" t="s">
        <v>98</v>
      </c>
      <c r="K623" t="s">
        <v>9671</v>
      </c>
      <c r="L623" t="s">
        <v>41</v>
      </c>
      <c r="N623">
        <v>97226</v>
      </c>
      <c r="O623" t="s">
        <v>9624</v>
      </c>
    </row>
    <row r="624" spans="1:15" x14ac:dyDescent="0.2">
      <c r="A624" t="s">
        <v>2150</v>
      </c>
      <c r="B624" t="s">
        <v>67</v>
      </c>
      <c r="C624" t="s">
        <v>9672</v>
      </c>
      <c r="D624">
        <v>97226</v>
      </c>
      <c r="E624" t="s">
        <v>68</v>
      </c>
      <c r="H624" t="s">
        <v>69</v>
      </c>
      <c r="I624" t="s">
        <v>145</v>
      </c>
      <c r="L624" t="s">
        <v>60</v>
      </c>
      <c r="N624">
        <v>97226</v>
      </c>
      <c r="O624" t="s">
        <v>9624</v>
      </c>
    </row>
    <row r="625" spans="1:15" x14ac:dyDescent="0.2">
      <c r="A625" t="s">
        <v>9673</v>
      </c>
      <c r="B625" t="s">
        <v>67</v>
      </c>
      <c r="C625" t="s">
        <v>9674</v>
      </c>
      <c r="D625">
        <v>97226</v>
      </c>
      <c r="E625" t="s">
        <v>68</v>
      </c>
      <c r="H625" t="s">
        <v>69</v>
      </c>
      <c r="I625" t="s">
        <v>145</v>
      </c>
      <c r="L625" t="s">
        <v>60</v>
      </c>
      <c r="N625">
        <v>97226</v>
      </c>
      <c r="O625" t="s">
        <v>9624</v>
      </c>
    </row>
    <row r="626" spans="1:15" x14ac:dyDescent="0.2">
      <c r="A626" t="s">
        <v>9675</v>
      </c>
      <c r="B626" t="s">
        <v>67</v>
      </c>
      <c r="C626" t="s">
        <v>9676</v>
      </c>
      <c r="D626">
        <v>97226</v>
      </c>
      <c r="E626" t="s">
        <v>68</v>
      </c>
      <c r="H626" t="s">
        <v>69</v>
      </c>
      <c r="I626" t="s">
        <v>145</v>
      </c>
      <c r="L626" t="s">
        <v>60</v>
      </c>
      <c r="N626">
        <v>97226</v>
      </c>
      <c r="O626" t="s">
        <v>9624</v>
      </c>
    </row>
    <row r="627" spans="1:15" x14ac:dyDescent="0.2">
      <c r="A627" t="s">
        <v>9677</v>
      </c>
      <c r="B627" t="s">
        <v>67</v>
      </c>
      <c r="C627" t="s">
        <v>9678</v>
      </c>
      <c r="D627">
        <v>97226</v>
      </c>
      <c r="E627" t="s">
        <v>68</v>
      </c>
      <c r="H627" t="s">
        <v>69</v>
      </c>
      <c r="I627" t="s">
        <v>145</v>
      </c>
      <c r="L627" t="s">
        <v>60</v>
      </c>
      <c r="N627">
        <v>97226</v>
      </c>
      <c r="O627" t="s">
        <v>9624</v>
      </c>
    </row>
    <row r="628" spans="1:15" x14ac:dyDescent="0.2">
      <c r="A628" t="s">
        <v>9679</v>
      </c>
      <c r="B628" t="s">
        <v>67</v>
      </c>
      <c r="C628" t="s">
        <v>9680</v>
      </c>
      <c r="D628">
        <v>97226</v>
      </c>
      <c r="E628" t="s">
        <v>68</v>
      </c>
      <c r="H628" t="s">
        <v>69</v>
      </c>
      <c r="I628" t="s">
        <v>145</v>
      </c>
      <c r="L628" t="s">
        <v>41</v>
      </c>
      <c r="N628">
        <v>97226</v>
      </c>
      <c r="O628" t="s">
        <v>9624</v>
      </c>
    </row>
    <row r="629" spans="1:15" x14ac:dyDescent="0.2">
      <c r="A629" t="s">
        <v>9681</v>
      </c>
      <c r="B629" t="s">
        <v>67</v>
      </c>
      <c r="C629" t="s">
        <v>9682</v>
      </c>
      <c r="D629">
        <v>97226</v>
      </c>
      <c r="E629" t="s">
        <v>68</v>
      </c>
      <c r="H629" t="s">
        <v>69</v>
      </c>
      <c r="I629" t="s">
        <v>145</v>
      </c>
      <c r="L629" t="s">
        <v>41</v>
      </c>
      <c r="N629">
        <v>97226</v>
      </c>
      <c r="O629" t="s">
        <v>9624</v>
      </c>
    </row>
    <row r="630" spans="1:15" x14ac:dyDescent="0.2">
      <c r="A630" t="s">
        <v>9683</v>
      </c>
      <c r="B630" t="s">
        <v>67</v>
      </c>
      <c r="C630" t="s">
        <v>9684</v>
      </c>
      <c r="D630">
        <v>97226</v>
      </c>
      <c r="E630" t="s">
        <v>68</v>
      </c>
      <c r="H630" t="s">
        <v>69</v>
      </c>
      <c r="I630" t="s">
        <v>145</v>
      </c>
      <c r="L630" t="s">
        <v>41</v>
      </c>
      <c r="N630">
        <v>97226</v>
      </c>
      <c r="O630" t="s">
        <v>9624</v>
      </c>
    </row>
    <row r="631" spans="1:15" x14ac:dyDescent="0.2">
      <c r="A631" t="s">
        <v>9685</v>
      </c>
      <c r="B631" t="s">
        <v>67</v>
      </c>
      <c r="C631" t="s">
        <v>9686</v>
      </c>
      <c r="D631">
        <v>97226</v>
      </c>
      <c r="E631" t="s">
        <v>68</v>
      </c>
      <c r="H631" t="s">
        <v>69</v>
      </c>
      <c r="I631" t="s">
        <v>145</v>
      </c>
      <c r="L631" t="s">
        <v>41</v>
      </c>
      <c r="N631">
        <v>97226</v>
      </c>
      <c r="O631" t="s">
        <v>9624</v>
      </c>
    </row>
    <row r="632" spans="1:15" x14ac:dyDescent="0.2">
      <c r="A632" t="s">
        <v>9687</v>
      </c>
      <c r="B632" t="s">
        <v>67</v>
      </c>
      <c r="C632" t="s">
        <v>9688</v>
      </c>
      <c r="D632">
        <v>97226</v>
      </c>
      <c r="E632" t="s">
        <v>68</v>
      </c>
      <c r="H632" t="s">
        <v>69</v>
      </c>
      <c r="I632" t="s">
        <v>145</v>
      </c>
      <c r="L632" t="s">
        <v>41</v>
      </c>
      <c r="N632">
        <v>97226</v>
      </c>
      <c r="O632" t="s">
        <v>9624</v>
      </c>
    </row>
    <row r="633" spans="1:15" x14ac:dyDescent="0.2">
      <c r="A633" t="s">
        <v>9689</v>
      </c>
      <c r="B633" t="s">
        <v>67</v>
      </c>
      <c r="C633" t="s">
        <v>9690</v>
      </c>
      <c r="D633">
        <v>97226</v>
      </c>
      <c r="E633" t="s">
        <v>68</v>
      </c>
      <c r="H633" t="s">
        <v>69</v>
      </c>
      <c r="I633" t="s">
        <v>145</v>
      </c>
      <c r="L633" t="s">
        <v>41</v>
      </c>
      <c r="N633">
        <v>97226</v>
      </c>
      <c r="O633" t="s">
        <v>9624</v>
      </c>
    </row>
    <row r="634" spans="1:15" x14ac:dyDescent="0.2">
      <c r="A634" t="s">
        <v>9691</v>
      </c>
      <c r="B634" t="s">
        <v>67</v>
      </c>
      <c r="C634" t="s">
        <v>9692</v>
      </c>
      <c r="D634">
        <v>97226</v>
      </c>
      <c r="E634" t="s">
        <v>68</v>
      </c>
      <c r="H634" t="s">
        <v>69</v>
      </c>
      <c r="I634" t="s">
        <v>145</v>
      </c>
      <c r="L634" t="s">
        <v>41</v>
      </c>
      <c r="N634">
        <v>97226</v>
      </c>
      <c r="O634" t="s">
        <v>9624</v>
      </c>
    </row>
    <row r="635" spans="1:15" x14ac:dyDescent="0.2">
      <c r="A635" t="s">
        <v>9693</v>
      </c>
      <c r="B635" t="s">
        <v>67</v>
      </c>
      <c r="C635" t="s">
        <v>9694</v>
      </c>
      <c r="D635">
        <v>97226</v>
      </c>
      <c r="E635" t="s">
        <v>68</v>
      </c>
      <c r="H635" t="s">
        <v>69</v>
      </c>
      <c r="I635" t="s">
        <v>145</v>
      </c>
      <c r="L635" t="s">
        <v>41</v>
      </c>
      <c r="N635">
        <v>97226</v>
      </c>
      <c r="O635" t="s">
        <v>9624</v>
      </c>
    </row>
    <row r="636" spans="1:15" x14ac:dyDescent="0.2">
      <c r="A636" t="s">
        <v>9695</v>
      </c>
      <c r="B636" t="s">
        <v>219</v>
      </c>
      <c r="C636" t="s">
        <v>9696</v>
      </c>
      <c r="D636">
        <v>97226</v>
      </c>
      <c r="E636" t="s">
        <v>220</v>
      </c>
      <c r="I636" t="s">
        <v>145</v>
      </c>
      <c r="L636" t="s">
        <v>41</v>
      </c>
      <c r="N636">
        <v>97226</v>
      </c>
      <c r="O636" t="s">
        <v>9624</v>
      </c>
    </row>
    <row r="637" spans="1:15" x14ac:dyDescent="0.2">
      <c r="A637" t="s">
        <v>9697</v>
      </c>
      <c r="B637" t="s">
        <v>219</v>
      </c>
      <c r="C637" t="s">
        <v>9698</v>
      </c>
      <c r="D637">
        <v>97226</v>
      </c>
      <c r="E637" t="s">
        <v>220</v>
      </c>
      <c r="I637" t="s">
        <v>145</v>
      </c>
      <c r="L637" t="s">
        <v>41</v>
      </c>
      <c r="N637">
        <v>97226</v>
      </c>
      <c r="O637" t="s">
        <v>9624</v>
      </c>
    </row>
    <row r="638" spans="1:15" x14ac:dyDescent="0.2">
      <c r="A638" t="s">
        <v>9699</v>
      </c>
      <c r="B638" t="s">
        <v>219</v>
      </c>
      <c r="C638" t="s">
        <v>9700</v>
      </c>
      <c r="D638">
        <v>97226</v>
      </c>
      <c r="E638" t="s">
        <v>220</v>
      </c>
      <c r="I638" t="s">
        <v>145</v>
      </c>
      <c r="L638" t="s">
        <v>41</v>
      </c>
      <c r="N638">
        <v>97226</v>
      </c>
      <c r="O638" t="s">
        <v>9624</v>
      </c>
    </row>
    <row r="639" spans="1:15" x14ac:dyDescent="0.2">
      <c r="A639" t="s">
        <v>9701</v>
      </c>
      <c r="B639" t="s">
        <v>219</v>
      </c>
      <c r="C639" t="s">
        <v>9702</v>
      </c>
      <c r="D639">
        <v>97226</v>
      </c>
      <c r="E639" t="s">
        <v>220</v>
      </c>
      <c r="I639" t="s">
        <v>145</v>
      </c>
      <c r="L639" t="s">
        <v>41</v>
      </c>
      <c r="N639">
        <v>97226</v>
      </c>
      <c r="O639" t="s">
        <v>9624</v>
      </c>
    </row>
    <row r="640" spans="1:15" x14ac:dyDescent="0.2">
      <c r="A640" t="s">
        <v>9703</v>
      </c>
      <c r="B640" t="s">
        <v>219</v>
      </c>
      <c r="C640" t="s">
        <v>9704</v>
      </c>
      <c r="D640">
        <v>97226</v>
      </c>
      <c r="E640" t="s">
        <v>220</v>
      </c>
      <c r="I640" t="s">
        <v>145</v>
      </c>
      <c r="L640" t="s">
        <v>41</v>
      </c>
      <c r="N640">
        <v>97226</v>
      </c>
      <c r="O640" t="s">
        <v>9624</v>
      </c>
    </row>
    <row r="641" spans="1:15" x14ac:dyDescent="0.2">
      <c r="A641" t="s">
        <v>9705</v>
      </c>
      <c r="B641" t="s">
        <v>219</v>
      </c>
      <c r="C641" t="s">
        <v>9706</v>
      </c>
      <c r="D641">
        <v>97226</v>
      </c>
      <c r="E641" t="s">
        <v>220</v>
      </c>
      <c r="I641" t="s">
        <v>145</v>
      </c>
      <c r="L641" t="s">
        <v>41</v>
      </c>
      <c r="N641">
        <v>97226</v>
      </c>
      <c r="O641" t="s">
        <v>9624</v>
      </c>
    </row>
    <row r="642" spans="1:15" x14ac:dyDescent="0.2">
      <c r="A642" t="s">
        <v>9707</v>
      </c>
      <c r="B642" t="s">
        <v>219</v>
      </c>
      <c r="C642" t="s">
        <v>9708</v>
      </c>
      <c r="D642">
        <v>97226</v>
      </c>
      <c r="E642" t="s">
        <v>220</v>
      </c>
      <c r="I642" t="s">
        <v>145</v>
      </c>
      <c r="L642" t="s">
        <v>41</v>
      </c>
      <c r="N642">
        <v>97226</v>
      </c>
      <c r="O642" t="s">
        <v>9624</v>
      </c>
    </row>
    <row r="643" spans="1:15" x14ac:dyDescent="0.2">
      <c r="A643" t="s">
        <v>9709</v>
      </c>
      <c r="B643" t="s">
        <v>219</v>
      </c>
      <c r="C643" t="s">
        <v>9710</v>
      </c>
      <c r="D643">
        <v>97226</v>
      </c>
      <c r="E643" t="s">
        <v>220</v>
      </c>
      <c r="I643" t="s">
        <v>145</v>
      </c>
      <c r="L643" t="s">
        <v>41</v>
      </c>
      <c r="N643">
        <v>97226</v>
      </c>
      <c r="O643" t="s">
        <v>9624</v>
      </c>
    </row>
    <row r="644" spans="1:15" x14ac:dyDescent="0.2">
      <c r="A644" t="s">
        <v>9711</v>
      </c>
      <c r="B644" t="s">
        <v>219</v>
      </c>
      <c r="C644" t="s">
        <v>9712</v>
      </c>
      <c r="D644">
        <v>97226</v>
      </c>
      <c r="E644" t="s">
        <v>220</v>
      </c>
      <c r="I644" t="s">
        <v>145</v>
      </c>
      <c r="L644" t="s">
        <v>41</v>
      </c>
      <c r="N644">
        <v>97226</v>
      </c>
      <c r="O644" t="s">
        <v>9624</v>
      </c>
    </row>
    <row r="645" spans="1:15" x14ac:dyDescent="0.2">
      <c r="A645" t="s">
        <v>9713</v>
      </c>
      <c r="B645" t="s">
        <v>219</v>
      </c>
      <c r="C645" t="s">
        <v>9714</v>
      </c>
      <c r="D645">
        <v>97226</v>
      </c>
      <c r="E645" t="s">
        <v>220</v>
      </c>
      <c r="I645" t="s">
        <v>145</v>
      </c>
      <c r="L645" t="s">
        <v>41</v>
      </c>
      <c r="N645">
        <v>97226</v>
      </c>
      <c r="O645" t="s">
        <v>9624</v>
      </c>
    </row>
    <row r="646" spans="1:15" x14ac:dyDescent="0.2">
      <c r="A646" t="s">
        <v>9715</v>
      </c>
      <c r="B646" t="s">
        <v>649</v>
      </c>
      <c r="C646" t="s">
        <v>9716</v>
      </c>
      <c r="D646">
        <v>97226</v>
      </c>
      <c r="E646" t="s">
        <v>650</v>
      </c>
      <c r="F646" t="s">
        <v>651</v>
      </c>
      <c r="G646" t="s">
        <v>4008</v>
      </c>
      <c r="H646" t="s">
        <v>93</v>
      </c>
      <c r="I646" t="s">
        <v>70</v>
      </c>
      <c r="J646" t="s">
        <v>4009</v>
      </c>
      <c r="L646" t="s">
        <v>41</v>
      </c>
      <c r="N646">
        <v>97226</v>
      </c>
      <c r="O646" t="s">
        <v>9624</v>
      </c>
    </row>
    <row r="647" spans="1:15" x14ac:dyDescent="0.2">
      <c r="A647" t="s">
        <v>9717</v>
      </c>
      <c r="B647" t="s">
        <v>1464</v>
      </c>
      <c r="C647" t="s">
        <v>9718</v>
      </c>
      <c r="D647">
        <v>97226</v>
      </c>
      <c r="E647" t="s">
        <v>1465</v>
      </c>
      <c r="I647" t="s">
        <v>98</v>
      </c>
      <c r="K647" t="s">
        <v>9719</v>
      </c>
      <c r="L647" t="s">
        <v>41</v>
      </c>
      <c r="N647">
        <v>97226</v>
      </c>
      <c r="O647" t="s">
        <v>9624</v>
      </c>
    </row>
    <row r="648" spans="1:15" x14ac:dyDescent="0.2">
      <c r="A648" t="s">
        <v>9720</v>
      </c>
      <c r="B648" t="s">
        <v>707</v>
      </c>
      <c r="C648" t="s">
        <v>9721</v>
      </c>
      <c r="D648">
        <v>97226</v>
      </c>
      <c r="E648" t="s">
        <v>708</v>
      </c>
      <c r="F648" t="s">
        <v>705</v>
      </c>
      <c r="G648" t="s">
        <v>709</v>
      </c>
      <c r="I648" t="s">
        <v>9722</v>
      </c>
      <c r="J648" t="s">
        <v>4011</v>
      </c>
      <c r="L648" t="s">
        <v>60</v>
      </c>
      <c r="N648">
        <v>97226</v>
      </c>
      <c r="O648" t="s">
        <v>9624</v>
      </c>
    </row>
    <row r="649" spans="1:15" x14ac:dyDescent="0.2">
      <c r="A649" t="s">
        <v>9723</v>
      </c>
      <c r="B649" t="s">
        <v>707</v>
      </c>
      <c r="C649" t="s">
        <v>9724</v>
      </c>
      <c r="D649">
        <v>97226</v>
      </c>
      <c r="E649" t="s">
        <v>708</v>
      </c>
      <c r="F649" t="s">
        <v>705</v>
      </c>
      <c r="G649" t="s">
        <v>709</v>
      </c>
      <c r="I649" t="s">
        <v>9722</v>
      </c>
      <c r="J649" t="s">
        <v>4011</v>
      </c>
      <c r="L649" t="s">
        <v>60</v>
      </c>
      <c r="N649">
        <v>97226</v>
      </c>
      <c r="O649" t="s">
        <v>9624</v>
      </c>
    </row>
    <row r="650" spans="1:15" x14ac:dyDescent="0.2">
      <c r="A650" t="s">
        <v>9725</v>
      </c>
      <c r="B650" t="s">
        <v>384</v>
      </c>
      <c r="C650" t="s">
        <v>9726</v>
      </c>
      <c r="D650">
        <v>97226</v>
      </c>
      <c r="E650" t="s">
        <v>385</v>
      </c>
      <c r="F650" t="s">
        <v>4012</v>
      </c>
      <c r="H650" t="s">
        <v>1199</v>
      </c>
      <c r="I650" t="s">
        <v>96</v>
      </c>
      <c r="L650" t="s">
        <v>41</v>
      </c>
      <c r="N650">
        <v>97226</v>
      </c>
      <c r="O650" t="s">
        <v>9624</v>
      </c>
    </row>
    <row r="651" spans="1:15" x14ac:dyDescent="0.2">
      <c r="A651" t="s">
        <v>9727</v>
      </c>
      <c r="B651" t="s">
        <v>384</v>
      </c>
      <c r="C651" t="s">
        <v>9728</v>
      </c>
      <c r="D651">
        <v>97226</v>
      </c>
      <c r="E651" t="s">
        <v>385</v>
      </c>
      <c r="F651" t="s">
        <v>1733</v>
      </c>
      <c r="H651" t="s">
        <v>1199</v>
      </c>
      <c r="I651" t="s">
        <v>96</v>
      </c>
      <c r="L651" t="s">
        <v>60</v>
      </c>
      <c r="N651">
        <v>97226</v>
      </c>
      <c r="O651" t="s">
        <v>9624</v>
      </c>
    </row>
    <row r="652" spans="1:15" x14ac:dyDescent="0.2">
      <c r="A652" t="s">
        <v>9729</v>
      </c>
      <c r="B652" t="s">
        <v>384</v>
      </c>
      <c r="C652" t="s">
        <v>9730</v>
      </c>
      <c r="D652">
        <v>97226</v>
      </c>
      <c r="E652" t="s">
        <v>385</v>
      </c>
      <c r="F652" t="s">
        <v>1733</v>
      </c>
      <c r="H652" t="s">
        <v>1199</v>
      </c>
      <c r="I652" t="s">
        <v>96</v>
      </c>
      <c r="L652" t="s">
        <v>60</v>
      </c>
      <c r="N652">
        <v>97226</v>
      </c>
      <c r="O652" t="s">
        <v>9624</v>
      </c>
    </row>
    <row r="653" spans="1:15" x14ac:dyDescent="0.2">
      <c r="A653" t="s">
        <v>9731</v>
      </c>
      <c r="B653" t="s">
        <v>604</v>
      </c>
      <c r="C653" t="s">
        <v>9732</v>
      </c>
      <c r="D653">
        <v>97226</v>
      </c>
      <c r="E653" t="s">
        <v>605</v>
      </c>
      <c r="F653" t="s">
        <v>606</v>
      </c>
      <c r="H653" t="s">
        <v>69</v>
      </c>
      <c r="I653" t="s">
        <v>420</v>
      </c>
      <c r="K653" t="s">
        <v>9733</v>
      </c>
      <c r="L653" t="s">
        <v>41</v>
      </c>
      <c r="N653">
        <v>97226</v>
      </c>
      <c r="O653" t="s">
        <v>9624</v>
      </c>
    </row>
    <row r="654" spans="1:15" x14ac:dyDescent="0.2">
      <c r="A654" t="s">
        <v>9734</v>
      </c>
      <c r="B654" t="s">
        <v>604</v>
      </c>
      <c r="C654" t="s">
        <v>9735</v>
      </c>
      <c r="D654">
        <v>97226</v>
      </c>
      <c r="E654" t="s">
        <v>605</v>
      </c>
      <c r="F654" t="s">
        <v>1584</v>
      </c>
      <c r="H654" t="s">
        <v>69</v>
      </c>
      <c r="I654" t="s">
        <v>172</v>
      </c>
      <c r="K654" t="s">
        <v>9733</v>
      </c>
      <c r="L654" t="s">
        <v>41</v>
      </c>
      <c r="N654">
        <v>97226</v>
      </c>
      <c r="O654" t="s">
        <v>9624</v>
      </c>
    </row>
    <row r="655" spans="1:15" x14ac:dyDescent="0.2">
      <c r="A655" t="s">
        <v>9736</v>
      </c>
      <c r="B655" t="s">
        <v>175</v>
      </c>
      <c r="C655" t="s">
        <v>9737</v>
      </c>
      <c r="D655">
        <v>97226</v>
      </c>
      <c r="E655" t="s">
        <v>176</v>
      </c>
      <c r="F655" t="s">
        <v>4016</v>
      </c>
      <c r="G655" t="s">
        <v>9738</v>
      </c>
      <c r="H655" t="s">
        <v>4480</v>
      </c>
      <c r="I655" t="s">
        <v>96</v>
      </c>
      <c r="J655" t="s">
        <v>9739</v>
      </c>
      <c r="L655" t="s">
        <v>41</v>
      </c>
      <c r="M655" t="s">
        <v>9740</v>
      </c>
      <c r="N655">
        <v>97226</v>
      </c>
      <c r="O655" t="s">
        <v>9624</v>
      </c>
    </row>
    <row r="656" spans="1:15" x14ac:dyDescent="0.2">
      <c r="A656" t="s">
        <v>9741</v>
      </c>
      <c r="B656" t="s">
        <v>9742</v>
      </c>
      <c r="C656" t="s">
        <v>9743</v>
      </c>
      <c r="D656">
        <v>97226</v>
      </c>
      <c r="E656" t="s">
        <v>9744</v>
      </c>
      <c r="F656" t="s">
        <v>9745</v>
      </c>
      <c r="G656" t="s">
        <v>9746</v>
      </c>
      <c r="I656" t="s">
        <v>96</v>
      </c>
      <c r="J656" t="s">
        <v>9747</v>
      </c>
      <c r="L656" t="s">
        <v>41</v>
      </c>
      <c r="M656" t="s">
        <v>9748</v>
      </c>
      <c r="N656">
        <v>97226</v>
      </c>
      <c r="O656" t="s">
        <v>9624</v>
      </c>
    </row>
    <row r="657" spans="1:15" x14ac:dyDescent="0.2">
      <c r="A657" t="s">
        <v>5005</v>
      </c>
      <c r="B657" t="s">
        <v>120</v>
      </c>
      <c r="C657" t="s">
        <v>9749</v>
      </c>
      <c r="D657">
        <v>97226</v>
      </c>
      <c r="E657" t="s">
        <v>121</v>
      </c>
      <c r="F657" t="s">
        <v>122</v>
      </c>
      <c r="G657" t="s">
        <v>123</v>
      </c>
      <c r="H657" t="s">
        <v>9750</v>
      </c>
      <c r="I657" t="s">
        <v>658</v>
      </c>
      <c r="J657" t="s">
        <v>4020</v>
      </c>
      <c r="L657" t="s">
        <v>41</v>
      </c>
      <c r="N657">
        <v>97226</v>
      </c>
      <c r="O657" t="s">
        <v>9624</v>
      </c>
    </row>
    <row r="658" spans="1:15" x14ac:dyDescent="0.2">
      <c r="A658" t="s">
        <v>9751</v>
      </c>
      <c r="B658" t="s">
        <v>661</v>
      </c>
      <c r="C658" t="s">
        <v>9752</v>
      </c>
      <c r="D658">
        <v>97226</v>
      </c>
      <c r="E658" t="s">
        <v>662</v>
      </c>
      <c r="F658" t="s">
        <v>657</v>
      </c>
      <c r="G658" t="s">
        <v>663</v>
      </c>
      <c r="I658" t="s">
        <v>658</v>
      </c>
      <c r="J658" t="s">
        <v>4021</v>
      </c>
      <c r="L658" t="s">
        <v>41</v>
      </c>
      <c r="N658">
        <v>97226</v>
      </c>
      <c r="O658" t="s">
        <v>9624</v>
      </c>
    </row>
    <row r="659" spans="1:15" x14ac:dyDescent="0.2">
      <c r="A659" t="s">
        <v>9753</v>
      </c>
      <c r="B659" t="s">
        <v>223</v>
      </c>
      <c r="C659" t="s">
        <v>9754</v>
      </c>
      <c r="D659">
        <v>97226</v>
      </c>
      <c r="E659" t="s">
        <v>224</v>
      </c>
      <c r="F659" t="s">
        <v>1524</v>
      </c>
      <c r="G659" t="s">
        <v>4022</v>
      </c>
      <c r="H659" t="s">
        <v>9755</v>
      </c>
      <c r="I659" t="s">
        <v>296</v>
      </c>
      <c r="J659" t="s">
        <v>9756</v>
      </c>
      <c r="L659" t="s">
        <v>41</v>
      </c>
      <c r="N659">
        <v>97226</v>
      </c>
      <c r="O659" t="s">
        <v>9624</v>
      </c>
    </row>
    <row r="660" spans="1:15" x14ac:dyDescent="0.2">
      <c r="A660" t="s">
        <v>9757</v>
      </c>
      <c r="B660" t="s">
        <v>392</v>
      </c>
      <c r="C660" t="s">
        <v>9758</v>
      </c>
      <c r="D660">
        <v>97226</v>
      </c>
      <c r="E660" t="s">
        <v>393</v>
      </c>
      <c r="F660" t="s">
        <v>4024</v>
      </c>
      <c r="N660">
        <v>97226</v>
      </c>
      <c r="O660" t="s">
        <v>9624</v>
      </c>
    </row>
    <row r="661" spans="1:15" x14ac:dyDescent="0.2">
      <c r="A661" t="s">
        <v>9759</v>
      </c>
      <c r="B661" t="s">
        <v>392</v>
      </c>
      <c r="C661" t="s">
        <v>9760</v>
      </c>
      <c r="D661">
        <v>97226</v>
      </c>
      <c r="E661" t="s">
        <v>393</v>
      </c>
      <c r="F661" t="s">
        <v>882</v>
      </c>
      <c r="L661" t="s">
        <v>41</v>
      </c>
      <c r="N661">
        <v>97226</v>
      </c>
      <c r="O661" t="s">
        <v>9624</v>
      </c>
    </row>
    <row r="662" spans="1:15" x14ac:dyDescent="0.2">
      <c r="A662" t="s">
        <v>9761</v>
      </c>
      <c r="B662" t="s">
        <v>392</v>
      </c>
      <c r="C662" t="s">
        <v>9762</v>
      </c>
      <c r="D662">
        <v>97226</v>
      </c>
      <c r="E662" t="s">
        <v>393</v>
      </c>
      <c r="F662" t="s">
        <v>882</v>
      </c>
      <c r="L662" t="s">
        <v>41</v>
      </c>
      <c r="N662">
        <v>97226</v>
      </c>
      <c r="O662" t="s">
        <v>9624</v>
      </c>
    </row>
    <row r="663" spans="1:15" x14ac:dyDescent="0.2">
      <c r="A663" t="s">
        <v>9763</v>
      </c>
      <c r="B663" t="s">
        <v>746</v>
      </c>
      <c r="C663" t="s">
        <v>9764</v>
      </c>
      <c r="D663">
        <v>97226</v>
      </c>
      <c r="E663" t="s">
        <v>747</v>
      </c>
      <c r="L663" t="s">
        <v>41</v>
      </c>
      <c r="N663">
        <v>97226</v>
      </c>
      <c r="O663" t="s">
        <v>9624</v>
      </c>
    </row>
    <row r="664" spans="1:15" x14ac:dyDescent="0.2">
      <c r="A664" t="s">
        <v>9765</v>
      </c>
      <c r="B664" t="s">
        <v>112</v>
      </c>
      <c r="C664" t="s">
        <v>9766</v>
      </c>
      <c r="D664">
        <v>97226</v>
      </c>
      <c r="E664" t="s">
        <v>113</v>
      </c>
      <c r="I664" t="s">
        <v>98</v>
      </c>
      <c r="K664" t="s">
        <v>9767</v>
      </c>
      <c r="L664" t="s">
        <v>41</v>
      </c>
      <c r="N664">
        <v>97226</v>
      </c>
      <c r="O664" t="s">
        <v>9624</v>
      </c>
    </row>
    <row r="665" spans="1:15" x14ac:dyDescent="0.2">
      <c r="A665" t="s">
        <v>8916</v>
      </c>
      <c r="B665" t="s">
        <v>149</v>
      </c>
      <c r="C665" t="s">
        <v>9768</v>
      </c>
      <c r="D665">
        <v>97226</v>
      </c>
      <c r="E665" t="s">
        <v>150</v>
      </c>
      <c r="I665" t="s">
        <v>98</v>
      </c>
      <c r="K665" t="s">
        <v>4688</v>
      </c>
      <c r="L665" t="s">
        <v>41</v>
      </c>
      <c r="N665">
        <v>97226</v>
      </c>
      <c r="O665" t="s">
        <v>9624</v>
      </c>
    </row>
    <row r="666" spans="1:15" x14ac:dyDescent="0.2">
      <c r="A666" t="s">
        <v>8919</v>
      </c>
      <c r="B666" t="s">
        <v>149</v>
      </c>
      <c r="C666" t="s">
        <v>9769</v>
      </c>
      <c r="D666">
        <v>97226</v>
      </c>
      <c r="E666" t="s">
        <v>150</v>
      </c>
      <c r="I666" t="s">
        <v>96</v>
      </c>
      <c r="K666" t="s">
        <v>9770</v>
      </c>
      <c r="L666" t="s">
        <v>41</v>
      </c>
      <c r="N666">
        <v>97226</v>
      </c>
      <c r="O666" t="s">
        <v>9624</v>
      </c>
    </row>
    <row r="667" spans="1:15" x14ac:dyDescent="0.2">
      <c r="A667" t="s">
        <v>9771</v>
      </c>
      <c r="B667" t="s">
        <v>870</v>
      </c>
      <c r="C667" t="s">
        <v>9772</v>
      </c>
      <c r="D667">
        <v>97226</v>
      </c>
      <c r="E667" t="s">
        <v>871</v>
      </c>
      <c r="F667" t="s">
        <v>698</v>
      </c>
      <c r="G667" t="s">
        <v>4025</v>
      </c>
      <c r="I667" t="s">
        <v>96</v>
      </c>
      <c r="J667" t="s">
        <v>4026</v>
      </c>
      <c r="L667" t="s">
        <v>41</v>
      </c>
      <c r="M667" t="s">
        <v>9773</v>
      </c>
      <c r="N667">
        <v>97226</v>
      </c>
      <c r="O667" t="s">
        <v>9624</v>
      </c>
    </row>
    <row r="668" spans="1:15" x14ac:dyDescent="0.2">
      <c r="A668" t="s">
        <v>9774</v>
      </c>
      <c r="B668" t="s">
        <v>380</v>
      </c>
      <c r="C668" t="s">
        <v>9775</v>
      </c>
      <c r="D668">
        <v>97226</v>
      </c>
      <c r="E668" t="s">
        <v>381</v>
      </c>
      <c r="F668" t="s">
        <v>667</v>
      </c>
      <c r="G668" t="s">
        <v>4027</v>
      </c>
      <c r="H668" t="s">
        <v>2489</v>
      </c>
      <c r="I668" t="s">
        <v>658</v>
      </c>
      <c r="J668" t="s">
        <v>4028</v>
      </c>
      <c r="L668" t="s">
        <v>60</v>
      </c>
      <c r="N668">
        <v>97226</v>
      </c>
      <c r="O668" t="s">
        <v>9624</v>
      </c>
    </row>
    <row r="669" spans="1:15" x14ac:dyDescent="0.2">
      <c r="A669" t="s">
        <v>9776</v>
      </c>
      <c r="B669" t="s">
        <v>131</v>
      </c>
      <c r="C669" t="s">
        <v>9777</v>
      </c>
      <c r="D669">
        <v>97226</v>
      </c>
      <c r="E669" t="s">
        <v>132</v>
      </c>
      <c r="F669" t="s">
        <v>133</v>
      </c>
      <c r="H669" t="s">
        <v>93</v>
      </c>
      <c r="I669" t="s">
        <v>3239</v>
      </c>
      <c r="J669" t="s">
        <v>4029</v>
      </c>
      <c r="L669" t="s">
        <v>60</v>
      </c>
      <c r="N669">
        <v>97226</v>
      </c>
      <c r="O669" t="s">
        <v>9624</v>
      </c>
    </row>
    <row r="670" spans="1:15" x14ac:dyDescent="0.2">
      <c r="A670" t="s">
        <v>9778</v>
      </c>
      <c r="B670" t="s">
        <v>131</v>
      </c>
      <c r="C670" t="s">
        <v>9779</v>
      </c>
      <c r="D670">
        <v>97226</v>
      </c>
      <c r="E670" t="s">
        <v>132</v>
      </c>
      <c r="F670" t="s">
        <v>133</v>
      </c>
      <c r="G670" t="s">
        <v>4030</v>
      </c>
      <c r="H670" t="s">
        <v>93</v>
      </c>
      <c r="J670" t="s">
        <v>4031</v>
      </c>
      <c r="L670" t="s">
        <v>60</v>
      </c>
      <c r="N670">
        <v>97226</v>
      </c>
      <c r="O670" t="s">
        <v>9624</v>
      </c>
    </row>
    <row r="671" spans="1:15" x14ac:dyDescent="0.2">
      <c r="A671" t="s">
        <v>9780</v>
      </c>
      <c r="B671" t="s">
        <v>131</v>
      </c>
      <c r="C671" t="s">
        <v>9781</v>
      </c>
      <c r="D671">
        <v>97226</v>
      </c>
      <c r="E671" t="s">
        <v>132</v>
      </c>
      <c r="F671" t="s">
        <v>1231</v>
      </c>
      <c r="H671" t="s">
        <v>93</v>
      </c>
      <c r="L671" t="s">
        <v>60</v>
      </c>
      <c r="N671">
        <v>97226</v>
      </c>
      <c r="O671" t="s">
        <v>9624</v>
      </c>
    </row>
    <row r="672" spans="1:15" x14ac:dyDescent="0.2">
      <c r="A672" t="s">
        <v>9782</v>
      </c>
      <c r="B672" t="s">
        <v>131</v>
      </c>
      <c r="C672" t="s">
        <v>9783</v>
      </c>
      <c r="D672">
        <v>97226</v>
      </c>
      <c r="E672" t="s">
        <v>132</v>
      </c>
      <c r="F672" t="s">
        <v>1231</v>
      </c>
      <c r="H672" t="s">
        <v>93</v>
      </c>
      <c r="J672" t="s">
        <v>4032</v>
      </c>
      <c r="L672" t="s">
        <v>60</v>
      </c>
      <c r="N672">
        <v>97226</v>
      </c>
      <c r="O672" t="s">
        <v>9624</v>
      </c>
    </row>
    <row r="673" spans="1:15" x14ac:dyDescent="0.2">
      <c r="A673" t="s">
        <v>9784</v>
      </c>
      <c r="B673" t="s">
        <v>933</v>
      </c>
      <c r="C673" t="s">
        <v>9785</v>
      </c>
      <c r="D673">
        <v>97226</v>
      </c>
      <c r="E673" t="s">
        <v>934</v>
      </c>
      <c r="I673" t="s">
        <v>979</v>
      </c>
      <c r="L673" t="s">
        <v>60</v>
      </c>
      <c r="N673">
        <v>97226</v>
      </c>
      <c r="O673" t="s">
        <v>9624</v>
      </c>
    </row>
    <row r="674" spans="1:15" x14ac:dyDescent="0.2">
      <c r="A674" t="s">
        <v>9786</v>
      </c>
      <c r="B674" t="s">
        <v>349</v>
      </c>
      <c r="C674" t="s">
        <v>9787</v>
      </c>
      <c r="D674">
        <v>97226</v>
      </c>
      <c r="E674" t="s">
        <v>350</v>
      </c>
      <c r="F674" t="s">
        <v>128</v>
      </c>
      <c r="G674" t="s">
        <v>1591</v>
      </c>
      <c r="I674" t="s">
        <v>96</v>
      </c>
      <c r="J674" t="s">
        <v>9788</v>
      </c>
      <c r="L674" t="s">
        <v>60</v>
      </c>
      <c r="N674">
        <v>97226</v>
      </c>
      <c r="O674" t="s">
        <v>9624</v>
      </c>
    </row>
    <row r="675" spans="1:15" x14ac:dyDescent="0.2">
      <c r="A675" t="s">
        <v>9789</v>
      </c>
      <c r="B675" t="s">
        <v>5614</v>
      </c>
      <c r="C675" t="s">
        <v>9790</v>
      </c>
      <c r="D675">
        <v>97226</v>
      </c>
      <c r="E675" t="s">
        <v>5615</v>
      </c>
      <c r="F675" t="s">
        <v>404</v>
      </c>
      <c r="G675" t="s">
        <v>5913</v>
      </c>
      <c r="J675" t="s">
        <v>9791</v>
      </c>
      <c r="L675" t="s">
        <v>60</v>
      </c>
      <c r="N675">
        <v>97226</v>
      </c>
      <c r="O675" t="s">
        <v>9624</v>
      </c>
    </row>
    <row r="676" spans="1:15" x14ac:dyDescent="0.2">
      <c r="A676" t="s">
        <v>9792</v>
      </c>
      <c r="B676" t="s">
        <v>5614</v>
      </c>
      <c r="C676" t="s">
        <v>9793</v>
      </c>
      <c r="D676">
        <v>97226</v>
      </c>
      <c r="E676" t="s">
        <v>5615</v>
      </c>
      <c r="F676" t="s">
        <v>2197</v>
      </c>
      <c r="G676" t="s">
        <v>5977</v>
      </c>
      <c r="J676" t="s">
        <v>9794</v>
      </c>
      <c r="L676" t="s">
        <v>41</v>
      </c>
      <c r="N676">
        <v>97226</v>
      </c>
      <c r="O676" t="s">
        <v>9624</v>
      </c>
    </row>
    <row r="677" spans="1:15" x14ac:dyDescent="0.2">
      <c r="A677" t="s">
        <v>9795</v>
      </c>
      <c r="B677" t="s">
        <v>5614</v>
      </c>
      <c r="C677" t="s">
        <v>9796</v>
      </c>
      <c r="D677">
        <v>97226</v>
      </c>
      <c r="E677" t="s">
        <v>5615</v>
      </c>
      <c r="F677" t="s">
        <v>37</v>
      </c>
      <c r="I677" t="s">
        <v>70</v>
      </c>
      <c r="J677" t="s">
        <v>7213</v>
      </c>
      <c r="L677" t="s">
        <v>60</v>
      </c>
      <c r="N677">
        <v>97226</v>
      </c>
      <c r="O677" t="s">
        <v>9624</v>
      </c>
    </row>
    <row r="678" spans="1:15" x14ac:dyDescent="0.2">
      <c r="A678" t="s">
        <v>9797</v>
      </c>
      <c r="B678" t="s">
        <v>5614</v>
      </c>
      <c r="C678" t="s">
        <v>9798</v>
      </c>
      <c r="D678">
        <v>97226</v>
      </c>
      <c r="E678" t="s">
        <v>5615</v>
      </c>
      <c r="F678" t="s">
        <v>2197</v>
      </c>
      <c r="G678" t="s">
        <v>5796</v>
      </c>
      <c r="J678" t="s">
        <v>7189</v>
      </c>
      <c r="L678" t="s">
        <v>41</v>
      </c>
      <c r="N678">
        <v>97226</v>
      </c>
      <c r="O678" t="s">
        <v>9624</v>
      </c>
    </row>
    <row r="679" spans="1:15" x14ac:dyDescent="0.2">
      <c r="A679" t="s">
        <v>9799</v>
      </c>
      <c r="B679" t="s">
        <v>5614</v>
      </c>
      <c r="C679" t="s">
        <v>9800</v>
      </c>
      <c r="D679">
        <v>97226</v>
      </c>
      <c r="E679" t="s">
        <v>5615</v>
      </c>
      <c r="F679" t="s">
        <v>2197</v>
      </c>
      <c r="G679" t="s">
        <v>5796</v>
      </c>
      <c r="J679" t="s">
        <v>7191</v>
      </c>
      <c r="L679" t="s">
        <v>41</v>
      </c>
      <c r="N679">
        <v>97226</v>
      </c>
      <c r="O679" t="s">
        <v>9624</v>
      </c>
    </row>
    <row r="680" spans="1:15" x14ac:dyDescent="0.2">
      <c r="A680" t="s">
        <v>9801</v>
      </c>
      <c r="B680" t="s">
        <v>5614</v>
      </c>
      <c r="C680" t="s">
        <v>9802</v>
      </c>
      <c r="D680">
        <v>97226</v>
      </c>
      <c r="E680" t="s">
        <v>5615</v>
      </c>
      <c r="F680" t="s">
        <v>2197</v>
      </c>
      <c r="G680" t="s">
        <v>5793</v>
      </c>
      <c r="J680" t="s">
        <v>7202</v>
      </c>
      <c r="L680" t="s">
        <v>41</v>
      </c>
      <c r="N680">
        <v>97226</v>
      </c>
      <c r="O680" t="s">
        <v>9624</v>
      </c>
    </row>
    <row r="681" spans="1:15" x14ac:dyDescent="0.2">
      <c r="A681" t="s">
        <v>9803</v>
      </c>
      <c r="B681" t="s">
        <v>5614</v>
      </c>
      <c r="C681" t="s">
        <v>9804</v>
      </c>
      <c r="D681">
        <v>97226</v>
      </c>
      <c r="E681" t="s">
        <v>5615</v>
      </c>
      <c r="F681" t="s">
        <v>2197</v>
      </c>
      <c r="G681" t="s">
        <v>6071</v>
      </c>
      <c r="J681" t="s">
        <v>9805</v>
      </c>
      <c r="L681" t="s">
        <v>41</v>
      </c>
      <c r="N681">
        <v>97226</v>
      </c>
      <c r="O681" t="s">
        <v>9624</v>
      </c>
    </row>
    <row r="682" spans="1:15" x14ac:dyDescent="0.2">
      <c r="A682" t="s">
        <v>8555</v>
      </c>
      <c r="B682" t="s">
        <v>5614</v>
      </c>
      <c r="C682" t="s">
        <v>9806</v>
      </c>
      <c r="D682">
        <v>97226</v>
      </c>
      <c r="E682" t="s">
        <v>5615</v>
      </c>
      <c r="F682" t="s">
        <v>404</v>
      </c>
      <c r="G682" t="s">
        <v>7205</v>
      </c>
      <c r="J682" t="s">
        <v>9807</v>
      </c>
      <c r="L682" t="s">
        <v>119</v>
      </c>
      <c r="N682">
        <v>97226</v>
      </c>
      <c r="O682" t="s">
        <v>9624</v>
      </c>
    </row>
    <row r="683" spans="1:15" x14ac:dyDescent="0.2">
      <c r="A683" t="s">
        <v>8558</v>
      </c>
      <c r="B683" t="s">
        <v>5614</v>
      </c>
      <c r="C683" t="s">
        <v>9808</v>
      </c>
      <c r="D683">
        <v>97226</v>
      </c>
      <c r="E683" t="s">
        <v>5615</v>
      </c>
      <c r="F683" t="s">
        <v>5889</v>
      </c>
      <c r="G683" t="s">
        <v>7196</v>
      </c>
      <c r="J683" t="s">
        <v>6379</v>
      </c>
      <c r="L683" t="s">
        <v>119</v>
      </c>
      <c r="N683">
        <v>97226</v>
      </c>
      <c r="O683" t="s">
        <v>9624</v>
      </c>
    </row>
    <row r="684" spans="1:15" x14ac:dyDescent="0.2">
      <c r="A684" t="s">
        <v>9809</v>
      </c>
      <c r="B684" t="s">
        <v>5464</v>
      </c>
      <c r="C684" t="s">
        <v>9810</v>
      </c>
      <c r="D684">
        <v>97226</v>
      </c>
      <c r="E684" t="s">
        <v>5465</v>
      </c>
      <c r="F684" t="s">
        <v>404</v>
      </c>
      <c r="G684" t="s">
        <v>5873</v>
      </c>
      <c r="J684" t="s">
        <v>7234</v>
      </c>
      <c r="L684" t="s">
        <v>60</v>
      </c>
      <c r="N684">
        <v>97226</v>
      </c>
      <c r="O684" t="s">
        <v>9624</v>
      </c>
    </row>
    <row r="685" spans="1:15" x14ac:dyDescent="0.2">
      <c r="A685" t="s">
        <v>9085</v>
      </c>
      <c r="B685" t="s">
        <v>5782</v>
      </c>
      <c r="C685" t="s">
        <v>9811</v>
      </c>
      <c r="D685">
        <v>97226</v>
      </c>
      <c r="E685" t="s">
        <v>5783</v>
      </c>
      <c r="F685" t="s">
        <v>2197</v>
      </c>
      <c r="G685" t="s">
        <v>5787</v>
      </c>
      <c r="J685" t="s">
        <v>9812</v>
      </c>
      <c r="L685" t="s">
        <v>41</v>
      </c>
      <c r="N685">
        <v>97226</v>
      </c>
      <c r="O685" t="s">
        <v>9624</v>
      </c>
    </row>
    <row r="686" spans="1:15" x14ac:dyDescent="0.2">
      <c r="A686" t="s">
        <v>9083</v>
      </c>
      <c r="B686" t="s">
        <v>5464</v>
      </c>
      <c r="C686" t="s">
        <v>9813</v>
      </c>
      <c r="D686">
        <v>97226</v>
      </c>
      <c r="E686" t="s">
        <v>5465</v>
      </c>
      <c r="F686" t="s">
        <v>891</v>
      </c>
      <c r="G686" t="s">
        <v>7237</v>
      </c>
      <c r="J686" t="s">
        <v>9814</v>
      </c>
      <c r="L686" t="s">
        <v>60</v>
      </c>
      <c r="N686">
        <v>97226</v>
      </c>
      <c r="O686" t="s">
        <v>9624</v>
      </c>
    </row>
    <row r="687" spans="1:15" x14ac:dyDescent="0.2">
      <c r="A687" t="s">
        <v>9815</v>
      </c>
      <c r="B687" t="s">
        <v>5782</v>
      </c>
      <c r="C687" t="s">
        <v>9816</v>
      </c>
      <c r="D687">
        <v>97226</v>
      </c>
      <c r="E687" t="s">
        <v>5783</v>
      </c>
      <c r="F687" t="s">
        <v>2197</v>
      </c>
      <c r="G687" t="s">
        <v>5467</v>
      </c>
      <c r="J687" t="s">
        <v>7221</v>
      </c>
      <c r="L687" t="s">
        <v>41</v>
      </c>
      <c r="N687">
        <v>97226</v>
      </c>
      <c r="O687" t="s">
        <v>9624</v>
      </c>
    </row>
    <row r="688" spans="1:15" x14ac:dyDescent="0.2">
      <c r="A688" t="s">
        <v>9817</v>
      </c>
      <c r="B688" t="s">
        <v>5782</v>
      </c>
      <c r="C688" t="s">
        <v>9818</v>
      </c>
      <c r="D688">
        <v>97226</v>
      </c>
      <c r="E688" t="s">
        <v>5783</v>
      </c>
      <c r="F688" t="s">
        <v>2197</v>
      </c>
      <c r="G688" t="s">
        <v>5467</v>
      </c>
      <c r="J688" t="s">
        <v>7223</v>
      </c>
      <c r="L688" t="s">
        <v>41</v>
      </c>
      <c r="N688">
        <v>97226</v>
      </c>
      <c r="O688" t="s">
        <v>9624</v>
      </c>
    </row>
    <row r="689" spans="1:15" x14ac:dyDescent="0.2">
      <c r="A689" t="s">
        <v>9819</v>
      </c>
      <c r="B689" t="s">
        <v>5782</v>
      </c>
      <c r="C689" t="s">
        <v>9820</v>
      </c>
      <c r="D689">
        <v>97226</v>
      </c>
      <c r="E689" t="s">
        <v>5783</v>
      </c>
      <c r="F689" t="s">
        <v>2197</v>
      </c>
      <c r="G689" t="s">
        <v>6074</v>
      </c>
      <c r="J689" t="s">
        <v>7225</v>
      </c>
      <c r="L689" t="s">
        <v>119</v>
      </c>
      <c r="N689">
        <v>97226</v>
      </c>
      <c r="O689" t="s">
        <v>9624</v>
      </c>
    </row>
    <row r="690" spans="1:15" x14ac:dyDescent="0.2">
      <c r="A690" t="s">
        <v>9821</v>
      </c>
      <c r="B690" t="s">
        <v>5782</v>
      </c>
      <c r="C690" t="s">
        <v>9822</v>
      </c>
      <c r="D690">
        <v>97226</v>
      </c>
      <c r="E690" t="s">
        <v>5783</v>
      </c>
      <c r="F690" t="s">
        <v>2197</v>
      </c>
      <c r="G690" t="s">
        <v>6074</v>
      </c>
      <c r="J690" t="s">
        <v>7227</v>
      </c>
      <c r="L690" t="s">
        <v>119</v>
      </c>
      <c r="N690">
        <v>97226</v>
      </c>
      <c r="O690" t="s">
        <v>9624</v>
      </c>
    </row>
    <row r="691" spans="1:15" x14ac:dyDescent="0.2">
      <c r="A691" t="s">
        <v>9823</v>
      </c>
      <c r="B691" t="s">
        <v>5782</v>
      </c>
      <c r="C691" t="s">
        <v>9824</v>
      </c>
      <c r="D691">
        <v>97226</v>
      </c>
      <c r="E691" t="s">
        <v>5783</v>
      </c>
      <c r="F691" t="s">
        <v>1939</v>
      </c>
      <c r="G691" t="s">
        <v>9825</v>
      </c>
      <c r="J691" t="s">
        <v>7230</v>
      </c>
      <c r="L691" t="s">
        <v>41</v>
      </c>
      <c r="N691">
        <v>97226</v>
      </c>
      <c r="O691" t="s">
        <v>9624</v>
      </c>
    </row>
    <row r="692" spans="1:15" x14ac:dyDescent="0.2">
      <c r="A692" t="s">
        <v>9826</v>
      </c>
      <c r="B692" t="s">
        <v>5782</v>
      </c>
      <c r="C692" t="s">
        <v>9827</v>
      </c>
      <c r="D692">
        <v>97226</v>
      </c>
      <c r="E692" t="s">
        <v>5783</v>
      </c>
      <c r="F692" t="s">
        <v>2571</v>
      </c>
      <c r="G692" t="s">
        <v>7615</v>
      </c>
      <c r="J692" t="s">
        <v>9828</v>
      </c>
      <c r="L692" t="s">
        <v>119</v>
      </c>
      <c r="N692">
        <v>97226</v>
      </c>
      <c r="O692" t="s">
        <v>9624</v>
      </c>
    </row>
    <row r="693" spans="1:15" x14ac:dyDescent="0.2">
      <c r="A693" t="s">
        <v>9829</v>
      </c>
      <c r="B693" t="s">
        <v>407</v>
      </c>
      <c r="C693" t="s">
        <v>9830</v>
      </c>
      <c r="D693">
        <v>97226</v>
      </c>
      <c r="E693" t="s">
        <v>408</v>
      </c>
      <c r="F693" t="s">
        <v>417</v>
      </c>
      <c r="G693" t="s">
        <v>3202</v>
      </c>
      <c r="J693" t="s">
        <v>9831</v>
      </c>
      <c r="L693" t="s">
        <v>119</v>
      </c>
      <c r="N693">
        <v>97226</v>
      </c>
      <c r="O693" t="s">
        <v>9624</v>
      </c>
    </row>
    <row r="694" spans="1:15" x14ac:dyDescent="0.2">
      <c r="A694" t="s">
        <v>9832</v>
      </c>
      <c r="B694" t="s">
        <v>564</v>
      </c>
      <c r="C694" t="s">
        <v>9833</v>
      </c>
      <c r="D694">
        <v>97226</v>
      </c>
      <c r="E694" t="s">
        <v>565</v>
      </c>
      <c r="F694" t="s">
        <v>417</v>
      </c>
      <c r="G694" t="s">
        <v>6134</v>
      </c>
      <c r="I694" t="s">
        <v>70</v>
      </c>
      <c r="J694" t="s">
        <v>7240</v>
      </c>
      <c r="L694" t="s">
        <v>60</v>
      </c>
      <c r="N694">
        <v>97226</v>
      </c>
      <c r="O694" t="s">
        <v>9624</v>
      </c>
    </row>
    <row r="695" spans="1:15" x14ac:dyDescent="0.2">
      <c r="A695" t="s">
        <v>9834</v>
      </c>
      <c r="B695" t="s">
        <v>568</v>
      </c>
      <c r="C695" t="s">
        <v>9835</v>
      </c>
      <c r="D695">
        <v>97226</v>
      </c>
      <c r="E695" t="s">
        <v>569</v>
      </c>
      <c r="F695" t="s">
        <v>561</v>
      </c>
      <c r="G695" t="s">
        <v>9836</v>
      </c>
      <c r="J695" t="s">
        <v>9837</v>
      </c>
      <c r="L695" t="s">
        <v>60</v>
      </c>
      <c r="N695">
        <v>97226</v>
      </c>
      <c r="O695" t="s">
        <v>9624</v>
      </c>
    </row>
    <row r="696" spans="1:15" x14ac:dyDescent="0.2">
      <c r="A696" t="s">
        <v>9838</v>
      </c>
      <c r="B696" t="s">
        <v>568</v>
      </c>
      <c r="C696" t="s">
        <v>9839</v>
      </c>
      <c r="D696">
        <v>97226</v>
      </c>
      <c r="E696" t="s">
        <v>569</v>
      </c>
      <c r="F696" t="s">
        <v>561</v>
      </c>
      <c r="G696" t="s">
        <v>6776</v>
      </c>
      <c r="J696" t="s">
        <v>9840</v>
      </c>
      <c r="L696" t="s">
        <v>60</v>
      </c>
      <c r="N696">
        <v>97226</v>
      </c>
      <c r="O696" t="s">
        <v>9624</v>
      </c>
    </row>
    <row r="697" spans="1:15" x14ac:dyDescent="0.2">
      <c r="A697" t="s">
        <v>9841</v>
      </c>
      <c r="B697" t="s">
        <v>181</v>
      </c>
      <c r="C697" t="s">
        <v>9842</v>
      </c>
      <c r="D697">
        <v>97226</v>
      </c>
      <c r="E697" t="s">
        <v>182</v>
      </c>
      <c r="F697" t="s">
        <v>584</v>
      </c>
      <c r="L697" t="s">
        <v>60</v>
      </c>
      <c r="N697">
        <v>97226</v>
      </c>
      <c r="O697" t="s">
        <v>9624</v>
      </c>
    </row>
    <row r="698" spans="1:15" x14ac:dyDescent="0.2">
      <c r="A698" t="s">
        <v>9843</v>
      </c>
      <c r="B698" t="s">
        <v>181</v>
      </c>
      <c r="C698" t="s">
        <v>9844</v>
      </c>
      <c r="D698">
        <v>97226</v>
      </c>
      <c r="E698" t="s">
        <v>182</v>
      </c>
      <c r="F698" t="s">
        <v>584</v>
      </c>
      <c r="G698" t="s">
        <v>1784</v>
      </c>
      <c r="J698" t="s">
        <v>9845</v>
      </c>
      <c r="L698" t="s">
        <v>41</v>
      </c>
      <c r="N698">
        <v>97226</v>
      </c>
      <c r="O698" t="s">
        <v>9624</v>
      </c>
    </row>
    <row r="699" spans="1:15" x14ac:dyDescent="0.2">
      <c r="A699" t="s">
        <v>9846</v>
      </c>
      <c r="B699" t="s">
        <v>181</v>
      </c>
      <c r="C699" t="s">
        <v>9847</v>
      </c>
      <c r="D699">
        <v>97226</v>
      </c>
      <c r="E699" t="s">
        <v>182</v>
      </c>
      <c r="F699" t="s">
        <v>4571</v>
      </c>
      <c r="J699" t="s">
        <v>9848</v>
      </c>
      <c r="L699" t="s">
        <v>60</v>
      </c>
      <c r="N699">
        <v>97226</v>
      </c>
      <c r="O699" t="s">
        <v>9624</v>
      </c>
    </row>
    <row r="700" spans="1:15" x14ac:dyDescent="0.2">
      <c r="A700" t="s">
        <v>9849</v>
      </c>
      <c r="B700" t="s">
        <v>181</v>
      </c>
      <c r="C700" t="s">
        <v>9850</v>
      </c>
      <c r="D700">
        <v>97226</v>
      </c>
      <c r="E700" t="s">
        <v>182</v>
      </c>
      <c r="F700" t="s">
        <v>588</v>
      </c>
      <c r="G700" t="s">
        <v>9851</v>
      </c>
      <c r="L700" t="s">
        <v>41</v>
      </c>
      <c r="N700">
        <v>97226</v>
      </c>
      <c r="O700" t="s">
        <v>9624</v>
      </c>
    </row>
    <row r="701" spans="1:15" x14ac:dyDescent="0.2">
      <c r="A701" t="s">
        <v>9852</v>
      </c>
      <c r="B701" t="s">
        <v>181</v>
      </c>
      <c r="C701" t="s">
        <v>9853</v>
      </c>
      <c r="D701">
        <v>97226</v>
      </c>
      <c r="E701" t="s">
        <v>182</v>
      </c>
      <c r="F701" t="s">
        <v>185</v>
      </c>
      <c r="G701" t="s">
        <v>9854</v>
      </c>
      <c r="I701" t="s">
        <v>96</v>
      </c>
      <c r="J701" t="s">
        <v>9855</v>
      </c>
      <c r="L701" t="s">
        <v>41</v>
      </c>
      <c r="N701">
        <v>97226</v>
      </c>
      <c r="O701" t="s">
        <v>9624</v>
      </c>
    </row>
    <row r="702" spans="1:15" x14ac:dyDescent="0.2">
      <c r="A702" t="s">
        <v>9856</v>
      </c>
      <c r="B702" t="s">
        <v>1747</v>
      </c>
      <c r="C702" t="s">
        <v>9857</v>
      </c>
      <c r="D702">
        <v>97226</v>
      </c>
      <c r="E702" t="s">
        <v>1748</v>
      </c>
      <c r="L702" t="s">
        <v>41</v>
      </c>
      <c r="N702">
        <v>97226</v>
      </c>
      <c r="O702" t="s">
        <v>9624</v>
      </c>
    </row>
    <row r="703" spans="1:15" x14ac:dyDescent="0.2">
      <c r="A703" t="s">
        <v>9858</v>
      </c>
      <c r="B703" t="s">
        <v>504</v>
      </c>
      <c r="C703" t="s">
        <v>9859</v>
      </c>
      <c r="D703">
        <v>97226</v>
      </c>
      <c r="E703" t="s">
        <v>505</v>
      </c>
      <c r="F703" t="s">
        <v>506</v>
      </c>
      <c r="H703" t="s">
        <v>93</v>
      </c>
      <c r="I703" t="s">
        <v>96</v>
      </c>
      <c r="L703" t="s">
        <v>41</v>
      </c>
      <c r="N703">
        <v>97226</v>
      </c>
      <c r="O703" t="s">
        <v>9624</v>
      </c>
    </row>
    <row r="704" spans="1:15" x14ac:dyDescent="0.2">
      <c r="A704" t="s">
        <v>9860</v>
      </c>
      <c r="B704" t="s">
        <v>507</v>
      </c>
      <c r="C704" t="s">
        <v>9861</v>
      </c>
      <c r="D704">
        <v>97226</v>
      </c>
      <c r="E704" t="s">
        <v>508</v>
      </c>
      <c r="F704" t="s">
        <v>506</v>
      </c>
      <c r="G704" t="s">
        <v>9862</v>
      </c>
      <c r="I704" t="s">
        <v>70</v>
      </c>
      <c r="J704" t="s">
        <v>9863</v>
      </c>
      <c r="L704" t="s">
        <v>41</v>
      </c>
      <c r="N704">
        <v>97226</v>
      </c>
      <c r="O704" t="s">
        <v>9624</v>
      </c>
    </row>
    <row r="705" spans="1:15" x14ac:dyDescent="0.2">
      <c r="A705" t="s">
        <v>9864</v>
      </c>
      <c r="B705" t="s">
        <v>507</v>
      </c>
      <c r="C705" t="s">
        <v>9865</v>
      </c>
      <c r="D705">
        <v>97226</v>
      </c>
      <c r="E705" t="s">
        <v>508</v>
      </c>
      <c r="F705" t="s">
        <v>2277</v>
      </c>
      <c r="G705" t="s">
        <v>513</v>
      </c>
      <c r="I705" t="s">
        <v>155</v>
      </c>
      <c r="J705" t="s">
        <v>9866</v>
      </c>
      <c r="L705" t="s">
        <v>41</v>
      </c>
      <c r="N705">
        <v>97226</v>
      </c>
      <c r="O705" t="s">
        <v>9624</v>
      </c>
    </row>
    <row r="706" spans="1:15" x14ac:dyDescent="0.2">
      <c r="A706" t="s">
        <v>9867</v>
      </c>
      <c r="B706" t="s">
        <v>181</v>
      </c>
      <c r="C706" t="s">
        <v>9868</v>
      </c>
      <c r="D706">
        <v>97226</v>
      </c>
      <c r="E706" t="s">
        <v>182</v>
      </c>
      <c r="F706" t="s">
        <v>185</v>
      </c>
      <c r="G706" t="s">
        <v>9869</v>
      </c>
      <c r="I706" t="s">
        <v>96</v>
      </c>
      <c r="J706" t="s">
        <v>9870</v>
      </c>
      <c r="L706" t="s">
        <v>41</v>
      </c>
      <c r="N706">
        <v>97226</v>
      </c>
      <c r="O706" t="s">
        <v>9624</v>
      </c>
    </row>
    <row r="707" spans="1:15" x14ac:dyDescent="0.2">
      <c r="A707" t="s">
        <v>9871</v>
      </c>
      <c r="B707" t="s">
        <v>507</v>
      </c>
      <c r="C707" t="s">
        <v>9872</v>
      </c>
      <c r="D707">
        <v>97226</v>
      </c>
      <c r="E707" t="s">
        <v>508</v>
      </c>
      <c r="F707" t="s">
        <v>4576</v>
      </c>
      <c r="G707" t="s">
        <v>9873</v>
      </c>
      <c r="J707" t="s">
        <v>9874</v>
      </c>
      <c r="L707" t="s">
        <v>41</v>
      </c>
      <c r="N707">
        <v>97226</v>
      </c>
      <c r="O707" t="s">
        <v>9624</v>
      </c>
    </row>
    <row r="708" spans="1:15" x14ac:dyDescent="0.2">
      <c r="A708" t="s">
        <v>9875</v>
      </c>
      <c r="B708" t="s">
        <v>507</v>
      </c>
      <c r="C708" t="s">
        <v>9876</v>
      </c>
      <c r="D708">
        <v>97226</v>
      </c>
      <c r="E708" t="s">
        <v>508</v>
      </c>
      <c r="F708" t="s">
        <v>2286</v>
      </c>
      <c r="G708" t="s">
        <v>9877</v>
      </c>
      <c r="J708" t="s">
        <v>9878</v>
      </c>
      <c r="L708" t="s">
        <v>41</v>
      </c>
      <c r="N708">
        <v>97226</v>
      </c>
      <c r="O708" t="s">
        <v>9624</v>
      </c>
    </row>
    <row r="709" spans="1:15" x14ac:dyDescent="0.2">
      <c r="A709" t="s">
        <v>1203</v>
      </c>
      <c r="B709" t="s">
        <v>8416</v>
      </c>
      <c r="C709" t="s">
        <v>9879</v>
      </c>
      <c r="D709">
        <v>97226</v>
      </c>
      <c r="E709" t="s">
        <v>8418</v>
      </c>
      <c r="F709" t="s">
        <v>9880</v>
      </c>
      <c r="G709" t="s">
        <v>9881</v>
      </c>
      <c r="I709" t="s">
        <v>145</v>
      </c>
      <c r="J709" t="s">
        <v>9882</v>
      </c>
      <c r="L709" t="s">
        <v>41</v>
      </c>
      <c r="N709">
        <v>97226</v>
      </c>
      <c r="O709" t="s">
        <v>9624</v>
      </c>
    </row>
    <row r="710" spans="1:15" x14ac:dyDescent="0.2">
      <c r="A710" t="s">
        <v>9883</v>
      </c>
      <c r="B710" t="s">
        <v>8416</v>
      </c>
      <c r="C710" t="s">
        <v>9884</v>
      </c>
      <c r="D710">
        <v>97226</v>
      </c>
      <c r="E710" t="s">
        <v>8418</v>
      </c>
      <c r="F710" t="s">
        <v>9880</v>
      </c>
      <c r="G710" t="s">
        <v>9881</v>
      </c>
      <c r="I710" t="s">
        <v>145</v>
      </c>
      <c r="J710" t="s">
        <v>9885</v>
      </c>
      <c r="L710" t="s">
        <v>41</v>
      </c>
      <c r="N710">
        <v>97226</v>
      </c>
      <c r="O710" t="s">
        <v>9624</v>
      </c>
    </row>
    <row r="711" spans="1:15" x14ac:dyDescent="0.2">
      <c r="A711" t="s">
        <v>9886</v>
      </c>
      <c r="B711" t="s">
        <v>8416</v>
      </c>
      <c r="C711" t="s">
        <v>9887</v>
      </c>
      <c r="D711">
        <v>97226</v>
      </c>
      <c r="E711" t="s">
        <v>8418</v>
      </c>
      <c r="F711" t="s">
        <v>9880</v>
      </c>
      <c r="G711" t="s">
        <v>9881</v>
      </c>
      <c r="I711" t="s">
        <v>145</v>
      </c>
      <c r="J711" t="s">
        <v>9888</v>
      </c>
      <c r="L711" t="s">
        <v>41</v>
      </c>
      <c r="N711">
        <v>97226</v>
      </c>
      <c r="O711" t="s">
        <v>9624</v>
      </c>
    </row>
    <row r="712" spans="1:15" x14ac:dyDescent="0.2">
      <c r="A712" t="s">
        <v>9889</v>
      </c>
      <c r="B712" t="s">
        <v>8416</v>
      </c>
      <c r="C712" t="s">
        <v>9890</v>
      </c>
      <c r="D712">
        <v>97226</v>
      </c>
      <c r="E712" t="s">
        <v>8418</v>
      </c>
      <c r="F712" t="s">
        <v>9880</v>
      </c>
      <c r="G712" t="s">
        <v>9881</v>
      </c>
      <c r="I712" t="s">
        <v>145</v>
      </c>
      <c r="J712" t="s">
        <v>9891</v>
      </c>
      <c r="L712" t="s">
        <v>41</v>
      </c>
      <c r="N712">
        <v>97226</v>
      </c>
      <c r="O712" t="s">
        <v>9624</v>
      </c>
    </row>
    <row r="713" spans="1:15" x14ac:dyDescent="0.2">
      <c r="A713" t="s">
        <v>9892</v>
      </c>
      <c r="B713" t="s">
        <v>8416</v>
      </c>
      <c r="C713" t="s">
        <v>9893</v>
      </c>
      <c r="D713">
        <v>97226</v>
      </c>
      <c r="E713" t="s">
        <v>8418</v>
      </c>
      <c r="F713" t="s">
        <v>9880</v>
      </c>
      <c r="G713" t="s">
        <v>9881</v>
      </c>
      <c r="I713" t="s">
        <v>145</v>
      </c>
      <c r="J713" t="s">
        <v>9894</v>
      </c>
      <c r="L713" t="s">
        <v>41</v>
      </c>
      <c r="N713">
        <v>97226</v>
      </c>
      <c r="O713" t="s">
        <v>9624</v>
      </c>
    </row>
    <row r="714" spans="1:15" x14ac:dyDescent="0.2">
      <c r="A714" t="s">
        <v>9895</v>
      </c>
      <c r="B714" t="s">
        <v>8416</v>
      </c>
      <c r="C714" t="s">
        <v>9896</v>
      </c>
      <c r="D714">
        <v>97226</v>
      </c>
      <c r="E714" t="s">
        <v>8418</v>
      </c>
      <c r="F714" t="s">
        <v>8426</v>
      </c>
      <c r="I714" t="s">
        <v>145</v>
      </c>
      <c r="J714" t="s">
        <v>9666</v>
      </c>
      <c r="L714" t="s">
        <v>41</v>
      </c>
      <c r="N714">
        <v>97226</v>
      </c>
      <c r="O714" t="s">
        <v>9624</v>
      </c>
    </row>
    <row r="715" spans="1:15" x14ac:dyDescent="0.2">
      <c r="A715" t="s">
        <v>9897</v>
      </c>
      <c r="B715" t="s">
        <v>8416</v>
      </c>
      <c r="C715" t="s">
        <v>9898</v>
      </c>
      <c r="D715">
        <v>97226</v>
      </c>
      <c r="E715" t="s">
        <v>8418</v>
      </c>
      <c r="F715" t="s">
        <v>8426</v>
      </c>
      <c r="I715" t="s">
        <v>145</v>
      </c>
      <c r="J715" t="s">
        <v>9669</v>
      </c>
      <c r="L715" t="s">
        <v>41</v>
      </c>
      <c r="N715">
        <v>97226</v>
      </c>
      <c r="O715" t="s">
        <v>9624</v>
      </c>
    </row>
    <row r="716" spans="1:15" x14ac:dyDescent="0.2">
      <c r="A716" t="s">
        <v>9899</v>
      </c>
      <c r="B716" t="s">
        <v>9900</v>
      </c>
      <c r="C716" t="s">
        <v>9901</v>
      </c>
      <c r="D716">
        <v>97226</v>
      </c>
      <c r="E716" t="s">
        <v>9902</v>
      </c>
      <c r="F716" t="s">
        <v>9903</v>
      </c>
      <c r="G716" t="s">
        <v>9904</v>
      </c>
      <c r="I716" t="s">
        <v>39</v>
      </c>
      <c r="J716" t="s">
        <v>9905</v>
      </c>
      <c r="L716" t="s">
        <v>41</v>
      </c>
      <c r="M716" t="s">
        <v>9906</v>
      </c>
      <c r="N716">
        <v>97226</v>
      </c>
      <c r="O716" t="s">
        <v>9624</v>
      </c>
    </row>
    <row r="717" spans="1:15" x14ac:dyDescent="0.2">
      <c r="A717" t="s">
        <v>9907</v>
      </c>
      <c r="B717" t="s">
        <v>8371</v>
      </c>
      <c r="C717" t="s">
        <v>9908</v>
      </c>
      <c r="D717">
        <v>97226</v>
      </c>
      <c r="E717" t="s">
        <v>8373</v>
      </c>
      <c r="F717" t="s">
        <v>4179</v>
      </c>
      <c r="G717" t="s">
        <v>9909</v>
      </c>
      <c r="I717" t="s">
        <v>70</v>
      </c>
      <c r="J717" t="s">
        <v>9910</v>
      </c>
      <c r="L717" t="s">
        <v>41</v>
      </c>
      <c r="M717" t="s">
        <v>9911</v>
      </c>
      <c r="N717">
        <v>97226</v>
      </c>
      <c r="O717" t="s">
        <v>9624</v>
      </c>
    </row>
    <row r="718" spans="1:15" x14ac:dyDescent="0.2">
      <c r="A718" t="s">
        <v>9912</v>
      </c>
      <c r="B718" t="s">
        <v>8371</v>
      </c>
      <c r="C718" t="s">
        <v>9913</v>
      </c>
      <c r="D718">
        <v>97226</v>
      </c>
      <c r="E718" t="s">
        <v>8373</v>
      </c>
      <c r="F718" t="s">
        <v>9914</v>
      </c>
      <c r="G718" t="s">
        <v>9915</v>
      </c>
      <c r="I718" t="s">
        <v>96</v>
      </c>
      <c r="J718" t="s">
        <v>9916</v>
      </c>
      <c r="K718" t="s">
        <v>9917</v>
      </c>
      <c r="L718" t="s">
        <v>41</v>
      </c>
      <c r="M718" t="s">
        <v>9918</v>
      </c>
      <c r="N718">
        <v>97226</v>
      </c>
      <c r="O718" t="s">
        <v>9624</v>
      </c>
    </row>
    <row r="719" spans="1:15" x14ac:dyDescent="0.2">
      <c r="A719" t="s">
        <v>9919</v>
      </c>
      <c r="B719" t="s">
        <v>35</v>
      </c>
      <c r="C719" t="s">
        <v>9920</v>
      </c>
      <c r="D719">
        <v>97225</v>
      </c>
      <c r="E719" t="s">
        <v>36</v>
      </c>
      <c r="H719" t="s">
        <v>516</v>
      </c>
      <c r="K719" t="s">
        <v>4653</v>
      </c>
      <c r="L719" t="s">
        <v>41</v>
      </c>
      <c r="N719">
        <v>97225</v>
      </c>
      <c r="O719" t="s">
        <v>9921</v>
      </c>
    </row>
    <row r="720" spans="1:15" x14ac:dyDescent="0.2">
      <c r="A720" t="s">
        <v>9922</v>
      </c>
      <c r="B720" t="s">
        <v>35</v>
      </c>
      <c r="C720" t="s">
        <v>9923</v>
      </c>
      <c r="D720">
        <v>97225</v>
      </c>
      <c r="E720" t="s">
        <v>36</v>
      </c>
      <c r="H720" t="s">
        <v>516</v>
      </c>
      <c r="K720" t="s">
        <v>4665</v>
      </c>
      <c r="L720" t="s">
        <v>41</v>
      </c>
      <c r="N720">
        <v>97225</v>
      </c>
      <c r="O720" t="s">
        <v>9921</v>
      </c>
    </row>
    <row r="721" spans="1:15" x14ac:dyDescent="0.2">
      <c r="A721" t="s">
        <v>9924</v>
      </c>
      <c r="B721" t="s">
        <v>35</v>
      </c>
      <c r="C721" t="s">
        <v>9925</v>
      </c>
      <c r="D721">
        <v>97225</v>
      </c>
      <c r="E721" t="s">
        <v>36</v>
      </c>
      <c r="H721" t="s">
        <v>516</v>
      </c>
      <c r="K721" t="s">
        <v>4665</v>
      </c>
      <c r="L721" t="s">
        <v>41</v>
      </c>
      <c r="N721">
        <v>97225</v>
      </c>
      <c r="O721" t="s">
        <v>9921</v>
      </c>
    </row>
    <row r="722" spans="1:15" x14ac:dyDescent="0.2">
      <c r="A722" t="s">
        <v>9926</v>
      </c>
      <c r="B722" t="s">
        <v>35</v>
      </c>
      <c r="C722" t="s">
        <v>9927</v>
      </c>
      <c r="D722">
        <v>97225</v>
      </c>
      <c r="E722" t="s">
        <v>36</v>
      </c>
      <c r="H722" t="s">
        <v>516</v>
      </c>
      <c r="K722" t="s">
        <v>4665</v>
      </c>
      <c r="L722" t="s">
        <v>41</v>
      </c>
      <c r="N722">
        <v>97225</v>
      </c>
      <c r="O722" t="s">
        <v>9921</v>
      </c>
    </row>
    <row r="723" spans="1:15" x14ac:dyDescent="0.2">
      <c r="A723" t="s">
        <v>9928</v>
      </c>
      <c r="B723" t="s">
        <v>35</v>
      </c>
      <c r="C723" t="s">
        <v>9929</v>
      </c>
      <c r="D723">
        <v>97225</v>
      </c>
      <c r="E723" t="s">
        <v>36</v>
      </c>
      <c r="H723" t="s">
        <v>516</v>
      </c>
      <c r="K723" t="s">
        <v>4665</v>
      </c>
      <c r="L723" t="s">
        <v>41</v>
      </c>
      <c r="N723">
        <v>97225</v>
      </c>
      <c r="O723" t="s">
        <v>9921</v>
      </c>
    </row>
    <row r="724" spans="1:15" x14ac:dyDescent="0.2">
      <c r="A724" t="s">
        <v>9930</v>
      </c>
      <c r="B724" t="s">
        <v>35</v>
      </c>
      <c r="C724" t="s">
        <v>9931</v>
      </c>
      <c r="D724">
        <v>97225</v>
      </c>
      <c r="E724" t="s">
        <v>36</v>
      </c>
      <c r="H724" t="s">
        <v>63</v>
      </c>
      <c r="K724" t="s">
        <v>59</v>
      </c>
      <c r="L724" t="s">
        <v>41</v>
      </c>
      <c r="N724">
        <v>97225</v>
      </c>
      <c r="O724" t="s">
        <v>9921</v>
      </c>
    </row>
    <row r="725" spans="1:15" x14ac:dyDescent="0.2">
      <c r="A725" t="s">
        <v>9932</v>
      </c>
      <c r="B725" t="s">
        <v>35</v>
      </c>
      <c r="C725" t="s">
        <v>9933</v>
      </c>
      <c r="D725">
        <v>97225</v>
      </c>
      <c r="E725" t="s">
        <v>36</v>
      </c>
      <c r="H725" t="s">
        <v>63</v>
      </c>
      <c r="K725" t="s">
        <v>59</v>
      </c>
      <c r="L725" t="s">
        <v>41</v>
      </c>
      <c r="N725">
        <v>97225</v>
      </c>
      <c r="O725" t="s">
        <v>9921</v>
      </c>
    </row>
    <row r="726" spans="1:15" x14ac:dyDescent="0.2">
      <c r="A726" t="s">
        <v>9934</v>
      </c>
      <c r="B726" t="s">
        <v>115</v>
      </c>
      <c r="C726" t="s">
        <v>9935</v>
      </c>
      <c r="D726">
        <v>97225</v>
      </c>
      <c r="E726" t="s">
        <v>116</v>
      </c>
      <c r="F726" t="s">
        <v>4666</v>
      </c>
      <c r="H726" t="s">
        <v>4522</v>
      </c>
      <c r="I726" t="s">
        <v>39</v>
      </c>
      <c r="K726" t="s">
        <v>4667</v>
      </c>
      <c r="L726" t="s">
        <v>60</v>
      </c>
      <c r="N726">
        <v>97225</v>
      </c>
      <c r="O726" t="s">
        <v>9921</v>
      </c>
    </row>
    <row r="727" spans="1:15" x14ac:dyDescent="0.2">
      <c r="A727" t="s">
        <v>9936</v>
      </c>
      <c r="B727" t="s">
        <v>115</v>
      </c>
      <c r="C727" t="s">
        <v>9937</v>
      </c>
      <c r="D727">
        <v>97225</v>
      </c>
      <c r="E727" t="s">
        <v>116</v>
      </c>
      <c r="F727" t="s">
        <v>4666</v>
      </c>
      <c r="H727" t="s">
        <v>4522</v>
      </c>
      <c r="I727" t="s">
        <v>39</v>
      </c>
      <c r="K727" t="s">
        <v>4668</v>
      </c>
      <c r="L727" t="s">
        <v>41</v>
      </c>
      <c r="N727">
        <v>97225</v>
      </c>
      <c r="O727" t="s">
        <v>9921</v>
      </c>
    </row>
    <row r="728" spans="1:15" x14ac:dyDescent="0.2">
      <c r="A728" t="s">
        <v>9938</v>
      </c>
      <c r="B728" t="s">
        <v>115</v>
      </c>
      <c r="C728" t="s">
        <v>9939</v>
      </c>
      <c r="D728">
        <v>97225</v>
      </c>
      <c r="E728" t="s">
        <v>116</v>
      </c>
      <c r="F728" t="s">
        <v>4666</v>
      </c>
      <c r="H728" t="s">
        <v>4522</v>
      </c>
      <c r="I728" t="s">
        <v>39</v>
      </c>
      <c r="K728" t="s">
        <v>4668</v>
      </c>
      <c r="L728" t="s">
        <v>41</v>
      </c>
      <c r="N728">
        <v>97225</v>
      </c>
      <c r="O728" t="s">
        <v>9921</v>
      </c>
    </row>
    <row r="729" spans="1:15" x14ac:dyDescent="0.2">
      <c r="A729" t="s">
        <v>9940</v>
      </c>
      <c r="B729" t="s">
        <v>115</v>
      </c>
      <c r="C729" t="s">
        <v>9941</v>
      </c>
      <c r="D729">
        <v>97225</v>
      </c>
      <c r="E729" t="s">
        <v>116</v>
      </c>
      <c r="G729" t="s">
        <v>1707</v>
      </c>
      <c r="H729" t="s">
        <v>291</v>
      </c>
      <c r="I729" t="s">
        <v>39</v>
      </c>
      <c r="K729" t="s">
        <v>4669</v>
      </c>
      <c r="L729" t="s">
        <v>41</v>
      </c>
      <c r="N729">
        <v>97225</v>
      </c>
      <c r="O729" t="s">
        <v>9921</v>
      </c>
    </row>
    <row r="730" spans="1:15" x14ac:dyDescent="0.2">
      <c r="A730" t="s">
        <v>9942</v>
      </c>
      <c r="B730" t="s">
        <v>115</v>
      </c>
      <c r="C730" t="s">
        <v>9943</v>
      </c>
      <c r="D730">
        <v>97225</v>
      </c>
      <c r="E730" t="s">
        <v>116</v>
      </c>
      <c r="I730" t="s">
        <v>39</v>
      </c>
      <c r="K730" t="s">
        <v>4670</v>
      </c>
      <c r="L730" t="s">
        <v>41</v>
      </c>
      <c r="N730">
        <v>97225</v>
      </c>
      <c r="O730" t="s">
        <v>9921</v>
      </c>
    </row>
    <row r="731" spans="1:15" x14ac:dyDescent="0.2">
      <c r="A731" t="s">
        <v>9944</v>
      </c>
      <c r="B731" t="s">
        <v>81</v>
      </c>
      <c r="C731" t="s">
        <v>9945</v>
      </c>
      <c r="D731">
        <v>97225</v>
      </c>
      <c r="E731" t="s">
        <v>82</v>
      </c>
      <c r="H731" t="s">
        <v>325</v>
      </c>
      <c r="I731" t="s">
        <v>98</v>
      </c>
      <c r="L731" t="s">
        <v>41</v>
      </c>
      <c r="N731">
        <v>97225</v>
      </c>
      <c r="O731" t="s">
        <v>9921</v>
      </c>
    </row>
    <row r="732" spans="1:15" x14ac:dyDescent="0.2">
      <c r="A732" t="s">
        <v>9946</v>
      </c>
      <c r="B732" t="s">
        <v>81</v>
      </c>
      <c r="C732" t="s">
        <v>9947</v>
      </c>
      <c r="D732">
        <v>97225</v>
      </c>
      <c r="E732" t="s">
        <v>82</v>
      </c>
      <c r="H732" t="s">
        <v>325</v>
      </c>
      <c r="I732" t="s">
        <v>98</v>
      </c>
      <c r="L732" t="s">
        <v>41</v>
      </c>
      <c r="N732">
        <v>97225</v>
      </c>
      <c r="O732" t="s">
        <v>9921</v>
      </c>
    </row>
    <row r="733" spans="1:15" x14ac:dyDescent="0.2">
      <c r="A733" t="s">
        <v>9948</v>
      </c>
      <c r="B733" t="s">
        <v>81</v>
      </c>
      <c r="C733" t="s">
        <v>9949</v>
      </c>
      <c r="D733">
        <v>97225</v>
      </c>
      <c r="E733" t="s">
        <v>82</v>
      </c>
      <c r="I733" t="s">
        <v>98</v>
      </c>
      <c r="L733" t="s">
        <v>41</v>
      </c>
      <c r="N733">
        <v>97225</v>
      </c>
      <c r="O733" t="s">
        <v>9921</v>
      </c>
    </row>
    <row r="734" spans="1:15" x14ac:dyDescent="0.2">
      <c r="A734" t="s">
        <v>9950</v>
      </c>
      <c r="B734" t="s">
        <v>81</v>
      </c>
      <c r="C734" t="s">
        <v>9951</v>
      </c>
      <c r="D734">
        <v>97225</v>
      </c>
      <c r="E734" t="s">
        <v>82</v>
      </c>
      <c r="I734" t="s">
        <v>98</v>
      </c>
      <c r="L734" t="s">
        <v>41</v>
      </c>
      <c r="N734">
        <v>97225</v>
      </c>
      <c r="O734" t="s">
        <v>9921</v>
      </c>
    </row>
    <row r="735" spans="1:15" x14ac:dyDescent="0.2">
      <c r="A735" t="s">
        <v>9952</v>
      </c>
      <c r="B735" t="s">
        <v>173</v>
      </c>
      <c r="C735" t="s">
        <v>9953</v>
      </c>
      <c r="D735">
        <v>97225</v>
      </c>
      <c r="E735" t="s">
        <v>174</v>
      </c>
      <c r="I735" t="s">
        <v>96</v>
      </c>
      <c r="L735" t="s">
        <v>41</v>
      </c>
      <c r="N735">
        <v>97225</v>
      </c>
      <c r="O735" t="s">
        <v>9921</v>
      </c>
    </row>
    <row r="736" spans="1:15" x14ac:dyDescent="0.2">
      <c r="A736" t="s">
        <v>9954</v>
      </c>
      <c r="B736" t="s">
        <v>173</v>
      </c>
      <c r="C736" t="s">
        <v>9955</v>
      </c>
      <c r="D736">
        <v>97225</v>
      </c>
      <c r="E736" t="s">
        <v>174</v>
      </c>
      <c r="I736" t="s">
        <v>96</v>
      </c>
      <c r="L736" t="s">
        <v>41</v>
      </c>
      <c r="N736">
        <v>97225</v>
      </c>
      <c r="O736" t="s">
        <v>9921</v>
      </c>
    </row>
    <row r="737" spans="1:15" x14ac:dyDescent="0.2">
      <c r="A737" t="s">
        <v>9956</v>
      </c>
      <c r="B737" t="s">
        <v>173</v>
      </c>
      <c r="C737" t="s">
        <v>9957</v>
      </c>
      <c r="D737">
        <v>97225</v>
      </c>
      <c r="E737" t="s">
        <v>174</v>
      </c>
      <c r="I737" t="s">
        <v>96</v>
      </c>
      <c r="L737" t="s">
        <v>41</v>
      </c>
      <c r="N737">
        <v>97225</v>
      </c>
      <c r="O737" t="s">
        <v>9921</v>
      </c>
    </row>
    <row r="738" spans="1:15" x14ac:dyDescent="0.2">
      <c r="A738" t="s">
        <v>9958</v>
      </c>
      <c r="B738" t="s">
        <v>173</v>
      </c>
      <c r="C738" t="s">
        <v>9959</v>
      </c>
      <c r="D738">
        <v>97225</v>
      </c>
      <c r="E738" t="s">
        <v>174</v>
      </c>
      <c r="I738" t="s">
        <v>96</v>
      </c>
      <c r="L738" t="s">
        <v>41</v>
      </c>
      <c r="N738">
        <v>97225</v>
      </c>
      <c r="O738" t="s">
        <v>9921</v>
      </c>
    </row>
    <row r="739" spans="1:15" x14ac:dyDescent="0.2">
      <c r="A739" t="s">
        <v>9960</v>
      </c>
      <c r="B739" t="s">
        <v>173</v>
      </c>
      <c r="C739" t="s">
        <v>9961</v>
      </c>
      <c r="D739">
        <v>97225</v>
      </c>
      <c r="E739" t="s">
        <v>174</v>
      </c>
      <c r="I739" t="s">
        <v>96</v>
      </c>
      <c r="L739" t="s">
        <v>41</v>
      </c>
      <c r="N739">
        <v>97225</v>
      </c>
      <c r="O739" t="s">
        <v>9921</v>
      </c>
    </row>
    <row r="740" spans="1:15" x14ac:dyDescent="0.2">
      <c r="A740" t="s">
        <v>9962</v>
      </c>
      <c r="B740" t="s">
        <v>173</v>
      </c>
      <c r="C740" t="s">
        <v>9963</v>
      </c>
      <c r="D740">
        <v>97225</v>
      </c>
      <c r="E740" t="s">
        <v>174</v>
      </c>
      <c r="I740" t="s">
        <v>96</v>
      </c>
      <c r="L740" t="s">
        <v>41</v>
      </c>
      <c r="N740">
        <v>97225</v>
      </c>
      <c r="O740" t="s">
        <v>9921</v>
      </c>
    </row>
    <row r="741" spans="1:15" x14ac:dyDescent="0.2">
      <c r="A741" t="s">
        <v>9964</v>
      </c>
      <c r="B741" t="s">
        <v>208</v>
      </c>
      <c r="C741" t="s">
        <v>9965</v>
      </c>
      <c r="D741">
        <v>97225</v>
      </c>
      <c r="E741" t="s">
        <v>209</v>
      </c>
      <c r="I741" t="s">
        <v>98</v>
      </c>
      <c r="K741" t="s">
        <v>4673</v>
      </c>
      <c r="L741" t="s">
        <v>60</v>
      </c>
      <c r="N741">
        <v>97225</v>
      </c>
      <c r="O741" t="s">
        <v>9921</v>
      </c>
    </row>
    <row r="742" spans="1:15" x14ac:dyDescent="0.2">
      <c r="A742" t="s">
        <v>9966</v>
      </c>
      <c r="B742" t="s">
        <v>500</v>
      </c>
      <c r="C742" t="s">
        <v>9967</v>
      </c>
      <c r="D742">
        <v>97225</v>
      </c>
      <c r="E742" t="s">
        <v>501</v>
      </c>
      <c r="I742" t="s">
        <v>96</v>
      </c>
      <c r="K742" t="s">
        <v>4675</v>
      </c>
      <c r="L742" t="s">
        <v>41</v>
      </c>
      <c r="N742">
        <v>97225</v>
      </c>
      <c r="O742" t="s">
        <v>9921</v>
      </c>
    </row>
    <row r="743" spans="1:15" x14ac:dyDescent="0.2">
      <c r="A743" t="s">
        <v>9968</v>
      </c>
      <c r="B743" t="s">
        <v>500</v>
      </c>
      <c r="C743" t="s">
        <v>9969</v>
      </c>
      <c r="D743">
        <v>97225</v>
      </c>
      <c r="E743" t="s">
        <v>501</v>
      </c>
      <c r="I743" t="s">
        <v>96</v>
      </c>
      <c r="L743" t="s">
        <v>41</v>
      </c>
      <c r="N743">
        <v>97225</v>
      </c>
      <c r="O743" t="s">
        <v>9921</v>
      </c>
    </row>
    <row r="744" spans="1:15" x14ac:dyDescent="0.2">
      <c r="A744" t="s">
        <v>9970</v>
      </c>
      <c r="B744" t="s">
        <v>91</v>
      </c>
      <c r="C744" t="s">
        <v>9971</v>
      </c>
      <c r="D744">
        <v>97225</v>
      </c>
      <c r="E744" t="s">
        <v>92</v>
      </c>
      <c r="I744" t="s">
        <v>4677</v>
      </c>
      <c r="L744" t="s">
        <v>41</v>
      </c>
      <c r="N744">
        <v>97225</v>
      </c>
      <c r="O744" t="s">
        <v>9921</v>
      </c>
    </row>
    <row r="745" spans="1:15" x14ac:dyDescent="0.2">
      <c r="A745" t="s">
        <v>9972</v>
      </c>
      <c r="B745" t="s">
        <v>91</v>
      </c>
      <c r="C745" t="s">
        <v>9973</v>
      </c>
      <c r="D745">
        <v>97225</v>
      </c>
      <c r="E745" t="s">
        <v>92</v>
      </c>
      <c r="I745" t="s">
        <v>4677</v>
      </c>
      <c r="L745" t="s">
        <v>41</v>
      </c>
      <c r="N745">
        <v>97225</v>
      </c>
      <c r="O745" t="s">
        <v>9921</v>
      </c>
    </row>
    <row r="746" spans="1:15" x14ac:dyDescent="0.2">
      <c r="A746" t="s">
        <v>9974</v>
      </c>
      <c r="B746" t="s">
        <v>91</v>
      </c>
      <c r="C746" t="s">
        <v>9975</v>
      </c>
      <c r="D746">
        <v>97225</v>
      </c>
      <c r="E746" t="s">
        <v>92</v>
      </c>
      <c r="I746" t="s">
        <v>4677</v>
      </c>
      <c r="L746" t="s">
        <v>41</v>
      </c>
      <c r="N746">
        <v>97225</v>
      </c>
      <c r="O746" t="s">
        <v>9921</v>
      </c>
    </row>
    <row r="747" spans="1:15" x14ac:dyDescent="0.2">
      <c r="A747" t="s">
        <v>9976</v>
      </c>
      <c r="B747" t="s">
        <v>91</v>
      </c>
      <c r="C747" t="s">
        <v>9977</v>
      </c>
      <c r="D747">
        <v>97225</v>
      </c>
      <c r="E747" t="s">
        <v>92</v>
      </c>
      <c r="I747" t="s">
        <v>4677</v>
      </c>
      <c r="L747" t="s">
        <v>41</v>
      </c>
      <c r="N747">
        <v>97225</v>
      </c>
      <c r="O747" t="s">
        <v>9921</v>
      </c>
    </row>
    <row r="748" spans="1:15" x14ac:dyDescent="0.2">
      <c r="A748" t="s">
        <v>9978</v>
      </c>
      <c r="B748" t="s">
        <v>91</v>
      </c>
      <c r="C748" t="s">
        <v>9979</v>
      </c>
      <c r="D748">
        <v>97225</v>
      </c>
      <c r="E748" t="s">
        <v>92</v>
      </c>
      <c r="I748" t="s">
        <v>4677</v>
      </c>
      <c r="L748" t="s">
        <v>41</v>
      </c>
      <c r="N748">
        <v>97225</v>
      </c>
      <c r="O748" t="s">
        <v>9921</v>
      </c>
    </row>
    <row r="749" spans="1:15" x14ac:dyDescent="0.2">
      <c r="A749" t="s">
        <v>9980</v>
      </c>
      <c r="B749" t="s">
        <v>91</v>
      </c>
      <c r="C749" t="s">
        <v>9981</v>
      </c>
      <c r="D749">
        <v>97225</v>
      </c>
      <c r="E749" t="s">
        <v>92</v>
      </c>
      <c r="I749" t="s">
        <v>4677</v>
      </c>
      <c r="L749" t="s">
        <v>60</v>
      </c>
      <c r="N749">
        <v>97225</v>
      </c>
      <c r="O749" t="s">
        <v>9921</v>
      </c>
    </row>
    <row r="750" spans="1:15" x14ac:dyDescent="0.2">
      <c r="A750" t="s">
        <v>9982</v>
      </c>
      <c r="B750" t="s">
        <v>138</v>
      </c>
      <c r="C750" t="s">
        <v>9983</v>
      </c>
      <c r="D750">
        <v>97225</v>
      </c>
      <c r="E750" t="s">
        <v>139</v>
      </c>
      <c r="I750" t="s">
        <v>140</v>
      </c>
      <c r="K750" t="s">
        <v>4653</v>
      </c>
      <c r="L750" t="s">
        <v>41</v>
      </c>
      <c r="N750">
        <v>97225</v>
      </c>
      <c r="O750" t="s">
        <v>9921</v>
      </c>
    </row>
    <row r="751" spans="1:15" x14ac:dyDescent="0.2">
      <c r="A751" t="s">
        <v>9984</v>
      </c>
      <c r="B751" t="s">
        <v>219</v>
      </c>
      <c r="C751" t="s">
        <v>9985</v>
      </c>
      <c r="D751">
        <v>97225</v>
      </c>
      <c r="E751" t="s">
        <v>220</v>
      </c>
      <c r="I751" t="s">
        <v>145</v>
      </c>
      <c r="L751" t="s">
        <v>41</v>
      </c>
      <c r="N751">
        <v>97225</v>
      </c>
      <c r="O751" t="s">
        <v>9921</v>
      </c>
    </row>
    <row r="752" spans="1:15" x14ac:dyDescent="0.2">
      <c r="A752" t="s">
        <v>9986</v>
      </c>
      <c r="B752" t="s">
        <v>219</v>
      </c>
      <c r="C752" t="s">
        <v>9987</v>
      </c>
      <c r="D752">
        <v>97225</v>
      </c>
      <c r="E752" t="s">
        <v>220</v>
      </c>
      <c r="I752" t="s">
        <v>145</v>
      </c>
      <c r="L752" t="s">
        <v>41</v>
      </c>
      <c r="N752">
        <v>97225</v>
      </c>
      <c r="O752" t="s">
        <v>9921</v>
      </c>
    </row>
    <row r="753" spans="1:15" x14ac:dyDescent="0.2">
      <c r="A753" t="s">
        <v>9988</v>
      </c>
      <c r="B753" t="s">
        <v>219</v>
      </c>
      <c r="C753" t="s">
        <v>9989</v>
      </c>
      <c r="D753">
        <v>97225</v>
      </c>
      <c r="E753" t="s">
        <v>220</v>
      </c>
      <c r="I753" t="s">
        <v>145</v>
      </c>
      <c r="L753" t="s">
        <v>41</v>
      </c>
      <c r="N753">
        <v>97225</v>
      </c>
      <c r="O753" t="s">
        <v>9921</v>
      </c>
    </row>
    <row r="754" spans="1:15" x14ac:dyDescent="0.2">
      <c r="A754" t="s">
        <v>9990</v>
      </c>
      <c r="B754" t="s">
        <v>219</v>
      </c>
      <c r="C754" t="s">
        <v>9991</v>
      </c>
      <c r="D754">
        <v>97225</v>
      </c>
      <c r="E754" t="s">
        <v>220</v>
      </c>
      <c r="I754" t="s">
        <v>145</v>
      </c>
      <c r="L754" t="s">
        <v>41</v>
      </c>
      <c r="N754">
        <v>97225</v>
      </c>
      <c r="O754" t="s">
        <v>9921</v>
      </c>
    </row>
    <row r="755" spans="1:15" x14ac:dyDescent="0.2">
      <c r="A755" t="s">
        <v>9992</v>
      </c>
      <c r="B755" t="s">
        <v>219</v>
      </c>
      <c r="C755" t="s">
        <v>9993</v>
      </c>
      <c r="D755">
        <v>97225</v>
      </c>
      <c r="E755" t="s">
        <v>220</v>
      </c>
      <c r="I755" t="s">
        <v>145</v>
      </c>
      <c r="L755" t="s">
        <v>41</v>
      </c>
      <c r="N755">
        <v>97225</v>
      </c>
      <c r="O755" t="s">
        <v>9921</v>
      </c>
    </row>
    <row r="756" spans="1:15" x14ac:dyDescent="0.2">
      <c r="A756" t="s">
        <v>9994</v>
      </c>
      <c r="B756" t="s">
        <v>219</v>
      </c>
      <c r="C756" t="s">
        <v>9995</v>
      </c>
      <c r="D756">
        <v>97225</v>
      </c>
      <c r="E756" t="s">
        <v>220</v>
      </c>
      <c r="I756" t="s">
        <v>145</v>
      </c>
      <c r="L756" t="s">
        <v>41</v>
      </c>
      <c r="N756">
        <v>97225</v>
      </c>
      <c r="O756" t="s">
        <v>9921</v>
      </c>
    </row>
    <row r="757" spans="1:15" x14ac:dyDescent="0.2">
      <c r="A757" t="s">
        <v>9996</v>
      </c>
      <c r="B757" t="s">
        <v>219</v>
      </c>
      <c r="C757" t="s">
        <v>9997</v>
      </c>
      <c r="D757">
        <v>97225</v>
      </c>
      <c r="E757" t="s">
        <v>220</v>
      </c>
      <c r="I757" t="s">
        <v>145</v>
      </c>
      <c r="L757" t="s">
        <v>41</v>
      </c>
      <c r="N757">
        <v>97225</v>
      </c>
      <c r="O757" t="s">
        <v>9921</v>
      </c>
    </row>
    <row r="758" spans="1:15" x14ac:dyDescent="0.2">
      <c r="A758" t="s">
        <v>9998</v>
      </c>
      <c r="B758" t="s">
        <v>219</v>
      </c>
      <c r="C758" t="s">
        <v>9999</v>
      </c>
      <c r="D758">
        <v>97225</v>
      </c>
      <c r="E758" t="s">
        <v>220</v>
      </c>
      <c r="I758" t="s">
        <v>145</v>
      </c>
      <c r="L758" t="s">
        <v>41</v>
      </c>
      <c r="N758">
        <v>97225</v>
      </c>
      <c r="O758" t="s">
        <v>9921</v>
      </c>
    </row>
    <row r="759" spans="1:15" x14ac:dyDescent="0.2">
      <c r="A759" t="s">
        <v>10000</v>
      </c>
      <c r="B759" t="s">
        <v>219</v>
      </c>
      <c r="C759" t="s">
        <v>10001</v>
      </c>
      <c r="D759">
        <v>97225</v>
      </c>
      <c r="E759" t="s">
        <v>220</v>
      </c>
      <c r="I759" t="s">
        <v>145</v>
      </c>
      <c r="L759" t="s">
        <v>41</v>
      </c>
      <c r="N759">
        <v>97225</v>
      </c>
      <c r="O759" t="s">
        <v>9921</v>
      </c>
    </row>
    <row r="760" spans="1:15" x14ac:dyDescent="0.2">
      <c r="A760" t="s">
        <v>10002</v>
      </c>
      <c r="B760" t="s">
        <v>649</v>
      </c>
      <c r="C760" t="s">
        <v>10003</v>
      </c>
      <c r="D760">
        <v>97225</v>
      </c>
      <c r="E760" t="s">
        <v>650</v>
      </c>
      <c r="F760" t="s">
        <v>651</v>
      </c>
      <c r="G760" t="s">
        <v>4008</v>
      </c>
      <c r="H760" t="s">
        <v>93</v>
      </c>
      <c r="I760" t="s">
        <v>70</v>
      </c>
      <c r="J760" t="s">
        <v>4009</v>
      </c>
      <c r="L760" t="s">
        <v>41</v>
      </c>
      <c r="N760">
        <v>97225</v>
      </c>
      <c r="O760" t="s">
        <v>9921</v>
      </c>
    </row>
    <row r="761" spans="1:15" x14ac:dyDescent="0.2">
      <c r="A761" t="s">
        <v>10004</v>
      </c>
      <c r="B761" t="s">
        <v>279</v>
      </c>
      <c r="C761" t="s">
        <v>10005</v>
      </c>
      <c r="D761">
        <v>97225</v>
      </c>
      <c r="E761" t="s">
        <v>280</v>
      </c>
      <c r="I761" t="s">
        <v>98</v>
      </c>
      <c r="K761" t="s">
        <v>4680</v>
      </c>
      <c r="L761" t="s">
        <v>41</v>
      </c>
      <c r="N761">
        <v>97225</v>
      </c>
      <c r="O761" t="s">
        <v>9921</v>
      </c>
    </row>
    <row r="762" spans="1:15" x14ac:dyDescent="0.2">
      <c r="A762" t="s">
        <v>10006</v>
      </c>
      <c r="B762" t="s">
        <v>604</v>
      </c>
      <c r="C762" t="s">
        <v>10007</v>
      </c>
      <c r="D762">
        <v>97225</v>
      </c>
      <c r="E762" t="s">
        <v>605</v>
      </c>
      <c r="F762" t="s">
        <v>606</v>
      </c>
      <c r="K762" t="s">
        <v>4681</v>
      </c>
      <c r="L762" t="s">
        <v>41</v>
      </c>
      <c r="N762">
        <v>97225</v>
      </c>
      <c r="O762" t="s">
        <v>9921</v>
      </c>
    </row>
    <row r="763" spans="1:15" x14ac:dyDescent="0.2">
      <c r="A763" t="s">
        <v>10008</v>
      </c>
      <c r="B763" t="s">
        <v>175</v>
      </c>
      <c r="C763" t="s">
        <v>10009</v>
      </c>
      <c r="D763">
        <v>97225</v>
      </c>
      <c r="E763" t="s">
        <v>176</v>
      </c>
      <c r="F763" t="s">
        <v>378</v>
      </c>
      <c r="G763" t="s">
        <v>378</v>
      </c>
      <c r="H763" t="s">
        <v>4480</v>
      </c>
      <c r="I763" t="s">
        <v>96</v>
      </c>
      <c r="J763" t="s">
        <v>4682</v>
      </c>
      <c r="L763" t="s">
        <v>41</v>
      </c>
      <c r="M763" t="s">
        <v>9740</v>
      </c>
      <c r="N763">
        <v>97225</v>
      </c>
      <c r="O763" t="s">
        <v>9921</v>
      </c>
    </row>
    <row r="764" spans="1:15" x14ac:dyDescent="0.2">
      <c r="A764" t="s">
        <v>10010</v>
      </c>
      <c r="B764" t="s">
        <v>9742</v>
      </c>
      <c r="C764" t="s">
        <v>10011</v>
      </c>
      <c r="D764">
        <v>97225</v>
      </c>
      <c r="E764" t="s">
        <v>9744</v>
      </c>
      <c r="F764" t="s">
        <v>9745</v>
      </c>
      <c r="G764" t="s">
        <v>9746</v>
      </c>
      <c r="I764" t="s">
        <v>96</v>
      </c>
      <c r="J764" t="s">
        <v>10012</v>
      </c>
      <c r="L764" t="s">
        <v>41</v>
      </c>
      <c r="M764" t="s">
        <v>10013</v>
      </c>
      <c r="N764">
        <v>97225</v>
      </c>
      <c r="O764" t="s">
        <v>9921</v>
      </c>
    </row>
    <row r="765" spans="1:15" x14ac:dyDescent="0.2">
      <c r="A765" t="s">
        <v>10014</v>
      </c>
      <c r="B765" t="s">
        <v>120</v>
      </c>
      <c r="C765" t="s">
        <v>10015</v>
      </c>
      <c r="D765">
        <v>97225</v>
      </c>
      <c r="E765" t="s">
        <v>121</v>
      </c>
      <c r="F765" t="s">
        <v>122</v>
      </c>
      <c r="G765" t="s">
        <v>123</v>
      </c>
      <c r="H765" t="s">
        <v>9755</v>
      </c>
      <c r="I765" t="s">
        <v>658</v>
      </c>
      <c r="J765" t="s">
        <v>4683</v>
      </c>
      <c r="L765" t="s">
        <v>41</v>
      </c>
      <c r="N765">
        <v>97225</v>
      </c>
      <c r="O765" t="s">
        <v>9921</v>
      </c>
    </row>
    <row r="766" spans="1:15" x14ac:dyDescent="0.2">
      <c r="A766" t="s">
        <v>10016</v>
      </c>
      <c r="B766" t="s">
        <v>661</v>
      </c>
      <c r="C766" t="s">
        <v>10017</v>
      </c>
      <c r="D766">
        <v>97225</v>
      </c>
      <c r="E766" t="s">
        <v>662</v>
      </c>
      <c r="F766" t="s">
        <v>657</v>
      </c>
      <c r="G766" t="s">
        <v>663</v>
      </c>
      <c r="I766" t="s">
        <v>658</v>
      </c>
      <c r="J766" t="s">
        <v>4684</v>
      </c>
      <c r="L766" t="s">
        <v>41</v>
      </c>
      <c r="N766">
        <v>97225</v>
      </c>
      <c r="O766" t="s">
        <v>9921</v>
      </c>
    </row>
    <row r="767" spans="1:15" x14ac:dyDescent="0.2">
      <c r="A767" t="s">
        <v>8427</v>
      </c>
      <c r="B767" t="s">
        <v>223</v>
      </c>
      <c r="C767" t="s">
        <v>10018</v>
      </c>
      <c r="D767">
        <v>97225</v>
      </c>
      <c r="E767" t="s">
        <v>224</v>
      </c>
      <c r="F767" t="s">
        <v>657</v>
      </c>
      <c r="G767" t="s">
        <v>941</v>
      </c>
      <c r="H767" t="s">
        <v>10019</v>
      </c>
      <c r="I767" t="s">
        <v>96</v>
      </c>
      <c r="J767" t="s">
        <v>4685</v>
      </c>
      <c r="L767" t="s">
        <v>41</v>
      </c>
      <c r="N767">
        <v>97225</v>
      </c>
      <c r="O767" t="s">
        <v>9921</v>
      </c>
    </row>
    <row r="768" spans="1:15" x14ac:dyDescent="0.2">
      <c r="A768" t="s">
        <v>8430</v>
      </c>
      <c r="B768" t="s">
        <v>223</v>
      </c>
      <c r="C768" t="s">
        <v>10020</v>
      </c>
      <c r="D768">
        <v>97225</v>
      </c>
      <c r="E768" t="s">
        <v>224</v>
      </c>
      <c r="F768" t="s">
        <v>1524</v>
      </c>
      <c r="G768" t="s">
        <v>226</v>
      </c>
      <c r="H768" t="s">
        <v>9755</v>
      </c>
      <c r="I768" t="s">
        <v>2267</v>
      </c>
      <c r="J768" t="s">
        <v>4686</v>
      </c>
      <c r="L768" t="s">
        <v>41</v>
      </c>
      <c r="N768">
        <v>97225</v>
      </c>
      <c r="O768" t="s">
        <v>9921</v>
      </c>
    </row>
    <row r="769" spans="1:15" x14ac:dyDescent="0.2">
      <c r="A769" t="s">
        <v>10021</v>
      </c>
      <c r="B769" t="s">
        <v>637</v>
      </c>
      <c r="C769" t="s">
        <v>10022</v>
      </c>
      <c r="D769">
        <v>97225</v>
      </c>
      <c r="E769" t="s">
        <v>638</v>
      </c>
      <c r="F769" t="s">
        <v>4687</v>
      </c>
      <c r="G769" t="s">
        <v>947</v>
      </c>
      <c r="H769" t="s">
        <v>69</v>
      </c>
      <c r="I769" t="s">
        <v>96</v>
      </c>
      <c r="L769" t="s">
        <v>41</v>
      </c>
      <c r="N769">
        <v>97225</v>
      </c>
      <c r="O769" t="s">
        <v>9921</v>
      </c>
    </row>
    <row r="770" spans="1:15" x14ac:dyDescent="0.2">
      <c r="A770" t="s">
        <v>10023</v>
      </c>
      <c r="B770" t="s">
        <v>392</v>
      </c>
      <c r="C770" t="s">
        <v>10024</v>
      </c>
      <c r="D770">
        <v>97225</v>
      </c>
      <c r="E770" t="s">
        <v>393</v>
      </c>
      <c r="L770" t="s">
        <v>41</v>
      </c>
      <c r="N770">
        <v>97225</v>
      </c>
      <c r="O770" t="s">
        <v>9921</v>
      </c>
    </row>
    <row r="771" spans="1:15" x14ac:dyDescent="0.2">
      <c r="A771" t="s">
        <v>10025</v>
      </c>
      <c r="B771" t="s">
        <v>392</v>
      </c>
      <c r="C771" t="s">
        <v>10026</v>
      </c>
      <c r="D771">
        <v>97225</v>
      </c>
      <c r="E771" t="s">
        <v>393</v>
      </c>
      <c r="L771" t="s">
        <v>41</v>
      </c>
      <c r="N771">
        <v>97225</v>
      </c>
      <c r="O771" t="s">
        <v>9921</v>
      </c>
    </row>
    <row r="772" spans="1:15" x14ac:dyDescent="0.2">
      <c r="A772" t="s">
        <v>10027</v>
      </c>
      <c r="B772" t="s">
        <v>112</v>
      </c>
      <c r="C772" t="s">
        <v>10028</v>
      </c>
      <c r="D772">
        <v>97225</v>
      </c>
      <c r="E772" t="s">
        <v>113</v>
      </c>
      <c r="I772" t="s">
        <v>98</v>
      </c>
      <c r="L772" t="s">
        <v>60</v>
      </c>
      <c r="N772">
        <v>97225</v>
      </c>
      <c r="O772" t="s">
        <v>9921</v>
      </c>
    </row>
    <row r="773" spans="1:15" x14ac:dyDescent="0.2">
      <c r="A773" t="s">
        <v>10029</v>
      </c>
      <c r="B773" t="s">
        <v>149</v>
      </c>
      <c r="C773" t="s">
        <v>10030</v>
      </c>
      <c r="D773">
        <v>97225</v>
      </c>
      <c r="E773" t="s">
        <v>150</v>
      </c>
      <c r="K773" t="s">
        <v>4688</v>
      </c>
      <c r="L773" t="s">
        <v>41</v>
      </c>
      <c r="N773">
        <v>97225</v>
      </c>
      <c r="O773" t="s">
        <v>9921</v>
      </c>
    </row>
    <row r="774" spans="1:15" x14ac:dyDescent="0.2">
      <c r="A774" t="s">
        <v>10031</v>
      </c>
      <c r="B774" t="s">
        <v>149</v>
      </c>
      <c r="C774" t="s">
        <v>10032</v>
      </c>
      <c r="D774">
        <v>97225</v>
      </c>
      <c r="E774" t="s">
        <v>150</v>
      </c>
      <c r="K774" t="s">
        <v>4689</v>
      </c>
      <c r="L774" t="s">
        <v>41</v>
      </c>
      <c r="N774">
        <v>97225</v>
      </c>
      <c r="O774" t="s">
        <v>9921</v>
      </c>
    </row>
    <row r="775" spans="1:15" x14ac:dyDescent="0.2">
      <c r="A775" t="s">
        <v>10033</v>
      </c>
      <c r="B775" t="s">
        <v>149</v>
      </c>
      <c r="C775" t="s">
        <v>10034</v>
      </c>
      <c r="D775">
        <v>97225</v>
      </c>
      <c r="E775" t="s">
        <v>150</v>
      </c>
      <c r="K775" t="s">
        <v>4690</v>
      </c>
      <c r="L775" t="s">
        <v>41</v>
      </c>
      <c r="N775">
        <v>97225</v>
      </c>
      <c r="O775" t="s">
        <v>9921</v>
      </c>
    </row>
    <row r="776" spans="1:15" x14ac:dyDescent="0.2">
      <c r="A776" t="s">
        <v>10035</v>
      </c>
      <c r="B776" t="s">
        <v>149</v>
      </c>
      <c r="C776" t="s">
        <v>10036</v>
      </c>
      <c r="D776">
        <v>97225</v>
      </c>
      <c r="E776" t="s">
        <v>150</v>
      </c>
      <c r="K776" t="s">
        <v>4690</v>
      </c>
      <c r="L776" t="s">
        <v>41</v>
      </c>
      <c r="N776">
        <v>97225</v>
      </c>
      <c r="O776" t="s">
        <v>9921</v>
      </c>
    </row>
    <row r="777" spans="1:15" x14ac:dyDescent="0.2">
      <c r="A777" t="s">
        <v>10037</v>
      </c>
      <c r="B777" t="s">
        <v>149</v>
      </c>
      <c r="C777" t="s">
        <v>10038</v>
      </c>
      <c r="D777">
        <v>97225</v>
      </c>
      <c r="E777" t="s">
        <v>150</v>
      </c>
      <c r="K777" t="s">
        <v>4690</v>
      </c>
      <c r="L777" t="s">
        <v>41</v>
      </c>
      <c r="N777">
        <v>97225</v>
      </c>
      <c r="O777" t="s">
        <v>9921</v>
      </c>
    </row>
    <row r="778" spans="1:15" x14ac:dyDescent="0.2">
      <c r="A778" t="s">
        <v>10039</v>
      </c>
      <c r="B778" t="s">
        <v>149</v>
      </c>
      <c r="C778" t="s">
        <v>10040</v>
      </c>
      <c r="D778">
        <v>97225</v>
      </c>
      <c r="E778" t="s">
        <v>150</v>
      </c>
      <c r="K778" t="s">
        <v>4690</v>
      </c>
      <c r="L778" t="s">
        <v>41</v>
      </c>
      <c r="N778">
        <v>97225</v>
      </c>
      <c r="O778" t="s">
        <v>9921</v>
      </c>
    </row>
    <row r="779" spans="1:15" x14ac:dyDescent="0.2">
      <c r="A779" t="s">
        <v>10041</v>
      </c>
      <c r="B779" t="s">
        <v>380</v>
      </c>
      <c r="C779" t="s">
        <v>10042</v>
      </c>
      <c r="D779">
        <v>97225</v>
      </c>
      <c r="E779" t="s">
        <v>381</v>
      </c>
      <c r="F779" t="s">
        <v>580</v>
      </c>
      <c r="G779" t="s">
        <v>4691</v>
      </c>
      <c r="H779" t="s">
        <v>2489</v>
      </c>
      <c r="I779" t="s">
        <v>39</v>
      </c>
      <c r="J779" t="s">
        <v>4692</v>
      </c>
      <c r="L779" t="s">
        <v>41</v>
      </c>
      <c r="N779">
        <v>97225</v>
      </c>
      <c r="O779" t="s">
        <v>9921</v>
      </c>
    </row>
    <row r="780" spans="1:15" x14ac:dyDescent="0.2">
      <c r="A780" t="s">
        <v>10043</v>
      </c>
      <c r="B780" t="s">
        <v>211</v>
      </c>
      <c r="C780" t="s">
        <v>10044</v>
      </c>
      <c r="D780">
        <v>97225</v>
      </c>
      <c r="E780" t="s">
        <v>212</v>
      </c>
      <c r="L780" t="s">
        <v>41</v>
      </c>
      <c r="N780">
        <v>97225</v>
      </c>
      <c r="O780" t="s">
        <v>9921</v>
      </c>
    </row>
    <row r="781" spans="1:15" x14ac:dyDescent="0.2">
      <c r="A781" t="s">
        <v>10045</v>
      </c>
      <c r="B781" t="s">
        <v>211</v>
      </c>
      <c r="C781" t="s">
        <v>10046</v>
      </c>
      <c r="D781">
        <v>97225</v>
      </c>
      <c r="E781" t="s">
        <v>212</v>
      </c>
      <c r="L781" t="s">
        <v>41</v>
      </c>
      <c r="N781">
        <v>97225</v>
      </c>
      <c r="O781" t="s">
        <v>9921</v>
      </c>
    </row>
    <row r="782" spans="1:15" x14ac:dyDescent="0.2">
      <c r="A782" t="s">
        <v>10047</v>
      </c>
      <c r="B782" t="s">
        <v>211</v>
      </c>
      <c r="C782" t="s">
        <v>10048</v>
      </c>
      <c r="D782">
        <v>97225</v>
      </c>
      <c r="E782" t="s">
        <v>212</v>
      </c>
      <c r="L782" t="s">
        <v>60</v>
      </c>
      <c r="N782">
        <v>97225</v>
      </c>
      <c r="O782" t="s">
        <v>9921</v>
      </c>
    </row>
    <row r="783" spans="1:15" x14ac:dyDescent="0.2">
      <c r="A783" t="s">
        <v>10049</v>
      </c>
      <c r="B783" t="s">
        <v>211</v>
      </c>
      <c r="C783" t="s">
        <v>10050</v>
      </c>
      <c r="D783">
        <v>97225</v>
      </c>
      <c r="E783" t="s">
        <v>212</v>
      </c>
      <c r="L783" t="s">
        <v>60</v>
      </c>
      <c r="N783">
        <v>97225</v>
      </c>
      <c r="O783" t="s">
        <v>9921</v>
      </c>
    </row>
    <row r="784" spans="1:15" x14ac:dyDescent="0.2">
      <c r="A784" t="s">
        <v>10051</v>
      </c>
      <c r="B784" t="s">
        <v>211</v>
      </c>
      <c r="C784" t="s">
        <v>10052</v>
      </c>
      <c r="D784">
        <v>97225</v>
      </c>
      <c r="E784" t="s">
        <v>212</v>
      </c>
      <c r="L784" t="s">
        <v>60</v>
      </c>
      <c r="N784">
        <v>97225</v>
      </c>
      <c r="O784" t="s">
        <v>9921</v>
      </c>
    </row>
    <row r="785" spans="1:15" x14ac:dyDescent="0.2">
      <c r="A785" t="s">
        <v>10053</v>
      </c>
      <c r="B785" t="s">
        <v>211</v>
      </c>
      <c r="C785" t="s">
        <v>10054</v>
      </c>
      <c r="D785">
        <v>97225</v>
      </c>
      <c r="E785" t="s">
        <v>212</v>
      </c>
      <c r="L785" t="s">
        <v>60</v>
      </c>
      <c r="N785">
        <v>97225</v>
      </c>
      <c r="O785" t="s">
        <v>9921</v>
      </c>
    </row>
    <row r="786" spans="1:15" x14ac:dyDescent="0.2">
      <c r="A786" t="s">
        <v>10055</v>
      </c>
      <c r="B786" t="s">
        <v>131</v>
      </c>
      <c r="C786" t="s">
        <v>10056</v>
      </c>
      <c r="D786">
        <v>97225</v>
      </c>
      <c r="E786" t="s">
        <v>132</v>
      </c>
      <c r="F786" t="s">
        <v>133</v>
      </c>
      <c r="I786" t="s">
        <v>3239</v>
      </c>
      <c r="J786" t="s">
        <v>4693</v>
      </c>
      <c r="L786" t="s">
        <v>60</v>
      </c>
      <c r="N786">
        <v>97225</v>
      </c>
      <c r="O786" t="s">
        <v>9921</v>
      </c>
    </row>
    <row r="787" spans="1:15" x14ac:dyDescent="0.2">
      <c r="A787" t="s">
        <v>10057</v>
      </c>
      <c r="B787" t="s">
        <v>131</v>
      </c>
      <c r="C787" t="s">
        <v>10058</v>
      </c>
      <c r="D787">
        <v>97225</v>
      </c>
      <c r="E787" t="s">
        <v>132</v>
      </c>
      <c r="F787" t="s">
        <v>4370</v>
      </c>
      <c r="G787" t="s">
        <v>4030</v>
      </c>
      <c r="I787" t="s">
        <v>172</v>
      </c>
      <c r="J787" t="s">
        <v>4694</v>
      </c>
      <c r="L787" t="s">
        <v>60</v>
      </c>
      <c r="N787">
        <v>97225</v>
      </c>
      <c r="O787" t="s">
        <v>9921</v>
      </c>
    </row>
    <row r="788" spans="1:15" x14ac:dyDescent="0.2">
      <c r="A788" t="s">
        <v>10059</v>
      </c>
      <c r="B788" t="s">
        <v>933</v>
      </c>
      <c r="C788" t="s">
        <v>10060</v>
      </c>
      <c r="D788">
        <v>97225</v>
      </c>
      <c r="E788" t="s">
        <v>934</v>
      </c>
      <c r="I788" t="s">
        <v>979</v>
      </c>
      <c r="L788" t="s">
        <v>60</v>
      </c>
      <c r="N788">
        <v>97225</v>
      </c>
      <c r="O788" t="s">
        <v>9921</v>
      </c>
    </row>
    <row r="789" spans="1:15" x14ac:dyDescent="0.2">
      <c r="A789" t="s">
        <v>10061</v>
      </c>
      <c r="B789" t="s">
        <v>349</v>
      </c>
      <c r="C789" t="s">
        <v>10062</v>
      </c>
      <c r="D789">
        <v>97225</v>
      </c>
      <c r="E789" t="s">
        <v>350</v>
      </c>
      <c r="F789" t="s">
        <v>158</v>
      </c>
      <c r="G789" t="s">
        <v>4695</v>
      </c>
      <c r="I789" t="s">
        <v>96</v>
      </c>
      <c r="J789" t="s">
        <v>4696</v>
      </c>
      <c r="L789" t="s">
        <v>60</v>
      </c>
      <c r="N789">
        <v>97225</v>
      </c>
      <c r="O789" t="s">
        <v>9921</v>
      </c>
    </row>
    <row r="790" spans="1:15" x14ac:dyDescent="0.2">
      <c r="A790" t="s">
        <v>10063</v>
      </c>
      <c r="B790" t="s">
        <v>5614</v>
      </c>
      <c r="C790" t="s">
        <v>10064</v>
      </c>
      <c r="D790">
        <v>97225</v>
      </c>
      <c r="E790" t="s">
        <v>5615</v>
      </c>
      <c r="F790" t="s">
        <v>5889</v>
      </c>
      <c r="G790" t="s">
        <v>7515</v>
      </c>
      <c r="J790" t="s">
        <v>7596</v>
      </c>
      <c r="L790" t="s">
        <v>119</v>
      </c>
      <c r="N790">
        <v>97225</v>
      </c>
      <c r="O790" t="s">
        <v>9921</v>
      </c>
    </row>
    <row r="791" spans="1:15" x14ac:dyDescent="0.2">
      <c r="A791" t="s">
        <v>10065</v>
      </c>
      <c r="B791" t="s">
        <v>5614</v>
      </c>
      <c r="C791" t="s">
        <v>10066</v>
      </c>
      <c r="D791">
        <v>97225</v>
      </c>
      <c r="E791" t="s">
        <v>5615</v>
      </c>
      <c r="F791" t="s">
        <v>404</v>
      </c>
      <c r="G791" t="s">
        <v>7600</v>
      </c>
      <c r="J791" t="s">
        <v>10067</v>
      </c>
      <c r="L791" t="s">
        <v>60</v>
      </c>
      <c r="N791">
        <v>97225</v>
      </c>
      <c r="O791" t="s">
        <v>9921</v>
      </c>
    </row>
    <row r="792" spans="1:15" x14ac:dyDescent="0.2">
      <c r="A792" t="s">
        <v>10068</v>
      </c>
      <c r="B792" t="s">
        <v>5614</v>
      </c>
      <c r="C792" t="s">
        <v>10069</v>
      </c>
      <c r="D792">
        <v>97225</v>
      </c>
      <c r="E792" t="s">
        <v>5615</v>
      </c>
      <c r="F792" t="s">
        <v>2197</v>
      </c>
      <c r="G792" t="s">
        <v>5793</v>
      </c>
      <c r="J792" t="s">
        <v>7604</v>
      </c>
      <c r="L792" t="s">
        <v>41</v>
      </c>
      <c r="N792">
        <v>97225</v>
      </c>
      <c r="O792" t="s">
        <v>9921</v>
      </c>
    </row>
    <row r="793" spans="1:15" x14ac:dyDescent="0.2">
      <c r="A793" t="s">
        <v>10070</v>
      </c>
      <c r="B793" t="s">
        <v>5614</v>
      </c>
      <c r="C793" t="s">
        <v>10071</v>
      </c>
      <c r="D793">
        <v>97225</v>
      </c>
      <c r="E793" t="s">
        <v>5615</v>
      </c>
      <c r="F793" t="s">
        <v>2197</v>
      </c>
      <c r="G793" t="s">
        <v>5803</v>
      </c>
      <c r="J793" t="s">
        <v>10072</v>
      </c>
      <c r="L793" t="s">
        <v>41</v>
      </c>
      <c r="N793">
        <v>97225</v>
      </c>
      <c r="O793" t="s">
        <v>9921</v>
      </c>
    </row>
    <row r="794" spans="1:15" x14ac:dyDescent="0.2">
      <c r="A794" t="s">
        <v>10073</v>
      </c>
      <c r="B794" t="s">
        <v>5614</v>
      </c>
      <c r="C794" t="s">
        <v>10074</v>
      </c>
      <c r="D794">
        <v>97225</v>
      </c>
      <c r="E794" t="s">
        <v>5615</v>
      </c>
      <c r="F794" t="s">
        <v>2197</v>
      </c>
      <c r="G794" t="s">
        <v>5803</v>
      </c>
      <c r="J794" t="s">
        <v>10075</v>
      </c>
      <c r="L794" t="s">
        <v>41</v>
      </c>
      <c r="N794">
        <v>97225</v>
      </c>
      <c r="O794" t="s">
        <v>9921</v>
      </c>
    </row>
    <row r="795" spans="1:15" x14ac:dyDescent="0.2">
      <c r="A795" t="s">
        <v>10076</v>
      </c>
      <c r="B795" t="s">
        <v>5614</v>
      </c>
      <c r="C795" t="s">
        <v>10077</v>
      </c>
      <c r="D795">
        <v>97225</v>
      </c>
      <c r="E795" t="s">
        <v>5615</v>
      </c>
      <c r="F795" t="s">
        <v>2197</v>
      </c>
      <c r="G795" t="s">
        <v>5796</v>
      </c>
      <c r="J795" t="s">
        <v>7610</v>
      </c>
      <c r="L795" t="s">
        <v>41</v>
      </c>
      <c r="N795">
        <v>97225</v>
      </c>
      <c r="O795" t="s">
        <v>9921</v>
      </c>
    </row>
    <row r="796" spans="1:15" x14ac:dyDescent="0.2">
      <c r="A796" t="s">
        <v>10078</v>
      </c>
      <c r="B796" t="s">
        <v>5614</v>
      </c>
      <c r="C796" t="s">
        <v>10079</v>
      </c>
      <c r="D796">
        <v>97225</v>
      </c>
      <c r="E796" t="s">
        <v>5615</v>
      </c>
      <c r="F796" t="s">
        <v>2197</v>
      </c>
      <c r="G796" t="s">
        <v>6066</v>
      </c>
      <c r="J796" t="s">
        <v>7611</v>
      </c>
      <c r="L796" t="s">
        <v>41</v>
      </c>
      <c r="N796">
        <v>97225</v>
      </c>
      <c r="O796" t="s">
        <v>9921</v>
      </c>
    </row>
    <row r="797" spans="1:15" x14ac:dyDescent="0.2">
      <c r="A797" t="s">
        <v>10080</v>
      </c>
      <c r="B797" t="s">
        <v>5614</v>
      </c>
      <c r="C797" t="s">
        <v>10081</v>
      </c>
      <c r="D797">
        <v>97225</v>
      </c>
      <c r="E797" t="s">
        <v>5615</v>
      </c>
      <c r="F797" t="s">
        <v>561</v>
      </c>
      <c r="G797" t="s">
        <v>7612</v>
      </c>
      <c r="J797" t="s">
        <v>7613</v>
      </c>
      <c r="L797" t="s">
        <v>41</v>
      </c>
      <c r="N797">
        <v>97225</v>
      </c>
      <c r="O797" t="s">
        <v>9921</v>
      </c>
    </row>
    <row r="798" spans="1:15" x14ac:dyDescent="0.2">
      <c r="A798" t="s">
        <v>10082</v>
      </c>
      <c r="B798" t="s">
        <v>5614</v>
      </c>
      <c r="C798" t="s">
        <v>10083</v>
      </c>
      <c r="D798">
        <v>97225</v>
      </c>
      <c r="E798" t="s">
        <v>5615</v>
      </c>
      <c r="F798" t="s">
        <v>561</v>
      </c>
      <c r="G798" t="s">
        <v>7612</v>
      </c>
      <c r="J798" t="s">
        <v>7614</v>
      </c>
      <c r="L798" t="s">
        <v>41</v>
      </c>
      <c r="N798">
        <v>97225</v>
      </c>
      <c r="O798" t="s">
        <v>9921</v>
      </c>
    </row>
    <row r="799" spans="1:15" x14ac:dyDescent="0.2">
      <c r="A799" t="s">
        <v>10084</v>
      </c>
      <c r="B799" t="s">
        <v>5782</v>
      </c>
      <c r="C799" t="s">
        <v>10085</v>
      </c>
      <c r="D799">
        <v>97225</v>
      </c>
      <c r="E799" t="s">
        <v>5783</v>
      </c>
      <c r="F799" t="s">
        <v>2197</v>
      </c>
      <c r="G799" t="s">
        <v>5784</v>
      </c>
      <c r="J799" t="s">
        <v>10086</v>
      </c>
      <c r="L799" t="s">
        <v>41</v>
      </c>
      <c r="N799">
        <v>97225</v>
      </c>
      <c r="O799" t="s">
        <v>9921</v>
      </c>
    </row>
    <row r="800" spans="1:15" x14ac:dyDescent="0.2">
      <c r="A800" t="s">
        <v>10087</v>
      </c>
      <c r="B800" t="s">
        <v>5782</v>
      </c>
      <c r="C800" t="s">
        <v>10088</v>
      </c>
      <c r="D800">
        <v>97225</v>
      </c>
      <c r="E800" t="s">
        <v>5783</v>
      </c>
      <c r="F800" t="s">
        <v>2197</v>
      </c>
      <c r="G800" t="s">
        <v>5787</v>
      </c>
      <c r="J800" t="s">
        <v>10089</v>
      </c>
      <c r="L800" t="s">
        <v>41</v>
      </c>
      <c r="N800">
        <v>97225</v>
      </c>
      <c r="O800" t="s">
        <v>9921</v>
      </c>
    </row>
    <row r="801" spans="1:15" x14ac:dyDescent="0.2">
      <c r="A801" t="s">
        <v>10090</v>
      </c>
      <c r="B801" t="s">
        <v>5782</v>
      </c>
      <c r="C801" t="s">
        <v>10091</v>
      </c>
      <c r="D801">
        <v>97225</v>
      </c>
      <c r="E801" t="s">
        <v>5783</v>
      </c>
      <c r="F801" t="s">
        <v>2197</v>
      </c>
      <c r="G801" t="s">
        <v>5790</v>
      </c>
      <c r="J801" t="s">
        <v>10092</v>
      </c>
      <c r="L801" t="s">
        <v>41</v>
      </c>
      <c r="N801">
        <v>97225</v>
      </c>
      <c r="O801" t="s">
        <v>9921</v>
      </c>
    </row>
    <row r="802" spans="1:15" x14ac:dyDescent="0.2">
      <c r="A802" t="s">
        <v>10093</v>
      </c>
      <c r="B802" t="s">
        <v>5464</v>
      </c>
      <c r="C802" t="s">
        <v>10094</v>
      </c>
      <c r="D802">
        <v>97225</v>
      </c>
      <c r="E802" t="s">
        <v>5465</v>
      </c>
      <c r="F802" t="s">
        <v>404</v>
      </c>
      <c r="G802" t="s">
        <v>7617</v>
      </c>
      <c r="J802" t="s">
        <v>7618</v>
      </c>
      <c r="L802" t="s">
        <v>60</v>
      </c>
      <c r="N802">
        <v>97225</v>
      </c>
      <c r="O802" t="s">
        <v>9921</v>
      </c>
    </row>
    <row r="803" spans="1:15" x14ac:dyDescent="0.2">
      <c r="A803" t="s">
        <v>10095</v>
      </c>
      <c r="B803" t="s">
        <v>5782</v>
      </c>
      <c r="C803" t="s">
        <v>10096</v>
      </c>
      <c r="D803">
        <v>97225</v>
      </c>
      <c r="E803" t="s">
        <v>5783</v>
      </c>
      <c r="F803" t="s">
        <v>2197</v>
      </c>
      <c r="G803" t="s">
        <v>5973</v>
      </c>
      <c r="J803" t="s">
        <v>10097</v>
      </c>
      <c r="L803" t="s">
        <v>41</v>
      </c>
      <c r="N803">
        <v>97225</v>
      </c>
      <c r="O803" t="s">
        <v>9921</v>
      </c>
    </row>
    <row r="804" spans="1:15" x14ac:dyDescent="0.2">
      <c r="A804" t="s">
        <v>10098</v>
      </c>
      <c r="B804" t="s">
        <v>5782</v>
      </c>
      <c r="C804" t="s">
        <v>10099</v>
      </c>
      <c r="D804">
        <v>97225</v>
      </c>
      <c r="E804" t="s">
        <v>5783</v>
      </c>
      <c r="F804" t="s">
        <v>561</v>
      </c>
      <c r="G804" t="s">
        <v>10100</v>
      </c>
      <c r="J804" t="s">
        <v>7625</v>
      </c>
      <c r="L804" t="s">
        <v>41</v>
      </c>
      <c r="N804">
        <v>97225</v>
      </c>
      <c r="O804" t="s">
        <v>9921</v>
      </c>
    </row>
    <row r="805" spans="1:15" x14ac:dyDescent="0.2">
      <c r="A805" t="s">
        <v>10101</v>
      </c>
      <c r="B805" t="s">
        <v>5782</v>
      </c>
      <c r="C805" t="s">
        <v>10102</v>
      </c>
      <c r="D805">
        <v>97225</v>
      </c>
      <c r="E805" t="s">
        <v>5783</v>
      </c>
      <c r="F805" t="s">
        <v>561</v>
      </c>
      <c r="G805" t="s">
        <v>10100</v>
      </c>
      <c r="J805" t="s">
        <v>7626</v>
      </c>
      <c r="L805" t="s">
        <v>41</v>
      </c>
      <c r="N805">
        <v>97225</v>
      </c>
      <c r="O805" t="s">
        <v>9921</v>
      </c>
    </row>
    <row r="806" spans="1:15" x14ac:dyDescent="0.2">
      <c r="A806" t="s">
        <v>10103</v>
      </c>
      <c r="B806" t="s">
        <v>5782</v>
      </c>
      <c r="C806" t="s">
        <v>10104</v>
      </c>
      <c r="D806">
        <v>97225</v>
      </c>
      <c r="E806" t="s">
        <v>5783</v>
      </c>
      <c r="F806" t="s">
        <v>2571</v>
      </c>
      <c r="G806" t="s">
        <v>7615</v>
      </c>
      <c r="J806" t="s">
        <v>7616</v>
      </c>
      <c r="L806" t="s">
        <v>41</v>
      </c>
      <c r="N806">
        <v>97225</v>
      </c>
      <c r="O806" t="s">
        <v>9921</v>
      </c>
    </row>
    <row r="807" spans="1:15" x14ac:dyDescent="0.2">
      <c r="A807" t="s">
        <v>10105</v>
      </c>
      <c r="B807" t="s">
        <v>407</v>
      </c>
      <c r="C807" t="s">
        <v>10106</v>
      </c>
      <c r="D807">
        <v>97225</v>
      </c>
      <c r="E807" t="s">
        <v>408</v>
      </c>
      <c r="F807" t="s">
        <v>417</v>
      </c>
      <c r="G807" t="s">
        <v>1170</v>
      </c>
      <c r="J807" t="s">
        <v>4698</v>
      </c>
      <c r="L807" t="s">
        <v>41</v>
      </c>
      <c r="N807">
        <v>97225</v>
      </c>
      <c r="O807" t="s">
        <v>9921</v>
      </c>
    </row>
    <row r="808" spans="1:15" x14ac:dyDescent="0.2">
      <c r="A808" t="s">
        <v>10107</v>
      </c>
      <c r="B808" t="s">
        <v>564</v>
      </c>
      <c r="C808" t="s">
        <v>10108</v>
      </c>
      <c r="D808">
        <v>97225</v>
      </c>
      <c r="E808" t="s">
        <v>565</v>
      </c>
      <c r="F808" t="s">
        <v>417</v>
      </c>
      <c r="G808" t="s">
        <v>7631</v>
      </c>
      <c r="J808" t="s">
        <v>7633</v>
      </c>
      <c r="L808" t="s">
        <v>41</v>
      </c>
      <c r="N808">
        <v>97225</v>
      </c>
      <c r="O808" t="s">
        <v>9921</v>
      </c>
    </row>
    <row r="809" spans="1:15" x14ac:dyDescent="0.2">
      <c r="A809" t="s">
        <v>10109</v>
      </c>
      <c r="B809" t="s">
        <v>564</v>
      </c>
      <c r="C809" t="s">
        <v>10110</v>
      </c>
      <c r="D809">
        <v>97225</v>
      </c>
      <c r="E809" t="s">
        <v>565</v>
      </c>
      <c r="F809" t="s">
        <v>417</v>
      </c>
      <c r="G809" t="s">
        <v>7631</v>
      </c>
      <c r="J809" t="s">
        <v>7632</v>
      </c>
      <c r="L809" t="s">
        <v>41</v>
      </c>
      <c r="N809">
        <v>97225</v>
      </c>
      <c r="O809" t="s">
        <v>9921</v>
      </c>
    </row>
    <row r="810" spans="1:15" x14ac:dyDescent="0.2">
      <c r="A810" t="s">
        <v>10111</v>
      </c>
      <c r="B810" t="s">
        <v>564</v>
      </c>
      <c r="C810" t="s">
        <v>10112</v>
      </c>
      <c r="D810">
        <v>97225</v>
      </c>
      <c r="E810" t="s">
        <v>565</v>
      </c>
      <c r="F810" t="s">
        <v>417</v>
      </c>
      <c r="G810" t="s">
        <v>6134</v>
      </c>
      <c r="J810" t="s">
        <v>7630</v>
      </c>
      <c r="L810" t="s">
        <v>41</v>
      </c>
      <c r="N810">
        <v>97225</v>
      </c>
      <c r="O810" t="s">
        <v>9921</v>
      </c>
    </row>
    <row r="811" spans="1:15" x14ac:dyDescent="0.2">
      <c r="A811" t="s">
        <v>10113</v>
      </c>
      <c r="B811" t="s">
        <v>181</v>
      </c>
      <c r="C811" t="s">
        <v>10114</v>
      </c>
      <c r="D811">
        <v>97225</v>
      </c>
      <c r="E811" t="s">
        <v>182</v>
      </c>
      <c r="F811" t="s">
        <v>584</v>
      </c>
      <c r="G811" t="s">
        <v>1784</v>
      </c>
      <c r="L811" t="s">
        <v>41</v>
      </c>
      <c r="N811">
        <v>97225</v>
      </c>
      <c r="O811" t="s">
        <v>9921</v>
      </c>
    </row>
    <row r="812" spans="1:15" x14ac:dyDescent="0.2">
      <c r="A812" t="s">
        <v>10115</v>
      </c>
      <c r="B812" t="s">
        <v>181</v>
      </c>
      <c r="C812" t="s">
        <v>10116</v>
      </c>
      <c r="D812">
        <v>97225</v>
      </c>
      <c r="E812" t="s">
        <v>182</v>
      </c>
      <c r="F812" t="s">
        <v>10117</v>
      </c>
      <c r="G812" t="s">
        <v>10118</v>
      </c>
      <c r="J812" t="s">
        <v>4703</v>
      </c>
      <c r="L812" t="s">
        <v>41</v>
      </c>
      <c r="N812">
        <v>97225</v>
      </c>
      <c r="O812" t="s">
        <v>9921</v>
      </c>
    </row>
    <row r="813" spans="1:15" x14ac:dyDescent="0.2">
      <c r="A813" t="s">
        <v>10119</v>
      </c>
      <c r="B813" t="s">
        <v>181</v>
      </c>
      <c r="C813" t="s">
        <v>10120</v>
      </c>
      <c r="D813">
        <v>97225</v>
      </c>
      <c r="E813" t="s">
        <v>182</v>
      </c>
      <c r="F813" t="s">
        <v>584</v>
      </c>
      <c r="G813" t="s">
        <v>2275</v>
      </c>
      <c r="J813" t="s">
        <v>4704</v>
      </c>
      <c r="L813" t="s">
        <v>41</v>
      </c>
      <c r="N813">
        <v>97225</v>
      </c>
      <c r="O813" t="s">
        <v>9921</v>
      </c>
    </row>
    <row r="814" spans="1:15" x14ac:dyDescent="0.2">
      <c r="A814" t="s">
        <v>10121</v>
      </c>
      <c r="B814" t="s">
        <v>181</v>
      </c>
      <c r="C814" t="s">
        <v>10122</v>
      </c>
      <c r="D814">
        <v>97225</v>
      </c>
      <c r="E814" t="s">
        <v>182</v>
      </c>
      <c r="F814" t="s">
        <v>185</v>
      </c>
      <c r="G814" t="s">
        <v>10123</v>
      </c>
      <c r="I814" t="s">
        <v>96</v>
      </c>
      <c r="J814" t="s">
        <v>4706</v>
      </c>
      <c r="L814" t="s">
        <v>41</v>
      </c>
      <c r="N814">
        <v>97225</v>
      </c>
      <c r="O814" t="s">
        <v>9921</v>
      </c>
    </row>
    <row r="815" spans="1:15" x14ac:dyDescent="0.2">
      <c r="A815" t="s">
        <v>10124</v>
      </c>
      <c r="B815" t="s">
        <v>504</v>
      </c>
      <c r="C815" t="s">
        <v>10125</v>
      </c>
      <c r="D815">
        <v>97225</v>
      </c>
      <c r="E815" t="s">
        <v>505</v>
      </c>
      <c r="F815" t="s">
        <v>506</v>
      </c>
      <c r="H815" t="s">
        <v>93</v>
      </c>
      <c r="I815" t="s">
        <v>3356</v>
      </c>
      <c r="L815" t="s">
        <v>41</v>
      </c>
      <c r="N815">
        <v>97225</v>
      </c>
      <c r="O815" t="s">
        <v>9921</v>
      </c>
    </row>
    <row r="816" spans="1:15" x14ac:dyDescent="0.2">
      <c r="A816" t="s">
        <v>10126</v>
      </c>
      <c r="B816" t="s">
        <v>507</v>
      </c>
      <c r="C816" t="s">
        <v>10127</v>
      </c>
      <c r="D816">
        <v>97225</v>
      </c>
      <c r="E816" t="s">
        <v>508</v>
      </c>
      <c r="F816" t="s">
        <v>506</v>
      </c>
      <c r="G816" t="s">
        <v>3918</v>
      </c>
      <c r="I816" t="s">
        <v>70</v>
      </c>
      <c r="J816" t="s">
        <v>4707</v>
      </c>
      <c r="L816" t="s">
        <v>41</v>
      </c>
      <c r="N816">
        <v>97225</v>
      </c>
      <c r="O816" t="s">
        <v>9921</v>
      </c>
    </row>
    <row r="817" spans="1:15" x14ac:dyDescent="0.2">
      <c r="A817" t="s">
        <v>10128</v>
      </c>
      <c r="B817" t="s">
        <v>507</v>
      </c>
      <c r="C817" t="s">
        <v>10129</v>
      </c>
      <c r="D817">
        <v>97225</v>
      </c>
      <c r="E817" t="s">
        <v>508</v>
      </c>
      <c r="F817" t="s">
        <v>506</v>
      </c>
      <c r="G817" t="s">
        <v>513</v>
      </c>
      <c r="I817" t="s">
        <v>155</v>
      </c>
      <c r="J817" t="s">
        <v>4708</v>
      </c>
      <c r="L817" t="s">
        <v>41</v>
      </c>
      <c r="N817">
        <v>97225</v>
      </c>
      <c r="O817" t="s">
        <v>9921</v>
      </c>
    </row>
    <row r="818" spans="1:15" x14ac:dyDescent="0.2">
      <c r="A818" t="s">
        <v>10130</v>
      </c>
      <c r="B818" t="s">
        <v>507</v>
      </c>
      <c r="C818" t="s">
        <v>10131</v>
      </c>
      <c r="D818">
        <v>97225</v>
      </c>
      <c r="E818" t="s">
        <v>508</v>
      </c>
      <c r="F818" t="s">
        <v>4709</v>
      </c>
      <c r="G818" t="s">
        <v>4710</v>
      </c>
      <c r="I818" t="s">
        <v>155</v>
      </c>
      <c r="J818" t="s">
        <v>4711</v>
      </c>
      <c r="L818" t="s">
        <v>41</v>
      </c>
      <c r="N818">
        <v>97225</v>
      </c>
      <c r="O818" t="s">
        <v>9921</v>
      </c>
    </row>
    <row r="819" spans="1:15" x14ac:dyDescent="0.2">
      <c r="A819" t="s">
        <v>10132</v>
      </c>
      <c r="B819" t="s">
        <v>8416</v>
      </c>
      <c r="C819" t="s">
        <v>10133</v>
      </c>
      <c r="D819">
        <v>97225</v>
      </c>
      <c r="E819" t="s">
        <v>8418</v>
      </c>
      <c r="F819" t="s">
        <v>9880</v>
      </c>
      <c r="G819" t="s">
        <v>9881</v>
      </c>
      <c r="I819" t="s">
        <v>145</v>
      </c>
      <c r="J819" t="s">
        <v>10134</v>
      </c>
      <c r="L819" t="s">
        <v>41</v>
      </c>
      <c r="N819">
        <v>97225</v>
      </c>
      <c r="O819" t="s">
        <v>9921</v>
      </c>
    </row>
    <row r="820" spans="1:15" x14ac:dyDescent="0.2">
      <c r="A820" t="s">
        <v>10135</v>
      </c>
      <c r="B820" t="s">
        <v>8416</v>
      </c>
      <c r="C820" t="s">
        <v>10136</v>
      </c>
      <c r="D820">
        <v>97225</v>
      </c>
      <c r="E820" t="s">
        <v>8418</v>
      </c>
      <c r="F820" t="s">
        <v>9880</v>
      </c>
      <c r="G820" t="s">
        <v>9881</v>
      </c>
      <c r="I820" t="s">
        <v>145</v>
      </c>
      <c r="J820" t="s">
        <v>10137</v>
      </c>
      <c r="L820" t="s">
        <v>41</v>
      </c>
      <c r="N820">
        <v>97225</v>
      </c>
      <c r="O820" t="s">
        <v>9921</v>
      </c>
    </row>
    <row r="821" spans="1:15" x14ac:dyDescent="0.2">
      <c r="A821" t="s">
        <v>10138</v>
      </c>
      <c r="B821" t="s">
        <v>8416</v>
      </c>
      <c r="C821" t="s">
        <v>10139</v>
      </c>
      <c r="D821">
        <v>97225</v>
      </c>
      <c r="E821" t="s">
        <v>8418</v>
      </c>
      <c r="F821" t="s">
        <v>9880</v>
      </c>
      <c r="G821" t="s">
        <v>9881</v>
      </c>
      <c r="I821" t="s">
        <v>145</v>
      </c>
      <c r="J821" t="s">
        <v>10140</v>
      </c>
      <c r="L821" t="s">
        <v>41</v>
      </c>
      <c r="N821">
        <v>97225</v>
      </c>
      <c r="O821" t="s">
        <v>9921</v>
      </c>
    </row>
    <row r="822" spans="1:15" x14ac:dyDescent="0.2">
      <c r="A822" t="s">
        <v>10141</v>
      </c>
      <c r="B822" t="s">
        <v>8416</v>
      </c>
      <c r="C822" t="s">
        <v>10142</v>
      </c>
      <c r="D822">
        <v>97225</v>
      </c>
      <c r="E822" t="s">
        <v>8418</v>
      </c>
      <c r="F822" t="s">
        <v>9880</v>
      </c>
      <c r="G822" t="s">
        <v>9881</v>
      </c>
      <c r="I822" t="s">
        <v>145</v>
      </c>
      <c r="J822" t="s">
        <v>10143</v>
      </c>
      <c r="L822" t="s">
        <v>41</v>
      </c>
      <c r="N822">
        <v>97225</v>
      </c>
      <c r="O822" t="s">
        <v>9921</v>
      </c>
    </row>
    <row r="823" spans="1:15" x14ac:dyDescent="0.2">
      <c r="A823" t="s">
        <v>10144</v>
      </c>
      <c r="B823" t="s">
        <v>8416</v>
      </c>
      <c r="C823" t="s">
        <v>10145</v>
      </c>
      <c r="D823">
        <v>97225</v>
      </c>
      <c r="E823" t="s">
        <v>8418</v>
      </c>
      <c r="F823" t="s">
        <v>9880</v>
      </c>
      <c r="G823" t="s">
        <v>9881</v>
      </c>
      <c r="I823" t="s">
        <v>145</v>
      </c>
      <c r="J823" t="s">
        <v>10146</v>
      </c>
      <c r="L823" t="s">
        <v>41</v>
      </c>
      <c r="N823">
        <v>97225</v>
      </c>
      <c r="O823" t="s">
        <v>9921</v>
      </c>
    </row>
    <row r="824" spans="1:15" x14ac:dyDescent="0.2">
      <c r="A824" t="s">
        <v>10147</v>
      </c>
      <c r="B824" t="s">
        <v>8416</v>
      </c>
      <c r="C824" t="s">
        <v>10148</v>
      </c>
      <c r="D824">
        <v>97225</v>
      </c>
      <c r="E824" t="s">
        <v>8418</v>
      </c>
      <c r="F824" t="s">
        <v>9880</v>
      </c>
      <c r="G824" t="s">
        <v>9881</v>
      </c>
      <c r="I824" t="s">
        <v>145</v>
      </c>
      <c r="J824" t="s">
        <v>10149</v>
      </c>
      <c r="L824" t="s">
        <v>41</v>
      </c>
      <c r="N824">
        <v>97225</v>
      </c>
      <c r="O824" t="s">
        <v>9921</v>
      </c>
    </row>
    <row r="825" spans="1:15" x14ac:dyDescent="0.2">
      <c r="A825" t="s">
        <v>10150</v>
      </c>
      <c r="B825" t="s">
        <v>8416</v>
      </c>
      <c r="C825" t="s">
        <v>10151</v>
      </c>
      <c r="D825">
        <v>97225</v>
      </c>
      <c r="E825" t="s">
        <v>8418</v>
      </c>
      <c r="F825" t="s">
        <v>9880</v>
      </c>
      <c r="G825" t="s">
        <v>9881</v>
      </c>
      <c r="I825" t="s">
        <v>145</v>
      </c>
      <c r="J825" t="s">
        <v>10152</v>
      </c>
      <c r="L825" t="s">
        <v>41</v>
      </c>
      <c r="N825">
        <v>97225</v>
      </c>
      <c r="O825" t="s">
        <v>9921</v>
      </c>
    </row>
    <row r="826" spans="1:15" x14ac:dyDescent="0.2">
      <c r="A826" t="s">
        <v>10153</v>
      </c>
      <c r="B826" t="s">
        <v>8416</v>
      </c>
      <c r="C826" t="s">
        <v>10154</v>
      </c>
      <c r="D826">
        <v>97225</v>
      </c>
      <c r="E826" t="s">
        <v>8418</v>
      </c>
      <c r="F826" t="s">
        <v>9880</v>
      </c>
      <c r="G826" t="s">
        <v>9881</v>
      </c>
      <c r="I826" t="s">
        <v>145</v>
      </c>
      <c r="J826" t="s">
        <v>10155</v>
      </c>
      <c r="L826" t="s">
        <v>41</v>
      </c>
      <c r="N826">
        <v>97225</v>
      </c>
      <c r="O826" t="s">
        <v>9921</v>
      </c>
    </row>
    <row r="827" spans="1:15" x14ac:dyDescent="0.2">
      <c r="A827" t="s">
        <v>10156</v>
      </c>
      <c r="B827" t="s">
        <v>8416</v>
      </c>
      <c r="C827" t="s">
        <v>10157</v>
      </c>
      <c r="D827">
        <v>97225</v>
      </c>
      <c r="E827" t="s">
        <v>8418</v>
      </c>
      <c r="F827" t="s">
        <v>9880</v>
      </c>
      <c r="G827" t="s">
        <v>9881</v>
      </c>
      <c r="I827" t="s">
        <v>145</v>
      </c>
      <c r="J827" t="s">
        <v>10158</v>
      </c>
      <c r="L827" t="s">
        <v>41</v>
      </c>
      <c r="N827">
        <v>97225</v>
      </c>
      <c r="O827" t="s">
        <v>9921</v>
      </c>
    </row>
    <row r="828" spans="1:15" x14ac:dyDescent="0.2">
      <c r="A828" t="s">
        <v>10159</v>
      </c>
      <c r="B828" t="s">
        <v>8416</v>
      </c>
      <c r="C828" t="s">
        <v>10160</v>
      </c>
      <c r="D828">
        <v>97225</v>
      </c>
      <c r="E828" t="s">
        <v>8418</v>
      </c>
      <c r="F828" t="s">
        <v>9880</v>
      </c>
      <c r="G828" t="s">
        <v>9881</v>
      </c>
      <c r="I828" t="s">
        <v>145</v>
      </c>
      <c r="J828" t="s">
        <v>10161</v>
      </c>
      <c r="L828" t="s">
        <v>41</v>
      </c>
      <c r="N828">
        <v>97225</v>
      </c>
      <c r="O828" t="s">
        <v>9921</v>
      </c>
    </row>
    <row r="829" spans="1:15" x14ac:dyDescent="0.2">
      <c r="A829" t="s">
        <v>10162</v>
      </c>
      <c r="B829" t="s">
        <v>8416</v>
      </c>
      <c r="C829" t="s">
        <v>10163</v>
      </c>
      <c r="D829">
        <v>97225</v>
      </c>
      <c r="E829" t="s">
        <v>8418</v>
      </c>
      <c r="F829" t="s">
        <v>8426</v>
      </c>
      <c r="I829" t="s">
        <v>145</v>
      </c>
      <c r="J829" t="s">
        <v>9633</v>
      </c>
      <c r="L829" t="s">
        <v>41</v>
      </c>
      <c r="N829">
        <v>97225</v>
      </c>
      <c r="O829" t="s">
        <v>9921</v>
      </c>
    </row>
    <row r="830" spans="1:15" x14ac:dyDescent="0.2">
      <c r="A830" t="s">
        <v>10164</v>
      </c>
      <c r="B830" t="s">
        <v>8416</v>
      </c>
      <c r="C830" t="s">
        <v>10165</v>
      </c>
      <c r="D830">
        <v>97225</v>
      </c>
      <c r="E830" t="s">
        <v>8418</v>
      </c>
      <c r="F830" t="s">
        <v>8426</v>
      </c>
      <c r="I830" t="s">
        <v>145</v>
      </c>
      <c r="J830" t="s">
        <v>9635</v>
      </c>
      <c r="L830" t="s">
        <v>41</v>
      </c>
      <c r="N830">
        <v>97225</v>
      </c>
      <c r="O830" t="s">
        <v>9921</v>
      </c>
    </row>
    <row r="831" spans="1:15" x14ac:dyDescent="0.2">
      <c r="A831" t="s">
        <v>10166</v>
      </c>
      <c r="B831" t="s">
        <v>9900</v>
      </c>
      <c r="C831" t="s">
        <v>10167</v>
      </c>
      <c r="D831">
        <v>97225</v>
      </c>
      <c r="E831" t="s">
        <v>9902</v>
      </c>
      <c r="F831" t="s">
        <v>9903</v>
      </c>
      <c r="G831" t="s">
        <v>9904</v>
      </c>
      <c r="I831" t="s">
        <v>39</v>
      </c>
      <c r="J831" t="s">
        <v>10168</v>
      </c>
      <c r="L831" t="s">
        <v>41</v>
      </c>
      <c r="M831" t="s">
        <v>10169</v>
      </c>
      <c r="N831">
        <v>97225</v>
      </c>
      <c r="O831" t="s">
        <v>9921</v>
      </c>
    </row>
    <row r="832" spans="1:15" x14ac:dyDescent="0.2">
      <c r="A832" t="s">
        <v>10170</v>
      </c>
      <c r="B832" t="s">
        <v>35</v>
      </c>
      <c r="C832" t="s">
        <v>10171</v>
      </c>
      <c r="D832">
        <v>97221</v>
      </c>
      <c r="E832" t="s">
        <v>36</v>
      </c>
      <c r="H832" t="s">
        <v>516</v>
      </c>
      <c r="I832" t="s">
        <v>1494</v>
      </c>
      <c r="K832" t="s">
        <v>1495</v>
      </c>
      <c r="L832" t="s">
        <v>41</v>
      </c>
      <c r="N832">
        <v>97221</v>
      </c>
      <c r="O832" t="s">
        <v>10172</v>
      </c>
    </row>
    <row r="833" spans="1:15" x14ac:dyDescent="0.2">
      <c r="A833" t="s">
        <v>10173</v>
      </c>
      <c r="B833" t="s">
        <v>35</v>
      </c>
      <c r="C833" t="s">
        <v>10174</v>
      </c>
      <c r="D833">
        <v>97221</v>
      </c>
      <c r="E833" t="s">
        <v>36</v>
      </c>
      <c r="H833" t="s">
        <v>2222</v>
      </c>
      <c r="I833" t="s">
        <v>39</v>
      </c>
      <c r="K833" t="s">
        <v>10175</v>
      </c>
      <c r="L833" t="s">
        <v>41</v>
      </c>
      <c r="N833">
        <v>97221</v>
      </c>
      <c r="O833" t="s">
        <v>10172</v>
      </c>
    </row>
    <row r="834" spans="1:15" x14ac:dyDescent="0.2">
      <c r="A834" t="s">
        <v>10176</v>
      </c>
      <c r="B834" t="s">
        <v>35</v>
      </c>
      <c r="C834" t="s">
        <v>10177</v>
      </c>
      <c r="D834">
        <v>97221</v>
      </c>
      <c r="E834" t="s">
        <v>36</v>
      </c>
      <c r="H834" t="s">
        <v>516</v>
      </c>
      <c r="I834" t="s">
        <v>39</v>
      </c>
      <c r="K834" t="s">
        <v>1528</v>
      </c>
      <c r="L834" t="s">
        <v>41</v>
      </c>
      <c r="N834">
        <v>97221</v>
      </c>
      <c r="O834" t="s">
        <v>10172</v>
      </c>
    </row>
    <row r="835" spans="1:15" x14ac:dyDescent="0.2">
      <c r="A835" t="s">
        <v>10178</v>
      </c>
      <c r="B835" t="s">
        <v>35</v>
      </c>
      <c r="C835" t="s">
        <v>10179</v>
      </c>
      <c r="D835">
        <v>97221</v>
      </c>
      <c r="E835" t="s">
        <v>36</v>
      </c>
      <c r="H835" t="s">
        <v>516</v>
      </c>
      <c r="I835" t="s">
        <v>39</v>
      </c>
      <c r="K835" t="s">
        <v>1531</v>
      </c>
      <c r="L835" t="s">
        <v>41</v>
      </c>
      <c r="N835">
        <v>97221</v>
      </c>
      <c r="O835" t="s">
        <v>10172</v>
      </c>
    </row>
    <row r="836" spans="1:15" x14ac:dyDescent="0.2">
      <c r="A836" t="s">
        <v>10180</v>
      </c>
      <c r="B836" t="s">
        <v>35</v>
      </c>
      <c r="C836" t="s">
        <v>10181</v>
      </c>
      <c r="D836">
        <v>97221</v>
      </c>
      <c r="E836" t="s">
        <v>36</v>
      </c>
      <c r="H836" t="s">
        <v>516</v>
      </c>
      <c r="I836" t="s">
        <v>39</v>
      </c>
      <c r="K836" t="s">
        <v>1532</v>
      </c>
      <c r="L836" t="s">
        <v>41</v>
      </c>
      <c r="N836">
        <v>97221</v>
      </c>
      <c r="O836" t="s">
        <v>10172</v>
      </c>
    </row>
    <row r="837" spans="1:15" x14ac:dyDescent="0.2">
      <c r="A837" t="s">
        <v>10182</v>
      </c>
      <c r="B837" t="s">
        <v>35</v>
      </c>
      <c r="C837" t="s">
        <v>10183</v>
      </c>
      <c r="D837">
        <v>97221</v>
      </c>
      <c r="E837" t="s">
        <v>36</v>
      </c>
      <c r="H837" t="s">
        <v>516</v>
      </c>
      <c r="I837" t="s">
        <v>39</v>
      </c>
      <c r="K837" t="s">
        <v>1533</v>
      </c>
      <c r="L837" t="s">
        <v>41</v>
      </c>
      <c r="N837">
        <v>97221</v>
      </c>
      <c r="O837" t="s">
        <v>10172</v>
      </c>
    </row>
    <row r="838" spans="1:15" x14ac:dyDescent="0.2">
      <c r="A838" t="s">
        <v>10184</v>
      </c>
      <c r="B838" t="s">
        <v>35</v>
      </c>
      <c r="C838" t="s">
        <v>10185</v>
      </c>
      <c r="D838">
        <v>97221</v>
      </c>
      <c r="E838" t="s">
        <v>36</v>
      </c>
      <c r="H838" t="s">
        <v>1555</v>
      </c>
      <c r="I838" t="s">
        <v>39</v>
      </c>
      <c r="K838" t="s">
        <v>10186</v>
      </c>
      <c r="N838">
        <v>97221</v>
      </c>
      <c r="O838" t="s">
        <v>10172</v>
      </c>
    </row>
    <row r="839" spans="1:15" x14ac:dyDescent="0.2">
      <c r="A839" t="s">
        <v>10187</v>
      </c>
      <c r="B839" t="s">
        <v>115</v>
      </c>
      <c r="C839" t="s">
        <v>10188</v>
      </c>
      <c r="D839">
        <v>97221</v>
      </c>
      <c r="E839" t="s">
        <v>116</v>
      </c>
      <c r="H839" t="s">
        <v>291</v>
      </c>
      <c r="I839" t="s">
        <v>39</v>
      </c>
      <c r="K839" t="s">
        <v>1534</v>
      </c>
      <c r="L839" t="s">
        <v>41</v>
      </c>
      <c r="N839">
        <v>97221</v>
      </c>
      <c r="O839" t="s">
        <v>10172</v>
      </c>
    </row>
    <row r="840" spans="1:15" x14ac:dyDescent="0.2">
      <c r="A840" t="s">
        <v>10189</v>
      </c>
      <c r="B840" t="s">
        <v>115</v>
      </c>
      <c r="C840" t="s">
        <v>10190</v>
      </c>
      <c r="D840">
        <v>97221</v>
      </c>
      <c r="E840" t="s">
        <v>116</v>
      </c>
      <c r="H840" t="s">
        <v>291</v>
      </c>
      <c r="I840" t="s">
        <v>39</v>
      </c>
      <c r="K840" t="s">
        <v>1534</v>
      </c>
      <c r="L840" t="s">
        <v>41</v>
      </c>
      <c r="N840">
        <v>97221</v>
      </c>
      <c r="O840" t="s">
        <v>10172</v>
      </c>
    </row>
    <row r="841" spans="1:15" x14ac:dyDescent="0.2">
      <c r="A841" t="s">
        <v>10191</v>
      </c>
      <c r="B841" t="s">
        <v>115</v>
      </c>
      <c r="C841" t="s">
        <v>10192</v>
      </c>
      <c r="D841">
        <v>97221</v>
      </c>
      <c r="E841" t="s">
        <v>116</v>
      </c>
      <c r="H841" t="s">
        <v>291</v>
      </c>
      <c r="I841" t="s">
        <v>39</v>
      </c>
      <c r="K841" t="s">
        <v>1492</v>
      </c>
      <c r="L841" t="s">
        <v>41</v>
      </c>
      <c r="N841">
        <v>97221</v>
      </c>
      <c r="O841" t="s">
        <v>10172</v>
      </c>
    </row>
    <row r="842" spans="1:15" x14ac:dyDescent="0.2">
      <c r="A842" t="s">
        <v>10193</v>
      </c>
      <c r="B842" t="s">
        <v>81</v>
      </c>
      <c r="C842" t="s">
        <v>10194</v>
      </c>
      <c r="D842">
        <v>97221</v>
      </c>
      <c r="E842" t="s">
        <v>82</v>
      </c>
      <c r="G842" t="s">
        <v>83</v>
      </c>
      <c r="I842" t="s">
        <v>98</v>
      </c>
      <c r="L842" t="s">
        <v>41</v>
      </c>
      <c r="N842">
        <v>97221</v>
      </c>
      <c r="O842" t="s">
        <v>10172</v>
      </c>
    </row>
    <row r="843" spans="1:15" x14ac:dyDescent="0.2">
      <c r="A843" t="s">
        <v>10195</v>
      </c>
      <c r="B843" t="s">
        <v>81</v>
      </c>
      <c r="C843" t="s">
        <v>10196</v>
      </c>
      <c r="D843">
        <v>97221</v>
      </c>
      <c r="E843" t="s">
        <v>82</v>
      </c>
      <c r="G843" t="s">
        <v>83</v>
      </c>
      <c r="I843" t="s">
        <v>98</v>
      </c>
      <c r="L843" t="s">
        <v>41</v>
      </c>
      <c r="N843">
        <v>97221</v>
      </c>
      <c r="O843" t="s">
        <v>10172</v>
      </c>
    </row>
    <row r="844" spans="1:15" x14ac:dyDescent="0.2">
      <c r="A844" t="s">
        <v>10197</v>
      </c>
      <c r="B844" t="s">
        <v>81</v>
      </c>
      <c r="C844" t="s">
        <v>10198</v>
      </c>
      <c r="D844">
        <v>97221</v>
      </c>
      <c r="E844" t="s">
        <v>82</v>
      </c>
      <c r="I844" t="s">
        <v>98</v>
      </c>
      <c r="L844" t="s">
        <v>41</v>
      </c>
      <c r="N844">
        <v>97221</v>
      </c>
      <c r="O844" t="s">
        <v>10172</v>
      </c>
    </row>
    <row r="845" spans="1:15" x14ac:dyDescent="0.2">
      <c r="A845" t="s">
        <v>10199</v>
      </c>
      <c r="B845" t="s">
        <v>81</v>
      </c>
      <c r="C845" t="s">
        <v>10200</v>
      </c>
      <c r="D845">
        <v>97221</v>
      </c>
      <c r="E845" t="s">
        <v>82</v>
      </c>
      <c r="I845" t="s">
        <v>98</v>
      </c>
      <c r="L845" t="s">
        <v>41</v>
      </c>
      <c r="N845">
        <v>97221</v>
      </c>
      <c r="O845" t="s">
        <v>10172</v>
      </c>
    </row>
    <row r="846" spans="1:15" x14ac:dyDescent="0.2">
      <c r="A846" t="s">
        <v>10201</v>
      </c>
      <c r="B846" t="s">
        <v>81</v>
      </c>
      <c r="C846" t="s">
        <v>10202</v>
      </c>
      <c r="D846">
        <v>97221</v>
      </c>
      <c r="E846" t="s">
        <v>82</v>
      </c>
      <c r="I846" t="s">
        <v>98</v>
      </c>
      <c r="L846" t="s">
        <v>41</v>
      </c>
      <c r="N846">
        <v>97221</v>
      </c>
      <c r="O846" t="s">
        <v>10172</v>
      </c>
    </row>
    <row r="847" spans="1:15" x14ac:dyDescent="0.2">
      <c r="A847" t="s">
        <v>10203</v>
      </c>
      <c r="B847" t="s">
        <v>149</v>
      </c>
      <c r="C847" t="s">
        <v>10204</v>
      </c>
      <c r="D847">
        <v>97221</v>
      </c>
      <c r="E847" t="s">
        <v>150</v>
      </c>
      <c r="I847" t="s">
        <v>98</v>
      </c>
      <c r="K847" t="s">
        <v>1535</v>
      </c>
      <c r="L847" t="s">
        <v>41</v>
      </c>
      <c r="N847">
        <v>97221</v>
      </c>
      <c r="O847" t="s">
        <v>10172</v>
      </c>
    </row>
    <row r="848" spans="1:15" x14ac:dyDescent="0.2">
      <c r="A848" t="s">
        <v>10205</v>
      </c>
      <c r="B848" t="s">
        <v>149</v>
      </c>
      <c r="C848" t="s">
        <v>10206</v>
      </c>
      <c r="D848">
        <v>97221</v>
      </c>
      <c r="E848" t="s">
        <v>150</v>
      </c>
      <c r="I848" t="s">
        <v>98</v>
      </c>
      <c r="K848" t="s">
        <v>1535</v>
      </c>
      <c r="L848" t="s">
        <v>41</v>
      </c>
      <c r="N848">
        <v>97221</v>
      </c>
      <c r="O848" t="s">
        <v>10172</v>
      </c>
    </row>
    <row r="849" spans="1:15" x14ac:dyDescent="0.2">
      <c r="A849" t="s">
        <v>10207</v>
      </c>
      <c r="B849" t="s">
        <v>149</v>
      </c>
      <c r="C849" t="s">
        <v>10208</v>
      </c>
      <c r="D849">
        <v>97221</v>
      </c>
      <c r="E849" t="s">
        <v>150</v>
      </c>
      <c r="I849" t="s">
        <v>98</v>
      </c>
      <c r="K849" t="s">
        <v>1535</v>
      </c>
      <c r="L849" t="s">
        <v>60</v>
      </c>
      <c r="N849">
        <v>97221</v>
      </c>
      <c r="O849" t="s">
        <v>10172</v>
      </c>
    </row>
    <row r="850" spans="1:15" x14ac:dyDescent="0.2">
      <c r="A850" t="s">
        <v>10209</v>
      </c>
      <c r="B850" t="s">
        <v>1462</v>
      </c>
      <c r="C850" t="s">
        <v>10210</v>
      </c>
      <c r="D850">
        <v>97221</v>
      </c>
      <c r="E850" t="s">
        <v>1463</v>
      </c>
      <c r="I850" t="s">
        <v>96</v>
      </c>
      <c r="L850" t="s">
        <v>41</v>
      </c>
      <c r="N850">
        <v>97221</v>
      </c>
      <c r="O850" t="s">
        <v>10172</v>
      </c>
    </row>
    <row r="851" spans="1:15" x14ac:dyDescent="0.2">
      <c r="A851" t="s">
        <v>10211</v>
      </c>
      <c r="B851" t="s">
        <v>1462</v>
      </c>
      <c r="C851" t="s">
        <v>10212</v>
      </c>
      <c r="D851">
        <v>97221</v>
      </c>
      <c r="E851" t="s">
        <v>1463</v>
      </c>
      <c r="I851" t="s">
        <v>96</v>
      </c>
      <c r="L851" t="s">
        <v>41</v>
      </c>
      <c r="N851">
        <v>97221</v>
      </c>
      <c r="O851" t="s">
        <v>10172</v>
      </c>
    </row>
    <row r="852" spans="1:15" x14ac:dyDescent="0.2">
      <c r="A852" t="s">
        <v>10213</v>
      </c>
      <c r="B852" t="s">
        <v>1462</v>
      </c>
      <c r="C852" t="s">
        <v>10214</v>
      </c>
      <c r="D852">
        <v>97221</v>
      </c>
      <c r="E852" t="s">
        <v>1463</v>
      </c>
      <c r="I852" t="s">
        <v>96</v>
      </c>
      <c r="L852" t="s">
        <v>41</v>
      </c>
      <c r="N852">
        <v>97221</v>
      </c>
      <c r="O852" t="s">
        <v>10172</v>
      </c>
    </row>
    <row r="853" spans="1:15" x14ac:dyDescent="0.2">
      <c r="A853" t="s">
        <v>10215</v>
      </c>
      <c r="B853" t="s">
        <v>1462</v>
      </c>
      <c r="C853" t="s">
        <v>10216</v>
      </c>
      <c r="D853">
        <v>97221</v>
      </c>
      <c r="E853" t="s">
        <v>1463</v>
      </c>
      <c r="I853" t="s">
        <v>96</v>
      </c>
      <c r="L853" t="s">
        <v>41</v>
      </c>
      <c r="N853">
        <v>97221</v>
      </c>
      <c r="O853" t="s">
        <v>10172</v>
      </c>
    </row>
    <row r="854" spans="1:15" x14ac:dyDescent="0.2">
      <c r="A854" t="s">
        <v>10217</v>
      </c>
      <c r="B854" t="s">
        <v>1462</v>
      </c>
      <c r="C854" t="s">
        <v>10218</v>
      </c>
      <c r="D854">
        <v>97221</v>
      </c>
      <c r="E854" t="s">
        <v>1463</v>
      </c>
      <c r="I854" t="s">
        <v>96</v>
      </c>
      <c r="L854" t="s">
        <v>41</v>
      </c>
      <c r="N854">
        <v>97221</v>
      </c>
      <c r="O854" t="s">
        <v>10172</v>
      </c>
    </row>
    <row r="855" spans="1:15" x14ac:dyDescent="0.2">
      <c r="A855" t="s">
        <v>10219</v>
      </c>
      <c r="B855" t="s">
        <v>173</v>
      </c>
      <c r="C855" t="s">
        <v>10220</v>
      </c>
      <c r="D855">
        <v>97221</v>
      </c>
      <c r="E855" t="s">
        <v>174</v>
      </c>
      <c r="I855" t="s">
        <v>96</v>
      </c>
      <c r="L855" t="s">
        <v>60</v>
      </c>
      <c r="N855">
        <v>97221</v>
      </c>
      <c r="O855" t="s">
        <v>10172</v>
      </c>
    </row>
    <row r="856" spans="1:15" x14ac:dyDescent="0.2">
      <c r="A856" t="s">
        <v>10221</v>
      </c>
      <c r="B856" t="s">
        <v>173</v>
      </c>
      <c r="C856" t="s">
        <v>10222</v>
      </c>
      <c r="D856">
        <v>97221</v>
      </c>
      <c r="E856" t="s">
        <v>174</v>
      </c>
      <c r="I856" t="s">
        <v>96</v>
      </c>
      <c r="L856" t="s">
        <v>41</v>
      </c>
      <c r="N856">
        <v>97221</v>
      </c>
      <c r="O856" t="s">
        <v>10172</v>
      </c>
    </row>
    <row r="857" spans="1:15" x14ac:dyDescent="0.2">
      <c r="A857" t="s">
        <v>10223</v>
      </c>
      <c r="B857" t="s">
        <v>442</v>
      </c>
      <c r="C857" t="s">
        <v>10224</v>
      </c>
      <c r="D857">
        <v>97221</v>
      </c>
      <c r="E857" t="s">
        <v>443</v>
      </c>
      <c r="I857" t="s">
        <v>145</v>
      </c>
      <c r="K857" t="s">
        <v>1539</v>
      </c>
      <c r="L857" t="s">
        <v>41</v>
      </c>
      <c r="N857">
        <v>97221</v>
      </c>
      <c r="O857" t="s">
        <v>10172</v>
      </c>
    </row>
    <row r="858" spans="1:15" x14ac:dyDescent="0.2">
      <c r="A858" t="s">
        <v>10225</v>
      </c>
      <c r="B858" t="s">
        <v>208</v>
      </c>
      <c r="C858" t="s">
        <v>10226</v>
      </c>
      <c r="D858">
        <v>97221</v>
      </c>
      <c r="E858" t="s">
        <v>209</v>
      </c>
      <c r="I858" t="s">
        <v>98</v>
      </c>
      <c r="K858" t="s">
        <v>1540</v>
      </c>
      <c r="L858" t="s">
        <v>41</v>
      </c>
      <c r="N858">
        <v>97221</v>
      </c>
      <c r="O858" t="s">
        <v>10172</v>
      </c>
    </row>
    <row r="859" spans="1:15" x14ac:dyDescent="0.2">
      <c r="A859" t="s">
        <v>10227</v>
      </c>
      <c r="B859" t="s">
        <v>208</v>
      </c>
      <c r="C859" t="s">
        <v>10228</v>
      </c>
      <c r="D859">
        <v>97221</v>
      </c>
      <c r="E859" t="s">
        <v>209</v>
      </c>
      <c r="I859" t="s">
        <v>98</v>
      </c>
      <c r="K859" t="s">
        <v>1541</v>
      </c>
      <c r="L859" t="s">
        <v>41</v>
      </c>
      <c r="N859">
        <v>97221</v>
      </c>
      <c r="O859" t="s">
        <v>10172</v>
      </c>
    </row>
    <row r="860" spans="1:15" x14ac:dyDescent="0.2">
      <c r="A860" t="s">
        <v>10229</v>
      </c>
      <c r="B860" t="s">
        <v>208</v>
      </c>
      <c r="C860" t="s">
        <v>10230</v>
      </c>
      <c r="D860">
        <v>97221</v>
      </c>
      <c r="E860" t="s">
        <v>209</v>
      </c>
      <c r="I860" t="s">
        <v>98</v>
      </c>
      <c r="K860" t="s">
        <v>1542</v>
      </c>
      <c r="L860" t="s">
        <v>41</v>
      </c>
      <c r="N860">
        <v>97221</v>
      </c>
      <c r="O860" t="s">
        <v>10172</v>
      </c>
    </row>
    <row r="861" spans="1:15" x14ac:dyDescent="0.2">
      <c r="A861" t="s">
        <v>10231</v>
      </c>
      <c r="B861" t="s">
        <v>500</v>
      </c>
      <c r="C861" t="s">
        <v>10232</v>
      </c>
      <c r="D861">
        <v>97221</v>
      </c>
      <c r="E861" t="s">
        <v>501</v>
      </c>
      <c r="G861" t="s">
        <v>1543</v>
      </c>
      <c r="I861" t="s">
        <v>1226</v>
      </c>
      <c r="L861" t="s">
        <v>41</v>
      </c>
      <c r="N861">
        <v>97221</v>
      </c>
      <c r="O861" t="s">
        <v>10172</v>
      </c>
    </row>
    <row r="862" spans="1:15" x14ac:dyDescent="0.2">
      <c r="A862" t="s">
        <v>10233</v>
      </c>
      <c r="B862" t="s">
        <v>500</v>
      </c>
      <c r="C862" t="s">
        <v>10234</v>
      </c>
      <c r="D862">
        <v>97221</v>
      </c>
      <c r="E862" t="s">
        <v>501</v>
      </c>
      <c r="G862" t="s">
        <v>1543</v>
      </c>
      <c r="I862" t="s">
        <v>96</v>
      </c>
      <c r="L862" t="s">
        <v>41</v>
      </c>
      <c r="N862">
        <v>97221</v>
      </c>
      <c r="O862" t="s">
        <v>10172</v>
      </c>
    </row>
    <row r="863" spans="1:15" x14ac:dyDescent="0.2">
      <c r="A863" t="s">
        <v>10235</v>
      </c>
      <c r="B863" t="s">
        <v>500</v>
      </c>
      <c r="C863" t="s">
        <v>10236</v>
      </c>
      <c r="D863">
        <v>97221</v>
      </c>
      <c r="E863" t="s">
        <v>501</v>
      </c>
      <c r="G863" t="s">
        <v>1543</v>
      </c>
      <c r="I863" t="s">
        <v>96</v>
      </c>
      <c r="L863" t="s">
        <v>41</v>
      </c>
      <c r="N863">
        <v>97221</v>
      </c>
      <c r="O863" t="s">
        <v>10172</v>
      </c>
    </row>
    <row r="864" spans="1:15" x14ac:dyDescent="0.2">
      <c r="A864" t="s">
        <v>1210</v>
      </c>
      <c r="B864" t="s">
        <v>91</v>
      </c>
      <c r="C864" t="s">
        <v>10237</v>
      </c>
      <c r="D864">
        <v>97221</v>
      </c>
      <c r="E864" t="s">
        <v>92</v>
      </c>
      <c r="L864" t="s">
        <v>41</v>
      </c>
      <c r="N864">
        <v>97221</v>
      </c>
      <c r="O864" t="s">
        <v>10172</v>
      </c>
    </row>
    <row r="865" spans="1:15" x14ac:dyDescent="0.2">
      <c r="A865" t="s">
        <v>10238</v>
      </c>
      <c r="B865" t="s">
        <v>91</v>
      </c>
      <c r="C865" t="s">
        <v>10239</v>
      </c>
      <c r="D865">
        <v>97221</v>
      </c>
      <c r="E865" t="s">
        <v>92</v>
      </c>
      <c r="L865" t="s">
        <v>41</v>
      </c>
      <c r="N865">
        <v>97221</v>
      </c>
      <c r="O865" t="s">
        <v>10172</v>
      </c>
    </row>
    <row r="866" spans="1:15" x14ac:dyDescent="0.2">
      <c r="A866" t="s">
        <v>10240</v>
      </c>
      <c r="B866" t="s">
        <v>91</v>
      </c>
      <c r="C866" t="s">
        <v>10241</v>
      </c>
      <c r="D866">
        <v>97221</v>
      </c>
      <c r="E866" t="s">
        <v>92</v>
      </c>
      <c r="L866" t="s">
        <v>41</v>
      </c>
      <c r="N866">
        <v>97221</v>
      </c>
      <c r="O866" t="s">
        <v>10172</v>
      </c>
    </row>
    <row r="867" spans="1:15" x14ac:dyDescent="0.2">
      <c r="A867" t="s">
        <v>10242</v>
      </c>
      <c r="B867" t="s">
        <v>91</v>
      </c>
      <c r="C867" t="s">
        <v>10243</v>
      </c>
      <c r="D867">
        <v>97221</v>
      </c>
      <c r="E867" t="s">
        <v>92</v>
      </c>
      <c r="L867" t="s">
        <v>41</v>
      </c>
      <c r="N867">
        <v>97221</v>
      </c>
      <c r="O867" t="s">
        <v>10172</v>
      </c>
    </row>
    <row r="868" spans="1:15" x14ac:dyDescent="0.2">
      <c r="A868" t="s">
        <v>10244</v>
      </c>
      <c r="B868" t="s">
        <v>91</v>
      </c>
      <c r="C868" t="s">
        <v>10245</v>
      </c>
      <c r="D868">
        <v>97221</v>
      </c>
      <c r="E868" t="s">
        <v>92</v>
      </c>
      <c r="L868" t="s">
        <v>41</v>
      </c>
      <c r="N868">
        <v>97221</v>
      </c>
      <c r="O868" t="s">
        <v>10172</v>
      </c>
    </row>
    <row r="869" spans="1:15" x14ac:dyDescent="0.2">
      <c r="A869" t="s">
        <v>10246</v>
      </c>
      <c r="B869" t="s">
        <v>91</v>
      </c>
      <c r="C869" t="s">
        <v>10247</v>
      </c>
      <c r="D869">
        <v>97221</v>
      </c>
      <c r="E869" t="s">
        <v>92</v>
      </c>
      <c r="L869" t="s">
        <v>41</v>
      </c>
      <c r="N869">
        <v>97221</v>
      </c>
      <c r="O869" t="s">
        <v>10172</v>
      </c>
    </row>
    <row r="870" spans="1:15" x14ac:dyDescent="0.2">
      <c r="A870" t="s">
        <v>10248</v>
      </c>
      <c r="B870" t="s">
        <v>91</v>
      </c>
      <c r="C870" t="s">
        <v>10249</v>
      </c>
      <c r="D870">
        <v>97221</v>
      </c>
      <c r="E870" t="s">
        <v>92</v>
      </c>
      <c r="L870" t="s">
        <v>41</v>
      </c>
      <c r="N870">
        <v>97221</v>
      </c>
      <c r="O870" t="s">
        <v>10172</v>
      </c>
    </row>
    <row r="871" spans="1:15" x14ac:dyDescent="0.2">
      <c r="A871" t="s">
        <v>10250</v>
      </c>
      <c r="B871" t="s">
        <v>91</v>
      </c>
      <c r="C871" t="s">
        <v>10251</v>
      </c>
      <c r="D871">
        <v>97221</v>
      </c>
      <c r="E871" t="s">
        <v>92</v>
      </c>
      <c r="L871" t="s">
        <v>41</v>
      </c>
      <c r="N871">
        <v>97221</v>
      </c>
      <c r="O871" t="s">
        <v>10172</v>
      </c>
    </row>
    <row r="872" spans="1:15" x14ac:dyDescent="0.2">
      <c r="A872" t="s">
        <v>10252</v>
      </c>
      <c r="B872" t="s">
        <v>91</v>
      </c>
      <c r="C872" t="s">
        <v>10253</v>
      </c>
      <c r="D872">
        <v>97221</v>
      </c>
      <c r="E872" t="s">
        <v>92</v>
      </c>
      <c r="L872" t="s">
        <v>41</v>
      </c>
      <c r="N872">
        <v>97221</v>
      </c>
      <c r="O872" t="s">
        <v>10172</v>
      </c>
    </row>
    <row r="873" spans="1:15" x14ac:dyDescent="0.2">
      <c r="A873" t="s">
        <v>10254</v>
      </c>
      <c r="B873" t="s">
        <v>91</v>
      </c>
      <c r="C873" t="s">
        <v>10255</v>
      </c>
      <c r="D873">
        <v>97221</v>
      </c>
      <c r="E873" t="s">
        <v>92</v>
      </c>
      <c r="N873">
        <v>97221</v>
      </c>
      <c r="O873" t="s">
        <v>10172</v>
      </c>
    </row>
    <row r="874" spans="1:15" x14ac:dyDescent="0.2">
      <c r="A874" t="s">
        <v>10256</v>
      </c>
      <c r="B874" t="s">
        <v>91</v>
      </c>
      <c r="C874" t="s">
        <v>10257</v>
      </c>
      <c r="D874">
        <v>97221</v>
      </c>
      <c r="E874" t="s">
        <v>92</v>
      </c>
      <c r="N874">
        <v>97221</v>
      </c>
      <c r="O874" t="s">
        <v>10172</v>
      </c>
    </row>
    <row r="875" spans="1:15" x14ac:dyDescent="0.2">
      <c r="A875" t="s">
        <v>10258</v>
      </c>
      <c r="B875" t="s">
        <v>138</v>
      </c>
      <c r="C875" t="s">
        <v>10259</v>
      </c>
      <c r="D875">
        <v>97221</v>
      </c>
      <c r="E875" t="s">
        <v>139</v>
      </c>
      <c r="I875" t="s">
        <v>89</v>
      </c>
      <c r="K875" t="s">
        <v>1544</v>
      </c>
      <c r="L875" t="s">
        <v>41</v>
      </c>
      <c r="N875">
        <v>97221</v>
      </c>
      <c r="O875" t="s">
        <v>10172</v>
      </c>
    </row>
    <row r="876" spans="1:15" x14ac:dyDescent="0.2">
      <c r="A876" t="s">
        <v>10260</v>
      </c>
      <c r="B876" t="s">
        <v>138</v>
      </c>
      <c r="C876" t="s">
        <v>10261</v>
      </c>
      <c r="D876">
        <v>97221</v>
      </c>
      <c r="E876" t="s">
        <v>139</v>
      </c>
      <c r="I876" t="s">
        <v>89</v>
      </c>
      <c r="K876" t="s">
        <v>1545</v>
      </c>
      <c r="L876" t="s">
        <v>41</v>
      </c>
      <c r="N876">
        <v>97221</v>
      </c>
      <c r="O876" t="s">
        <v>10172</v>
      </c>
    </row>
    <row r="877" spans="1:15" x14ac:dyDescent="0.2">
      <c r="A877" t="s">
        <v>10262</v>
      </c>
      <c r="B877" t="s">
        <v>166</v>
      </c>
      <c r="C877" t="s">
        <v>10263</v>
      </c>
      <c r="D877">
        <v>97221</v>
      </c>
      <c r="E877" t="s">
        <v>167</v>
      </c>
      <c r="G877" t="s">
        <v>83</v>
      </c>
      <c r="I877" t="s">
        <v>39</v>
      </c>
      <c r="K877" t="s">
        <v>1546</v>
      </c>
      <c r="L877" t="s">
        <v>41</v>
      </c>
      <c r="N877">
        <v>97221</v>
      </c>
      <c r="O877" t="s">
        <v>10172</v>
      </c>
    </row>
    <row r="878" spans="1:15" x14ac:dyDescent="0.2">
      <c r="A878" t="s">
        <v>10264</v>
      </c>
      <c r="B878" t="s">
        <v>166</v>
      </c>
      <c r="C878" t="s">
        <v>10265</v>
      </c>
      <c r="D878">
        <v>97221</v>
      </c>
      <c r="E878" t="s">
        <v>167</v>
      </c>
      <c r="G878" t="s">
        <v>83</v>
      </c>
      <c r="I878" t="s">
        <v>39</v>
      </c>
      <c r="K878" t="s">
        <v>1546</v>
      </c>
      <c r="L878" t="s">
        <v>41</v>
      </c>
      <c r="N878">
        <v>97221</v>
      </c>
      <c r="O878" t="s">
        <v>10172</v>
      </c>
    </row>
    <row r="879" spans="1:15" x14ac:dyDescent="0.2">
      <c r="A879" t="s">
        <v>10266</v>
      </c>
      <c r="B879" t="s">
        <v>166</v>
      </c>
      <c r="C879" t="s">
        <v>10267</v>
      </c>
      <c r="D879">
        <v>97221</v>
      </c>
      <c r="E879" t="s">
        <v>167</v>
      </c>
      <c r="G879" t="s">
        <v>83</v>
      </c>
      <c r="I879" t="s">
        <v>39</v>
      </c>
      <c r="K879" t="s">
        <v>1546</v>
      </c>
      <c r="L879" t="s">
        <v>41</v>
      </c>
      <c r="N879">
        <v>97221</v>
      </c>
      <c r="O879" t="s">
        <v>10172</v>
      </c>
    </row>
    <row r="880" spans="1:15" x14ac:dyDescent="0.2">
      <c r="A880" t="s">
        <v>10268</v>
      </c>
      <c r="B880" t="s">
        <v>166</v>
      </c>
      <c r="C880" t="s">
        <v>10269</v>
      </c>
      <c r="D880">
        <v>97221</v>
      </c>
      <c r="E880" t="s">
        <v>167</v>
      </c>
      <c r="G880" t="s">
        <v>83</v>
      </c>
      <c r="I880" t="s">
        <v>39</v>
      </c>
      <c r="K880" t="s">
        <v>1546</v>
      </c>
      <c r="L880" t="s">
        <v>41</v>
      </c>
      <c r="N880">
        <v>97221</v>
      </c>
      <c r="O880" t="s">
        <v>10172</v>
      </c>
    </row>
    <row r="881" spans="1:15" x14ac:dyDescent="0.2">
      <c r="A881" t="s">
        <v>10270</v>
      </c>
      <c r="B881" t="s">
        <v>166</v>
      </c>
      <c r="C881" t="s">
        <v>10271</v>
      </c>
      <c r="D881">
        <v>97221</v>
      </c>
      <c r="E881" t="s">
        <v>167</v>
      </c>
      <c r="G881" t="s">
        <v>83</v>
      </c>
      <c r="I881" t="s">
        <v>39</v>
      </c>
      <c r="K881" t="s">
        <v>1546</v>
      </c>
      <c r="L881" t="s">
        <v>41</v>
      </c>
      <c r="N881">
        <v>97221</v>
      </c>
      <c r="O881" t="s">
        <v>10172</v>
      </c>
    </row>
    <row r="882" spans="1:15" x14ac:dyDescent="0.2">
      <c r="A882" t="s">
        <v>10272</v>
      </c>
      <c r="B882" t="s">
        <v>166</v>
      </c>
      <c r="C882" t="s">
        <v>10273</v>
      </c>
      <c r="D882">
        <v>97221</v>
      </c>
      <c r="E882" t="s">
        <v>167</v>
      </c>
      <c r="G882" t="s">
        <v>83</v>
      </c>
      <c r="I882" t="s">
        <v>39</v>
      </c>
      <c r="K882" t="s">
        <v>1546</v>
      </c>
      <c r="L882" t="s">
        <v>41</v>
      </c>
      <c r="N882">
        <v>97221</v>
      </c>
      <c r="O882" t="s">
        <v>10172</v>
      </c>
    </row>
    <row r="883" spans="1:15" x14ac:dyDescent="0.2">
      <c r="A883" t="s">
        <v>10274</v>
      </c>
      <c r="B883" t="s">
        <v>166</v>
      </c>
      <c r="C883" t="s">
        <v>10275</v>
      </c>
      <c r="D883">
        <v>97221</v>
      </c>
      <c r="E883" t="s">
        <v>167</v>
      </c>
      <c r="G883" t="s">
        <v>83</v>
      </c>
      <c r="I883" t="s">
        <v>39</v>
      </c>
      <c r="K883" t="s">
        <v>1546</v>
      </c>
      <c r="L883" t="s">
        <v>41</v>
      </c>
      <c r="N883">
        <v>97221</v>
      </c>
      <c r="O883" t="s">
        <v>10172</v>
      </c>
    </row>
    <row r="884" spans="1:15" x14ac:dyDescent="0.2">
      <c r="A884" t="s">
        <v>10276</v>
      </c>
      <c r="B884" t="s">
        <v>219</v>
      </c>
      <c r="C884" t="s">
        <v>10277</v>
      </c>
      <c r="D884">
        <v>97221</v>
      </c>
      <c r="E884" t="s">
        <v>220</v>
      </c>
      <c r="I884" t="s">
        <v>1547</v>
      </c>
      <c r="L884" t="s">
        <v>41</v>
      </c>
      <c r="N884">
        <v>97221</v>
      </c>
      <c r="O884" t="s">
        <v>10172</v>
      </c>
    </row>
    <row r="885" spans="1:15" x14ac:dyDescent="0.2">
      <c r="A885" t="s">
        <v>10278</v>
      </c>
      <c r="B885" t="s">
        <v>219</v>
      </c>
      <c r="C885" t="s">
        <v>10279</v>
      </c>
      <c r="D885">
        <v>97221</v>
      </c>
      <c r="E885" t="s">
        <v>220</v>
      </c>
      <c r="I885" t="s">
        <v>1547</v>
      </c>
      <c r="L885" t="s">
        <v>41</v>
      </c>
      <c r="N885">
        <v>97221</v>
      </c>
      <c r="O885" t="s">
        <v>10172</v>
      </c>
    </row>
    <row r="886" spans="1:15" x14ac:dyDescent="0.2">
      <c r="A886" t="s">
        <v>10280</v>
      </c>
      <c r="B886" t="s">
        <v>219</v>
      </c>
      <c r="C886" t="s">
        <v>10281</v>
      </c>
      <c r="D886">
        <v>97221</v>
      </c>
      <c r="E886" t="s">
        <v>220</v>
      </c>
      <c r="I886" t="s">
        <v>1547</v>
      </c>
      <c r="L886" t="s">
        <v>41</v>
      </c>
      <c r="N886">
        <v>97221</v>
      </c>
      <c r="O886" t="s">
        <v>10172</v>
      </c>
    </row>
    <row r="887" spans="1:15" x14ac:dyDescent="0.2">
      <c r="A887" t="s">
        <v>10282</v>
      </c>
      <c r="B887" t="s">
        <v>219</v>
      </c>
      <c r="C887" t="s">
        <v>10283</v>
      </c>
      <c r="D887">
        <v>97221</v>
      </c>
      <c r="E887" t="s">
        <v>220</v>
      </c>
      <c r="I887" t="s">
        <v>1547</v>
      </c>
      <c r="L887" t="s">
        <v>41</v>
      </c>
      <c r="N887">
        <v>97221</v>
      </c>
      <c r="O887" t="s">
        <v>10172</v>
      </c>
    </row>
    <row r="888" spans="1:15" x14ac:dyDescent="0.2">
      <c r="A888" t="s">
        <v>10284</v>
      </c>
      <c r="B888" t="s">
        <v>219</v>
      </c>
      <c r="C888" t="s">
        <v>10285</v>
      </c>
      <c r="D888">
        <v>97221</v>
      </c>
      <c r="E888" t="s">
        <v>220</v>
      </c>
      <c r="I888" t="s">
        <v>1547</v>
      </c>
      <c r="L888" t="s">
        <v>41</v>
      </c>
      <c r="N888">
        <v>97221</v>
      </c>
      <c r="O888" t="s">
        <v>10172</v>
      </c>
    </row>
    <row r="889" spans="1:15" x14ac:dyDescent="0.2">
      <c r="A889" t="s">
        <v>10286</v>
      </c>
      <c r="B889" t="s">
        <v>219</v>
      </c>
      <c r="C889" t="s">
        <v>10287</v>
      </c>
      <c r="D889">
        <v>97221</v>
      </c>
      <c r="E889" t="s">
        <v>220</v>
      </c>
      <c r="I889" t="s">
        <v>1547</v>
      </c>
      <c r="L889" t="s">
        <v>41</v>
      </c>
      <c r="N889">
        <v>97221</v>
      </c>
      <c r="O889" t="s">
        <v>10172</v>
      </c>
    </row>
    <row r="890" spans="1:15" x14ac:dyDescent="0.2">
      <c r="A890" t="s">
        <v>10288</v>
      </c>
      <c r="B890" t="s">
        <v>219</v>
      </c>
      <c r="C890" t="s">
        <v>10289</v>
      </c>
      <c r="D890">
        <v>97221</v>
      </c>
      <c r="E890" t="s">
        <v>220</v>
      </c>
      <c r="I890" t="s">
        <v>1547</v>
      </c>
      <c r="L890" t="s">
        <v>41</v>
      </c>
      <c r="N890">
        <v>97221</v>
      </c>
      <c r="O890" t="s">
        <v>10172</v>
      </c>
    </row>
    <row r="891" spans="1:15" x14ac:dyDescent="0.2">
      <c r="A891" t="s">
        <v>10290</v>
      </c>
      <c r="B891" t="s">
        <v>219</v>
      </c>
      <c r="C891" t="s">
        <v>10291</v>
      </c>
      <c r="D891">
        <v>97221</v>
      </c>
      <c r="E891" t="s">
        <v>220</v>
      </c>
      <c r="I891" t="s">
        <v>1547</v>
      </c>
      <c r="L891" t="s">
        <v>41</v>
      </c>
      <c r="N891">
        <v>97221</v>
      </c>
      <c r="O891" t="s">
        <v>10172</v>
      </c>
    </row>
    <row r="892" spans="1:15" x14ac:dyDescent="0.2">
      <c r="A892" t="s">
        <v>10292</v>
      </c>
      <c r="B892" t="s">
        <v>219</v>
      </c>
      <c r="C892" t="s">
        <v>10293</v>
      </c>
      <c r="D892">
        <v>97221</v>
      </c>
      <c r="E892" t="s">
        <v>220</v>
      </c>
      <c r="I892" t="s">
        <v>1547</v>
      </c>
      <c r="L892" t="s">
        <v>41</v>
      </c>
      <c r="N892">
        <v>97221</v>
      </c>
      <c r="O892" t="s">
        <v>10172</v>
      </c>
    </row>
    <row r="893" spans="1:15" x14ac:dyDescent="0.2">
      <c r="A893" t="s">
        <v>10294</v>
      </c>
      <c r="B893" t="s">
        <v>219</v>
      </c>
      <c r="C893" t="s">
        <v>10295</v>
      </c>
      <c r="D893">
        <v>97221</v>
      </c>
      <c r="E893" t="s">
        <v>220</v>
      </c>
      <c r="I893" t="s">
        <v>1547</v>
      </c>
      <c r="L893" t="s">
        <v>41</v>
      </c>
      <c r="N893">
        <v>97221</v>
      </c>
      <c r="O893" t="s">
        <v>10172</v>
      </c>
    </row>
    <row r="894" spans="1:15" x14ac:dyDescent="0.2">
      <c r="A894" t="s">
        <v>10296</v>
      </c>
      <c r="B894" t="s">
        <v>649</v>
      </c>
      <c r="C894" t="s">
        <v>10297</v>
      </c>
      <c r="D894">
        <v>97221</v>
      </c>
      <c r="E894" t="s">
        <v>650</v>
      </c>
      <c r="F894" t="s">
        <v>651</v>
      </c>
      <c r="J894" t="s">
        <v>1577</v>
      </c>
      <c r="L894" t="s">
        <v>41</v>
      </c>
      <c r="N894">
        <v>97221</v>
      </c>
      <c r="O894" t="s">
        <v>10172</v>
      </c>
    </row>
    <row r="895" spans="1:15" x14ac:dyDescent="0.2">
      <c r="A895" t="s">
        <v>10298</v>
      </c>
      <c r="B895" t="s">
        <v>1464</v>
      </c>
      <c r="C895" t="s">
        <v>10299</v>
      </c>
      <c r="D895">
        <v>97221</v>
      </c>
      <c r="E895" t="s">
        <v>1465</v>
      </c>
      <c r="J895" t="s">
        <v>1548</v>
      </c>
      <c r="L895" t="s">
        <v>41</v>
      </c>
      <c r="N895">
        <v>97221</v>
      </c>
      <c r="O895" t="s">
        <v>10172</v>
      </c>
    </row>
    <row r="896" spans="1:15" x14ac:dyDescent="0.2">
      <c r="A896" t="s">
        <v>10300</v>
      </c>
      <c r="B896" t="s">
        <v>384</v>
      </c>
      <c r="C896" t="s">
        <v>10301</v>
      </c>
      <c r="D896">
        <v>97221</v>
      </c>
      <c r="E896" t="s">
        <v>385</v>
      </c>
      <c r="F896" t="s">
        <v>936</v>
      </c>
      <c r="J896" t="s">
        <v>1607</v>
      </c>
      <c r="L896" t="s">
        <v>41</v>
      </c>
      <c r="N896">
        <v>97221</v>
      </c>
      <c r="O896" t="s">
        <v>10172</v>
      </c>
    </row>
    <row r="897" spans="1:15" x14ac:dyDescent="0.2">
      <c r="A897" t="s">
        <v>10302</v>
      </c>
      <c r="B897" t="s">
        <v>1549</v>
      </c>
      <c r="C897" t="s">
        <v>10303</v>
      </c>
      <c r="D897">
        <v>97221</v>
      </c>
      <c r="E897" t="s">
        <v>1550</v>
      </c>
      <c r="G897" t="s">
        <v>1551</v>
      </c>
      <c r="K897" t="s">
        <v>1552</v>
      </c>
      <c r="L897" t="s">
        <v>41</v>
      </c>
      <c r="N897">
        <v>97221</v>
      </c>
      <c r="O897" t="s">
        <v>10172</v>
      </c>
    </row>
    <row r="898" spans="1:15" x14ac:dyDescent="0.2">
      <c r="A898" t="s">
        <v>10304</v>
      </c>
      <c r="B898" s="6" t="s">
        <v>335</v>
      </c>
      <c r="C898" t="s">
        <v>10305</v>
      </c>
      <c r="D898">
        <v>97221</v>
      </c>
      <c r="E898" t="s">
        <v>336</v>
      </c>
      <c r="I898" t="s">
        <v>70</v>
      </c>
      <c r="K898" t="s">
        <v>1553</v>
      </c>
      <c r="L898" t="s">
        <v>41</v>
      </c>
      <c r="N898">
        <v>97221</v>
      </c>
      <c r="O898" t="s">
        <v>10172</v>
      </c>
    </row>
    <row r="899" spans="1:15" x14ac:dyDescent="0.2">
      <c r="A899" t="s">
        <v>10306</v>
      </c>
      <c r="B899" t="s">
        <v>407</v>
      </c>
      <c r="C899" t="s">
        <v>10307</v>
      </c>
      <c r="D899">
        <v>97221</v>
      </c>
      <c r="E899" t="s">
        <v>408</v>
      </c>
      <c r="F899" t="s">
        <v>409</v>
      </c>
      <c r="G899" t="s">
        <v>1613</v>
      </c>
      <c r="I899" t="s">
        <v>70</v>
      </c>
      <c r="J899" t="s">
        <v>1614</v>
      </c>
      <c r="L899" t="s">
        <v>41</v>
      </c>
      <c r="N899">
        <v>97221</v>
      </c>
      <c r="O899" t="s">
        <v>10172</v>
      </c>
    </row>
    <row r="900" spans="1:15" x14ac:dyDescent="0.2">
      <c r="A900" t="s">
        <v>10308</v>
      </c>
      <c r="B900" t="s">
        <v>568</v>
      </c>
      <c r="C900" t="s">
        <v>10309</v>
      </c>
      <c r="D900">
        <v>97221</v>
      </c>
      <c r="E900" t="s">
        <v>569</v>
      </c>
      <c r="F900" t="s">
        <v>1786</v>
      </c>
      <c r="G900" t="s">
        <v>6233</v>
      </c>
      <c r="I900" t="s">
        <v>2133</v>
      </c>
      <c r="J900" t="s">
        <v>6235</v>
      </c>
      <c r="L900" t="s">
        <v>41</v>
      </c>
      <c r="N900">
        <v>97221</v>
      </c>
      <c r="O900" t="s">
        <v>10172</v>
      </c>
    </row>
    <row r="901" spans="1:15" x14ac:dyDescent="0.2">
      <c r="A901" t="s">
        <v>10310</v>
      </c>
      <c r="B901" t="s">
        <v>568</v>
      </c>
      <c r="C901" t="s">
        <v>10311</v>
      </c>
      <c r="D901">
        <v>97221</v>
      </c>
      <c r="E901" t="s">
        <v>569</v>
      </c>
      <c r="F901" t="s">
        <v>570</v>
      </c>
      <c r="G901" t="s">
        <v>6236</v>
      </c>
      <c r="H901" t="s">
        <v>6231</v>
      </c>
      <c r="I901" t="s">
        <v>70</v>
      </c>
      <c r="J901" t="s">
        <v>6237</v>
      </c>
      <c r="L901" t="s">
        <v>41</v>
      </c>
      <c r="N901">
        <v>97221</v>
      </c>
      <c r="O901" t="s">
        <v>10172</v>
      </c>
    </row>
    <row r="902" spans="1:15" x14ac:dyDescent="0.2">
      <c r="A902" t="s">
        <v>10312</v>
      </c>
      <c r="B902" t="s">
        <v>568</v>
      </c>
      <c r="C902" t="s">
        <v>10313</v>
      </c>
      <c r="D902">
        <v>97221</v>
      </c>
      <c r="E902" t="s">
        <v>569</v>
      </c>
      <c r="F902" t="s">
        <v>417</v>
      </c>
      <c r="G902" t="s">
        <v>6134</v>
      </c>
      <c r="H902" t="s">
        <v>6239</v>
      </c>
      <c r="J902" t="s">
        <v>6240</v>
      </c>
      <c r="L902" t="s">
        <v>41</v>
      </c>
      <c r="N902">
        <v>97221</v>
      </c>
      <c r="O902" t="s">
        <v>10172</v>
      </c>
    </row>
    <row r="903" spans="1:15" x14ac:dyDescent="0.2">
      <c r="A903" t="s">
        <v>10314</v>
      </c>
      <c r="B903" t="s">
        <v>568</v>
      </c>
      <c r="C903" t="s">
        <v>10315</v>
      </c>
      <c r="D903">
        <v>97221</v>
      </c>
      <c r="E903" t="s">
        <v>569</v>
      </c>
      <c r="F903" t="s">
        <v>417</v>
      </c>
      <c r="G903" t="s">
        <v>6134</v>
      </c>
      <c r="H903" t="s">
        <v>6239</v>
      </c>
      <c r="J903" t="s">
        <v>6241</v>
      </c>
      <c r="L903" t="s">
        <v>41</v>
      </c>
      <c r="N903">
        <v>97221</v>
      </c>
      <c r="O903" t="s">
        <v>10172</v>
      </c>
    </row>
    <row r="904" spans="1:15" x14ac:dyDescent="0.2">
      <c r="A904" t="s">
        <v>10316</v>
      </c>
      <c r="B904" t="s">
        <v>5464</v>
      </c>
      <c r="C904" t="s">
        <v>10317</v>
      </c>
      <c r="D904">
        <v>97221</v>
      </c>
      <c r="E904" t="s">
        <v>5465</v>
      </c>
      <c r="F904" t="s">
        <v>404</v>
      </c>
      <c r="I904" t="s">
        <v>96</v>
      </c>
      <c r="J904" t="s">
        <v>6225</v>
      </c>
      <c r="L904" t="s">
        <v>41</v>
      </c>
      <c r="N904">
        <v>97221</v>
      </c>
      <c r="O904" t="s">
        <v>10172</v>
      </c>
    </row>
    <row r="905" spans="1:15" x14ac:dyDescent="0.2">
      <c r="A905" t="s">
        <v>10318</v>
      </c>
      <c r="B905" t="s">
        <v>5464</v>
      </c>
      <c r="C905" t="s">
        <v>10319</v>
      </c>
      <c r="D905">
        <v>97221</v>
      </c>
      <c r="E905" t="s">
        <v>5465</v>
      </c>
      <c r="F905" t="s">
        <v>2197</v>
      </c>
      <c r="H905" t="s">
        <v>6212</v>
      </c>
      <c r="I905" t="s">
        <v>96</v>
      </c>
      <c r="J905" t="s">
        <v>6226</v>
      </c>
      <c r="L905" t="s">
        <v>41</v>
      </c>
      <c r="N905">
        <v>97221</v>
      </c>
      <c r="O905" t="s">
        <v>10172</v>
      </c>
    </row>
    <row r="906" spans="1:15" x14ac:dyDescent="0.2">
      <c r="A906" t="s">
        <v>10320</v>
      </c>
      <c r="B906" t="s">
        <v>5464</v>
      </c>
      <c r="C906" t="s">
        <v>10321</v>
      </c>
      <c r="D906">
        <v>97221</v>
      </c>
      <c r="E906" t="s">
        <v>5465</v>
      </c>
      <c r="F906" t="s">
        <v>2197</v>
      </c>
      <c r="H906" t="s">
        <v>6212</v>
      </c>
      <c r="I906" t="s">
        <v>96</v>
      </c>
      <c r="J906" t="s">
        <v>6227</v>
      </c>
      <c r="L906" t="s">
        <v>41</v>
      </c>
      <c r="N906">
        <v>97221</v>
      </c>
      <c r="O906" t="s">
        <v>10172</v>
      </c>
    </row>
    <row r="907" spans="1:15" x14ac:dyDescent="0.2">
      <c r="A907" t="s">
        <v>10322</v>
      </c>
      <c r="B907" t="s">
        <v>5464</v>
      </c>
      <c r="C907" t="s">
        <v>10323</v>
      </c>
      <c r="D907">
        <v>97221</v>
      </c>
      <c r="E907" t="s">
        <v>5465</v>
      </c>
      <c r="F907" t="s">
        <v>2197</v>
      </c>
      <c r="H907" t="s">
        <v>6212</v>
      </c>
      <c r="I907" t="s">
        <v>96</v>
      </c>
      <c r="J907" t="s">
        <v>6228</v>
      </c>
      <c r="L907" t="s">
        <v>41</v>
      </c>
      <c r="N907">
        <v>97221</v>
      </c>
      <c r="O907" t="s">
        <v>10172</v>
      </c>
    </row>
    <row r="908" spans="1:15" x14ac:dyDescent="0.2">
      <c r="A908" t="s">
        <v>10324</v>
      </c>
      <c r="B908" t="s">
        <v>5464</v>
      </c>
      <c r="C908" t="s">
        <v>10325</v>
      </c>
      <c r="D908">
        <v>97221</v>
      </c>
      <c r="E908" t="s">
        <v>5465</v>
      </c>
      <c r="F908" t="s">
        <v>1524</v>
      </c>
      <c r="H908" t="s">
        <v>6212</v>
      </c>
      <c r="I908" t="s">
        <v>96</v>
      </c>
      <c r="J908" t="s">
        <v>6229</v>
      </c>
      <c r="L908" t="s">
        <v>41</v>
      </c>
      <c r="N908">
        <v>97221</v>
      </c>
      <c r="O908" t="s">
        <v>10172</v>
      </c>
    </row>
    <row r="909" spans="1:15" x14ac:dyDescent="0.2">
      <c r="A909" t="s">
        <v>10326</v>
      </c>
      <c r="B909" t="s">
        <v>5614</v>
      </c>
      <c r="C909" t="s">
        <v>10327</v>
      </c>
      <c r="D909">
        <v>97221</v>
      </c>
      <c r="E909" t="s">
        <v>5615</v>
      </c>
      <c r="F909" t="s">
        <v>2197</v>
      </c>
      <c r="G909" t="s">
        <v>6207</v>
      </c>
      <c r="I909" t="s">
        <v>96</v>
      </c>
      <c r="J909" t="s">
        <v>6208</v>
      </c>
      <c r="L909" t="s">
        <v>41</v>
      </c>
      <c r="N909">
        <v>97221</v>
      </c>
      <c r="O909" t="s">
        <v>10172</v>
      </c>
    </row>
    <row r="910" spans="1:15" x14ac:dyDescent="0.2">
      <c r="A910" t="s">
        <v>10328</v>
      </c>
      <c r="B910" t="s">
        <v>5614</v>
      </c>
      <c r="C910" t="s">
        <v>10329</v>
      </c>
      <c r="D910">
        <v>97221</v>
      </c>
      <c r="E910" t="s">
        <v>5615</v>
      </c>
      <c r="F910" t="s">
        <v>2197</v>
      </c>
      <c r="G910" t="s">
        <v>5803</v>
      </c>
      <c r="I910" t="s">
        <v>96</v>
      </c>
      <c r="J910" t="s">
        <v>6209</v>
      </c>
      <c r="L910" t="s">
        <v>41</v>
      </c>
      <c r="N910">
        <v>97221</v>
      </c>
      <c r="O910" t="s">
        <v>10172</v>
      </c>
    </row>
    <row r="911" spans="1:15" x14ac:dyDescent="0.2">
      <c r="A911" t="s">
        <v>10330</v>
      </c>
      <c r="B911" t="s">
        <v>5614</v>
      </c>
      <c r="C911" t="s">
        <v>10331</v>
      </c>
      <c r="D911">
        <v>97221</v>
      </c>
      <c r="E911" t="s">
        <v>5615</v>
      </c>
      <c r="F911" t="s">
        <v>2197</v>
      </c>
      <c r="G911" t="s">
        <v>5803</v>
      </c>
      <c r="J911" t="s">
        <v>6210</v>
      </c>
      <c r="L911" t="s">
        <v>41</v>
      </c>
      <c r="N911">
        <v>97221</v>
      </c>
      <c r="O911" t="s">
        <v>10172</v>
      </c>
    </row>
    <row r="912" spans="1:15" x14ac:dyDescent="0.2">
      <c r="A912" t="s">
        <v>10332</v>
      </c>
      <c r="B912" t="s">
        <v>5614</v>
      </c>
      <c r="C912" t="s">
        <v>10333</v>
      </c>
      <c r="D912">
        <v>97221</v>
      </c>
      <c r="E912" t="s">
        <v>5615</v>
      </c>
      <c r="F912" t="s">
        <v>2197</v>
      </c>
      <c r="G912" t="s">
        <v>5803</v>
      </c>
      <c r="J912" t="s">
        <v>6211</v>
      </c>
      <c r="L912" t="s">
        <v>41</v>
      </c>
      <c r="N912">
        <v>97221</v>
      </c>
      <c r="O912" t="s">
        <v>10172</v>
      </c>
    </row>
    <row r="913" spans="1:15" x14ac:dyDescent="0.2">
      <c r="A913" t="s">
        <v>4490</v>
      </c>
      <c r="B913" t="s">
        <v>604</v>
      </c>
      <c r="C913" t="s">
        <v>10334</v>
      </c>
      <c r="D913">
        <v>97221</v>
      </c>
      <c r="E913" t="s">
        <v>605</v>
      </c>
      <c r="F913" t="s">
        <v>1584</v>
      </c>
      <c r="G913" t="s">
        <v>1585</v>
      </c>
      <c r="H913" t="s">
        <v>69</v>
      </c>
      <c r="I913" t="s">
        <v>96</v>
      </c>
      <c r="L913" t="s">
        <v>41</v>
      </c>
      <c r="N913">
        <v>97221</v>
      </c>
      <c r="O913" t="s">
        <v>10172</v>
      </c>
    </row>
    <row r="914" spans="1:15" x14ac:dyDescent="0.2">
      <c r="A914" t="s">
        <v>10335</v>
      </c>
      <c r="B914" t="s">
        <v>707</v>
      </c>
      <c r="C914" t="s">
        <v>10336</v>
      </c>
      <c r="D914">
        <v>97221</v>
      </c>
      <c r="E914" t="s">
        <v>708</v>
      </c>
      <c r="L914" t="s">
        <v>41</v>
      </c>
      <c r="N914">
        <v>97221</v>
      </c>
      <c r="O914" t="s">
        <v>10172</v>
      </c>
    </row>
    <row r="915" spans="1:15" x14ac:dyDescent="0.2">
      <c r="A915" t="s">
        <v>10337</v>
      </c>
      <c r="B915" t="s">
        <v>680</v>
      </c>
      <c r="C915" t="s">
        <v>10338</v>
      </c>
      <c r="D915">
        <v>97221</v>
      </c>
      <c r="E915" t="s">
        <v>681</v>
      </c>
      <c r="F915" t="s">
        <v>1590</v>
      </c>
      <c r="G915" t="s">
        <v>1591</v>
      </c>
      <c r="H915" t="s">
        <v>1592</v>
      </c>
      <c r="I915" t="s">
        <v>246</v>
      </c>
      <c r="L915" t="s">
        <v>60</v>
      </c>
      <c r="N915">
        <v>97221</v>
      </c>
      <c r="O915" t="s">
        <v>10172</v>
      </c>
    </row>
    <row r="916" spans="1:15" x14ac:dyDescent="0.2">
      <c r="A916" t="s">
        <v>10339</v>
      </c>
      <c r="B916" t="s">
        <v>680</v>
      </c>
      <c r="C916" t="s">
        <v>10340</v>
      </c>
      <c r="D916">
        <v>97221</v>
      </c>
      <c r="E916" t="s">
        <v>681</v>
      </c>
      <c r="F916" t="s">
        <v>1590</v>
      </c>
      <c r="I916" t="s">
        <v>96</v>
      </c>
      <c r="L916" t="s">
        <v>60</v>
      </c>
      <c r="N916">
        <v>97221</v>
      </c>
      <c r="O916" t="s">
        <v>10172</v>
      </c>
    </row>
    <row r="917" spans="1:15" x14ac:dyDescent="0.2">
      <c r="A917" t="s">
        <v>10341</v>
      </c>
      <c r="B917" t="s">
        <v>175</v>
      </c>
      <c r="C917" t="s">
        <v>10342</v>
      </c>
      <c r="D917">
        <v>97221</v>
      </c>
      <c r="E917" t="s">
        <v>176</v>
      </c>
      <c r="L917" t="s">
        <v>60</v>
      </c>
      <c r="M917" t="s">
        <v>1593</v>
      </c>
      <c r="N917">
        <v>97221</v>
      </c>
      <c r="O917" t="s">
        <v>10172</v>
      </c>
    </row>
    <row r="918" spans="1:15" x14ac:dyDescent="0.2">
      <c r="A918" t="s">
        <v>10343</v>
      </c>
      <c r="B918" t="s">
        <v>9742</v>
      </c>
      <c r="C918" t="s">
        <v>10344</v>
      </c>
      <c r="D918">
        <v>97221</v>
      </c>
      <c r="E918" t="s">
        <v>9744</v>
      </c>
      <c r="F918" t="s">
        <v>10345</v>
      </c>
      <c r="H918" t="s">
        <v>10346</v>
      </c>
      <c r="L918" t="s">
        <v>41</v>
      </c>
      <c r="M918" t="s">
        <v>10347</v>
      </c>
      <c r="N918">
        <v>97221</v>
      </c>
      <c r="O918" t="s">
        <v>10172</v>
      </c>
    </row>
    <row r="919" spans="1:15" x14ac:dyDescent="0.2">
      <c r="A919" t="s">
        <v>10348</v>
      </c>
      <c r="B919" t="s">
        <v>120</v>
      </c>
      <c r="C919" t="s">
        <v>10349</v>
      </c>
      <c r="D919">
        <v>97221</v>
      </c>
      <c r="E919" t="s">
        <v>121</v>
      </c>
      <c r="F919" t="s">
        <v>122</v>
      </c>
      <c r="G919" t="s">
        <v>1594</v>
      </c>
      <c r="H919" t="s">
        <v>1595</v>
      </c>
      <c r="I919" t="s">
        <v>1596</v>
      </c>
      <c r="J919" t="s">
        <v>10350</v>
      </c>
      <c r="L919" t="s">
        <v>41</v>
      </c>
      <c r="N919">
        <v>97221</v>
      </c>
      <c r="O919" t="s">
        <v>10172</v>
      </c>
    </row>
    <row r="920" spans="1:15" x14ac:dyDescent="0.2">
      <c r="A920" t="s">
        <v>10351</v>
      </c>
      <c r="B920" t="s">
        <v>120</v>
      </c>
      <c r="C920" t="s">
        <v>10352</v>
      </c>
      <c r="D920">
        <v>97221</v>
      </c>
      <c r="E920" t="s">
        <v>121</v>
      </c>
      <c r="F920" t="s">
        <v>122</v>
      </c>
      <c r="G920" t="s">
        <v>1597</v>
      </c>
      <c r="H920" t="s">
        <v>1595</v>
      </c>
      <c r="I920" t="s">
        <v>1596</v>
      </c>
      <c r="L920" t="s">
        <v>41</v>
      </c>
      <c r="N920">
        <v>97221</v>
      </c>
      <c r="O920" t="s">
        <v>10172</v>
      </c>
    </row>
    <row r="921" spans="1:15" x14ac:dyDescent="0.2">
      <c r="A921" t="s">
        <v>10353</v>
      </c>
      <c r="B921" t="s">
        <v>661</v>
      </c>
      <c r="C921" t="s">
        <v>10354</v>
      </c>
      <c r="D921">
        <v>97221</v>
      </c>
      <c r="E921" t="s">
        <v>662</v>
      </c>
      <c r="F921" t="s">
        <v>657</v>
      </c>
      <c r="G921" t="s">
        <v>1600</v>
      </c>
      <c r="I921" t="s">
        <v>1596</v>
      </c>
      <c r="J921" t="s">
        <v>1601</v>
      </c>
      <c r="L921" t="s">
        <v>41</v>
      </c>
      <c r="N921">
        <v>97221</v>
      </c>
      <c r="O921" t="s">
        <v>10172</v>
      </c>
    </row>
    <row r="922" spans="1:15" x14ac:dyDescent="0.2">
      <c r="A922" t="s">
        <v>10355</v>
      </c>
      <c r="B922" t="s">
        <v>661</v>
      </c>
      <c r="C922" t="s">
        <v>10356</v>
      </c>
      <c r="D922">
        <v>97221</v>
      </c>
      <c r="E922" t="s">
        <v>662</v>
      </c>
      <c r="F922" t="s">
        <v>657</v>
      </c>
      <c r="G922" t="s">
        <v>1600</v>
      </c>
      <c r="I922" t="s">
        <v>1596</v>
      </c>
      <c r="J922" t="s">
        <v>1602</v>
      </c>
      <c r="L922" t="s">
        <v>41</v>
      </c>
      <c r="N922">
        <v>97221</v>
      </c>
      <c r="O922" t="s">
        <v>10172</v>
      </c>
    </row>
    <row r="923" spans="1:15" x14ac:dyDescent="0.2">
      <c r="A923" t="s">
        <v>10357</v>
      </c>
      <c r="B923" t="s">
        <v>223</v>
      </c>
      <c r="C923" t="s">
        <v>10358</v>
      </c>
      <c r="D923">
        <v>97221</v>
      </c>
      <c r="E923" t="s">
        <v>224</v>
      </c>
      <c r="F923" t="s">
        <v>10359</v>
      </c>
      <c r="G923" t="s">
        <v>941</v>
      </c>
      <c r="H923" t="s">
        <v>10360</v>
      </c>
      <c r="I923" t="s">
        <v>96</v>
      </c>
      <c r="L923" t="s">
        <v>41</v>
      </c>
      <c r="M923" t="s">
        <v>10361</v>
      </c>
      <c r="N923">
        <v>97221</v>
      </c>
      <c r="O923" t="s">
        <v>10172</v>
      </c>
    </row>
    <row r="924" spans="1:15" x14ac:dyDescent="0.2">
      <c r="A924" t="s">
        <v>10362</v>
      </c>
      <c r="B924" t="s">
        <v>223</v>
      </c>
      <c r="C924" t="s">
        <v>10363</v>
      </c>
      <c r="D924">
        <v>97221</v>
      </c>
      <c r="E924" t="s">
        <v>224</v>
      </c>
      <c r="F924" t="s">
        <v>1589</v>
      </c>
      <c r="G924" t="s">
        <v>226</v>
      </c>
      <c r="H924" t="s">
        <v>3440</v>
      </c>
      <c r="I924" t="s">
        <v>10364</v>
      </c>
      <c r="J924" t="s">
        <v>10365</v>
      </c>
      <c r="L924" t="s">
        <v>41</v>
      </c>
      <c r="N924">
        <v>97221</v>
      </c>
      <c r="O924" t="s">
        <v>10172</v>
      </c>
    </row>
    <row r="925" spans="1:15" x14ac:dyDescent="0.2">
      <c r="A925" t="s">
        <v>10366</v>
      </c>
      <c r="B925" t="s">
        <v>637</v>
      </c>
      <c r="C925" t="s">
        <v>10367</v>
      </c>
      <c r="D925">
        <v>97221</v>
      </c>
      <c r="E925" t="s">
        <v>638</v>
      </c>
      <c r="F925" t="s">
        <v>639</v>
      </c>
      <c r="G925" t="s">
        <v>1575</v>
      </c>
      <c r="H925" t="s">
        <v>1576</v>
      </c>
      <c r="L925" t="s">
        <v>41</v>
      </c>
      <c r="N925">
        <v>97221</v>
      </c>
      <c r="O925" t="s">
        <v>10172</v>
      </c>
    </row>
    <row r="926" spans="1:15" x14ac:dyDescent="0.2">
      <c r="A926" t="s">
        <v>10368</v>
      </c>
      <c r="B926" t="s">
        <v>637</v>
      </c>
      <c r="C926" t="s">
        <v>10369</v>
      </c>
      <c r="D926">
        <v>97221</v>
      </c>
      <c r="E926" t="s">
        <v>638</v>
      </c>
      <c r="F926" t="s">
        <v>639</v>
      </c>
      <c r="G926" t="s">
        <v>1575</v>
      </c>
      <c r="H926" t="s">
        <v>1576</v>
      </c>
      <c r="L926" t="s">
        <v>41</v>
      </c>
      <c r="N926">
        <v>97221</v>
      </c>
      <c r="O926" t="s">
        <v>10172</v>
      </c>
    </row>
    <row r="927" spans="1:15" x14ac:dyDescent="0.2">
      <c r="A927" t="s">
        <v>10370</v>
      </c>
      <c r="B927" t="s">
        <v>392</v>
      </c>
      <c r="C927" t="s">
        <v>10371</v>
      </c>
      <c r="D927">
        <v>97221</v>
      </c>
      <c r="E927" t="s">
        <v>393</v>
      </c>
      <c r="I927" t="s">
        <v>1581</v>
      </c>
      <c r="L927" t="s">
        <v>41</v>
      </c>
      <c r="N927">
        <v>97221</v>
      </c>
      <c r="O927" t="s">
        <v>10172</v>
      </c>
    </row>
    <row r="928" spans="1:15" x14ac:dyDescent="0.2">
      <c r="A928" t="s">
        <v>10372</v>
      </c>
      <c r="B928" t="s">
        <v>392</v>
      </c>
      <c r="C928" t="s">
        <v>10373</v>
      </c>
      <c r="D928">
        <v>97221</v>
      </c>
      <c r="E928" t="s">
        <v>393</v>
      </c>
      <c r="I928" t="s">
        <v>1581</v>
      </c>
      <c r="L928" t="s">
        <v>41</v>
      </c>
      <c r="N928">
        <v>97221</v>
      </c>
      <c r="O928" t="s">
        <v>10172</v>
      </c>
    </row>
    <row r="929" spans="1:15" x14ac:dyDescent="0.2">
      <c r="A929" t="s">
        <v>10374</v>
      </c>
      <c r="B929" t="s">
        <v>392</v>
      </c>
      <c r="C929" t="s">
        <v>10375</v>
      </c>
      <c r="D929">
        <v>97221</v>
      </c>
      <c r="E929" t="s">
        <v>393</v>
      </c>
      <c r="I929" t="s">
        <v>1581</v>
      </c>
      <c r="L929" t="s">
        <v>41</v>
      </c>
      <c r="N929">
        <v>97221</v>
      </c>
      <c r="O929" t="s">
        <v>10172</v>
      </c>
    </row>
    <row r="930" spans="1:15" x14ac:dyDescent="0.2">
      <c r="A930" t="s">
        <v>10376</v>
      </c>
      <c r="B930" t="s">
        <v>392</v>
      </c>
      <c r="C930" t="s">
        <v>10377</v>
      </c>
      <c r="D930">
        <v>97221</v>
      </c>
      <c r="E930" t="s">
        <v>393</v>
      </c>
      <c r="I930" t="s">
        <v>96</v>
      </c>
      <c r="L930" t="s">
        <v>41</v>
      </c>
      <c r="N930">
        <v>97221</v>
      </c>
      <c r="O930" t="s">
        <v>10172</v>
      </c>
    </row>
    <row r="931" spans="1:15" x14ac:dyDescent="0.2">
      <c r="A931" t="s">
        <v>10378</v>
      </c>
      <c r="B931" t="s">
        <v>392</v>
      </c>
      <c r="C931" t="s">
        <v>10379</v>
      </c>
      <c r="D931">
        <v>97221</v>
      </c>
      <c r="E931" t="s">
        <v>393</v>
      </c>
      <c r="I931" t="s">
        <v>96</v>
      </c>
      <c r="L931" t="s">
        <v>41</v>
      </c>
      <c r="N931">
        <v>97221</v>
      </c>
      <c r="O931" t="s">
        <v>10172</v>
      </c>
    </row>
    <row r="932" spans="1:15" x14ac:dyDescent="0.2">
      <c r="A932" t="s">
        <v>10380</v>
      </c>
      <c r="B932" t="s">
        <v>392</v>
      </c>
      <c r="C932" t="s">
        <v>10381</v>
      </c>
      <c r="D932">
        <v>97221</v>
      </c>
      <c r="E932" t="s">
        <v>393</v>
      </c>
      <c r="I932" t="s">
        <v>96</v>
      </c>
      <c r="L932" t="s">
        <v>41</v>
      </c>
      <c r="N932">
        <v>97221</v>
      </c>
      <c r="O932" t="s">
        <v>10172</v>
      </c>
    </row>
    <row r="933" spans="1:15" x14ac:dyDescent="0.2">
      <c r="A933" t="s">
        <v>10382</v>
      </c>
      <c r="B933" t="s">
        <v>8416</v>
      </c>
      <c r="C933" t="s">
        <v>10383</v>
      </c>
      <c r="D933">
        <v>97221</v>
      </c>
      <c r="E933" t="s">
        <v>8418</v>
      </c>
      <c r="F933" t="s">
        <v>9880</v>
      </c>
      <c r="I933" t="s">
        <v>145</v>
      </c>
      <c r="J933" t="s">
        <v>10384</v>
      </c>
      <c r="L933" t="s">
        <v>41</v>
      </c>
      <c r="N933">
        <v>97221</v>
      </c>
      <c r="O933" t="s">
        <v>10172</v>
      </c>
    </row>
    <row r="934" spans="1:15" x14ac:dyDescent="0.2">
      <c r="A934" t="s">
        <v>10385</v>
      </c>
      <c r="B934" t="s">
        <v>8416</v>
      </c>
      <c r="C934" t="s">
        <v>10386</v>
      </c>
      <c r="D934">
        <v>97221</v>
      </c>
      <c r="E934" t="s">
        <v>8418</v>
      </c>
      <c r="F934" t="s">
        <v>9880</v>
      </c>
      <c r="I934" t="s">
        <v>145</v>
      </c>
      <c r="J934" t="s">
        <v>10387</v>
      </c>
      <c r="L934" t="s">
        <v>41</v>
      </c>
      <c r="N934">
        <v>97221</v>
      </c>
      <c r="O934" t="s">
        <v>10172</v>
      </c>
    </row>
    <row r="935" spans="1:15" x14ac:dyDescent="0.2">
      <c r="A935" t="s">
        <v>10388</v>
      </c>
      <c r="B935" t="s">
        <v>8416</v>
      </c>
      <c r="C935" t="s">
        <v>10389</v>
      </c>
      <c r="D935">
        <v>97221</v>
      </c>
      <c r="E935" t="s">
        <v>8418</v>
      </c>
      <c r="F935" t="s">
        <v>8426</v>
      </c>
      <c r="I935" t="s">
        <v>145</v>
      </c>
      <c r="J935" t="s">
        <v>9789</v>
      </c>
      <c r="L935" t="s">
        <v>41</v>
      </c>
      <c r="N935">
        <v>97221</v>
      </c>
      <c r="O935" t="s">
        <v>10172</v>
      </c>
    </row>
    <row r="936" spans="1:15" x14ac:dyDescent="0.2">
      <c r="A936" t="s">
        <v>10390</v>
      </c>
      <c r="B936" t="s">
        <v>8416</v>
      </c>
      <c r="C936" t="s">
        <v>10391</v>
      </c>
      <c r="D936">
        <v>97221</v>
      </c>
      <c r="E936" t="s">
        <v>8418</v>
      </c>
      <c r="F936" t="s">
        <v>8426</v>
      </c>
      <c r="I936" t="s">
        <v>145</v>
      </c>
      <c r="J936" t="s">
        <v>9786</v>
      </c>
      <c r="L936" t="s">
        <v>41</v>
      </c>
      <c r="N936">
        <v>97221</v>
      </c>
      <c r="O936" t="s">
        <v>10172</v>
      </c>
    </row>
    <row r="937" spans="1:15" x14ac:dyDescent="0.2">
      <c r="A937" t="s">
        <v>10392</v>
      </c>
      <c r="B937" t="s">
        <v>8416</v>
      </c>
      <c r="C937" t="s">
        <v>10393</v>
      </c>
      <c r="D937">
        <v>97221</v>
      </c>
      <c r="E937" t="s">
        <v>8418</v>
      </c>
      <c r="F937" t="s">
        <v>8426</v>
      </c>
      <c r="I937" t="s">
        <v>145</v>
      </c>
      <c r="J937" t="s">
        <v>9784</v>
      </c>
      <c r="L937" t="s">
        <v>41</v>
      </c>
      <c r="N937">
        <v>97221</v>
      </c>
      <c r="O937" t="s">
        <v>10172</v>
      </c>
    </row>
    <row r="938" spans="1:15" x14ac:dyDescent="0.2">
      <c r="A938" t="s">
        <v>10394</v>
      </c>
      <c r="B938" t="s">
        <v>8416</v>
      </c>
      <c r="C938" t="s">
        <v>10395</v>
      </c>
      <c r="D938">
        <v>97221</v>
      </c>
      <c r="E938" t="s">
        <v>8418</v>
      </c>
      <c r="F938" t="s">
        <v>9880</v>
      </c>
      <c r="I938" t="s">
        <v>145</v>
      </c>
      <c r="J938" t="s">
        <v>10396</v>
      </c>
      <c r="L938" t="s">
        <v>41</v>
      </c>
      <c r="N938">
        <v>97221</v>
      </c>
      <c r="O938" t="s">
        <v>10172</v>
      </c>
    </row>
    <row r="939" spans="1:15" x14ac:dyDescent="0.2">
      <c r="A939" t="s">
        <v>10397</v>
      </c>
      <c r="B939" t="s">
        <v>8416</v>
      </c>
      <c r="C939" t="s">
        <v>10398</v>
      </c>
      <c r="D939">
        <v>97221</v>
      </c>
      <c r="E939" t="s">
        <v>8418</v>
      </c>
      <c r="F939" t="s">
        <v>8426</v>
      </c>
      <c r="I939" t="s">
        <v>145</v>
      </c>
      <c r="J939" t="s">
        <v>9780</v>
      </c>
      <c r="L939" t="s">
        <v>41</v>
      </c>
      <c r="N939">
        <v>97221</v>
      </c>
      <c r="O939" t="s">
        <v>10172</v>
      </c>
    </row>
    <row r="940" spans="1:15" x14ac:dyDescent="0.2">
      <c r="A940" t="s">
        <v>10399</v>
      </c>
      <c r="B940" t="s">
        <v>8416</v>
      </c>
      <c r="C940" t="s">
        <v>10400</v>
      </c>
      <c r="D940">
        <v>97221</v>
      </c>
      <c r="E940" t="s">
        <v>8418</v>
      </c>
      <c r="F940" t="s">
        <v>8426</v>
      </c>
      <c r="I940" t="s">
        <v>145</v>
      </c>
      <c r="J940" t="s">
        <v>9782</v>
      </c>
      <c r="L940" t="s">
        <v>41</v>
      </c>
      <c r="N940">
        <v>97221</v>
      </c>
      <c r="O940" t="s">
        <v>10172</v>
      </c>
    </row>
    <row r="941" spans="1:15" x14ac:dyDescent="0.2">
      <c r="A941" t="s">
        <v>10401</v>
      </c>
      <c r="B941" t="s">
        <v>8416</v>
      </c>
      <c r="C941" t="s">
        <v>10402</v>
      </c>
      <c r="D941">
        <v>97221</v>
      </c>
      <c r="E941" t="s">
        <v>8418</v>
      </c>
      <c r="F941" t="s">
        <v>9880</v>
      </c>
      <c r="I941" t="s">
        <v>145</v>
      </c>
      <c r="J941" t="s">
        <v>10403</v>
      </c>
      <c r="L941" t="s">
        <v>41</v>
      </c>
      <c r="N941">
        <v>97221</v>
      </c>
      <c r="O941" t="s">
        <v>10172</v>
      </c>
    </row>
    <row r="942" spans="1:15" x14ac:dyDescent="0.2">
      <c r="A942" t="s">
        <v>10404</v>
      </c>
      <c r="B942" t="s">
        <v>8416</v>
      </c>
      <c r="C942" t="s">
        <v>10405</v>
      </c>
      <c r="D942">
        <v>97221</v>
      </c>
      <c r="E942" t="s">
        <v>8418</v>
      </c>
      <c r="F942" t="s">
        <v>9880</v>
      </c>
      <c r="I942" t="s">
        <v>145</v>
      </c>
      <c r="J942" t="s">
        <v>10406</v>
      </c>
      <c r="L942" t="s">
        <v>41</v>
      </c>
      <c r="N942">
        <v>97221</v>
      </c>
      <c r="O942" t="s">
        <v>10172</v>
      </c>
    </row>
    <row r="943" spans="1:15" x14ac:dyDescent="0.2">
      <c r="A943" t="s">
        <v>10407</v>
      </c>
      <c r="B943" t="s">
        <v>8416</v>
      </c>
      <c r="C943" t="s">
        <v>10408</v>
      </c>
      <c r="D943">
        <v>97221</v>
      </c>
      <c r="E943" t="s">
        <v>8418</v>
      </c>
      <c r="F943" t="s">
        <v>8426</v>
      </c>
      <c r="I943" t="s">
        <v>145</v>
      </c>
      <c r="J943" t="s">
        <v>9809</v>
      </c>
      <c r="L943" t="s">
        <v>41</v>
      </c>
      <c r="N943">
        <v>97221</v>
      </c>
      <c r="O943" t="s">
        <v>10172</v>
      </c>
    </row>
    <row r="944" spans="1:15" x14ac:dyDescent="0.2">
      <c r="A944" t="s">
        <v>10409</v>
      </c>
      <c r="B944" t="s">
        <v>8416</v>
      </c>
      <c r="C944" t="s">
        <v>10410</v>
      </c>
      <c r="D944">
        <v>97221</v>
      </c>
      <c r="E944" t="s">
        <v>8418</v>
      </c>
      <c r="F944" t="s">
        <v>10411</v>
      </c>
      <c r="I944" t="s">
        <v>145</v>
      </c>
      <c r="J944" t="s">
        <v>10412</v>
      </c>
      <c r="L944" t="s">
        <v>41</v>
      </c>
      <c r="N944">
        <v>97221</v>
      </c>
      <c r="O944" t="s">
        <v>10172</v>
      </c>
    </row>
    <row r="945" spans="1:15" x14ac:dyDescent="0.2">
      <c r="A945" t="s">
        <v>10413</v>
      </c>
      <c r="B945" t="s">
        <v>608</v>
      </c>
      <c r="C945" t="s">
        <v>10414</v>
      </c>
      <c r="D945">
        <v>97221</v>
      </c>
      <c r="E945" t="s">
        <v>609</v>
      </c>
      <c r="F945" t="s">
        <v>1578</v>
      </c>
      <c r="H945" t="s">
        <v>10415</v>
      </c>
      <c r="L945" t="s">
        <v>41</v>
      </c>
      <c r="N945">
        <v>97221</v>
      </c>
      <c r="O945" t="s">
        <v>10172</v>
      </c>
    </row>
    <row r="946" spans="1:15" x14ac:dyDescent="0.2">
      <c r="A946" t="s">
        <v>10416</v>
      </c>
      <c r="B946" t="s">
        <v>112</v>
      </c>
      <c r="C946" t="s">
        <v>10417</v>
      </c>
      <c r="D946">
        <v>97221</v>
      </c>
      <c r="E946" t="s">
        <v>113</v>
      </c>
      <c r="H946" t="s">
        <v>1555</v>
      </c>
      <c r="I946" t="s">
        <v>98</v>
      </c>
      <c r="L946" t="s">
        <v>41</v>
      </c>
      <c r="N946">
        <v>97221</v>
      </c>
      <c r="O946" t="s">
        <v>10172</v>
      </c>
    </row>
    <row r="947" spans="1:15" x14ac:dyDescent="0.2">
      <c r="A947" t="s">
        <v>10418</v>
      </c>
      <c r="B947" t="s">
        <v>149</v>
      </c>
      <c r="C947" t="s">
        <v>10419</v>
      </c>
      <c r="D947">
        <v>97221</v>
      </c>
      <c r="E947" t="s">
        <v>150</v>
      </c>
      <c r="H947" t="s">
        <v>1536</v>
      </c>
      <c r="I947" t="s">
        <v>96</v>
      </c>
      <c r="K947" t="s">
        <v>1537</v>
      </c>
      <c r="L947" t="s">
        <v>41</v>
      </c>
      <c r="N947">
        <v>97221</v>
      </c>
      <c r="O947" t="s">
        <v>10172</v>
      </c>
    </row>
    <row r="948" spans="1:15" x14ac:dyDescent="0.2">
      <c r="A948" t="s">
        <v>10420</v>
      </c>
      <c r="B948" t="s">
        <v>149</v>
      </c>
      <c r="C948" t="s">
        <v>10421</v>
      </c>
      <c r="D948">
        <v>97221</v>
      </c>
      <c r="E948" t="s">
        <v>150</v>
      </c>
      <c r="H948" t="s">
        <v>1536</v>
      </c>
      <c r="I948" t="s">
        <v>98</v>
      </c>
      <c r="K948" t="s">
        <v>1538</v>
      </c>
      <c r="L948" t="s">
        <v>41</v>
      </c>
      <c r="N948">
        <v>97221</v>
      </c>
      <c r="O948" t="s">
        <v>10172</v>
      </c>
    </row>
    <row r="949" spans="1:15" x14ac:dyDescent="0.2">
      <c r="A949" t="s">
        <v>10422</v>
      </c>
      <c r="B949" t="s">
        <v>380</v>
      </c>
      <c r="C949" t="s">
        <v>10423</v>
      </c>
      <c r="D949">
        <v>97221</v>
      </c>
      <c r="E949" t="s">
        <v>381</v>
      </c>
      <c r="F949" t="s">
        <v>1589</v>
      </c>
      <c r="H949" t="s">
        <v>859</v>
      </c>
      <c r="I949" t="s">
        <v>96</v>
      </c>
      <c r="L949" t="s">
        <v>41</v>
      </c>
      <c r="N949">
        <v>97221</v>
      </c>
      <c r="O949" t="s">
        <v>10172</v>
      </c>
    </row>
    <row r="950" spans="1:15" x14ac:dyDescent="0.2">
      <c r="A950" t="s">
        <v>10424</v>
      </c>
      <c r="B950" t="s">
        <v>211</v>
      </c>
      <c r="C950" t="s">
        <v>10425</v>
      </c>
      <c r="D950">
        <v>97221</v>
      </c>
      <c r="E950" t="s">
        <v>212</v>
      </c>
      <c r="I950" t="s">
        <v>96</v>
      </c>
      <c r="L950" t="s">
        <v>41</v>
      </c>
      <c r="N950">
        <v>97221</v>
      </c>
      <c r="O950" t="s">
        <v>10172</v>
      </c>
    </row>
    <row r="951" spans="1:15" x14ac:dyDescent="0.2">
      <c r="A951" t="s">
        <v>10426</v>
      </c>
      <c r="B951" t="s">
        <v>5464</v>
      </c>
      <c r="C951" t="s">
        <v>10427</v>
      </c>
      <c r="D951">
        <v>97221</v>
      </c>
      <c r="E951" t="s">
        <v>5465</v>
      </c>
      <c r="F951" t="s">
        <v>698</v>
      </c>
      <c r="G951" t="s">
        <v>6222</v>
      </c>
      <c r="I951" t="s">
        <v>96</v>
      </c>
      <c r="K951" t="s">
        <v>6223</v>
      </c>
      <c r="L951" t="s">
        <v>41</v>
      </c>
      <c r="N951">
        <v>97221</v>
      </c>
      <c r="O951" t="s">
        <v>10172</v>
      </c>
    </row>
    <row r="952" spans="1:15" x14ac:dyDescent="0.2">
      <c r="A952" t="s">
        <v>10428</v>
      </c>
      <c r="B952" t="s">
        <v>5614</v>
      </c>
      <c r="C952" t="s">
        <v>10429</v>
      </c>
      <c r="D952">
        <v>97221</v>
      </c>
      <c r="E952" t="s">
        <v>5615</v>
      </c>
      <c r="F952" t="s">
        <v>6205</v>
      </c>
      <c r="K952" t="s">
        <v>6206</v>
      </c>
      <c r="L952" t="s">
        <v>41</v>
      </c>
      <c r="N952">
        <v>97221</v>
      </c>
      <c r="O952" t="s">
        <v>10172</v>
      </c>
    </row>
    <row r="953" spans="1:15" x14ac:dyDescent="0.2">
      <c r="A953" t="s">
        <v>10430</v>
      </c>
      <c r="B953" t="s">
        <v>181</v>
      </c>
      <c r="C953" t="s">
        <v>10431</v>
      </c>
      <c r="D953">
        <v>97221</v>
      </c>
      <c r="E953" t="s">
        <v>182</v>
      </c>
      <c r="F953" t="s">
        <v>10117</v>
      </c>
      <c r="L953" t="s">
        <v>41</v>
      </c>
      <c r="N953">
        <v>97221</v>
      </c>
      <c r="O953" t="s">
        <v>10172</v>
      </c>
    </row>
    <row r="954" spans="1:15" x14ac:dyDescent="0.2">
      <c r="A954" t="s">
        <v>10432</v>
      </c>
      <c r="B954" t="s">
        <v>5464</v>
      </c>
      <c r="C954" t="s">
        <v>10433</v>
      </c>
      <c r="D954">
        <v>97221</v>
      </c>
      <c r="E954" t="s">
        <v>5465</v>
      </c>
      <c r="F954" t="s">
        <v>2197</v>
      </c>
      <c r="H954" t="s">
        <v>6212</v>
      </c>
      <c r="I954" t="s">
        <v>96</v>
      </c>
      <c r="K954" t="s">
        <v>6213</v>
      </c>
      <c r="L954" t="s">
        <v>41</v>
      </c>
      <c r="N954">
        <v>97221</v>
      </c>
      <c r="O954" t="s">
        <v>10172</v>
      </c>
    </row>
    <row r="955" spans="1:15" x14ac:dyDescent="0.2">
      <c r="A955" t="s">
        <v>10434</v>
      </c>
      <c r="B955" t="s">
        <v>5614</v>
      </c>
      <c r="C955" t="s">
        <v>10435</v>
      </c>
      <c r="D955">
        <v>97221</v>
      </c>
      <c r="E955" t="s">
        <v>5615</v>
      </c>
      <c r="F955" t="s">
        <v>2197</v>
      </c>
      <c r="I955" t="s">
        <v>96</v>
      </c>
      <c r="K955" t="s">
        <v>6200</v>
      </c>
      <c r="L955" t="s">
        <v>41</v>
      </c>
      <c r="N955">
        <v>97221</v>
      </c>
      <c r="O955" t="s">
        <v>10172</v>
      </c>
    </row>
    <row r="956" spans="1:15" x14ac:dyDescent="0.2">
      <c r="A956" t="s">
        <v>10436</v>
      </c>
      <c r="B956" t="s">
        <v>5464</v>
      </c>
      <c r="C956" t="s">
        <v>10437</v>
      </c>
      <c r="D956">
        <v>97221</v>
      </c>
      <c r="E956" t="s">
        <v>5465</v>
      </c>
      <c r="F956" t="s">
        <v>2197</v>
      </c>
      <c r="I956" t="s">
        <v>96</v>
      </c>
      <c r="K956" t="s">
        <v>6217</v>
      </c>
      <c r="L956" t="s">
        <v>41</v>
      </c>
      <c r="N956">
        <v>97221</v>
      </c>
      <c r="O956" t="s">
        <v>10172</v>
      </c>
    </row>
    <row r="957" spans="1:15" x14ac:dyDescent="0.2">
      <c r="A957" t="s">
        <v>10438</v>
      </c>
      <c r="B957" t="s">
        <v>5614</v>
      </c>
      <c r="C957" t="s">
        <v>10439</v>
      </c>
      <c r="D957">
        <v>97221</v>
      </c>
      <c r="E957" t="s">
        <v>5615</v>
      </c>
      <c r="F957" t="s">
        <v>2197</v>
      </c>
      <c r="I957" t="s">
        <v>96</v>
      </c>
      <c r="K957" t="s">
        <v>6201</v>
      </c>
      <c r="L957" t="s">
        <v>41</v>
      </c>
      <c r="N957">
        <v>97221</v>
      </c>
      <c r="O957" t="s">
        <v>10172</v>
      </c>
    </row>
    <row r="958" spans="1:15" x14ac:dyDescent="0.2">
      <c r="A958" t="s">
        <v>10440</v>
      </c>
      <c r="B958" t="s">
        <v>2208</v>
      </c>
      <c r="C958" t="s">
        <v>10441</v>
      </c>
      <c r="D958">
        <v>97221</v>
      </c>
      <c r="E958" t="s">
        <v>2209</v>
      </c>
      <c r="F958" t="s">
        <v>417</v>
      </c>
      <c r="I958" t="s">
        <v>96</v>
      </c>
      <c r="K958" t="s">
        <v>1611</v>
      </c>
      <c r="L958" t="s">
        <v>41</v>
      </c>
      <c r="N958">
        <v>97221</v>
      </c>
      <c r="O958" t="s">
        <v>10172</v>
      </c>
    </row>
    <row r="959" spans="1:15" x14ac:dyDescent="0.2">
      <c r="A959" t="s">
        <v>10442</v>
      </c>
      <c r="B959" t="s">
        <v>5464</v>
      </c>
      <c r="C959" t="s">
        <v>10443</v>
      </c>
      <c r="D959">
        <v>97221</v>
      </c>
      <c r="E959" t="s">
        <v>5465</v>
      </c>
      <c r="F959" t="s">
        <v>2197</v>
      </c>
      <c r="G959" t="s">
        <v>6218</v>
      </c>
      <c r="I959" t="s">
        <v>96</v>
      </c>
      <c r="K959" t="s">
        <v>6219</v>
      </c>
      <c r="L959" t="s">
        <v>41</v>
      </c>
      <c r="N959">
        <v>97221</v>
      </c>
      <c r="O959" t="s">
        <v>10172</v>
      </c>
    </row>
    <row r="960" spans="1:15" x14ac:dyDescent="0.2">
      <c r="A960" t="s">
        <v>10444</v>
      </c>
      <c r="B960" t="s">
        <v>5464</v>
      </c>
      <c r="C960" t="s">
        <v>10445</v>
      </c>
      <c r="D960">
        <v>97221</v>
      </c>
      <c r="E960" t="s">
        <v>5465</v>
      </c>
      <c r="F960" t="s">
        <v>2197</v>
      </c>
      <c r="G960" t="s">
        <v>6220</v>
      </c>
      <c r="I960" t="s">
        <v>96</v>
      </c>
      <c r="K960" t="s">
        <v>6221</v>
      </c>
      <c r="L960" t="s">
        <v>41</v>
      </c>
      <c r="N960">
        <v>97221</v>
      </c>
      <c r="O960" t="s">
        <v>10172</v>
      </c>
    </row>
    <row r="961" spans="1:15" x14ac:dyDescent="0.2">
      <c r="A961" t="s">
        <v>10446</v>
      </c>
      <c r="B961" t="s">
        <v>5614</v>
      </c>
      <c r="C961" t="s">
        <v>10447</v>
      </c>
      <c r="D961">
        <v>97221</v>
      </c>
      <c r="E961" t="s">
        <v>5615</v>
      </c>
      <c r="F961" t="s">
        <v>6202</v>
      </c>
      <c r="I961" t="s">
        <v>96</v>
      </c>
      <c r="K961" t="s">
        <v>6203</v>
      </c>
      <c r="L961" t="s">
        <v>41</v>
      </c>
      <c r="N961">
        <v>97221</v>
      </c>
      <c r="O961" t="s">
        <v>10172</v>
      </c>
    </row>
    <row r="962" spans="1:15" x14ac:dyDescent="0.2">
      <c r="A962" t="s">
        <v>10448</v>
      </c>
      <c r="B962" t="s">
        <v>5614</v>
      </c>
      <c r="C962" t="s">
        <v>10449</v>
      </c>
      <c r="D962">
        <v>97221</v>
      </c>
      <c r="E962" t="s">
        <v>5615</v>
      </c>
      <c r="F962" t="s">
        <v>2197</v>
      </c>
      <c r="G962" t="s">
        <v>5803</v>
      </c>
      <c r="I962" t="s">
        <v>96</v>
      </c>
      <c r="K962" t="s">
        <v>6204</v>
      </c>
      <c r="L962" t="s">
        <v>41</v>
      </c>
      <c r="N962">
        <v>97221</v>
      </c>
      <c r="O962" t="s">
        <v>10172</v>
      </c>
    </row>
    <row r="963" spans="1:15" x14ac:dyDescent="0.2">
      <c r="A963" t="s">
        <v>10450</v>
      </c>
      <c r="B963" t="s">
        <v>2208</v>
      </c>
      <c r="C963" t="s">
        <v>10451</v>
      </c>
      <c r="D963">
        <v>97221</v>
      </c>
      <c r="E963" t="s">
        <v>2209</v>
      </c>
      <c r="F963" t="s">
        <v>417</v>
      </c>
      <c r="G963" t="s">
        <v>553</v>
      </c>
      <c r="I963" t="s">
        <v>96</v>
      </c>
      <c r="K963" t="s">
        <v>1612</v>
      </c>
      <c r="L963" t="s">
        <v>41</v>
      </c>
      <c r="N963">
        <v>97221</v>
      </c>
      <c r="O963" t="s">
        <v>10172</v>
      </c>
    </row>
    <row r="964" spans="1:15" x14ac:dyDescent="0.2">
      <c r="A964" t="s">
        <v>10452</v>
      </c>
      <c r="B964" t="s">
        <v>181</v>
      </c>
      <c r="C964" t="s">
        <v>10453</v>
      </c>
      <c r="D964">
        <v>97221</v>
      </c>
      <c r="E964" t="s">
        <v>182</v>
      </c>
      <c r="F964" t="s">
        <v>1557</v>
      </c>
      <c r="I964" t="s">
        <v>155</v>
      </c>
      <c r="K964" t="s">
        <v>1609</v>
      </c>
      <c r="L964" t="s">
        <v>41</v>
      </c>
      <c r="N964">
        <v>97221</v>
      </c>
      <c r="O964" t="s">
        <v>10172</v>
      </c>
    </row>
    <row r="965" spans="1:15" x14ac:dyDescent="0.2">
      <c r="A965" t="s">
        <v>10454</v>
      </c>
      <c r="B965" t="s">
        <v>181</v>
      </c>
      <c r="C965" t="s">
        <v>10455</v>
      </c>
      <c r="D965">
        <v>97221</v>
      </c>
      <c r="E965" t="s">
        <v>182</v>
      </c>
      <c r="F965" t="s">
        <v>270</v>
      </c>
      <c r="I965" t="s">
        <v>1558</v>
      </c>
      <c r="K965" t="s">
        <v>1559</v>
      </c>
      <c r="L965" t="s">
        <v>41</v>
      </c>
      <c r="N965">
        <v>97221</v>
      </c>
      <c r="O965" t="s">
        <v>10172</v>
      </c>
    </row>
    <row r="966" spans="1:15" x14ac:dyDescent="0.2">
      <c r="A966" t="s">
        <v>10456</v>
      </c>
      <c r="B966" t="s">
        <v>181</v>
      </c>
      <c r="C966" t="s">
        <v>10457</v>
      </c>
      <c r="D966">
        <v>97221</v>
      </c>
      <c r="E966" t="s">
        <v>182</v>
      </c>
      <c r="F966" t="s">
        <v>1560</v>
      </c>
      <c r="I966" t="s">
        <v>96</v>
      </c>
      <c r="K966" t="s">
        <v>1609</v>
      </c>
      <c r="L966" t="s">
        <v>60</v>
      </c>
      <c r="N966">
        <v>97221</v>
      </c>
      <c r="O966" t="s">
        <v>10172</v>
      </c>
    </row>
    <row r="967" spans="1:15" x14ac:dyDescent="0.2">
      <c r="A967" t="s">
        <v>10458</v>
      </c>
      <c r="B967" t="s">
        <v>568</v>
      </c>
      <c r="C967" t="s">
        <v>10459</v>
      </c>
      <c r="D967">
        <v>97221</v>
      </c>
      <c r="E967" t="s">
        <v>569</v>
      </c>
      <c r="F967" t="s">
        <v>417</v>
      </c>
      <c r="G967" t="s">
        <v>6230</v>
      </c>
      <c r="H967" t="s">
        <v>6231</v>
      </c>
      <c r="I967" t="s">
        <v>96</v>
      </c>
      <c r="K967" t="s">
        <v>6232</v>
      </c>
      <c r="L967" t="s">
        <v>41</v>
      </c>
      <c r="N967">
        <v>97221</v>
      </c>
      <c r="O967" t="s">
        <v>10172</v>
      </c>
    </row>
    <row r="968" spans="1:15" x14ac:dyDescent="0.2">
      <c r="A968" t="s">
        <v>10460</v>
      </c>
      <c r="B968" t="s">
        <v>2208</v>
      </c>
      <c r="C968" t="s">
        <v>10461</v>
      </c>
      <c r="D968">
        <v>97221</v>
      </c>
      <c r="E968" t="s">
        <v>2209</v>
      </c>
      <c r="F968" t="s">
        <v>417</v>
      </c>
      <c r="G968" t="s">
        <v>553</v>
      </c>
      <c r="I968" t="s">
        <v>96</v>
      </c>
      <c r="K968" t="s">
        <v>1615</v>
      </c>
      <c r="L968" t="s">
        <v>41</v>
      </c>
      <c r="N968">
        <v>97221</v>
      </c>
      <c r="O968" t="s">
        <v>10172</v>
      </c>
    </row>
    <row r="969" spans="1:15" x14ac:dyDescent="0.2">
      <c r="A969" t="s">
        <v>10462</v>
      </c>
      <c r="B969" t="s">
        <v>504</v>
      </c>
      <c r="C969" t="s">
        <v>10463</v>
      </c>
      <c r="D969">
        <v>97221</v>
      </c>
      <c r="E969" t="s">
        <v>505</v>
      </c>
      <c r="F969" t="s">
        <v>1556</v>
      </c>
      <c r="I969" t="s">
        <v>96</v>
      </c>
      <c r="L969" t="s">
        <v>41</v>
      </c>
      <c r="N969">
        <v>97221</v>
      </c>
      <c r="O969" t="s">
        <v>10172</v>
      </c>
    </row>
    <row r="970" spans="1:15" x14ac:dyDescent="0.2">
      <c r="A970" t="s">
        <v>259</v>
      </c>
      <c r="B970" t="s">
        <v>5464</v>
      </c>
      <c r="C970" t="s">
        <v>10464</v>
      </c>
      <c r="D970">
        <v>97221</v>
      </c>
      <c r="E970" t="s">
        <v>5465</v>
      </c>
      <c r="F970" t="s">
        <v>698</v>
      </c>
      <c r="I970" t="s">
        <v>96</v>
      </c>
      <c r="K970" t="s">
        <v>6224</v>
      </c>
      <c r="L970" t="s">
        <v>41</v>
      </c>
      <c r="N970">
        <v>97221</v>
      </c>
      <c r="O970" t="s">
        <v>10172</v>
      </c>
    </row>
    <row r="971" spans="1:15" x14ac:dyDescent="0.2">
      <c r="A971" t="s">
        <v>10465</v>
      </c>
      <c r="B971" t="s">
        <v>1598</v>
      </c>
      <c r="C971" t="s">
        <v>10466</v>
      </c>
      <c r="D971">
        <v>97221</v>
      </c>
      <c r="E971" t="s">
        <v>1599</v>
      </c>
      <c r="F971" t="s">
        <v>1573</v>
      </c>
      <c r="I971" t="s">
        <v>96</v>
      </c>
      <c r="K971" t="s">
        <v>10467</v>
      </c>
      <c r="L971" t="s">
        <v>41</v>
      </c>
      <c r="N971">
        <v>97221</v>
      </c>
      <c r="O971" t="s">
        <v>10172</v>
      </c>
    </row>
    <row r="972" spans="1:15" x14ac:dyDescent="0.2">
      <c r="A972" t="s">
        <v>10468</v>
      </c>
      <c r="B972" t="s">
        <v>1598</v>
      </c>
      <c r="C972" t="s">
        <v>10469</v>
      </c>
      <c r="D972">
        <v>97221</v>
      </c>
      <c r="E972" t="s">
        <v>1599</v>
      </c>
      <c r="F972" t="s">
        <v>1573</v>
      </c>
      <c r="I972" t="s">
        <v>96</v>
      </c>
      <c r="K972" t="s">
        <v>10470</v>
      </c>
      <c r="L972" t="s">
        <v>41</v>
      </c>
      <c r="N972">
        <v>97221</v>
      </c>
      <c r="O972" t="s">
        <v>10172</v>
      </c>
    </row>
    <row r="973" spans="1:15" x14ac:dyDescent="0.2">
      <c r="A973" t="s">
        <v>10471</v>
      </c>
      <c r="B973" t="s">
        <v>1598</v>
      </c>
      <c r="C973" t="s">
        <v>10472</v>
      </c>
      <c r="D973">
        <v>97221</v>
      </c>
      <c r="E973" t="s">
        <v>1599</v>
      </c>
      <c r="F973" t="s">
        <v>1573</v>
      </c>
      <c r="I973" t="s">
        <v>96</v>
      </c>
      <c r="K973" t="s">
        <v>10473</v>
      </c>
      <c r="L973" t="s">
        <v>41</v>
      </c>
      <c r="N973">
        <v>97221</v>
      </c>
      <c r="O973" t="s">
        <v>10172</v>
      </c>
    </row>
    <row r="974" spans="1:15" x14ac:dyDescent="0.2">
      <c r="A974" t="s">
        <v>10474</v>
      </c>
      <c r="B974" t="s">
        <v>1571</v>
      </c>
      <c r="C974" t="s">
        <v>10475</v>
      </c>
      <c r="D974">
        <v>97221</v>
      </c>
      <c r="E974" t="s">
        <v>1572</v>
      </c>
      <c r="F974" t="s">
        <v>1573</v>
      </c>
      <c r="I974" t="s">
        <v>96</v>
      </c>
      <c r="K974" t="s">
        <v>1574</v>
      </c>
      <c r="L974" t="s">
        <v>41</v>
      </c>
      <c r="N974">
        <v>97221</v>
      </c>
      <c r="O974" t="s">
        <v>10172</v>
      </c>
    </row>
    <row r="975" spans="1:15" x14ac:dyDescent="0.2">
      <c r="A975" t="s">
        <v>10476</v>
      </c>
      <c r="B975" t="s">
        <v>8371</v>
      </c>
      <c r="C975" t="s">
        <v>10477</v>
      </c>
      <c r="D975">
        <v>97221</v>
      </c>
      <c r="E975" t="s">
        <v>8373</v>
      </c>
      <c r="F975" t="s">
        <v>4179</v>
      </c>
      <c r="G975" t="s">
        <v>10478</v>
      </c>
      <c r="J975" t="s">
        <v>10479</v>
      </c>
      <c r="M975" t="s">
        <v>10480</v>
      </c>
      <c r="N975">
        <v>97221</v>
      </c>
      <c r="O975" t="s">
        <v>10172</v>
      </c>
    </row>
    <row r="976" spans="1:15" x14ac:dyDescent="0.2">
      <c r="A976" t="s">
        <v>10481</v>
      </c>
      <c r="B976" t="s">
        <v>8371</v>
      </c>
      <c r="C976" t="s">
        <v>10482</v>
      </c>
      <c r="D976">
        <v>97221</v>
      </c>
      <c r="E976" t="s">
        <v>8373</v>
      </c>
      <c r="F976" t="s">
        <v>4179</v>
      </c>
      <c r="G976" t="s">
        <v>10478</v>
      </c>
      <c r="J976" t="s">
        <v>10483</v>
      </c>
      <c r="M976" t="s">
        <v>10484</v>
      </c>
      <c r="N976">
        <v>97221</v>
      </c>
      <c r="O976" t="s">
        <v>10172</v>
      </c>
    </row>
    <row r="977" spans="1:15" x14ac:dyDescent="0.2">
      <c r="A977" t="s">
        <v>10485</v>
      </c>
      <c r="B977" t="s">
        <v>9900</v>
      </c>
      <c r="C977" t="s">
        <v>10486</v>
      </c>
      <c r="D977">
        <v>97221</v>
      </c>
      <c r="E977" t="s">
        <v>9902</v>
      </c>
      <c r="F977" t="s">
        <v>10487</v>
      </c>
      <c r="G977" t="s">
        <v>10488</v>
      </c>
      <c r="I977" t="s">
        <v>70</v>
      </c>
      <c r="J977" t="s">
        <v>10489</v>
      </c>
      <c r="M977" t="s">
        <v>10490</v>
      </c>
      <c r="N977">
        <v>97221</v>
      </c>
      <c r="O977" t="s">
        <v>10172</v>
      </c>
    </row>
    <row r="978" spans="1:15" x14ac:dyDescent="0.2">
      <c r="A978" t="s">
        <v>10491</v>
      </c>
      <c r="B978" t="s">
        <v>264</v>
      </c>
      <c r="C978" t="s">
        <v>10492</v>
      </c>
      <c r="D978">
        <v>97227</v>
      </c>
      <c r="E978" t="s">
        <v>265</v>
      </c>
      <c r="F978" t="s">
        <v>37</v>
      </c>
      <c r="G978" t="s">
        <v>1555</v>
      </c>
      <c r="H978" t="s">
        <v>10493</v>
      </c>
      <c r="I978" t="s">
        <v>3510</v>
      </c>
      <c r="K978" t="s">
        <v>10494</v>
      </c>
      <c r="L978" t="s">
        <v>41</v>
      </c>
      <c r="N978">
        <v>97227</v>
      </c>
      <c r="O978" t="s">
        <v>8077</v>
      </c>
    </row>
    <row r="979" spans="1:15" x14ac:dyDescent="0.2">
      <c r="A979" t="s">
        <v>10495</v>
      </c>
      <c r="B979" t="s">
        <v>264</v>
      </c>
      <c r="C979" t="s">
        <v>10496</v>
      </c>
      <c r="D979">
        <v>97227</v>
      </c>
      <c r="E979" t="s">
        <v>265</v>
      </c>
      <c r="F979" t="s">
        <v>37</v>
      </c>
      <c r="G979" t="s">
        <v>1555</v>
      </c>
      <c r="H979" t="s">
        <v>10493</v>
      </c>
      <c r="I979" t="s">
        <v>3510</v>
      </c>
      <c r="K979" t="s">
        <v>10494</v>
      </c>
      <c r="L979" t="s">
        <v>41</v>
      </c>
      <c r="N979">
        <v>97227</v>
      </c>
      <c r="O979" t="s">
        <v>8077</v>
      </c>
    </row>
    <row r="980" spans="1:15" x14ac:dyDescent="0.2">
      <c r="A980" t="s">
        <v>10497</v>
      </c>
      <c r="B980" t="s">
        <v>264</v>
      </c>
      <c r="C980" t="s">
        <v>10498</v>
      </c>
      <c r="D980">
        <v>97227</v>
      </c>
      <c r="E980" t="s">
        <v>265</v>
      </c>
      <c r="F980" t="s">
        <v>37</v>
      </c>
      <c r="H980" t="s">
        <v>10493</v>
      </c>
      <c r="I980" t="s">
        <v>84</v>
      </c>
      <c r="K980" t="s">
        <v>10494</v>
      </c>
      <c r="L980" t="s">
        <v>60</v>
      </c>
      <c r="N980">
        <v>97227</v>
      </c>
      <c r="O980" t="s">
        <v>8077</v>
      </c>
    </row>
    <row r="981" spans="1:15" x14ac:dyDescent="0.2">
      <c r="A981" t="s">
        <v>10499</v>
      </c>
      <c r="B981" t="s">
        <v>112</v>
      </c>
      <c r="C981" t="s">
        <v>10500</v>
      </c>
      <c r="D981">
        <v>97227</v>
      </c>
      <c r="E981" t="s">
        <v>113</v>
      </c>
      <c r="F981" t="s">
        <v>37</v>
      </c>
      <c r="H981" t="s">
        <v>10493</v>
      </c>
      <c r="I981" t="s">
        <v>84</v>
      </c>
      <c r="K981" t="s">
        <v>10501</v>
      </c>
      <c r="L981" t="s">
        <v>60</v>
      </c>
      <c r="N981">
        <v>97227</v>
      </c>
      <c r="O981" t="s">
        <v>8077</v>
      </c>
    </row>
    <row r="982" spans="1:15" x14ac:dyDescent="0.2">
      <c r="A982" t="s">
        <v>10502</v>
      </c>
      <c r="B982" t="s">
        <v>112</v>
      </c>
      <c r="C982" t="s">
        <v>10503</v>
      </c>
      <c r="D982">
        <v>97227</v>
      </c>
      <c r="E982" t="s">
        <v>113</v>
      </c>
      <c r="F982" t="s">
        <v>37</v>
      </c>
      <c r="H982" t="s">
        <v>10493</v>
      </c>
      <c r="I982" t="s">
        <v>3510</v>
      </c>
      <c r="K982" t="s">
        <v>10501</v>
      </c>
      <c r="L982" t="s">
        <v>41</v>
      </c>
      <c r="N982">
        <v>97227</v>
      </c>
      <c r="O982" t="s">
        <v>8077</v>
      </c>
    </row>
    <row r="983" spans="1:15" x14ac:dyDescent="0.2">
      <c r="A983" t="s">
        <v>10504</v>
      </c>
      <c r="B983" t="s">
        <v>311</v>
      </c>
      <c r="C983" t="s">
        <v>10505</v>
      </c>
      <c r="D983">
        <v>97227</v>
      </c>
      <c r="E983" t="s">
        <v>312</v>
      </c>
      <c r="F983" t="s">
        <v>37</v>
      </c>
      <c r="G983" t="s">
        <v>1688</v>
      </c>
      <c r="I983" t="s">
        <v>3510</v>
      </c>
      <c r="K983" t="s">
        <v>10506</v>
      </c>
      <c r="L983" t="s">
        <v>41</v>
      </c>
      <c r="N983">
        <v>97227</v>
      </c>
      <c r="O983" t="s">
        <v>8077</v>
      </c>
    </row>
    <row r="984" spans="1:15" x14ac:dyDescent="0.2">
      <c r="A984" t="s">
        <v>10507</v>
      </c>
      <c r="B984" t="s">
        <v>173</v>
      </c>
      <c r="C984" t="s">
        <v>10508</v>
      </c>
      <c r="D984">
        <v>97227</v>
      </c>
      <c r="E984" t="s">
        <v>174</v>
      </c>
      <c r="F984" t="s">
        <v>37</v>
      </c>
      <c r="G984" t="s">
        <v>38</v>
      </c>
      <c r="H984" t="s">
        <v>10509</v>
      </c>
      <c r="I984" t="s">
        <v>96</v>
      </c>
      <c r="K984" t="s">
        <v>10510</v>
      </c>
      <c r="L984" t="s">
        <v>60</v>
      </c>
      <c r="N984">
        <v>97227</v>
      </c>
      <c r="O984" t="s">
        <v>8077</v>
      </c>
    </row>
    <row r="985" spans="1:15" x14ac:dyDescent="0.2">
      <c r="A985" t="s">
        <v>10511</v>
      </c>
      <c r="B985" t="s">
        <v>208</v>
      </c>
      <c r="C985" t="s">
        <v>10512</v>
      </c>
      <c r="D985">
        <v>97227</v>
      </c>
      <c r="E985" t="s">
        <v>209</v>
      </c>
      <c r="F985" t="s">
        <v>37</v>
      </c>
      <c r="G985" t="s">
        <v>1681</v>
      </c>
      <c r="I985" t="s">
        <v>98</v>
      </c>
      <c r="K985" t="s">
        <v>10513</v>
      </c>
      <c r="L985" t="s">
        <v>41</v>
      </c>
      <c r="N985">
        <v>97227</v>
      </c>
      <c r="O985" t="s">
        <v>8077</v>
      </c>
    </row>
    <row r="986" spans="1:15" x14ac:dyDescent="0.2">
      <c r="A986" t="s">
        <v>10514</v>
      </c>
      <c r="B986" t="s">
        <v>208</v>
      </c>
      <c r="C986" t="s">
        <v>10515</v>
      </c>
      <c r="D986">
        <v>97227</v>
      </c>
      <c r="E986" t="s">
        <v>209</v>
      </c>
      <c r="F986" t="s">
        <v>37</v>
      </c>
      <c r="G986" t="s">
        <v>1681</v>
      </c>
      <c r="I986" t="s">
        <v>98</v>
      </c>
      <c r="K986" t="s">
        <v>10513</v>
      </c>
      <c r="L986" t="s">
        <v>41</v>
      </c>
      <c r="N986">
        <v>97227</v>
      </c>
      <c r="O986" t="s">
        <v>8077</v>
      </c>
    </row>
    <row r="987" spans="1:15" x14ac:dyDescent="0.2">
      <c r="A987" t="s">
        <v>10516</v>
      </c>
      <c r="B987" t="s">
        <v>367</v>
      </c>
      <c r="C987" t="s">
        <v>10517</v>
      </c>
      <c r="D987">
        <v>97227</v>
      </c>
      <c r="E987" t="s">
        <v>368</v>
      </c>
      <c r="F987" t="s">
        <v>37</v>
      </c>
      <c r="G987" t="s">
        <v>8183</v>
      </c>
      <c r="I987" t="s">
        <v>96</v>
      </c>
      <c r="K987" t="s">
        <v>10518</v>
      </c>
      <c r="L987" t="s">
        <v>60</v>
      </c>
      <c r="N987">
        <v>97227</v>
      </c>
      <c r="O987" t="s">
        <v>8077</v>
      </c>
    </row>
    <row r="988" spans="1:15" x14ac:dyDescent="0.2">
      <c r="A988" t="s">
        <v>10519</v>
      </c>
      <c r="B988" t="s">
        <v>35</v>
      </c>
      <c r="C988" t="s">
        <v>10520</v>
      </c>
      <c r="D988">
        <v>97227</v>
      </c>
      <c r="E988" t="s">
        <v>36</v>
      </c>
      <c r="F988" t="s">
        <v>37</v>
      </c>
      <c r="G988" t="s">
        <v>38</v>
      </c>
      <c r="I988" t="s">
        <v>39</v>
      </c>
      <c r="K988" t="s">
        <v>10521</v>
      </c>
      <c r="L988" t="s">
        <v>41</v>
      </c>
      <c r="N988">
        <v>97227</v>
      </c>
      <c r="O988" t="s">
        <v>8077</v>
      </c>
    </row>
    <row r="989" spans="1:15" x14ac:dyDescent="0.2">
      <c r="A989" t="s">
        <v>10522</v>
      </c>
      <c r="B989" t="s">
        <v>35</v>
      </c>
      <c r="C989" t="s">
        <v>10523</v>
      </c>
      <c r="D989">
        <v>97227</v>
      </c>
      <c r="E989" t="s">
        <v>36</v>
      </c>
      <c r="F989" t="s">
        <v>37</v>
      </c>
      <c r="G989" t="s">
        <v>38</v>
      </c>
      <c r="H989" t="s">
        <v>516</v>
      </c>
      <c r="I989" t="s">
        <v>2328</v>
      </c>
      <c r="K989" t="s">
        <v>10524</v>
      </c>
      <c r="L989" t="s">
        <v>60</v>
      </c>
      <c r="N989">
        <v>97227</v>
      </c>
      <c r="O989" t="s">
        <v>8077</v>
      </c>
    </row>
    <row r="990" spans="1:15" x14ac:dyDescent="0.2">
      <c r="A990" t="s">
        <v>10525</v>
      </c>
      <c r="B990" t="s">
        <v>91</v>
      </c>
      <c r="C990" t="s">
        <v>10526</v>
      </c>
      <c r="D990">
        <v>97227</v>
      </c>
      <c r="E990" t="s">
        <v>92</v>
      </c>
      <c r="F990" t="s">
        <v>37</v>
      </c>
      <c r="G990" t="s">
        <v>325</v>
      </c>
      <c r="I990" t="s">
        <v>96</v>
      </c>
      <c r="K990" t="s">
        <v>10527</v>
      </c>
      <c r="L990" t="s">
        <v>41</v>
      </c>
      <c r="N990">
        <v>97227</v>
      </c>
      <c r="O990" t="s">
        <v>8077</v>
      </c>
    </row>
    <row r="991" spans="1:15" x14ac:dyDescent="0.2">
      <c r="A991" t="s">
        <v>10528</v>
      </c>
      <c r="B991" t="s">
        <v>91</v>
      </c>
      <c r="C991" t="s">
        <v>10529</v>
      </c>
      <c r="D991">
        <v>97227</v>
      </c>
      <c r="E991" t="s">
        <v>92</v>
      </c>
      <c r="F991" t="s">
        <v>37</v>
      </c>
      <c r="G991" t="s">
        <v>325</v>
      </c>
      <c r="I991" t="s">
        <v>96</v>
      </c>
      <c r="K991" t="s">
        <v>10527</v>
      </c>
      <c r="L991" t="s">
        <v>41</v>
      </c>
      <c r="N991">
        <v>97227</v>
      </c>
      <c r="O991" t="s">
        <v>8077</v>
      </c>
    </row>
    <row r="992" spans="1:15" x14ac:dyDescent="0.2">
      <c r="A992" t="s">
        <v>10530</v>
      </c>
      <c r="B992" t="s">
        <v>91</v>
      </c>
      <c r="C992" t="s">
        <v>10531</v>
      </c>
      <c r="D992">
        <v>97227</v>
      </c>
      <c r="E992" t="s">
        <v>92</v>
      </c>
      <c r="F992" t="s">
        <v>37</v>
      </c>
      <c r="G992" t="s">
        <v>325</v>
      </c>
      <c r="I992" t="s">
        <v>96</v>
      </c>
      <c r="K992" t="s">
        <v>10527</v>
      </c>
      <c r="L992" t="s">
        <v>41</v>
      </c>
      <c r="N992">
        <v>97227</v>
      </c>
      <c r="O992" t="s">
        <v>8077</v>
      </c>
    </row>
    <row r="993" spans="1:15" x14ac:dyDescent="0.2">
      <c r="A993" t="s">
        <v>10532</v>
      </c>
      <c r="B993" t="s">
        <v>91</v>
      </c>
      <c r="C993" t="s">
        <v>10533</v>
      </c>
      <c r="D993">
        <v>97227</v>
      </c>
      <c r="E993" t="s">
        <v>92</v>
      </c>
      <c r="F993" t="s">
        <v>37</v>
      </c>
      <c r="G993" t="s">
        <v>325</v>
      </c>
      <c r="I993" t="s">
        <v>96</v>
      </c>
      <c r="K993" t="s">
        <v>10527</v>
      </c>
      <c r="L993" t="s">
        <v>41</v>
      </c>
      <c r="N993">
        <v>97227</v>
      </c>
      <c r="O993" t="s">
        <v>8077</v>
      </c>
    </row>
    <row r="994" spans="1:15" x14ac:dyDescent="0.2">
      <c r="A994" t="s">
        <v>10534</v>
      </c>
      <c r="B994" t="s">
        <v>91</v>
      </c>
      <c r="C994" t="s">
        <v>10535</v>
      </c>
      <c r="D994">
        <v>97227</v>
      </c>
      <c r="E994" t="s">
        <v>92</v>
      </c>
      <c r="F994" t="s">
        <v>37</v>
      </c>
      <c r="G994" t="s">
        <v>10536</v>
      </c>
      <c r="I994" t="s">
        <v>98</v>
      </c>
      <c r="L994" t="s">
        <v>60</v>
      </c>
      <c r="N994">
        <v>97227</v>
      </c>
      <c r="O994" t="s">
        <v>8077</v>
      </c>
    </row>
    <row r="995" spans="1:15" x14ac:dyDescent="0.2">
      <c r="A995" t="s">
        <v>10537</v>
      </c>
      <c r="B995" t="s">
        <v>91</v>
      </c>
      <c r="C995" t="s">
        <v>10538</v>
      </c>
      <c r="D995">
        <v>97227</v>
      </c>
      <c r="E995" t="s">
        <v>92</v>
      </c>
      <c r="F995" t="s">
        <v>37</v>
      </c>
      <c r="G995" t="s">
        <v>10536</v>
      </c>
      <c r="I995" t="s">
        <v>98</v>
      </c>
      <c r="L995" t="s">
        <v>60</v>
      </c>
      <c r="N995">
        <v>97227</v>
      </c>
      <c r="O995" t="s">
        <v>8077</v>
      </c>
    </row>
    <row r="996" spans="1:15" x14ac:dyDescent="0.2">
      <c r="A996" t="s">
        <v>10539</v>
      </c>
      <c r="B996" t="s">
        <v>173</v>
      </c>
      <c r="C996" t="s">
        <v>10540</v>
      </c>
      <c r="D996">
        <v>97227</v>
      </c>
      <c r="E996" t="s">
        <v>174</v>
      </c>
      <c r="F996" t="s">
        <v>37</v>
      </c>
      <c r="G996" t="s">
        <v>325</v>
      </c>
      <c r="I996" t="s">
        <v>96</v>
      </c>
      <c r="K996" t="s">
        <v>10541</v>
      </c>
      <c r="L996" t="s">
        <v>60</v>
      </c>
      <c r="N996">
        <v>97227</v>
      </c>
      <c r="O996" t="s">
        <v>8077</v>
      </c>
    </row>
    <row r="997" spans="1:15" x14ac:dyDescent="0.2">
      <c r="A997" t="s">
        <v>10542</v>
      </c>
      <c r="B997" t="s">
        <v>173</v>
      </c>
      <c r="C997" t="s">
        <v>10543</v>
      </c>
      <c r="D997">
        <v>97227</v>
      </c>
      <c r="E997" t="s">
        <v>174</v>
      </c>
      <c r="F997" t="s">
        <v>37</v>
      </c>
      <c r="G997" t="s">
        <v>8183</v>
      </c>
      <c r="I997" t="s">
        <v>96</v>
      </c>
      <c r="K997" t="s">
        <v>10544</v>
      </c>
      <c r="L997" t="s">
        <v>41</v>
      </c>
      <c r="N997">
        <v>97227</v>
      </c>
      <c r="O997" t="s">
        <v>8077</v>
      </c>
    </row>
    <row r="998" spans="1:15" x14ac:dyDescent="0.2">
      <c r="A998" t="s">
        <v>10545</v>
      </c>
      <c r="B998" t="s">
        <v>5614</v>
      </c>
      <c r="C998" t="s">
        <v>10546</v>
      </c>
      <c r="D998">
        <v>97227</v>
      </c>
      <c r="E998" t="s">
        <v>5615</v>
      </c>
      <c r="F998" t="s">
        <v>5889</v>
      </c>
      <c r="G998" t="s">
        <v>7196</v>
      </c>
      <c r="H998" t="s">
        <v>6723</v>
      </c>
      <c r="I998" t="s">
        <v>478</v>
      </c>
      <c r="J998" t="s">
        <v>8096</v>
      </c>
      <c r="L998" t="s">
        <v>41</v>
      </c>
      <c r="N998">
        <v>97227</v>
      </c>
      <c r="O998" t="s">
        <v>8077</v>
      </c>
    </row>
    <row r="999" spans="1:15" x14ac:dyDescent="0.2">
      <c r="A999" t="s">
        <v>10547</v>
      </c>
      <c r="B999" t="s">
        <v>5782</v>
      </c>
      <c r="C999" t="s">
        <v>10548</v>
      </c>
      <c r="D999">
        <v>97227</v>
      </c>
      <c r="E999" t="s">
        <v>5783</v>
      </c>
      <c r="F999" t="s">
        <v>2571</v>
      </c>
      <c r="G999" t="s">
        <v>6369</v>
      </c>
      <c r="H999" t="s">
        <v>5745</v>
      </c>
      <c r="I999" t="s">
        <v>96</v>
      </c>
      <c r="J999" t="s">
        <v>8088</v>
      </c>
      <c r="L999" t="s">
        <v>41</v>
      </c>
      <c r="N999">
        <v>97227</v>
      </c>
      <c r="O999" t="s">
        <v>8077</v>
      </c>
    </row>
    <row r="1000" spans="1:15" x14ac:dyDescent="0.2">
      <c r="A1000" t="s">
        <v>10549</v>
      </c>
      <c r="B1000" t="s">
        <v>407</v>
      </c>
      <c r="C1000" t="s">
        <v>10550</v>
      </c>
      <c r="D1000">
        <v>97227</v>
      </c>
      <c r="E1000" t="s">
        <v>408</v>
      </c>
      <c r="F1000" t="s">
        <v>561</v>
      </c>
      <c r="G1000" t="s">
        <v>10551</v>
      </c>
      <c r="I1000" t="s">
        <v>96</v>
      </c>
      <c r="J1000" t="s">
        <v>10552</v>
      </c>
      <c r="L1000" t="s">
        <v>41</v>
      </c>
      <c r="N1000">
        <v>97227</v>
      </c>
      <c r="O1000" t="s">
        <v>8077</v>
      </c>
    </row>
    <row r="1001" spans="1:15" x14ac:dyDescent="0.2">
      <c r="A1001" t="s">
        <v>10553</v>
      </c>
      <c r="B1001" t="s">
        <v>181</v>
      </c>
      <c r="C1001" t="s">
        <v>10554</v>
      </c>
      <c r="D1001">
        <v>97227</v>
      </c>
      <c r="E1001" t="s">
        <v>182</v>
      </c>
      <c r="F1001" t="s">
        <v>584</v>
      </c>
      <c r="G1001" t="s">
        <v>2275</v>
      </c>
      <c r="H1001" t="s">
        <v>10555</v>
      </c>
      <c r="I1001" t="s">
        <v>96</v>
      </c>
      <c r="J1001" t="s">
        <v>10556</v>
      </c>
      <c r="L1001" t="s">
        <v>41</v>
      </c>
      <c r="N1001">
        <v>97227</v>
      </c>
      <c r="O1001" t="s">
        <v>8077</v>
      </c>
    </row>
    <row r="1002" spans="1:15" x14ac:dyDescent="0.2">
      <c r="A1002" t="s">
        <v>10557</v>
      </c>
      <c r="B1002" t="s">
        <v>507</v>
      </c>
      <c r="C1002" t="s">
        <v>10558</v>
      </c>
      <c r="D1002">
        <v>97227</v>
      </c>
      <c r="E1002" t="s">
        <v>508</v>
      </c>
      <c r="F1002" t="s">
        <v>2286</v>
      </c>
      <c r="G1002" t="s">
        <v>10559</v>
      </c>
      <c r="I1002" t="s">
        <v>478</v>
      </c>
      <c r="J1002" t="s">
        <v>10560</v>
      </c>
      <c r="L1002" t="s">
        <v>41</v>
      </c>
      <c r="N1002">
        <v>97227</v>
      </c>
      <c r="O1002" t="s">
        <v>8077</v>
      </c>
    </row>
    <row r="1003" spans="1:15" x14ac:dyDescent="0.2">
      <c r="A1003" t="s">
        <v>10561</v>
      </c>
      <c r="B1003" t="s">
        <v>5614</v>
      </c>
      <c r="C1003" t="s">
        <v>10562</v>
      </c>
      <c r="D1003">
        <v>97227</v>
      </c>
      <c r="E1003" t="s">
        <v>5615</v>
      </c>
      <c r="F1003" t="s">
        <v>2197</v>
      </c>
      <c r="G1003" t="s">
        <v>5796</v>
      </c>
      <c r="I1003" t="s">
        <v>96</v>
      </c>
      <c r="J1003" t="s">
        <v>8098</v>
      </c>
      <c r="L1003" t="s">
        <v>41</v>
      </c>
      <c r="N1003">
        <v>97227</v>
      </c>
      <c r="O1003" t="s">
        <v>8077</v>
      </c>
    </row>
    <row r="1004" spans="1:15" x14ac:dyDescent="0.2">
      <c r="A1004" t="s">
        <v>10563</v>
      </c>
      <c r="B1004" t="s">
        <v>5782</v>
      </c>
      <c r="C1004" t="s">
        <v>10564</v>
      </c>
      <c r="D1004">
        <v>97227</v>
      </c>
      <c r="E1004" t="s">
        <v>5783</v>
      </c>
      <c r="F1004" t="s">
        <v>2197</v>
      </c>
      <c r="I1004" t="s">
        <v>96</v>
      </c>
      <c r="J1004" t="s">
        <v>10565</v>
      </c>
      <c r="L1004" t="s">
        <v>41</v>
      </c>
      <c r="N1004">
        <v>97227</v>
      </c>
      <c r="O1004" t="s">
        <v>8077</v>
      </c>
    </row>
    <row r="1005" spans="1:15" x14ac:dyDescent="0.2">
      <c r="A1005" t="s">
        <v>10566</v>
      </c>
      <c r="B1005" t="s">
        <v>5614</v>
      </c>
      <c r="C1005" t="s">
        <v>10567</v>
      </c>
      <c r="D1005">
        <v>97227</v>
      </c>
      <c r="E1005" t="s">
        <v>5615</v>
      </c>
      <c r="F1005" t="s">
        <v>2197</v>
      </c>
      <c r="G1005" t="s">
        <v>5803</v>
      </c>
      <c r="I1005" t="s">
        <v>96</v>
      </c>
      <c r="J1005" t="s">
        <v>10568</v>
      </c>
      <c r="L1005" t="s">
        <v>60</v>
      </c>
      <c r="N1005">
        <v>97227</v>
      </c>
      <c r="O1005" t="s">
        <v>8077</v>
      </c>
    </row>
    <row r="1006" spans="1:15" x14ac:dyDescent="0.2">
      <c r="A1006" t="s">
        <v>10569</v>
      </c>
      <c r="B1006" t="s">
        <v>5614</v>
      </c>
      <c r="C1006" t="s">
        <v>10570</v>
      </c>
      <c r="D1006">
        <v>97227</v>
      </c>
      <c r="E1006" t="s">
        <v>5615</v>
      </c>
      <c r="F1006" t="s">
        <v>404</v>
      </c>
      <c r="I1006" t="s">
        <v>96</v>
      </c>
      <c r="J1006" t="s">
        <v>8093</v>
      </c>
      <c r="L1006" t="s">
        <v>60</v>
      </c>
      <c r="N1006">
        <v>97227</v>
      </c>
      <c r="O1006" t="s">
        <v>8077</v>
      </c>
    </row>
    <row r="1007" spans="1:15" x14ac:dyDescent="0.2">
      <c r="A1007" t="s">
        <v>10571</v>
      </c>
      <c r="B1007" t="s">
        <v>5614</v>
      </c>
      <c r="C1007" t="s">
        <v>10572</v>
      </c>
      <c r="D1007">
        <v>97227</v>
      </c>
      <c r="E1007" t="s">
        <v>5615</v>
      </c>
      <c r="F1007" t="s">
        <v>2197</v>
      </c>
      <c r="G1007" t="s">
        <v>5803</v>
      </c>
      <c r="I1007" t="s">
        <v>96</v>
      </c>
      <c r="J1007" t="s">
        <v>8094</v>
      </c>
      <c r="L1007" t="s">
        <v>60</v>
      </c>
      <c r="N1007">
        <v>97227</v>
      </c>
      <c r="O1007" t="s">
        <v>8077</v>
      </c>
    </row>
    <row r="1008" spans="1:15" x14ac:dyDescent="0.2">
      <c r="A1008" t="s">
        <v>10573</v>
      </c>
      <c r="B1008" t="s">
        <v>5782</v>
      </c>
      <c r="C1008" t="s">
        <v>10574</v>
      </c>
      <c r="D1008">
        <v>97227</v>
      </c>
      <c r="E1008" t="s">
        <v>5783</v>
      </c>
      <c r="F1008" t="s">
        <v>404</v>
      </c>
      <c r="I1008" t="s">
        <v>96</v>
      </c>
      <c r="J1008" t="s">
        <v>10575</v>
      </c>
      <c r="L1008" t="s">
        <v>60</v>
      </c>
      <c r="N1008">
        <v>97227</v>
      </c>
      <c r="O1008" t="s">
        <v>8077</v>
      </c>
    </row>
    <row r="1009" spans="1:15" x14ac:dyDescent="0.2">
      <c r="A1009" t="s">
        <v>10576</v>
      </c>
      <c r="B1009" t="s">
        <v>500</v>
      </c>
      <c r="C1009" t="s">
        <v>10577</v>
      </c>
      <c r="D1009">
        <v>97227</v>
      </c>
      <c r="E1009" t="s">
        <v>501</v>
      </c>
      <c r="F1009" t="s">
        <v>37</v>
      </c>
      <c r="G1009" t="s">
        <v>1543</v>
      </c>
      <c r="I1009" t="s">
        <v>96</v>
      </c>
      <c r="K1009" t="s">
        <v>10578</v>
      </c>
      <c r="L1009" t="s">
        <v>41</v>
      </c>
      <c r="N1009">
        <v>97227</v>
      </c>
      <c r="O1009" t="s">
        <v>8077</v>
      </c>
    </row>
    <row r="1010" spans="1:15" x14ac:dyDescent="0.2">
      <c r="A1010" t="s">
        <v>10579</v>
      </c>
      <c r="B1010" t="s">
        <v>500</v>
      </c>
      <c r="C1010" t="s">
        <v>10580</v>
      </c>
      <c r="D1010">
        <v>97227</v>
      </c>
      <c r="E1010" t="s">
        <v>501</v>
      </c>
      <c r="F1010" t="s">
        <v>37</v>
      </c>
      <c r="G1010" t="s">
        <v>1543</v>
      </c>
      <c r="I1010" t="s">
        <v>96</v>
      </c>
      <c r="K1010" t="s">
        <v>10578</v>
      </c>
      <c r="L1010" t="s">
        <v>41</v>
      </c>
      <c r="N1010">
        <v>97227</v>
      </c>
      <c r="O1010" t="s">
        <v>8077</v>
      </c>
    </row>
    <row r="1011" spans="1:15" x14ac:dyDescent="0.2">
      <c r="A1011" t="s">
        <v>10581</v>
      </c>
      <c r="B1011" t="s">
        <v>445</v>
      </c>
      <c r="C1011" t="s">
        <v>10582</v>
      </c>
      <c r="D1011">
        <v>97227</v>
      </c>
      <c r="E1011" t="s">
        <v>446</v>
      </c>
      <c r="F1011" t="s">
        <v>37</v>
      </c>
      <c r="G1011" t="s">
        <v>516</v>
      </c>
      <c r="I1011" t="s">
        <v>3510</v>
      </c>
      <c r="K1011" t="s">
        <v>10583</v>
      </c>
      <c r="L1011" t="s">
        <v>41</v>
      </c>
      <c r="N1011">
        <v>97227</v>
      </c>
      <c r="O1011" t="s">
        <v>8077</v>
      </c>
    </row>
    <row r="1012" spans="1:15" x14ac:dyDescent="0.2">
      <c r="A1012" t="s">
        <v>10584</v>
      </c>
      <c r="B1012" t="s">
        <v>445</v>
      </c>
      <c r="C1012" t="s">
        <v>10585</v>
      </c>
      <c r="D1012">
        <v>97227</v>
      </c>
      <c r="E1012" t="s">
        <v>446</v>
      </c>
      <c r="F1012" t="s">
        <v>37</v>
      </c>
      <c r="G1012" t="s">
        <v>516</v>
      </c>
      <c r="I1012" t="s">
        <v>3510</v>
      </c>
      <c r="K1012" t="s">
        <v>10583</v>
      </c>
      <c r="L1012" t="s">
        <v>41</v>
      </c>
      <c r="N1012">
        <v>97227</v>
      </c>
      <c r="O1012" t="s">
        <v>8077</v>
      </c>
    </row>
    <row r="1013" spans="1:15" x14ac:dyDescent="0.2">
      <c r="A1013" t="s">
        <v>10586</v>
      </c>
      <c r="B1013" t="s">
        <v>445</v>
      </c>
      <c r="C1013" t="s">
        <v>10587</v>
      </c>
      <c r="D1013">
        <v>97227</v>
      </c>
      <c r="E1013" t="s">
        <v>446</v>
      </c>
      <c r="F1013" t="s">
        <v>37</v>
      </c>
      <c r="G1013" t="s">
        <v>516</v>
      </c>
      <c r="I1013" t="s">
        <v>3510</v>
      </c>
      <c r="K1013" t="s">
        <v>10583</v>
      </c>
      <c r="L1013" t="s">
        <v>41</v>
      </c>
      <c r="N1013">
        <v>97227</v>
      </c>
      <c r="O1013" t="s">
        <v>8077</v>
      </c>
    </row>
    <row r="1014" spans="1:15" x14ac:dyDescent="0.2">
      <c r="A1014" t="s">
        <v>10588</v>
      </c>
      <c r="B1014" t="s">
        <v>311</v>
      </c>
      <c r="C1014" t="s">
        <v>10589</v>
      </c>
      <c r="D1014">
        <v>97227</v>
      </c>
      <c r="E1014" t="s">
        <v>312</v>
      </c>
      <c r="F1014" t="s">
        <v>37</v>
      </c>
      <c r="G1014" t="s">
        <v>1688</v>
      </c>
      <c r="I1014" t="s">
        <v>3510</v>
      </c>
      <c r="K1014" t="s">
        <v>10590</v>
      </c>
      <c r="L1014" t="s">
        <v>41</v>
      </c>
      <c r="N1014">
        <v>97227</v>
      </c>
      <c r="O1014" t="s">
        <v>8077</v>
      </c>
    </row>
    <row r="1015" spans="1:15" x14ac:dyDescent="0.2">
      <c r="A1015" t="s">
        <v>10591</v>
      </c>
      <c r="B1015" t="s">
        <v>311</v>
      </c>
      <c r="C1015" t="s">
        <v>10592</v>
      </c>
      <c r="D1015">
        <v>97227</v>
      </c>
      <c r="E1015" t="s">
        <v>312</v>
      </c>
      <c r="F1015" t="s">
        <v>37</v>
      </c>
      <c r="G1015" t="s">
        <v>1688</v>
      </c>
      <c r="I1015" t="s">
        <v>3510</v>
      </c>
      <c r="K1015" t="s">
        <v>10590</v>
      </c>
      <c r="L1015" t="s">
        <v>41</v>
      </c>
      <c r="N1015">
        <v>97227</v>
      </c>
      <c r="O1015" t="s">
        <v>8077</v>
      </c>
    </row>
    <row r="1016" spans="1:15" x14ac:dyDescent="0.2">
      <c r="A1016" t="s">
        <v>10593</v>
      </c>
      <c r="B1016" t="s">
        <v>407</v>
      </c>
      <c r="C1016" t="s">
        <v>10594</v>
      </c>
      <c r="D1016">
        <v>97227</v>
      </c>
      <c r="E1016" t="s">
        <v>408</v>
      </c>
      <c r="F1016" t="s">
        <v>409</v>
      </c>
      <c r="G1016" t="s">
        <v>10595</v>
      </c>
      <c r="I1016" t="s">
        <v>558</v>
      </c>
      <c r="J1016" t="s">
        <v>8101</v>
      </c>
      <c r="L1016" t="s">
        <v>41</v>
      </c>
      <c r="N1016">
        <v>97227</v>
      </c>
      <c r="O1016" t="s">
        <v>8077</v>
      </c>
    </row>
    <row r="1017" spans="1:15" x14ac:dyDescent="0.2">
      <c r="A1017" t="s">
        <v>10596</v>
      </c>
      <c r="B1017" t="s">
        <v>181</v>
      </c>
      <c r="C1017" t="s">
        <v>10597</v>
      </c>
      <c r="D1017">
        <v>97227</v>
      </c>
      <c r="E1017" t="s">
        <v>182</v>
      </c>
      <c r="F1017" t="s">
        <v>4779</v>
      </c>
      <c r="G1017" t="s">
        <v>586</v>
      </c>
      <c r="I1017" t="s">
        <v>70</v>
      </c>
      <c r="L1017" t="s">
        <v>41</v>
      </c>
      <c r="N1017">
        <v>97227</v>
      </c>
      <c r="O1017" t="s">
        <v>8077</v>
      </c>
    </row>
    <row r="1018" spans="1:15" x14ac:dyDescent="0.2">
      <c r="A1018" t="s">
        <v>10598</v>
      </c>
      <c r="B1018" t="s">
        <v>407</v>
      </c>
      <c r="C1018" t="s">
        <v>10599</v>
      </c>
      <c r="D1018">
        <v>97227</v>
      </c>
      <c r="E1018" t="s">
        <v>408</v>
      </c>
      <c r="F1018" t="s">
        <v>417</v>
      </c>
      <c r="G1018" t="s">
        <v>2981</v>
      </c>
      <c r="I1018" t="s">
        <v>96</v>
      </c>
      <c r="J1018" t="s">
        <v>10600</v>
      </c>
      <c r="L1018" t="s">
        <v>41</v>
      </c>
      <c r="N1018">
        <v>97227</v>
      </c>
      <c r="O1018" t="s">
        <v>8077</v>
      </c>
    </row>
    <row r="1019" spans="1:15" x14ac:dyDescent="0.2">
      <c r="A1019" t="s">
        <v>10601</v>
      </c>
      <c r="B1019" t="s">
        <v>5614</v>
      </c>
      <c r="C1019" t="s">
        <v>10602</v>
      </c>
      <c r="D1019">
        <v>97227</v>
      </c>
      <c r="E1019" t="s">
        <v>5615</v>
      </c>
      <c r="F1019" t="s">
        <v>2197</v>
      </c>
      <c r="G1019" t="s">
        <v>5793</v>
      </c>
      <c r="I1019" t="s">
        <v>96</v>
      </c>
      <c r="J1019" t="s">
        <v>10603</v>
      </c>
      <c r="L1019" t="s">
        <v>41</v>
      </c>
      <c r="N1019">
        <v>97227</v>
      </c>
      <c r="O1019" t="s">
        <v>8077</v>
      </c>
    </row>
    <row r="1020" spans="1:15" x14ac:dyDescent="0.2">
      <c r="A1020" t="s">
        <v>10604</v>
      </c>
      <c r="B1020" t="s">
        <v>5782</v>
      </c>
      <c r="C1020" t="s">
        <v>10605</v>
      </c>
      <c r="D1020">
        <v>97227</v>
      </c>
      <c r="E1020" t="s">
        <v>5783</v>
      </c>
      <c r="F1020" t="s">
        <v>2197</v>
      </c>
      <c r="G1020" t="s">
        <v>5790</v>
      </c>
      <c r="I1020" t="s">
        <v>96</v>
      </c>
      <c r="J1020" t="s">
        <v>10606</v>
      </c>
      <c r="L1020" t="s">
        <v>41</v>
      </c>
      <c r="N1020">
        <v>97227</v>
      </c>
      <c r="O1020" t="s">
        <v>8077</v>
      </c>
    </row>
    <row r="1021" spans="1:15" x14ac:dyDescent="0.2">
      <c r="A1021" t="s">
        <v>10607</v>
      </c>
      <c r="B1021" t="s">
        <v>598</v>
      </c>
      <c r="C1021" t="s">
        <v>10608</v>
      </c>
      <c r="D1021">
        <v>97227</v>
      </c>
      <c r="E1021" t="s">
        <v>599</v>
      </c>
      <c r="F1021" t="s">
        <v>37</v>
      </c>
      <c r="G1021" t="s">
        <v>875</v>
      </c>
      <c r="I1021" t="s">
        <v>602</v>
      </c>
      <c r="K1021" t="s">
        <v>2971</v>
      </c>
      <c r="L1021" t="s">
        <v>41</v>
      </c>
      <c r="N1021">
        <v>97227</v>
      </c>
      <c r="O1021" t="s">
        <v>8077</v>
      </c>
    </row>
    <row r="1022" spans="1:15" x14ac:dyDescent="0.2">
      <c r="A1022" t="s">
        <v>10609</v>
      </c>
      <c r="B1022" t="s">
        <v>3936</v>
      </c>
      <c r="C1022" t="s">
        <v>10610</v>
      </c>
      <c r="D1022">
        <v>97227</v>
      </c>
      <c r="E1022" t="s">
        <v>3937</v>
      </c>
      <c r="F1022" t="s">
        <v>37</v>
      </c>
      <c r="G1022" t="s">
        <v>291</v>
      </c>
      <c r="H1022" t="s">
        <v>10611</v>
      </c>
      <c r="I1022" t="s">
        <v>3510</v>
      </c>
      <c r="K1022" t="s">
        <v>10612</v>
      </c>
      <c r="L1022" t="s">
        <v>41</v>
      </c>
      <c r="N1022">
        <v>97227</v>
      </c>
      <c r="O1022" t="s">
        <v>8077</v>
      </c>
    </row>
    <row r="1023" spans="1:15" x14ac:dyDescent="0.2">
      <c r="A1023" t="s">
        <v>10613</v>
      </c>
      <c r="B1023" t="s">
        <v>3936</v>
      </c>
      <c r="C1023" t="s">
        <v>10614</v>
      </c>
      <c r="D1023">
        <v>97227</v>
      </c>
      <c r="E1023" t="s">
        <v>3937</v>
      </c>
      <c r="F1023" t="s">
        <v>37</v>
      </c>
      <c r="G1023" t="s">
        <v>291</v>
      </c>
      <c r="H1023" t="s">
        <v>10611</v>
      </c>
      <c r="I1023" t="s">
        <v>3510</v>
      </c>
      <c r="K1023" t="s">
        <v>10612</v>
      </c>
      <c r="L1023" t="s">
        <v>41</v>
      </c>
      <c r="N1023">
        <v>97227</v>
      </c>
      <c r="O1023" t="s">
        <v>8077</v>
      </c>
    </row>
    <row r="1024" spans="1:15" x14ac:dyDescent="0.2">
      <c r="A1024" t="s">
        <v>5068</v>
      </c>
      <c r="B1024" t="s">
        <v>3936</v>
      </c>
      <c r="C1024" t="s">
        <v>10615</v>
      </c>
      <c r="D1024">
        <v>97227</v>
      </c>
      <c r="E1024" t="s">
        <v>3937</v>
      </c>
      <c r="F1024" t="s">
        <v>37</v>
      </c>
      <c r="G1024" t="s">
        <v>291</v>
      </c>
      <c r="H1024" t="s">
        <v>10611</v>
      </c>
      <c r="I1024" t="s">
        <v>3510</v>
      </c>
      <c r="K1024" t="s">
        <v>10612</v>
      </c>
      <c r="L1024" t="s">
        <v>41</v>
      </c>
      <c r="N1024">
        <v>97227</v>
      </c>
      <c r="O1024" t="s">
        <v>8077</v>
      </c>
    </row>
    <row r="1025" spans="1:15" x14ac:dyDescent="0.2">
      <c r="A1025" t="s">
        <v>10616</v>
      </c>
      <c r="B1025" t="s">
        <v>8371</v>
      </c>
      <c r="C1025" t="s">
        <v>10617</v>
      </c>
      <c r="D1025">
        <v>97227</v>
      </c>
      <c r="E1025" t="s">
        <v>8373</v>
      </c>
      <c r="F1025" t="s">
        <v>4179</v>
      </c>
      <c r="G1025" t="s">
        <v>10618</v>
      </c>
      <c r="H1025" t="s">
        <v>10619</v>
      </c>
      <c r="I1025" t="s">
        <v>70</v>
      </c>
      <c r="J1025" t="s">
        <v>10620</v>
      </c>
      <c r="K1025" t="s">
        <v>10621</v>
      </c>
      <c r="L1025" t="s">
        <v>41</v>
      </c>
      <c r="N1025">
        <v>97227</v>
      </c>
      <c r="O1025" t="s">
        <v>8077</v>
      </c>
    </row>
    <row r="1026" spans="1:15" x14ac:dyDescent="0.2">
      <c r="A1026" t="s">
        <v>10622</v>
      </c>
      <c r="B1026" t="s">
        <v>219</v>
      </c>
      <c r="C1026" t="s">
        <v>10623</v>
      </c>
      <c r="D1026">
        <v>97227</v>
      </c>
      <c r="E1026" t="s">
        <v>220</v>
      </c>
      <c r="F1026" t="s">
        <v>37</v>
      </c>
      <c r="I1026" t="s">
        <v>145</v>
      </c>
      <c r="L1026" t="s">
        <v>119</v>
      </c>
      <c r="N1026">
        <v>97227</v>
      </c>
      <c r="O1026" t="s">
        <v>8077</v>
      </c>
    </row>
    <row r="1027" spans="1:15" x14ac:dyDescent="0.2">
      <c r="A1027" t="s">
        <v>10624</v>
      </c>
      <c r="B1027" t="s">
        <v>219</v>
      </c>
      <c r="C1027" t="s">
        <v>10625</v>
      </c>
      <c r="D1027">
        <v>97227</v>
      </c>
      <c r="E1027" t="s">
        <v>220</v>
      </c>
      <c r="F1027" t="s">
        <v>37</v>
      </c>
      <c r="I1027" t="s">
        <v>145</v>
      </c>
      <c r="L1027" t="s">
        <v>119</v>
      </c>
      <c r="N1027">
        <v>97227</v>
      </c>
      <c r="O1027" t="s">
        <v>8077</v>
      </c>
    </row>
    <row r="1028" spans="1:15" x14ac:dyDescent="0.2">
      <c r="A1028" t="s">
        <v>10626</v>
      </c>
      <c r="B1028" t="s">
        <v>219</v>
      </c>
      <c r="C1028" t="s">
        <v>10627</v>
      </c>
      <c r="D1028">
        <v>97227</v>
      </c>
      <c r="E1028" t="s">
        <v>220</v>
      </c>
      <c r="F1028" t="s">
        <v>37</v>
      </c>
      <c r="I1028" t="s">
        <v>145</v>
      </c>
      <c r="L1028" t="s">
        <v>119</v>
      </c>
      <c r="N1028">
        <v>97227</v>
      </c>
      <c r="O1028" t="s">
        <v>8077</v>
      </c>
    </row>
    <row r="1029" spans="1:15" x14ac:dyDescent="0.2">
      <c r="A1029" t="s">
        <v>10628</v>
      </c>
      <c r="B1029" t="s">
        <v>219</v>
      </c>
      <c r="C1029" t="s">
        <v>10629</v>
      </c>
      <c r="D1029">
        <v>97227</v>
      </c>
      <c r="E1029" t="s">
        <v>220</v>
      </c>
      <c r="F1029" t="s">
        <v>37</v>
      </c>
      <c r="I1029" t="s">
        <v>145</v>
      </c>
      <c r="L1029" t="s">
        <v>119</v>
      </c>
      <c r="N1029">
        <v>97227</v>
      </c>
      <c r="O1029" t="s">
        <v>8077</v>
      </c>
    </row>
    <row r="1030" spans="1:15" x14ac:dyDescent="0.2">
      <c r="A1030" t="s">
        <v>10630</v>
      </c>
      <c r="B1030" t="s">
        <v>219</v>
      </c>
      <c r="C1030" t="s">
        <v>10631</v>
      </c>
      <c r="D1030">
        <v>97227</v>
      </c>
      <c r="E1030" t="s">
        <v>220</v>
      </c>
      <c r="F1030" t="s">
        <v>37</v>
      </c>
      <c r="I1030" t="s">
        <v>39</v>
      </c>
      <c r="L1030" t="s">
        <v>119</v>
      </c>
      <c r="N1030">
        <v>97227</v>
      </c>
      <c r="O1030" t="s">
        <v>8077</v>
      </c>
    </row>
    <row r="1031" spans="1:15" x14ac:dyDescent="0.2">
      <c r="A1031" t="s">
        <v>10632</v>
      </c>
      <c r="B1031" t="s">
        <v>219</v>
      </c>
      <c r="C1031" t="s">
        <v>10633</v>
      </c>
      <c r="D1031">
        <v>97227</v>
      </c>
      <c r="E1031" t="s">
        <v>220</v>
      </c>
      <c r="F1031" t="s">
        <v>37</v>
      </c>
      <c r="G1031" t="s">
        <v>2943</v>
      </c>
      <c r="I1031" t="s">
        <v>39</v>
      </c>
      <c r="L1031" t="s">
        <v>119</v>
      </c>
      <c r="N1031">
        <v>97227</v>
      </c>
      <c r="O1031" t="s">
        <v>8077</v>
      </c>
    </row>
    <row r="1032" spans="1:15" x14ac:dyDescent="0.2">
      <c r="A1032" t="s">
        <v>10634</v>
      </c>
      <c r="B1032" t="s">
        <v>219</v>
      </c>
      <c r="C1032" t="s">
        <v>10635</v>
      </c>
      <c r="D1032">
        <v>97227</v>
      </c>
      <c r="E1032" t="s">
        <v>220</v>
      </c>
      <c r="F1032" t="s">
        <v>37</v>
      </c>
      <c r="I1032" t="s">
        <v>39</v>
      </c>
      <c r="L1032" t="s">
        <v>119</v>
      </c>
      <c r="N1032">
        <v>97227</v>
      </c>
      <c r="O1032" t="s">
        <v>8077</v>
      </c>
    </row>
    <row r="1033" spans="1:15" x14ac:dyDescent="0.2">
      <c r="A1033" t="s">
        <v>10636</v>
      </c>
      <c r="B1033" t="s">
        <v>219</v>
      </c>
      <c r="C1033" t="s">
        <v>10637</v>
      </c>
      <c r="D1033">
        <v>97227</v>
      </c>
      <c r="E1033" t="s">
        <v>220</v>
      </c>
      <c r="F1033" t="s">
        <v>37</v>
      </c>
      <c r="G1033" t="s">
        <v>2943</v>
      </c>
      <c r="I1033" t="s">
        <v>39</v>
      </c>
      <c r="L1033" t="s">
        <v>119</v>
      </c>
      <c r="N1033">
        <v>97227</v>
      </c>
      <c r="O1033" t="s">
        <v>8077</v>
      </c>
    </row>
    <row r="1034" spans="1:15" x14ac:dyDescent="0.2">
      <c r="A1034" t="s">
        <v>10638</v>
      </c>
      <c r="B1034" t="s">
        <v>219</v>
      </c>
      <c r="C1034" t="s">
        <v>10639</v>
      </c>
      <c r="D1034">
        <v>97227</v>
      </c>
      <c r="E1034" t="s">
        <v>220</v>
      </c>
      <c r="F1034" t="s">
        <v>37</v>
      </c>
      <c r="I1034" t="s">
        <v>145</v>
      </c>
      <c r="L1034" t="s">
        <v>60</v>
      </c>
      <c r="N1034">
        <v>97227</v>
      </c>
      <c r="O1034" t="s">
        <v>8077</v>
      </c>
    </row>
    <row r="1035" spans="1:15" x14ac:dyDescent="0.2">
      <c r="A1035" t="s">
        <v>10640</v>
      </c>
      <c r="B1035" t="s">
        <v>131</v>
      </c>
      <c r="C1035" t="s">
        <v>10641</v>
      </c>
      <c r="D1035">
        <v>97227</v>
      </c>
      <c r="E1035" t="s">
        <v>132</v>
      </c>
      <c r="F1035" t="s">
        <v>133</v>
      </c>
      <c r="I1035" t="s">
        <v>39</v>
      </c>
      <c r="L1035" t="s">
        <v>60</v>
      </c>
      <c r="N1035">
        <v>97227</v>
      </c>
      <c r="O1035" t="s">
        <v>8077</v>
      </c>
    </row>
    <row r="1036" spans="1:15" x14ac:dyDescent="0.2">
      <c r="A1036" t="s">
        <v>10642</v>
      </c>
      <c r="B1036" t="s">
        <v>81</v>
      </c>
      <c r="C1036" t="s">
        <v>10643</v>
      </c>
      <c r="D1036">
        <v>97227</v>
      </c>
      <c r="E1036" t="s">
        <v>82</v>
      </c>
      <c r="F1036" t="s">
        <v>37</v>
      </c>
      <c r="G1036" t="s">
        <v>38</v>
      </c>
      <c r="I1036" t="s">
        <v>98</v>
      </c>
      <c r="K1036" t="s">
        <v>10644</v>
      </c>
      <c r="L1036" t="s">
        <v>41</v>
      </c>
      <c r="N1036">
        <v>97227</v>
      </c>
      <c r="O1036" t="s">
        <v>8077</v>
      </c>
    </row>
    <row r="1037" spans="1:15" x14ac:dyDescent="0.2">
      <c r="A1037" t="s">
        <v>5091</v>
      </c>
      <c r="B1037" t="s">
        <v>81</v>
      </c>
      <c r="C1037" t="s">
        <v>10645</v>
      </c>
      <c r="D1037">
        <v>97227</v>
      </c>
      <c r="E1037" t="s">
        <v>82</v>
      </c>
      <c r="F1037" t="s">
        <v>37</v>
      </c>
      <c r="G1037" t="s">
        <v>38</v>
      </c>
      <c r="I1037" t="s">
        <v>98</v>
      </c>
      <c r="K1037" t="s">
        <v>10644</v>
      </c>
      <c r="L1037" t="s">
        <v>41</v>
      </c>
      <c r="N1037">
        <v>97227</v>
      </c>
      <c r="O1037" t="s">
        <v>8077</v>
      </c>
    </row>
    <row r="1038" spans="1:15" x14ac:dyDescent="0.2">
      <c r="A1038" t="s">
        <v>10646</v>
      </c>
      <c r="B1038" t="s">
        <v>670</v>
      </c>
      <c r="C1038" t="s">
        <v>10647</v>
      </c>
      <c r="D1038">
        <v>97227</v>
      </c>
      <c r="E1038" t="s">
        <v>671</v>
      </c>
      <c r="F1038" t="s">
        <v>37</v>
      </c>
      <c r="G1038" t="s">
        <v>38</v>
      </c>
      <c r="I1038" t="s">
        <v>98</v>
      </c>
      <c r="K1038" t="s">
        <v>10648</v>
      </c>
      <c r="L1038" t="s">
        <v>60</v>
      </c>
      <c r="N1038">
        <v>97227</v>
      </c>
      <c r="O1038" t="s">
        <v>8077</v>
      </c>
    </row>
    <row r="1039" spans="1:15" x14ac:dyDescent="0.2">
      <c r="A1039" t="s">
        <v>10649</v>
      </c>
      <c r="B1039" t="s">
        <v>131</v>
      </c>
      <c r="C1039" t="s">
        <v>10650</v>
      </c>
      <c r="D1039">
        <v>97227</v>
      </c>
      <c r="E1039" t="s">
        <v>132</v>
      </c>
      <c r="F1039" t="s">
        <v>133</v>
      </c>
      <c r="I1039" t="s">
        <v>39</v>
      </c>
      <c r="L1039" t="s">
        <v>60</v>
      </c>
      <c r="N1039">
        <v>97227</v>
      </c>
      <c r="O1039" t="s">
        <v>8077</v>
      </c>
    </row>
    <row r="1040" spans="1:15" x14ac:dyDescent="0.2">
      <c r="A1040" t="s">
        <v>10651</v>
      </c>
      <c r="B1040" t="s">
        <v>115</v>
      </c>
      <c r="C1040" t="s">
        <v>10652</v>
      </c>
      <c r="D1040">
        <v>97227</v>
      </c>
      <c r="E1040" t="s">
        <v>116</v>
      </c>
      <c r="F1040" t="s">
        <v>37</v>
      </c>
      <c r="G1040" t="s">
        <v>1694</v>
      </c>
      <c r="I1040" t="s">
        <v>39</v>
      </c>
      <c r="K1040" t="s">
        <v>3850</v>
      </c>
      <c r="L1040" t="s">
        <v>41</v>
      </c>
      <c r="N1040">
        <v>97227</v>
      </c>
      <c r="O1040" t="s">
        <v>8077</v>
      </c>
    </row>
    <row r="1041" spans="1:15" x14ac:dyDescent="0.2">
      <c r="A1041" t="s">
        <v>10653</v>
      </c>
      <c r="B1041" t="s">
        <v>329</v>
      </c>
      <c r="C1041" t="s">
        <v>10654</v>
      </c>
      <c r="D1041">
        <v>97227</v>
      </c>
      <c r="E1041" t="s">
        <v>330</v>
      </c>
      <c r="F1041" t="s">
        <v>37</v>
      </c>
      <c r="G1041" t="s">
        <v>516</v>
      </c>
      <c r="I1041" t="s">
        <v>3510</v>
      </c>
      <c r="K1041" t="s">
        <v>10655</v>
      </c>
      <c r="L1041" t="s">
        <v>41</v>
      </c>
      <c r="N1041">
        <v>97227</v>
      </c>
      <c r="O1041" t="s">
        <v>8077</v>
      </c>
    </row>
    <row r="1042" spans="1:15" x14ac:dyDescent="0.2">
      <c r="A1042" t="s">
        <v>10656</v>
      </c>
      <c r="B1042" t="s">
        <v>1039</v>
      </c>
      <c r="C1042" t="s">
        <v>10657</v>
      </c>
      <c r="D1042">
        <v>97227</v>
      </c>
      <c r="E1042" t="s">
        <v>1040</v>
      </c>
      <c r="F1042" t="s">
        <v>783</v>
      </c>
      <c r="G1042" t="s">
        <v>10658</v>
      </c>
      <c r="I1042" t="s">
        <v>420</v>
      </c>
      <c r="L1042" t="s">
        <v>41</v>
      </c>
      <c r="N1042">
        <v>97227</v>
      </c>
      <c r="O1042" t="s">
        <v>8077</v>
      </c>
    </row>
    <row r="1043" spans="1:15" x14ac:dyDescent="0.2">
      <c r="A1043" t="s">
        <v>10659</v>
      </c>
      <c r="B1043" t="s">
        <v>10660</v>
      </c>
      <c r="C1043" t="s">
        <v>10661</v>
      </c>
      <c r="D1043">
        <v>97227</v>
      </c>
      <c r="E1043" t="s">
        <v>10662</v>
      </c>
      <c r="F1043" t="s">
        <v>10663</v>
      </c>
      <c r="I1043" t="s">
        <v>172</v>
      </c>
      <c r="K1043" t="s">
        <v>3354</v>
      </c>
      <c r="L1043" t="s">
        <v>41</v>
      </c>
      <c r="N1043">
        <v>97227</v>
      </c>
      <c r="O1043" t="s">
        <v>8077</v>
      </c>
    </row>
    <row r="1044" spans="1:15" x14ac:dyDescent="0.2">
      <c r="A1044" t="s">
        <v>10664</v>
      </c>
      <c r="B1044" t="s">
        <v>392</v>
      </c>
      <c r="C1044" t="s">
        <v>10665</v>
      </c>
      <c r="D1044">
        <v>97227</v>
      </c>
      <c r="E1044" t="s">
        <v>393</v>
      </c>
      <c r="F1044" t="s">
        <v>884</v>
      </c>
      <c r="G1044" t="s">
        <v>1119</v>
      </c>
      <c r="H1044" t="s">
        <v>69</v>
      </c>
      <c r="I1044" t="s">
        <v>96</v>
      </c>
      <c r="L1044" t="s">
        <v>41</v>
      </c>
      <c r="N1044">
        <v>97227</v>
      </c>
      <c r="O1044" t="s">
        <v>8077</v>
      </c>
    </row>
    <row r="1045" spans="1:15" x14ac:dyDescent="0.2">
      <c r="A1045" t="s">
        <v>10666</v>
      </c>
      <c r="B1045" t="s">
        <v>392</v>
      </c>
      <c r="C1045" t="s">
        <v>10667</v>
      </c>
      <c r="D1045">
        <v>97227</v>
      </c>
      <c r="E1045" t="s">
        <v>393</v>
      </c>
      <c r="F1045" t="s">
        <v>884</v>
      </c>
      <c r="G1045" t="s">
        <v>1119</v>
      </c>
      <c r="H1045" t="s">
        <v>69</v>
      </c>
      <c r="I1045" t="s">
        <v>96</v>
      </c>
      <c r="L1045" t="s">
        <v>41</v>
      </c>
      <c r="N1045">
        <v>97227</v>
      </c>
      <c r="O1045" t="s">
        <v>8077</v>
      </c>
    </row>
    <row r="1046" spans="1:15" x14ac:dyDescent="0.2">
      <c r="A1046" t="s">
        <v>10668</v>
      </c>
      <c r="B1046" t="s">
        <v>392</v>
      </c>
      <c r="C1046" t="s">
        <v>10669</v>
      </c>
      <c r="D1046">
        <v>97227</v>
      </c>
      <c r="E1046" t="s">
        <v>393</v>
      </c>
      <c r="F1046" t="s">
        <v>882</v>
      </c>
      <c r="H1046" t="s">
        <v>69</v>
      </c>
      <c r="I1046" t="s">
        <v>140</v>
      </c>
      <c r="L1046" t="s">
        <v>41</v>
      </c>
      <c r="N1046">
        <v>97227</v>
      </c>
      <c r="O1046" t="s">
        <v>8077</v>
      </c>
    </row>
    <row r="1047" spans="1:15" x14ac:dyDescent="0.2">
      <c r="A1047" t="s">
        <v>10670</v>
      </c>
      <c r="B1047" t="s">
        <v>392</v>
      </c>
      <c r="C1047" t="s">
        <v>10671</v>
      </c>
      <c r="D1047">
        <v>97227</v>
      </c>
      <c r="E1047" t="s">
        <v>393</v>
      </c>
      <c r="F1047" t="s">
        <v>882</v>
      </c>
      <c r="H1047" t="s">
        <v>69</v>
      </c>
      <c r="I1047" t="s">
        <v>140</v>
      </c>
      <c r="L1047" t="s">
        <v>41</v>
      </c>
      <c r="N1047">
        <v>97227</v>
      </c>
      <c r="O1047" t="s">
        <v>8077</v>
      </c>
    </row>
    <row r="1048" spans="1:15" x14ac:dyDescent="0.2">
      <c r="A1048" t="s">
        <v>10672</v>
      </c>
      <c r="B1048" t="s">
        <v>223</v>
      </c>
      <c r="C1048" t="s">
        <v>10673</v>
      </c>
      <c r="D1048">
        <v>97227</v>
      </c>
      <c r="E1048" t="s">
        <v>224</v>
      </c>
      <c r="F1048" t="s">
        <v>4356</v>
      </c>
      <c r="G1048" t="s">
        <v>9100</v>
      </c>
      <c r="H1048" t="s">
        <v>93</v>
      </c>
      <c r="I1048" t="s">
        <v>96</v>
      </c>
      <c r="L1048" t="s">
        <v>60</v>
      </c>
      <c r="N1048">
        <v>97227</v>
      </c>
      <c r="O1048" t="s">
        <v>8077</v>
      </c>
    </row>
    <row r="1049" spans="1:15" x14ac:dyDescent="0.2">
      <c r="A1049" t="s">
        <v>10674</v>
      </c>
      <c r="B1049" t="s">
        <v>661</v>
      </c>
      <c r="C1049" t="s">
        <v>10675</v>
      </c>
      <c r="D1049">
        <v>97227</v>
      </c>
      <c r="E1049" t="s">
        <v>662</v>
      </c>
      <c r="F1049" t="s">
        <v>657</v>
      </c>
      <c r="G1049" t="s">
        <v>663</v>
      </c>
      <c r="H1049" t="s">
        <v>69</v>
      </c>
      <c r="I1049" t="s">
        <v>39</v>
      </c>
      <c r="J1049" t="s">
        <v>10676</v>
      </c>
      <c r="L1049" t="s">
        <v>41</v>
      </c>
      <c r="N1049">
        <v>97227</v>
      </c>
      <c r="O1049" t="s">
        <v>8077</v>
      </c>
    </row>
    <row r="1050" spans="1:15" x14ac:dyDescent="0.2">
      <c r="A1050" t="s">
        <v>10677</v>
      </c>
      <c r="B1050" t="s">
        <v>1442</v>
      </c>
      <c r="C1050" t="s">
        <v>10678</v>
      </c>
      <c r="D1050">
        <v>97227</v>
      </c>
      <c r="E1050" t="s">
        <v>1443</v>
      </c>
      <c r="I1050" t="s">
        <v>478</v>
      </c>
      <c r="L1050" t="s">
        <v>41</v>
      </c>
      <c r="N1050">
        <v>97227</v>
      </c>
      <c r="O1050" t="s">
        <v>8077</v>
      </c>
    </row>
    <row r="1051" spans="1:15" x14ac:dyDescent="0.2">
      <c r="A1051" t="s">
        <v>10679</v>
      </c>
      <c r="B1051" t="s">
        <v>10680</v>
      </c>
      <c r="C1051" t="s">
        <v>10681</v>
      </c>
      <c r="D1051">
        <v>97227</v>
      </c>
      <c r="E1051" t="s">
        <v>10682</v>
      </c>
      <c r="F1051" t="s">
        <v>10683</v>
      </c>
      <c r="G1051" t="s">
        <v>10684</v>
      </c>
      <c r="I1051" t="s">
        <v>39</v>
      </c>
      <c r="L1051" t="s">
        <v>119</v>
      </c>
      <c r="N1051">
        <v>97227</v>
      </c>
      <c r="O1051" t="s">
        <v>8077</v>
      </c>
    </row>
    <row r="1052" spans="1:15" x14ac:dyDescent="0.2">
      <c r="A1052" t="s">
        <v>10685</v>
      </c>
      <c r="B1052" t="s">
        <v>649</v>
      </c>
      <c r="C1052" t="s">
        <v>10686</v>
      </c>
      <c r="D1052">
        <v>97227</v>
      </c>
      <c r="E1052" t="s">
        <v>650</v>
      </c>
      <c r="F1052" t="s">
        <v>651</v>
      </c>
      <c r="G1052" t="s">
        <v>803</v>
      </c>
      <c r="I1052" t="s">
        <v>70</v>
      </c>
      <c r="J1052" t="s">
        <v>9049</v>
      </c>
      <c r="L1052" t="s">
        <v>41</v>
      </c>
      <c r="N1052">
        <v>97227</v>
      </c>
      <c r="O1052" t="s">
        <v>8077</v>
      </c>
    </row>
    <row r="1053" spans="1:15" x14ac:dyDescent="0.2">
      <c r="A1053" t="s">
        <v>10687</v>
      </c>
      <c r="B1053" t="s">
        <v>8398</v>
      </c>
      <c r="C1053" t="s">
        <v>10688</v>
      </c>
      <c r="D1053">
        <v>97227</v>
      </c>
      <c r="E1053" t="s">
        <v>8400</v>
      </c>
      <c r="F1053" t="s">
        <v>8401</v>
      </c>
      <c r="H1053" t="s">
        <v>8885</v>
      </c>
      <c r="I1053" t="s">
        <v>8382</v>
      </c>
      <c r="J1053" t="s">
        <v>10689</v>
      </c>
      <c r="L1053" t="s">
        <v>41</v>
      </c>
      <c r="N1053">
        <v>97227</v>
      </c>
      <c r="O1053" t="s">
        <v>8077</v>
      </c>
    </row>
    <row r="1054" spans="1:15" x14ac:dyDescent="0.2">
      <c r="A1054" t="s">
        <v>10690</v>
      </c>
      <c r="B1054" t="s">
        <v>8398</v>
      </c>
      <c r="C1054" t="s">
        <v>10691</v>
      </c>
      <c r="D1054">
        <v>97227</v>
      </c>
      <c r="E1054" t="s">
        <v>8400</v>
      </c>
      <c r="F1054" t="s">
        <v>8401</v>
      </c>
      <c r="G1054" t="s">
        <v>9068</v>
      </c>
      <c r="H1054" t="s">
        <v>8885</v>
      </c>
      <c r="I1054" t="s">
        <v>8382</v>
      </c>
      <c r="J1054" t="s">
        <v>10692</v>
      </c>
      <c r="L1054" t="s">
        <v>41</v>
      </c>
      <c r="N1054">
        <v>97227</v>
      </c>
      <c r="O1054" t="s">
        <v>8077</v>
      </c>
    </row>
    <row r="1055" spans="1:15" x14ac:dyDescent="0.2">
      <c r="A1055" t="s">
        <v>10693</v>
      </c>
      <c r="B1055" t="s">
        <v>8398</v>
      </c>
      <c r="C1055" t="s">
        <v>10694</v>
      </c>
      <c r="D1055">
        <v>97227</v>
      </c>
      <c r="E1055" t="s">
        <v>8400</v>
      </c>
      <c r="F1055" t="s">
        <v>8401</v>
      </c>
      <c r="G1055" t="s">
        <v>10695</v>
      </c>
      <c r="H1055" t="s">
        <v>8885</v>
      </c>
      <c r="I1055" t="s">
        <v>8382</v>
      </c>
      <c r="J1055" t="s">
        <v>10696</v>
      </c>
      <c r="L1055" t="s">
        <v>41</v>
      </c>
      <c r="N1055">
        <v>97227</v>
      </c>
      <c r="O1055" t="s">
        <v>8077</v>
      </c>
    </row>
    <row r="1056" spans="1:15" x14ac:dyDescent="0.2">
      <c r="A1056" t="s">
        <v>10697</v>
      </c>
      <c r="B1056" t="s">
        <v>8398</v>
      </c>
      <c r="C1056" t="s">
        <v>10698</v>
      </c>
      <c r="D1056">
        <v>97227</v>
      </c>
      <c r="E1056" t="s">
        <v>8400</v>
      </c>
      <c r="F1056" t="s">
        <v>8401</v>
      </c>
      <c r="H1056" t="s">
        <v>8885</v>
      </c>
      <c r="I1056" t="s">
        <v>8382</v>
      </c>
      <c r="J1056" t="s">
        <v>10699</v>
      </c>
      <c r="L1056" t="s">
        <v>41</v>
      </c>
      <c r="N1056">
        <v>97227</v>
      </c>
      <c r="O1056" t="s">
        <v>8077</v>
      </c>
    </row>
    <row r="1057" spans="1:15" x14ac:dyDescent="0.2">
      <c r="A1057" t="s">
        <v>10700</v>
      </c>
      <c r="B1057" t="s">
        <v>8378</v>
      </c>
      <c r="C1057" t="s">
        <v>10701</v>
      </c>
      <c r="D1057">
        <v>97227</v>
      </c>
      <c r="E1057" t="s">
        <v>8380</v>
      </c>
      <c r="F1057" t="s">
        <v>8381</v>
      </c>
      <c r="H1057" t="s">
        <v>8885</v>
      </c>
      <c r="I1057" t="s">
        <v>8382</v>
      </c>
      <c r="J1057" t="s">
        <v>10702</v>
      </c>
      <c r="L1057" t="s">
        <v>41</v>
      </c>
      <c r="N1057">
        <v>97227</v>
      </c>
      <c r="O1057" t="s">
        <v>8077</v>
      </c>
    </row>
    <row r="1058" spans="1:15" x14ac:dyDescent="0.2">
      <c r="A1058" t="s">
        <v>10703</v>
      </c>
      <c r="B1058" t="s">
        <v>8378</v>
      </c>
      <c r="C1058" t="s">
        <v>10704</v>
      </c>
      <c r="D1058">
        <v>97227</v>
      </c>
      <c r="E1058" t="s">
        <v>8380</v>
      </c>
      <c r="F1058" t="s">
        <v>8381</v>
      </c>
      <c r="H1058" t="s">
        <v>8885</v>
      </c>
      <c r="I1058" t="s">
        <v>8382</v>
      </c>
      <c r="J1058" t="s">
        <v>10705</v>
      </c>
      <c r="L1058" t="s">
        <v>41</v>
      </c>
      <c r="N1058">
        <v>97227</v>
      </c>
      <c r="O1058" t="s">
        <v>8077</v>
      </c>
    </row>
    <row r="1059" spans="1:15" x14ac:dyDescent="0.2">
      <c r="A1059" t="s">
        <v>10706</v>
      </c>
      <c r="B1059" t="s">
        <v>8378</v>
      </c>
      <c r="C1059" t="s">
        <v>10707</v>
      </c>
      <c r="D1059">
        <v>97227</v>
      </c>
      <c r="E1059" t="s">
        <v>8380</v>
      </c>
      <c r="F1059" t="s">
        <v>10708</v>
      </c>
      <c r="H1059" t="s">
        <v>93</v>
      </c>
      <c r="I1059" t="s">
        <v>8382</v>
      </c>
      <c r="J1059" t="s">
        <v>10709</v>
      </c>
      <c r="L1059" t="s">
        <v>41</v>
      </c>
      <c r="N1059">
        <v>97227</v>
      </c>
      <c r="O1059" t="s">
        <v>8077</v>
      </c>
    </row>
    <row r="1060" spans="1:15" x14ac:dyDescent="0.2">
      <c r="A1060" t="s">
        <v>10710</v>
      </c>
      <c r="B1060" t="s">
        <v>8385</v>
      </c>
      <c r="C1060" t="s">
        <v>10711</v>
      </c>
      <c r="D1060">
        <v>97227</v>
      </c>
      <c r="E1060" t="s">
        <v>8387</v>
      </c>
      <c r="F1060" t="s">
        <v>8388</v>
      </c>
      <c r="G1060" t="s">
        <v>8389</v>
      </c>
      <c r="H1060" t="s">
        <v>93</v>
      </c>
      <c r="I1060" t="s">
        <v>8382</v>
      </c>
      <c r="J1060" t="s">
        <v>10712</v>
      </c>
      <c r="L1060" t="s">
        <v>60</v>
      </c>
      <c r="N1060">
        <v>97227</v>
      </c>
      <c r="O1060" t="s">
        <v>8077</v>
      </c>
    </row>
    <row r="1061" spans="1:15" x14ac:dyDescent="0.2">
      <c r="A1061" t="s">
        <v>10713</v>
      </c>
      <c r="B1061" t="s">
        <v>8416</v>
      </c>
      <c r="C1061" t="s">
        <v>10714</v>
      </c>
      <c r="D1061">
        <v>97227</v>
      </c>
      <c r="E1061" t="s">
        <v>8418</v>
      </c>
      <c r="I1061" t="s">
        <v>145</v>
      </c>
      <c r="J1061" t="s">
        <v>10715</v>
      </c>
      <c r="L1061" t="s">
        <v>41</v>
      </c>
      <c r="N1061">
        <v>97227</v>
      </c>
      <c r="O1061" t="s">
        <v>8077</v>
      </c>
    </row>
    <row r="1062" spans="1:15" x14ac:dyDescent="0.2">
      <c r="A1062" t="s">
        <v>10716</v>
      </c>
      <c r="B1062" t="s">
        <v>8416</v>
      </c>
      <c r="C1062" t="s">
        <v>10717</v>
      </c>
      <c r="D1062">
        <v>97227</v>
      </c>
      <c r="E1062" t="s">
        <v>8418</v>
      </c>
      <c r="I1062" t="s">
        <v>145</v>
      </c>
      <c r="J1062" t="s">
        <v>10718</v>
      </c>
      <c r="L1062" t="s">
        <v>41</v>
      </c>
      <c r="N1062">
        <v>97227</v>
      </c>
      <c r="O1062" t="s">
        <v>8077</v>
      </c>
    </row>
    <row r="1063" spans="1:15" x14ac:dyDescent="0.2">
      <c r="A1063" t="s">
        <v>10719</v>
      </c>
      <c r="B1063" t="s">
        <v>8416</v>
      </c>
      <c r="C1063" t="s">
        <v>10720</v>
      </c>
      <c r="D1063">
        <v>97227</v>
      </c>
      <c r="E1063" t="s">
        <v>8418</v>
      </c>
      <c r="I1063" t="s">
        <v>145</v>
      </c>
      <c r="J1063" t="s">
        <v>10721</v>
      </c>
      <c r="L1063" t="s">
        <v>41</v>
      </c>
      <c r="N1063">
        <v>97227</v>
      </c>
      <c r="O1063" t="s">
        <v>8077</v>
      </c>
    </row>
    <row r="1064" spans="1:15" x14ac:dyDescent="0.2">
      <c r="A1064" t="s">
        <v>10722</v>
      </c>
      <c r="B1064" t="s">
        <v>8416</v>
      </c>
      <c r="C1064" t="s">
        <v>10723</v>
      </c>
      <c r="D1064">
        <v>97227</v>
      </c>
      <c r="E1064" t="s">
        <v>8418</v>
      </c>
      <c r="I1064" t="s">
        <v>145</v>
      </c>
      <c r="J1064" t="s">
        <v>10724</v>
      </c>
      <c r="L1064" t="s">
        <v>41</v>
      </c>
      <c r="N1064">
        <v>97227</v>
      </c>
      <c r="O1064" t="s">
        <v>8077</v>
      </c>
    </row>
    <row r="1065" spans="1:15" x14ac:dyDescent="0.2">
      <c r="A1065" t="s">
        <v>10725</v>
      </c>
      <c r="B1065" t="s">
        <v>8416</v>
      </c>
      <c r="C1065" t="s">
        <v>10726</v>
      </c>
      <c r="D1065">
        <v>97227</v>
      </c>
      <c r="E1065" t="s">
        <v>8418</v>
      </c>
      <c r="I1065" t="s">
        <v>145</v>
      </c>
      <c r="J1065" t="s">
        <v>10727</v>
      </c>
      <c r="L1065" t="s">
        <v>41</v>
      </c>
      <c r="N1065">
        <v>97227</v>
      </c>
      <c r="O1065" t="s">
        <v>8077</v>
      </c>
    </row>
    <row r="1066" spans="1:15" x14ac:dyDescent="0.2">
      <c r="A1066" t="s">
        <v>10728</v>
      </c>
      <c r="B1066" t="s">
        <v>8416</v>
      </c>
      <c r="C1066" t="s">
        <v>10729</v>
      </c>
      <c r="D1066">
        <v>97227</v>
      </c>
      <c r="E1066" t="s">
        <v>8418</v>
      </c>
      <c r="I1066" t="s">
        <v>145</v>
      </c>
      <c r="J1066" t="s">
        <v>10730</v>
      </c>
      <c r="L1066" t="s">
        <v>41</v>
      </c>
      <c r="N1066">
        <v>97227</v>
      </c>
      <c r="O1066" t="s">
        <v>8077</v>
      </c>
    </row>
    <row r="1067" spans="1:15" x14ac:dyDescent="0.2">
      <c r="A1067" t="s">
        <v>10731</v>
      </c>
      <c r="B1067" t="s">
        <v>8416</v>
      </c>
      <c r="C1067" t="s">
        <v>10732</v>
      </c>
      <c r="D1067">
        <v>97227</v>
      </c>
      <c r="E1067" t="s">
        <v>8418</v>
      </c>
      <c r="I1067" t="s">
        <v>145</v>
      </c>
      <c r="J1067" t="s">
        <v>10733</v>
      </c>
      <c r="L1067" t="s">
        <v>41</v>
      </c>
      <c r="N1067">
        <v>97227</v>
      </c>
      <c r="O1067" t="s">
        <v>8077</v>
      </c>
    </row>
    <row r="1068" spans="1:15" x14ac:dyDescent="0.2">
      <c r="A1068" t="s">
        <v>10734</v>
      </c>
      <c r="B1068" t="s">
        <v>1670</v>
      </c>
      <c r="C1068" t="s">
        <v>10735</v>
      </c>
      <c r="D1068">
        <v>97227</v>
      </c>
      <c r="E1068" t="s">
        <v>1671</v>
      </c>
      <c r="F1068" t="s">
        <v>158</v>
      </c>
      <c r="H1068" t="s">
        <v>1199</v>
      </c>
      <c r="I1068" t="s">
        <v>96</v>
      </c>
      <c r="J1068" t="s">
        <v>10736</v>
      </c>
      <c r="L1068" t="s">
        <v>41</v>
      </c>
      <c r="N1068">
        <v>97227</v>
      </c>
      <c r="O1068" t="s">
        <v>8077</v>
      </c>
    </row>
    <row r="1069" spans="1:15" x14ac:dyDescent="0.2">
      <c r="A1069" t="s">
        <v>10737</v>
      </c>
      <c r="B1069" t="s">
        <v>112</v>
      </c>
      <c r="C1069" t="s">
        <v>10738</v>
      </c>
      <c r="D1069">
        <v>97243</v>
      </c>
      <c r="E1069" t="s">
        <v>113</v>
      </c>
      <c r="F1069" t="s">
        <v>37</v>
      </c>
      <c r="H1069" t="s">
        <v>10493</v>
      </c>
      <c r="I1069" t="s">
        <v>84</v>
      </c>
      <c r="K1069" t="s">
        <v>10739</v>
      </c>
      <c r="L1069" t="s">
        <v>41</v>
      </c>
      <c r="N1069">
        <v>97243</v>
      </c>
      <c r="O1069" t="s">
        <v>5671</v>
      </c>
    </row>
    <row r="1070" spans="1:15" x14ac:dyDescent="0.2">
      <c r="A1070" t="s">
        <v>10740</v>
      </c>
      <c r="B1070" t="s">
        <v>3112</v>
      </c>
      <c r="C1070" t="s">
        <v>10741</v>
      </c>
      <c r="D1070">
        <v>97227</v>
      </c>
      <c r="E1070" t="s">
        <v>3113</v>
      </c>
      <c r="F1070" t="s">
        <v>158</v>
      </c>
      <c r="G1070" t="s">
        <v>10742</v>
      </c>
      <c r="H1070" t="s">
        <v>69</v>
      </c>
      <c r="I1070" t="s">
        <v>96</v>
      </c>
      <c r="J1070" t="s">
        <v>10743</v>
      </c>
      <c r="L1070" t="s">
        <v>41</v>
      </c>
      <c r="N1070">
        <v>97227</v>
      </c>
      <c r="O1070" t="s">
        <v>8077</v>
      </c>
    </row>
    <row r="1071" spans="1:15" x14ac:dyDescent="0.2">
      <c r="A1071" t="s">
        <v>10744</v>
      </c>
      <c r="B1071" t="s">
        <v>746</v>
      </c>
      <c r="C1071" t="s">
        <v>10745</v>
      </c>
      <c r="D1071">
        <v>97227</v>
      </c>
      <c r="E1071" t="s">
        <v>747</v>
      </c>
      <c r="F1071" t="s">
        <v>37</v>
      </c>
      <c r="G1071" t="s">
        <v>2949</v>
      </c>
      <c r="I1071" t="s">
        <v>748</v>
      </c>
      <c r="K1071" t="s">
        <v>10746</v>
      </c>
      <c r="L1071" t="s">
        <v>41</v>
      </c>
      <c r="N1071">
        <v>97227</v>
      </c>
      <c r="O1071" t="s">
        <v>8077</v>
      </c>
    </row>
    <row r="1072" spans="1:15" x14ac:dyDescent="0.2">
      <c r="A1072" t="s">
        <v>10747</v>
      </c>
      <c r="B1072" t="s">
        <v>329</v>
      </c>
      <c r="C1072" t="s">
        <v>10748</v>
      </c>
      <c r="D1072">
        <v>97243</v>
      </c>
      <c r="E1072" t="s">
        <v>330</v>
      </c>
      <c r="F1072" t="s">
        <v>37</v>
      </c>
      <c r="G1072" t="s">
        <v>10749</v>
      </c>
      <c r="I1072" t="s">
        <v>84</v>
      </c>
      <c r="K1072" t="s">
        <v>10750</v>
      </c>
      <c r="L1072" t="s">
        <v>41</v>
      </c>
      <c r="N1072">
        <v>97243</v>
      </c>
      <c r="O1072" t="s">
        <v>5671</v>
      </c>
    </row>
    <row r="1073" spans="1:15" x14ac:dyDescent="0.2">
      <c r="A1073" t="s">
        <v>10751</v>
      </c>
      <c r="B1073" t="s">
        <v>504</v>
      </c>
      <c r="C1073" t="s">
        <v>10752</v>
      </c>
      <c r="D1073">
        <v>97243</v>
      </c>
      <c r="E1073" t="s">
        <v>505</v>
      </c>
      <c r="F1073" t="s">
        <v>3909</v>
      </c>
      <c r="H1073" t="s">
        <v>93</v>
      </c>
      <c r="I1073" t="s">
        <v>8370</v>
      </c>
      <c r="L1073" t="s">
        <v>41</v>
      </c>
      <c r="N1073">
        <v>97243</v>
      </c>
      <c r="O1073" t="s">
        <v>5671</v>
      </c>
    </row>
    <row r="1074" spans="1:15" x14ac:dyDescent="0.2">
      <c r="A1074" t="s">
        <v>10753</v>
      </c>
      <c r="B1074" t="s">
        <v>507</v>
      </c>
      <c r="C1074" t="s">
        <v>10754</v>
      </c>
      <c r="D1074">
        <v>97243</v>
      </c>
      <c r="E1074" t="s">
        <v>508</v>
      </c>
      <c r="F1074" t="s">
        <v>506</v>
      </c>
      <c r="G1074" t="s">
        <v>3918</v>
      </c>
      <c r="I1074" t="s">
        <v>70</v>
      </c>
      <c r="L1074" t="s">
        <v>41</v>
      </c>
      <c r="N1074">
        <v>97243</v>
      </c>
      <c r="O1074" t="s">
        <v>5671</v>
      </c>
    </row>
    <row r="1075" spans="1:15" x14ac:dyDescent="0.2">
      <c r="A1075" t="s">
        <v>10755</v>
      </c>
      <c r="B1075" t="s">
        <v>507</v>
      </c>
      <c r="C1075" t="s">
        <v>10756</v>
      </c>
      <c r="D1075">
        <v>97243</v>
      </c>
      <c r="E1075" t="s">
        <v>508</v>
      </c>
      <c r="F1075" t="s">
        <v>2277</v>
      </c>
      <c r="G1075" t="s">
        <v>513</v>
      </c>
      <c r="I1075" t="s">
        <v>39</v>
      </c>
      <c r="K1075" t="s">
        <v>10757</v>
      </c>
      <c r="L1075" t="s">
        <v>41</v>
      </c>
      <c r="N1075">
        <v>97243</v>
      </c>
      <c r="O1075" t="s">
        <v>5671</v>
      </c>
    </row>
    <row r="1076" spans="1:15" x14ac:dyDescent="0.2">
      <c r="A1076" t="s">
        <v>10758</v>
      </c>
      <c r="B1076" t="s">
        <v>91</v>
      </c>
      <c r="C1076" t="s">
        <v>10759</v>
      </c>
      <c r="D1076">
        <v>97243</v>
      </c>
      <c r="E1076" t="s">
        <v>92</v>
      </c>
      <c r="F1076" t="s">
        <v>37</v>
      </c>
      <c r="G1076" t="s">
        <v>325</v>
      </c>
      <c r="H1076" t="s">
        <v>3110</v>
      </c>
      <c r="I1076" t="s">
        <v>96</v>
      </c>
      <c r="K1076" t="s">
        <v>10760</v>
      </c>
      <c r="L1076" t="s">
        <v>41</v>
      </c>
      <c r="N1076">
        <v>97243</v>
      </c>
      <c r="O1076" t="s">
        <v>5671</v>
      </c>
    </row>
    <row r="1077" spans="1:15" x14ac:dyDescent="0.2">
      <c r="A1077" t="s">
        <v>10761</v>
      </c>
      <c r="B1077" t="s">
        <v>67</v>
      </c>
      <c r="C1077" t="s">
        <v>10762</v>
      </c>
      <c r="D1077">
        <v>97243</v>
      </c>
      <c r="E1077" t="s">
        <v>68</v>
      </c>
      <c r="F1077" t="s">
        <v>498</v>
      </c>
      <c r="G1077" t="s">
        <v>499</v>
      </c>
      <c r="I1077" t="s">
        <v>145</v>
      </c>
      <c r="K1077" t="s">
        <v>10763</v>
      </c>
      <c r="L1077" t="s">
        <v>60</v>
      </c>
      <c r="N1077">
        <v>97243</v>
      </c>
      <c r="O1077" t="s">
        <v>5671</v>
      </c>
    </row>
    <row r="1078" spans="1:15" x14ac:dyDescent="0.2">
      <c r="A1078" t="s">
        <v>10764</v>
      </c>
      <c r="B1078" t="s">
        <v>67</v>
      </c>
      <c r="C1078" t="s">
        <v>10765</v>
      </c>
      <c r="D1078">
        <v>97243</v>
      </c>
      <c r="E1078" t="s">
        <v>68</v>
      </c>
      <c r="F1078" t="s">
        <v>498</v>
      </c>
      <c r="G1078" t="s">
        <v>499</v>
      </c>
      <c r="I1078" t="s">
        <v>145</v>
      </c>
      <c r="K1078" t="s">
        <v>10763</v>
      </c>
      <c r="L1078" t="s">
        <v>60</v>
      </c>
      <c r="N1078">
        <v>97243</v>
      </c>
      <c r="O1078" t="s">
        <v>5671</v>
      </c>
    </row>
    <row r="1079" spans="1:15" x14ac:dyDescent="0.2">
      <c r="A1079" t="s">
        <v>10766</v>
      </c>
      <c r="B1079" t="s">
        <v>67</v>
      </c>
      <c r="C1079" t="s">
        <v>10767</v>
      </c>
      <c r="D1079">
        <v>97243</v>
      </c>
      <c r="E1079" t="s">
        <v>68</v>
      </c>
      <c r="F1079" t="s">
        <v>498</v>
      </c>
      <c r="G1079" t="s">
        <v>499</v>
      </c>
      <c r="I1079" t="s">
        <v>8971</v>
      </c>
      <c r="K1079" t="s">
        <v>10763</v>
      </c>
      <c r="L1079" t="s">
        <v>41</v>
      </c>
      <c r="N1079">
        <v>97243</v>
      </c>
      <c r="O1079" t="s">
        <v>5671</v>
      </c>
    </row>
    <row r="1080" spans="1:15" x14ac:dyDescent="0.2">
      <c r="A1080" t="s">
        <v>10768</v>
      </c>
      <c r="B1080" t="s">
        <v>67</v>
      </c>
      <c r="C1080" t="s">
        <v>10769</v>
      </c>
      <c r="D1080">
        <v>97243</v>
      </c>
      <c r="E1080" t="s">
        <v>68</v>
      </c>
      <c r="F1080" t="s">
        <v>498</v>
      </c>
      <c r="G1080" t="s">
        <v>499</v>
      </c>
      <c r="I1080" t="s">
        <v>8971</v>
      </c>
      <c r="K1080" t="s">
        <v>10763</v>
      </c>
      <c r="L1080" t="s">
        <v>41</v>
      </c>
      <c r="N1080">
        <v>97243</v>
      </c>
      <c r="O1080" t="s">
        <v>5671</v>
      </c>
    </row>
    <row r="1081" spans="1:15" x14ac:dyDescent="0.2">
      <c r="A1081" t="s">
        <v>10770</v>
      </c>
      <c r="B1081" t="s">
        <v>67</v>
      </c>
      <c r="C1081" t="s">
        <v>10771</v>
      </c>
      <c r="D1081">
        <v>97243</v>
      </c>
      <c r="E1081" t="s">
        <v>68</v>
      </c>
      <c r="F1081" t="s">
        <v>498</v>
      </c>
      <c r="G1081" t="s">
        <v>499</v>
      </c>
      <c r="I1081" t="s">
        <v>8971</v>
      </c>
      <c r="K1081" t="s">
        <v>10763</v>
      </c>
      <c r="L1081" t="s">
        <v>41</v>
      </c>
      <c r="N1081">
        <v>97243</v>
      </c>
      <c r="O1081" t="s">
        <v>5671</v>
      </c>
    </row>
    <row r="1082" spans="1:15" x14ac:dyDescent="0.2">
      <c r="A1082" t="s">
        <v>10772</v>
      </c>
      <c r="B1082" t="s">
        <v>67</v>
      </c>
      <c r="C1082" t="s">
        <v>10773</v>
      </c>
      <c r="D1082">
        <v>97243</v>
      </c>
      <c r="E1082" t="s">
        <v>68</v>
      </c>
      <c r="F1082" t="s">
        <v>498</v>
      </c>
      <c r="G1082" t="s">
        <v>499</v>
      </c>
      <c r="I1082" t="s">
        <v>8971</v>
      </c>
      <c r="K1082" t="s">
        <v>10763</v>
      </c>
      <c r="L1082" t="s">
        <v>41</v>
      </c>
      <c r="N1082">
        <v>97243</v>
      </c>
      <c r="O1082" t="s">
        <v>5671</v>
      </c>
    </row>
    <row r="1083" spans="1:15" x14ac:dyDescent="0.2">
      <c r="A1083" t="s">
        <v>10774</v>
      </c>
      <c r="B1083" t="s">
        <v>67</v>
      </c>
      <c r="C1083" t="s">
        <v>10775</v>
      </c>
      <c r="D1083">
        <v>97243</v>
      </c>
      <c r="E1083" t="s">
        <v>68</v>
      </c>
      <c r="F1083" t="s">
        <v>498</v>
      </c>
      <c r="G1083" t="s">
        <v>499</v>
      </c>
      <c r="I1083" t="s">
        <v>8971</v>
      </c>
      <c r="K1083" t="s">
        <v>10763</v>
      </c>
      <c r="L1083" t="s">
        <v>41</v>
      </c>
      <c r="N1083">
        <v>97243</v>
      </c>
      <c r="O1083" t="s">
        <v>5671</v>
      </c>
    </row>
    <row r="1084" spans="1:15" x14ac:dyDescent="0.2">
      <c r="A1084" t="s">
        <v>10776</v>
      </c>
      <c r="B1084" t="s">
        <v>67</v>
      </c>
      <c r="C1084" t="s">
        <v>10777</v>
      </c>
      <c r="D1084">
        <v>97243</v>
      </c>
      <c r="E1084" t="s">
        <v>68</v>
      </c>
      <c r="F1084" t="s">
        <v>498</v>
      </c>
      <c r="G1084" t="s">
        <v>499</v>
      </c>
      <c r="I1084" t="s">
        <v>8971</v>
      </c>
      <c r="K1084" t="s">
        <v>10763</v>
      </c>
      <c r="L1084" t="s">
        <v>41</v>
      </c>
      <c r="N1084">
        <v>97243</v>
      </c>
      <c r="O1084" t="s">
        <v>5671</v>
      </c>
    </row>
    <row r="1085" spans="1:15" x14ac:dyDescent="0.2">
      <c r="A1085" t="s">
        <v>10778</v>
      </c>
      <c r="B1085" t="s">
        <v>67</v>
      </c>
      <c r="C1085" t="s">
        <v>10779</v>
      </c>
      <c r="D1085">
        <v>97243</v>
      </c>
      <c r="E1085" t="s">
        <v>68</v>
      </c>
      <c r="F1085" t="s">
        <v>498</v>
      </c>
      <c r="G1085" t="s">
        <v>499</v>
      </c>
      <c r="I1085" t="s">
        <v>8971</v>
      </c>
      <c r="K1085" t="s">
        <v>10763</v>
      </c>
      <c r="L1085" t="s">
        <v>41</v>
      </c>
      <c r="N1085">
        <v>97243</v>
      </c>
      <c r="O1085" t="s">
        <v>5671</v>
      </c>
    </row>
    <row r="1086" spans="1:15" x14ac:dyDescent="0.2">
      <c r="A1086" t="s">
        <v>10780</v>
      </c>
      <c r="B1086" t="s">
        <v>67</v>
      </c>
      <c r="C1086" t="s">
        <v>10781</v>
      </c>
      <c r="D1086">
        <v>97243</v>
      </c>
      <c r="E1086" t="s">
        <v>68</v>
      </c>
      <c r="F1086" t="s">
        <v>498</v>
      </c>
      <c r="G1086" t="s">
        <v>499</v>
      </c>
      <c r="I1086" t="s">
        <v>8971</v>
      </c>
      <c r="K1086" t="s">
        <v>10763</v>
      </c>
      <c r="L1086" t="s">
        <v>41</v>
      </c>
      <c r="N1086">
        <v>97243</v>
      </c>
      <c r="O1086" t="s">
        <v>5671</v>
      </c>
    </row>
    <row r="1087" spans="1:15" x14ac:dyDescent="0.2">
      <c r="A1087" t="s">
        <v>10782</v>
      </c>
      <c r="B1087" t="s">
        <v>67</v>
      </c>
      <c r="C1087" t="s">
        <v>10783</v>
      </c>
      <c r="D1087">
        <v>97243</v>
      </c>
      <c r="E1087" t="s">
        <v>68</v>
      </c>
      <c r="F1087" t="s">
        <v>498</v>
      </c>
      <c r="G1087" t="s">
        <v>499</v>
      </c>
      <c r="I1087" t="s">
        <v>8971</v>
      </c>
      <c r="K1087" t="s">
        <v>10763</v>
      </c>
      <c r="L1087" t="s">
        <v>41</v>
      </c>
      <c r="N1087">
        <v>97243</v>
      </c>
      <c r="O1087" t="s">
        <v>5671</v>
      </c>
    </row>
    <row r="1088" spans="1:15" x14ac:dyDescent="0.2">
      <c r="A1088" t="s">
        <v>10784</v>
      </c>
      <c r="B1088" t="s">
        <v>67</v>
      </c>
      <c r="C1088" t="s">
        <v>10785</v>
      </c>
      <c r="D1088">
        <v>97243</v>
      </c>
      <c r="E1088" t="s">
        <v>68</v>
      </c>
      <c r="F1088" t="s">
        <v>498</v>
      </c>
      <c r="G1088" t="s">
        <v>499</v>
      </c>
      <c r="I1088" t="s">
        <v>8971</v>
      </c>
      <c r="K1088" t="s">
        <v>10763</v>
      </c>
      <c r="L1088" t="s">
        <v>41</v>
      </c>
      <c r="N1088">
        <v>97243</v>
      </c>
      <c r="O1088" t="s">
        <v>5671</v>
      </c>
    </row>
    <row r="1089" spans="1:15" x14ac:dyDescent="0.2">
      <c r="A1089" t="s">
        <v>10786</v>
      </c>
      <c r="B1089" t="s">
        <v>67</v>
      </c>
      <c r="C1089" t="s">
        <v>10787</v>
      </c>
      <c r="D1089">
        <v>97243</v>
      </c>
      <c r="E1089" t="s">
        <v>68</v>
      </c>
      <c r="F1089" t="s">
        <v>498</v>
      </c>
      <c r="G1089" t="s">
        <v>499</v>
      </c>
      <c r="I1089" t="s">
        <v>8971</v>
      </c>
      <c r="K1089" t="s">
        <v>10763</v>
      </c>
      <c r="L1089" t="s">
        <v>41</v>
      </c>
      <c r="N1089">
        <v>97243</v>
      </c>
      <c r="O1089" t="s">
        <v>5671</v>
      </c>
    </row>
    <row r="1090" spans="1:15" x14ac:dyDescent="0.2">
      <c r="A1090" t="s">
        <v>10788</v>
      </c>
      <c r="B1090" t="s">
        <v>67</v>
      </c>
      <c r="C1090" t="s">
        <v>10789</v>
      </c>
      <c r="D1090">
        <v>97243</v>
      </c>
      <c r="E1090" t="s">
        <v>68</v>
      </c>
      <c r="F1090" t="s">
        <v>498</v>
      </c>
      <c r="G1090" t="s">
        <v>499</v>
      </c>
      <c r="I1090" t="s">
        <v>96</v>
      </c>
      <c r="L1090" t="s">
        <v>41</v>
      </c>
      <c r="N1090">
        <v>97243</v>
      </c>
      <c r="O1090" t="s">
        <v>5671</v>
      </c>
    </row>
    <row r="1091" spans="1:15" x14ac:dyDescent="0.2">
      <c r="A1091" t="s">
        <v>10790</v>
      </c>
      <c r="B1091" t="s">
        <v>67</v>
      </c>
      <c r="C1091" t="s">
        <v>10791</v>
      </c>
      <c r="D1091">
        <v>97243</v>
      </c>
      <c r="E1091" t="s">
        <v>68</v>
      </c>
      <c r="F1091" t="s">
        <v>498</v>
      </c>
      <c r="G1091" t="s">
        <v>499</v>
      </c>
      <c r="I1091" t="s">
        <v>96</v>
      </c>
      <c r="L1091" t="s">
        <v>41</v>
      </c>
      <c r="N1091">
        <v>97243</v>
      </c>
      <c r="O1091" t="s">
        <v>5671</v>
      </c>
    </row>
    <row r="1092" spans="1:15" x14ac:dyDescent="0.2">
      <c r="A1092" t="s">
        <v>10792</v>
      </c>
      <c r="B1092" t="s">
        <v>173</v>
      </c>
      <c r="C1092" t="s">
        <v>10793</v>
      </c>
      <c r="D1092">
        <v>97243</v>
      </c>
      <c r="E1092" t="s">
        <v>174</v>
      </c>
      <c r="F1092" t="s">
        <v>37</v>
      </c>
      <c r="G1092" t="s">
        <v>38</v>
      </c>
      <c r="I1092" t="s">
        <v>420</v>
      </c>
      <c r="K1092" t="s">
        <v>10794</v>
      </c>
      <c r="L1092" t="s">
        <v>60</v>
      </c>
      <c r="N1092">
        <v>97243</v>
      </c>
      <c r="O1092" t="s">
        <v>5671</v>
      </c>
    </row>
    <row r="1093" spans="1:15" x14ac:dyDescent="0.2">
      <c r="A1093" t="s">
        <v>10795</v>
      </c>
      <c r="B1093" t="s">
        <v>91</v>
      </c>
      <c r="C1093" t="s">
        <v>10796</v>
      </c>
      <c r="D1093">
        <v>97243</v>
      </c>
      <c r="E1093" t="s">
        <v>92</v>
      </c>
      <c r="F1093" t="s">
        <v>37</v>
      </c>
      <c r="G1093" t="s">
        <v>325</v>
      </c>
      <c r="I1093" t="s">
        <v>420</v>
      </c>
      <c r="K1093" t="s">
        <v>10797</v>
      </c>
      <c r="L1093" t="s">
        <v>41</v>
      </c>
      <c r="N1093">
        <v>97243</v>
      </c>
      <c r="O1093" t="s">
        <v>5671</v>
      </c>
    </row>
    <row r="1094" spans="1:15" x14ac:dyDescent="0.2">
      <c r="A1094" t="s">
        <v>10798</v>
      </c>
      <c r="B1094" t="s">
        <v>510</v>
      </c>
      <c r="C1094" t="s">
        <v>10799</v>
      </c>
      <c r="D1094">
        <v>97243</v>
      </c>
      <c r="E1094" t="s">
        <v>511</v>
      </c>
      <c r="F1094" t="s">
        <v>10800</v>
      </c>
      <c r="G1094" t="s">
        <v>10801</v>
      </c>
      <c r="H1094" t="s">
        <v>93</v>
      </c>
      <c r="I1094" t="s">
        <v>39</v>
      </c>
      <c r="J1094" t="s">
        <v>10802</v>
      </c>
      <c r="L1094" t="s">
        <v>41</v>
      </c>
      <c r="N1094">
        <v>97243</v>
      </c>
      <c r="O1094" t="s">
        <v>5671</v>
      </c>
    </row>
    <row r="1095" spans="1:15" x14ac:dyDescent="0.2">
      <c r="A1095" t="s">
        <v>10803</v>
      </c>
      <c r="B1095" t="s">
        <v>1285</v>
      </c>
      <c r="C1095" t="s">
        <v>10804</v>
      </c>
      <c r="D1095">
        <v>97243</v>
      </c>
      <c r="E1095" t="s">
        <v>1286</v>
      </c>
      <c r="F1095" t="s">
        <v>10805</v>
      </c>
      <c r="G1095" t="s">
        <v>2287</v>
      </c>
      <c r="I1095" t="s">
        <v>96</v>
      </c>
      <c r="J1095" t="s">
        <v>10806</v>
      </c>
      <c r="L1095" t="s">
        <v>41</v>
      </c>
      <c r="N1095">
        <v>97243</v>
      </c>
      <c r="O1095" t="s">
        <v>5671</v>
      </c>
    </row>
    <row r="1096" spans="1:15" x14ac:dyDescent="0.2">
      <c r="A1096" t="s">
        <v>10807</v>
      </c>
      <c r="B1096" t="s">
        <v>5614</v>
      </c>
      <c r="C1096" t="s">
        <v>10808</v>
      </c>
      <c r="D1096">
        <v>97243</v>
      </c>
      <c r="E1096" t="s">
        <v>5615</v>
      </c>
      <c r="F1096" t="s">
        <v>2197</v>
      </c>
      <c r="G1096" t="s">
        <v>8326</v>
      </c>
      <c r="H1096" t="s">
        <v>6723</v>
      </c>
      <c r="I1096" t="s">
        <v>478</v>
      </c>
      <c r="J1096" t="s">
        <v>10809</v>
      </c>
      <c r="L1096" t="s">
        <v>41</v>
      </c>
      <c r="N1096">
        <v>97243</v>
      </c>
      <c r="O1096" t="s">
        <v>5671</v>
      </c>
    </row>
    <row r="1097" spans="1:15" x14ac:dyDescent="0.2">
      <c r="A1097" t="s">
        <v>10810</v>
      </c>
      <c r="B1097" t="s">
        <v>5782</v>
      </c>
      <c r="C1097" t="s">
        <v>10811</v>
      </c>
      <c r="D1097">
        <v>97243</v>
      </c>
      <c r="E1097" t="s">
        <v>5783</v>
      </c>
      <c r="F1097" t="s">
        <v>2197</v>
      </c>
      <c r="G1097" t="s">
        <v>5790</v>
      </c>
      <c r="H1097" t="s">
        <v>5745</v>
      </c>
      <c r="I1097" t="s">
        <v>96</v>
      </c>
      <c r="J1097" t="s">
        <v>10812</v>
      </c>
      <c r="L1097" t="s">
        <v>41</v>
      </c>
      <c r="N1097">
        <v>97243</v>
      </c>
      <c r="O1097" t="s">
        <v>5671</v>
      </c>
    </row>
    <row r="1098" spans="1:15" x14ac:dyDescent="0.2">
      <c r="A1098" t="s">
        <v>10813</v>
      </c>
      <c r="B1098" t="s">
        <v>407</v>
      </c>
      <c r="C1098" t="s">
        <v>10814</v>
      </c>
      <c r="D1098">
        <v>97243</v>
      </c>
      <c r="E1098" t="s">
        <v>408</v>
      </c>
      <c r="F1098" t="s">
        <v>417</v>
      </c>
      <c r="G1098" t="s">
        <v>2981</v>
      </c>
      <c r="I1098" t="s">
        <v>96</v>
      </c>
      <c r="J1098" t="s">
        <v>5768</v>
      </c>
      <c r="L1098" t="s">
        <v>41</v>
      </c>
      <c r="N1098">
        <v>97243</v>
      </c>
      <c r="O1098" t="s">
        <v>5671</v>
      </c>
    </row>
    <row r="1099" spans="1:15" x14ac:dyDescent="0.2">
      <c r="A1099" t="s">
        <v>10815</v>
      </c>
      <c r="B1099" t="s">
        <v>138</v>
      </c>
      <c r="C1099" t="s">
        <v>10816</v>
      </c>
      <c r="D1099">
        <v>97243</v>
      </c>
      <c r="E1099" t="s">
        <v>139</v>
      </c>
      <c r="F1099" t="s">
        <v>37</v>
      </c>
      <c r="G1099" t="s">
        <v>2322</v>
      </c>
      <c r="I1099" t="s">
        <v>140</v>
      </c>
      <c r="K1099" t="s">
        <v>10817</v>
      </c>
      <c r="L1099" t="s">
        <v>41</v>
      </c>
      <c r="N1099">
        <v>97243</v>
      </c>
      <c r="O1099" t="s">
        <v>5671</v>
      </c>
    </row>
    <row r="1100" spans="1:15" x14ac:dyDescent="0.2">
      <c r="A1100" t="s">
        <v>10818</v>
      </c>
      <c r="B1100" t="s">
        <v>138</v>
      </c>
      <c r="C1100" t="s">
        <v>10819</v>
      </c>
      <c r="D1100">
        <v>97243</v>
      </c>
      <c r="E1100" t="s">
        <v>139</v>
      </c>
      <c r="F1100" t="s">
        <v>37</v>
      </c>
      <c r="G1100" t="s">
        <v>2322</v>
      </c>
      <c r="I1100" t="s">
        <v>84</v>
      </c>
      <c r="K1100" t="s">
        <v>10820</v>
      </c>
      <c r="L1100" t="s">
        <v>41</v>
      </c>
      <c r="N1100">
        <v>97243</v>
      </c>
      <c r="O1100" t="s">
        <v>5671</v>
      </c>
    </row>
    <row r="1101" spans="1:15" x14ac:dyDescent="0.2">
      <c r="A1101" t="s">
        <v>10821</v>
      </c>
      <c r="B1101" t="s">
        <v>81</v>
      </c>
      <c r="C1101" t="s">
        <v>10822</v>
      </c>
      <c r="D1101">
        <v>97243</v>
      </c>
      <c r="E1101" t="s">
        <v>82</v>
      </c>
      <c r="F1101" t="s">
        <v>37</v>
      </c>
      <c r="G1101" t="s">
        <v>1709</v>
      </c>
      <c r="I1101" t="s">
        <v>98</v>
      </c>
      <c r="K1101" t="s">
        <v>9239</v>
      </c>
      <c r="L1101" t="s">
        <v>41</v>
      </c>
      <c r="N1101">
        <v>97243</v>
      </c>
      <c r="O1101" t="s">
        <v>5671</v>
      </c>
    </row>
    <row r="1102" spans="1:15" x14ac:dyDescent="0.2">
      <c r="A1102" t="s">
        <v>10823</v>
      </c>
      <c r="B1102" t="s">
        <v>5614</v>
      </c>
      <c r="C1102" t="s">
        <v>10824</v>
      </c>
      <c r="D1102">
        <v>97243</v>
      </c>
      <c r="E1102" t="s">
        <v>5615</v>
      </c>
      <c r="F1102" t="s">
        <v>5889</v>
      </c>
      <c r="H1102" t="s">
        <v>6723</v>
      </c>
      <c r="I1102" t="s">
        <v>478</v>
      </c>
      <c r="J1102" t="s">
        <v>8051</v>
      </c>
      <c r="L1102" t="s">
        <v>41</v>
      </c>
      <c r="N1102">
        <v>97243</v>
      </c>
      <c r="O1102" t="s">
        <v>5671</v>
      </c>
    </row>
    <row r="1103" spans="1:15" x14ac:dyDescent="0.2">
      <c r="A1103" t="s">
        <v>10825</v>
      </c>
      <c r="B1103" t="s">
        <v>5782</v>
      </c>
      <c r="C1103" t="s">
        <v>10826</v>
      </c>
      <c r="D1103">
        <v>97243</v>
      </c>
      <c r="E1103" t="s">
        <v>5783</v>
      </c>
      <c r="F1103" t="s">
        <v>2571</v>
      </c>
      <c r="G1103" t="s">
        <v>7519</v>
      </c>
      <c r="H1103" t="s">
        <v>5745</v>
      </c>
      <c r="I1103" t="s">
        <v>96</v>
      </c>
      <c r="J1103" t="s">
        <v>8059</v>
      </c>
      <c r="L1103" t="s">
        <v>41</v>
      </c>
      <c r="N1103">
        <v>97243</v>
      </c>
      <c r="O1103" t="s">
        <v>5671</v>
      </c>
    </row>
    <row r="1104" spans="1:15" x14ac:dyDescent="0.2">
      <c r="A1104" t="s">
        <v>10827</v>
      </c>
      <c r="B1104" t="s">
        <v>407</v>
      </c>
      <c r="C1104" t="s">
        <v>10828</v>
      </c>
      <c r="D1104">
        <v>97243</v>
      </c>
      <c r="E1104" t="s">
        <v>408</v>
      </c>
      <c r="F1104" t="s">
        <v>561</v>
      </c>
      <c r="G1104" t="s">
        <v>5774</v>
      </c>
      <c r="I1104" t="s">
        <v>96</v>
      </c>
      <c r="J1104" t="s">
        <v>5775</v>
      </c>
      <c r="L1104" t="s">
        <v>41</v>
      </c>
      <c r="N1104">
        <v>97243</v>
      </c>
      <c r="O1104" t="s">
        <v>5671</v>
      </c>
    </row>
    <row r="1105" spans="1:15" x14ac:dyDescent="0.2">
      <c r="A1105" t="s">
        <v>10829</v>
      </c>
      <c r="B1105" t="s">
        <v>5614</v>
      </c>
      <c r="C1105" t="s">
        <v>10830</v>
      </c>
      <c r="D1105">
        <v>97243</v>
      </c>
      <c r="E1105" t="s">
        <v>5615</v>
      </c>
      <c r="F1105" t="s">
        <v>2197</v>
      </c>
      <c r="G1105" t="s">
        <v>5796</v>
      </c>
      <c r="H1105" t="s">
        <v>6723</v>
      </c>
      <c r="I1105" t="s">
        <v>96</v>
      </c>
      <c r="J1105" t="s">
        <v>10831</v>
      </c>
      <c r="L1105" t="s">
        <v>41</v>
      </c>
      <c r="N1105">
        <v>97243</v>
      </c>
      <c r="O1105" t="s">
        <v>5671</v>
      </c>
    </row>
    <row r="1106" spans="1:15" x14ac:dyDescent="0.2">
      <c r="A1106" t="s">
        <v>10832</v>
      </c>
      <c r="B1106" t="s">
        <v>5782</v>
      </c>
      <c r="C1106" t="s">
        <v>10833</v>
      </c>
      <c r="D1106">
        <v>97243</v>
      </c>
      <c r="E1106" t="s">
        <v>5783</v>
      </c>
      <c r="F1106" t="s">
        <v>2197</v>
      </c>
      <c r="G1106" t="s">
        <v>5821</v>
      </c>
      <c r="H1106" t="s">
        <v>859</v>
      </c>
      <c r="I1106" t="s">
        <v>96</v>
      </c>
      <c r="J1106" t="s">
        <v>10834</v>
      </c>
      <c r="L1106" t="s">
        <v>41</v>
      </c>
      <c r="N1106">
        <v>97243</v>
      </c>
      <c r="O1106" t="s">
        <v>5671</v>
      </c>
    </row>
    <row r="1107" spans="1:15" x14ac:dyDescent="0.2">
      <c r="A1107" t="s">
        <v>10835</v>
      </c>
      <c r="B1107" t="s">
        <v>3570</v>
      </c>
      <c r="C1107" t="s">
        <v>10836</v>
      </c>
      <c r="D1107">
        <v>97243</v>
      </c>
      <c r="E1107" t="s">
        <v>3571</v>
      </c>
      <c r="F1107" t="s">
        <v>561</v>
      </c>
      <c r="G1107" t="s">
        <v>10837</v>
      </c>
      <c r="I1107" t="s">
        <v>96</v>
      </c>
      <c r="J1107" t="s">
        <v>10838</v>
      </c>
      <c r="L1107" t="s">
        <v>41</v>
      </c>
      <c r="N1107">
        <v>97243</v>
      </c>
      <c r="O1107" t="s">
        <v>5671</v>
      </c>
    </row>
    <row r="1108" spans="1:15" x14ac:dyDescent="0.2">
      <c r="A1108" t="s">
        <v>10839</v>
      </c>
      <c r="B1108" t="s">
        <v>181</v>
      </c>
      <c r="C1108" t="s">
        <v>10840</v>
      </c>
      <c r="D1108">
        <v>97243</v>
      </c>
      <c r="E1108" t="s">
        <v>182</v>
      </c>
      <c r="G1108" t="s">
        <v>8807</v>
      </c>
      <c r="H1108" t="s">
        <v>93</v>
      </c>
      <c r="I1108" t="s">
        <v>96</v>
      </c>
      <c r="J1108" t="s">
        <v>10841</v>
      </c>
      <c r="L1108" t="s">
        <v>41</v>
      </c>
      <c r="N1108">
        <v>97243</v>
      </c>
      <c r="O1108" t="s">
        <v>5671</v>
      </c>
    </row>
    <row r="1109" spans="1:15" x14ac:dyDescent="0.2">
      <c r="A1109" t="s">
        <v>10842</v>
      </c>
      <c r="B1109" t="s">
        <v>181</v>
      </c>
      <c r="C1109" t="s">
        <v>10843</v>
      </c>
      <c r="D1109">
        <v>97243</v>
      </c>
      <c r="E1109" t="s">
        <v>182</v>
      </c>
      <c r="F1109" t="s">
        <v>10844</v>
      </c>
      <c r="I1109" t="s">
        <v>96</v>
      </c>
      <c r="L1109" t="s">
        <v>60</v>
      </c>
      <c r="N1109">
        <v>97243</v>
      </c>
      <c r="O1109" t="s">
        <v>5671</v>
      </c>
    </row>
    <row r="1110" spans="1:15" x14ac:dyDescent="0.2">
      <c r="A1110" t="s">
        <v>10845</v>
      </c>
      <c r="B1110" t="s">
        <v>181</v>
      </c>
      <c r="C1110" t="s">
        <v>10846</v>
      </c>
      <c r="D1110">
        <v>97243</v>
      </c>
      <c r="E1110" t="s">
        <v>182</v>
      </c>
      <c r="F1110" t="s">
        <v>185</v>
      </c>
      <c r="G1110" t="s">
        <v>2275</v>
      </c>
      <c r="H1110" t="s">
        <v>5761</v>
      </c>
      <c r="I1110" t="s">
        <v>96</v>
      </c>
      <c r="J1110" t="s">
        <v>5762</v>
      </c>
      <c r="L1110" t="s">
        <v>41</v>
      </c>
      <c r="N1110">
        <v>97243</v>
      </c>
      <c r="O1110" t="s">
        <v>5671</v>
      </c>
    </row>
    <row r="1111" spans="1:15" x14ac:dyDescent="0.2">
      <c r="A1111" t="s">
        <v>10847</v>
      </c>
      <c r="B1111" t="s">
        <v>181</v>
      </c>
      <c r="C1111" t="s">
        <v>10848</v>
      </c>
      <c r="D1111">
        <v>97243</v>
      </c>
      <c r="E1111" t="s">
        <v>182</v>
      </c>
      <c r="F1111" t="s">
        <v>949</v>
      </c>
      <c r="I1111" t="s">
        <v>96</v>
      </c>
      <c r="L1111" t="s">
        <v>41</v>
      </c>
      <c r="N1111">
        <v>97243</v>
      </c>
      <c r="O1111" t="s">
        <v>5671</v>
      </c>
    </row>
    <row r="1112" spans="1:15" x14ac:dyDescent="0.2">
      <c r="A1112" t="s">
        <v>10849</v>
      </c>
      <c r="B1112" t="s">
        <v>564</v>
      </c>
      <c r="C1112" t="s">
        <v>10850</v>
      </c>
      <c r="D1112">
        <v>97243</v>
      </c>
      <c r="E1112" t="s">
        <v>565</v>
      </c>
      <c r="F1112" t="s">
        <v>417</v>
      </c>
      <c r="G1112" t="s">
        <v>10851</v>
      </c>
      <c r="I1112" t="s">
        <v>172</v>
      </c>
      <c r="J1112" t="s">
        <v>10852</v>
      </c>
      <c r="L1112" t="s">
        <v>60</v>
      </c>
      <c r="N1112">
        <v>97243</v>
      </c>
      <c r="O1112" t="s">
        <v>5671</v>
      </c>
    </row>
    <row r="1113" spans="1:15" x14ac:dyDescent="0.2">
      <c r="A1113" t="s">
        <v>10853</v>
      </c>
      <c r="B1113" t="s">
        <v>5614</v>
      </c>
      <c r="C1113" t="s">
        <v>10854</v>
      </c>
      <c r="D1113">
        <v>97243</v>
      </c>
      <c r="E1113" t="s">
        <v>5615</v>
      </c>
      <c r="F1113" t="s">
        <v>2197</v>
      </c>
      <c r="G1113" t="s">
        <v>10855</v>
      </c>
      <c r="H1113" t="s">
        <v>6723</v>
      </c>
      <c r="I1113" t="s">
        <v>96</v>
      </c>
      <c r="J1113" t="s">
        <v>10856</v>
      </c>
      <c r="L1113" t="s">
        <v>60</v>
      </c>
      <c r="N1113">
        <v>97243</v>
      </c>
      <c r="O1113" t="s">
        <v>5671</v>
      </c>
    </row>
    <row r="1114" spans="1:15" x14ac:dyDescent="0.2">
      <c r="A1114" t="s">
        <v>10857</v>
      </c>
      <c r="B1114" t="s">
        <v>5614</v>
      </c>
      <c r="C1114" t="s">
        <v>10858</v>
      </c>
      <c r="D1114">
        <v>97243</v>
      </c>
      <c r="E1114" t="s">
        <v>5615</v>
      </c>
      <c r="F1114" t="s">
        <v>2197</v>
      </c>
      <c r="G1114" t="s">
        <v>10855</v>
      </c>
      <c r="H1114" t="s">
        <v>6723</v>
      </c>
      <c r="I1114" t="s">
        <v>96</v>
      </c>
      <c r="J1114" t="s">
        <v>8043</v>
      </c>
      <c r="L1114" t="s">
        <v>60</v>
      </c>
      <c r="N1114">
        <v>97243</v>
      </c>
      <c r="O1114" t="s">
        <v>5671</v>
      </c>
    </row>
    <row r="1115" spans="1:15" x14ac:dyDescent="0.2">
      <c r="A1115" t="s">
        <v>10859</v>
      </c>
      <c r="B1115" t="s">
        <v>5614</v>
      </c>
      <c r="C1115" t="s">
        <v>10860</v>
      </c>
      <c r="D1115">
        <v>97243</v>
      </c>
      <c r="E1115" t="s">
        <v>5615</v>
      </c>
      <c r="F1115" t="s">
        <v>2197</v>
      </c>
      <c r="G1115" t="s">
        <v>10861</v>
      </c>
      <c r="H1115" t="s">
        <v>6723</v>
      </c>
      <c r="I1115" t="s">
        <v>96</v>
      </c>
      <c r="J1115" t="s">
        <v>10862</v>
      </c>
      <c r="L1115" t="s">
        <v>60</v>
      </c>
      <c r="N1115">
        <v>97243</v>
      </c>
      <c r="O1115" t="s">
        <v>5671</v>
      </c>
    </row>
    <row r="1116" spans="1:15" x14ac:dyDescent="0.2">
      <c r="A1116" t="s">
        <v>10863</v>
      </c>
      <c r="B1116" t="s">
        <v>5782</v>
      </c>
      <c r="C1116" t="s">
        <v>10864</v>
      </c>
      <c r="D1116">
        <v>97243</v>
      </c>
      <c r="E1116" t="s">
        <v>5783</v>
      </c>
      <c r="F1116" t="s">
        <v>2197</v>
      </c>
      <c r="G1116" t="s">
        <v>10865</v>
      </c>
      <c r="H1116" t="s">
        <v>5745</v>
      </c>
      <c r="I1116" t="s">
        <v>96</v>
      </c>
      <c r="J1116" t="s">
        <v>10866</v>
      </c>
      <c r="L1116" t="s">
        <v>41</v>
      </c>
      <c r="N1116">
        <v>97243</v>
      </c>
      <c r="O1116" t="s">
        <v>5671</v>
      </c>
    </row>
    <row r="1117" spans="1:15" x14ac:dyDescent="0.2">
      <c r="A1117" t="s">
        <v>10867</v>
      </c>
      <c r="B1117" t="s">
        <v>5782</v>
      </c>
      <c r="C1117" t="s">
        <v>10868</v>
      </c>
      <c r="D1117">
        <v>97243</v>
      </c>
      <c r="E1117" t="s">
        <v>5783</v>
      </c>
      <c r="F1117" t="s">
        <v>2197</v>
      </c>
      <c r="G1117" t="s">
        <v>10865</v>
      </c>
      <c r="H1117" t="s">
        <v>5745</v>
      </c>
      <c r="I1117" t="s">
        <v>96</v>
      </c>
      <c r="J1117" t="s">
        <v>10869</v>
      </c>
      <c r="L1117" t="s">
        <v>41</v>
      </c>
      <c r="N1117">
        <v>97243</v>
      </c>
      <c r="O1117" t="s">
        <v>5671</v>
      </c>
    </row>
    <row r="1118" spans="1:15" x14ac:dyDescent="0.2">
      <c r="A1118" t="s">
        <v>10870</v>
      </c>
      <c r="B1118" t="s">
        <v>5782</v>
      </c>
      <c r="C1118" t="s">
        <v>10871</v>
      </c>
      <c r="D1118">
        <v>97243</v>
      </c>
      <c r="E1118" t="s">
        <v>5783</v>
      </c>
      <c r="F1118" t="s">
        <v>2197</v>
      </c>
      <c r="G1118" t="s">
        <v>10865</v>
      </c>
      <c r="H1118" t="s">
        <v>5745</v>
      </c>
      <c r="I1118" t="s">
        <v>96</v>
      </c>
      <c r="J1118" t="s">
        <v>10872</v>
      </c>
      <c r="L1118" t="s">
        <v>41</v>
      </c>
      <c r="N1118">
        <v>97243</v>
      </c>
      <c r="O1118" t="s">
        <v>5671</v>
      </c>
    </row>
    <row r="1119" spans="1:15" x14ac:dyDescent="0.2">
      <c r="A1119" t="s">
        <v>10873</v>
      </c>
      <c r="B1119" t="s">
        <v>219</v>
      </c>
      <c r="C1119" t="s">
        <v>10874</v>
      </c>
      <c r="D1119">
        <v>97243</v>
      </c>
      <c r="E1119" t="s">
        <v>220</v>
      </c>
      <c r="F1119" t="s">
        <v>37</v>
      </c>
      <c r="I1119" t="s">
        <v>145</v>
      </c>
      <c r="L1119" t="s">
        <v>119</v>
      </c>
      <c r="N1119">
        <v>97243</v>
      </c>
      <c r="O1119" t="s">
        <v>5671</v>
      </c>
    </row>
    <row r="1120" spans="1:15" x14ac:dyDescent="0.2">
      <c r="A1120" t="s">
        <v>10875</v>
      </c>
      <c r="B1120" t="s">
        <v>219</v>
      </c>
      <c r="C1120" t="s">
        <v>10876</v>
      </c>
      <c r="D1120">
        <v>97243</v>
      </c>
      <c r="E1120" t="s">
        <v>220</v>
      </c>
      <c r="F1120" t="s">
        <v>37</v>
      </c>
      <c r="I1120" t="s">
        <v>145</v>
      </c>
      <c r="L1120" t="s">
        <v>119</v>
      </c>
      <c r="N1120">
        <v>97243</v>
      </c>
      <c r="O1120" t="s">
        <v>5671</v>
      </c>
    </row>
    <row r="1121" spans="1:15" x14ac:dyDescent="0.2">
      <c r="A1121" t="s">
        <v>10877</v>
      </c>
      <c r="B1121" t="s">
        <v>219</v>
      </c>
      <c r="C1121" t="s">
        <v>10878</v>
      </c>
      <c r="D1121">
        <v>97243</v>
      </c>
      <c r="E1121" t="s">
        <v>220</v>
      </c>
      <c r="F1121" t="s">
        <v>37</v>
      </c>
      <c r="I1121" t="s">
        <v>145</v>
      </c>
      <c r="L1121" t="s">
        <v>119</v>
      </c>
      <c r="N1121">
        <v>97243</v>
      </c>
      <c r="O1121" t="s">
        <v>5671</v>
      </c>
    </row>
    <row r="1122" spans="1:15" x14ac:dyDescent="0.2">
      <c r="A1122" t="s">
        <v>10879</v>
      </c>
      <c r="B1122" t="s">
        <v>219</v>
      </c>
      <c r="C1122" t="s">
        <v>10880</v>
      </c>
      <c r="D1122">
        <v>97243</v>
      </c>
      <c r="E1122" t="s">
        <v>220</v>
      </c>
      <c r="F1122" t="s">
        <v>37</v>
      </c>
      <c r="I1122" t="s">
        <v>145</v>
      </c>
      <c r="L1122" t="s">
        <v>119</v>
      </c>
      <c r="N1122">
        <v>97243</v>
      </c>
      <c r="O1122" t="s">
        <v>5671</v>
      </c>
    </row>
    <row r="1123" spans="1:15" x14ac:dyDescent="0.2">
      <c r="A1123" t="s">
        <v>10881</v>
      </c>
      <c r="B1123" t="s">
        <v>219</v>
      </c>
      <c r="C1123" t="s">
        <v>10882</v>
      </c>
      <c r="D1123">
        <v>97243</v>
      </c>
      <c r="E1123" t="s">
        <v>220</v>
      </c>
      <c r="F1123" t="s">
        <v>37</v>
      </c>
      <c r="I1123" t="s">
        <v>39</v>
      </c>
      <c r="L1123" t="s">
        <v>119</v>
      </c>
      <c r="N1123">
        <v>97243</v>
      </c>
      <c r="O1123" t="s">
        <v>5671</v>
      </c>
    </row>
    <row r="1124" spans="1:15" x14ac:dyDescent="0.2">
      <c r="A1124" t="s">
        <v>10883</v>
      </c>
      <c r="B1124" t="s">
        <v>219</v>
      </c>
      <c r="C1124" t="s">
        <v>10884</v>
      </c>
      <c r="D1124">
        <v>97243</v>
      </c>
      <c r="E1124" t="s">
        <v>220</v>
      </c>
      <c r="F1124" t="s">
        <v>37</v>
      </c>
      <c r="G1124" t="s">
        <v>2943</v>
      </c>
      <c r="I1124" t="s">
        <v>39</v>
      </c>
      <c r="L1124" t="s">
        <v>119</v>
      </c>
      <c r="N1124">
        <v>97243</v>
      </c>
      <c r="O1124" t="s">
        <v>5671</v>
      </c>
    </row>
    <row r="1125" spans="1:15" x14ac:dyDescent="0.2">
      <c r="A1125" t="s">
        <v>10885</v>
      </c>
      <c r="B1125" t="s">
        <v>219</v>
      </c>
      <c r="C1125" t="s">
        <v>10886</v>
      </c>
      <c r="D1125">
        <v>97243</v>
      </c>
      <c r="E1125" t="s">
        <v>220</v>
      </c>
      <c r="F1125" t="s">
        <v>37</v>
      </c>
      <c r="I1125" t="s">
        <v>39</v>
      </c>
      <c r="L1125" t="s">
        <v>119</v>
      </c>
      <c r="N1125">
        <v>97243</v>
      </c>
      <c r="O1125" t="s">
        <v>5671</v>
      </c>
    </row>
    <row r="1126" spans="1:15" x14ac:dyDescent="0.2">
      <c r="A1126" t="s">
        <v>10887</v>
      </c>
      <c r="B1126" t="s">
        <v>219</v>
      </c>
      <c r="C1126" t="s">
        <v>10888</v>
      </c>
      <c r="D1126">
        <v>97243</v>
      </c>
      <c r="E1126" t="s">
        <v>220</v>
      </c>
      <c r="F1126" t="s">
        <v>37</v>
      </c>
      <c r="I1126" t="s">
        <v>145</v>
      </c>
      <c r="L1126" t="s">
        <v>119</v>
      </c>
      <c r="N1126">
        <v>97243</v>
      </c>
      <c r="O1126" t="s">
        <v>5671</v>
      </c>
    </row>
    <row r="1127" spans="1:15" x14ac:dyDescent="0.2">
      <c r="A1127" t="s">
        <v>10889</v>
      </c>
      <c r="B1127" t="s">
        <v>219</v>
      </c>
      <c r="C1127" t="s">
        <v>10890</v>
      </c>
      <c r="D1127">
        <v>97243</v>
      </c>
      <c r="E1127" t="s">
        <v>220</v>
      </c>
      <c r="F1127" t="s">
        <v>37</v>
      </c>
      <c r="G1127" t="s">
        <v>2943</v>
      </c>
      <c r="I1127" t="s">
        <v>39</v>
      </c>
      <c r="L1127" t="s">
        <v>119</v>
      </c>
      <c r="N1127">
        <v>97243</v>
      </c>
      <c r="O1127" t="s">
        <v>5671</v>
      </c>
    </row>
    <row r="1128" spans="1:15" x14ac:dyDescent="0.2">
      <c r="A1128" t="s">
        <v>10891</v>
      </c>
      <c r="B1128" t="s">
        <v>219</v>
      </c>
      <c r="C1128" t="s">
        <v>10892</v>
      </c>
      <c r="D1128">
        <v>97243</v>
      </c>
      <c r="E1128" t="s">
        <v>220</v>
      </c>
      <c r="F1128" t="s">
        <v>37</v>
      </c>
      <c r="I1128" t="s">
        <v>145</v>
      </c>
      <c r="L1128" t="s">
        <v>119</v>
      </c>
      <c r="N1128">
        <v>97243</v>
      </c>
      <c r="O1128" t="s">
        <v>5671</v>
      </c>
    </row>
    <row r="1129" spans="1:15" x14ac:dyDescent="0.2">
      <c r="A1129" t="s">
        <v>10893</v>
      </c>
      <c r="B1129" t="s">
        <v>2256</v>
      </c>
      <c r="C1129" t="s">
        <v>10894</v>
      </c>
      <c r="D1129">
        <v>97243</v>
      </c>
      <c r="E1129" t="s">
        <v>2257</v>
      </c>
      <c r="F1129" t="s">
        <v>37</v>
      </c>
      <c r="G1129" t="s">
        <v>3986</v>
      </c>
      <c r="I1129" t="s">
        <v>145</v>
      </c>
      <c r="L1129" t="s">
        <v>41</v>
      </c>
      <c r="N1129">
        <v>97243</v>
      </c>
      <c r="O1129" t="s">
        <v>5671</v>
      </c>
    </row>
    <row r="1130" spans="1:15" x14ac:dyDescent="0.2">
      <c r="A1130" t="s">
        <v>10895</v>
      </c>
      <c r="B1130" t="s">
        <v>2256</v>
      </c>
      <c r="C1130" t="s">
        <v>10896</v>
      </c>
      <c r="D1130">
        <v>97243</v>
      </c>
      <c r="E1130" t="s">
        <v>2257</v>
      </c>
      <c r="F1130" t="s">
        <v>37</v>
      </c>
      <c r="G1130" t="s">
        <v>3986</v>
      </c>
      <c r="I1130" t="s">
        <v>145</v>
      </c>
      <c r="L1130" t="s">
        <v>41</v>
      </c>
      <c r="N1130">
        <v>97243</v>
      </c>
      <c r="O1130" t="s">
        <v>5671</v>
      </c>
    </row>
    <row r="1131" spans="1:15" x14ac:dyDescent="0.2">
      <c r="A1131" t="s">
        <v>10897</v>
      </c>
      <c r="B1131" t="s">
        <v>380</v>
      </c>
      <c r="C1131" t="s">
        <v>10898</v>
      </c>
      <c r="D1131">
        <v>97243</v>
      </c>
      <c r="E1131" t="s">
        <v>381</v>
      </c>
      <c r="F1131" t="s">
        <v>657</v>
      </c>
      <c r="G1131" t="s">
        <v>5741</v>
      </c>
      <c r="I1131" t="s">
        <v>39</v>
      </c>
      <c r="J1131" t="s">
        <v>5743</v>
      </c>
      <c r="L1131" t="s">
        <v>60</v>
      </c>
      <c r="N1131">
        <v>97243</v>
      </c>
      <c r="O1131" t="s">
        <v>5671</v>
      </c>
    </row>
    <row r="1132" spans="1:15" x14ac:dyDescent="0.2">
      <c r="A1132" t="s">
        <v>10899</v>
      </c>
      <c r="B1132" t="s">
        <v>649</v>
      </c>
      <c r="C1132" t="s">
        <v>10900</v>
      </c>
      <c r="D1132">
        <v>97243</v>
      </c>
      <c r="E1132" t="s">
        <v>650</v>
      </c>
      <c r="F1132" t="s">
        <v>651</v>
      </c>
      <c r="G1132" t="s">
        <v>803</v>
      </c>
      <c r="I1132" t="s">
        <v>70</v>
      </c>
      <c r="J1132" t="s">
        <v>10901</v>
      </c>
      <c r="L1132" t="s">
        <v>41</v>
      </c>
      <c r="N1132">
        <v>97243</v>
      </c>
      <c r="O1132" t="s">
        <v>5671</v>
      </c>
    </row>
    <row r="1133" spans="1:15" x14ac:dyDescent="0.2">
      <c r="A1133" t="s">
        <v>10902</v>
      </c>
      <c r="B1133" t="s">
        <v>329</v>
      </c>
      <c r="C1133" t="s">
        <v>10903</v>
      </c>
      <c r="D1133">
        <v>97243</v>
      </c>
      <c r="E1133" t="s">
        <v>330</v>
      </c>
      <c r="F1133" t="s">
        <v>37</v>
      </c>
      <c r="G1133" t="s">
        <v>291</v>
      </c>
      <c r="H1133" t="s">
        <v>10904</v>
      </c>
      <c r="I1133" t="s">
        <v>39</v>
      </c>
      <c r="K1133" t="s">
        <v>10905</v>
      </c>
      <c r="L1133" t="s">
        <v>41</v>
      </c>
      <c r="N1133">
        <v>97243</v>
      </c>
      <c r="O1133" t="s">
        <v>5671</v>
      </c>
    </row>
    <row r="1134" spans="1:15" x14ac:dyDescent="0.2">
      <c r="A1134" t="s">
        <v>10906</v>
      </c>
      <c r="B1134" t="s">
        <v>194</v>
      </c>
      <c r="C1134" t="s">
        <v>10907</v>
      </c>
      <c r="D1134">
        <v>97243</v>
      </c>
      <c r="E1134" t="s">
        <v>195</v>
      </c>
      <c r="F1134" t="s">
        <v>37</v>
      </c>
      <c r="G1134" t="s">
        <v>291</v>
      </c>
      <c r="I1134" t="s">
        <v>558</v>
      </c>
      <c r="L1134" t="s">
        <v>41</v>
      </c>
      <c r="N1134">
        <v>97243</v>
      </c>
      <c r="O1134" t="s">
        <v>5671</v>
      </c>
    </row>
    <row r="1135" spans="1:15" x14ac:dyDescent="0.2">
      <c r="A1135" t="s">
        <v>10908</v>
      </c>
      <c r="B1135" t="s">
        <v>194</v>
      </c>
      <c r="C1135" t="s">
        <v>10909</v>
      </c>
      <c r="D1135">
        <v>97243</v>
      </c>
      <c r="E1135" t="s">
        <v>195</v>
      </c>
      <c r="F1135" t="s">
        <v>37</v>
      </c>
      <c r="G1135" t="s">
        <v>291</v>
      </c>
      <c r="H1135" t="s">
        <v>10910</v>
      </c>
      <c r="I1135" t="s">
        <v>39</v>
      </c>
      <c r="L1135" t="s">
        <v>41</v>
      </c>
      <c r="N1135">
        <v>97243</v>
      </c>
      <c r="O1135" t="s">
        <v>5671</v>
      </c>
    </row>
    <row r="1136" spans="1:15" x14ac:dyDescent="0.2">
      <c r="A1136" t="s">
        <v>10911</v>
      </c>
      <c r="B1136" t="s">
        <v>311</v>
      </c>
      <c r="C1136" t="s">
        <v>10912</v>
      </c>
      <c r="D1136">
        <v>97243</v>
      </c>
      <c r="E1136" t="s">
        <v>312</v>
      </c>
      <c r="F1136" t="s">
        <v>37</v>
      </c>
      <c r="G1136" t="s">
        <v>1688</v>
      </c>
      <c r="I1136" t="s">
        <v>84</v>
      </c>
      <c r="K1136" t="s">
        <v>10913</v>
      </c>
      <c r="L1136" t="s">
        <v>41</v>
      </c>
      <c r="N1136">
        <v>97243</v>
      </c>
      <c r="O1136" t="s">
        <v>5671</v>
      </c>
    </row>
    <row r="1137" spans="1:15" x14ac:dyDescent="0.2">
      <c r="A1137" t="s">
        <v>10914</v>
      </c>
      <c r="B1137" t="s">
        <v>407</v>
      </c>
      <c r="C1137" t="s">
        <v>10915</v>
      </c>
      <c r="D1137">
        <v>97243</v>
      </c>
      <c r="E1137" t="s">
        <v>408</v>
      </c>
      <c r="F1137" t="s">
        <v>417</v>
      </c>
      <c r="G1137" t="s">
        <v>2981</v>
      </c>
      <c r="I1137" t="s">
        <v>96</v>
      </c>
      <c r="J1137" t="s">
        <v>5770</v>
      </c>
      <c r="L1137" t="s">
        <v>41</v>
      </c>
      <c r="N1137">
        <v>97243</v>
      </c>
      <c r="O1137" t="s">
        <v>5671</v>
      </c>
    </row>
    <row r="1138" spans="1:15" x14ac:dyDescent="0.2">
      <c r="A1138" t="s">
        <v>10916</v>
      </c>
      <c r="B1138" t="s">
        <v>311</v>
      </c>
      <c r="C1138" t="s">
        <v>10917</v>
      </c>
      <c r="D1138">
        <v>97243</v>
      </c>
      <c r="E1138" t="s">
        <v>312</v>
      </c>
      <c r="F1138" t="s">
        <v>37</v>
      </c>
      <c r="G1138" t="s">
        <v>1688</v>
      </c>
      <c r="I1138" t="s">
        <v>84</v>
      </c>
      <c r="K1138" t="s">
        <v>10913</v>
      </c>
      <c r="L1138" t="s">
        <v>41</v>
      </c>
      <c r="N1138">
        <v>97243</v>
      </c>
      <c r="O1138" t="s">
        <v>5671</v>
      </c>
    </row>
    <row r="1139" spans="1:15" x14ac:dyDescent="0.2">
      <c r="A1139" t="s">
        <v>10918</v>
      </c>
      <c r="B1139" t="s">
        <v>407</v>
      </c>
      <c r="C1139" t="s">
        <v>10919</v>
      </c>
      <c r="D1139">
        <v>97243</v>
      </c>
      <c r="E1139" t="s">
        <v>408</v>
      </c>
      <c r="F1139" t="s">
        <v>417</v>
      </c>
      <c r="G1139" t="s">
        <v>2981</v>
      </c>
      <c r="I1139" t="s">
        <v>96</v>
      </c>
      <c r="J1139" t="s">
        <v>10920</v>
      </c>
      <c r="L1139" t="s">
        <v>41</v>
      </c>
      <c r="N1139">
        <v>97243</v>
      </c>
      <c r="O1139" t="s">
        <v>5671</v>
      </c>
    </row>
    <row r="1140" spans="1:15" x14ac:dyDescent="0.2">
      <c r="A1140" t="s">
        <v>10921</v>
      </c>
      <c r="B1140" t="s">
        <v>5782</v>
      </c>
      <c r="C1140" t="s">
        <v>10922</v>
      </c>
      <c r="D1140">
        <v>97243</v>
      </c>
      <c r="E1140" t="s">
        <v>5783</v>
      </c>
      <c r="F1140" t="s">
        <v>2197</v>
      </c>
      <c r="G1140" t="s">
        <v>5821</v>
      </c>
      <c r="I1140" t="s">
        <v>96</v>
      </c>
      <c r="J1140" t="s">
        <v>10923</v>
      </c>
      <c r="L1140" t="s">
        <v>41</v>
      </c>
      <c r="N1140">
        <v>97243</v>
      </c>
      <c r="O1140" t="s">
        <v>5671</v>
      </c>
    </row>
    <row r="1141" spans="1:15" x14ac:dyDescent="0.2">
      <c r="A1141" t="s">
        <v>10924</v>
      </c>
      <c r="B1141" t="s">
        <v>5782</v>
      </c>
      <c r="C1141" t="s">
        <v>10925</v>
      </c>
      <c r="D1141">
        <v>97243</v>
      </c>
      <c r="E1141" t="s">
        <v>5783</v>
      </c>
      <c r="F1141" t="s">
        <v>2197</v>
      </c>
      <c r="G1141" t="s">
        <v>5790</v>
      </c>
      <c r="I1141" t="s">
        <v>96</v>
      </c>
      <c r="J1141" t="s">
        <v>10926</v>
      </c>
      <c r="L1141" t="s">
        <v>41</v>
      </c>
      <c r="N1141">
        <v>97243</v>
      </c>
      <c r="O1141" t="s">
        <v>5671</v>
      </c>
    </row>
    <row r="1142" spans="1:15" x14ac:dyDescent="0.2">
      <c r="A1142" t="s">
        <v>10927</v>
      </c>
      <c r="B1142" t="s">
        <v>5614</v>
      </c>
      <c r="C1142" t="s">
        <v>10928</v>
      </c>
      <c r="D1142">
        <v>97243</v>
      </c>
      <c r="E1142" t="s">
        <v>5615</v>
      </c>
      <c r="F1142" t="s">
        <v>2197</v>
      </c>
      <c r="G1142" t="s">
        <v>10929</v>
      </c>
      <c r="H1142" t="s">
        <v>6723</v>
      </c>
      <c r="I1142" t="s">
        <v>96</v>
      </c>
      <c r="J1142" t="s">
        <v>10930</v>
      </c>
      <c r="L1142" t="s">
        <v>41</v>
      </c>
      <c r="N1142">
        <v>97243</v>
      </c>
      <c r="O1142" t="s">
        <v>5671</v>
      </c>
    </row>
    <row r="1143" spans="1:15" x14ac:dyDescent="0.2">
      <c r="A1143" t="s">
        <v>10931</v>
      </c>
      <c r="B1143" t="s">
        <v>5614</v>
      </c>
      <c r="C1143" t="s">
        <v>10932</v>
      </c>
      <c r="D1143">
        <v>97243</v>
      </c>
      <c r="E1143" t="s">
        <v>5615</v>
      </c>
      <c r="F1143" t="s">
        <v>2197</v>
      </c>
      <c r="G1143" t="s">
        <v>10933</v>
      </c>
      <c r="H1143" t="s">
        <v>6723</v>
      </c>
      <c r="I1143" t="s">
        <v>96</v>
      </c>
      <c r="J1143" t="s">
        <v>8047</v>
      </c>
      <c r="L1143" t="s">
        <v>41</v>
      </c>
      <c r="N1143">
        <v>97243</v>
      </c>
      <c r="O1143" t="s">
        <v>5671</v>
      </c>
    </row>
    <row r="1144" spans="1:15" x14ac:dyDescent="0.2">
      <c r="A1144" t="s">
        <v>10934</v>
      </c>
      <c r="B1144" t="s">
        <v>208</v>
      </c>
      <c r="C1144" t="s">
        <v>10935</v>
      </c>
      <c r="D1144">
        <v>97243</v>
      </c>
      <c r="E1144" t="s">
        <v>209</v>
      </c>
      <c r="F1144" t="s">
        <v>37</v>
      </c>
      <c r="G1144" t="s">
        <v>1681</v>
      </c>
      <c r="I1144" t="s">
        <v>145</v>
      </c>
      <c r="K1144" t="s">
        <v>10936</v>
      </c>
      <c r="L1144" t="s">
        <v>41</v>
      </c>
      <c r="N1144">
        <v>97243</v>
      </c>
      <c r="O1144" t="s">
        <v>5671</v>
      </c>
    </row>
    <row r="1145" spans="1:15" x14ac:dyDescent="0.2">
      <c r="A1145" t="s">
        <v>10937</v>
      </c>
      <c r="B1145" t="s">
        <v>380</v>
      </c>
      <c r="C1145" t="s">
        <v>10938</v>
      </c>
      <c r="D1145">
        <v>97243</v>
      </c>
      <c r="E1145" t="s">
        <v>381</v>
      </c>
      <c r="F1145" t="s">
        <v>225</v>
      </c>
      <c r="G1145" t="s">
        <v>5744</v>
      </c>
      <c r="I1145" t="s">
        <v>96</v>
      </c>
      <c r="J1145" t="s">
        <v>10939</v>
      </c>
      <c r="L1145" t="s">
        <v>41</v>
      </c>
      <c r="N1145">
        <v>97243</v>
      </c>
      <c r="O1145" t="s">
        <v>5671</v>
      </c>
    </row>
    <row r="1146" spans="1:15" x14ac:dyDescent="0.2">
      <c r="A1146" t="s">
        <v>10940</v>
      </c>
      <c r="B1146" t="s">
        <v>138</v>
      </c>
      <c r="C1146" t="s">
        <v>10941</v>
      </c>
      <c r="D1146">
        <v>97243</v>
      </c>
      <c r="E1146" t="s">
        <v>139</v>
      </c>
      <c r="F1146" t="s">
        <v>37</v>
      </c>
      <c r="G1146" t="s">
        <v>2322</v>
      </c>
      <c r="I1146" t="s">
        <v>98</v>
      </c>
      <c r="K1146" t="s">
        <v>10942</v>
      </c>
      <c r="L1146" t="s">
        <v>41</v>
      </c>
      <c r="N1146">
        <v>97243</v>
      </c>
      <c r="O1146" t="s">
        <v>5671</v>
      </c>
    </row>
    <row r="1147" spans="1:15" x14ac:dyDescent="0.2">
      <c r="A1147" t="s">
        <v>10943</v>
      </c>
      <c r="B1147" t="s">
        <v>138</v>
      </c>
      <c r="C1147" t="s">
        <v>10944</v>
      </c>
      <c r="D1147">
        <v>97243</v>
      </c>
      <c r="E1147" t="s">
        <v>139</v>
      </c>
      <c r="F1147" t="s">
        <v>37</v>
      </c>
      <c r="G1147" t="s">
        <v>2322</v>
      </c>
      <c r="I1147" t="s">
        <v>98</v>
      </c>
      <c r="K1147" t="s">
        <v>10945</v>
      </c>
      <c r="L1147" t="s">
        <v>60</v>
      </c>
      <c r="N1147">
        <v>97243</v>
      </c>
      <c r="O1147" t="s">
        <v>5671</v>
      </c>
    </row>
    <row r="1148" spans="1:15" x14ac:dyDescent="0.2">
      <c r="A1148" t="s">
        <v>10946</v>
      </c>
      <c r="B1148" t="s">
        <v>35</v>
      </c>
      <c r="C1148" t="s">
        <v>10947</v>
      </c>
      <c r="D1148">
        <v>97243</v>
      </c>
      <c r="E1148" t="s">
        <v>36</v>
      </c>
      <c r="F1148" t="s">
        <v>37</v>
      </c>
      <c r="G1148" t="s">
        <v>516</v>
      </c>
      <c r="I1148" t="s">
        <v>39</v>
      </c>
      <c r="K1148" t="s">
        <v>10948</v>
      </c>
      <c r="L1148" t="s">
        <v>60</v>
      </c>
      <c r="N1148">
        <v>97243</v>
      </c>
      <c r="O1148" t="s">
        <v>5671</v>
      </c>
    </row>
    <row r="1149" spans="1:15" x14ac:dyDescent="0.2">
      <c r="A1149" t="s">
        <v>10949</v>
      </c>
      <c r="B1149" t="s">
        <v>35</v>
      </c>
      <c r="C1149" t="s">
        <v>10950</v>
      </c>
      <c r="D1149">
        <v>97243</v>
      </c>
      <c r="E1149" t="s">
        <v>36</v>
      </c>
      <c r="F1149" t="s">
        <v>37</v>
      </c>
      <c r="G1149" t="s">
        <v>516</v>
      </c>
      <c r="I1149" t="s">
        <v>172</v>
      </c>
      <c r="K1149" t="s">
        <v>10951</v>
      </c>
      <c r="L1149" t="s">
        <v>60</v>
      </c>
      <c r="N1149">
        <v>97243</v>
      </c>
      <c r="O1149" t="s">
        <v>5671</v>
      </c>
    </row>
    <row r="1150" spans="1:15" x14ac:dyDescent="0.2">
      <c r="A1150" t="s">
        <v>10952</v>
      </c>
      <c r="B1150" t="s">
        <v>2575</v>
      </c>
      <c r="C1150" t="s">
        <v>10953</v>
      </c>
      <c r="D1150">
        <v>97243</v>
      </c>
      <c r="E1150" t="s">
        <v>2576</v>
      </c>
      <c r="F1150" t="s">
        <v>8064</v>
      </c>
      <c r="G1150" t="s">
        <v>8069</v>
      </c>
      <c r="I1150" t="s">
        <v>590</v>
      </c>
      <c r="J1150" t="s">
        <v>8071</v>
      </c>
      <c r="L1150" t="s">
        <v>41</v>
      </c>
      <c r="N1150">
        <v>97243</v>
      </c>
      <c r="O1150" t="s">
        <v>5671</v>
      </c>
    </row>
    <row r="1151" spans="1:15" x14ac:dyDescent="0.2">
      <c r="A1151" t="s">
        <v>10954</v>
      </c>
      <c r="B1151" t="s">
        <v>2575</v>
      </c>
      <c r="C1151" t="s">
        <v>10955</v>
      </c>
      <c r="D1151">
        <v>97243</v>
      </c>
      <c r="E1151" t="s">
        <v>2576</v>
      </c>
      <c r="F1151" t="s">
        <v>8064</v>
      </c>
      <c r="G1151" t="s">
        <v>10956</v>
      </c>
      <c r="I1151" t="s">
        <v>590</v>
      </c>
      <c r="J1151" t="s">
        <v>8067</v>
      </c>
      <c r="L1151" t="s">
        <v>41</v>
      </c>
      <c r="N1151">
        <v>97243</v>
      </c>
      <c r="O1151" t="s">
        <v>5671</v>
      </c>
    </row>
    <row r="1152" spans="1:15" x14ac:dyDescent="0.2">
      <c r="A1152" t="s">
        <v>10957</v>
      </c>
      <c r="B1152" t="s">
        <v>598</v>
      </c>
      <c r="C1152" t="s">
        <v>10958</v>
      </c>
      <c r="D1152">
        <v>97243</v>
      </c>
      <c r="E1152" t="s">
        <v>599</v>
      </c>
      <c r="F1152" t="s">
        <v>37</v>
      </c>
      <c r="G1152" t="s">
        <v>875</v>
      </c>
      <c r="I1152" t="s">
        <v>602</v>
      </c>
      <c r="K1152" t="s">
        <v>5767</v>
      </c>
      <c r="L1152" t="s">
        <v>41</v>
      </c>
      <c r="N1152">
        <v>97243</v>
      </c>
      <c r="O1152" t="s">
        <v>5671</v>
      </c>
    </row>
    <row r="1153" spans="1:15" x14ac:dyDescent="0.2">
      <c r="A1153" t="s">
        <v>10959</v>
      </c>
      <c r="B1153" t="s">
        <v>1442</v>
      </c>
      <c r="C1153" t="s">
        <v>10960</v>
      </c>
      <c r="D1153">
        <v>97243</v>
      </c>
      <c r="E1153" t="s">
        <v>1443</v>
      </c>
      <c r="I1153" t="s">
        <v>478</v>
      </c>
      <c r="L1153" t="s">
        <v>41</v>
      </c>
      <c r="N1153">
        <v>97243</v>
      </c>
      <c r="O1153" t="s">
        <v>5671</v>
      </c>
    </row>
    <row r="1154" spans="1:15" x14ac:dyDescent="0.2">
      <c r="A1154" t="s">
        <v>10961</v>
      </c>
      <c r="B1154" t="s">
        <v>8416</v>
      </c>
      <c r="C1154" t="s">
        <v>10962</v>
      </c>
      <c r="D1154">
        <v>97243</v>
      </c>
      <c r="E1154" t="s">
        <v>8418</v>
      </c>
      <c r="F1154" t="s">
        <v>9880</v>
      </c>
      <c r="G1154" t="s">
        <v>9881</v>
      </c>
      <c r="I1154" t="s">
        <v>145</v>
      </c>
      <c r="J1154" t="s">
        <v>10963</v>
      </c>
      <c r="L1154" t="s">
        <v>41</v>
      </c>
      <c r="N1154">
        <v>97243</v>
      </c>
      <c r="O1154" t="s">
        <v>5671</v>
      </c>
    </row>
    <row r="1155" spans="1:15" x14ac:dyDescent="0.2">
      <c r="A1155" t="s">
        <v>10964</v>
      </c>
      <c r="B1155" t="s">
        <v>8416</v>
      </c>
      <c r="C1155" t="s">
        <v>10965</v>
      </c>
      <c r="D1155">
        <v>97243</v>
      </c>
      <c r="E1155" t="s">
        <v>8418</v>
      </c>
      <c r="F1155" t="s">
        <v>9880</v>
      </c>
      <c r="G1155" t="s">
        <v>9881</v>
      </c>
      <c r="I1155" t="s">
        <v>145</v>
      </c>
      <c r="J1155" t="s">
        <v>10966</v>
      </c>
      <c r="L1155" t="s">
        <v>41</v>
      </c>
      <c r="N1155">
        <v>97243</v>
      </c>
      <c r="O1155" t="s">
        <v>5671</v>
      </c>
    </row>
    <row r="1156" spans="1:15" x14ac:dyDescent="0.2">
      <c r="A1156" t="s">
        <v>10967</v>
      </c>
      <c r="B1156" t="s">
        <v>8416</v>
      </c>
      <c r="C1156" t="s">
        <v>10968</v>
      </c>
      <c r="D1156">
        <v>97243</v>
      </c>
      <c r="E1156" t="s">
        <v>8418</v>
      </c>
      <c r="F1156" t="s">
        <v>9880</v>
      </c>
      <c r="G1156" t="s">
        <v>9881</v>
      </c>
      <c r="I1156" t="s">
        <v>145</v>
      </c>
      <c r="J1156" t="s">
        <v>10969</v>
      </c>
      <c r="L1156" t="s">
        <v>41</v>
      </c>
      <c r="N1156">
        <v>97243</v>
      </c>
      <c r="O1156" t="s">
        <v>5671</v>
      </c>
    </row>
    <row r="1157" spans="1:15" x14ac:dyDescent="0.2">
      <c r="A1157" t="s">
        <v>10970</v>
      </c>
      <c r="B1157" t="s">
        <v>8416</v>
      </c>
      <c r="C1157" t="s">
        <v>10971</v>
      </c>
      <c r="D1157">
        <v>97243</v>
      </c>
      <c r="E1157" t="s">
        <v>8418</v>
      </c>
      <c r="F1157" t="s">
        <v>9880</v>
      </c>
      <c r="G1157" t="s">
        <v>9881</v>
      </c>
      <c r="I1157" t="s">
        <v>145</v>
      </c>
      <c r="J1157" t="s">
        <v>10972</v>
      </c>
      <c r="L1157" t="s">
        <v>41</v>
      </c>
      <c r="N1157">
        <v>97243</v>
      </c>
      <c r="O1157" t="s">
        <v>5671</v>
      </c>
    </row>
    <row r="1158" spans="1:15" x14ac:dyDescent="0.2">
      <c r="A1158" t="s">
        <v>10973</v>
      </c>
      <c r="B1158" t="s">
        <v>8416</v>
      </c>
      <c r="C1158" t="s">
        <v>10974</v>
      </c>
      <c r="D1158">
        <v>97243</v>
      </c>
      <c r="E1158" t="s">
        <v>8418</v>
      </c>
      <c r="F1158" t="s">
        <v>9880</v>
      </c>
      <c r="J1158" t="s">
        <v>10975</v>
      </c>
      <c r="L1158" t="s">
        <v>60</v>
      </c>
      <c r="N1158">
        <v>97243</v>
      </c>
      <c r="O1158" t="s">
        <v>5671</v>
      </c>
    </row>
    <row r="1159" spans="1:15" x14ac:dyDescent="0.2">
      <c r="A1159" t="s">
        <v>10976</v>
      </c>
      <c r="B1159" t="s">
        <v>8416</v>
      </c>
      <c r="C1159" t="s">
        <v>10977</v>
      </c>
      <c r="D1159">
        <v>97243</v>
      </c>
      <c r="E1159" t="s">
        <v>8418</v>
      </c>
      <c r="F1159" t="s">
        <v>9880</v>
      </c>
      <c r="G1159" t="s">
        <v>9881</v>
      </c>
      <c r="I1159" t="s">
        <v>145</v>
      </c>
      <c r="J1159" t="s">
        <v>10978</v>
      </c>
      <c r="L1159" t="s">
        <v>41</v>
      </c>
      <c r="N1159">
        <v>97243</v>
      </c>
      <c r="O1159" t="s">
        <v>5671</v>
      </c>
    </row>
    <row r="1160" spans="1:15" x14ac:dyDescent="0.2">
      <c r="A1160" t="s">
        <v>10979</v>
      </c>
      <c r="B1160" t="s">
        <v>8416</v>
      </c>
      <c r="C1160" t="s">
        <v>10980</v>
      </c>
      <c r="D1160">
        <v>97243</v>
      </c>
      <c r="E1160" t="s">
        <v>8418</v>
      </c>
      <c r="F1160" t="s">
        <v>8426</v>
      </c>
      <c r="I1160" t="s">
        <v>145</v>
      </c>
      <c r="J1160" t="s">
        <v>10981</v>
      </c>
      <c r="L1160" t="s">
        <v>41</v>
      </c>
      <c r="N1160">
        <v>97243</v>
      </c>
      <c r="O1160" t="s">
        <v>5671</v>
      </c>
    </row>
    <row r="1161" spans="1:15" x14ac:dyDescent="0.2">
      <c r="A1161" t="s">
        <v>10982</v>
      </c>
      <c r="B1161" t="s">
        <v>8416</v>
      </c>
      <c r="C1161" t="s">
        <v>10983</v>
      </c>
      <c r="D1161">
        <v>97243</v>
      </c>
      <c r="E1161" t="s">
        <v>8418</v>
      </c>
      <c r="F1161" t="s">
        <v>8426</v>
      </c>
      <c r="I1161" t="s">
        <v>145</v>
      </c>
      <c r="J1161" t="s">
        <v>10984</v>
      </c>
      <c r="L1161" t="s">
        <v>41</v>
      </c>
      <c r="N1161">
        <v>97243</v>
      </c>
      <c r="O1161" t="s">
        <v>5671</v>
      </c>
    </row>
    <row r="1162" spans="1:15" x14ac:dyDescent="0.2">
      <c r="A1162" t="s">
        <v>10985</v>
      </c>
      <c r="B1162" t="s">
        <v>9900</v>
      </c>
      <c r="C1162" t="s">
        <v>10986</v>
      </c>
      <c r="D1162">
        <v>97243</v>
      </c>
      <c r="E1162" t="s">
        <v>9902</v>
      </c>
      <c r="F1162" t="s">
        <v>9903</v>
      </c>
      <c r="G1162" t="s">
        <v>9904</v>
      </c>
      <c r="I1162" t="s">
        <v>39</v>
      </c>
      <c r="J1162" t="s">
        <v>10987</v>
      </c>
      <c r="L1162" t="s">
        <v>41</v>
      </c>
      <c r="M1162" t="s">
        <v>10988</v>
      </c>
      <c r="N1162">
        <v>97243</v>
      </c>
      <c r="O1162" t="s">
        <v>5671</v>
      </c>
    </row>
    <row r="1163" spans="1:15" x14ac:dyDescent="0.2">
      <c r="A1163" t="s">
        <v>10989</v>
      </c>
      <c r="B1163" t="s">
        <v>9900</v>
      </c>
      <c r="C1163" t="s">
        <v>10990</v>
      </c>
      <c r="D1163">
        <v>97243</v>
      </c>
      <c r="E1163" t="s">
        <v>9902</v>
      </c>
      <c r="F1163" t="s">
        <v>10991</v>
      </c>
      <c r="G1163" t="s">
        <v>10992</v>
      </c>
      <c r="I1163" t="s">
        <v>70</v>
      </c>
      <c r="J1163" t="s">
        <v>10993</v>
      </c>
      <c r="L1163" t="s">
        <v>41</v>
      </c>
      <c r="M1163" t="s">
        <v>10994</v>
      </c>
      <c r="N1163">
        <v>97243</v>
      </c>
      <c r="O1163" t="s">
        <v>5671</v>
      </c>
    </row>
    <row r="1164" spans="1:15" x14ac:dyDescent="0.2">
      <c r="A1164" t="s">
        <v>10995</v>
      </c>
      <c r="B1164" t="s">
        <v>8371</v>
      </c>
      <c r="C1164" t="s">
        <v>10996</v>
      </c>
      <c r="D1164">
        <v>97243</v>
      </c>
      <c r="E1164" t="s">
        <v>8373</v>
      </c>
      <c r="F1164" t="s">
        <v>4179</v>
      </c>
      <c r="G1164" t="s">
        <v>9909</v>
      </c>
      <c r="I1164" t="s">
        <v>70</v>
      </c>
      <c r="J1164" t="s">
        <v>10997</v>
      </c>
      <c r="L1164" t="s">
        <v>41</v>
      </c>
      <c r="M1164" t="s">
        <v>10998</v>
      </c>
      <c r="N1164">
        <v>97243</v>
      </c>
      <c r="O1164" t="s">
        <v>5671</v>
      </c>
    </row>
    <row r="1165" spans="1:15" x14ac:dyDescent="0.2">
      <c r="A1165" t="s">
        <v>10999</v>
      </c>
      <c r="B1165" t="s">
        <v>8371</v>
      </c>
      <c r="C1165" t="s">
        <v>11000</v>
      </c>
      <c r="D1165">
        <v>97243</v>
      </c>
      <c r="E1165" t="s">
        <v>8373</v>
      </c>
      <c r="F1165" t="s">
        <v>4179</v>
      </c>
      <c r="G1165" t="s">
        <v>9909</v>
      </c>
      <c r="I1165" t="s">
        <v>70</v>
      </c>
      <c r="J1165" t="s">
        <v>11001</v>
      </c>
      <c r="L1165" t="s">
        <v>41</v>
      </c>
      <c r="M1165" t="s">
        <v>11002</v>
      </c>
      <c r="N1165">
        <v>97243</v>
      </c>
      <c r="O1165" t="s">
        <v>5671</v>
      </c>
    </row>
    <row r="1166" spans="1:15" x14ac:dyDescent="0.2">
      <c r="A1166" t="s">
        <v>11003</v>
      </c>
      <c r="B1166" t="s">
        <v>8371</v>
      </c>
      <c r="C1166" t="s">
        <v>11004</v>
      </c>
      <c r="D1166">
        <v>97243</v>
      </c>
      <c r="E1166" t="s">
        <v>8373</v>
      </c>
      <c r="F1166" t="s">
        <v>4179</v>
      </c>
      <c r="G1166" t="s">
        <v>9909</v>
      </c>
      <c r="I1166" t="s">
        <v>70</v>
      </c>
      <c r="J1166" t="s">
        <v>11005</v>
      </c>
      <c r="L1166" t="s">
        <v>41</v>
      </c>
      <c r="M1166" t="s">
        <v>11006</v>
      </c>
      <c r="N1166">
        <v>97243</v>
      </c>
      <c r="O1166" t="s">
        <v>5671</v>
      </c>
    </row>
    <row r="1167" spans="1:15" x14ac:dyDescent="0.2">
      <c r="A1167" t="s">
        <v>11007</v>
      </c>
      <c r="B1167" t="s">
        <v>8371</v>
      </c>
      <c r="C1167" t="s">
        <v>11008</v>
      </c>
      <c r="D1167">
        <v>97243</v>
      </c>
      <c r="E1167" t="s">
        <v>8373</v>
      </c>
      <c r="F1167" t="s">
        <v>4179</v>
      </c>
      <c r="G1167" t="s">
        <v>9909</v>
      </c>
      <c r="I1167" t="s">
        <v>70</v>
      </c>
      <c r="J1167" t="s">
        <v>10997</v>
      </c>
      <c r="L1167" t="s">
        <v>41</v>
      </c>
      <c r="M1167" t="s">
        <v>10998</v>
      </c>
      <c r="N1167">
        <v>97243</v>
      </c>
      <c r="O1167" t="s">
        <v>5671</v>
      </c>
    </row>
    <row r="1168" spans="1:15" x14ac:dyDescent="0.2">
      <c r="A1168" t="s">
        <v>11009</v>
      </c>
      <c r="B1168" t="s">
        <v>8371</v>
      </c>
      <c r="C1168" t="s">
        <v>11010</v>
      </c>
      <c r="D1168">
        <v>97243</v>
      </c>
      <c r="E1168" t="s">
        <v>8373</v>
      </c>
      <c r="F1168" t="s">
        <v>4179</v>
      </c>
      <c r="G1168" t="s">
        <v>9909</v>
      </c>
      <c r="I1168" t="s">
        <v>70</v>
      </c>
      <c r="J1168" t="s">
        <v>11011</v>
      </c>
      <c r="L1168" t="s">
        <v>41</v>
      </c>
      <c r="M1168" t="s">
        <v>11012</v>
      </c>
      <c r="N1168">
        <v>97243</v>
      </c>
      <c r="O1168" t="s">
        <v>5671</v>
      </c>
    </row>
    <row r="1169" spans="1:15" x14ac:dyDescent="0.2">
      <c r="A1169" t="s">
        <v>11013</v>
      </c>
      <c r="B1169" t="s">
        <v>8371</v>
      </c>
      <c r="C1169" t="s">
        <v>11014</v>
      </c>
      <c r="D1169">
        <v>97243</v>
      </c>
      <c r="E1169" t="s">
        <v>8373</v>
      </c>
      <c r="F1169" t="s">
        <v>4179</v>
      </c>
      <c r="G1169" t="s">
        <v>9909</v>
      </c>
      <c r="I1169" t="s">
        <v>70</v>
      </c>
      <c r="J1169" t="s">
        <v>11015</v>
      </c>
      <c r="L1169" t="s">
        <v>41</v>
      </c>
      <c r="M1169" t="s">
        <v>11016</v>
      </c>
      <c r="N1169">
        <v>97243</v>
      </c>
      <c r="O1169" t="s">
        <v>5671</v>
      </c>
    </row>
    <row r="1170" spans="1:15" x14ac:dyDescent="0.2">
      <c r="A1170" t="s">
        <v>11017</v>
      </c>
      <c r="B1170" t="s">
        <v>8371</v>
      </c>
      <c r="C1170" t="s">
        <v>11018</v>
      </c>
      <c r="D1170">
        <v>97243</v>
      </c>
      <c r="E1170" t="s">
        <v>8373</v>
      </c>
      <c r="F1170" t="s">
        <v>4179</v>
      </c>
      <c r="G1170" t="s">
        <v>9909</v>
      </c>
      <c r="I1170" t="s">
        <v>70</v>
      </c>
      <c r="J1170" t="s">
        <v>11019</v>
      </c>
      <c r="L1170" t="s">
        <v>41</v>
      </c>
      <c r="M1170" t="s">
        <v>11020</v>
      </c>
      <c r="N1170">
        <v>97243</v>
      </c>
      <c r="O1170" t="s">
        <v>5671</v>
      </c>
    </row>
    <row r="1171" spans="1:15" x14ac:dyDescent="0.2">
      <c r="A1171" t="s">
        <v>11021</v>
      </c>
      <c r="B1171" t="s">
        <v>8371</v>
      </c>
      <c r="C1171" t="s">
        <v>11022</v>
      </c>
      <c r="D1171">
        <v>97243</v>
      </c>
      <c r="E1171" t="s">
        <v>8373</v>
      </c>
      <c r="F1171" t="s">
        <v>4179</v>
      </c>
      <c r="G1171" t="s">
        <v>9909</v>
      </c>
      <c r="I1171" t="s">
        <v>70</v>
      </c>
      <c r="L1171" t="s">
        <v>41</v>
      </c>
      <c r="M1171" t="s">
        <v>11002</v>
      </c>
      <c r="N1171">
        <v>97243</v>
      </c>
      <c r="O1171" t="s">
        <v>5671</v>
      </c>
    </row>
    <row r="1172" spans="1:15" x14ac:dyDescent="0.2">
      <c r="A1172" t="s">
        <v>11023</v>
      </c>
      <c r="B1172" t="s">
        <v>8371</v>
      </c>
      <c r="C1172" t="s">
        <v>11024</v>
      </c>
      <c r="D1172">
        <v>97243</v>
      </c>
      <c r="E1172" t="s">
        <v>8373</v>
      </c>
      <c r="F1172" t="s">
        <v>4179</v>
      </c>
      <c r="G1172" t="s">
        <v>9909</v>
      </c>
      <c r="I1172" t="s">
        <v>70</v>
      </c>
      <c r="J1172" t="s">
        <v>11025</v>
      </c>
      <c r="L1172" t="s">
        <v>41</v>
      </c>
      <c r="M1172" t="s">
        <v>11026</v>
      </c>
      <c r="N1172">
        <v>97243</v>
      </c>
      <c r="O1172" t="s">
        <v>5671</v>
      </c>
    </row>
    <row r="1173" spans="1:15" x14ac:dyDescent="0.2">
      <c r="A1173" t="s">
        <v>11027</v>
      </c>
      <c r="B1173" t="s">
        <v>223</v>
      </c>
      <c r="C1173" t="s">
        <v>11028</v>
      </c>
      <c r="D1173">
        <v>97243</v>
      </c>
      <c r="E1173" t="s">
        <v>224</v>
      </c>
      <c r="F1173" t="s">
        <v>225</v>
      </c>
      <c r="G1173" t="s">
        <v>5754</v>
      </c>
      <c r="H1173" t="s">
        <v>93</v>
      </c>
      <c r="I1173" t="s">
        <v>96</v>
      </c>
      <c r="L1173" t="s">
        <v>41</v>
      </c>
      <c r="N1173">
        <v>97243</v>
      </c>
      <c r="O1173" t="s">
        <v>5671</v>
      </c>
    </row>
    <row r="1174" spans="1:15" x14ac:dyDescent="0.2">
      <c r="A1174" t="s">
        <v>11029</v>
      </c>
      <c r="B1174" t="s">
        <v>223</v>
      </c>
      <c r="C1174" t="s">
        <v>11030</v>
      </c>
      <c r="D1174">
        <v>97243</v>
      </c>
      <c r="E1174" t="s">
        <v>224</v>
      </c>
      <c r="F1174" t="s">
        <v>657</v>
      </c>
      <c r="G1174" t="s">
        <v>2959</v>
      </c>
      <c r="H1174" t="s">
        <v>93</v>
      </c>
      <c r="I1174" t="s">
        <v>96</v>
      </c>
      <c r="L1174" t="s">
        <v>60</v>
      </c>
      <c r="N1174">
        <v>97243</v>
      </c>
      <c r="O1174" t="s">
        <v>5671</v>
      </c>
    </row>
    <row r="1175" spans="1:15" x14ac:dyDescent="0.2">
      <c r="A1175" t="s">
        <v>11031</v>
      </c>
      <c r="B1175" t="s">
        <v>329</v>
      </c>
      <c r="C1175" t="s">
        <v>11032</v>
      </c>
      <c r="D1175">
        <v>97270</v>
      </c>
      <c r="E1175" t="s">
        <v>330</v>
      </c>
      <c r="F1175" t="s">
        <v>37</v>
      </c>
      <c r="I1175" t="s">
        <v>84</v>
      </c>
      <c r="K1175" t="s">
        <v>2901</v>
      </c>
      <c r="L1175" t="s">
        <v>41</v>
      </c>
      <c r="N1175">
        <v>97270</v>
      </c>
      <c r="O1175" t="s">
        <v>11033</v>
      </c>
    </row>
    <row r="1176" spans="1:15" x14ac:dyDescent="0.2">
      <c r="A1176" t="s">
        <v>11034</v>
      </c>
      <c r="B1176" t="s">
        <v>120</v>
      </c>
      <c r="C1176" t="s">
        <v>11035</v>
      </c>
      <c r="D1176">
        <v>97243</v>
      </c>
      <c r="E1176" t="s">
        <v>121</v>
      </c>
      <c r="F1176" t="s">
        <v>122</v>
      </c>
      <c r="G1176" t="s">
        <v>123</v>
      </c>
      <c r="H1176" t="s">
        <v>69</v>
      </c>
      <c r="I1176" t="s">
        <v>577</v>
      </c>
      <c r="J1176" t="s">
        <v>5755</v>
      </c>
      <c r="L1176" t="s">
        <v>41</v>
      </c>
      <c r="N1176">
        <v>97243</v>
      </c>
      <c r="O1176" t="s">
        <v>5671</v>
      </c>
    </row>
    <row r="1177" spans="1:15" x14ac:dyDescent="0.2">
      <c r="A1177" t="s">
        <v>11036</v>
      </c>
      <c r="B1177" t="s">
        <v>35</v>
      </c>
      <c r="C1177" t="s">
        <v>11037</v>
      </c>
      <c r="D1177">
        <v>97270</v>
      </c>
      <c r="E1177" t="s">
        <v>36</v>
      </c>
      <c r="F1177" t="s">
        <v>37</v>
      </c>
      <c r="G1177" t="s">
        <v>516</v>
      </c>
      <c r="I1177" t="s">
        <v>39</v>
      </c>
      <c r="K1177" t="s">
        <v>2878</v>
      </c>
      <c r="L1177" t="s">
        <v>41</v>
      </c>
      <c r="N1177">
        <v>97270</v>
      </c>
      <c r="O1177" t="s">
        <v>11033</v>
      </c>
    </row>
    <row r="1178" spans="1:15" x14ac:dyDescent="0.2">
      <c r="A1178" t="s">
        <v>11038</v>
      </c>
      <c r="B1178" t="s">
        <v>35</v>
      </c>
      <c r="C1178" t="s">
        <v>11039</v>
      </c>
      <c r="D1178">
        <v>97270</v>
      </c>
      <c r="E1178" t="s">
        <v>36</v>
      </c>
      <c r="F1178" t="s">
        <v>37</v>
      </c>
      <c r="G1178" t="s">
        <v>516</v>
      </c>
      <c r="I1178" t="s">
        <v>172</v>
      </c>
      <c r="K1178" t="s">
        <v>2878</v>
      </c>
      <c r="L1178" t="s">
        <v>41</v>
      </c>
      <c r="N1178">
        <v>97270</v>
      </c>
      <c r="O1178" t="s">
        <v>11033</v>
      </c>
    </row>
    <row r="1179" spans="1:15" x14ac:dyDescent="0.2">
      <c r="A1179" t="s">
        <v>11040</v>
      </c>
      <c r="B1179" t="s">
        <v>35</v>
      </c>
      <c r="C1179" t="s">
        <v>11041</v>
      </c>
      <c r="D1179">
        <v>97270</v>
      </c>
      <c r="E1179" t="s">
        <v>36</v>
      </c>
      <c r="F1179" t="s">
        <v>37</v>
      </c>
      <c r="G1179" t="s">
        <v>516</v>
      </c>
      <c r="I1179" t="s">
        <v>558</v>
      </c>
      <c r="K1179" t="s">
        <v>2889</v>
      </c>
      <c r="L1179" t="s">
        <v>41</v>
      </c>
      <c r="N1179">
        <v>97270</v>
      </c>
      <c r="O1179" t="s">
        <v>11033</v>
      </c>
    </row>
    <row r="1180" spans="1:15" x14ac:dyDescent="0.2">
      <c r="A1180" t="s">
        <v>11042</v>
      </c>
      <c r="B1180" t="s">
        <v>35</v>
      </c>
      <c r="C1180" t="s">
        <v>11043</v>
      </c>
      <c r="D1180">
        <v>97270</v>
      </c>
      <c r="E1180" t="s">
        <v>36</v>
      </c>
      <c r="F1180" t="s">
        <v>37</v>
      </c>
      <c r="I1180" t="s">
        <v>2894</v>
      </c>
      <c r="K1180" t="s">
        <v>2928</v>
      </c>
      <c r="L1180" t="s">
        <v>41</v>
      </c>
      <c r="N1180">
        <v>97270</v>
      </c>
      <c r="O1180" t="s">
        <v>11033</v>
      </c>
    </row>
    <row r="1181" spans="1:15" x14ac:dyDescent="0.2">
      <c r="A1181" t="s">
        <v>11044</v>
      </c>
      <c r="B1181" t="s">
        <v>35</v>
      </c>
      <c r="C1181" t="s">
        <v>11045</v>
      </c>
      <c r="D1181">
        <v>97270</v>
      </c>
      <c r="E1181" t="s">
        <v>36</v>
      </c>
      <c r="F1181" t="s">
        <v>37</v>
      </c>
      <c r="G1181" t="s">
        <v>2893</v>
      </c>
      <c r="I1181" t="s">
        <v>2894</v>
      </c>
      <c r="K1181" t="s">
        <v>2895</v>
      </c>
      <c r="L1181" t="s">
        <v>41</v>
      </c>
      <c r="N1181">
        <v>97270</v>
      </c>
      <c r="O1181" t="s">
        <v>11033</v>
      </c>
    </row>
    <row r="1182" spans="1:15" x14ac:dyDescent="0.2">
      <c r="A1182" t="s">
        <v>11046</v>
      </c>
      <c r="B1182" t="s">
        <v>264</v>
      </c>
      <c r="C1182" t="s">
        <v>11047</v>
      </c>
      <c r="D1182">
        <v>97270</v>
      </c>
      <c r="E1182" t="s">
        <v>265</v>
      </c>
      <c r="F1182" t="s">
        <v>37</v>
      </c>
      <c r="I1182" t="s">
        <v>140</v>
      </c>
      <c r="K1182" t="s">
        <v>2899</v>
      </c>
      <c r="L1182" t="s">
        <v>41</v>
      </c>
      <c r="N1182">
        <v>97270</v>
      </c>
      <c r="O1182" t="s">
        <v>11033</v>
      </c>
    </row>
    <row r="1183" spans="1:15" x14ac:dyDescent="0.2">
      <c r="A1183" t="s">
        <v>11048</v>
      </c>
      <c r="B1183" t="s">
        <v>329</v>
      </c>
      <c r="C1183" t="s">
        <v>11049</v>
      </c>
      <c r="D1183">
        <v>97270</v>
      </c>
      <c r="E1183" t="s">
        <v>330</v>
      </c>
      <c r="F1183" t="s">
        <v>37</v>
      </c>
      <c r="I1183" t="s">
        <v>140</v>
      </c>
      <c r="K1183" t="s">
        <v>2900</v>
      </c>
      <c r="L1183" t="s">
        <v>41</v>
      </c>
      <c r="N1183">
        <v>97270</v>
      </c>
      <c r="O1183" t="s">
        <v>11033</v>
      </c>
    </row>
    <row r="1184" spans="1:15" x14ac:dyDescent="0.2">
      <c r="A1184" t="s">
        <v>11050</v>
      </c>
      <c r="B1184" t="s">
        <v>329</v>
      </c>
      <c r="C1184" t="s">
        <v>11051</v>
      </c>
      <c r="D1184">
        <v>97270</v>
      </c>
      <c r="E1184" t="s">
        <v>330</v>
      </c>
      <c r="F1184" t="s">
        <v>37</v>
      </c>
      <c r="G1184" t="s">
        <v>2902</v>
      </c>
      <c r="I1184" t="s">
        <v>590</v>
      </c>
      <c r="K1184" t="s">
        <v>2903</v>
      </c>
      <c r="L1184" t="s">
        <v>41</v>
      </c>
      <c r="N1184">
        <v>97270</v>
      </c>
      <c r="O1184" t="s">
        <v>11033</v>
      </c>
    </row>
    <row r="1185" spans="1:15" x14ac:dyDescent="0.2">
      <c r="A1185" t="s">
        <v>11052</v>
      </c>
      <c r="B1185" t="s">
        <v>311</v>
      </c>
      <c r="C1185" t="s">
        <v>11053</v>
      </c>
      <c r="D1185">
        <v>97270</v>
      </c>
      <c r="E1185" t="s">
        <v>312</v>
      </c>
      <c r="F1185" t="s">
        <v>37</v>
      </c>
      <c r="K1185" t="s">
        <v>2907</v>
      </c>
      <c r="L1185" t="s">
        <v>41</v>
      </c>
      <c r="N1185">
        <v>97270</v>
      </c>
      <c r="O1185" t="s">
        <v>11033</v>
      </c>
    </row>
    <row r="1186" spans="1:15" x14ac:dyDescent="0.2">
      <c r="A1186" t="s">
        <v>11054</v>
      </c>
      <c r="B1186" t="s">
        <v>311</v>
      </c>
      <c r="C1186" t="s">
        <v>11055</v>
      </c>
      <c r="D1186">
        <v>97270</v>
      </c>
      <c r="E1186" t="s">
        <v>312</v>
      </c>
      <c r="F1186" t="s">
        <v>37</v>
      </c>
      <c r="K1186" t="s">
        <v>2907</v>
      </c>
      <c r="L1186" t="s">
        <v>41</v>
      </c>
      <c r="N1186">
        <v>97270</v>
      </c>
      <c r="O1186" t="s">
        <v>11033</v>
      </c>
    </row>
    <row r="1187" spans="1:15" x14ac:dyDescent="0.2">
      <c r="A1187" t="s">
        <v>11056</v>
      </c>
      <c r="B1187" t="s">
        <v>311</v>
      </c>
      <c r="C1187" t="s">
        <v>11057</v>
      </c>
      <c r="D1187">
        <v>97270</v>
      </c>
      <c r="E1187" t="s">
        <v>312</v>
      </c>
      <c r="F1187" t="s">
        <v>37</v>
      </c>
      <c r="K1187" t="s">
        <v>2907</v>
      </c>
      <c r="L1187" t="s">
        <v>41</v>
      </c>
      <c r="N1187">
        <v>97270</v>
      </c>
      <c r="O1187" t="s">
        <v>11033</v>
      </c>
    </row>
    <row r="1188" spans="1:15" x14ac:dyDescent="0.2">
      <c r="A1188" t="s">
        <v>11058</v>
      </c>
      <c r="B1188" t="s">
        <v>311</v>
      </c>
      <c r="C1188" t="s">
        <v>11059</v>
      </c>
      <c r="D1188">
        <v>97270</v>
      </c>
      <c r="E1188" t="s">
        <v>312</v>
      </c>
      <c r="F1188" t="s">
        <v>37</v>
      </c>
      <c r="K1188" t="s">
        <v>2907</v>
      </c>
      <c r="L1188" t="s">
        <v>41</v>
      </c>
      <c r="N1188">
        <v>97270</v>
      </c>
      <c r="O1188" t="s">
        <v>11033</v>
      </c>
    </row>
    <row r="1189" spans="1:15" x14ac:dyDescent="0.2">
      <c r="A1189" t="s">
        <v>11060</v>
      </c>
      <c r="B1189" t="s">
        <v>326</v>
      </c>
      <c r="C1189" t="s">
        <v>11061</v>
      </c>
      <c r="D1189">
        <v>97270</v>
      </c>
      <c r="E1189" t="s">
        <v>327</v>
      </c>
      <c r="F1189" t="s">
        <v>37</v>
      </c>
      <c r="G1189" t="s">
        <v>1688</v>
      </c>
      <c r="I1189" t="s">
        <v>84</v>
      </c>
      <c r="K1189" t="s">
        <v>2914</v>
      </c>
      <c r="L1189" t="s">
        <v>41</v>
      </c>
      <c r="N1189">
        <v>97270</v>
      </c>
      <c r="O1189" t="s">
        <v>11033</v>
      </c>
    </row>
    <row r="1190" spans="1:15" x14ac:dyDescent="0.2">
      <c r="A1190" t="s">
        <v>11062</v>
      </c>
      <c r="B1190" t="s">
        <v>326</v>
      </c>
      <c r="C1190" t="s">
        <v>11063</v>
      </c>
      <c r="D1190">
        <v>97270</v>
      </c>
      <c r="E1190" t="s">
        <v>327</v>
      </c>
      <c r="F1190" t="s">
        <v>37</v>
      </c>
      <c r="G1190" t="s">
        <v>1688</v>
      </c>
      <c r="I1190" t="s">
        <v>84</v>
      </c>
      <c r="K1190" t="s">
        <v>2914</v>
      </c>
      <c r="L1190" t="s">
        <v>41</v>
      </c>
      <c r="N1190">
        <v>97270</v>
      </c>
      <c r="O1190" t="s">
        <v>11033</v>
      </c>
    </row>
    <row r="1191" spans="1:15" x14ac:dyDescent="0.2">
      <c r="A1191" t="s">
        <v>11064</v>
      </c>
      <c r="B1191" t="s">
        <v>326</v>
      </c>
      <c r="C1191" t="s">
        <v>11065</v>
      </c>
      <c r="D1191">
        <v>97270</v>
      </c>
      <c r="E1191" t="s">
        <v>327</v>
      </c>
      <c r="F1191" t="s">
        <v>37</v>
      </c>
      <c r="G1191" t="s">
        <v>1688</v>
      </c>
      <c r="I1191" t="s">
        <v>84</v>
      </c>
      <c r="K1191" t="s">
        <v>2914</v>
      </c>
      <c r="L1191" t="s">
        <v>41</v>
      </c>
      <c r="N1191">
        <v>97270</v>
      </c>
      <c r="O1191" t="s">
        <v>11033</v>
      </c>
    </row>
    <row r="1192" spans="1:15" x14ac:dyDescent="0.2">
      <c r="A1192" t="s">
        <v>11066</v>
      </c>
      <c r="B1192" t="s">
        <v>181</v>
      </c>
      <c r="C1192" t="s">
        <v>11067</v>
      </c>
      <c r="D1192">
        <v>97270</v>
      </c>
      <c r="E1192" t="s">
        <v>182</v>
      </c>
      <c r="F1192" t="s">
        <v>10844</v>
      </c>
      <c r="I1192" t="s">
        <v>96</v>
      </c>
      <c r="L1192" t="s">
        <v>41</v>
      </c>
      <c r="N1192">
        <v>97270</v>
      </c>
      <c r="O1192" t="s">
        <v>11033</v>
      </c>
    </row>
    <row r="1193" spans="1:15" x14ac:dyDescent="0.2">
      <c r="A1193" t="s">
        <v>11068</v>
      </c>
      <c r="B1193" t="s">
        <v>2915</v>
      </c>
      <c r="C1193" t="s">
        <v>11069</v>
      </c>
      <c r="D1193">
        <v>97270</v>
      </c>
      <c r="E1193" t="s">
        <v>2916</v>
      </c>
      <c r="F1193" t="s">
        <v>37</v>
      </c>
      <c r="G1193" t="s">
        <v>1688</v>
      </c>
      <c r="I1193" t="s">
        <v>39</v>
      </c>
      <c r="K1193" t="s">
        <v>2917</v>
      </c>
      <c r="L1193" t="s">
        <v>41</v>
      </c>
      <c r="N1193">
        <v>97270</v>
      </c>
      <c r="O1193" t="s">
        <v>11033</v>
      </c>
    </row>
    <row r="1194" spans="1:15" x14ac:dyDescent="0.2">
      <c r="A1194" t="s">
        <v>11070</v>
      </c>
      <c r="B1194" t="s">
        <v>2915</v>
      </c>
      <c r="C1194" t="s">
        <v>11071</v>
      </c>
      <c r="D1194">
        <v>97270</v>
      </c>
      <c r="E1194" t="s">
        <v>2916</v>
      </c>
      <c r="F1194" t="s">
        <v>37</v>
      </c>
      <c r="G1194" t="s">
        <v>1688</v>
      </c>
      <c r="I1194" t="s">
        <v>39</v>
      </c>
      <c r="K1194" t="s">
        <v>2918</v>
      </c>
      <c r="L1194" t="s">
        <v>41</v>
      </c>
      <c r="N1194">
        <v>97270</v>
      </c>
      <c r="O1194" t="s">
        <v>11033</v>
      </c>
    </row>
    <row r="1195" spans="1:15" x14ac:dyDescent="0.2">
      <c r="A1195" t="s">
        <v>11072</v>
      </c>
      <c r="B1195" t="s">
        <v>311</v>
      </c>
      <c r="C1195" t="s">
        <v>11073</v>
      </c>
      <c r="D1195">
        <v>97270</v>
      </c>
      <c r="E1195" t="s">
        <v>312</v>
      </c>
      <c r="F1195" t="s">
        <v>37</v>
      </c>
      <c r="G1195" t="s">
        <v>1688</v>
      </c>
      <c r="I1195" t="s">
        <v>84</v>
      </c>
      <c r="K1195" t="s">
        <v>2907</v>
      </c>
      <c r="L1195" t="s">
        <v>41</v>
      </c>
      <c r="N1195">
        <v>97270</v>
      </c>
      <c r="O1195" t="s">
        <v>11033</v>
      </c>
    </row>
    <row r="1196" spans="1:15" x14ac:dyDescent="0.2">
      <c r="A1196" t="s">
        <v>11074</v>
      </c>
      <c r="B1196" t="s">
        <v>442</v>
      </c>
      <c r="C1196" t="s">
        <v>11075</v>
      </c>
      <c r="D1196">
        <v>97270</v>
      </c>
      <c r="E1196" t="s">
        <v>443</v>
      </c>
      <c r="F1196" t="s">
        <v>37</v>
      </c>
      <c r="I1196" t="s">
        <v>98</v>
      </c>
      <c r="K1196" t="s">
        <v>2920</v>
      </c>
      <c r="L1196" t="s">
        <v>41</v>
      </c>
      <c r="N1196">
        <v>97270</v>
      </c>
      <c r="O1196" t="s">
        <v>11033</v>
      </c>
    </row>
    <row r="1197" spans="1:15" x14ac:dyDescent="0.2">
      <c r="A1197" t="s">
        <v>11076</v>
      </c>
      <c r="B1197" t="s">
        <v>194</v>
      </c>
      <c r="C1197" t="s">
        <v>11077</v>
      </c>
      <c r="D1197">
        <v>97270</v>
      </c>
      <c r="E1197" t="s">
        <v>195</v>
      </c>
      <c r="F1197" t="s">
        <v>37</v>
      </c>
      <c r="G1197" t="s">
        <v>291</v>
      </c>
      <c r="I1197" t="s">
        <v>558</v>
      </c>
      <c r="K1197" t="s">
        <v>2921</v>
      </c>
      <c r="L1197" t="s">
        <v>41</v>
      </c>
      <c r="N1197">
        <v>97270</v>
      </c>
      <c r="O1197" t="s">
        <v>11033</v>
      </c>
    </row>
    <row r="1198" spans="1:15" x14ac:dyDescent="0.2">
      <c r="A1198" t="s">
        <v>11078</v>
      </c>
      <c r="B1198" t="s">
        <v>194</v>
      </c>
      <c r="C1198" t="s">
        <v>11079</v>
      </c>
      <c r="D1198">
        <v>97270</v>
      </c>
      <c r="E1198" t="s">
        <v>195</v>
      </c>
      <c r="F1198" t="s">
        <v>37</v>
      </c>
      <c r="G1198" t="s">
        <v>291</v>
      </c>
      <c r="I1198" t="s">
        <v>39</v>
      </c>
      <c r="K1198" t="s">
        <v>2921</v>
      </c>
      <c r="L1198" t="s">
        <v>41</v>
      </c>
      <c r="N1198">
        <v>97270</v>
      </c>
      <c r="O1198" t="s">
        <v>11033</v>
      </c>
    </row>
    <row r="1199" spans="1:15" x14ac:dyDescent="0.2">
      <c r="A1199" t="s">
        <v>11080</v>
      </c>
      <c r="B1199" t="s">
        <v>329</v>
      </c>
      <c r="C1199" t="s">
        <v>11081</v>
      </c>
      <c r="D1199">
        <v>97270</v>
      </c>
      <c r="E1199" t="s">
        <v>330</v>
      </c>
      <c r="F1199" t="s">
        <v>37</v>
      </c>
      <c r="G1199" t="s">
        <v>2922</v>
      </c>
      <c r="I1199" t="s">
        <v>84</v>
      </c>
      <c r="K1199" t="s">
        <v>2923</v>
      </c>
      <c r="L1199" t="s">
        <v>41</v>
      </c>
      <c r="N1199">
        <v>97270</v>
      </c>
      <c r="O1199" t="s">
        <v>11033</v>
      </c>
    </row>
    <row r="1200" spans="1:15" x14ac:dyDescent="0.2">
      <c r="A1200" t="s">
        <v>11082</v>
      </c>
      <c r="B1200" t="s">
        <v>67</v>
      </c>
      <c r="C1200" t="s">
        <v>11083</v>
      </c>
      <c r="D1200">
        <v>97270</v>
      </c>
      <c r="E1200" t="s">
        <v>68</v>
      </c>
      <c r="F1200" t="s">
        <v>498</v>
      </c>
      <c r="G1200" t="s">
        <v>499</v>
      </c>
      <c r="I1200" t="s">
        <v>145</v>
      </c>
      <c r="K1200" t="s">
        <v>2924</v>
      </c>
      <c r="L1200" t="s">
        <v>41</v>
      </c>
      <c r="N1200">
        <v>97270</v>
      </c>
      <c r="O1200" t="s">
        <v>11033</v>
      </c>
    </row>
    <row r="1201" spans="1:15" x14ac:dyDescent="0.2">
      <c r="A1201" t="s">
        <v>11084</v>
      </c>
      <c r="B1201" t="s">
        <v>67</v>
      </c>
      <c r="C1201" t="s">
        <v>11085</v>
      </c>
      <c r="D1201">
        <v>97270</v>
      </c>
      <c r="E1201" t="s">
        <v>68</v>
      </c>
      <c r="F1201" t="s">
        <v>498</v>
      </c>
      <c r="G1201" t="s">
        <v>499</v>
      </c>
      <c r="I1201" t="s">
        <v>145</v>
      </c>
      <c r="K1201" t="s">
        <v>2924</v>
      </c>
      <c r="L1201" t="s">
        <v>41</v>
      </c>
      <c r="N1201">
        <v>97270</v>
      </c>
      <c r="O1201" t="s">
        <v>11033</v>
      </c>
    </row>
    <row r="1202" spans="1:15" x14ac:dyDescent="0.2">
      <c r="A1202" t="s">
        <v>11086</v>
      </c>
      <c r="B1202" t="s">
        <v>67</v>
      </c>
      <c r="C1202" t="s">
        <v>11087</v>
      </c>
      <c r="D1202">
        <v>97270</v>
      </c>
      <c r="E1202" t="s">
        <v>68</v>
      </c>
      <c r="F1202" t="s">
        <v>498</v>
      </c>
      <c r="I1202" t="s">
        <v>145</v>
      </c>
      <c r="K1202" t="s">
        <v>2925</v>
      </c>
      <c r="L1202" t="s">
        <v>41</v>
      </c>
      <c r="N1202">
        <v>97270</v>
      </c>
      <c r="O1202" t="s">
        <v>11033</v>
      </c>
    </row>
    <row r="1203" spans="1:15" x14ac:dyDescent="0.2">
      <c r="A1203" t="s">
        <v>11088</v>
      </c>
      <c r="B1203" t="s">
        <v>367</v>
      </c>
      <c r="C1203" t="s">
        <v>11089</v>
      </c>
      <c r="D1203">
        <v>97270</v>
      </c>
      <c r="E1203" t="s">
        <v>368</v>
      </c>
      <c r="F1203" t="s">
        <v>37</v>
      </c>
      <c r="G1203" t="s">
        <v>2926</v>
      </c>
      <c r="I1203" t="s">
        <v>2927</v>
      </c>
      <c r="K1203" t="s">
        <v>2928</v>
      </c>
      <c r="L1203" t="s">
        <v>41</v>
      </c>
      <c r="N1203">
        <v>97270</v>
      </c>
      <c r="O1203" t="s">
        <v>11033</v>
      </c>
    </row>
    <row r="1204" spans="1:15" x14ac:dyDescent="0.2">
      <c r="A1204" t="s">
        <v>11090</v>
      </c>
      <c r="B1204" t="s">
        <v>3195</v>
      </c>
      <c r="C1204" t="s">
        <v>11091</v>
      </c>
      <c r="D1204">
        <v>97270</v>
      </c>
      <c r="E1204" t="s">
        <v>3196</v>
      </c>
      <c r="F1204" t="s">
        <v>404</v>
      </c>
      <c r="G1204" t="s">
        <v>6729</v>
      </c>
      <c r="H1204" t="s">
        <v>6730</v>
      </c>
      <c r="I1204" t="s">
        <v>96</v>
      </c>
      <c r="J1204" t="s">
        <v>6731</v>
      </c>
      <c r="K1204" t="s">
        <v>11092</v>
      </c>
      <c r="L1204" t="s">
        <v>41</v>
      </c>
      <c r="N1204">
        <v>97270</v>
      </c>
      <c r="O1204" t="s">
        <v>11033</v>
      </c>
    </row>
    <row r="1205" spans="1:15" x14ac:dyDescent="0.2">
      <c r="A1205" t="s">
        <v>11093</v>
      </c>
      <c r="B1205" t="s">
        <v>3195</v>
      </c>
      <c r="C1205" t="s">
        <v>11094</v>
      </c>
      <c r="D1205">
        <v>97270</v>
      </c>
      <c r="E1205" t="s">
        <v>3196</v>
      </c>
      <c r="F1205" t="s">
        <v>404</v>
      </c>
      <c r="G1205" t="s">
        <v>6729</v>
      </c>
      <c r="H1205" t="s">
        <v>6730</v>
      </c>
      <c r="I1205" t="s">
        <v>96</v>
      </c>
      <c r="J1205" t="s">
        <v>6735</v>
      </c>
      <c r="K1205" t="s">
        <v>11092</v>
      </c>
      <c r="L1205" t="s">
        <v>41</v>
      </c>
      <c r="N1205">
        <v>97270</v>
      </c>
      <c r="O1205" t="s">
        <v>11033</v>
      </c>
    </row>
    <row r="1206" spans="1:15" x14ac:dyDescent="0.2">
      <c r="A1206" t="s">
        <v>11095</v>
      </c>
      <c r="B1206" t="s">
        <v>407</v>
      </c>
      <c r="C1206" t="s">
        <v>11096</v>
      </c>
      <c r="D1206">
        <v>97270</v>
      </c>
      <c r="E1206" t="s">
        <v>408</v>
      </c>
      <c r="F1206" t="s">
        <v>417</v>
      </c>
      <c r="G1206" t="s">
        <v>2981</v>
      </c>
      <c r="I1206" t="s">
        <v>96</v>
      </c>
      <c r="J1206" t="s">
        <v>2982</v>
      </c>
      <c r="L1206" t="s">
        <v>41</v>
      </c>
      <c r="N1206">
        <v>97270</v>
      </c>
      <c r="O1206" t="s">
        <v>11033</v>
      </c>
    </row>
    <row r="1207" spans="1:15" x14ac:dyDescent="0.2">
      <c r="A1207" t="s">
        <v>11097</v>
      </c>
      <c r="B1207" t="s">
        <v>407</v>
      </c>
      <c r="C1207" t="s">
        <v>11098</v>
      </c>
      <c r="D1207">
        <v>97270</v>
      </c>
      <c r="E1207" t="s">
        <v>408</v>
      </c>
      <c r="F1207" t="s">
        <v>417</v>
      </c>
      <c r="G1207" t="s">
        <v>2981</v>
      </c>
      <c r="I1207" t="s">
        <v>96</v>
      </c>
      <c r="J1207" t="s">
        <v>2983</v>
      </c>
      <c r="L1207" t="s">
        <v>41</v>
      </c>
      <c r="N1207">
        <v>97270</v>
      </c>
      <c r="O1207" t="s">
        <v>11033</v>
      </c>
    </row>
    <row r="1208" spans="1:15" x14ac:dyDescent="0.2">
      <c r="A1208" t="s">
        <v>11099</v>
      </c>
      <c r="B1208" t="s">
        <v>407</v>
      </c>
      <c r="C1208" t="s">
        <v>11100</v>
      </c>
      <c r="D1208">
        <v>97270</v>
      </c>
      <c r="E1208" t="s">
        <v>408</v>
      </c>
      <c r="F1208" t="s">
        <v>417</v>
      </c>
      <c r="G1208" t="s">
        <v>2981</v>
      </c>
      <c r="I1208" t="s">
        <v>96</v>
      </c>
      <c r="J1208" t="s">
        <v>2984</v>
      </c>
      <c r="L1208" t="s">
        <v>41</v>
      </c>
      <c r="N1208">
        <v>97270</v>
      </c>
      <c r="O1208" t="s">
        <v>11033</v>
      </c>
    </row>
    <row r="1209" spans="1:15" x14ac:dyDescent="0.2">
      <c r="A1209" t="s">
        <v>11101</v>
      </c>
      <c r="B1209" t="s">
        <v>407</v>
      </c>
      <c r="C1209" t="s">
        <v>11102</v>
      </c>
      <c r="D1209">
        <v>97270</v>
      </c>
      <c r="E1209" t="s">
        <v>408</v>
      </c>
      <c r="F1209" t="s">
        <v>417</v>
      </c>
      <c r="G1209" t="s">
        <v>2981</v>
      </c>
      <c r="I1209" t="s">
        <v>96</v>
      </c>
      <c r="J1209" t="s">
        <v>2985</v>
      </c>
      <c r="L1209" t="s">
        <v>41</v>
      </c>
      <c r="N1209">
        <v>97270</v>
      </c>
      <c r="O1209" t="s">
        <v>11033</v>
      </c>
    </row>
    <row r="1210" spans="1:15" x14ac:dyDescent="0.2">
      <c r="A1210" t="s">
        <v>11103</v>
      </c>
      <c r="B1210" t="s">
        <v>407</v>
      </c>
      <c r="C1210" t="s">
        <v>11104</v>
      </c>
      <c r="D1210">
        <v>97270</v>
      </c>
      <c r="E1210" t="s">
        <v>408</v>
      </c>
      <c r="F1210" t="s">
        <v>409</v>
      </c>
      <c r="G1210" t="s">
        <v>2986</v>
      </c>
      <c r="I1210" t="s">
        <v>558</v>
      </c>
      <c r="J1210" t="s">
        <v>2987</v>
      </c>
      <c r="L1210" t="s">
        <v>41</v>
      </c>
      <c r="N1210">
        <v>97270</v>
      </c>
      <c r="O1210" t="s">
        <v>11033</v>
      </c>
    </row>
    <row r="1211" spans="1:15" x14ac:dyDescent="0.2">
      <c r="A1211" t="s">
        <v>11105</v>
      </c>
      <c r="B1211" t="s">
        <v>5614</v>
      </c>
      <c r="C1211" t="s">
        <v>11106</v>
      </c>
      <c r="D1211">
        <v>97270</v>
      </c>
      <c r="E1211" t="s">
        <v>5615</v>
      </c>
      <c r="F1211" t="s">
        <v>2197</v>
      </c>
      <c r="G1211" t="s">
        <v>5796</v>
      </c>
      <c r="H1211" t="s">
        <v>6723</v>
      </c>
      <c r="I1211" t="s">
        <v>96</v>
      </c>
      <c r="J1211" t="s">
        <v>6737</v>
      </c>
      <c r="L1211" t="s">
        <v>41</v>
      </c>
      <c r="N1211">
        <v>97270</v>
      </c>
      <c r="O1211" t="s">
        <v>11033</v>
      </c>
    </row>
    <row r="1212" spans="1:15" x14ac:dyDescent="0.2">
      <c r="A1212" t="s">
        <v>11107</v>
      </c>
      <c r="B1212" t="s">
        <v>5614</v>
      </c>
      <c r="C1212" t="s">
        <v>11108</v>
      </c>
      <c r="D1212">
        <v>97270</v>
      </c>
      <c r="E1212" t="s">
        <v>5615</v>
      </c>
      <c r="F1212" t="s">
        <v>2197</v>
      </c>
      <c r="G1212" t="s">
        <v>6626</v>
      </c>
      <c r="H1212" t="s">
        <v>6723</v>
      </c>
      <c r="I1212" t="s">
        <v>96</v>
      </c>
      <c r="J1212" t="s">
        <v>6141</v>
      </c>
      <c r="L1212" t="s">
        <v>41</v>
      </c>
      <c r="N1212">
        <v>97270</v>
      </c>
      <c r="O1212" t="s">
        <v>11033</v>
      </c>
    </row>
    <row r="1213" spans="1:15" x14ac:dyDescent="0.2">
      <c r="A1213" t="s">
        <v>11109</v>
      </c>
      <c r="B1213" t="s">
        <v>5614</v>
      </c>
      <c r="C1213" t="s">
        <v>11110</v>
      </c>
      <c r="D1213">
        <v>97270</v>
      </c>
      <c r="E1213" t="s">
        <v>5615</v>
      </c>
      <c r="F1213" t="s">
        <v>2197</v>
      </c>
      <c r="G1213" t="s">
        <v>6626</v>
      </c>
      <c r="H1213" t="s">
        <v>6723</v>
      </c>
      <c r="I1213" t="s">
        <v>96</v>
      </c>
      <c r="J1213" t="s">
        <v>6739</v>
      </c>
      <c r="L1213" t="s">
        <v>41</v>
      </c>
      <c r="N1213">
        <v>97270</v>
      </c>
      <c r="O1213" t="s">
        <v>11033</v>
      </c>
    </row>
    <row r="1214" spans="1:15" x14ac:dyDescent="0.2">
      <c r="A1214" t="s">
        <v>11111</v>
      </c>
      <c r="B1214" t="s">
        <v>5614</v>
      </c>
      <c r="C1214" t="s">
        <v>11112</v>
      </c>
      <c r="D1214">
        <v>97270</v>
      </c>
      <c r="E1214" t="s">
        <v>5615</v>
      </c>
      <c r="F1214" t="s">
        <v>2197</v>
      </c>
      <c r="G1214" t="s">
        <v>6626</v>
      </c>
      <c r="H1214" t="s">
        <v>6723</v>
      </c>
      <c r="I1214" t="s">
        <v>96</v>
      </c>
      <c r="J1214" t="s">
        <v>6740</v>
      </c>
      <c r="L1214" t="s">
        <v>41</v>
      </c>
      <c r="N1214">
        <v>97270</v>
      </c>
      <c r="O1214" t="s">
        <v>11033</v>
      </c>
    </row>
    <row r="1215" spans="1:15" x14ac:dyDescent="0.2">
      <c r="A1215" t="s">
        <v>11113</v>
      </c>
      <c r="B1215" t="s">
        <v>5614</v>
      </c>
      <c r="C1215" t="s">
        <v>11114</v>
      </c>
      <c r="D1215">
        <v>97270</v>
      </c>
      <c r="E1215" t="s">
        <v>5615</v>
      </c>
      <c r="F1215" t="s">
        <v>2197</v>
      </c>
      <c r="H1215" t="s">
        <v>6723</v>
      </c>
      <c r="I1215" t="s">
        <v>96</v>
      </c>
      <c r="J1215" t="s">
        <v>11115</v>
      </c>
      <c r="L1215" t="s">
        <v>41</v>
      </c>
      <c r="N1215">
        <v>97270</v>
      </c>
      <c r="O1215" t="s">
        <v>11033</v>
      </c>
    </row>
    <row r="1216" spans="1:15" x14ac:dyDescent="0.2">
      <c r="A1216" t="s">
        <v>11116</v>
      </c>
      <c r="B1216" t="s">
        <v>5614</v>
      </c>
      <c r="C1216" t="s">
        <v>11117</v>
      </c>
      <c r="D1216">
        <v>97270</v>
      </c>
      <c r="E1216" t="s">
        <v>5615</v>
      </c>
      <c r="F1216" t="s">
        <v>2197</v>
      </c>
      <c r="H1216" t="s">
        <v>6723</v>
      </c>
      <c r="I1216" t="s">
        <v>96</v>
      </c>
      <c r="J1216" t="s">
        <v>11118</v>
      </c>
      <c r="L1216" t="s">
        <v>41</v>
      </c>
      <c r="N1216">
        <v>97270</v>
      </c>
      <c r="O1216" t="s">
        <v>11033</v>
      </c>
    </row>
    <row r="1217" spans="1:15" x14ac:dyDescent="0.2">
      <c r="A1217" t="s">
        <v>11119</v>
      </c>
      <c r="B1217" t="s">
        <v>5614</v>
      </c>
      <c r="C1217" t="s">
        <v>11120</v>
      </c>
      <c r="D1217">
        <v>97270</v>
      </c>
      <c r="E1217" t="s">
        <v>5615</v>
      </c>
      <c r="F1217" t="s">
        <v>2197</v>
      </c>
      <c r="G1217" t="s">
        <v>5793</v>
      </c>
      <c r="H1217" t="s">
        <v>6723</v>
      </c>
      <c r="I1217" t="s">
        <v>96</v>
      </c>
      <c r="J1217" t="s">
        <v>11121</v>
      </c>
      <c r="L1217" t="s">
        <v>119</v>
      </c>
      <c r="N1217">
        <v>97270</v>
      </c>
      <c r="O1217" t="s">
        <v>11033</v>
      </c>
    </row>
    <row r="1218" spans="1:15" x14ac:dyDescent="0.2">
      <c r="A1218" t="s">
        <v>11122</v>
      </c>
      <c r="B1218" t="s">
        <v>5782</v>
      </c>
      <c r="C1218" t="s">
        <v>11123</v>
      </c>
      <c r="D1218">
        <v>97270</v>
      </c>
      <c r="E1218" t="s">
        <v>5783</v>
      </c>
      <c r="F1218" t="s">
        <v>2197</v>
      </c>
      <c r="H1218" t="s">
        <v>6746</v>
      </c>
      <c r="I1218" t="s">
        <v>96</v>
      </c>
      <c r="J1218" t="s">
        <v>6747</v>
      </c>
      <c r="L1218" t="s">
        <v>41</v>
      </c>
      <c r="N1218">
        <v>97270</v>
      </c>
      <c r="O1218" t="s">
        <v>11033</v>
      </c>
    </row>
    <row r="1219" spans="1:15" x14ac:dyDescent="0.2">
      <c r="A1219" t="s">
        <v>11124</v>
      </c>
      <c r="B1219" t="s">
        <v>5782</v>
      </c>
      <c r="C1219" t="s">
        <v>11125</v>
      </c>
      <c r="D1219">
        <v>97270</v>
      </c>
      <c r="E1219" t="s">
        <v>5783</v>
      </c>
      <c r="F1219" t="s">
        <v>698</v>
      </c>
      <c r="G1219" t="s">
        <v>6748</v>
      </c>
      <c r="H1219" t="s">
        <v>2489</v>
      </c>
      <c r="I1219" t="s">
        <v>96</v>
      </c>
      <c r="J1219" t="s">
        <v>6749</v>
      </c>
      <c r="L1219" t="s">
        <v>41</v>
      </c>
      <c r="N1219">
        <v>97270</v>
      </c>
      <c r="O1219" t="s">
        <v>11033</v>
      </c>
    </row>
    <row r="1220" spans="1:15" x14ac:dyDescent="0.2">
      <c r="A1220" t="s">
        <v>11126</v>
      </c>
      <c r="B1220" t="s">
        <v>5782</v>
      </c>
      <c r="C1220" t="s">
        <v>11127</v>
      </c>
      <c r="D1220">
        <v>97270</v>
      </c>
      <c r="E1220" t="s">
        <v>5783</v>
      </c>
      <c r="F1220" t="s">
        <v>2197</v>
      </c>
      <c r="G1220" t="s">
        <v>5758</v>
      </c>
      <c r="H1220" t="s">
        <v>6746</v>
      </c>
      <c r="I1220" t="s">
        <v>96</v>
      </c>
      <c r="J1220" t="s">
        <v>6750</v>
      </c>
      <c r="L1220" t="s">
        <v>41</v>
      </c>
      <c r="N1220">
        <v>97270</v>
      </c>
      <c r="O1220" t="s">
        <v>11033</v>
      </c>
    </row>
    <row r="1221" spans="1:15" x14ac:dyDescent="0.2">
      <c r="A1221" t="s">
        <v>11128</v>
      </c>
      <c r="B1221" t="s">
        <v>5782</v>
      </c>
      <c r="C1221" t="s">
        <v>11129</v>
      </c>
      <c r="D1221">
        <v>97270</v>
      </c>
      <c r="E1221" t="s">
        <v>5783</v>
      </c>
      <c r="F1221" t="s">
        <v>2197</v>
      </c>
      <c r="G1221" t="s">
        <v>5758</v>
      </c>
      <c r="H1221" t="s">
        <v>6746</v>
      </c>
      <c r="I1221" t="s">
        <v>96</v>
      </c>
      <c r="J1221" t="s">
        <v>6751</v>
      </c>
      <c r="L1221" t="s">
        <v>41</v>
      </c>
      <c r="N1221">
        <v>97270</v>
      </c>
      <c r="O1221" t="s">
        <v>11033</v>
      </c>
    </row>
    <row r="1222" spans="1:15" x14ac:dyDescent="0.2">
      <c r="A1222" t="s">
        <v>11130</v>
      </c>
      <c r="B1222" t="s">
        <v>5782</v>
      </c>
      <c r="C1222" t="s">
        <v>11131</v>
      </c>
      <c r="D1222">
        <v>97270</v>
      </c>
      <c r="E1222" t="s">
        <v>5783</v>
      </c>
      <c r="F1222" t="s">
        <v>2197</v>
      </c>
      <c r="G1222" t="s">
        <v>5758</v>
      </c>
      <c r="H1222" t="s">
        <v>6746</v>
      </c>
      <c r="I1222" t="s">
        <v>96</v>
      </c>
      <c r="J1222" t="s">
        <v>6752</v>
      </c>
      <c r="L1222" t="s">
        <v>41</v>
      </c>
      <c r="N1222">
        <v>97270</v>
      </c>
      <c r="O1222" t="s">
        <v>11033</v>
      </c>
    </row>
    <row r="1223" spans="1:15" x14ac:dyDescent="0.2">
      <c r="A1223" t="s">
        <v>11132</v>
      </c>
      <c r="B1223" t="s">
        <v>5782</v>
      </c>
      <c r="C1223" t="s">
        <v>11133</v>
      </c>
      <c r="D1223">
        <v>97270</v>
      </c>
      <c r="E1223" t="s">
        <v>5783</v>
      </c>
      <c r="F1223" t="s">
        <v>2197</v>
      </c>
      <c r="G1223" t="s">
        <v>5758</v>
      </c>
      <c r="H1223" t="s">
        <v>6746</v>
      </c>
      <c r="I1223" t="s">
        <v>96</v>
      </c>
      <c r="J1223" t="s">
        <v>6753</v>
      </c>
      <c r="L1223" t="s">
        <v>41</v>
      </c>
      <c r="N1223">
        <v>97270</v>
      </c>
      <c r="O1223" t="s">
        <v>11033</v>
      </c>
    </row>
    <row r="1224" spans="1:15" x14ac:dyDescent="0.2">
      <c r="A1224" t="s">
        <v>11134</v>
      </c>
      <c r="B1224" t="s">
        <v>5782</v>
      </c>
      <c r="C1224" t="s">
        <v>11135</v>
      </c>
      <c r="D1224">
        <v>97270</v>
      </c>
      <c r="E1224" t="s">
        <v>5783</v>
      </c>
      <c r="F1224" t="s">
        <v>2197</v>
      </c>
      <c r="G1224" t="s">
        <v>5758</v>
      </c>
      <c r="H1224" t="s">
        <v>6746</v>
      </c>
      <c r="I1224" t="s">
        <v>96</v>
      </c>
      <c r="J1224" t="s">
        <v>6754</v>
      </c>
      <c r="L1224" t="s">
        <v>119</v>
      </c>
      <c r="N1224">
        <v>97270</v>
      </c>
      <c r="O1224" t="s">
        <v>11033</v>
      </c>
    </row>
    <row r="1225" spans="1:15" x14ac:dyDescent="0.2">
      <c r="A1225" t="s">
        <v>11136</v>
      </c>
      <c r="B1225" t="s">
        <v>504</v>
      </c>
      <c r="C1225" t="s">
        <v>11137</v>
      </c>
      <c r="D1225">
        <v>97270</v>
      </c>
      <c r="E1225" t="s">
        <v>505</v>
      </c>
      <c r="F1225" t="s">
        <v>1556</v>
      </c>
      <c r="I1225" t="s">
        <v>96</v>
      </c>
      <c r="K1225" t="s">
        <v>11138</v>
      </c>
      <c r="L1225" t="s">
        <v>41</v>
      </c>
      <c r="N1225">
        <v>97270</v>
      </c>
      <c r="O1225" t="s">
        <v>11033</v>
      </c>
    </row>
    <row r="1226" spans="1:15" x14ac:dyDescent="0.2">
      <c r="A1226" t="s">
        <v>11139</v>
      </c>
      <c r="B1226" t="s">
        <v>2988</v>
      </c>
      <c r="C1226" t="s">
        <v>11140</v>
      </c>
      <c r="D1226">
        <v>97270</v>
      </c>
      <c r="E1226" t="s">
        <v>2989</v>
      </c>
      <c r="G1226" t="s">
        <v>2990</v>
      </c>
      <c r="I1226" t="s">
        <v>96</v>
      </c>
      <c r="J1226" t="s">
        <v>2991</v>
      </c>
      <c r="L1226" t="s">
        <v>41</v>
      </c>
      <c r="N1226">
        <v>97270</v>
      </c>
      <c r="O1226" t="s">
        <v>11033</v>
      </c>
    </row>
    <row r="1227" spans="1:15" x14ac:dyDescent="0.2">
      <c r="A1227" t="s">
        <v>11141</v>
      </c>
      <c r="B1227" t="s">
        <v>2273</v>
      </c>
      <c r="C1227" t="s">
        <v>11142</v>
      </c>
      <c r="D1227">
        <v>97270</v>
      </c>
      <c r="E1227" t="s">
        <v>2274</v>
      </c>
      <c r="F1227" t="s">
        <v>2992</v>
      </c>
      <c r="I1227" t="s">
        <v>96</v>
      </c>
      <c r="L1227" t="s">
        <v>41</v>
      </c>
      <c r="N1227">
        <v>97270</v>
      </c>
      <c r="O1227" t="s">
        <v>11033</v>
      </c>
    </row>
    <row r="1228" spans="1:15" x14ac:dyDescent="0.2">
      <c r="A1228" t="s">
        <v>11143</v>
      </c>
      <c r="B1228" t="s">
        <v>380</v>
      </c>
      <c r="C1228" t="s">
        <v>11144</v>
      </c>
      <c r="D1228">
        <v>97270</v>
      </c>
      <c r="E1228" t="s">
        <v>381</v>
      </c>
      <c r="F1228" t="s">
        <v>225</v>
      </c>
      <c r="G1228" t="s">
        <v>2929</v>
      </c>
      <c r="I1228" t="s">
        <v>96</v>
      </c>
      <c r="J1228" t="s">
        <v>2930</v>
      </c>
      <c r="L1228" t="s">
        <v>41</v>
      </c>
      <c r="N1228">
        <v>97270</v>
      </c>
      <c r="O1228" t="s">
        <v>11033</v>
      </c>
    </row>
    <row r="1229" spans="1:15" x14ac:dyDescent="0.2">
      <c r="A1229" t="s">
        <v>11145</v>
      </c>
      <c r="B1229" t="s">
        <v>219</v>
      </c>
      <c r="C1229" t="s">
        <v>11146</v>
      </c>
      <c r="D1229">
        <v>97270</v>
      </c>
      <c r="E1229" t="s">
        <v>220</v>
      </c>
      <c r="F1229" t="s">
        <v>37</v>
      </c>
      <c r="I1229" t="s">
        <v>145</v>
      </c>
      <c r="L1229" t="s">
        <v>41</v>
      </c>
      <c r="N1229">
        <v>97270</v>
      </c>
      <c r="O1229" t="s">
        <v>11033</v>
      </c>
    </row>
    <row r="1230" spans="1:15" x14ac:dyDescent="0.2">
      <c r="A1230" t="s">
        <v>11147</v>
      </c>
      <c r="B1230" t="s">
        <v>219</v>
      </c>
      <c r="C1230" t="s">
        <v>11148</v>
      </c>
      <c r="D1230">
        <v>97270</v>
      </c>
      <c r="E1230" t="s">
        <v>220</v>
      </c>
      <c r="F1230" t="s">
        <v>37</v>
      </c>
      <c r="I1230" t="s">
        <v>145</v>
      </c>
      <c r="L1230" t="s">
        <v>41</v>
      </c>
      <c r="N1230">
        <v>97270</v>
      </c>
      <c r="O1230" t="s">
        <v>11033</v>
      </c>
    </row>
    <row r="1231" spans="1:15" x14ac:dyDescent="0.2">
      <c r="A1231" t="s">
        <v>11149</v>
      </c>
      <c r="B1231" t="s">
        <v>219</v>
      </c>
      <c r="C1231" t="s">
        <v>11150</v>
      </c>
      <c r="D1231">
        <v>97270</v>
      </c>
      <c r="E1231" t="s">
        <v>220</v>
      </c>
      <c r="F1231" t="s">
        <v>37</v>
      </c>
      <c r="I1231" t="s">
        <v>145</v>
      </c>
      <c r="L1231" t="s">
        <v>41</v>
      </c>
      <c r="N1231">
        <v>97270</v>
      </c>
      <c r="O1231" t="s">
        <v>11033</v>
      </c>
    </row>
    <row r="1232" spans="1:15" x14ac:dyDescent="0.2">
      <c r="A1232" t="s">
        <v>11151</v>
      </c>
      <c r="B1232" t="s">
        <v>219</v>
      </c>
      <c r="C1232" t="s">
        <v>11152</v>
      </c>
      <c r="D1232">
        <v>97270</v>
      </c>
      <c r="E1232" t="s">
        <v>220</v>
      </c>
      <c r="F1232" t="s">
        <v>37</v>
      </c>
      <c r="I1232" t="s">
        <v>145</v>
      </c>
      <c r="L1232" t="s">
        <v>41</v>
      </c>
      <c r="N1232">
        <v>97270</v>
      </c>
      <c r="O1232" t="s">
        <v>11033</v>
      </c>
    </row>
    <row r="1233" spans="1:15" x14ac:dyDescent="0.2">
      <c r="A1233" t="s">
        <v>11153</v>
      </c>
      <c r="B1233" t="s">
        <v>219</v>
      </c>
      <c r="C1233" t="s">
        <v>11154</v>
      </c>
      <c r="D1233">
        <v>97270</v>
      </c>
      <c r="E1233" t="s">
        <v>220</v>
      </c>
      <c r="F1233" t="s">
        <v>37</v>
      </c>
      <c r="I1233" t="s">
        <v>145</v>
      </c>
      <c r="L1233" t="s">
        <v>41</v>
      </c>
      <c r="N1233">
        <v>97270</v>
      </c>
      <c r="O1233" t="s">
        <v>11033</v>
      </c>
    </row>
    <row r="1234" spans="1:15" x14ac:dyDescent="0.2">
      <c r="A1234" t="s">
        <v>11155</v>
      </c>
      <c r="B1234" t="s">
        <v>219</v>
      </c>
      <c r="C1234" t="s">
        <v>11156</v>
      </c>
      <c r="D1234">
        <v>97270</v>
      </c>
      <c r="E1234" t="s">
        <v>220</v>
      </c>
      <c r="F1234" t="s">
        <v>37</v>
      </c>
      <c r="I1234" t="s">
        <v>145</v>
      </c>
      <c r="L1234" t="s">
        <v>41</v>
      </c>
      <c r="N1234">
        <v>97270</v>
      </c>
      <c r="O1234" t="s">
        <v>11033</v>
      </c>
    </row>
    <row r="1235" spans="1:15" x14ac:dyDescent="0.2">
      <c r="A1235" t="s">
        <v>11157</v>
      </c>
      <c r="B1235" t="s">
        <v>219</v>
      </c>
      <c r="C1235" t="s">
        <v>11158</v>
      </c>
      <c r="D1235">
        <v>97270</v>
      </c>
      <c r="E1235" t="s">
        <v>220</v>
      </c>
      <c r="F1235" t="s">
        <v>37</v>
      </c>
      <c r="I1235" t="s">
        <v>145</v>
      </c>
      <c r="L1235" t="s">
        <v>41</v>
      </c>
      <c r="N1235">
        <v>97270</v>
      </c>
      <c r="O1235" t="s">
        <v>11033</v>
      </c>
    </row>
    <row r="1236" spans="1:15" x14ac:dyDescent="0.2">
      <c r="A1236" t="s">
        <v>11159</v>
      </c>
      <c r="B1236" t="s">
        <v>219</v>
      </c>
      <c r="C1236" t="s">
        <v>11160</v>
      </c>
      <c r="D1236">
        <v>97270</v>
      </c>
      <c r="E1236" t="s">
        <v>220</v>
      </c>
      <c r="F1236" t="s">
        <v>37</v>
      </c>
      <c r="I1236" t="s">
        <v>145</v>
      </c>
      <c r="L1236" t="s">
        <v>41</v>
      </c>
      <c r="N1236">
        <v>97270</v>
      </c>
      <c r="O1236" t="s">
        <v>11033</v>
      </c>
    </row>
    <row r="1237" spans="1:15" x14ac:dyDescent="0.2">
      <c r="A1237" t="s">
        <v>11161</v>
      </c>
      <c r="B1237" t="s">
        <v>219</v>
      </c>
      <c r="C1237" t="s">
        <v>11162</v>
      </c>
      <c r="D1237">
        <v>97270</v>
      </c>
      <c r="E1237" t="s">
        <v>220</v>
      </c>
      <c r="F1237" t="s">
        <v>37</v>
      </c>
      <c r="I1237" t="s">
        <v>145</v>
      </c>
      <c r="L1237" t="s">
        <v>41</v>
      </c>
      <c r="N1237">
        <v>97270</v>
      </c>
      <c r="O1237" t="s">
        <v>11033</v>
      </c>
    </row>
    <row r="1238" spans="1:15" x14ac:dyDescent="0.2">
      <c r="A1238" t="s">
        <v>11163</v>
      </c>
      <c r="B1238" t="s">
        <v>219</v>
      </c>
      <c r="C1238" t="s">
        <v>11164</v>
      </c>
      <c r="D1238">
        <v>97270</v>
      </c>
      <c r="E1238" t="s">
        <v>220</v>
      </c>
      <c r="F1238" t="s">
        <v>37</v>
      </c>
      <c r="I1238" t="s">
        <v>145</v>
      </c>
      <c r="L1238" t="s">
        <v>41</v>
      </c>
      <c r="N1238">
        <v>97270</v>
      </c>
      <c r="O1238" t="s">
        <v>11033</v>
      </c>
    </row>
    <row r="1239" spans="1:15" x14ac:dyDescent="0.2">
      <c r="A1239" t="s">
        <v>11165</v>
      </c>
      <c r="B1239" t="s">
        <v>219</v>
      </c>
      <c r="C1239" t="s">
        <v>11166</v>
      </c>
      <c r="D1239">
        <v>97270</v>
      </c>
      <c r="E1239" t="s">
        <v>220</v>
      </c>
      <c r="F1239" t="s">
        <v>37</v>
      </c>
      <c r="G1239" t="s">
        <v>2943</v>
      </c>
      <c r="I1239" t="s">
        <v>145</v>
      </c>
      <c r="L1239" t="s">
        <v>41</v>
      </c>
      <c r="N1239">
        <v>97270</v>
      </c>
      <c r="O1239" t="s">
        <v>11033</v>
      </c>
    </row>
    <row r="1240" spans="1:15" x14ac:dyDescent="0.2">
      <c r="A1240" t="s">
        <v>11167</v>
      </c>
      <c r="B1240" t="s">
        <v>219</v>
      </c>
      <c r="C1240" t="s">
        <v>11168</v>
      </c>
      <c r="D1240">
        <v>97270</v>
      </c>
      <c r="E1240" t="s">
        <v>220</v>
      </c>
      <c r="F1240" t="s">
        <v>37</v>
      </c>
      <c r="I1240" t="s">
        <v>145</v>
      </c>
      <c r="L1240" t="s">
        <v>41</v>
      </c>
      <c r="N1240">
        <v>97270</v>
      </c>
      <c r="O1240" t="s">
        <v>11033</v>
      </c>
    </row>
    <row r="1241" spans="1:15" x14ac:dyDescent="0.2">
      <c r="A1241" t="s">
        <v>11169</v>
      </c>
      <c r="B1241" t="s">
        <v>219</v>
      </c>
      <c r="C1241" t="s">
        <v>11170</v>
      </c>
      <c r="D1241">
        <v>97270</v>
      </c>
      <c r="E1241" t="s">
        <v>220</v>
      </c>
      <c r="F1241" t="s">
        <v>37</v>
      </c>
      <c r="I1241" t="s">
        <v>145</v>
      </c>
      <c r="L1241" t="s">
        <v>41</v>
      </c>
      <c r="N1241">
        <v>97270</v>
      </c>
      <c r="O1241" t="s">
        <v>11033</v>
      </c>
    </row>
    <row r="1242" spans="1:15" x14ac:dyDescent="0.2">
      <c r="A1242" t="s">
        <v>11171</v>
      </c>
      <c r="B1242" t="s">
        <v>219</v>
      </c>
      <c r="C1242" t="s">
        <v>11172</v>
      </c>
      <c r="D1242">
        <v>97270</v>
      </c>
      <c r="E1242" t="s">
        <v>220</v>
      </c>
      <c r="F1242" t="s">
        <v>37</v>
      </c>
      <c r="G1242" t="s">
        <v>2943</v>
      </c>
      <c r="I1242" t="s">
        <v>145</v>
      </c>
      <c r="L1242" t="s">
        <v>41</v>
      </c>
      <c r="N1242">
        <v>97270</v>
      </c>
      <c r="O1242" t="s">
        <v>11033</v>
      </c>
    </row>
    <row r="1243" spans="1:15" x14ac:dyDescent="0.2">
      <c r="A1243" t="s">
        <v>11173</v>
      </c>
      <c r="B1243" t="s">
        <v>219</v>
      </c>
      <c r="C1243" t="s">
        <v>11174</v>
      </c>
      <c r="D1243">
        <v>97270</v>
      </c>
      <c r="E1243" t="s">
        <v>220</v>
      </c>
      <c r="F1243" t="s">
        <v>37</v>
      </c>
      <c r="I1243" t="s">
        <v>145</v>
      </c>
      <c r="L1243" t="s">
        <v>41</v>
      </c>
      <c r="N1243">
        <v>97270</v>
      </c>
      <c r="O1243" t="s">
        <v>11033</v>
      </c>
    </row>
    <row r="1244" spans="1:15" x14ac:dyDescent="0.2">
      <c r="A1244" t="s">
        <v>11175</v>
      </c>
      <c r="B1244" t="s">
        <v>219</v>
      </c>
      <c r="C1244" t="s">
        <v>11176</v>
      </c>
      <c r="D1244">
        <v>97270</v>
      </c>
      <c r="E1244" t="s">
        <v>220</v>
      </c>
      <c r="F1244" t="s">
        <v>37</v>
      </c>
      <c r="I1244" t="s">
        <v>145</v>
      </c>
      <c r="L1244" t="s">
        <v>41</v>
      </c>
      <c r="N1244">
        <v>97270</v>
      </c>
      <c r="O1244" t="s">
        <v>11033</v>
      </c>
    </row>
    <row r="1245" spans="1:15" x14ac:dyDescent="0.2">
      <c r="A1245" t="s">
        <v>11177</v>
      </c>
      <c r="B1245" t="s">
        <v>219</v>
      </c>
      <c r="C1245" t="s">
        <v>11178</v>
      </c>
      <c r="D1245">
        <v>97270</v>
      </c>
      <c r="E1245" t="s">
        <v>220</v>
      </c>
      <c r="F1245" t="s">
        <v>37</v>
      </c>
      <c r="I1245" t="s">
        <v>145</v>
      </c>
      <c r="L1245" t="s">
        <v>41</v>
      </c>
      <c r="N1245">
        <v>97270</v>
      </c>
      <c r="O1245" t="s">
        <v>11033</v>
      </c>
    </row>
    <row r="1246" spans="1:15" x14ac:dyDescent="0.2">
      <c r="A1246" t="s">
        <v>11179</v>
      </c>
      <c r="B1246" t="s">
        <v>219</v>
      </c>
      <c r="C1246" t="s">
        <v>11180</v>
      </c>
      <c r="D1246">
        <v>97270</v>
      </c>
      <c r="E1246" t="s">
        <v>220</v>
      </c>
      <c r="F1246" t="s">
        <v>37</v>
      </c>
      <c r="I1246" t="s">
        <v>145</v>
      </c>
      <c r="L1246" t="s">
        <v>41</v>
      </c>
      <c r="N1246">
        <v>97270</v>
      </c>
      <c r="O1246" t="s">
        <v>11033</v>
      </c>
    </row>
    <row r="1247" spans="1:15" x14ac:dyDescent="0.2">
      <c r="A1247" t="s">
        <v>11181</v>
      </c>
      <c r="B1247" t="s">
        <v>219</v>
      </c>
      <c r="C1247" t="s">
        <v>11182</v>
      </c>
      <c r="D1247">
        <v>97270</v>
      </c>
      <c r="E1247" t="s">
        <v>220</v>
      </c>
      <c r="F1247" t="s">
        <v>37</v>
      </c>
      <c r="G1247" t="s">
        <v>2943</v>
      </c>
      <c r="I1247" t="s">
        <v>145</v>
      </c>
      <c r="L1247" t="s">
        <v>41</v>
      </c>
      <c r="N1247">
        <v>97270</v>
      </c>
      <c r="O1247" t="s">
        <v>11033</v>
      </c>
    </row>
    <row r="1248" spans="1:15" x14ac:dyDescent="0.2">
      <c r="A1248" t="s">
        <v>11183</v>
      </c>
      <c r="B1248" t="s">
        <v>219</v>
      </c>
      <c r="C1248" t="s">
        <v>11184</v>
      </c>
      <c r="D1248">
        <v>97270</v>
      </c>
      <c r="E1248" t="s">
        <v>220</v>
      </c>
      <c r="F1248" t="s">
        <v>37</v>
      </c>
      <c r="I1248" t="s">
        <v>145</v>
      </c>
      <c r="L1248" t="s">
        <v>41</v>
      </c>
      <c r="N1248">
        <v>97270</v>
      </c>
      <c r="O1248" t="s">
        <v>11033</v>
      </c>
    </row>
    <row r="1249" spans="1:15" x14ac:dyDescent="0.2">
      <c r="A1249" t="s">
        <v>11185</v>
      </c>
      <c r="B1249" t="s">
        <v>219</v>
      </c>
      <c r="C1249" t="s">
        <v>11186</v>
      </c>
      <c r="D1249">
        <v>97270</v>
      </c>
      <c r="E1249" t="s">
        <v>220</v>
      </c>
      <c r="F1249" t="s">
        <v>37</v>
      </c>
      <c r="I1249" t="s">
        <v>145</v>
      </c>
      <c r="L1249" t="s">
        <v>41</v>
      </c>
      <c r="N1249">
        <v>97270</v>
      </c>
      <c r="O1249" t="s">
        <v>11033</v>
      </c>
    </row>
    <row r="1250" spans="1:15" x14ac:dyDescent="0.2">
      <c r="A1250" t="s">
        <v>11187</v>
      </c>
      <c r="B1250" t="s">
        <v>219</v>
      </c>
      <c r="C1250" t="s">
        <v>11188</v>
      </c>
      <c r="D1250">
        <v>97270</v>
      </c>
      <c r="E1250" t="s">
        <v>220</v>
      </c>
      <c r="F1250" t="s">
        <v>37</v>
      </c>
      <c r="G1250" t="s">
        <v>2943</v>
      </c>
      <c r="I1250" t="s">
        <v>145</v>
      </c>
      <c r="L1250" t="s">
        <v>41</v>
      </c>
      <c r="N1250">
        <v>97270</v>
      </c>
      <c r="O1250" t="s">
        <v>11033</v>
      </c>
    </row>
    <row r="1251" spans="1:15" x14ac:dyDescent="0.2">
      <c r="A1251" t="s">
        <v>11189</v>
      </c>
      <c r="B1251" t="s">
        <v>219</v>
      </c>
      <c r="C1251" t="s">
        <v>11190</v>
      </c>
      <c r="D1251">
        <v>97270</v>
      </c>
      <c r="E1251" t="s">
        <v>220</v>
      </c>
      <c r="F1251" t="s">
        <v>37</v>
      </c>
      <c r="I1251" t="s">
        <v>853</v>
      </c>
      <c r="L1251" t="s">
        <v>41</v>
      </c>
      <c r="N1251">
        <v>97270</v>
      </c>
      <c r="O1251" t="s">
        <v>11033</v>
      </c>
    </row>
    <row r="1252" spans="1:15" x14ac:dyDescent="0.2">
      <c r="A1252" t="s">
        <v>11191</v>
      </c>
      <c r="B1252" t="s">
        <v>67</v>
      </c>
      <c r="C1252" t="s">
        <v>11192</v>
      </c>
      <c r="D1252">
        <v>97270</v>
      </c>
      <c r="E1252" t="s">
        <v>68</v>
      </c>
      <c r="F1252" t="s">
        <v>498</v>
      </c>
      <c r="I1252" t="s">
        <v>2944</v>
      </c>
      <c r="L1252" t="s">
        <v>41</v>
      </c>
      <c r="N1252">
        <v>97270</v>
      </c>
      <c r="O1252" t="s">
        <v>11033</v>
      </c>
    </row>
    <row r="1253" spans="1:15" x14ac:dyDescent="0.2">
      <c r="A1253" t="s">
        <v>11193</v>
      </c>
      <c r="B1253" t="s">
        <v>67</v>
      </c>
      <c r="C1253" t="s">
        <v>11194</v>
      </c>
      <c r="D1253">
        <v>97270</v>
      </c>
      <c r="E1253" t="s">
        <v>68</v>
      </c>
      <c r="F1253" t="s">
        <v>498</v>
      </c>
      <c r="I1253" t="s">
        <v>2944</v>
      </c>
      <c r="L1253" t="s">
        <v>41</v>
      </c>
      <c r="N1253">
        <v>97270</v>
      </c>
      <c r="O1253" t="s">
        <v>11033</v>
      </c>
    </row>
    <row r="1254" spans="1:15" x14ac:dyDescent="0.2">
      <c r="A1254" t="s">
        <v>11195</v>
      </c>
      <c r="B1254" t="s">
        <v>67</v>
      </c>
      <c r="C1254" t="s">
        <v>11196</v>
      </c>
      <c r="D1254">
        <v>97270</v>
      </c>
      <c r="E1254" t="s">
        <v>68</v>
      </c>
      <c r="F1254" t="s">
        <v>498</v>
      </c>
      <c r="I1254" t="s">
        <v>2944</v>
      </c>
      <c r="L1254" t="s">
        <v>41</v>
      </c>
      <c r="N1254">
        <v>97270</v>
      </c>
      <c r="O1254" t="s">
        <v>11033</v>
      </c>
    </row>
    <row r="1255" spans="1:15" x14ac:dyDescent="0.2">
      <c r="A1255" t="s">
        <v>11197</v>
      </c>
      <c r="B1255" t="s">
        <v>67</v>
      </c>
      <c r="C1255" t="s">
        <v>11198</v>
      </c>
      <c r="D1255">
        <v>97270</v>
      </c>
      <c r="E1255" t="s">
        <v>68</v>
      </c>
      <c r="F1255" t="s">
        <v>498</v>
      </c>
      <c r="I1255" t="s">
        <v>2944</v>
      </c>
      <c r="L1255" t="s">
        <v>41</v>
      </c>
      <c r="N1255">
        <v>97270</v>
      </c>
      <c r="O1255" t="s">
        <v>11033</v>
      </c>
    </row>
    <row r="1256" spans="1:15" x14ac:dyDescent="0.2">
      <c r="A1256" t="s">
        <v>11199</v>
      </c>
      <c r="B1256" t="s">
        <v>67</v>
      </c>
      <c r="C1256" t="s">
        <v>11200</v>
      </c>
      <c r="D1256">
        <v>97270</v>
      </c>
      <c r="E1256" t="s">
        <v>68</v>
      </c>
      <c r="F1256" t="s">
        <v>498</v>
      </c>
      <c r="I1256" t="s">
        <v>2944</v>
      </c>
      <c r="L1256" t="s">
        <v>41</v>
      </c>
      <c r="N1256">
        <v>97270</v>
      </c>
      <c r="O1256" t="s">
        <v>11033</v>
      </c>
    </row>
    <row r="1257" spans="1:15" x14ac:dyDescent="0.2">
      <c r="A1257" t="s">
        <v>11201</v>
      </c>
      <c r="B1257" t="s">
        <v>67</v>
      </c>
      <c r="C1257" t="s">
        <v>11202</v>
      </c>
      <c r="D1257">
        <v>97270</v>
      </c>
      <c r="E1257" t="s">
        <v>68</v>
      </c>
      <c r="F1257" t="s">
        <v>498</v>
      </c>
      <c r="I1257" t="s">
        <v>2944</v>
      </c>
      <c r="L1257" t="s">
        <v>41</v>
      </c>
      <c r="N1257">
        <v>97270</v>
      </c>
      <c r="O1257" t="s">
        <v>11033</v>
      </c>
    </row>
    <row r="1258" spans="1:15" x14ac:dyDescent="0.2">
      <c r="A1258" t="s">
        <v>11203</v>
      </c>
      <c r="B1258" t="s">
        <v>67</v>
      </c>
      <c r="C1258" t="s">
        <v>11204</v>
      </c>
      <c r="D1258">
        <v>97270</v>
      </c>
      <c r="E1258" t="s">
        <v>68</v>
      </c>
      <c r="F1258" t="s">
        <v>498</v>
      </c>
      <c r="I1258" t="s">
        <v>2944</v>
      </c>
      <c r="L1258" t="s">
        <v>41</v>
      </c>
      <c r="N1258">
        <v>97270</v>
      </c>
      <c r="O1258" t="s">
        <v>11033</v>
      </c>
    </row>
    <row r="1259" spans="1:15" x14ac:dyDescent="0.2">
      <c r="A1259" t="s">
        <v>11205</v>
      </c>
      <c r="B1259" t="s">
        <v>67</v>
      </c>
      <c r="C1259" t="s">
        <v>11206</v>
      </c>
      <c r="D1259">
        <v>97270</v>
      </c>
      <c r="E1259" t="s">
        <v>68</v>
      </c>
      <c r="F1259" t="s">
        <v>498</v>
      </c>
      <c r="I1259" t="s">
        <v>2944</v>
      </c>
      <c r="L1259" t="s">
        <v>41</v>
      </c>
      <c r="N1259">
        <v>97270</v>
      </c>
      <c r="O1259" t="s">
        <v>11033</v>
      </c>
    </row>
    <row r="1260" spans="1:15" x14ac:dyDescent="0.2">
      <c r="A1260" t="s">
        <v>11207</v>
      </c>
      <c r="B1260" t="s">
        <v>67</v>
      </c>
      <c r="C1260" t="s">
        <v>11208</v>
      </c>
      <c r="D1260">
        <v>97270</v>
      </c>
      <c r="E1260" t="s">
        <v>68</v>
      </c>
      <c r="F1260" t="s">
        <v>498</v>
      </c>
      <c r="I1260" t="s">
        <v>2944</v>
      </c>
      <c r="L1260" t="s">
        <v>41</v>
      </c>
      <c r="N1260">
        <v>97270</v>
      </c>
      <c r="O1260" t="s">
        <v>11033</v>
      </c>
    </row>
    <row r="1261" spans="1:15" x14ac:dyDescent="0.2">
      <c r="A1261" t="s">
        <v>11209</v>
      </c>
      <c r="B1261" t="s">
        <v>67</v>
      </c>
      <c r="C1261" t="s">
        <v>11210</v>
      </c>
      <c r="D1261">
        <v>97270</v>
      </c>
      <c r="E1261" t="s">
        <v>68</v>
      </c>
      <c r="F1261" t="s">
        <v>498</v>
      </c>
      <c r="I1261" t="s">
        <v>2944</v>
      </c>
      <c r="L1261" t="s">
        <v>41</v>
      </c>
      <c r="N1261">
        <v>97270</v>
      </c>
      <c r="O1261" t="s">
        <v>11033</v>
      </c>
    </row>
    <row r="1262" spans="1:15" x14ac:dyDescent="0.2">
      <c r="A1262" t="s">
        <v>11211</v>
      </c>
      <c r="B1262" t="s">
        <v>67</v>
      </c>
      <c r="C1262" t="s">
        <v>11212</v>
      </c>
      <c r="D1262">
        <v>97270</v>
      </c>
      <c r="E1262" t="s">
        <v>68</v>
      </c>
      <c r="F1262" t="s">
        <v>498</v>
      </c>
      <c r="I1262" t="s">
        <v>2944</v>
      </c>
      <c r="L1262" t="s">
        <v>41</v>
      </c>
      <c r="N1262">
        <v>97270</v>
      </c>
      <c r="O1262" t="s">
        <v>11033</v>
      </c>
    </row>
    <row r="1263" spans="1:15" x14ac:dyDescent="0.2">
      <c r="A1263" t="s">
        <v>11213</v>
      </c>
      <c r="B1263" t="s">
        <v>67</v>
      </c>
      <c r="C1263" t="s">
        <v>11214</v>
      </c>
      <c r="D1263">
        <v>97270</v>
      </c>
      <c r="E1263" t="s">
        <v>68</v>
      </c>
      <c r="F1263" t="s">
        <v>498</v>
      </c>
      <c r="I1263" t="s">
        <v>2944</v>
      </c>
      <c r="L1263" t="s">
        <v>41</v>
      </c>
      <c r="N1263">
        <v>97270</v>
      </c>
      <c r="O1263" t="s">
        <v>11033</v>
      </c>
    </row>
    <row r="1264" spans="1:15" x14ac:dyDescent="0.2">
      <c r="A1264" t="s">
        <v>11215</v>
      </c>
      <c r="B1264" t="s">
        <v>67</v>
      </c>
      <c r="C1264" t="s">
        <v>11216</v>
      </c>
      <c r="D1264">
        <v>97270</v>
      </c>
      <c r="E1264" t="s">
        <v>68</v>
      </c>
      <c r="F1264" t="s">
        <v>498</v>
      </c>
      <c r="I1264" t="s">
        <v>2944</v>
      </c>
      <c r="L1264" t="s">
        <v>41</v>
      </c>
      <c r="N1264">
        <v>97270</v>
      </c>
      <c r="O1264" t="s">
        <v>11033</v>
      </c>
    </row>
    <row r="1265" spans="1:15" x14ac:dyDescent="0.2">
      <c r="A1265" t="s">
        <v>11217</v>
      </c>
      <c r="B1265" t="s">
        <v>67</v>
      </c>
      <c r="C1265" t="s">
        <v>11218</v>
      </c>
      <c r="D1265">
        <v>97270</v>
      </c>
      <c r="E1265" t="s">
        <v>68</v>
      </c>
      <c r="F1265" t="s">
        <v>498</v>
      </c>
      <c r="I1265" t="s">
        <v>2944</v>
      </c>
      <c r="L1265" t="s">
        <v>41</v>
      </c>
      <c r="N1265">
        <v>97270</v>
      </c>
      <c r="O1265" t="s">
        <v>11033</v>
      </c>
    </row>
    <row r="1266" spans="1:15" x14ac:dyDescent="0.2">
      <c r="A1266" t="s">
        <v>11219</v>
      </c>
      <c r="B1266" t="s">
        <v>91</v>
      </c>
      <c r="C1266" t="s">
        <v>11220</v>
      </c>
      <c r="D1266">
        <v>97270</v>
      </c>
      <c r="E1266" t="s">
        <v>92</v>
      </c>
      <c r="F1266" t="s">
        <v>37</v>
      </c>
      <c r="I1266" t="s">
        <v>96</v>
      </c>
      <c r="K1266" t="s">
        <v>2945</v>
      </c>
      <c r="L1266" t="s">
        <v>41</v>
      </c>
      <c r="N1266">
        <v>97270</v>
      </c>
      <c r="O1266" t="s">
        <v>11033</v>
      </c>
    </row>
    <row r="1267" spans="1:15" x14ac:dyDescent="0.2">
      <c r="A1267" t="s">
        <v>11221</v>
      </c>
      <c r="B1267" t="s">
        <v>91</v>
      </c>
      <c r="C1267" t="s">
        <v>11222</v>
      </c>
      <c r="D1267">
        <v>97270</v>
      </c>
      <c r="E1267" t="s">
        <v>92</v>
      </c>
      <c r="F1267" t="s">
        <v>37</v>
      </c>
      <c r="I1267" t="s">
        <v>96</v>
      </c>
      <c r="K1267" t="s">
        <v>2945</v>
      </c>
      <c r="L1267" t="s">
        <v>41</v>
      </c>
      <c r="N1267">
        <v>97270</v>
      </c>
      <c r="O1267" t="s">
        <v>11033</v>
      </c>
    </row>
    <row r="1268" spans="1:15" x14ac:dyDescent="0.2">
      <c r="A1268" t="s">
        <v>11223</v>
      </c>
      <c r="B1268" t="s">
        <v>91</v>
      </c>
      <c r="C1268" t="s">
        <v>11224</v>
      </c>
      <c r="D1268">
        <v>97270</v>
      </c>
      <c r="E1268" t="s">
        <v>92</v>
      </c>
      <c r="F1268" t="s">
        <v>37</v>
      </c>
      <c r="I1268" t="s">
        <v>96</v>
      </c>
      <c r="K1268" t="s">
        <v>2945</v>
      </c>
      <c r="L1268" t="s">
        <v>60</v>
      </c>
      <c r="N1268">
        <v>97270</v>
      </c>
      <c r="O1268" t="s">
        <v>11033</v>
      </c>
    </row>
    <row r="1269" spans="1:15" x14ac:dyDescent="0.2">
      <c r="A1269" t="s">
        <v>11225</v>
      </c>
      <c r="B1269" t="s">
        <v>91</v>
      </c>
      <c r="C1269" t="s">
        <v>11226</v>
      </c>
      <c r="D1269">
        <v>97270</v>
      </c>
      <c r="E1269" t="s">
        <v>92</v>
      </c>
      <c r="F1269" t="s">
        <v>37</v>
      </c>
      <c r="I1269" t="s">
        <v>96</v>
      </c>
      <c r="K1269" t="s">
        <v>2945</v>
      </c>
      <c r="L1269" t="s">
        <v>60</v>
      </c>
      <c r="N1269">
        <v>97270</v>
      </c>
      <c r="O1269" t="s">
        <v>11033</v>
      </c>
    </row>
    <row r="1270" spans="1:15" x14ac:dyDescent="0.2">
      <c r="A1270" t="s">
        <v>11227</v>
      </c>
      <c r="B1270" t="s">
        <v>2305</v>
      </c>
      <c r="C1270" t="s">
        <v>11228</v>
      </c>
      <c r="D1270">
        <v>97270</v>
      </c>
      <c r="E1270" t="s">
        <v>2306</v>
      </c>
      <c r="F1270" t="s">
        <v>37</v>
      </c>
      <c r="I1270" t="s">
        <v>98</v>
      </c>
      <c r="K1270" t="s">
        <v>2946</v>
      </c>
      <c r="L1270" t="s">
        <v>41</v>
      </c>
      <c r="N1270">
        <v>97270</v>
      </c>
      <c r="O1270" t="s">
        <v>11033</v>
      </c>
    </row>
    <row r="1271" spans="1:15" x14ac:dyDescent="0.2">
      <c r="A1271" t="s">
        <v>11229</v>
      </c>
      <c r="B1271" t="s">
        <v>208</v>
      </c>
      <c r="C1271" t="s">
        <v>11230</v>
      </c>
      <c r="D1271">
        <v>97270</v>
      </c>
      <c r="E1271" t="s">
        <v>209</v>
      </c>
      <c r="F1271" t="s">
        <v>37</v>
      </c>
      <c r="I1271" t="s">
        <v>96</v>
      </c>
      <c r="K1271" t="s">
        <v>2947</v>
      </c>
      <c r="L1271" t="s">
        <v>41</v>
      </c>
      <c r="N1271">
        <v>97270</v>
      </c>
      <c r="O1271" t="s">
        <v>11033</v>
      </c>
    </row>
    <row r="1272" spans="1:15" x14ac:dyDescent="0.2">
      <c r="A1272" t="s">
        <v>11231</v>
      </c>
      <c r="B1272" t="s">
        <v>208</v>
      </c>
      <c r="C1272" t="s">
        <v>11232</v>
      </c>
      <c r="D1272">
        <v>97270</v>
      </c>
      <c r="E1272" t="s">
        <v>209</v>
      </c>
      <c r="F1272" t="s">
        <v>37</v>
      </c>
      <c r="I1272" t="s">
        <v>96</v>
      </c>
      <c r="K1272" t="s">
        <v>2947</v>
      </c>
      <c r="L1272" t="s">
        <v>41</v>
      </c>
      <c r="N1272">
        <v>97270</v>
      </c>
      <c r="O1272" t="s">
        <v>11033</v>
      </c>
    </row>
    <row r="1273" spans="1:15" x14ac:dyDescent="0.2">
      <c r="A1273" t="s">
        <v>11233</v>
      </c>
      <c r="B1273" t="s">
        <v>208</v>
      </c>
      <c r="C1273" t="s">
        <v>11234</v>
      </c>
      <c r="D1273">
        <v>97270</v>
      </c>
      <c r="E1273" t="s">
        <v>209</v>
      </c>
      <c r="F1273" t="s">
        <v>37</v>
      </c>
      <c r="I1273" t="s">
        <v>96</v>
      </c>
      <c r="K1273" t="s">
        <v>39</v>
      </c>
      <c r="L1273" t="s">
        <v>41</v>
      </c>
      <c r="N1273">
        <v>97270</v>
      </c>
      <c r="O1273" t="s">
        <v>11033</v>
      </c>
    </row>
    <row r="1274" spans="1:15" x14ac:dyDescent="0.2">
      <c r="A1274" t="s">
        <v>11235</v>
      </c>
      <c r="B1274" t="s">
        <v>500</v>
      </c>
      <c r="C1274" t="s">
        <v>11236</v>
      </c>
      <c r="D1274">
        <v>97270</v>
      </c>
      <c r="E1274" t="s">
        <v>501</v>
      </c>
      <c r="F1274" t="s">
        <v>37</v>
      </c>
      <c r="G1274" t="s">
        <v>1543</v>
      </c>
      <c r="I1274" t="s">
        <v>478</v>
      </c>
      <c r="K1274" t="s">
        <v>2948</v>
      </c>
      <c r="L1274" t="s">
        <v>60</v>
      </c>
      <c r="N1274">
        <v>97270</v>
      </c>
      <c r="O1274" t="s">
        <v>11033</v>
      </c>
    </row>
    <row r="1275" spans="1:15" x14ac:dyDescent="0.2">
      <c r="A1275" t="s">
        <v>11237</v>
      </c>
      <c r="B1275" t="s">
        <v>500</v>
      </c>
      <c r="C1275" t="s">
        <v>11238</v>
      </c>
      <c r="D1275">
        <v>97270</v>
      </c>
      <c r="E1275" t="s">
        <v>501</v>
      </c>
      <c r="F1275" t="s">
        <v>37</v>
      </c>
      <c r="G1275" t="s">
        <v>1543</v>
      </c>
      <c r="I1275" t="s">
        <v>478</v>
      </c>
      <c r="K1275" t="s">
        <v>2948</v>
      </c>
      <c r="L1275" t="s">
        <v>60</v>
      </c>
      <c r="N1275">
        <v>97270</v>
      </c>
      <c r="O1275" t="s">
        <v>11033</v>
      </c>
    </row>
    <row r="1276" spans="1:15" x14ac:dyDescent="0.2">
      <c r="A1276" t="s">
        <v>11239</v>
      </c>
      <c r="B1276" t="s">
        <v>500</v>
      </c>
      <c r="C1276" t="s">
        <v>11240</v>
      </c>
      <c r="D1276">
        <v>97270</v>
      </c>
      <c r="E1276" t="s">
        <v>501</v>
      </c>
      <c r="F1276" t="s">
        <v>37</v>
      </c>
      <c r="G1276" t="s">
        <v>1543</v>
      </c>
      <c r="I1276" t="s">
        <v>478</v>
      </c>
      <c r="K1276" t="s">
        <v>2948</v>
      </c>
      <c r="L1276" t="s">
        <v>60</v>
      </c>
      <c r="N1276">
        <v>97270</v>
      </c>
      <c r="O1276" t="s">
        <v>11033</v>
      </c>
    </row>
    <row r="1277" spans="1:15" x14ac:dyDescent="0.2">
      <c r="A1277" t="s">
        <v>11241</v>
      </c>
      <c r="B1277" t="s">
        <v>746</v>
      </c>
      <c r="C1277" t="s">
        <v>11242</v>
      </c>
      <c r="D1277">
        <v>97270</v>
      </c>
      <c r="E1277" t="s">
        <v>747</v>
      </c>
      <c r="F1277" t="s">
        <v>37</v>
      </c>
      <c r="G1277" t="s">
        <v>2949</v>
      </c>
      <c r="I1277" t="s">
        <v>748</v>
      </c>
      <c r="K1277" t="s">
        <v>2805</v>
      </c>
      <c r="L1277" t="s">
        <v>41</v>
      </c>
      <c r="N1277">
        <v>97270</v>
      </c>
      <c r="O1277" t="s">
        <v>11033</v>
      </c>
    </row>
    <row r="1278" spans="1:15" x14ac:dyDescent="0.2">
      <c r="A1278" t="s">
        <v>11243</v>
      </c>
      <c r="B1278" t="s">
        <v>2950</v>
      </c>
      <c r="C1278" t="s">
        <v>11244</v>
      </c>
      <c r="D1278">
        <v>97270</v>
      </c>
      <c r="E1278" t="s">
        <v>2951</v>
      </c>
      <c r="F1278" t="s">
        <v>657</v>
      </c>
      <c r="G1278" t="s">
        <v>2952</v>
      </c>
      <c r="I1278" t="s">
        <v>96</v>
      </c>
      <c r="L1278" t="s">
        <v>41</v>
      </c>
      <c r="N1278">
        <v>97270</v>
      </c>
      <c r="O1278" t="s">
        <v>11033</v>
      </c>
    </row>
    <row r="1279" spans="1:15" x14ac:dyDescent="0.2">
      <c r="A1279" t="s">
        <v>11245</v>
      </c>
      <c r="B1279" t="s">
        <v>676</v>
      </c>
      <c r="C1279" t="s">
        <v>11246</v>
      </c>
      <c r="D1279">
        <v>97270</v>
      </c>
      <c r="E1279" t="s">
        <v>677</v>
      </c>
      <c r="F1279" t="s">
        <v>678</v>
      </c>
      <c r="G1279" t="s">
        <v>2953</v>
      </c>
      <c r="I1279" t="s">
        <v>39</v>
      </c>
      <c r="J1279" t="s">
        <v>2954</v>
      </c>
      <c r="L1279" t="s">
        <v>41</v>
      </c>
      <c r="N1279">
        <v>97270</v>
      </c>
      <c r="O1279" t="s">
        <v>11033</v>
      </c>
    </row>
    <row r="1280" spans="1:15" x14ac:dyDescent="0.2">
      <c r="A1280" t="s">
        <v>11247</v>
      </c>
      <c r="B1280" t="s">
        <v>2454</v>
      </c>
      <c r="C1280" t="s">
        <v>11248</v>
      </c>
      <c r="D1280">
        <v>97270</v>
      </c>
      <c r="E1280" t="s">
        <v>2455</v>
      </c>
      <c r="I1280" t="s">
        <v>70</v>
      </c>
      <c r="L1280" t="s">
        <v>60</v>
      </c>
      <c r="N1280">
        <v>97270</v>
      </c>
      <c r="O1280" t="s">
        <v>11033</v>
      </c>
    </row>
    <row r="1281" spans="1:15" x14ac:dyDescent="0.2">
      <c r="A1281" t="s">
        <v>11249</v>
      </c>
      <c r="B1281" t="s">
        <v>2454</v>
      </c>
      <c r="C1281" t="s">
        <v>11250</v>
      </c>
      <c r="D1281">
        <v>97270</v>
      </c>
      <c r="E1281" t="s">
        <v>2455</v>
      </c>
      <c r="I1281" t="s">
        <v>70</v>
      </c>
      <c r="L1281" t="s">
        <v>60</v>
      </c>
      <c r="N1281">
        <v>97270</v>
      </c>
      <c r="O1281" t="s">
        <v>11033</v>
      </c>
    </row>
    <row r="1282" spans="1:15" x14ac:dyDescent="0.2">
      <c r="A1282" t="s">
        <v>11251</v>
      </c>
      <c r="B1282" t="s">
        <v>8903</v>
      </c>
      <c r="C1282" t="s">
        <v>11252</v>
      </c>
      <c r="D1282">
        <v>97270</v>
      </c>
      <c r="E1282" t="s">
        <v>8905</v>
      </c>
      <c r="F1282" t="s">
        <v>11253</v>
      </c>
      <c r="G1282" t="s">
        <v>11254</v>
      </c>
      <c r="I1282" t="s">
        <v>96</v>
      </c>
      <c r="J1282" t="s">
        <v>11255</v>
      </c>
      <c r="L1282" t="s">
        <v>41</v>
      </c>
      <c r="N1282">
        <v>97270</v>
      </c>
      <c r="O1282" t="s">
        <v>11033</v>
      </c>
    </row>
    <row r="1283" spans="1:15" x14ac:dyDescent="0.2">
      <c r="A1283" t="s">
        <v>11256</v>
      </c>
      <c r="B1283" t="s">
        <v>8903</v>
      </c>
      <c r="C1283" t="s">
        <v>11257</v>
      </c>
      <c r="D1283">
        <v>97270</v>
      </c>
      <c r="E1283" t="s">
        <v>8905</v>
      </c>
      <c r="F1283" t="s">
        <v>11253</v>
      </c>
      <c r="G1283" t="s">
        <v>11254</v>
      </c>
      <c r="I1283" t="s">
        <v>96</v>
      </c>
      <c r="J1283" t="s">
        <v>11258</v>
      </c>
      <c r="L1283" t="s">
        <v>41</v>
      </c>
      <c r="N1283">
        <v>97270</v>
      </c>
      <c r="O1283" t="s">
        <v>11033</v>
      </c>
    </row>
    <row r="1284" spans="1:15" x14ac:dyDescent="0.2">
      <c r="A1284" t="s">
        <v>11259</v>
      </c>
      <c r="B1284" t="s">
        <v>8416</v>
      </c>
      <c r="C1284" t="s">
        <v>11260</v>
      </c>
      <c r="D1284">
        <v>97270</v>
      </c>
      <c r="E1284" t="s">
        <v>8418</v>
      </c>
      <c r="F1284" t="s">
        <v>11261</v>
      </c>
      <c r="G1284" t="s">
        <v>11262</v>
      </c>
      <c r="I1284" t="s">
        <v>145</v>
      </c>
      <c r="J1284" t="s">
        <v>11263</v>
      </c>
      <c r="L1284" t="s">
        <v>41</v>
      </c>
      <c r="N1284">
        <v>97270</v>
      </c>
      <c r="O1284" t="s">
        <v>11033</v>
      </c>
    </row>
    <row r="1285" spans="1:15" x14ac:dyDescent="0.2">
      <c r="A1285" t="s">
        <v>11264</v>
      </c>
      <c r="B1285" t="s">
        <v>8416</v>
      </c>
      <c r="C1285" t="s">
        <v>11265</v>
      </c>
      <c r="D1285">
        <v>97270</v>
      </c>
      <c r="E1285" t="s">
        <v>8418</v>
      </c>
      <c r="F1285" t="s">
        <v>11261</v>
      </c>
      <c r="G1285" t="s">
        <v>11262</v>
      </c>
      <c r="I1285" t="s">
        <v>145</v>
      </c>
      <c r="J1285" t="s">
        <v>11266</v>
      </c>
      <c r="L1285" t="s">
        <v>41</v>
      </c>
      <c r="N1285">
        <v>97270</v>
      </c>
      <c r="O1285" t="s">
        <v>11033</v>
      </c>
    </row>
    <row r="1286" spans="1:15" x14ac:dyDescent="0.2">
      <c r="A1286" t="s">
        <v>11267</v>
      </c>
      <c r="B1286" t="s">
        <v>8416</v>
      </c>
      <c r="C1286" t="s">
        <v>11268</v>
      </c>
      <c r="D1286">
        <v>97270</v>
      </c>
      <c r="E1286" t="s">
        <v>8418</v>
      </c>
      <c r="F1286" t="s">
        <v>11261</v>
      </c>
      <c r="G1286" t="s">
        <v>11262</v>
      </c>
      <c r="I1286" t="s">
        <v>145</v>
      </c>
      <c r="J1286" t="s">
        <v>11269</v>
      </c>
      <c r="L1286" t="s">
        <v>41</v>
      </c>
      <c r="N1286">
        <v>97270</v>
      </c>
      <c r="O1286" t="s">
        <v>11033</v>
      </c>
    </row>
    <row r="1287" spans="1:15" x14ac:dyDescent="0.2">
      <c r="A1287" t="s">
        <v>11270</v>
      </c>
      <c r="B1287" t="s">
        <v>8416</v>
      </c>
      <c r="C1287" t="s">
        <v>11271</v>
      </c>
      <c r="D1287">
        <v>97270</v>
      </c>
      <c r="E1287" t="s">
        <v>8418</v>
      </c>
      <c r="F1287" t="s">
        <v>11261</v>
      </c>
      <c r="G1287" t="s">
        <v>11262</v>
      </c>
      <c r="I1287" t="s">
        <v>145</v>
      </c>
      <c r="J1287" t="s">
        <v>11272</v>
      </c>
      <c r="L1287" t="s">
        <v>41</v>
      </c>
      <c r="N1287">
        <v>97270</v>
      </c>
      <c r="O1287" t="s">
        <v>11033</v>
      </c>
    </row>
    <row r="1288" spans="1:15" x14ac:dyDescent="0.2">
      <c r="A1288" t="s">
        <v>11273</v>
      </c>
      <c r="B1288" t="s">
        <v>8416</v>
      </c>
      <c r="C1288" t="s">
        <v>11274</v>
      </c>
      <c r="D1288">
        <v>97270</v>
      </c>
      <c r="E1288" t="s">
        <v>8418</v>
      </c>
      <c r="F1288" t="s">
        <v>11261</v>
      </c>
      <c r="G1288" t="s">
        <v>11262</v>
      </c>
      <c r="I1288" t="s">
        <v>145</v>
      </c>
      <c r="J1288" t="s">
        <v>11275</v>
      </c>
      <c r="L1288" t="s">
        <v>41</v>
      </c>
      <c r="N1288">
        <v>97270</v>
      </c>
      <c r="O1288" t="s">
        <v>11033</v>
      </c>
    </row>
    <row r="1289" spans="1:15" x14ac:dyDescent="0.2">
      <c r="A1289" t="s">
        <v>11276</v>
      </c>
      <c r="B1289" t="s">
        <v>8416</v>
      </c>
      <c r="C1289" t="s">
        <v>11277</v>
      </c>
      <c r="D1289">
        <v>97270</v>
      </c>
      <c r="E1289" t="s">
        <v>8418</v>
      </c>
      <c r="F1289" t="s">
        <v>11261</v>
      </c>
      <c r="G1289" t="s">
        <v>11262</v>
      </c>
      <c r="I1289" t="s">
        <v>145</v>
      </c>
      <c r="J1289" t="s">
        <v>11278</v>
      </c>
      <c r="L1289" t="s">
        <v>41</v>
      </c>
      <c r="N1289">
        <v>97270</v>
      </c>
      <c r="O1289" t="s">
        <v>11033</v>
      </c>
    </row>
    <row r="1290" spans="1:15" x14ac:dyDescent="0.2">
      <c r="A1290" t="s">
        <v>11279</v>
      </c>
      <c r="B1290" t="s">
        <v>8416</v>
      </c>
      <c r="C1290" t="s">
        <v>11280</v>
      </c>
      <c r="D1290">
        <v>97270</v>
      </c>
      <c r="E1290" t="s">
        <v>8418</v>
      </c>
      <c r="F1290" t="s">
        <v>11261</v>
      </c>
      <c r="G1290" t="s">
        <v>11262</v>
      </c>
      <c r="I1290" t="s">
        <v>145</v>
      </c>
      <c r="J1290" t="s">
        <v>11281</v>
      </c>
      <c r="L1290" t="s">
        <v>41</v>
      </c>
      <c r="N1290">
        <v>97270</v>
      </c>
      <c r="O1290" t="s">
        <v>11033</v>
      </c>
    </row>
    <row r="1291" spans="1:15" x14ac:dyDescent="0.2">
      <c r="A1291" t="s">
        <v>11282</v>
      </c>
      <c r="B1291" t="s">
        <v>8416</v>
      </c>
      <c r="C1291" t="s">
        <v>11283</v>
      </c>
      <c r="D1291">
        <v>97270</v>
      </c>
      <c r="E1291" t="s">
        <v>8418</v>
      </c>
      <c r="F1291" t="s">
        <v>11261</v>
      </c>
      <c r="G1291" t="s">
        <v>11262</v>
      </c>
      <c r="I1291" t="s">
        <v>145</v>
      </c>
      <c r="J1291" t="s">
        <v>11284</v>
      </c>
      <c r="L1291" t="s">
        <v>41</v>
      </c>
      <c r="N1291">
        <v>97270</v>
      </c>
      <c r="O1291" t="s">
        <v>11033</v>
      </c>
    </row>
    <row r="1292" spans="1:15" x14ac:dyDescent="0.2">
      <c r="A1292" t="s">
        <v>11285</v>
      </c>
      <c r="B1292" t="s">
        <v>8416</v>
      </c>
      <c r="C1292" t="s">
        <v>11286</v>
      </c>
      <c r="D1292">
        <v>97270</v>
      </c>
      <c r="E1292" t="s">
        <v>8418</v>
      </c>
      <c r="F1292" t="s">
        <v>11261</v>
      </c>
      <c r="G1292" t="s">
        <v>11262</v>
      </c>
      <c r="I1292" t="s">
        <v>145</v>
      </c>
      <c r="J1292" t="s">
        <v>11287</v>
      </c>
      <c r="L1292" t="s">
        <v>41</v>
      </c>
      <c r="N1292">
        <v>97270</v>
      </c>
      <c r="O1292" t="s">
        <v>11033</v>
      </c>
    </row>
    <row r="1293" spans="1:15" x14ac:dyDescent="0.2">
      <c r="A1293" t="s">
        <v>11288</v>
      </c>
      <c r="B1293" t="s">
        <v>8416</v>
      </c>
      <c r="C1293" t="s">
        <v>11289</v>
      </c>
      <c r="D1293">
        <v>97270</v>
      </c>
      <c r="E1293" t="s">
        <v>8418</v>
      </c>
      <c r="F1293" t="s">
        <v>11261</v>
      </c>
      <c r="G1293" t="s">
        <v>11262</v>
      </c>
      <c r="I1293" t="s">
        <v>145</v>
      </c>
      <c r="J1293" t="s">
        <v>11290</v>
      </c>
      <c r="L1293" t="s">
        <v>41</v>
      </c>
      <c r="N1293">
        <v>97270</v>
      </c>
      <c r="O1293" t="s">
        <v>11033</v>
      </c>
    </row>
    <row r="1294" spans="1:15" x14ac:dyDescent="0.2">
      <c r="A1294" t="s">
        <v>11291</v>
      </c>
      <c r="B1294" t="s">
        <v>8416</v>
      </c>
      <c r="C1294" t="s">
        <v>11292</v>
      </c>
      <c r="D1294">
        <v>97270</v>
      </c>
      <c r="E1294" t="s">
        <v>8418</v>
      </c>
      <c r="F1294" t="s">
        <v>11293</v>
      </c>
      <c r="I1294" t="s">
        <v>145</v>
      </c>
      <c r="J1294" t="s">
        <v>11294</v>
      </c>
      <c r="L1294" t="s">
        <v>41</v>
      </c>
      <c r="N1294">
        <v>97270</v>
      </c>
      <c r="O1294" t="s">
        <v>11033</v>
      </c>
    </row>
    <row r="1295" spans="1:15" x14ac:dyDescent="0.2">
      <c r="A1295" t="s">
        <v>11295</v>
      </c>
      <c r="B1295" t="s">
        <v>8416</v>
      </c>
      <c r="C1295" t="s">
        <v>11296</v>
      </c>
      <c r="D1295">
        <v>97270</v>
      </c>
      <c r="E1295" t="s">
        <v>8418</v>
      </c>
      <c r="F1295" t="s">
        <v>11293</v>
      </c>
      <c r="I1295" t="s">
        <v>145</v>
      </c>
      <c r="J1295" t="s">
        <v>11297</v>
      </c>
      <c r="L1295" t="s">
        <v>41</v>
      </c>
      <c r="N1295">
        <v>97270</v>
      </c>
      <c r="O1295" t="s">
        <v>11033</v>
      </c>
    </row>
    <row r="1296" spans="1:15" x14ac:dyDescent="0.2">
      <c r="A1296" t="s">
        <v>11298</v>
      </c>
      <c r="B1296" t="s">
        <v>8416</v>
      </c>
      <c r="C1296" t="s">
        <v>11299</v>
      </c>
      <c r="D1296">
        <v>97270</v>
      </c>
      <c r="E1296" t="s">
        <v>8418</v>
      </c>
      <c r="F1296" t="s">
        <v>11293</v>
      </c>
      <c r="I1296" t="s">
        <v>145</v>
      </c>
      <c r="J1296" t="s">
        <v>11300</v>
      </c>
      <c r="L1296" t="s">
        <v>60</v>
      </c>
      <c r="N1296">
        <v>97270</v>
      </c>
      <c r="O1296" t="s">
        <v>11033</v>
      </c>
    </row>
    <row r="1297" spans="1:15" x14ac:dyDescent="0.2">
      <c r="A1297" t="s">
        <v>11301</v>
      </c>
      <c r="B1297" t="s">
        <v>8416</v>
      </c>
      <c r="C1297" t="s">
        <v>11302</v>
      </c>
      <c r="D1297">
        <v>97270</v>
      </c>
      <c r="E1297" t="s">
        <v>8418</v>
      </c>
      <c r="F1297" t="s">
        <v>11293</v>
      </c>
      <c r="I1297" t="s">
        <v>145</v>
      </c>
      <c r="J1297" t="s">
        <v>11303</v>
      </c>
      <c r="L1297" t="s">
        <v>41</v>
      </c>
      <c r="N1297">
        <v>97270</v>
      </c>
      <c r="O1297" t="s">
        <v>11033</v>
      </c>
    </row>
    <row r="1298" spans="1:15" x14ac:dyDescent="0.2">
      <c r="A1298" t="s">
        <v>11304</v>
      </c>
      <c r="B1298" t="s">
        <v>8416</v>
      </c>
      <c r="C1298" t="s">
        <v>11305</v>
      </c>
      <c r="D1298">
        <v>97270</v>
      </c>
      <c r="E1298" t="s">
        <v>8418</v>
      </c>
      <c r="F1298" t="s">
        <v>11293</v>
      </c>
      <c r="I1298" t="s">
        <v>145</v>
      </c>
      <c r="J1298" t="s">
        <v>11306</v>
      </c>
      <c r="L1298" t="s">
        <v>41</v>
      </c>
      <c r="N1298">
        <v>97270</v>
      </c>
      <c r="O1298" t="s">
        <v>11033</v>
      </c>
    </row>
    <row r="1299" spans="1:15" x14ac:dyDescent="0.2">
      <c r="A1299" t="s">
        <v>11307</v>
      </c>
      <c r="B1299" t="s">
        <v>8416</v>
      </c>
      <c r="C1299" t="s">
        <v>11308</v>
      </c>
      <c r="D1299">
        <v>97270</v>
      </c>
      <c r="E1299" t="s">
        <v>8418</v>
      </c>
      <c r="F1299" t="s">
        <v>11293</v>
      </c>
      <c r="I1299" t="s">
        <v>145</v>
      </c>
      <c r="J1299" t="s">
        <v>11309</v>
      </c>
      <c r="L1299" t="s">
        <v>41</v>
      </c>
      <c r="N1299">
        <v>97270</v>
      </c>
      <c r="O1299" t="s">
        <v>11033</v>
      </c>
    </row>
    <row r="1300" spans="1:15" x14ac:dyDescent="0.2">
      <c r="A1300" t="s">
        <v>11310</v>
      </c>
      <c r="B1300" t="s">
        <v>8416</v>
      </c>
      <c r="C1300" t="s">
        <v>11311</v>
      </c>
      <c r="D1300">
        <v>97270</v>
      </c>
      <c r="E1300" t="s">
        <v>8418</v>
      </c>
      <c r="F1300" t="s">
        <v>8426</v>
      </c>
      <c r="I1300" t="s">
        <v>145</v>
      </c>
      <c r="J1300" t="s">
        <v>11312</v>
      </c>
      <c r="L1300" t="s">
        <v>41</v>
      </c>
      <c r="N1300">
        <v>97270</v>
      </c>
      <c r="O1300" t="s">
        <v>11033</v>
      </c>
    </row>
    <row r="1301" spans="1:15" x14ac:dyDescent="0.2">
      <c r="A1301" t="s">
        <v>11313</v>
      </c>
      <c r="B1301" t="s">
        <v>8416</v>
      </c>
      <c r="C1301" t="s">
        <v>11314</v>
      </c>
      <c r="D1301">
        <v>97270</v>
      </c>
      <c r="E1301" t="s">
        <v>8418</v>
      </c>
      <c r="F1301" t="s">
        <v>8426</v>
      </c>
      <c r="I1301" t="s">
        <v>145</v>
      </c>
      <c r="J1301" t="s">
        <v>9829</v>
      </c>
      <c r="L1301" t="s">
        <v>41</v>
      </c>
      <c r="N1301">
        <v>97270</v>
      </c>
      <c r="O1301" t="s">
        <v>11033</v>
      </c>
    </row>
    <row r="1302" spans="1:15" x14ac:dyDescent="0.2">
      <c r="A1302" t="s">
        <v>11315</v>
      </c>
      <c r="B1302" t="s">
        <v>8416</v>
      </c>
      <c r="C1302" t="s">
        <v>11316</v>
      </c>
      <c r="D1302">
        <v>97270</v>
      </c>
      <c r="E1302" t="s">
        <v>8418</v>
      </c>
      <c r="F1302" t="s">
        <v>8426</v>
      </c>
      <c r="I1302" t="s">
        <v>145</v>
      </c>
      <c r="J1302" t="s">
        <v>9832</v>
      </c>
      <c r="L1302" t="s">
        <v>41</v>
      </c>
      <c r="N1302">
        <v>97270</v>
      </c>
      <c r="O1302" t="s">
        <v>11033</v>
      </c>
    </row>
    <row r="1303" spans="1:15" x14ac:dyDescent="0.2">
      <c r="A1303" t="s">
        <v>11317</v>
      </c>
      <c r="B1303" t="s">
        <v>8416</v>
      </c>
      <c r="C1303" t="s">
        <v>11318</v>
      </c>
      <c r="D1303">
        <v>97270</v>
      </c>
      <c r="E1303" t="s">
        <v>8418</v>
      </c>
      <c r="F1303" t="s">
        <v>8426</v>
      </c>
      <c r="I1303" t="s">
        <v>145</v>
      </c>
      <c r="J1303" t="s">
        <v>9834</v>
      </c>
      <c r="L1303" t="s">
        <v>41</v>
      </c>
      <c r="N1303">
        <v>97270</v>
      </c>
      <c r="O1303" t="s">
        <v>11033</v>
      </c>
    </row>
    <row r="1304" spans="1:15" x14ac:dyDescent="0.2">
      <c r="A1304" t="s">
        <v>11319</v>
      </c>
      <c r="B1304" t="s">
        <v>8416</v>
      </c>
      <c r="C1304" t="s">
        <v>11320</v>
      </c>
      <c r="D1304">
        <v>97270</v>
      </c>
      <c r="E1304" t="s">
        <v>8418</v>
      </c>
      <c r="F1304" t="s">
        <v>8426</v>
      </c>
      <c r="I1304" t="s">
        <v>145</v>
      </c>
      <c r="J1304" t="s">
        <v>9838</v>
      </c>
      <c r="L1304" t="s">
        <v>41</v>
      </c>
      <c r="N1304">
        <v>97270</v>
      </c>
      <c r="O1304" t="s">
        <v>11033</v>
      </c>
    </row>
    <row r="1305" spans="1:15" x14ac:dyDescent="0.2">
      <c r="A1305" t="s">
        <v>11321</v>
      </c>
      <c r="B1305" t="s">
        <v>8416</v>
      </c>
      <c r="C1305" t="s">
        <v>11322</v>
      </c>
      <c r="D1305">
        <v>97270</v>
      </c>
      <c r="E1305" t="s">
        <v>8418</v>
      </c>
      <c r="F1305" t="s">
        <v>8426</v>
      </c>
      <c r="I1305" t="s">
        <v>145</v>
      </c>
      <c r="J1305" t="s">
        <v>9841</v>
      </c>
      <c r="L1305" t="s">
        <v>41</v>
      </c>
      <c r="N1305">
        <v>97270</v>
      </c>
      <c r="O1305" t="s">
        <v>11033</v>
      </c>
    </row>
    <row r="1306" spans="1:15" x14ac:dyDescent="0.2">
      <c r="A1306" t="s">
        <v>11323</v>
      </c>
      <c r="B1306" t="s">
        <v>293</v>
      </c>
      <c r="C1306" t="s">
        <v>11324</v>
      </c>
      <c r="D1306">
        <v>97271</v>
      </c>
      <c r="E1306" t="s">
        <v>294</v>
      </c>
      <c r="I1306" t="s">
        <v>296</v>
      </c>
      <c r="L1306" t="s">
        <v>41</v>
      </c>
      <c r="N1306">
        <v>97271</v>
      </c>
      <c r="O1306" t="s">
        <v>3735</v>
      </c>
    </row>
    <row r="1307" spans="1:15" x14ac:dyDescent="0.2">
      <c r="A1307" t="s">
        <v>11325</v>
      </c>
      <c r="B1307" t="s">
        <v>9900</v>
      </c>
      <c r="C1307" t="s">
        <v>11326</v>
      </c>
      <c r="D1307">
        <v>97270</v>
      </c>
      <c r="E1307" t="s">
        <v>9902</v>
      </c>
      <c r="F1307" t="s">
        <v>10487</v>
      </c>
      <c r="G1307" t="s">
        <v>11327</v>
      </c>
      <c r="I1307" t="s">
        <v>70</v>
      </c>
      <c r="J1307" t="s">
        <v>11328</v>
      </c>
      <c r="L1307" t="s">
        <v>41</v>
      </c>
      <c r="M1307" t="s">
        <v>11329</v>
      </c>
      <c r="N1307">
        <v>97270</v>
      </c>
      <c r="O1307" t="s">
        <v>11033</v>
      </c>
    </row>
    <row r="1308" spans="1:15" x14ac:dyDescent="0.2">
      <c r="A1308" t="s">
        <v>11330</v>
      </c>
      <c r="B1308" t="s">
        <v>9900</v>
      </c>
      <c r="C1308" t="s">
        <v>11331</v>
      </c>
      <c r="D1308">
        <v>97270</v>
      </c>
      <c r="E1308" t="s">
        <v>9902</v>
      </c>
      <c r="F1308" t="s">
        <v>9903</v>
      </c>
      <c r="G1308" t="s">
        <v>11332</v>
      </c>
      <c r="I1308" t="s">
        <v>39</v>
      </c>
      <c r="J1308" t="s">
        <v>11333</v>
      </c>
      <c r="L1308" t="s">
        <v>41</v>
      </c>
      <c r="M1308" t="s">
        <v>11334</v>
      </c>
      <c r="N1308">
        <v>97270</v>
      </c>
      <c r="O1308" t="s">
        <v>11033</v>
      </c>
    </row>
    <row r="1309" spans="1:15" x14ac:dyDescent="0.2">
      <c r="A1309" t="s">
        <v>11335</v>
      </c>
      <c r="B1309" t="s">
        <v>8371</v>
      </c>
      <c r="C1309" t="s">
        <v>11336</v>
      </c>
      <c r="D1309">
        <v>97270</v>
      </c>
      <c r="E1309" t="s">
        <v>8373</v>
      </c>
      <c r="F1309" t="s">
        <v>4179</v>
      </c>
      <c r="G1309" t="s">
        <v>9909</v>
      </c>
      <c r="I1309" t="s">
        <v>70</v>
      </c>
      <c r="J1309" t="s">
        <v>11337</v>
      </c>
      <c r="L1309" t="s">
        <v>41</v>
      </c>
      <c r="M1309" t="s">
        <v>11338</v>
      </c>
      <c r="N1309">
        <v>97270</v>
      </c>
      <c r="O1309" t="s">
        <v>11033</v>
      </c>
    </row>
    <row r="1310" spans="1:15" x14ac:dyDescent="0.2">
      <c r="A1310" t="s">
        <v>11339</v>
      </c>
      <c r="B1310" t="s">
        <v>8371</v>
      </c>
      <c r="C1310" t="s">
        <v>11340</v>
      </c>
      <c r="D1310">
        <v>97270</v>
      </c>
      <c r="E1310" t="s">
        <v>8373</v>
      </c>
      <c r="F1310" t="s">
        <v>4179</v>
      </c>
      <c r="G1310" t="s">
        <v>9909</v>
      </c>
      <c r="I1310" t="s">
        <v>70</v>
      </c>
      <c r="J1310" t="s">
        <v>11341</v>
      </c>
      <c r="L1310" t="s">
        <v>41</v>
      </c>
      <c r="M1310" t="s">
        <v>11342</v>
      </c>
      <c r="N1310">
        <v>97270</v>
      </c>
      <c r="O1310" t="s">
        <v>11033</v>
      </c>
    </row>
    <row r="1311" spans="1:15" x14ac:dyDescent="0.2">
      <c r="A1311" t="s">
        <v>11343</v>
      </c>
      <c r="B1311" t="s">
        <v>8371</v>
      </c>
      <c r="C1311" t="s">
        <v>11344</v>
      </c>
      <c r="D1311">
        <v>97270</v>
      </c>
      <c r="E1311" t="s">
        <v>8373</v>
      </c>
      <c r="F1311" t="s">
        <v>4179</v>
      </c>
      <c r="G1311" t="s">
        <v>9909</v>
      </c>
      <c r="I1311" t="s">
        <v>70</v>
      </c>
      <c r="J1311" t="s">
        <v>11345</v>
      </c>
      <c r="L1311" t="s">
        <v>41</v>
      </c>
      <c r="M1311" t="s">
        <v>11346</v>
      </c>
      <c r="N1311">
        <v>97270</v>
      </c>
      <c r="O1311" t="s">
        <v>11033</v>
      </c>
    </row>
    <row r="1312" spans="1:15" x14ac:dyDescent="0.2">
      <c r="A1312" t="s">
        <v>11347</v>
      </c>
      <c r="B1312" t="s">
        <v>8371</v>
      </c>
      <c r="C1312" t="s">
        <v>11348</v>
      </c>
      <c r="D1312">
        <v>97270</v>
      </c>
      <c r="E1312" t="s">
        <v>8373</v>
      </c>
      <c r="F1312" t="s">
        <v>4179</v>
      </c>
      <c r="G1312" t="s">
        <v>9909</v>
      </c>
      <c r="I1312" t="s">
        <v>70</v>
      </c>
      <c r="J1312" t="s">
        <v>11349</v>
      </c>
      <c r="L1312" t="s">
        <v>41</v>
      </c>
      <c r="M1312" t="s">
        <v>11350</v>
      </c>
      <c r="N1312">
        <v>97270</v>
      </c>
      <c r="O1312" t="s">
        <v>11033</v>
      </c>
    </row>
    <row r="1313" spans="1:15" x14ac:dyDescent="0.2">
      <c r="A1313" t="s">
        <v>11351</v>
      </c>
      <c r="B1313" t="s">
        <v>8371</v>
      </c>
      <c r="C1313" t="s">
        <v>11352</v>
      </c>
      <c r="D1313">
        <v>97270</v>
      </c>
      <c r="E1313" t="s">
        <v>8373</v>
      </c>
      <c r="F1313" t="s">
        <v>4179</v>
      </c>
      <c r="G1313" t="s">
        <v>9909</v>
      </c>
      <c r="I1313" t="s">
        <v>70</v>
      </c>
      <c r="J1313" t="s">
        <v>11353</v>
      </c>
      <c r="L1313" t="s">
        <v>41</v>
      </c>
      <c r="M1313" t="s">
        <v>11354</v>
      </c>
      <c r="N1313">
        <v>97270</v>
      </c>
      <c r="O1313" t="s">
        <v>11033</v>
      </c>
    </row>
    <row r="1314" spans="1:15" x14ac:dyDescent="0.2">
      <c r="A1314" t="s">
        <v>11355</v>
      </c>
      <c r="B1314" t="s">
        <v>8371</v>
      </c>
      <c r="C1314" t="s">
        <v>11356</v>
      </c>
      <c r="D1314">
        <v>97270</v>
      </c>
      <c r="E1314" t="s">
        <v>8373</v>
      </c>
      <c r="F1314" t="s">
        <v>4179</v>
      </c>
      <c r="G1314" t="s">
        <v>9909</v>
      </c>
      <c r="I1314" t="s">
        <v>70</v>
      </c>
      <c r="J1314" t="s">
        <v>11357</v>
      </c>
      <c r="L1314" t="s">
        <v>41</v>
      </c>
      <c r="M1314" t="s">
        <v>11358</v>
      </c>
      <c r="N1314">
        <v>97270</v>
      </c>
      <c r="O1314" t="s">
        <v>11033</v>
      </c>
    </row>
    <row r="1315" spans="1:15" x14ac:dyDescent="0.2">
      <c r="A1315" t="s">
        <v>11359</v>
      </c>
      <c r="B1315" t="s">
        <v>8371</v>
      </c>
      <c r="C1315" t="s">
        <v>11360</v>
      </c>
      <c r="D1315">
        <v>97270</v>
      </c>
      <c r="E1315" t="s">
        <v>8373</v>
      </c>
      <c r="F1315" t="s">
        <v>4179</v>
      </c>
      <c r="G1315" t="s">
        <v>9909</v>
      </c>
      <c r="I1315" t="s">
        <v>70</v>
      </c>
      <c r="J1315" t="s">
        <v>11361</v>
      </c>
      <c r="L1315" t="s">
        <v>41</v>
      </c>
      <c r="M1315" t="s">
        <v>11362</v>
      </c>
      <c r="N1315">
        <v>97270</v>
      </c>
      <c r="O1315" t="s">
        <v>11033</v>
      </c>
    </row>
    <row r="1316" spans="1:15" x14ac:dyDescent="0.2">
      <c r="A1316" t="s">
        <v>11363</v>
      </c>
      <c r="B1316" t="s">
        <v>8371</v>
      </c>
      <c r="C1316" t="s">
        <v>11364</v>
      </c>
      <c r="D1316">
        <v>97270</v>
      </c>
      <c r="E1316" t="s">
        <v>8373</v>
      </c>
      <c r="F1316" t="s">
        <v>4179</v>
      </c>
      <c r="G1316" t="s">
        <v>9909</v>
      </c>
      <c r="I1316" t="s">
        <v>70</v>
      </c>
      <c r="J1316" t="s">
        <v>11365</v>
      </c>
      <c r="L1316" t="s">
        <v>41</v>
      </c>
      <c r="M1316" t="s">
        <v>11366</v>
      </c>
      <c r="N1316">
        <v>97270</v>
      </c>
      <c r="O1316" t="s">
        <v>11033</v>
      </c>
    </row>
    <row r="1317" spans="1:15" x14ac:dyDescent="0.2">
      <c r="A1317" t="s">
        <v>11367</v>
      </c>
      <c r="B1317" t="s">
        <v>8371</v>
      </c>
      <c r="C1317" t="s">
        <v>11368</v>
      </c>
      <c r="D1317">
        <v>97270</v>
      </c>
      <c r="E1317" t="s">
        <v>8373</v>
      </c>
      <c r="F1317" t="s">
        <v>4179</v>
      </c>
      <c r="G1317" t="s">
        <v>9909</v>
      </c>
      <c r="I1317" t="s">
        <v>70</v>
      </c>
      <c r="J1317" t="s">
        <v>11369</v>
      </c>
      <c r="L1317" t="s">
        <v>41</v>
      </c>
      <c r="M1317" t="s">
        <v>11370</v>
      </c>
      <c r="N1317">
        <v>97270</v>
      </c>
      <c r="O1317" t="s">
        <v>11033</v>
      </c>
    </row>
    <row r="1318" spans="1:15" x14ac:dyDescent="0.2">
      <c r="A1318" t="s">
        <v>11371</v>
      </c>
      <c r="B1318" t="s">
        <v>1670</v>
      </c>
      <c r="C1318" t="s">
        <v>11372</v>
      </c>
      <c r="D1318">
        <v>97270</v>
      </c>
      <c r="E1318" t="s">
        <v>1671</v>
      </c>
      <c r="F1318" t="s">
        <v>128</v>
      </c>
      <c r="H1318" t="s">
        <v>93</v>
      </c>
      <c r="L1318" t="s">
        <v>41</v>
      </c>
      <c r="N1318">
        <v>97270</v>
      </c>
      <c r="O1318" t="s">
        <v>11033</v>
      </c>
    </row>
    <row r="1319" spans="1:15" x14ac:dyDescent="0.2">
      <c r="A1319" t="s">
        <v>11373</v>
      </c>
      <c r="B1319" t="s">
        <v>573</v>
      </c>
      <c r="C1319" t="s">
        <v>11374</v>
      </c>
      <c r="D1319">
        <v>97270</v>
      </c>
      <c r="E1319" t="s">
        <v>574</v>
      </c>
      <c r="F1319" t="s">
        <v>128</v>
      </c>
      <c r="H1319" t="s">
        <v>69</v>
      </c>
      <c r="I1319" t="s">
        <v>39</v>
      </c>
      <c r="L1319" t="s">
        <v>41</v>
      </c>
      <c r="N1319">
        <v>97270</v>
      </c>
      <c r="O1319" t="s">
        <v>11033</v>
      </c>
    </row>
    <row r="1320" spans="1:15" x14ac:dyDescent="0.2">
      <c r="A1320" t="s">
        <v>11375</v>
      </c>
      <c r="B1320" t="s">
        <v>661</v>
      </c>
      <c r="C1320" t="s">
        <v>11376</v>
      </c>
      <c r="D1320">
        <v>97270</v>
      </c>
      <c r="E1320" t="s">
        <v>662</v>
      </c>
      <c r="F1320" t="s">
        <v>657</v>
      </c>
      <c r="G1320" t="s">
        <v>663</v>
      </c>
      <c r="H1320" t="s">
        <v>69</v>
      </c>
      <c r="I1320" t="s">
        <v>39</v>
      </c>
      <c r="J1320" t="s">
        <v>2955</v>
      </c>
      <c r="L1320" t="s">
        <v>41</v>
      </c>
      <c r="N1320">
        <v>97270</v>
      </c>
      <c r="O1320" t="s">
        <v>11033</v>
      </c>
    </row>
    <row r="1321" spans="1:15" x14ac:dyDescent="0.2">
      <c r="A1321" t="s">
        <v>11377</v>
      </c>
      <c r="B1321" t="s">
        <v>661</v>
      </c>
      <c r="C1321" t="s">
        <v>11378</v>
      </c>
      <c r="D1321">
        <v>97270</v>
      </c>
      <c r="E1321" t="s">
        <v>662</v>
      </c>
      <c r="F1321" t="s">
        <v>657</v>
      </c>
      <c r="G1321" t="s">
        <v>663</v>
      </c>
      <c r="H1321" t="s">
        <v>69</v>
      </c>
      <c r="I1321" t="s">
        <v>39</v>
      </c>
      <c r="J1321" t="s">
        <v>2956</v>
      </c>
      <c r="L1321" t="s">
        <v>41</v>
      </c>
      <c r="N1321">
        <v>97270</v>
      </c>
      <c r="O1321" t="s">
        <v>11033</v>
      </c>
    </row>
    <row r="1322" spans="1:15" x14ac:dyDescent="0.2">
      <c r="A1322" t="s">
        <v>11379</v>
      </c>
      <c r="B1322" t="s">
        <v>223</v>
      </c>
      <c r="C1322" t="s">
        <v>11380</v>
      </c>
      <c r="D1322">
        <v>97270</v>
      </c>
      <c r="E1322" t="s">
        <v>224</v>
      </c>
      <c r="F1322" t="s">
        <v>225</v>
      </c>
      <c r="G1322" t="s">
        <v>2957</v>
      </c>
      <c r="H1322" t="s">
        <v>93</v>
      </c>
      <c r="I1322" t="s">
        <v>227</v>
      </c>
      <c r="J1322" t="s">
        <v>2958</v>
      </c>
      <c r="L1322" t="s">
        <v>41</v>
      </c>
      <c r="N1322">
        <v>97270</v>
      </c>
      <c r="O1322" t="s">
        <v>11033</v>
      </c>
    </row>
    <row r="1323" spans="1:15" x14ac:dyDescent="0.2">
      <c r="A1323" t="s">
        <v>11381</v>
      </c>
      <c r="B1323" t="s">
        <v>223</v>
      </c>
      <c r="C1323" t="s">
        <v>11382</v>
      </c>
      <c r="D1323">
        <v>97270</v>
      </c>
      <c r="E1323" t="s">
        <v>224</v>
      </c>
      <c r="F1323" t="s">
        <v>657</v>
      </c>
      <c r="G1323" t="s">
        <v>2959</v>
      </c>
      <c r="H1323" t="s">
        <v>93</v>
      </c>
      <c r="I1323" t="s">
        <v>96</v>
      </c>
      <c r="J1323" t="s">
        <v>2960</v>
      </c>
      <c r="L1323" t="s">
        <v>41</v>
      </c>
      <c r="N1323">
        <v>97270</v>
      </c>
      <c r="O1323" t="s">
        <v>11033</v>
      </c>
    </row>
    <row r="1324" spans="1:15" x14ac:dyDescent="0.2">
      <c r="A1324" t="s">
        <v>11383</v>
      </c>
      <c r="B1324" t="s">
        <v>223</v>
      </c>
      <c r="C1324" t="s">
        <v>11384</v>
      </c>
      <c r="D1324">
        <v>97270</v>
      </c>
      <c r="E1324" t="s">
        <v>224</v>
      </c>
      <c r="F1324" t="s">
        <v>657</v>
      </c>
      <c r="G1324" t="s">
        <v>2959</v>
      </c>
      <c r="H1324" t="s">
        <v>93</v>
      </c>
      <c r="I1324" t="s">
        <v>96</v>
      </c>
      <c r="L1324" t="s">
        <v>41</v>
      </c>
      <c r="M1324" t="s">
        <v>2962</v>
      </c>
      <c r="N1324">
        <v>97270</v>
      </c>
      <c r="O1324" t="s">
        <v>11033</v>
      </c>
    </row>
    <row r="1325" spans="1:15" x14ac:dyDescent="0.2">
      <c r="A1325" t="s">
        <v>11385</v>
      </c>
      <c r="B1325" t="s">
        <v>120</v>
      </c>
      <c r="C1325" t="s">
        <v>11386</v>
      </c>
      <c r="D1325">
        <v>97270</v>
      </c>
      <c r="E1325" t="s">
        <v>121</v>
      </c>
      <c r="F1325" t="s">
        <v>122</v>
      </c>
      <c r="G1325" t="s">
        <v>123</v>
      </c>
      <c r="H1325" t="s">
        <v>69</v>
      </c>
      <c r="I1325" t="s">
        <v>577</v>
      </c>
      <c r="J1325" t="s">
        <v>2961</v>
      </c>
      <c r="L1325" t="s">
        <v>41</v>
      </c>
      <c r="M1325" t="s">
        <v>2964</v>
      </c>
      <c r="N1325">
        <v>97270</v>
      </c>
      <c r="O1325" t="s">
        <v>11033</v>
      </c>
    </row>
    <row r="1326" spans="1:15" x14ac:dyDescent="0.2">
      <c r="A1326" t="s">
        <v>11387</v>
      </c>
      <c r="B1326" t="s">
        <v>649</v>
      </c>
      <c r="C1326" t="s">
        <v>11388</v>
      </c>
      <c r="D1326">
        <v>97270</v>
      </c>
      <c r="E1326" t="s">
        <v>650</v>
      </c>
      <c r="F1326" t="s">
        <v>651</v>
      </c>
      <c r="G1326" t="s">
        <v>803</v>
      </c>
      <c r="I1326" t="s">
        <v>70</v>
      </c>
      <c r="J1326" t="s">
        <v>2963</v>
      </c>
      <c r="L1326" t="s">
        <v>41</v>
      </c>
      <c r="N1326">
        <v>97270</v>
      </c>
      <c r="O1326" t="s">
        <v>11033</v>
      </c>
    </row>
    <row r="1327" spans="1:15" x14ac:dyDescent="0.2">
      <c r="A1327" t="s">
        <v>11389</v>
      </c>
      <c r="B1327" t="s">
        <v>384</v>
      </c>
      <c r="C1327" t="s">
        <v>11390</v>
      </c>
      <c r="D1327">
        <v>97270</v>
      </c>
      <c r="E1327" t="s">
        <v>385</v>
      </c>
      <c r="F1327" t="s">
        <v>2966</v>
      </c>
      <c r="I1327" t="s">
        <v>2967</v>
      </c>
      <c r="J1327" t="s">
        <v>2968</v>
      </c>
      <c r="L1327" t="s">
        <v>41</v>
      </c>
      <c r="N1327">
        <v>97270</v>
      </c>
      <c r="O1327" t="s">
        <v>11033</v>
      </c>
    </row>
    <row r="1328" spans="1:15" x14ac:dyDescent="0.2">
      <c r="A1328" t="s">
        <v>11391</v>
      </c>
      <c r="B1328" t="s">
        <v>598</v>
      </c>
      <c r="C1328" t="s">
        <v>11392</v>
      </c>
      <c r="D1328">
        <v>97270</v>
      </c>
      <c r="E1328" t="s">
        <v>599</v>
      </c>
      <c r="F1328" t="s">
        <v>37</v>
      </c>
      <c r="G1328" t="s">
        <v>875</v>
      </c>
      <c r="I1328" t="s">
        <v>602</v>
      </c>
      <c r="K1328" t="s">
        <v>2971</v>
      </c>
      <c r="L1328" t="s">
        <v>41</v>
      </c>
      <c r="N1328">
        <v>97270</v>
      </c>
      <c r="O1328" t="s">
        <v>11033</v>
      </c>
    </row>
    <row r="1329" spans="1:15" x14ac:dyDescent="0.2">
      <c r="A1329" t="s">
        <v>11393</v>
      </c>
      <c r="B1329" t="s">
        <v>326</v>
      </c>
      <c r="C1329" t="s">
        <v>11394</v>
      </c>
      <c r="D1329">
        <v>97271</v>
      </c>
      <c r="E1329" t="s">
        <v>327</v>
      </c>
      <c r="F1329" t="s">
        <v>37</v>
      </c>
      <c r="I1329" t="s">
        <v>98</v>
      </c>
      <c r="K1329" t="s">
        <v>11395</v>
      </c>
      <c r="L1329" t="s">
        <v>41</v>
      </c>
      <c r="N1329">
        <v>97271</v>
      </c>
      <c r="O1329" t="s">
        <v>3735</v>
      </c>
    </row>
    <row r="1330" spans="1:15" x14ac:dyDescent="0.2">
      <c r="A1330" t="s">
        <v>11396</v>
      </c>
      <c r="B1330" t="s">
        <v>35</v>
      </c>
      <c r="C1330" t="s">
        <v>11397</v>
      </c>
      <c r="D1330">
        <v>97271</v>
      </c>
      <c r="E1330" t="s">
        <v>36</v>
      </c>
      <c r="F1330" t="s">
        <v>37</v>
      </c>
      <c r="G1330" t="s">
        <v>516</v>
      </c>
      <c r="I1330" t="s">
        <v>172</v>
      </c>
      <c r="K1330" t="s">
        <v>11398</v>
      </c>
      <c r="L1330" t="s">
        <v>41</v>
      </c>
      <c r="N1330">
        <v>97271</v>
      </c>
      <c r="O1330" t="s">
        <v>3735</v>
      </c>
    </row>
    <row r="1331" spans="1:15" x14ac:dyDescent="0.2">
      <c r="A1331" t="s">
        <v>11399</v>
      </c>
      <c r="B1331" t="s">
        <v>112</v>
      </c>
      <c r="C1331" t="s">
        <v>11400</v>
      </c>
      <c r="D1331">
        <v>97271</v>
      </c>
      <c r="E1331" t="s">
        <v>113</v>
      </c>
      <c r="G1331" t="s">
        <v>473</v>
      </c>
      <c r="I1331" t="s">
        <v>84</v>
      </c>
      <c r="K1331" t="s">
        <v>11401</v>
      </c>
      <c r="L1331" t="s">
        <v>41</v>
      </c>
      <c r="N1331">
        <v>97271</v>
      </c>
      <c r="O1331" t="s">
        <v>3735</v>
      </c>
    </row>
    <row r="1332" spans="1:15" x14ac:dyDescent="0.2">
      <c r="A1332" t="s">
        <v>11402</v>
      </c>
      <c r="B1332" t="s">
        <v>208</v>
      </c>
      <c r="C1332" t="s">
        <v>11403</v>
      </c>
      <c r="D1332">
        <v>97271</v>
      </c>
      <c r="E1332" t="s">
        <v>209</v>
      </c>
      <c r="F1332" t="s">
        <v>37</v>
      </c>
      <c r="I1332" t="s">
        <v>98</v>
      </c>
      <c r="K1332" t="s">
        <v>11404</v>
      </c>
      <c r="L1332" t="s">
        <v>41</v>
      </c>
      <c r="N1332">
        <v>97271</v>
      </c>
      <c r="O1332" t="s">
        <v>3735</v>
      </c>
    </row>
    <row r="1333" spans="1:15" x14ac:dyDescent="0.2">
      <c r="A1333" t="s">
        <v>11405</v>
      </c>
      <c r="B1333" t="s">
        <v>91</v>
      </c>
      <c r="C1333" t="s">
        <v>11406</v>
      </c>
      <c r="D1333">
        <v>97271</v>
      </c>
      <c r="E1333" t="s">
        <v>92</v>
      </c>
      <c r="F1333" t="s">
        <v>37</v>
      </c>
      <c r="I1333" t="s">
        <v>39</v>
      </c>
      <c r="K1333" t="s">
        <v>11407</v>
      </c>
      <c r="L1333" t="s">
        <v>60</v>
      </c>
      <c r="N1333">
        <v>97271</v>
      </c>
      <c r="O1333" t="s">
        <v>3735</v>
      </c>
    </row>
    <row r="1334" spans="1:15" x14ac:dyDescent="0.2">
      <c r="A1334" t="s">
        <v>11408</v>
      </c>
      <c r="B1334" t="s">
        <v>91</v>
      </c>
      <c r="C1334" t="s">
        <v>11409</v>
      </c>
      <c r="D1334">
        <v>97271</v>
      </c>
      <c r="E1334" t="s">
        <v>92</v>
      </c>
      <c r="F1334" t="s">
        <v>37</v>
      </c>
      <c r="I1334" t="s">
        <v>39</v>
      </c>
      <c r="K1334" t="s">
        <v>11407</v>
      </c>
      <c r="L1334" t="s">
        <v>60</v>
      </c>
      <c r="N1334">
        <v>97271</v>
      </c>
      <c r="O1334" t="s">
        <v>3735</v>
      </c>
    </row>
    <row r="1335" spans="1:15" x14ac:dyDescent="0.2">
      <c r="A1335" t="s">
        <v>11410</v>
      </c>
      <c r="B1335" t="s">
        <v>91</v>
      </c>
      <c r="C1335" t="s">
        <v>11411</v>
      </c>
      <c r="D1335">
        <v>97271</v>
      </c>
      <c r="E1335" t="s">
        <v>92</v>
      </c>
      <c r="F1335" t="s">
        <v>37</v>
      </c>
      <c r="I1335" t="s">
        <v>39</v>
      </c>
      <c r="K1335" t="s">
        <v>11412</v>
      </c>
      <c r="L1335" t="s">
        <v>41</v>
      </c>
      <c r="N1335">
        <v>97271</v>
      </c>
      <c r="O1335" t="s">
        <v>3735</v>
      </c>
    </row>
    <row r="1336" spans="1:15" x14ac:dyDescent="0.2">
      <c r="A1336" t="s">
        <v>11413</v>
      </c>
      <c r="B1336" t="s">
        <v>91</v>
      </c>
      <c r="C1336" t="s">
        <v>11414</v>
      </c>
      <c r="D1336">
        <v>97271</v>
      </c>
      <c r="E1336" t="s">
        <v>92</v>
      </c>
      <c r="F1336" t="s">
        <v>37</v>
      </c>
      <c r="I1336" t="s">
        <v>172</v>
      </c>
      <c r="K1336" t="s">
        <v>11412</v>
      </c>
      <c r="L1336" t="s">
        <v>41</v>
      </c>
      <c r="N1336">
        <v>97271</v>
      </c>
      <c r="O1336" t="s">
        <v>3735</v>
      </c>
    </row>
    <row r="1337" spans="1:15" x14ac:dyDescent="0.2">
      <c r="A1337" t="s">
        <v>11415</v>
      </c>
      <c r="B1337" t="s">
        <v>91</v>
      </c>
      <c r="C1337" t="s">
        <v>11416</v>
      </c>
      <c r="D1337">
        <v>97271</v>
      </c>
      <c r="E1337" t="s">
        <v>92</v>
      </c>
      <c r="F1337" t="s">
        <v>37</v>
      </c>
      <c r="I1337" t="s">
        <v>172</v>
      </c>
      <c r="K1337" t="s">
        <v>11407</v>
      </c>
      <c r="L1337" t="s">
        <v>60</v>
      </c>
      <c r="N1337">
        <v>97271</v>
      </c>
      <c r="O1337" t="s">
        <v>3735</v>
      </c>
    </row>
    <row r="1338" spans="1:15" x14ac:dyDescent="0.2">
      <c r="A1338" t="s">
        <v>11417</v>
      </c>
      <c r="B1338" t="s">
        <v>91</v>
      </c>
      <c r="C1338" t="s">
        <v>11418</v>
      </c>
      <c r="D1338">
        <v>97271</v>
      </c>
      <c r="E1338" t="s">
        <v>92</v>
      </c>
      <c r="F1338" t="s">
        <v>37</v>
      </c>
      <c r="I1338" t="s">
        <v>172</v>
      </c>
      <c r="K1338" t="s">
        <v>11407</v>
      </c>
      <c r="L1338" t="s">
        <v>60</v>
      </c>
      <c r="N1338">
        <v>97271</v>
      </c>
      <c r="O1338" t="s">
        <v>3735</v>
      </c>
    </row>
    <row r="1339" spans="1:15" x14ac:dyDescent="0.2">
      <c r="A1339" t="s">
        <v>11419</v>
      </c>
      <c r="B1339" t="s">
        <v>91</v>
      </c>
      <c r="C1339" t="s">
        <v>11420</v>
      </c>
      <c r="D1339">
        <v>97271</v>
      </c>
      <c r="E1339" t="s">
        <v>92</v>
      </c>
      <c r="F1339" t="s">
        <v>37</v>
      </c>
      <c r="I1339" t="s">
        <v>172</v>
      </c>
      <c r="K1339" t="s">
        <v>11412</v>
      </c>
      <c r="L1339" t="s">
        <v>41</v>
      </c>
      <c r="N1339">
        <v>97271</v>
      </c>
      <c r="O1339" t="s">
        <v>3735</v>
      </c>
    </row>
    <row r="1340" spans="1:15" x14ac:dyDescent="0.2">
      <c r="A1340" t="s">
        <v>11421</v>
      </c>
      <c r="B1340" t="s">
        <v>91</v>
      </c>
      <c r="C1340" t="s">
        <v>11422</v>
      </c>
      <c r="D1340">
        <v>97271</v>
      </c>
      <c r="E1340" t="s">
        <v>92</v>
      </c>
      <c r="F1340" t="s">
        <v>37</v>
      </c>
      <c r="I1340" t="s">
        <v>172</v>
      </c>
      <c r="K1340" t="s">
        <v>11412</v>
      </c>
      <c r="L1340" t="s">
        <v>41</v>
      </c>
      <c r="N1340">
        <v>97271</v>
      </c>
      <c r="O1340" t="s">
        <v>3735</v>
      </c>
    </row>
    <row r="1341" spans="1:15" x14ac:dyDescent="0.2">
      <c r="A1341" t="s">
        <v>11423</v>
      </c>
      <c r="B1341" t="s">
        <v>81</v>
      </c>
      <c r="C1341" t="s">
        <v>11424</v>
      </c>
      <c r="D1341">
        <v>97271</v>
      </c>
      <c r="E1341" t="s">
        <v>82</v>
      </c>
      <c r="F1341" t="s">
        <v>37</v>
      </c>
      <c r="G1341" t="s">
        <v>38</v>
      </c>
      <c r="I1341" t="s">
        <v>98</v>
      </c>
      <c r="K1341" t="s">
        <v>11425</v>
      </c>
      <c r="L1341" t="s">
        <v>41</v>
      </c>
      <c r="N1341">
        <v>97271</v>
      </c>
      <c r="O1341" t="s">
        <v>3735</v>
      </c>
    </row>
    <row r="1342" spans="1:15" x14ac:dyDescent="0.2">
      <c r="A1342" t="s">
        <v>11426</v>
      </c>
      <c r="B1342" t="s">
        <v>5464</v>
      </c>
      <c r="C1342" t="s">
        <v>11427</v>
      </c>
      <c r="D1342">
        <v>97271</v>
      </c>
      <c r="E1342" t="s">
        <v>5465</v>
      </c>
      <c r="F1342" t="s">
        <v>698</v>
      </c>
      <c r="H1342" t="s">
        <v>2716</v>
      </c>
      <c r="I1342" t="s">
        <v>96</v>
      </c>
      <c r="J1342" t="s">
        <v>7103</v>
      </c>
      <c r="L1342" t="s">
        <v>60</v>
      </c>
      <c r="N1342">
        <v>97271</v>
      </c>
      <c r="O1342" t="s">
        <v>3735</v>
      </c>
    </row>
    <row r="1343" spans="1:15" x14ac:dyDescent="0.2">
      <c r="A1343" t="s">
        <v>11428</v>
      </c>
      <c r="B1343" t="s">
        <v>5782</v>
      </c>
      <c r="C1343" t="s">
        <v>11429</v>
      </c>
      <c r="D1343">
        <v>97271</v>
      </c>
      <c r="E1343" t="s">
        <v>5783</v>
      </c>
      <c r="F1343" t="s">
        <v>2197</v>
      </c>
      <c r="H1343" t="s">
        <v>6746</v>
      </c>
      <c r="I1343" t="s">
        <v>96</v>
      </c>
      <c r="J1343" t="s">
        <v>11430</v>
      </c>
      <c r="L1343" t="s">
        <v>41</v>
      </c>
      <c r="N1343">
        <v>97271</v>
      </c>
      <c r="O1343" t="s">
        <v>3735</v>
      </c>
    </row>
    <row r="1344" spans="1:15" x14ac:dyDescent="0.2">
      <c r="A1344" t="s">
        <v>11431</v>
      </c>
      <c r="B1344" t="s">
        <v>5614</v>
      </c>
      <c r="C1344" t="s">
        <v>11432</v>
      </c>
      <c r="D1344">
        <v>97271</v>
      </c>
      <c r="E1344" t="s">
        <v>5615</v>
      </c>
      <c r="F1344" t="s">
        <v>2197</v>
      </c>
      <c r="G1344" t="s">
        <v>5803</v>
      </c>
      <c r="H1344" t="s">
        <v>6723</v>
      </c>
      <c r="I1344" t="s">
        <v>96</v>
      </c>
      <c r="J1344" t="s">
        <v>11433</v>
      </c>
      <c r="L1344" t="s">
        <v>41</v>
      </c>
      <c r="N1344">
        <v>97271</v>
      </c>
      <c r="O1344" t="s">
        <v>3735</v>
      </c>
    </row>
    <row r="1345" spans="1:15" x14ac:dyDescent="0.2">
      <c r="A1345" t="s">
        <v>11434</v>
      </c>
      <c r="B1345" t="s">
        <v>407</v>
      </c>
      <c r="C1345" t="s">
        <v>11435</v>
      </c>
      <c r="D1345">
        <v>97271</v>
      </c>
      <c r="E1345" t="s">
        <v>408</v>
      </c>
      <c r="F1345" t="s">
        <v>417</v>
      </c>
      <c r="G1345" t="s">
        <v>2981</v>
      </c>
      <c r="I1345" t="s">
        <v>96</v>
      </c>
      <c r="J1345" t="s">
        <v>3831</v>
      </c>
      <c r="L1345" t="s">
        <v>41</v>
      </c>
      <c r="N1345">
        <v>97271</v>
      </c>
      <c r="O1345" t="s">
        <v>3735</v>
      </c>
    </row>
    <row r="1346" spans="1:15" x14ac:dyDescent="0.2">
      <c r="A1346" t="s">
        <v>11436</v>
      </c>
      <c r="B1346" t="s">
        <v>5782</v>
      </c>
      <c r="C1346" t="s">
        <v>11437</v>
      </c>
      <c r="D1346">
        <v>97271</v>
      </c>
      <c r="E1346" t="s">
        <v>5783</v>
      </c>
      <c r="F1346" t="s">
        <v>2197</v>
      </c>
      <c r="H1346" t="s">
        <v>2489</v>
      </c>
      <c r="I1346" t="s">
        <v>1509</v>
      </c>
      <c r="J1346" t="s">
        <v>11438</v>
      </c>
      <c r="L1346" t="s">
        <v>41</v>
      </c>
      <c r="N1346">
        <v>97271</v>
      </c>
      <c r="O1346" t="s">
        <v>3735</v>
      </c>
    </row>
    <row r="1347" spans="1:15" x14ac:dyDescent="0.2">
      <c r="A1347" t="s">
        <v>11439</v>
      </c>
      <c r="B1347" t="s">
        <v>5614</v>
      </c>
      <c r="C1347" t="s">
        <v>11440</v>
      </c>
      <c r="D1347">
        <v>97271</v>
      </c>
      <c r="E1347" t="s">
        <v>5615</v>
      </c>
      <c r="F1347" t="s">
        <v>2197</v>
      </c>
      <c r="G1347" t="s">
        <v>5796</v>
      </c>
      <c r="H1347" t="s">
        <v>6723</v>
      </c>
      <c r="I1347" t="s">
        <v>96</v>
      </c>
      <c r="J1347" t="s">
        <v>11441</v>
      </c>
      <c r="L1347" t="s">
        <v>41</v>
      </c>
      <c r="N1347">
        <v>97271</v>
      </c>
      <c r="O1347" t="s">
        <v>3735</v>
      </c>
    </row>
    <row r="1348" spans="1:15" x14ac:dyDescent="0.2">
      <c r="A1348" t="s">
        <v>11442</v>
      </c>
      <c r="B1348" t="s">
        <v>5614</v>
      </c>
      <c r="C1348" t="s">
        <v>11443</v>
      </c>
      <c r="D1348">
        <v>97271</v>
      </c>
      <c r="E1348" t="s">
        <v>5615</v>
      </c>
      <c r="F1348" t="s">
        <v>2872</v>
      </c>
      <c r="I1348" t="s">
        <v>96</v>
      </c>
      <c r="L1348" t="s">
        <v>60</v>
      </c>
      <c r="N1348">
        <v>97271</v>
      </c>
      <c r="O1348" t="s">
        <v>3735</v>
      </c>
    </row>
    <row r="1349" spans="1:15" x14ac:dyDescent="0.2">
      <c r="A1349" t="s">
        <v>11444</v>
      </c>
      <c r="B1349" t="s">
        <v>181</v>
      </c>
      <c r="C1349" t="s">
        <v>11445</v>
      </c>
      <c r="D1349">
        <v>97271</v>
      </c>
      <c r="E1349" t="s">
        <v>182</v>
      </c>
      <c r="F1349" t="s">
        <v>11446</v>
      </c>
      <c r="G1349" t="s">
        <v>2275</v>
      </c>
      <c r="I1349" t="s">
        <v>70</v>
      </c>
      <c r="L1349" t="s">
        <v>41</v>
      </c>
      <c r="N1349">
        <v>97271</v>
      </c>
      <c r="O1349" t="s">
        <v>3735</v>
      </c>
    </row>
    <row r="1350" spans="1:15" x14ac:dyDescent="0.2">
      <c r="A1350" t="s">
        <v>11447</v>
      </c>
      <c r="B1350" t="s">
        <v>181</v>
      </c>
      <c r="C1350" t="s">
        <v>11448</v>
      </c>
      <c r="D1350">
        <v>97271</v>
      </c>
      <c r="E1350" t="s">
        <v>182</v>
      </c>
      <c r="F1350" t="s">
        <v>275</v>
      </c>
      <c r="I1350" t="s">
        <v>96</v>
      </c>
      <c r="L1350" t="s">
        <v>41</v>
      </c>
      <c r="N1350">
        <v>97271</v>
      </c>
      <c r="O1350" t="s">
        <v>3735</v>
      </c>
    </row>
    <row r="1351" spans="1:15" x14ac:dyDescent="0.2">
      <c r="A1351" t="s">
        <v>11449</v>
      </c>
      <c r="B1351" t="s">
        <v>181</v>
      </c>
      <c r="C1351" t="s">
        <v>11450</v>
      </c>
      <c r="D1351">
        <v>97271</v>
      </c>
      <c r="E1351" t="s">
        <v>182</v>
      </c>
      <c r="F1351" t="s">
        <v>584</v>
      </c>
      <c r="I1351" t="s">
        <v>96</v>
      </c>
      <c r="L1351" t="s">
        <v>60</v>
      </c>
      <c r="N1351">
        <v>97271</v>
      </c>
      <c r="O1351" t="s">
        <v>3735</v>
      </c>
    </row>
    <row r="1352" spans="1:15" x14ac:dyDescent="0.2">
      <c r="A1352" t="s">
        <v>11451</v>
      </c>
      <c r="B1352" t="s">
        <v>564</v>
      </c>
      <c r="C1352" t="s">
        <v>11452</v>
      </c>
      <c r="D1352">
        <v>97271</v>
      </c>
      <c r="E1352" t="s">
        <v>565</v>
      </c>
      <c r="F1352" t="s">
        <v>417</v>
      </c>
      <c r="G1352" t="s">
        <v>11453</v>
      </c>
      <c r="I1352" t="s">
        <v>172</v>
      </c>
      <c r="L1352" t="s">
        <v>60</v>
      </c>
      <c r="N1352">
        <v>97271</v>
      </c>
      <c r="O1352" t="s">
        <v>3735</v>
      </c>
    </row>
    <row r="1353" spans="1:15" x14ac:dyDescent="0.2">
      <c r="A1353" t="s">
        <v>11454</v>
      </c>
      <c r="B1353" t="s">
        <v>564</v>
      </c>
      <c r="C1353" t="s">
        <v>11455</v>
      </c>
      <c r="D1353">
        <v>97271</v>
      </c>
      <c r="E1353" t="s">
        <v>565</v>
      </c>
      <c r="F1353" t="s">
        <v>417</v>
      </c>
      <c r="G1353" t="s">
        <v>11453</v>
      </c>
      <c r="I1353" t="s">
        <v>172</v>
      </c>
      <c r="J1353" t="s">
        <v>11456</v>
      </c>
      <c r="L1353" t="s">
        <v>60</v>
      </c>
      <c r="N1353">
        <v>97271</v>
      </c>
      <c r="O1353" t="s">
        <v>3735</v>
      </c>
    </row>
    <row r="1354" spans="1:15" x14ac:dyDescent="0.2">
      <c r="A1354" t="s">
        <v>11457</v>
      </c>
      <c r="B1354" t="s">
        <v>510</v>
      </c>
      <c r="C1354" t="s">
        <v>11458</v>
      </c>
      <c r="D1354">
        <v>97271</v>
      </c>
      <c r="E1354" t="s">
        <v>511</v>
      </c>
      <c r="F1354" t="s">
        <v>10800</v>
      </c>
      <c r="G1354" t="s">
        <v>11459</v>
      </c>
      <c r="H1354" t="s">
        <v>93</v>
      </c>
      <c r="I1354" t="s">
        <v>172</v>
      </c>
      <c r="J1354" t="s">
        <v>11460</v>
      </c>
      <c r="L1354" t="s">
        <v>41</v>
      </c>
      <c r="N1354">
        <v>97271</v>
      </c>
      <c r="O1354" t="s">
        <v>3735</v>
      </c>
    </row>
    <row r="1355" spans="1:15" x14ac:dyDescent="0.2">
      <c r="A1355" t="s">
        <v>11461</v>
      </c>
      <c r="B1355" t="s">
        <v>1285</v>
      </c>
      <c r="C1355" t="s">
        <v>11462</v>
      </c>
      <c r="D1355">
        <v>97271</v>
      </c>
      <c r="E1355" t="s">
        <v>1286</v>
      </c>
      <c r="F1355" t="s">
        <v>11463</v>
      </c>
      <c r="G1355" t="s">
        <v>11464</v>
      </c>
      <c r="I1355" t="s">
        <v>96</v>
      </c>
      <c r="J1355" t="s">
        <v>11465</v>
      </c>
      <c r="L1355" t="s">
        <v>41</v>
      </c>
      <c r="N1355">
        <v>97271</v>
      </c>
      <c r="O1355" t="s">
        <v>3735</v>
      </c>
    </row>
    <row r="1356" spans="1:15" x14ac:dyDescent="0.2">
      <c r="A1356" t="s">
        <v>11466</v>
      </c>
      <c r="B1356" t="s">
        <v>2273</v>
      </c>
      <c r="C1356" t="s">
        <v>11467</v>
      </c>
      <c r="D1356">
        <v>97271</v>
      </c>
      <c r="E1356" t="s">
        <v>2274</v>
      </c>
      <c r="F1356" t="s">
        <v>2992</v>
      </c>
      <c r="I1356" t="s">
        <v>96</v>
      </c>
      <c r="J1356" t="s">
        <v>3834</v>
      </c>
      <c r="L1356" t="s">
        <v>41</v>
      </c>
      <c r="N1356">
        <v>97271</v>
      </c>
      <c r="O1356" t="s">
        <v>3735</v>
      </c>
    </row>
    <row r="1357" spans="1:15" x14ac:dyDescent="0.2">
      <c r="A1357" t="s">
        <v>11468</v>
      </c>
      <c r="B1357" t="s">
        <v>504</v>
      </c>
      <c r="C1357" t="s">
        <v>11469</v>
      </c>
      <c r="D1357">
        <v>97271</v>
      </c>
      <c r="E1357" t="s">
        <v>505</v>
      </c>
      <c r="F1357" t="s">
        <v>1556</v>
      </c>
      <c r="I1357" t="s">
        <v>96</v>
      </c>
      <c r="K1357" t="s">
        <v>11138</v>
      </c>
      <c r="L1357" t="s">
        <v>41</v>
      </c>
      <c r="N1357">
        <v>97271</v>
      </c>
      <c r="O1357" t="s">
        <v>3735</v>
      </c>
    </row>
    <row r="1358" spans="1:15" x14ac:dyDescent="0.2">
      <c r="A1358" t="s">
        <v>11470</v>
      </c>
      <c r="B1358" t="s">
        <v>746</v>
      </c>
      <c r="C1358" t="s">
        <v>11471</v>
      </c>
      <c r="D1358">
        <v>97271</v>
      </c>
      <c r="E1358" t="s">
        <v>747</v>
      </c>
      <c r="F1358" t="s">
        <v>37</v>
      </c>
      <c r="G1358" t="s">
        <v>2949</v>
      </c>
      <c r="I1358" t="s">
        <v>748</v>
      </c>
      <c r="K1358" t="s">
        <v>2805</v>
      </c>
      <c r="L1358" t="s">
        <v>41</v>
      </c>
      <c r="N1358">
        <v>97271</v>
      </c>
      <c r="O1358" t="s">
        <v>3735</v>
      </c>
    </row>
    <row r="1359" spans="1:15" x14ac:dyDescent="0.2">
      <c r="A1359" t="s">
        <v>11472</v>
      </c>
      <c r="B1359" t="s">
        <v>649</v>
      </c>
      <c r="C1359" t="s">
        <v>11473</v>
      </c>
      <c r="D1359">
        <v>97271</v>
      </c>
      <c r="E1359" t="s">
        <v>650</v>
      </c>
      <c r="F1359" t="s">
        <v>651</v>
      </c>
      <c r="G1359" t="s">
        <v>803</v>
      </c>
      <c r="I1359" t="s">
        <v>70</v>
      </c>
      <c r="J1359" t="s">
        <v>11474</v>
      </c>
      <c r="L1359" t="s">
        <v>41</v>
      </c>
      <c r="N1359">
        <v>97271</v>
      </c>
      <c r="O1359" t="s">
        <v>3735</v>
      </c>
    </row>
    <row r="1360" spans="1:15" x14ac:dyDescent="0.2">
      <c r="A1360" t="s">
        <v>11475</v>
      </c>
      <c r="B1360" t="s">
        <v>115</v>
      </c>
      <c r="C1360" t="s">
        <v>11476</v>
      </c>
      <c r="D1360">
        <v>97271</v>
      </c>
      <c r="E1360" t="s">
        <v>116</v>
      </c>
      <c r="F1360" t="s">
        <v>37</v>
      </c>
      <c r="G1360" t="s">
        <v>1694</v>
      </c>
      <c r="I1360" t="s">
        <v>39</v>
      </c>
      <c r="K1360" t="s">
        <v>3850</v>
      </c>
      <c r="L1360" t="s">
        <v>41</v>
      </c>
      <c r="N1360">
        <v>97271</v>
      </c>
      <c r="O1360" t="s">
        <v>3735</v>
      </c>
    </row>
    <row r="1361" spans="1:15" x14ac:dyDescent="0.2">
      <c r="A1361" t="s">
        <v>11477</v>
      </c>
      <c r="B1361" t="s">
        <v>442</v>
      </c>
      <c r="C1361" t="s">
        <v>11478</v>
      </c>
      <c r="D1361">
        <v>97271</v>
      </c>
      <c r="E1361" t="s">
        <v>443</v>
      </c>
      <c r="F1361" t="s">
        <v>37</v>
      </c>
      <c r="G1361" t="s">
        <v>291</v>
      </c>
      <c r="I1361" t="s">
        <v>98</v>
      </c>
      <c r="K1361" t="s">
        <v>11479</v>
      </c>
      <c r="L1361" t="s">
        <v>41</v>
      </c>
      <c r="N1361">
        <v>97271</v>
      </c>
      <c r="O1361" t="s">
        <v>3735</v>
      </c>
    </row>
    <row r="1362" spans="1:15" x14ac:dyDescent="0.2">
      <c r="A1362" t="s">
        <v>11480</v>
      </c>
      <c r="B1362" t="s">
        <v>442</v>
      </c>
      <c r="C1362" t="s">
        <v>11481</v>
      </c>
      <c r="D1362">
        <v>97271</v>
      </c>
      <c r="E1362" t="s">
        <v>443</v>
      </c>
      <c r="F1362" t="s">
        <v>37</v>
      </c>
      <c r="I1362" t="s">
        <v>98</v>
      </c>
      <c r="K1362" t="s">
        <v>11482</v>
      </c>
      <c r="L1362" t="s">
        <v>41</v>
      </c>
      <c r="N1362">
        <v>97271</v>
      </c>
      <c r="O1362" t="s">
        <v>3735</v>
      </c>
    </row>
    <row r="1363" spans="1:15" x14ac:dyDescent="0.2">
      <c r="A1363" t="s">
        <v>11483</v>
      </c>
      <c r="B1363" t="s">
        <v>138</v>
      </c>
      <c r="C1363" t="s">
        <v>11484</v>
      </c>
      <c r="D1363">
        <v>97271</v>
      </c>
      <c r="E1363" t="s">
        <v>139</v>
      </c>
      <c r="F1363" t="s">
        <v>37</v>
      </c>
      <c r="G1363" t="s">
        <v>2322</v>
      </c>
      <c r="I1363" t="s">
        <v>140</v>
      </c>
      <c r="K1363" t="s">
        <v>11485</v>
      </c>
      <c r="L1363" t="s">
        <v>41</v>
      </c>
      <c r="N1363">
        <v>97271</v>
      </c>
      <c r="O1363" t="s">
        <v>3735</v>
      </c>
    </row>
    <row r="1364" spans="1:15" x14ac:dyDescent="0.2">
      <c r="A1364" t="s">
        <v>11486</v>
      </c>
      <c r="B1364" t="s">
        <v>138</v>
      </c>
      <c r="C1364" t="s">
        <v>11487</v>
      </c>
      <c r="D1364">
        <v>97271</v>
      </c>
      <c r="E1364" t="s">
        <v>139</v>
      </c>
      <c r="F1364" t="s">
        <v>37</v>
      </c>
      <c r="G1364" t="s">
        <v>2322</v>
      </c>
      <c r="I1364" t="s">
        <v>140</v>
      </c>
      <c r="K1364" t="s">
        <v>11488</v>
      </c>
      <c r="L1364" t="s">
        <v>41</v>
      </c>
      <c r="N1364">
        <v>97271</v>
      </c>
      <c r="O1364" t="s">
        <v>3735</v>
      </c>
    </row>
    <row r="1365" spans="1:15" x14ac:dyDescent="0.2">
      <c r="A1365" t="s">
        <v>11489</v>
      </c>
      <c r="B1365" t="s">
        <v>10660</v>
      </c>
      <c r="C1365" t="s">
        <v>11490</v>
      </c>
      <c r="D1365">
        <v>97271</v>
      </c>
      <c r="E1365" t="s">
        <v>10662</v>
      </c>
      <c r="F1365" t="s">
        <v>606</v>
      </c>
      <c r="I1365" t="s">
        <v>96</v>
      </c>
      <c r="K1365" t="s">
        <v>11491</v>
      </c>
      <c r="L1365" t="s">
        <v>41</v>
      </c>
      <c r="N1365">
        <v>97271</v>
      </c>
      <c r="O1365" t="s">
        <v>3735</v>
      </c>
    </row>
    <row r="1366" spans="1:15" x14ac:dyDescent="0.2">
      <c r="A1366" t="s">
        <v>11492</v>
      </c>
      <c r="B1366" t="s">
        <v>4761</v>
      </c>
      <c r="C1366" t="s">
        <v>11493</v>
      </c>
      <c r="D1366">
        <v>97271</v>
      </c>
      <c r="E1366" t="s">
        <v>4762</v>
      </c>
      <c r="I1366" t="s">
        <v>11494</v>
      </c>
      <c r="L1366" t="s">
        <v>41</v>
      </c>
      <c r="N1366">
        <v>97271</v>
      </c>
      <c r="O1366" t="s">
        <v>3735</v>
      </c>
    </row>
    <row r="1367" spans="1:15" x14ac:dyDescent="0.2">
      <c r="A1367" t="s">
        <v>11495</v>
      </c>
      <c r="B1367" t="s">
        <v>665</v>
      </c>
      <c r="C1367" t="s">
        <v>11496</v>
      </c>
      <c r="D1367">
        <v>97271</v>
      </c>
      <c r="E1367" t="s">
        <v>666</v>
      </c>
      <c r="F1367" t="s">
        <v>11497</v>
      </c>
      <c r="L1367" t="s">
        <v>41</v>
      </c>
      <c r="N1367">
        <v>97271</v>
      </c>
      <c r="O1367" t="s">
        <v>3735</v>
      </c>
    </row>
    <row r="1368" spans="1:15" x14ac:dyDescent="0.2">
      <c r="A1368" t="s">
        <v>11498</v>
      </c>
      <c r="B1368" t="s">
        <v>1429</v>
      </c>
      <c r="C1368" t="s">
        <v>11499</v>
      </c>
      <c r="D1368">
        <v>97271</v>
      </c>
      <c r="E1368" t="s">
        <v>1430</v>
      </c>
      <c r="F1368" t="s">
        <v>11500</v>
      </c>
      <c r="G1368" t="s">
        <v>11501</v>
      </c>
      <c r="H1368" t="s">
        <v>2177</v>
      </c>
      <c r="L1368" t="s">
        <v>41</v>
      </c>
      <c r="N1368">
        <v>97271</v>
      </c>
      <c r="O1368" t="s">
        <v>3735</v>
      </c>
    </row>
    <row r="1369" spans="1:15" x14ac:dyDescent="0.2">
      <c r="A1369" t="s">
        <v>11502</v>
      </c>
      <c r="B1369" t="s">
        <v>219</v>
      </c>
      <c r="C1369" t="s">
        <v>11503</v>
      </c>
      <c r="D1369">
        <v>97271</v>
      </c>
      <c r="E1369" t="s">
        <v>220</v>
      </c>
      <c r="F1369" t="s">
        <v>37</v>
      </c>
      <c r="I1369" t="s">
        <v>96</v>
      </c>
      <c r="L1369" t="s">
        <v>41</v>
      </c>
      <c r="N1369">
        <v>97271</v>
      </c>
      <c r="O1369" t="s">
        <v>3735</v>
      </c>
    </row>
    <row r="1370" spans="1:15" x14ac:dyDescent="0.2">
      <c r="A1370" t="s">
        <v>11504</v>
      </c>
      <c r="B1370" t="s">
        <v>219</v>
      </c>
      <c r="C1370" t="s">
        <v>11505</v>
      </c>
      <c r="D1370">
        <v>97271</v>
      </c>
      <c r="E1370" t="s">
        <v>220</v>
      </c>
      <c r="F1370" t="s">
        <v>37</v>
      </c>
      <c r="I1370" t="s">
        <v>96</v>
      </c>
      <c r="L1370" t="s">
        <v>41</v>
      </c>
      <c r="N1370">
        <v>97271</v>
      </c>
      <c r="O1370" t="s">
        <v>3735</v>
      </c>
    </row>
    <row r="1371" spans="1:15" x14ac:dyDescent="0.2">
      <c r="A1371" t="s">
        <v>11506</v>
      </c>
      <c r="B1371" t="s">
        <v>219</v>
      </c>
      <c r="C1371" t="s">
        <v>11507</v>
      </c>
      <c r="D1371">
        <v>97271</v>
      </c>
      <c r="E1371" t="s">
        <v>220</v>
      </c>
      <c r="F1371" t="s">
        <v>37</v>
      </c>
      <c r="G1371" t="s">
        <v>2943</v>
      </c>
      <c r="I1371" t="s">
        <v>96</v>
      </c>
      <c r="L1371" t="s">
        <v>41</v>
      </c>
      <c r="N1371">
        <v>97271</v>
      </c>
      <c r="O1371" t="s">
        <v>3735</v>
      </c>
    </row>
    <row r="1372" spans="1:15" x14ac:dyDescent="0.2">
      <c r="A1372" t="s">
        <v>11508</v>
      </c>
      <c r="B1372" t="s">
        <v>219</v>
      </c>
      <c r="C1372" t="s">
        <v>11509</v>
      </c>
      <c r="D1372">
        <v>97271</v>
      </c>
      <c r="E1372" t="s">
        <v>220</v>
      </c>
      <c r="F1372" t="s">
        <v>37</v>
      </c>
      <c r="I1372" t="s">
        <v>96</v>
      </c>
      <c r="L1372" t="s">
        <v>41</v>
      </c>
      <c r="N1372">
        <v>97271</v>
      </c>
      <c r="O1372" t="s">
        <v>3735</v>
      </c>
    </row>
    <row r="1373" spans="1:15" x14ac:dyDescent="0.2">
      <c r="A1373" t="s">
        <v>11510</v>
      </c>
      <c r="B1373" t="s">
        <v>219</v>
      </c>
      <c r="C1373" t="s">
        <v>11511</v>
      </c>
      <c r="D1373">
        <v>97271</v>
      </c>
      <c r="E1373" t="s">
        <v>220</v>
      </c>
      <c r="F1373" t="s">
        <v>37</v>
      </c>
      <c r="I1373" t="s">
        <v>145</v>
      </c>
      <c r="L1373" t="s">
        <v>41</v>
      </c>
      <c r="N1373">
        <v>97271</v>
      </c>
      <c r="O1373" t="s">
        <v>3735</v>
      </c>
    </row>
    <row r="1374" spans="1:15" x14ac:dyDescent="0.2">
      <c r="A1374" t="s">
        <v>11512</v>
      </c>
      <c r="B1374" t="s">
        <v>219</v>
      </c>
      <c r="C1374" t="s">
        <v>11513</v>
      </c>
      <c r="D1374">
        <v>97271</v>
      </c>
      <c r="E1374" t="s">
        <v>220</v>
      </c>
      <c r="F1374" t="s">
        <v>37</v>
      </c>
      <c r="G1374" t="s">
        <v>2943</v>
      </c>
      <c r="I1374" t="s">
        <v>145</v>
      </c>
      <c r="L1374" t="s">
        <v>41</v>
      </c>
      <c r="N1374">
        <v>97271</v>
      </c>
      <c r="O1374" t="s">
        <v>3735</v>
      </c>
    </row>
    <row r="1375" spans="1:15" x14ac:dyDescent="0.2">
      <c r="A1375" t="s">
        <v>11514</v>
      </c>
      <c r="B1375" t="s">
        <v>219</v>
      </c>
      <c r="C1375" t="s">
        <v>11515</v>
      </c>
      <c r="D1375">
        <v>97271</v>
      </c>
      <c r="E1375" t="s">
        <v>220</v>
      </c>
      <c r="F1375" t="s">
        <v>37</v>
      </c>
      <c r="I1375" t="s">
        <v>145</v>
      </c>
      <c r="L1375" t="s">
        <v>41</v>
      </c>
      <c r="N1375">
        <v>97271</v>
      </c>
      <c r="O1375" t="s">
        <v>3735</v>
      </c>
    </row>
    <row r="1376" spans="1:15" x14ac:dyDescent="0.2">
      <c r="A1376" t="s">
        <v>11516</v>
      </c>
      <c r="B1376" t="s">
        <v>219</v>
      </c>
      <c r="C1376" t="s">
        <v>11517</v>
      </c>
      <c r="D1376">
        <v>97271</v>
      </c>
      <c r="E1376" t="s">
        <v>220</v>
      </c>
      <c r="F1376" t="s">
        <v>37</v>
      </c>
      <c r="I1376" t="s">
        <v>145</v>
      </c>
      <c r="L1376" t="s">
        <v>41</v>
      </c>
      <c r="N1376">
        <v>97271</v>
      </c>
      <c r="O1376" t="s">
        <v>3735</v>
      </c>
    </row>
    <row r="1377" spans="1:15" x14ac:dyDescent="0.2">
      <c r="A1377" t="s">
        <v>11518</v>
      </c>
      <c r="B1377" t="s">
        <v>219</v>
      </c>
      <c r="C1377" t="s">
        <v>11519</v>
      </c>
      <c r="D1377">
        <v>97271</v>
      </c>
      <c r="E1377" t="s">
        <v>220</v>
      </c>
      <c r="F1377" t="s">
        <v>37</v>
      </c>
      <c r="I1377" t="s">
        <v>145</v>
      </c>
      <c r="L1377" t="s">
        <v>41</v>
      </c>
      <c r="N1377">
        <v>97271</v>
      </c>
      <c r="O1377" t="s">
        <v>3735</v>
      </c>
    </row>
    <row r="1378" spans="1:15" x14ac:dyDescent="0.2">
      <c r="A1378" t="s">
        <v>11520</v>
      </c>
      <c r="B1378" t="s">
        <v>598</v>
      </c>
      <c r="C1378" t="s">
        <v>11521</v>
      </c>
      <c r="D1378">
        <v>97271</v>
      </c>
      <c r="E1378" t="s">
        <v>599</v>
      </c>
      <c r="F1378" t="s">
        <v>37</v>
      </c>
      <c r="G1378" t="s">
        <v>875</v>
      </c>
      <c r="I1378" t="s">
        <v>602</v>
      </c>
      <c r="K1378" t="s">
        <v>2971</v>
      </c>
      <c r="L1378" t="s">
        <v>41</v>
      </c>
      <c r="N1378">
        <v>97271</v>
      </c>
      <c r="O1378" t="s">
        <v>3735</v>
      </c>
    </row>
    <row r="1379" spans="1:15" x14ac:dyDescent="0.2">
      <c r="A1379" t="s">
        <v>11522</v>
      </c>
      <c r="B1379" t="s">
        <v>223</v>
      </c>
      <c r="C1379" t="s">
        <v>11523</v>
      </c>
      <c r="D1379">
        <v>97271</v>
      </c>
      <c r="E1379" t="s">
        <v>224</v>
      </c>
      <c r="F1379" t="s">
        <v>225</v>
      </c>
      <c r="G1379" t="s">
        <v>226</v>
      </c>
      <c r="H1379" t="s">
        <v>93</v>
      </c>
      <c r="I1379" t="s">
        <v>96</v>
      </c>
      <c r="J1379" t="s">
        <v>11524</v>
      </c>
      <c r="L1379" t="s">
        <v>41</v>
      </c>
      <c r="N1379">
        <v>97271</v>
      </c>
      <c r="O1379" t="s">
        <v>3735</v>
      </c>
    </row>
    <row r="1380" spans="1:15" x14ac:dyDescent="0.2">
      <c r="A1380" t="s">
        <v>11525</v>
      </c>
      <c r="B1380" t="s">
        <v>724</v>
      </c>
      <c r="C1380" t="s">
        <v>11526</v>
      </c>
      <c r="D1380">
        <v>97271</v>
      </c>
      <c r="E1380" t="s">
        <v>725</v>
      </c>
      <c r="F1380" t="s">
        <v>11527</v>
      </c>
      <c r="G1380" t="s">
        <v>11528</v>
      </c>
      <c r="H1380" t="s">
        <v>93</v>
      </c>
      <c r="I1380" t="s">
        <v>96</v>
      </c>
      <c r="L1380" t="s">
        <v>41</v>
      </c>
      <c r="N1380">
        <v>97271</v>
      </c>
      <c r="O1380" t="s">
        <v>3735</v>
      </c>
    </row>
    <row r="1381" spans="1:15" x14ac:dyDescent="0.2">
      <c r="A1381" t="s">
        <v>11529</v>
      </c>
      <c r="B1381" t="s">
        <v>120</v>
      </c>
      <c r="C1381" t="s">
        <v>11530</v>
      </c>
      <c r="D1381">
        <v>97271</v>
      </c>
      <c r="E1381" t="s">
        <v>121</v>
      </c>
      <c r="F1381" t="s">
        <v>122</v>
      </c>
      <c r="G1381" t="s">
        <v>123</v>
      </c>
      <c r="H1381" t="s">
        <v>69</v>
      </c>
      <c r="I1381" t="s">
        <v>577</v>
      </c>
      <c r="J1381" t="s">
        <v>11531</v>
      </c>
      <c r="L1381" t="s">
        <v>41</v>
      </c>
      <c r="N1381">
        <v>97271</v>
      </c>
      <c r="O1381" t="s">
        <v>3735</v>
      </c>
    </row>
    <row r="1382" spans="1:15" x14ac:dyDescent="0.2">
      <c r="A1382" t="s">
        <v>11532</v>
      </c>
      <c r="B1382" t="s">
        <v>661</v>
      </c>
      <c r="C1382" t="s">
        <v>11533</v>
      </c>
      <c r="D1382">
        <v>97271</v>
      </c>
      <c r="E1382" t="s">
        <v>662</v>
      </c>
      <c r="F1382" t="s">
        <v>657</v>
      </c>
      <c r="G1382" t="s">
        <v>663</v>
      </c>
      <c r="H1382" t="s">
        <v>69</v>
      </c>
      <c r="I1382" t="s">
        <v>39</v>
      </c>
      <c r="J1382" t="s">
        <v>3833</v>
      </c>
      <c r="L1382" t="s">
        <v>41</v>
      </c>
      <c r="N1382">
        <v>97271</v>
      </c>
      <c r="O1382" t="s">
        <v>3735</v>
      </c>
    </row>
    <row r="1383" spans="1:15" x14ac:dyDescent="0.2">
      <c r="A1383" t="s">
        <v>11534</v>
      </c>
      <c r="B1383" t="s">
        <v>8371</v>
      </c>
      <c r="C1383" t="s">
        <v>11535</v>
      </c>
      <c r="D1383">
        <v>97271</v>
      </c>
      <c r="E1383" t="s">
        <v>8373</v>
      </c>
      <c r="F1383" t="s">
        <v>4179</v>
      </c>
      <c r="G1383" t="s">
        <v>11536</v>
      </c>
      <c r="I1383" t="s">
        <v>70</v>
      </c>
      <c r="J1383" t="s">
        <v>11537</v>
      </c>
      <c r="L1383" t="s">
        <v>41</v>
      </c>
      <c r="M1383" t="s">
        <v>11538</v>
      </c>
      <c r="N1383">
        <v>97271</v>
      </c>
      <c r="O1383" t="s">
        <v>3735</v>
      </c>
    </row>
    <row r="1384" spans="1:15" x14ac:dyDescent="0.2">
      <c r="A1384" t="s">
        <v>11539</v>
      </c>
      <c r="B1384" t="s">
        <v>8416</v>
      </c>
      <c r="C1384" t="s">
        <v>11540</v>
      </c>
      <c r="D1384">
        <v>97271</v>
      </c>
      <c r="E1384" t="s">
        <v>8418</v>
      </c>
      <c r="F1384" t="s">
        <v>11293</v>
      </c>
      <c r="I1384" t="s">
        <v>145</v>
      </c>
      <c r="J1384" t="s">
        <v>11541</v>
      </c>
      <c r="L1384" t="s">
        <v>41</v>
      </c>
      <c r="N1384">
        <v>97271</v>
      </c>
      <c r="O1384" t="s">
        <v>3735</v>
      </c>
    </row>
    <row r="1385" spans="1:15" x14ac:dyDescent="0.2">
      <c r="A1385" t="s">
        <v>11542</v>
      </c>
      <c r="B1385" t="s">
        <v>8416</v>
      </c>
      <c r="C1385" t="s">
        <v>11543</v>
      </c>
      <c r="D1385">
        <v>97271</v>
      </c>
      <c r="E1385" t="s">
        <v>8418</v>
      </c>
      <c r="F1385" t="s">
        <v>11293</v>
      </c>
      <c r="I1385" t="s">
        <v>145</v>
      </c>
      <c r="J1385" t="s">
        <v>11544</v>
      </c>
      <c r="L1385" t="s">
        <v>41</v>
      </c>
      <c r="N1385">
        <v>97271</v>
      </c>
      <c r="O1385" t="s">
        <v>3735</v>
      </c>
    </row>
    <row r="1386" spans="1:15" x14ac:dyDescent="0.2">
      <c r="A1386" t="s">
        <v>11545</v>
      </c>
      <c r="B1386" t="s">
        <v>8416</v>
      </c>
      <c r="C1386" t="s">
        <v>11546</v>
      </c>
      <c r="D1386">
        <v>97271</v>
      </c>
      <c r="E1386" t="s">
        <v>8418</v>
      </c>
      <c r="F1386" t="s">
        <v>8426</v>
      </c>
      <c r="I1386" t="s">
        <v>145</v>
      </c>
      <c r="J1386" t="s">
        <v>9984</v>
      </c>
      <c r="L1386" t="s">
        <v>41</v>
      </c>
      <c r="N1386">
        <v>97271</v>
      </c>
      <c r="O1386" t="s">
        <v>3735</v>
      </c>
    </row>
    <row r="1387" spans="1:15" x14ac:dyDescent="0.2">
      <c r="A1387" t="s">
        <v>11547</v>
      </c>
      <c r="B1387" t="s">
        <v>8416</v>
      </c>
      <c r="C1387" t="s">
        <v>11548</v>
      </c>
      <c r="D1387">
        <v>97271</v>
      </c>
      <c r="E1387" t="s">
        <v>8418</v>
      </c>
      <c r="F1387" t="s">
        <v>8426</v>
      </c>
      <c r="I1387" t="s">
        <v>145</v>
      </c>
      <c r="J1387" t="s">
        <v>9986</v>
      </c>
      <c r="L1387" t="s">
        <v>41</v>
      </c>
      <c r="N1387">
        <v>97271</v>
      </c>
      <c r="O1387" t="s">
        <v>3735</v>
      </c>
    </row>
    <row r="1388" spans="1:15" x14ac:dyDescent="0.2">
      <c r="A1388" t="s">
        <v>11549</v>
      </c>
      <c r="B1388" t="s">
        <v>326</v>
      </c>
      <c r="C1388" t="s">
        <v>11550</v>
      </c>
      <c r="D1388">
        <v>97273</v>
      </c>
      <c r="E1388" t="s">
        <v>327</v>
      </c>
      <c r="F1388" t="s">
        <v>37</v>
      </c>
      <c r="I1388" t="s">
        <v>98</v>
      </c>
      <c r="K1388" t="s">
        <v>11395</v>
      </c>
      <c r="L1388" t="s">
        <v>41</v>
      </c>
      <c r="N1388">
        <v>97273</v>
      </c>
      <c r="O1388" t="s">
        <v>4712</v>
      </c>
    </row>
    <row r="1389" spans="1:15" x14ac:dyDescent="0.2">
      <c r="A1389" t="s">
        <v>11551</v>
      </c>
      <c r="B1389" t="s">
        <v>326</v>
      </c>
      <c r="C1389" t="s">
        <v>11552</v>
      </c>
      <c r="D1389">
        <v>97273</v>
      </c>
      <c r="E1389" t="s">
        <v>327</v>
      </c>
      <c r="F1389" t="s">
        <v>37</v>
      </c>
      <c r="I1389" t="s">
        <v>84</v>
      </c>
      <c r="K1389" t="s">
        <v>11553</v>
      </c>
      <c r="L1389" t="s">
        <v>41</v>
      </c>
      <c r="N1389">
        <v>97273</v>
      </c>
      <c r="O1389" t="s">
        <v>4712</v>
      </c>
    </row>
    <row r="1390" spans="1:15" x14ac:dyDescent="0.2">
      <c r="A1390" t="s">
        <v>11554</v>
      </c>
      <c r="B1390" t="s">
        <v>115</v>
      </c>
      <c r="C1390" t="s">
        <v>11555</v>
      </c>
      <c r="D1390">
        <v>97273</v>
      </c>
      <c r="E1390" t="s">
        <v>116</v>
      </c>
      <c r="F1390" t="s">
        <v>37</v>
      </c>
      <c r="G1390" t="s">
        <v>1694</v>
      </c>
      <c r="I1390" t="s">
        <v>39</v>
      </c>
      <c r="K1390" t="s">
        <v>3850</v>
      </c>
      <c r="L1390" t="s">
        <v>41</v>
      </c>
      <c r="N1390">
        <v>97273</v>
      </c>
      <c r="O1390" t="s">
        <v>4712</v>
      </c>
    </row>
    <row r="1391" spans="1:15" x14ac:dyDescent="0.2">
      <c r="A1391" t="s">
        <v>11556</v>
      </c>
      <c r="B1391" t="s">
        <v>131</v>
      </c>
      <c r="C1391" t="s">
        <v>11557</v>
      </c>
      <c r="D1391">
        <v>97273</v>
      </c>
      <c r="E1391" t="s">
        <v>132</v>
      </c>
      <c r="F1391" t="s">
        <v>133</v>
      </c>
      <c r="I1391" t="s">
        <v>39</v>
      </c>
      <c r="L1391" t="s">
        <v>41</v>
      </c>
      <c r="N1391">
        <v>97273</v>
      </c>
      <c r="O1391" t="s">
        <v>4712</v>
      </c>
    </row>
    <row r="1392" spans="1:15" x14ac:dyDescent="0.2">
      <c r="A1392" t="s">
        <v>11558</v>
      </c>
      <c r="B1392" t="s">
        <v>5782</v>
      </c>
      <c r="C1392" t="s">
        <v>11559</v>
      </c>
      <c r="D1392">
        <v>97273</v>
      </c>
      <c r="E1392" t="s">
        <v>5783</v>
      </c>
      <c r="F1392" t="s">
        <v>2197</v>
      </c>
      <c r="H1392" t="s">
        <v>6746</v>
      </c>
      <c r="I1392" t="s">
        <v>96</v>
      </c>
      <c r="J1392" t="s">
        <v>11560</v>
      </c>
      <c r="L1392" t="s">
        <v>41</v>
      </c>
      <c r="N1392">
        <v>97273</v>
      </c>
      <c r="O1392" t="s">
        <v>4712</v>
      </c>
    </row>
    <row r="1393" spans="1:15" x14ac:dyDescent="0.2">
      <c r="A1393" t="s">
        <v>11561</v>
      </c>
      <c r="B1393" t="s">
        <v>5782</v>
      </c>
      <c r="C1393" t="s">
        <v>11562</v>
      </c>
      <c r="D1393">
        <v>97273</v>
      </c>
      <c r="E1393" t="s">
        <v>5783</v>
      </c>
      <c r="F1393" t="s">
        <v>2197</v>
      </c>
      <c r="H1393" t="s">
        <v>6746</v>
      </c>
      <c r="I1393" t="s">
        <v>96</v>
      </c>
      <c r="J1393" t="s">
        <v>11563</v>
      </c>
      <c r="L1393" t="s">
        <v>41</v>
      </c>
      <c r="N1393">
        <v>97273</v>
      </c>
      <c r="O1393" t="s">
        <v>4712</v>
      </c>
    </row>
    <row r="1394" spans="1:15" x14ac:dyDescent="0.2">
      <c r="A1394" t="s">
        <v>11564</v>
      </c>
      <c r="B1394" t="s">
        <v>5782</v>
      </c>
      <c r="C1394" t="s">
        <v>11565</v>
      </c>
      <c r="D1394">
        <v>97273</v>
      </c>
      <c r="E1394" t="s">
        <v>5783</v>
      </c>
      <c r="F1394" t="s">
        <v>2197</v>
      </c>
      <c r="G1394" t="s">
        <v>5790</v>
      </c>
      <c r="H1394" t="s">
        <v>5745</v>
      </c>
      <c r="I1394" t="s">
        <v>96</v>
      </c>
      <c r="J1394" t="s">
        <v>11566</v>
      </c>
      <c r="L1394" t="s">
        <v>41</v>
      </c>
      <c r="N1394">
        <v>97273</v>
      </c>
      <c r="O1394" t="s">
        <v>4712</v>
      </c>
    </row>
    <row r="1395" spans="1:15" x14ac:dyDescent="0.2">
      <c r="A1395" t="s">
        <v>11567</v>
      </c>
      <c r="B1395" t="s">
        <v>5782</v>
      </c>
      <c r="C1395" t="s">
        <v>11568</v>
      </c>
      <c r="D1395">
        <v>97273</v>
      </c>
      <c r="E1395" t="s">
        <v>5783</v>
      </c>
      <c r="F1395" t="s">
        <v>2197</v>
      </c>
      <c r="G1395" t="s">
        <v>5787</v>
      </c>
      <c r="H1395" t="s">
        <v>5745</v>
      </c>
      <c r="I1395" t="s">
        <v>96</v>
      </c>
      <c r="J1395" t="s">
        <v>11569</v>
      </c>
      <c r="L1395" t="s">
        <v>41</v>
      </c>
      <c r="N1395">
        <v>97273</v>
      </c>
      <c r="O1395" t="s">
        <v>4712</v>
      </c>
    </row>
    <row r="1396" spans="1:15" x14ac:dyDescent="0.2">
      <c r="A1396" t="s">
        <v>11570</v>
      </c>
      <c r="B1396" t="s">
        <v>5464</v>
      </c>
      <c r="C1396" t="s">
        <v>11571</v>
      </c>
      <c r="D1396">
        <v>97273</v>
      </c>
      <c r="E1396" t="s">
        <v>5465</v>
      </c>
      <c r="F1396" t="s">
        <v>698</v>
      </c>
      <c r="G1396" t="s">
        <v>11572</v>
      </c>
      <c r="H1396" t="s">
        <v>6746</v>
      </c>
      <c r="I1396" t="s">
        <v>96</v>
      </c>
      <c r="J1396" t="s">
        <v>11573</v>
      </c>
      <c r="L1396" t="s">
        <v>60</v>
      </c>
      <c r="N1396">
        <v>97273</v>
      </c>
      <c r="O1396" t="s">
        <v>4712</v>
      </c>
    </row>
    <row r="1397" spans="1:15" x14ac:dyDescent="0.2">
      <c r="A1397" t="s">
        <v>11574</v>
      </c>
      <c r="B1397" t="s">
        <v>5614</v>
      </c>
      <c r="C1397" t="s">
        <v>11575</v>
      </c>
      <c r="D1397">
        <v>97273</v>
      </c>
      <c r="E1397" t="s">
        <v>5615</v>
      </c>
      <c r="F1397" t="s">
        <v>2197</v>
      </c>
      <c r="G1397" t="s">
        <v>5803</v>
      </c>
      <c r="H1397" t="s">
        <v>6723</v>
      </c>
      <c r="I1397" t="s">
        <v>96</v>
      </c>
      <c r="J1397" t="s">
        <v>11576</v>
      </c>
      <c r="L1397" t="s">
        <v>41</v>
      </c>
      <c r="N1397">
        <v>97273</v>
      </c>
      <c r="O1397" t="s">
        <v>4712</v>
      </c>
    </row>
    <row r="1398" spans="1:15" x14ac:dyDescent="0.2">
      <c r="A1398" t="s">
        <v>11577</v>
      </c>
      <c r="B1398" t="s">
        <v>5614</v>
      </c>
      <c r="C1398" t="s">
        <v>11578</v>
      </c>
      <c r="D1398">
        <v>97273</v>
      </c>
      <c r="E1398" t="s">
        <v>5615</v>
      </c>
      <c r="F1398" t="s">
        <v>11579</v>
      </c>
      <c r="G1398" t="s">
        <v>11580</v>
      </c>
      <c r="I1398" t="s">
        <v>96</v>
      </c>
      <c r="L1398" t="s">
        <v>60</v>
      </c>
      <c r="N1398">
        <v>97273</v>
      </c>
      <c r="O1398" t="s">
        <v>4712</v>
      </c>
    </row>
    <row r="1399" spans="1:15" x14ac:dyDescent="0.2">
      <c r="A1399" t="s">
        <v>11581</v>
      </c>
      <c r="B1399" t="s">
        <v>5614</v>
      </c>
      <c r="C1399" t="s">
        <v>11582</v>
      </c>
      <c r="D1399">
        <v>97273</v>
      </c>
      <c r="E1399" t="s">
        <v>5615</v>
      </c>
      <c r="F1399" t="s">
        <v>2197</v>
      </c>
      <c r="I1399" t="s">
        <v>96</v>
      </c>
      <c r="J1399" t="s">
        <v>7634</v>
      </c>
      <c r="L1399" t="s">
        <v>60</v>
      </c>
      <c r="N1399">
        <v>97273</v>
      </c>
      <c r="O1399" t="s">
        <v>4712</v>
      </c>
    </row>
    <row r="1400" spans="1:15" x14ac:dyDescent="0.2">
      <c r="A1400" t="s">
        <v>11583</v>
      </c>
      <c r="B1400" t="s">
        <v>5614</v>
      </c>
      <c r="C1400" t="s">
        <v>11584</v>
      </c>
      <c r="D1400">
        <v>97273</v>
      </c>
      <c r="E1400" t="s">
        <v>5615</v>
      </c>
      <c r="F1400" t="s">
        <v>2197</v>
      </c>
      <c r="G1400" t="s">
        <v>11585</v>
      </c>
      <c r="I1400" t="s">
        <v>96</v>
      </c>
      <c r="J1400" t="s">
        <v>7648</v>
      </c>
      <c r="L1400" t="s">
        <v>60</v>
      </c>
      <c r="N1400">
        <v>97273</v>
      </c>
      <c r="O1400" t="s">
        <v>4712</v>
      </c>
    </row>
    <row r="1401" spans="1:15" x14ac:dyDescent="0.2">
      <c r="A1401" t="s">
        <v>11586</v>
      </c>
      <c r="B1401" t="s">
        <v>5614</v>
      </c>
      <c r="C1401" t="s">
        <v>11587</v>
      </c>
      <c r="D1401">
        <v>97273</v>
      </c>
      <c r="E1401" t="s">
        <v>5615</v>
      </c>
      <c r="F1401" t="s">
        <v>2197</v>
      </c>
      <c r="G1401" t="s">
        <v>11588</v>
      </c>
      <c r="I1401" t="s">
        <v>96</v>
      </c>
      <c r="J1401" t="s">
        <v>11589</v>
      </c>
      <c r="L1401" t="s">
        <v>60</v>
      </c>
      <c r="N1401">
        <v>97273</v>
      </c>
      <c r="O1401" t="s">
        <v>4712</v>
      </c>
    </row>
    <row r="1402" spans="1:15" x14ac:dyDescent="0.2">
      <c r="A1402" t="s">
        <v>11590</v>
      </c>
      <c r="B1402" t="s">
        <v>407</v>
      </c>
      <c r="C1402" t="s">
        <v>11591</v>
      </c>
      <c r="D1402">
        <v>97273</v>
      </c>
      <c r="E1402" t="s">
        <v>408</v>
      </c>
      <c r="F1402" t="s">
        <v>417</v>
      </c>
      <c r="G1402" t="s">
        <v>2981</v>
      </c>
      <c r="I1402" t="s">
        <v>96</v>
      </c>
      <c r="J1402" t="s">
        <v>4759</v>
      </c>
      <c r="L1402" t="s">
        <v>41</v>
      </c>
      <c r="N1402">
        <v>97273</v>
      </c>
      <c r="O1402" t="s">
        <v>4712</v>
      </c>
    </row>
    <row r="1403" spans="1:15" x14ac:dyDescent="0.2">
      <c r="A1403" t="s">
        <v>11592</v>
      </c>
      <c r="B1403" t="s">
        <v>2208</v>
      </c>
      <c r="C1403" t="s">
        <v>11593</v>
      </c>
      <c r="D1403">
        <v>97273</v>
      </c>
      <c r="E1403" t="s">
        <v>2209</v>
      </c>
      <c r="F1403" t="s">
        <v>561</v>
      </c>
      <c r="G1403" t="s">
        <v>11594</v>
      </c>
      <c r="I1403" t="s">
        <v>1509</v>
      </c>
      <c r="J1403" t="s">
        <v>8314</v>
      </c>
      <c r="L1403" t="s">
        <v>60</v>
      </c>
      <c r="N1403">
        <v>97273</v>
      </c>
      <c r="O1403" t="s">
        <v>4712</v>
      </c>
    </row>
    <row r="1404" spans="1:15" x14ac:dyDescent="0.2">
      <c r="A1404" t="s">
        <v>11595</v>
      </c>
      <c r="B1404" t="s">
        <v>181</v>
      </c>
      <c r="C1404" t="s">
        <v>11596</v>
      </c>
      <c r="D1404">
        <v>97273</v>
      </c>
      <c r="E1404" t="s">
        <v>182</v>
      </c>
      <c r="F1404" t="s">
        <v>266</v>
      </c>
      <c r="I1404" t="s">
        <v>172</v>
      </c>
      <c r="J1404" t="s">
        <v>11597</v>
      </c>
      <c r="L1404" t="s">
        <v>41</v>
      </c>
      <c r="N1404">
        <v>97273</v>
      </c>
      <c r="O1404" t="s">
        <v>4712</v>
      </c>
    </row>
    <row r="1405" spans="1:15" x14ac:dyDescent="0.2">
      <c r="A1405" t="s">
        <v>11598</v>
      </c>
      <c r="B1405" t="s">
        <v>181</v>
      </c>
      <c r="C1405" t="s">
        <v>11599</v>
      </c>
      <c r="D1405">
        <v>97273</v>
      </c>
      <c r="E1405" t="s">
        <v>182</v>
      </c>
      <c r="F1405" t="s">
        <v>266</v>
      </c>
      <c r="I1405" t="s">
        <v>172</v>
      </c>
      <c r="J1405" t="s">
        <v>4731</v>
      </c>
      <c r="L1405" t="s">
        <v>41</v>
      </c>
      <c r="N1405">
        <v>97273</v>
      </c>
      <c r="O1405" t="s">
        <v>4712</v>
      </c>
    </row>
    <row r="1406" spans="1:15" x14ac:dyDescent="0.2">
      <c r="A1406" t="s">
        <v>11600</v>
      </c>
      <c r="B1406" t="s">
        <v>112</v>
      </c>
      <c r="C1406" t="s">
        <v>11601</v>
      </c>
      <c r="D1406">
        <v>97273</v>
      </c>
      <c r="E1406" t="s">
        <v>113</v>
      </c>
      <c r="G1406" t="s">
        <v>516</v>
      </c>
      <c r="I1406" t="s">
        <v>98</v>
      </c>
      <c r="K1406" t="s">
        <v>11602</v>
      </c>
      <c r="L1406" t="s">
        <v>41</v>
      </c>
      <c r="N1406">
        <v>97273</v>
      </c>
      <c r="O1406" t="s">
        <v>4712</v>
      </c>
    </row>
    <row r="1407" spans="1:15" x14ac:dyDescent="0.2">
      <c r="A1407" t="s">
        <v>11603</v>
      </c>
      <c r="B1407" t="s">
        <v>112</v>
      </c>
      <c r="C1407" t="s">
        <v>11604</v>
      </c>
      <c r="D1407">
        <v>97273</v>
      </c>
      <c r="E1407" t="s">
        <v>113</v>
      </c>
      <c r="G1407" t="s">
        <v>516</v>
      </c>
      <c r="I1407" t="s">
        <v>98</v>
      </c>
      <c r="K1407" t="s">
        <v>11605</v>
      </c>
      <c r="L1407" t="s">
        <v>41</v>
      </c>
      <c r="N1407">
        <v>97273</v>
      </c>
      <c r="O1407" t="s">
        <v>4712</v>
      </c>
    </row>
    <row r="1408" spans="1:15" x14ac:dyDescent="0.2">
      <c r="A1408" t="s">
        <v>11606</v>
      </c>
      <c r="B1408" t="s">
        <v>35</v>
      </c>
      <c r="C1408" t="s">
        <v>11607</v>
      </c>
      <c r="D1408">
        <v>97273</v>
      </c>
      <c r="E1408" t="s">
        <v>36</v>
      </c>
      <c r="F1408" t="s">
        <v>37</v>
      </c>
      <c r="G1408" t="s">
        <v>516</v>
      </c>
      <c r="I1408" t="s">
        <v>39</v>
      </c>
      <c r="K1408" t="s">
        <v>11608</v>
      </c>
      <c r="L1408" t="s">
        <v>41</v>
      </c>
      <c r="N1408">
        <v>97273</v>
      </c>
      <c r="O1408" t="s">
        <v>4712</v>
      </c>
    </row>
    <row r="1409" spans="1:15" x14ac:dyDescent="0.2">
      <c r="A1409" t="s">
        <v>11609</v>
      </c>
      <c r="B1409" t="s">
        <v>564</v>
      </c>
      <c r="C1409" t="s">
        <v>11610</v>
      </c>
      <c r="D1409">
        <v>97273</v>
      </c>
      <c r="E1409" t="s">
        <v>565</v>
      </c>
      <c r="F1409" t="s">
        <v>417</v>
      </c>
      <c r="G1409" t="s">
        <v>8591</v>
      </c>
      <c r="I1409" t="s">
        <v>172</v>
      </c>
      <c r="J1409" t="s">
        <v>7663</v>
      </c>
      <c r="L1409" t="s">
        <v>60</v>
      </c>
      <c r="N1409">
        <v>97273</v>
      </c>
      <c r="O1409" t="s">
        <v>4712</v>
      </c>
    </row>
    <row r="1410" spans="1:15" x14ac:dyDescent="0.2">
      <c r="A1410" t="s">
        <v>11611</v>
      </c>
      <c r="B1410" t="s">
        <v>649</v>
      </c>
      <c r="C1410" t="s">
        <v>11612</v>
      </c>
      <c r="D1410">
        <v>97273</v>
      </c>
      <c r="E1410" t="s">
        <v>650</v>
      </c>
      <c r="F1410" t="s">
        <v>651</v>
      </c>
      <c r="G1410" t="s">
        <v>803</v>
      </c>
      <c r="I1410" t="s">
        <v>70</v>
      </c>
      <c r="J1410" t="s">
        <v>11613</v>
      </c>
      <c r="L1410" t="s">
        <v>41</v>
      </c>
      <c r="N1410">
        <v>97273</v>
      </c>
      <c r="O1410" t="s">
        <v>4712</v>
      </c>
    </row>
    <row r="1411" spans="1:15" x14ac:dyDescent="0.2">
      <c r="A1411" t="s">
        <v>11614</v>
      </c>
      <c r="B1411" t="s">
        <v>91</v>
      </c>
      <c r="C1411" t="s">
        <v>11615</v>
      </c>
      <c r="D1411">
        <v>97273</v>
      </c>
      <c r="E1411" t="s">
        <v>92</v>
      </c>
      <c r="F1411" t="s">
        <v>37</v>
      </c>
      <c r="I1411" t="s">
        <v>172</v>
      </c>
      <c r="K1411" t="s">
        <v>11407</v>
      </c>
      <c r="L1411" t="s">
        <v>41</v>
      </c>
      <c r="N1411">
        <v>97273</v>
      </c>
      <c r="O1411" t="s">
        <v>4712</v>
      </c>
    </row>
    <row r="1412" spans="1:15" x14ac:dyDescent="0.2">
      <c r="A1412" t="s">
        <v>11616</v>
      </c>
      <c r="B1412" t="s">
        <v>91</v>
      </c>
      <c r="C1412" t="s">
        <v>11617</v>
      </c>
      <c r="D1412">
        <v>97273</v>
      </c>
      <c r="E1412" t="s">
        <v>92</v>
      </c>
      <c r="F1412" t="s">
        <v>37</v>
      </c>
      <c r="I1412" t="s">
        <v>172</v>
      </c>
      <c r="K1412" t="s">
        <v>11407</v>
      </c>
      <c r="L1412" t="s">
        <v>41</v>
      </c>
      <c r="N1412">
        <v>97273</v>
      </c>
      <c r="O1412" t="s">
        <v>4712</v>
      </c>
    </row>
    <row r="1413" spans="1:15" x14ac:dyDescent="0.2">
      <c r="A1413" t="s">
        <v>11618</v>
      </c>
      <c r="B1413" t="s">
        <v>91</v>
      </c>
      <c r="C1413" t="s">
        <v>11619</v>
      </c>
      <c r="D1413">
        <v>97273</v>
      </c>
      <c r="E1413" t="s">
        <v>92</v>
      </c>
      <c r="F1413" t="s">
        <v>37</v>
      </c>
      <c r="I1413" t="s">
        <v>172</v>
      </c>
      <c r="K1413" t="s">
        <v>11407</v>
      </c>
      <c r="L1413" t="s">
        <v>41</v>
      </c>
      <c r="N1413">
        <v>97273</v>
      </c>
      <c r="O1413" t="s">
        <v>4712</v>
      </c>
    </row>
    <row r="1414" spans="1:15" x14ac:dyDescent="0.2">
      <c r="A1414" t="s">
        <v>11620</v>
      </c>
      <c r="B1414" t="s">
        <v>81</v>
      </c>
      <c r="C1414" t="s">
        <v>11621</v>
      </c>
      <c r="D1414">
        <v>97273</v>
      </c>
      <c r="E1414" t="s">
        <v>82</v>
      </c>
      <c r="F1414" t="s">
        <v>37</v>
      </c>
      <c r="G1414" t="s">
        <v>38</v>
      </c>
      <c r="I1414" t="s">
        <v>98</v>
      </c>
      <c r="K1414" t="s">
        <v>11622</v>
      </c>
      <c r="L1414" t="s">
        <v>41</v>
      </c>
      <c r="N1414">
        <v>97273</v>
      </c>
      <c r="O1414" t="s">
        <v>4712</v>
      </c>
    </row>
    <row r="1415" spans="1:15" x14ac:dyDescent="0.2">
      <c r="A1415" t="s">
        <v>11623</v>
      </c>
      <c r="B1415" t="s">
        <v>81</v>
      </c>
      <c r="C1415" t="s">
        <v>11624</v>
      </c>
      <c r="D1415">
        <v>97273</v>
      </c>
      <c r="E1415" t="s">
        <v>82</v>
      </c>
      <c r="F1415" t="s">
        <v>37</v>
      </c>
      <c r="G1415" t="s">
        <v>38</v>
      </c>
      <c r="I1415" t="s">
        <v>98</v>
      </c>
      <c r="K1415" t="s">
        <v>11625</v>
      </c>
      <c r="L1415" t="s">
        <v>41</v>
      </c>
      <c r="N1415">
        <v>97273</v>
      </c>
      <c r="O1415" t="s">
        <v>4712</v>
      </c>
    </row>
    <row r="1416" spans="1:15" x14ac:dyDescent="0.2">
      <c r="A1416" t="s">
        <v>11626</v>
      </c>
      <c r="B1416" t="s">
        <v>138</v>
      </c>
      <c r="C1416" t="s">
        <v>11627</v>
      </c>
      <c r="D1416">
        <v>97273</v>
      </c>
      <c r="E1416" t="s">
        <v>139</v>
      </c>
      <c r="F1416" t="s">
        <v>37</v>
      </c>
      <c r="G1416" t="s">
        <v>2322</v>
      </c>
      <c r="I1416" t="s">
        <v>140</v>
      </c>
      <c r="K1416" t="s">
        <v>11628</v>
      </c>
      <c r="L1416" t="s">
        <v>41</v>
      </c>
      <c r="N1416">
        <v>97273</v>
      </c>
      <c r="O1416" t="s">
        <v>4712</v>
      </c>
    </row>
    <row r="1417" spans="1:15" x14ac:dyDescent="0.2">
      <c r="A1417" t="s">
        <v>11629</v>
      </c>
      <c r="B1417" t="s">
        <v>208</v>
      </c>
      <c r="C1417" t="s">
        <v>11630</v>
      </c>
      <c r="D1417">
        <v>97273</v>
      </c>
      <c r="E1417" t="s">
        <v>209</v>
      </c>
      <c r="F1417" t="s">
        <v>37</v>
      </c>
      <c r="I1417" t="s">
        <v>98</v>
      </c>
      <c r="K1417" t="s">
        <v>11631</v>
      </c>
      <c r="L1417" t="s">
        <v>60</v>
      </c>
      <c r="N1417">
        <v>97273</v>
      </c>
      <c r="O1417" t="s">
        <v>4712</v>
      </c>
    </row>
    <row r="1418" spans="1:15" x14ac:dyDescent="0.2">
      <c r="A1418" t="s">
        <v>11632</v>
      </c>
      <c r="B1418" t="s">
        <v>219</v>
      </c>
      <c r="C1418" t="s">
        <v>11633</v>
      </c>
      <c r="D1418">
        <v>97273</v>
      </c>
      <c r="E1418" t="s">
        <v>220</v>
      </c>
      <c r="F1418" t="s">
        <v>37</v>
      </c>
      <c r="I1418" t="s">
        <v>145</v>
      </c>
      <c r="L1418" t="s">
        <v>41</v>
      </c>
      <c r="N1418">
        <v>97273</v>
      </c>
      <c r="O1418" t="s">
        <v>4712</v>
      </c>
    </row>
    <row r="1419" spans="1:15" x14ac:dyDescent="0.2">
      <c r="A1419" t="s">
        <v>11634</v>
      </c>
      <c r="B1419" t="s">
        <v>219</v>
      </c>
      <c r="C1419" t="s">
        <v>11635</v>
      </c>
      <c r="D1419">
        <v>97273</v>
      </c>
      <c r="E1419" t="s">
        <v>220</v>
      </c>
      <c r="F1419" t="s">
        <v>37</v>
      </c>
      <c r="I1419" t="s">
        <v>145</v>
      </c>
      <c r="L1419" t="s">
        <v>41</v>
      </c>
      <c r="N1419">
        <v>97273</v>
      </c>
      <c r="O1419" t="s">
        <v>4712</v>
      </c>
    </row>
    <row r="1420" spans="1:15" x14ac:dyDescent="0.2">
      <c r="A1420" t="s">
        <v>11636</v>
      </c>
      <c r="B1420" t="s">
        <v>219</v>
      </c>
      <c r="C1420" t="s">
        <v>11637</v>
      </c>
      <c r="D1420">
        <v>97273</v>
      </c>
      <c r="E1420" t="s">
        <v>220</v>
      </c>
      <c r="F1420" t="s">
        <v>37</v>
      </c>
      <c r="G1420" t="s">
        <v>2943</v>
      </c>
      <c r="I1420" t="s">
        <v>145</v>
      </c>
      <c r="L1420" t="s">
        <v>41</v>
      </c>
      <c r="N1420">
        <v>97273</v>
      </c>
      <c r="O1420" t="s">
        <v>4712</v>
      </c>
    </row>
    <row r="1421" spans="1:15" x14ac:dyDescent="0.2">
      <c r="A1421" t="s">
        <v>11638</v>
      </c>
      <c r="B1421" t="s">
        <v>219</v>
      </c>
      <c r="C1421" t="s">
        <v>11639</v>
      </c>
      <c r="D1421">
        <v>97273</v>
      </c>
      <c r="E1421" t="s">
        <v>220</v>
      </c>
      <c r="F1421" t="s">
        <v>37</v>
      </c>
      <c r="I1421" t="s">
        <v>145</v>
      </c>
      <c r="L1421" t="s">
        <v>41</v>
      </c>
      <c r="N1421">
        <v>97273</v>
      </c>
      <c r="O1421" t="s">
        <v>4712</v>
      </c>
    </row>
    <row r="1422" spans="1:15" x14ac:dyDescent="0.2">
      <c r="A1422" t="s">
        <v>11640</v>
      </c>
      <c r="B1422" t="s">
        <v>219</v>
      </c>
      <c r="C1422" t="s">
        <v>11641</v>
      </c>
      <c r="D1422">
        <v>97273</v>
      </c>
      <c r="E1422" t="s">
        <v>220</v>
      </c>
      <c r="F1422" t="s">
        <v>37</v>
      </c>
      <c r="I1422" t="s">
        <v>145</v>
      </c>
      <c r="L1422" t="s">
        <v>41</v>
      </c>
      <c r="N1422">
        <v>97273</v>
      </c>
      <c r="O1422" t="s">
        <v>4712</v>
      </c>
    </row>
    <row r="1423" spans="1:15" x14ac:dyDescent="0.2">
      <c r="A1423" t="s">
        <v>11642</v>
      </c>
      <c r="B1423" t="s">
        <v>219</v>
      </c>
      <c r="C1423" t="s">
        <v>11643</v>
      </c>
      <c r="D1423">
        <v>97273</v>
      </c>
      <c r="E1423" t="s">
        <v>220</v>
      </c>
      <c r="F1423" t="s">
        <v>37</v>
      </c>
      <c r="G1423" t="s">
        <v>2943</v>
      </c>
      <c r="I1423" t="s">
        <v>145</v>
      </c>
      <c r="L1423" t="s">
        <v>41</v>
      </c>
      <c r="N1423">
        <v>97273</v>
      </c>
      <c r="O1423" t="s">
        <v>4712</v>
      </c>
    </row>
    <row r="1424" spans="1:15" x14ac:dyDescent="0.2">
      <c r="A1424" t="s">
        <v>11644</v>
      </c>
      <c r="B1424" t="s">
        <v>219</v>
      </c>
      <c r="C1424" t="s">
        <v>11645</v>
      </c>
      <c r="D1424">
        <v>97273</v>
      </c>
      <c r="E1424" t="s">
        <v>220</v>
      </c>
      <c r="F1424" t="s">
        <v>37</v>
      </c>
      <c r="I1424" t="s">
        <v>145</v>
      </c>
      <c r="L1424" t="s">
        <v>41</v>
      </c>
      <c r="N1424">
        <v>97273</v>
      </c>
      <c r="O1424" t="s">
        <v>4712</v>
      </c>
    </row>
    <row r="1425" spans="1:15" x14ac:dyDescent="0.2">
      <c r="A1425" t="s">
        <v>11646</v>
      </c>
      <c r="B1425" t="s">
        <v>219</v>
      </c>
      <c r="C1425" t="s">
        <v>11647</v>
      </c>
      <c r="D1425">
        <v>97273</v>
      </c>
      <c r="E1425" t="s">
        <v>220</v>
      </c>
      <c r="F1425" t="s">
        <v>37</v>
      </c>
      <c r="I1425" t="s">
        <v>145</v>
      </c>
      <c r="L1425" t="s">
        <v>41</v>
      </c>
      <c r="N1425">
        <v>97273</v>
      </c>
      <c r="O1425" t="s">
        <v>4712</v>
      </c>
    </row>
    <row r="1426" spans="1:15" x14ac:dyDescent="0.2">
      <c r="A1426" t="s">
        <v>11648</v>
      </c>
      <c r="B1426" t="s">
        <v>598</v>
      </c>
      <c r="C1426" t="s">
        <v>11649</v>
      </c>
      <c r="D1426">
        <v>97273</v>
      </c>
      <c r="E1426" t="s">
        <v>599</v>
      </c>
      <c r="F1426" t="s">
        <v>37</v>
      </c>
      <c r="G1426" t="s">
        <v>875</v>
      </c>
      <c r="I1426" t="s">
        <v>602</v>
      </c>
      <c r="K1426" t="s">
        <v>11650</v>
      </c>
      <c r="L1426" t="s">
        <v>41</v>
      </c>
      <c r="N1426">
        <v>97273</v>
      </c>
      <c r="O1426" t="s">
        <v>4712</v>
      </c>
    </row>
    <row r="1427" spans="1:15" x14ac:dyDescent="0.2">
      <c r="A1427" t="s">
        <v>11651</v>
      </c>
      <c r="B1427" t="s">
        <v>380</v>
      </c>
      <c r="C1427" t="s">
        <v>11652</v>
      </c>
      <c r="D1427">
        <v>97273</v>
      </c>
      <c r="E1427" t="s">
        <v>381</v>
      </c>
      <c r="F1427" t="s">
        <v>3929</v>
      </c>
      <c r="G1427" t="s">
        <v>3930</v>
      </c>
      <c r="H1427" t="s">
        <v>2489</v>
      </c>
      <c r="I1427" t="s">
        <v>1520</v>
      </c>
      <c r="L1427" t="s">
        <v>41</v>
      </c>
      <c r="N1427">
        <v>97273</v>
      </c>
      <c r="O1427" t="s">
        <v>4712</v>
      </c>
    </row>
    <row r="1428" spans="1:15" x14ac:dyDescent="0.2">
      <c r="A1428" t="s">
        <v>11653</v>
      </c>
      <c r="B1428" t="s">
        <v>223</v>
      </c>
      <c r="C1428" t="s">
        <v>11654</v>
      </c>
      <c r="D1428">
        <v>97273</v>
      </c>
      <c r="E1428" t="s">
        <v>224</v>
      </c>
      <c r="F1428" t="s">
        <v>657</v>
      </c>
      <c r="G1428" t="s">
        <v>2959</v>
      </c>
      <c r="H1428" t="s">
        <v>93</v>
      </c>
      <c r="I1428" t="s">
        <v>96</v>
      </c>
      <c r="J1428" t="s">
        <v>11655</v>
      </c>
      <c r="L1428" t="s">
        <v>41</v>
      </c>
      <c r="N1428">
        <v>97273</v>
      </c>
      <c r="O1428" t="s">
        <v>4712</v>
      </c>
    </row>
    <row r="1429" spans="1:15" x14ac:dyDescent="0.2">
      <c r="A1429" t="s">
        <v>11656</v>
      </c>
      <c r="B1429" t="s">
        <v>120</v>
      </c>
      <c r="C1429" t="s">
        <v>11657</v>
      </c>
      <c r="D1429">
        <v>97273</v>
      </c>
      <c r="E1429" t="s">
        <v>121</v>
      </c>
      <c r="F1429" t="s">
        <v>122</v>
      </c>
      <c r="G1429" t="s">
        <v>123</v>
      </c>
      <c r="H1429" t="s">
        <v>93</v>
      </c>
      <c r="I1429" t="s">
        <v>658</v>
      </c>
      <c r="J1429" t="s">
        <v>4729</v>
      </c>
      <c r="L1429" t="s">
        <v>41</v>
      </c>
      <c r="N1429">
        <v>97273</v>
      </c>
      <c r="O1429" t="s">
        <v>4712</v>
      </c>
    </row>
    <row r="1430" spans="1:15" x14ac:dyDescent="0.2">
      <c r="A1430" t="s">
        <v>11658</v>
      </c>
      <c r="B1430" t="s">
        <v>661</v>
      </c>
      <c r="C1430" t="s">
        <v>11659</v>
      </c>
      <c r="D1430">
        <v>97273</v>
      </c>
      <c r="E1430" t="s">
        <v>662</v>
      </c>
      <c r="F1430" t="s">
        <v>657</v>
      </c>
      <c r="G1430" t="s">
        <v>663</v>
      </c>
      <c r="H1430" t="s">
        <v>69</v>
      </c>
      <c r="I1430" t="s">
        <v>39</v>
      </c>
      <c r="J1430" t="s">
        <v>11660</v>
      </c>
      <c r="L1430" t="s">
        <v>41</v>
      </c>
      <c r="N1430">
        <v>97273</v>
      </c>
      <c r="O1430" t="s">
        <v>4712</v>
      </c>
    </row>
    <row r="1431" spans="1:15" x14ac:dyDescent="0.2">
      <c r="A1431" t="s">
        <v>11661</v>
      </c>
      <c r="B1431" t="s">
        <v>8416</v>
      </c>
      <c r="C1431" t="s">
        <v>11662</v>
      </c>
      <c r="D1431">
        <v>97273</v>
      </c>
      <c r="E1431" t="s">
        <v>8418</v>
      </c>
      <c r="F1431" t="s">
        <v>8426</v>
      </c>
      <c r="I1431" t="s">
        <v>145</v>
      </c>
      <c r="J1431" t="s">
        <v>9819</v>
      </c>
      <c r="L1431" t="s">
        <v>41</v>
      </c>
      <c r="N1431">
        <v>97273</v>
      </c>
      <c r="O1431" t="s">
        <v>4712</v>
      </c>
    </row>
    <row r="1432" spans="1:15" x14ac:dyDescent="0.2">
      <c r="A1432" t="s">
        <v>11663</v>
      </c>
      <c r="B1432" t="s">
        <v>8416</v>
      </c>
      <c r="C1432" t="s">
        <v>11664</v>
      </c>
      <c r="D1432">
        <v>97273</v>
      </c>
      <c r="E1432" t="s">
        <v>8418</v>
      </c>
      <c r="F1432" t="s">
        <v>8426</v>
      </c>
      <c r="I1432" t="s">
        <v>145</v>
      </c>
      <c r="J1432" t="s">
        <v>9821</v>
      </c>
      <c r="L1432" t="s">
        <v>41</v>
      </c>
      <c r="N1432">
        <v>97273</v>
      </c>
      <c r="O1432" t="s">
        <v>4712</v>
      </c>
    </row>
    <row r="1433" spans="1:15" x14ac:dyDescent="0.2">
      <c r="A1433" t="s">
        <v>11665</v>
      </c>
      <c r="B1433" t="s">
        <v>8416</v>
      </c>
      <c r="C1433" t="s">
        <v>11666</v>
      </c>
      <c r="D1433">
        <v>97273</v>
      </c>
      <c r="E1433" t="s">
        <v>8418</v>
      </c>
      <c r="F1433" t="s">
        <v>11293</v>
      </c>
      <c r="I1433" t="s">
        <v>145</v>
      </c>
      <c r="J1433" t="s">
        <v>11667</v>
      </c>
      <c r="L1433" t="s">
        <v>41</v>
      </c>
      <c r="N1433">
        <v>97273</v>
      </c>
      <c r="O1433" t="s">
        <v>4712</v>
      </c>
    </row>
    <row r="1434" spans="1:15" x14ac:dyDescent="0.2">
      <c r="A1434" t="s">
        <v>11668</v>
      </c>
      <c r="B1434" t="s">
        <v>8416</v>
      </c>
      <c r="C1434" t="s">
        <v>11669</v>
      </c>
      <c r="D1434">
        <v>97273</v>
      </c>
      <c r="E1434" t="s">
        <v>8418</v>
      </c>
      <c r="F1434" t="s">
        <v>11293</v>
      </c>
      <c r="I1434" t="s">
        <v>145</v>
      </c>
      <c r="J1434" t="s">
        <v>11670</v>
      </c>
      <c r="L1434" t="s">
        <v>41</v>
      </c>
      <c r="N1434">
        <v>97273</v>
      </c>
      <c r="O1434" t="s">
        <v>4712</v>
      </c>
    </row>
    <row r="1435" spans="1:15" x14ac:dyDescent="0.2">
      <c r="A1435" t="s">
        <v>11671</v>
      </c>
      <c r="B1435" t="s">
        <v>1670</v>
      </c>
      <c r="C1435" t="s">
        <v>11672</v>
      </c>
      <c r="D1435">
        <v>97273</v>
      </c>
      <c r="E1435" t="s">
        <v>1671</v>
      </c>
      <c r="F1435" t="s">
        <v>128</v>
      </c>
      <c r="H1435" t="s">
        <v>93</v>
      </c>
      <c r="I1435" t="s">
        <v>145</v>
      </c>
      <c r="J1435" t="s">
        <v>4746</v>
      </c>
      <c r="L1435" t="s">
        <v>41</v>
      </c>
      <c r="N1435">
        <v>97273</v>
      </c>
      <c r="O1435" t="s">
        <v>4712</v>
      </c>
    </row>
    <row r="1436" spans="1:15" x14ac:dyDescent="0.2">
      <c r="A1436" t="s">
        <v>11673</v>
      </c>
      <c r="B1436" t="s">
        <v>126</v>
      </c>
      <c r="C1436" t="s">
        <v>11674</v>
      </c>
      <c r="D1436">
        <v>97273</v>
      </c>
      <c r="E1436" t="s">
        <v>127</v>
      </c>
      <c r="G1436" t="s">
        <v>11675</v>
      </c>
      <c r="L1436" t="s">
        <v>41</v>
      </c>
      <c r="N1436">
        <v>97273</v>
      </c>
      <c r="O1436" t="s">
        <v>4712</v>
      </c>
    </row>
    <row r="1437" spans="1:15" x14ac:dyDescent="0.2">
      <c r="A1437" t="s">
        <v>11676</v>
      </c>
      <c r="B1437" t="s">
        <v>573</v>
      </c>
      <c r="C1437" t="s">
        <v>11677</v>
      </c>
      <c r="D1437">
        <v>97273</v>
      </c>
      <c r="E1437" t="s">
        <v>574</v>
      </c>
      <c r="H1437" t="s">
        <v>69</v>
      </c>
      <c r="I1437" t="s">
        <v>39</v>
      </c>
      <c r="L1437" t="s">
        <v>60</v>
      </c>
      <c r="N1437">
        <v>97273</v>
      </c>
      <c r="O1437" t="s">
        <v>4712</v>
      </c>
    </row>
    <row r="1438" spans="1:15" x14ac:dyDescent="0.2">
      <c r="A1438" t="s">
        <v>11678</v>
      </c>
      <c r="B1438" t="s">
        <v>211</v>
      </c>
      <c r="C1438" t="s">
        <v>11679</v>
      </c>
      <c r="D1438">
        <v>97256</v>
      </c>
      <c r="E1438" t="s">
        <v>212</v>
      </c>
      <c r="F1438" t="s">
        <v>37</v>
      </c>
      <c r="G1438" t="s">
        <v>1696</v>
      </c>
      <c r="I1438" t="s">
        <v>145</v>
      </c>
      <c r="L1438" t="s">
        <v>60</v>
      </c>
      <c r="N1438">
        <v>97256</v>
      </c>
      <c r="O1438" t="s">
        <v>2607</v>
      </c>
    </row>
    <row r="1439" spans="1:15" x14ac:dyDescent="0.2">
      <c r="A1439" t="s">
        <v>11680</v>
      </c>
      <c r="B1439" t="s">
        <v>8371</v>
      </c>
      <c r="C1439" t="s">
        <v>11681</v>
      </c>
      <c r="D1439">
        <v>97273</v>
      </c>
      <c r="E1439" t="s">
        <v>8373</v>
      </c>
      <c r="F1439" t="s">
        <v>4179</v>
      </c>
      <c r="G1439" t="s">
        <v>9909</v>
      </c>
      <c r="I1439" t="s">
        <v>70</v>
      </c>
      <c r="J1439" t="s">
        <v>11682</v>
      </c>
      <c r="K1439" t="s">
        <v>11683</v>
      </c>
      <c r="L1439" t="s">
        <v>41</v>
      </c>
      <c r="M1439" t="s">
        <v>11684</v>
      </c>
      <c r="N1439">
        <v>97273</v>
      </c>
      <c r="O1439" t="s">
        <v>4712</v>
      </c>
    </row>
    <row r="1440" spans="1:15" x14ac:dyDescent="0.2">
      <c r="A1440" t="s">
        <v>11685</v>
      </c>
      <c r="B1440" t="s">
        <v>8371</v>
      </c>
      <c r="C1440" t="s">
        <v>11686</v>
      </c>
      <c r="D1440">
        <v>97273</v>
      </c>
      <c r="E1440" t="s">
        <v>8373</v>
      </c>
      <c r="F1440" t="s">
        <v>4179</v>
      </c>
      <c r="G1440" t="s">
        <v>9909</v>
      </c>
      <c r="I1440" t="s">
        <v>70</v>
      </c>
      <c r="K1440" t="s">
        <v>11687</v>
      </c>
      <c r="L1440" t="s">
        <v>41</v>
      </c>
      <c r="M1440" t="s">
        <v>11688</v>
      </c>
      <c r="N1440">
        <v>97273</v>
      </c>
      <c r="O1440" t="s">
        <v>4712</v>
      </c>
    </row>
    <row r="1441" spans="1:15" x14ac:dyDescent="0.2">
      <c r="A1441" t="s">
        <v>11689</v>
      </c>
      <c r="B1441" t="s">
        <v>115</v>
      </c>
      <c r="C1441" t="s">
        <v>11690</v>
      </c>
      <c r="D1441">
        <v>97256</v>
      </c>
      <c r="E1441" t="s">
        <v>116</v>
      </c>
      <c r="F1441" t="s">
        <v>37</v>
      </c>
      <c r="G1441" t="s">
        <v>1694</v>
      </c>
      <c r="I1441" t="s">
        <v>39</v>
      </c>
      <c r="K1441" t="s">
        <v>1695</v>
      </c>
      <c r="L1441" t="s">
        <v>41</v>
      </c>
      <c r="N1441">
        <v>97256</v>
      </c>
      <c r="O1441" t="s">
        <v>2607</v>
      </c>
    </row>
    <row r="1442" spans="1:15" x14ac:dyDescent="0.2">
      <c r="A1442" t="s">
        <v>11691</v>
      </c>
      <c r="B1442" t="s">
        <v>115</v>
      </c>
      <c r="C1442" t="s">
        <v>11692</v>
      </c>
      <c r="D1442">
        <v>97256</v>
      </c>
      <c r="E1442" t="s">
        <v>116</v>
      </c>
      <c r="F1442" t="s">
        <v>37</v>
      </c>
      <c r="G1442" t="s">
        <v>1694</v>
      </c>
      <c r="I1442" t="s">
        <v>39</v>
      </c>
      <c r="K1442" t="s">
        <v>1695</v>
      </c>
      <c r="L1442" t="s">
        <v>41</v>
      </c>
      <c r="N1442">
        <v>97256</v>
      </c>
      <c r="O1442" t="s">
        <v>2607</v>
      </c>
    </row>
    <row r="1443" spans="1:15" x14ac:dyDescent="0.2">
      <c r="A1443" t="s">
        <v>11693</v>
      </c>
      <c r="B1443" t="s">
        <v>115</v>
      </c>
      <c r="C1443" t="s">
        <v>11694</v>
      </c>
      <c r="D1443">
        <v>97256</v>
      </c>
      <c r="E1443" t="s">
        <v>116</v>
      </c>
      <c r="F1443" t="s">
        <v>37</v>
      </c>
      <c r="G1443" t="s">
        <v>1694</v>
      </c>
      <c r="I1443" t="s">
        <v>39</v>
      </c>
      <c r="K1443" t="s">
        <v>1695</v>
      </c>
      <c r="L1443" t="s">
        <v>41</v>
      </c>
      <c r="N1443">
        <v>97256</v>
      </c>
      <c r="O1443" t="s">
        <v>2607</v>
      </c>
    </row>
    <row r="1444" spans="1:15" x14ac:dyDescent="0.2">
      <c r="A1444" t="s">
        <v>11695</v>
      </c>
      <c r="B1444" t="s">
        <v>81</v>
      </c>
      <c r="C1444" t="s">
        <v>11696</v>
      </c>
      <c r="D1444">
        <v>97256</v>
      </c>
      <c r="E1444" t="s">
        <v>82</v>
      </c>
      <c r="F1444" t="s">
        <v>37</v>
      </c>
      <c r="G1444" t="s">
        <v>1709</v>
      </c>
      <c r="I1444" t="s">
        <v>98</v>
      </c>
      <c r="K1444" t="s">
        <v>1710</v>
      </c>
      <c r="L1444" t="s">
        <v>41</v>
      </c>
      <c r="N1444">
        <v>97256</v>
      </c>
      <c r="O1444" t="s">
        <v>2607</v>
      </c>
    </row>
    <row r="1445" spans="1:15" x14ac:dyDescent="0.2">
      <c r="A1445" t="s">
        <v>11697</v>
      </c>
      <c r="B1445" t="s">
        <v>81</v>
      </c>
      <c r="C1445" t="s">
        <v>11698</v>
      </c>
      <c r="D1445">
        <v>97256</v>
      </c>
      <c r="E1445" t="s">
        <v>82</v>
      </c>
      <c r="F1445" t="s">
        <v>37</v>
      </c>
      <c r="G1445" t="s">
        <v>1709</v>
      </c>
      <c r="I1445" t="s">
        <v>98</v>
      </c>
      <c r="K1445" t="s">
        <v>1710</v>
      </c>
      <c r="L1445" t="s">
        <v>41</v>
      </c>
      <c r="N1445">
        <v>97256</v>
      </c>
      <c r="O1445" t="s">
        <v>2607</v>
      </c>
    </row>
    <row r="1446" spans="1:15" x14ac:dyDescent="0.2">
      <c r="A1446" t="s">
        <v>11699</v>
      </c>
      <c r="B1446" t="s">
        <v>81</v>
      </c>
      <c r="C1446" t="s">
        <v>11700</v>
      </c>
      <c r="D1446">
        <v>97256</v>
      </c>
      <c r="E1446" t="s">
        <v>82</v>
      </c>
      <c r="F1446" t="s">
        <v>37</v>
      </c>
      <c r="G1446" t="s">
        <v>1709</v>
      </c>
      <c r="I1446" t="s">
        <v>98</v>
      </c>
      <c r="K1446" t="s">
        <v>1710</v>
      </c>
      <c r="L1446" t="s">
        <v>41</v>
      </c>
      <c r="N1446">
        <v>97256</v>
      </c>
      <c r="O1446" t="s">
        <v>2607</v>
      </c>
    </row>
    <row r="1447" spans="1:15" x14ac:dyDescent="0.2">
      <c r="A1447" t="s">
        <v>11701</v>
      </c>
      <c r="B1447" t="s">
        <v>81</v>
      </c>
      <c r="C1447" t="s">
        <v>11702</v>
      </c>
      <c r="D1447">
        <v>97256</v>
      </c>
      <c r="E1447" t="s">
        <v>82</v>
      </c>
      <c r="F1447" t="s">
        <v>37</v>
      </c>
      <c r="G1447" t="s">
        <v>1709</v>
      </c>
      <c r="I1447" t="s">
        <v>98</v>
      </c>
      <c r="K1447" t="s">
        <v>1710</v>
      </c>
      <c r="L1447" t="s">
        <v>41</v>
      </c>
      <c r="N1447">
        <v>97256</v>
      </c>
      <c r="O1447" t="s">
        <v>2607</v>
      </c>
    </row>
    <row r="1448" spans="1:15" x14ac:dyDescent="0.2">
      <c r="A1448" t="s">
        <v>11703</v>
      </c>
      <c r="B1448" t="s">
        <v>81</v>
      </c>
      <c r="C1448" t="s">
        <v>11704</v>
      </c>
      <c r="D1448">
        <v>97256</v>
      </c>
      <c r="E1448" t="s">
        <v>82</v>
      </c>
      <c r="F1448" t="s">
        <v>37</v>
      </c>
      <c r="G1448" t="s">
        <v>1709</v>
      </c>
      <c r="I1448" t="s">
        <v>98</v>
      </c>
      <c r="K1448" t="s">
        <v>1710</v>
      </c>
      <c r="L1448" t="s">
        <v>41</v>
      </c>
      <c r="N1448">
        <v>97256</v>
      </c>
      <c r="O1448" t="s">
        <v>2607</v>
      </c>
    </row>
    <row r="1449" spans="1:15" x14ac:dyDescent="0.2">
      <c r="A1449" t="s">
        <v>11705</v>
      </c>
      <c r="B1449" t="s">
        <v>81</v>
      </c>
      <c r="C1449" t="s">
        <v>11706</v>
      </c>
      <c r="D1449">
        <v>97256</v>
      </c>
      <c r="E1449" t="s">
        <v>82</v>
      </c>
      <c r="F1449" t="s">
        <v>37</v>
      </c>
      <c r="G1449" t="s">
        <v>1709</v>
      </c>
      <c r="I1449" t="s">
        <v>98</v>
      </c>
      <c r="K1449" t="s">
        <v>1710</v>
      </c>
      <c r="L1449" t="s">
        <v>41</v>
      </c>
      <c r="N1449">
        <v>97256</v>
      </c>
      <c r="O1449" t="s">
        <v>2607</v>
      </c>
    </row>
    <row r="1450" spans="1:15" x14ac:dyDescent="0.2">
      <c r="A1450" t="s">
        <v>11707</v>
      </c>
      <c r="B1450" t="s">
        <v>81</v>
      </c>
      <c r="C1450" t="s">
        <v>11708</v>
      </c>
      <c r="D1450">
        <v>97256</v>
      </c>
      <c r="E1450" t="s">
        <v>82</v>
      </c>
      <c r="F1450" t="s">
        <v>37</v>
      </c>
      <c r="G1450" t="s">
        <v>1709</v>
      </c>
      <c r="I1450" t="s">
        <v>98</v>
      </c>
      <c r="K1450" t="s">
        <v>1710</v>
      </c>
      <c r="L1450" t="s">
        <v>41</v>
      </c>
      <c r="N1450">
        <v>97256</v>
      </c>
      <c r="O1450" t="s">
        <v>2607</v>
      </c>
    </row>
    <row r="1451" spans="1:15" x14ac:dyDescent="0.2">
      <c r="A1451" t="s">
        <v>11709</v>
      </c>
      <c r="B1451" t="s">
        <v>81</v>
      </c>
      <c r="C1451" t="s">
        <v>11710</v>
      </c>
      <c r="D1451">
        <v>97256</v>
      </c>
      <c r="E1451" t="s">
        <v>82</v>
      </c>
      <c r="F1451" t="s">
        <v>37</v>
      </c>
      <c r="G1451" t="s">
        <v>38</v>
      </c>
      <c r="I1451" t="s">
        <v>98</v>
      </c>
      <c r="K1451" t="s">
        <v>1710</v>
      </c>
      <c r="L1451" t="s">
        <v>41</v>
      </c>
      <c r="N1451">
        <v>97256</v>
      </c>
      <c r="O1451" t="s">
        <v>2607</v>
      </c>
    </row>
    <row r="1452" spans="1:15" x14ac:dyDescent="0.2">
      <c r="A1452" t="s">
        <v>11711</v>
      </c>
      <c r="B1452" t="s">
        <v>81</v>
      </c>
      <c r="C1452" t="s">
        <v>11712</v>
      </c>
      <c r="D1452">
        <v>97256</v>
      </c>
      <c r="E1452" t="s">
        <v>82</v>
      </c>
      <c r="F1452" t="s">
        <v>37</v>
      </c>
      <c r="G1452" t="s">
        <v>38</v>
      </c>
      <c r="I1452" t="s">
        <v>98</v>
      </c>
      <c r="K1452" t="s">
        <v>1710</v>
      </c>
      <c r="L1452" t="s">
        <v>41</v>
      </c>
      <c r="N1452">
        <v>97256</v>
      </c>
      <c r="O1452" t="s">
        <v>2607</v>
      </c>
    </row>
    <row r="1453" spans="1:15" x14ac:dyDescent="0.2">
      <c r="A1453" t="s">
        <v>11713</v>
      </c>
      <c r="B1453" t="s">
        <v>81</v>
      </c>
      <c r="C1453" t="s">
        <v>11714</v>
      </c>
      <c r="D1453">
        <v>97256</v>
      </c>
      <c r="E1453" t="s">
        <v>82</v>
      </c>
      <c r="F1453" t="s">
        <v>37</v>
      </c>
      <c r="G1453" t="s">
        <v>38</v>
      </c>
      <c r="I1453" t="s">
        <v>98</v>
      </c>
      <c r="K1453" t="s">
        <v>1710</v>
      </c>
      <c r="L1453" t="s">
        <v>41</v>
      </c>
      <c r="N1453">
        <v>97256</v>
      </c>
      <c r="O1453" t="s">
        <v>2607</v>
      </c>
    </row>
    <row r="1454" spans="1:15" x14ac:dyDescent="0.2">
      <c r="A1454" t="s">
        <v>11715</v>
      </c>
      <c r="B1454" t="s">
        <v>81</v>
      </c>
      <c r="C1454" t="s">
        <v>11716</v>
      </c>
      <c r="D1454">
        <v>97256</v>
      </c>
      <c r="E1454" t="s">
        <v>82</v>
      </c>
      <c r="F1454" t="s">
        <v>37</v>
      </c>
      <c r="G1454" t="s">
        <v>38</v>
      </c>
      <c r="I1454" t="s">
        <v>98</v>
      </c>
      <c r="K1454" t="s">
        <v>1710</v>
      </c>
      <c r="L1454" t="s">
        <v>41</v>
      </c>
      <c r="N1454">
        <v>97256</v>
      </c>
      <c r="O1454" t="s">
        <v>2607</v>
      </c>
    </row>
    <row r="1455" spans="1:15" x14ac:dyDescent="0.2">
      <c r="A1455" t="s">
        <v>11717</v>
      </c>
      <c r="B1455" t="s">
        <v>91</v>
      </c>
      <c r="C1455" t="s">
        <v>11718</v>
      </c>
      <c r="D1455">
        <v>97256</v>
      </c>
      <c r="E1455" t="s">
        <v>92</v>
      </c>
      <c r="F1455" t="s">
        <v>37</v>
      </c>
      <c r="G1455" t="s">
        <v>325</v>
      </c>
      <c r="I1455" t="s">
        <v>98</v>
      </c>
      <c r="K1455" t="s">
        <v>1731</v>
      </c>
      <c r="L1455" t="s">
        <v>41</v>
      </c>
      <c r="N1455">
        <v>97256</v>
      </c>
      <c r="O1455" t="s">
        <v>2607</v>
      </c>
    </row>
    <row r="1456" spans="1:15" x14ac:dyDescent="0.2">
      <c r="A1456" t="s">
        <v>11719</v>
      </c>
      <c r="B1456" t="s">
        <v>81</v>
      </c>
      <c r="C1456" t="s">
        <v>11720</v>
      </c>
      <c r="D1456">
        <v>97256</v>
      </c>
      <c r="E1456" t="s">
        <v>82</v>
      </c>
      <c r="F1456" t="s">
        <v>37</v>
      </c>
      <c r="G1456" t="s">
        <v>38</v>
      </c>
      <c r="I1456" t="s">
        <v>98</v>
      </c>
      <c r="K1456" t="s">
        <v>1710</v>
      </c>
      <c r="L1456" t="s">
        <v>60</v>
      </c>
      <c r="N1456">
        <v>97256</v>
      </c>
      <c r="O1456" t="s">
        <v>2607</v>
      </c>
    </row>
    <row r="1457" spans="1:15" x14ac:dyDescent="0.2">
      <c r="A1457" t="s">
        <v>11721</v>
      </c>
      <c r="B1457" t="s">
        <v>91</v>
      </c>
      <c r="C1457" t="s">
        <v>11722</v>
      </c>
      <c r="D1457">
        <v>97256</v>
      </c>
      <c r="E1457" t="s">
        <v>92</v>
      </c>
      <c r="F1457" t="s">
        <v>37</v>
      </c>
      <c r="G1457" t="s">
        <v>325</v>
      </c>
      <c r="I1457" t="s">
        <v>98</v>
      </c>
      <c r="K1457" t="s">
        <v>1731</v>
      </c>
      <c r="L1457" t="s">
        <v>41</v>
      </c>
      <c r="N1457">
        <v>97256</v>
      </c>
      <c r="O1457" t="s">
        <v>2607</v>
      </c>
    </row>
    <row r="1458" spans="1:15" x14ac:dyDescent="0.2">
      <c r="A1458" t="s">
        <v>11723</v>
      </c>
      <c r="B1458" t="s">
        <v>91</v>
      </c>
      <c r="C1458" t="s">
        <v>11724</v>
      </c>
      <c r="D1458">
        <v>97256</v>
      </c>
      <c r="E1458" t="s">
        <v>92</v>
      </c>
      <c r="F1458" t="s">
        <v>37</v>
      </c>
      <c r="G1458" t="s">
        <v>325</v>
      </c>
      <c r="I1458" t="s">
        <v>98</v>
      </c>
      <c r="K1458" t="s">
        <v>1731</v>
      </c>
      <c r="L1458" t="s">
        <v>41</v>
      </c>
      <c r="N1458">
        <v>97256</v>
      </c>
      <c r="O1458" t="s">
        <v>2607</v>
      </c>
    </row>
    <row r="1459" spans="1:15" x14ac:dyDescent="0.2">
      <c r="A1459" t="s">
        <v>11725</v>
      </c>
      <c r="B1459" t="s">
        <v>91</v>
      </c>
      <c r="C1459" t="s">
        <v>11726</v>
      </c>
      <c r="D1459">
        <v>97256</v>
      </c>
      <c r="E1459" t="s">
        <v>92</v>
      </c>
      <c r="F1459" t="s">
        <v>37</v>
      </c>
      <c r="G1459" t="s">
        <v>325</v>
      </c>
      <c r="I1459" t="s">
        <v>98</v>
      </c>
      <c r="K1459" t="s">
        <v>1731</v>
      </c>
      <c r="L1459" t="s">
        <v>41</v>
      </c>
      <c r="N1459">
        <v>97256</v>
      </c>
      <c r="O1459" t="s">
        <v>2607</v>
      </c>
    </row>
    <row r="1460" spans="1:15" x14ac:dyDescent="0.2">
      <c r="A1460" t="s">
        <v>11727</v>
      </c>
      <c r="B1460" t="s">
        <v>91</v>
      </c>
      <c r="C1460" t="s">
        <v>11728</v>
      </c>
      <c r="D1460">
        <v>97256</v>
      </c>
      <c r="E1460" t="s">
        <v>92</v>
      </c>
      <c r="F1460" t="s">
        <v>37</v>
      </c>
      <c r="G1460" t="s">
        <v>325</v>
      </c>
      <c r="I1460" t="s">
        <v>98</v>
      </c>
      <c r="K1460" t="s">
        <v>1731</v>
      </c>
      <c r="L1460" t="s">
        <v>41</v>
      </c>
      <c r="N1460">
        <v>97256</v>
      </c>
      <c r="O1460" t="s">
        <v>2607</v>
      </c>
    </row>
    <row r="1461" spans="1:15" x14ac:dyDescent="0.2">
      <c r="A1461" t="s">
        <v>11729</v>
      </c>
      <c r="B1461" t="s">
        <v>91</v>
      </c>
      <c r="C1461" t="s">
        <v>11730</v>
      </c>
      <c r="D1461">
        <v>97256</v>
      </c>
      <c r="E1461" t="s">
        <v>92</v>
      </c>
      <c r="F1461" t="s">
        <v>37</v>
      </c>
      <c r="G1461" t="s">
        <v>325</v>
      </c>
      <c r="I1461" t="s">
        <v>98</v>
      </c>
      <c r="K1461" t="s">
        <v>1731</v>
      </c>
      <c r="L1461" t="s">
        <v>41</v>
      </c>
      <c r="N1461">
        <v>97256</v>
      </c>
      <c r="O1461" t="s">
        <v>2607</v>
      </c>
    </row>
    <row r="1462" spans="1:15" x14ac:dyDescent="0.2">
      <c r="A1462" t="s">
        <v>11731</v>
      </c>
      <c r="B1462" t="s">
        <v>91</v>
      </c>
      <c r="C1462" t="s">
        <v>11732</v>
      </c>
      <c r="D1462">
        <v>97256</v>
      </c>
      <c r="E1462" t="s">
        <v>92</v>
      </c>
      <c r="F1462" t="s">
        <v>37</v>
      </c>
      <c r="G1462" t="s">
        <v>325</v>
      </c>
      <c r="I1462" t="s">
        <v>98</v>
      </c>
      <c r="K1462" t="s">
        <v>1731</v>
      </c>
      <c r="L1462" t="s">
        <v>41</v>
      </c>
      <c r="N1462">
        <v>97256</v>
      </c>
      <c r="O1462" t="s">
        <v>2607</v>
      </c>
    </row>
    <row r="1463" spans="1:15" x14ac:dyDescent="0.2">
      <c r="A1463" t="s">
        <v>11733</v>
      </c>
      <c r="B1463" t="s">
        <v>91</v>
      </c>
      <c r="C1463" t="s">
        <v>11734</v>
      </c>
      <c r="D1463">
        <v>97256</v>
      </c>
      <c r="E1463" t="s">
        <v>92</v>
      </c>
      <c r="F1463" t="s">
        <v>37</v>
      </c>
      <c r="G1463" t="s">
        <v>325</v>
      </c>
      <c r="I1463" t="s">
        <v>98</v>
      </c>
      <c r="K1463" t="s">
        <v>1731</v>
      </c>
      <c r="L1463" t="s">
        <v>41</v>
      </c>
      <c r="N1463">
        <v>97256</v>
      </c>
      <c r="O1463" t="s">
        <v>2607</v>
      </c>
    </row>
    <row r="1464" spans="1:15" x14ac:dyDescent="0.2">
      <c r="A1464" t="s">
        <v>11735</v>
      </c>
      <c r="B1464" t="s">
        <v>35</v>
      </c>
      <c r="C1464" t="s">
        <v>11736</v>
      </c>
      <c r="D1464">
        <v>97256</v>
      </c>
      <c r="E1464" t="s">
        <v>36</v>
      </c>
      <c r="F1464" t="s">
        <v>37</v>
      </c>
      <c r="G1464" t="s">
        <v>38</v>
      </c>
      <c r="H1464" t="s">
        <v>3331</v>
      </c>
      <c r="I1464" t="s">
        <v>3332</v>
      </c>
      <c r="K1464" t="s">
        <v>1726</v>
      </c>
      <c r="L1464" t="s">
        <v>41</v>
      </c>
      <c r="N1464">
        <v>97256</v>
      </c>
      <c r="O1464" t="s">
        <v>2607</v>
      </c>
    </row>
    <row r="1465" spans="1:15" x14ac:dyDescent="0.2">
      <c r="A1465" t="s">
        <v>11737</v>
      </c>
      <c r="B1465" t="s">
        <v>35</v>
      </c>
      <c r="C1465" t="s">
        <v>11738</v>
      </c>
      <c r="D1465">
        <v>97256</v>
      </c>
      <c r="E1465" t="s">
        <v>36</v>
      </c>
      <c r="F1465" t="s">
        <v>37</v>
      </c>
      <c r="G1465" t="s">
        <v>38</v>
      </c>
      <c r="H1465" t="s">
        <v>3331</v>
      </c>
      <c r="I1465" t="s">
        <v>3332</v>
      </c>
      <c r="K1465" t="s">
        <v>1726</v>
      </c>
      <c r="L1465" t="s">
        <v>41</v>
      </c>
      <c r="N1465">
        <v>97256</v>
      </c>
      <c r="O1465" t="s">
        <v>2607</v>
      </c>
    </row>
    <row r="1466" spans="1:15" x14ac:dyDescent="0.2">
      <c r="A1466" t="s">
        <v>11739</v>
      </c>
      <c r="B1466" t="s">
        <v>35</v>
      </c>
      <c r="C1466" t="s">
        <v>11740</v>
      </c>
      <c r="D1466">
        <v>97256</v>
      </c>
      <c r="E1466" t="s">
        <v>36</v>
      </c>
      <c r="F1466" t="s">
        <v>37</v>
      </c>
      <c r="G1466" t="s">
        <v>38</v>
      </c>
      <c r="H1466" t="s">
        <v>3331</v>
      </c>
      <c r="I1466" t="s">
        <v>3332</v>
      </c>
      <c r="K1466" t="s">
        <v>1726</v>
      </c>
      <c r="L1466" t="s">
        <v>41</v>
      </c>
      <c r="N1466">
        <v>97256</v>
      </c>
      <c r="O1466" t="s">
        <v>2607</v>
      </c>
    </row>
    <row r="1467" spans="1:15" x14ac:dyDescent="0.2">
      <c r="A1467" t="s">
        <v>11741</v>
      </c>
      <c r="B1467" t="s">
        <v>35</v>
      </c>
      <c r="C1467" t="s">
        <v>11742</v>
      </c>
      <c r="D1467">
        <v>97256</v>
      </c>
      <c r="E1467" t="s">
        <v>36</v>
      </c>
      <c r="F1467" t="s">
        <v>37</v>
      </c>
      <c r="G1467" t="s">
        <v>38</v>
      </c>
      <c r="H1467" t="s">
        <v>3331</v>
      </c>
      <c r="I1467" t="s">
        <v>3332</v>
      </c>
      <c r="K1467" t="s">
        <v>1726</v>
      </c>
      <c r="L1467" t="s">
        <v>60</v>
      </c>
      <c r="N1467">
        <v>97256</v>
      </c>
      <c r="O1467" t="s">
        <v>2607</v>
      </c>
    </row>
    <row r="1468" spans="1:15" x14ac:dyDescent="0.2">
      <c r="A1468" t="s">
        <v>11743</v>
      </c>
      <c r="B1468" t="s">
        <v>326</v>
      </c>
      <c r="C1468" t="s">
        <v>11744</v>
      </c>
      <c r="D1468">
        <v>97256</v>
      </c>
      <c r="E1468" t="s">
        <v>327</v>
      </c>
      <c r="F1468" t="s">
        <v>37</v>
      </c>
      <c r="G1468" t="s">
        <v>1688</v>
      </c>
      <c r="I1468" t="s">
        <v>98</v>
      </c>
      <c r="K1468" t="s">
        <v>1725</v>
      </c>
      <c r="L1468" t="s">
        <v>41</v>
      </c>
      <c r="N1468">
        <v>97256</v>
      </c>
      <c r="O1468" t="s">
        <v>2607</v>
      </c>
    </row>
    <row r="1469" spans="1:15" x14ac:dyDescent="0.2">
      <c r="A1469" t="s">
        <v>11745</v>
      </c>
      <c r="B1469" t="s">
        <v>326</v>
      </c>
      <c r="C1469" t="s">
        <v>11746</v>
      </c>
      <c r="D1469">
        <v>97256</v>
      </c>
      <c r="E1469" t="s">
        <v>327</v>
      </c>
      <c r="F1469" t="s">
        <v>37</v>
      </c>
      <c r="G1469" t="s">
        <v>1688</v>
      </c>
      <c r="I1469" t="s">
        <v>98</v>
      </c>
      <c r="K1469" t="s">
        <v>3333</v>
      </c>
      <c r="L1469" t="s">
        <v>41</v>
      </c>
      <c r="N1469">
        <v>97256</v>
      </c>
      <c r="O1469" t="s">
        <v>2607</v>
      </c>
    </row>
    <row r="1470" spans="1:15" x14ac:dyDescent="0.2">
      <c r="A1470" t="s">
        <v>11747</v>
      </c>
      <c r="B1470" t="s">
        <v>279</v>
      </c>
      <c r="C1470" t="s">
        <v>11748</v>
      </c>
      <c r="D1470">
        <v>97256</v>
      </c>
      <c r="E1470" t="s">
        <v>280</v>
      </c>
      <c r="F1470" t="s">
        <v>37</v>
      </c>
      <c r="G1470" t="s">
        <v>1694</v>
      </c>
      <c r="I1470" t="s">
        <v>98</v>
      </c>
      <c r="K1470" t="s">
        <v>3334</v>
      </c>
      <c r="L1470" t="s">
        <v>41</v>
      </c>
      <c r="N1470">
        <v>97256</v>
      </c>
      <c r="O1470" t="s">
        <v>2607</v>
      </c>
    </row>
    <row r="1471" spans="1:15" x14ac:dyDescent="0.2">
      <c r="A1471" t="s">
        <v>11749</v>
      </c>
      <c r="B1471" t="s">
        <v>138</v>
      </c>
      <c r="C1471" t="s">
        <v>11750</v>
      </c>
      <c r="D1471">
        <v>97256</v>
      </c>
      <c r="E1471" t="s">
        <v>139</v>
      </c>
      <c r="F1471" t="s">
        <v>37</v>
      </c>
      <c r="G1471" t="s">
        <v>2322</v>
      </c>
      <c r="I1471" t="s">
        <v>140</v>
      </c>
      <c r="K1471" t="s">
        <v>1729</v>
      </c>
      <c r="L1471" t="s">
        <v>41</v>
      </c>
      <c r="N1471">
        <v>97256</v>
      </c>
      <c r="O1471" t="s">
        <v>2607</v>
      </c>
    </row>
    <row r="1472" spans="1:15" x14ac:dyDescent="0.2">
      <c r="A1472" t="s">
        <v>11751</v>
      </c>
      <c r="B1472" t="s">
        <v>138</v>
      </c>
      <c r="C1472" t="s">
        <v>11752</v>
      </c>
      <c r="D1472">
        <v>97256</v>
      </c>
      <c r="E1472" t="s">
        <v>139</v>
      </c>
      <c r="F1472" t="s">
        <v>37</v>
      </c>
      <c r="G1472" t="s">
        <v>2322</v>
      </c>
      <c r="I1472" t="s">
        <v>140</v>
      </c>
      <c r="K1472" t="s">
        <v>1729</v>
      </c>
      <c r="L1472" t="s">
        <v>41</v>
      </c>
      <c r="N1472">
        <v>97256</v>
      </c>
      <c r="O1472" t="s">
        <v>2607</v>
      </c>
    </row>
    <row r="1473" spans="1:15" x14ac:dyDescent="0.2">
      <c r="A1473" t="s">
        <v>11753</v>
      </c>
      <c r="B1473" t="s">
        <v>138</v>
      </c>
      <c r="C1473" t="s">
        <v>11754</v>
      </c>
      <c r="D1473">
        <v>97256</v>
      </c>
      <c r="E1473" t="s">
        <v>139</v>
      </c>
      <c r="F1473" t="s">
        <v>37</v>
      </c>
      <c r="G1473" t="s">
        <v>2322</v>
      </c>
      <c r="I1473" t="s">
        <v>98</v>
      </c>
      <c r="K1473" t="s">
        <v>3335</v>
      </c>
      <c r="L1473" t="s">
        <v>41</v>
      </c>
      <c r="N1473">
        <v>97256</v>
      </c>
      <c r="O1473" t="s">
        <v>2607</v>
      </c>
    </row>
    <row r="1474" spans="1:15" x14ac:dyDescent="0.2">
      <c r="A1474" t="s">
        <v>11755</v>
      </c>
      <c r="B1474" t="s">
        <v>138</v>
      </c>
      <c r="C1474" t="s">
        <v>11756</v>
      </c>
      <c r="D1474">
        <v>97256</v>
      </c>
      <c r="E1474" t="s">
        <v>139</v>
      </c>
      <c r="F1474" t="s">
        <v>37</v>
      </c>
      <c r="G1474" t="s">
        <v>2322</v>
      </c>
      <c r="I1474" t="s">
        <v>98</v>
      </c>
      <c r="K1474" t="s">
        <v>3336</v>
      </c>
      <c r="L1474" t="s">
        <v>41</v>
      </c>
      <c r="N1474">
        <v>97256</v>
      </c>
      <c r="O1474" t="s">
        <v>2607</v>
      </c>
    </row>
    <row r="1475" spans="1:15" x14ac:dyDescent="0.2">
      <c r="A1475" t="s">
        <v>11757</v>
      </c>
      <c r="B1475" t="s">
        <v>138</v>
      </c>
      <c r="C1475" t="s">
        <v>11758</v>
      </c>
      <c r="D1475">
        <v>97256</v>
      </c>
      <c r="E1475" t="s">
        <v>139</v>
      </c>
      <c r="F1475" t="s">
        <v>37</v>
      </c>
      <c r="G1475" t="s">
        <v>2322</v>
      </c>
      <c r="I1475" t="s">
        <v>98</v>
      </c>
      <c r="K1475" t="s">
        <v>3337</v>
      </c>
      <c r="L1475" t="s">
        <v>41</v>
      </c>
      <c r="N1475">
        <v>97256</v>
      </c>
      <c r="O1475" t="s">
        <v>2607</v>
      </c>
    </row>
    <row r="1476" spans="1:15" x14ac:dyDescent="0.2">
      <c r="A1476" t="s">
        <v>6548</v>
      </c>
      <c r="B1476" t="s">
        <v>138</v>
      </c>
      <c r="C1476" t="s">
        <v>11759</v>
      </c>
      <c r="D1476">
        <v>97256</v>
      </c>
      <c r="E1476" t="s">
        <v>139</v>
      </c>
      <c r="F1476" t="s">
        <v>37</v>
      </c>
      <c r="G1476" t="s">
        <v>2322</v>
      </c>
      <c r="I1476" t="s">
        <v>98</v>
      </c>
      <c r="K1476" t="s">
        <v>3338</v>
      </c>
      <c r="L1476" t="s">
        <v>41</v>
      </c>
      <c r="N1476">
        <v>97256</v>
      </c>
      <c r="O1476" t="s">
        <v>2607</v>
      </c>
    </row>
    <row r="1477" spans="1:15" x14ac:dyDescent="0.2">
      <c r="A1477" t="s">
        <v>11760</v>
      </c>
      <c r="B1477" t="s">
        <v>112</v>
      </c>
      <c r="C1477" t="s">
        <v>11761</v>
      </c>
      <c r="D1477">
        <v>97256</v>
      </c>
      <c r="E1477" t="s">
        <v>113</v>
      </c>
      <c r="F1477" t="s">
        <v>37</v>
      </c>
      <c r="G1477" t="s">
        <v>63</v>
      </c>
      <c r="I1477" t="s">
        <v>39</v>
      </c>
      <c r="K1477" t="s">
        <v>3339</v>
      </c>
      <c r="L1477" t="s">
        <v>41</v>
      </c>
      <c r="N1477">
        <v>97256</v>
      </c>
      <c r="O1477" t="s">
        <v>2607</v>
      </c>
    </row>
    <row r="1478" spans="1:15" x14ac:dyDescent="0.2">
      <c r="A1478" t="s">
        <v>11762</v>
      </c>
      <c r="B1478" t="s">
        <v>514</v>
      </c>
      <c r="C1478" t="s">
        <v>11763</v>
      </c>
      <c r="D1478">
        <v>97256</v>
      </c>
      <c r="E1478" t="s">
        <v>515</v>
      </c>
      <c r="F1478" t="s">
        <v>37</v>
      </c>
      <c r="G1478" t="s">
        <v>516</v>
      </c>
      <c r="I1478" t="s">
        <v>39</v>
      </c>
      <c r="K1478" t="s">
        <v>1732</v>
      </c>
      <c r="L1478" t="s">
        <v>41</v>
      </c>
      <c r="N1478">
        <v>97256</v>
      </c>
      <c r="O1478" t="s">
        <v>2607</v>
      </c>
    </row>
    <row r="1479" spans="1:15" x14ac:dyDescent="0.2">
      <c r="A1479" t="s">
        <v>11764</v>
      </c>
      <c r="B1479" t="s">
        <v>514</v>
      </c>
      <c r="C1479" t="s">
        <v>11765</v>
      </c>
      <c r="D1479">
        <v>97256</v>
      </c>
      <c r="E1479" t="s">
        <v>515</v>
      </c>
      <c r="F1479" t="s">
        <v>37</v>
      </c>
      <c r="G1479" t="s">
        <v>516</v>
      </c>
      <c r="I1479" t="s">
        <v>39</v>
      </c>
      <c r="K1479" t="s">
        <v>1732</v>
      </c>
      <c r="L1479" t="s">
        <v>41</v>
      </c>
      <c r="N1479">
        <v>97256</v>
      </c>
      <c r="O1479" t="s">
        <v>2607</v>
      </c>
    </row>
    <row r="1480" spans="1:15" x14ac:dyDescent="0.2">
      <c r="A1480" t="s">
        <v>11766</v>
      </c>
      <c r="B1480" t="s">
        <v>514</v>
      </c>
      <c r="C1480" t="s">
        <v>11767</v>
      </c>
      <c r="D1480">
        <v>97256</v>
      </c>
      <c r="E1480" t="s">
        <v>515</v>
      </c>
      <c r="F1480" t="s">
        <v>37</v>
      </c>
      <c r="G1480" t="s">
        <v>516</v>
      </c>
      <c r="I1480" t="s">
        <v>39</v>
      </c>
      <c r="K1480" t="s">
        <v>1732</v>
      </c>
      <c r="L1480" t="s">
        <v>41</v>
      </c>
      <c r="N1480">
        <v>97256</v>
      </c>
      <c r="O1480" t="s">
        <v>2607</v>
      </c>
    </row>
    <row r="1481" spans="1:15" x14ac:dyDescent="0.2">
      <c r="A1481" t="s">
        <v>11768</v>
      </c>
      <c r="B1481" t="s">
        <v>208</v>
      </c>
      <c r="C1481" t="s">
        <v>11769</v>
      </c>
      <c r="D1481">
        <v>97256</v>
      </c>
      <c r="E1481" t="s">
        <v>209</v>
      </c>
      <c r="F1481" t="s">
        <v>37</v>
      </c>
      <c r="G1481" t="s">
        <v>3340</v>
      </c>
      <c r="I1481" t="s">
        <v>145</v>
      </c>
      <c r="K1481" t="s">
        <v>3341</v>
      </c>
      <c r="L1481" t="s">
        <v>41</v>
      </c>
      <c r="N1481">
        <v>97256</v>
      </c>
      <c r="O1481" t="s">
        <v>2607</v>
      </c>
    </row>
    <row r="1482" spans="1:15" x14ac:dyDescent="0.2">
      <c r="A1482" t="s">
        <v>11770</v>
      </c>
      <c r="B1482" t="s">
        <v>1429</v>
      </c>
      <c r="C1482" t="s">
        <v>11771</v>
      </c>
      <c r="D1482">
        <v>97256</v>
      </c>
      <c r="E1482" t="s">
        <v>1430</v>
      </c>
      <c r="F1482" t="s">
        <v>3093</v>
      </c>
      <c r="G1482" t="s">
        <v>2177</v>
      </c>
      <c r="H1482" t="s">
        <v>3094</v>
      </c>
      <c r="I1482" t="s">
        <v>979</v>
      </c>
      <c r="L1482" t="s">
        <v>41</v>
      </c>
      <c r="N1482">
        <v>97256</v>
      </c>
      <c r="O1482" t="s">
        <v>2607</v>
      </c>
    </row>
    <row r="1483" spans="1:15" x14ac:dyDescent="0.2">
      <c r="A1483" t="s">
        <v>11772</v>
      </c>
      <c r="B1483" t="s">
        <v>219</v>
      </c>
      <c r="C1483" t="s">
        <v>11773</v>
      </c>
      <c r="D1483">
        <v>97256</v>
      </c>
      <c r="E1483" t="s">
        <v>220</v>
      </c>
      <c r="F1483" t="s">
        <v>37</v>
      </c>
      <c r="G1483" t="s">
        <v>1696</v>
      </c>
      <c r="I1483" t="s">
        <v>145</v>
      </c>
      <c r="L1483" t="s">
        <v>41</v>
      </c>
      <c r="N1483">
        <v>97256</v>
      </c>
      <c r="O1483" t="s">
        <v>2607</v>
      </c>
    </row>
    <row r="1484" spans="1:15" x14ac:dyDescent="0.2">
      <c r="A1484" t="s">
        <v>11774</v>
      </c>
      <c r="B1484" t="s">
        <v>219</v>
      </c>
      <c r="C1484" t="s">
        <v>11775</v>
      </c>
      <c r="D1484">
        <v>97256</v>
      </c>
      <c r="E1484" t="s">
        <v>220</v>
      </c>
      <c r="F1484" t="s">
        <v>37</v>
      </c>
      <c r="G1484" t="s">
        <v>1696</v>
      </c>
      <c r="I1484" t="s">
        <v>145</v>
      </c>
      <c r="L1484" t="s">
        <v>41</v>
      </c>
      <c r="N1484">
        <v>97256</v>
      </c>
      <c r="O1484" t="s">
        <v>2607</v>
      </c>
    </row>
    <row r="1485" spans="1:15" x14ac:dyDescent="0.2">
      <c r="A1485" t="s">
        <v>11776</v>
      </c>
      <c r="B1485" t="s">
        <v>219</v>
      </c>
      <c r="C1485" t="s">
        <v>11777</v>
      </c>
      <c r="D1485">
        <v>97256</v>
      </c>
      <c r="E1485" t="s">
        <v>220</v>
      </c>
      <c r="F1485" t="s">
        <v>37</v>
      </c>
      <c r="G1485" t="s">
        <v>1696</v>
      </c>
      <c r="I1485" t="s">
        <v>145</v>
      </c>
      <c r="L1485" t="s">
        <v>41</v>
      </c>
      <c r="N1485">
        <v>97256</v>
      </c>
      <c r="O1485" t="s">
        <v>2607</v>
      </c>
    </row>
    <row r="1486" spans="1:15" x14ac:dyDescent="0.2">
      <c r="A1486" t="s">
        <v>11778</v>
      </c>
      <c r="B1486" t="s">
        <v>219</v>
      </c>
      <c r="C1486" t="s">
        <v>11779</v>
      </c>
      <c r="D1486">
        <v>97256</v>
      </c>
      <c r="E1486" t="s">
        <v>220</v>
      </c>
      <c r="F1486" t="s">
        <v>37</v>
      </c>
      <c r="G1486" t="s">
        <v>1696</v>
      </c>
      <c r="I1486" t="s">
        <v>145</v>
      </c>
      <c r="L1486" t="s">
        <v>41</v>
      </c>
      <c r="N1486">
        <v>97256</v>
      </c>
      <c r="O1486" t="s">
        <v>2607</v>
      </c>
    </row>
    <row r="1487" spans="1:15" x14ac:dyDescent="0.2">
      <c r="A1487" t="s">
        <v>11780</v>
      </c>
      <c r="B1487" t="s">
        <v>219</v>
      </c>
      <c r="C1487" t="s">
        <v>11781</v>
      </c>
      <c r="D1487">
        <v>97256</v>
      </c>
      <c r="E1487" t="s">
        <v>220</v>
      </c>
      <c r="F1487" t="s">
        <v>37</v>
      </c>
      <c r="G1487" t="s">
        <v>1696</v>
      </c>
      <c r="I1487" t="s">
        <v>145</v>
      </c>
      <c r="L1487" t="s">
        <v>41</v>
      </c>
      <c r="N1487">
        <v>97256</v>
      </c>
      <c r="O1487" t="s">
        <v>2607</v>
      </c>
    </row>
    <row r="1488" spans="1:15" x14ac:dyDescent="0.2">
      <c r="A1488" t="s">
        <v>11782</v>
      </c>
      <c r="B1488" t="s">
        <v>219</v>
      </c>
      <c r="C1488" t="s">
        <v>11783</v>
      </c>
      <c r="D1488">
        <v>97256</v>
      </c>
      <c r="E1488" t="s">
        <v>220</v>
      </c>
      <c r="F1488" t="s">
        <v>37</v>
      </c>
      <c r="G1488" t="s">
        <v>1696</v>
      </c>
      <c r="I1488" t="s">
        <v>145</v>
      </c>
      <c r="L1488" t="s">
        <v>41</v>
      </c>
      <c r="N1488">
        <v>97256</v>
      </c>
      <c r="O1488" t="s">
        <v>2607</v>
      </c>
    </row>
    <row r="1489" spans="1:15" x14ac:dyDescent="0.2">
      <c r="A1489" t="s">
        <v>11784</v>
      </c>
      <c r="B1489" t="s">
        <v>219</v>
      </c>
      <c r="C1489" t="s">
        <v>11785</v>
      </c>
      <c r="D1489">
        <v>97256</v>
      </c>
      <c r="E1489" t="s">
        <v>220</v>
      </c>
      <c r="F1489" t="s">
        <v>37</v>
      </c>
      <c r="G1489" t="s">
        <v>1696</v>
      </c>
      <c r="I1489" t="s">
        <v>145</v>
      </c>
      <c r="L1489" t="s">
        <v>41</v>
      </c>
      <c r="N1489">
        <v>97256</v>
      </c>
      <c r="O1489" t="s">
        <v>2607</v>
      </c>
    </row>
    <row r="1490" spans="1:15" x14ac:dyDescent="0.2">
      <c r="A1490" t="s">
        <v>11786</v>
      </c>
      <c r="B1490" t="s">
        <v>219</v>
      </c>
      <c r="C1490" t="s">
        <v>11787</v>
      </c>
      <c r="D1490">
        <v>97256</v>
      </c>
      <c r="E1490" t="s">
        <v>220</v>
      </c>
      <c r="F1490" t="s">
        <v>37</v>
      </c>
      <c r="G1490" t="s">
        <v>1696</v>
      </c>
      <c r="I1490" t="s">
        <v>145</v>
      </c>
      <c r="L1490" t="s">
        <v>41</v>
      </c>
      <c r="N1490">
        <v>97256</v>
      </c>
      <c r="O1490" t="s">
        <v>2607</v>
      </c>
    </row>
    <row r="1491" spans="1:15" x14ac:dyDescent="0.2">
      <c r="A1491" t="s">
        <v>11788</v>
      </c>
      <c r="B1491" t="s">
        <v>219</v>
      </c>
      <c r="C1491" t="s">
        <v>11789</v>
      </c>
      <c r="D1491">
        <v>97256</v>
      </c>
      <c r="E1491" t="s">
        <v>220</v>
      </c>
      <c r="F1491" t="s">
        <v>37</v>
      </c>
      <c r="G1491" t="s">
        <v>1696</v>
      </c>
      <c r="I1491" t="s">
        <v>145</v>
      </c>
      <c r="L1491" t="s">
        <v>41</v>
      </c>
      <c r="N1491">
        <v>97256</v>
      </c>
      <c r="O1491" t="s">
        <v>2607</v>
      </c>
    </row>
    <row r="1492" spans="1:15" x14ac:dyDescent="0.2">
      <c r="A1492" t="s">
        <v>11790</v>
      </c>
      <c r="B1492" t="s">
        <v>219</v>
      </c>
      <c r="C1492" t="s">
        <v>11791</v>
      </c>
      <c r="D1492">
        <v>97256</v>
      </c>
      <c r="E1492" t="s">
        <v>220</v>
      </c>
      <c r="F1492" t="s">
        <v>37</v>
      </c>
      <c r="G1492" t="s">
        <v>1696</v>
      </c>
      <c r="I1492" t="s">
        <v>145</v>
      </c>
      <c r="L1492" t="s">
        <v>41</v>
      </c>
      <c r="M1492" t="s">
        <v>3342</v>
      </c>
      <c r="N1492">
        <v>97256</v>
      </c>
      <c r="O1492" t="s">
        <v>2607</v>
      </c>
    </row>
    <row r="1493" spans="1:15" x14ac:dyDescent="0.2">
      <c r="A1493" t="s">
        <v>11792</v>
      </c>
      <c r="B1493" t="s">
        <v>211</v>
      </c>
      <c r="C1493" t="s">
        <v>11793</v>
      </c>
      <c r="D1493">
        <v>97256</v>
      </c>
      <c r="E1493" t="s">
        <v>212</v>
      </c>
      <c r="F1493" t="s">
        <v>37</v>
      </c>
      <c r="G1493" t="s">
        <v>1696</v>
      </c>
      <c r="I1493" t="s">
        <v>145</v>
      </c>
      <c r="L1493" t="s">
        <v>60</v>
      </c>
      <c r="N1493">
        <v>97256</v>
      </c>
      <c r="O1493" t="s">
        <v>2607</v>
      </c>
    </row>
    <row r="1494" spans="1:15" x14ac:dyDescent="0.2">
      <c r="A1494" t="s">
        <v>11794</v>
      </c>
      <c r="B1494" t="s">
        <v>120</v>
      </c>
      <c r="C1494" t="s">
        <v>11795</v>
      </c>
      <c r="D1494">
        <v>97256</v>
      </c>
      <c r="E1494" t="s">
        <v>121</v>
      </c>
      <c r="F1494" t="s">
        <v>122</v>
      </c>
      <c r="G1494" t="s">
        <v>123</v>
      </c>
      <c r="H1494" t="s">
        <v>69</v>
      </c>
      <c r="I1494" t="s">
        <v>39</v>
      </c>
      <c r="J1494" t="s">
        <v>3343</v>
      </c>
      <c r="L1494" t="s">
        <v>41</v>
      </c>
      <c r="N1494">
        <v>97256</v>
      </c>
      <c r="O1494" t="s">
        <v>2607</v>
      </c>
    </row>
    <row r="1495" spans="1:15" x14ac:dyDescent="0.2">
      <c r="A1495" t="s">
        <v>11796</v>
      </c>
      <c r="B1495" t="s">
        <v>120</v>
      </c>
      <c r="C1495" t="s">
        <v>11797</v>
      </c>
      <c r="D1495">
        <v>97256</v>
      </c>
      <c r="E1495" t="s">
        <v>121</v>
      </c>
      <c r="F1495" t="s">
        <v>122</v>
      </c>
      <c r="G1495" t="s">
        <v>123</v>
      </c>
      <c r="H1495" t="s">
        <v>69</v>
      </c>
      <c r="I1495" t="s">
        <v>39</v>
      </c>
      <c r="J1495" t="s">
        <v>3344</v>
      </c>
      <c r="L1495" t="s">
        <v>41</v>
      </c>
      <c r="N1495">
        <v>97256</v>
      </c>
      <c r="O1495" t="s">
        <v>2607</v>
      </c>
    </row>
    <row r="1496" spans="1:15" x14ac:dyDescent="0.2">
      <c r="A1496" t="s">
        <v>11798</v>
      </c>
      <c r="B1496" t="s">
        <v>161</v>
      </c>
      <c r="C1496" t="s">
        <v>11799</v>
      </c>
      <c r="D1496">
        <v>97256</v>
      </c>
      <c r="E1496" t="s">
        <v>162</v>
      </c>
      <c r="F1496" t="s">
        <v>1252</v>
      </c>
      <c r="G1496" t="s">
        <v>1737</v>
      </c>
      <c r="H1496" t="s">
        <v>93</v>
      </c>
      <c r="I1496" t="s">
        <v>96</v>
      </c>
      <c r="J1496" t="s">
        <v>3345</v>
      </c>
      <c r="L1496" t="s">
        <v>41</v>
      </c>
      <c r="N1496">
        <v>97256</v>
      </c>
      <c r="O1496" t="s">
        <v>2607</v>
      </c>
    </row>
    <row r="1497" spans="1:15" x14ac:dyDescent="0.2">
      <c r="A1497" t="s">
        <v>11800</v>
      </c>
      <c r="B1497" t="s">
        <v>707</v>
      </c>
      <c r="C1497" t="s">
        <v>11801</v>
      </c>
      <c r="D1497">
        <v>97256</v>
      </c>
      <c r="E1497" t="s">
        <v>708</v>
      </c>
      <c r="F1497" t="s">
        <v>1742</v>
      </c>
      <c r="H1497" t="s">
        <v>93</v>
      </c>
      <c r="I1497" t="s">
        <v>748</v>
      </c>
      <c r="J1497" t="s">
        <v>3346</v>
      </c>
      <c r="L1497" t="s">
        <v>60</v>
      </c>
      <c r="N1497">
        <v>97256</v>
      </c>
      <c r="O1497" t="s">
        <v>2607</v>
      </c>
    </row>
    <row r="1498" spans="1:15" x14ac:dyDescent="0.2">
      <c r="A1498" t="s">
        <v>11802</v>
      </c>
      <c r="B1498" t="s">
        <v>1670</v>
      </c>
      <c r="C1498" t="s">
        <v>11803</v>
      </c>
      <c r="D1498">
        <v>97256</v>
      </c>
      <c r="E1498" t="s">
        <v>1671</v>
      </c>
      <c r="F1498" t="s">
        <v>128</v>
      </c>
      <c r="G1498" t="s">
        <v>1741</v>
      </c>
      <c r="H1498" t="s">
        <v>93</v>
      </c>
      <c r="L1498" t="s">
        <v>60</v>
      </c>
      <c r="N1498">
        <v>97256</v>
      </c>
      <c r="O1498" t="s">
        <v>2607</v>
      </c>
    </row>
    <row r="1499" spans="1:15" x14ac:dyDescent="0.2">
      <c r="A1499" t="s">
        <v>11804</v>
      </c>
      <c r="B1499" t="s">
        <v>680</v>
      </c>
      <c r="C1499" t="s">
        <v>11805</v>
      </c>
      <c r="D1499">
        <v>97256</v>
      </c>
      <c r="E1499" t="s">
        <v>681</v>
      </c>
      <c r="H1499" t="s">
        <v>93</v>
      </c>
      <c r="I1499" t="s">
        <v>145</v>
      </c>
      <c r="L1499" t="s">
        <v>60</v>
      </c>
      <c r="N1499">
        <v>97256</v>
      </c>
      <c r="O1499" t="s">
        <v>2607</v>
      </c>
    </row>
    <row r="1500" spans="1:15" x14ac:dyDescent="0.2">
      <c r="A1500" t="s">
        <v>11806</v>
      </c>
      <c r="B1500" t="s">
        <v>175</v>
      </c>
      <c r="C1500" t="s">
        <v>11807</v>
      </c>
      <c r="D1500">
        <v>97256</v>
      </c>
      <c r="E1500" t="s">
        <v>176</v>
      </c>
      <c r="F1500" t="s">
        <v>3347</v>
      </c>
      <c r="G1500" t="s">
        <v>3348</v>
      </c>
      <c r="H1500" t="s">
        <v>69</v>
      </c>
      <c r="I1500" t="s">
        <v>96</v>
      </c>
      <c r="J1500" t="s">
        <v>3349</v>
      </c>
      <c r="L1500" t="s">
        <v>41</v>
      </c>
      <c r="N1500">
        <v>97256</v>
      </c>
      <c r="O1500" t="s">
        <v>2607</v>
      </c>
    </row>
    <row r="1501" spans="1:15" x14ac:dyDescent="0.2">
      <c r="A1501" t="s">
        <v>11808</v>
      </c>
      <c r="B1501" t="s">
        <v>175</v>
      </c>
      <c r="C1501" t="s">
        <v>11809</v>
      </c>
      <c r="D1501">
        <v>97256</v>
      </c>
      <c r="E1501" t="s">
        <v>176</v>
      </c>
      <c r="F1501" t="s">
        <v>3350</v>
      </c>
      <c r="G1501" t="s">
        <v>3351</v>
      </c>
      <c r="H1501" t="s">
        <v>69</v>
      </c>
      <c r="I1501" t="s">
        <v>96</v>
      </c>
      <c r="J1501" t="s">
        <v>3352</v>
      </c>
      <c r="L1501" t="s">
        <v>41</v>
      </c>
      <c r="N1501">
        <v>97256</v>
      </c>
      <c r="O1501" t="s">
        <v>2607</v>
      </c>
    </row>
    <row r="1502" spans="1:15" x14ac:dyDescent="0.2">
      <c r="A1502" t="s">
        <v>11810</v>
      </c>
      <c r="B1502" t="s">
        <v>131</v>
      </c>
      <c r="C1502" t="s">
        <v>11811</v>
      </c>
      <c r="D1502">
        <v>97256</v>
      </c>
      <c r="E1502" t="s">
        <v>132</v>
      </c>
      <c r="F1502" t="s">
        <v>133</v>
      </c>
      <c r="G1502" t="s">
        <v>1650</v>
      </c>
      <c r="I1502" t="s">
        <v>39</v>
      </c>
      <c r="L1502" t="s">
        <v>60</v>
      </c>
      <c r="N1502">
        <v>97256</v>
      </c>
      <c r="O1502" t="s">
        <v>2607</v>
      </c>
    </row>
    <row r="1503" spans="1:15" x14ac:dyDescent="0.2">
      <c r="A1503" t="s">
        <v>11812</v>
      </c>
      <c r="B1503" t="s">
        <v>5614</v>
      </c>
      <c r="C1503" t="s">
        <v>11813</v>
      </c>
      <c r="D1503">
        <v>97256</v>
      </c>
      <c r="E1503" t="s">
        <v>5615</v>
      </c>
      <c r="F1503" t="s">
        <v>2197</v>
      </c>
      <c r="G1503" t="s">
        <v>5796</v>
      </c>
      <c r="H1503" t="s">
        <v>6723</v>
      </c>
      <c r="I1503" t="s">
        <v>96</v>
      </c>
      <c r="J1503" t="s">
        <v>6724</v>
      </c>
      <c r="L1503" t="s">
        <v>41</v>
      </c>
      <c r="N1503">
        <v>97256</v>
      </c>
      <c r="O1503" t="s">
        <v>2607</v>
      </c>
    </row>
    <row r="1504" spans="1:15" x14ac:dyDescent="0.2">
      <c r="A1504" t="s">
        <v>11814</v>
      </c>
      <c r="B1504" t="s">
        <v>5614</v>
      </c>
      <c r="C1504" t="s">
        <v>11815</v>
      </c>
      <c r="D1504">
        <v>97256</v>
      </c>
      <c r="E1504" t="s">
        <v>5615</v>
      </c>
      <c r="F1504" t="s">
        <v>2197</v>
      </c>
      <c r="G1504" t="s">
        <v>6884</v>
      </c>
      <c r="H1504" t="s">
        <v>6723</v>
      </c>
      <c r="I1504" t="s">
        <v>96</v>
      </c>
      <c r="J1504" t="s">
        <v>6885</v>
      </c>
      <c r="L1504" t="s">
        <v>41</v>
      </c>
      <c r="N1504">
        <v>97256</v>
      </c>
      <c r="O1504" t="s">
        <v>2607</v>
      </c>
    </row>
    <row r="1505" spans="1:15" x14ac:dyDescent="0.2">
      <c r="A1505" t="s">
        <v>11816</v>
      </c>
      <c r="B1505" t="s">
        <v>5614</v>
      </c>
      <c r="C1505" t="s">
        <v>11817</v>
      </c>
      <c r="D1505">
        <v>97256</v>
      </c>
      <c r="E1505" t="s">
        <v>5615</v>
      </c>
      <c r="F1505" t="s">
        <v>2197</v>
      </c>
      <c r="G1505" t="s">
        <v>5793</v>
      </c>
      <c r="H1505" t="s">
        <v>6723</v>
      </c>
      <c r="I1505" t="s">
        <v>96</v>
      </c>
      <c r="J1505" t="s">
        <v>6886</v>
      </c>
      <c r="L1505" t="s">
        <v>41</v>
      </c>
      <c r="N1505">
        <v>97256</v>
      </c>
      <c r="O1505" t="s">
        <v>2607</v>
      </c>
    </row>
    <row r="1506" spans="1:15" x14ac:dyDescent="0.2">
      <c r="A1506" t="s">
        <v>11818</v>
      </c>
      <c r="B1506" t="s">
        <v>5614</v>
      </c>
      <c r="C1506" t="s">
        <v>11819</v>
      </c>
      <c r="D1506">
        <v>97256</v>
      </c>
      <c r="E1506" t="s">
        <v>5615</v>
      </c>
      <c r="F1506" t="s">
        <v>404</v>
      </c>
      <c r="G1506" t="s">
        <v>6100</v>
      </c>
      <c r="H1506" t="s">
        <v>6723</v>
      </c>
      <c r="I1506" t="s">
        <v>96</v>
      </c>
      <c r="J1506" t="s">
        <v>6887</v>
      </c>
      <c r="L1506" t="s">
        <v>41</v>
      </c>
      <c r="N1506">
        <v>97256</v>
      </c>
      <c r="O1506" t="s">
        <v>2607</v>
      </c>
    </row>
    <row r="1507" spans="1:15" x14ac:dyDescent="0.2">
      <c r="A1507" t="s">
        <v>11820</v>
      </c>
      <c r="B1507" t="s">
        <v>5782</v>
      </c>
      <c r="C1507" t="s">
        <v>11821</v>
      </c>
      <c r="D1507">
        <v>97256</v>
      </c>
      <c r="E1507" t="s">
        <v>5783</v>
      </c>
      <c r="F1507" t="s">
        <v>2197</v>
      </c>
      <c r="G1507" t="s">
        <v>5787</v>
      </c>
      <c r="H1507" t="s">
        <v>6888</v>
      </c>
      <c r="I1507" t="s">
        <v>96</v>
      </c>
      <c r="J1507" t="s">
        <v>6889</v>
      </c>
      <c r="L1507" t="s">
        <v>41</v>
      </c>
      <c r="N1507">
        <v>97256</v>
      </c>
      <c r="O1507" t="s">
        <v>2607</v>
      </c>
    </row>
    <row r="1508" spans="1:15" x14ac:dyDescent="0.2">
      <c r="A1508" t="s">
        <v>11822</v>
      </c>
      <c r="B1508" t="s">
        <v>5782</v>
      </c>
      <c r="C1508" t="s">
        <v>11823</v>
      </c>
      <c r="D1508">
        <v>97256</v>
      </c>
      <c r="E1508" t="s">
        <v>5783</v>
      </c>
      <c r="F1508" t="s">
        <v>1939</v>
      </c>
      <c r="G1508" t="s">
        <v>5986</v>
      </c>
      <c r="H1508" t="s">
        <v>6848</v>
      </c>
      <c r="I1508" t="s">
        <v>96</v>
      </c>
      <c r="J1508" t="s">
        <v>6849</v>
      </c>
      <c r="L1508" t="s">
        <v>41</v>
      </c>
      <c r="N1508">
        <v>97256</v>
      </c>
      <c r="O1508" t="s">
        <v>2607</v>
      </c>
    </row>
    <row r="1509" spans="1:15" x14ac:dyDescent="0.2">
      <c r="A1509" t="s">
        <v>11824</v>
      </c>
      <c r="B1509" t="s">
        <v>5782</v>
      </c>
      <c r="C1509" t="s">
        <v>11825</v>
      </c>
      <c r="D1509">
        <v>97256</v>
      </c>
      <c r="E1509" t="s">
        <v>5783</v>
      </c>
      <c r="F1509" t="s">
        <v>2197</v>
      </c>
      <c r="G1509" t="s">
        <v>5467</v>
      </c>
      <c r="H1509" t="s">
        <v>2489</v>
      </c>
      <c r="I1509" t="s">
        <v>96</v>
      </c>
      <c r="J1509" t="s">
        <v>6890</v>
      </c>
      <c r="L1509" t="s">
        <v>41</v>
      </c>
      <c r="N1509">
        <v>97256</v>
      </c>
      <c r="O1509" t="s">
        <v>2607</v>
      </c>
    </row>
    <row r="1510" spans="1:15" x14ac:dyDescent="0.2">
      <c r="A1510" t="s">
        <v>11826</v>
      </c>
      <c r="B1510" t="s">
        <v>5464</v>
      </c>
      <c r="C1510" t="s">
        <v>11827</v>
      </c>
      <c r="D1510">
        <v>97256</v>
      </c>
      <c r="E1510" t="s">
        <v>5465</v>
      </c>
      <c r="F1510" t="s">
        <v>698</v>
      </c>
      <c r="G1510" t="s">
        <v>6891</v>
      </c>
      <c r="H1510" t="s">
        <v>2716</v>
      </c>
      <c r="I1510" t="s">
        <v>96</v>
      </c>
      <c r="J1510" t="s">
        <v>6892</v>
      </c>
      <c r="L1510" t="s">
        <v>60</v>
      </c>
      <c r="N1510">
        <v>97256</v>
      </c>
      <c r="O1510" t="s">
        <v>2607</v>
      </c>
    </row>
    <row r="1511" spans="1:15" x14ac:dyDescent="0.2">
      <c r="A1511" t="s">
        <v>11828</v>
      </c>
      <c r="B1511" t="s">
        <v>407</v>
      </c>
      <c r="C1511" t="s">
        <v>11829</v>
      </c>
      <c r="D1511">
        <v>97256</v>
      </c>
      <c r="E1511" t="s">
        <v>408</v>
      </c>
      <c r="F1511" t="s">
        <v>417</v>
      </c>
      <c r="G1511" t="s">
        <v>6293</v>
      </c>
      <c r="I1511" t="s">
        <v>96</v>
      </c>
      <c r="J1511" t="s">
        <v>6893</v>
      </c>
      <c r="L1511" t="s">
        <v>41</v>
      </c>
      <c r="N1511">
        <v>97256</v>
      </c>
      <c r="O1511" t="s">
        <v>2607</v>
      </c>
    </row>
    <row r="1512" spans="1:15" x14ac:dyDescent="0.2">
      <c r="A1512" t="s">
        <v>11830</v>
      </c>
      <c r="B1512" t="s">
        <v>407</v>
      </c>
      <c r="C1512" t="s">
        <v>11831</v>
      </c>
      <c r="D1512">
        <v>97256</v>
      </c>
      <c r="E1512" t="s">
        <v>408</v>
      </c>
      <c r="F1512" t="s">
        <v>417</v>
      </c>
      <c r="G1512" t="s">
        <v>6293</v>
      </c>
      <c r="I1512" t="s">
        <v>96</v>
      </c>
      <c r="J1512" t="s">
        <v>6894</v>
      </c>
      <c r="L1512" t="s">
        <v>41</v>
      </c>
      <c r="N1512">
        <v>97256</v>
      </c>
      <c r="O1512" t="s">
        <v>2607</v>
      </c>
    </row>
    <row r="1513" spans="1:15" x14ac:dyDescent="0.2">
      <c r="A1513" t="s">
        <v>11832</v>
      </c>
      <c r="B1513" t="s">
        <v>407</v>
      </c>
      <c r="C1513" t="s">
        <v>11833</v>
      </c>
      <c r="D1513">
        <v>97256</v>
      </c>
      <c r="E1513" t="s">
        <v>408</v>
      </c>
      <c r="F1513" t="s">
        <v>417</v>
      </c>
      <c r="G1513" t="s">
        <v>6895</v>
      </c>
      <c r="I1513" t="s">
        <v>96</v>
      </c>
      <c r="J1513" t="s">
        <v>6896</v>
      </c>
      <c r="L1513" t="s">
        <v>41</v>
      </c>
      <c r="N1513">
        <v>97256</v>
      </c>
      <c r="O1513" t="s">
        <v>2607</v>
      </c>
    </row>
    <row r="1514" spans="1:15" x14ac:dyDescent="0.2">
      <c r="A1514" t="s">
        <v>11834</v>
      </c>
      <c r="B1514" t="s">
        <v>2208</v>
      </c>
      <c r="C1514" t="s">
        <v>11835</v>
      </c>
      <c r="D1514">
        <v>97256</v>
      </c>
      <c r="E1514" t="s">
        <v>2209</v>
      </c>
      <c r="F1514" t="s">
        <v>561</v>
      </c>
      <c r="G1514" t="s">
        <v>6897</v>
      </c>
      <c r="I1514" t="s">
        <v>96</v>
      </c>
      <c r="J1514" t="s">
        <v>6898</v>
      </c>
      <c r="L1514" t="s">
        <v>60</v>
      </c>
      <c r="N1514">
        <v>97256</v>
      </c>
      <c r="O1514" t="s">
        <v>2607</v>
      </c>
    </row>
    <row r="1515" spans="1:15" x14ac:dyDescent="0.2">
      <c r="A1515" t="s">
        <v>11836</v>
      </c>
      <c r="B1515" t="s">
        <v>608</v>
      </c>
      <c r="C1515" t="s">
        <v>11837</v>
      </c>
      <c r="D1515">
        <v>97256</v>
      </c>
      <c r="E1515" t="s">
        <v>609</v>
      </c>
      <c r="F1515" t="s">
        <v>610</v>
      </c>
      <c r="G1515" t="s">
        <v>611</v>
      </c>
      <c r="I1515" t="s">
        <v>39</v>
      </c>
      <c r="L1515" t="s">
        <v>41</v>
      </c>
      <c r="N1515">
        <v>97256</v>
      </c>
      <c r="O1515" t="s">
        <v>2607</v>
      </c>
    </row>
    <row r="1516" spans="1:15" x14ac:dyDescent="0.2">
      <c r="A1516" t="s">
        <v>11838</v>
      </c>
      <c r="B1516" t="s">
        <v>608</v>
      </c>
      <c r="C1516" t="s">
        <v>11839</v>
      </c>
      <c r="D1516">
        <v>97256</v>
      </c>
      <c r="E1516" t="s">
        <v>609</v>
      </c>
      <c r="F1516" t="s">
        <v>610</v>
      </c>
      <c r="G1516" t="s">
        <v>611</v>
      </c>
      <c r="I1516" t="s">
        <v>39</v>
      </c>
      <c r="L1516" t="s">
        <v>41</v>
      </c>
      <c r="N1516">
        <v>97256</v>
      </c>
      <c r="O1516" t="s">
        <v>2607</v>
      </c>
    </row>
    <row r="1517" spans="1:15" x14ac:dyDescent="0.2">
      <c r="A1517" t="s">
        <v>11840</v>
      </c>
      <c r="B1517" t="s">
        <v>604</v>
      </c>
      <c r="C1517" t="s">
        <v>11841</v>
      </c>
      <c r="D1517">
        <v>97256</v>
      </c>
      <c r="E1517" t="s">
        <v>605</v>
      </c>
      <c r="F1517" t="s">
        <v>1584</v>
      </c>
      <c r="I1517" t="s">
        <v>94</v>
      </c>
      <c r="K1517" t="s">
        <v>3353</v>
      </c>
      <c r="L1517" t="s">
        <v>41</v>
      </c>
      <c r="N1517">
        <v>97256</v>
      </c>
      <c r="O1517" t="s">
        <v>2607</v>
      </c>
    </row>
    <row r="1518" spans="1:15" x14ac:dyDescent="0.2">
      <c r="A1518" t="s">
        <v>11842</v>
      </c>
      <c r="B1518" t="s">
        <v>604</v>
      </c>
      <c r="C1518" t="s">
        <v>11843</v>
      </c>
      <c r="D1518">
        <v>97256</v>
      </c>
      <c r="E1518" t="s">
        <v>605</v>
      </c>
      <c r="F1518" t="s">
        <v>1584</v>
      </c>
      <c r="I1518" t="s">
        <v>96</v>
      </c>
      <c r="K1518" t="s">
        <v>3354</v>
      </c>
      <c r="L1518" t="s">
        <v>41</v>
      </c>
      <c r="N1518">
        <v>97256</v>
      </c>
      <c r="O1518" t="s">
        <v>2607</v>
      </c>
    </row>
    <row r="1519" spans="1:15" x14ac:dyDescent="0.2">
      <c r="A1519" t="s">
        <v>11844</v>
      </c>
      <c r="B1519" t="s">
        <v>604</v>
      </c>
      <c r="C1519" t="s">
        <v>11845</v>
      </c>
      <c r="D1519">
        <v>97256</v>
      </c>
      <c r="E1519" t="s">
        <v>605</v>
      </c>
      <c r="F1519" t="s">
        <v>1584</v>
      </c>
      <c r="I1519" t="s">
        <v>94</v>
      </c>
      <c r="K1519" t="s">
        <v>1585</v>
      </c>
      <c r="L1519" t="s">
        <v>41</v>
      </c>
      <c r="N1519">
        <v>97256</v>
      </c>
      <c r="O1519" t="s">
        <v>2607</v>
      </c>
    </row>
    <row r="1520" spans="1:15" x14ac:dyDescent="0.2">
      <c r="A1520" t="s">
        <v>11846</v>
      </c>
      <c r="B1520" t="s">
        <v>604</v>
      </c>
      <c r="C1520" t="s">
        <v>11847</v>
      </c>
      <c r="D1520">
        <v>97256</v>
      </c>
      <c r="E1520" t="s">
        <v>605</v>
      </c>
      <c r="F1520" t="s">
        <v>1584</v>
      </c>
      <c r="I1520" t="s">
        <v>94</v>
      </c>
      <c r="K1520" t="s">
        <v>1585</v>
      </c>
      <c r="L1520" t="s">
        <v>41</v>
      </c>
      <c r="N1520">
        <v>97256</v>
      </c>
      <c r="O1520" t="s">
        <v>2607</v>
      </c>
    </row>
    <row r="1521" spans="1:15" x14ac:dyDescent="0.2">
      <c r="A1521" t="s">
        <v>11848</v>
      </c>
      <c r="B1521" t="s">
        <v>504</v>
      </c>
      <c r="C1521" t="s">
        <v>11849</v>
      </c>
      <c r="D1521">
        <v>97256</v>
      </c>
      <c r="E1521" t="s">
        <v>505</v>
      </c>
      <c r="H1521" t="s">
        <v>93</v>
      </c>
      <c r="I1521" t="s">
        <v>96</v>
      </c>
      <c r="L1521" t="s">
        <v>41</v>
      </c>
      <c r="N1521">
        <v>97256</v>
      </c>
      <c r="O1521" t="s">
        <v>2607</v>
      </c>
    </row>
    <row r="1522" spans="1:15" x14ac:dyDescent="0.2">
      <c r="A1522" t="s">
        <v>11850</v>
      </c>
      <c r="B1522" t="s">
        <v>181</v>
      </c>
      <c r="C1522" t="s">
        <v>11851</v>
      </c>
      <c r="D1522">
        <v>97256</v>
      </c>
      <c r="E1522" t="s">
        <v>182</v>
      </c>
      <c r="F1522" t="s">
        <v>3355</v>
      </c>
      <c r="G1522" t="s">
        <v>586</v>
      </c>
      <c r="H1522" t="s">
        <v>93</v>
      </c>
      <c r="I1522" t="s">
        <v>3356</v>
      </c>
      <c r="L1522" t="s">
        <v>41</v>
      </c>
      <c r="N1522">
        <v>97256</v>
      </c>
      <c r="O1522" t="s">
        <v>2607</v>
      </c>
    </row>
    <row r="1523" spans="1:15" x14ac:dyDescent="0.2">
      <c r="A1523" t="s">
        <v>11852</v>
      </c>
      <c r="B1523" t="s">
        <v>181</v>
      </c>
      <c r="C1523" t="s">
        <v>11853</v>
      </c>
      <c r="D1523">
        <v>97256</v>
      </c>
      <c r="E1523" t="s">
        <v>182</v>
      </c>
      <c r="F1523" t="s">
        <v>3357</v>
      </c>
      <c r="G1523" t="s">
        <v>3358</v>
      </c>
      <c r="H1523" t="s">
        <v>93</v>
      </c>
      <c r="I1523" t="s">
        <v>70</v>
      </c>
      <c r="L1523" t="s">
        <v>41</v>
      </c>
      <c r="N1523">
        <v>97256</v>
      </c>
      <c r="O1523" t="s">
        <v>2607</v>
      </c>
    </row>
    <row r="1524" spans="1:15" x14ac:dyDescent="0.2">
      <c r="A1524" t="s">
        <v>11854</v>
      </c>
      <c r="B1524" t="s">
        <v>507</v>
      </c>
      <c r="C1524" t="s">
        <v>11855</v>
      </c>
      <c r="D1524">
        <v>97256</v>
      </c>
      <c r="E1524" t="s">
        <v>508</v>
      </c>
      <c r="F1524" t="s">
        <v>3359</v>
      </c>
      <c r="H1524" t="s">
        <v>69</v>
      </c>
      <c r="I1524" t="s">
        <v>96</v>
      </c>
      <c r="J1524" t="s">
        <v>3360</v>
      </c>
      <c r="L1524" t="s">
        <v>119</v>
      </c>
      <c r="N1524">
        <v>97256</v>
      </c>
      <c r="O1524" t="s">
        <v>2607</v>
      </c>
    </row>
    <row r="1525" spans="1:15" x14ac:dyDescent="0.2">
      <c r="A1525" t="s">
        <v>11856</v>
      </c>
      <c r="B1525" t="s">
        <v>507</v>
      </c>
      <c r="C1525" t="s">
        <v>11857</v>
      </c>
      <c r="D1525">
        <v>97256</v>
      </c>
      <c r="E1525" t="s">
        <v>508</v>
      </c>
      <c r="F1525" t="s">
        <v>3361</v>
      </c>
      <c r="G1525" t="s">
        <v>3362</v>
      </c>
      <c r="H1525" t="s">
        <v>93</v>
      </c>
      <c r="I1525" t="s">
        <v>478</v>
      </c>
      <c r="J1525" t="s">
        <v>3363</v>
      </c>
      <c r="L1525" t="s">
        <v>119</v>
      </c>
      <c r="N1525">
        <v>97256</v>
      </c>
      <c r="O1525" t="s">
        <v>2607</v>
      </c>
    </row>
    <row r="1526" spans="1:15" x14ac:dyDescent="0.2">
      <c r="A1526" t="s">
        <v>11858</v>
      </c>
      <c r="B1526" t="s">
        <v>1747</v>
      </c>
      <c r="C1526" t="s">
        <v>11859</v>
      </c>
      <c r="D1526">
        <v>97256</v>
      </c>
      <c r="E1526" t="s">
        <v>1748</v>
      </c>
      <c r="F1526" t="s">
        <v>1749</v>
      </c>
      <c r="G1526" t="s">
        <v>1750</v>
      </c>
      <c r="I1526" t="s">
        <v>70</v>
      </c>
      <c r="J1526" t="s">
        <v>3364</v>
      </c>
      <c r="L1526" t="s">
        <v>119</v>
      </c>
      <c r="N1526">
        <v>97256</v>
      </c>
      <c r="O1526" t="s">
        <v>2607</v>
      </c>
    </row>
    <row r="1527" spans="1:15" x14ac:dyDescent="0.2">
      <c r="A1527" t="s">
        <v>11860</v>
      </c>
      <c r="B1527" t="s">
        <v>8378</v>
      </c>
      <c r="C1527" t="s">
        <v>11861</v>
      </c>
      <c r="D1527">
        <v>97256</v>
      </c>
      <c r="E1527" t="s">
        <v>8380</v>
      </c>
      <c r="F1527" t="s">
        <v>8381</v>
      </c>
      <c r="H1527" t="s">
        <v>8885</v>
      </c>
      <c r="I1527" t="s">
        <v>11862</v>
      </c>
      <c r="J1527" t="s">
        <v>11863</v>
      </c>
      <c r="L1527" t="s">
        <v>41</v>
      </c>
      <c r="N1527">
        <v>97256</v>
      </c>
      <c r="O1527" t="s">
        <v>2607</v>
      </c>
    </row>
    <row r="1528" spans="1:15" x14ac:dyDescent="0.2">
      <c r="A1528" t="s">
        <v>11864</v>
      </c>
      <c r="B1528" t="s">
        <v>8378</v>
      </c>
      <c r="C1528" t="s">
        <v>11865</v>
      </c>
      <c r="D1528">
        <v>97256</v>
      </c>
      <c r="E1528" t="s">
        <v>8380</v>
      </c>
      <c r="F1528" t="s">
        <v>8381</v>
      </c>
      <c r="H1528" t="s">
        <v>8885</v>
      </c>
      <c r="I1528" t="s">
        <v>11862</v>
      </c>
      <c r="J1528" t="s">
        <v>11866</v>
      </c>
      <c r="L1528" t="s">
        <v>41</v>
      </c>
      <c r="N1528">
        <v>97256</v>
      </c>
      <c r="O1528" t="s">
        <v>2607</v>
      </c>
    </row>
    <row r="1529" spans="1:15" x14ac:dyDescent="0.2">
      <c r="A1529" t="s">
        <v>11867</v>
      </c>
      <c r="B1529" t="s">
        <v>8378</v>
      </c>
      <c r="C1529" t="s">
        <v>11868</v>
      </c>
      <c r="D1529">
        <v>97256</v>
      </c>
      <c r="E1529" t="s">
        <v>8380</v>
      </c>
      <c r="F1529" t="s">
        <v>8381</v>
      </c>
      <c r="H1529" t="s">
        <v>8885</v>
      </c>
      <c r="I1529" t="s">
        <v>11862</v>
      </c>
      <c r="J1529" t="s">
        <v>11869</v>
      </c>
      <c r="L1529" t="s">
        <v>41</v>
      </c>
      <c r="N1529">
        <v>97256</v>
      </c>
      <c r="O1529" t="s">
        <v>2607</v>
      </c>
    </row>
    <row r="1530" spans="1:15" x14ac:dyDescent="0.2">
      <c r="A1530" t="s">
        <v>11870</v>
      </c>
      <c r="B1530" t="s">
        <v>8378</v>
      </c>
      <c r="C1530" t="s">
        <v>11871</v>
      </c>
      <c r="D1530">
        <v>97256</v>
      </c>
      <c r="E1530" t="s">
        <v>8380</v>
      </c>
      <c r="F1530" t="s">
        <v>8381</v>
      </c>
      <c r="H1530" t="s">
        <v>8885</v>
      </c>
      <c r="I1530" t="s">
        <v>11862</v>
      </c>
      <c r="J1530" t="s">
        <v>11872</v>
      </c>
      <c r="L1530" t="s">
        <v>41</v>
      </c>
      <c r="N1530">
        <v>97256</v>
      </c>
      <c r="O1530" t="s">
        <v>2607</v>
      </c>
    </row>
    <row r="1531" spans="1:15" x14ac:dyDescent="0.2">
      <c r="A1531" t="s">
        <v>11873</v>
      </c>
      <c r="B1531" t="s">
        <v>8398</v>
      </c>
      <c r="C1531" t="s">
        <v>11874</v>
      </c>
      <c r="D1531">
        <v>97256</v>
      </c>
      <c r="E1531" t="s">
        <v>8400</v>
      </c>
      <c r="F1531" t="s">
        <v>8401</v>
      </c>
      <c r="G1531" t="s">
        <v>9513</v>
      </c>
      <c r="H1531" t="s">
        <v>8885</v>
      </c>
      <c r="I1531" t="s">
        <v>11862</v>
      </c>
      <c r="J1531" t="s">
        <v>11875</v>
      </c>
      <c r="L1531" t="s">
        <v>41</v>
      </c>
      <c r="N1531">
        <v>97256</v>
      </c>
      <c r="O1531" t="s">
        <v>2607</v>
      </c>
    </row>
    <row r="1532" spans="1:15" x14ac:dyDescent="0.2">
      <c r="A1532" t="s">
        <v>11876</v>
      </c>
      <c r="B1532" t="s">
        <v>8398</v>
      </c>
      <c r="C1532" t="s">
        <v>11877</v>
      </c>
      <c r="D1532">
        <v>97256</v>
      </c>
      <c r="E1532" t="s">
        <v>8400</v>
      </c>
      <c r="F1532" t="s">
        <v>8401</v>
      </c>
      <c r="G1532" t="s">
        <v>9513</v>
      </c>
      <c r="H1532" t="s">
        <v>8885</v>
      </c>
      <c r="I1532" t="s">
        <v>11862</v>
      </c>
      <c r="J1532" t="s">
        <v>11878</v>
      </c>
      <c r="L1532" t="s">
        <v>41</v>
      </c>
      <c r="N1532">
        <v>97256</v>
      </c>
      <c r="O1532" t="s">
        <v>2607</v>
      </c>
    </row>
    <row r="1533" spans="1:15" x14ac:dyDescent="0.2">
      <c r="A1533" t="s">
        <v>11879</v>
      </c>
      <c r="B1533" t="s">
        <v>8398</v>
      </c>
      <c r="C1533" t="s">
        <v>11880</v>
      </c>
      <c r="D1533">
        <v>97256</v>
      </c>
      <c r="E1533" t="s">
        <v>8400</v>
      </c>
      <c r="F1533" t="s">
        <v>8401</v>
      </c>
      <c r="G1533" t="s">
        <v>9513</v>
      </c>
      <c r="H1533" t="s">
        <v>8885</v>
      </c>
      <c r="I1533" t="s">
        <v>11862</v>
      </c>
      <c r="J1533" t="s">
        <v>11881</v>
      </c>
      <c r="L1533" t="s">
        <v>41</v>
      </c>
      <c r="N1533">
        <v>97256</v>
      </c>
      <c r="O1533" t="s">
        <v>2607</v>
      </c>
    </row>
    <row r="1534" spans="1:15" x14ac:dyDescent="0.2">
      <c r="A1534" t="s">
        <v>11882</v>
      </c>
      <c r="B1534" t="s">
        <v>8398</v>
      </c>
      <c r="C1534" t="s">
        <v>11883</v>
      </c>
      <c r="D1534">
        <v>97256</v>
      </c>
      <c r="E1534" t="s">
        <v>8400</v>
      </c>
      <c r="F1534" t="s">
        <v>8401</v>
      </c>
      <c r="G1534" t="s">
        <v>9513</v>
      </c>
      <c r="H1534" t="s">
        <v>8885</v>
      </c>
      <c r="I1534" t="s">
        <v>11862</v>
      </c>
      <c r="J1534" t="s">
        <v>11884</v>
      </c>
      <c r="L1534" t="s">
        <v>41</v>
      </c>
      <c r="N1534">
        <v>97256</v>
      </c>
      <c r="O1534" t="s">
        <v>2607</v>
      </c>
    </row>
    <row r="1535" spans="1:15" x14ac:dyDescent="0.2">
      <c r="A1535" t="s">
        <v>11885</v>
      </c>
      <c r="B1535" t="s">
        <v>9900</v>
      </c>
      <c r="C1535" t="s">
        <v>11886</v>
      </c>
      <c r="D1535">
        <v>97256</v>
      </c>
      <c r="E1535" t="s">
        <v>9902</v>
      </c>
      <c r="F1535" t="s">
        <v>10487</v>
      </c>
      <c r="G1535" t="s">
        <v>11887</v>
      </c>
      <c r="I1535" t="s">
        <v>70</v>
      </c>
      <c r="J1535" t="s">
        <v>11888</v>
      </c>
      <c r="K1535" t="s">
        <v>11889</v>
      </c>
      <c r="L1535" t="s">
        <v>41</v>
      </c>
      <c r="M1535" t="s">
        <v>11890</v>
      </c>
      <c r="N1535">
        <v>97256</v>
      </c>
      <c r="O1535" t="s">
        <v>2607</v>
      </c>
    </row>
    <row r="1536" spans="1:15" x14ac:dyDescent="0.2">
      <c r="A1536" t="s">
        <v>11891</v>
      </c>
      <c r="B1536" t="s">
        <v>9900</v>
      </c>
      <c r="C1536" t="s">
        <v>11892</v>
      </c>
      <c r="D1536">
        <v>97256</v>
      </c>
      <c r="E1536" t="s">
        <v>9902</v>
      </c>
      <c r="F1536" t="s">
        <v>10487</v>
      </c>
      <c r="G1536" t="s">
        <v>11887</v>
      </c>
      <c r="I1536" t="s">
        <v>70</v>
      </c>
      <c r="J1536" t="s">
        <v>11893</v>
      </c>
      <c r="K1536" t="s">
        <v>11894</v>
      </c>
      <c r="L1536" t="s">
        <v>41</v>
      </c>
      <c r="M1536" t="s">
        <v>11895</v>
      </c>
      <c r="N1536">
        <v>97256</v>
      </c>
      <c r="O1536" t="s">
        <v>2607</v>
      </c>
    </row>
    <row r="1537" spans="1:15" x14ac:dyDescent="0.2">
      <c r="A1537" t="s">
        <v>11896</v>
      </c>
      <c r="B1537" s="6" t="s">
        <v>35</v>
      </c>
      <c r="C1537" t="s">
        <v>11897</v>
      </c>
      <c r="D1537">
        <v>97248</v>
      </c>
      <c r="E1537" t="s">
        <v>36</v>
      </c>
      <c r="F1537" t="s">
        <v>37</v>
      </c>
      <c r="G1537" t="s">
        <v>516</v>
      </c>
      <c r="H1537" t="s">
        <v>38</v>
      </c>
      <c r="I1537" t="s">
        <v>39</v>
      </c>
      <c r="K1537" t="s">
        <v>8926</v>
      </c>
      <c r="L1537" t="s">
        <v>41</v>
      </c>
      <c r="N1537">
        <v>97248</v>
      </c>
      <c r="O1537" t="s">
        <v>11898</v>
      </c>
    </row>
    <row r="1538" spans="1:15" x14ac:dyDescent="0.2">
      <c r="A1538" t="s">
        <v>11899</v>
      </c>
      <c r="B1538" s="6" t="s">
        <v>35</v>
      </c>
      <c r="C1538" t="s">
        <v>11900</v>
      </c>
      <c r="D1538">
        <v>97248</v>
      </c>
      <c r="E1538" t="s">
        <v>36</v>
      </c>
      <c r="F1538" t="s">
        <v>37</v>
      </c>
      <c r="G1538" t="s">
        <v>516</v>
      </c>
      <c r="H1538" t="s">
        <v>38</v>
      </c>
      <c r="I1538" t="s">
        <v>39</v>
      </c>
      <c r="K1538" t="s">
        <v>8926</v>
      </c>
      <c r="L1538" t="s">
        <v>41</v>
      </c>
      <c r="N1538">
        <v>97248</v>
      </c>
      <c r="O1538" t="s">
        <v>11898</v>
      </c>
    </row>
    <row r="1539" spans="1:15" x14ac:dyDescent="0.2">
      <c r="A1539" t="s">
        <v>11901</v>
      </c>
      <c r="B1539" s="6" t="s">
        <v>35</v>
      </c>
      <c r="C1539" t="s">
        <v>11902</v>
      </c>
      <c r="D1539">
        <v>97248</v>
      </c>
      <c r="E1539" t="s">
        <v>36</v>
      </c>
      <c r="F1539" t="s">
        <v>37</v>
      </c>
      <c r="G1539" t="s">
        <v>516</v>
      </c>
      <c r="H1539" t="s">
        <v>38</v>
      </c>
      <c r="I1539" t="s">
        <v>39</v>
      </c>
      <c r="K1539" t="s">
        <v>8926</v>
      </c>
      <c r="L1539" t="s">
        <v>41</v>
      </c>
      <c r="N1539">
        <v>97248</v>
      </c>
      <c r="O1539" t="s">
        <v>11898</v>
      </c>
    </row>
    <row r="1540" spans="1:15" x14ac:dyDescent="0.2">
      <c r="A1540" t="s">
        <v>11903</v>
      </c>
      <c r="B1540" s="6" t="s">
        <v>35</v>
      </c>
      <c r="C1540" t="s">
        <v>11904</v>
      </c>
      <c r="D1540">
        <v>97248</v>
      </c>
      <c r="E1540" t="s">
        <v>36</v>
      </c>
      <c r="F1540" t="s">
        <v>37</v>
      </c>
      <c r="G1540" t="s">
        <v>63</v>
      </c>
      <c r="H1540" t="s">
        <v>38</v>
      </c>
      <c r="I1540" t="s">
        <v>39</v>
      </c>
      <c r="K1540" t="s">
        <v>11905</v>
      </c>
      <c r="L1540" t="s">
        <v>41</v>
      </c>
      <c r="N1540">
        <v>97248</v>
      </c>
      <c r="O1540" t="s">
        <v>11898</v>
      </c>
    </row>
    <row r="1541" spans="1:15" x14ac:dyDescent="0.2">
      <c r="A1541" t="s">
        <v>11906</v>
      </c>
      <c r="B1541" s="6" t="s">
        <v>35</v>
      </c>
      <c r="C1541" t="s">
        <v>11907</v>
      </c>
      <c r="D1541">
        <v>97248</v>
      </c>
      <c r="E1541" t="s">
        <v>36</v>
      </c>
      <c r="F1541" t="s">
        <v>37</v>
      </c>
      <c r="G1541" t="s">
        <v>63</v>
      </c>
      <c r="H1541" t="s">
        <v>38</v>
      </c>
      <c r="I1541" t="s">
        <v>39</v>
      </c>
      <c r="K1541" t="s">
        <v>11905</v>
      </c>
      <c r="L1541" t="s">
        <v>60</v>
      </c>
      <c r="N1541">
        <v>97248</v>
      </c>
      <c r="O1541" t="s">
        <v>11898</v>
      </c>
    </row>
    <row r="1542" spans="1:15" x14ac:dyDescent="0.2">
      <c r="A1542" t="s">
        <v>11908</v>
      </c>
      <c r="B1542" t="s">
        <v>264</v>
      </c>
      <c r="C1542" t="s">
        <v>11909</v>
      </c>
      <c r="D1542">
        <v>97248</v>
      </c>
      <c r="E1542" t="s">
        <v>265</v>
      </c>
      <c r="F1542" t="s">
        <v>37</v>
      </c>
      <c r="H1542" t="s">
        <v>8773</v>
      </c>
      <c r="I1542" t="s">
        <v>478</v>
      </c>
      <c r="K1542" t="s">
        <v>8926</v>
      </c>
      <c r="L1542" t="s">
        <v>41</v>
      </c>
      <c r="N1542">
        <v>97248</v>
      </c>
      <c r="O1542" t="s">
        <v>11898</v>
      </c>
    </row>
    <row r="1543" spans="1:15" x14ac:dyDescent="0.2">
      <c r="A1543" t="s">
        <v>11910</v>
      </c>
      <c r="B1543" t="s">
        <v>264</v>
      </c>
      <c r="C1543" t="s">
        <v>11911</v>
      </c>
      <c r="D1543">
        <v>97248</v>
      </c>
      <c r="E1543" t="s">
        <v>265</v>
      </c>
      <c r="F1543" t="s">
        <v>37</v>
      </c>
      <c r="H1543" t="s">
        <v>8773</v>
      </c>
      <c r="I1543" t="s">
        <v>478</v>
      </c>
      <c r="K1543" t="s">
        <v>8926</v>
      </c>
      <c r="L1543" t="s">
        <v>41</v>
      </c>
      <c r="N1543">
        <v>97248</v>
      </c>
      <c r="O1543" t="s">
        <v>11898</v>
      </c>
    </row>
    <row r="1544" spans="1:15" x14ac:dyDescent="0.2">
      <c r="A1544" t="s">
        <v>11912</v>
      </c>
      <c r="B1544" t="s">
        <v>112</v>
      </c>
      <c r="C1544" t="s">
        <v>11913</v>
      </c>
      <c r="D1544">
        <v>97248</v>
      </c>
      <c r="E1544" t="s">
        <v>113</v>
      </c>
      <c r="G1544" t="s">
        <v>63</v>
      </c>
      <c r="I1544" t="s">
        <v>98</v>
      </c>
      <c r="K1544" t="s">
        <v>11914</v>
      </c>
      <c r="L1544" t="s">
        <v>41</v>
      </c>
      <c r="N1544">
        <v>97248</v>
      </c>
      <c r="O1544" t="s">
        <v>11898</v>
      </c>
    </row>
    <row r="1545" spans="1:15" x14ac:dyDescent="0.2">
      <c r="A1545" t="s">
        <v>11915</v>
      </c>
      <c r="B1545" t="s">
        <v>476</v>
      </c>
      <c r="C1545" t="s">
        <v>11916</v>
      </c>
      <c r="D1545">
        <v>97248</v>
      </c>
      <c r="E1545" t="s">
        <v>477</v>
      </c>
      <c r="F1545" t="s">
        <v>37</v>
      </c>
      <c r="G1545" t="s">
        <v>63</v>
      </c>
      <c r="I1545" t="s">
        <v>11917</v>
      </c>
      <c r="K1545" t="s">
        <v>11918</v>
      </c>
      <c r="L1545" t="s">
        <v>60</v>
      </c>
      <c r="N1545">
        <v>97248</v>
      </c>
      <c r="O1545" t="s">
        <v>11898</v>
      </c>
    </row>
    <row r="1546" spans="1:15" x14ac:dyDescent="0.2">
      <c r="A1546" t="s">
        <v>11919</v>
      </c>
      <c r="B1546" t="s">
        <v>476</v>
      </c>
      <c r="C1546" t="s">
        <v>11920</v>
      </c>
      <c r="D1546">
        <v>97248</v>
      </c>
      <c r="E1546" t="s">
        <v>477</v>
      </c>
      <c r="F1546" t="s">
        <v>37</v>
      </c>
      <c r="G1546" t="s">
        <v>63</v>
      </c>
      <c r="I1546" t="s">
        <v>11917</v>
      </c>
      <c r="K1546" t="s">
        <v>11918</v>
      </c>
      <c r="L1546" t="s">
        <v>60</v>
      </c>
      <c r="N1546">
        <v>97248</v>
      </c>
      <c r="O1546" t="s">
        <v>11898</v>
      </c>
    </row>
    <row r="1547" spans="1:15" x14ac:dyDescent="0.2">
      <c r="A1547" t="s">
        <v>11921</v>
      </c>
      <c r="B1547" t="s">
        <v>476</v>
      </c>
      <c r="C1547" t="s">
        <v>11922</v>
      </c>
      <c r="D1547">
        <v>97248</v>
      </c>
      <c r="E1547" t="s">
        <v>477</v>
      </c>
      <c r="F1547" t="s">
        <v>37</v>
      </c>
      <c r="G1547" t="s">
        <v>473</v>
      </c>
      <c r="I1547" t="s">
        <v>474</v>
      </c>
      <c r="K1547" t="s">
        <v>11923</v>
      </c>
      <c r="L1547" t="s">
        <v>60</v>
      </c>
      <c r="N1547">
        <v>97248</v>
      </c>
      <c r="O1547" t="s">
        <v>11898</v>
      </c>
    </row>
    <row r="1548" spans="1:15" x14ac:dyDescent="0.2">
      <c r="A1548" t="s">
        <v>11924</v>
      </c>
      <c r="B1548" t="s">
        <v>326</v>
      </c>
      <c r="C1548" t="s">
        <v>11925</v>
      </c>
      <c r="D1548">
        <v>97248</v>
      </c>
      <c r="E1548" t="s">
        <v>327</v>
      </c>
      <c r="F1548" t="s">
        <v>37</v>
      </c>
      <c r="H1548" t="s">
        <v>83</v>
      </c>
      <c r="I1548" t="s">
        <v>84</v>
      </c>
      <c r="K1548" t="s">
        <v>8738</v>
      </c>
      <c r="L1548" t="s">
        <v>41</v>
      </c>
      <c r="N1548">
        <v>97248</v>
      </c>
      <c r="O1548" t="s">
        <v>11898</v>
      </c>
    </row>
    <row r="1549" spans="1:15" x14ac:dyDescent="0.2">
      <c r="A1549" t="s">
        <v>11926</v>
      </c>
      <c r="B1549" s="6" t="s">
        <v>326</v>
      </c>
      <c r="C1549" t="s">
        <v>11927</v>
      </c>
      <c r="D1549">
        <v>97248</v>
      </c>
      <c r="E1549" t="s">
        <v>327</v>
      </c>
      <c r="F1549" t="s">
        <v>37</v>
      </c>
      <c r="H1549" t="s">
        <v>83</v>
      </c>
      <c r="I1549" t="s">
        <v>84</v>
      </c>
      <c r="K1549" t="s">
        <v>8738</v>
      </c>
      <c r="L1549" t="s">
        <v>41</v>
      </c>
      <c r="N1549">
        <v>97248</v>
      </c>
      <c r="O1549" t="s">
        <v>11898</v>
      </c>
    </row>
    <row r="1550" spans="1:15" x14ac:dyDescent="0.2">
      <c r="A1550" t="s">
        <v>11928</v>
      </c>
      <c r="B1550" t="s">
        <v>329</v>
      </c>
      <c r="C1550" t="s">
        <v>11929</v>
      </c>
      <c r="D1550">
        <v>97248</v>
      </c>
      <c r="E1550" t="s">
        <v>330</v>
      </c>
      <c r="F1550" t="s">
        <v>37</v>
      </c>
      <c r="H1550" t="s">
        <v>11930</v>
      </c>
      <c r="I1550" t="s">
        <v>39</v>
      </c>
      <c r="K1550" t="s">
        <v>11931</v>
      </c>
      <c r="L1550" t="s">
        <v>41</v>
      </c>
      <c r="N1550">
        <v>97248</v>
      </c>
      <c r="O1550" t="s">
        <v>11898</v>
      </c>
    </row>
    <row r="1551" spans="1:15" x14ac:dyDescent="0.2">
      <c r="A1551" t="s">
        <v>11932</v>
      </c>
      <c r="B1551" t="s">
        <v>329</v>
      </c>
      <c r="C1551" t="s">
        <v>11933</v>
      </c>
      <c r="D1551">
        <v>97248</v>
      </c>
      <c r="E1551" t="s">
        <v>330</v>
      </c>
      <c r="F1551" t="s">
        <v>37</v>
      </c>
      <c r="I1551" t="s">
        <v>11934</v>
      </c>
      <c r="K1551" t="s">
        <v>11935</v>
      </c>
      <c r="L1551" t="s">
        <v>41</v>
      </c>
      <c r="N1551">
        <v>97248</v>
      </c>
      <c r="O1551" t="s">
        <v>11898</v>
      </c>
    </row>
    <row r="1552" spans="1:15" x14ac:dyDescent="0.2">
      <c r="A1552" t="s">
        <v>11936</v>
      </c>
      <c r="B1552" t="s">
        <v>208</v>
      </c>
      <c r="C1552" t="s">
        <v>11937</v>
      </c>
      <c r="D1552">
        <v>97248</v>
      </c>
      <c r="E1552" t="s">
        <v>209</v>
      </c>
      <c r="F1552" t="s">
        <v>37</v>
      </c>
      <c r="H1552" t="s">
        <v>491</v>
      </c>
      <c r="I1552" t="s">
        <v>98</v>
      </c>
      <c r="K1552" t="s">
        <v>11938</v>
      </c>
      <c r="L1552" t="s">
        <v>41</v>
      </c>
      <c r="N1552">
        <v>97248</v>
      </c>
      <c r="O1552" t="s">
        <v>11898</v>
      </c>
    </row>
    <row r="1553" spans="1:15" x14ac:dyDescent="0.2">
      <c r="A1553" t="s">
        <v>11939</v>
      </c>
      <c r="B1553" t="s">
        <v>380</v>
      </c>
      <c r="C1553" t="s">
        <v>11940</v>
      </c>
      <c r="D1553">
        <v>97248</v>
      </c>
      <c r="E1553" t="s">
        <v>381</v>
      </c>
      <c r="F1553" t="s">
        <v>580</v>
      </c>
      <c r="G1553" t="s">
        <v>11941</v>
      </c>
      <c r="I1553" t="s">
        <v>478</v>
      </c>
      <c r="J1553" t="s">
        <v>582</v>
      </c>
      <c r="L1553" t="s">
        <v>60</v>
      </c>
      <c r="N1553">
        <v>97248</v>
      </c>
      <c r="O1553" t="s">
        <v>11898</v>
      </c>
    </row>
    <row r="1554" spans="1:15" x14ac:dyDescent="0.2">
      <c r="A1554" t="s">
        <v>11942</v>
      </c>
      <c r="B1554" t="s">
        <v>161</v>
      </c>
      <c r="C1554" t="s">
        <v>11943</v>
      </c>
      <c r="D1554">
        <v>97248</v>
      </c>
      <c r="E1554" t="s">
        <v>162</v>
      </c>
      <c r="F1554" t="s">
        <v>1252</v>
      </c>
      <c r="G1554" t="s">
        <v>1737</v>
      </c>
      <c r="H1554" t="s">
        <v>93</v>
      </c>
      <c r="I1554" t="s">
        <v>96</v>
      </c>
      <c r="J1554" t="s">
        <v>583</v>
      </c>
      <c r="L1554" t="s">
        <v>60</v>
      </c>
      <c r="N1554">
        <v>97248</v>
      </c>
      <c r="O1554" t="s">
        <v>11898</v>
      </c>
    </row>
    <row r="1555" spans="1:15" x14ac:dyDescent="0.2">
      <c r="A1555" t="s">
        <v>11944</v>
      </c>
      <c r="B1555" t="s">
        <v>173</v>
      </c>
      <c r="C1555" t="s">
        <v>11945</v>
      </c>
      <c r="D1555">
        <v>97248</v>
      </c>
      <c r="E1555" t="s">
        <v>174</v>
      </c>
      <c r="F1555" t="s">
        <v>37</v>
      </c>
      <c r="G1555" t="s">
        <v>38</v>
      </c>
      <c r="I1555" t="s">
        <v>463</v>
      </c>
      <c r="K1555" t="s">
        <v>11946</v>
      </c>
      <c r="L1555" t="s">
        <v>41</v>
      </c>
      <c r="N1555">
        <v>97248</v>
      </c>
      <c r="O1555" t="s">
        <v>11898</v>
      </c>
    </row>
    <row r="1556" spans="1:15" x14ac:dyDescent="0.2">
      <c r="A1556" t="s">
        <v>11947</v>
      </c>
      <c r="B1556" t="s">
        <v>173</v>
      </c>
      <c r="C1556" t="s">
        <v>11948</v>
      </c>
      <c r="D1556">
        <v>97248</v>
      </c>
      <c r="E1556" t="s">
        <v>174</v>
      </c>
      <c r="F1556" t="s">
        <v>37</v>
      </c>
      <c r="G1556" t="s">
        <v>38</v>
      </c>
      <c r="I1556" t="s">
        <v>96</v>
      </c>
      <c r="K1556" t="s">
        <v>11946</v>
      </c>
      <c r="L1556" t="s">
        <v>41</v>
      </c>
      <c r="N1556">
        <v>97248</v>
      </c>
      <c r="O1556" t="s">
        <v>11898</v>
      </c>
    </row>
    <row r="1557" spans="1:15" x14ac:dyDescent="0.2">
      <c r="A1557" t="s">
        <v>11949</v>
      </c>
      <c r="B1557" t="s">
        <v>91</v>
      </c>
      <c r="C1557" t="s">
        <v>11950</v>
      </c>
      <c r="D1557">
        <v>97248</v>
      </c>
      <c r="E1557" t="s">
        <v>92</v>
      </c>
      <c r="F1557" t="s">
        <v>37</v>
      </c>
      <c r="H1557" t="s">
        <v>325</v>
      </c>
      <c r="I1557" t="s">
        <v>96</v>
      </c>
      <c r="K1557" t="s">
        <v>11951</v>
      </c>
      <c r="L1557" t="s">
        <v>41</v>
      </c>
      <c r="N1557">
        <v>97248</v>
      </c>
      <c r="O1557" t="s">
        <v>11898</v>
      </c>
    </row>
    <row r="1558" spans="1:15" x14ac:dyDescent="0.2">
      <c r="A1558" t="s">
        <v>11952</v>
      </c>
      <c r="B1558" t="s">
        <v>91</v>
      </c>
      <c r="C1558" t="s">
        <v>11953</v>
      </c>
      <c r="D1558">
        <v>97248</v>
      </c>
      <c r="E1558" t="s">
        <v>92</v>
      </c>
      <c r="F1558" t="s">
        <v>37</v>
      </c>
      <c r="H1558" t="s">
        <v>325</v>
      </c>
      <c r="I1558" t="s">
        <v>96</v>
      </c>
      <c r="K1558" t="s">
        <v>11951</v>
      </c>
      <c r="L1558" t="s">
        <v>41</v>
      </c>
      <c r="N1558">
        <v>97248</v>
      </c>
      <c r="O1558" t="s">
        <v>11898</v>
      </c>
    </row>
    <row r="1559" spans="1:15" x14ac:dyDescent="0.2">
      <c r="A1559" t="s">
        <v>11954</v>
      </c>
      <c r="B1559" t="s">
        <v>91</v>
      </c>
      <c r="C1559" t="s">
        <v>11955</v>
      </c>
      <c r="D1559">
        <v>97248</v>
      </c>
      <c r="E1559" t="s">
        <v>92</v>
      </c>
      <c r="F1559" t="s">
        <v>37</v>
      </c>
      <c r="H1559" t="s">
        <v>325</v>
      </c>
      <c r="I1559" t="s">
        <v>96</v>
      </c>
      <c r="K1559" t="s">
        <v>11951</v>
      </c>
      <c r="L1559" t="s">
        <v>41</v>
      </c>
      <c r="N1559">
        <v>97248</v>
      </c>
      <c r="O1559" t="s">
        <v>11898</v>
      </c>
    </row>
    <row r="1560" spans="1:15" x14ac:dyDescent="0.2">
      <c r="A1560" t="s">
        <v>11956</v>
      </c>
      <c r="B1560" t="s">
        <v>91</v>
      </c>
      <c r="C1560" t="s">
        <v>11957</v>
      </c>
      <c r="D1560">
        <v>97248</v>
      </c>
      <c r="E1560" t="s">
        <v>92</v>
      </c>
      <c r="F1560" t="s">
        <v>37</v>
      </c>
      <c r="H1560" t="s">
        <v>325</v>
      </c>
      <c r="I1560" t="s">
        <v>420</v>
      </c>
      <c r="K1560" t="s">
        <v>11958</v>
      </c>
      <c r="L1560" t="s">
        <v>41</v>
      </c>
      <c r="N1560">
        <v>97248</v>
      </c>
      <c r="O1560" t="s">
        <v>11898</v>
      </c>
    </row>
    <row r="1561" spans="1:15" x14ac:dyDescent="0.2">
      <c r="A1561" t="s">
        <v>11959</v>
      </c>
      <c r="B1561" t="s">
        <v>91</v>
      </c>
      <c r="C1561" t="s">
        <v>11960</v>
      </c>
      <c r="D1561">
        <v>97248</v>
      </c>
      <c r="E1561" t="s">
        <v>92</v>
      </c>
      <c r="F1561" t="s">
        <v>37</v>
      </c>
      <c r="H1561" t="s">
        <v>325</v>
      </c>
      <c r="I1561" t="s">
        <v>420</v>
      </c>
      <c r="K1561" t="s">
        <v>11958</v>
      </c>
      <c r="L1561" t="s">
        <v>41</v>
      </c>
      <c r="N1561">
        <v>97248</v>
      </c>
      <c r="O1561" t="s">
        <v>11898</v>
      </c>
    </row>
    <row r="1562" spans="1:15" x14ac:dyDescent="0.2">
      <c r="A1562" t="s">
        <v>11961</v>
      </c>
      <c r="B1562" t="s">
        <v>91</v>
      </c>
      <c r="C1562" t="s">
        <v>11962</v>
      </c>
      <c r="D1562">
        <v>97248</v>
      </c>
      <c r="E1562" t="s">
        <v>92</v>
      </c>
      <c r="F1562" t="s">
        <v>37</v>
      </c>
      <c r="H1562" t="s">
        <v>325</v>
      </c>
      <c r="I1562" t="s">
        <v>1270</v>
      </c>
      <c r="K1562" t="s">
        <v>11958</v>
      </c>
      <c r="L1562" t="s">
        <v>41</v>
      </c>
      <c r="N1562">
        <v>97248</v>
      </c>
      <c r="O1562" t="s">
        <v>11898</v>
      </c>
    </row>
    <row r="1563" spans="1:15" x14ac:dyDescent="0.2">
      <c r="A1563" t="s">
        <v>11963</v>
      </c>
      <c r="B1563" t="s">
        <v>91</v>
      </c>
      <c r="C1563" t="s">
        <v>11964</v>
      </c>
      <c r="D1563">
        <v>97248</v>
      </c>
      <c r="E1563" t="s">
        <v>92</v>
      </c>
      <c r="F1563" t="s">
        <v>37</v>
      </c>
      <c r="H1563" t="s">
        <v>325</v>
      </c>
      <c r="I1563" t="s">
        <v>1270</v>
      </c>
      <c r="K1563" t="s">
        <v>11958</v>
      </c>
      <c r="L1563" t="s">
        <v>41</v>
      </c>
      <c r="N1563">
        <v>97248</v>
      </c>
      <c r="O1563" t="s">
        <v>11898</v>
      </c>
    </row>
    <row r="1564" spans="1:15" x14ac:dyDescent="0.2">
      <c r="A1564" t="s">
        <v>11965</v>
      </c>
      <c r="B1564" t="s">
        <v>91</v>
      </c>
      <c r="C1564" t="s">
        <v>11966</v>
      </c>
      <c r="D1564">
        <v>97248</v>
      </c>
      <c r="E1564" t="s">
        <v>92</v>
      </c>
      <c r="F1564" t="s">
        <v>37</v>
      </c>
      <c r="H1564" t="s">
        <v>325</v>
      </c>
      <c r="I1564" t="s">
        <v>1270</v>
      </c>
      <c r="K1564" t="s">
        <v>11958</v>
      </c>
      <c r="L1564" t="s">
        <v>41</v>
      </c>
      <c r="N1564">
        <v>97248</v>
      </c>
      <c r="O1564" t="s">
        <v>11898</v>
      </c>
    </row>
    <row r="1565" spans="1:15" x14ac:dyDescent="0.2">
      <c r="A1565" t="s">
        <v>11967</v>
      </c>
      <c r="B1565" t="s">
        <v>91</v>
      </c>
      <c r="C1565" t="s">
        <v>11968</v>
      </c>
      <c r="D1565">
        <v>97248</v>
      </c>
      <c r="E1565" t="s">
        <v>92</v>
      </c>
      <c r="F1565" t="s">
        <v>37</v>
      </c>
      <c r="H1565" t="s">
        <v>325</v>
      </c>
      <c r="I1565" t="s">
        <v>1270</v>
      </c>
      <c r="K1565" t="s">
        <v>11958</v>
      </c>
      <c r="L1565" t="s">
        <v>41</v>
      </c>
      <c r="N1565">
        <v>97248</v>
      </c>
      <c r="O1565" t="s">
        <v>11898</v>
      </c>
    </row>
    <row r="1566" spans="1:15" x14ac:dyDescent="0.2">
      <c r="A1566" t="s">
        <v>11969</v>
      </c>
      <c r="B1566" t="s">
        <v>91</v>
      </c>
      <c r="C1566" t="s">
        <v>11970</v>
      </c>
      <c r="D1566">
        <v>97248</v>
      </c>
      <c r="E1566" t="s">
        <v>92</v>
      </c>
      <c r="F1566" t="s">
        <v>37</v>
      </c>
      <c r="H1566" t="s">
        <v>325</v>
      </c>
      <c r="I1566" t="s">
        <v>1270</v>
      </c>
      <c r="K1566" t="s">
        <v>11958</v>
      </c>
      <c r="L1566" t="s">
        <v>41</v>
      </c>
      <c r="N1566">
        <v>97248</v>
      </c>
      <c r="O1566" t="s">
        <v>11898</v>
      </c>
    </row>
    <row r="1567" spans="1:15" x14ac:dyDescent="0.2">
      <c r="A1567" t="s">
        <v>11971</v>
      </c>
      <c r="B1567" t="s">
        <v>91</v>
      </c>
      <c r="C1567" t="s">
        <v>11972</v>
      </c>
      <c r="D1567">
        <v>97248</v>
      </c>
      <c r="E1567" t="s">
        <v>92</v>
      </c>
      <c r="F1567" t="s">
        <v>37</v>
      </c>
      <c r="H1567" t="s">
        <v>325</v>
      </c>
      <c r="I1567" t="s">
        <v>1270</v>
      </c>
      <c r="K1567" t="s">
        <v>11958</v>
      </c>
      <c r="L1567" t="s">
        <v>41</v>
      </c>
      <c r="N1567">
        <v>97248</v>
      </c>
      <c r="O1567" t="s">
        <v>11898</v>
      </c>
    </row>
    <row r="1568" spans="1:15" x14ac:dyDescent="0.2">
      <c r="A1568" t="s">
        <v>11973</v>
      </c>
      <c r="B1568" t="s">
        <v>91</v>
      </c>
      <c r="C1568" t="s">
        <v>11974</v>
      </c>
      <c r="D1568">
        <v>97248</v>
      </c>
      <c r="E1568" t="s">
        <v>92</v>
      </c>
      <c r="F1568" t="s">
        <v>37</v>
      </c>
      <c r="H1568" t="s">
        <v>325</v>
      </c>
      <c r="I1568" t="s">
        <v>1270</v>
      </c>
      <c r="K1568" t="s">
        <v>11958</v>
      </c>
      <c r="L1568" t="s">
        <v>41</v>
      </c>
      <c r="N1568">
        <v>97248</v>
      </c>
      <c r="O1568" t="s">
        <v>11898</v>
      </c>
    </row>
    <row r="1569" spans="1:15" x14ac:dyDescent="0.2">
      <c r="A1569" t="s">
        <v>11975</v>
      </c>
      <c r="B1569" t="s">
        <v>91</v>
      </c>
      <c r="C1569" t="s">
        <v>11976</v>
      </c>
      <c r="D1569">
        <v>97248</v>
      </c>
      <c r="E1569" t="s">
        <v>92</v>
      </c>
      <c r="F1569" t="s">
        <v>37</v>
      </c>
      <c r="H1569" t="s">
        <v>325</v>
      </c>
      <c r="I1569" t="s">
        <v>1270</v>
      </c>
      <c r="K1569" t="s">
        <v>11958</v>
      </c>
      <c r="L1569" t="s">
        <v>41</v>
      </c>
      <c r="N1569">
        <v>97248</v>
      </c>
      <c r="O1569" t="s">
        <v>11898</v>
      </c>
    </row>
    <row r="1570" spans="1:15" x14ac:dyDescent="0.2">
      <c r="A1570" t="s">
        <v>11977</v>
      </c>
      <c r="B1570" t="s">
        <v>91</v>
      </c>
      <c r="C1570" t="s">
        <v>11978</v>
      </c>
      <c r="D1570">
        <v>97248</v>
      </c>
      <c r="E1570" t="s">
        <v>92</v>
      </c>
      <c r="F1570" t="s">
        <v>37</v>
      </c>
      <c r="H1570" t="s">
        <v>325</v>
      </c>
      <c r="I1570" t="s">
        <v>1270</v>
      </c>
      <c r="K1570" t="s">
        <v>11958</v>
      </c>
      <c r="L1570" t="s">
        <v>41</v>
      </c>
      <c r="N1570">
        <v>97248</v>
      </c>
      <c r="O1570" t="s">
        <v>11898</v>
      </c>
    </row>
    <row r="1571" spans="1:15" x14ac:dyDescent="0.2">
      <c r="A1571" t="s">
        <v>11979</v>
      </c>
      <c r="B1571" t="s">
        <v>91</v>
      </c>
      <c r="C1571" t="s">
        <v>11980</v>
      </c>
      <c r="D1571">
        <v>97248</v>
      </c>
      <c r="E1571" t="s">
        <v>92</v>
      </c>
      <c r="F1571" t="s">
        <v>37</v>
      </c>
      <c r="H1571" t="s">
        <v>325</v>
      </c>
      <c r="I1571" t="s">
        <v>96</v>
      </c>
      <c r="K1571" t="s">
        <v>11981</v>
      </c>
      <c r="L1571" t="s">
        <v>41</v>
      </c>
      <c r="N1571">
        <v>97248</v>
      </c>
      <c r="O1571" t="s">
        <v>11898</v>
      </c>
    </row>
    <row r="1572" spans="1:15" x14ac:dyDescent="0.2">
      <c r="A1572" t="s">
        <v>11982</v>
      </c>
      <c r="B1572" t="s">
        <v>91</v>
      </c>
      <c r="C1572" t="s">
        <v>11983</v>
      </c>
      <c r="D1572">
        <v>97248</v>
      </c>
      <c r="E1572" t="s">
        <v>92</v>
      </c>
      <c r="F1572" t="s">
        <v>37</v>
      </c>
      <c r="H1572" t="s">
        <v>325</v>
      </c>
      <c r="I1572" t="s">
        <v>96</v>
      </c>
      <c r="K1572" t="s">
        <v>11981</v>
      </c>
      <c r="L1572" t="s">
        <v>41</v>
      </c>
      <c r="N1572">
        <v>97248</v>
      </c>
      <c r="O1572" t="s">
        <v>11898</v>
      </c>
    </row>
    <row r="1573" spans="1:15" x14ac:dyDescent="0.2">
      <c r="A1573" t="s">
        <v>11984</v>
      </c>
      <c r="B1573" t="s">
        <v>91</v>
      </c>
      <c r="C1573" t="s">
        <v>11985</v>
      </c>
      <c r="D1573">
        <v>97248</v>
      </c>
      <c r="E1573" t="s">
        <v>92</v>
      </c>
      <c r="F1573" t="s">
        <v>37</v>
      </c>
      <c r="H1573" t="s">
        <v>325</v>
      </c>
      <c r="I1573" t="s">
        <v>96</v>
      </c>
      <c r="K1573" t="s">
        <v>11981</v>
      </c>
      <c r="L1573" t="s">
        <v>41</v>
      </c>
      <c r="N1573">
        <v>97248</v>
      </c>
      <c r="O1573" t="s">
        <v>11898</v>
      </c>
    </row>
    <row r="1574" spans="1:15" x14ac:dyDescent="0.2">
      <c r="A1574" t="s">
        <v>11986</v>
      </c>
      <c r="B1574" t="s">
        <v>364</v>
      </c>
      <c r="C1574" t="s">
        <v>11987</v>
      </c>
      <c r="D1574">
        <v>97248</v>
      </c>
      <c r="E1574" t="s">
        <v>365</v>
      </c>
      <c r="F1574" t="s">
        <v>37</v>
      </c>
      <c r="H1574" t="s">
        <v>325</v>
      </c>
      <c r="I1574" t="s">
        <v>96</v>
      </c>
      <c r="K1574" t="s">
        <v>11988</v>
      </c>
      <c r="L1574" t="s">
        <v>41</v>
      </c>
      <c r="N1574">
        <v>97248</v>
      </c>
      <c r="O1574" t="s">
        <v>11898</v>
      </c>
    </row>
    <row r="1575" spans="1:15" x14ac:dyDescent="0.2">
      <c r="A1575" t="s">
        <v>718</v>
      </c>
      <c r="B1575" t="s">
        <v>367</v>
      </c>
      <c r="C1575" t="s">
        <v>11989</v>
      </c>
      <c r="D1575">
        <v>97248</v>
      </c>
      <c r="E1575" t="s">
        <v>368</v>
      </c>
      <c r="G1575" t="s">
        <v>493</v>
      </c>
      <c r="H1575" t="s">
        <v>93</v>
      </c>
      <c r="I1575" t="s">
        <v>463</v>
      </c>
      <c r="K1575" t="s">
        <v>3874</v>
      </c>
      <c r="L1575" t="s">
        <v>41</v>
      </c>
      <c r="N1575">
        <v>97248</v>
      </c>
      <c r="O1575" t="s">
        <v>11898</v>
      </c>
    </row>
    <row r="1576" spans="1:15" x14ac:dyDescent="0.2">
      <c r="A1576" t="s">
        <v>11990</v>
      </c>
      <c r="B1576" t="s">
        <v>367</v>
      </c>
      <c r="C1576" t="s">
        <v>11991</v>
      </c>
      <c r="D1576">
        <v>97248</v>
      </c>
      <c r="E1576" t="s">
        <v>368</v>
      </c>
      <c r="G1576" t="s">
        <v>493</v>
      </c>
      <c r="H1576" t="s">
        <v>93</v>
      </c>
      <c r="I1576" t="s">
        <v>463</v>
      </c>
      <c r="K1576" t="s">
        <v>3874</v>
      </c>
      <c r="L1576" t="s">
        <v>41</v>
      </c>
      <c r="N1576">
        <v>97248</v>
      </c>
      <c r="O1576" t="s">
        <v>11898</v>
      </c>
    </row>
    <row r="1577" spans="1:15" x14ac:dyDescent="0.2">
      <c r="A1577" t="s">
        <v>11992</v>
      </c>
      <c r="B1577" t="s">
        <v>367</v>
      </c>
      <c r="C1577" t="s">
        <v>11993</v>
      </c>
      <c r="D1577">
        <v>97248</v>
      </c>
      <c r="E1577" t="s">
        <v>368</v>
      </c>
      <c r="G1577" t="s">
        <v>493</v>
      </c>
      <c r="H1577" t="s">
        <v>93</v>
      </c>
      <c r="I1577" t="s">
        <v>463</v>
      </c>
      <c r="K1577" t="s">
        <v>3874</v>
      </c>
      <c r="L1577" t="s">
        <v>41</v>
      </c>
      <c r="N1577">
        <v>97248</v>
      </c>
      <c r="O1577" t="s">
        <v>11898</v>
      </c>
    </row>
    <row r="1578" spans="1:15" x14ac:dyDescent="0.2">
      <c r="A1578" t="s">
        <v>11994</v>
      </c>
      <c r="B1578" t="s">
        <v>367</v>
      </c>
      <c r="C1578" t="s">
        <v>11995</v>
      </c>
      <c r="D1578">
        <v>97248</v>
      </c>
      <c r="E1578" t="s">
        <v>368</v>
      </c>
      <c r="G1578" t="s">
        <v>493</v>
      </c>
      <c r="H1578" t="s">
        <v>93</v>
      </c>
      <c r="I1578" t="s">
        <v>463</v>
      </c>
      <c r="K1578" t="s">
        <v>3874</v>
      </c>
      <c r="L1578" t="s">
        <v>41</v>
      </c>
      <c r="N1578">
        <v>97248</v>
      </c>
      <c r="O1578" t="s">
        <v>11898</v>
      </c>
    </row>
    <row r="1579" spans="1:15" x14ac:dyDescent="0.2">
      <c r="A1579" t="s">
        <v>11996</v>
      </c>
      <c r="B1579" t="s">
        <v>138</v>
      </c>
      <c r="C1579" t="s">
        <v>11997</v>
      </c>
      <c r="D1579">
        <v>97248</v>
      </c>
      <c r="E1579" t="s">
        <v>139</v>
      </c>
      <c r="F1579" t="s">
        <v>37</v>
      </c>
      <c r="H1579" t="s">
        <v>83</v>
      </c>
      <c r="I1579" t="s">
        <v>140</v>
      </c>
      <c r="K1579" t="s">
        <v>11998</v>
      </c>
      <c r="L1579" t="s">
        <v>41</v>
      </c>
      <c r="N1579">
        <v>97248</v>
      </c>
      <c r="O1579" t="s">
        <v>11898</v>
      </c>
    </row>
    <row r="1580" spans="1:15" x14ac:dyDescent="0.2">
      <c r="A1580" t="s">
        <v>11999</v>
      </c>
      <c r="B1580" t="s">
        <v>138</v>
      </c>
      <c r="C1580" t="s">
        <v>12000</v>
      </c>
      <c r="D1580">
        <v>97248</v>
      </c>
      <c r="E1580" t="s">
        <v>139</v>
      </c>
      <c r="F1580" t="s">
        <v>37</v>
      </c>
      <c r="H1580" t="s">
        <v>83</v>
      </c>
      <c r="I1580" t="s">
        <v>140</v>
      </c>
      <c r="K1580" t="s">
        <v>11998</v>
      </c>
      <c r="L1580" t="s">
        <v>41</v>
      </c>
      <c r="N1580">
        <v>97248</v>
      </c>
      <c r="O1580" t="s">
        <v>11898</v>
      </c>
    </row>
    <row r="1581" spans="1:15" x14ac:dyDescent="0.2">
      <c r="A1581" t="s">
        <v>12001</v>
      </c>
      <c r="B1581" t="s">
        <v>500</v>
      </c>
      <c r="C1581" t="s">
        <v>12002</v>
      </c>
      <c r="D1581">
        <v>97248</v>
      </c>
      <c r="E1581" t="s">
        <v>501</v>
      </c>
      <c r="F1581" t="s">
        <v>37</v>
      </c>
      <c r="G1581" t="s">
        <v>1543</v>
      </c>
      <c r="H1581" t="s">
        <v>12003</v>
      </c>
      <c r="I1581" t="s">
        <v>478</v>
      </c>
      <c r="K1581" t="s">
        <v>3962</v>
      </c>
      <c r="L1581" t="s">
        <v>60</v>
      </c>
      <c r="N1581">
        <v>97248</v>
      </c>
      <c r="O1581" t="s">
        <v>11898</v>
      </c>
    </row>
    <row r="1582" spans="1:15" x14ac:dyDescent="0.2">
      <c r="A1582" t="s">
        <v>12004</v>
      </c>
      <c r="B1582" t="s">
        <v>500</v>
      </c>
      <c r="C1582" t="s">
        <v>12005</v>
      </c>
      <c r="D1582">
        <v>97248</v>
      </c>
      <c r="E1582" t="s">
        <v>501</v>
      </c>
      <c r="F1582" t="s">
        <v>37</v>
      </c>
      <c r="G1582" t="s">
        <v>1543</v>
      </c>
      <c r="H1582" t="s">
        <v>12003</v>
      </c>
      <c r="I1582" t="s">
        <v>478</v>
      </c>
      <c r="K1582" t="s">
        <v>3962</v>
      </c>
      <c r="L1582" t="s">
        <v>60</v>
      </c>
      <c r="N1582">
        <v>97248</v>
      </c>
      <c r="O1582" t="s">
        <v>11898</v>
      </c>
    </row>
    <row r="1583" spans="1:15" x14ac:dyDescent="0.2">
      <c r="A1583" t="s">
        <v>12006</v>
      </c>
      <c r="B1583" t="s">
        <v>504</v>
      </c>
      <c r="C1583" t="s">
        <v>12007</v>
      </c>
      <c r="D1583">
        <v>97248</v>
      </c>
      <c r="E1583" t="s">
        <v>505</v>
      </c>
      <c r="F1583" t="s">
        <v>506</v>
      </c>
      <c r="H1583" t="s">
        <v>93</v>
      </c>
      <c r="I1583" t="s">
        <v>96</v>
      </c>
      <c r="L1583" t="s">
        <v>119</v>
      </c>
      <c r="N1583">
        <v>97248</v>
      </c>
      <c r="O1583" t="s">
        <v>11898</v>
      </c>
    </row>
    <row r="1584" spans="1:15" x14ac:dyDescent="0.2">
      <c r="A1584" t="s">
        <v>12008</v>
      </c>
      <c r="B1584" t="s">
        <v>5782</v>
      </c>
      <c r="C1584" t="s">
        <v>12009</v>
      </c>
      <c r="D1584">
        <v>97248</v>
      </c>
      <c r="E1584" t="s">
        <v>5783</v>
      </c>
      <c r="F1584" t="s">
        <v>2197</v>
      </c>
      <c r="G1584" t="s">
        <v>5790</v>
      </c>
      <c r="I1584" t="s">
        <v>96</v>
      </c>
      <c r="J1584" t="s">
        <v>12010</v>
      </c>
      <c r="L1584" t="s">
        <v>41</v>
      </c>
      <c r="N1584">
        <v>97248</v>
      </c>
      <c r="O1584" t="s">
        <v>11898</v>
      </c>
    </row>
    <row r="1585" spans="1:15" x14ac:dyDescent="0.2">
      <c r="A1585" t="s">
        <v>12011</v>
      </c>
      <c r="B1585" t="s">
        <v>5782</v>
      </c>
      <c r="C1585" t="s">
        <v>12012</v>
      </c>
      <c r="D1585">
        <v>97248</v>
      </c>
      <c r="E1585" t="s">
        <v>5783</v>
      </c>
      <c r="F1585" t="s">
        <v>2197</v>
      </c>
      <c r="G1585" t="s">
        <v>5790</v>
      </c>
      <c r="I1585" t="s">
        <v>96</v>
      </c>
      <c r="J1585" t="s">
        <v>12013</v>
      </c>
      <c r="L1585" t="s">
        <v>41</v>
      </c>
      <c r="N1585">
        <v>97248</v>
      </c>
      <c r="O1585" t="s">
        <v>11898</v>
      </c>
    </row>
    <row r="1586" spans="1:15" x14ac:dyDescent="0.2">
      <c r="A1586" t="s">
        <v>12014</v>
      </c>
      <c r="B1586" t="s">
        <v>5614</v>
      </c>
      <c r="C1586" t="s">
        <v>12015</v>
      </c>
      <c r="D1586">
        <v>97248</v>
      </c>
      <c r="E1586" t="s">
        <v>5615</v>
      </c>
      <c r="F1586" t="s">
        <v>2197</v>
      </c>
      <c r="G1586" t="s">
        <v>5793</v>
      </c>
      <c r="I1586" t="s">
        <v>96</v>
      </c>
      <c r="J1586" t="s">
        <v>12016</v>
      </c>
      <c r="L1586" t="s">
        <v>41</v>
      </c>
      <c r="N1586">
        <v>97248</v>
      </c>
      <c r="O1586" t="s">
        <v>11898</v>
      </c>
    </row>
    <row r="1587" spans="1:15" x14ac:dyDescent="0.2">
      <c r="A1587" t="s">
        <v>12017</v>
      </c>
      <c r="B1587" t="s">
        <v>5614</v>
      </c>
      <c r="C1587" t="s">
        <v>12018</v>
      </c>
      <c r="D1587">
        <v>97248</v>
      </c>
      <c r="E1587" t="s">
        <v>5615</v>
      </c>
      <c r="F1587" t="s">
        <v>2197</v>
      </c>
      <c r="G1587" t="s">
        <v>5793</v>
      </c>
      <c r="I1587" t="s">
        <v>96</v>
      </c>
      <c r="J1587" t="s">
        <v>12019</v>
      </c>
      <c r="L1587" t="s">
        <v>41</v>
      </c>
      <c r="N1587">
        <v>97248</v>
      </c>
      <c r="O1587" t="s">
        <v>11898</v>
      </c>
    </row>
    <row r="1588" spans="1:15" x14ac:dyDescent="0.2">
      <c r="A1588" t="s">
        <v>12020</v>
      </c>
      <c r="B1588" t="s">
        <v>407</v>
      </c>
      <c r="C1588" t="s">
        <v>12021</v>
      </c>
      <c r="D1588">
        <v>97248</v>
      </c>
      <c r="E1588" t="s">
        <v>408</v>
      </c>
      <c r="F1588" t="s">
        <v>417</v>
      </c>
      <c r="G1588" t="s">
        <v>555</v>
      </c>
      <c r="I1588" t="s">
        <v>96</v>
      </c>
      <c r="J1588" t="s">
        <v>556</v>
      </c>
      <c r="L1588" t="s">
        <v>41</v>
      </c>
      <c r="N1588">
        <v>97248</v>
      </c>
      <c r="O1588" t="s">
        <v>11898</v>
      </c>
    </row>
    <row r="1589" spans="1:15" x14ac:dyDescent="0.2">
      <c r="A1589" t="s">
        <v>12022</v>
      </c>
      <c r="B1589" t="s">
        <v>115</v>
      </c>
      <c r="C1589" t="s">
        <v>12023</v>
      </c>
      <c r="D1589">
        <v>97248</v>
      </c>
      <c r="E1589" t="s">
        <v>116</v>
      </c>
      <c r="F1589" t="s">
        <v>37</v>
      </c>
      <c r="I1589" t="s">
        <v>39</v>
      </c>
      <c r="K1589" t="s">
        <v>12024</v>
      </c>
      <c r="L1589" t="s">
        <v>60</v>
      </c>
      <c r="N1589">
        <v>97248</v>
      </c>
      <c r="O1589" t="s">
        <v>11898</v>
      </c>
    </row>
    <row r="1590" spans="1:15" x14ac:dyDescent="0.2">
      <c r="A1590" t="s">
        <v>12025</v>
      </c>
      <c r="B1590" t="s">
        <v>194</v>
      </c>
      <c r="C1590" t="s">
        <v>12026</v>
      </c>
      <c r="D1590">
        <v>97248</v>
      </c>
      <c r="E1590" t="s">
        <v>195</v>
      </c>
      <c r="F1590" t="s">
        <v>37</v>
      </c>
      <c r="H1590" t="s">
        <v>291</v>
      </c>
      <c r="I1590" t="s">
        <v>39</v>
      </c>
      <c r="K1590" t="s">
        <v>12027</v>
      </c>
      <c r="L1590" t="s">
        <v>41</v>
      </c>
      <c r="N1590">
        <v>97248</v>
      </c>
      <c r="O1590" t="s">
        <v>11898</v>
      </c>
    </row>
    <row r="1591" spans="1:15" x14ac:dyDescent="0.2">
      <c r="A1591" t="s">
        <v>12028</v>
      </c>
      <c r="B1591" t="s">
        <v>194</v>
      </c>
      <c r="C1591" t="s">
        <v>12029</v>
      </c>
      <c r="D1591">
        <v>97248</v>
      </c>
      <c r="E1591" t="s">
        <v>195</v>
      </c>
      <c r="F1591" t="s">
        <v>37</v>
      </c>
      <c r="H1591" t="s">
        <v>291</v>
      </c>
      <c r="I1591" t="s">
        <v>39</v>
      </c>
      <c r="K1591" t="s">
        <v>12030</v>
      </c>
      <c r="L1591" t="s">
        <v>41</v>
      </c>
      <c r="N1591">
        <v>97248</v>
      </c>
      <c r="O1591" t="s">
        <v>11898</v>
      </c>
    </row>
    <row r="1592" spans="1:15" x14ac:dyDescent="0.2">
      <c r="A1592" t="s">
        <v>12031</v>
      </c>
      <c r="B1592" t="s">
        <v>194</v>
      </c>
      <c r="C1592" t="s">
        <v>12032</v>
      </c>
      <c r="D1592">
        <v>97248</v>
      </c>
      <c r="E1592" t="s">
        <v>195</v>
      </c>
      <c r="F1592" t="s">
        <v>37</v>
      </c>
      <c r="H1592" t="s">
        <v>291</v>
      </c>
      <c r="I1592" t="s">
        <v>39</v>
      </c>
      <c r="K1592" t="s">
        <v>12033</v>
      </c>
      <c r="L1592" t="s">
        <v>60</v>
      </c>
      <c r="N1592">
        <v>97248</v>
      </c>
      <c r="O1592" t="s">
        <v>11898</v>
      </c>
    </row>
    <row r="1593" spans="1:15" x14ac:dyDescent="0.2">
      <c r="A1593" t="s">
        <v>2458</v>
      </c>
      <c r="B1593" t="s">
        <v>194</v>
      </c>
      <c r="C1593" t="s">
        <v>12034</v>
      </c>
      <c r="D1593">
        <v>97248</v>
      </c>
      <c r="E1593" t="s">
        <v>195</v>
      </c>
      <c r="F1593" t="s">
        <v>37</v>
      </c>
      <c r="H1593" t="s">
        <v>291</v>
      </c>
      <c r="I1593" t="s">
        <v>532</v>
      </c>
      <c r="K1593" t="s">
        <v>12035</v>
      </c>
      <c r="L1593" t="s">
        <v>41</v>
      </c>
      <c r="N1593">
        <v>97248</v>
      </c>
      <c r="O1593" t="s">
        <v>11898</v>
      </c>
    </row>
    <row r="1594" spans="1:15" x14ac:dyDescent="0.2">
      <c r="A1594" t="s">
        <v>12036</v>
      </c>
      <c r="B1594" t="s">
        <v>442</v>
      </c>
      <c r="C1594" t="s">
        <v>12037</v>
      </c>
      <c r="D1594">
        <v>97248</v>
      </c>
      <c r="E1594" t="s">
        <v>443</v>
      </c>
      <c r="F1594" t="s">
        <v>37</v>
      </c>
      <c r="H1594" t="s">
        <v>291</v>
      </c>
      <c r="I1594" t="s">
        <v>39</v>
      </c>
      <c r="K1594" t="s">
        <v>11905</v>
      </c>
      <c r="L1594" t="s">
        <v>60</v>
      </c>
      <c r="N1594">
        <v>97248</v>
      </c>
      <c r="O1594" t="s">
        <v>11898</v>
      </c>
    </row>
    <row r="1595" spans="1:15" x14ac:dyDescent="0.2">
      <c r="A1595" t="s">
        <v>12038</v>
      </c>
      <c r="B1595" t="s">
        <v>194</v>
      </c>
      <c r="C1595" t="s">
        <v>12039</v>
      </c>
      <c r="D1595">
        <v>97248</v>
      </c>
      <c r="E1595" t="s">
        <v>195</v>
      </c>
      <c r="F1595" t="s">
        <v>37</v>
      </c>
      <c r="H1595" t="s">
        <v>291</v>
      </c>
      <c r="I1595" t="s">
        <v>39</v>
      </c>
      <c r="K1595" t="s">
        <v>12027</v>
      </c>
      <c r="L1595" t="s">
        <v>41</v>
      </c>
      <c r="N1595">
        <v>97248</v>
      </c>
      <c r="O1595" t="s">
        <v>11898</v>
      </c>
    </row>
    <row r="1596" spans="1:15" x14ac:dyDescent="0.2">
      <c r="A1596" t="s">
        <v>12040</v>
      </c>
      <c r="B1596" t="s">
        <v>194</v>
      </c>
      <c r="C1596" t="s">
        <v>12041</v>
      </c>
      <c r="D1596">
        <v>97248</v>
      </c>
      <c r="E1596" t="s">
        <v>195</v>
      </c>
      <c r="F1596" t="s">
        <v>37</v>
      </c>
      <c r="G1596" t="s">
        <v>533</v>
      </c>
      <c r="H1596" t="s">
        <v>291</v>
      </c>
      <c r="I1596" t="s">
        <v>39</v>
      </c>
      <c r="K1596" t="s">
        <v>12042</v>
      </c>
      <c r="L1596" t="s">
        <v>41</v>
      </c>
      <c r="N1596">
        <v>97248</v>
      </c>
      <c r="O1596" t="s">
        <v>11898</v>
      </c>
    </row>
    <row r="1597" spans="1:15" x14ac:dyDescent="0.2">
      <c r="A1597" t="s">
        <v>12043</v>
      </c>
      <c r="B1597" t="s">
        <v>514</v>
      </c>
      <c r="C1597" t="s">
        <v>12044</v>
      </c>
      <c r="D1597">
        <v>97248</v>
      </c>
      <c r="E1597" t="s">
        <v>515</v>
      </c>
      <c r="F1597" t="s">
        <v>37</v>
      </c>
      <c r="G1597" t="s">
        <v>516</v>
      </c>
      <c r="I1597" t="s">
        <v>39</v>
      </c>
      <c r="K1597" t="s">
        <v>3940</v>
      </c>
      <c r="L1597" t="s">
        <v>41</v>
      </c>
      <c r="N1597">
        <v>97248</v>
      </c>
      <c r="O1597" t="s">
        <v>11898</v>
      </c>
    </row>
    <row r="1598" spans="1:15" x14ac:dyDescent="0.2">
      <c r="A1598" t="s">
        <v>12045</v>
      </c>
      <c r="B1598" t="s">
        <v>514</v>
      </c>
      <c r="C1598" t="s">
        <v>12046</v>
      </c>
      <c r="D1598">
        <v>97248</v>
      </c>
      <c r="E1598" t="s">
        <v>515</v>
      </c>
      <c r="F1598" t="s">
        <v>37</v>
      </c>
      <c r="G1598" t="s">
        <v>516</v>
      </c>
      <c r="I1598" t="s">
        <v>39</v>
      </c>
      <c r="K1598" t="s">
        <v>3940</v>
      </c>
      <c r="L1598" t="s">
        <v>41</v>
      </c>
      <c r="N1598">
        <v>97248</v>
      </c>
      <c r="O1598" t="s">
        <v>11898</v>
      </c>
    </row>
    <row r="1599" spans="1:15" x14ac:dyDescent="0.2">
      <c r="A1599" t="s">
        <v>12047</v>
      </c>
      <c r="B1599" t="s">
        <v>514</v>
      </c>
      <c r="C1599" t="s">
        <v>12048</v>
      </c>
      <c r="D1599">
        <v>97248</v>
      </c>
      <c r="E1599" t="s">
        <v>515</v>
      </c>
      <c r="F1599" t="s">
        <v>37</v>
      </c>
      <c r="G1599" t="s">
        <v>516</v>
      </c>
      <c r="I1599" t="s">
        <v>39</v>
      </c>
      <c r="K1599" t="s">
        <v>3940</v>
      </c>
      <c r="L1599" t="s">
        <v>41</v>
      </c>
      <c r="N1599">
        <v>97248</v>
      </c>
      <c r="O1599" t="s">
        <v>11898</v>
      </c>
    </row>
    <row r="1600" spans="1:15" x14ac:dyDescent="0.2">
      <c r="A1600" t="s">
        <v>12049</v>
      </c>
      <c r="B1600" t="s">
        <v>514</v>
      </c>
      <c r="C1600" t="s">
        <v>12050</v>
      </c>
      <c r="D1600">
        <v>97248</v>
      </c>
      <c r="E1600" t="s">
        <v>515</v>
      </c>
      <c r="F1600" t="s">
        <v>37</v>
      </c>
      <c r="G1600" t="s">
        <v>516</v>
      </c>
      <c r="I1600" t="s">
        <v>39</v>
      </c>
      <c r="K1600" t="s">
        <v>3940</v>
      </c>
      <c r="L1600" t="s">
        <v>41</v>
      </c>
      <c r="N1600">
        <v>97248</v>
      </c>
      <c r="O1600" t="s">
        <v>11898</v>
      </c>
    </row>
    <row r="1601" spans="1:15" x14ac:dyDescent="0.2">
      <c r="A1601" t="s">
        <v>12051</v>
      </c>
      <c r="B1601" t="s">
        <v>514</v>
      </c>
      <c r="C1601" t="s">
        <v>12052</v>
      </c>
      <c r="D1601">
        <v>97248</v>
      </c>
      <c r="E1601" t="s">
        <v>515</v>
      </c>
      <c r="F1601" t="s">
        <v>37</v>
      </c>
      <c r="G1601" t="s">
        <v>516</v>
      </c>
      <c r="I1601" t="s">
        <v>39</v>
      </c>
      <c r="K1601" t="s">
        <v>3940</v>
      </c>
      <c r="L1601" t="s">
        <v>41</v>
      </c>
      <c r="N1601">
        <v>97248</v>
      </c>
      <c r="O1601" t="s">
        <v>11898</v>
      </c>
    </row>
    <row r="1602" spans="1:15" x14ac:dyDescent="0.2">
      <c r="A1602" t="s">
        <v>12053</v>
      </c>
      <c r="B1602" t="s">
        <v>514</v>
      </c>
      <c r="C1602" t="s">
        <v>12054</v>
      </c>
      <c r="D1602">
        <v>97248</v>
      </c>
      <c r="E1602" t="s">
        <v>515</v>
      </c>
      <c r="F1602" t="s">
        <v>37</v>
      </c>
      <c r="G1602" t="s">
        <v>516</v>
      </c>
      <c r="I1602" t="s">
        <v>39</v>
      </c>
      <c r="K1602" t="s">
        <v>3940</v>
      </c>
      <c r="L1602" t="s">
        <v>41</v>
      </c>
      <c r="N1602">
        <v>97248</v>
      </c>
      <c r="O1602" t="s">
        <v>11898</v>
      </c>
    </row>
    <row r="1603" spans="1:15" x14ac:dyDescent="0.2">
      <c r="A1603" t="s">
        <v>12055</v>
      </c>
      <c r="B1603" t="s">
        <v>514</v>
      </c>
      <c r="C1603" t="s">
        <v>12056</v>
      </c>
      <c r="D1603">
        <v>97248</v>
      </c>
      <c r="E1603" t="s">
        <v>515</v>
      </c>
      <c r="F1603" t="s">
        <v>37</v>
      </c>
      <c r="G1603" t="s">
        <v>516</v>
      </c>
      <c r="I1603" t="s">
        <v>39</v>
      </c>
      <c r="K1603" t="s">
        <v>3940</v>
      </c>
      <c r="L1603" t="s">
        <v>41</v>
      </c>
      <c r="N1603">
        <v>97248</v>
      </c>
      <c r="O1603" t="s">
        <v>11898</v>
      </c>
    </row>
    <row r="1604" spans="1:15" x14ac:dyDescent="0.2">
      <c r="A1604" t="s">
        <v>12057</v>
      </c>
      <c r="B1604" t="s">
        <v>593</v>
      </c>
      <c r="C1604" t="s">
        <v>12058</v>
      </c>
      <c r="D1604">
        <v>97248</v>
      </c>
      <c r="E1604" t="s">
        <v>594</v>
      </c>
      <c r="F1604" t="s">
        <v>595</v>
      </c>
      <c r="G1604" t="s">
        <v>596</v>
      </c>
      <c r="I1604" t="s">
        <v>70</v>
      </c>
      <c r="J1604" t="s">
        <v>12059</v>
      </c>
      <c r="L1604" t="s">
        <v>60</v>
      </c>
      <c r="N1604">
        <v>97248</v>
      </c>
      <c r="O1604" t="s">
        <v>11898</v>
      </c>
    </row>
    <row r="1605" spans="1:15" x14ac:dyDescent="0.2">
      <c r="A1605" t="s">
        <v>12060</v>
      </c>
      <c r="B1605" t="s">
        <v>181</v>
      </c>
      <c r="C1605" t="s">
        <v>12061</v>
      </c>
      <c r="D1605">
        <v>97248</v>
      </c>
      <c r="E1605" t="s">
        <v>182</v>
      </c>
      <c r="F1605" t="s">
        <v>584</v>
      </c>
      <c r="G1605" t="s">
        <v>952</v>
      </c>
      <c r="H1605" t="s">
        <v>586</v>
      </c>
      <c r="I1605" t="s">
        <v>96</v>
      </c>
      <c r="J1605" t="s">
        <v>12062</v>
      </c>
      <c r="L1605" t="s">
        <v>41</v>
      </c>
      <c r="N1605">
        <v>97248</v>
      </c>
      <c r="O1605" t="s">
        <v>11898</v>
      </c>
    </row>
    <row r="1606" spans="1:15" x14ac:dyDescent="0.2">
      <c r="A1606" t="s">
        <v>12063</v>
      </c>
      <c r="B1606" t="s">
        <v>181</v>
      </c>
      <c r="C1606" t="s">
        <v>12064</v>
      </c>
      <c r="D1606">
        <v>97248</v>
      </c>
      <c r="E1606" t="s">
        <v>182</v>
      </c>
      <c r="F1606" t="s">
        <v>584</v>
      </c>
      <c r="I1606" t="s">
        <v>96</v>
      </c>
      <c r="L1606" t="s">
        <v>41</v>
      </c>
      <c r="N1606">
        <v>97248</v>
      </c>
      <c r="O1606" t="s">
        <v>11898</v>
      </c>
    </row>
    <row r="1607" spans="1:15" x14ac:dyDescent="0.2">
      <c r="A1607" t="s">
        <v>12065</v>
      </c>
      <c r="B1607" t="s">
        <v>181</v>
      </c>
      <c r="C1607" t="s">
        <v>12066</v>
      </c>
      <c r="D1607">
        <v>97248</v>
      </c>
      <c r="E1607" t="s">
        <v>182</v>
      </c>
      <c r="F1607" t="s">
        <v>12067</v>
      </c>
      <c r="G1607" t="s">
        <v>589</v>
      </c>
      <c r="L1607" t="s">
        <v>41</v>
      </c>
      <c r="N1607">
        <v>97248</v>
      </c>
      <c r="O1607" t="s">
        <v>11898</v>
      </c>
    </row>
    <row r="1608" spans="1:15" x14ac:dyDescent="0.2">
      <c r="A1608" t="s">
        <v>12068</v>
      </c>
      <c r="B1608" t="s">
        <v>181</v>
      </c>
      <c r="C1608" t="s">
        <v>12069</v>
      </c>
      <c r="D1608">
        <v>97248</v>
      </c>
      <c r="E1608" t="s">
        <v>182</v>
      </c>
      <c r="F1608" t="s">
        <v>12070</v>
      </c>
      <c r="H1608" t="s">
        <v>589</v>
      </c>
      <c r="I1608" t="s">
        <v>12071</v>
      </c>
      <c r="L1608" t="s">
        <v>60</v>
      </c>
      <c r="N1608">
        <v>97248</v>
      </c>
      <c r="O1608" t="s">
        <v>11898</v>
      </c>
    </row>
    <row r="1609" spans="1:15" x14ac:dyDescent="0.2">
      <c r="A1609" t="s">
        <v>12072</v>
      </c>
      <c r="B1609" t="s">
        <v>181</v>
      </c>
      <c r="C1609" t="s">
        <v>12073</v>
      </c>
      <c r="D1609">
        <v>97248</v>
      </c>
      <c r="E1609" t="s">
        <v>182</v>
      </c>
      <c r="F1609" t="s">
        <v>185</v>
      </c>
      <c r="H1609" t="s">
        <v>586</v>
      </c>
      <c r="I1609" t="s">
        <v>96</v>
      </c>
      <c r="J1609" t="s">
        <v>592</v>
      </c>
      <c r="L1609" t="s">
        <v>119</v>
      </c>
      <c r="N1609">
        <v>97248</v>
      </c>
      <c r="O1609" t="s">
        <v>11898</v>
      </c>
    </row>
    <row r="1610" spans="1:15" x14ac:dyDescent="0.2">
      <c r="A1610" t="s">
        <v>12074</v>
      </c>
      <c r="B1610" t="s">
        <v>507</v>
      </c>
      <c r="C1610" t="s">
        <v>12075</v>
      </c>
      <c r="D1610">
        <v>97248</v>
      </c>
      <c r="E1610" t="s">
        <v>508</v>
      </c>
      <c r="F1610" t="s">
        <v>506</v>
      </c>
      <c r="G1610" t="s">
        <v>509</v>
      </c>
      <c r="I1610" t="s">
        <v>70</v>
      </c>
      <c r="J1610" t="s">
        <v>12076</v>
      </c>
      <c r="L1610" t="s">
        <v>41</v>
      </c>
      <c r="N1610">
        <v>97248</v>
      </c>
      <c r="O1610" t="s">
        <v>11898</v>
      </c>
    </row>
    <row r="1611" spans="1:15" x14ac:dyDescent="0.2">
      <c r="A1611" t="s">
        <v>12077</v>
      </c>
      <c r="B1611" t="s">
        <v>510</v>
      </c>
      <c r="C1611" t="s">
        <v>12078</v>
      </c>
      <c r="D1611">
        <v>97248</v>
      </c>
      <c r="E1611" t="s">
        <v>511</v>
      </c>
      <c r="F1611" t="s">
        <v>2277</v>
      </c>
      <c r="G1611" t="s">
        <v>513</v>
      </c>
      <c r="I1611" t="s">
        <v>155</v>
      </c>
      <c r="J1611" t="s">
        <v>12079</v>
      </c>
      <c r="L1611" t="s">
        <v>119</v>
      </c>
      <c r="N1611">
        <v>97248</v>
      </c>
      <c r="O1611" t="s">
        <v>11898</v>
      </c>
    </row>
    <row r="1612" spans="1:15" x14ac:dyDescent="0.2">
      <c r="A1612" t="s">
        <v>12080</v>
      </c>
      <c r="B1612" t="s">
        <v>81</v>
      </c>
      <c r="C1612" t="s">
        <v>12081</v>
      </c>
      <c r="D1612">
        <v>97248</v>
      </c>
      <c r="E1612" t="s">
        <v>82</v>
      </c>
      <c r="F1612" t="s">
        <v>37</v>
      </c>
      <c r="H1612" t="s">
        <v>325</v>
      </c>
      <c r="I1612" t="s">
        <v>98</v>
      </c>
      <c r="K1612" t="s">
        <v>12082</v>
      </c>
      <c r="L1612" t="s">
        <v>41</v>
      </c>
      <c r="N1612">
        <v>97248</v>
      </c>
      <c r="O1612" t="s">
        <v>11898</v>
      </c>
    </row>
    <row r="1613" spans="1:15" x14ac:dyDescent="0.2">
      <c r="A1613" t="s">
        <v>12083</v>
      </c>
      <c r="B1613" s="6" t="s">
        <v>81</v>
      </c>
      <c r="C1613" t="s">
        <v>12084</v>
      </c>
      <c r="D1613">
        <v>97248</v>
      </c>
      <c r="E1613" t="s">
        <v>82</v>
      </c>
      <c r="F1613" t="s">
        <v>37</v>
      </c>
      <c r="H1613" t="s">
        <v>325</v>
      </c>
      <c r="I1613" t="s">
        <v>98</v>
      </c>
      <c r="K1613" t="s">
        <v>12082</v>
      </c>
      <c r="L1613" t="s">
        <v>41</v>
      </c>
      <c r="N1613">
        <v>97248</v>
      </c>
      <c r="O1613" t="s">
        <v>11898</v>
      </c>
    </row>
    <row r="1614" spans="1:15" x14ac:dyDescent="0.2">
      <c r="A1614" t="s">
        <v>12085</v>
      </c>
      <c r="B1614" t="s">
        <v>81</v>
      </c>
      <c r="C1614" t="s">
        <v>12086</v>
      </c>
      <c r="D1614">
        <v>97248</v>
      </c>
      <c r="E1614" t="s">
        <v>82</v>
      </c>
      <c r="F1614" t="s">
        <v>37</v>
      </c>
      <c r="H1614" t="s">
        <v>325</v>
      </c>
      <c r="I1614" t="s">
        <v>98</v>
      </c>
      <c r="K1614" t="s">
        <v>12082</v>
      </c>
      <c r="L1614" t="s">
        <v>41</v>
      </c>
      <c r="N1614">
        <v>97248</v>
      </c>
      <c r="O1614" t="s">
        <v>11898</v>
      </c>
    </row>
    <row r="1615" spans="1:15" x14ac:dyDescent="0.2">
      <c r="A1615" t="s">
        <v>12087</v>
      </c>
      <c r="B1615" s="6" t="s">
        <v>81</v>
      </c>
      <c r="C1615" t="s">
        <v>12088</v>
      </c>
      <c r="D1615">
        <v>97248</v>
      </c>
      <c r="E1615" t="s">
        <v>82</v>
      </c>
      <c r="F1615" t="s">
        <v>37</v>
      </c>
      <c r="H1615" t="s">
        <v>325</v>
      </c>
      <c r="I1615" t="s">
        <v>98</v>
      </c>
      <c r="K1615" t="s">
        <v>12082</v>
      </c>
      <c r="L1615" t="s">
        <v>60</v>
      </c>
      <c r="N1615">
        <v>97248</v>
      </c>
      <c r="O1615" t="s">
        <v>11898</v>
      </c>
    </row>
    <row r="1616" spans="1:15" x14ac:dyDescent="0.2">
      <c r="A1616" t="s">
        <v>12089</v>
      </c>
      <c r="B1616" t="s">
        <v>120</v>
      </c>
      <c r="C1616" t="s">
        <v>12090</v>
      </c>
      <c r="D1616">
        <v>97248</v>
      </c>
      <c r="E1616" t="s">
        <v>121</v>
      </c>
      <c r="F1616" t="s">
        <v>122</v>
      </c>
      <c r="G1616" t="s">
        <v>123</v>
      </c>
      <c r="H1616" t="s">
        <v>69</v>
      </c>
      <c r="I1616" t="s">
        <v>577</v>
      </c>
      <c r="J1616" t="s">
        <v>578</v>
      </c>
      <c r="L1616" t="s">
        <v>41</v>
      </c>
      <c r="N1616">
        <v>97248</v>
      </c>
      <c r="O1616" t="s">
        <v>11898</v>
      </c>
    </row>
    <row r="1617" spans="1:15" x14ac:dyDescent="0.2">
      <c r="A1617" t="s">
        <v>12091</v>
      </c>
      <c r="B1617" t="s">
        <v>120</v>
      </c>
      <c r="C1617" t="s">
        <v>12092</v>
      </c>
      <c r="D1617">
        <v>97248</v>
      </c>
      <c r="E1617" t="s">
        <v>121</v>
      </c>
      <c r="F1617" t="s">
        <v>122</v>
      </c>
      <c r="G1617" t="s">
        <v>123</v>
      </c>
      <c r="H1617" t="s">
        <v>69</v>
      </c>
      <c r="I1617" t="s">
        <v>39</v>
      </c>
      <c r="J1617" t="s">
        <v>575</v>
      </c>
      <c r="L1617" t="s">
        <v>41</v>
      </c>
      <c r="N1617">
        <v>97248</v>
      </c>
      <c r="O1617" t="s">
        <v>11898</v>
      </c>
    </row>
    <row r="1618" spans="1:15" x14ac:dyDescent="0.2">
      <c r="A1618" t="s">
        <v>12093</v>
      </c>
      <c r="B1618" t="s">
        <v>407</v>
      </c>
      <c r="C1618" t="s">
        <v>12094</v>
      </c>
      <c r="D1618">
        <v>97248</v>
      </c>
      <c r="E1618" t="s">
        <v>408</v>
      </c>
      <c r="F1618" t="s">
        <v>409</v>
      </c>
      <c r="G1618" t="s">
        <v>557</v>
      </c>
      <c r="I1618" t="s">
        <v>558</v>
      </c>
      <c r="J1618" t="s">
        <v>560</v>
      </c>
      <c r="L1618" t="s">
        <v>41</v>
      </c>
      <c r="N1618">
        <v>97248</v>
      </c>
      <c r="O1618" t="s">
        <v>11898</v>
      </c>
    </row>
    <row r="1619" spans="1:15" x14ac:dyDescent="0.2">
      <c r="A1619" t="s">
        <v>12095</v>
      </c>
      <c r="B1619" t="s">
        <v>407</v>
      </c>
      <c r="C1619" t="s">
        <v>12096</v>
      </c>
      <c r="D1619">
        <v>97248</v>
      </c>
      <c r="E1619" t="s">
        <v>408</v>
      </c>
      <c r="F1619" t="s">
        <v>409</v>
      </c>
      <c r="G1619" t="s">
        <v>557</v>
      </c>
      <c r="I1619" t="s">
        <v>558</v>
      </c>
      <c r="J1619" t="s">
        <v>12097</v>
      </c>
      <c r="L1619" t="s">
        <v>41</v>
      </c>
      <c r="N1619">
        <v>97248</v>
      </c>
      <c r="O1619" t="s">
        <v>11898</v>
      </c>
    </row>
    <row r="1620" spans="1:15" x14ac:dyDescent="0.2">
      <c r="A1620" t="s">
        <v>12098</v>
      </c>
      <c r="B1620" t="s">
        <v>407</v>
      </c>
      <c r="C1620" t="s">
        <v>12099</v>
      </c>
      <c r="D1620">
        <v>97248</v>
      </c>
      <c r="E1620" t="s">
        <v>408</v>
      </c>
      <c r="F1620" t="s">
        <v>417</v>
      </c>
      <c r="G1620" t="s">
        <v>6961</v>
      </c>
      <c r="I1620" t="s">
        <v>96</v>
      </c>
      <c r="J1620" t="s">
        <v>554</v>
      </c>
      <c r="L1620" t="s">
        <v>41</v>
      </c>
      <c r="N1620">
        <v>97248</v>
      </c>
      <c r="O1620" t="s">
        <v>11898</v>
      </c>
    </row>
    <row r="1621" spans="1:15" x14ac:dyDescent="0.2">
      <c r="A1621" t="s">
        <v>12100</v>
      </c>
      <c r="B1621" t="s">
        <v>407</v>
      </c>
      <c r="C1621" t="s">
        <v>12101</v>
      </c>
      <c r="D1621">
        <v>97248</v>
      </c>
      <c r="E1621" t="s">
        <v>408</v>
      </c>
      <c r="F1621" t="s">
        <v>561</v>
      </c>
      <c r="G1621" t="s">
        <v>12102</v>
      </c>
      <c r="I1621" t="s">
        <v>12103</v>
      </c>
      <c r="J1621" t="s">
        <v>563</v>
      </c>
      <c r="L1621" t="s">
        <v>60</v>
      </c>
      <c r="N1621">
        <v>97248</v>
      </c>
      <c r="O1621" t="s">
        <v>11898</v>
      </c>
    </row>
    <row r="1622" spans="1:15" x14ac:dyDescent="0.2">
      <c r="A1622" t="s">
        <v>12104</v>
      </c>
      <c r="B1622" t="s">
        <v>5464</v>
      </c>
      <c r="C1622" t="s">
        <v>12105</v>
      </c>
      <c r="D1622">
        <v>97248</v>
      </c>
      <c r="E1622" t="s">
        <v>5465</v>
      </c>
      <c r="F1622" t="s">
        <v>5461</v>
      </c>
      <c r="G1622" t="s">
        <v>5777</v>
      </c>
      <c r="I1622" t="s">
        <v>70</v>
      </c>
      <c r="J1622" t="s">
        <v>12106</v>
      </c>
      <c r="L1622" t="s">
        <v>60</v>
      </c>
      <c r="N1622">
        <v>97248</v>
      </c>
      <c r="O1622" t="s">
        <v>11898</v>
      </c>
    </row>
    <row r="1623" spans="1:15" x14ac:dyDescent="0.2">
      <c r="A1623" t="s">
        <v>12107</v>
      </c>
      <c r="B1623" t="s">
        <v>5464</v>
      </c>
      <c r="C1623" t="s">
        <v>12108</v>
      </c>
      <c r="D1623">
        <v>97248</v>
      </c>
      <c r="E1623" t="s">
        <v>5465</v>
      </c>
      <c r="F1623" t="s">
        <v>225</v>
      </c>
      <c r="G1623" t="s">
        <v>5780</v>
      </c>
      <c r="I1623" t="s">
        <v>70</v>
      </c>
      <c r="J1623" t="s">
        <v>12109</v>
      </c>
      <c r="L1623" t="s">
        <v>60</v>
      </c>
      <c r="N1623">
        <v>97248</v>
      </c>
      <c r="O1623" t="s">
        <v>11898</v>
      </c>
    </row>
    <row r="1624" spans="1:15" x14ac:dyDescent="0.2">
      <c r="A1624" t="s">
        <v>12110</v>
      </c>
      <c r="B1624" t="s">
        <v>5782</v>
      </c>
      <c r="C1624" t="s">
        <v>12111</v>
      </c>
      <c r="D1624">
        <v>97248</v>
      </c>
      <c r="E1624" t="s">
        <v>5783</v>
      </c>
      <c r="F1624" t="s">
        <v>2197</v>
      </c>
      <c r="G1624" t="s">
        <v>5467</v>
      </c>
      <c r="I1624" t="s">
        <v>96</v>
      </c>
      <c r="J1624" t="s">
        <v>12112</v>
      </c>
      <c r="L1624" t="s">
        <v>41</v>
      </c>
      <c r="N1624">
        <v>97248</v>
      </c>
      <c r="O1624" t="s">
        <v>11898</v>
      </c>
    </row>
    <row r="1625" spans="1:15" x14ac:dyDescent="0.2">
      <c r="A1625" t="s">
        <v>12113</v>
      </c>
      <c r="B1625" t="s">
        <v>5782</v>
      </c>
      <c r="C1625" t="s">
        <v>12114</v>
      </c>
      <c r="D1625">
        <v>97248</v>
      </c>
      <c r="E1625" t="s">
        <v>5783</v>
      </c>
      <c r="F1625" t="s">
        <v>2197</v>
      </c>
      <c r="G1625" t="s">
        <v>5467</v>
      </c>
      <c r="I1625" t="s">
        <v>96</v>
      </c>
      <c r="J1625" t="s">
        <v>12115</v>
      </c>
      <c r="L1625" t="s">
        <v>41</v>
      </c>
      <c r="N1625">
        <v>97248</v>
      </c>
      <c r="O1625" t="s">
        <v>11898</v>
      </c>
    </row>
    <row r="1626" spans="1:15" x14ac:dyDescent="0.2">
      <c r="A1626" t="s">
        <v>12116</v>
      </c>
      <c r="B1626" t="s">
        <v>5782</v>
      </c>
      <c r="C1626" t="s">
        <v>12117</v>
      </c>
      <c r="D1626">
        <v>97248</v>
      </c>
      <c r="E1626" t="s">
        <v>5783</v>
      </c>
      <c r="F1626" t="s">
        <v>2197</v>
      </c>
      <c r="G1626" t="s">
        <v>5787</v>
      </c>
      <c r="I1626" t="s">
        <v>96</v>
      </c>
      <c r="J1626" t="s">
        <v>12118</v>
      </c>
      <c r="L1626" t="s">
        <v>41</v>
      </c>
      <c r="N1626">
        <v>97248</v>
      </c>
      <c r="O1626" t="s">
        <v>11898</v>
      </c>
    </row>
    <row r="1627" spans="1:15" x14ac:dyDescent="0.2">
      <c r="A1627" t="s">
        <v>12119</v>
      </c>
      <c r="B1627" t="s">
        <v>5782</v>
      </c>
      <c r="C1627" t="s">
        <v>12120</v>
      </c>
      <c r="D1627">
        <v>97248</v>
      </c>
      <c r="E1627" t="s">
        <v>5783</v>
      </c>
      <c r="F1627" t="s">
        <v>2197</v>
      </c>
      <c r="G1627" t="s">
        <v>5787</v>
      </c>
      <c r="I1627" t="s">
        <v>96</v>
      </c>
      <c r="J1627" t="s">
        <v>12121</v>
      </c>
      <c r="L1627" t="s">
        <v>41</v>
      </c>
      <c r="N1627">
        <v>97248</v>
      </c>
      <c r="O1627" t="s">
        <v>11898</v>
      </c>
    </row>
    <row r="1628" spans="1:15" x14ac:dyDescent="0.2">
      <c r="A1628" t="s">
        <v>12122</v>
      </c>
      <c r="B1628" t="s">
        <v>5614</v>
      </c>
      <c r="C1628" t="s">
        <v>12123</v>
      </c>
      <c r="D1628">
        <v>97248</v>
      </c>
      <c r="E1628" t="s">
        <v>5615</v>
      </c>
      <c r="F1628" t="s">
        <v>2197</v>
      </c>
      <c r="G1628" t="s">
        <v>5967</v>
      </c>
      <c r="I1628" t="s">
        <v>478</v>
      </c>
      <c r="J1628" t="s">
        <v>12124</v>
      </c>
      <c r="L1628" t="s">
        <v>41</v>
      </c>
      <c r="N1628">
        <v>97248</v>
      </c>
      <c r="O1628" t="s">
        <v>11898</v>
      </c>
    </row>
    <row r="1629" spans="1:15" x14ac:dyDescent="0.2">
      <c r="A1629" t="s">
        <v>12125</v>
      </c>
      <c r="B1629" t="s">
        <v>5614</v>
      </c>
      <c r="C1629" t="s">
        <v>12126</v>
      </c>
      <c r="D1629">
        <v>97248</v>
      </c>
      <c r="E1629" t="s">
        <v>5615</v>
      </c>
      <c r="F1629" t="s">
        <v>2197</v>
      </c>
      <c r="G1629" t="s">
        <v>5967</v>
      </c>
      <c r="I1629" t="s">
        <v>478</v>
      </c>
      <c r="J1629" t="s">
        <v>12127</v>
      </c>
      <c r="L1629" t="s">
        <v>41</v>
      </c>
      <c r="N1629">
        <v>97248</v>
      </c>
      <c r="O1629" t="s">
        <v>11898</v>
      </c>
    </row>
    <row r="1630" spans="1:15" x14ac:dyDescent="0.2">
      <c r="A1630" t="s">
        <v>12128</v>
      </c>
      <c r="B1630" t="s">
        <v>5614</v>
      </c>
      <c r="C1630" t="s">
        <v>12129</v>
      </c>
      <c r="D1630">
        <v>97248</v>
      </c>
      <c r="E1630" t="s">
        <v>5615</v>
      </c>
      <c r="F1630" t="s">
        <v>5461</v>
      </c>
      <c r="I1630" t="s">
        <v>70</v>
      </c>
      <c r="J1630" t="s">
        <v>12130</v>
      </c>
      <c r="L1630" t="s">
        <v>60</v>
      </c>
      <c r="N1630">
        <v>97248</v>
      </c>
      <c r="O1630" t="s">
        <v>11898</v>
      </c>
    </row>
    <row r="1631" spans="1:15" x14ac:dyDescent="0.2">
      <c r="A1631" t="s">
        <v>12131</v>
      </c>
      <c r="B1631" t="s">
        <v>5614</v>
      </c>
      <c r="C1631" t="s">
        <v>12132</v>
      </c>
      <c r="D1631">
        <v>97248</v>
      </c>
      <c r="E1631" t="s">
        <v>5615</v>
      </c>
      <c r="F1631" t="s">
        <v>2197</v>
      </c>
      <c r="G1631" t="s">
        <v>12133</v>
      </c>
      <c r="I1631" t="s">
        <v>70</v>
      </c>
      <c r="J1631" t="s">
        <v>5802</v>
      </c>
      <c r="L1631" t="s">
        <v>60</v>
      </c>
      <c r="N1631">
        <v>97248</v>
      </c>
      <c r="O1631" t="s">
        <v>11898</v>
      </c>
    </row>
    <row r="1632" spans="1:15" x14ac:dyDescent="0.2">
      <c r="A1632" t="s">
        <v>12134</v>
      </c>
      <c r="B1632" t="s">
        <v>5614</v>
      </c>
      <c r="C1632" t="s">
        <v>12135</v>
      </c>
      <c r="D1632">
        <v>97248</v>
      </c>
      <c r="E1632" t="s">
        <v>5615</v>
      </c>
      <c r="F1632" t="s">
        <v>2197</v>
      </c>
      <c r="G1632" t="s">
        <v>5803</v>
      </c>
      <c r="H1632" t="s">
        <v>6723</v>
      </c>
      <c r="I1632" t="s">
        <v>478</v>
      </c>
      <c r="L1632" t="s">
        <v>41</v>
      </c>
      <c r="N1632">
        <v>97248</v>
      </c>
      <c r="O1632" t="s">
        <v>11898</v>
      </c>
    </row>
    <row r="1633" spans="1:15" x14ac:dyDescent="0.2">
      <c r="A1633" t="s">
        <v>12136</v>
      </c>
      <c r="B1633" t="s">
        <v>5614</v>
      </c>
      <c r="C1633" t="s">
        <v>12137</v>
      </c>
      <c r="D1633">
        <v>97248</v>
      </c>
      <c r="E1633" t="s">
        <v>5615</v>
      </c>
      <c r="F1633" t="s">
        <v>2197</v>
      </c>
      <c r="G1633" t="s">
        <v>5803</v>
      </c>
      <c r="H1633" t="s">
        <v>6723</v>
      </c>
      <c r="I1633" t="s">
        <v>478</v>
      </c>
      <c r="L1633" t="s">
        <v>41</v>
      </c>
      <c r="N1633">
        <v>97248</v>
      </c>
      <c r="O1633" t="s">
        <v>11898</v>
      </c>
    </row>
    <row r="1634" spans="1:15" x14ac:dyDescent="0.2">
      <c r="A1634" t="s">
        <v>12138</v>
      </c>
      <c r="B1634" t="s">
        <v>564</v>
      </c>
      <c r="C1634" t="s">
        <v>12139</v>
      </c>
      <c r="D1634">
        <v>97248</v>
      </c>
      <c r="E1634" t="s">
        <v>565</v>
      </c>
      <c r="F1634" t="s">
        <v>417</v>
      </c>
      <c r="G1634" t="s">
        <v>9499</v>
      </c>
      <c r="I1634" t="s">
        <v>70</v>
      </c>
      <c r="J1634" t="s">
        <v>567</v>
      </c>
      <c r="L1634" t="s">
        <v>60</v>
      </c>
      <c r="N1634">
        <v>97248</v>
      </c>
      <c r="O1634" t="s">
        <v>11898</v>
      </c>
    </row>
    <row r="1635" spans="1:15" x14ac:dyDescent="0.2">
      <c r="A1635" t="s">
        <v>12140</v>
      </c>
      <c r="B1635" t="s">
        <v>8398</v>
      </c>
      <c r="C1635" t="s">
        <v>12141</v>
      </c>
      <c r="D1635">
        <v>97248</v>
      </c>
      <c r="E1635" t="s">
        <v>8400</v>
      </c>
      <c r="F1635" t="s">
        <v>8401</v>
      </c>
      <c r="J1635" t="s">
        <v>12142</v>
      </c>
      <c r="L1635" t="s">
        <v>41</v>
      </c>
      <c r="N1635">
        <v>97248</v>
      </c>
      <c r="O1635" t="s">
        <v>11898</v>
      </c>
    </row>
    <row r="1636" spans="1:15" x14ac:dyDescent="0.2">
      <c r="A1636" t="s">
        <v>12143</v>
      </c>
      <c r="B1636" t="s">
        <v>8398</v>
      </c>
      <c r="C1636" t="s">
        <v>12144</v>
      </c>
      <c r="D1636">
        <v>97248</v>
      </c>
      <c r="E1636" t="s">
        <v>8400</v>
      </c>
      <c r="F1636" t="s">
        <v>8401</v>
      </c>
      <c r="J1636" t="s">
        <v>12145</v>
      </c>
      <c r="L1636" t="s">
        <v>41</v>
      </c>
      <c r="N1636">
        <v>97248</v>
      </c>
      <c r="O1636" t="s">
        <v>11898</v>
      </c>
    </row>
    <row r="1637" spans="1:15" x14ac:dyDescent="0.2">
      <c r="A1637" t="s">
        <v>12146</v>
      </c>
      <c r="B1637" t="s">
        <v>8398</v>
      </c>
      <c r="C1637" t="s">
        <v>12147</v>
      </c>
      <c r="D1637">
        <v>97248</v>
      </c>
      <c r="E1637" t="s">
        <v>8400</v>
      </c>
      <c r="F1637" t="s">
        <v>8401</v>
      </c>
      <c r="J1637" t="s">
        <v>12148</v>
      </c>
      <c r="L1637" t="s">
        <v>41</v>
      </c>
      <c r="N1637">
        <v>97248</v>
      </c>
      <c r="O1637" t="s">
        <v>11898</v>
      </c>
    </row>
    <row r="1638" spans="1:15" x14ac:dyDescent="0.2">
      <c r="A1638" t="s">
        <v>12149</v>
      </c>
      <c r="B1638" t="s">
        <v>8398</v>
      </c>
      <c r="C1638" t="s">
        <v>12150</v>
      </c>
      <c r="D1638">
        <v>97248</v>
      </c>
      <c r="E1638" t="s">
        <v>8400</v>
      </c>
      <c r="F1638" t="s">
        <v>8401</v>
      </c>
      <c r="J1638" t="s">
        <v>12151</v>
      </c>
      <c r="L1638" t="s">
        <v>41</v>
      </c>
      <c r="N1638">
        <v>97248</v>
      </c>
      <c r="O1638" t="s">
        <v>11898</v>
      </c>
    </row>
    <row r="1639" spans="1:15" x14ac:dyDescent="0.2">
      <c r="A1639" t="s">
        <v>12152</v>
      </c>
      <c r="B1639" t="s">
        <v>8398</v>
      </c>
      <c r="C1639" t="s">
        <v>12153</v>
      </c>
      <c r="D1639">
        <v>97248</v>
      </c>
      <c r="E1639" t="s">
        <v>8400</v>
      </c>
      <c r="F1639" t="s">
        <v>8401</v>
      </c>
      <c r="G1639" t="s">
        <v>10695</v>
      </c>
      <c r="J1639" t="s">
        <v>12154</v>
      </c>
      <c r="L1639" t="s">
        <v>41</v>
      </c>
      <c r="N1639">
        <v>97248</v>
      </c>
      <c r="O1639" t="s">
        <v>11898</v>
      </c>
    </row>
    <row r="1640" spans="1:15" x14ac:dyDescent="0.2">
      <c r="A1640" t="s">
        <v>12155</v>
      </c>
      <c r="B1640" t="s">
        <v>8378</v>
      </c>
      <c r="C1640" t="s">
        <v>12156</v>
      </c>
      <c r="D1640">
        <v>97248</v>
      </c>
      <c r="E1640" t="s">
        <v>8380</v>
      </c>
      <c r="F1640" t="s">
        <v>8381</v>
      </c>
      <c r="J1640" t="s">
        <v>12157</v>
      </c>
      <c r="L1640" t="s">
        <v>41</v>
      </c>
      <c r="N1640">
        <v>97248</v>
      </c>
      <c r="O1640" t="s">
        <v>11898</v>
      </c>
    </row>
    <row r="1641" spans="1:15" x14ac:dyDescent="0.2">
      <c r="A1641" t="s">
        <v>12158</v>
      </c>
      <c r="B1641" t="s">
        <v>8378</v>
      </c>
      <c r="C1641" t="s">
        <v>12159</v>
      </c>
      <c r="D1641">
        <v>97248</v>
      </c>
      <c r="E1641" t="s">
        <v>8380</v>
      </c>
      <c r="F1641" t="s">
        <v>8381</v>
      </c>
      <c r="J1641" t="s">
        <v>12160</v>
      </c>
      <c r="L1641" t="s">
        <v>41</v>
      </c>
      <c r="N1641">
        <v>97248</v>
      </c>
      <c r="O1641" t="s">
        <v>11898</v>
      </c>
    </row>
    <row r="1642" spans="1:15" x14ac:dyDescent="0.2">
      <c r="A1642" t="s">
        <v>12161</v>
      </c>
      <c r="B1642" t="s">
        <v>8378</v>
      </c>
      <c r="C1642" t="s">
        <v>12162</v>
      </c>
      <c r="D1642">
        <v>97248</v>
      </c>
      <c r="E1642" t="s">
        <v>8380</v>
      </c>
      <c r="F1642" t="s">
        <v>8381</v>
      </c>
      <c r="J1642" t="s">
        <v>12163</v>
      </c>
      <c r="L1642" t="s">
        <v>41</v>
      </c>
      <c r="N1642">
        <v>97248</v>
      </c>
      <c r="O1642" t="s">
        <v>11898</v>
      </c>
    </row>
    <row r="1643" spans="1:15" x14ac:dyDescent="0.2">
      <c r="A1643" t="s">
        <v>12164</v>
      </c>
      <c r="B1643" t="s">
        <v>8378</v>
      </c>
      <c r="C1643" t="s">
        <v>12165</v>
      </c>
      <c r="D1643">
        <v>97248</v>
      </c>
      <c r="E1643" t="s">
        <v>8380</v>
      </c>
      <c r="F1643" t="s">
        <v>8381</v>
      </c>
      <c r="J1643" t="s">
        <v>12166</v>
      </c>
      <c r="L1643" t="s">
        <v>41</v>
      </c>
      <c r="N1643">
        <v>97248</v>
      </c>
      <c r="O1643" t="s">
        <v>11898</v>
      </c>
    </row>
    <row r="1644" spans="1:15" x14ac:dyDescent="0.2">
      <c r="A1644" t="s">
        <v>12167</v>
      </c>
      <c r="B1644" t="s">
        <v>8378</v>
      </c>
      <c r="C1644" t="s">
        <v>12168</v>
      </c>
      <c r="D1644">
        <v>97248</v>
      </c>
      <c r="E1644" t="s">
        <v>8380</v>
      </c>
      <c r="F1644" t="s">
        <v>8381</v>
      </c>
      <c r="J1644" t="s">
        <v>12169</v>
      </c>
      <c r="L1644" t="s">
        <v>41</v>
      </c>
      <c r="N1644">
        <v>97248</v>
      </c>
      <c r="O1644" t="s">
        <v>11898</v>
      </c>
    </row>
    <row r="1645" spans="1:15" x14ac:dyDescent="0.2">
      <c r="A1645" t="s">
        <v>12170</v>
      </c>
      <c r="B1645" t="s">
        <v>8378</v>
      </c>
      <c r="C1645" t="s">
        <v>12171</v>
      </c>
      <c r="D1645">
        <v>97248</v>
      </c>
      <c r="E1645" t="s">
        <v>8380</v>
      </c>
      <c r="F1645" t="s">
        <v>8381</v>
      </c>
      <c r="J1645" t="s">
        <v>12172</v>
      </c>
      <c r="L1645" t="s">
        <v>41</v>
      </c>
      <c r="N1645">
        <v>97248</v>
      </c>
      <c r="O1645" t="s">
        <v>11898</v>
      </c>
    </row>
    <row r="1646" spans="1:15" x14ac:dyDescent="0.2">
      <c r="A1646" t="s">
        <v>12173</v>
      </c>
      <c r="B1646" t="s">
        <v>8378</v>
      </c>
      <c r="C1646" t="s">
        <v>12174</v>
      </c>
      <c r="D1646">
        <v>97248</v>
      </c>
      <c r="E1646" t="s">
        <v>8380</v>
      </c>
      <c r="F1646" t="s">
        <v>8381</v>
      </c>
      <c r="J1646" t="s">
        <v>12175</v>
      </c>
      <c r="L1646" t="s">
        <v>41</v>
      </c>
      <c r="N1646">
        <v>97248</v>
      </c>
      <c r="O1646" t="s">
        <v>11898</v>
      </c>
    </row>
    <row r="1647" spans="1:15" x14ac:dyDescent="0.2">
      <c r="A1647" t="s">
        <v>12176</v>
      </c>
      <c r="B1647" t="s">
        <v>223</v>
      </c>
      <c r="C1647" t="s">
        <v>12177</v>
      </c>
      <c r="D1647">
        <v>97248</v>
      </c>
      <c r="E1647" t="s">
        <v>224</v>
      </c>
      <c r="F1647" t="s">
        <v>225</v>
      </c>
      <c r="G1647" t="s">
        <v>226</v>
      </c>
      <c r="H1647" t="s">
        <v>93</v>
      </c>
      <c r="I1647" t="s">
        <v>39</v>
      </c>
      <c r="J1647" t="s">
        <v>579</v>
      </c>
      <c r="L1647" t="s">
        <v>41</v>
      </c>
      <c r="N1647">
        <v>97248</v>
      </c>
      <c r="O1647" t="s">
        <v>11898</v>
      </c>
    </row>
    <row r="1648" spans="1:15" x14ac:dyDescent="0.2">
      <c r="A1648" t="s">
        <v>12178</v>
      </c>
      <c r="B1648" t="s">
        <v>219</v>
      </c>
      <c r="C1648" t="s">
        <v>12179</v>
      </c>
      <c r="D1648">
        <v>97248</v>
      </c>
      <c r="E1648" t="s">
        <v>220</v>
      </c>
      <c r="G1648" t="s">
        <v>12180</v>
      </c>
      <c r="I1648" t="s">
        <v>145</v>
      </c>
      <c r="L1648" t="s">
        <v>41</v>
      </c>
      <c r="N1648">
        <v>97248</v>
      </c>
      <c r="O1648" t="s">
        <v>11898</v>
      </c>
    </row>
    <row r="1649" spans="1:15" x14ac:dyDescent="0.2">
      <c r="A1649" t="s">
        <v>12181</v>
      </c>
      <c r="B1649" t="s">
        <v>219</v>
      </c>
      <c r="C1649" t="s">
        <v>12182</v>
      </c>
      <c r="D1649">
        <v>97248</v>
      </c>
      <c r="E1649" t="s">
        <v>220</v>
      </c>
      <c r="G1649" t="s">
        <v>12180</v>
      </c>
      <c r="I1649" t="s">
        <v>145</v>
      </c>
      <c r="L1649" t="s">
        <v>41</v>
      </c>
      <c r="N1649">
        <v>97248</v>
      </c>
      <c r="O1649" t="s">
        <v>11898</v>
      </c>
    </row>
    <row r="1650" spans="1:15" x14ac:dyDescent="0.2">
      <c r="A1650" t="s">
        <v>12183</v>
      </c>
      <c r="B1650" t="s">
        <v>219</v>
      </c>
      <c r="C1650" t="s">
        <v>12184</v>
      </c>
      <c r="D1650">
        <v>97248</v>
      </c>
      <c r="E1650" t="s">
        <v>220</v>
      </c>
      <c r="G1650" t="s">
        <v>12180</v>
      </c>
      <c r="I1650" t="s">
        <v>145</v>
      </c>
      <c r="L1650" t="s">
        <v>41</v>
      </c>
      <c r="N1650">
        <v>97248</v>
      </c>
      <c r="O1650" t="s">
        <v>11898</v>
      </c>
    </row>
    <row r="1651" spans="1:15" x14ac:dyDescent="0.2">
      <c r="A1651" t="s">
        <v>12185</v>
      </c>
      <c r="B1651" t="s">
        <v>219</v>
      </c>
      <c r="C1651" t="s">
        <v>12186</v>
      </c>
      <c r="D1651">
        <v>97248</v>
      </c>
      <c r="E1651" t="s">
        <v>220</v>
      </c>
      <c r="G1651" t="s">
        <v>12180</v>
      </c>
      <c r="I1651" t="s">
        <v>145</v>
      </c>
      <c r="L1651" t="s">
        <v>41</v>
      </c>
      <c r="N1651">
        <v>97248</v>
      </c>
      <c r="O1651" t="s">
        <v>11898</v>
      </c>
    </row>
    <row r="1652" spans="1:15" x14ac:dyDescent="0.2">
      <c r="A1652" t="s">
        <v>12187</v>
      </c>
      <c r="B1652" t="s">
        <v>219</v>
      </c>
      <c r="C1652" t="s">
        <v>12188</v>
      </c>
      <c r="D1652">
        <v>97248</v>
      </c>
      <c r="E1652" t="s">
        <v>220</v>
      </c>
      <c r="G1652" t="s">
        <v>12180</v>
      </c>
      <c r="I1652" t="s">
        <v>145</v>
      </c>
      <c r="L1652" t="s">
        <v>41</v>
      </c>
      <c r="N1652">
        <v>97248</v>
      </c>
      <c r="O1652" t="s">
        <v>11898</v>
      </c>
    </row>
    <row r="1653" spans="1:15" x14ac:dyDescent="0.2">
      <c r="A1653" t="s">
        <v>12189</v>
      </c>
      <c r="B1653" t="s">
        <v>219</v>
      </c>
      <c r="C1653" t="s">
        <v>12190</v>
      </c>
      <c r="D1653">
        <v>97248</v>
      </c>
      <c r="E1653" t="s">
        <v>220</v>
      </c>
      <c r="G1653" t="s">
        <v>12180</v>
      </c>
      <c r="I1653" t="s">
        <v>145</v>
      </c>
      <c r="L1653" t="s">
        <v>41</v>
      </c>
      <c r="N1653">
        <v>97248</v>
      </c>
      <c r="O1653" t="s">
        <v>11898</v>
      </c>
    </row>
    <row r="1654" spans="1:15" x14ac:dyDescent="0.2">
      <c r="A1654" t="s">
        <v>12191</v>
      </c>
      <c r="B1654" t="s">
        <v>219</v>
      </c>
      <c r="C1654" t="s">
        <v>12192</v>
      </c>
      <c r="D1654">
        <v>97248</v>
      </c>
      <c r="E1654" t="s">
        <v>220</v>
      </c>
      <c r="G1654" t="s">
        <v>12180</v>
      </c>
      <c r="I1654" t="s">
        <v>145</v>
      </c>
      <c r="L1654" t="s">
        <v>41</v>
      </c>
      <c r="N1654">
        <v>97248</v>
      </c>
      <c r="O1654" t="s">
        <v>11898</v>
      </c>
    </row>
    <row r="1655" spans="1:15" x14ac:dyDescent="0.2">
      <c r="A1655" t="s">
        <v>12193</v>
      </c>
      <c r="B1655" t="s">
        <v>219</v>
      </c>
      <c r="C1655" t="s">
        <v>12194</v>
      </c>
      <c r="D1655">
        <v>97248</v>
      </c>
      <c r="E1655" t="s">
        <v>220</v>
      </c>
      <c r="G1655" t="s">
        <v>12180</v>
      </c>
      <c r="I1655" t="s">
        <v>145</v>
      </c>
      <c r="L1655" t="s">
        <v>41</v>
      </c>
      <c r="N1655">
        <v>97248</v>
      </c>
      <c r="O1655" t="s">
        <v>11898</v>
      </c>
    </row>
    <row r="1656" spans="1:15" x14ac:dyDescent="0.2">
      <c r="A1656" t="s">
        <v>12195</v>
      </c>
      <c r="B1656" t="s">
        <v>219</v>
      </c>
      <c r="C1656" t="s">
        <v>12196</v>
      </c>
      <c r="D1656">
        <v>97248</v>
      </c>
      <c r="E1656" t="s">
        <v>220</v>
      </c>
      <c r="G1656" t="s">
        <v>12180</v>
      </c>
      <c r="I1656" t="s">
        <v>145</v>
      </c>
      <c r="L1656" t="s">
        <v>41</v>
      </c>
      <c r="N1656">
        <v>97248</v>
      </c>
      <c r="O1656" t="s">
        <v>11898</v>
      </c>
    </row>
    <row r="1657" spans="1:15" x14ac:dyDescent="0.2">
      <c r="A1657" t="s">
        <v>12197</v>
      </c>
      <c r="B1657" t="s">
        <v>219</v>
      </c>
      <c r="C1657" t="s">
        <v>12198</v>
      </c>
      <c r="D1657">
        <v>97248</v>
      </c>
      <c r="E1657" t="s">
        <v>220</v>
      </c>
      <c r="G1657" t="s">
        <v>12180</v>
      </c>
      <c r="I1657" t="s">
        <v>145</v>
      </c>
      <c r="L1657" t="s">
        <v>41</v>
      </c>
      <c r="N1657">
        <v>97248</v>
      </c>
      <c r="O1657" t="s">
        <v>11898</v>
      </c>
    </row>
    <row r="1658" spans="1:15" x14ac:dyDescent="0.2">
      <c r="A1658" t="s">
        <v>12199</v>
      </c>
      <c r="B1658" t="s">
        <v>219</v>
      </c>
      <c r="C1658" t="s">
        <v>12200</v>
      </c>
      <c r="D1658">
        <v>97248</v>
      </c>
      <c r="E1658" t="s">
        <v>220</v>
      </c>
      <c r="G1658" t="s">
        <v>12180</v>
      </c>
      <c r="I1658" t="s">
        <v>145</v>
      </c>
      <c r="L1658" t="s">
        <v>41</v>
      </c>
      <c r="N1658">
        <v>97248</v>
      </c>
      <c r="O1658" t="s">
        <v>11898</v>
      </c>
    </row>
    <row r="1659" spans="1:15" x14ac:dyDescent="0.2">
      <c r="A1659" t="s">
        <v>12201</v>
      </c>
      <c r="B1659" t="s">
        <v>219</v>
      </c>
      <c r="C1659" t="s">
        <v>12202</v>
      </c>
      <c r="D1659">
        <v>97248</v>
      </c>
      <c r="E1659" t="s">
        <v>220</v>
      </c>
      <c r="G1659" t="s">
        <v>12180</v>
      </c>
      <c r="I1659" t="s">
        <v>145</v>
      </c>
      <c r="L1659" t="s">
        <v>41</v>
      </c>
      <c r="N1659">
        <v>97248</v>
      </c>
      <c r="O1659" t="s">
        <v>11898</v>
      </c>
    </row>
    <row r="1660" spans="1:15" x14ac:dyDescent="0.2">
      <c r="A1660" t="s">
        <v>12203</v>
      </c>
      <c r="B1660" t="s">
        <v>219</v>
      </c>
      <c r="C1660" t="s">
        <v>12204</v>
      </c>
      <c r="D1660">
        <v>97248</v>
      </c>
      <c r="E1660" t="s">
        <v>220</v>
      </c>
      <c r="G1660" t="s">
        <v>12180</v>
      </c>
      <c r="I1660" t="s">
        <v>145</v>
      </c>
      <c r="L1660" t="s">
        <v>41</v>
      </c>
      <c r="N1660">
        <v>97248</v>
      </c>
      <c r="O1660" t="s">
        <v>11898</v>
      </c>
    </row>
    <row r="1661" spans="1:15" x14ac:dyDescent="0.2">
      <c r="A1661" t="s">
        <v>12205</v>
      </c>
      <c r="B1661" t="s">
        <v>219</v>
      </c>
      <c r="C1661" t="s">
        <v>12206</v>
      </c>
      <c r="D1661">
        <v>97248</v>
      </c>
      <c r="E1661" t="s">
        <v>220</v>
      </c>
      <c r="G1661" t="s">
        <v>12180</v>
      </c>
      <c r="I1661" t="s">
        <v>145</v>
      </c>
      <c r="L1661" t="s">
        <v>41</v>
      </c>
      <c r="N1661">
        <v>97248</v>
      </c>
      <c r="O1661" t="s">
        <v>11898</v>
      </c>
    </row>
    <row r="1662" spans="1:15" x14ac:dyDescent="0.2">
      <c r="A1662" t="s">
        <v>12207</v>
      </c>
      <c r="B1662" t="s">
        <v>219</v>
      </c>
      <c r="C1662" t="s">
        <v>12208</v>
      </c>
      <c r="D1662">
        <v>97248</v>
      </c>
      <c r="E1662" t="s">
        <v>220</v>
      </c>
      <c r="G1662" t="s">
        <v>12180</v>
      </c>
      <c r="I1662" t="s">
        <v>145</v>
      </c>
      <c r="L1662" t="s">
        <v>41</v>
      </c>
      <c r="N1662">
        <v>97248</v>
      </c>
      <c r="O1662" t="s">
        <v>11898</v>
      </c>
    </row>
    <row r="1663" spans="1:15" x14ac:dyDescent="0.2">
      <c r="A1663" t="s">
        <v>12209</v>
      </c>
      <c r="B1663" t="s">
        <v>219</v>
      </c>
      <c r="C1663" t="s">
        <v>12210</v>
      </c>
      <c r="D1663">
        <v>97248</v>
      </c>
      <c r="E1663" t="s">
        <v>220</v>
      </c>
      <c r="G1663" t="s">
        <v>12180</v>
      </c>
      <c r="I1663" t="s">
        <v>145</v>
      </c>
      <c r="L1663" t="s">
        <v>41</v>
      </c>
      <c r="N1663">
        <v>97248</v>
      </c>
      <c r="O1663" t="s">
        <v>11898</v>
      </c>
    </row>
    <row r="1664" spans="1:15" x14ac:dyDescent="0.2">
      <c r="A1664" t="s">
        <v>12211</v>
      </c>
      <c r="B1664" t="s">
        <v>219</v>
      </c>
      <c r="C1664" t="s">
        <v>12212</v>
      </c>
      <c r="D1664">
        <v>97248</v>
      </c>
      <c r="E1664" t="s">
        <v>220</v>
      </c>
      <c r="G1664" t="s">
        <v>12180</v>
      </c>
      <c r="I1664" t="s">
        <v>39</v>
      </c>
      <c r="L1664" t="s">
        <v>41</v>
      </c>
      <c r="N1664">
        <v>97248</v>
      </c>
      <c r="O1664" t="s">
        <v>11898</v>
      </c>
    </row>
    <row r="1665" spans="1:15" x14ac:dyDescent="0.2">
      <c r="A1665" t="s">
        <v>12213</v>
      </c>
      <c r="B1665" t="s">
        <v>219</v>
      </c>
      <c r="C1665" t="s">
        <v>12214</v>
      </c>
      <c r="D1665">
        <v>97248</v>
      </c>
      <c r="E1665" t="s">
        <v>220</v>
      </c>
      <c r="G1665" t="s">
        <v>12180</v>
      </c>
      <c r="I1665" t="s">
        <v>39</v>
      </c>
      <c r="L1665" t="s">
        <v>41</v>
      </c>
      <c r="N1665">
        <v>97248</v>
      </c>
      <c r="O1665" t="s">
        <v>11898</v>
      </c>
    </row>
    <row r="1666" spans="1:15" x14ac:dyDescent="0.2">
      <c r="A1666" t="s">
        <v>12215</v>
      </c>
      <c r="B1666" t="s">
        <v>219</v>
      </c>
      <c r="C1666" t="s">
        <v>12216</v>
      </c>
      <c r="D1666">
        <v>97248</v>
      </c>
      <c r="E1666" t="s">
        <v>220</v>
      </c>
      <c r="G1666" t="s">
        <v>12180</v>
      </c>
      <c r="I1666" t="s">
        <v>39</v>
      </c>
      <c r="L1666" t="s">
        <v>41</v>
      </c>
      <c r="N1666">
        <v>97248</v>
      </c>
      <c r="O1666" t="s">
        <v>11898</v>
      </c>
    </row>
    <row r="1667" spans="1:15" x14ac:dyDescent="0.2">
      <c r="A1667" t="s">
        <v>12217</v>
      </c>
      <c r="B1667" t="s">
        <v>219</v>
      </c>
      <c r="C1667" t="s">
        <v>12218</v>
      </c>
      <c r="D1667">
        <v>97248</v>
      </c>
      <c r="E1667" t="s">
        <v>220</v>
      </c>
      <c r="G1667" t="s">
        <v>12180</v>
      </c>
      <c r="I1667" t="s">
        <v>39</v>
      </c>
      <c r="L1667" t="s">
        <v>41</v>
      </c>
      <c r="N1667">
        <v>97248</v>
      </c>
      <c r="O1667" t="s">
        <v>11898</v>
      </c>
    </row>
    <row r="1668" spans="1:15" x14ac:dyDescent="0.2">
      <c r="A1668" t="s">
        <v>12219</v>
      </c>
      <c r="B1668" t="s">
        <v>219</v>
      </c>
      <c r="C1668" t="s">
        <v>12220</v>
      </c>
      <c r="D1668">
        <v>97248</v>
      </c>
      <c r="E1668" t="s">
        <v>220</v>
      </c>
      <c r="G1668" t="s">
        <v>12180</v>
      </c>
      <c r="I1668" t="s">
        <v>39</v>
      </c>
      <c r="L1668" t="s">
        <v>41</v>
      </c>
      <c r="N1668">
        <v>97248</v>
      </c>
      <c r="O1668" t="s">
        <v>11898</v>
      </c>
    </row>
    <row r="1669" spans="1:15" x14ac:dyDescent="0.2">
      <c r="A1669" t="s">
        <v>12221</v>
      </c>
      <c r="B1669" t="s">
        <v>219</v>
      </c>
      <c r="C1669" t="s">
        <v>12222</v>
      </c>
      <c r="D1669">
        <v>97248</v>
      </c>
      <c r="E1669" t="s">
        <v>220</v>
      </c>
      <c r="G1669" t="s">
        <v>12180</v>
      </c>
      <c r="I1669" t="s">
        <v>39</v>
      </c>
      <c r="L1669" t="s">
        <v>41</v>
      </c>
      <c r="N1669">
        <v>97248</v>
      </c>
      <c r="O1669" t="s">
        <v>11898</v>
      </c>
    </row>
    <row r="1670" spans="1:15" x14ac:dyDescent="0.2">
      <c r="A1670" t="s">
        <v>12223</v>
      </c>
      <c r="B1670" t="s">
        <v>219</v>
      </c>
      <c r="C1670" t="s">
        <v>12224</v>
      </c>
      <c r="D1670">
        <v>97248</v>
      </c>
      <c r="E1670" t="s">
        <v>220</v>
      </c>
      <c r="G1670" t="s">
        <v>12180</v>
      </c>
      <c r="I1670" t="s">
        <v>39</v>
      </c>
      <c r="L1670" t="s">
        <v>41</v>
      </c>
      <c r="N1670">
        <v>97248</v>
      </c>
      <c r="O1670" t="s">
        <v>11898</v>
      </c>
    </row>
    <row r="1671" spans="1:15" x14ac:dyDescent="0.2">
      <c r="A1671" t="s">
        <v>12225</v>
      </c>
      <c r="B1671" t="s">
        <v>219</v>
      </c>
      <c r="C1671" t="s">
        <v>12226</v>
      </c>
      <c r="D1671">
        <v>97248</v>
      </c>
      <c r="E1671" t="s">
        <v>220</v>
      </c>
      <c r="G1671" t="s">
        <v>12180</v>
      </c>
      <c r="I1671" t="s">
        <v>39</v>
      </c>
      <c r="L1671" t="s">
        <v>41</v>
      </c>
      <c r="N1671">
        <v>97248</v>
      </c>
      <c r="O1671" t="s">
        <v>11898</v>
      </c>
    </row>
    <row r="1672" spans="1:15" x14ac:dyDescent="0.2">
      <c r="A1672" t="s">
        <v>12227</v>
      </c>
      <c r="B1672" t="s">
        <v>211</v>
      </c>
      <c r="C1672" t="s">
        <v>12228</v>
      </c>
      <c r="D1672">
        <v>97248</v>
      </c>
      <c r="E1672" t="s">
        <v>212</v>
      </c>
      <c r="G1672" t="s">
        <v>545</v>
      </c>
      <c r="I1672" t="s">
        <v>39</v>
      </c>
      <c r="L1672" t="s">
        <v>41</v>
      </c>
      <c r="N1672">
        <v>97248</v>
      </c>
      <c r="O1672" t="s">
        <v>11898</v>
      </c>
    </row>
    <row r="1673" spans="1:15" x14ac:dyDescent="0.2">
      <c r="A1673" t="s">
        <v>12229</v>
      </c>
      <c r="B1673" t="s">
        <v>211</v>
      </c>
      <c r="C1673" t="s">
        <v>12230</v>
      </c>
      <c r="D1673">
        <v>97248</v>
      </c>
      <c r="E1673" t="s">
        <v>212</v>
      </c>
      <c r="G1673" t="s">
        <v>545</v>
      </c>
      <c r="I1673" t="s">
        <v>145</v>
      </c>
      <c r="L1673" t="s">
        <v>41</v>
      </c>
      <c r="N1673">
        <v>97248</v>
      </c>
      <c r="O1673" t="s">
        <v>11898</v>
      </c>
    </row>
    <row r="1674" spans="1:15" x14ac:dyDescent="0.2">
      <c r="A1674" t="s">
        <v>12231</v>
      </c>
      <c r="B1674" t="s">
        <v>67</v>
      </c>
      <c r="C1674" t="s">
        <v>12232</v>
      </c>
      <c r="D1674">
        <v>97248</v>
      </c>
      <c r="E1674" t="s">
        <v>68</v>
      </c>
      <c r="F1674" t="s">
        <v>498</v>
      </c>
      <c r="H1674" t="s">
        <v>499</v>
      </c>
      <c r="I1674" t="s">
        <v>70</v>
      </c>
      <c r="L1674" t="s">
        <v>41</v>
      </c>
      <c r="N1674">
        <v>97248</v>
      </c>
      <c r="O1674" t="s">
        <v>11898</v>
      </c>
    </row>
    <row r="1675" spans="1:15" x14ac:dyDescent="0.2">
      <c r="A1675" t="s">
        <v>12233</v>
      </c>
      <c r="B1675" t="s">
        <v>67</v>
      </c>
      <c r="C1675" t="s">
        <v>12234</v>
      </c>
      <c r="D1675">
        <v>97248</v>
      </c>
      <c r="E1675" t="s">
        <v>68</v>
      </c>
      <c r="F1675" t="s">
        <v>498</v>
      </c>
      <c r="H1675" t="s">
        <v>499</v>
      </c>
      <c r="I1675" t="s">
        <v>70</v>
      </c>
      <c r="L1675" t="s">
        <v>41</v>
      </c>
      <c r="N1675">
        <v>97248</v>
      </c>
      <c r="O1675" t="s">
        <v>11898</v>
      </c>
    </row>
    <row r="1676" spans="1:15" x14ac:dyDescent="0.2">
      <c r="A1676" t="s">
        <v>12235</v>
      </c>
      <c r="B1676" t="s">
        <v>67</v>
      </c>
      <c r="C1676" t="s">
        <v>12236</v>
      </c>
      <c r="D1676">
        <v>97248</v>
      </c>
      <c r="E1676" t="s">
        <v>68</v>
      </c>
      <c r="F1676" t="s">
        <v>498</v>
      </c>
      <c r="H1676" t="s">
        <v>499</v>
      </c>
      <c r="I1676" t="s">
        <v>70</v>
      </c>
      <c r="L1676" t="s">
        <v>41</v>
      </c>
      <c r="N1676">
        <v>97248</v>
      </c>
      <c r="O1676" t="s">
        <v>11898</v>
      </c>
    </row>
    <row r="1677" spans="1:15" x14ac:dyDescent="0.2">
      <c r="A1677" t="s">
        <v>12237</v>
      </c>
      <c r="B1677" t="s">
        <v>67</v>
      </c>
      <c r="C1677" t="s">
        <v>12238</v>
      </c>
      <c r="D1677">
        <v>97248</v>
      </c>
      <c r="E1677" t="s">
        <v>68</v>
      </c>
      <c r="F1677" t="s">
        <v>498</v>
      </c>
      <c r="H1677" t="s">
        <v>499</v>
      </c>
      <c r="I1677" t="s">
        <v>70</v>
      </c>
      <c r="L1677" t="s">
        <v>41</v>
      </c>
      <c r="N1677">
        <v>97248</v>
      </c>
      <c r="O1677" t="s">
        <v>11898</v>
      </c>
    </row>
    <row r="1678" spans="1:15" x14ac:dyDescent="0.2">
      <c r="A1678" t="s">
        <v>12239</v>
      </c>
      <c r="B1678" t="s">
        <v>573</v>
      </c>
      <c r="C1678" t="s">
        <v>12240</v>
      </c>
      <c r="D1678">
        <v>97248</v>
      </c>
      <c r="E1678" t="s">
        <v>574</v>
      </c>
      <c r="H1678" t="s">
        <v>69</v>
      </c>
      <c r="I1678" t="s">
        <v>39</v>
      </c>
      <c r="L1678" t="s">
        <v>60</v>
      </c>
      <c r="N1678">
        <v>97248</v>
      </c>
      <c r="O1678" t="s">
        <v>11898</v>
      </c>
    </row>
    <row r="1679" spans="1:15" x14ac:dyDescent="0.2">
      <c r="A1679" t="s">
        <v>12241</v>
      </c>
      <c r="B1679" t="s">
        <v>598</v>
      </c>
      <c r="C1679" t="s">
        <v>12242</v>
      </c>
      <c r="D1679">
        <v>97248</v>
      </c>
      <c r="E1679" t="s">
        <v>599</v>
      </c>
      <c r="F1679" t="s">
        <v>37</v>
      </c>
      <c r="G1679" t="s">
        <v>875</v>
      </c>
      <c r="I1679" t="s">
        <v>602</v>
      </c>
      <c r="K1679" t="s">
        <v>12243</v>
      </c>
      <c r="L1679" t="s">
        <v>41</v>
      </c>
      <c r="N1679">
        <v>97248</v>
      </c>
      <c r="O1679" t="s">
        <v>11898</v>
      </c>
    </row>
    <row r="1680" spans="1:15" x14ac:dyDescent="0.2">
      <c r="A1680" t="s">
        <v>12244</v>
      </c>
      <c r="B1680" t="s">
        <v>604</v>
      </c>
      <c r="C1680" t="s">
        <v>12245</v>
      </c>
      <c r="D1680">
        <v>97248</v>
      </c>
      <c r="E1680" t="s">
        <v>605</v>
      </c>
      <c r="F1680" t="s">
        <v>606</v>
      </c>
      <c r="I1680" t="s">
        <v>96</v>
      </c>
      <c r="K1680" t="s">
        <v>1585</v>
      </c>
      <c r="L1680" t="s">
        <v>41</v>
      </c>
      <c r="N1680">
        <v>97248</v>
      </c>
      <c r="O1680" t="s">
        <v>11898</v>
      </c>
    </row>
    <row r="1681" spans="1:15" x14ac:dyDescent="0.2">
      <c r="A1681" t="s">
        <v>12246</v>
      </c>
      <c r="B1681" t="s">
        <v>608</v>
      </c>
      <c r="C1681" t="s">
        <v>12247</v>
      </c>
      <c r="D1681">
        <v>97248</v>
      </c>
      <c r="E1681" t="s">
        <v>609</v>
      </c>
      <c r="F1681" t="s">
        <v>610</v>
      </c>
      <c r="G1681" t="s">
        <v>611</v>
      </c>
      <c r="I1681" t="s">
        <v>420</v>
      </c>
      <c r="L1681" t="s">
        <v>41</v>
      </c>
      <c r="N1681">
        <v>97248</v>
      </c>
      <c r="O1681" t="s">
        <v>11898</v>
      </c>
    </row>
    <row r="1682" spans="1:15" x14ac:dyDescent="0.2">
      <c r="A1682" t="s">
        <v>12248</v>
      </c>
      <c r="B1682" t="s">
        <v>9900</v>
      </c>
      <c r="C1682" t="s">
        <v>12249</v>
      </c>
      <c r="D1682">
        <v>97248</v>
      </c>
      <c r="E1682" t="s">
        <v>9902</v>
      </c>
      <c r="F1682" t="s">
        <v>9903</v>
      </c>
      <c r="G1682" t="s">
        <v>12250</v>
      </c>
      <c r="H1682" t="s">
        <v>12251</v>
      </c>
      <c r="I1682" t="s">
        <v>155</v>
      </c>
      <c r="J1682" t="s">
        <v>12252</v>
      </c>
      <c r="K1682" t="s">
        <v>12253</v>
      </c>
      <c r="L1682" t="s">
        <v>119</v>
      </c>
      <c r="M1682" t="s">
        <v>12254</v>
      </c>
      <c r="N1682">
        <v>97248</v>
      </c>
      <c r="O1682" t="s">
        <v>11898</v>
      </c>
    </row>
    <row r="1683" spans="1:15" x14ac:dyDescent="0.2">
      <c r="A1683" t="s">
        <v>12255</v>
      </c>
      <c r="B1683" t="s">
        <v>9900</v>
      </c>
      <c r="C1683" t="s">
        <v>12256</v>
      </c>
      <c r="D1683">
        <v>97248</v>
      </c>
      <c r="E1683" t="s">
        <v>9902</v>
      </c>
      <c r="F1683" t="s">
        <v>10487</v>
      </c>
      <c r="G1683" t="s">
        <v>12257</v>
      </c>
      <c r="H1683" t="s">
        <v>12258</v>
      </c>
      <c r="I1683" t="s">
        <v>70</v>
      </c>
      <c r="J1683" t="s">
        <v>12259</v>
      </c>
      <c r="K1683" t="s">
        <v>12260</v>
      </c>
      <c r="L1683" t="s">
        <v>41</v>
      </c>
      <c r="M1683" t="s">
        <v>12261</v>
      </c>
      <c r="N1683">
        <v>97248</v>
      </c>
      <c r="O1683" t="s">
        <v>11898</v>
      </c>
    </row>
    <row r="1684" spans="1:15" x14ac:dyDescent="0.2">
      <c r="A1684" t="s">
        <v>7025</v>
      </c>
      <c r="B1684" t="s">
        <v>8371</v>
      </c>
      <c r="C1684" t="s">
        <v>12262</v>
      </c>
      <c r="D1684">
        <v>97248</v>
      </c>
      <c r="E1684" t="s">
        <v>8373</v>
      </c>
      <c r="F1684" t="s">
        <v>4179</v>
      </c>
      <c r="G1684" t="s">
        <v>12263</v>
      </c>
      <c r="H1684" t="s">
        <v>12264</v>
      </c>
      <c r="I1684" t="s">
        <v>590</v>
      </c>
      <c r="J1684" t="s">
        <v>12265</v>
      </c>
      <c r="K1684" t="s">
        <v>12266</v>
      </c>
      <c r="L1684" t="s">
        <v>41</v>
      </c>
      <c r="M1684" t="s">
        <v>12267</v>
      </c>
      <c r="N1684">
        <v>97248</v>
      </c>
      <c r="O1684" t="s">
        <v>11898</v>
      </c>
    </row>
    <row r="1685" spans="1:15" x14ac:dyDescent="0.2">
      <c r="A1685" t="s">
        <v>12268</v>
      </c>
      <c r="B1685" t="s">
        <v>8371</v>
      </c>
      <c r="C1685" t="s">
        <v>12269</v>
      </c>
      <c r="D1685">
        <v>97248</v>
      </c>
      <c r="E1685" t="s">
        <v>8373</v>
      </c>
      <c r="F1685" t="s">
        <v>4179</v>
      </c>
      <c r="G1685" t="s">
        <v>12263</v>
      </c>
      <c r="H1685" t="s">
        <v>12270</v>
      </c>
      <c r="I1685" t="s">
        <v>590</v>
      </c>
      <c r="J1685" t="s">
        <v>12271</v>
      </c>
      <c r="K1685" t="s">
        <v>12272</v>
      </c>
      <c r="L1685" t="s">
        <v>41</v>
      </c>
      <c r="M1685" t="s">
        <v>12273</v>
      </c>
      <c r="N1685">
        <v>97248</v>
      </c>
      <c r="O1685" t="s">
        <v>11898</v>
      </c>
    </row>
    <row r="1686" spans="1:15" x14ac:dyDescent="0.2">
      <c r="A1686" t="s">
        <v>12274</v>
      </c>
      <c r="B1686" t="s">
        <v>8371</v>
      </c>
      <c r="C1686" t="s">
        <v>12275</v>
      </c>
      <c r="D1686">
        <v>97248</v>
      </c>
      <c r="E1686" t="s">
        <v>8373</v>
      </c>
      <c r="F1686" t="s">
        <v>4179</v>
      </c>
      <c r="G1686" t="s">
        <v>12263</v>
      </c>
      <c r="H1686" t="s">
        <v>12270</v>
      </c>
      <c r="I1686" t="s">
        <v>590</v>
      </c>
      <c r="J1686" t="s">
        <v>12276</v>
      </c>
      <c r="K1686" t="s">
        <v>12277</v>
      </c>
      <c r="L1686" t="s">
        <v>41</v>
      </c>
      <c r="M1686" t="s">
        <v>12278</v>
      </c>
      <c r="N1686">
        <v>97248</v>
      </c>
      <c r="O1686" t="s">
        <v>11898</v>
      </c>
    </row>
    <row r="1687" spans="1:15" x14ac:dyDescent="0.2">
      <c r="A1687" t="s">
        <v>12279</v>
      </c>
      <c r="B1687" t="s">
        <v>3502</v>
      </c>
      <c r="C1687" t="s">
        <v>12280</v>
      </c>
      <c r="D1687">
        <v>97240</v>
      </c>
      <c r="E1687" t="s">
        <v>3503</v>
      </c>
      <c r="F1687" t="s">
        <v>12281</v>
      </c>
      <c r="G1687" t="s">
        <v>313</v>
      </c>
      <c r="H1687" t="s">
        <v>3510</v>
      </c>
      <c r="K1687" t="s">
        <v>12282</v>
      </c>
      <c r="L1687" t="s">
        <v>41</v>
      </c>
      <c r="N1687">
        <v>97240</v>
      </c>
      <c r="O1687" t="s">
        <v>12283</v>
      </c>
    </row>
    <row r="1688" spans="1:15" x14ac:dyDescent="0.2">
      <c r="A1688" t="s">
        <v>12284</v>
      </c>
      <c r="B1688" t="s">
        <v>3502</v>
      </c>
      <c r="C1688" t="s">
        <v>12285</v>
      </c>
      <c r="D1688">
        <v>97240</v>
      </c>
      <c r="E1688" t="s">
        <v>3503</v>
      </c>
      <c r="F1688" t="s">
        <v>12281</v>
      </c>
      <c r="G1688" t="s">
        <v>313</v>
      </c>
      <c r="H1688" t="s">
        <v>3510</v>
      </c>
      <c r="K1688" t="s">
        <v>12282</v>
      </c>
      <c r="L1688" t="s">
        <v>41</v>
      </c>
      <c r="N1688">
        <v>97240</v>
      </c>
      <c r="O1688" t="s">
        <v>12283</v>
      </c>
    </row>
    <row r="1689" spans="1:15" x14ac:dyDescent="0.2">
      <c r="A1689" t="s">
        <v>12286</v>
      </c>
      <c r="B1689" t="s">
        <v>3502</v>
      </c>
      <c r="C1689" t="s">
        <v>12287</v>
      </c>
      <c r="D1689">
        <v>97240</v>
      </c>
      <c r="E1689" t="s">
        <v>3503</v>
      </c>
      <c r="F1689" t="s">
        <v>12281</v>
      </c>
      <c r="G1689" t="s">
        <v>313</v>
      </c>
      <c r="H1689" t="s">
        <v>3510</v>
      </c>
      <c r="K1689" t="s">
        <v>12282</v>
      </c>
      <c r="L1689" t="s">
        <v>41</v>
      </c>
      <c r="N1689">
        <v>97240</v>
      </c>
      <c r="O1689" t="s">
        <v>12283</v>
      </c>
    </row>
    <row r="1690" spans="1:15" x14ac:dyDescent="0.2">
      <c r="A1690" t="s">
        <v>12288</v>
      </c>
      <c r="B1690" t="s">
        <v>264</v>
      </c>
      <c r="C1690" t="s">
        <v>12289</v>
      </c>
      <c r="D1690">
        <v>97240</v>
      </c>
      <c r="E1690" t="s">
        <v>265</v>
      </c>
      <c r="G1690" t="s">
        <v>12290</v>
      </c>
      <c r="H1690" t="s">
        <v>313</v>
      </c>
      <c r="I1690" t="s">
        <v>3510</v>
      </c>
      <c r="K1690" t="s">
        <v>12291</v>
      </c>
      <c r="L1690" t="s">
        <v>41</v>
      </c>
      <c r="N1690">
        <v>97240</v>
      </c>
      <c r="O1690" t="s">
        <v>12283</v>
      </c>
    </row>
    <row r="1691" spans="1:15" x14ac:dyDescent="0.2">
      <c r="A1691" t="s">
        <v>12292</v>
      </c>
      <c r="B1691" t="s">
        <v>264</v>
      </c>
      <c r="C1691" t="s">
        <v>12293</v>
      </c>
      <c r="D1691">
        <v>97240</v>
      </c>
      <c r="E1691" t="s">
        <v>265</v>
      </c>
      <c r="G1691" t="s">
        <v>12290</v>
      </c>
      <c r="H1691" t="s">
        <v>313</v>
      </c>
      <c r="I1691" t="s">
        <v>3510</v>
      </c>
      <c r="K1691" t="s">
        <v>12291</v>
      </c>
      <c r="L1691" t="s">
        <v>41</v>
      </c>
      <c r="N1691">
        <v>97240</v>
      </c>
      <c r="O1691" t="s">
        <v>12283</v>
      </c>
    </row>
    <row r="1692" spans="1:15" x14ac:dyDescent="0.2">
      <c r="A1692" t="s">
        <v>12294</v>
      </c>
      <c r="B1692" t="s">
        <v>264</v>
      </c>
      <c r="C1692" t="s">
        <v>12295</v>
      </c>
      <c r="D1692">
        <v>97240</v>
      </c>
      <c r="E1692" t="s">
        <v>265</v>
      </c>
      <c r="G1692" t="s">
        <v>12290</v>
      </c>
      <c r="H1692" t="s">
        <v>313</v>
      </c>
      <c r="I1692" t="s">
        <v>3510</v>
      </c>
      <c r="K1692" t="s">
        <v>12296</v>
      </c>
      <c r="L1692" t="s">
        <v>41</v>
      </c>
      <c r="M1692" t="s">
        <v>12297</v>
      </c>
      <c r="N1692">
        <v>97240</v>
      </c>
      <c r="O1692" t="s">
        <v>12283</v>
      </c>
    </row>
    <row r="1693" spans="1:15" x14ac:dyDescent="0.2">
      <c r="A1693" t="s">
        <v>12298</v>
      </c>
      <c r="B1693" t="s">
        <v>35</v>
      </c>
      <c r="C1693" t="s">
        <v>12299</v>
      </c>
      <c r="D1693">
        <v>97240</v>
      </c>
      <c r="E1693" t="s">
        <v>36</v>
      </c>
      <c r="H1693" t="s">
        <v>516</v>
      </c>
      <c r="I1693" t="s">
        <v>39</v>
      </c>
      <c r="K1693" t="s">
        <v>1532</v>
      </c>
      <c r="L1693" t="s">
        <v>41</v>
      </c>
      <c r="N1693">
        <v>97240</v>
      </c>
      <c r="O1693" t="s">
        <v>12283</v>
      </c>
    </row>
    <row r="1694" spans="1:15" x14ac:dyDescent="0.2">
      <c r="A1694" t="s">
        <v>12300</v>
      </c>
      <c r="B1694" t="s">
        <v>445</v>
      </c>
      <c r="C1694" t="s">
        <v>12301</v>
      </c>
      <c r="D1694">
        <v>97240</v>
      </c>
      <c r="E1694" t="s">
        <v>446</v>
      </c>
      <c r="G1694" t="s">
        <v>2922</v>
      </c>
      <c r="H1694" t="s">
        <v>3510</v>
      </c>
      <c r="K1694" t="s">
        <v>12302</v>
      </c>
      <c r="L1694" t="s">
        <v>41</v>
      </c>
      <c r="N1694">
        <v>97240</v>
      </c>
      <c r="O1694" t="s">
        <v>12283</v>
      </c>
    </row>
    <row r="1695" spans="1:15" x14ac:dyDescent="0.2">
      <c r="A1695" t="s">
        <v>12303</v>
      </c>
      <c r="B1695" t="s">
        <v>445</v>
      </c>
      <c r="C1695" t="s">
        <v>12304</v>
      </c>
      <c r="D1695">
        <v>97240</v>
      </c>
      <c r="E1695" t="s">
        <v>446</v>
      </c>
      <c r="G1695" t="s">
        <v>2922</v>
      </c>
      <c r="H1695" t="s">
        <v>3510</v>
      </c>
      <c r="K1695" t="s">
        <v>12302</v>
      </c>
      <c r="L1695" t="s">
        <v>41</v>
      </c>
      <c r="N1695">
        <v>97240</v>
      </c>
      <c r="O1695" t="s">
        <v>12283</v>
      </c>
    </row>
    <row r="1696" spans="1:15" x14ac:dyDescent="0.2">
      <c r="A1696" t="s">
        <v>12305</v>
      </c>
      <c r="B1696" t="s">
        <v>445</v>
      </c>
      <c r="C1696" t="s">
        <v>12306</v>
      </c>
      <c r="D1696">
        <v>97240</v>
      </c>
      <c r="E1696" t="s">
        <v>446</v>
      </c>
      <c r="G1696" t="s">
        <v>2922</v>
      </c>
      <c r="H1696" t="s">
        <v>3510</v>
      </c>
      <c r="K1696" t="s">
        <v>12302</v>
      </c>
      <c r="L1696" t="s">
        <v>41</v>
      </c>
      <c r="N1696">
        <v>97240</v>
      </c>
      <c r="O1696" t="s">
        <v>12283</v>
      </c>
    </row>
    <row r="1697" spans="1:15" x14ac:dyDescent="0.2">
      <c r="A1697" t="s">
        <v>12307</v>
      </c>
      <c r="B1697" t="s">
        <v>500</v>
      </c>
      <c r="C1697" t="s">
        <v>12308</v>
      </c>
      <c r="D1697">
        <v>97240</v>
      </c>
      <c r="E1697" t="s">
        <v>501</v>
      </c>
      <c r="F1697" t="s">
        <v>325</v>
      </c>
      <c r="G1697" t="s">
        <v>1543</v>
      </c>
      <c r="H1697" t="s">
        <v>96</v>
      </c>
      <c r="K1697" t="s">
        <v>12309</v>
      </c>
      <c r="L1697" t="s">
        <v>41</v>
      </c>
      <c r="N1697">
        <v>97240</v>
      </c>
      <c r="O1697" t="s">
        <v>12283</v>
      </c>
    </row>
    <row r="1698" spans="1:15" x14ac:dyDescent="0.2">
      <c r="A1698" t="s">
        <v>12310</v>
      </c>
      <c r="B1698" t="s">
        <v>500</v>
      </c>
      <c r="C1698" t="s">
        <v>12311</v>
      </c>
      <c r="D1698">
        <v>97240</v>
      </c>
      <c r="E1698" t="s">
        <v>501</v>
      </c>
      <c r="F1698" t="s">
        <v>325</v>
      </c>
      <c r="G1698" t="s">
        <v>1543</v>
      </c>
      <c r="H1698" t="s">
        <v>96</v>
      </c>
      <c r="K1698" t="s">
        <v>12309</v>
      </c>
      <c r="L1698" t="s">
        <v>41</v>
      </c>
      <c r="N1698">
        <v>97240</v>
      </c>
      <c r="O1698" t="s">
        <v>12283</v>
      </c>
    </row>
    <row r="1699" spans="1:15" x14ac:dyDescent="0.2">
      <c r="A1699" t="s">
        <v>12312</v>
      </c>
      <c r="B1699" t="s">
        <v>219</v>
      </c>
      <c r="C1699" t="s">
        <v>12313</v>
      </c>
      <c r="D1699">
        <v>97240</v>
      </c>
      <c r="E1699" t="s">
        <v>220</v>
      </c>
      <c r="I1699" t="s">
        <v>1547</v>
      </c>
      <c r="L1699" t="s">
        <v>41</v>
      </c>
      <c r="N1699">
        <v>97240</v>
      </c>
      <c r="O1699" t="s">
        <v>12283</v>
      </c>
    </row>
    <row r="1700" spans="1:15" x14ac:dyDescent="0.2">
      <c r="A1700" t="s">
        <v>12314</v>
      </c>
      <c r="B1700" t="s">
        <v>211</v>
      </c>
      <c r="C1700" t="s">
        <v>12315</v>
      </c>
      <c r="D1700">
        <v>97240</v>
      </c>
      <c r="E1700" t="s">
        <v>212</v>
      </c>
      <c r="L1700" t="s">
        <v>41</v>
      </c>
      <c r="N1700">
        <v>97240</v>
      </c>
      <c r="O1700" t="s">
        <v>12283</v>
      </c>
    </row>
    <row r="1701" spans="1:15" x14ac:dyDescent="0.2">
      <c r="A1701" t="s">
        <v>12316</v>
      </c>
      <c r="B1701" t="s">
        <v>219</v>
      </c>
      <c r="C1701" t="s">
        <v>12317</v>
      </c>
      <c r="D1701">
        <v>97240</v>
      </c>
      <c r="E1701" t="s">
        <v>220</v>
      </c>
      <c r="I1701" t="s">
        <v>1547</v>
      </c>
      <c r="L1701" t="s">
        <v>41</v>
      </c>
      <c r="N1701">
        <v>97240</v>
      </c>
      <c r="O1701" t="s">
        <v>12283</v>
      </c>
    </row>
    <row r="1702" spans="1:15" x14ac:dyDescent="0.2">
      <c r="A1702" t="s">
        <v>12318</v>
      </c>
      <c r="B1702" t="s">
        <v>219</v>
      </c>
      <c r="C1702" t="s">
        <v>12319</v>
      </c>
      <c r="D1702">
        <v>97240</v>
      </c>
      <c r="E1702" t="s">
        <v>220</v>
      </c>
      <c r="I1702" t="s">
        <v>1547</v>
      </c>
      <c r="L1702" t="s">
        <v>41</v>
      </c>
      <c r="N1702">
        <v>97240</v>
      </c>
      <c r="O1702" t="s">
        <v>12283</v>
      </c>
    </row>
    <row r="1703" spans="1:15" x14ac:dyDescent="0.2">
      <c r="A1703" t="s">
        <v>12320</v>
      </c>
      <c r="B1703" t="s">
        <v>219</v>
      </c>
      <c r="C1703" t="s">
        <v>12321</v>
      </c>
      <c r="D1703">
        <v>97240</v>
      </c>
      <c r="E1703" t="s">
        <v>220</v>
      </c>
      <c r="I1703" t="s">
        <v>1547</v>
      </c>
      <c r="L1703" t="s">
        <v>41</v>
      </c>
      <c r="N1703">
        <v>97240</v>
      </c>
      <c r="O1703" t="s">
        <v>12283</v>
      </c>
    </row>
    <row r="1704" spans="1:15" x14ac:dyDescent="0.2">
      <c r="A1704" t="s">
        <v>12322</v>
      </c>
      <c r="B1704" t="s">
        <v>219</v>
      </c>
      <c r="C1704" t="s">
        <v>12323</v>
      </c>
      <c r="D1704">
        <v>97240</v>
      </c>
      <c r="E1704" t="s">
        <v>220</v>
      </c>
      <c r="I1704" t="s">
        <v>1547</v>
      </c>
      <c r="L1704" t="s">
        <v>41</v>
      </c>
      <c r="N1704">
        <v>97240</v>
      </c>
      <c r="O1704" t="s">
        <v>12283</v>
      </c>
    </row>
    <row r="1705" spans="1:15" x14ac:dyDescent="0.2">
      <c r="A1705" t="s">
        <v>12324</v>
      </c>
      <c r="B1705" t="s">
        <v>219</v>
      </c>
      <c r="C1705" t="s">
        <v>12325</v>
      </c>
      <c r="D1705">
        <v>97240</v>
      </c>
      <c r="E1705" t="s">
        <v>220</v>
      </c>
      <c r="I1705" t="s">
        <v>1547</v>
      </c>
      <c r="L1705" t="s">
        <v>41</v>
      </c>
      <c r="N1705">
        <v>97240</v>
      </c>
      <c r="O1705" t="s">
        <v>12283</v>
      </c>
    </row>
    <row r="1706" spans="1:15" x14ac:dyDescent="0.2">
      <c r="A1706" t="s">
        <v>12326</v>
      </c>
      <c r="B1706" t="s">
        <v>219</v>
      </c>
      <c r="C1706" t="s">
        <v>12327</v>
      </c>
      <c r="D1706">
        <v>97240</v>
      </c>
      <c r="E1706" t="s">
        <v>220</v>
      </c>
      <c r="I1706" t="s">
        <v>1547</v>
      </c>
      <c r="L1706" t="s">
        <v>41</v>
      </c>
      <c r="N1706">
        <v>97240</v>
      </c>
      <c r="O1706" t="s">
        <v>12283</v>
      </c>
    </row>
    <row r="1707" spans="1:15" x14ac:dyDescent="0.2">
      <c r="A1707" t="s">
        <v>12328</v>
      </c>
      <c r="B1707" t="s">
        <v>219</v>
      </c>
      <c r="C1707" t="s">
        <v>12329</v>
      </c>
      <c r="D1707">
        <v>97240</v>
      </c>
      <c r="E1707" t="s">
        <v>220</v>
      </c>
      <c r="I1707" t="s">
        <v>1547</v>
      </c>
      <c r="L1707" t="s">
        <v>41</v>
      </c>
      <c r="N1707">
        <v>97240</v>
      </c>
      <c r="O1707" t="s">
        <v>12283</v>
      </c>
    </row>
    <row r="1708" spans="1:15" x14ac:dyDescent="0.2">
      <c r="A1708" t="s">
        <v>12330</v>
      </c>
      <c r="B1708" t="s">
        <v>219</v>
      </c>
      <c r="C1708" t="s">
        <v>12331</v>
      </c>
      <c r="D1708">
        <v>97240</v>
      </c>
      <c r="E1708" t="s">
        <v>220</v>
      </c>
      <c r="I1708" t="s">
        <v>1547</v>
      </c>
      <c r="L1708" t="s">
        <v>41</v>
      </c>
      <c r="N1708">
        <v>97240</v>
      </c>
      <c r="O1708" t="s">
        <v>12283</v>
      </c>
    </row>
    <row r="1709" spans="1:15" x14ac:dyDescent="0.2">
      <c r="A1709" t="s">
        <v>12332</v>
      </c>
      <c r="B1709" t="s">
        <v>219</v>
      </c>
      <c r="C1709" t="s">
        <v>12333</v>
      </c>
      <c r="D1709">
        <v>97240</v>
      </c>
      <c r="E1709" t="s">
        <v>220</v>
      </c>
      <c r="I1709" t="s">
        <v>1547</v>
      </c>
      <c r="L1709" t="s">
        <v>41</v>
      </c>
      <c r="N1709">
        <v>97240</v>
      </c>
      <c r="O1709" t="s">
        <v>12283</v>
      </c>
    </row>
    <row r="1710" spans="1:15" x14ac:dyDescent="0.2">
      <c r="A1710" t="s">
        <v>12334</v>
      </c>
      <c r="B1710" t="s">
        <v>211</v>
      </c>
      <c r="C1710" t="s">
        <v>12335</v>
      </c>
      <c r="D1710">
        <v>97240</v>
      </c>
      <c r="E1710" t="s">
        <v>212</v>
      </c>
      <c r="H1710" t="s">
        <v>96</v>
      </c>
      <c r="L1710" t="s">
        <v>60</v>
      </c>
      <c r="N1710">
        <v>97240</v>
      </c>
      <c r="O1710" t="s">
        <v>12283</v>
      </c>
    </row>
    <row r="1711" spans="1:15" x14ac:dyDescent="0.2">
      <c r="A1711" t="s">
        <v>12336</v>
      </c>
      <c r="B1711" t="s">
        <v>149</v>
      </c>
      <c r="C1711" t="s">
        <v>12337</v>
      </c>
      <c r="D1711">
        <v>97240</v>
      </c>
      <c r="E1711" t="s">
        <v>150</v>
      </c>
      <c r="G1711" t="s">
        <v>313</v>
      </c>
      <c r="H1711" t="s">
        <v>98</v>
      </c>
      <c r="K1711" t="s">
        <v>12338</v>
      </c>
      <c r="L1711" t="s">
        <v>41</v>
      </c>
      <c r="N1711">
        <v>97240</v>
      </c>
      <c r="O1711" t="s">
        <v>12283</v>
      </c>
    </row>
    <row r="1712" spans="1:15" x14ac:dyDescent="0.2">
      <c r="A1712" t="s">
        <v>12339</v>
      </c>
      <c r="B1712" t="s">
        <v>149</v>
      </c>
      <c r="C1712" t="s">
        <v>12340</v>
      </c>
      <c r="D1712">
        <v>97240</v>
      </c>
      <c r="E1712" t="s">
        <v>150</v>
      </c>
      <c r="G1712" t="s">
        <v>313</v>
      </c>
      <c r="H1712" t="s">
        <v>12341</v>
      </c>
      <c r="K1712" t="s">
        <v>12342</v>
      </c>
      <c r="L1712" t="s">
        <v>41</v>
      </c>
      <c r="N1712">
        <v>97240</v>
      </c>
      <c r="O1712" t="s">
        <v>12283</v>
      </c>
    </row>
    <row r="1713" spans="1:15" x14ac:dyDescent="0.2">
      <c r="A1713" t="s">
        <v>12343</v>
      </c>
      <c r="B1713" t="s">
        <v>12344</v>
      </c>
      <c r="C1713" t="s">
        <v>12345</v>
      </c>
      <c r="D1713">
        <v>97240</v>
      </c>
      <c r="E1713" t="s">
        <v>12346</v>
      </c>
      <c r="G1713" t="s">
        <v>12347</v>
      </c>
      <c r="H1713" t="s">
        <v>140</v>
      </c>
      <c r="K1713" t="s">
        <v>12348</v>
      </c>
      <c r="L1713" t="s">
        <v>41</v>
      </c>
      <c r="N1713">
        <v>97240</v>
      </c>
      <c r="O1713" t="s">
        <v>12283</v>
      </c>
    </row>
    <row r="1714" spans="1:15" x14ac:dyDescent="0.2">
      <c r="A1714" t="s">
        <v>12349</v>
      </c>
      <c r="B1714" t="s">
        <v>138</v>
      </c>
      <c r="C1714" t="s">
        <v>12350</v>
      </c>
      <c r="D1714">
        <v>97240</v>
      </c>
      <c r="E1714" t="s">
        <v>139</v>
      </c>
      <c r="H1714" t="s">
        <v>140</v>
      </c>
      <c r="K1714" t="s">
        <v>12351</v>
      </c>
      <c r="L1714" t="s">
        <v>41</v>
      </c>
      <c r="N1714">
        <v>97240</v>
      </c>
      <c r="O1714" t="s">
        <v>12283</v>
      </c>
    </row>
    <row r="1715" spans="1:15" x14ac:dyDescent="0.2">
      <c r="A1715" t="s">
        <v>12352</v>
      </c>
      <c r="B1715" t="s">
        <v>138</v>
      </c>
      <c r="C1715" t="s">
        <v>12353</v>
      </c>
      <c r="D1715">
        <v>97240</v>
      </c>
      <c r="E1715" t="s">
        <v>139</v>
      </c>
      <c r="H1715" t="s">
        <v>98</v>
      </c>
      <c r="K1715" t="s">
        <v>12354</v>
      </c>
      <c r="L1715" t="s">
        <v>60</v>
      </c>
      <c r="N1715">
        <v>97240</v>
      </c>
      <c r="O1715" t="s">
        <v>12283</v>
      </c>
    </row>
    <row r="1716" spans="1:15" x14ac:dyDescent="0.2">
      <c r="A1716" t="s">
        <v>12355</v>
      </c>
      <c r="B1716" t="s">
        <v>81</v>
      </c>
      <c r="C1716" t="s">
        <v>12356</v>
      </c>
      <c r="D1716">
        <v>97240</v>
      </c>
      <c r="E1716" t="s">
        <v>82</v>
      </c>
      <c r="H1716" t="s">
        <v>98</v>
      </c>
      <c r="L1716" t="s">
        <v>41</v>
      </c>
      <c r="N1716">
        <v>97240</v>
      </c>
      <c r="O1716" t="s">
        <v>12283</v>
      </c>
    </row>
    <row r="1717" spans="1:15" x14ac:dyDescent="0.2">
      <c r="A1717" t="s">
        <v>12357</v>
      </c>
      <c r="B1717" t="s">
        <v>81</v>
      </c>
      <c r="C1717" t="s">
        <v>12358</v>
      </c>
      <c r="D1717">
        <v>97240</v>
      </c>
      <c r="E1717" t="s">
        <v>82</v>
      </c>
      <c r="H1717" t="s">
        <v>98</v>
      </c>
      <c r="L1717" t="s">
        <v>41</v>
      </c>
      <c r="N1717">
        <v>97240</v>
      </c>
      <c r="O1717" t="s">
        <v>12283</v>
      </c>
    </row>
    <row r="1718" spans="1:15" x14ac:dyDescent="0.2">
      <c r="A1718" t="s">
        <v>12359</v>
      </c>
      <c r="B1718" t="s">
        <v>81</v>
      </c>
      <c r="C1718" t="s">
        <v>12360</v>
      </c>
      <c r="D1718">
        <v>97240</v>
      </c>
      <c r="E1718" t="s">
        <v>82</v>
      </c>
      <c r="H1718" t="s">
        <v>98</v>
      </c>
      <c r="L1718" t="s">
        <v>41</v>
      </c>
      <c r="N1718">
        <v>97240</v>
      </c>
      <c r="O1718" t="s">
        <v>12283</v>
      </c>
    </row>
    <row r="1719" spans="1:15" x14ac:dyDescent="0.2">
      <c r="A1719" t="s">
        <v>12361</v>
      </c>
      <c r="B1719" t="s">
        <v>81</v>
      </c>
      <c r="C1719" t="s">
        <v>12362</v>
      </c>
      <c r="D1719">
        <v>97240</v>
      </c>
      <c r="E1719" t="s">
        <v>82</v>
      </c>
      <c r="H1719" t="s">
        <v>98</v>
      </c>
      <c r="L1719" t="s">
        <v>41</v>
      </c>
      <c r="N1719">
        <v>97240</v>
      </c>
      <c r="O1719" t="s">
        <v>12283</v>
      </c>
    </row>
    <row r="1720" spans="1:15" x14ac:dyDescent="0.2">
      <c r="A1720" t="s">
        <v>12363</v>
      </c>
      <c r="B1720" t="s">
        <v>81</v>
      </c>
      <c r="C1720" t="s">
        <v>12364</v>
      </c>
      <c r="D1720">
        <v>97240</v>
      </c>
      <c r="E1720" t="s">
        <v>82</v>
      </c>
      <c r="F1720" t="s">
        <v>3184</v>
      </c>
      <c r="H1720" t="s">
        <v>98</v>
      </c>
      <c r="L1720" t="s">
        <v>60</v>
      </c>
      <c r="N1720">
        <v>97240</v>
      </c>
      <c r="O1720" t="s">
        <v>12283</v>
      </c>
    </row>
    <row r="1721" spans="1:15" x14ac:dyDescent="0.2">
      <c r="A1721" t="s">
        <v>12365</v>
      </c>
      <c r="B1721" t="s">
        <v>181</v>
      </c>
      <c r="C1721" t="s">
        <v>12366</v>
      </c>
      <c r="D1721">
        <v>97255</v>
      </c>
      <c r="E1721" t="s">
        <v>182</v>
      </c>
      <c r="F1721" t="s">
        <v>3062</v>
      </c>
      <c r="I1721" t="s">
        <v>96</v>
      </c>
      <c r="K1721" t="s">
        <v>41</v>
      </c>
      <c r="N1721">
        <v>97255</v>
      </c>
      <c r="O1721" t="s">
        <v>4063</v>
      </c>
    </row>
    <row r="1722" spans="1:15" x14ac:dyDescent="0.2">
      <c r="A1722" t="s">
        <v>12367</v>
      </c>
      <c r="B1722" t="s">
        <v>91</v>
      </c>
      <c r="C1722" t="s">
        <v>12368</v>
      </c>
      <c r="D1722">
        <v>97240</v>
      </c>
      <c r="E1722" t="s">
        <v>92</v>
      </c>
      <c r="F1722" t="s">
        <v>3184</v>
      </c>
      <c r="G1722" t="s">
        <v>3110</v>
      </c>
      <c r="H1722" t="s">
        <v>98</v>
      </c>
      <c r="L1722" t="s">
        <v>41</v>
      </c>
      <c r="N1722">
        <v>97240</v>
      </c>
      <c r="O1722" t="s">
        <v>12283</v>
      </c>
    </row>
    <row r="1723" spans="1:15" x14ac:dyDescent="0.2">
      <c r="A1723" t="s">
        <v>12369</v>
      </c>
      <c r="B1723" t="s">
        <v>91</v>
      </c>
      <c r="C1723" t="s">
        <v>12370</v>
      </c>
      <c r="D1723">
        <v>97240</v>
      </c>
      <c r="E1723" t="s">
        <v>92</v>
      </c>
      <c r="F1723" t="s">
        <v>3184</v>
      </c>
      <c r="G1723" t="s">
        <v>3110</v>
      </c>
      <c r="H1723" t="s">
        <v>98</v>
      </c>
      <c r="L1723" t="s">
        <v>41</v>
      </c>
      <c r="N1723">
        <v>97240</v>
      </c>
      <c r="O1723" t="s">
        <v>12283</v>
      </c>
    </row>
    <row r="1724" spans="1:15" x14ac:dyDescent="0.2">
      <c r="A1724" t="s">
        <v>12371</v>
      </c>
      <c r="B1724" t="s">
        <v>91</v>
      </c>
      <c r="C1724" t="s">
        <v>12372</v>
      </c>
      <c r="D1724">
        <v>97240</v>
      </c>
      <c r="E1724" t="s">
        <v>92</v>
      </c>
      <c r="F1724" t="s">
        <v>3184</v>
      </c>
      <c r="G1724" t="s">
        <v>3110</v>
      </c>
      <c r="H1724" t="s">
        <v>98</v>
      </c>
      <c r="L1724" t="s">
        <v>41</v>
      </c>
      <c r="N1724">
        <v>97240</v>
      </c>
      <c r="O1724" t="s">
        <v>12283</v>
      </c>
    </row>
    <row r="1725" spans="1:15" x14ac:dyDescent="0.2">
      <c r="A1725" t="s">
        <v>12373</v>
      </c>
      <c r="B1725" t="s">
        <v>91</v>
      </c>
      <c r="C1725" t="s">
        <v>12374</v>
      </c>
      <c r="D1725">
        <v>97240</v>
      </c>
      <c r="E1725" t="s">
        <v>92</v>
      </c>
      <c r="F1725" t="s">
        <v>3184</v>
      </c>
      <c r="G1725" t="s">
        <v>3110</v>
      </c>
      <c r="H1725" t="s">
        <v>98</v>
      </c>
      <c r="L1725" t="s">
        <v>41</v>
      </c>
      <c r="N1725">
        <v>97240</v>
      </c>
      <c r="O1725" t="s">
        <v>12283</v>
      </c>
    </row>
    <row r="1726" spans="1:15" x14ac:dyDescent="0.2">
      <c r="A1726" t="s">
        <v>12375</v>
      </c>
      <c r="B1726" t="s">
        <v>91</v>
      </c>
      <c r="C1726" t="s">
        <v>12376</v>
      </c>
      <c r="D1726">
        <v>97240</v>
      </c>
      <c r="E1726" t="s">
        <v>92</v>
      </c>
      <c r="F1726" t="s">
        <v>3184</v>
      </c>
      <c r="G1726" t="s">
        <v>3110</v>
      </c>
      <c r="H1726" t="s">
        <v>96</v>
      </c>
      <c r="L1726" t="s">
        <v>41</v>
      </c>
      <c r="N1726">
        <v>97240</v>
      </c>
      <c r="O1726" t="s">
        <v>12283</v>
      </c>
    </row>
    <row r="1727" spans="1:15" x14ac:dyDescent="0.2">
      <c r="A1727" t="s">
        <v>12377</v>
      </c>
      <c r="B1727" t="s">
        <v>91</v>
      </c>
      <c r="C1727" t="s">
        <v>12378</v>
      </c>
      <c r="D1727">
        <v>97240</v>
      </c>
      <c r="E1727" t="s">
        <v>92</v>
      </c>
      <c r="F1727" t="s">
        <v>3184</v>
      </c>
      <c r="G1727" t="s">
        <v>3110</v>
      </c>
      <c r="H1727" t="s">
        <v>96</v>
      </c>
      <c r="L1727" t="s">
        <v>41</v>
      </c>
      <c r="N1727">
        <v>97240</v>
      </c>
      <c r="O1727" t="s">
        <v>12283</v>
      </c>
    </row>
    <row r="1728" spans="1:15" x14ac:dyDescent="0.2">
      <c r="A1728" t="s">
        <v>12379</v>
      </c>
      <c r="B1728" t="s">
        <v>91</v>
      </c>
      <c r="C1728" t="s">
        <v>12380</v>
      </c>
      <c r="D1728">
        <v>97240</v>
      </c>
      <c r="E1728" t="s">
        <v>92</v>
      </c>
      <c r="F1728" t="s">
        <v>3184</v>
      </c>
      <c r="G1728" t="s">
        <v>3110</v>
      </c>
      <c r="H1728" t="s">
        <v>96</v>
      </c>
      <c r="L1728" t="s">
        <v>41</v>
      </c>
      <c r="N1728">
        <v>97240</v>
      </c>
      <c r="O1728" t="s">
        <v>12283</v>
      </c>
    </row>
    <row r="1729" spans="1:15" x14ac:dyDescent="0.2">
      <c r="A1729" t="s">
        <v>12381</v>
      </c>
      <c r="B1729" t="s">
        <v>91</v>
      </c>
      <c r="C1729" t="s">
        <v>12382</v>
      </c>
      <c r="D1729">
        <v>97240</v>
      </c>
      <c r="E1729" t="s">
        <v>92</v>
      </c>
      <c r="F1729" t="s">
        <v>3184</v>
      </c>
      <c r="G1729" t="s">
        <v>3110</v>
      </c>
      <c r="H1729" t="s">
        <v>96</v>
      </c>
      <c r="L1729" t="s">
        <v>41</v>
      </c>
      <c r="N1729">
        <v>97240</v>
      </c>
      <c r="O1729" t="s">
        <v>12283</v>
      </c>
    </row>
    <row r="1730" spans="1:15" x14ac:dyDescent="0.2">
      <c r="A1730" t="s">
        <v>12383</v>
      </c>
      <c r="B1730" t="s">
        <v>91</v>
      </c>
      <c r="C1730" t="s">
        <v>12384</v>
      </c>
      <c r="D1730">
        <v>97240</v>
      </c>
      <c r="E1730" t="s">
        <v>92</v>
      </c>
      <c r="F1730" t="s">
        <v>3184</v>
      </c>
      <c r="G1730" t="s">
        <v>3110</v>
      </c>
      <c r="H1730" t="s">
        <v>98</v>
      </c>
      <c r="L1730" t="s">
        <v>60</v>
      </c>
      <c r="N1730">
        <v>97240</v>
      </c>
      <c r="O1730" t="s">
        <v>12283</v>
      </c>
    </row>
    <row r="1731" spans="1:15" x14ac:dyDescent="0.2">
      <c r="A1731" t="s">
        <v>12385</v>
      </c>
      <c r="B1731" t="s">
        <v>67</v>
      </c>
      <c r="C1731" t="s">
        <v>12386</v>
      </c>
      <c r="D1731">
        <v>97240</v>
      </c>
      <c r="E1731" t="s">
        <v>68</v>
      </c>
      <c r="F1731" t="s">
        <v>499</v>
      </c>
      <c r="G1731" t="s">
        <v>69</v>
      </c>
      <c r="H1731" t="s">
        <v>145</v>
      </c>
      <c r="L1731" t="s">
        <v>41</v>
      </c>
      <c r="N1731">
        <v>97240</v>
      </c>
      <c r="O1731" t="s">
        <v>12283</v>
      </c>
    </row>
    <row r="1732" spans="1:15" x14ac:dyDescent="0.2">
      <c r="A1732" t="s">
        <v>12387</v>
      </c>
      <c r="B1732" t="s">
        <v>67</v>
      </c>
      <c r="C1732" t="s">
        <v>12388</v>
      </c>
      <c r="D1732">
        <v>97240</v>
      </c>
      <c r="E1732" t="s">
        <v>68</v>
      </c>
      <c r="F1732" t="s">
        <v>499</v>
      </c>
      <c r="G1732" t="s">
        <v>69</v>
      </c>
      <c r="H1732" t="s">
        <v>70</v>
      </c>
      <c r="L1732" t="s">
        <v>41</v>
      </c>
      <c r="N1732">
        <v>97240</v>
      </c>
      <c r="O1732" t="s">
        <v>12283</v>
      </c>
    </row>
    <row r="1733" spans="1:15" x14ac:dyDescent="0.2">
      <c r="A1733" t="s">
        <v>12389</v>
      </c>
      <c r="B1733" t="s">
        <v>67</v>
      </c>
      <c r="C1733" t="s">
        <v>12390</v>
      </c>
      <c r="D1733">
        <v>97240</v>
      </c>
      <c r="E1733" t="s">
        <v>68</v>
      </c>
      <c r="F1733" t="s">
        <v>499</v>
      </c>
      <c r="G1733" t="s">
        <v>69</v>
      </c>
      <c r="H1733" t="s">
        <v>70</v>
      </c>
      <c r="L1733" t="s">
        <v>41</v>
      </c>
      <c r="N1733">
        <v>97240</v>
      </c>
      <c r="O1733" t="s">
        <v>12283</v>
      </c>
    </row>
    <row r="1734" spans="1:15" x14ac:dyDescent="0.2">
      <c r="A1734" t="s">
        <v>12391</v>
      </c>
      <c r="B1734" t="s">
        <v>67</v>
      </c>
      <c r="C1734" t="s">
        <v>12392</v>
      </c>
      <c r="D1734">
        <v>97240</v>
      </c>
      <c r="E1734" t="s">
        <v>68</v>
      </c>
      <c r="F1734" t="s">
        <v>499</v>
      </c>
      <c r="G1734" t="s">
        <v>69</v>
      </c>
      <c r="H1734" t="s">
        <v>70</v>
      </c>
      <c r="L1734" t="s">
        <v>41</v>
      </c>
      <c r="N1734">
        <v>97240</v>
      </c>
      <c r="O1734" t="s">
        <v>12283</v>
      </c>
    </row>
    <row r="1735" spans="1:15" x14ac:dyDescent="0.2">
      <c r="A1735" t="s">
        <v>12393</v>
      </c>
      <c r="B1735" t="s">
        <v>67</v>
      </c>
      <c r="C1735" t="s">
        <v>12394</v>
      </c>
      <c r="D1735">
        <v>97240</v>
      </c>
      <c r="E1735" t="s">
        <v>68</v>
      </c>
      <c r="F1735" t="s">
        <v>499</v>
      </c>
      <c r="G1735" t="s">
        <v>69</v>
      </c>
      <c r="H1735" t="s">
        <v>70</v>
      </c>
      <c r="L1735" t="s">
        <v>41</v>
      </c>
      <c r="N1735">
        <v>97240</v>
      </c>
      <c r="O1735" t="s">
        <v>12283</v>
      </c>
    </row>
    <row r="1736" spans="1:15" x14ac:dyDescent="0.2">
      <c r="A1736" t="s">
        <v>12395</v>
      </c>
      <c r="B1736" t="s">
        <v>67</v>
      </c>
      <c r="C1736" t="s">
        <v>12396</v>
      </c>
      <c r="D1736">
        <v>97240</v>
      </c>
      <c r="E1736" t="s">
        <v>68</v>
      </c>
      <c r="F1736" t="s">
        <v>499</v>
      </c>
      <c r="G1736" t="s">
        <v>69</v>
      </c>
      <c r="H1736" t="s">
        <v>70</v>
      </c>
      <c r="L1736" t="s">
        <v>41</v>
      </c>
      <c r="N1736">
        <v>97240</v>
      </c>
      <c r="O1736" t="s">
        <v>12283</v>
      </c>
    </row>
    <row r="1737" spans="1:15" x14ac:dyDescent="0.2">
      <c r="A1737" t="s">
        <v>12397</v>
      </c>
      <c r="B1737" t="s">
        <v>67</v>
      </c>
      <c r="C1737" t="s">
        <v>12398</v>
      </c>
      <c r="D1737">
        <v>97240</v>
      </c>
      <c r="E1737" t="s">
        <v>68</v>
      </c>
      <c r="F1737" t="s">
        <v>499</v>
      </c>
      <c r="G1737" t="s">
        <v>69</v>
      </c>
      <c r="H1737" t="s">
        <v>70</v>
      </c>
      <c r="L1737" t="s">
        <v>41</v>
      </c>
      <c r="N1737">
        <v>97240</v>
      </c>
      <c r="O1737" t="s">
        <v>12283</v>
      </c>
    </row>
    <row r="1738" spans="1:15" x14ac:dyDescent="0.2">
      <c r="A1738" t="s">
        <v>12399</v>
      </c>
      <c r="B1738" t="s">
        <v>67</v>
      </c>
      <c r="C1738" t="s">
        <v>12400</v>
      </c>
      <c r="D1738">
        <v>97240</v>
      </c>
      <c r="E1738" t="s">
        <v>68</v>
      </c>
      <c r="F1738" t="s">
        <v>499</v>
      </c>
      <c r="G1738" t="s">
        <v>69</v>
      </c>
      <c r="H1738" t="s">
        <v>70</v>
      </c>
      <c r="L1738" t="s">
        <v>41</v>
      </c>
      <c r="N1738">
        <v>97240</v>
      </c>
      <c r="O1738" t="s">
        <v>12283</v>
      </c>
    </row>
    <row r="1739" spans="1:15" x14ac:dyDescent="0.2">
      <c r="A1739" t="s">
        <v>12401</v>
      </c>
      <c r="B1739" t="s">
        <v>211</v>
      </c>
      <c r="C1739" t="s">
        <v>12402</v>
      </c>
      <c r="D1739">
        <v>97255</v>
      </c>
      <c r="E1739" t="s">
        <v>212</v>
      </c>
      <c r="I1739" t="s">
        <v>96</v>
      </c>
      <c r="L1739" t="s">
        <v>41</v>
      </c>
      <c r="N1739">
        <v>97255</v>
      </c>
      <c r="O1739" t="s">
        <v>4063</v>
      </c>
    </row>
    <row r="1740" spans="1:15" x14ac:dyDescent="0.2">
      <c r="A1740" t="s">
        <v>12403</v>
      </c>
      <c r="B1740" t="s">
        <v>67</v>
      </c>
      <c r="C1740" t="s">
        <v>12404</v>
      </c>
      <c r="D1740">
        <v>97240</v>
      </c>
      <c r="E1740" t="s">
        <v>68</v>
      </c>
      <c r="F1740" t="s">
        <v>499</v>
      </c>
      <c r="G1740" t="s">
        <v>69</v>
      </c>
      <c r="H1740" t="s">
        <v>70</v>
      </c>
      <c r="L1740" t="s">
        <v>41</v>
      </c>
      <c r="N1740">
        <v>97240</v>
      </c>
      <c r="O1740" t="s">
        <v>12283</v>
      </c>
    </row>
    <row r="1741" spans="1:15" x14ac:dyDescent="0.2">
      <c r="A1741" t="s">
        <v>12405</v>
      </c>
      <c r="B1741" t="s">
        <v>67</v>
      </c>
      <c r="C1741" t="s">
        <v>12406</v>
      </c>
      <c r="D1741">
        <v>97240</v>
      </c>
      <c r="E1741" t="s">
        <v>68</v>
      </c>
      <c r="F1741" t="s">
        <v>499</v>
      </c>
      <c r="G1741" t="s">
        <v>69</v>
      </c>
      <c r="H1741" t="s">
        <v>70</v>
      </c>
      <c r="L1741" t="s">
        <v>41</v>
      </c>
      <c r="N1741">
        <v>97240</v>
      </c>
      <c r="O1741" t="s">
        <v>12283</v>
      </c>
    </row>
    <row r="1742" spans="1:15" x14ac:dyDescent="0.2">
      <c r="A1742" t="s">
        <v>12407</v>
      </c>
      <c r="B1742" t="s">
        <v>67</v>
      </c>
      <c r="C1742" t="s">
        <v>12408</v>
      </c>
      <c r="D1742">
        <v>97240</v>
      </c>
      <c r="E1742" t="s">
        <v>68</v>
      </c>
      <c r="F1742" t="s">
        <v>499</v>
      </c>
      <c r="G1742" t="s">
        <v>69</v>
      </c>
      <c r="H1742" t="s">
        <v>70</v>
      </c>
      <c r="L1742" t="s">
        <v>41</v>
      </c>
      <c r="N1742">
        <v>97240</v>
      </c>
      <c r="O1742" t="s">
        <v>12283</v>
      </c>
    </row>
    <row r="1743" spans="1:15" x14ac:dyDescent="0.2">
      <c r="A1743" t="s">
        <v>12409</v>
      </c>
      <c r="B1743" t="s">
        <v>1462</v>
      </c>
      <c r="C1743" t="s">
        <v>12410</v>
      </c>
      <c r="D1743">
        <v>97240</v>
      </c>
      <c r="E1743" t="s">
        <v>1463</v>
      </c>
      <c r="H1743" t="s">
        <v>145</v>
      </c>
      <c r="L1743" t="s">
        <v>60</v>
      </c>
      <c r="N1743">
        <v>97240</v>
      </c>
      <c r="O1743" t="s">
        <v>12283</v>
      </c>
    </row>
    <row r="1744" spans="1:15" x14ac:dyDescent="0.2">
      <c r="A1744" t="s">
        <v>12411</v>
      </c>
      <c r="B1744" t="s">
        <v>173</v>
      </c>
      <c r="C1744" t="s">
        <v>12412</v>
      </c>
      <c r="D1744">
        <v>97240</v>
      </c>
      <c r="E1744" t="s">
        <v>174</v>
      </c>
      <c r="F1744" t="s">
        <v>12413</v>
      </c>
      <c r="G1744" t="s">
        <v>93</v>
      </c>
      <c r="H1744" t="s">
        <v>96</v>
      </c>
      <c r="L1744" t="s">
        <v>41</v>
      </c>
      <c r="N1744">
        <v>97240</v>
      </c>
      <c r="O1744" t="s">
        <v>12283</v>
      </c>
    </row>
    <row r="1745" spans="1:15" x14ac:dyDescent="0.2">
      <c r="A1745" t="s">
        <v>12414</v>
      </c>
      <c r="B1745" t="s">
        <v>173</v>
      </c>
      <c r="C1745" t="s">
        <v>12415</v>
      </c>
      <c r="D1745">
        <v>97240</v>
      </c>
      <c r="E1745" t="s">
        <v>174</v>
      </c>
      <c r="F1745" t="s">
        <v>12416</v>
      </c>
      <c r="G1745" t="s">
        <v>93</v>
      </c>
      <c r="H1745" t="s">
        <v>96</v>
      </c>
      <c r="L1745" t="s">
        <v>41</v>
      </c>
      <c r="N1745">
        <v>97240</v>
      </c>
      <c r="O1745" t="s">
        <v>12283</v>
      </c>
    </row>
    <row r="1746" spans="1:15" x14ac:dyDescent="0.2">
      <c r="A1746" t="s">
        <v>12417</v>
      </c>
      <c r="B1746" t="s">
        <v>5614</v>
      </c>
      <c r="C1746" t="s">
        <v>12418</v>
      </c>
      <c r="D1746">
        <v>97240</v>
      </c>
      <c r="E1746" t="s">
        <v>5615</v>
      </c>
      <c r="F1746" t="s">
        <v>2197</v>
      </c>
      <c r="G1746" t="s">
        <v>5796</v>
      </c>
      <c r="I1746" t="s">
        <v>96</v>
      </c>
      <c r="J1746" t="s">
        <v>12419</v>
      </c>
      <c r="L1746" t="s">
        <v>41</v>
      </c>
      <c r="M1746" t="s">
        <v>12420</v>
      </c>
      <c r="N1746">
        <v>97240</v>
      </c>
      <c r="O1746" t="s">
        <v>12283</v>
      </c>
    </row>
    <row r="1747" spans="1:15" x14ac:dyDescent="0.2">
      <c r="A1747" t="s">
        <v>12421</v>
      </c>
      <c r="B1747" t="s">
        <v>5614</v>
      </c>
      <c r="C1747" t="s">
        <v>12422</v>
      </c>
      <c r="D1747">
        <v>97240</v>
      </c>
      <c r="E1747" t="s">
        <v>5615</v>
      </c>
      <c r="F1747" t="s">
        <v>2197</v>
      </c>
      <c r="G1747" t="s">
        <v>5803</v>
      </c>
      <c r="I1747" t="s">
        <v>96</v>
      </c>
      <c r="J1747" t="s">
        <v>12423</v>
      </c>
      <c r="L1747" t="s">
        <v>41</v>
      </c>
      <c r="M1747" t="s">
        <v>7290</v>
      </c>
      <c r="N1747">
        <v>97240</v>
      </c>
      <c r="O1747" t="s">
        <v>12283</v>
      </c>
    </row>
    <row r="1748" spans="1:15" x14ac:dyDescent="0.2">
      <c r="A1748" t="s">
        <v>12424</v>
      </c>
      <c r="B1748" t="s">
        <v>5614</v>
      </c>
      <c r="C1748" t="s">
        <v>12425</v>
      </c>
      <c r="D1748">
        <v>97240</v>
      </c>
      <c r="E1748" t="s">
        <v>5615</v>
      </c>
      <c r="F1748" t="s">
        <v>404</v>
      </c>
      <c r="G1748" t="s">
        <v>7354</v>
      </c>
      <c r="I1748" t="s">
        <v>96</v>
      </c>
      <c r="J1748" t="s">
        <v>7289</v>
      </c>
      <c r="M1748" t="s">
        <v>41</v>
      </c>
      <c r="N1748">
        <v>97240</v>
      </c>
      <c r="O1748" t="s">
        <v>12283</v>
      </c>
    </row>
    <row r="1749" spans="1:15" x14ac:dyDescent="0.2">
      <c r="A1749" t="s">
        <v>12426</v>
      </c>
      <c r="B1749" t="s">
        <v>5614</v>
      </c>
      <c r="C1749" t="s">
        <v>12427</v>
      </c>
      <c r="D1749">
        <v>97240</v>
      </c>
      <c r="E1749" t="s">
        <v>5615</v>
      </c>
      <c r="F1749" t="s">
        <v>5889</v>
      </c>
      <c r="G1749" t="s">
        <v>7537</v>
      </c>
      <c r="I1749" t="s">
        <v>96</v>
      </c>
      <c r="J1749" t="s">
        <v>7293</v>
      </c>
      <c r="M1749" t="s">
        <v>41</v>
      </c>
      <c r="N1749">
        <v>97240</v>
      </c>
      <c r="O1749" t="s">
        <v>12283</v>
      </c>
    </row>
    <row r="1750" spans="1:15" x14ac:dyDescent="0.2">
      <c r="A1750" t="s">
        <v>12428</v>
      </c>
      <c r="B1750" t="s">
        <v>5782</v>
      </c>
      <c r="C1750" t="s">
        <v>12429</v>
      </c>
      <c r="D1750">
        <v>97240</v>
      </c>
      <c r="E1750" t="s">
        <v>5783</v>
      </c>
      <c r="F1750" t="s">
        <v>2197</v>
      </c>
      <c r="G1750" t="s">
        <v>2716</v>
      </c>
      <c r="H1750" t="s">
        <v>96</v>
      </c>
      <c r="J1750" t="s">
        <v>12430</v>
      </c>
      <c r="L1750" t="s">
        <v>41</v>
      </c>
      <c r="N1750">
        <v>97240</v>
      </c>
      <c r="O1750" t="s">
        <v>12283</v>
      </c>
    </row>
    <row r="1751" spans="1:15" x14ac:dyDescent="0.2">
      <c r="A1751" t="s">
        <v>12431</v>
      </c>
      <c r="B1751" t="s">
        <v>5782</v>
      </c>
      <c r="C1751" t="s">
        <v>12432</v>
      </c>
      <c r="D1751">
        <v>97240</v>
      </c>
      <c r="E1751" t="s">
        <v>5783</v>
      </c>
      <c r="F1751" t="s">
        <v>1939</v>
      </c>
      <c r="G1751" t="s">
        <v>7528</v>
      </c>
      <c r="H1751" t="s">
        <v>96</v>
      </c>
      <c r="J1751" t="s">
        <v>12423</v>
      </c>
      <c r="L1751" t="s">
        <v>41</v>
      </c>
      <c r="N1751">
        <v>97240</v>
      </c>
      <c r="O1751" t="s">
        <v>12283</v>
      </c>
    </row>
    <row r="1752" spans="1:15" x14ac:dyDescent="0.2">
      <c r="A1752" t="s">
        <v>12433</v>
      </c>
      <c r="B1752" t="s">
        <v>5782</v>
      </c>
      <c r="C1752" t="s">
        <v>12434</v>
      </c>
      <c r="D1752">
        <v>97240</v>
      </c>
      <c r="E1752" t="s">
        <v>5783</v>
      </c>
      <c r="F1752" t="s">
        <v>2197</v>
      </c>
      <c r="G1752" t="s">
        <v>2489</v>
      </c>
      <c r="H1752" t="s">
        <v>96</v>
      </c>
      <c r="J1752" t="s">
        <v>12435</v>
      </c>
      <c r="L1752" t="s">
        <v>41</v>
      </c>
      <c r="N1752">
        <v>97240</v>
      </c>
      <c r="O1752" t="s">
        <v>12283</v>
      </c>
    </row>
    <row r="1753" spans="1:15" x14ac:dyDescent="0.2">
      <c r="A1753" t="s">
        <v>12436</v>
      </c>
      <c r="B1753" t="s">
        <v>5782</v>
      </c>
      <c r="C1753" t="s">
        <v>12437</v>
      </c>
      <c r="D1753">
        <v>97240</v>
      </c>
      <c r="E1753" t="s">
        <v>5783</v>
      </c>
      <c r="F1753" t="s">
        <v>2197</v>
      </c>
      <c r="G1753" t="s">
        <v>2716</v>
      </c>
      <c r="H1753" t="s">
        <v>96</v>
      </c>
      <c r="J1753" t="s">
        <v>12438</v>
      </c>
      <c r="L1753" t="s">
        <v>41</v>
      </c>
      <c r="N1753">
        <v>97240</v>
      </c>
      <c r="O1753" t="s">
        <v>12283</v>
      </c>
    </row>
    <row r="1754" spans="1:15" x14ac:dyDescent="0.2">
      <c r="A1754" t="s">
        <v>12439</v>
      </c>
      <c r="B1754" t="s">
        <v>5464</v>
      </c>
      <c r="C1754" t="s">
        <v>12440</v>
      </c>
      <c r="D1754">
        <v>97240</v>
      </c>
      <c r="E1754" t="s">
        <v>5465</v>
      </c>
      <c r="F1754" t="s">
        <v>404</v>
      </c>
      <c r="H1754" t="s">
        <v>96</v>
      </c>
      <c r="J1754" t="s">
        <v>12441</v>
      </c>
      <c r="L1754" t="s">
        <v>60</v>
      </c>
      <c r="N1754">
        <v>97240</v>
      </c>
      <c r="O1754" t="s">
        <v>12283</v>
      </c>
    </row>
    <row r="1755" spans="1:15" x14ac:dyDescent="0.2">
      <c r="A1755" t="s">
        <v>12442</v>
      </c>
      <c r="B1755" t="s">
        <v>407</v>
      </c>
      <c r="C1755" t="s">
        <v>12443</v>
      </c>
      <c r="D1755">
        <v>97240</v>
      </c>
      <c r="E1755" t="s">
        <v>408</v>
      </c>
      <c r="F1755" t="s">
        <v>417</v>
      </c>
      <c r="G1755" t="s">
        <v>553</v>
      </c>
      <c r="I1755" t="s">
        <v>96</v>
      </c>
      <c r="K1755" t="s">
        <v>12444</v>
      </c>
      <c r="L1755" t="s">
        <v>41</v>
      </c>
      <c r="N1755">
        <v>97240</v>
      </c>
      <c r="O1755" t="s">
        <v>12283</v>
      </c>
    </row>
    <row r="1756" spans="1:15" x14ac:dyDescent="0.2">
      <c r="A1756" t="s">
        <v>12445</v>
      </c>
      <c r="B1756" t="s">
        <v>407</v>
      </c>
      <c r="C1756" t="s">
        <v>12446</v>
      </c>
      <c r="D1756">
        <v>97240</v>
      </c>
      <c r="E1756" t="s">
        <v>408</v>
      </c>
      <c r="F1756" t="s">
        <v>409</v>
      </c>
      <c r="G1756" t="s">
        <v>1613</v>
      </c>
      <c r="I1756" t="s">
        <v>70</v>
      </c>
      <c r="K1756" t="s">
        <v>4244</v>
      </c>
      <c r="L1756" t="s">
        <v>41</v>
      </c>
      <c r="N1756">
        <v>97240</v>
      </c>
      <c r="O1756" t="s">
        <v>12283</v>
      </c>
    </row>
    <row r="1757" spans="1:15" x14ac:dyDescent="0.2">
      <c r="A1757" t="s">
        <v>12447</v>
      </c>
      <c r="B1757" t="s">
        <v>568</v>
      </c>
      <c r="C1757" t="s">
        <v>12448</v>
      </c>
      <c r="D1757">
        <v>97240</v>
      </c>
      <c r="E1757" t="s">
        <v>569</v>
      </c>
      <c r="F1757" t="s">
        <v>417</v>
      </c>
      <c r="G1757" t="s">
        <v>7269</v>
      </c>
      <c r="J1757" t="s">
        <v>12449</v>
      </c>
      <c r="K1757" t="s">
        <v>41</v>
      </c>
      <c r="N1757">
        <v>97240</v>
      </c>
      <c r="O1757" t="s">
        <v>12283</v>
      </c>
    </row>
    <row r="1758" spans="1:15" x14ac:dyDescent="0.2">
      <c r="A1758" t="s">
        <v>12450</v>
      </c>
      <c r="B1758" t="s">
        <v>181</v>
      </c>
      <c r="C1758" t="s">
        <v>12451</v>
      </c>
      <c r="D1758">
        <v>97240</v>
      </c>
      <c r="E1758" t="s">
        <v>182</v>
      </c>
      <c r="F1758" t="s">
        <v>2411</v>
      </c>
      <c r="G1758" t="s">
        <v>2876</v>
      </c>
      <c r="I1758" t="s">
        <v>96</v>
      </c>
      <c r="K1758" t="s">
        <v>41</v>
      </c>
      <c r="N1758">
        <v>97240</v>
      </c>
      <c r="O1758" t="s">
        <v>12283</v>
      </c>
    </row>
    <row r="1759" spans="1:15" x14ac:dyDescent="0.2">
      <c r="A1759" t="s">
        <v>12452</v>
      </c>
      <c r="B1759" t="s">
        <v>746</v>
      </c>
      <c r="C1759" t="s">
        <v>12453</v>
      </c>
      <c r="D1759">
        <v>97240</v>
      </c>
      <c r="E1759" t="s">
        <v>747</v>
      </c>
      <c r="F1759" t="s">
        <v>12454</v>
      </c>
      <c r="G1759" t="s">
        <v>2805</v>
      </c>
      <c r="H1759" t="s">
        <v>748</v>
      </c>
      <c r="I1759" t="s">
        <v>39</v>
      </c>
      <c r="L1759" t="s">
        <v>41</v>
      </c>
      <c r="N1759">
        <v>97240</v>
      </c>
      <c r="O1759" t="s">
        <v>12283</v>
      </c>
    </row>
    <row r="1760" spans="1:15" x14ac:dyDescent="0.2">
      <c r="A1760" t="s">
        <v>12455</v>
      </c>
      <c r="B1760" t="s">
        <v>181</v>
      </c>
      <c r="C1760" t="s">
        <v>12456</v>
      </c>
      <c r="D1760">
        <v>97240</v>
      </c>
      <c r="E1760" t="s">
        <v>182</v>
      </c>
      <c r="F1760" t="s">
        <v>3062</v>
      </c>
      <c r="I1760" t="s">
        <v>96</v>
      </c>
      <c r="J1760" t="s">
        <v>12457</v>
      </c>
      <c r="K1760" t="s">
        <v>60</v>
      </c>
      <c r="N1760">
        <v>97240</v>
      </c>
      <c r="O1760" t="s">
        <v>12283</v>
      </c>
    </row>
    <row r="1761" spans="1:15" x14ac:dyDescent="0.2">
      <c r="A1761" t="s">
        <v>12458</v>
      </c>
      <c r="B1761" t="s">
        <v>181</v>
      </c>
      <c r="C1761" t="s">
        <v>12459</v>
      </c>
      <c r="D1761">
        <v>97240</v>
      </c>
      <c r="E1761" t="s">
        <v>182</v>
      </c>
      <c r="F1761" t="s">
        <v>584</v>
      </c>
      <c r="G1761" t="s">
        <v>586</v>
      </c>
      <c r="H1761" t="s">
        <v>585</v>
      </c>
      <c r="I1761" t="s">
        <v>96</v>
      </c>
      <c r="J1761" t="s">
        <v>12460</v>
      </c>
      <c r="K1761" t="s">
        <v>60</v>
      </c>
      <c r="N1761">
        <v>97240</v>
      </c>
      <c r="O1761" t="s">
        <v>12283</v>
      </c>
    </row>
    <row r="1762" spans="1:15" x14ac:dyDescent="0.2">
      <c r="A1762" t="s">
        <v>12461</v>
      </c>
      <c r="B1762" t="s">
        <v>1670</v>
      </c>
      <c r="C1762" t="s">
        <v>12462</v>
      </c>
      <c r="D1762">
        <v>97240</v>
      </c>
      <c r="E1762" t="s">
        <v>1671</v>
      </c>
      <c r="F1762" t="s">
        <v>12463</v>
      </c>
      <c r="G1762" t="s">
        <v>12464</v>
      </c>
      <c r="L1762" t="s">
        <v>60</v>
      </c>
      <c r="N1762">
        <v>97240</v>
      </c>
      <c r="O1762" t="s">
        <v>12283</v>
      </c>
    </row>
    <row r="1763" spans="1:15" x14ac:dyDescent="0.2">
      <c r="A1763" t="s">
        <v>12465</v>
      </c>
      <c r="B1763" t="s">
        <v>380</v>
      </c>
      <c r="C1763" t="s">
        <v>12466</v>
      </c>
      <c r="D1763">
        <v>97240</v>
      </c>
      <c r="E1763" t="s">
        <v>381</v>
      </c>
      <c r="F1763" t="s">
        <v>1589</v>
      </c>
      <c r="G1763" t="s">
        <v>12467</v>
      </c>
      <c r="J1763" t="s">
        <v>5640</v>
      </c>
      <c r="K1763" t="s">
        <v>41</v>
      </c>
      <c r="N1763">
        <v>97240</v>
      </c>
      <c r="O1763" t="s">
        <v>12283</v>
      </c>
    </row>
    <row r="1764" spans="1:15" x14ac:dyDescent="0.2">
      <c r="A1764" t="s">
        <v>12468</v>
      </c>
      <c r="B1764" t="s">
        <v>649</v>
      </c>
      <c r="C1764" t="s">
        <v>12469</v>
      </c>
      <c r="D1764">
        <v>97240</v>
      </c>
      <c r="E1764" t="s">
        <v>650</v>
      </c>
      <c r="F1764" t="s">
        <v>651</v>
      </c>
      <c r="G1764" t="s">
        <v>4008</v>
      </c>
      <c r="H1764" t="s">
        <v>93</v>
      </c>
      <c r="I1764" t="s">
        <v>70</v>
      </c>
      <c r="J1764" t="s">
        <v>8727</v>
      </c>
      <c r="K1764" t="s">
        <v>41</v>
      </c>
      <c r="N1764">
        <v>97240</v>
      </c>
      <c r="O1764" t="s">
        <v>12283</v>
      </c>
    </row>
    <row r="1765" spans="1:15" x14ac:dyDescent="0.2">
      <c r="A1765" t="s">
        <v>12470</v>
      </c>
      <c r="B1765" t="s">
        <v>120</v>
      </c>
      <c r="C1765" t="s">
        <v>12471</v>
      </c>
      <c r="D1765">
        <v>97240</v>
      </c>
      <c r="E1765" t="s">
        <v>121</v>
      </c>
      <c r="F1765" t="s">
        <v>122</v>
      </c>
      <c r="G1765" t="s">
        <v>1594</v>
      </c>
      <c r="H1765" t="s">
        <v>1595</v>
      </c>
      <c r="I1765" t="s">
        <v>1596</v>
      </c>
      <c r="J1765" t="s">
        <v>4209</v>
      </c>
      <c r="K1765" t="s">
        <v>41</v>
      </c>
      <c r="M1765" t="s">
        <v>576</v>
      </c>
      <c r="N1765">
        <v>97240</v>
      </c>
      <c r="O1765" t="s">
        <v>12283</v>
      </c>
    </row>
    <row r="1766" spans="1:15" x14ac:dyDescent="0.2">
      <c r="A1766" t="s">
        <v>12472</v>
      </c>
      <c r="B1766" t="s">
        <v>223</v>
      </c>
      <c r="C1766" t="s">
        <v>12473</v>
      </c>
      <c r="D1766">
        <v>97240</v>
      </c>
      <c r="E1766" t="s">
        <v>224</v>
      </c>
      <c r="F1766" t="s">
        <v>1589</v>
      </c>
      <c r="G1766" t="s">
        <v>226</v>
      </c>
      <c r="H1766" t="s">
        <v>3440</v>
      </c>
      <c r="I1766" t="s">
        <v>2267</v>
      </c>
      <c r="J1766" t="s">
        <v>12474</v>
      </c>
      <c r="K1766" t="s">
        <v>41</v>
      </c>
      <c r="N1766">
        <v>97240</v>
      </c>
      <c r="O1766" t="s">
        <v>12283</v>
      </c>
    </row>
    <row r="1767" spans="1:15" x14ac:dyDescent="0.2">
      <c r="A1767" t="s">
        <v>12475</v>
      </c>
      <c r="B1767" t="s">
        <v>661</v>
      </c>
      <c r="C1767" t="s">
        <v>12476</v>
      </c>
      <c r="D1767">
        <v>97240</v>
      </c>
      <c r="E1767" t="s">
        <v>662</v>
      </c>
      <c r="F1767" t="s">
        <v>657</v>
      </c>
      <c r="G1767" t="s">
        <v>1600</v>
      </c>
      <c r="I1767" t="s">
        <v>1596</v>
      </c>
      <c r="J1767" t="s">
        <v>12477</v>
      </c>
      <c r="K1767" t="s">
        <v>41</v>
      </c>
      <c r="N1767">
        <v>97240</v>
      </c>
      <c r="O1767" t="s">
        <v>12283</v>
      </c>
    </row>
    <row r="1768" spans="1:15" x14ac:dyDescent="0.2">
      <c r="A1768" t="s">
        <v>12478</v>
      </c>
      <c r="B1768" t="s">
        <v>131</v>
      </c>
      <c r="C1768" t="s">
        <v>12479</v>
      </c>
      <c r="D1768">
        <v>97240</v>
      </c>
      <c r="E1768" t="s">
        <v>132</v>
      </c>
      <c r="F1768" t="s">
        <v>2333</v>
      </c>
      <c r="G1768" t="s">
        <v>12480</v>
      </c>
      <c r="H1768" t="s">
        <v>39</v>
      </c>
      <c r="K1768" t="s">
        <v>60</v>
      </c>
      <c r="N1768">
        <v>97240</v>
      </c>
      <c r="O1768" t="s">
        <v>12283</v>
      </c>
    </row>
    <row r="1769" spans="1:15" x14ac:dyDescent="0.2">
      <c r="A1769" t="s">
        <v>12481</v>
      </c>
      <c r="B1769" t="s">
        <v>131</v>
      </c>
      <c r="C1769" t="s">
        <v>12482</v>
      </c>
      <c r="D1769">
        <v>97240</v>
      </c>
      <c r="E1769" t="s">
        <v>132</v>
      </c>
      <c r="F1769" t="s">
        <v>133</v>
      </c>
      <c r="G1769" t="s">
        <v>1650</v>
      </c>
      <c r="H1769" t="s">
        <v>39</v>
      </c>
      <c r="K1769" t="s">
        <v>60</v>
      </c>
      <c r="N1769">
        <v>97240</v>
      </c>
      <c r="O1769" t="s">
        <v>12283</v>
      </c>
    </row>
    <row r="1770" spans="1:15" x14ac:dyDescent="0.2">
      <c r="A1770" t="s">
        <v>12483</v>
      </c>
      <c r="B1770" t="s">
        <v>933</v>
      </c>
      <c r="C1770" t="s">
        <v>12484</v>
      </c>
      <c r="D1770">
        <v>97240</v>
      </c>
      <c r="E1770" t="s">
        <v>934</v>
      </c>
      <c r="H1770" t="s">
        <v>979</v>
      </c>
      <c r="K1770" t="s">
        <v>60</v>
      </c>
      <c r="N1770">
        <v>97240</v>
      </c>
      <c r="O1770" t="s">
        <v>12283</v>
      </c>
    </row>
    <row r="1771" spans="1:15" x14ac:dyDescent="0.2">
      <c r="A1771" t="s">
        <v>12485</v>
      </c>
      <c r="B1771" t="s">
        <v>933</v>
      </c>
      <c r="C1771" t="s">
        <v>12486</v>
      </c>
      <c r="D1771">
        <v>97240</v>
      </c>
      <c r="E1771" t="s">
        <v>934</v>
      </c>
      <c r="H1771" t="s">
        <v>979</v>
      </c>
      <c r="K1771" t="s">
        <v>60</v>
      </c>
      <c r="N1771">
        <v>97240</v>
      </c>
      <c r="O1771" t="s">
        <v>12283</v>
      </c>
    </row>
    <row r="1772" spans="1:15" x14ac:dyDescent="0.2">
      <c r="A1772" t="s">
        <v>12487</v>
      </c>
      <c r="B1772" t="s">
        <v>161</v>
      </c>
      <c r="C1772" t="s">
        <v>12488</v>
      </c>
      <c r="D1772">
        <v>97240</v>
      </c>
      <c r="E1772" t="s">
        <v>162</v>
      </c>
      <c r="F1772" t="s">
        <v>1524</v>
      </c>
      <c r="G1772" t="s">
        <v>12489</v>
      </c>
      <c r="I1772" t="s">
        <v>39</v>
      </c>
      <c r="J1772" t="s">
        <v>12490</v>
      </c>
      <c r="K1772" t="s">
        <v>41</v>
      </c>
      <c r="N1772">
        <v>97240</v>
      </c>
      <c r="O1772" t="s">
        <v>12283</v>
      </c>
    </row>
    <row r="1773" spans="1:15" x14ac:dyDescent="0.2">
      <c r="A1773" t="s">
        <v>12491</v>
      </c>
      <c r="B1773" t="s">
        <v>604</v>
      </c>
      <c r="C1773" t="s">
        <v>12492</v>
      </c>
      <c r="D1773">
        <v>97240</v>
      </c>
      <c r="E1773" t="s">
        <v>605</v>
      </c>
      <c r="G1773" t="s">
        <v>607</v>
      </c>
      <c r="H1773" t="s">
        <v>420</v>
      </c>
      <c r="K1773" t="s">
        <v>41</v>
      </c>
      <c r="N1773">
        <v>97240</v>
      </c>
      <c r="O1773" t="s">
        <v>12283</v>
      </c>
    </row>
    <row r="1774" spans="1:15" x14ac:dyDescent="0.2">
      <c r="A1774" t="s">
        <v>12493</v>
      </c>
      <c r="B1774" t="s">
        <v>707</v>
      </c>
      <c r="C1774" t="s">
        <v>12494</v>
      </c>
      <c r="D1774">
        <v>97240</v>
      </c>
      <c r="E1774" t="s">
        <v>708</v>
      </c>
      <c r="F1774" t="s">
        <v>705</v>
      </c>
      <c r="L1774" t="s">
        <v>41</v>
      </c>
      <c r="N1774">
        <v>97240</v>
      </c>
      <c r="O1774" t="s">
        <v>12283</v>
      </c>
    </row>
    <row r="1775" spans="1:15" x14ac:dyDescent="0.2">
      <c r="A1775" t="s">
        <v>12495</v>
      </c>
      <c r="B1775" t="s">
        <v>608</v>
      </c>
      <c r="C1775" t="s">
        <v>12496</v>
      </c>
      <c r="D1775">
        <v>97240</v>
      </c>
      <c r="E1775" t="s">
        <v>609</v>
      </c>
      <c r="F1775" t="s">
        <v>2058</v>
      </c>
      <c r="I1775" t="s">
        <v>420</v>
      </c>
      <c r="J1775" t="s">
        <v>12497</v>
      </c>
      <c r="K1775" t="s">
        <v>41</v>
      </c>
      <c r="N1775">
        <v>97240</v>
      </c>
      <c r="O1775" t="s">
        <v>12283</v>
      </c>
    </row>
    <row r="1776" spans="1:15" x14ac:dyDescent="0.2">
      <c r="A1776" t="s">
        <v>12498</v>
      </c>
      <c r="B1776" t="s">
        <v>392</v>
      </c>
      <c r="C1776" t="s">
        <v>12499</v>
      </c>
      <c r="D1776">
        <v>97240</v>
      </c>
      <c r="E1776" t="s">
        <v>393</v>
      </c>
      <c r="F1776" t="s">
        <v>12500</v>
      </c>
      <c r="H1776" t="s">
        <v>3510</v>
      </c>
      <c r="K1776" t="s">
        <v>41</v>
      </c>
      <c r="N1776">
        <v>97240</v>
      </c>
      <c r="O1776" t="s">
        <v>12283</v>
      </c>
    </row>
    <row r="1777" spans="1:15" x14ac:dyDescent="0.2">
      <c r="A1777" t="s">
        <v>12501</v>
      </c>
      <c r="B1777" t="s">
        <v>392</v>
      </c>
      <c r="C1777" t="s">
        <v>12502</v>
      </c>
      <c r="D1777">
        <v>97240</v>
      </c>
      <c r="E1777" t="s">
        <v>393</v>
      </c>
      <c r="F1777" t="s">
        <v>12503</v>
      </c>
      <c r="H1777" t="s">
        <v>3510</v>
      </c>
      <c r="K1777" t="s">
        <v>41</v>
      </c>
      <c r="N1777">
        <v>97240</v>
      </c>
      <c r="O1777" t="s">
        <v>12283</v>
      </c>
    </row>
    <row r="1778" spans="1:15" x14ac:dyDescent="0.2">
      <c r="A1778" t="s">
        <v>12504</v>
      </c>
      <c r="B1778" t="s">
        <v>8416</v>
      </c>
      <c r="C1778" t="s">
        <v>12505</v>
      </c>
      <c r="D1778">
        <v>97240</v>
      </c>
      <c r="E1778" t="s">
        <v>8418</v>
      </c>
      <c r="F1778" t="s">
        <v>12506</v>
      </c>
      <c r="I1778" t="s">
        <v>145</v>
      </c>
      <c r="J1778" t="s">
        <v>12507</v>
      </c>
      <c r="K1778" t="s">
        <v>41</v>
      </c>
      <c r="N1778">
        <v>97240</v>
      </c>
      <c r="O1778" t="s">
        <v>12283</v>
      </c>
    </row>
    <row r="1779" spans="1:15" x14ac:dyDescent="0.2">
      <c r="A1779" t="s">
        <v>12508</v>
      </c>
      <c r="B1779" t="s">
        <v>8416</v>
      </c>
      <c r="C1779" t="s">
        <v>12509</v>
      </c>
      <c r="D1779">
        <v>97240</v>
      </c>
      <c r="E1779" t="s">
        <v>8418</v>
      </c>
      <c r="F1779" t="s">
        <v>12506</v>
      </c>
      <c r="I1779" t="s">
        <v>145</v>
      </c>
      <c r="J1779" t="s">
        <v>12510</v>
      </c>
      <c r="K1779" t="s">
        <v>41</v>
      </c>
      <c r="N1779">
        <v>97240</v>
      </c>
      <c r="O1779" t="s">
        <v>12283</v>
      </c>
    </row>
    <row r="1780" spans="1:15" x14ac:dyDescent="0.2">
      <c r="A1780" t="s">
        <v>12511</v>
      </c>
      <c r="B1780" t="s">
        <v>8416</v>
      </c>
      <c r="C1780" t="s">
        <v>12512</v>
      </c>
      <c r="D1780">
        <v>97240</v>
      </c>
      <c r="E1780" t="s">
        <v>8418</v>
      </c>
      <c r="F1780" t="s">
        <v>8426</v>
      </c>
      <c r="I1780" t="s">
        <v>145</v>
      </c>
      <c r="J1780" t="s">
        <v>9759</v>
      </c>
      <c r="K1780" t="s">
        <v>41</v>
      </c>
      <c r="N1780">
        <v>97240</v>
      </c>
      <c r="O1780" t="s">
        <v>12283</v>
      </c>
    </row>
    <row r="1781" spans="1:15" x14ac:dyDescent="0.2">
      <c r="A1781" t="s">
        <v>12513</v>
      </c>
      <c r="B1781" t="s">
        <v>8416</v>
      </c>
      <c r="C1781" t="s">
        <v>12514</v>
      </c>
      <c r="D1781">
        <v>97240</v>
      </c>
      <c r="E1781" t="s">
        <v>8418</v>
      </c>
      <c r="F1781" t="s">
        <v>8426</v>
      </c>
      <c r="I1781" t="s">
        <v>145</v>
      </c>
      <c r="J1781" t="s">
        <v>9761</v>
      </c>
      <c r="K1781" t="s">
        <v>41</v>
      </c>
      <c r="N1781">
        <v>97240</v>
      </c>
      <c r="O1781" t="s">
        <v>12283</v>
      </c>
    </row>
    <row r="1782" spans="1:15" x14ac:dyDescent="0.2">
      <c r="A1782" t="s">
        <v>12515</v>
      </c>
      <c r="B1782" t="s">
        <v>9900</v>
      </c>
      <c r="C1782" t="s">
        <v>12516</v>
      </c>
      <c r="D1782">
        <v>97240</v>
      </c>
      <c r="E1782" t="s">
        <v>9902</v>
      </c>
      <c r="F1782" t="s">
        <v>10487</v>
      </c>
      <c r="G1782" t="s">
        <v>10488</v>
      </c>
      <c r="I1782" t="s">
        <v>70</v>
      </c>
      <c r="J1782" t="s">
        <v>12517</v>
      </c>
      <c r="L1782" t="s">
        <v>41</v>
      </c>
      <c r="M1782" t="s">
        <v>12518</v>
      </c>
      <c r="N1782">
        <v>97240</v>
      </c>
      <c r="O1782" t="s">
        <v>12283</v>
      </c>
    </row>
    <row r="1783" spans="1:15" x14ac:dyDescent="0.2">
      <c r="A1783" t="s">
        <v>12519</v>
      </c>
      <c r="B1783" t="s">
        <v>8371</v>
      </c>
      <c r="C1783" t="s">
        <v>12520</v>
      </c>
      <c r="D1783">
        <v>97240</v>
      </c>
      <c r="E1783" t="s">
        <v>8373</v>
      </c>
      <c r="F1783" t="s">
        <v>4179</v>
      </c>
      <c r="G1783" t="s">
        <v>12521</v>
      </c>
      <c r="I1783" t="s">
        <v>70</v>
      </c>
      <c r="J1783" t="s">
        <v>12522</v>
      </c>
      <c r="L1783" t="s">
        <v>41</v>
      </c>
      <c r="M1783" t="s">
        <v>12523</v>
      </c>
      <c r="N1783">
        <v>97240</v>
      </c>
      <c r="O1783" t="s">
        <v>12283</v>
      </c>
    </row>
    <row r="1784" spans="1:15" x14ac:dyDescent="0.2">
      <c r="A1784" t="s">
        <v>12524</v>
      </c>
      <c r="B1784" t="s">
        <v>115</v>
      </c>
      <c r="C1784" t="s">
        <v>12525</v>
      </c>
      <c r="D1784">
        <v>97254</v>
      </c>
      <c r="E1784" t="s">
        <v>116</v>
      </c>
      <c r="F1784" t="s">
        <v>37</v>
      </c>
      <c r="G1784" t="s">
        <v>1694</v>
      </c>
      <c r="I1784" t="s">
        <v>39</v>
      </c>
      <c r="K1784" t="s">
        <v>1695</v>
      </c>
      <c r="L1784" t="s">
        <v>41</v>
      </c>
      <c r="N1784">
        <v>97254</v>
      </c>
      <c r="O1784" t="s">
        <v>12526</v>
      </c>
    </row>
    <row r="1785" spans="1:15" x14ac:dyDescent="0.2">
      <c r="A1785" t="s">
        <v>12527</v>
      </c>
      <c r="B1785" t="s">
        <v>115</v>
      </c>
      <c r="C1785" t="s">
        <v>12528</v>
      </c>
      <c r="D1785">
        <v>97254</v>
      </c>
      <c r="E1785" t="s">
        <v>116</v>
      </c>
      <c r="F1785" t="s">
        <v>37</v>
      </c>
      <c r="G1785" t="s">
        <v>1694</v>
      </c>
      <c r="I1785" t="s">
        <v>39</v>
      </c>
      <c r="K1785" t="s">
        <v>1695</v>
      </c>
      <c r="L1785" t="s">
        <v>41</v>
      </c>
      <c r="N1785">
        <v>97254</v>
      </c>
      <c r="O1785" t="s">
        <v>12526</v>
      </c>
    </row>
    <row r="1786" spans="1:15" x14ac:dyDescent="0.2">
      <c r="A1786" t="s">
        <v>12529</v>
      </c>
      <c r="B1786" t="s">
        <v>115</v>
      </c>
      <c r="C1786" t="s">
        <v>12530</v>
      </c>
      <c r="D1786">
        <v>97254</v>
      </c>
      <c r="E1786" t="s">
        <v>116</v>
      </c>
      <c r="F1786" t="s">
        <v>37</v>
      </c>
      <c r="G1786" t="s">
        <v>1694</v>
      </c>
      <c r="I1786" t="s">
        <v>39</v>
      </c>
      <c r="K1786" t="s">
        <v>1695</v>
      </c>
      <c r="L1786" t="s">
        <v>60</v>
      </c>
      <c r="N1786">
        <v>97254</v>
      </c>
      <c r="O1786" t="s">
        <v>12526</v>
      </c>
    </row>
    <row r="1787" spans="1:15" x14ac:dyDescent="0.2">
      <c r="A1787" t="s">
        <v>12531</v>
      </c>
      <c r="B1787" t="s">
        <v>115</v>
      </c>
      <c r="C1787" t="s">
        <v>12532</v>
      </c>
      <c r="D1787">
        <v>97254</v>
      </c>
      <c r="E1787" t="s">
        <v>116</v>
      </c>
      <c r="F1787" t="s">
        <v>37</v>
      </c>
      <c r="G1787" t="s">
        <v>1694</v>
      </c>
      <c r="I1787" t="s">
        <v>39</v>
      </c>
      <c r="K1787" t="s">
        <v>12533</v>
      </c>
      <c r="L1787" t="s">
        <v>41</v>
      </c>
      <c r="N1787">
        <v>97254</v>
      </c>
      <c r="O1787" t="s">
        <v>12526</v>
      </c>
    </row>
    <row r="1788" spans="1:15" x14ac:dyDescent="0.2">
      <c r="A1788" t="s">
        <v>12534</v>
      </c>
      <c r="B1788" t="s">
        <v>81</v>
      </c>
      <c r="C1788" t="s">
        <v>12535</v>
      </c>
      <c r="D1788">
        <v>97254</v>
      </c>
      <c r="E1788" t="s">
        <v>82</v>
      </c>
      <c r="F1788" t="s">
        <v>37</v>
      </c>
      <c r="G1788" t="s">
        <v>1707</v>
      </c>
      <c r="I1788" t="s">
        <v>98</v>
      </c>
      <c r="K1788" t="s">
        <v>1708</v>
      </c>
      <c r="L1788" t="s">
        <v>41</v>
      </c>
      <c r="N1788">
        <v>97254</v>
      </c>
      <c r="O1788" t="s">
        <v>12526</v>
      </c>
    </row>
    <row r="1789" spans="1:15" x14ac:dyDescent="0.2">
      <c r="A1789" t="s">
        <v>12536</v>
      </c>
      <c r="B1789" t="s">
        <v>81</v>
      </c>
      <c r="C1789" t="s">
        <v>12537</v>
      </c>
      <c r="D1789">
        <v>97254</v>
      </c>
      <c r="E1789" t="s">
        <v>82</v>
      </c>
      <c r="F1789" t="s">
        <v>37</v>
      </c>
      <c r="G1789" t="s">
        <v>1709</v>
      </c>
      <c r="I1789" t="s">
        <v>98</v>
      </c>
      <c r="K1789" t="s">
        <v>1710</v>
      </c>
      <c r="L1789" t="s">
        <v>41</v>
      </c>
      <c r="N1789">
        <v>97254</v>
      </c>
      <c r="O1789" t="s">
        <v>12526</v>
      </c>
    </row>
    <row r="1790" spans="1:15" x14ac:dyDescent="0.2">
      <c r="A1790" t="s">
        <v>12538</v>
      </c>
      <c r="B1790" t="s">
        <v>81</v>
      </c>
      <c r="C1790" t="s">
        <v>12539</v>
      </c>
      <c r="D1790">
        <v>97254</v>
      </c>
      <c r="E1790" t="s">
        <v>82</v>
      </c>
      <c r="F1790" t="s">
        <v>37</v>
      </c>
      <c r="G1790" t="s">
        <v>1709</v>
      </c>
      <c r="I1790" t="s">
        <v>98</v>
      </c>
      <c r="K1790" t="s">
        <v>1710</v>
      </c>
      <c r="L1790" t="s">
        <v>41</v>
      </c>
      <c r="N1790">
        <v>97254</v>
      </c>
      <c r="O1790" t="s">
        <v>12526</v>
      </c>
    </row>
    <row r="1791" spans="1:15" x14ac:dyDescent="0.2">
      <c r="A1791" t="s">
        <v>12540</v>
      </c>
      <c r="B1791" t="s">
        <v>81</v>
      </c>
      <c r="C1791" t="s">
        <v>12541</v>
      </c>
      <c r="D1791">
        <v>97254</v>
      </c>
      <c r="E1791" t="s">
        <v>82</v>
      </c>
      <c r="F1791" t="s">
        <v>37</v>
      </c>
      <c r="G1791" t="s">
        <v>1709</v>
      </c>
      <c r="I1791" t="s">
        <v>98</v>
      </c>
      <c r="K1791" t="s">
        <v>1710</v>
      </c>
      <c r="L1791" t="s">
        <v>41</v>
      </c>
      <c r="N1791">
        <v>97254</v>
      </c>
      <c r="O1791" t="s">
        <v>12526</v>
      </c>
    </row>
    <row r="1792" spans="1:15" x14ac:dyDescent="0.2">
      <c r="A1792" t="s">
        <v>12542</v>
      </c>
      <c r="B1792" t="s">
        <v>81</v>
      </c>
      <c r="C1792" t="s">
        <v>12543</v>
      </c>
      <c r="D1792">
        <v>97254</v>
      </c>
      <c r="E1792" t="s">
        <v>82</v>
      </c>
      <c r="F1792" t="s">
        <v>37</v>
      </c>
      <c r="G1792" t="s">
        <v>1709</v>
      </c>
      <c r="I1792" t="s">
        <v>98</v>
      </c>
      <c r="K1792" t="s">
        <v>1710</v>
      </c>
      <c r="L1792" t="s">
        <v>41</v>
      </c>
      <c r="N1792">
        <v>97254</v>
      </c>
      <c r="O1792" t="s">
        <v>12526</v>
      </c>
    </row>
    <row r="1793" spans="1:15" x14ac:dyDescent="0.2">
      <c r="A1793" t="s">
        <v>12544</v>
      </c>
      <c r="B1793" t="s">
        <v>81</v>
      </c>
      <c r="C1793" t="s">
        <v>12545</v>
      </c>
      <c r="D1793">
        <v>97254</v>
      </c>
      <c r="E1793" t="s">
        <v>82</v>
      </c>
      <c r="F1793" t="s">
        <v>37</v>
      </c>
      <c r="G1793" t="s">
        <v>1709</v>
      </c>
      <c r="I1793" t="s">
        <v>98</v>
      </c>
      <c r="K1793" t="s">
        <v>1710</v>
      </c>
      <c r="L1793" t="s">
        <v>41</v>
      </c>
      <c r="N1793">
        <v>97254</v>
      </c>
      <c r="O1793" t="s">
        <v>12526</v>
      </c>
    </row>
    <row r="1794" spans="1:15" x14ac:dyDescent="0.2">
      <c r="A1794" t="s">
        <v>12546</v>
      </c>
      <c r="B1794" t="s">
        <v>81</v>
      </c>
      <c r="C1794" t="s">
        <v>12547</v>
      </c>
      <c r="D1794">
        <v>97254</v>
      </c>
      <c r="E1794" t="s">
        <v>82</v>
      </c>
      <c r="F1794" t="s">
        <v>37</v>
      </c>
      <c r="G1794" t="s">
        <v>1709</v>
      </c>
      <c r="I1794" t="s">
        <v>98</v>
      </c>
      <c r="K1794" t="s">
        <v>1710</v>
      </c>
      <c r="L1794" t="s">
        <v>41</v>
      </c>
      <c r="N1794">
        <v>97254</v>
      </c>
      <c r="O1794" t="s">
        <v>12526</v>
      </c>
    </row>
    <row r="1795" spans="1:15" x14ac:dyDescent="0.2">
      <c r="A1795" t="s">
        <v>12548</v>
      </c>
      <c r="B1795" t="s">
        <v>81</v>
      </c>
      <c r="C1795" t="s">
        <v>12549</v>
      </c>
      <c r="D1795">
        <v>97254</v>
      </c>
      <c r="E1795" t="s">
        <v>82</v>
      </c>
      <c r="F1795" t="s">
        <v>37</v>
      </c>
      <c r="G1795" t="s">
        <v>1709</v>
      </c>
      <c r="I1795" t="s">
        <v>98</v>
      </c>
      <c r="K1795" t="s">
        <v>1710</v>
      </c>
      <c r="L1795" t="s">
        <v>41</v>
      </c>
      <c r="N1795">
        <v>97254</v>
      </c>
      <c r="O1795" t="s">
        <v>12526</v>
      </c>
    </row>
    <row r="1796" spans="1:15" x14ac:dyDescent="0.2">
      <c r="A1796" t="s">
        <v>12550</v>
      </c>
      <c r="B1796" t="s">
        <v>81</v>
      </c>
      <c r="C1796" t="s">
        <v>12551</v>
      </c>
      <c r="D1796">
        <v>97254</v>
      </c>
      <c r="E1796" t="s">
        <v>82</v>
      </c>
      <c r="F1796" t="s">
        <v>37</v>
      </c>
      <c r="G1796" t="s">
        <v>1709</v>
      </c>
      <c r="I1796" t="s">
        <v>98</v>
      </c>
      <c r="K1796" t="s">
        <v>1710</v>
      </c>
      <c r="L1796" t="s">
        <v>41</v>
      </c>
      <c r="N1796">
        <v>97254</v>
      </c>
      <c r="O1796" t="s">
        <v>12526</v>
      </c>
    </row>
    <row r="1797" spans="1:15" x14ac:dyDescent="0.2">
      <c r="A1797" t="s">
        <v>12552</v>
      </c>
      <c r="B1797" t="s">
        <v>67</v>
      </c>
      <c r="C1797" t="s">
        <v>12553</v>
      </c>
      <c r="D1797">
        <v>97254</v>
      </c>
      <c r="E1797" t="s">
        <v>68</v>
      </c>
      <c r="F1797" t="s">
        <v>498</v>
      </c>
      <c r="G1797" t="s">
        <v>1722</v>
      </c>
      <c r="H1797" t="s">
        <v>1394</v>
      </c>
      <c r="I1797" t="s">
        <v>145</v>
      </c>
      <c r="K1797" t="s">
        <v>1723</v>
      </c>
      <c r="L1797" t="s">
        <v>41</v>
      </c>
      <c r="N1797">
        <v>97254</v>
      </c>
      <c r="O1797" t="s">
        <v>12526</v>
      </c>
    </row>
    <row r="1798" spans="1:15" x14ac:dyDescent="0.2">
      <c r="A1798" t="s">
        <v>12554</v>
      </c>
      <c r="B1798" t="s">
        <v>67</v>
      </c>
      <c r="C1798" t="s">
        <v>12555</v>
      </c>
      <c r="D1798">
        <v>97254</v>
      </c>
      <c r="E1798" t="s">
        <v>68</v>
      </c>
      <c r="F1798" t="s">
        <v>498</v>
      </c>
      <c r="G1798" t="s">
        <v>1722</v>
      </c>
      <c r="H1798" t="s">
        <v>1394</v>
      </c>
      <c r="I1798" t="s">
        <v>145</v>
      </c>
      <c r="K1798" t="s">
        <v>1723</v>
      </c>
      <c r="L1798" t="s">
        <v>41</v>
      </c>
      <c r="N1798">
        <v>97254</v>
      </c>
      <c r="O1798" t="s">
        <v>12526</v>
      </c>
    </row>
    <row r="1799" spans="1:15" x14ac:dyDescent="0.2">
      <c r="A1799" t="s">
        <v>12556</v>
      </c>
      <c r="B1799" t="s">
        <v>67</v>
      </c>
      <c r="C1799" t="s">
        <v>12557</v>
      </c>
      <c r="D1799">
        <v>97254</v>
      </c>
      <c r="E1799" t="s">
        <v>68</v>
      </c>
      <c r="F1799" t="s">
        <v>498</v>
      </c>
      <c r="G1799" t="s">
        <v>1722</v>
      </c>
      <c r="H1799" t="s">
        <v>1394</v>
      </c>
      <c r="I1799" t="s">
        <v>145</v>
      </c>
      <c r="K1799" t="s">
        <v>1723</v>
      </c>
      <c r="L1799" t="s">
        <v>41</v>
      </c>
      <c r="N1799">
        <v>97254</v>
      </c>
      <c r="O1799" t="s">
        <v>12526</v>
      </c>
    </row>
    <row r="1800" spans="1:15" x14ac:dyDescent="0.2">
      <c r="A1800" t="s">
        <v>12558</v>
      </c>
      <c r="B1800" t="s">
        <v>5614</v>
      </c>
      <c r="C1800" t="s">
        <v>12559</v>
      </c>
      <c r="D1800">
        <v>97255</v>
      </c>
      <c r="E1800" t="s">
        <v>5615</v>
      </c>
      <c r="F1800" t="s">
        <v>7356</v>
      </c>
      <c r="H1800" t="s">
        <v>70</v>
      </c>
      <c r="I1800" t="s">
        <v>7357</v>
      </c>
      <c r="K1800" t="s">
        <v>60</v>
      </c>
      <c r="N1800">
        <v>97255</v>
      </c>
      <c r="O1800" t="s">
        <v>4063</v>
      </c>
    </row>
    <row r="1801" spans="1:15" x14ac:dyDescent="0.2">
      <c r="A1801" t="s">
        <v>12560</v>
      </c>
      <c r="B1801" t="s">
        <v>67</v>
      </c>
      <c r="C1801" t="s">
        <v>12561</v>
      </c>
      <c r="D1801">
        <v>97254</v>
      </c>
      <c r="E1801" t="s">
        <v>68</v>
      </c>
      <c r="F1801" t="s">
        <v>498</v>
      </c>
      <c r="G1801" t="s">
        <v>1722</v>
      </c>
      <c r="H1801" t="s">
        <v>1394</v>
      </c>
      <c r="I1801" t="s">
        <v>145</v>
      </c>
      <c r="K1801" t="s">
        <v>1723</v>
      </c>
      <c r="L1801" t="s">
        <v>41</v>
      </c>
      <c r="N1801">
        <v>97254</v>
      </c>
      <c r="O1801" t="s">
        <v>12526</v>
      </c>
    </row>
    <row r="1802" spans="1:15" x14ac:dyDescent="0.2">
      <c r="A1802" t="s">
        <v>12562</v>
      </c>
      <c r="B1802" t="s">
        <v>326</v>
      </c>
      <c r="C1802" t="s">
        <v>12563</v>
      </c>
      <c r="D1802">
        <v>97254</v>
      </c>
      <c r="E1802" t="s">
        <v>327</v>
      </c>
      <c r="F1802" t="s">
        <v>37</v>
      </c>
      <c r="G1802" t="s">
        <v>1724</v>
      </c>
      <c r="I1802" t="s">
        <v>98</v>
      </c>
      <c r="K1802" t="s">
        <v>1725</v>
      </c>
      <c r="L1802" t="s">
        <v>41</v>
      </c>
      <c r="N1802">
        <v>97254</v>
      </c>
      <c r="O1802" t="s">
        <v>12526</v>
      </c>
    </row>
    <row r="1803" spans="1:15" x14ac:dyDescent="0.2">
      <c r="A1803" t="s">
        <v>12564</v>
      </c>
      <c r="B1803" t="s">
        <v>326</v>
      </c>
      <c r="C1803" t="s">
        <v>12565</v>
      </c>
      <c r="D1803">
        <v>97254</v>
      </c>
      <c r="E1803" t="s">
        <v>327</v>
      </c>
      <c r="F1803" t="s">
        <v>37</v>
      </c>
      <c r="G1803" t="s">
        <v>1724</v>
      </c>
      <c r="I1803" t="s">
        <v>98</v>
      </c>
      <c r="K1803" t="s">
        <v>1725</v>
      </c>
      <c r="L1803" t="s">
        <v>41</v>
      </c>
      <c r="N1803">
        <v>97254</v>
      </c>
      <c r="O1803" t="s">
        <v>12526</v>
      </c>
    </row>
    <row r="1804" spans="1:15" x14ac:dyDescent="0.2">
      <c r="A1804" t="s">
        <v>12566</v>
      </c>
      <c r="B1804" t="s">
        <v>35</v>
      </c>
      <c r="C1804" t="s">
        <v>12567</v>
      </c>
      <c r="D1804">
        <v>97254</v>
      </c>
      <c r="E1804" t="s">
        <v>36</v>
      </c>
      <c r="F1804" t="s">
        <v>37</v>
      </c>
      <c r="G1804" t="s">
        <v>38</v>
      </c>
      <c r="H1804" t="s">
        <v>3331</v>
      </c>
      <c r="I1804" t="s">
        <v>1234</v>
      </c>
      <c r="K1804" t="s">
        <v>1726</v>
      </c>
      <c r="L1804" t="s">
        <v>41</v>
      </c>
      <c r="N1804">
        <v>97254</v>
      </c>
      <c r="O1804" t="s">
        <v>12526</v>
      </c>
    </row>
    <row r="1805" spans="1:15" x14ac:dyDescent="0.2">
      <c r="A1805" t="s">
        <v>12568</v>
      </c>
      <c r="B1805" t="s">
        <v>35</v>
      </c>
      <c r="C1805" t="s">
        <v>12569</v>
      </c>
      <c r="D1805">
        <v>97254</v>
      </c>
      <c r="E1805" t="s">
        <v>36</v>
      </c>
      <c r="F1805" t="s">
        <v>37</v>
      </c>
      <c r="G1805" t="s">
        <v>38</v>
      </c>
      <c r="H1805" t="s">
        <v>3331</v>
      </c>
      <c r="I1805" t="s">
        <v>1234</v>
      </c>
      <c r="K1805" t="s">
        <v>1726</v>
      </c>
      <c r="L1805" t="s">
        <v>41</v>
      </c>
      <c r="N1805">
        <v>97254</v>
      </c>
      <c r="O1805" t="s">
        <v>12526</v>
      </c>
    </row>
    <row r="1806" spans="1:15" x14ac:dyDescent="0.2">
      <c r="A1806" t="s">
        <v>12570</v>
      </c>
      <c r="B1806" t="s">
        <v>35</v>
      </c>
      <c r="C1806" t="s">
        <v>12571</v>
      </c>
      <c r="D1806">
        <v>97254</v>
      </c>
      <c r="E1806" t="s">
        <v>36</v>
      </c>
      <c r="F1806" t="s">
        <v>37</v>
      </c>
      <c r="G1806" t="s">
        <v>38</v>
      </c>
      <c r="H1806" t="s">
        <v>3331</v>
      </c>
      <c r="I1806" t="s">
        <v>1234</v>
      </c>
      <c r="K1806" t="s">
        <v>1726</v>
      </c>
      <c r="L1806" t="s">
        <v>41</v>
      </c>
      <c r="N1806">
        <v>97254</v>
      </c>
      <c r="O1806" t="s">
        <v>12526</v>
      </c>
    </row>
    <row r="1807" spans="1:15" x14ac:dyDescent="0.2">
      <c r="A1807" t="s">
        <v>12572</v>
      </c>
      <c r="B1807" t="s">
        <v>504</v>
      </c>
      <c r="C1807" t="s">
        <v>12573</v>
      </c>
      <c r="D1807">
        <v>97254</v>
      </c>
      <c r="E1807" t="s">
        <v>505</v>
      </c>
      <c r="F1807" t="s">
        <v>506</v>
      </c>
      <c r="H1807" t="s">
        <v>93</v>
      </c>
      <c r="I1807" t="s">
        <v>96</v>
      </c>
      <c r="K1807" t="s">
        <v>1727</v>
      </c>
      <c r="L1807" t="s">
        <v>119</v>
      </c>
      <c r="N1807">
        <v>97254</v>
      </c>
      <c r="O1807" t="s">
        <v>12526</v>
      </c>
    </row>
    <row r="1808" spans="1:15" x14ac:dyDescent="0.2">
      <c r="A1808" t="s">
        <v>12574</v>
      </c>
      <c r="B1808" t="s">
        <v>138</v>
      </c>
      <c r="C1808" t="s">
        <v>12575</v>
      </c>
      <c r="D1808">
        <v>97254</v>
      </c>
      <c r="E1808" t="s">
        <v>139</v>
      </c>
      <c r="F1808" t="s">
        <v>37</v>
      </c>
      <c r="G1808" t="s">
        <v>2322</v>
      </c>
      <c r="I1808" t="s">
        <v>140</v>
      </c>
      <c r="K1808" t="s">
        <v>1729</v>
      </c>
      <c r="L1808" t="s">
        <v>41</v>
      </c>
      <c r="N1808">
        <v>97254</v>
      </c>
      <c r="O1808" t="s">
        <v>12526</v>
      </c>
    </row>
    <row r="1809" spans="1:15" x14ac:dyDescent="0.2">
      <c r="A1809" t="s">
        <v>12576</v>
      </c>
      <c r="B1809" t="s">
        <v>138</v>
      </c>
      <c r="C1809" t="s">
        <v>12577</v>
      </c>
      <c r="D1809">
        <v>97254</v>
      </c>
      <c r="E1809" t="s">
        <v>139</v>
      </c>
      <c r="F1809" t="s">
        <v>37</v>
      </c>
      <c r="G1809" t="s">
        <v>2322</v>
      </c>
      <c r="I1809" t="s">
        <v>140</v>
      </c>
      <c r="K1809" t="s">
        <v>1729</v>
      </c>
      <c r="L1809" t="s">
        <v>41</v>
      </c>
      <c r="N1809">
        <v>97254</v>
      </c>
      <c r="O1809" t="s">
        <v>12526</v>
      </c>
    </row>
    <row r="1810" spans="1:15" x14ac:dyDescent="0.2">
      <c r="A1810" t="s">
        <v>12578</v>
      </c>
      <c r="B1810" t="s">
        <v>112</v>
      </c>
      <c r="C1810" t="s">
        <v>12579</v>
      </c>
      <c r="D1810">
        <v>97254</v>
      </c>
      <c r="E1810" t="s">
        <v>113</v>
      </c>
      <c r="F1810" t="s">
        <v>37</v>
      </c>
      <c r="G1810" t="s">
        <v>38</v>
      </c>
      <c r="H1810" t="s">
        <v>516</v>
      </c>
      <c r="I1810" t="s">
        <v>98</v>
      </c>
      <c r="K1810" t="s">
        <v>1730</v>
      </c>
      <c r="L1810" t="s">
        <v>41</v>
      </c>
      <c r="N1810">
        <v>97254</v>
      </c>
      <c r="O1810" t="s">
        <v>12526</v>
      </c>
    </row>
    <row r="1811" spans="1:15" x14ac:dyDescent="0.2">
      <c r="A1811" t="s">
        <v>12580</v>
      </c>
      <c r="B1811" t="s">
        <v>91</v>
      </c>
      <c r="C1811" t="s">
        <v>12581</v>
      </c>
      <c r="D1811">
        <v>97254</v>
      </c>
      <c r="E1811" t="s">
        <v>92</v>
      </c>
      <c r="F1811" t="s">
        <v>37</v>
      </c>
      <c r="G1811" t="s">
        <v>325</v>
      </c>
      <c r="I1811" t="s">
        <v>98</v>
      </c>
      <c r="K1811" t="s">
        <v>1731</v>
      </c>
      <c r="L1811" t="s">
        <v>60</v>
      </c>
      <c r="N1811">
        <v>97254</v>
      </c>
      <c r="O1811" t="s">
        <v>12526</v>
      </c>
    </row>
    <row r="1812" spans="1:15" x14ac:dyDescent="0.2">
      <c r="A1812" t="s">
        <v>12582</v>
      </c>
      <c r="B1812" t="s">
        <v>91</v>
      </c>
      <c r="C1812" t="s">
        <v>12583</v>
      </c>
      <c r="D1812">
        <v>97254</v>
      </c>
      <c r="E1812" t="s">
        <v>92</v>
      </c>
      <c r="F1812" t="s">
        <v>37</v>
      </c>
      <c r="G1812" t="s">
        <v>325</v>
      </c>
      <c r="I1812" t="s">
        <v>98</v>
      </c>
      <c r="K1812" t="s">
        <v>1731</v>
      </c>
      <c r="L1812" t="s">
        <v>60</v>
      </c>
      <c r="N1812">
        <v>97254</v>
      </c>
      <c r="O1812" t="s">
        <v>12526</v>
      </c>
    </row>
    <row r="1813" spans="1:15" x14ac:dyDescent="0.2">
      <c r="A1813" t="s">
        <v>12584</v>
      </c>
      <c r="B1813" t="s">
        <v>91</v>
      </c>
      <c r="C1813" t="s">
        <v>12585</v>
      </c>
      <c r="D1813">
        <v>97254</v>
      </c>
      <c r="E1813" t="s">
        <v>92</v>
      </c>
      <c r="F1813" t="s">
        <v>37</v>
      </c>
      <c r="G1813" t="s">
        <v>325</v>
      </c>
      <c r="I1813" t="s">
        <v>98</v>
      </c>
      <c r="K1813" t="s">
        <v>1731</v>
      </c>
      <c r="L1813" t="s">
        <v>60</v>
      </c>
      <c r="N1813">
        <v>97254</v>
      </c>
      <c r="O1813" t="s">
        <v>12526</v>
      </c>
    </row>
    <row r="1814" spans="1:15" x14ac:dyDescent="0.2">
      <c r="A1814" t="s">
        <v>12586</v>
      </c>
      <c r="B1814" t="s">
        <v>91</v>
      </c>
      <c r="C1814" t="s">
        <v>12587</v>
      </c>
      <c r="D1814">
        <v>97254</v>
      </c>
      <c r="E1814" t="s">
        <v>92</v>
      </c>
      <c r="F1814" t="s">
        <v>37</v>
      </c>
      <c r="G1814" t="s">
        <v>325</v>
      </c>
      <c r="I1814" t="s">
        <v>98</v>
      </c>
      <c r="K1814" t="s">
        <v>1731</v>
      </c>
      <c r="L1814" t="s">
        <v>60</v>
      </c>
      <c r="N1814">
        <v>97254</v>
      </c>
      <c r="O1814" t="s">
        <v>12526</v>
      </c>
    </row>
    <row r="1815" spans="1:15" x14ac:dyDescent="0.2">
      <c r="A1815" t="s">
        <v>12588</v>
      </c>
      <c r="B1815" t="s">
        <v>91</v>
      </c>
      <c r="C1815" t="s">
        <v>12589</v>
      </c>
      <c r="D1815">
        <v>97254</v>
      </c>
      <c r="E1815" t="s">
        <v>92</v>
      </c>
      <c r="F1815" t="s">
        <v>37</v>
      </c>
      <c r="G1815" t="s">
        <v>325</v>
      </c>
      <c r="I1815" t="s">
        <v>98</v>
      </c>
      <c r="K1815" t="s">
        <v>1731</v>
      </c>
      <c r="L1815" t="s">
        <v>60</v>
      </c>
      <c r="N1815">
        <v>97254</v>
      </c>
      <c r="O1815" t="s">
        <v>12526</v>
      </c>
    </row>
    <row r="1816" spans="1:15" x14ac:dyDescent="0.2">
      <c r="A1816" t="s">
        <v>12590</v>
      </c>
      <c r="B1816" t="s">
        <v>219</v>
      </c>
      <c r="C1816" t="s">
        <v>12591</v>
      </c>
      <c r="D1816">
        <v>97254</v>
      </c>
      <c r="E1816" t="s">
        <v>220</v>
      </c>
      <c r="F1816" t="s">
        <v>37</v>
      </c>
      <c r="G1816" t="s">
        <v>1696</v>
      </c>
      <c r="I1816" t="s">
        <v>145</v>
      </c>
      <c r="L1816" t="s">
        <v>41</v>
      </c>
      <c r="N1816">
        <v>97254</v>
      </c>
      <c r="O1816" t="s">
        <v>12526</v>
      </c>
    </row>
    <row r="1817" spans="1:15" x14ac:dyDescent="0.2">
      <c r="A1817" t="s">
        <v>12592</v>
      </c>
      <c r="B1817" t="s">
        <v>91</v>
      </c>
      <c r="C1817" t="s">
        <v>12593</v>
      </c>
      <c r="D1817">
        <v>97254</v>
      </c>
      <c r="E1817" t="s">
        <v>92</v>
      </c>
      <c r="F1817" t="s">
        <v>37</v>
      </c>
      <c r="G1817" t="s">
        <v>325</v>
      </c>
      <c r="I1817" t="s">
        <v>98</v>
      </c>
      <c r="K1817" t="s">
        <v>1731</v>
      </c>
      <c r="L1817" t="s">
        <v>60</v>
      </c>
      <c r="N1817">
        <v>97254</v>
      </c>
      <c r="O1817" t="s">
        <v>12526</v>
      </c>
    </row>
    <row r="1818" spans="1:15" x14ac:dyDescent="0.2">
      <c r="A1818" t="s">
        <v>12594</v>
      </c>
      <c r="B1818" t="s">
        <v>91</v>
      </c>
      <c r="C1818" t="s">
        <v>12595</v>
      </c>
      <c r="D1818">
        <v>97254</v>
      </c>
      <c r="E1818" t="s">
        <v>92</v>
      </c>
      <c r="F1818" t="s">
        <v>37</v>
      </c>
      <c r="G1818" t="s">
        <v>325</v>
      </c>
      <c r="I1818" t="s">
        <v>98</v>
      </c>
      <c r="K1818" t="s">
        <v>1731</v>
      </c>
      <c r="L1818" t="s">
        <v>60</v>
      </c>
      <c r="N1818">
        <v>97254</v>
      </c>
      <c r="O1818" t="s">
        <v>12526</v>
      </c>
    </row>
    <row r="1819" spans="1:15" x14ac:dyDescent="0.2">
      <c r="A1819" t="s">
        <v>12596</v>
      </c>
      <c r="B1819" t="s">
        <v>219</v>
      </c>
      <c r="C1819" t="s">
        <v>12597</v>
      </c>
      <c r="D1819">
        <v>97254</v>
      </c>
      <c r="E1819" t="s">
        <v>220</v>
      </c>
      <c r="F1819" t="s">
        <v>37</v>
      </c>
      <c r="G1819" t="s">
        <v>1696</v>
      </c>
      <c r="I1819" t="s">
        <v>145</v>
      </c>
      <c r="L1819" t="s">
        <v>41</v>
      </c>
      <c r="N1819">
        <v>97254</v>
      </c>
      <c r="O1819" t="s">
        <v>12526</v>
      </c>
    </row>
    <row r="1820" spans="1:15" x14ac:dyDescent="0.2">
      <c r="A1820" t="s">
        <v>12598</v>
      </c>
      <c r="B1820" t="s">
        <v>219</v>
      </c>
      <c r="C1820" t="s">
        <v>12599</v>
      </c>
      <c r="D1820">
        <v>97254</v>
      </c>
      <c r="E1820" t="s">
        <v>220</v>
      </c>
      <c r="F1820" t="s">
        <v>37</v>
      </c>
      <c r="G1820" t="s">
        <v>1696</v>
      </c>
      <c r="I1820" t="s">
        <v>145</v>
      </c>
      <c r="L1820" t="s">
        <v>41</v>
      </c>
      <c r="N1820">
        <v>97254</v>
      </c>
      <c r="O1820" t="s">
        <v>12526</v>
      </c>
    </row>
    <row r="1821" spans="1:15" x14ac:dyDescent="0.2">
      <c r="A1821" t="s">
        <v>12600</v>
      </c>
      <c r="B1821" t="s">
        <v>219</v>
      </c>
      <c r="C1821" t="s">
        <v>12601</v>
      </c>
      <c r="D1821">
        <v>97254</v>
      </c>
      <c r="E1821" t="s">
        <v>220</v>
      </c>
      <c r="F1821" t="s">
        <v>37</v>
      </c>
      <c r="G1821" t="s">
        <v>1696</v>
      </c>
      <c r="I1821" t="s">
        <v>145</v>
      </c>
      <c r="L1821" t="s">
        <v>41</v>
      </c>
      <c r="N1821">
        <v>97254</v>
      </c>
      <c r="O1821" t="s">
        <v>12526</v>
      </c>
    </row>
    <row r="1822" spans="1:15" x14ac:dyDescent="0.2">
      <c r="A1822" t="s">
        <v>12602</v>
      </c>
      <c r="B1822" t="s">
        <v>219</v>
      </c>
      <c r="C1822" t="s">
        <v>12603</v>
      </c>
      <c r="D1822">
        <v>97254</v>
      </c>
      <c r="E1822" t="s">
        <v>220</v>
      </c>
      <c r="F1822" t="s">
        <v>37</v>
      </c>
      <c r="G1822" t="s">
        <v>1696</v>
      </c>
      <c r="I1822" t="s">
        <v>145</v>
      </c>
      <c r="L1822" t="s">
        <v>41</v>
      </c>
      <c r="N1822">
        <v>97254</v>
      </c>
      <c r="O1822" t="s">
        <v>12526</v>
      </c>
    </row>
    <row r="1823" spans="1:15" x14ac:dyDescent="0.2">
      <c r="A1823" t="s">
        <v>12604</v>
      </c>
      <c r="B1823" t="s">
        <v>219</v>
      </c>
      <c r="C1823" t="s">
        <v>12605</v>
      </c>
      <c r="D1823">
        <v>97254</v>
      </c>
      <c r="E1823" t="s">
        <v>220</v>
      </c>
      <c r="F1823" t="s">
        <v>37</v>
      </c>
      <c r="G1823" t="s">
        <v>1696</v>
      </c>
      <c r="I1823" t="s">
        <v>145</v>
      </c>
      <c r="L1823" t="s">
        <v>41</v>
      </c>
      <c r="N1823">
        <v>97254</v>
      </c>
      <c r="O1823" t="s">
        <v>12526</v>
      </c>
    </row>
    <row r="1824" spans="1:15" x14ac:dyDescent="0.2">
      <c r="A1824" t="s">
        <v>12606</v>
      </c>
      <c r="B1824" t="s">
        <v>219</v>
      </c>
      <c r="C1824" t="s">
        <v>12607</v>
      </c>
      <c r="D1824">
        <v>97254</v>
      </c>
      <c r="E1824" t="s">
        <v>220</v>
      </c>
      <c r="F1824" t="s">
        <v>37</v>
      </c>
      <c r="G1824" t="s">
        <v>1696</v>
      </c>
      <c r="I1824" t="s">
        <v>145</v>
      </c>
      <c r="L1824" t="s">
        <v>41</v>
      </c>
      <c r="N1824">
        <v>97254</v>
      </c>
      <c r="O1824" t="s">
        <v>12526</v>
      </c>
    </row>
    <row r="1825" spans="1:15" x14ac:dyDescent="0.2">
      <c r="A1825" t="s">
        <v>12608</v>
      </c>
      <c r="B1825" t="s">
        <v>211</v>
      </c>
      <c r="C1825" t="s">
        <v>12609</v>
      </c>
      <c r="D1825">
        <v>97254</v>
      </c>
      <c r="E1825" t="s">
        <v>212</v>
      </c>
      <c r="F1825" t="s">
        <v>37</v>
      </c>
      <c r="G1825" t="s">
        <v>1696</v>
      </c>
      <c r="I1825" t="s">
        <v>145</v>
      </c>
      <c r="L1825" t="s">
        <v>41</v>
      </c>
      <c r="N1825">
        <v>97254</v>
      </c>
      <c r="O1825" t="s">
        <v>12526</v>
      </c>
    </row>
    <row r="1826" spans="1:15" x14ac:dyDescent="0.2">
      <c r="A1826" t="s">
        <v>12610</v>
      </c>
      <c r="B1826" t="s">
        <v>514</v>
      </c>
      <c r="C1826" t="s">
        <v>12611</v>
      </c>
      <c r="D1826">
        <v>97254</v>
      </c>
      <c r="E1826" t="s">
        <v>515</v>
      </c>
      <c r="F1826" t="s">
        <v>37</v>
      </c>
      <c r="G1826" t="s">
        <v>516</v>
      </c>
      <c r="I1826" t="s">
        <v>39</v>
      </c>
      <c r="K1826" t="s">
        <v>1732</v>
      </c>
      <c r="L1826" t="s">
        <v>41</v>
      </c>
      <c r="N1826">
        <v>97254</v>
      </c>
      <c r="O1826" t="s">
        <v>12526</v>
      </c>
    </row>
    <row r="1827" spans="1:15" x14ac:dyDescent="0.2">
      <c r="A1827" t="s">
        <v>12612</v>
      </c>
      <c r="B1827" t="s">
        <v>514</v>
      </c>
      <c r="C1827" t="s">
        <v>12613</v>
      </c>
      <c r="D1827">
        <v>97254</v>
      </c>
      <c r="E1827" t="s">
        <v>515</v>
      </c>
      <c r="F1827" t="s">
        <v>37</v>
      </c>
      <c r="G1827" t="s">
        <v>516</v>
      </c>
      <c r="I1827" t="s">
        <v>39</v>
      </c>
      <c r="K1827" t="s">
        <v>1732</v>
      </c>
      <c r="L1827" t="s">
        <v>41</v>
      </c>
      <c r="N1827">
        <v>97254</v>
      </c>
      <c r="O1827" t="s">
        <v>12526</v>
      </c>
    </row>
    <row r="1828" spans="1:15" x14ac:dyDescent="0.2">
      <c r="A1828" t="s">
        <v>12614</v>
      </c>
      <c r="B1828" t="s">
        <v>514</v>
      </c>
      <c r="C1828" t="s">
        <v>12615</v>
      </c>
      <c r="D1828">
        <v>97254</v>
      </c>
      <c r="E1828" t="s">
        <v>515</v>
      </c>
      <c r="F1828" t="s">
        <v>37</v>
      </c>
      <c r="G1828" t="s">
        <v>516</v>
      </c>
      <c r="I1828" t="s">
        <v>39</v>
      </c>
      <c r="K1828" t="s">
        <v>1732</v>
      </c>
      <c r="L1828" t="s">
        <v>41</v>
      </c>
      <c r="N1828">
        <v>97254</v>
      </c>
      <c r="O1828" t="s">
        <v>12526</v>
      </c>
    </row>
    <row r="1829" spans="1:15" x14ac:dyDescent="0.2">
      <c r="A1829" t="s">
        <v>12616</v>
      </c>
      <c r="B1829" t="s">
        <v>514</v>
      </c>
      <c r="C1829" t="s">
        <v>12617</v>
      </c>
      <c r="D1829">
        <v>97254</v>
      </c>
      <c r="E1829" t="s">
        <v>515</v>
      </c>
      <c r="F1829" t="s">
        <v>37</v>
      </c>
      <c r="G1829" t="s">
        <v>516</v>
      </c>
      <c r="I1829" t="s">
        <v>39</v>
      </c>
      <c r="K1829" t="s">
        <v>1732</v>
      </c>
      <c r="L1829" t="s">
        <v>41</v>
      </c>
      <c r="N1829">
        <v>97254</v>
      </c>
      <c r="O1829" t="s">
        <v>12526</v>
      </c>
    </row>
    <row r="1830" spans="1:15" x14ac:dyDescent="0.2">
      <c r="A1830" t="s">
        <v>12618</v>
      </c>
      <c r="B1830" t="s">
        <v>514</v>
      </c>
      <c r="C1830" t="s">
        <v>12619</v>
      </c>
      <c r="D1830">
        <v>97254</v>
      </c>
      <c r="E1830" t="s">
        <v>515</v>
      </c>
      <c r="F1830" t="s">
        <v>37</v>
      </c>
      <c r="G1830" t="s">
        <v>516</v>
      </c>
      <c r="I1830" t="s">
        <v>39</v>
      </c>
      <c r="K1830" t="s">
        <v>1732</v>
      </c>
      <c r="L1830" t="s">
        <v>41</v>
      </c>
      <c r="N1830">
        <v>97254</v>
      </c>
      <c r="O1830" t="s">
        <v>12526</v>
      </c>
    </row>
    <row r="1831" spans="1:15" x14ac:dyDescent="0.2">
      <c r="A1831" t="s">
        <v>12620</v>
      </c>
      <c r="B1831" t="s">
        <v>384</v>
      </c>
      <c r="C1831" t="s">
        <v>12621</v>
      </c>
      <c r="D1831">
        <v>97254</v>
      </c>
      <c r="E1831" t="s">
        <v>385</v>
      </c>
      <c r="F1831" t="s">
        <v>1733</v>
      </c>
      <c r="H1831" t="s">
        <v>1734</v>
      </c>
      <c r="I1831" t="s">
        <v>96</v>
      </c>
      <c r="L1831" t="s">
        <v>119</v>
      </c>
      <c r="N1831">
        <v>97254</v>
      </c>
      <c r="O1831" t="s">
        <v>12526</v>
      </c>
    </row>
    <row r="1832" spans="1:15" x14ac:dyDescent="0.2">
      <c r="A1832" t="s">
        <v>12622</v>
      </c>
      <c r="B1832" t="s">
        <v>5782</v>
      </c>
      <c r="C1832" t="s">
        <v>12623</v>
      </c>
      <c r="D1832">
        <v>97254</v>
      </c>
      <c r="E1832" t="s">
        <v>5783</v>
      </c>
      <c r="F1832" t="s">
        <v>2197</v>
      </c>
      <c r="G1832" t="s">
        <v>5467</v>
      </c>
      <c r="H1832" t="s">
        <v>2701</v>
      </c>
      <c r="I1832" t="s">
        <v>96</v>
      </c>
      <c r="J1832" t="s">
        <v>6272</v>
      </c>
      <c r="L1832" t="s">
        <v>41</v>
      </c>
      <c r="N1832">
        <v>97254</v>
      </c>
      <c r="O1832" t="s">
        <v>12526</v>
      </c>
    </row>
    <row r="1833" spans="1:15" x14ac:dyDescent="0.2">
      <c r="A1833" t="s">
        <v>12624</v>
      </c>
      <c r="B1833" t="s">
        <v>5782</v>
      </c>
      <c r="C1833" t="s">
        <v>12625</v>
      </c>
      <c r="D1833">
        <v>97254</v>
      </c>
      <c r="E1833" t="s">
        <v>5783</v>
      </c>
      <c r="F1833" t="s">
        <v>1939</v>
      </c>
      <c r="G1833" t="s">
        <v>6274</v>
      </c>
      <c r="H1833" t="s">
        <v>6848</v>
      </c>
      <c r="I1833" t="s">
        <v>96</v>
      </c>
      <c r="J1833" t="s">
        <v>6275</v>
      </c>
      <c r="L1833" t="s">
        <v>41</v>
      </c>
      <c r="N1833">
        <v>97254</v>
      </c>
      <c r="O1833" t="s">
        <v>12526</v>
      </c>
    </row>
    <row r="1834" spans="1:15" x14ac:dyDescent="0.2">
      <c r="A1834" t="s">
        <v>12626</v>
      </c>
      <c r="B1834" t="s">
        <v>5782</v>
      </c>
      <c r="C1834" t="s">
        <v>12627</v>
      </c>
      <c r="D1834">
        <v>97254</v>
      </c>
      <c r="E1834" t="s">
        <v>5783</v>
      </c>
      <c r="F1834" t="s">
        <v>2197</v>
      </c>
      <c r="G1834" t="s">
        <v>5467</v>
      </c>
      <c r="H1834" t="s">
        <v>3782</v>
      </c>
      <c r="I1834" t="s">
        <v>96</v>
      </c>
      <c r="J1834" t="s">
        <v>6276</v>
      </c>
      <c r="L1834" t="s">
        <v>41</v>
      </c>
      <c r="N1834">
        <v>97254</v>
      </c>
      <c r="O1834" t="s">
        <v>12526</v>
      </c>
    </row>
    <row r="1835" spans="1:15" x14ac:dyDescent="0.2">
      <c r="A1835" t="s">
        <v>12628</v>
      </c>
      <c r="B1835" t="s">
        <v>5782</v>
      </c>
      <c r="C1835" t="s">
        <v>12629</v>
      </c>
      <c r="D1835">
        <v>97254</v>
      </c>
      <c r="E1835" t="s">
        <v>5783</v>
      </c>
      <c r="F1835" t="s">
        <v>2197</v>
      </c>
      <c r="G1835" t="s">
        <v>5787</v>
      </c>
      <c r="H1835" t="s">
        <v>6888</v>
      </c>
      <c r="I1835" t="s">
        <v>96</v>
      </c>
      <c r="J1835" t="s">
        <v>6277</v>
      </c>
      <c r="L1835" t="s">
        <v>60</v>
      </c>
      <c r="N1835">
        <v>97254</v>
      </c>
      <c r="O1835" t="s">
        <v>12526</v>
      </c>
    </row>
    <row r="1836" spans="1:15" x14ac:dyDescent="0.2">
      <c r="A1836" t="s">
        <v>12630</v>
      </c>
      <c r="B1836" t="s">
        <v>5782</v>
      </c>
      <c r="C1836" t="s">
        <v>12631</v>
      </c>
      <c r="D1836">
        <v>97254</v>
      </c>
      <c r="E1836" t="s">
        <v>5783</v>
      </c>
      <c r="F1836" t="s">
        <v>2197</v>
      </c>
      <c r="G1836" t="s">
        <v>5787</v>
      </c>
      <c r="H1836" t="s">
        <v>6888</v>
      </c>
      <c r="I1836" t="s">
        <v>96</v>
      </c>
      <c r="J1836" t="s">
        <v>6278</v>
      </c>
      <c r="L1836" t="s">
        <v>60</v>
      </c>
      <c r="N1836">
        <v>97254</v>
      </c>
      <c r="O1836" t="s">
        <v>12526</v>
      </c>
    </row>
    <row r="1837" spans="1:15" x14ac:dyDescent="0.2">
      <c r="A1837" t="s">
        <v>12632</v>
      </c>
      <c r="B1837" t="s">
        <v>5782</v>
      </c>
      <c r="C1837" t="s">
        <v>12633</v>
      </c>
      <c r="D1837">
        <v>97254</v>
      </c>
      <c r="E1837" t="s">
        <v>5783</v>
      </c>
      <c r="F1837" t="s">
        <v>2197</v>
      </c>
      <c r="G1837" t="s">
        <v>5467</v>
      </c>
      <c r="H1837" t="s">
        <v>3782</v>
      </c>
      <c r="I1837" t="s">
        <v>96</v>
      </c>
      <c r="J1837" t="s">
        <v>6272</v>
      </c>
      <c r="L1837" t="s">
        <v>60</v>
      </c>
      <c r="N1837">
        <v>97254</v>
      </c>
      <c r="O1837" t="s">
        <v>12526</v>
      </c>
    </row>
    <row r="1838" spans="1:15" x14ac:dyDescent="0.2">
      <c r="A1838" t="s">
        <v>12634</v>
      </c>
      <c r="B1838" t="s">
        <v>5464</v>
      </c>
      <c r="C1838" t="s">
        <v>12635</v>
      </c>
      <c r="D1838">
        <v>97254</v>
      </c>
      <c r="E1838" t="s">
        <v>5465</v>
      </c>
      <c r="F1838" t="s">
        <v>5461</v>
      </c>
      <c r="G1838" t="s">
        <v>6279</v>
      </c>
      <c r="H1838" t="s">
        <v>2716</v>
      </c>
      <c r="I1838" t="s">
        <v>96</v>
      </c>
      <c r="J1838" t="s">
        <v>6280</v>
      </c>
      <c r="L1838" t="s">
        <v>60</v>
      </c>
      <c r="N1838">
        <v>97254</v>
      </c>
      <c r="O1838" t="s">
        <v>12526</v>
      </c>
    </row>
    <row r="1839" spans="1:15" x14ac:dyDescent="0.2">
      <c r="A1839" t="s">
        <v>12636</v>
      </c>
      <c r="B1839" t="s">
        <v>5614</v>
      </c>
      <c r="C1839" t="s">
        <v>12637</v>
      </c>
      <c r="D1839">
        <v>97254</v>
      </c>
      <c r="E1839" t="s">
        <v>5615</v>
      </c>
      <c r="F1839" t="s">
        <v>2197</v>
      </c>
      <c r="G1839" t="s">
        <v>5796</v>
      </c>
      <c r="H1839" t="s">
        <v>6723</v>
      </c>
      <c r="I1839" t="s">
        <v>96</v>
      </c>
      <c r="J1839" t="s">
        <v>6283</v>
      </c>
      <c r="L1839" t="s">
        <v>41</v>
      </c>
      <c r="N1839">
        <v>97254</v>
      </c>
      <c r="O1839" t="s">
        <v>12526</v>
      </c>
    </row>
    <row r="1840" spans="1:15" x14ac:dyDescent="0.2">
      <c r="A1840" t="s">
        <v>12638</v>
      </c>
      <c r="B1840" t="s">
        <v>5614</v>
      </c>
      <c r="C1840" t="s">
        <v>12639</v>
      </c>
      <c r="D1840">
        <v>97254</v>
      </c>
      <c r="E1840" t="s">
        <v>5615</v>
      </c>
      <c r="F1840" t="s">
        <v>404</v>
      </c>
      <c r="G1840" t="s">
        <v>6100</v>
      </c>
      <c r="H1840" t="s">
        <v>6723</v>
      </c>
      <c r="I1840" t="s">
        <v>96</v>
      </c>
      <c r="J1840" t="s">
        <v>6284</v>
      </c>
      <c r="L1840" t="s">
        <v>41</v>
      </c>
      <c r="N1840">
        <v>97254</v>
      </c>
      <c r="O1840" t="s">
        <v>12526</v>
      </c>
    </row>
    <row r="1841" spans="1:15" x14ac:dyDescent="0.2">
      <c r="A1841" t="s">
        <v>12640</v>
      </c>
      <c r="B1841" t="s">
        <v>5614</v>
      </c>
      <c r="C1841" t="s">
        <v>12641</v>
      </c>
      <c r="D1841">
        <v>97254</v>
      </c>
      <c r="E1841" t="s">
        <v>5615</v>
      </c>
      <c r="F1841" t="s">
        <v>2197</v>
      </c>
      <c r="G1841" t="s">
        <v>5796</v>
      </c>
      <c r="H1841" t="s">
        <v>6723</v>
      </c>
      <c r="I1841" t="s">
        <v>96</v>
      </c>
      <c r="J1841" t="s">
        <v>6285</v>
      </c>
      <c r="L1841" t="s">
        <v>41</v>
      </c>
      <c r="N1841">
        <v>97254</v>
      </c>
      <c r="O1841" t="s">
        <v>12526</v>
      </c>
    </row>
    <row r="1842" spans="1:15" x14ac:dyDescent="0.2">
      <c r="A1842" t="s">
        <v>12642</v>
      </c>
      <c r="B1842" t="s">
        <v>5614</v>
      </c>
      <c r="C1842" t="s">
        <v>12643</v>
      </c>
      <c r="D1842">
        <v>97254</v>
      </c>
      <c r="E1842" t="s">
        <v>5615</v>
      </c>
      <c r="F1842" t="s">
        <v>404</v>
      </c>
      <c r="G1842" t="s">
        <v>6286</v>
      </c>
      <c r="H1842" t="s">
        <v>6723</v>
      </c>
      <c r="I1842" t="s">
        <v>96</v>
      </c>
      <c r="J1842" t="s">
        <v>6287</v>
      </c>
      <c r="L1842" t="s">
        <v>60</v>
      </c>
      <c r="N1842">
        <v>97254</v>
      </c>
      <c r="O1842" t="s">
        <v>12526</v>
      </c>
    </row>
    <row r="1843" spans="1:15" x14ac:dyDescent="0.2">
      <c r="A1843" t="s">
        <v>12644</v>
      </c>
      <c r="B1843" t="s">
        <v>5614</v>
      </c>
      <c r="C1843" t="s">
        <v>12645</v>
      </c>
      <c r="D1843">
        <v>97254</v>
      </c>
      <c r="E1843" t="s">
        <v>5615</v>
      </c>
      <c r="F1843" t="s">
        <v>2197</v>
      </c>
      <c r="G1843" t="s">
        <v>5803</v>
      </c>
      <c r="H1843" t="s">
        <v>6723</v>
      </c>
      <c r="I1843" t="s">
        <v>478</v>
      </c>
      <c r="J1843" t="s">
        <v>6288</v>
      </c>
      <c r="L1843" t="s">
        <v>60</v>
      </c>
      <c r="N1843">
        <v>97254</v>
      </c>
      <c r="O1843" t="s">
        <v>12526</v>
      </c>
    </row>
    <row r="1844" spans="1:15" x14ac:dyDescent="0.2">
      <c r="A1844" t="s">
        <v>12646</v>
      </c>
      <c r="B1844" t="s">
        <v>5614</v>
      </c>
      <c r="C1844" t="s">
        <v>12647</v>
      </c>
      <c r="D1844">
        <v>97254</v>
      </c>
      <c r="E1844" t="s">
        <v>5615</v>
      </c>
      <c r="F1844" t="s">
        <v>2197</v>
      </c>
      <c r="G1844" t="s">
        <v>5803</v>
      </c>
      <c r="H1844" t="s">
        <v>6723</v>
      </c>
      <c r="I1844" t="s">
        <v>478</v>
      </c>
      <c r="J1844" t="s">
        <v>6289</v>
      </c>
      <c r="L1844" t="s">
        <v>60</v>
      </c>
      <c r="N1844">
        <v>97254</v>
      </c>
      <c r="O1844" t="s">
        <v>12526</v>
      </c>
    </row>
    <row r="1845" spans="1:15" x14ac:dyDescent="0.2">
      <c r="A1845" t="s">
        <v>12648</v>
      </c>
      <c r="B1845" t="s">
        <v>5614</v>
      </c>
      <c r="C1845" t="s">
        <v>12649</v>
      </c>
      <c r="D1845">
        <v>97254</v>
      </c>
      <c r="E1845" t="s">
        <v>5615</v>
      </c>
      <c r="F1845" t="s">
        <v>2197</v>
      </c>
      <c r="G1845" t="s">
        <v>5803</v>
      </c>
      <c r="H1845" t="s">
        <v>6723</v>
      </c>
      <c r="I1845" t="s">
        <v>96</v>
      </c>
      <c r="J1845" t="s">
        <v>6290</v>
      </c>
      <c r="L1845" t="s">
        <v>60</v>
      </c>
      <c r="N1845">
        <v>97254</v>
      </c>
      <c r="O1845" t="s">
        <v>12526</v>
      </c>
    </row>
    <row r="1846" spans="1:15" x14ac:dyDescent="0.2">
      <c r="A1846" t="s">
        <v>12650</v>
      </c>
      <c r="B1846" t="s">
        <v>120</v>
      </c>
      <c r="C1846" t="s">
        <v>12651</v>
      </c>
      <c r="D1846">
        <v>97254</v>
      </c>
      <c r="E1846" t="s">
        <v>121</v>
      </c>
      <c r="F1846" t="s">
        <v>122</v>
      </c>
      <c r="G1846" t="s">
        <v>123</v>
      </c>
      <c r="H1846" t="s">
        <v>69</v>
      </c>
      <c r="I1846" t="s">
        <v>577</v>
      </c>
      <c r="J1846" t="s">
        <v>1735</v>
      </c>
      <c r="L1846" t="s">
        <v>41</v>
      </c>
      <c r="N1846">
        <v>97254</v>
      </c>
      <c r="O1846" t="s">
        <v>12526</v>
      </c>
    </row>
    <row r="1847" spans="1:15" x14ac:dyDescent="0.2">
      <c r="A1847" t="s">
        <v>12652</v>
      </c>
      <c r="B1847" t="s">
        <v>223</v>
      </c>
      <c r="C1847" t="s">
        <v>12653</v>
      </c>
      <c r="D1847">
        <v>97254</v>
      </c>
      <c r="E1847" t="s">
        <v>224</v>
      </c>
      <c r="F1847" t="s">
        <v>225</v>
      </c>
      <c r="G1847" t="s">
        <v>226</v>
      </c>
      <c r="H1847" t="s">
        <v>93</v>
      </c>
      <c r="I1847" t="s">
        <v>39</v>
      </c>
      <c r="J1847" t="s">
        <v>1736</v>
      </c>
      <c r="L1847" t="s">
        <v>41</v>
      </c>
      <c r="N1847">
        <v>97254</v>
      </c>
      <c r="O1847" t="s">
        <v>12526</v>
      </c>
    </row>
    <row r="1848" spans="1:15" x14ac:dyDescent="0.2">
      <c r="A1848" t="s">
        <v>12654</v>
      </c>
      <c r="B1848" t="s">
        <v>161</v>
      </c>
      <c r="C1848" t="s">
        <v>12655</v>
      </c>
      <c r="D1848">
        <v>97254</v>
      </c>
      <c r="E1848" t="s">
        <v>162</v>
      </c>
      <c r="F1848" t="s">
        <v>1252</v>
      </c>
      <c r="G1848" t="s">
        <v>1737</v>
      </c>
      <c r="H1848" t="s">
        <v>93</v>
      </c>
      <c r="I1848" t="s">
        <v>96</v>
      </c>
      <c r="J1848" t="s">
        <v>1738</v>
      </c>
      <c r="L1848" t="s">
        <v>41</v>
      </c>
      <c r="N1848">
        <v>97254</v>
      </c>
      <c r="O1848" t="s">
        <v>12526</v>
      </c>
    </row>
    <row r="1849" spans="1:15" x14ac:dyDescent="0.2">
      <c r="A1849" t="s">
        <v>12656</v>
      </c>
      <c r="B1849" t="s">
        <v>380</v>
      </c>
      <c r="C1849" t="s">
        <v>12657</v>
      </c>
      <c r="D1849">
        <v>97254</v>
      </c>
      <c r="E1849" t="s">
        <v>381</v>
      </c>
      <c r="F1849" t="s">
        <v>1252</v>
      </c>
      <c r="G1849" t="s">
        <v>1739</v>
      </c>
      <c r="I1849" t="s">
        <v>39</v>
      </c>
      <c r="J1849" t="s">
        <v>1740</v>
      </c>
      <c r="L1849" t="s">
        <v>41</v>
      </c>
      <c r="N1849">
        <v>97254</v>
      </c>
      <c r="O1849" t="s">
        <v>12526</v>
      </c>
    </row>
    <row r="1850" spans="1:15" x14ac:dyDescent="0.2">
      <c r="A1850" t="s">
        <v>12658</v>
      </c>
      <c r="B1850" t="s">
        <v>564</v>
      </c>
      <c r="C1850" t="s">
        <v>12659</v>
      </c>
      <c r="D1850">
        <v>97254</v>
      </c>
      <c r="E1850" t="s">
        <v>565</v>
      </c>
      <c r="F1850" t="s">
        <v>3458</v>
      </c>
      <c r="G1850" t="s">
        <v>6291</v>
      </c>
      <c r="I1850" t="s">
        <v>70</v>
      </c>
      <c r="J1850" t="s">
        <v>6292</v>
      </c>
      <c r="L1850" t="s">
        <v>60</v>
      </c>
      <c r="N1850">
        <v>97254</v>
      </c>
      <c r="O1850" t="s">
        <v>12526</v>
      </c>
    </row>
    <row r="1851" spans="1:15" x14ac:dyDescent="0.2">
      <c r="A1851" t="s">
        <v>12660</v>
      </c>
      <c r="B1851" t="s">
        <v>407</v>
      </c>
      <c r="C1851" t="s">
        <v>12661</v>
      </c>
      <c r="D1851">
        <v>97254</v>
      </c>
      <c r="E1851" t="s">
        <v>408</v>
      </c>
      <c r="F1851" t="s">
        <v>417</v>
      </c>
      <c r="G1851" t="s">
        <v>6293</v>
      </c>
      <c r="I1851" t="s">
        <v>96</v>
      </c>
      <c r="J1851" t="s">
        <v>6294</v>
      </c>
      <c r="L1851" t="s">
        <v>41</v>
      </c>
      <c r="N1851">
        <v>97254</v>
      </c>
      <c r="O1851" t="s">
        <v>12526</v>
      </c>
    </row>
    <row r="1852" spans="1:15" x14ac:dyDescent="0.2">
      <c r="A1852" t="s">
        <v>12662</v>
      </c>
      <c r="B1852" t="s">
        <v>407</v>
      </c>
      <c r="C1852" t="s">
        <v>12663</v>
      </c>
      <c r="D1852">
        <v>97254</v>
      </c>
      <c r="E1852" t="s">
        <v>408</v>
      </c>
      <c r="F1852" t="s">
        <v>409</v>
      </c>
      <c r="G1852" t="s">
        <v>557</v>
      </c>
      <c r="I1852" t="s">
        <v>558</v>
      </c>
      <c r="J1852">
        <v>3244383016</v>
      </c>
      <c r="L1852" t="s">
        <v>41</v>
      </c>
      <c r="N1852">
        <v>97254</v>
      </c>
      <c r="O1852" t="s">
        <v>12526</v>
      </c>
    </row>
    <row r="1853" spans="1:15" x14ac:dyDescent="0.2">
      <c r="A1853" t="s">
        <v>12664</v>
      </c>
      <c r="B1853" t="s">
        <v>181</v>
      </c>
      <c r="C1853" t="s">
        <v>12665</v>
      </c>
      <c r="D1853">
        <v>97254</v>
      </c>
      <c r="E1853" t="s">
        <v>182</v>
      </c>
      <c r="F1853" t="s">
        <v>584</v>
      </c>
      <c r="G1853" t="s">
        <v>585</v>
      </c>
      <c r="H1853" t="s">
        <v>93</v>
      </c>
      <c r="I1853" t="s">
        <v>96</v>
      </c>
      <c r="J1853" t="s">
        <v>6296</v>
      </c>
      <c r="L1853" t="s">
        <v>41</v>
      </c>
      <c r="N1853">
        <v>97254</v>
      </c>
      <c r="O1853" t="s">
        <v>12526</v>
      </c>
    </row>
    <row r="1854" spans="1:15" x14ac:dyDescent="0.2">
      <c r="A1854" t="s">
        <v>12666</v>
      </c>
      <c r="B1854" t="s">
        <v>181</v>
      </c>
      <c r="C1854" t="s">
        <v>12667</v>
      </c>
      <c r="D1854">
        <v>97254</v>
      </c>
      <c r="E1854" t="s">
        <v>182</v>
      </c>
      <c r="F1854" t="s">
        <v>185</v>
      </c>
      <c r="G1854" t="s">
        <v>2279</v>
      </c>
      <c r="H1854" t="s">
        <v>93</v>
      </c>
      <c r="I1854" t="s">
        <v>96</v>
      </c>
      <c r="J1854" t="s">
        <v>3969</v>
      </c>
      <c r="L1854" t="s">
        <v>41</v>
      </c>
      <c r="N1854">
        <v>97254</v>
      </c>
      <c r="O1854" t="s">
        <v>12526</v>
      </c>
    </row>
    <row r="1855" spans="1:15" x14ac:dyDescent="0.2">
      <c r="A1855" t="s">
        <v>12668</v>
      </c>
      <c r="B1855" t="s">
        <v>507</v>
      </c>
      <c r="C1855" t="s">
        <v>12669</v>
      </c>
      <c r="D1855">
        <v>97254</v>
      </c>
      <c r="E1855" t="s">
        <v>508</v>
      </c>
      <c r="F1855" t="s">
        <v>506</v>
      </c>
      <c r="G1855" t="s">
        <v>6297</v>
      </c>
      <c r="H1855" t="s">
        <v>69</v>
      </c>
      <c r="I1855" t="s">
        <v>70</v>
      </c>
      <c r="J1855" t="s">
        <v>6298</v>
      </c>
      <c r="L1855" t="s">
        <v>119</v>
      </c>
      <c r="N1855">
        <v>97254</v>
      </c>
      <c r="O1855" t="s">
        <v>12526</v>
      </c>
    </row>
    <row r="1856" spans="1:15" x14ac:dyDescent="0.2">
      <c r="A1856" t="s">
        <v>12670</v>
      </c>
      <c r="B1856" t="s">
        <v>507</v>
      </c>
      <c r="C1856" t="s">
        <v>12671</v>
      </c>
      <c r="D1856">
        <v>97254</v>
      </c>
      <c r="E1856" t="s">
        <v>508</v>
      </c>
      <c r="F1856" t="s">
        <v>2277</v>
      </c>
      <c r="G1856" t="s">
        <v>513</v>
      </c>
      <c r="H1856" t="s">
        <v>93</v>
      </c>
      <c r="I1856" t="s">
        <v>39</v>
      </c>
      <c r="J1856" t="s">
        <v>6299</v>
      </c>
      <c r="L1856" t="s">
        <v>119</v>
      </c>
      <c r="N1856">
        <v>97254</v>
      </c>
      <c r="O1856" t="s">
        <v>12526</v>
      </c>
    </row>
    <row r="1857" spans="1:15" x14ac:dyDescent="0.2">
      <c r="A1857" t="s">
        <v>12672</v>
      </c>
      <c r="B1857" t="s">
        <v>1670</v>
      </c>
      <c r="C1857" t="s">
        <v>12673</v>
      </c>
      <c r="D1857">
        <v>97254</v>
      </c>
      <c r="E1857" t="s">
        <v>1671</v>
      </c>
      <c r="F1857" t="s">
        <v>128</v>
      </c>
      <c r="G1857" t="s">
        <v>1741</v>
      </c>
      <c r="H1857" t="s">
        <v>93</v>
      </c>
      <c r="L1857" t="s">
        <v>60</v>
      </c>
      <c r="N1857">
        <v>97254</v>
      </c>
      <c r="O1857" t="s">
        <v>12526</v>
      </c>
    </row>
    <row r="1858" spans="1:15" x14ac:dyDescent="0.2">
      <c r="A1858" t="s">
        <v>12674</v>
      </c>
      <c r="B1858" t="s">
        <v>680</v>
      </c>
      <c r="C1858" t="s">
        <v>12675</v>
      </c>
      <c r="D1858">
        <v>97254</v>
      </c>
      <c r="E1858" t="s">
        <v>681</v>
      </c>
      <c r="H1858" t="s">
        <v>93</v>
      </c>
      <c r="I1858" t="s">
        <v>145</v>
      </c>
      <c r="L1858" t="s">
        <v>60</v>
      </c>
      <c r="N1858">
        <v>97254</v>
      </c>
      <c r="O1858" t="s">
        <v>12526</v>
      </c>
    </row>
    <row r="1859" spans="1:15" x14ac:dyDescent="0.2">
      <c r="A1859" t="s">
        <v>12676</v>
      </c>
      <c r="B1859" t="s">
        <v>707</v>
      </c>
      <c r="C1859" t="s">
        <v>12677</v>
      </c>
      <c r="D1859">
        <v>97254</v>
      </c>
      <c r="E1859" t="s">
        <v>708</v>
      </c>
      <c r="F1859" t="s">
        <v>1742</v>
      </c>
      <c r="H1859" t="s">
        <v>93</v>
      </c>
      <c r="I1859" t="s">
        <v>748</v>
      </c>
      <c r="L1859" t="s">
        <v>60</v>
      </c>
      <c r="N1859">
        <v>97254</v>
      </c>
      <c r="O1859" t="s">
        <v>12526</v>
      </c>
    </row>
    <row r="1860" spans="1:15" x14ac:dyDescent="0.2">
      <c r="A1860" t="s">
        <v>12678</v>
      </c>
      <c r="B1860" t="s">
        <v>175</v>
      </c>
      <c r="C1860" t="s">
        <v>12679</v>
      </c>
      <c r="D1860">
        <v>97254</v>
      </c>
      <c r="E1860" t="s">
        <v>176</v>
      </c>
      <c r="F1860" t="s">
        <v>1743</v>
      </c>
      <c r="G1860" t="s">
        <v>1744</v>
      </c>
      <c r="H1860" t="s">
        <v>69</v>
      </c>
      <c r="I1860" t="s">
        <v>96</v>
      </c>
      <c r="J1860" t="s">
        <v>1745</v>
      </c>
      <c r="L1860" t="s">
        <v>60</v>
      </c>
      <c r="N1860">
        <v>97254</v>
      </c>
      <c r="O1860" t="s">
        <v>12526</v>
      </c>
    </row>
    <row r="1861" spans="1:15" x14ac:dyDescent="0.2">
      <c r="A1861" t="s">
        <v>12680</v>
      </c>
      <c r="B1861" t="s">
        <v>131</v>
      </c>
      <c r="C1861" t="s">
        <v>12681</v>
      </c>
      <c r="D1861">
        <v>97254</v>
      </c>
      <c r="E1861" t="s">
        <v>132</v>
      </c>
      <c r="F1861" t="s">
        <v>133</v>
      </c>
      <c r="G1861" t="s">
        <v>1650</v>
      </c>
      <c r="I1861" t="s">
        <v>39</v>
      </c>
      <c r="L1861" t="s">
        <v>60</v>
      </c>
      <c r="N1861">
        <v>97254</v>
      </c>
      <c r="O1861" t="s">
        <v>12526</v>
      </c>
    </row>
    <row r="1862" spans="1:15" x14ac:dyDescent="0.2">
      <c r="A1862" t="s">
        <v>12682</v>
      </c>
      <c r="B1862" t="s">
        <v>131</v>
      </c>
      <c r="C1862" t="s">
        <v>12683</v>
      </c>
      <c r="D1862">
        <v>97254</v>
      </c>
      <c r="E1862" t="s">
        <v>132</v>
      </c>
      <c r="F1862" t="s">
        <v>133</v>
      </c>
      <c r="G1862" t="s">
        <v>1650</v>
      </c>
      <c r="I1862" t="s">
        <v>39</v>
      </c>
      <c r="L1862" t="s">
        <v>60</v>
      </c>
      <c r="N1862">
        <v>97254</v>
      </c>
      <c r="O1862" t="s">
        <v>12526</v>
      </c>
    </row>
    <row r="1863" spans="1:15" x14ac:dyDescent="0.2">
      <c r="A1863" t="s">
        <v>12684</v>
      </c>
      <c r="B1863" t="s">
        <v>131</v>
      </c>
      <c r="C1863" t="s">
        <v>12685</v>
      </c>
      <c r="D1863">
        <v>97254</v>
      </c>
      <c r="E1863" t="s">
        <v>132</v>
      </c>
      <c r="F1863" t="s">
        <v>133</v>
      </c>
      <c r="G1863" t="s">
        <v>1650</v>
      </c>
      <c r="I1863" t="s">
        <v>39</v>
      </c>
      <c r="L1863" t="s">
        <v>60</v>
      </c>
      <c r="N1863">
        <v>97254</v>
      </c>
      <c r="O1863" t="s">
        <v>12526</v>
      </c>
    </row>
    <row r="1864" spans="1:15" x14ac:dyDescent="0.2">
      <c r="A1864" t="s">
        <v>12686</v>
      </c>
      <c r="B1864" t="s">
        <v>131</v>
      </c>
      <c r="C1864" t="s">
        <v>12687</v>
      </c>
      <c r="D1864">
        <v>97254</v>
      </c>
      <c r="E1864" t="s">
        <v>132</v>
      </c>
      <c r="F1864" t="s">
        <v>133</v>
      </c>
      <c r="G1864" t="s">
        <v>12688</v>
      </c>
      <c r="I1864" t="s">
        <v>172</v>
      </c>
      <c r="L1864" t="s">
        <v>60</v>
      </c>
      <c r="N1864">
        <v>97254</v>
      </c>
      <c r="O1864" t="s">
        <v>12526</v>
      </c>
    </row>
    <row r="1865" spans="1:15" x14ac:dyDescent="0.2">
      <c r="A1865" t="s">
        <v>12689</v>
      </c>
      <c r="B1865" t="s">
        <v>131</v>
      </c>
      <c r="C1865" t="s">
        <v>12690</v>
      </c>
      <c r="D1865">
        <v>97254</v>
      </c>
      <c r="E1865" t="s">
        <v>132</v>
      </c>
      <c r="F1865" t="s">
        <v>143</v>
      </c>
      <c r="I1865" t="s">
        <v>1234</v>
      </c>
      <c r="L1865" t="s">
        <v>60</v>
      </c>
      <c r="N1865">
        <v>97254</v>
      </c>
      <c r="O1865" t="s">
        <v>12526</v>
      </c>
    </row>
    <row r="1866" spans="1:15" x14ac:dyDescent="0.2">
      <c r="A1866" t="s">
        <v>12691</v>
      </c>
      <c r="B1866" t="s">
        <v>604</v>
      </c>
      <c r="C1866" t="s">
        <v>12692</v>
      </c>
      <c r="D1866">
        <v>97254</v>
      </c>
      <c r="E1866" t="s">
        <v>605</v>
      </c>
      <c r="F1866" t="s">
        <v>606</v>
      </c>
      <c r="I1866" t="s">
        <v>96</v>
      </c>
      <c r="K1866" t="s">
        <v>1585</v>
      </c>
      <c r="L1866" t="s">
        <v>41</v>
      </c>
      <c r="N1866">
        <v>97254</v>
      </c>
      <c r="O1866" t="s">
        <v>12526</v>
      </c>
    </row>
    <row r="1867" spans="1:15" x14ac:dyDescent="0.2">
      <c r="A1867" t="s">
        <v>12693</v>
      </c>
      <c r="B1867" t="s">
        <v>1747</v>
      </c>
      <c r="C1867" t="s">
        <v>12694</v>
      </c>
      <c r="D1867">
        <v>97254</v>
      </c>
      <c r="E1867" t="s">
        <v>1748</v>
      </c>
      <c r="F1867" t="s">
        <v>1749</v>
      </c>
      <c r="G1867" t="s">
        <v>1750</v>
      </c>
      <c r="I1867" t="s">
        <v>70</v>
      </c>
      <c r="L1867" t="s">
        <v>119</v>
      </c>
      <c r="N1867">
        <v>97254</v>
      </c>
      <c r="O1867" t="s">
        <v>12526</v>
      </c>
    </row>
    <row r="1868" spans="1:15" x14ac:dyDescent="0.2">
      <c r="A1868" t="s">
        <v>12695</v>
      </c>
      <c r="B1868" t="s">
        <v>608</v>
      </c>
      <c r="C1868" t="s">
        <v>12696</v>
      </c>
      <c r="D1868">
        <v>97254</v>
      </c>
      <c r="E1868" t="s">
        <v>609</v>
      </c>
      <c r="F1868" t="s">
        <v>1752</v>
      </c>
      <c r="G1868" t="s">
        <v>1753</v>
      </c>
      <c r="H1868" t="s">
        <v>93</v>
      </c>
      <c r="I1868" t="s">
        <v>145</v>
      </c>
      <c r="J1868" t="s">
        <v>1754</v>
      </c>
      <c r="L1868" t="s">
        <v>41</v>
      </c>
      <c r="N1868">
        <v>97254</v>
      </c>
      <c r="O1868" t="s">
        <v>12526</v>
      </c>
    </row>
    <row r="1869" spans="1:15" x14ac:dyDescent="0.2">
      <c r="A1869" t="s">
        <v>12697</v>
      </c>
      <c r="B1869" t="s">
        <v>8378</v>
      </c>
      <c r="C1869" t="s">
        <v>12698</v>
      </c>
      <c r="D1869">
        <v>97254</v>
      </c>
      <c r="E1869" t="s">
        <v>8380</v>
      </c>
      <c r="F1869" t="s">
        <v>8381</v>
      </c>
      <c r="H1869" t="s">
        <v>8885</v>
      </c>
      <c r="I1869" t="s">
        <v>11862</v>
      </c>
      <c r="J1869" t="s">
        <v>12699</v>
      </c>
      <c r="L1869" t="s">
        <v>41</v>
      </c>
      <c r="N1869">
        <v>97254</v>
      </c>
      <c r="O1869" t="s">
        <v>12526</v>
      </c>
    </row>
    <row r="1870" spans="1:15" x14ac:dyDescent="0.2">
      <c r="A1870" t="s">
        <v>12700</v>
      </c>
      <c r="B1870" t="s">
        <v>8378</v>
      </c>
      <c r="C1870" t="s">
        <v>12701</v>
      </c>
      <c r="D1870">
        <v>97254</v>
      </c>
      <c r="E1870" t="s">
        <v>8380</v>
      </c>
      <c r="F1870" t="s">
        <v>8381</v>
      </c>
      <c r="H1870" t="s">
        <v>8885</v>
      </c>
      <c r="I1870" t="s">
        <v>11862</v>
      </c>
      <c r="J1870" t="s">
        <v>12702</v>
      </c>
      <c r="L1870" t="s">
        <v>41</v>
      </c>
      <c r="N1870">
        <v>97254</v>
      </c>
      <c r="O1870" t="s">
        <v>12526</v>
      </c>
    </row>
    <row r="1871" spans="1:15" x14ac:dyDescent="0.2">
      <c r="A1871" t="s">
        <v>12703</v>
      </c>
      <c r="B1871" t="s">
        <v>8378</v>
      </c>
      <c r="C1871" t="s">
        <v>12704</v>
      </c>
      <c r="D1871">
        <v>97254</v>
      </c>
      <c r="E1871" t="s">
        <v>8380</v>
      </c>
      <c r="F1871" t="s">
        <v>12705</v>
      </c>
      <c r="H1871" t="s">
        <v>9056</v>
      </c>
      <c r="I1871" t="s">
        <v>11862</v>
      </c>
      <c r="J1871" t="s">
        <v>12706</v>
      </c>
      <c r="L1871" t="s">
        <v>41</v>
      </c>
      <c r="N1871">
        <v>97254</v>
      </c>
      <c r="O1871" t="s">
        <v>12526</v>
      </c>
    </row>
    <row r="1872" spans="1:15" x14ac:dyDescent="0.2">
      <c r="A1872" t="s">
        <v>12707</v>
      </c>
      <c r="B1872" t="s">
        <v>1755</v>
      </c>
      <c r="C1872" t="s">
        <v>12708</v>
      </c>
      <c r="D1872">
        <v>97254</v>
      </c>
      <c r="E1872" t="s">
        <v>1756</v>
      </c>
      <c r="F1872" t="s">
        <v>12709</v>
      </c>
      <c r="G1872" t="s">
        <v>1757</v>
      </c>
      <c r="H1872" t="s">
        <v>462</v>
      </c>
      <c r="I1872" t="s">
        <v>39</v>
      </c>
      <c r="L1872" t="s">
        <v>119</v>
      </c>
      <c r="N1872">
        <v>97254</v>
      </c>
      <c r="O1872" t="s">
        <v>12526</v>
      </c>
    </row>
    <row r="1873" spans="1:15" x14ac:dyDescent="0.2">
      <c r="A1873" t="s">
        <v>12710</v>
      </c>
      <c r="B1873" t="s">
        <v>1755</v>
      </c>
      <c r="C1873" t="s">
        <v>12711</v>
      </c>
      <c r="D1873">
        <v>97254</v>
      </c>
      <c r="E1873" t="s">
        <v>1756</v>
      </c>
      <c r="F1873" t="s">
        <v>12709</v>
      </c>
      <c r="G1873" t="s">
        <v>1757</v>
      </c>
      <c r="H1873" t="s">
        <v>462</v>
      </c>
      <c r="I1873" t="s">
        <v>39</v>
      </c>
      <c r="L1873" t="s">
        <v>119</v>
      </c>
      <c r="N1873">
        <v>97254</v>
      </c>
      <c r="O1873" t="s">
        <v>12526</v>
      </c>
    </row>
    <row r="1874" spans="1:15" x14ac:dyDescent="0.2">
      <c r="A1874" t="s">
        <v>12712</v>
      </c>
      <c r="B1874" t="s">
        <v>1755</v>
      </c>
      <c r="C1874" t="s">
        <v>12713</v>
      </c>
      <c r="D1874">
        <v>97254</v>
      </c>
      <c r="E1874" t="s">
        <v>1756</v>
      </c>
      <c r="F1874" t="s">
        <v>12709</v>
      </c>
      <c r="G1874" t="s">
        <v>1757</v>
      </c>
      <c r="H1874" t="s">
        <v>462</v>
      </c>
      <c r="I1874" t="s">
        <v>39</v>
      </c>
      <c r="L1874" t="s">
        <v>119</v>
      </c>
      <c r="N1874">
        <v>97254</v>
      </c>
      <c r="O1874" t="s">
        <v>12526</v>
      </c>
    </row>
    <row r="1875" spans="1:15" x14ac:dyDescent="0.2">
      <c r="A1875" t="s">
        <v>12714</v>
      </c>
      <c r="B1875" t="s">
        <v>9900</v>
      </c>
      <c r="C1875" t="s">
        <v>12715</v>
      </c>
      <c r="D1875">
        <v>97254</v>
      </c>
      <c r="E1875" t="s">
        <v>9902</v>
      </c>
      <c r="F1875" t="s">
        <v>10487</v>
      </c>
      <c r="G1875" t="s">
        <v>11887</v>
      </c>
      <c r="I1875" t="s">
        <v>70</v>
      </c>
      <c r="J1875" t="s">
        <v>12716</v>
      </c>
      <c r="K1875" t="s">
        <v>12717</v>
      </c>
      <c r="L1875" t="s">
        <v>41</v>
      </c>
      <c r="M1875" t="s">
        <v>12718</v>
      </c>
      <c r="N1875">
        <v>97254</v>
      </c>
      <c r="O1875" t="s">
        <v>12526</v>
      </c>
    </row>
    <row r="1876" spans="1:15" x14ac:dyDescent="0.2">
      <c r="A1876" t="s">
        <v>12719</v>
      </c>
      <c r="B1876" t="s">
        <v>311</v>
      </c>
      <c r="C1876" t="s">
        <v>12720</v>
      </c>
      <c r="D1876">
        <v>97257</v>
      </c>
      <c r="E1876" t="s">
        <v>312</v>
      </c>
      <c r="F1876" t="s">
        <v>37</v>
      </c>
      <c r="G1876" t="s">
        <v>38</v>
      </c>
      <c r="H1876" t="s">
        <v>1555</v>
      </c>
      <c r="I1876" t="s">
        <v>98</v>
      </c>
      <c r="K1876" t="s">
        <v>12721</v>
      </c>
      <c r="L1876" t="s">
        <v>41</v>
      </c>
      <c r="N1876">
        <v>97257</v>
      </c>
      <c r="O1876" t="s">
        <v>7782</v>
      </c>
    </row>
    <row r="1877" spans="1:15" x14ac:dyDescent="0.2">
      <c r="A1877" t="s">
        <v>12722</v>
      </c>
      <c r="B1877" t="s">
        <v>311</v>
      </c>
      <c r="C1877" t="s">
        <v>12723</v>
      </c>
      <c r="D1877">
        <v>97257</v>
      </c>
      <c r="E1877" t="s">
        <v>312</v>
      </c>
      <c r="F1877" t="s">
        <v>37</v>
      </c>
      <c r="G1877" t="s">
        <v>38</v>
      </c>
      <c r="H1877" t="s">
        <v>1555</v>
      </c>
      <c r="I1877" t="s">
        <v>98</v>
      </c>
      <c r="K1877" t="s">
        <v>12724</v>
      </c>
      <c r="L1877" t="s">
        <v>41</v>
      </c>
      <c r="N1877">
        <v>97257</v>
      </c>
      <c r="O1877" t="s">
        <v>7782</v>
      </c>
    </row>
    <row r="1878" spans="1:15" x14ac:dyDescent="0.2">
      <c r="A1878" t="s">
        <v>12725</v>
      </c>
      <c r="B1878" t="s">
        <v>311</v>
      </c>
      <c r="C1878" t="s">
        <v>12726</v>
      </c>
      <c r="D1878">
        <v>97257</v>
      </c>
      <c r="E1878" t="s">
        <v>312</v>
      </c>
      <c r="F1878" t="s">
        <v>37</v>
      </c>
      <c r="G1878" t="s">
        <v>38</v>
      </c>
      <c r="H1878" t="s">
        <v>1555</v>
      </c>
      <c r="I1878" t="s">
        <v>98</v>
      </c>
      <c r="K1878" t="s">
        <v>12724</v>
      </c>
      <c r="L1878" t="s">
        <v>41</v>
      </c>
      <c r="N1878">
        <v>97257</v>
      </c>
      <c r="O1878" t="s">
        <v>7782</v>
      </c>
    </row>
    <row r="1879" spans="1:15" x14ac:dyDescent="0.2">
      <c r="A1879" t="s">
        <v>12727</v>
      </c>
      <c r="B1879" t="s">
        <v>91</v>
      </c>
      <c r="C1879" t="s">
        <v>12728</v>
      </c>
      <c r="D1879">
        <v>97257</v>
      </c>
      <c r="E1879" t="s">
        <v>92</v>
      </c>
      <c r="F1879" t="s">
        <v>37</v>
      </c>
      <c r="G1879" t="s">
        <v>325</v>
      </c>
      <c r="I1879" t="s">
        <v>96</v>
      </c>
      <c r="K1879" t="s">
        <v>8178</v>
      </c>
      <c r="L1879" t="s">
        <v>41</v>
      </c>
      <c r="N1879">
        <v>97257</v>
      </c>
      <c r="O1879" t="s">
        <v>7782</v>
      </c>
    </row>
    <row r="1880" spans="1:15" x14ac:dyDescent="0.2">
      <c r="A1880" t="s">
        <v>12729</v>
      </c>
      <c r="B1880" t="s">
        <v>91</v>
      </c>
      <c r="C1880" t="s">
        <v>12730</v>
      </c>
      <c r="D1880">
        <v>97257</v>
      </c>
      <c r="E1880" t="s">
        <v>92</v>
      </c>
      <c r="F1880" t="s">
        <v>37</v>
      </c>
      <c r="G1880" t="s">
        <v>325</v>
      </c>
      <c r="I1880" t="s">
        <v>96</v>
      </c>
      <c r="K1880" t="s">
        <v>8178</v>
      </c>
      <c r="L1880" t="s">
        <v>41</v>
      </c>
      <c r="N1880">
        <v>97257</v>
      </c>
      <c r="O1880" t="s">
        <v>7782</v>
      </c>
    </row>
    <row r="1881" spans="1:15" x14ac:dyDescent="0.2">
      <c r="A1881" t="s">
        <v>12731</v>
      </c>
      <c r="B1881" t="s">
        <v>91</v>
      </c>
      <c r="C1881" t="s">
        <v>12732</v>
      </c>
      <c r="D1881">
        <v>97257</v>
      </c>
      <c r="E1881" t="s">
        <v>92</v>
      </c>
      <c r="F1881" t="s">
        <v>37</v>
      </c>
      <c r="G1881" t="s">
        <v>325</v>
      </c>
      <c r="I1881" t="s">
        <v>96</v>
      </c>
      <c r="K1881" t="s">
        <v>8178</v>
      </c>
      <c r="L1881" t="s">
        <v>41</v>
      </c>
      <c r="N1881">
        <v>97257</v>
      </c>
      <c r="O1881" t="s">
        <v>7782</v>
      </c>
    </row>
    <row r="1882" spans="1:15" x14ac:dyDescent="0.2">
      <c r="A1882" t="s">
        <v>12733</v>
      </c>
      <c r="B1882" t="s">
        <v>91</v>
      </c>
      <c r="C1882" t="s">
        <v>12734</v>
      </c>
      <c r="D1882">
        <v>97257</v>
      </c>
      <c r="E1882" t="s">
        <v>92</v>
      </c>
      <c r="F1882" t="s">
        <v>37</v>
      </c>
      <c r="G1882" t="s">
        <v>325</v>
      </c>
      <c r="I1882" t="s">
        <v>96</v>
      </c>
      <c r="K1882" t="s">
        <v>8178</v>
      </c>
      <c r="L1882" t="s">
        <v>41</v>
      </c>
      <c r="N1882">
        <v>97257</v>
      </c>
      <c r="O1882" t="s">
        <v>7782</v>
      </c>
    </row>
    <row r="1883" spans="1:15" x14ac:dyDescent="0.2">
      <c r="A1883" t="s">
        <v>12735</v>
      </c>
      <c r="B1883" t="s">
        <v>91</v>
      </c>
      <c r="C1883" t="s">
        <v>12736</v>
      </c>
      <c r="D1883">
        <v>97257</v>
      </c>
      <c r="E1883" t="s">
        <v>92</v>
      </c>
      <c r="F1883" t="s">
        <v>37</v>
      </c>
      <c r="G1883" t="s">
        <v>325</v>
      </c>
      <c r="I1883" t="s">
        <v>96</v>
      </c>
      <c r="K1883" t="s">
        <v>8178</v>
      </c>
      <c r="L1883" t="s">
        <v>41</v>
      </c>
      <c r="N1883">
        <v>97257</v>
      </c>
      <c r="O1883" t="s">
        <v>7782</v>
      </c>
    </row>
    <row r="1884" spans="1:15" x14ac:dyDescent="0.2">
      <c r="A1884" t="s">
        <v>12737</v>
      </c>
      <c r="B1884" t="s">
        <v>91</v>
      </c>
      <c r="C1884" t="s">
        <v>12738</v>
      </c>
      <c r="D1884">
        <v>97257</v>
      </c>
      <c r="E1884" t="s">
        <v>92</v>
      </c>
      <c r="F1884" t="s">
        <v>37</v>
      </c>
      <c r="G1884" t="s">
        <v>325</v>
      </c>
      <c r="I1884" t="s">
        <v>96</v>
      </c>
      <c r="K1884" t="s">
        <v>8178</v>
      </c>
      <c r="L1884" t="s">
        <v>41</v>
      </c>
      <c r="N1884">
        <v>97257</v>
      </c>
      <c r="O1884" t="s">
        <v>7782</v>
      </c>
    </row>
    <row r="1885" spans="1:15" x14ac:dyDescent="0.2">
      <c r="A1885" t="s">
        <v>12739</v>
      </c>
      <c r="B1885" t="s">
        <v>91</v>
      </c>
      <c r="C1885" t="s">
        <v>12740</v>
      </c>
      <c r="D1885">
        <v>97257</v>
      </c>
      <c r="E1885" t="s">
        <v>92</v>
      </c>
      <c r="F1885" t="s">
        <v>37</v>
      </c>
      <c r="G1885" t="s">
        <v>325</v>
      </c>
      <c r="I1885" t="s">
        <v>96</v>
      </c>
      <c r="K1885" t="s">
        <v>8178</v>
      </c>
      <c r="L1885" t="s">
        <v>41</v>
      </c>
      <c r="N1885">
        <v>97257</v>
      </c>
      <c r="O1885" t="s">
        <v>7782</v>
      </c>
    </row>
    <row r="1886" spans="1:15" x14ac:dyDescent="0.2">
      <c r="A1886" t="s">
        <v>12741</v>
      </c>
      <c r="B1886" t="s">
        <v>91</v>
      </c>
      <c r="C1886" t="s">
        <v>12742</v>
      </c>
      <c r="D1886">
        <v>97257</v>
      </c>
      <c r="E1886" t="s">
        <v>92</v>
      </c>
      <c r="F1886" t="s">
        <v>37</v>
      </c>
      <c r="G1886" t="s">
        <v>325</v>
      </c>
      <c r="I1886" t="s">
        <v>96</v>
      </c>
      <c r="K1886" t="s">
        <v>8178</v>
      </c>
      <c r="L1886" t="s">
        <v>41</v>
      </c>
      <c r="N1886">
        <v>97257</v>
      </c>
      <c r="O1886" t="s">
        <v>7782</v>
      </c>
    </row>
    <row r="1887" spans="1:15" x14ac:dyDescent="0.2">
      <c r="A1887" t="s">
        <v>12743</v>
      </c>
      <c r="B1887" t="s">
        <v>91</v>
      </c>
      <c r="C1887" t="s">
        <v>12744</v>
      </c>
      <c r="D1887">
        <v>97257</v>
      </c>
      <c r="E1887" t="s">
        <v>92</v>
      </c>
      <c r="F1887" t="s">
        <v>37</v>
      </c>
      <c r="G1887" t="s">
        <v>325</v>
      </c>
      <c r="I1887" t="s">
        <v>96</v>
      </c>
      <c r="K1887" t="s">
        <v>8178</v>
      </c>
      <c r="L1887" t="s">
        <v>41</v>
      </c>
      <c r="N1887">
        <v>97257</v>
      </c>
      <c r="O1887" t="s">
        <v>7782</v>
      </c>
    </row>
    <row r="1888" spans="1:15" x14ac:dyDescent="0.2">
      <c r="A1888" t="s">
        <v>12745</v>
      </c>
      <c r="B1888" t="s">
        <v>91</v>
      </c>
      <c r="C1888" t="s">
        <v>12746</v>
      </c>
      <c r="D1888">
        <v>97257</v>
      </c>
      <c r="E1888" t="s">
        <v>92</v>
      </c>
      <c r="F1888" t="s">
        <v>37</v>
      </c>
      <c r="G1888" t="s">
        <v>325</v>
      </c>
      <c r="I1888" t="s">
        <v>96</v>
      </c>
      <c r="K1888" t="s">
        <v>8178</v>
      </c>
      <c r="L1888" t="s">
        <v>41</v>
      </c>
      <c r="N1888">
        <v>97257</v>
      </c>
      <c r="O1888" t="s">
        <v>7782</v>
      </c>
    </row>
    <row r="1889" spans="1:15" x14ac:dyDescent="0.2">
      <c r="A1889" t="s">
        <v>12747</v>
      </c>
      <c r="B1889" t="s">
        <v>166</v>
      </c>
      <c r="C1889" t="s">
        <v>12748</v>
      </c>
      <c r="D1889">
        <v>97257</v>
      </c>
      <c r="E1889" t="s">
        <v>167</v>
      </c>
      <c r="F1889" t="s">
        <v>37</v>
      </c>
      <c r="G1889" t="s">
        <v>2922</v>
      </c>
      <c r="I1889" t="s">
        <v>39</v>
      </c>
      <c r="K1889" t="s">
        <v>12749</v>
      </c>
      <c r="L1889" t="s">
        <v>41</v>
      </c>
      <c r="N1889">
        <v>97257</v>
      </c>
      <c r="O1889" t="s">
        <v>7782</v>
      </c>
    </row>
    <row r="1890" spans="1:15" x14ac:dyDescent="0.2">
      <c r="A1890" t="s">
        <v>12750</v>
      </c>
      <c r="B1890" t="s">
        <v>166</v>
      </c>
      <c r="C1890" t="s">
        <v>12751</v>
      </c>
      <c r="D1890">
        <v>97257</v>
      </c>
      <c r="E1890" t="s">
        <v>167</v>
      </c>
      <c r="F1890" t="s">
        <v>37</v>
      </c>
      <c r="G1890" t="s">
        <v>2922</v>
      </c>
      <c r="I1890" t="s">
        <v>39</v>
      </c>
      <c r="K1890" t="s">
        <v>12749</v>
      </c>
      <c r="L1890" t="s">
        <v>41</v>
      </c>
      <c r="N1890">
        <v>97257</v>
      </c>
      <c r="O1890" t="s">
        <v>7782</v>
      </c>
    </row>
    <row r="1891" spans="1:15" x14ac:dyDescent="0.2">
      <c r="A1891" t="s">
        <v>12752</v>
      </c>
      <c r="B1891" t="s">
        <v>208</v>
      </c>
      <c r="C1891" t="s">
        <v>12753</v>
      </c>
      <c r="D1891">
        <v>97257</v>
      </c>
      <c r="E1891" t="s">
        <v>209</v>
      </c>
      <c r="F1891" t="s">
        <v>37</v>
      </c>
      <c r="G1891" t="s">
        <v>4544</v>
      </c>
      <c r="H1891" t="s">
        <v>1681</v>
      </c>
      <c r="I1891" t="s">
        <v>672</v>
      </c>
      <c r="K1891" t="s">
        <v>12754</v>
      </c>
      <c r="L1891" t="s">
        <v>41</v>
      </c>
      <c r="N1891">
        <v>97257</v>
      </c>
      <c r="O1891" t="s">
        <v>7782</v>
      </c>
    </row>
    <row r="1892" spans="1:15" x14ac:dyDescent="0.2">
      <c r="A1892" t="s">
        <v>12755</v>
      </c>
      <c r="B1892" t="s">
        <v>219</v>
      </c>
      <c r="C1892" t="s">
        <v>12756</v>
      </c>
      <c r="D1892">
        <v>97257</v>
      </c>
      <c r="E1892" t="s">
        <v>220</v>
      </c>
      <c r="F1892" t="s">
        <v>37</v>
      </c>
      <c r="G1892" t="s">
        <v>4546</v>
      </c>
      <c r="H1892" t="s">
        <v>773</v>
      </c>
      <c r="I1892" t="s">
        <v>1171</v>
      </c>
      <c r="L1892" t="s">
        <v>41</v>
      </c>
      <c r="N1892">
        <v>97257</v>
      </c>
      <c r="O1892" t="s">
        <v>7782</v>
      </c>
    </row>
    <row r="1893" spans="1:15" x14ac:dyDescent="0.2">
      <c r="A1893" t="s">
        <v>12757</v>
      </c>
      <c r="B1893" t="s">
        <v>219</v>
      </c>
      <c r="C1893" t="s">
        <v>12758</v>
      </c>
      <c r="D1893">
        <v>97257</v>
      </c>
      <c r="E1893" t="s">
        <v>220</v>
      </c>
      <c r="F1893" t="s">
        <v>37</v>
      </c>
      <c r="G1893" t="s">
        <v>4546</v>
      </c>
      <c r="H1893" t="s">
        <v>773</v>
      </c>
      <c r="I1893" t="s">
        <v>1171</v>
      </c>
      <c r="L1893" t="s">
        <v>41</v>
      </c>
      <c r="N1893">
        <v>97257</v>
      </c>
      <c r="O1893" t="s">
        <v>7782</v>
      </c>
    </row>
    <row r="1894" spans="1:15" x14ac:dyDescent="0.2">
      <c r="A1894" t="s">
        <v>12759</v>
      </c>
      <c r="B1894" t="s">
        <v>219</v>
      </c>
      <c r="C1894" t="s">
        <v>12760</v>
      </c>
      <c r="D1894">
        <v>97257</v>
      </c>
      <c r="E1894" t="s">
        <v>220</v>
      </c>
      <c r="F1894" t="s">
        <v>37</v>
      </c>
      <c r="G1894" t="s">
        <v>4546</v>
      </c>
      <c r="H1894" t="s">
        <v>773</v>
      </c>
      <c r="I1894" t="s">
        <v>1171</v>
      </c>
      <c r="L1894" t="s">
        <v>41</v>
      </c>
      <c r="N1894">
        <v>97257</v>
      </c>
      <c r="O1894" t="s">
        <v>7782</v>
      </c>
    </row>
    <row r="1895" spans="1:15" x14ac:dyDescent="0.2">
      <c r="A1895" t="s">
        <v>12761</v>
      </c>
      <c r="B1895" t="s">
        <v>219</v>
      </c>
      <c r="C1895" t="s">
        <v>12762</v>
      </c>
      <c r="D1895">
        <v>97257</v>
      </c>
      <c r="E1895" t="s">
        <v>220</v>
      </c>
      <c r="F1895" t="s">
        <v>37</v>
      </c>
      <c r="G1895" t="s">
        <v>4546</v>
      </c>
      <c r="H1895" t="s">
        <v>773</v>
      </c>
      <c r="I1895" t="s">
        <v>1171</v>
      </c>
      <c r="L1895" t="s">
        <v>41</v>
      </c>
      <c r="N1895">
        <v>97257</v>
      </c>
      <c r="O1895" t="s">
        <v>7782</v>
      </c>
    </row>
    <row r="1896" spans="1:15" x14ac:dyDescent="0.2">
      <c r="A1896" t="s">
        <v>12763</v>
      </c>
      <c r="B1896" t="s">
        <v>219</v>
      </c>
      <c r="C1896" t="s">
        <v>12764</v>
      </c>
      <c r="D1896">
        <v>97257</v>
      </c>
      <c r="E1896" t="s">
        <v>220</v>
      </c>
      <c r="F1896" t="s">
        <v>37</v>
      </c>
      <c r="G1896" t="s">
        <v>4546</v>
      </c>
      <c r="H1896" t="s">
        <v>773</v>
      </c>
      <c r="I1896" t="s">
        <v>1171</v>
      </c>
      <c r="L1896" t="s">
        <v>41</v>
      </c>
      <c r="N1896">
        <v>97257</v>
      </c>
      <c r="O1896" t="s">
        <v>7782</v>
      </c>
    </row>
    <row r="1897" spans="1:15" x14ac:dyDescent="0.2">
      <c r="A1897" t="s">
        <v>12765</v>
      </c>
      <c r="B1897" t="s">
        <v>219</v>
      </c>
      <c r="C1897" t="s">
        <v>12766</v>
      </c>
      <c r="D1897">
        <v>97257</v>
      </c>
      <c r="E1897" t="s">
        <v>220</v>
      </c>
      <c r="F1897" t="s">
        <v>37</v>
      </c>
      <c r="G1897" t="s">
        <v>4546</v>
      </c>
      <c r="H1897" t="s">
        <v>12767</v>
      </c>
      <c r="I1897" t="s">
        <v>145</v>
      </c>
      <c r="L1897" t="s">
        <v>41</v>
      </c>
      <c r="N1897">
        <v>97257</v>
      </c>
      <c r="O1897" t="s">
        <v>7782</v>
      </c>
    </row>
    <row r="1898" spans="1:15" x14ac:dyDescent="0.2">
      <c r="A1898" t="s">
        <v>12768</v>
      </c>
      <c r="B1898" t="s">
        <v>219</v>
      </c>
      <c r="C1898" t="s">
        <v>12769</v>
      </c>
      <c r="D1898">
        <v>97257</v>
      </c>
      <c r="E1898" t="s">
        <v>220</v>
      </c>
      <c r="F1898" t="s">
        <v>37</v>
      </c>
      <c r="G1898" t="s">
        <v>4546</v>
      </c>
      <c r="H1898" t="s">
        <v>12767</v>
      </c>
      <c r="I1898" t="s">
        <v>145</v>
      </c>
      <c r="L1898" t="s">
        <v>41</v>
      </c>
      <c r="N1898">
        <v>97257</v>
      </c>
      <c r="O1898" t="s">
        <v>7782</v>
      </c>
    </row>
    <row r="1899" spans="1:15" x14ac:dyDescent="0.2">
      <c r="A1899" t="s">
        <v>12770</v>
      </c>
      <c r="B1899" t="s">
        <v>219</v>
      </c>
      <c r="C1899" t="s">
        <v>12771</v>
      </c>
      <c r="D1899">
        <v>97257</v>
      </c>
      <c r="E1899" t="s">
        <v>220</v>
      </c>
      <c r="F1899" t="s">
        <v>37</v>
      </c>
      <c r="G1899" t="s">
        <v>4546</v>
      </c>
      <c r="H1899" t="s">
        <v>12767</v>
      </c>
      <c r="I1899" t="s">
        <v>145</v>
      </c>
      <c r="L1899" t="s">
        <v>41</v>
      </c>
      <c r="N1899">
        <v>97257</v>
      </c>
      <c r="O1899" t="s">
        <v>7782</v>
      </c>
    </row>
    <row r="1900" spans="1:15" x14ac:dyDescent="0.2">
      <c r="A1900" t="s">
        <v>12772</v>
      </c>
      <c r="B1900" t="s">
        <v>138</v>
      </c>
      <c r="C1900" t="s">
        <v>12773</v>
      </c>
      <c r="D1900">
        <v>97257</v>
      </c>
      <c r="E1900" t="s">
        <v>139</v>
      </c>
      <c r="F1900" t="s">
        <v>37</v>
      </c>
      <c r="G1900" t="s">
        <v>2322</v>
      </c>
      <c r="I1900" t="s">
        <v>140</v>
      </c>
      <c r="K1900" t="s">
        <v>1729</v>
      </c>
      <c r="L1900" t="s">
        <v>41</v>
      </c>
      <c r="N1900">
        <v>97257</v>
      </c>
      <c r="O1900" t="s">
        <v>7782</v>
      </c>
    </row>
    <row r="1901" spans="1:15" x14ac:dyDescent="0.2">
      <c r="A1901" t="s">
        <v>12774</v>
      </c>
      <c r="B1901" t="s">
        <v>219</v>
      </c>
      <c r="C1901" t="s">
        <v>12775</v>
      </c>
      <c r="D1901">
        <v>97255</v>
      </c>
      <c r="E1901" t="s">
        <v>220</v>
      </c>
      <c r="I1901" t="s">
        <v>1547</v>
      </c>
      <c r="L1901" t="s">
        <v>41</v>
      </c>
      <c r="N1901">
        <v>97255</v>
      </c>
      <c r="O1901" t="s">
        <v>4063</v>
      </c>
    </row>
    <row r="1902" spans="1:15" x14ac:dyDescent="0.2">
      <c r="A1902" t="s">
        <v>12776</v>
      </c>
      <c r="B1902" t="s">
        <v>138</v>
      </c>
      <c r="C1902" t="s">
        <v>12777</v>
      </c>
      <c r="D1902">
        <v>97257</v>
      </c>
      <c r="E1902" t="s">
        <v>139</v>
      </c>
      <c r="F1902" t="s">
        <v>37</v>
      </c>
      <c r="G1902" t="s">
        <v>2322</v>
      </c>
      <c r="I1902" t="s">
        <v>98</v>
      </c>
      <c r="K1902" t="s">
        <v>12778</v>
      </c>
      <c r="L1902" t="s">
        <v>41</v>
      </c>
      <c r="N1902">
        <v>97257</v>
      </c>
      <c r="O1902" t="s">
        <v>7782</v>
      </c>
    </row>
    <row r="1903" spans="1:15" x14ac:dyDescent="0.2">
      <c r="A1903" t="s">
        <v>12779</v>
      </c>
      <c r="B1903" t="s">
        <v>138</v>
      </c>
      <c r="C1903" t="s">
        <v>12780</v>
      </c>
      <c r="D1903">
        <v>97257</v>
      </c>
      <c r="E1903" t="s">
        <v>139</v>
      </c>
      <c r="F1903" t="s">
        <v>37</v>
      </c>
      <c r="G1903" t="s">
        <v>2322</v>
      </c>
      <c r="I1903" t="s">
        <v>98</v>
      </c>
      <c r="K1903" t="s">
        <v>12781</v>
      </c>
      <c r="L1903" t="s">
        <v>41</v>
      </c>
      <c r="N1903">
        <v>97257</v>
      </c>
      <c r="O1903" t="s">
        <v>7782</v>
      </c>
    </row>
    <row r="1904" spans="1:15" x14ac:dyDescent="0.2">
      <c r="A1904" t="s">
        <v>12782</v>
      </c>
      <c r="B1904" t="s">
        <v>279</v>
      </c>
      <c r="C1904" t="s">
        <v>12783</v>
      </c>
      <c r="D1904">
        <v>97257</v>
      </c>
      <c r="E1904" t="s">
        <v>280</v>
      </c>
      <c r="F1904" t="s">
        <v>37</v>
      </c>
      <c r="G1904" t="s">
        <v>4522</v>
      </c>
      <c r="H1904" t="s">
        <v>2922</v>
      </c>
      <c r="I1904" t="s">
        <v>672</v>
      </c>
      <c r="K1904" t="s">
        <v>12784</v>
      </c>
      <c r="L1904" t="s">
        <v>41</v>
      </c>
      <c r="N1904">
        <v>97257</v>
      </c>
      <c r="O1904" t="s">
        <v>7782</v>
      </c>
    </row>
    <row r="1905" spans="1:15" x14ac:dyDescent="0.2">
      <c r="A1905" t="s">
        <v>12785</v>
      </c>
      <c r="B1905" t="s">
        <v>380</v>
      </c>
      <c r="C1905" t="s">
        <v>12786</v>
      </c>
      <c r="D1905">
        <v>97257</v>
      </c>
      <c r="E1905" t="s">
        <v>381</v>
      </c>
      <c r="F1905" t="s">
        <v>122</v>
      </c>
      <c r="G1905" t="s">
        <v>12787</v>
      </c>
      <c r="I1905" t="s">
        <v>96</v>
      </c>
      <c r="J1905" t="s">
        <v>12788</v>
      </c>
      <c r="K1905" t="s">
        <v>2716</v>
      </c>
      <c r="L1905" t="s">
        <v>41</v>
      </c>
      <c r="N1905">
        <v>97257</v>
      </c>
      <c r="O1905" t="s">
        <v>7782</v>
      </c>
    </row>
    <row r="1906" spans="1:15" x14ac:dyDescent="0.2">
      <c r="A1906" t="s">
        <v>12789</v>
      </c>
      <c r="B1906" t="s">
        <v>380</v>
      </c>
      <c r="C1906" t="s">
        <v>12790</v>
      </c>
      <c r="D1906">
        <v>97257</v>
      </c>
      <c r="E1906" t="s">
        <v>381</v>
      </c>
      <c r="F1906" t="s">
        <v>122</v>
      </c>
      <c r="G1906" t="s">
        <v>12791</v>
      </c>
      <c r="I1906" t="s">
        <v>96</v>
      </c>
      <c r="J1906" t="s">
        <v>12792</v>
      </c>
      <c r="K1906" t="s">
        <v>2716</v>
      </c>
      <c r="L1906" t="s">
        <v>41</v>
      </c>
      <c r="N1906">
        <v>97257</v>
      </c>
      <c r="O1906" t="s">
        <v>7782</v>
      </c>
    </row>
    <row r="1907" spans="1:15" x14ac:dyDescent="0.2">
      <c r="A1907" t="s">
        <v>12793</v>
      </c>
      <c r="B1907" t="s">
        <v>1429</v>
      </c>
      <c r="C1907" t="s">
        <v>12794</v>
      </c>
      <c r="D1907">
        <v>97257</v>
      </c>
      <c r="E1907" t="s">
        <v>1430</v>
      </c>
      <c r="F1907" t="s">
        <v>4974</v>
      </c>
      <c r="G1907" t="s">
        <v>2253</v>
      </c>
      <c r="H1907" t="s">
        <v>12795</v>
      </c>
      <c r="I1907" t="s">
        <v>70</v>
      </c>
      <c r="K1907" t="s">
        <v>12796</v>
      </c>
      <c r="L1907" t="s">
        <v>41</v>
      </c>
      <c r="N1907">
        <v>97257</v>
      </c>
      <c r="O1907" t="s">
        <v>7782</v>
      </c>
    </row>
    <row r="1908" spans="1:15" x14ac:dyDescent="0.2">
      <c r="A1908" t="s">
        <v>12797</v>
      </c>
      <c r="B1908" t="s">
        <v>5614</v>
      </c>
      <c r="C1908" t="s">
        <v>12798</v>
      </c>
      <c r="D1908">
        <v>97257</v>
      </c>
      <c r="E1908" t="s">
        <v>5615</v>
      </c>
      <c r="F1908" t="s">
        <v>12799</v>
      </c>
      <c r="G1908" t="s">
        <v>12800</v>
      </c>
      <c r="H1908" t="s">
        <v>6723</v>
      </c>
      <c r="I1908" t="s">
        <v>96</v>
      </c>
      <c r="J1908" t="s">
        <v>12801</v>
      </c>
      <c r="L1908" t="s">
        <v>41</v>
      </c>
      <c r="N1908">
        <v>97257</v>
      </c>
      <c r="O1908" t="s">
        <v>7782</v>
      </c>
    </row>
    <row r="1909" spans="1:15" x14ac:dyDescent="0.2">
      <c r="A1909" t="s">
        <v>12802</v>
      </c>
      <c r="B1909" t="s">
        <v>5614</v>
      </c>
      <c r="C1909" t="s">
        <v>12803</v>
      </c>
      <c r="D1909">
        <v>97257</v>
      </c>
      <c r="E1909" t="s">
        <v>5615</v>
      </c>
      <c r="F1909" t="s">
        <v>2197</v>
      </c>
      <c r="G1909" t="s">
        <v>5796</v>
      </c>
      <c r="H1909" t="s">
        <v>6723</v>
      </c>
      <c r="I1909" t="s">
        <v>96</v>
      </c>
      <c r="J1909" t="s">
        <v>12804</v>
      </c>
      <c r="L1909" t="s">
        <v>41</v>
      </c>
      <c r="N1909">
        <v>97257</v>
      </c>
      <c r="O1909" t="s">
        <v>7782</v>
      </c>
    </row>
    <row r="1910" spans="1:15" x14ac:dyDescent="0.2">
      <c r="A1910" t="s">
        <v>12805</v>
      </c>
      <c r="B1910" t="s">
        <v>5782</v>
      </c>
      <c r="C1910" t="s">
        <v>12806</v>
      </c>
      <c r="D1910">
        <v>97257</v>
      </c>
      <c r="E1910" t="s">
        <v>5783</v>
      </c>
      <c r="F1910" t="s">
        <v>2197</v>
      </c>
      <c r="G1910" t="s">
        <v>5467</v>
      </c>
      <c r="H1910" t="s">
        <v>3782</v>
      </c>
      <c r="I1910" t="s">
        <v>96</v>
      </c>
      <c r="J1910" t="s">
        <v>7787</v>
      </c>
      <c r="L1910" t="s">
        <v>41</v>
      </c>
      <c r="N1910">
        <v>97257</v>
      </c>
      <c r="O1910" t="s">
        <v>7782</v>
      </c>
    </row>
    <row r="1911" spans="1:15" x14ac:dyDescent="0.2">
      <c r="A1911" t="s">
        <v>12807</v>
      </c>
      <c r="B1911" t="s">
        <v>5782</v>
      </c>
      <c r="C1911" t="s">
        <v>12808</v>
      </c>
      <c r="D1911">
        <v>97257</v>
      </c>
      <c r="E1911" t="s">
        <v>5783</v>
      </c>
      <c r="F1911" t="s">
        <v>225</v>
      </c>
      <c r="G1911" t="s">
        <v>12809</v>
      </c>
      <c r="H1911" t="s">
        <v>5745</v>
      </c>
      <c r="I1911" t="s">
        <v>96</v>
      </c>
      <c r="J1911" t="s">
        <v>7786</v>
      </c>
      <c r="L1911" t="s">
        <v>41</v>
      </c>
      <c r="N1911">
        <v>97257</v>
      </c>
      <c r="O1911" t="s">
        <v>7782</v>
      </c>
    </row>
    <row r="1912" spans="1:15" x14ac:dyDescent="0.2">
      <c r="A1912" t="s">
        <v>12810</v>
      </c>
      <c r="B1912" t="s">
        <v>407</v>
      </c>
      <c r="C1912" t="s">
        <v>12811</v>
      </c>
      <c r="D1912">
        <v>97257</v>
      </c>
      <c r="E1912" t="s">
        <v>408</v>
      </c>
      <c r="F1912" t="s">
        <v>570</v>
      </c>
      <c r="G1912" t="s">
        <v>12812</v>
      </c>
      <c r="I1912" t="s">
        <v>96</v>
      </c>
      <c r="J1912" t="s">
        <v>12813</v>
      </c>
      <c r="L1912" t="s">
        <v>41</v>
      </c>
      <c r="N1912">
        <v>97257</v>
      </c>
      <c r="O1912" t="s">
        <v>7782</v>
      </c>
    </row>
    <row r="1913" spans="1:15" x14ac:dyDescent="0.2">
      <c r="A1913" t="s">
        <v>12814</v>
      </c>
      <c r="B1913" t="s">
        <v>407</v>
      </c>
      <c r="C1913" t="s">
        <v>12815</v>
      </c>
      <c r="D1913">
        <v>97257</v>
      </c>
      <c r="E1913" t="s">
        <v>408</v>
      </c>
      <c r="F1913" t="s">
        <v>417</v>
      </c>
      <c r="G1913" t="s">
        <v>6293</v>
      </c>
      <c r="I1913" t="s">
        <v>96</v>
      </c>
      <c r="J1913" t="s">
        <v>12816</v>
      </c>
      <c r="L1913" t="s">
        <v>41</v>
      </c>
      <c r="N1913">
        <v>97257</v>
      </c>
      <c r="O1913" t="s">
        <v>7782</v>
      </c>
    </row>
    <row r="1914" spans="1:15" x14ac:dyDescent="0.2">
      <c r="A1914" t="s">
        <v>12817</v>
      </c>
      <c r="B1914" t="s">
        <v>181</v>
      </c>
      <c r="C1914" t="s">
        <v>12818</v>
      </c>
      <c r="D1914">
        <v>97257</v>
      </c>
      <c r="E1914" t="s">
        <v>182</v>
      </c>
      <c r="F1914" t="s">
        <v>584</v>
      </c>
      <c r="G1914" t="s">
        <v>585</v>
      </c>
      <c r="H1914" t="s">
        <v>93</v>
      </c>
      <c r="I1914" t="s">
        <v>96</v>
      </c>
      <c r="J1914" t="s">
        <v>12819</v>
      </c>
      <c r="L1914" t="s">
        <v>41</v>
      </c>
      <c r="N1914">
        <v>97257</v>
      </c>
      <c r="O1914" t="s">
        <v>7782</v>
      </c>
    </row>
    <row r="1915" spans="1:15" x14ac:dyDescent="0.2">
      <c r="A1915" t="s">
        <v>12820</v>
      </c>
      <c r="B1915" t="s">
        <v>8378</v>
      </c>
      <c r="C1915" t="s">
        <v>12821</v>
      </c>
      <c r="D1915">
        <v>97257</v>
      </c>
      <c r="E1915" t="s">
        <v>8380</v>
      </c>
      <c r="F1915" t="s">
        <v>8381</v>
      </c>
      <c r="H1915" t="s">
        <v>8885</v>
      </c>
      <c r="I1915" t="s">
        <v>11862</v>
      </c>
      <c r="J1915" t="s">
        <v>12822</v>
      </c>
      <c r="L1915" t="s">
        <v>41</v>
      </c>
      <c r="N1915">
        <v>97257</v>
      </c>
      <c r="O1915" t="s">
        <v>7782</v>
      </c>
    </row>
    <row r="1916" spans="1:15" x14ac:dyDescent="0.2">
      <c r="A1916" t="s">
        <v>12823</v>
      </c>
      <c r="B1916" t="s">
        <v>181</v>
      </c>
      <c r="C1916" t="s">
        <v>12824</v>
      </c>
      <c r="D1916">
        <v>97257</v>
      </c>
      <c r="E1916" t="s">
        <v>182</v>
      </c>
      <c r="F1916" t="s">
        <v>12825</v>
      </c>
      <c r="G1916" t="s">
        <v>12826</v>
      </c>
      <c r="H1916" t="s">
        <v>93</v>
      </c>
      <c r="I1916" t="s">
        <v>96</v>
      </c>
      <c r="J1916" t="s">
        <v>12827</v>
      </c>
      <c r="L1916" t="s">
        <v>41</v>
      </c>
      <c r="N1916">
        <v>97257</v>
      </c>
      <c r="O1916" t="s">
        <v>7782</v>
      </c>
    </row>
    <row r="1917" spans="1:15" x14ac:dyDescent="0.2">
      <c r="A1917" t="s">
        <v>12828</v>
      </c>
      <c r="B1917" t="s">
        <v>8378</v>
      </c>
      <c r="C1917" t="s">
        <v>12829</v>
      </c>
      <c r="D1917">
        <v>97257</v>
      </c>
      <c r="E1917" t="s">
        <v>8380</v>
      </c>
      <c r="F1917" t="s">
        <v>8381</v>
      </c>
      <c r="H1917" t="s">
        <v>8885</v>
      </c>
      <c r="I1917" t="s">
        <v>11862</v>
      </c>
      <c r="J1917" t="s">
        <v>12830</v>
      </c>
      <c r="L1917" t="s">
        <v>41</v>
      </c>
      <c r="N1917">
        <v>97257</v>
      </c>
      <c r="O1917" t="s">
        <v>7782</v>
      </c>
    </row>
    <row r="1918" spans="1:15" x14ac:dyDescent="0.2">
      <c r="A1918" t="s">
        <v>12831</v>
      </c>
      <c r="B1918" t="s">
        <v>8378</v>
      </c>
      <c r="C1918" t="s">
        <v>12832</v>
      </c>
      <c r="D1918">
        <v>97257</v>
      </c>
      <c r="E1918" t="s">
        <v>8380</v>
      </c>
      <c r="F1918" t="s">
        <v>8381</v>
      </c>
      <c r="H1918" t="s">
        <v>8885</v>
      </c>
      <c r="I1918" t="s">
        <v>11862</v>
      </c>
      <c r="J1918" t="s">
        <v>12833</v>
      </c>
      <c r="L1918" t="s">
        <v>41</v>
      </c>
      <c r="N1918">
        <v>97257</v>
      </c>
      <c r="O1918" t="s">
        <v>7782</v>
      </c>
    </row>
    <row r="1919" spans="1:15" x14ac:dyDescent="0.2">
      <c r="A1919" t="s">
        <v>12834</v>
      </c>
      <c r="B1919" t="s">
        <v>8378</v>
      </c>
      <c r="C1919" t="s">
        <v>12835</v>
      </c>
      <c r="D1919">
        <v>97257</v>
      </c>
      <c r="E1919" t="s">
        <v>8380</v>
      </c>
      <c r="F1919" t="s">
        <v>8381</v>
      </c>
      <c r="H1919" t="s">
        <v>8885</v>
      </c>
      <c r="I1919" t="s">
        <v>11862</v>
      </c>
      <c r="J1919" t="s">
        <v>12836</v>
      </c>
      <c r="L1919" t="s">
        <v>41</v>
      </c>
      <c r="N1919">
        <v>97257</v>
      </c>
      <c r="O1919" t="s">
        <v>7782</v>
      </c>
    </row>
    <row r="1920" spans="1:15" x14ac:dyDescent="0.2">
      <c r="A1920" t="s">
        <v>12837</v>
      </c>
      <c r="B1920" t="s">
        <v>8378</v>
      </c>
      <c r="C1920" t="s">
        <v>12838</v>
      </c>
      <c r="D1920">
        <v>97257</v>
      </c>
      <c r="E1920" t="s">
        <v>8380</v>
      </c>
      <c r="F1920" t="s">
        <v>8381</v>
      </c>
      <c r="H1920" t="s">
        <v>8885</v>
      </c>
      <c r="I1920" t="s">
        <v>11862</v>
      </c>
      <c r="J1920" t="s">
        <v>12839</v>
      </c>
      <c r="L1920" t="s">
        <v>41</v>
      </c>
      <c r="N1920">
        <v>97257</v>
      </c>
      <c r="O1920" t="s">
        <v>7782</v>
      </c>
    </row>
    <row r="1921" spans="1:15" x14ac:dyDescent="0.2">
      <c r="A1921" t="s">
        <v>12840</v>
      </c>
      <c r="B1921" t="s">
        <v>8398</v>
      </c>
      <c r="C1921" t="s">
        <v>12841</v>
      </c>
      <c r="D1921">
        <v>97257</v>
      </c>
      <c r="E1921" t="s">
        <v>8400</v>
      </c>
      <c r="F1921" t="s">
        <v>12842</v>
      </c>
      <c r="G1921" t="s">
        <v>12843</v>
      </c>
      <c r="H1921" t="s">
        <v>8885</v>
      </c>
      <c r="I1921" t="s">
        <v>11862</v>
      </c>
      <c r="J1921" t="s">
        <v>12844</v>
      </c>
      <c r="L1921" t="s">
        <v>41</v>
      </c>
      <c r="N1921">
        <v>97257</v>
      </c>
      <c r="O1921" t="s">
        <v>7782</v>
      </c>
    </row>
    <row r="1922" spans="1:15" x14ac:dyDescent="0.2">
      <c r="A1922" t="s">
        <v>12845</v>
      </c>
      <c r="B1922" t="s">
        <v>8398</v>
      </c>
      <c r="C1922" t="s">
        <v>12846</v>
      </c>
      <c r="D1922">
        <v>97257</v>
      </c>
      <c r="E1922" t="s">
        <v>8400</v>
      </c>
      <c r="F1922" t="s">
        <v>12842</v>
      </c>
      <c r="G1922" t="s">
        <v>12843</v>
      </c>
      <c r="H1922" t="s">
        <v>8885</v>
      </c>
      <c r="I1922" t="s">
        <v>11862</v>
      </c>
      <c r="J1922" t="s">
        <v>12847</v>
      </c>
      <c r="L1922" t="s">
        <v>41</v>
      </c>
      <c r="N1922">
        <v>97257</v>
      </c>
      <c r="O1922" t="s">
        <v>7782</v>
      </c>
    </row>
    <row r="1923" spans="1:15" x14ac:dyDescent="0.2">
      <c r="A1923" t="s">
        <v>12848</v>
      </c>
      <c r="B1923" t="s">
        <v>8398</v>
      </c>
      <c r="C1923" t="s">
        <v>12849</v>
      </c>
      <c r="D1923">
        <v>97257</v>
      </c>
      <c r="E1923" t="s">
        <v>8400</v>
      </c>
      <c r="F1923" t="s">
        <v>12842</v>
      </c>
      <c r="G1923" t="s">
        <v>12843</v>
      </c>
      <c r="H1923" t="s">
        <v>8885</v>
      </c>
      <c r="I1923" t="s">
        <v>11862</v>
      </c>
      <c r="J1923" t="s">
        <v>12850</v>
      </c>
      <c r="L1923" t="s">
        <v>41</v>
      </c>
      <c r="N1923">
        <v>97257</v>
      </c>
      <c r="O1923" t="s">
        <v>7782</v>
      </c>
    </row>
    <row r="1924" spans="1:15" x14ac:dyDescent="0.2">
      <c r="A1924" t="s">
        <v>12851</v>
      </c>
      <c r="B1924" t="s">
        <v>8398</v>
      </c>
      <c r="C1924" t="s">
        <v>12852</v>
      </c>
      <c r="D1924">
        <v>97257</v>
      </c>
      <c r="E1924" t="s">
        <v>8400</v>
      </c>
      <c r="F1924" t="s">
        <v>12842</v>
      </c>
      <c r="G1924" t="s">
        <v>12843</v>
      </c>
      <c r="H1924" t="s">
        <v>8885</v>
      </c>
      <c r="I1924" t="s">
        <v>11862</v>
      </c>
      <c r="J1924" t="s">
        <v>12853</v>
      </c>
      <c r="L1924" t="s">
        <v>41</v>
      </c>
      <c r="N1924">
        <v>97257</v>
      </c>
      <c r="O1924" t="s">
        <v>7782</v>
      </c>
    </row>
    <row r="1925" spans="1:15" x14ac:dyDescent="0.2">
      <c r="A1925" t="s">
        <v>12854</v>
      </c>
      <c r="B1925" t="s">
        <v>8398</v>
      </c>
      <c r="C1925" t="s">
        <v>12855</v>
      </c>
      <c r="D1925">
        <v>97257</v>
      </c>
      <c r="E1925" t="s">
        <v>8400</v>
      </c>
      <c r="F1925" t="s">
        <v>12842</v>
      </c>
      <c r="G1925" t="s">
        <v>12843</v>
      </c>
      <c r="H1925" t="s">
        <v>8885</v>
      </c>
      <c r="I1925" t="s">
        <v>11862</v>
      </c>
      <c r="J1925" t="s">
        <v>12856</v>
      </c>
      <c r="L1925" t="s">
        <v>41</v>
      </c>
      <c r="N1925">
        <v>97257</v>
      </c>
      <c r="O1925" t="s">
        <v>7782</v>
      </c>
    </row>
    <row r="1926" spans="1:15" x14ac:dyDescent="0.2">
      <c r="A1926" t="s">
        <v>12857</v>
      </c>
      <c r="B1926" t="s">
        <v>9900</v>
      </c>
      <c r="C1926" t="s">
        <v>12858</v>
      </c>
      <c r="D1926">
        <v>97257</v>
      </c>
      <c r="E1926" t="s">
        <v>9902</v>
      </c>
      <c r="F1926" t="s">
        <v>4179</v>
      </c>
      <c r="G1926" t="s">
        <v>12263</v>
      </c>
      <c r="I1926" t="s">
        <v>70</v>
      </c>
      <c r="J1926" t="s">
        <v>12859</v>
      </c>
      <c r="K1926" t="s">
        <v>12860</v>
      </c>
      <c r="L1926" t="s">
        <v>41</v>
      </c>
      <c r="M1926" t="s">
        <v>12861</v>
      </c>
      <c r="N1926">
        <v>97257</v>
      </c>
      <c r="O1926" t="s">
        <v>7782</v>
      </c>
    </row>
    <row r="1927" spans="1:15" x14ac:dyDescent="0.2">
      <c r="A1927" t="s">
        <v>12862</v>
      </c>
      <c r="B1927" t="s">
        <v>35</v>
      </c>
      <c r="C1927" t="s">
        <v>12863</v>
      </c>
      <c r="D1927">
        <v>97255</v>
      </c>
      <c r="E1927" t="s">
        <v>36</v>
      </c>
      <c r="H1927" t="s">
        <v>516</v>
      </c>
      <c r="I1927" t="s">
        <v>39</v>
      </c>
      <c r="K1927" t="s">
        <v>1532</v>
      </c>
      <c r="L1927" t="s">
        <v>41</v>
      </c>
      <c r="N1927">
        <v>97255</v>
      </c>
      <c r="O1927" t="s">
        <v>4063</v>
      </c>
    </row>
    <row r="1928" spans="1:15" x14ac:dyDescent="0.2">
      <c r="A1928" t="s">
        <v>12864</v>
      </c>
      <c r="B1928" t="s">
        <v>35</v>
      </c>
      <c r="C1928" t="s">
        <v>12865</v>
      </c>
      <c r="D1928">
        <v>97255</v>
      </c>
      <c r="E1928" t="s">
        <v>36</v>
      </c>
      <c r="H1928" t="s">
        <v>516</v>
      </c>
      <c r="I1928" t="s">
        <v>39</v>
      </c>
      <c r="K1928" t="s">
        <v>1532</v>
      </c>
      <c r="L1928" t="s">
        <v>41</v>
      </c>
      <c r="N1928">
        <v>97255</v>
      </c>
      <c r="O1928" t="s">
        <v>4063</v>
      </c>
    </row>
    <row r="1929" spans="1:15" x14ac:dyDescent="0.2">
      <c r="A1929" t="s">
        <v>12866</v>
      </c>
      <c r="B1929" t="s">
        <v>35</v>
      </c>
      <c r="C1929" t="s">
        <v>12867</v>
      </c>
      <c r="D1929">
        <v>97255</v>
      </c>
      <c r="E1929" t="s">
        <v>36</v>
      </c>
      <c r="H1929" t="s">
        <v>516</v>
      </c>
      <c r="I1929" t="s">
        <v>39</v>
      </c>
      <c r="K1929" t="s">
        <v>1532</v>
      </c>
      <c r="L1929" t="s">
        <v>41</v>
      </c>
      <c r="N1929">
        <v>97255</v>
      </c>
      <c r="O1929" t="s">
        <v>4063</v>
      </c>
    </row>
    <row r="1930" spans="1:15" x14ac:dyDescent="0.2">
      <c r="A1930" t="s">
        <v>12868</v>
      </c>
      <c r="B1930" t="s">
        <v>35</v>
      </c>
      <c r="C1930" t="s">
        <v>12869</v>
      </c>
      <c r="D1930">
        <v>97255</v>
      </c>
      <c r="E1930" t="s">
        <v>36</v>
      </c>
      <c r="H1930" t="s">
        <v>516</v>
      </c>
      <c r="I1930" t="s">
        <v>39</v>
      </c>
      <c r="K1930" t="s">
        <v>1532</v>
      </c>
      <c r="L1930" t="s">
        <v>41</v>
      </c>
      <c r="N1930">
        <v>97255</v>
      </c>
      <c r="O1930" t="s">
        <v>4063</v>
      </c>
    </row>
    <row r="1931" spans="1:15" x14ac:dyDescent="0.2">
      <c r="A1931" t="s">
        <v>12870</v>
      </c>
      <c r="B1931" t="s">
        <v>279</v>
      </c>
      <c r="C1931" t="s">
        <v>12871</v>
      </c>
      <c r="D1931">
        <v>97255</v>
      </c>
      <c r="E1931" t="s">
        <v>280</v>
      </c>
      <c r="G1931" t="s">
        <v>291</v>
      </c>
      <c r="H1931" t="s">
        <v>98</v>
      </c>
      <c r="K1931" t="s">
        <v>12872</v>
      </c>
      <c r="L1931" t="s">
        <v>41</v>
      </c>
      <c r="N1931">
        <v>97255</v>
      </c>
      <c r="O1931" t="s">
        <v>4063</v>
      </c>
    </row>
    <row r="1932" spans="1:15" x14ac:dyDescent="0.2">
      <c r="A1932" t="s">
        <v>12873</v>
      </c>
      <c r="B1932" t="s">
        <v>279</v>
      </c>
      <c r="C1932" t="s">
        <v>12874</v>
      </c>
      <c r="D1932">
        <v>97255</v>
      </c>
      <c r="E1932" t="s">
        <v>280</v>
      </c>
      <c r="G1932" t="s">
        <v>291</v>
      </c>
      <c r="H1932" t="s">
        <v>98</v>
      </c>
      <c r="K1932" t="s">
        <v>12875</v>
      </c>
      <c r="L1932" t="s">
        <v>41</v>
      </c>
      <c r="N1932">
        <v>97255</v>
      </c>
      <c r="O1932" t="s">
        <v>4063</v>
      </c>
    </row>
    <row r="1933" spans="1:15" x14ac:dyDescent="0.2">
      <c r="A1933" t="s">
        <v>12876</v>
      </c>
      <c r="B1933" t="s">
        <v>115</v>
      </c>
      <c r="C1933" t="s">
        <v>12877</v>
      </c>
      <c r="D1933">
        <v>97255</v>
      </c>
      <c r="E1933" t="s">
        <v>116</v>
      </c>
      <c r="G1933" t="s">
        <v>291</v>
      </c>
      <c r="H1933" t="s">
        <v>39</v>
      </c>
      <c r="K1933" t="s">
        <v>12878</v>
      </c>
      <c r="L1933" t="s">
        <v>41</v>
      </c>
      <c r="N1933">
        <v>97255</v>
      </c>
      <c r="O1933" t="s">
        <v>4063</v>
      </c>
    </row>
    <row r="1934" spans="1:15" x14ac:dyDescent="0.2">
      <c r="A1934" t="s">
        <v>12879</v>
      </c>
      <c r="B1934" t="s">
        <v>115</v>
      </c>
      <c r="C1934" t="s">
        <v>12880</v>
      </c>
      <c r="D1934">
        <v>97255</v>
      </c>
      <c r="E1934" t="s">
        <v>116</v>
      </c>
      <c r="G1934" t="s">
        <v>291</v>
      </c>
      <c r="H1934" t="s">
        <v>39</v>
      </c>
      <c r="K1934" t="s">
        <v>12878</v>
      </c>
      <c r="L1934" t="s">
        <v>41</v>
      </c>
      <c r="N1934">
        <v>97255</v>
      </c>
      <c r="O1934" t="s">
        <v>4063</v>
      </c>
    </row>
    <row r="1935" spans="1:15" x14ac:dyDescent="0.2">
      <c r="A1935" t="s">
        <v>12881</v>
      </c>
      <c r="B1935" t="s">
        <v>115</v>
      </c>
      <c r="C1935" t="s">
        <v>12882</v>
      </c>
      <c r="D1935">
        <v>97255</v>
      </c>
      <c r="E1935" t="s">
        <v>116</v>
      </c>
      <c r="G1935" t="s">
        <v>4313</v>
      </c>
      <c r="K1935" t="s">
        <v>12883</v>
      </c>
      <c r="L1935" t="s">
        <v>41</v>
      </c>
      <c r="N1935">
        <v>97255</v>
      </c>
      <c r="O1935" t="s">
        <v>4063</v>
      </c>
    </row>
    <row r="1936" spans="1:15" x14ac:dyDescent="0.2">
      <c r="A1936" t="s">
        <v>12884</v>
      </c>
      <c r="B1936" t="s">
        <v>445</v>
      </c>
      <c r="C1936" t="s">
        <v>12885</v>
      </c>
      <c r="D1936">
        <v>97255</v>
      </c>
      <c r="E1936" t="s">
        <v>446</v>
      </c>
      <c r="G1936" t="s">
        <v>4315</v>
      </c>
      <c r="H1936" t="s">
        <v>39</v>
      </c>
      <c r="K1936" t="s">
        <v>41</v>
      </c>
      <c r="N1936">
        <v>97255</v>
      </c>
      <c r="O1936" t="s">
        <v>4063</v>
      </c>
    </row>
    <row r="1937" spans="1:15" x14ac:dyDescent="0.2">
      <c r="A1937" t="s">
        <v>12886</v>
      </c>
      <c r="B1937" t="s">
        <v>514</v>
      </c>
      <c r="C1937" t="s">
        <v>12887</v>
      </c>
      <c r="D1937">
        <v>97255</v>
      </c>
      <c r="E1937" t="s">
        <v>515</v>
      </c>
      <c r="G1937" t="s">
        <v>516</v>
      </c>
      <c r="H1937" t="s">
        <v>39</v>
      </c>
      <c r="K1937" t="s">
        <v>12888</v>
      </c>
      <c r="L1937" t="s">
        <v>41</v>
      </c>
      <c r="N1937">
        <v>97255</v>
      </c>
      <c r="O1937" t="s">
        <v>4063</v>
      </c>
    </row>
    <row r="1938" spans="1:15" x14ac:dyDescent="0.2">
      <c r="A1938" t="s">
        <v>12889</v>
      </c>
      <c r="B1938" t="s">
        <v>514</v>
      </c>
      <c r="C1938" t="s">
        <v>12890</v>
      </c>
      <c r="D1938">
        <v>97255</v>
      </c>
      <c r="E1938" t="s">
        <v>515</v>
      </c>
      <c r="G1938" t="s">
        <v>516</v>
      </c>
      <c r="H1938" t="s">
        <v>39</v>
      </c>
      <c r="K1938" t="s">
        <v>12891</v>
      </c>
      <c r="L1938" t="s">
        <v>41</v>
      </c>
      <c r="N1938">
        <v>97255</v>
      </c>
      <c r="O1938" t="s">
        <v>4063</v>
      </c>
    </row>
    <row r="1939" spans="1:15" x14ac:dyDescent="0.2">
      <c r="A1939" t="s">
        <v>12892</v>
      </c>
      <c r="B1939" t="s">
        <v>514</v>
      </c>
      <c r="C1939" t="s">
        <v>12893</v>
      </c>
      <c r="D1939">
        <v>97255</v>
      </c>
      <c r="E1939" t="s">
        <v>515</v>
      </c>
      <c r="G1939" t="s">
        <v>516</v>
      </c>
      <c r="H1939" t="s">
        <v>39</v>
      </c>
      <c r="K1939" t="s">
        <v>12894</v>
      </c>
      <c r="L1939" t="s">
        <v>41</v>
      </c>
      <c r="N1939">
        <v>97255</v>
      </c>
      <c r="O1939" t="s">
        <v>4063</v>
      </c>
    </row>
    <row r="1940" spans="1:15" x14ac:dyDescent="0.2">
      <c r="A1940" t="s">
        <v>12895</v>
      </c>
      <c r="B1940" t="s">
        <v>514</v>
      </c>
      <c r="C1940" t="s">
        <v>12896</v>
      </c>
      <c r="D1940">
        <v>97255</v>
      </c>
      <c r="E1940" t="s">
        <v>515</v>
      </c>
      <c r="G1940" t="s">
        <v>516</v>
      </c>
      <c r="H1940" t="s">
        <v>39</v>
      </c>
      <c r="K1940" t="s">
        <v>12891</v>
      </c>
      <c r="L1940" t="s">
        <v>41</v>
      </c>
      <c r="N1940">
        <v>97255</v>
      </c>
      <c r="O1940" t="s">
        <v>4063</v>
      </c>
    </row>
    <row r="1941" spans="1:15" x14ac:dyDescent="0.2">
      <c r="A1941" t="s">
        <v>12897</v>
      </c>
      <c r="B1941" t="s">
        <v>514</v>
      </c>
      <c r="C1941" t="s">
        <v>12898</v>
      </c>
      <c r="D1941">
        <v>97255</v>
      </c>
      <c r="E1941" t="s">
        <v>515</v>
      </c>
      <c r="G1941" t="s">
        <v>516</v>
      </c>
      <c r="H1941" t="s">
        <v>39</v>
      </c>
      <c r="K1941" t="s">
        <v>12891</v>
      </c>
      <c r="L1941" t="s">
        <v>41</v>
      </c>
      <c r="N1941">
        <v>97255</v>
      </c>
      <c r="O1941" t="s">
        <v>4063</v>
      </c>
    </row>
    <row r="1942" spans="1:15" x14ac:dyDescent="0.2">
      <c r="A1942" t="s">
        <v>12899</v>
      </c>
      <c r="B1942" t="s">
        <v>208</v>
      </c>
      <c r="C1942" t="s">
        <v>12900</v>
      </c>
      <c r="D1942">
        <v>97255</v>
      </c>
      <c r="E1942" t="s">
        <v>209</v>
      </c>
      <c r="H1942" t="s">
        <v>672</v>
      </c>
      <c r="K1942" t="s">
        <v>12901</v>
      </c>
      <c r="L1942" t="s">
        <v>41</v>
      </c>
      <c r="N1942">
        <v>97255</v>
      </c>
      <c r="O1942" t="s">
        <v>4063</v>
      </c>
    </row>
    <row r="1943" spans="1:15" x14ac:dyDescent="0.2">
      <c r="A1943" t="s">
        <v>12902</v>
      </c>
      <c r="B1943" t="s">
        <v>208</v>
      </c>
      <c r="C1943" t="s">
        <v>12903</v>
      </c>
      <c r="D1943">
        <v>97255</v>
      </c>
      <c r="E1943" t="s">
        <v>209</v>
      </c>
      <c r="H1943" t="s">
        <v>672</v>
      </c>
      <c r="K1943" t="s">
        <v>12901</v>
      </c>
      <c r="L1943" t="s">
        <v>41</v>
      </c>
      <c r="N1943">
        <v>97255</v>
      </c>
      <c r="O1943" t="s">
        <v>4063</v>
      </c>
    </row>
    <row r="1944" spans="1:15" x14ac:dyDescent="0.2">
      <c r="A1944" t="s">
        <v>12904</v>
      </c>
      <c r="B1944" t="s">
        <v>219</v>
      </c>
      <c r="C1944" t="s">
        <v>12905</v>
      </c>
      <c r="D1944">
        <v>97255</v>
      </c>
      <c r="E1944" t="s">
        <v>220</v>
      </c>
      <c r="I1944" t="s">
        <v>1547</v>
      </c>
      <c r="L1944" t="s">
        <v>41</v>
      </c>
      <c r="N1944">
        <v>97255</v>
      </c>
      <c r="O1944" t="s">
        <v>4063</v>
      </c>
    </row>
    <row r="1945" spans="1:15" x14ac:dyDescent="0.2">
      <c r="A1945" t="s">
        <v>12906</v>
      </c>
      <c r="B1945" t="s">
        <v>219</v>
      </c>
      <c r="C1945" t="s">
        <v>12907</v>
      </c>
      <c r="D1945">
        <v>97255</v>
      </c>
      <c r="E1945" t="s">
        <v>220</v>
      </c>
      <c r="I1945" t="s">
        <v>1547</v>
      </c>
      <c r="L1945" t="s">
        <v>41</v>
      </c>
      <c r="N1945">
        <v>97255</v>
      </c>
      <c r="O1945" t="s">
        <v>4063</v>
      </c>
    </row>
    <row r="1946" spans="1:15" x14ac:dyDescent="0.2">
      <c r="A1946" t="s">
        <v>12908</v>
      </c>
      <c r="B1946" t="s">
        <v>219</v>
      </c>
      <c r="C1946" t="s">
        <v>12909</v>
      </c>
      <c r="D1946">
        <v>97255</v>
      </c>
      <c r="E1946" t="s">
        <v>220</v>
      </c>
      <c r="I1946" t="s">
        <v>1547</v>
      </c>
      <c r="L1946" t="s">
        <v>41</v>
      </c>
      <c r="N1946">
        <v>97255</v>
      </c>
      <c r="O1946" t="s">
        <v>4063</v>
      </c>
    </row>
    <row r="1947" spans="1:15" x14ac:dyDescent="0.2">
      <c r="A1947" t="s">
        <v>12910</v>
      </c>
      <c r="B1947" t="s">
        <v>219</v>
      </c>
      <c r="C1947" t="s">
        <v>12911</v>
      </c>
      <c r="D1947">
        <v>97255</v>
      </c>
      <c r="E1947" t="s">
        <v>220</v>
      </c>
      <c r="I1947" t="s">
        <v>1547</v>
      </c>
      <c r="L1947" t="s">
        <v>41</v>
      </c>
      <c r="N1947">
        <v>97255</v>
      </c>
      <c r="O1947" t="s">
        <v>4063</v>
      </c>
    </row>
    <row r="1948" spans="1:15" x14ac:dyDescent="0.2">
      <c r="A1948" t="s">
        <v>12912</v>
      </c>
      <c r="B1948" t="s">
        <v>219</v>
      </c>
      <c r="C1948" t="s">
        <v>12913</v>
      </c>
      <c r="D1948">
        <v>97255</v>
      </c>
      <c r="E1948" t="s">
        <v>220</v>
      </c>
      <c r="I1948" t="s">
        <v>1547</v>
      </c>
      <c r="L1948" t="s">
        <v>41</v>
      </c>
      <c r="N1948">
        <v>97255</v>
      </c>
      <c r="O1948" t="s">
        <v>4063</v>
      </c>
    </row>
    <row r="1949" spans="1:15" x14ac:dyDescent="0.2">
      <c r="A1949" t="s">
        <v>12914</v>
      </c>
      <c r="B1949" t="s">
        <v>219</v>
      </c>
      <c r="C1949" t="s">
        <v>12915</v>
      </c>
      <c r="D1949">
        <v>97255</v>
      </c>
      <c r="E1949" t="s">
        <v>220</v>
      </c>
      <c r="I1949" t="s">
        <v>1547</v>
      </c>
      <c r="L1949" t="s">
        <v>41</v>
      </c>
      <c r="N1949">
        <v>97255</v>
      </c>
      <c r="O1949" t="s">
        <v>4063</v>
      </c>
    </row>
    <row r="1950" spans="1:15" x14ac:dyDescent="0.2">
      <c r="A1950" t="s">
        <v>12916</v>
      </c>
      <c r="B1950" t="s">
        <v>112</v>
      </c>
      <c r="C1950" t="s">
        <v>12917</v>
      </c>
      <c r="D1950">
        <v>97255</v>
      </c>
      <c r="E1950" t="s">
        <v>113</v>
      </c>
      <c r="H1950" t="s">
        <v>473</v>
      </c>
      <c r="I1950" t="s">
        <v>98</v>
      </c>
      <c r="K1950" t="s">
        <v>12918</v>
      </c>
      <c r="L1950" t="s">
        <v>41</v>
      </c>
      <c r="N1950">
        <v>97255</v>
      </c>
      <c r="O1950" t="s">
        <v>4063</v>
      </c>
    </row>
    <row r="1951" spans="1:15" x14ac:dyDescent="0.2">
      <c r="A1951" t="s">
        <v>12919</v>
      </c>
      <c r="B1951" t="s">
        <v>112</v>
      </c>
      <c r="C1951" t="s">
        <v>12920</v>
      </c>
      <c r="D1951">
        <v>97255</v>
      </c>
      <c r="E1951" t="s">
        <v>113</v>
      </c>
      <c r="I1951" t="s">
        <v>98</v>
      </c>
      <c r="K1951" t="s">
        <v>12921</v>
      </c>
      <c r="L1951" t="s">
        <v>60</v>
      </c>
      <c r="N1951">
        <v>97255</v>
      </c>
      <c r="O1951" t="s">
        <v>4063</v>
      </c>
    </row>
    <row r="1952" spans="1:15" x14ac:dyDescent="0.2">
      <c r="A1952" t="s">
        <v>12922</v>
      </c>
      <c r="B1952" t="s">
        <v>112</v>
      </c>
      <c r="C1952" t="s">
        <v>12923</v>
      </c>
      <c r="D1952">
        <v>97255</v>
      </c>
      <c r="E1952" t="s">
        <v>113</v>
      </c>
      <c r="I1952" t="s">
        <v>98</v>
      </c>
      <c r="K1952" t="s">
        <v>12924</v>
      </c>
      <c r="L1952" t="s">
        <v>60</v>
      </c>
      <c r="N1952">
        <v>97255</v>
      </c>
      <c r="O1952" t="s">
        <v>4063</v>
      </c>
    </row>
    <row r="1953" spans="1:15" x14ac:dyDescent="0.2">
      <c r="A1953" t="s">
        <v>12925</v>
      </c>
      <c r="B1953" t="s">
        <v>149</v>
      </c>
      <c r="C1953" t="s">
        <v>12926</v>
      </c>
      <c r="D1953">
        <v>97255</v>
      </c>
      <c r="E1953" t="s">
        <v>150</v>
      </c>
      <c r="F1953" t="s">
        <v>83</v>
      </c>
      <c r="H1953" t="s">
        <v>98</v>
      </c>
      <c r="K1953" t="s">
        <v>12338</v>
      </c>
      <c r="L1953" t="s">
        <v>41</v>
      </c>
      <c r="N1953">
        <v>97255</v>
      </c>
      <c r="O1953" t="s">
        <v>4063</v>
      </c>
    </row>
    <row r="1954" spans="1:15" x14ac:dyDescent="0.2">
      <c r="A1954" t="s">
        <v>12927</v>
      </c>
      <c r="B1954" t="s">
        <v>149</v>
      </c>
      <c r="C1954" t="s">
        <v>12928</v>
      </c>
      <c r="D1954">
        <v>97255</v>
      </c>
      <c r="E1954" t="s">
        <v>150</v>
      </c>
      <c r="F1954" t="s">
        <v>83</v>
      </c>
      <c r="H1954" t="s">
        <v>98</v>
      </c>
      <c r="K1954" t="s">
        <v>12338</v>
      </c>
      <c r="L1954" t="s">
        <v>41</v>
      </c>
      <c r="N1954">
        <v>97255</v>
      </c>
      <c r="O1954" t="s">
        <v>4063</v>
      </c>
    </row>
    <row r="1955" spans="1:15" x14ac:dyDescent="0.2">
      <c r="A1955" t="s">
        <v>12929</v>
      </c>
      <c r="B1955" t="s">
        <v>329</v>
      </c>
      <c r="C1955" t="s">
        <v>12930</v>
      </c>
      <c r="D1955">
        <v>97255</v>
      </c>
      <c r="E1955" t="s">
        <v>330</v>
      </c>
      <c r="H1955" t="s">
        <v>155</v>
      </c>
      <c r="K1955" t="s">
        <v>12931</v>
      </c>
      <c r="L1955" t="s">
        <v>41</v>
      </c>
      <c r="N1955">
        <v>97255</v>
      </c>
      <c r="O1955" t="s">
        <v>4063</v>
      </c>
    </row>
    <row r="1956" spans="1:15" x14ac:dyDescent="0.2">
      <c r="A1956" t="s">
        <v>4207</v>
      </c>
      <c r="B1956" t="s">
        <v>149</v>
      </c>
      <c r="C1956" t="s">
        <v>12932</v>
      </c>
      <c r="D1956">
        <v>97255</v>
      </c>
      <c r="E1956" t="s">
        <v>150</v>
      </c>
      <c r="F1956" t="s">
        <v>83</v>
      </c>
      <c r="H1956" t="s">
        <v>98</v>
      </c>
      <c r="K1956" t="s">
        <v>12933</v>
      </c>
      <c r="L1956" t="s">
        <v>60</v>
      </c>
      <c r="N1956">
        <v>97255</v>
      </c>
      <c r="O1956" t="s">
        <v>4063</v>
      </c>
    </row>
    <row r="1957" spans="1:15" x14ac:dyDescent="0.2">
      <c r="A1957" t="s">
        <v>12934</v>
      </c>
      <c r="B1957" t="s">
        <v>149</v>
      </c>
      <c r="C1957" t="s">
        <v>12935</v>
      </c>
      <c r="D1957">
        <v>97255</v>
      </c>
      <c r="E1957" t="s">
        <v>150</v>
      </c>
      <c r="F1957" t="s">
        <v>83</v>
      </c>
      <c r="H1957" t="s">
        <v>98</v>
      </c>
      <c r="K1957" t="s">
        <v>12936</v>
      </c>
      <c r="L1957" t="s">
        <v>60</v>
      </c>
      <c r="N1957">
        <v>97255</v>
      </c>
      <c r="O1957" t="s">
        <v>4063</v>
      </c>
    </row>
    <row r="1958" spans="1:15" x14ac:dyDescent="0.2">
      <c r="A1958" t="s">
        <v>12937</v>
      </c>
      <c r="B1958" t="s">
        <v>138</v>
      </c>
      <c r="C1958" t="s">
        <v>12938</v>
      </c>
      <c r="D1958">
        <v>97255</v>
      </c>
      <c r="E1958" t="s">
        <v>139</v>
      </c>
      <c r="H1958" t="s">
        <v>140</v>
      </c>
      <c r="K1958" t="s">
        <v>12351</v>
      </c>
      <c r="L1958" t="s">
        <v>41</v>
      </c>
      <c r="N1958">
        <v>97255</v>
      </c>
      <c r="O1958" t="s">
        <v>4063</v>
      </c>
    </row>
    <row r="1959" spans="1:15" x14ac:dyDescent="0.2">
      <c r="A1959" t="s">
        <v>12939</v>
      </c>
      <c r="B1959" t="s">
        <v>138</v>
      </c>
      <c r="C1959" t="s">
        <v>12940</v>
      </c>
      <c r="D1959">
        <v>97255</v>
      </c>
      <c r="E1959" t="s">
        <v>139</v>
      </c>
      <c r="H1959" t="s">
        <v>140</v>
      </c>
      <c r="K1959" t="s">
        <v>12351</v>
      </c>
      <c r="L1959" t="s">
        <v>41</v>
      </c>
      <c r="N1959">
        <v>97255</v>
      </c>
      <c r="O1959" t="s">
        <v>4063</v>
      </c>
    </row>
    <row r="1960" spans="1:15" x14ac:dyDescent="0.2">
      <c r="A1960" t="s">
        <v>12941</v>
      </c>
      <c r="B1960" t="s">
        <v>138</v>
      </c>
      <c r="C1960" t="s">
        <v>12942</v>
      </c>
      <c r="D1960">
        <v>97255</v>
      </c>
      <c r="E1960" t="s">
        <v>139</v>
      </c>
      <c r="G1960" t="s">
        <v>4338</v>
      </c>
      <c r="H1960" t="s">
        <v>98</v>
      </c>
      <c r="K1960" t="s">
        <v>12943</v>
      </c>
      <c r="L1960" t="s">
        <v>41</v>
      </c>
      <c r="N1960">
        <v>97255</v>
      </c>
      <c r="O1960" t="s">
        <v>4063</v>
      </c>
    </row>
    <row r="1961" spans="1:15" x14ac:dyDescent="0.2">
      <c r="A1961" t="s">
        <v>12944</v>
      </c>
      <c r="B1961" t="s">
        <v>1245</v>
      </c>
      <c r="C1961" t="s">
        <v>12945</v>
      </c>
      <c r="D1961">
        <v>97255</v>
      </c>
      <c r="E1961" t="s">
        <v>1246</v>
      </c>
      <c r="H1961" t="s">
        <v>39</v>
      </c>
      <c r="J1961" t="s">
        <v>12946</v>
      </c>
      <c r="K1961" t="s">
        <v>41</v>
      </c>
      <c r="N1961">
        <v>97255</v>
      </c>
      <c r="O1961" t="s">
        <v>4063</v>
      </c>
    </row>
    <row r="1962" spans="1:15" x14ac:dyDescent="0.2">
      <c r="A1962" t="s">
        <v>12947</v>
      </c>
      <c r="B1962" t="s">
        <v>1245</v>
      </c>
      <c r="C1962" t="s">
        <v>12948</v>
      </c>
      <c r="D1962">
        <v>97255</v>
      </c>
      <c r="E1962" t="s">
        <v>1246</v>
      </c>
      <c r="G1962" t="s">
        <v>4339</v>
      </c>
      <c r="H1962" t="s">
        <v>98</v>
      </c>
      <c r="K1962" t="s">
        <v>12949</v>
      </c>
      <c r="L1962" t="s">
        <v>41</v>
      </c>
      <c r="N1962">
        <v>97255</v>
      </c>
      <c r="O1962" t="s">
        <v>4063</v>
      </c>
    </row>
    <row r="1963" spans="1:15" x14ac:dyDescent="0.2">
      <c r="A1963" t="s">
        <v>12950</v>
      </c>
      <c r="B1963" t="s">
        <v>81</v>
      </c>
      <c r="C1963" t="s">
        <v>12951</v>
      </c>
      <c r="D1963">
        <v>97255</v>
      </c>
      <c r="E1963" t="s">
        <v>82</v>
      </c>
      <c r="H1963" t="s">
        <v>98</v>
      </c>
      <c r="K1963" t="s">
        <v>41</v>
      </c>
      <c r="N1963">
        <v>97255</v>
      </c>
      <c r="O1963" t="s">
        <v>4063</v>
      </c>
    </row>
    <row r="1964" spans="1:15" x14ac:dyDescent="0.2">
      <c r="A1964" t="s">
        <v>12952</v>
      </c>
      <c r="B1964" t="s">
        <v>81</v>
      </c>
      <c r="C1964" t="s">
        <v>12953</v>
      </c>
      <c r="D1964">
        <v>97255</v>
      </c>
      <c r="E1964" t="s">
        <v>82</v>
      </c>
      <c r="H1964" t="s">
        <v>98</v>
      </c>
      <c r="K1964" t="s">
        <v>41</v>
      </c>
      <c r="N1964">
        <v>97255</v>
      </c>
      <c r="O1964" t="s">
        <v>4063</v>
      </c>
    </row>
    <row r="1965" spans="1:15" x14ac:dyDescent="0.2">
      <c r="A1965" t="s">
        <v>12954</v>
      </c>
      <c r="B1965" t="s">
        <v>81</v>
      </c>
      <c r="C1965" t="s">
        <v>12955</v>
      </c>
      <c r="D1965">
        <v>97255</v>
      </c>
      <c r="E1965" t="s">
        <v>82</v>
      </c>
      <c r="H1965" t="s">
        <v>98</v>
      </c>
      <c r="K1965" t="s">
        <v>41</v>
      </c>
      <c r="N1965">
        <v>97255</v>
      </c>
      <c r="O1965" t="s">
        <v>4063</v>
      </c>
    </row>
    <row r="1966" spans="1:15" x14ac:dyDescent="0.2">
      <c r="A1966" t="s">
        <v>12956</v>
      </c>
      <c r="B1966" t="s">
        <v>81</v>
      </c>
      <c r="C1966" t="s">
        <v>12957</v>
      </c>
      <c r="D1966">
        <v>97255</v>
      </c>
      <c r="E1966" t="s">
        <v>82</v>
      </c>
      <c r="H1966" t="s">
        <v>98</v>
      </c>
      <c r="K1966" t="s">
        <v>41</v>
      </c>
      <c r="N1966">
        <v>97255</v>
      </c>
      <c r="O1966" t="s">
        <v>4063</v>
      </c>
    </row>
    <row r="1967" spans="1:15" x14ac:dyDescent="0.2">
      <c r="A1967" t="s">
        <v>12958</v>
      </c>
      <c r="B1967" t="s">
        <v>81</v>
      </c>
      <c r="C1967" t="s">
        <v>12959</v>
      </c>
      <c r="D1967">
        <v>97255</v>
      </c>
      <c r="E1967" t="s">
        <v>82</v>
      </c>
      <c r="H1967" t="s">
        <v>98</v>
      </c>
      <c r="K1967" t="s">
        <v>41</v>
      </c>
      <c r="N1967">
        <v>97255</v>
      </c>
      <c r="O1967" t="s">
        <v>4063</v>
      </c>
    </row>
    <row r="1968" spans="1:15" x14ac:dyDescent="0.2">
      <c r="A1968" t="s">
        <v>12960</v>
      </c>
      <c r="B1968" t="s">
        <v>81</v>
      </c>
      <c r="C1968" t="s">
        <v>12961</v>
      </c>
      <c r="D1968">
        <v>97255</v>
      </c>
      <c r="E1968" t="s">
        <v>82</v>
      </c>
      <c r="F1968" t="s">
        <v>3184</v>
      </c>
      <c r="H1968" t="s">
        <v>98</v>
      </c>
      <c r="K1968" t="s">
        <v>41</v>
      </c>
      <c r="N1968">
        <v>97255</v>
      </c>
      <c r="O1968" t="s">
        <v>4063</v>
      </c>
    </row>
    <row r="1969" spans="1:15" x14ac:dyDescent="0.2">
      <c r="A1969" t="s">
        <v>12962</v>
      </c>
      <c r="B1969" t="s">
        <v>81</v>
      </c>
      <c r="C1969" t="s">
        <v>12963</v>
      </c>
      <c r="D1969">
        <v>97255</v>
      </c>
      <c r="E1969" t="s">
        <v>82</v>
      </c>
      <c r="F1969" t="s">
        <v>3184</v>
      </c>
      <c r="H1969" t="s">
        <v>98</v>
      </c>
      <c r="K1969" t="s">
        <v>60</v>
      </c>
      <c r="N1969">
        <v>97255</v>
      </c>
      <c r="O1969" t="s">
        <v>4063</v>
      </c>
    </row>
    <row r="1970" spans="1:15" x14ac:dyDescent="0.2">
      <c r="A1970" t="s">
        <v>12964</v>
      </c>
      <c r="B1970" t="s">
        <v>91</v>
      </c>
      <c r="C1970" t="s">
        <v>12965</v>
      </c>
      <c r="D1970">
        <v>97255</v>
      </c>
      <c r="E1970" t="s">
        <v>92</v>
      </c>
      <c r="F1970" t="s">
        <v>3184</v>
      </c>
      <c r="G1970" t="s">
        <v>3110</v>
      </c>
      <c r="H1970" t="s">
        <v>98</v>
      </c>
      <c r="K1970" t="s">
        <v>41</v>
      </c>
      <c r="N1970">
        <v>97255</v>
      </c>
      <c r="O1970" t="s">
        <v>4063</v>
      </c>
    </row>
    <row r="1971" spans="1:15" x14ac:dyDescent="0.2">
      <c r="A1971" t="s">
        <v>12966</v>
      </c>
      <c r="B1971" t="s">
        <v>91</v>
      </c>
      <c r="C1971" t="s">
        <v>12967</v>
      </c>
      <c r="D1971">
        <v>97255</v>
      </c>
      <c r="E1971" t="s">
        <v>92</v>
      </c>
      <c r="F1971" t="s">
        <v>3184</v>
      </c>
      <c r="G1971" t="s">
        <v>3110</v>
      </c>
      <c r="H1971" t="s">
        <v>98</v>
      </c>
      <c r="K1971" t="s">
        <v>41</v>
      </c>
      <c r="N1971">
        <v>97255</v>
      </c>
      <c r="O1971" t="s">
        <v>4063</v>
      </c>
    </row>
    <row r="1972" spans="1:15" x14ac:dyDescent="0.2">
      <c r="A1972" t="s">
        <v>12968</v>
      </c>
      <c r="B1972" t="s">
        <v>91</v>
      </c>
      <c r="C1972" t="s">
        <v>12969</v>
      </c>
      <c r="D1972">
        <v>97255</v>
      </c>
      <c r="E1972" t="s">
        <v>92</v>
      </c>
      <c r="F1972" t="s">
        <v>3184</v>
      </c>
      <c r="G1972" t="s">
        <v>3110</v>
      </c>
      <c r="H1972" t="s">
        <v>98</v>
      </c>
      <c r="K1972" t="s">
        <v>41</v>
      </c>
      <c r="N1972">
        <v>97255</v>
      </c>
      <c r="O1972" t="s">
        <v>4063</v>
      </c>
    </row>
    <row r="1973" spans="1:15" x14ac:dyDescent="0.2">
      <c r="A1973" t="s">
        <v>12970</v>
      </c>
      <c r="B1973" t="s">
        <v>91</v>
      </c>
      <c r="C1973" t="s">
        <v>12971</v>
      </c>
      <c r="D1973">
        <v>97255</v>
      </c>
      <c r="E1973" t="s">
        <v>92</v>
      </c>
      <c r="F1973" t="s">
        <v>3184</v>
      </c>
      <c r="G1973" t="s">
        <v>3110</v>
      </c>
      <c r="H1973" t="s">
        <v>98</v>
      </c>
      <c r="K1973" t="s">
        <v>41</v>
      </c>
      <c r="N1973">
        <v>97255</v>
      </c>
      <c r="O1973" t="s">
        <v>4063</v>
      </c>
    </row>
    <row r="1974" spans="1:15" x14ac:dyDescent="0.2">
      <c r="A1974" t="s">
        <v>12972</v>
      </c>
      <c r="B1974" t="s">
        <v>91</v>
      </c>
      <c r="C1974" t="s">
        <v>12973</v>
      </c>
      <c r="D1974">
        <v>97255</v>
      </c>
      <c r="E1974" t="s">
        <v>92</v>
      </c>
      <c r="F1974" t="s">
        <v>3184</v>
      </c>
      <c r="G1974" t="s">
        <v>3110</v>
      </c>
      <c r="H1974" t="s">
        <v>98</v>
      </c>
      <c r="K1974" t="s">
        <v>41</v>
      </c>
      <c r="N1974">
        <v>97255</v>
      </c>
      <c r="O1974" t="s">
        <v>4063</v>
      </c>
    </row>
    <row r="1975" spans="1:15" x14ac:dyDescent="0.2">
      <c r="A1975" t="s">
        <v>12974</v>
      </c>
      <c r="B1975" t="s">
        <v>91</v>
      </c>
      <c r="C1975" t="s">
        <v>12975</v>
      </c>
      <c r="D1975">
        <v>97255</v>
      </c>
      <c r="E1975" t="s">
        <v>92</v>
      </c>
      <c r="F1975" t="s">
        <v>3184</v>
      </c>
      <c r="G1975" t="s">
        <v>3110</v>
      </c>
      <c r="H1975" t="s">
        <v>98</v>
      </c>
      <c r="K1975" t="s">
        <v>41</v>
      </c>
      <c r="N1975">
        <v>97255</v>
      </c>
      <c r="O1975" t="s">
        <v>4063</v>
      </c>
    </row>
    <row r="1976" spans="1:15" x14ac:dyDescent="0.2">
      <c r="A1976" t="s">
        <v>12976</v>
      </c>
      <c r="B1976" t="s">
        <v>91</v>
      </c>
      <c r="C1976" t="s">
        <v>12977</v>
      </c>
      <c r="D1976">
        <v>97255</v>
      </c>
      <c r="E1976" t="s">
        <v>92</v>
      </c>
      <c r="F1976" t="s">
        <v>3184</v>
      </c>
      <c r="G1976" t="s">
        <v>3110</v>
      </c>
      <c r="H1976" t="s">
        <v>98</v>
      </c>
      <c r="K1976" t="s">
        <v>41</v>
      </c>
      <c r="N1976">
        <v>97255</v>
      </c>
      <c r="O1976" t="s">
        <v>4063</v>
      </c>
    </row>
    <row r="1977" spans="1:15" x14ac:dyDescent="0.2">
      <c r="A1977" t="s">
        <v>12978</v>
      </c>
      <c r="B1977" t="s">
        <v>91</v>
      </c>
      <c r="C1977" t="s">
        <v>12979</v>
      </c>
      <c r="D1977">
        <v>97255</v>
      </c>
      <c r="E1977" t="s">
        <v>92</v>
      </c>
      <c r="F1977" t="s">
        <v>3184</v>
      </c>
      <c r="G1977" t="s">
        <v>3110</v>
      </c>
      <c r="H1977" t="s">
        <v>98</v>
      </c>
      <c r="K1977" t="s">
        <v>41</v>
      </c>
      <c r="N1977">
        <v>97255</v>
      </c>
      <c r="O1977" t="s">
        <v>4063</v>
      </c>
    </row>
    <row r="1978" spans="1:15" x14ac:dyDescent="0.2">
      <c r="A1978" t="s">
        <v>12980</v>
      </c>
      <c r="B1978" t="s">
        <v>91</v>
      </c>
      <c r="C1978" t="s">
        <v>12981</v>
      </c>
      <c r="D1978">
        <v>97255</v>
      </c>
      <c r="E1978" t="s">
        <v>92</v>
      </c>
      <c r="F1978" t="s">
        <v>3184</v>
      </c>
      <c r="G1978" t="s">
        <v>3110</v>
      </c>
      <c r="H1978" t="s">
        <v>98</v>
      </c>
      <c r="K1978" t="s">
        <v>41</v>
      </c>
      <c r="N1978">
        <v>97255</v>
      </c>
      <c r="O1978" t="s">
        <v>4063</v>
      </c>
    </row>
    <row r="1979" spans="1:15" x14ac:dyDescent="0.2">
      <c r="A1979" t="s">
        <v>12982</v>
      </c>
      <c r="B1979" t="s">
        <v>91</v>
      </c>
      <c r="C1979" t="s">
        <v>12983</v>
      </c>
      <c r="D1979">
        <v>97255</v>
      </c>
      <c r="E1979" t="s">
        <v>92</v>
      </c>
      <c r="F1979" t="s">
        <v>3184</v>
      </c>
      <c r="G1979" t="s">
        <v>3110</v>
      </c>
      <c r="H1979" t="s">
        <v>98</v>
      </c>
      <c r="K1979" t="s">
        <v>41</v>
      </c>
      <c r="N1979">
        <v>97255</v>
      </c>
      <c r="O1979" t="s">
        <v>4063</v>
      </c>
    </row>
    <row r="1980" spans="1:15" x14ac:dyDescent="0.2">
      <c r="A1980" t="s">
        <v>12984</v>
      </c>
      <c r="B1980" t="s">
        <v>91</v>
      </c>
      <c r="C1980" t="s">
        <v>12985</v>
      </c>
      <c r="D1980">
        <v>97255</v>
      </c>
      <c r="E1980" t="s">
        <v>92</v>
      </c>
      <c r="F1980" t="s">
        <v>3184</v>
      </c>
      <c r="G1980" t="s">
        <v>3110</v>
      </c>
      <c r="H1980" t="s">
        <v>98</v>
      </c>
      <c r="K1980" t="s">
        <v>60</v>
      </c>
      <c r="N1980">
        <v>97255</v>
      </c>
      <c r="O1980" t="s">
        <v>4063</v>
      </c>
    </row>
    <row r="1981" spans="1:15" x14ac:dyDescent="0.2">
      <c r="A1981" t="s">
        <v>12986</v>
      </c>
      <c r="B1981" t="s">
        <v>91</v>
      </c>
      <c r="C1981" t="s">
        <v>12987</v>
      </c>
      <c r="D1981">
        <v>97255</v>
      </c>
      <c r="E1981" t="s">
        <v>92</v>
      </c>
      <c r="F1981" t="s">
        <v>3184</v>
      </c>
      <c r="G1981" t="s">
        <v>3110</v>
      </c>
      <c r="H1981" t="s">
        <v>98</v>
      </c>
      <c r="K1981" t="s">
        <v>60</v>
      </c>
      <c r="N1981">
        <v>97255</v>
      </c>
      <c r="O1981" t="s">
        <v>4063</v>
      </c>
    </row>
    <row r="1982" spans="1:15" x14ac:dyDescent="0.2">
      <c r="A1982" t="s">
        <v>12988</v>
      </c>
      <c r="B1982" t="s">
        <v>91</v>
      </c>
      <c r="C1982" t="s">
        <v>12989</v>
      </c>
      <c r="D1982">
        <v>97255</v>
      </c>
      <c r="E1982" t="s">
        <v>92</v>
      </c>
      <c r="F1982" t="s">
        <v>3184</v>
      </c>
      <c r="G1982" t="s">
        <v>3110</v>
      </c>
      <c r="H1982" t="s">
        <v>98</v>
      </c>
      <c r="K1982" t="s">
        <v>60</v>
      </c>
      <c r="N1982">
        <v>97255</v>
      </c>
      <c r="O1982" t="s">
        <v>4063</v>
      </c>
    </row>
    <row r="1983" spans="1:15" x14ac:dyDescent="0.2">
      <c r="A1983" t="s">
        <v>12990</v>
      </c>
      <c r="B1983" t="s">
        <v>91</v>
      </c>
      <c r="C1983" t="s">
        <v>12991</v>
      </c>
      <c r="D1983">
        <v>97255</v>
      </c>
      <c r="E1983" t="s">
        <v>92</v>
      </c>
      <c r="F1983" t="s">
        <v>3184</v>
      </c>
      <c r="G1983" t="s">
        <v>3110</v>
      </c>
      <c r="H1983" t="s">
        <v>98</v>
      </c>
      <c r="K1983" t="s">
        <v>60</v>
      </c>
      <c r="N1983">
        <v>97255</v>
      </c>
      <c r="O1983" t="s">
        <v>4063</v>
      </c>
    </row>
    <row r="1984" spans="1:15" x14ac:dyDescent="0.2">
      <c r="A1984" t="s">
        <v>12992</v>
      </c>
      <c r="B1984" t="s">
        <v>91</v>
      </c>
      <c r="C1984" t="s">
        <v>12993</v>
      </c>
      <c r="D1984">
        <v>97255</v>
      </c>
      <c r="E1984" t="s">
        <v>92</v>
      </c>
      <c r="F1984" t="s">
        <v>3184</v>
      </c>
      <c r="G1984" t="s">
        <v>3110</v>
      </c>
      <c r="H1984" t="s">
        <v>98</v>
      </c>
      <c r="K1984" t="s">
        <v>60</v>
      </c>
      <c r="N1984">
        <v>97255</v>
      </c>
      <c r="O1984" t="s">
        <v>4063</v>
      </c>
    </row>
    <row r="1985" spans="1:15" x14ac:dyDescent="0.2">
      <c r="A1985" t="s">
        <v>12994</v>
      </c>
      <c r="B1985" t="s">
        <v>67</v>
      </c>
      <c r="C1985" t="s">
        <v>12995</v>
      </c>
      <c r="D1985">
        <v>97255</v>
      </c>
      <c r="E1985" t="s">
        <v>68</v>
      </c>
      <c r="F1985" t="s">
        <v>499</v>
      </c>
      <c r="G1985" t="s">
        <v>69</v>
      </c>
      <c r="H1985" t="s">
        <v>577</v>
      </c>
      <c r="K1985" t="s">
        <v>41</v>
      </c>
      <c r="N1985">
        <v>97255</v>
      </c>
      <c r="O1985" t="s">
        <v>4063</v>
      </c>
    </row>
    <row r="1986" spans="1:15" x14ac:dyDescent="0.2">
      <c r="A1986" t="s">
        <v>12996</v>
      </c>
      <c r="B1986" t="s">
        <v>67</v>
      </c>
      <c r="C1986" t="s">
        <v>12997</v>
      </c>
      <c r="D1986">
        <v>97255</v>
      </c>
      <c r="E1986" t="s">
        <v>68</v>
      </c>
      <c r="F1986" t="s">
        <v>499</v>
      </c>
      <c r="G1986" t="s">
        <v>69</v>
      </c>
      <c r="H1986" t="s">
        <v>577</v>
      </c>
      <c r="K1986" t="s">
        <v>41</v>
      </c>
      <c r="N1986">
        <v>97255</v>
      </c>
      <c r="O1986" t="s">
        <v>4063</v>
      </c>
    </row>
    <row r="1987" spans="1:15" x14ac:dyDescent="0.2">
      <c r="A1987" t="s">
        <v>12998</v>
      </c>
      <c r="B1987" t="s">
        <v>67</v>
      </c>
      <c r="C1987" t="s">
        <v>12999</v>
      </c>
      <c r="D1987">
        <v>97255</v>
      </c>
      <c r="E1987" t="s">
        <v>68</v>
      </c>
      <c r="F1987" t="s">
        <v>499</v>
      </c>
      <c r="G1987" t="s">
        <v>69</v>
      </c>
      <c r="H1987" t="s">
        <v>577</v>
      </c>
      <c r="K1987" t="s">
        <v>60</v>
      </c>
      <c r="N1987">
        <v>97255</v>
      </c>
      <c r="O1987" t="s">
        <v>4063</v>
      </c>
    </row>
    <row r="1988" spans="1:15" x14ac:dyDescent="0.2">
      <c r="A1988" t="s">
        <v>13000</v>
      </c>
      <c r="B1988" t="s">
        <v>67</v>
      </c>
      <c r="C1988" t="s">
        <v>13001</v>
      </c>
      <c r="D1988">
        <v>97255</v>
      </c>
      <c r="E1988" t="s">
        <v>68</v>
      </c>
      <c r="F1988" t="s">
        <v>499</v>
      </c>
      <c r="G1988" t="s">
        <v>69</v>
      </c>
      <c r="H1988" t="s">
        <v>577</v>
      </c>
      <c r="K1988" t="s">
        <v>60</v>
      </c>
      <c r="N1988">
        <v>97255</v>
      </c>
      <c r="O1988" t="s">
        <v>4063</v>
      </c>
    </row>
    <row r="1989" spans="1:15" x14ac:dyDescent="0.2">
      <c r="A1989" t="s">
        <v>13002</v>
      </c>
      <c r="B1989" t="s">
        <v>67</v>
      </c>
      <c r="C1989" t="s">
        <v>13003</v>
      </c>
      <c r="D1989">
        <v>97255</v>
      </c>
      <c r="E1989" t="s">
        <v>68</v>
      </c>
      <c r="F1989" t="s">
        <v>499</v>
      </c>
      <c r="G1989" t="s">
        <v>69</v>
      </c>
      <c r="H1989" t="s">
        <v>577</v>
      </c>
      <c r="K1989" t="s">
        <v>60</v>
      </c>
      <c r="N1989">
        <v>97255</v>
      </c>
      <c r="O1989" t="s">
        <v>4063</v>
      </c>
    </row>
    <row r="1990" spans="1:15" x14ac:dyDescent="0.2">
      <c r="A1990" t="s">
        <v>13004</v>
      </c>
      <c r="B1990" t="s">
        <v>67</v>
      </c>
      <c r="C1990" t="s">
        <v>13005</v>
      </c>
      <c r="D1990">
        <v>97255</v>
      </c>
      <c r="E1990" t="s">
        <v>68</v>
      </c>
      <c r="F1990" t="s">
        <v>499</v>
      </c>
      <c r="G1990" t="s">
        <v>69</v>
      </c>
      <c r="H1990" t="s">
        <v>577</v>
      </c>
      <c r="K1990" t="s">
        <v>60</v>
      </c>
      <c r="N1990">
        <v>97255</v>
      </c>
      <c r="O1990" t="s">
        <v>4063</v>
      </c>
    </row>
    <row r="1991" spans="1:15" x14ac:dyDescent="0.2">
      <c r="A1991" t="s">
        <v>13006</v>
      </c>
      <c r="B1991" t="s">
        <v>67</v>
      </c>
      <c r="C1991" t="s">
        <v>13007</v>
      </c>
      <c r="D1991">
        <v>97255</v>
      </c>
      <c r="E1991" t="s">
        <v>68</v>
      </c>
      <c r="F1991" t="s">
        <v>499</v>
      </c>
      <c r="G1991" t="s">
        <v>69</v>
      </c>
      <c r="H1991" t="s">
        <v>577</v>
      </c>
      <c r="K1991" t="s">
        <v>60</v>
      </c>
      <c r="N1991">
        <v>97255</v>
      </c>
      <c r="O1991" t="s">
        <v>4063</v>
      </c>
    </row>
    <row r="1992" spans="1:15" x14ac:dyDescent="0.2">
      <c r="A1992" t="s">
        <v>13008</v>
      </c>
      <c r="B1992" t="s">
        <v>67</v>
      </c>
      <c r="C1992" t="s">
        <v>13009</v>
      </c>
      <c r="D1992">
        <v>97255</v>
      </c>
      <c r="E1992" t="s">
        <v>68</v>
      </c>
      <c r="G1992" t="s">
        <v>69</v>
      </c>
      <c r="H1992" t="s">
        <v>70</v>
      </c>
      <c r="K1992" t="s">
        <v>60</v>
      </c>
      <c r="N1992">
        <v>97255</v>
      </c>
      <c r="O1992" t="s">
        <v>4063</v>
      </c>
    </row>
    <row r="1993" spans="1:15" x14ac:dyDescent="0.2">
      <c r="A1993" t="s">
        <v>13010</v>
      </c>
      <c r="B1993" t="s">
        <v>67</v>
      </c>
      <c r="C1993" t="s">
        <v>13011</v>
      </c>
      <c r="D1993">
        <v>97255</v>
      </c>
      <c r="E1993" t="s">
        <v>68</v>
      </c>
      <c r="G1993" t="s">
        <v>69</v>
      </c>
      <c r="H1993" t="s">
        <v>70</v>
      </c>
      <c r="K1993" t="s">
        <v>60</v>
      </c>
      <c r="N1993">
        <v>97255</v>
      </c>
      <c r="O1993" t="s">
        <v>4063</v>
      </c>
    </row>
    <row r="1994" spans="1:15" x14ac:dyDescent="0.2">
      <c r="A1994" t="s">
        <v>10709</v>
      </c>
      <c r="B1994" t="s">
        <v>67</v>
      </c>
      <c r="C1994" t="s">
        <v>13012</v>
      </c>
      <c r="D1994">
        <v>97255</v>
      </c>
      <c r="E1994" t="s">
        <v>68</v>
      </c>
      <c r="G1994" t="s">
        <v>69</v>
      </c>
      <c r="H1994" t="s">
        <v>70</v>
      </c>
      <c r="K1994" t="s">
        <v>60</v>
      </c>
      <c r="N1994">
        <v>97255</v>
      </c>
      <c r="O1994" t="s">
        <v>4063</v>
      </c>
    </row>
    <row r="1995" spans="1:15" x14ac:dyDescent="0.2">
      <c r="A1995" t="s">
        <v>13013</v>
      </c>
      <c r="B1995" t="s">
        <v>507</v>
      </c>
      <c r="C1995" t="s">
        <v>13014</v>
      </c>
      <c r="D1995">
        <v>97255</v>
      </c>
      <c r="E1995" t="s">
        <v>508</v>
      </c>
      <c r="F1995" t="s">
        <v>2277</v>
      </c>
      <c r="G1995" t="s">
        <v>513</v>
      </c>
      <c r="H1995" t="s">
        <v>155</v>
      </c>
      <c r="K1995" t="s">
        <v>41</v>
      </c>
      <c r="N1995">
        <v>97255</v>
      </c>
      <c r="O1995" t="s">
        <v>4063</v>
      </c>
    </row>
    <row r="1996" spans="1:15" x14ac:dyDescent="0.2">
      <c r="A1996" t="s">
        <v>13015</v>
      </c>
      <c r="B1996" t="s">
        <v>1285</v>
      </c>
      <c r="C1996" t="s">
        <v>13016</v>
      </c>
      <c r="D1996">
        <v>97255</v>
      </c>
      <c r="E1996" t="s">
        <v>1286</v>
      </c>
      <c r="F1996" t="s">
        <v>1287</v>
      </c>
      <c r="I1996" t="s">
        <v>70</v>
      </c>
      <c r="J1996" t="s">
        <v>13017</v>
      </c>
      <c r="K1996" t="s">
        <v>41</v>
      </c>
      <c r="N1996">
        <v>97255</v>
      </c>
      <c r="O1996" t="s">
        <v>4063</v>
      </c>
    </row>
    <row r="1997" spans="1:15" x14ac:dyDescent="0.2">
      <c r="A1997" t="s">
        <v>13018</v>
      </c>
      <c r="B1997" t="s">
        <v>1285</v>
      </c>
      <c r="C1997" t="s">
        <v>13019</v>
      </c>
      <c r="D1997">
        <v>97255</v>
      </c>
      <c r="E1997" t="s">
        <v>1286</v>
      </c>
      <c r="F1997" t="s">
        <v>1556</v>
      </c>
      <c r="I1997" t="s">
        <v>96</v>
      </c>
      <c r="J1997" t="s">
        <v>13020</v>
      </c>
      <c r="K1997" t="s">
        <v>41</v>
      </c>
      <c r="N1997">
        <v>97255</v>
      </c>
      <c r="O1997" t="s">
        <v>4063</v>
      </c>
    </row>
    <row r="1998" spans="1:15" x14ac:dyDescent="0.2">
      <c r="A1998" t="s">
        <v>13021</v>
      </c>
      <c r="B1998" t="s">
        <v>1285</v>
      </c>
      <c r="C1998" t="s">
        <v>13022</v>
      </c>
      <c r="D1998">
        <v>97255</v>
      </c>
      <c r="E1998" t="s">
        <v>1286</v>
      </c>
      <c r="F1998" t="s">
        <v>3229</v>
      </c>
      <c r="I1998" t="s">
        <v>96</v>
      </c>
      <c r="J1998" t="s">
        <v>13023</v>
      </c>
      <c r="K1998" t="s">
        <v>41</v>
      </c>
      <c r="N1998">
        <v>97255</v>
      </c>
      <c r="O1998" t="s">
        <v>4063</v>
      </c>
    </row>
    <row r="1999" spans="1:15" x14ac:dyDescent="0.2">
      <c r="A1999" t="s">
        <v>13024</v>
      </c>
      <c r="B1999" t="s">
        <v>5614</v>
      </c>
      <c r="C1999" t="s">
        <v>13025</v>
      </c>
      <c r="D1999">
        <v>97255</v>
      </c>
      <c r="E1999" t="s">
        <v>5615</v>
      </c>
      <c r="F1999" t="s">
        <v>2197</v>
      </c>
      <c r="G1999" t="s">
        <v>5793</v>
      </c>
      <c r="I1999" t="s">
        <v>96</v>
      </c>
      <c r="J1999" t="s">
        <v>7350</v>
      </c>
      <c r="K1999" t="s">
        <v>41</v>
      </c>
      <c r="N1999">
        <v>97255</v>
      </c>
      <c r="O1999" t="s">
        <v>4063</v>
      </c>
    </row>
    <row r="2000" spans="1:15" x14ac:dyDescent="0.2">
      <c r="A2000" t="s">
        <v>13026</v>
      </c>
      <c r="B2000" t="s">
        <v>5614</v>
      </c>
      <c r="C2000" t="s">
        <v>13027</v>
      </c>
      <c r="D2000">
        <v>97255</v>
      </c>
      <c r="E2000" t="s">
        <v>5615</v>
      </c>
      <c r="F2000" t="s">
        <v>2197</v>
      </c>
      <c r="G2000" t="s">
        <v>5793</v>
      </c>
      <c r="I2000" t="s">
        <v>96</v>
      </c>
      <c r="J2000" t="s">
        <v>7351</v>
      </c>
      <c r="K2000" t="s">
        <v>41</v>
      </c>
      <c r="N2000">
        <v>97255</v>
      </c>
      <c r="O2000" t="s">
        <v>4063</v>
      </c>
    </row>
    <row r="2001" spans="1:15" x14ac:dyDescent="0.2">
      <c r="A2001" t="s">
        <v>13028</v>
      </c>
      <c r="B2001" t="s">
        <v>5614</v>
      </c>
      <c r="C2001" t="s">
        <v>13029</v>
      </c>
      <c r="D2001">
        <v>97255</v>
      </c>
      <c r="E2001" t="s">
        <v>5615</v>
      </c>
      <c r="F2001" t="s">
        <v>2197</v>
      </c>
      <c r="G2001" t="s">
        <v>5793</v>
      </c>
      <c r="I2001" t="s">
        <v>96</v>
      </c>
      <c r="J2001" t="s">
        <v>7352</v>
      </c>
      <c r="K2001" t="s">
        <v>41</v>
      </c>
      <c r="N2001">
        <v>97255</v>
      </c>
      <c r="O2001" t="s">
        <v>4063</v>
      </c>
    </row>
    <row r="2002" spans="1:15" x14ac:dyDescent="0.2">
      <c r="A2002" t="s">
        <v>13030</v>
      </c>
      <c r="B2002" t="s">
        <v>5614</v>
      </c>
      <c r="C2002" t="s">
        <v>13031</v>
      </c>
      <c r="D2002">
        <v>97255</v>
      </c>
      <c r="E2002" t="s">
        <v>5615</v>
      </c>
      <c r="F2002" t="s">
        <v>2197</v>
      </c>
      <c r="G2002" t="s">
        <v>5796</v>
      </c>
      <c r="I2002" t="s">
        <v>96</v>
      </c>
      <c r="J2002" t="s">
        <v>7353</v>
      </c>
      <c r="K2002" t="s">
        <v>41</v>
      </c>
      <c r="N2002">
        <v>97255</v>
      </c>
      <c r="O2002" t="s">
        <v>4063</v>
      </c>
    </row>
    <row r="2003" spans="1:15" x14ac:dyDescent="0.2">
      <c r="A2003" t="s">
        <v>13032</v>
      </c>
      <c r="B2003" t="s">
        <v>5614</v>
      </c>
      <c r="C2003" t="s">
        <v>13033</v>
      </c>
      <c r="D2003">
        <v>97255</v>
      </c>
      <c r="E2003" t="s">
        <v>5615</v>
      </c>
      <c r="F2003" t="s">
        <v>2197</v>
      </c>
      <c r="G2003" t="s">
        <v>5796</v>
      </c>
      <c r="I2003" t="s">
        <v>96</v>
      </c>
      <c r="J2003" t="s">
        <v>7358</v>
      </c>
      <c r="K2003" t="s">
        <v>41</v>
      </c>
      <c r="N2003">
        <v>97255</v>
      </c>
      <c r="O2003" t="s">
        <v>4063</v>
      </c>
    </row>
    <row r="2004" spans="1:15" x14ac:dyDescent="0.2">
      <c r="A2004" t="s">
        <v>13034</v>
      </c>
      <c r="B2004" t="s">
        <v>5614</v>
      </c>
      <c r="C2004" t="s">
        <v>13035</v>
      </c>
      <c r="D2004">
        <v>97255</v>
      </c>
      <c r="E2004" t="s">
        <v>5615</v>
      </c>
      <c r="F2004" t="s">
        <v>404</v>
      </c>
      <c r="G2004" t="s">
        <v>7354</v>
      </c>
      <c r="I2004" t="s">
        <v>96</v>
      </c>
      <c r="J2004" t="s">
        <v>13036</v>
      </c>
      <c r="L2004" t="s">
        <v>60</v>
      </c>
      <c r="N2004">
        <v>97255</v>
      </c>
      <c r="O2004" t="s">
        <v>4063</v>
      </c>
    </row>
    <row r="2005" spans="1:15" x14ac:dyDescent="0.2">
      <c r="A2005" t="s">
        <v>13037</v>
      </c>
      <c r="B2005" t="s">
        <v>5782</v>
      </c>
      <c r="C2005" t="s">
        <v>13038</v>
      </c>
      <c r="D2005">
        <v>97255</v>
      </c>
      <c r="E2005" t="s">
        <v>5783</v>
      </c>
      <c r="F2005" t="s">
        <v>2197</v>
      </c>
      <c r="H2005" t="s">
        <v>96</v>
      </c>
      <c r="J2005" t="s">
        <v>13039</v>
      </c>
      <c r="K2005" t="s">
        <v>41</v>
      </c>
      <c r="N2005">
        <v>97255</v>
      </c>
      <c r="O2005" t="s">
        <v>4063</v>
      </c>
    </row>
    <row r="2006" spans="1:15" x14ac:dyDescent="0.2">
      <c r="A2006" t="s">
        <v>13040</v>
      </c>
      <c r="B2006" t="s">
        <v>5782</v>
      </c>
      <c r="C2006" t="s">
        <v>13041</v>
      </c>
      <c r="D2006">
        <v>97255</v>
      </c>
      <c r="E2006" t="s">
        <v>5783</v>
      </c>
      <c r="F2006" t="s">
        <v>2197</v>
      </c>
      <c r="G2006" t="s">
        <v>2489</v>
      </c>
      <c r="H2006" t="s">
        <v>96</v>
      </c>
      <c r="J2006" t="s">
        <v>13042</v>
      </c>
      <c r="K2006" t="s">
        <v>41</v>
      </c>
      <c r="N2006">
        <v>97255</v>
      </c>
      <c r="O2006" t="s">
        <v>4063</v>
      </c>
    </row>
    <row r="2007" spans="1:15" x14ac:dyDescent="0.2">
      <c r="A2007" t="s">
        <v>13043</v>
      </c>
      <c r="B2007" t="s">
        <v>5782</v>
      </c>
      <c r="C2007" t="s">
        <v>13044</v>
      </c>
      <c r="D2007">
        <v>97255</v>
      </c>
      <c r="E2007" t="s">
        <v>5783</v>
      </c>
      <c r="F2007" t="s">
        <v>2197</v>
      </c>
      <c r="G2007" t="s">
        <v>5787</v>
      </c>
      <c r="H2007" t="s">
        <v>2716</v>
      </c>
      <c r="I2007" t="s">
        <v>96</v>
      </c>
      <c r="J2007" t="s">
        <v>13045</v>
      </c>
      <c r="K2007" t="s">
        <v>60</v>
      </c>
      <c r="N2007">
        <v>97255</v>
      </c>
      <c r="O2007" t="s">
        <v>4063</v>
      </c>
    </row>
    <row r="2008" spans="1:15" x14ac:dyDescent="0.2">
      <c r="A2008" t="s">
        <v>13046</v>
      </c>
      <c r="B2008" t="s">
        <v>5782</v>
      </c>
      <c r="C2008" t="s">
        <v>13047</v>
      </c>
      <c r="D2008">
        <v>97255</v>
      </c>
      <c r="E2008" t="s">
        <v>5783</v>
      </c>
      <c r="F2008" t="s">
        <v>2197</v>
      </c>
      <c r="G2008" t="s">
        <v>5787</v>
      </c>
      <c r="H2008" t="s">
        <v>2716</v>
      </c>
      <c r="I2008" t="s">
        <v>96</v>
      </c>
      <c r="J2008" t="s">
        <v>13048</v>
      </c>
      <c r="K2008" t="s">
        <v>60</v>
      </c>
      <c r="N2008">
        <v>97255</v>
      </c>
      <c r="O2008" t="s">
        <v>4063</v>
      </c>
    </row>
    <row r="2009" spans="1:15" x14ac:dyDescent="0.2">
      <c r="A2009" t="s">
        <v>13049</v>
      </c>
      <c r="B2009" t="s">
        <v>5782</v>
      </c>
      <c r="C2009" t="s">
        <v>13050</v>
      </c>
      <c r="D2009">
        <v>97255</v>
      </c>
      <c r="E2009" t="s">
        <v>5783</v>
      </c>
      <c r="F2009" t="s">
        <v>2197</v>
      </c>
      <c r="G2009" t="s">
        <v>5790</v>
      </c>
      <c r="I2009" t="s">
        <v>96</v>
      </c>
      <c r="J2009" t="s">
        <v>13051</v>
      </c>
      <c r="K2009" t="s">
        <v>41</v>
      </c>
      <c r="N2009">
        <v>97255</v>
      </c>
      <c r="O2009" t="s">
        <v>4063</v>
      </c>
    </row>
    <row r="2010" spans="1:15" x14ac:dyDescent="0.2">
      <c r="A2010" t="s">
        <v>13052</v>
      </c>
      <c r="B2010" t="s">
        <v>5782</v>
      </c>
      <c r="C2010" t="s">
        <v>13053</v>
      </c>
      <c r="D2010">
        <v>97255</v>
      </c>
      <c r="E2010" t="s">
        <v>5783</v>
      </c>
      <c r="F2010" t="s">
        <v>2197</v>
      </c>
      <c r="G2010" t="s">
        <v>5467</v>
      </c>
      <c r="I2010" t="s">
        <v>96</v>
      </c>
      <c r="J2010" t="s">
        <v>13054</v>
      </c>
      <c r="K2010" t="s">
        <v>41</v>
      </c>
      <c r="N2010">
        <v>97255</v>
      </c>
      <c r="O2010" t="s">
        <v>4063</v>
      </c>
    </row>
    <row r="2011" spans="1:15" x14ac:dyDescent="0.2">
      <c r="A2011" t="s">
        <v>13055</v>
      </c>
      <c r="B2011" t="s">
        <v>5464</v>
      </c>
      <c r="C2011" t="s">
        <v>13056</v>
      </c>
      <c r="D2011">
        <v>97255</v>
      </c>
      <c r="E2011" t="s">
        <v>5465</v>
      </c>
      <c r="F2011" t="s">
        <v>13057</v>
      </c>
      <c r="G2011" t="s">
        <v>13058</v>
      </c>
      <c r="H2011" t="s">
        <v>2716</v>
      </c>
      <c r="I2011" t="s">
        <v>70</v>
      </c>
      <c r="J2011" t="s">
        <v>13059</v>
      </c>
      <c r="K2011" t="s">
        <v>60</v>
      </c>
      <c r="N2011">
        <v>97255</v>
      </c>
      <c r="O2011" t="s">
        <v>4063</v>
      </c>
    </row>
    <row r="2012" spans="1:15" x14ac:dyDescent="0.2">
      <c r="A2012" t="s">
        <v>13060</v>
      </c>
      <c r="B2012" t="s">
        <v>5464</v>
      </c>
      <c r="C2012" t="s">
        <v>13061</v>
      </c>
      <c r="D2012">
        <v>97255</v>
      </c>
      <c r="E2012" t="s">
        <v>5465</v>
      </c>
      <c r="F2012" t="s">
        <v>1589</v>
      </c>
      <c r="G2012" t="s">
        <v>7370</v>
      </c>
      <c r="H2012" t="s">
        <v>2716</v>
      </c>
      <c r="I2012" t="s">
        <v>70</v>
      </c>
      <c r="J2012" t="s">
        <v>13062</v>
      </c>
      <c r="L2012" t="s">
        <v>60</v>
      </c>
      <c r="N2012">
        <v>97255</v>
      </c>
      <c r="O2012" t="s">
        <v>4063</v>
      </c>
    </row>
    <row r="2013" spans="1:15" x14ac:dyDescent="0.2">
      <c r="A2013" t="s">
        <v>13063</v>
      </c>
      <c r="B2013" t="s">
        <v>5464</v>
      </c>
      <c r="C2013" t="s">
        <v>13064</v>
      </c>
      <c r="D2013">
        <v>97255</v>
      </c>
      <c r="E2013" t="s">
        <v>5465</v>
      </c>
      <c r="F2013" t="s">
        <v>7371</v>
      </c>
      <c r="G2013" t="s">
        <v>7372</v>
      </c>
      <c r="H2013" t="s">
        <v>2716</v>
      </c>
      <c r="I2013" t="s">
        <v>70</v>
      </c>
      <c r="J2013" t="s">
        <v>13065</v>
      </c>
      <c r="L2013" t="s">
        <v>60</v>
      </c>
      <c r="N2013">
        <v>97255</v>
      </c>
      <c r="O2013" t="s">
        <v>4063</v>
      </c>
    </row>
    <row r="2014" spans="1:15" x14ac:dyDescent="0.2">
      <c r="A2014" t="s">
        <v>13066</v>
      </c>
      <c r="B2014" t="s">
        <v>5464</v>
      </c>
      <c r="C2014" t="s">
        <v>13067</v>
      </c>
      <c r="D2014">
        <v>97255</v>
      </c>
      <c r="E2014" t="s">
        <v>5465</v>
      </c>
      <c r="F2014" t="s">
        <v>404</v>
      </c>
      <c r="G2014" t="s">
        <v>7617</v>
      </c>
      <c r="H2014" t="s">
        <v>2716</v>
      </c>
      <c r="I2014" t="s">
        <v>96</v>
      </c>
      <c r="J2014" t="s">
        <v>13068</v>
      </c>
      <c r="K2014" t="s">
        <v>60</v>
      </c>
      <c r="N2014">
        <v>97255</v>
      </c>
      <c r="O2014" t="s">
        <v>4063</v>
      </c>
    </row>
    <row r="2015" spans="1:15" x14ac:dyDescent="0.2">
      <c r="A2015" t="s">
        <v>13069</v>
      </c>
      <c r="B2015" t="s">
        <v>5464</v>
      </c>
      <c r="C2015" t="s">
        <v>13070</v>
      </c>
      <c r="D2015">
        <v>97255</v>
      </c>
      <c r="E2015" t="s">
        <v>5465</v>
      </c>
      <c r="F2015" t="s">
        <v>7374</v>
      </c>
      <c r="G2015" t="s">
        <v>7375</v>
      </c>
      <c r="H2015" t="s">
        <v>2716</v>
      </c>
      <c r="I2015" t="s">
        <v>70</v>
      </c>
      <c r="K2015" t="s">
        <v>60</v>
      </c>
      <c r="N2015">
        <v>97255</v>
      </c>
      <c r="O2015" t="s">
        <v>4063</v>
      </c>
    </row>
    <row r="2016" spans="1:15" x14ac:dyDescent="0.2">
      <c r="A2016" t="s">
        <v>13071</v>
      </c>
      <c r="B2016" t="s">
        <v>407</v>
      </c>
      <c r="C2016" t="s">
        <v>13072</v>
      </c>
      <c r="D2016">
        <v>97255</v>
      </c>
      <c r="E2016" t="s">
        <v>408</v>
      </c>
      <c r="F2016" t="s">
        <v>417</v>
      </c>
      <c r="G2016" t="s">
        <v>553</v>
      </c>
      <c r="I2016" t="s">
        <v>96</v>
      </c>
      <c r="J2016" t="s">
        <v>7376</v>
      </c>
      <c r="L2016" t="s">
        <v>41</v>
      </c>
      <c r="N2016">
        <v>97255</v>
      </c>
      <c r="O2016" t="s">
        <v>4063</v>
      </c>
    </row>
    <row r="2017" spans="1:15" x14ac:dyDescent="0.2">
      <c r="A2017" t="s">
        <v>13073</v>
      </c>
      <c r="B2017" t="s">
        <v>407</v>
      </c>
      <c r="C2017" t="s">
        <v>13074</v>
      </c>
      <c r="D2017">
        <v>97255</v>
      </c>
      <c r="E2017" t="s">
        <v>408</v>
      </c>
      <c r="F2017" t="s">
        <v>409</v>
      </c>
      <c r="G2017" t="s">
        <v>1613</v>
      </c>
      <c r="I2017" t="s">
        <v>70</v>
      </c>
      <c r="J2017" t="s">
        <v>7377</v>
      </c>
      <c r="K2017" t="s">
        <v>41</v>
      </c>
      <c r="N2017">
        <v>97255</v>
      </c>
      <c r="O2017" t="s">
        <v>4063</v>
      </c>
    </row>
    <row r="2018" spans="1:15" x14ac:dyDescent="0.2">
      <c r="A2018" t="s">
        <v>13075</v>
      </c>
      <c r="B2018" t="s">
        <v>407</v>
      </c>
      <c r="C2018" t="s">
        <v>13076</v>
      </c>
      <c r="D2018">
        <v>97255</v>
      </c>
      <c r="E2018" t="s">
        <v>408</v>
      </c>
      <c r="F2018" t="s">
        <v>417</v>
      </c>
      <c r="G2018" t="s">
        <v>555</v>
      </c>
      <c r="I2018" t="s">
        <v>96</v>
      </c>
      <c r="J2018" t="s">
        <v>13077</v>
      </c>
      <c r="L2018" t="s">
        <v>41</v>
      </c>
      <c r="N2018">
        <v>97255</v>
      </c>
      <c r="O2018" t="s">
        <v>4063</v>
      </c>
    </row>
    <row r="2019" spans="1:15" x14ac:dyDescent="0.2">
      <c r="A2019" t="s">
        <v>13078</v>
      </c>
      <c r="B2019" t="s">
        <v>568</v>
      </c>
      <c r="C2019" t="s">
        <v>13079</v>
      </c>
      <c r="D2019">
        <v>97255</v>
      </c>
      <c r="E2019" t="s">
        <v>569</v>
      </c>
      <c r="F2019" t="s">
        <v>3458</v>
      </c>
      <c r="G2019" t="s">
        <v>6291</v>
      </c>
      <c r="J2019" t="s">
        <v>7379</v>
      </c>
      <c r="K2019" t="s">
        <v>60</v>
      </c>
      <c r="N2019">
        <v>97255</v>
      </c>
      <c r="O2019" t="s">
        <v>4063</v>
      </c>
    </row>
    <row r="2020" spans="1:15" x14ac:dyDescent="0.2">
      <c r="A2020" t="s">
        <v>13080</v>
      </c>
      <c r="B2020" t="s">
        <v>181</v>
      </c>
      <c r="C2020" t="s">
        <v>13081</v>
      </c>
      <c r="D2020">
        <v>97255</v>
      </c>
      <c r="E2020" t="s">
        <v>182</v>
      </c>
      <c r="F2020" t="s">
        <v>4346</v>
      </c>
      <c r="I2020" t="s">
        <v>96</v>
      </c>
      <c r="K2020" t="s">
        <v>41</v>
      </c>
      <c r="N2020">
        <v>97255</v>
      </c>
      <c r="O2020" t="s">
        <v>4063</v>
      </c>
    </row>
    <row r="2021" spans="1:15" x14ac:dyDescent="0.2">
      <c r="A2021" t="s">
        <v>13082</v>
      </c>
      <c r="B2021" t="s">
        <v>181</v>
      </c>
      <c r="C2021" t="s">
        <v>13083</v>
      </c>
      <c r="D2021">
        <v>97255</v>
      </c>
      <c r="E2021" t="s">
        <v>182</v>
      </c>
      <c r="F2021" t="s">
        <v>185</v>
      </c>
      <c r="I2021" t="s">
        <v>39</v>
      </c>
      <c r="K2021" t="s">
        <v>41</v>
      </c>
      <c r="N2021">
        <v>97255</v>
      </c>
      <c r="O2021" t="s">
        <v>4063</v>
      </c>
    </row>
    <row r="2022" spans="1:15" x14ac:dyDescent="0.2">
      <c r="A2022" t="s">
        <v>13084</v>
      </c>
      <c r="B2022" t="s">
        <v>1670</v>
      </c>
      <c r="C2022" t="s">
        <v>13085</v>
      </c>
      <c r="D2022">
        <v>97255</v>
      </c>
      <c r="E2022" t="s">
        <v>1671</v>
      </c>
      <c r="F2022" t="s">
        <v>12463</v>
      </c>
      <c r="G2022" t="s">
        <v>13086</v>
      </c>
      <c r="I2022" t="s">
        <v>145</v>
      </c>
      <c r="L2022" t="s">
        <v>41</v>
      </c>
      <c r="N2022">
        <v>97255</v>
      </c>
      <c r="O2022" t="s">
        <v>4063</v>
      </c>
    </row>
    <row r="2023" spans="1:15" x14ac:dyDescent="0.2">
      <c r="A2023" t="s">
        <v>13087</v>
      </c>
      <c r="B2023" t="s">
        <v>380</v>
      </c>
      <c r="C2023" t="s">
        <v>13088</v>
      </c>
      <c r="D2023">
        <v>97255</v>
      </c>
      <c r="E2023" t="s">
        <v>381</v>
      </c>
      <c r="F2023" t="s">
        <v>1589</v>
      </c>
      <c r="H2023" t="s">
        <v>859</v>
      </c>
      <c r="I2023" t="s">
        <v>39</v>
      </c>
      <c r="J2023" t="s">
        <v>4342</v>
      </c>
      <c r="L2023" t="s">
        <v>41</v>
      </c>
      <c r="N2023">
        <v>97255</v>
      </c>
      <c r="O2023" t="s">
        <v>4063</v>
      </c>
    </row>
    <row r="2024" spans="1:15" x14ac:dyDescent="0.2">
      <c r="A2024" t="s">
        <v>13089</v>
      </c>
      <c r="B2024" t="s">
        <v>380</v>
      </c>
      <c r="C2024" t="s">
        <v>13090</v>
      </c>
      <c r="D2024">
        <v>97255</v>
      </c>
      <c r="E2024" t="s">
        <v>381</v>
      </c>
      <c r="F2024" t="s">
        <v>4343</v>
      </c>
      <c r="G2024" t="s">
        <v>13091</v>
      </c>
      <c r="K2024" t="s">
        <v>4345</v>
      </c>
      <c r="N2024">
        <v>97255</v>
      </c>
      <c r="O2024" t="s">
        <v>4063</v>
      </c>
    </row>
    <row r="2025" spans="1:15" x14ac:dyDescent="0.2">
      <c r="A2025" t="s">
        <v>13092</v>
      </c>
      <c r="B2025" t="s">
        <v>120</v>
      </c>
      <c r="C2025" t="s">
        <v>13093</v>
      </c>
      <c r="D2025">
        <v>97255</v>
      </c>
      <c r="E2025" t="s">
        <v>121</v>
      </c>
      <c r="F2025" t="s">
        <v>122</v>
      </c>
      <c r="G2025" t="s">
        <v>1594</v>
      </c>
      <c r="H2025" t="s">
        <v>1595</v>
      </c>
      <c r="I2025" t="s">
        <v>1596</v>
      </c>
      <c r="K2025" t="s">
        <v>4335</v>
      </c>
      <c r="L2025" t="s">
        <v>41</v>
      </c>
      <c r="N2025">
        <v>97255</v>
      </c>
      <c r="O2025" t="s">
        <v>4063</v>
      </c>
    </row>
    <row r="2026" spans="1:15" x14ac:dyDescent="0.2">
      <c r="A2026" t="s">
        <v>13094</v>
      </c>
      <c r="B2026" t="s">
        <v>120</v>
      </c>
      <c r="C2026" t="s">
        <v>13095</v>
      </c>
      <c r="D2026">
        <v>97255</v>
      </c>
      <c r="E2026" t="s">
        <v>121</v>
      </c>
      <c r="F2026" t="s">
        <v>122</v>
      </c>
      <c r="G2026" t="s">
        <v>1594</v>
      </c>
      <c r="H2026" t="s">
        <v>1595</v>
      </c>
      <c r="I2026" t="s">
        <v>1596</v>
      </c>
      <c r="K2026" t="s">
        <v>4337</v>
      </c>
      <c r="L2026" t="s">
        <v>41</v>
      </c>
      <c r="N2026">
        <v>97255</v>
      </c>
      <c r="O2026" t="s">
        <v>4063</v>
      </c>
    </row>
    <row r="2027" spans="1:15" x14ac:dyDescent="0.2">
      <c r="A2027" t="s">
        <v>13096</v>
      </c>
      <c r="B2027" t="s">
        <v>223</v>
      </c>
      <c r="C2027" t="s">
        <v>13097</v>
      </c>
      <c r="D2027">
        <v>97255</v>
      </c>
      <c r="E2027" t="s">
        <v>224</v>
      </c>
      <c r="F2027" t="s">
        <v>1589</v>
      </c>
      <c r="G2027" t="s">
        <v>226</v>
      </c>
      <c r="H2027" t="s">
        <v>3440</v>
      </c>
      <c r="I2027" t="s">
        <v>2267</v>
      </c>
      <c r="K2027" t="s">
        <v>4318</v>
      </c>
      <c r="L2027" t="s">
        <v>41</v>
      </c>
      <c r="N2027">
        <v>97255</v>
      </c>
      <c r="O2027" t="s">
        <v>4063</v>
      </c>
    </row>
    <row r="2028" spans="1:15" x14ac:dyDescent="0.2">
      <c r="A2028" t="s">
        <v>13098</v>
      </c>
      <c r="B2028" t="s">
        <v>384</v>
      </c>
      <c r="C2028" t="s">
        <v>13099</v>
      </c>
      <c r="D2028">
        <v>97255</v>
      </c>
      <c r="E2028" t="s">
        <v>385</v>
      </c>
      <c r="K2028" t="s">
        <v>6953</v>
      </c>
      <c r="L2028" t="s">
        <v>60</v>
      </c>
      <c r="N2028">
        <v>97255</v>
      </c>
      <c r="O2028" t="s">
        <v>4063</v>
      </c>
    </row>
    <row r="2029" spans="1:15" x14ac:dyDescent="0.2">
      <c r="A2029" t="s">
        <v>13100</v>
      </c>
      <c r="B2029" t="s">
        <v>384</v>
      </c>
      <c r="C2029" t="s">
        <v>13101</v>
      </c>
      <c r="D2029">
        <v>97255</v>
      </c>
      <c r="E2029" t="s">
        <v>385</v>
      </c>
      <c r="K2029" t="s">
        <v>6953</v>
      </c>
      <c r="L2029" t="s">
        <v>60</v>
      </c>
      <c r="N2029">
        <v>97255</v>
      </c>
      <c r="O2029" t="s">
        <v>4063</v>
      </c>
    </row>
    <row r="2030" spans="1:15" x14ac:dyDescent="0.2">
      <c r="A2030" t="s">
        <v>13102</v>
      </c>
      <c r="B2030" t="s">
        <v>593</v>
      </c>
      <c r="C2030" t="s">
        <v>13103</v>
      </c>
      <c r="D2030">
        <v>97255</v>
      </c>
      <c r="E2030" t="s">
        <v>594</v>
      </c>
      <c r="F2030" t="s">
        <v>595</v>
      </c>
      <c r="I2030" t="s">
        <v>70</v>
      </c>
      <c r="K2030" t="s">
        <v>4319</v>
      </c>
      <c r="L2030" t="s">
        <v>41</v>
      </c>
      <c r="N2030">
        <v>97255</v>
      </c>
      <c r="O2030" t="s">
        <v>4063</v>
      </c>
    </row>
    <row r="2031" spans="1:15" x14ac:dyDescent="0.2">
      <c r="A2031" t="s">
        <v>13104</v>
      </c>
      <c r="B2031" t="s">
        <v>161</v>
      </c>
      <c r="C2031" t="s">
        <v>13105</v>
      </c>
      <c r="D2031">
        <v>97255</v>
      </c>
      <c r="E2031" t="s">
        <v>162</v>
      </c>
      <c r="F2031" t="s">
        <v>163</v>
      </c>
      <c r="G2031" t="s">
        <v>4340</v>
      </c>
      <c r="I2031" t="s">
        <v>96</v>
      </c>
      <c r="K2031" t="s">
        <v>4341</v>
      </c>
      <c r="N2031">
        <v>97255</v>
      </c>
      <c r="O2031" t="s">
        <v>4063</v>
      </c>
    </row>
    <row r="2032" spans="1:15" x14ac:dyDescent="0.2">
      <c r="A2032" t="s">
        <v>13106</v>
      </c>
      <c r="B2032" t="s">
        <v>9900</v>
      </c>
      <c r="C2032" t="s">
        <v>13107</v>
      </c>
      <c r="D2032">
        <v>97255</v>
      </c>
      <c r="E2032" t="s">
        <v>9902</v>
      </c>
      <c r="F2032" t="s">
        <v>9902</v>
      </c>
      <c r="G2032" t="s">
        <v>10487</v>
      </c>
      <c r="H2032" t="s">
        <v>10488</v>
      </c>
      <c r="J2032" t="s">
        <v>70</v>
      </c>
      <c r="K2032" t="s">
        <v>13108</v>
      </c>
      <c r="M2032" t="s">
        <v>13109</v>
      </c>
      <c r="N2032">
        <v>97255</v>
      </c>
      <c r="O2032" t="s">
        <v>4063</v>
      </c>
    </row>
    <row r="2033" spans="1:15" x14ac:dyDescent="0.2">
      <c r="A2033" t="s">
        <v>13110</v>
      </c>
      <c r="B2033" t="s">
        <v>9900</v>
      </c>
      <c r="C2033" t="s">
        <v>13111</v>
      </c>
      <c r="D2033">
        <v>97255</v>
      </c>
      <c r="E2033" t="s">
        <v>9902</v>
      </c>
      <c r="F2033" t="s">
        <v>9902</v>
      </c>
      <c r="G2033" t="s">
        <v>13112</v>
      </c>
      <c r="H2033" t="s">
        <v>13113</v>
      </c>
      <c r="J2033" t="s">
        <v>39</v>
      </c>
      <c r="K2033" t="s">
        <v>13114</v>
      </c>
      <c r="M2033" t="s">
        <v>13115</v>
      </c>
      <c r="N2033">
        <v>97255</v>
      </c>
      <c r="O2033" t="s">
        <v>4063</v>
      </c>
    </row>
    <row r="2034" spans="1:15" x14ac:dyDescent="0.2">
      <c r="A2034" t="s">
        <v>13116</v>
      </c>
      <c r="B2034" t="s">
        <v>8371</v>
      </c>
      <c r="C2034" t="s">
        <v>13117</v>
      </c>
      <c r="D2034">
        <v>97255</v>
      </c>
      <c r="E2034" t="s">
        <v>8373</v>
      </c>
      <c r="F2034" t="s">
        <v>8373</v>
      </c>
      <c r="G2034" t="s">
        <v>4179</v>
      </c>
      <c r="H2034" t="s">
        <v>12521</v>
      </c>
      <c r="J2034" t="s">
        <v>70</v>
      </c>
      <c r="K2034" t="s">
        <v>13118</v>
      </c>
      <c r="M2034" t="s">
        <v>13119</v>
      </c>
      <c r="N2034">
        <v>97255</v>
      </c>
      <c r="O2034" t="s">
        <v>4063</v>
      </c>
    </row>
    <row r="2035" spans="1:15" x14ac:dyDescent="0.2">
      <c r="A2035" t="s">
        <v>13120</v>
      </c>
      <c r="B2035" t="s">
        <v>8371</v>
      </c>
      <c r="C2035" t="s">
        <v>13121</v>
      </c>
      <c r="D2035">
        <v>97255</v>
      </c>
      <c r="E2035" t="s">
        <v>8373</v>
      </c>
      <c r="F2035" t="s">
        <v>8373</v>
      </c>
      <c r="G2035" t="s">
        <v>4179</v>
      </c>
      <c r="H2035" t="s">
        <v>10478</v>
      </c>
      <c r="J2035" t="s">
        <v>70</v>
      </c>
      <c r="K2035" t="s">
        <v>13122</v>
      </c>
      <c r="L2035" t="s">
        <v>60</v>
      </c>
      <c r="N2035">
        <v>97255</v>
      </c>
      <c r="O2035" t="s">
        <v>4063</v>
      </c>
    </row>
    <row r="2036" spans="1:15" x14ac:dyDescent="0.2">
      <c r="A2036" t="s">
        <v>13123</v>
      </c>
      <c r="B2036" t="s">
        <v>5614</v>
      </c>
      <c r="C2036" t="s">
        <v>13124</v>
      </c>
      <c r="D2036">
        <v>97250</v>
      </c>
      <c r="E2036" t="s">
        <v>5615</v>
      </c>
      <c r="F2036" t="s">
        <v>2197</v>
      </c>
      <c r="G2036" t="s">
        <v>5796</v>
      </c>
      <c r="H2036" t="s">
        <v>6723</v>
      </c>
      <c r="K2036" t="s">
        <v>13125</v>
      </c>
      <c r="N2036">
        <v>97250</v>
      </c>
      <c r="O2036" t="s">
        <v>13126</v>
      </c>
    </row>
    <row r="2037" spans="1:15" x14ac:dyDescent="0.2">
      <c r="A2037" t="s">
        <v>13127</v>
      </c>
      <c r="B2037" t="s">
        <v>5614</v>
      </c>
      <c r="C2037" t="s">
        <v>13128</v>
      </c>
      <c r="D2037">
        <v>97250</v>
      </c>
      <c r="E2037" t="s">
        <v>5615</v>
      </c>
      <c r="F2037" t="s">
        <v>2197</v>
      </c>
      <c r="G2037" t="s">
        <v>5803</v>
      </c>
      <c r="K2037" t="s">
        <v>5867</v>
      </c>
      <c r="N2037">
        <v>97250</v>
      </c>
      <c r="O2037" t="s">
        <v>13126</v>
      </c>
    </row>
    <row r="2038" spans="1:15" x14ac:dyDescent="0.2">
      <c r="A2038" t="s">
        <v>13129</v>
      </c>
      <c r="B2038" t="s">
        <v>5614</v>
      </c>
      <c r="C2038" t="s">
        <v>13130</v>
      </c>
      <c r="D2038">
        <v>97250</v>
      </c>
      <c r="E2038" t="s">
        <v>5615</v>
      </c>
      <c r="F2038" t="s">
        <v>2197</v>
      </c>
      <c r="G2038" t="s">
        <v>5803</v>
      </c>
      <c r="H2038" t="s">
        <v>6723</v>
      </c>
      <c r="K2038" t="s">
        <v>13131</v>
      </c>
      <c r="N2038">
        <v>97250</v>
      </c>
      <c r="O2038" t="s">
        <v>13126</v>
      </c>
    </row>
    <row r="2039" spans="1:15" x14ac:dyDescent="0.2">
      <c r="A2039" t="s">
        <v>13132</v>
      </c>
      <c r="B2039" t="s">
        <v>5614</v>
      </c>
      <c r="C2039" t="s">
        <v>13133</v>
      </c>
      <c r="D2039">
        <v>97250</v>
      </c>
      <c r="E2039" t="s">
        <v>5615</v>
      </c>
      <c r="F2039" t="s">
        <v>2872</v>
      </c>
      <c r="G2039" t="s">
        <v>5834</v>
      </c>
      <c r="N2039">
        <v>97250</v>
      </c>
      <c r="O2039" t="s">
        <v>13126</v>
      </c>
    </row>
    <row r="2040" spans="1:15" x14ac:dyDescent="0.2">
      <c r="A2040" t="s">
        <v>13134</v>
      </c>
      <c r="B2040" t="s">
        <v>5614</v>
      </c>
      <c r="C2040" t="s">
        <v>13135</v>
      </c>
      <c r="D2040">
        <v>97250</v>
      </c>
      <c r="E2040" t="s">
        <v>5615</v>
      </c>
      <c r="F2040" t="s">
        <v>2197</v>
      </c>
      <c r="G2040" t="s">
        <v>6123</v>
      </c>
      <c r="H2040" t="s">
        <v>6723</v>
      </c>
      <c r="K2040" t="s">
        <v>13136</v>
      </c>
      <c r="N2040">
        <v>97250</v>
      </c>
      <c r="O2040" t="s">
        <v>13126</v>
      </c>
    </row>
    <row r="2041" spans="1:15" x14ac:dyDescent="0.2">
      <c r="A2041" t="s">
        <v>13137</v>
      </c>
      <c r="B2041" t="s">
        <v>5614</v>
      </c>
      <c r="C2041" t="s">
        <v>13138</v>
      </c>
      <c r="D2041">
        <v>97250</v>
      </c>
      <c r="E2041" t="s">
        <v>5615</v>
      </c>
      <c r="F2041" t="s">
        <v>2197</v>
      </c>
      <c r="G2041" t="s">
        <v>5793</v>
      </c>
      <c r="H2041" t="s">
        <v>6723</v>
      </c>
      <c r="K2041" t="s">
        <v>13139</v>
      </c>
      <c r="N2041">
        <v>97250</v>
      </c>
      <c r="O2041" t="s">
        <v>13126</v>
      </c>
    </row>
    <row r="2042" spans="1:15" x14ac:dyDescent="0.2">
      <c r="A2042" t="s">
        <v>13140</v>
      </c>
      <c r="B2042" t="s">
        <v>5614</v>
      </c>
      <c r="C2042" t="s">
        <v>13141</v>
      </c>
      <c r="D2042">
        <v>97250</v>
      </c>
      <c r="E2042" t="s">
        <v>5615</v>
      </c>
      <c r="F2042" t="s">
        <v>2197</v>
      </c>
      <c r="G2042" t="s">
        <v>5803</v>
      </c>
      <c r="H2042" t="s">
        <v>6723</v>
      </c>
      <c r="K2042" t="s">
        <v>4614</v>
      </c>
      <c r="N2042">
        <v>97250</v>
      </c>
      <c r="O2042" t="s">
        <v>13126</v>
      </c>
    </row>
    <row r="2043" spans="1:15" x14ac:dyDescent="0.2">
      <c r="A2043" t="s">
        <v>13142</v>
      </c>
      <c r="B2043" t="s">
        <v>5614</v>
      </c>
      <c r="C2043" t="s">
        <v>13143</v>
      </c>
      <c r="D2043">
        <v>97250</v>
      </c>
      <c r="E2043" t="s">
        <v>5615</v>
      </c>
      <c r="F2043" t="s">
        <v>2197</v>
      </c>
      <c r="G2043" t="s">
        <v>5793</v>
      </c>
      <c r="H2043" t="s">
        <v>6723</v>
      </c>
      <c r="K2043" t="s">
        <v>13144</v>
      </c>
      <c r="N2043">
        <v>97250</v>
      </c>
      <c r="O2043" t="s">
        <v>13126</v>
      </c>
    </row>
    <row r="2044" spans="1:15" x14ac:dyDescent="0.2">
      <c r="A2044" t="s">
        <v>13145</v>
      </c>
      <c r="B2044" t="s">
        <v>5614</v>
      </c>
      <c r="C2044" t="s">
        <v>13146</v>
      </c>
      <c r="D2044">
        <v>97250</v>
      </c>
      <c r="E2044" t="s">
        <v>5615</v>
      </c>
      <c r="F2044" t="s">
        <v>2197</v>
      </c>
      <c r="G2044" t="s">
        <v>5803</v>
      </c>
      <c r="H2044" t="s">
        <v>6723</v>
      </c>
      <c r="K2044" t="s">
        <v>13147</v>
      </c>
      <c r="N2044">
        <v>97250</v>
      </c>
      <c r="O2044" t="s">
        <v>13126</v>
      </c>
    </row>
    <row r="2045" spans="1:15" x14ac:dyDescent="0.2">
      <c r="A2045" t="s">
        <v>13148</v>
      </c>
      <c r="B2045" t="s">
        <v>5614</v>
      </c>
      <c r="C2045" t="s">
        <v>13149</v>
      </c>
      <c r="D2045">
        <v>97250</v>
      </c>
      <c r="E2045" t="s">
        <v>5615</v>
      </c>
      <c r="F2045" t="s">
        <v>2197</v>
      </c>
      <c r="G2045" t="s">
        <v>5803</v>
      </c>
      <c r="H2045" t="s">
        <v>6723</v>
      </c>
      <c r="K2045" t="s">
        <v>13150</v>
      </c>
      <c r="N2045">
        <v>97250</v>
      </c>
      <c r="O2045" t="s">
        <v>13126</v>
      </c>
    </row>
    <row r="2046" spans="1:15" x14ac:dyDescent="0.2">
      <c r="A2046" t="s">
        <v>13151</v>
      </c>
      <c r="B2046" t="s">
        <v>5614</v>
      </c>
      <c r="C2046" t="s">
        <v>13152</v>
      </c>
      <c r="D2046">
        <v>97250</v>
      </c>
      <c r="E2046" t="s">
        <v>5615</v>
      </c>
      <c r="F2046" t="s">
        <v>404</v>
      </c>
      <c r="G2046" t="s">
        <v>5860</v>
      </c>
      <c r="H2046" t="s">
        <v>6723</v>
      </c>
      <c r="K2046" t="s">
        <v>5862</v>
      </c>
      <c r="N2046">
        <v>97250</v>
      </c>
      <c r="O2046" t="s">
        <v>13126</v>
      </c>
    </row>
    <row r="2047" spans="1:15" x14ac:dyDescent="0.2">
      <c r="A2047" t="s">
        <v>13153</v>
      </c>
      <c r="B2047" t="s">
        <v>372</v>
      </c>
      <c r="C2047" t="s">
        <v>13154</v>
      </c>
      <c r="D2047">
        <v>97250</v>
      </c>
      <c r="E2047" t="s">
        <v>373</v>
      </c>
      <c r="F2047" t="s">
        <v>37</v>
      </c>
      <c r="G2047" t="s">
        <v>13155</v>
      </c>
      <c r="H2047" t="s">
        <v>325</v>
      </c>
      <c r="K2047" t="s">
        <v>13156</v>
      </c>
      <c r="N2047">
        <v>97250</v>
      </c>
      <c r="O2047" t="s">
        <v>13126</v>
      </c>
    </row>
    <row r="2048" spans="1:15" x14ac:dyDescent="0.2">
      <c r="A2048" t="s">
        <v>13157</v>
      </c>
      <c r="B2048" t="s">
        <v>372</v>
      </c>
      <c r="C2048" t="s">
        <v>13158</v>
      </c>
      <c r="D2048">
        <v>97250</v>
      </c>
      <c r="E2048" t="s">
        <v>373</v>
      </c>
      <c r="F2048" t="s">
        <v>37</v>
      </c>
      <c r="G2048" t="s">
        <v>13155</v>
      </c>
      <c r="H2048" t="s">
        <v>325</v>
      </c>
      <c r="K2048" t="s">
        <v>13156</v>
      </c>
      <c r="N2048">
        <v>97250</v>
      </c>
      <c r="O2048" t="s">
        <v>13126</v>
      </c>
    </row>
    <row r="2049" spans="1:15" x14ac:dyDescent="0.2">
      <c r="A2049" t="s">
        <v>13159</v>
      </c>
      <c r="B2049" t="s">
        <v>367</v>
      </c>
      <c r="C2049" t="s">
        <v>13160</v>
      </c>
      <c r="D2049">
        <v>97250</v>
      </c>
      <c r="E2049" t="s">
        <v>368</v>
      </c>
      <c r="F2049" t="s">
        <v>37</v>
      </c>
      <c r="G2049" t="s">
        <v>13161</v>
      </c>
      <c r="H2049" t="s">
        <v>325</v>
      </c>
      <c r="K2049" t="s">
        <v>3961</v>
      </c>
      <c r="N2049">
        <v>97250</v>
      </c>
      <c r="O2049" t="s">
        <v>13126</v>
      </c>
    </row>
    <row r="2050" spans="1:15" x14ac:dyDescent="0.2">
      <c r="A2050" t="s">
        <v>13162</v>
      </c>
      <c r="B2050" t="s">
        <v>367</v>
      </c>
      <c r="C2050" t="s">
        <v>13163</v>
      </c>
      <c r="D2050">
        <v>97250</v>
      </c>
      <c r="E2050" t="s">
        <v>368</v>
      </c>
      <c r="F2050" t="s">
        <v>37</v>
      </c>
      <c r="G2050" t="s">
        <v>8183</v>
      </c>
      <c r="H2050" t="s">
        <v>325</v>
      </c>
      <c r="K2050" t="s">
        <v>13164</v>
      </c>
      <c r="N2050">
        <v>97250</v>
      </c>
      <c r="O2050" t="s">
        <v>13126</v>
      </c>
    </row>
    <row r="2051" spans="1:15" x14ac:dyDescent="0.2">
      <c r="A2051" t="s">
        <v>13165</v>
      </c>
      <c r="B2051" t="s">
        <v>173</v>
      </c>
      <c r="C2051" t="s">
        <v>13166</v>
      </c>
      <c r="D2051">
        <v>97250</v>
      </c>
      <c r="E2051" t="s">
        <v>174</v>
      </c>
      <c r="F2051" t="s">
        <v>37</v>
      </c>
      <c r="G2051" t="s">
        <v>8183</v>
      </c>
      <c r="H2051" t="s">
        <v>325</v>
      </c>
      <c r="K2051" t="s">
        <v>13167</v>
      </c>
      <c r="N2051">
        <v>97250</v>
      </c>
      <c r="O2051" t="s">
        <v>13126</v>
      </c>
    </row>
    <row r="2052" spans="1:15" x14ac:dyDescent="0.2">
      <c r="A2052" t="s">
        <v>13168</v>
      </c>
      <c r="B2052" t="s">
        <v>67</v>
      </c>
      <c r="C2052" t="s">
        <v>13169</v>
      </c>
      <c r="D2052">
        <v>97250</v>
      </c>
      <c r="E2052" t="s">
        <v>68</v>
      </c>
      <c r="F2052" t="s">
        <v>498</v>
      </c>
      <c r="G2052" t="s">
        <v>499</v>
      </c>
      <c r="H2052" t="s">
        <v>1394</v>
      </c>
      <c r="K2052" t="s">
        <v>1723</v>
      </c>
      <c r="N2052">
        <v>97250</v>
      </c>
      <c r="O2052" t="s">
        <v>13126</v>
      </c>
    </row>
    <row r="2053" spans="1:15" x14ac:dyDescent="0.2">
      <c r="A2053" t="s">
        <v>13170</v>
      </c>
      <c r="B2053" t="s">
        <v>67</v>
      </c>
      <c r="C2053" t="s">
        <v>13171</v>
      </c>
      <c r="D2053">
        <v>97250</v>
      </c>
      <c r="E2053" t="s">
        <v>68</v>
      </c>
      <c r="F2053" t="s">
        <v>498</v>
      </c>
      <c r="G2053" t="s">
        <v>499</v>
      </c>
      <c r="H2053" t="s">
        <v>1394</v>
      </c>
      <c r="K2053" t="s">
        <v>1723</v>
      </c>
      <c r="N2053">
        <v>97250</v>
      </c>
      <c r="O2053" t="s">
        <v>13126</v>
      </c>
    </row>
    <row r="2054" spans="1:15" x14ac:dyDescent="0.2">
      <c r="A2054" t="s">
        <v>13172</v>
      </c>
      <c r="B2054" t="s">
        <v>67</v>
      </c>
      <c r="C2054" t="s">
        <v>13173</v>
      </c>
      <c r="D2054">
        <v>97250</v>
      </c>
      <c r="E2054" t="s">
        <v>68</v>
      </c>
      <c r="F2054" t="s">
        <v>498</v>
      </c>
      <c r="G2054" t="s">
        <v>499</v>
      </c>
      <c r="H2054" t="s">
        <v>1394</v>
      </c>
      <c r="K2054" t="s">
        <v>1723</v>
      </c>
      <c r="N2054">
        <v>97250</v>
      </c>
      <c r="O2054" t="s">
        <v>13126</v>
      </c>
    </row>
    <row r="2055" spans="1:15" x14ac:dyDescent="0.2">
      <c r="A2055" t="s">
        <v>13174</v>
      </c>
      <c r="B2055" t="s">
        <v>67</v>
      </c>
      <c r="C2055" t="s">
        <v>13175</v>
      </c>
      <c r="D2055">
        <v>97250</v>
      </c>
      <c r="E2055" t="s">
        <v>68</v>
      </c>
      <c r="F2055" t="s">
        <v>498</v>
      </c>
      <c r="G2055" t="s">
        <v>499</v>
      </c>
      <c r="H2055" t="s">
        <v>1394</v>
      </c>
      <c r="K2055" t="s">
        <v>1723</v>
      </c>
      <c r="N2055">
        <v>97250</v>
      </c>
      <c r="O2055" t="s">
        <v>13126</v>
      </c>
    </row>
    <row r="2056" spans="1:15" x14ac:dyDescent="0.2">
      <c r="A2056" t="s">
        <v>13176</v>
      </c>
      <c r="B2056" t="s">
        <v>67</v>
      </c>
      <c r="C2056" t="s">
        <v>13177</v>
      </c>
      <c r="D2056">
        <v>97250</v>
      </c>
      <c r="E2056" t="s">
        <v>68</v>
      </c>
      <c r="F2056" t="s">
        <v>498</v>
      </c>
      <c r="G2056" t="s">
        <v>499</v>
      </c>
      <c r="H2056" t="s">
        <v>1394</v>
      </c>
      <c r="K2056" t="s">
        <v>1723</v>
      </c>
      <c r="N2056">
        <v>97250</v>
      </c>
      <c r="O2056" t="s">
        <v>13126</v>
      </c>
    </row>
    <row r="2057" spans="1:15" x14ac:dyDescent="0.2">
      <c r="A2057" t="s">
        <v>13178</v>
      </c>
      <c r="B2057" t="s">
        <v>67</v>
      </c>
      <c r="C2057" t="s">
        <v>13179</v>
      </c>
      <c r="D2057">
        <v>97250</v>
      </c>
      <c r="E2057" t="s">
        <v>68</v>
      </c>
      <c r="F2057" t="s">
        <v>498</v>
      </c>
      <c r="G2057" t="s">
        <v>499</v>
      </c>
      <c r="H2057" t="s">
        <v>1394</v>
      </c>
      <c r="K2057" t="s">
        <v>1723</v>
      </c>
      <c r="N2057">
        <v>97250</v>
      </c>
      <c r="O2057" t="s">
        <v>13126</v>
      </c>
    </row>
    <row r="2058" spans="1:15" x14ac:dyDescent="0.2">
      <c r="A2058" t="s">
        <v>13180</v>
      </c>
      <c r="B2058" t="s">
        <v>67</v>
      </c>
      <c r="C2058" t="s">
        <v>13181</v>
      </c>
      <c r="D2058">
        <v>97250</v>
      </c>
      <c r="E2058" t="s">
        <v>68</v>
      </c>
      <c r="F2058" t="s">
        <v>498</v>
      </c>
      <c r="G2058" t="s">
        <v>499</v>
      </c>
      <c r="H2058" t="s">
        <v>1394</v>
      </c>
      <c r="K2058" t="s">
        <v>1723</v>
      </c>
      <c r="N2058">
        <v>97250</v>
      </c>
      <c r="O2058" t="s">
        <v>13126</v>
      </c>
    </row>
    <row r="2059" spans="1:15" x14ac:dyDescent="0.2">
      <c r="A2059" t="s">
        <v>13182</v>
      </c>
      <c r="B2059" t="s">
        <v>67</v>
      </c>
      <c r="C2059" t="s">
        <v>13183</v>
      </c>
      <c r="D2059">
        <v>97250</v>
      </c>
      <c r="E2059" t="s">
        <v>68</v>
      </c>
      <c r="F2059" t="s">
        <v>498</v>
      </c>
      <c r="G2059" t="s">
        <v>499</v>
      </c>
      <c r="H2059" t="s">
        <v>1394</v>
      </c>
      <c r="K2059" t="s">
        <v>1723</v>
      </c>
      <c r="N2059">
        <v>97250</v>
      </c>
      <c r="O2059" t="s">
        <v>13126</v>
      </c>
    </row>
    <row r="2060" spans="1:15" x14ac:dyDescent="0.2">
      <c r="A2060" t="s">
        <v>13184</v>
      </c>
      <c r="B2060" t="s">
        <v>67</v>
      </c>
      <c r="C2060" t="s">
        <v>13185</v>
      </c>
      <c r="D2060">
        <v>97250</v>
      </c>
      <c r="E2060" t="s">
        <v>68</v>
      </c>
      <c r="F2060" t="s">
        <v>498</v>
      </c>
      <c r="G2060" t="s">
        <v>499</v>
      </c>
      <c r="H2060" t="s">
        <v>1394</v>
      </c>
      <c r="K2060" t="s">
        <v>1723</v>
      </c>
      <c r="N2060">
        <v>97250</v>
      </c>
      <c r="O2060" t="s">
        <v>13126</v>
      </c>
    </row>
    <row r="2061" spans="1:15" x14ac:dyDescent="0.2">
      <c r="A2061" t="s">
        <v>13186</v>
      </c>
      <c r="B2061" t="s">
        <v>67</v>
      </c>
      <c r="C2061" t="s">
        <v>13187</v>
      </c>
      <c r="D2061">
        <v>97250</v>
      </c>
      <c r="E2061" t="s">
        <v>68</v>
      </c>
      <c r="F2061" t="s">
        <v>498</v>
      </c>
      <c r="G2061" t="s">
        <v>499</v>
      </c>
      <c r="H2061" t="s">
        <v>1394</v>
      </c>
      <c r="K2061" t="s">
        <v>1723</v>
      </c>
      <c r="N2061">
        <v>97250</v>
      </c>
      <c r="O2061" t="s">
        <v>13126</v>
      </c>
    </row>
    <row r="2062" spans="1:15" x14ac:dyDescent="0.2">
      <c r="A2062" t="s">
        <v>13188</v>
      </c>
      <c r="B2062" t="s">
        <v>67</v>
      </c>
      <c r="C2062" t="s">
        <v>13189</v>
      </c>
      <c r="D2062">
        <v>97250</v>
      </c>
      <c r="E2062" t="s">
        <v>68</v>
      </c>
      <c r="F2062" t="s">
        <v>498</v>
      </c>
      <c r="G2062" t="s">
        <v>499</v>
      </c>
      <c r="H2062" t="s">
        <v>1394</v>
      </c>
      <c r="K2062" t="s">
        <v>1723</v>
      </c>
      <c r="N2062">
        <v>97250</v>
      </c>
      <c r="O2062" t="s">
        <v>13126</v>
      </c>
    </row>
    <row r="2063" spans="1:15" x14ac:dyDescent="0.2">
      <c r="A2063" t="s">
        <v>13190</v>
      </c>
      <c r="B2063" t="s">
        <v>67</v>
      </c>
      <c r="C2063" t="s">
        <v>13191</v>
      </c>
      <c r="D2063">
        <v>97250</v>
      </c>
      <c r="E2063" t="s">
        <v>68</v>
      </c>
      <c r="F2063" t="s">
        <v>498</v>
      </c>
      <c r="G2063" t="s">
        <v>499</v>
      </c>
      <c r="H2063" t="s">
        <v>1394</v>
      </c>
      <c r="K2063" t="s">
        <v>1723</v>
      </c>
      <c r="N2063">
        <v>97250</v>
      </c>
      <c r="O2063" t="s">
        <v>13126</v>
      </c>
    </row>
    <row r="2064" spans="1:15" x14ac:dyDescent="0.2">
      <c r="A2064" t="s">
        <v>13192</v>
      </c>
      <c r="B2064" t="s">
        <v>67</v>
      </c>
      <c r="C2064" t="s">
        <v>13193</v>
      </c>
      <c r="D2064">
        <v>97250</v>
      </c>
      <c r="E2064" t="s">
        <v>68</v>
      </c>
      <c r="F2064" t="s">
        <v>498</v>
      </c>
      <c r="G2064" t="s">
        <v>499</v>
      </c>
      <c r="H2064" t="s">
        <v>1394</v>
      </c>
      <c r="K2064" t="s">
        <v>1723</v>
      </c>
      <c r="N2064">
        <v>97250</v>
      </c>
      <c r="O2064" t="s">
        <v>13126</v>
      </c>
    </row>
    <row r="2065" spans="1:15" x14ac:dyDescent="0.2">
      <c r="A2065" t="s">
        <v>13194</v>
      </c>
      <c r="B2065" t="s">
        <v>67</v>
      </c>
      <c r="C2065" t="s">
        <v>13195</v>
      </c>
      <c r="D2065">
        <v>97250</v>
      </c>
      <c r="E2065" t="s">
        <v>68</v>
      </c>
      <c r="F2065" t="s">
        <v>498</v>
      </c>
      <c r="G2065" t="s">
        <v>499</v>
      </c>
      <c r="H2065" t="s">
        <v>1394</v>
      </c>
      <c r="K2065" t="s">
        <v>1723</v>
      </c>
      <c r="N2065">
        <v>97250</v>
      </c>
      <c r="O2065" t="s">
        <v>13126</v>
      </c>
    </row>
    <row r="2066" spans="1:15" x14ac:dyDescent="0.2">
      <c r="A2066" t="s">
        <v>13196</v>
      </c>
      <c r="B2066" t="s">
        <v>67</v>
      </c>
      <c r="C2066" t="s">
        <v>13197</v>
      </c>
      <c r="D2066">
        <v>97250</v>
      </c>
      <c r="E2066" t="s">
        <v>68</v>
      </c>
      <c r="F2066" t="s">
        <v>498</v>
      </c>
      <c r="G2066" t="s">
        <v>499</v>
      </c>
      <c r="H2066" t="s">
        <v>1394</v>
      </c>
      <c r="K2066" t="s">
        <v>1723</v>
      </c>
      <c r="N2066">
        <v>97250</v>
      </c>
      <c r="O2066" t="s">
        <v>13126</v>
      </c>
    </row>
    <row r="2067" spans="1:15" x14ac:dyDescent="0.2">
      <c r="A2067" t="s">
        <v>13198</v>
      </c>
      <c r="B2067" t="s">
        <v>67</v>
      </c>
      <c r="C2067" t="s">
        <v>13199</v>
      </c>
      <c r="D2067">
        <v>97250</v>
      </c>
      <c r="E2067" t="s">
        <v>68</v>
      </c>
      <c r="F2067" t="s">
        <v>498</v>
      </c>
      <c r="G2067" t="s">
        <v>499</v>
      </c>
      <c r="H2067" t="s">
        <v>1394</v>
      </c>
      <c r="K2067" t="s">
        <v>1723</v>
      </c>
      <c r="N2067">
        <v>97250</v>
      </c>
      <c r="O2067" t="s">
        <v>13126</v>
      </c>
    </row>
    <row r="2068" spans="1:15" x14ac:dyDescent="0.2">
      <c r="A2068" t="s">
        <v>13200</v>
      </c>
      <c r="B2068" t="s">
        <v>67</v>
      </c>
      <c r="C2068" t="s">
        <v>13201</v>
      </c>
      <c r="D2068">
        <v>97250</v>
      </c>
      <c r="E2068" t="s">
        <v>68</v>
      </c>
      <c r="F2068" t="s">
        <v>498</v>
      </c>
      <c r="G2068" t="s">
        <v>499</v>
      </c>
      <c r="H2068" t="s">
        <v>1394</v>
      </c>
      <c r="K2068" t="s">
        <v>1723</v>
      </c>
      <c r="N2068">
        <v>97250</v>
      </c>
      <c r="O2068" t="s">
        <v>13126</v>
      </c>
    </row>
    <row r="2069" spans="1:15" x14ac:dyDescent="0.2">
      <c r="A2069" t="s">
        <v>13202</v>
      </c>
      <c r="B2069" t="s">
        <v>67</v>
      </c>
      <c r="C2069" t="s">
        <v>13203</v>
      </c>
      <c r="D2069">
        <v>97250</v>
      </c>
      <c r="E2069" t="s">
        <v>68</v>
      </c>
      <c r="F2069" t="s">
        <v>498</v>
      </c>
      <c r="G2069" t="s">
        <v>499</v>
      </c>
      <c r="H2069" t="s">
        <v>1394</v>
      </c>
      <c r="K2069" t="s">
        <v>1723</v>
      </c>
      <c r="N2069">
        <v>97250</v>
      </c>
      <c r="O2069" t="s">
        <v>13126</v>
      </c>
    </row>
    <row r="2070" spans="1:15" x14ac:dyDescent="0.2">
      <c r="A2070" t="s">
        <v>13204</v>
      </c>
      <c r="B2070" t="s">
        <v>67</v>
      </c>
      <c r="C2070" t="s">
        <v>13205</v>
      </c>
      <c r="D2070">
        <v>97250</v>
      </c>
      <c r="E2070" t="s">
        <v>68</v>
      </c>
      <c r="F2070" t="s">
        <v>498</v>
      </c>
      <c r="G2070" t="s">
        <v>499</v>
      </c>
      <c r="H2070" t="s">
        <v>1394</v>
      </c>
      <c r="K2070" t="s">
        <v>1723</v>
      </c>
      <c r="N2070">
        <v>97250</v>
      </c>
      <c r="O2070" t="s">
        <v>13126</v>
      </c>
    </row>
    <row r="2071" spans="1:15" x14ac:dyDescent="0.2">
      <c r="A2071" t="s">
        <v>13206</v>
      </c>
      <c r="B2071" t="s">
        <v>67</v>
      </c>
      <c r="C2071" t="s">
        <v>13207</v>
      </c>
      <c r="D2071">
        <v>97250</v>
      </c>
      <c r="E2071" t="s">
        <v>68</v>
      </c>
      <c r="F2071" t="s">
        <v>498</v>
      </c>
      <c r="G2071" t="s">
        <v>499</v>
      </c>
      <c r="H2071" t="s">
        <v>1394</v>
      </c>
      <c r="K2071" t="s">
        <v>1723</v>
      </c>
      <c r="N2071">
        <v>97250</v>
      </c>
      <c r="O2071" t="s">
        <v>13126</v>
      </c>
    </row>
    <row r="2072" spans="1:15" x14ac:dyDescent="0.2">
      <c r="A2072" t="s">
        <v>13208</v>
      </c>
      <c r="B2072" t="s">
        <v>67</v>
      </c>
      <c r="C2072" t="s">
        <v>13209</v>
      </c>
      <c r="D2072">
        <v>97250</v>
      </c>
      <c r="E2072" t="s">
        <v>68</v>
      </c>
      <c r="F2072" t="s">
        <v>498</v>
      </c>
      <c r="G2072" t="s">
        <v>499</v>
      </c>
      <c r="H2072" t="s">
        <v>1394</v>
      </c>
      <c r="K2072" t="s">
        <v>1723</v>
      </c>
      <c r="N2072">
        <v>97250</v>
      </c>
      <c r="O2072" t="s">
        <v>13126</v>
      </c>
    </row>
    <row r="2073" spans="1:15" x14ac:dyDescent="0.2">
      <c r="A2073" t="s">
        <v>13210</v>
      </c>
      <c r="B2073" t="s">
        <v>91</v>
      </c>
      <c r="C2073" t="s">
        <v>13211</v>
      </c>
      <c r="D2073">
        <v>97250</v>
      </c>
      <c r="E2073" t="s">
        <v>92</v>
      </c>
      <c r="F2073" t="s">
        <v>37</v>
      </c>
      <c r="G2073" t="s">
        <v>325</v>
      </c>
      <c r="K2073" t="s">
        <v>1731</v>
      </c>
      <c r="N2073">
        <v>97250</v>
      </c>
      <c r="O2073" t="s">
        <v>13126</v>
      </c>
    </row>
    <row r="2074" spans="1:15" x14ac:dyDescent="0.2">
      <c r="A2074" t="s">
        <v>13212</v>
      </c>
      <c r="B2074" t="s">
        <v>91</v>
      </c>
      <c r="C2074" t="s">
        <v>13213</v>
      </c>
      <c r="D2074">
        <v>97250</v>
      </c>
      <c r="E2074" t="s">
        <v>92</v>
      </c>
      <c r="F2074" t="s">
        <v>37</v>
      </c>
      <c r="G2074" t="s">
        <v>325</v>
      </c>
      <c r="K2074" t="s">
        <v>1731</v>
      </c>
      <c r="N2074">
        <v>97250</v>
      </c>
      <c r="O2074" t="s">
        <v>13126</v>
      </c>
    </row>
    <row r="2075" spans="1:15" x14ac:dyDescent="0.2">
      <c r="A2075" t="s">
        <v>13214</v>
      </c>
      <c r="B2075" t="s">
        <v>91</v>
      </c>
      <c r="C2075" t="s">
        <v>13215</v>
      </c>
      <c r="D2075">
        <v>97250</v>
      </c>
      <c r="E2075" t="s">
        <v>92</v>
      </c>
      <c r="F2075" t="s">
        <v>37</v>
      </c>
      <c r="G2075" t="s">
        <v>13216</v>
      </c>
      <c r="K2075" t="s">
        <v>1731</v>
      </c>
      <c r="N2075">
        <v>97250</v>
      </c>
      <c r="O2075" t="s">
        <v>13126</v>
      </c>
    </row>
    <row r="2076" spans="1:15" x14ac:dyDescent="0.2">
      <c r="A2076" t="s">
        <v>13217</v>
      </c>
      <c r="B2076" t="s">
        <v>91</v>
      </c>
      <c r="C2076" t="s">
        <v>13218</v>
      </c>
      <c r="D2076">
        <v>97250</v>
      </c>
      <c r="E2076" t="s">
        <v>92</v>
      </c>
      <c r="F2076" t="s">
        <v>37</v>
      </c>
      <c r="G2076" t="s">
        <v>325</v>
      </c>
      <c r="K2076" t="s">
        <v>1731</v>
      </c>
      <c r="N2076">
        <v>97250</v>
      </c>
      <c r="O2076" t="s">
        <v>13126</v>
      </c>
    </row>
    <row r="2077" spans="1:15" x14ac:dyDescent="0.2">
      <c r="A2077" t="s">
        <v>13219</v>
      </c>
      <c r="B2077" t="s">
        <v>91</v>
      </c>
      <c r="C2077" t="s">
        <v>13220</v>
      </c>
      <c r="D2077">
        <v>97250</v>
      </c>
      <c r="E2077" t="s">
        <v>92</v>
      </c>
      <c r="F2077" t="s">
        <v>37</v>
      </c>
      <c r="G2077" t="s">
        <v>325</v>
      </c>
      <c r="K2077" t="s">
        <v>1731</v>
      </c>
      <c r="N2077">
        <v>97250</v>
      </c>
      <c r="O2077" t="s">
        <v>13126</v>
      </c>
    </row>
    <row r="2078" spans="1:15" x14ac:dyDescent="0.2">
      <c r="A2078" t="s">
        <v>13221</v>
      </c>
      <c r="B2078" t="s">
        <v>91</v>
      </c>
      <c r="C2078" t="s">
        <v>13222</v>
      </c>
      <c r="D2078">
        <v>97250</v>
      </c>
      <c r="E2078" t="s">
        <v>92</v>
      </c>
      <c r="F2078" t="s">
        <v>37</v>
      </c>
      <c r="G2078" t="s">
        <v>325</v>
      </c>
      <c r="K2078" t="s">
        <v>1731</v>
      </c>
      <c r="N2078">
        <v>97250</v>
      </c>
      <c r="O2078" t="s">
        <v>13126</v>
      </c>
    </row>
    <row r="2079" spans="1:15" x14ac:dyDescent="0.2">
      <c r="A2079" t="s">
        <v>13223</v>
      </c>
      <c r="B2079" t="s">
        <v>91</v>
      </c>
      <c r="C2079" t="s">
        <v>13224</v>
      </c>
      <c r="D2079">
        <v>97250</v>
      </c>
      <c r="E2079" t="s">
        <v>92</v>
      </c>
      <c r="F2079" t="s">
        <v>37</v>
      </c>
      <c r="G2079" t="s">
        <v>325</v>
      </c>
      <c r="K2079" t="s">
        <v>3957</v>
      </c>
      <c r="N2079">
        <v>97250</v>
      </c>
      <c r="O2079" t="s">
        <v>13126</v>
      </c>
    </row>
    <row r="2080" spans="1:15" x14ac:dyDescent="0.2">
      <c r="A2080" t="s">
        <v>13225</v>
      </c>
      <c r="B2080" t="s">
        <v>91</v>
      </c>
      <c r="C2080" t="s">
        <v>13226</v>
      </c>
      <c r="D2080">
        <v>97250</v>
      </c>
      <c r="E2080" t="s">
        <v>92</v>
      </c>
      <c r="F2080" t="s">
        <v>37</v>
      </c>
      <c r="G2080" t="s">
        <v>325</v>
      </c>
      <c r="K2080" t="s">
        <v>3957</v>
      </c>
      <c r="N2080">
        <v>97250</v>
      </c>
      <c r="O2080" t="s">
        <v>13126</v>
      </c>
    </row>
    <row r="2081" spans="1:15" x14ac:dyDescent="0.2">
      <c r="A2081" t="s">
        <v>13227</v>
      </c>
      <c r="B2081" t="s">
        <v>91</v>
      </c>
      <c r="C2081" t="s">
        <v>13228</v>
      </c>
      <c r="D2081">
        <v>97250</v>
      </c>
      <c r="E2081" t="s">
        <v>92</v>
      </c>
      <c r="F2081" t="s">
        <v>37</v>
      </c>
      <c r="G2081" t="s">
        <v>325</v>
      </c>
      <c r="K2081" t="s">
        <v>3957</v>
      </c>
      <c r="N2081">
        <v>97250</v>
      </c>
      <c r="O2081" t="s">
        <v>13126</v>
      </c>
    </row>
    <row r="2082" spans="1:15" x14ac:dyDescent="0.2">
      <c r="A2082" t="s">
        <v>13229</v>
      </c>
      <c r="B2082" t="s">
        <v>91</v>
      </c>
      <c r="C2082" t="s">
        <v>13230</v>
      </c>
      <c r="D2082">
        <v>97250</v>
      </c>
      <c r="E2082" t="s">
        <v>92</v>
      </c>
      <c r="F2082" t="s">
        <v>37</v>
      </c>
      <c r="G2082" t="s">
        <v>325</v>
      </c>
      <c r="K2082" t="s">
        <v>3957</v>
      </c>
      <c r="N2082">
        <v>97250</v>
      </c>
      <c r="O2082" t="s">
        <v>13126</v>
      </c>
    </row>
    <row r="2083" spans="1:15" x14ac:dyDescent="0.2">
      <c r="A2083" t="s">
        <v>13231</v>
      </c>
      <c r="B2083" t="s">
        <v>91</v>
      </c>
      <c r="C2083" t="s">
        <v>13232</v>
      </c>
      <c r="D2083">
        <v>97250</v>
      </c>
      <c r="E2083" t="s">
        <v>92</v>
      </c>
      <c r="F2083" t="s">
        <v>37</v>
      </c>
      <c r="G2083" t="s">
        <v>325</v>
      </c>
      <c r="K2083" t="s">
        <v>3957</v>
      </c>
      <c r="N2083">
        <v>97250</v>
      </c>
      <c r="O2083" t="s">
        <v>13126</v>
      </c>
    </row>
    <row r="2084" spans="1:15" x14ac:dyDescent="0.2">
      <c r="A2084" t="s">
        <v>13233</v>
      </c>
      <c r="B2084" t="s">
        <v>91</v>
      </c>
      <c r="C2084" t="s">
        <v>13234</v>
      </c>
      <c r="D2084">
        <v>97250</v>
      </c>
      <c r="E2084" t="s">
        <v>92</v>
      </c>
      <c r="F2084" t="s">
        <v>37</v>
      </c>
      <c r="G2084" t="s">
        <v>325</v>
      </c>
      <c r="K2084" t="s">
        <v>3957</v>
      </c>
      <c r="N2084">
        <v>97250</v>
      </c>
      <c r="O2084" t="s">
        <v>13126</v>
      </c>
    </row>
    <row r="2085" spans="1:15" x14ac:dyDescent="0.2">
      <c r="A2085" t="s">
        <v>13235</v>
      </c>
      <c r="B2085" t="s">
        <v>81</v>
      </c>
      <c r="C2085" t="s">
        <v>13236</v>
      </c>
      <c r="D2085">
        <v>97250</v>
      </c>
      <c r="E2085" t="s">
        <v>82</v>
      </c>
      <c r="F2085" t="s">
        <v>37</v>
      </c>
      <c r="G2085" t="s">
        <v>1707</v>
      </c>
      <c r="K2085" t="s">
        <v>1708</v>
      </c>
      <c r="N2085">
        <v>97250</v>
      </c>
      <c r="O2085" t="s">
        <v>13126</v>
      </c>
    </row>
    <row r="2086" spans="1:15" x14ac:dyDescent="0.2">
      <c r="A2086" t="s">
        <v>13237</v>
      </c>
      <c r="B2086" t="s">
        <v>81</v>
      </c>
      <c r="C2086" t="s">
        <v>13238</v>
      </c>
      <c r="D2086">
        <v>97250</v>
      </c>
      <c r="E2086" t="s">
        <v>82</v>
      </c>
      <c r="F2086" t="s">
        <v>37</v>
      </c>
      <c r="G2086" t="s">
        <v>1707</v>
      </c>
      <c r="K2086" t="s">
        <v>1708</v>
      </c>
      <c r="N2086">
        <v>97250</v>
      </c>
      <c r="O2086" t="s">
        <v>13126</v>
      </c>
    </row>
    <row r="2087" spans="1:15" x14ac:dyDescent="0.2">
      <c r="A2087" t="s">
        <v>13239</v>
      </c>
      <c r="B2087" t="s">
        <v>81</v>
      </c>
      <c r="C2087" t="s">
        <v>13240</v>
      </c>
      <c r="D2087">
        <v>97250</v>
      </c>
      <c r="E2087" t="s">
        <v>82</v>
      </c>
      <c r="F2087" t="s">
        <v>37</v>
      </c>
      <c r="G2087" t="s">
        <v>1707</v>
      </c>
      <c r="K2087" t="s">
        <v>1708</v>
      </c>
      <c r="N2087">
        <v>97250</v>
      </c>
      <c r="O2087" t="s">
        <v>13126</v>
      </c>
    </row>
    <row r="2088" spans="1:15" x14ac:dyDescent="0.2">
      <c r="A2088" t="s">
        <v>13241</v>
      </c>
      <c r="B2088" t="s">
        <v>81</v>
      </c>
      <c r="C2088" t="s">
        <v>13242</v>
      </c>
      <c r="D2088">
        <v>97250</v>
      </c>
      <c r="E2088" t="s">
        <v>82</v>
      </c>
      <c r="F2088" t="s">
        <v>37</v>
      </c>
      <c r="G2088" t="s">
        <v>1707</v>
      </c>
      <c r="K2088" t="s">
        <v>1708</v>
      </c>
      <c r="N2088">
        <v>97250</v>
      </c>
      <c r="O2088" t="s">
        <v>13126</v>
      </c>
    </row>
    <row r="2089" spans="1:15" x14ac:dyDescent="0.2">
      <c r="A2089" t="s">
        <v>13243</v>
      </c>
      <c r="B2089" t="s">
        <v>81</v>
      </c>
      <c r="C2089" t="s">
        <v>13244</v>
      </c>
      <c r="D2089">
        <v>97250</v>
      </c>
      <c r="E2089" t="s">
        <v>82</v>
      </c>
      <c r="F2089" t="s">
        <v>37</v>
      </c>
      <c r="G2089" t="s">
        <v>1707</v>
      </c>
      <c r="K2089" t="s">
        <v>1708</v>
      </c>
      <c r="N2089">
        <v>97250</v>
      </c>
      <c r="O2089" t="s">
        <v>13126</v>
      </c>
    </row>
    <row r="2090" spans="1:15" x14ac:dyDescent="0.2">
      <c r="A2090" t="s">
        <v>13245</v>
      </c>
      <c r="B2090" t="s">
        <v>81</v>
      </c>
      <c r="C2090" t="s">
        <v>13246</v>
      </c>
      <c r="D2090">
        <v>97250</v>
      </c>
      <c r="E2090" t="s">
        <v>82</v>
      </c>
      <c r="F2090" t="s">
        <v>37</v>
      </c>
      <c r="G2090" t="s">
        <v>1707</v>
      </c>
      <c r="K2090" t="s">
        <v>1708</v>
      </c>
      <c r="N2090">
        <v>97250</v>
      </c>
      <c r="O2090" t="s">
        <v>13126</v>
      </c>
    </row>
    <row r="2091" spans="1:15" x14ac:dyDescent="0.2">
      <c r="A2091" t="s">
        <v>13247</v>
      </c>
      <c r="B2091" t="s">
        <v>81</v>
      </c>
      <c r="C2091" t="s">
        <v>13248</v>
      </c>
      <c r="D2091">
        <v>97250</v>
      </c>
      <c r="E2091" t="s">
        <v>82</v>
      </c>
      <c r="F2091" t="s">
        <v>37</v>
      </c>
      <c r="G2091" t="s">
        <v>1707</v>
      </c>
      <c r="K2091" t="s">
        <v>1708</v>
      </c>
      <c r="N2091">
        <v>97250</v>
      </c>
      <c r="O2091" t="s">
        <v>13126</v>
      </c>
    </row>
    <row r="2092" spans="1:15" x14ac:dyDescent="0.2">
      <c r="A2092" t="s">
        <v>13249</v>
      </c>
      <c r="B2092" t="s">
        <v>81</v>
      </c>
      <c r="C2092" t="s">
        <v>13250</v>
      </c>
      <c r="D2092">
        <v>97250</v>
      </c>
      <c r="E2092" t="s">
        <v>82</v>
      </c>
      <c r="F2092" t="s">
        <v>37</v>
      </c>
      <c r="G2092" t="s">
        <v>1707</v>
      </c>
      <c r="K2092" t="s">
        <v>13251</v>
      </c>
      <c r="N2092">
        <v>97250</v>
      </c>
      <c r="O2092" t="s">
        <v>13126</v>
      </c>
    </row>
    <row r="2093" spans="1:15" x14ac:dyDescent="0.2">
      <c r="A2093" t="s">
        <v>13252</v>
      </c>
      <c r="B2093" t="s">
        <v>81</v>
      </c>
      <c r="C2093" t="s">
        <v>13253</v>
      </c>
      <c r="D2093">
        <v>97250</v>
      </c>
      <c r="E2093" t="s">
        <v>82</v>
      </c>
      <c r="F2093" t="s">
        <v>37</v>
      </c>
      <c r="G2093" t="s">
        <v>1707</v>
      </c>
      <c r="K2093" t="s">
        <v>1708</v>
      </c>
      <c r="N2093">
        <v>97250</v>
      </c>
      <c r="O2093" t="s">
        <v>13126</v>
      </c>
    </row>
    <row r="2094" spans="1:15" x14ac:dyDescent="0.2">
      <c r="A2094" t="s">
        <v>13254</v>
      </c>
      <c r="B2094" t="s">
        <v>81</v>
      </c>
      <c r="C2094" t="s">
        <v>13255</v>
      </c>
      <c r="D2094">
        <v>97250</v>
      </c>
      <c r="E2094" t="s">
        <v>82</v>
      </c>
      <c r="F2094" t="s">
        <v>37</v>
      </c>
      <c r="G2094" t="s">
        <v>1707</v>
      </c>
      <c r="K2094" t="s">
        <v>13256</v>
      </c>
      <c r="N2094">
        <v>97250</v>
      </c>
      <c r="O2094" t="s">
        <v>13126</v>
      </c>
    </row>
    <row r="2095" spans="1:15" x14ac:dyDescent="0.2">
      <c r="A2095" t="s">
        <v>13257</v>
      </c>
      <c r="B2095" t="s">
        <v>81</v>
      </c>
      <c r="C2095" t="s">
        <v>13258</v>
      </c>
      <c r="D2095">
        <v>97250</v>
      </c>
      <c r="E2095" t="s">
        <v>82</v>
      </c>
      <c r="F2095" t="s">
        <v>37</v>
      </c>
      <c r="G2095" t="s">
        <v>1707</v>
      </c>
      <c r="K2095" t="s">
        <v>13256</v>
      </c>
      <c r="N2095">
        <v>97250</v>
      </c>
      <c r="O2095" t="s">
        <v>13126</v>
      </c>
    </row>
    <row r="2096" spans="1:15" x14ac:dyDescent="0.2">
      <c r="A2096" t="s">
        <v>13259</v>
      </c>
      <c r="B2096" t="s">
        <v>81</v>
      </c>
      <c r="C2096" t="s">
        <v>13260</v>
      </c>
      <c r="D2096">
        <v>97250</v>
      </c>
      <c r="E2096" t="s">
        <v>82</v>
      </c>
      <c r="F2096" t="s">
        <v>37</v>
      </c>
      <c r="G2096" t="s">
        <v>1707</v>
      </c>
      <c r="K2096" t="s">
        <v>13256</v>
      </c>
      <c r="N2096">
        <v>97250</v>
      </c>
      <c r="O2096" t="s">
        <v>13126</v>
      </c>
    </row>
    <row r="2097" spans="1:15" x14ac:dyDescent="0.2">
      <c r="A2097" t="s">
        <v>13261</v>
      </c>
      <c r="B2097" t="s">
        <v>593</v>
      </c>
      <c r="C2097" t="s">
        <v>13262</v>
      </c>
      <c r="D2097">
        <v>97250</v>
      </c>
      <c r="E2097" t="s">
        <v>594</v>
      </c>
      <c r="F2097" t="s">
        <v>595</v>
      </c>
      <c r="G2097" t="s">
        <v>13263</v>
      </c>
      <c r="H2097" t="s">
        <v>69</v>
      </c>
      <c r="K2097" t="s">
        <v>13264</v>
      </c>
      <c r="N2097">
        <v>97250</v>
      </c>
      <c r="O2097" t="s">
        <v>13126</v>
      </c>
    </row>
    <row r="2098" spans="1:15" x14ac:dyDescent="0.2">
      <c r="A2098" t="s">
        <v>13265</v>
      </c>
      <c r="B2098" t="s">
        <v>8398</v>
      </c>
      <c r="C2098" t="s">
        <v>13266</v>
      </c>
      <c r="D2098">
        <v>97250</v>
      </c>
      <c r="E2098" t="s">
        <v>8400</v>
      </c>
      <c r="F2098" t="s">
        <v>8401</v>
      </c>
      <c r="G2098" t="s">
        <v>10695</v>
      </c>
      <c r="H2098" t="s">
        <v>93</v>
      </c>
      <c r="K2098" t="s">
        <v>13267</v>
      </c>
      <c r="N2098">
        <v>97250</v>
      </c>
      <c r="O2098" t="s">
        <v>13126</v>
      </c>
    </row>
    <row r="2099" spans="1:15" x14ac:dyDescent="0.2">
      <c r="A2099" t="s">
        <v>13268</v>
      </c>
      <c r="B2099" t="s">
        <v>8398</v>
      </c>
      <c r="C2099" t="s">
        <v>13269</v>
      </c>
      <c r="D2099">
        <v>97250</v>
      </c>
      <c r="E2099" t="s">
        <v>8400</v>
      </c>
      <c r="F2099" t="s">
        <v>8401</v>
      </c>
      <c r="G2099" t="s">
        <v>10695</v>
      </c>
      <c r="H2099" t="s">
        <v>93</v>
      </c>
      <c r="K2099" t="s">
        <v>13270</v>
      </c>
      <c r="N2099">
        <v>97250</v>
      </c>
      <c r="O2099" t="s">
        <v>13126</v>
      </c>
    </row>
    <row r="2100" spans="1:15" x14ac:dyDescent="0.2">
      <c r="A2100" t="s">
        <v>13271</v>
      </c>
      <c r="B2100" t="s">
        <v>8398</v>
      </c>
      <c r="C2100" t="s">
        <v>13272</v>
      </c>
      <c r="D2100">
        <v>97250</v>
      </c>
      <c r="E2100" t="s">
        <v>8400</v>
      </c>
      <c r="F2100" t="s">
        <v>8401</v>
      </c>
      <c r="G2100" t="s">
        <v>10695</v>
      </c>
      <c r="H2100" t="s">
        <v>93</v>
      </c>
      <c r="K2100" t="s">
        <v>13273</v>
      </c>
      <c r="N2100">
        <v>97250</v>
      </c>
      <c r="O2100" t="s">
        <v>13126</v>
      </c>
    </row>
    <row r="2101" spans="1:15" x14ac:dyDescent="0.2">
      <c r="A2101" t="s">
        <v>13274</v>
      </c>
      <c r="B2101" t="s">
        <v>8398</v>
      </c>
      <c r="C2101" t="s">
        <v>13275</v>
      </c>
      <c r="D2101">
        <v>97250</v>
      </c>
      <c r="E2101" t="s">
        <v>8400</v>
      </c>
      <c r="F2101" t="s">
        <v>8401</v>
      </c>
      <c r="G2101" t="s">
        <v>10695</v>
      </c>
      <c r="H2101" t="s">
        <v>93</v>
      </c>
      <c r="K2101" t="s">
        <v>13276</v>
      </c>
      <c r="N2101">
        <v>97250</v>
      </c>
      <c r="O2101" t="s">
        <v>13126</v>
      </c>
    </row>
    <row r="2102" spans="1:15" x14ac:dyDescent="0.2">
      <c r="A2102" t="s">
        <v>13277</v>
      </c>
      <c r="B2102" t="s">
        <v>8398</v>
      </c>
      <c r="C2102" t="s">
        <v>13278</v>
      </c>
      <c r="D2102">
        <v>97250</v>
      </c>
      <c r="E2102" t="s">
        <v>8400</v>
      </c>
      <c r="F2102" t="s">
        <v>8401</v>
      </c>
      <c r="G2102" t="s">
        <v>10695</v>
      </c>
      <c r="H2102" t="s">
        <v>93</v>
      </c>
      <c r="K2102" t="s">
        <v>13279</v>
      </c>
      <c r="N2102">
        <v>97250</v>
      </c>
      <c r="O2102" t="s">
        <v>13126</v>
      </c>
    </row>
    <row r="2103" spans="1:15" x14ac:dyDescent="0.2">
      <c r="A2103" t="s">
        <v>13280</v>
      </c>
      <c r="B2103" t="s">
        <v>8398</v>
      </c>
      <c r="C2103" t="s">
        <v>13281</v>
      </c>
      <c r="D2103">
        <v>97250</v>
      </c>
      <c r="E2103" t="s">
        <v>8400</v>
      </c>
      <c r="F2103" t="s">
        <v>8401</v>
      </c>
      <c r="G2103" t="s">
        <v>10695</v>
      </c>
      <c r="H2103" t="s">
        <v>93</v>
      </c>
      <c r="K2103" t="s">
        <v>13282</v>
      </c>
      <c r="N2103">
        <v>97250</v>
      </c>
      <c r="O2103" t="s">
        <v>13126</v>
      </c>
    </row>
    <row r="2104" spans="1:15" x14ac:dyDescent="0.2">
      <c r="A2104" t="s">
        <v>13283</v>
      </c>
      <c r="B2104" t="s">
        <v>5782</v>
      </c>
      <c r="C2104" t="s">
        <v>13284</v>
      </c>
      <c r="D2104">
        <v>97250</v>
      </c>
      <c r="E2104" t="s">
        <v>5783</v>
      </c>
      <c r="F2104" t="s">
        <v>2197</v>
      </c>
      <c r="G2104" t="s">
        <v>5467</v>
      </c>
      <c r="J2104" t="s">
        <v>13285</v>
      </c>
      <c r="M2104" t="s">
        <v>3782</v>
      </c>
      <c r="N2104">
        <v>97250</v>
      </c>
      <c r="O2104" t="s">
        <v>13126</v>
      </c>
    </row>
    <row r="2105" spans="1:15" x14ac:dyDescent="0.2">
      <c r="A2105" t="s">
        <v>13286</v>
      </c>
      <c r="B2105" t="s">
        <v>5782</v>
      </c>
      <c r="C2105" t="s">
        <v>13287</v>
      </c>
      <c r="D2105">
        <v>97250</v>
      </c>
      <c r="E2105" t="s">
        <v>5783</v>
      </c>
      <c r="F2105" t="s">
        <v>2197</v>
      </c>
      <c r="G2105" t="s">
        <v>5787</v>
      </c>
      <c r="K2105" t="s">
        <v>13288</v>
      </c>
      <c r="M2105" t="s">
        <v>6746</v>
      </c>
      <c r="N2105">
        <v>97250</v>
      </c>
      <c r="O2105" t="s">
        <v>13126</v>
      </c>
    </row>
    <row r="2106" spans="1:15" x14ac:dyDescent="0.2">
      <c r="A2106" t="s">
        <v>13289</v>
      </c>
      <c r="B2106" t="s">
        <v>5782</v>
      </c>
      <c r="C2106" t="s">
        <v>13290</v>
      </c>
      <c r="D2106">
        <v>97250</v>
      </c>
      <c r="E2106" t="s">
        <v>5783</v>
      </c>
      <c r="F2106" t="s">
        <v>2197</v>
      </c>
      <c r="G2106" t="s">
        <v>5787</v>
      </c>
      <c r="K2106" t="s">
        <v>13291</v>
      </c>
      <c r="M2106" t="s">
        <v>6746</v>
      </c>
      <c r="N2106">
        <v>97250</v>
      </c>
      <c r="O2106" t="s">
        <v>13126</v>
      </c>
    </row>
    <row r="2107" spans="1:15" x14ac:dyDescent="0.2">
      <c r="A2107" t="s">
        <v>13292</v>
      </c>
      <c r="B2107" t="s">
        <v>5782</v>
      </c>
      <c r="C2107" t="s">
        <v>13293</v>
      </c>
      <c r="D2107">
        <v>97250</v>
      </c>
      <c r="E2107" t="s">
        <v>5783</v>
      </c>
      <c r="F2107" t="s">
        <v>2197</v>
      </c>
      <c r="G2107" t="s">
        <v>5790</v>
      </c>
      <c r="J2107" t="s">
        <v>13294</v>
      </c>
      <c r="M2107" t="s">
        <v>6848</v>
      </c>
      <c r="N2107">
        <v>97250</v>
      </c>
      <c r="O2107" t="s">
        <v>13126</v>
      </c>
    </row>
    <row r="2108" spans="1:15" x14ac:dyDescent="0.2">
      <c r="A2108" t="s">
        <v>13295</v>
      </c>
      <c r="B2108" t="s">
        <v>5782</v>
      </c>
      <c r="C2108" t="s">
        <v>13296</v>
      </c>
      <c r="D2108">
        <v>97250</v>
      </c>
      <c r="E2108" t="s">
        <v>5783</v>
      </c>
      <c r="F2108" t="s">
        <v>2197</v>
      </c>
      <c r="G2108" t="s">
        <v>5790</v>
      </c>
      <c r="J2108" t="s">
        <v>13297</v>
      </c>
      <c r="M2108" t="s">
        <v>6848</v>
      </c>
      <c r="N2108">
        <v>97250</v>
      </c>
      <c r="O2108" t="s">
        <v>13126</v>
      </c>
    </row>
    <row r="2109" spans="1:15" x14ac:dyDescent="0.2">
      <c r="A2109" t="s">
        <v>13298</v>
      </c>
      <c r="B2109" t="s">
        <v>5782</v>
      </c>
      <c r="C2109" t="s">
        <v>13299</v>
      </c>
      <c r="D2109">
        <v>97250</v>
      </c>
      <c r="E2109" t="s">
        <v>5783</v>
      </c>
      <c r="F2109" t="s">
        <v>2197</v>
      </c>
      <c r="G2109" t="s">
        <v>5787</v>
      </c>
      <c r="K2109" t="s">
        <v>13300</v>
      </c>
      <c r="M2109" t="s">
        <v>6746</v>
      </c>
      <c r="N2109">
        <v>97250</v>
      </c>
      <c r="O2109" t="s">
        <v>13126</v>
      </c>
    </row>
    <row r="2110" spans="1:15" x14ac:dyDescent="0.2">
      <c r="A2110" t="s">
        <v>13301</v>
      </c>
      <c r="B2110" t="s">
        <v>5782</v>
      </c>
      <c r="C2110" t="s">
        <v>13302</v>
      </c>
      <c r="D2110">
        <v>97250</v>
      </c>
      <c r="E2110" t="s">
        <v>5783</v>
      </c>
      <c r="F2110" t="s">
        <v>2197</v>
      </c>
      <c r="G2110" t="s">
        <v>5790</v>
      </c>
      <c r="J2110" t="s">
        <v>13303</v>
      </c>
      <c r="M2110" t="s">
        <v>6848</v>
      </c>
      <c r="N2110">
        <v>97250</v>
      </c>
      <c r="O2110" t="s">
        <v>13126</v>
      </c>
    </row>
    <row r="2111" spans="1:15" x14ac:dyDescent="0.2">
      <c r="A2111" t="s">
        <v>13304</v>
      </c>
      <c r="B2111" t="s">
        <v>5782</v>
      </c>
      <c r="C2111" t="s">
        <v>13305</v>
      </c>
      <c r="D2111">
        <v>97250</v>
      </c>
      <c r="E2111" t="s">
        <v>5783</v>
      </c>
      <c r="F2111" t="s">
        <v>2197</v>
      </c>
      <c r="G2111" t="s">
        <v>5790</v>
      </c>
      <c r="J2111" t="s">
        <v>13306</v>
      </c>
      <c r="M2111" t="s">
        <v>6848</v>
      </c>
      <c r="N2111">
        <v>97250</v>
      </c>
      <c r="O2111" t="s">
        <v>13126</v>
      </c>
    </row>
    <row r="2112" spans="1:15" x14ac:dyDescent="0.2">
      <c r="A2112" t="s">
        <v>13307</v>
      </c>
      <c r="B2112" t="s">
        <v>5782</v>
      </c>
      <c r="C2112" t="s">
        <v>13308</v>
      </c>
      <c r="D2112">
        <v>97250</v>
      </c>
      <c r="E2112" t="s">
        <v>5783</v>
      </c>
      <c r="F2112" t="s">
        <v>2197</v>
      </c>
      <c r="G2112" t="s">
        <v>5467</v>
      </c>
      <c r="J2112" t="s">
        <v>13285</v>
      </c>
      <c r="M2112" t="s">
        <v>3782</v>
      </c>
      <c r="N2112">
        <v>97250</v>
      </c>
      <c r="O2112" t="s">
        <v>13126</v>
      </c>
    </row>
    <row r="2113" spans="1:15" x14ac:dyDescent="0.2">
      <c r="A2113" t="s">
        <v>13309</v>
      </c>
      <c r="B2113" t="s">
        <v>5464</v>
      </c>
      <c r="C2113" t="s">
        <v>13310</v>
      </c>
      <c r="D2113">
        <v>97250</v>
      </c>
      <c r="E2113" t="s">
        <v>5465</v>
      </c>
      <c r="F2113" t="s">
        <v>404</v>
      </c>
      <c r="G2113" t="s">
        <v>13311</v>
      </c>
      <c r="K2113" t="s">
        <v>5874</v>
      </c>
      <c r="M2113" t="s">
        <v>2716</v>
      </c>
      <c r="N2113">
        <v>97250</v>
      </c>
      <c r="O2113" t="s">
        <v>13126</v>
      </c>
    </row>
    <row r="2114" spans="1:15" x14ac:dyDescent="0.2">
      <c r="A2114" t="s">
        <v>13312</v>
      </c>
      <c r="B2114" t="s">
        <v>5782</v>
      </c>
      <c r="C2114" t="s">
        <v>13313</v>
      </c>
      <c r="D2114">
        <v>97250</v>
      </c>
      <c r="E2114" t="s">
        <v>5783</v>
      </c>
      <c r="F2114" t="s">
        <v>2197</v>
      </c>
      <c r="G2114" t="s">
        <v>5787</v>
      </c>
      <c r="K2114" t="s">
        <v>13314</v>
      </c>
      <c r="M2114" t="s">
        <v>6746</v>
      </c>
      <c r="N2114">
        <v>97250</v>
      </c>
      <c r="O2114" t="s">
        <v>13126</v>
      </c>
    </row>
    <row r="2115" spans="1:15" x14ac:dyDescent="0.2">
      <c r="A2115" t="s">
        <v>13315</v>
      </c>
      <c r="B2115" t="s">
        <v>5464</v>
      </c>
      <c r="C2115" t="s">
        <v>13316</v>
      </c>
      <c r="D2115">
        <v>97250</v>
      </c>
      <c r="E2115" t="s">
        <v>5465</v>
      </c>
      <c r="F2115" t="s">
        <v>225</v>
      </c>
      <c r="G2115" t="s">
        <v>13317</v>
      </c>
      <c r="K2115" t="s">
        <v>13318</v>
      </c>
      <c r="M2115" t="s">
        <v>2716</v>
      </c>
      <c r="N2115">
        <v>97250</v>
      </c>
      <c r="O2115" t="s">
        <v>13126</v>
      </c>
    </row>
    <row r="2116" spans="1:15" x14ac:dyDescent="0.2">
      <c r="A2116" t="s">
        <v>13319</v>
      </c>
      <c r="B2116" t="s">
        <v>5464</v>
      </c>
      <c r="C2116" t="s">
        <v>13320</v>
      </c>
      <c r="D2116">
        <v>97250</v>
      </c>
      <c r="E2116" t="s">
        <v>5465</v>
      </c>
      <c r="F2116" t="s">
        <v>404</v>
      </c>
      <c r="G2116" t="s">
        <v>13311</v>
      </c>
      <c r="K2116" t="s">
        <v>13321</v>
      </c>
      <c r="M2116" t="s">
        <v>2716</v>
      </c>
      <c r="N2116">
        <v>97250</v>
      </c>
      <c r="O2116" t="s">
        <v>13126</v>
      </c>
    </row>
    <row r="2117" spans="1:15" x14ac:dyDescent="0.2">
      <c r="A2117" t="s">
        <v>13322</v>
      </c>
      <c r="B2117" t="s">
        <v>311</v>
      </c>
      <c r="C2117" t="s">
        <v>13323</v>
      </c>
      <c r="D2117">
        <v>97250</v>
      </c>
      <c r="E2117" t="s">
        <v>312</v>
      </c>
      <c r="F2117" t="s">
        <v>37</v>
      </c>
      <c r="G2117" t="s">
        <v>13324</v>
      </c>
      <c r="K2117" t="s">
        <v>13325</v>
      </c>
      <c r="N2117">
        <v>97250</v>
      </c>
      <c r="O2117" t="s">
        <v>13126</v>
      </c>
    </row>
    <row r="2118" spans="1:15" x14ac:dyDescent="0.2">
      <c r="A2118" t="s">
        <v>13326</v>
      </c>
      <c r="B2118" t="s">
        <v>507</v>
      </c>
      <c r="C2118" t="s">
        <v>13327</v>
      </c>
      <c r="D2118">
        <v>97250</v>
      </c>
      <c r="E2118" t="s">
        <v>508</v>
      </c>
      <c r="F2118" t="s">
        <v>506</v>
      </c>
      <c r="G2118" t="s">
        <v>6297</v>
      </c>
      <c r="H2118" t="s">
        <v>69</v>
      </c>
      <c r="K2118" t="s">
        <v>13328</v>
      </c>
      <c r="N2118">
        <v>97250</v>
      </c>
      <c r="O2118" t="s">
        <v>13126</v>
      </c>
    </row>
    <row r="2119" spans="1:15" x14ac:dyDescent="0.2">
      <c r="A2119" t="s">
        <v>13329</v>
      </c>
      <c r="B2119" t="s">
        <v>507</v>
      </c>
      <c r="C2119" t="s">
        <v>13330</v>
      </c>
      <c r="D2119">
        <v>97250</v>
      </c>
      <c r="E2119" t="s">
        <v>508</v>
      </c>
      <c r="F2119" t="s">
        <v>13331</v>
      </c>
      <c r="G2119" t="s">
        <v>3984</v>
      </c>
      <c r="H2119" t="s">
        <v>93</v>
      </c>
      <c r="K2119" t="s">
        <v>13332</v>
      </c>
      <c r="N2119">
        <v>97250</v>
      </c>
      <c r="O2119" t="s">
        <v>13126</v>
      </c>
    </row>
    <row r="2120" spans="1:15" x14ac:dyDescent="0.2">
      <c r="A2120" t="s">
        <v>13333</v>
      </c>
      <c r="B2120" t="s">
        <v>680</v>
      </c>
      <c r="C2120" t="s">
        <v>13334</v>
      </c>
      <c r="D2120">
        <v>97250</v>
      </c>
      <c r="E2120" t="s">
        <v>681</v>
      </c>
      <c r="F2120" t="s">
        <v>158</v>
      </c>
      <c r="H2120" t="s">
        <v>93</v>
      </c>
      <c r="N2120">
        <v>97250</v>
      </c>
      <c r="O2120" t="s">
        <v>13126</v>
      </c>
    </row>
    <row r="2121" spans="1:15" x14ac:dyDescent="0.2">
      <c r="A2121" t="s">
        <v>13335</v>
      </c>
      <c r="B2121" t="s">
        <v>138</v>
      </c>
      <c r="C2121" t="s">
        <v>13336</v>
      </c>
      <c r="D2121">
        <v>97250</v>
      </c>
      <c r="E2121" t="s">
        <v>139</v>
      </c>
      <c r="F2121" t="s">
        <v>37</v>
      </c>
      <c r="G2121" t="s">
        <v>2322</v>
      </c>
      <c r="K2121" t="s">
        <v>13337</v>
      </c>
      <c r="N2121">
        <v>97250</v>
      </c>
      <c r="O2121" t="s">
        <v>13126</v>
      </c>
    </row>
    <row r="2122" spans="1:15" x14ac:dyDescent="0.2">
      <c r="A2122" t="s">
        <v>13338</v>
      </c>
      <c r="B2122" t="s">
        <v>138</v>
      </c>
      <c r="C2122" t="s">
        <v>13339</v>
      </c>
      <c r="D2122">
        <v>97250</v>
      </c>
      <c r="E2122" t="s">
        <v>139</v>
      </c>
      <c r="F2122" t="s">
        <v>37</v>
      </c>
      <c r="G2122" t="s">
        <v>2322</v>
      </c>
      <c r="K2122" t="s">
        <v>8202</v>
      </c>
      <c r="N2122">
        <v>97250</v>
      </c>
      <c r="O2122" t="s">
        <v>13126</v>
      </c>
    </row>
    <row r="2123" spans="1:15" x14ac:dyDescent="0.2">
      <c r="A2123" t="s">
        <v>13340</v>
      </c>
      <c r="B2123" t="s">
        <v>138</v>
      </c>
      <c r="C2123" t="s">
        <v>13341</v>
      </c>
      <c r="D2123">
        <v>97250</v>
      </c>
      <c r="E2123" t="s">
        <v>139</v>
      </c>
      <c r="F2123" t="s">
        <v>37</v>
      </c>
      <c r="G2123" t="s">
        <v>2322</v>
      </c>
      <c r="K2123" t="s">
        <v>13342</v>
      </c>
      <c r="N2123">
        <v>97250</v>
      </c>
      <c r="O2123" t="s">
        <v>13126</v>
      </c>
    </row>
    <row r="2124" spans="1:15" x14ac:dyDescent="0.2">
      <c r="A2124" t="s">
        <v>13343</v>
      </c>
      <c r="B2124" t="s">
        <v>131</v>
      </c>
      <c r="C2124" t="s">
        <v>13344</v>
      </c>
      <c r="D2124">
        <v>97250</v>
      </c>
      <c r="E2124" t="s">
        <v>132</v>
      </c>
      <c r="F2124" t="s">
        <v>133</v>
      </c>
      <c r="G2124" t="s">
        <v>1650</v>
      </c>
      <c r="N2124">
        <v>97250</v>
      </c>
      <c r="O2124" t="s">
        <v>13126</v>
      </c>
    </row>
    <row r="2125" spans="1:15" x14ac:dyDescent="0.2">
      <c r="A2125" t="s">
        <v>13345</v>
      </c>
      <c r="B2125" t="s">
        <v>131</v>
      </c>
      <c r="C2125" t="s">
        <v>13346</v>
      </c>
      <c r="D2125">
        <v>97250</v>
      </c>
      <c r="E2125" t="s">
        <v>132</v>
      </c>
      <c r="F2125" t="s">
        <v>133</v>
      </c>
      <c r="G2125" t="s">
        <v>1650</v>
      </c>
      <c r="N2125">
        <v>97250</v>
      </c>
      <c r="O2125" t="s">
        <v>13126</v>
      </c>
    </row>
    <row r="2126" spans="1:15" x14ac:dyDescent="0.2">
      <c r="A2126" t="s">
        <v>13347</v>
      </c>
      <c r="B2126" t="s">
        <v>131</v>
      </c>
      <c r="C2126" t="s">
        <v>13348</v>
      </c>
      <c r="D2126">
        <v>97250</v>
      </c>
      <c r="E2126" t="s">
        <v>132</v>
      </c>
      <c r="F2126" t="s">
        <v>13349</v>
      </c>
      <c r="N2126">
        <v>97250</v>
      </c>
      <c r="O2126" t="s">
        <v>13126</v>
      </c>
    </row>
    <row r="2127" spans="1:15" x14ac:dyDescent="0.2">
      <c r="A2127" t="s">
        <v>13350</v>
      </c>
      <c r="B2127" t="s">
        <v>933</v>
      </c>
      <c r="C2127" t="s">
        <v>13351</v>
      </c>
      <c r="D2127">
        <v>97250</v>
      </c>
      <c r="E2127" t="s">
        <v>934</v>
      </c>
      <c r="F2127" t="s">
        <v>37</v>
      </c>
      <c r="H2127" t="s">
        <v>93</v>
      </c>
      <c r="N2127">
        <v>97250</v>
      </c>
      <c r="O2127" t="s">
        <v>13126</v>
      </c>
    </row>
    <row r="2128" spans="1:15" x14ac:dyDescent="0.2">
      <c r="A2128" t="s">
        <v>13352</v>
      </c>
      <c r="B2128" t="s">
        <v>933</v>
      </c>
      <c r="C2128" t="s">
        <v>13353</v>
      </c>
      <c r="D2128">
        <v>97250</v>
      </c>
      <c r="E2128" t="s">
        <v>934</v>
      </c>
      <c r="F2128" t="s">
        <v>37</v>
      </c>
      <c r="H2128" t="s">
        <v>93</v>
      </c>
      <c r="N2128">
        <v>97250</v>
      </c>
      <c r="O2128" t="s">
        <v>13126</v>
      </c>
    </row>
    <row r="2129" spans="1:15" x14ac:dyDescent="0.2">
      <c r="A2129" t="s">
        <v>13354</v>
      </c>
      <c r="B2129" t="s">
        <v>933</v>
      </c>
      <c r="C2129" t="s">
        <v>13355</v>
      </c>
      <c r="D2129">
        <v>97250</v>
      </c>
      <c r="E2129" t="s">
        <v>934</v>
      </c>
      <c r="F2129" t="s">
        <v>37</v>
      </c>
      <c r="H2129" t="s">
        <v>93</v>
      </c>
      <c r="N2129">
        <v>97250</v>
      </c>
      <c r="O2129" t="s">
        <v>13126</v>
      </c>
    </row>
    <row r="2130" spans="1:15" x14ac:dyDescent="0.2">
      <c r="A2130" t="s">
        <v>13356</v>
      </c>
      <c r="B2130" t="s">
        <v>504</v>
      </c>
      <c r="C2130" t="s">
        <v>13357</v>
      </c>
      <c r="D2130">
        <v>97250</v>
      </c>
      <c r="E2130" t="s">
        <v>505</v>
      </c>
      <c r="F2130" t="s">
        <v>506</v>
      </c>
      <c r="H2130" t="s">
        <v>93</v>
      </c>
      <c r="K2130" t="s">
        <v>1727</v>
      </c>
      <c r="N2130">
        <v>97250</v>
      </c>
      <c r="O2130" t="s">
        <v>13126</v>
      </c>
    </row>
    <row r="2131" spans="1:15" x14ac:dyDescent="0.2">
      <c r="A2131" t="s">
        <v>13358</v>
      </c>
      <c r="B2131" t="s">
        <v>8378</v>
      </c>
      <c r="C2131" t="s">
        <v>13359</v>
      </c>
      <c r="D2131">
        <v>97250</v>
      </c>
      <c r="E2131" t="s">
        <v>8380</v>
      </c>
      <c r="F2131" t="s">
        <v>12705</v>
      </c>
      <c r="H2131" t="s">
        <v>9056</v>
      </c>
      <c r="K2131" t="s">
        <v>13360</v>
      </c>
      <c r="N2131">
        <v>97250</v>
      </c>
      <c r="O2131" t="s">
        <v>13126</v>
      </c>
    </row>
    <row r="2132" spans="1:15" x14ac:dyDescent="0.2">
      <c r="A2132" t="s">
        <v>13361</v>
      </c>
      <c r="B2132" t="s">
        <v>8378</v>
      </c>
      <c r="C2132" t="s">
        <v>13362</v>
      </c>
      <c r="D2132">
        <v>97250</v>
      </c>
      <c r="E2132" t="s">
        <v>8380</v>
      </c>
      <c r="F2132" t="s">
        <v>12705</v>
      </c>
      <c r="H2132" t="s">
        <v>9056</v>
      </c>
      <c r="K2132" t="s">
        <v>13363</v>
      </c>
      <c r="N2132">
        <v>97250</v>
      </c>
      <c r="O2132" t="s">
        <v>13126</v>
      </c>
    </row>
    <row r="2133" spans="1:15" x14ac:dyDescent="0.2">
      <c r="A2133" t="s">
        <v>13364</v>
      </c>
      <c r="B2133" t="s">
        <v>8378</v>
      </c>
      <c r="C2133" t="s">
        <v>13365</v>
      </c>
      <c r="D2133">
        <v>97250</v>
      </c>
      <c r="E2133" t="s">
        <v>8380</v>
      </c>
      <c r="F2133" t="s">
        <v>12705</v>
      </c>
      <c r="H2133" t="s">
        <v>9056</v>
      </c>
      <c r="K2133" t="s">
        <v>13366</v>
      </c>
      <c r="N2133">
        <v>97250</v>
      </c>
      <c r="O2133" t="s">
        <v>13126</v>
      </c>
    </row>
    <row r="2134" spans="1:15" x14ac:dyDescent="0.2">
      <c r="A2134" t="s">
        <v>13367</v>
      </c>
      <c r="B2134" t="s">
        <v>8378</v>
      </c>
      <c r="C2134" t="s">
        <v>13368</v>
      </c>
      <c r="D2134">
        <v>97250</v>
      </c>
      <c r="E2134" t="s">
        <v>8380</v>
      </c>
      <c r="F2134" t="s">
        <v>12705</v>
      </c>
      <c r="H2134" t="s">
        <v>9056</v>
      </c>
      <c r="K2134" t="s">
        <v>13369</v>
      </c>
      <c r="N2134">
        <v>97250</v>
      </c>
      <c r="O2134" t="s">
        <v>13126</v>
      </c>
    </row>
    <row r="2135" spans="1:15" x14ac:dyDescent="0.2">
      <c r="A2135" t="s">
        <v>13370</v>
      </c>
      <c r="B2135" t="s">
        <v>8378</v>
      </c>
      <c r="C2135" t="s">
        <v>13371</v>
      </c>
      <c r="D2135">
        <v>97250</v>
      </c>
      <c r="E2135" t="s">
        <v>8380</v>
      </c>
      <c r="F2135" t="s">
        <v>12705</v>
      </c>
      <c r="H2135" t="s">
        <v>9056</v>
      </c>
      <c r="K2135" t="s">
        <v>13372</v>
      </c>
      <c r="N2135">
        <v>97250</v>
      </c>
      <c r="O2135" t="s">
        <v>13126</v>
      </c>
    </row>
    <row r="2136" spans="1:15" x14ac:dyDescent="0.2">
      <c r="A2136" t="s">
        <v>13373</v>
      </c>
      <c r="B2136" t="s">
        <v>8378</v>
      </c>
      <c r="C2136" t="s">
        <v>13374</v>
      </c>
      <c r="D2136">
        <v>97250</v>
      </c>
      <c r="E2136" t="s">
        <v>8380</v>
      </c>
      <c r="F2136" t="s">
        <v>12705</v>
      </c>
      <c r="H2136" t="s">
        <v>9056</v>
      </c>
      <c r="K2136" t="s">
        <v>13375</v>
      </c>
      <c r="N2136">
        <v>97250</v>
      </c>
      <c r="O2136" t="s">
        <v>13126</v>
      </c>
    </row>
    <row r="2137" spans="1:15" x14ac:dyDescent="0.2">
      <c r="A2137" t="s">
        <v>13376</v>
      </c>
      <c r="B2137" t="s">
        <v>8378</v>
      </c>
      <c r="C2137" t="s">
        <v>13377</v>
      </c>
      <c r="D2137">
        <v>97250</v>
      </c>
      <c r="E2137" t="s">
        <v>8380</v>
      </c>
      <c r="F2137" t="s">
        <v>12705</v>
      </c>
      <c r="H2137" t="s">
        <v>9056</v>
      </c>
      <c r="K2137" t="s">
        <v>13378</v>
      </c>
      <c r="N2137">
        <v>97250</v>
      </c>
      <c r="O2137" t="s">
        <v>13126</v>
      </c>
    </row>
    <row r="2138" spans="1:15" x14ac:dyDescent="0.2">
      <c r="A2138" t="s">
        <v>13379</v>
      </c>
      <c r="B2138" t="s">
        <v>8378</v>
      </c>
      <c r="C2138" t="s">
        <v>13380</v>
      </c>
      <c r="D2138">
        <v>97250</v>
      </c>
      <c r="E2138" t="s">
        <v>8380</v>
      </c>
      <c r="F2138" t="s">
        <v>12705</v>
      </c>
      <c r="H2138" t="s">
        <v>9056</v>
      </c>
      <c r="K2138" t="s">
        <v>13381</v>
      </c>
      <c r="N2138">
        <v>97250</v>
      </c>
      <c r="O2138" t="s">
        <v>13126</v>
      </c>
    </row>
    <row r="2139" spans="1:15" x14ac:dyDescent="0.2">
      <c r="A2139" t="s">
        <v>13382</v>
      </c>
      <c r="B2139" t="s">
        <v>8378</v>
      </c>
      <c r="C2139" t="s">
        <v>13383</v>
      </c>
      <c r="D2139">
        <v>97250</v>
      </c>
      <c r="E2139" t="s">
        <v>8380</v>
      </c>
      <c r="F2139" t="s">
        <v>12705</v>
      </c>
      <c r="H2139" t="s">
        <v>9056</v>
      </c>
      <c r="K2139" t="s">
        <v>13384</v>
      </c>
      <c r="N2139">
        <v>97250</v>
      </c>
      <c r="O2139" t="s">
        <v>13126</v>
      </c>
    </row>
    <row r="2140" spans="1:15" x14ac:dyDescent="0.2">
      <c r="A2140" t="s">
        <v>13385</v>
      </c>
      <c r="B2140" t="s">
        <v>8378</v>
      </c>
      <c r="C2140" t="s">
        <v>13386</v>
      </c>
      <c r="D2140">
        <v>97250</v>
      </c>
      <c r="E2140" t="s">
        <v>8380</v>
      </c>
      <c r="F2140" t="s">
        <v>12705</v>
      </c>
      <c r="H2140" t="s">
        <v>9056</v>
      </c>
      <c r="K2140" t="s">
        <v>13387</v>
      </c>
      <c r="N2140">
        <v>97250</v>
      </c>
      <c r="O2140" t="s">
        <v>13126</v>
      </c>
    </row>
    <row r="2141" spans="1:15" x14ac:dyDescent="0.2">
      <c r="A2141" t="s">
        <v>13388</v>
      </c>
      <c r="B2141" t="s">
        <v>8378</v>
      </c>
      <c r="C2141" t="s">
        <v>13389</v>
      </c>
      <c r="D2141">
        <v>97250</v>
      </c>
      <c r="E2141" t="s">
        <v>8380</v>
      </c>
      <c r="F2141" t="s">
        <v>12705</v>
      </c>
      <c r="H2141" t="s">
        <v>9056</v>
      </c>
      <c r="K2141" t="s">
        <v>13390</v>
      </c>
      <c r="N2141">
        <v>97250</v>
      </c>
      <c r="O2141" t="s">
        <v>13126</v>
      </c>
    </row>
    <row r="2142" spans="1:15" x14ac:dyDescent="0.2">
      <c r="A2142" t="s">
        <v>13391</v>
      </c>
      <c r="B2142" t="s">
        <v>8378</v>
      </c>
      <c r="C2142" t="s">
        <v>13392</v>
      </c>
      <c r="D2142">
        <v>97250</v>
      </c>
      <c r="E2142" t="s">
        <v>8380</v>
      </c>
      <c r="F2142" t="s">
        <v>12705</v>
      </c>
      <c r="H2142" t="s">
        <v>9056</v>
      </c>
      <c r="K2142" t="s">
        <v>13393</v>
      </c>
      <c r="N2142">
        <v>97250</v>
      </c>
      <c r="O2142" t="s">
        <v>13126</v>
      </c>
    </row>
    <row r="2143" spans="1:15" x14ac:dyDescent="0.2">
      <c r="A2143" t="s">
        <v>13394</v>
      </c>
      <c r="B2143" t="s">
        <v>8378</v>
      </c>
      <c r="C2143" t="s">
        <v>13395</v>
      </c>
      <c r="D2143">
        <v>97250</v>
      </c>
      <c r="E2143" t="s">
        <v>8380</v>
      </c>
      <c r="F2143" t="s">
        <v>12705</v>
      </c>
      <c r="H2143" t="s">
        <v>9056</v>
      </c>
      <c r="K2143" t="s">
        <v>13396</v>
      </c>
      <c r="N2143">
        <v>97250</v>
      </c>
      <c r="O2143" t="s">
        <v>13126</v>
      </c>
    </row>
    <row r="2144" spans="1:15" x14ac:dyDescent="0.2">
      <c r="A2144" t="s">
        <v>13397</v>
      </c>
      <c r="B2144" t="s">
        <v>8378</v>
      </c>
      <c r="C2144" t="s">
        <v>13398</v>
      </c>
      <c r="D2144">
        <v>97250</v>
      </c>
      <c r="E2144" t="s">
        <v>8380</v>
      </c>
      <c r="F2144" t="s">
        <v>8381</v>
      </c>
      <c r="H2144" t="s">
        <v>8885</v>
      </c>
      <c r="K2144" t="s">
        <v>13399</v>
      </c>
      <c r="N2144">
        <v>97250</v>
      </c>
      <c r="O2144" t="s">
        <v>13126</v>
      </c>
    </row>
    <row r="2145" spans="1:15" x14ac:dyDescent="0.2">
      <c r="A2145" t="s">
        <v>13400</v>
      </c>
      <c r="B2145" t="s">
        <v>8378</v>
      </c>
      <c r="C2145" t="s">
        <v>13401</v>
      </c>
      <c r="D2145">
        <v>97250</v>
      </c>
      <c r="E2145" t="s">
        <v>8380</v>
      </c>
      <c r="F2145" t="s">
        <v>8381</v>
      </c>
      <c r="H2145" t="s">
        <v>8885</v>
      </c>
      <c r="K2145" t="s">
        <v>13402</v>
      </c>
      <c r="N2145">
        <v>97250</v>
      </c>
      <c r="O2145" t="s">
        <v>13126</v>
      </c>
    </row>
    <row r="2146" spans="1:15" x14ac:dyDescent="0.2">
      <c r="A2146" t="s">
        <v>13403</v>
      </c>
      <c r="B2146" t="s">
        <v>8378</v>
      </c>
      <c r="C2146" t="s">
        <v>13404</v>
      </c>
      <c r="D2146">
        <v>97250</v>
      </c>
      <c r="E2146" t="s">
        <v>8380</v>
      </c>
      <c r="F2146" t="s">
        <v>8381</v>
      </c>
      <c r="H2146" t="s">
        <v>8885</v>
      </c>
      <c r="K2146" t="s">
        <v>13405</v>
      </c>
      <c r="N2146">
        <v>97250</v>
      </c>
      <c r="O2146" t="s">
        <v>13126</v>
      </c>
    </row>
    <row r="2147" spans="1:15" x14ac:dyDescent="0.2">
      <c r="A2147" t="s">
        <v>13406</v>
      </c>
      <c r="B2147" t="s">
        <v>8378</v>
      </c>
      <c r="C2147" t="s">
        <v>13407</v>
      </c>
      <c r="D2147">
        <v>97250</v>
      </c>
      <c r="E2147" t="s">
        <v>8380</v>
      </c>
      <c r="F2147" t="s">
        <v>8381</v>
      </c>
      <c r="H2147" t="s">
        <v>8885</v>
      </c>
      <c r="K2147" t="s">
        <v>13408</v>
      </c>
      <c r="N2147">
        <v>97250</v>
      </c>
      <c r="O2147" t="s">
        <v>13126</v>
      </c>
    </row>
    <row r="2148" spans="1:15" x14ac:dyDescent="0.2">
      <c r="A2148" t="s">
        <v>13409</v>
      </c>
      <c r="B2148" t="s">
        <v>115</v>
      </c>
      <c r="C2148" t="s">
        <v>13410</v>
      </c>
      <c r="D2148">
        <v>97250</v>
      </c>
      <c r="E2148" t="s">
        <v>116</v>
      </c>
      <c r="F2148" t="s">
        <v>37</v>
      </c>
      <c r="G2148" t="s">
        <v>1694</v>
      </c>
      <c r="K2148" t="s">
        <v>3850</v>
      </c>
      <c r="N2148">
        <v>97250</v>
      </c>
      <c r="O2148" t="s">
        <v>13126</v>
      </c>
    </row>
    <row r="2149" spans="1:15" x14ac:dyDescent="0.2">
      <c r="A2149" t="s">
        <v>13411</v>
      </c>
      <c r="B2149" t="s">
        <v>115</v>
      </c>
      <c r="C2149" t="s">
        <v>13412</v>
      </c>
      <c r="D2149">
        <v>97250</v>
      </c>
      <c r="E2149" t="s">
        <v>116</v>
      </c>
      <c r="F2149" t="s">
        <v>37</v>
      </c>
      <c r="G2149" t="s">
        <v>1694</v>
      </c>
      <c r="K2149" t="s">
        <v>3850</v>
      </c>
      <c r="N2149">
        <v>97250</v>
      </c>
      <c r="O2149" t="s">
        <v>13126</v>
      </c>
    </row>
    <row r="2150" spans="1:15" x14ac:dyDescent="0.2">
      <c r="A2150" t="s">
        <v>13413</v>
      </c>
      <c r="B2150" t="s">
        <v>115</v>
      </c>
      <c r="C2150" t="s">
        <v>13414</v>
      </c>
      <c r="D2150">
        <v>97250</v>
      </c>
      <c r="E2150" t="s">
        <v>116</v>
      </c>
      <c r="F2150" t="s">
        <v>37</v>
      </c>
      <c r="G2150" t="s">
        <v>1694</v>
      </c>
      <c r="K2150" t="s">
        <v>3850</v>
      </c>
      <c r="N2150">
        <v>97250</v>
      </c>
      <c r="O2150" t="s">
        <v>13126</v>
      </c>
    </row>
    <row r="2151" spans="1:15" x14ac:dyDescent="0.2">
      <c r="A2151" t="s">
        <v>13415</v>
      </c>
      <c r="B2151" t="s">
        <v>115</v>
      </c>
      <c r="C2151" t="s">
        <v>13416</v>
      </c>
      <c r="D2151">
        <v>97250</v>
      </c>
      <c r="E2151" t="s">
        <v>116</v>
      </c>
      <c r="F2151" t="s">
        <v>37</v>
      </c>
      <c r="G2151" t="s">
        <v>1694</v>
      </c>
      <c r="K2151" t="s">
        <v>3850</v>
      </c>
      <c r="N2151">
        <v>97250</v>
      </c>
      <c r="O2151" t="s">
        <v>13126</v>
      </c>
    </row>
    <row r="2152" spans="1:15" x14ac:dyDescent="0.2">
      <c r="A2152" t="s">
        <v>13417</v>
      </c>
      <c r="B2152" t="s">
        <v>181</v>
      </c>
      <c r="C2152" t="s">
        <v>13418</v>
      </c>
      <c r="D2152">
        <v>97250</v>
      </c>
      <c r="E2152" t="s">
        <v>182</v>
      </c>
      <c r="F2152" t="s">
        <v>4571</v>
      </c>
      <c r="G2152" t="s">
        <v>586</v>
      </c>
      <c r="H2152" t="s">
        <v>93</v>
      </c>
      <c r="N2152">
        <v>97250</v>
      </c>
      <c r="O2152" t="s">
        <v>13126</v>
      </c>
    </row>
    <row r="2153" spans="1:15" x14ac:dyDescent="0.2">
      <c r="A2153" t="s">
        <v>13419</v>
      </c>
      <c r="B2153" t="s">
        <v>181</v>
      </c>
      <c r="C2153" t="s">
        <v>13420</v>
      </c>
      <c r="D2153">
        <v>97250</v>
      </c>
      <c r="E2153" t="s">
        <v>182</v>
      </c>
      <c r="F2153" t="s">
        <v>3062</v>
      </c>
      <c r="G2153" t="s">
        <v>586</v>
      </c>
      <c r="H2153" t="s">
        <v>69</v>
      </c>
      <c r="N2153">
        <v>97250</v>
      </c>
      <c r="O2153" t="s">
        <v>13126</v>
      </c>
    </row>
    <row r="2154" spans="1:15" x14ac:dyDescent="0.2">
      <c r="A2154" t="s">
        <v>13421</v>
      </c>
      <c r="B2154" t="s">
        <v>181</v>
      </c>
      <c r="C2154" t="s">
        <v>13422</v>
      </c>
      <c r="D2154">
        <v>97250</v>
      </c>
      <c r="E2154" t="s">
        <v>182</v>
      </c>
      <c r="F2154" t="s">
        <v>275</v>
      </c>
      <c r="G2154" t="s">
        <v>589</v>
      </c>
      <c r="H2154" t="s">
        <v>93</v>
      </c>
      <c r="N2154">
        <v>97250</v>
      </c>
      <c r="O2154" t="s">
        <v>13126</v>
      </c>
    </row>
    <row r="2155" spans="1:15" x14ac:dyDescent="0.2">
      <c r="A2155" t="s">
        <v>13423</v>
      </c>
      <c r="B2155" t="s">
        <v>181</v>
      </c>
      <c r="C2155" t="s">
        <v>13424</v>
      </c>
      <c r="D2155">
        <v>97250</v>
      </c>
      <c r="E2155" t="s">
        <v>182</v>
      </c>
      <c r="F2155" t="s">
        <v>584</v>
      </c>
      <c r="G2155" t="s">
        <v>586</v>
      </c>
      <c r="H2155" t="s">
        <v>93</v>
      </c>
      <c r="N2155">
        <v>97250</v>
      </c>
      <c r="O2155" t="s">
        <v>13126</v>
      </c>
    </row>
    <row r="2156" spans="1:15" x14ac:dyDescent="0.2">
      <c r="A2156" t="s">
        <v>13425</v>
      </c>
      <c r="B2156" t="s">
        <v>476</v>
      </c>
      <c r="C2156" t="s">
        <v>13426</v>
      </c>
      <c r="D2156">
        <v>97250</v>
      </c>
      <c r="E2156" t="s">
        <v>477</v>
      </c>
      <c r="F2156" t="s">
        <v>37</v>
      </c>
      <c r="G2156" t="s">
        <v>1696</v>
      </c>
      <c r="N2156">
        <v>97250</v>
      </c>
      <c r="O2156" t="s">
        <v>13126</v>
      </c>
    </row>
    <row r="2157" spans="1:15" x14ac:dyDescent="0.2">
      <c r="A2157" t="s">
        <v>13427</v>
      </c>
      <c r="B2157" t="s">
        <v>476</v>
      </c>
      <c r="C2157" t="s">
        <v>13428</v>
      </c>
      <c r="D2157">
        <v>97250</v>
      </c>
      <c r="E2157" t="s">
        <v>477</v>
      </c>
      <c r="F2157" t="s">
        <v>37</v>
      </c>
      <c r="G2157" t="s">
        <v>516</v>
      </c>
      <c r="K2157" t="s">
        <v>13429</v>
      </c>
      <c r="N2157">
        <v>97250</v>
      </c>
      <c r="O2157" t="s">
        <v>13126</v>
      </c>
    </row>
    <row r="2158" spans="1:15" x14ac:dyDescent="0.2">
      <c r="A2158" t="s">
        <v>13430</v>
      </c>
      <c r="B2158" t="s">
        <v>35</v>
      </c>
      <c r="C2158" t="s">
        <v>13431</v>
      </c>
      <c r="D2158">
        <v>97250</v>
      </c>
      <c r="E2158" t="s">
        <v>36</v>
      </c>
      <c r="F2158" t="s">
        <v>37</v>
      </c>
      <c r="G2158" t="s">
        <v>38</v>
      </c>
      <c r="H2158" t="s">
        <v>516</v>
      </c>
      <c r="K2158" t="s">
        <v>1726</v>
      </c>
      <c r="N2158">
        <v>97250</v>
      </c>
      <c r="O2158" t="s">
        <v>13126</v>
      </c>
    </row>
    <row r="2159" spans="1:15" x14ac:dyDescent="0.2">
      <c r="A2159" t="s">
        <v>13432</v>
      </c>
      <c r="B2159" t="s">
        <v>35</v>
      </c>
      <c r="C2159" t="s">
        <v>13433</v>
      </c>
      <c r="D2159">
        <v>97250</v>
      </c>
      <c r="E2159" t="s">
        <v>36</v>
      </c>
      <c r="F2159" t="s">
        <v>37</v>
      </c>
      <c r="G2159" t="s">
        <v>38</v>
      </c>
      <c r="H2159" t="s">
        <v>516</v>
      </c>
      <c r="K2159" t="s">
        <v>1726</v>
      </c>
      <c r="N2159">
        <v>97250</v>
      </c>
      <c r="O2159" t="s">
        <v>13126</v>
      </c>
    </row>
    <row r="2160" spans="1:15" x14ac:dyDescent="0.2">
      <c r="A2160" t="s">
        <v>13434</v>
      </c>
      <c r="B2160" t="s">
        <v>35</v>
      </c>
      <c r="C2160" t="s">
        <v>13435</v>
      </c>
      <c r="D2160">
        <v>97250</v>
      </c>
      <c r="E2160" t="s">
        <v>36</v>
      </c>
      <c r="F2160" t="s">
        <v>37</v>
      </c>
      <c r="G2160" t="s">
        <v>38</v>
      </c>
      <c r="H2160" t="s">
        <v>516</v>
      </c>
      <c r="K2160" t="s">
        <v>1726</v>
      </c>
      <c r="N2160">
        <v>97250</v>
      </c>
      <c r="O2160" t="s">
        <v>13126</v>
      </c>
    </row>
    <row r="2161" spans="1:15" x14ac:dyDescent="0.2">
      <c r="A2161" t="s">
        <v>13436</v>
      </c>
      <c r="B2161" t="s">
        <v>35</v>
      </c>
      <c r="C2161" t="s">
        <v>13437</v>
      </c>
      <c r="D2161">
        <v>97250</v>
      </c>
      <c r="E2161" t="s">
        <v>36</v>
      </c>
      <c r="F2161" t="s">
        <v>37</v>
      </c>
      <c r="G2161" t="s">
        <v>38</v>
      </c>
      <c r="H2161" t="s">
        <v>516</v>
      </c>
      <c r="K2161" t="s">
        <v>1726</v>
      </c>
      <c r="N2161">
        <v>97250</v>
      </c>
      <c r="O2161" t="s">
        <v>13126</v>
      </c>
    </row>
    <row r="2162" spans="1:15" x14ac:dyDescent="0.2">
      <c r="A2162" t="s">
        <v>13438</v>
      </c>
      <c r="B2162" t="s">
        <v>35</v>
      </c>
      <c r="C2162" t="s">
        <v>13439</v>
      </c>
      <c r="D2162">
        <v>97250</v>
      </c>
      <c r="E2162" t="s">
        <v>36</v>
      </c>
      <c r="F2162" t="s">
        <v>37</v>
      </c>
      <c r="G2162" t="s">
        <v>38</v>
      </c>
      <c r="H2162" t="s">
        <v>516</v>
      </c>
      <c r="K2162" t="s">
        <v>1726</v>
      </c>
      <c r="N2162">
        <v>97250</v>
      </c>
      <c r="O2162" t="s">
        <v>13126</v>
      </c>
    </row>
    <row r="2163" spans="1:15" x14ac:dyDescent="0.2">
      <c r="A2163" t="s">
        <v>13440</v>
      </c>
      <c r="B2163" t="s">
        <v>35</v>
      </c>
      <c r="C2163" t="s">
        <v>13441</v>
      </c>
      <c r="D2163">
        <v>97250</v>
      </c>
      <c r="E2163" t="s">
        <v>36</v>
      </c>
      <c r="F2163" t="s">
        <v>37</v>
      </c>
      <c r="G2163" t="s">
        <v>38</v>
      </c>
      <c r="H2163" t="s">
        <v>516</v>
      </c>
      <c r="K2163" t="s">
        <v>1726</v>
      </c>
      <c r="N2163">
        <v>97250</v>
      </c>
      <c r="O2163" t="s">
        <v>13126</v>
      </c>
    </row>
    <row r="2164" spans="1:15" x14ac:dyDescent="0.2">
      <c r="A2164" t="s">
        <v>13442</v>
      </c>
      <c r="B2164" t="s">
        <v>35</v>
      </c>
      <c r="C2164" t="s">
        <v>13443</v>
      </c>
      <c r="D2164">
        <v>97250</v>
      </c>
      <c r="E2164" t="s">
        <v>36</v>
      </c>
      <c r="F2164" t="s">
        <v>37</v>
      </c>
      <c r="G2164" t="s">
        <v>38</v>
      </c>
      <c r="H2164" t="s">
        <v>516</v>
      </c>
      <c r="K2164" t="s">
        <v>1726</v>
      </c>
      <c r="N2164">
        <v>97250</v>
      </c>
      <c r="O2164" t="s">
        <v>13126</v>
      </c>
    </row>
    <row r="2165" spans="1:15" x14ac:dyDescent="0.2">
      <c r="A2165" t="s">
        <v>13444</v>
      </c>
      <c r="B2165" t="s">
        <v>35</v>
      </c>
      <c r="C2165" t="s">
        <v>13445</v>
      </c>
      <c r="D2165">
        <v>97250</v>
      </c>
      <c r="E2165" t="s">
        <v>36</v>
      </c>
      <c r="F2165" t="s">
        <v>37</v>
      </c>
      <c r="G2165" t="s">
        <v>38</v>
      </c>
      <c r="H2165" t="s">
        <v>516</v>
      </c>
      <c r="K2165" t="s">
        <v>1726</v>
      </c>
      <c r="N2165">
        <v>97250</v>
      </c>
      <c r="O2165" t="s">
        <v>13126</v>
      </c>
    </row>
    <row r="2166" spans="1:15" x14ac:dyDescent="0.2">
      <c r="A2166" t="s">
        <v>13446</v>
      </c>
      <c r="B2166" t="s">
        <v>35</v>
      </c>
      <c r="C2166" t="s">
        <v>13447</v>
      </c>
      <c r="D2166">
        <v>97250</v>
      </c>
      <c r="E2166" t="s">
        <v>36</v>
      </c>
      <c r="F2166" t="s">
        <v>37</v>
      </c>
      <c r="G2166" t="s">
        <v>38</v>
      </c>
      <c r="H2166" t="s">
        <v>516</v>
      </c>
      <c r="K2166" t="s">
        <v>1726</v>
      </c>
      <c r="N2166">
        <v>97250</v>
      </c>
      <c r="O2166" t="s">
        <v>13126</v>
      </c>
    </row>
    <row r="2167" spans="1:15" x14ac:dyDescent="0.2">
      <c r="A2167" t="s">
        <v>13448</v>
      </c>
      <c r="B2167" t="s">
        <v>35</v>
      </c>
      <c r="C2167" t="s">
        <v>13449</v>
      </c>
      <c r="D2167">
        <v>97250</v>
      </c>
      <c r="E2167" t="s">
        <v>36</v>
      </c>
      <c r="F2167" t="s">
        <v>37</v>
      </c>
      <c r="G2167" t="s">
        <v>38</v>
      </c>
      <c r="H2167" t="s">
        <v>516</v>
      </c>
      <c r="K2167" t="s">
        <v>1726</v>
      </c>
      <c r="N2167">
        <v>97250</v>
      </c>
      <c r="O2167" t="s">
        <v>13126</v>
      </c>
    </row>
    <row r="2168" spans="1:15" x14ac:dyDescent="0.2">
      <c r="A2168" t="s">
        <v>13450</v>
      </c>
      <c r="B2168" t="s">
        <v>35</v>
      </c>
      <c r="C2168" t="s">
        <v>13451</v>
      </c>
      <c r="D2168">
        <v>97250</v>
      </c>
      <c r="E2168" t="s">
        <v>36</v>
      </c>
      <c r="F2168" t="s">
        <v>37</v>
      </c>
      <c r="G2168" t="s">
        <v>38</v>
      </c>
      <c r="H2168" t="s">
        <v>516</v>
      </c>
      <c r="K2168" t="s">
        <v>1726</v>
      </c>
      <c r="N2168">
        <v>97250</v>
      </c>
      <c r="O2168" t="s">
        <v>13126</v>
      </c>
    </row>
    <row r="2169" spans="1:15" x14ac:dyDescent="0.2">
      <c r="A2169" t="s">
        <v>13452</v>
      </c>
      <c r="B2169" t="s">
        <v>35</v>
      </c>
      <c r="C2169" t="s">
        <v>13453</v>
      </c>
      <c r="D2169">
        <v>97250</v>
      </c>
      <c r="E2169" t="s">
        <v>36</v>
      </c>
      <c r="F2169" t="s">
        <v>37</v>
      </c>
      <c r="G2169" t="s">
        <v>38</v>
      </c>
      <c r="H2169" t="s">
        <v>516</v>
      </c>
      <c r="K2169" t="s">
        <v>1726</v>
      </c>
      <c r="N2169">
        <v>97250</v>
      </c>
      <c r="O2169" t="s">
        <v>13126</v>
      </c>
    </row>
    <row r="2170" spans="1:15" x14ac:dyDescent="0.2">
      <c r="A2170" t="s">
        <v>13454</v>
      </c>
      <c r="B2170" t="s">
        <v>35</v>
      </c>
      <c r="C2170" t="s">
        <v>13455</v>
      </c>
      <c r="D2170">
        <v>97250</v>
      </c>
      <c r="E2170" t="s">
        <v>36</v>
      </c>
      <c r="F2170" t="s">
        <v>37</v>
      </c>
      <c r="G2170" t="s">
        <v>38</v>
      </c>
      <c r="H2170" t="s">
        <v>516</v>
      </c>
      <c r="K2170" t="s">
        <v>1726</v>
      </c>
      <c r="N2170">
        <v>97250</v>
      </c>
      <c r="O2170" t="s">
        <v>13126</v>
      </c>
    </row>
    <row r="2171" spans="1:15" x14ac:dyDescent="0.2">
      <c r="A2171" t="s">
        <v>13456</v>
      </c>
      <c r="B2171" t="s">
        <v>35</v>
      </c>
      <c r="C2171" t="s">
        <v>13457</v>
      </c>
      <c r="D2171">
        <v>97250</v>
      </c>
      <c r="E2171" t="s">
        <v>36</v>
      </c>
      <c r="F2171" t="s">
        <v>37</v>
      </c>
      <c r="G2171" t="s">
        <v>38</v>
      </c>
      <c r="H2171" t="s">
        <v>516</v>
      </c>
      <c r="K2171" t="s">
        <v>1726</v>
      </c>
      <c r="N2171">
        <v>97250</v>
      </c>
      <c r="O2171" t="s">
        <v>13126</v>
      </c>
    </row>
    <row r="2172" spans="1:15" x14ac:dyDescent="0.2">
      <c r="A2172" t="s">
        <v>13458</v>
      </c>
      <c r="B2172" t="s">
        <v>35</v>
      </c>
      <c r="C2172" t="s">
        <v>13459</v>
      </c>
      <c r="D2172">
        <v>97250</v>
      </c>
      <c r="E2172" t="s">
        <v>36</v>
      </c>
      <c r="F2172" t="s">
        <v>37</v>
      </c>
      <c r="G2172" t="s">
        <v>38</v>
      </c>
      <c r="H2172" t="s">
        <v>516</v>
      </c>
      <c r="K2172" t="s">
        <v>1726</v>
      </c>
      <c r="N2172">
        <v>97250</v>
      </c>
      <c r="O2172" t="s">
        <v>13126</v>
      </c>
    </row>
    <row r="2173" spans="1:15" x14ac:dyDescent="0.2">
      <c r="A2173" t="s">
        <v>13460</v>
      </c>
      <c r="B2173" t="s">
        <v>35</v>
      </c>
      <c r="C2173" t="s">
        <v>13461</v>
      </c>
      <c r="D2173">
        <v>97250</v>
      </c>
      <c r="E2173" t="s">
        <v>36</v>
      </c>
      <c r="F2173" t="s">
        <v>37</v>
      </c>
      <c r="G2173" t="s">
        <v>38</v>
      </c>
      <c r="H2173" t="s">
        <v>516</v>
      </c>
      <c r="K2173" t="s">
        <v>1726</v>
      </c>
      <c r="N2173">
        <v>97250</v>
      </c>
      <c r="O2173" t="s">
        <v>13126</v>
      </c>
    </row>
    <row r="2174" spans="1:15" x14ac:dyDescent="0.2">
      <c r="A2174" t="s">
        <v>13462</v>
      </c>
      <c r="B2174" t="s">
        <v>35</v>
      </c>
      <c r="C2174" t="s">
        <v>13463</v>
      </c>
      <c r="D2174">
        <v>97250</v>
      </c>
      <c r="E2174" t="s">
        <v>36</v>
      </c>
      <c r="F2174" t="s">
        <v>37</v>
      </c>
      <c r="G2174" t="s">
        <v>38</v>
      </c>
      <c r="H2174" t="s">
        <v>2222</v>
      </c>
      <c r="K2174" t="s">
        <v>1726</v>
      </c>
      <c r="N2174">
        <v>97250</v>
      </c>
      <c r="O2174" t="s">
        <v>13126</v>
      </c>
    </row>
    <row r="2175" spans="1:15" x14ac:dyDescent="0.2">
      <c r="A2175" t="s">
        <v>13464</v>
      </c>
      <c r="B2175" t="s">
        <v>608</v>
      </c>
      <c r="C2175" t="s">
        <v>13465</v>
      </c>
      <c r="D2175">
        <v>97250</v>
      </c>
      <c r="E2175" t="s">
        <v>609</v>
      </c>
      <c r="F2175" t="s">
        <v>13466</v>
      </c>
      <c r="N2175">
        <v>97250</v>
      </c>
      <c r="O2175" t="s">
        <v>13126</v>
      </c>
    </row>
    <row r="2176" spans="1:15" x14ac:dyDescent="0.2">
      <c r="A2176" t="s">
        <v>13467</v>
      </c>
      <c r="B2176" t="s">
        <v>264</v>
      </c>
      <c r="C2176" t="s">
        <v>13468</v>
      </c>
      <c r="D2176">
        <v>97250</v>
      </c>
      <c r="E2176" t="s">
        <v>265</v>
      </c>
      <c r="F2176" t="s">
        <v>37</v>
      </c>
      <c r="G2176" t="s">
        <v>2222</v>
      </c>
      <c r="K2176" t="s">
        <v>3943</v>
      </c>
      <c r="N2176">
        <v>97250</v>
      </c>
      <c r="O2176" t="s">
        <v>13126</v>
      </c>
    </row>
    <row r="2177" spans="1:15" x14ac:dyDescent="0.2">
      <c r="A2177" t="s">
        <v>13469</v>
      </c>
      <c r="B2177" t="s">
        <v>264</v>
      </c>
      <c r="C2177" t="s">
        <v>13470</v>
      </c>
      <c r="D2177">
        <v>97250</v>
      </c>
      <c r="E2177" t="s">
        <v>265</v>
      </c>
      <c r="F2177" t="s">
        <v>37</v>
      </c>
      <c r="G2177" t="s">
        <v>2222</v>
      </c>
      <c r="K2177" t="s">
        <v>13471</v>
      </c>
      <c r="N2177">
        <v>97250</v>
      </c>
      <c r="O2177" t="s">
        <v>13126</v>
      </c>
    </row>
    <row r="2178" spans="1:15" x14ac:dyDescent="0.2">
      <c r="A2178" t="s">
        <v>13472</v>
      </c>
      <c r="B2178" t="s">
        <v>112</v>
      </c>
      <c r="C2178" t="s">
        <v>13473</v>
      </c>
      <c r="D2178">
        <v>97250</v>
      </c>
      <c r="E2178" t="s">
        <v>113</v>
      </c>
      <c r="F2178" t="s">
        <v>37</v>
      </c>
      <c r="G2178" t="s">
        <v>38</v>
      </c>
      <c r="H2178" t="s">
        <v>1536</v>
      </c>
      <c r="K2178" t="s">
        <v>13474</v>
      </c>
      <c r="N2178">
        <v>97250</v>
      </c>
      <c r="O2178" t="s">
        <v>13126</v>
      </c>
    </row>
    <row r="2179" spans="1:15" x14ac:dyDescent="0.2">
      <c r="A2179" t="s">
        <v>13475</v>
      </c>
      <c r="B2179" t="s">
        <v>112</v>
      </c>
      <c r="C2179" t="s">
        <v>13476</v>
      </c>
      <c r="D2179">
        <v>97250</v>
      </c>
      <c r="E2179" t="s">
        <v>113</v>
      </c>
      <c r="F2179" t="s">
        <v>37</v>
      </c>
      <c r="G2179" t="s">
        <v>38</v>
      </c>
      <c r="H2179" t="s">
        <v>516</v>
      </c>
      <c r="K2179" t="s">
        <v>13477</v>
      </c>
      <c r="N2179">
        <v>97250</v>
      </c>
      <c r="O2179" t="s">
        <v>13126</v>
      </c>
    </row>
    <row r="2180" spans="1:15" x14ac:dyDescent="0.2">
      <c r="A2180" t="s">
        <v>13478</v>
      </c>
      <c r="B2180" t="s">
        <v>112</v>
      </c>
      <c r="C2180" t="s">
        <v>13479</v>
      </c>
      <c r="D2180">
        <v>97250</v>
      </c>
      <c r="E2180" t="s">
        <v>113</v>
      </c>
      <c r="F2180" t="s">
        <v>37</v>
      </c>
      <c r="G2180" t="s">
        <v>38</v>
      </c>
      <c r="H2180" t="s">
        <v>1555</v>
      </c>
      <c r="K2180" t="s">
        <v>13474</v>
      </c>
      <c r="N2180">
        <v>97250</v>
      </c>
      <c r="O2180" t="s">
        <v>13126</v>
      </c>
    </row>
    <row r="2181" spans="1:15" x14ac:dyDescent="0.2">
      <c r="A2181" t="s">
        <v>13480</v>
      </c>
      <c r="B2181" t="s">
        <v>112</v>
      </c>
      <c r="C2181" t="s">
        <v>13481</v>
      </c>
      <c r="D2181">
        <v>97250</v>
      </c>
      <c r="E2181" t="s">
        <v>113</v>
      </c>
      <c r="F2181" t="s">
        <v>37</v>
      </c>
      <c r="G2181" t="s">
        <v>38</v>
      </c>
      <c r="H2181" t="s">
        <v>1555</v>
      </c>
      <c r="K2181" t="s">
        <v>13477</v>
      </c>
      <c r="N2181">
        <v>97250</v>
      </c>
      <c r="O2181" t="s">
        <v>13126</v>
      </c>
    </row>
    <row r="2182" spans="1:15" x14ac:dyDescent="0.2">
      <c r="A2182" t="s">
        <v>13482</v>
      </c>
      <c r="B2182" t="s">
        <v>112</v>
      </c>
      <c r="C2182" t="s">
        <v>13483</v>
      </c>
      <c r="D2182">
        <v>97250</v>
      </c>
      <c r="E2182" t="s">
        <v>113</v>
      </c>
      <c r="F2182" t="s">
        <v>37</v>
      </c>
      <c r="G2182" t="s">
        <v>38</v>
      </c>
      <c r="H2182" t="s">
        <v>1555</v>
      </c>
      <c r="K2182" t="s">
        <v>13474</v>
      </c>
      <c r="N2182">
        <v>97250</v>
      </c>
      <c r="O2182" t="s">
        <v>13126</v>
      </c>
    </row>
    <row r="2183" spans="1:15" x14ac:dyDescent="0.2">
      <c r="A2183" t="s">
        <v>13484</v>
      </c>
      <c r="B2183" t="s">
        <v>112</v>
      </c>
      <c r="C2183" t="s">
        <v>13485</v>
      </c>
      <c r="D2183">
        <v>97250</v>
      </c>
      <c r="E2183" t="s">
        <v>113</v>
      </c>
      <c r="F2183" t="s">
        <v>37</v>
      </c>
      <c r="G2183" t="s">
        <v>38</v>
      </c>
      <c r="H2183" t="s">
        <v>1555</v>
      </c>
      <c r="K2183" t="s">
        <v>13477</v>
      </c>
      <c r="N2183">
        <v>97250</v>
      </c>
      <c r="O2183" t="s">
        <v>13126</v>
      </c>
    </row>
    <row r="2184" spans="1:15" x14ac:dyDescent="0.2">
      <c r="A2184" t="s">
        <v>13486</v>
      </c>
      <c r="B2184" t="s">
        <v>112</v>
      </c>
      <c r="C2184" t="s">
        <v>13487</v>
      </c>
      <c r="D2184">
        <v>97250</v>
      </c>
      <c r="E2184" t="s">
        <v>113</v>
      </c>
      <c r="F2184" t="s">
        <v>37</v>
      </c>
      <c r="G2184" t="s">
        <v>38</v>
      </c>
      <c r="H2184" t="s">
        <v>1555</v>
      </c>
      <c r="K2184" t="s">
        <v>13474</v>
      </c>
      <c r="N2184">
        <v>97250</v>
      </c>
      <c r="O2184" t="s">
        <v>13126</v>
      </c>
    </row>
    <row r="2185" spans="1:15" x14ac:dyDescent="0.2">
      <c r="A2185" t="s">
        <v>13488</v>
      </c>
      <c r="B2185" t="s">
        <v>112</v>
      </c>
      <c r="C2185" t="s">
        <v>13489</v>
      </c>
      <c r="D2185">
        <v>97250</v>
      </c>
      <c r="E2185" t="s">
        <v>113</v>
      </c>
      <c r="F2185" t="s">
        <v>37</v>
      </c>
      <c r="G2185" t="s">
        <v>38</v>
      </c>
      <c r="H2185" t="s">
        <v>1555</v>
      </c>
      <c r="K2185" t="s">
        <v>13477</v>
      </c>
      <c r="N2185">
        <v>97250</v>
      </c>
      <c r="O2185" t="s">
        <v>13126</v>
      </c>
    </row>
    <row r="2186" spans="1:15" x14ac:dyDescent="0.2">
      <c r="A2186" t="s">
        <v>13490</v>
      </c>
      <c r="B2186" t="s">
        <v>8903</v>
      </c>
      <c r="C2186" t="s">
        <v>13491</v>
      </c>
      <c r="D2186">
        <v>97250</v>
      </c>
      <c r="E2186" t="s">
        <v>8905</v>
      </c>
      <c r="F2186" t="s">
        <v>13492</v>
      </c>
      <c r="G2186" t="s">
        <v>13493</v>
      </c>
      <c r="H2186" t="s">
        <v>8885</v>
      </c>
      <c r="K2186" t="s">
        <v>13494</v>
      </c>
      <c r="N2186">
        <v>97250</v>
      </c>
      <c r="O2186" t="s">
        <v>13126</v>
      </c>
    </row>
    <row r="2187" spans="1:15" x14ac:dyDescent="0.2">
      <c r="A2187" t="s">
        <v>13495</v>
      </c>
      <c r="B2187" t="s">
        <v>8903</v>
      </c>
      <c r="C2187" t="s">
        <v>13496</v>
      </c>
      <c r="D2187">
        <v>97250</v>
      </c>
      <c r="E2187" t="s">
        <v>8905</v>
      </c>
      <c r="F2187" t="s">
        <v>13492</v>
      </c>
      <c r="G2187" t="s">
        <v>13493</v>
      </c>
      <c r="H2187" t="s">
        <v>8885</v>
      </c>
      <c r="K2187" t="s">
        <v>13497</v>
      </c>
      <c r="N2187">
        <v>97250</v>
      </c>
      <c r="O2187" t="s">
        <v>13126</v>
      </c>
    </row>
    <row r="2188" spans="1:15" x14ac:dyDescent="0.2">
      <c r="A2188" t="s">
        <v>13498</v>
      </c>
      <c r="B2188" t="s">
        <v>1670</v>
      </c>
      <c r="C2188" t="s">
        <v>13499</v>
      </c>
      <c r="D2188">
        <v>97250</v>
      </c>
      <c r="E2188" t="s">
        <v>1671</v>
      </c>
      <c r="F2188" t="s">
        <v>128</v>
      </c>
      <c r="G2188" t="s">
        <v>13500</v>
      </c>
      <c r="H2188" t="s">
        <v>93</v>
      </c>
      <c r="N2188">
        <v>97250</v>
      </c>
      <c r="O2188" t="s">
        <v>13126</v>
      </c>
    </row>
    <row r="2189" spans="1:15" x14ac:dyDescent="0.2">
      <c r="A2189" t="s">
        <v>13501</v>
      </c>
      <c r="B2189" t="s">
        <v>1670</v>
      </c>
      <c r="C2189" t="s">
        <v>13502</v>
      </c>
      <c r="D2189">
        <v>97250</v>
      </c>
      <c r="E2189" t="s">
        <v>1671</v>
      </c>
      <c r="F2189" t="s">
        <v>158</v>
      </c>
      <c r="H2189" t="s">
        <v>93</v>
      </c>
      <c r="N2189">
        <v>97250</v>
      </c>
      <c r="O2189" t="s">
        <v>13126</v>
      </c>
    </row>
    <row r="2190" spans="1:15" x14ac:dyDescent="0.2">
      <c r="A2190" t="s">
        <v>13503</v>
      </c>
      <c r="B2190" t="s">
        <v>407</v>
      </c>
      <c r="C2190" t="s">
        <v>13504</v>
      </c>
      <c r="D2190">
        <v>97250</v>
      </c>
      <c r="E2190" t="s">
        <v>408</v>
      </c>
      <c r="F2190" t="s">
        <v>417</v>
      </c>
      <c r="G2190" t="s">
        <v>6293</v>
      </c>
      <c r="K2190" t="s">
        <v>4614</v>
      </c>
      <c r="N2190">
        <v>97250</v>
      </c>
      <c r="O2190" t="s">
        <v>13126</v>
      </c>
    </row>
    <row r="2191" spans="1:15" x14ac:dyDescent="0.2">
      <c r="A2191" t="s">
        <v>13505</v>
      </c>
      <c r="B2191" t="s">
        <v>407</v>
      </c>
      <c r="C2191" t="s">
        <v>13506</v>
      </c>
      <c r="D2191">
        <v>97250</v>
      </c>
      <c r="E2191" t="s">
        <v>408</v>
      </c>
      <c r="F2191" t="s">
        <v>417</v>
      </c>
      <c r="G2191" t="s">
        <v>6293</v>
      </c>
      <c r="K2191" t="s">
        <v>13507</v>
      </c>
      <c r="N2191">
        <v>97250</v>
      </c>
      <c r="O2191" t="s">
        <v>13126</v>
      </c>
    </row>
    <row r="2192" spans="1:15" x14ac:dyDescent="0.2">
      <c r="A2192" t="s">
        <v>13508</v>
      </c>
      <c r="B2192" t="s">
        <v>407</v>
      </c>
      <c r="C2192" t="s">
        <v>13509</v>
      </c>
      <c r="D2192">
        <v>97250</v>
      </c>
      <c r="E2192" t="s">
        <v>408</v>
      </c>
      <c r="F2192" t="s">
        <v>417</v>
      </c>
      <c r="G2192" t="s">
        <v>6293</v>
      </c>
      <c r="K2192" t="s">
        <v>13510</v>
      </c>
      <c r="N2192">
        <v>97250</v>
      </c>
      <c r="O2192" t="s">
        <v>13126</v>
      </c>
    </row>
    <row r="2193" spans="1:15" x14ac:dyDescent="0.2">
      <c r="A2193" t="s">
        <v>13511</v>
      </c>
      <c r="B2193" t="s">
        <v>407</v>
      </c>
      <c r="C2193" t="s">
        <v>13512</v>
      </c>
      <c r="D2193">
        <v>97250</v>
      </c>
      <c r="E2193" t="s">
        <v>408</v>
      </c>
      <c r="F2193" t="s">
        <v>417</v>
      </c>
      <c r="G2193" t="s">
        <v>6293</v>
      </c>
      <c r="K2193" t="s">
        <v>13513</v>
      </c>
      <c r="N2193">
        <v>97250</v>
      </c>
      <c r="O2193" t="s">
        <v>13126</v>
      </c>
    </row>
    <row r="2194" spans="1:15" x14ac:dyDescent="0.2">
      <c r="A2194" t="s">
        <v>13514</v>
      </c>
      <c r="B2194" t="s">
        <v>407</v>
      </c>
      <c r="C2194" t="s">
        <v>13515</v>
      </c>
      <c r="D2194">
        <v>97250</v>
      </c>
      <c r="E2194" t="s">
        <v>408</v>
      </c>
      <c r="F2194" t="s">
        <v>409</v>
      </c>
      <c r="G2194" t="s">
        <v>8792</v>
      </c>
      <c r="K2194" t="s">
        <v>5888</v>
      </c>
      <c r="N2194">
        <v>97250</v>
      </c>
      <c r="O2194" t="s">
        <v>13126</v>
      </c>
    </row>
    <row r="2195" spans="1:15" x14ac:dyDescent="0.2">
      <c r="A2195" t="s">
        <v>13516</v>
      </c>
      <c r="B2195" t="s">
        <v>407</v>
      </c>
      <c r="C2195" t="s">
        <v>13517</v>
      </c>
      <c r="D2195">
        <v>97250</v>
      </c>
      <c r="E2195" t="s">
        <v>408</v>
      </c>
      <c r="F2195" t="s">
        <v>409</v>
      </c>
      <c r="G2195" t="s">
        <v>557</v>
      </c>
      <c r="K2195" t="s">
        <v>13518</v>
      </c>
      <c r="N2195">
        <v>97250</v>
      </c>
      <c r="O2195" t="s">
        <v>13126</v>
      </c>
    </row>
    <row r="2196" spans="1:15" x14ac:dyDescent="0.2">
      <c r="A2196" t="s">
        <v>13519</v>
      </c>
      <c r="B2196" t="s">
        <v>2108</v>
      </c>
      <c r="C2196" t="s">
        <v>13520</v>
      </c>
      <c r="D2196">
        <v>97250</v>
      </c>
      <c r="E2196" t="s">
        <v>2109</v>
      </c>
      <c r="F2196" t="s">
        <v>158</v>
      </c>
      <c r="G2196" t="s">
        <v>13521</v>
      </c>
      <c r="H2196" t="s">
        <v>69</v>
      </c>
      <c r="N2196">
        <v>97250</v>
      </c>
      <c r="O2196" t="s">
        <v>13126</v>
      </c>
    </row>
    <row r="2197" spans="1:15" x14ac:dyDescent="0.2">
      <c r="A2197" t="s">
        <v>13522</v>
      </c>
      <c r="B2197" t="s">
        <v>2100</v>
      </c>
      <c r="C2197" t="s">
        <v>13523</v>
      </c>
      <c r="D2197">
        <v>97250</v>
      </c>
      <c r="E2197" t="s">
        <v>2101</v>
      </c>
      <c r="F2197" t="s">
        <v>37</v>
      </c>
      <c r="G2197" t="s">
        <v>819</v>
      </c>
      <c r="K2197" t="s">
        <v>13524</v>
      </c>
      <c r="N2197">
        <v>97250</v>
      </c>
      <c r="O2197" t="s">
        <v>13126</v>
      </c>
    </row>
    <row r="2198" spans="1:15" x14ac:dyDescent="0.2">
      <c r="A2198" t="s">
        <v>13525</v>
      </c>
      <c r="B2198" t="s">
        <v>2100</v>
      </c>
      <c r="C2198" t="s">
        <v>13526</v>
      </c>
      <c r="D2198">
        <v>97250</v>
      </c>
      <c r="E2198" t="s">
        <v>2101</v>
      </c>
      <c r="F2198" t="s">
        <v>37</v>
      </c>
      <c r="G2198" t="s">
        <v>819</v>
      </c>
      <c r="K2198" t="s">
        <v>13524</v>
      </c>
      <c r="N2198">
        <v>97250</v>
      </c>
      <c r="O2198" t="s">
        <v>13126</v>
      </c>
    </row>
    <row r="2199" spans="1:15" x14ac:dyDescent="0.2">
      <c r="A2199" t="s">
        <v>13527</v>
      </c>
      <c r="B2199" t="s">
        <v>2100</v>
      </c>
      <c r="C2199" t="s">
        <v>13528</v>
      </c>
      <c r="D2199">
        <v>97250</v>
      </c>
      <c r="E2199" t="s">
        <v>2101</v>
      </c>
      <c r="F2199" t="s">
        <v>37</v>
      </c>
      <c r="G2199" t="s">
        <v>819</v>
      </c>
      <c r="K2199" t="s">
        <v>13524</v>
      </c>
      <c r="N2199">
        <v>97250</v>
      </c>
      <c r="O2199" t="s">
        <v>13126</v>
      </c>
    </row>
    <row r="2200" spans="1:15" x14ac:dyDescent="0.2">
      <c r="A2200" t="s">
        <v>13529</v>
      </c>
      <c r="B2200" t="s">
        <v>2100</v>
      </c>
      <c r="C2200" t="s">
        <v>13530</v>
      </c>
      <c r="D2200">
        <v>97250</v>
      </c>
      <c r="E2200" t="s">
        <v>2101</v>
      </c>
      <c r="F2200" t="s">
        <v>37</v>
      </c>
      <c r="G2200" t="s">
        <v>819</v>
      </c>
      <c r="K2200" t="s">
        <v>13524</v>
      </c>
      <c r="N2200">
        <v>97250</v>
      </c>
      <c r="O2200" t="s">
        <v>13126</v>
      </c>
    </row>
    <row r="2201" spans="1:15" x14ac:dyDescent="0.2">
      <c r="A2201" t="s">
        <v>13531</v>
      </c>
      <c r="B2201" t="s">
        <v>2100</v>
      </c>
      <c r="C2201" t="s">
        <v>13532</v>
      </c>
      <c r="D2201">
        <v>97250</v>
      </c>
      <c r="E2201" t="s">
        <v>2101</v>
      </c>
      <c r="F2201" t="s">
        <v>37</v>
      </c>
      <c r="G2201" t="s">
        <v>819</v>
      </c>
      <c r="K2201" t="s">
        <v>13524</v>
      </c>
      <c r="N2201">
        <v>97250</v>
      </c>
      <c r="O2201" t="s">
        <v>13126</v>
      </c>
    </row>
    <row r="2202" spans="1:15" x14ac:dyDescent="0.2">
      <c r="A2202" t="s">
        <v>13533</v>
      </c>
      <c r="B2202" t="s">
        <v>2100</v>
      </c>
      <c r="C2202" t="s">
        <v>13534</v>
      </c>
      <c r="D2202">
        <v>97250</v>
      </c>
      <c r="E2202" t="s">
        <v>2101</v>
      </c>
      <c r="F2202" t="s">
        <v>37</v>
      </c>
      <c r="G2202" t="s">
        <v>819</v>
      </c>
      <c r="K2202" t="s">
        <v>13524</v>
      </c>
      <c r="N2202">
        <v>97250</v>
      </c>
      <c r="O2202" t="s">
        <v>13126</v>
      </c>
    </row>
    <row r="2203" spans="1:15" x14ac:dyDescent="0.2">
      <c r="A2203" t="s">
        <v>13535</v>
      </c>
      <c r="B2203" t="s">
        <v>2100</v>
      </c>
      <c r="C2203" t="s">
        <v>13536</v>
      </c>
      <c r="D2203">
        <v>97250</v>
      </c>
      <c r="E2203" t="s">
        <v>2101</v>
      </c>
      <c r="F2203" t="s">
        <v>37</v>
      </c>
      <c r="G2203" t="s">
        <v>819</v>
      </c>
      <c r="K2203" t="s">
        <v>13524</v>
      </c>
      <c r="N2203">
        <v>97250</v>
      </c>
      <c r="O2203" t="s">
        <v>13126</v>
      </c>
    </row>
    <row r="2204" spans="1:15" x14ac:dyDescent="0.2">
      <c r="A2204" t="s">
        <v>13537</v>
      </c>
      <c r="B2204" t="s">
        <v>2100</v>
      </c>
      <c r="C2204" t="s">
        <v>13538</v>
      </c>
      <c r="D2204">
        <v>97250</v>
      </c>
      <c r="E2204" t="s">
        <v>2101</v>
      </c>
      <c r="F2204" t="s">
        <v>37</v>
      </c>
      <c r="G2204" t="s">
        <v>819</v>
      </c>
      <c r="K2204" t="s">
        <v>13524</v>
      </c>
      <c r="N2204">
        <v>97250</v>
      </c>
      <c r="O2204" t="s">
        <v>13126</v>
      </c>
    </row>
    <row r="2205" spans="1:15" x14ac:dyDescent="0.2">
      <c r="A2205" t="s">
        <v>13539</v>
      </c>
      <c r="B2205" t="s">
        <v>2100</v>
      </c>
      <c r="C2205" t="s">
        <v>13540</v>
      </c>
      <c r="D2205">
        <v>97250</v>
      </c>
      <c r="E2205" t="s">
        <v>2101</v>
      </c>
      <c r="F2205" t="s">
        <v>37</v>
      </c>
      <c r="G2205" t="s">
        <v>819</v>
      </c>
      <c r="K2205" t="s">
        <v>13524</v>
      </c>
      <c r="N2205">
        <v>97250</v>
      </c>
      <c r="O2205" t="s">
        <v>13126</v>
      </c>
    </row>
    <row r="2206" spans="1:15" x14ac:dyDescent="0.2">
      <c r="A2206" t="s">
        <v>13541</v>
      </c>
      <c r="B2206" t="s">
        <v>2100</v>
      </c>
      <c r="C2206" t="s">
        <v>13542</v>
      </c>
      <c r="D2206">
        <v>97250</v>
      </c>
      <c r="E2206" t="s">
        <v>2101</v>
      </c>
      <c r="F2206" t="s">
        <v>37</v>
      </c>
      <c r="G2206" t="s">
        <v>819</v>
      </c>
      <c r="K2206" t="s">
        <v>13524</v>
      </c>
      <c r="N2206">
        <v>97250</v>
      </c>
      <c r="O2206" t="s">
        <v>13126</v>
      </c>
    </row>
    <row r="2207" spans="1:15" x14ac:dyDescent="0.2">
      <c r="A2207" t="s">
        <v>13543</v>
      </c>
      <c r="B2207" t="s">
        <v>2100</v>
      </c>
      <c r="C2207" t="s">
        <v>13544</v>
      </c>
      <c r="D2207">
        <v>97250</v>
      </c>
      <c r="E2207" t="s">
        <v>2101</v>
      </c>
      <c r="F2207" t="s">
        <v>37</v>
      </c>
      <c r="G2207" t="s">
        <v>819</v>
      </c>
      <c r="K2207" t="s">
        <v>13524</v>
      </c>
      <c r="N2207">
        <v>97250</v>
      </c>
      <c r="O2207" t="s">
        <v>13126</v>
      </c>
    </row>
    <row r="2208" spans="1:15" x14ac:dyDescent="0.2">
      <c r="A2208" t="s">
        <v>13545</v>
      </c>
      <c r="B2208" t="s">
        <v>2100</v>
      </c>
      <c r="C2208" t="s">
        <v>13546</v>
      </c>
      <c r="D2208">
        <v>97250</v>
      </c>
      <c r="E2208" t="s">
        <v>2101</v>
      </c>
      <c r="F2208" t="s">
        <v>37</v>
      </c>
      <c r="G2208" t="s">
        <v>819</v>
      </c>
      <c r="K2208" t="s">
        <v>13524</v>
      </c>
      <c r="N2208">
        <v>97250</v>
      </c>
      <c r="O2208" t="s">
        <v>13126</v>
      </c>
    </row>
    <row r="2209" spans="1:15" x14ac:dyDescent="0.2">
      <c r="A2209" t="s">
        <v>13547</v>
      </c>
      <c r="B2209" t="s">
        <v>2100</v>
      </c>
      <c r="C2209" t="s">
        <v>13548</v>
      </c>
      <c r="D2209">
        <v>97250</v>
      </c>
      <c r="E2209" t="s">
        <v>2101</v>
      </c>
      <c r="F2209" t="s">
        <v>37</v>
      </c>
      <c r="G2209" t="s">
        <v>819</v>
      </c>
      <c r="K2209" t="s">
        <v>13524</v>
      </c>
      <c r="N2209">
        <v>97250</v>
      </c>
      <c r="O2209" t="s">
        <v>13126</v>
      </c>
    </row>
    <row r="2210" spans="1:15" x14ac:dyDescent="0.2">
      <c r="A2210" t="s">
        <v>13549</v>
      </c>
      <c r="B2210" t="s">
        <v>2100</v>
      </c>
      <c r="C2210" t="s">
        <v>13550</v>
      </c>
      <c r="D2210">
        <v>97250</v>
      </c>
      <c r="E2210" t="s">
        <v>2101</v>
      </c>
      <c r="F2210" t="s">
        <v>37</v>
      </c>
      <c r="G2210" t="s">
        <v>819</v>
      </c>
      <c r="K2210" t="s">
        <v>13524</v>
      </c>
      <c r="N2210">
        <v>97250</v>
      </c>
      <c r="O2210" t="s">
        <v>13126</v>
      </c>
    </row>
    <row r="2211" spans="1:15" x14ac:dyDescent="0.2">
      <c r="A2211" t="s">
        <v>13551</v>
      </c>
      <c r="B2211" t="s">
        <v>2100</v>
      </c>
      <c r="C2211" t="s">
        <v>13552</v>
      </c>
      <c r="D2211">
        <v>97250</v>
      </c>
      <c r="E2211" t="s">
        <v>2101</v>
      </c>
      <c r="F2211" t="s">
        <v>37</v>
      </c>
      <c r="G2211" t="s">
        <v>819</v>
      </c>
      <c r="K2211" t="s">
        <v>13524</v>
      </c>
      <c r="N2211">
        <v>97250</v>
      </c>
      <c r="O2211" t="s">
        <v>13126</v>
      </c>
    </row>
    <row r="2212" spans="1:15" x14ac:dyDescent="0.2">
      <c r="A2212" t="s">
        <v>13553</v>
      </c>
      <c r="B2212" t="s">
        <v>2100</v>
      </c>
      <c r="C2212" t="s">
        <v>13554</v>
      </c>
      <c r="D2212">
        <v>97250</v>
      </c>
      <c r="E2212" t="s">
        <v>2101</v>
      </c>
      <c r="F2212" t="s">
        <v>37</v>
      </c>
      <c r="G2212" t="s">
        <v>819</v>
      </c>
      <c r="K2212" t="s">
        <v>13524</v>
      </c>
      <c r="N2212">
        <v>97250</v>
      </c>
      <c r="O2212" t="s">
        <v>13126</v>
      </c>
    </row>
    <row r="2213" spans="1:15" x14ac:dyDescent="0.2">
      <c r="A2213" t="s">
        <v>13555</v>
      </c>
      <c r="B2213" t="s">
        <v>2100</v>
      </c>
      <c r="C2213" t="s">
        <v>13556</v>
      </c>
      <c r="D2213">
        <v>97250</v>
      </c>
      <c r="E2213" t="s">
        <v>2101</v>
      </c>
      <c r="F2213" t="s">
        <v>37</v>
      </c>
      <c r="G2213" t="s">
        <v>819</v>
      </c>
      <c r="K2213" t="s">
        <v>13524</v>
      </c>
      <c r="N2213">
        <v>97250</v>
      </c>
      <c r="O2213" t="s">
        <v>13126</v>
      </c>
    </row>
    <row r="2214" spans="1:15" x14ac:dyDescent="0.2">
      <c r="A2214" t="s">
        <v>13557</v>
      </c>
      <c r="B2214" t="s">
        <v>2100</v>
      </c>
      <c r="C2214" t="s">
        <v>13558</v>
      </c>
      <c r="D2214">
        <v>97250</v>
      </c>
      <c r="E2214" t="s">
        <v>2101</v>
      </c>
      <c r="F2214" t="s">
        <v>37</v>
      </c>
      <c r="G2214" t="s">
        <v>819</v>
      </c>
      <c r="K2214" t="s">
        <v>13524</v>
      </c>
      <c r="N2214">
        <v>97250</v>
      </c>
      <c r="O2214" t="s">
        <v>13126</v>
      </c>
    </row>
    <row r="2215" spans="1:15" x14ac:dyDescent="0.2">
      <c r="A2215" t="s">
        <v>13559</v>
      </c>
      <c r="B2215" t="s">
        <v>2100</v>
      </c>
      <c r="C2215" t="s">
        <v>13560</v>
      </c>
      <c r="D2215">
        <v>97250</v>
      </c>
      <c r="E2215" t="s">
        <v>2101</v>
      </c>
      <c r="F2215" t="s">
        <v>37</v>
      </c>
      <c r="G2215" t="s">
        <v>819</v>
      </c>
      <c r="K2215" t="s">
        <v>13524</v>
      </c>
      <c r="N2215">
        <v>97250</v>
      </c>
      <c r="O2215" t="s">
        <v>13126</v>
      </c>
    </row>
    <row r="2216" spans="1:15" x14ac:dyDescent="0.2">
      <c r="A2216" t="s">
        <v>13561</v>
      </c>
      <c r="B2216" t="s">
        <v>2100</v>
      </c>
      <c r="C2216" t="s">
        <v>13562</v>
      </c>
      <c r="D2216">
        <v>97250</v>
      </c>
      <c r="E2216" t="s">
        <v>2101</v>
      </c>
      <c r="F2216" t="s">
        <v>37</v>
      </c>
      <c r="G2216" t="s">
        <v>819</v>
      </c>
      <c r="K2216" t="s">
        <v>13524</v>
      </c>
      <c r="N2216">
        <v>97250</v>
      </c>
      <c r="O2216" t="s">
        <v>13126</v>
      </c>
    </row>
    <row r="2217" spans="1:15" x14ac:dyDescent="0.2">
      <c r="A2217" t="s">
        <v>13563</v>
      </c>
      <c r="B2217" t="s">
        <v>2100</v>
      </c>
      <c r="C2217" t="s">
        <v>13564</v>
      </c>
      <c r="D2217">
        <v>97250</v>
      </c>
      <c r="E2217" t="s">
        <v>2101</v>
      </c>
      <c r="F2217" t="s">
        <v>37</v>
      </c>
      <c r="G2217" t="s">
        <v>819</v>
      </c>
      <c r="K2217" t="s">
        <v>13524</v>
      </c>
      <c r="N2217">
        <v>97250</v>
      </c>
      <c r="O2217" t="s">
        <v>13126</v>
      </c>
    </row>
    <row r="2218" spans="1:15" x14ac:dyDescent="0.2">
      <c r="A2218" t="s">
        <v>13565</v>
      </c>
      <c r="B2218" t="s">
        <v>2100</v>
      </c>
      <c r="C2218" t="s">
        <v>13566</v>
      </c>
      <c r="D2218">
        <v>97250</v>
      </c>
      <c r="E2218" t="s">
        <v>2101</v>
      </c>
      <c r="F2218" t="s">
        <v>37</v>
      </c>
      <c r="G2218" t="s">
        <v>819</v>
      </c>
      <c r="K2218" t="s">
        <v>13524</v>
      </c>
      <c r="N2218">
        <v>97250</v>
      </c>
      <c r="O2218" t="s">
        <v>13126</v>
      </c>
    </row>
    <row r="2219" spans="1:15" x14ac:dyDescent="0.2">
      <c r="A2219" t="s">
        <v>13567</v>
      </c>
      <c r="B2219" t="s">
        <v>2100</v>
      </c>
      <c r="C2219" t="s">
        <v>13568</v>
      </c>
      <c r="D2219">
        <v>97250</v>
      </c>
      <c r="E2219" t="s">
        <v>2101</v>
      </c>
      <c r="F2219" t="s">
        <v>37</v>
      </c>
      <c r="G2219" t="s">
        <v>819</v>
      </c>
      <c r="K2219" t="s">
        <v>13524</v>
      </c>
      <c r="N2219">
        <v>97250</v>
      </c>
      <c r="O2219" t="s">
        <v>13126</v>
      </c>
    </row>
    <row r="2220" spans="1:15" x14ac:dyDescent="0.2">
      <c r="A2220" t="s">
        <v>13569</v>
      </c>
      <c r="B2220" t="s">
        <v>2100</v>
      </c>
      <c r="C2220" t="s">
        <v>13570</v>
      </c>
      <c r="D2220">
        <v>97250</v>
      </c>
      <c r="E2220" t="s">
        <v>2101</v>
      </c>
      <c r="F2220" t="s">
        <v>37</v>
      </c>
      <c r="G2220" t="s">
        <v>819</v>
      </c>
      <c r="K2220" t="s">
        <v>13524</v>
      </c>
      <c r="N2220">
        <v>97250</v>
      </c>
      <c r="O2220" t="s">
        <v>13126</v>
      </c>
    </row>
    <row r="2221" spans="1:15" x14ac:dyDescent="0.2">
      <c r="A2221" t="s">
        <v>13571</v>
      </c>
      <c r="B2221" t="s">
        <v>2100</v>
      </c>
      <c r="C2221" t="s">
        <v>13572</v>
      </c>
      <c r="D2221">
        <v>97250</v>
      </c>
      <c r="E2221" t="s">
        <v>2101</v>
      </c>
      <c r="F2221" t="s">
        <v>37</v>
      </c>
      <c r="G2221" t="s">
        <v>819</v>
      </c>
      <c r="K2221" t="s">
        <v>13524</v>
      </c>
      <c r="N2221">
        <v>97250</v>
      </c>
      <c r="O2221" t="s">
        <v>13126</v>
      </c>
    </row>
    <row r="2222" spans="1:15" x14ac:dyDescent="0.2">
      <c r="A2222" t="s">
        <v>13573</v>
      </c>
      <c r="B2222" t="s">
        <v>2100</v>
      </c>
      <c r="C2222" t="s">
        <v>13574</v>
      </c>
      <c r="D2222">
        <v>97250</v>
      </c>
      <c r="E2222" t="s">
        <v>2101</v>
      </c>
      <c r="F2222" t="s">
        <v>37</v>
      </c>
      <c r="G2222" t="s">
        <v>819</v>
      </c>
      <c r="K2222" t="s">
        <v>13524</v>
      </c>
      <c r="N2222">
        <v>97250</v>
      </c>
      <c r="O2222" t="s">
        <v>13126</v>
      </c>
    </row>
    <row r="2223" spans="1:15" x14ac:dyDescent="0.2">
      <c r="A2223" t="s">
        <v>13575</v>
      </c>
      <c r="B2223" t="s">
        <v>2100</v>
      </c>
      <c r="C2223" t="s">
        <v>13576</v>
      </c>
      <c r="D2223">
        <v>97250</v>
      </c>
      <c r="E2223" t="s">
        <v>2101</v>
      </c>
      <c r="F2223" t="s">
        <v>37</v>
      </c>
      <c r="G2223" t="s">
        <v>819</v>
      </c>
      <c r="K2223" t="s">
        <v>13524</v>
      </c>
      <c r="N2223">
        <v>97250</v>
      </c>
      <c r="O2223" t="s">
        <v>13126</v>
      </c>
    </row>
    <row r="2224" spans="1:15" x14ac:dyDescent="0.2">
      <c r="A2224" t="s">
        <v>13577</v>
      </c>
      <c r="B2224" t="s">
        <v>2256</v>
      </c>
      <c r="C2224" t="s">
        <v>13578</v>
      </c>
      <c r="D2224">
        <v>97250</v>
      </c>
      <c r="E2224" t="s">
        <v>2257</v>
      </c>
      <c r="F2224" t="s">
        <v>37</v>
      </c>
      <c r="G2224" t="s">
        <v>3986</v>
      </c>
      <c r="N2224">
        <v>97250</v>
      </c>
      <c r="O2224" t="s">
        <v>13126</v>
      </c>
    </row>
    <row r="2225" spans="1:15" x14ac:dyDescent="0.2">
      <c r="A2225" t="s">
        <v>13579</v>
      </c>
      <c r="B2225" t="s">
        <v>2100</v>
      </c>
      <c r="C2225" t="s">
        <v>13580</v>
      </c>
      <c r="D2225">
        <v>97250</v>
      </c>
      <c r="E2225" t="s">
        <v>2101</v>
      </c>
      <c r="F2225" t="s">
        <v>37</v>
      </c>
      <c r="G2225" t="s">
        <v>819</v>
      </c>
      <c r="K2225" t="s">
        <v>13524</v>
      </c>
      <c r="N2225">
        <v>97250</v>
      </c>
      <c r="O2225" t="s">
        <v>13126</v>
      </c>
    </row>
    <row r="2226" spans="1:15" x14ac:dyDescent="0.2">
      <c r="A2226" t="s">
        <v>13581</v>
      </c>
      <c r="B2226" t="s">
        <v>2100</v>
      </c>
      <c r="C2226" t="s">
        <v>13582</v>
      </c>
      <c r="D2226">
        <v>97250</v>
      </c>
      <c r="E2226" t="s">
        <v>2101</v>
      </c>
      <c r="F2226" t="s">
        <v>37</v>
      </c>
      <c r="G2226" t="s">
        <v>819</v>
      </c>
      <c r="K2226" t="s">
        <v>13524</v>
      </c>
      <c r="N2226">
        <v>97250</v>
      </c>
      <c r="O2226" t="s">
        <v>13126</v>
      </c>
    </row>
    <row r="2227" spans="1:15" x14ac:dyDescent="0.2">
      <c r="A2227" t="s">
        <v>13583</v>
      </c>
      <c r="B2227" t="s">
        <v>2100</v>
      </c>
      <c r="C2227" t="s">
        <v>13584</v>
      </c>
      <c r="D2227">
        <v>97250</v>
      </c>
      <c r="E2227" t="s">
        <v>2101</v>
      </c>
      <c r="F2227" t="s">
        <v>37</v>
      </c>
      <c r="G2227" t="s">
        <v>819</v>
      </c>
      <c r="K2227" t="s">
        <v>13524</v>
      </c>
      <c r="N2227">
        <v>97250</v>
      </c>
      <c r="O2227" t="s">
        <v>13126</v>
      </c>
    </row>
    <row r="2228" spans="1:15" x14ac:dyDescent="0.2">
      <c r="A2228" t="s">
        <v>13585</v>
      </c>
      <c r="B2228" t="s">
        <v>2100</v>
      </c>
      <c r="C2228" t="s">
        <v>13586</v>
      </c>
      <c r="D2228">
        <v>97250</v>
      </c>
      <c r="E2228" t="s">
        <v>2101</v>
      </c>
      <c r="F2228" t="s">
        <v>37</v>
      </c>
      <c r="G2228" t="s">
        <v>819</v>
      </c>
      <c r="K2228" t="s">
        <v>13524</v>
      </c>
      <c r="N2228">
        <v>97250</v>
      </c>
      <c r="O2228" t="s">
        <v>13126</v>
      </c>
    </row>
    <row r="2229" spans="1:15" x14ac:dyDescent="0.2">
      <c r="A2229" t="s">
        <v>13587</v>
      </c>
      <c r="B2229" t="s">
        <v>2256</v>
      </c>
      <c r="C2229" t="s">
        <v>13588</v>
      </c>
      <c r="D2229">
        <v>97250</v>
      </c>
      <c r="E2229" t="s">
        <v>2257</v>
      </c>
      <c r="F2229" t="s">
        <v>37</v>
      </c>
      <c r="G2229" t="s">
        <v>3986</v>
      </c>
      <c r="N2229">
        <v>97250</v>
      </c>
      <c r="O2229" t="s">
        <v>13126</v>
      </c>
    </row>
    <row r="2230" spans="1:15" x14ac:dyDescent="0.2">
      <c r="A2230" t="s">
        <v>13589</v>
      </c>
      <c r="B2230" t="s">
        <v>2256</v>
      </c>
      <c r="C2230" t="s">
        <v>13590</v>
      </c>
      <c r="D2230">
        <v>97250</v>
      </c>
      <c r="E2230" t="s">
        <v>2257</v>
      </c>
      <c r="F2230" t="s">
        <v>37</v>
      </c>
      <c r="G2230" t="s">
        <v>3986</v>
      </c>
      <c r="N2230">
        <v>97250</v>
      </c>
      <c r="O2230" t="s">
        <v>13126</v>
      </c>
    </row>
    <row r="2231" spans="1:15" x14ac:dyDescent="0.2">
      <c r="A2231" t="s">
        <v>13591</v>
      </c>
      <c r="B2231" t="s">
        <v>219</v>
      </c>
      <c r="C2231" t="s">
        <v>13592</v>
      </c>
      <c r="D2231">
        <v>97250</v>
      </c>
      <c r="E2231" t="s">
        <v>220</v>
      </c>
      <c r="F2231" t="s">
        <v>37</v>
      </c>
      <c r="G2231" t="s">
        <v>1696</v>
      </c>
      <c r="N2231">
        <v>97250</v>
      </c>
      <c r="O2231" t="s">
        <v>13126</v>
      </c>
    </row>
    <row r="2232" spans="1:15" x14ac:dyDescent="0.2">
      <c r="A2232" t="s">
        <v>13593</v>
      </c>
      <c r="B2232" t="s">
        <v>219</v>
      </c>
      <c r="C2232" t="s">
        <v>13594</v>
      </c>
      <c r="D2232">
        <v>97250</v>
      </c>
      <c r="E2232" t="s">
        <v>220</v>
      </c>
      <c r="F2232" t="s">
        <v>37</v>
      </c>
      <c r="G2232" t="s">
        <v>1696</v>
      </c>
      <c r="N2232">
        <v>97250</v>
      </c>
      <c r="O2232" t="s">
        <v>13126</v>
      </c>
    </row>
    <row r="2233" spans="1:15" x14ac:dyDescent="0.2">
      <c r="A2233" t="s">
        <v>13595</v>
      </c>
      <c r="B2233" t="s">
        <v>219</v>
      </c>
      <c r="C2233" t="s">
        <v>13596</v>
      </c>
      <c r="D2233">
        <v>97250</v>
      </c>
      <c r="E2233" t="s">
        <v>220</v>
      </c>
      <c r="F2233" t="s">
        <v>37</v>
      </c>
      <c r="G2233" t="s">
        <v>1696</v>
      </c>
      <c r="N2233">
        <v>97250</v>
      </c>
      <c r="O2233" t="s">
        <v>13126</v>
      </c>
    </row>
    <row r="2234" spans="1:15" x14ac:dyDescent="0.2">
      <c r="A2234" t="s">
        <v>13597</v>
      </c>
      <c r="B2234" t="s">
        <v>219</v>
      </c>
      <c r="C2234" t="s">
        <v>13598</v>
      </c>
      <c r="D2234">
        <v>97250</v>
      </c>
      <c r="E2234" t="s">
        <v>220</v>
      </c>
      <c r="F2234" t="s">
        <v>37</v>
      </c>
      <c r="G2234" t="s">
        <v>1696</v>
      </c>
      <c r="N2234">
        <v>97250</v>
      </c>
      <c r="O2234" t="s">
        <v>13126</v>
      </c>
    </row>
    <row r="2235" spans="1:15" x14ac:dyDescent="0.2">
      <c r="A2235" t="s">
        <v>13599</v>
      </c>
      <c r="B2235" t="s">
        <v>219</v>
      </c>
      <c r="C2235" t="s">
        <v>13600</v>
      </c>
      <c r="D2235">
        <v>97250</v>
      </c>
      <c r="E2235" t="s">
        <v>220</v>
      </c>
      <c r="F2235" t="s">
        <v>37</v>
      </c>
      <c r="G2235" t="s">
        <v>1696</v>
      </c>
      <c r="N2235">
        <v>97250</v>
      </c>
      <c r="O2235" t="s">
        <v>13126</v>
      </c>
    </row>
    <row r="2236" spans="1:15" x14ac:dyDescent="0.2">
      <c r="A2236" t="s">
        <v>13601</v>
      </c>
      <c r="B2236" t="s">
        <v>219</v>
      </c>
      <c r="C2236" t="s">
        <v>13602</v>
      </c>
      <c r="D2236">
        <v>97250</v>
      </c>
      <c r="E2236" t="s">
        <v>220</v>
      </c>
      <c r="F2236" t="s">
        <v>37</v>
      </c>
      <c r="G2236" t="s">
        <v>1696</v>
      </c>
      <c r="N2236">
        <v>97250</v>
      </c>
      <c r="O2236" t="s">
        <v>13126</v>
      </c>
    </row>
    <row r="2237" spans="1:15" x14ac:dyDescent="0.2">
      <c r="A2237" t="s">
        <v>13603</v>
      </c>
      <c r="B2237" t="s">
        <v>219</v>
      </c>
      <c r="C2237" t="s">
        <v>13604</v>
      </c>
      <c r="D2237">
        <v>97250</v>
      </c>
      <c r="E2237" t="s">
        <v>220</v>
      </c>
      <c r="F2237" t="s">
        <v>37</v>
      </c>
      <c r="G2237" t="s">
        <v>1696</v>
      </c>
      <c r="N2237">
        <v>97250</v>
      </c>
      <c r="O2237" t="s">
        <v>13126</v>
      </c>
    </row>
    <row r="2238" spans="1:15" x14ac:dyDescent="0.2">
      <c r="A2238" t="s">
        <v>13605</v>
      </c>
      <c r="B2238" t="s">
        <v>219</v>
      </c>
      <c r="C2238" t="s">
        <v>13606</v>
      </c>
      <c r="D2238">
        <v>97250</v>
      </c>
      <c r="E2238" t="s">
        <v>220</v>
      </c>
      <c r="F2238" t="s">
        <v>37</v>
      </c>
      <c r="G2238" t="s">
        <v>1696</v>
      </c>
      <c r="N2238">
        <v>97250</v>
      </c>
      <c r="O2238" t="s">
        <v>13126</v>
      </c>
    </row>
    <row r="2239" spans="1:15" x14ac:dyDescent="0.2">
      <c r="A2239" t="s">
        <v>13607</v>
      </c>
      <c r="B2239" t="s">
        <v>219</v>
      </c>
      <c r="C2239" t="s">
        <v>13608</v>
      </c>
      <c r="D2239">
        <v>97250</v>
      </c>
      <c r="E2239" t="s">
        <v>220</v>
      </c>
      <c r="F2239" t="s">
        <v>37</v>
      </c>
      <c r="G2239" t="s">
        <v>1696</v>
      </c>
      <c r="N2239">
        <v>97250</v>
      </c>
      <c r="O2239" t="s">
        <v>13126</v>
      </c>
    </row>
    <row r="2240" spans="1:15" x14ac:dyDescent="0.2">
      <c r="A2240" t="s">
        <v>13609</v>
      </c>
      <c r="B2240" t="s">
        <v>219</v>
      </c>
      <c r="C2240" t="s">
        <v>13610</v>
      </c>
      <c r="D2240">
        <v>97250</v>
      </c>
      <c r="E2240" t="s">
        <v>220</v>
      </c>
      <c r="F2240" t="s">
        <v>37</v>
      </c>
      <c r="G2240" t="s">
        <v>1696</v>
      </c>
      <c r="N2240">
        <v>97250</v>
      </c>
      <c r="O2240" t="s">
        <v>13126</v>
      </c>
    </row>
    <row r="2241" spans="1:15" x14ac:dyDescent="0.2">
      <c r="A2241" t="s">
        <v>13611</v>
      </c>
      <c r="B2241" t="s">
        <v>219</v>
      </c>
      <c r="C2241" t="s">
        <v>13612</v>
      </c>
      <c r="D2241">
        <v>97250</v>
      </c>
      <c r="E2241" t="s">
        <v>220</v>
      </c>
      <c r="F2241" t="s">
        <v>37</v>
      </c>
      <c r="G2241" t="s">
        <v>1696</v>
      </c>
      <c r="N2241">
        <v>97250</v>
      </c>
      <c r="O2241" t="s">
        <v>13126</v>
      </c>
    </row>
    <row r="2242" spans="1:15" x14ac:dyDescent="0.2">
      <c r="A2242" t="s">
        <v>13613</v>
      </c>
      <c r="B2242" t="s">
        <v>219</v>
      </c>
      <c r="C2242" t="s">
        <v>13614</v>
      </c>
      <c r="D2242">
        <v>97250</v>
      </c>
      <c r="E2242" t="s">
        <v>220</v>
      </c>
      <c r="F2242" t="s">
        <v>37</v>
      </c>
      <c r="G2242" t="s">
        <v>1696</v>
      </c>
      <c r="N2242">
        <v>97250</v>
      </c>
      <c r="O2242" t="s">
        <v>13126</v>
      </c>
    </row>
    <row r="2243" spans="1:15" x14ac:dyDescent="0.2">
      <c r="A2243" t="s">
        <v>13615</v>
      </c>
      <c r="B2243" t="s">
        <v>219</v>
      </c>
      <c r="C2243" t="s">
        <v>13616</v>
      </c>
      <c r="D2243">
        <v>97250</v>
      </c>
      <c r="E2243" t="s">
        <v>220</v>
      </c>
      <c r="F2243" t="s">
        <v>37</v>
      </c>
      <c r="G2243" t="s">
        <v>1696</v>
      </c>
      <c r="N2243">
        <v>97250</v>
      </c>
      <c r="O2243" t="s">
        <v>13126</v>
      </c>
    </row>
    <row r="2244" spans="1:15" x14ac:dyDescent="0.2">
      <c r="A2244" t="s">
        <v>13617</v>
      </c>
      <c r="B2244" t="s">
        <v>219</v>
      </c>
      <c r="C2244" t="s">
        <v>13618</v>
      </c>
      <c r="D2244">
        <v>97250</v>
      </c>
      <c r="E2244" t="s">
        <v>220</v>
      </c>
      <c r="F2244" t="s">
        <v>37</v>
      </c>
      <c r="G2244" t="s">
        <v>1696</v>
      </c>
      <c r="N2244">
        <v>97250</v>
      </c>
      <c r="O2244" t="s">
        <v>13126</v>
      </c>
    </row>
    <row r="2245" spans="1:15" x14ac:dyDescent="0.2">
      <c r="A2245" t="s">
        <v>13619</v>
      </c>
      <c r="B2245" t="s">
        <v>219</v>
      </c>
      <c r="C2245" t="s">
        <v>13620</v>
      </c>
      <c r="D2245">
        <v>97250</v>
      </c>
      <c r="E2245" t="s">
        <v>220</v>
      </c>
      <c r="F2245" t="s">
        <v>37</v>
      </c>
      <c r="G2245" t="s">
        <v>1696</v>
      </c>
      <c r="N2245">
        <v>97250</v>
      </c>
      <c r="O2245" t="s">
        <v>13126</v>
      </c>
    </row>
    <row r="2246" spans="1:15" x14ac:dyDescent="0.2">
      <c r="A2246" t="s">
        <v>13621</v>
      </c>
      <c r="B2246" t="s">
        <v>219</v>
      </c>
      <c r="C2246" t="s">
        <v>13622</v>
      </c>
      <c r="D2246">
        <v>97250</v>
      </c>
      <c r="E2246" t="s">
        <v>220</v>
      </c>
      <c r="F2246" t="s">
        <v>37</v>
      </c>
      <c r="G2246" t="s">
        <v>1696</v>
      </c>
      <c r="N2246">
        <v>97250</v>
      </c>
      <c r="O2246" t="s">
        <v>13126</v>
      </c>
    </row>
    <row r="2247" spans="1:15" x14ac:dyDescent="0.2">
      <c r="A2247" t="s">
        <v>13623</v>
      </c>
      <c r="B2247" t="s">
        <v>211</v>
      </c>
      <c r="C2247" t="s">
        <v>13624</v>
      </c>
      <c r="D2247">
        <v>97239</v>
      </c>
      <c r="E2247" t="s">
        <v>212</v>
      </c>
      <c r="I2247" t="s">
        <v>96</v>
      </c>
      <c r="L2247" t="s">
        <v>41</v>
      </c>
      <c r="N2247">
        <v>97239</v>
      </c>
      <c r="O2247" t="s">
        <v>3484</v>
      </c>
    </row>
    <row r="2248" spans="1:15" x14ac:dyDescent="0.2">
      <c r="A2248" t="s">
        <v>13625</v>
      </c>
      <c r="B2248" t="s">
        <v>219</v>
      </c>
      <c r="C2248" t="s">
        <v>13626</v>
      </c>
      <c r="D2248">
        <v>97250</v>
      </c>
      <c r="E2248" t="s">
        <v>220</v>
      </c>
      <c r="F2248" t="s">
        <v>37</v>
      </c>
      <c r="G2248" t="s">
        <v>1696</v>
      </c>
      <c r="N2248">
        <v>97250</v>
      </c>
      <c r="O2248" t="s">
        <v>13126</v>
      </c>
    </row>
    <row r="2249" spans="1:15" x14ac:dyDescent="0.2">
      <c r="A2249" t="s">
        <v>13627</v>
      </c>
      <c r="B2249" t="s">
        <v>219</v>
      </c>
      <c r="C2249" t="s">
        <v>13628</v>
      </c>
      <c r="D2249">
        <v>97250</v>
      </c>
      <c r="E2249" t="s">
        <v>220</v>
      </c>
      <c r="F2249" t="s">
        <v>37</v>
      </c>
      <c r="G2249" t="s">
        <v>1696</v>
      </c>
      <c r="N2249">
        <v>97250</v>
      </c>
      <c r="O2249" t="s">
        <v>13126</v>
      </c>
    </row>
    <row r="2250" spans="1:15" x14ac:dyDescent="0.2">
      <c r="A2250" t="s">
        <v>13629</v>
      </c>
      <c r="B2250" t="s">
        <v>219</v>
      </c>
      <c r="C2250" t="s">
        <v>13630</v>
      </c>
      <c r="D2250">
        <v>97250</v>
      </c>
      <c r="E2250" t="s">
        <v>220</v>
      </c>
      <c r="F2250" t="s">
        <v>37</v>
      </c>
      <c r="G2250" t="s">
        <v>1696</v>
      </c>
      <c r="N2250">
        <v>97250</v>
      </c>
      <c r="O2250" t="s">
        <v>13126</v>
      </c>
    </row>
    <row r="2251" spans="1:15" x14ac:dyDescent="0.2">
      <c r="A2251" t="s">
        <v>13631</v>
      </c>
      <c r="B2251" t="s">
        <v>219</v>
      </c>
      <c r="C2251" t="s">
        <v>13632</v>
      </c>
      <c r="D2251">
        <v>97250</v>
      </c>
      <c r="E2251" t="s">
        <v>220</v>
      </c>
      <c r="F2251" t="s">
        <v>37</v>
      </c>
      <c r="G2251" t="s">
        <v>1696</v>
      </c>
      <c r="N2251">
        <v>97250</v>
      </c>
      <c r="O2251" t="s">
        <v>13126</v>
      </c>
    </row>
    <row r="2252" spans="1:15" x14ac:dyDescent="0.2">
      <c r="A2252" t="s">
        <v>13633</v>
      </c>
      <c r="B2252" t="s">
        <v>219</v>
      </c>
      <c r="C2252" t="s">
        <v>13634</v>
      </c>
      <c r="D2252">
        <v>97250</v>
      </c>
      <c r="E2252" t="s">
        <v>220</v>
      </c>
      <c r="F2252" t="s">
        <v>37</v>
      </c>
      <c r="G2252" t="s">
        <v>1696</v>
      </c>
      <c r="N2252">
        <v>97250</v>
      </c>
      <c r="O2252" t="s">
        <v>13126</v>
      </c>
    </row>
    <row r="2253" spans="1:15" x14ac:dyDescent="0.2">
      <c r="A2253" t="s">
        <v>13635</v>
      </c>
      <c r="B2253" t="s">
        <v>219</v>
      </c>
      <c r="C2253" t="s">
        <v>13636</v>
      </c>
      <c r="D2253">
        <v>97250</v>
      </c>
      <c r="E2253" t="s">
        <v>220</v>
      </c>
      <c r="F2253" t="s">
        <v>37</v>
      </c>
      <c r="G2253" t="s">
        <v>1696</v>
      </c>
      <c r="M2253" t="s">
        <v>3342</v>
      </c>
      <c r="N2253">
        <v>97250</v>
      </c>
      <c r="O2253" t="s">
        <v>13126</v>
      </c>
    </row>
    <row r="2254" spans="1:15" x14ac:dyDescent="0.2">
      <c r="A2254" t="s">
        <v>13637</v>
      </c>
      <c r="B2254" t="s">
        <v>211</v>
      </c>
      <c r="C2254" t="s">
        <v>13638</v>
      </c>
      <c r="D2254">
        <v>97250</v>
      </c>
      <c r="E2254" t="s">
        <v>212</v>
      </c>
      <c r="F2254" t="s">
        <v>37</v>
      </c>
      <c r="G2254" t="s">
        <v>221</v>
      </c>
      <c r="N2254">
        <v>97250</v>
      </c>
      <c r="O2254" t="s">
        <v>13126</v>
      </c>
    </row>
    <row r="2255" spans="1:15" x14ac:dyDescent="0.2">
      <c r="A2255" t="s">
        <v>13639</v>
      </c>
      <c r="B2255" t="s">
        <v>208</v>
      </c>
      <c r="C2255" t="s">
        <v>13640</v>
      </c>
      <c r="D2255">
        <v>97250</v>
      </c>
      <c r="E2255" t="s">
        <v>209</v>
      </c>
      <c r="F2255" t="s">
        <v>37</v>
      </c>
      <c r="G2255" t="s">
        <v>13641</v>
      </c>
      <c r="H2255" t="s">
        <v>8885</v>
      </c>
      <c r="K2255" t="s">
        <v>13642</v>
      </c>
      <c r="N2255">
        <v>97250</v>
      </c>
      <c r="O2255" t="s">
        <v>13126</v>
      </c>
    </row>
    <row r="2256" spans="1:15" x14ac:dyDescent="0.2">
      <c r="A2256" t="s">
        <v>13643</v>
      </c>
      <c r="B2256" t="s">
        <v>208</v>
      </c>
      <c r="C2256" t="s">
        <v>13644</v>
      </c>
      <c r="D2256">
        <v>97250</v>
      </c>
      <c r="E2256" t="s">
        <v>209</v>
      </c>
      <c r="F2256" t="s">
        <v>37</v>
      </c>
      <c r="G2256" t="s">
        <v>13641</v>
      </c>
      <c r="H2256" t="s">
        <v>8885</v>
      </c>
      <c r="K2256" t="s">
        <v>13642</v>
      </c>
      <c r="N2256">
        <v>97250</v>
      </c>
      <c r="O2256" t="s">
        <v>13126</v>
      </c>
    </row>
    <row r="2257" spans="1:15" x14ac:dyDescent="0.2">
      <c r="A2257" t="s">
        <v>13645</v>
      </c>
      <c r="B2257" t="s">
        <v>208</v>
      </c>
      <c r="C2257" t="s">
        <v>13646</v>
      </c>
      <c r="D2257">
        <v>97250</v>
      </c>
      <c r="E2257" t="s">
        <v>209</v>
      </c>
      <c r="F2257" t="s">
        <v>37</v>
      </c>
      <c r="G2257" t="s">
        <v>13641</v>
      </c>
      <c r="H2257" t="s">
        <v>8885</v>
      </c>
      <c r="K2257" t="s">
        <v>13642</v>
      </c>
      <c r="N2257">
        <v>97250</v>
      </c>
      <c r="O2257" t="s">
        <v>13126</v>
      </c>
    </row>
    <row r="2258" spans="1:15" x14ac:dyDescent="0.2">
      <c r="A2258" t="s">
        <v>13647</v>
      </c>
      <c r="B2258" t="s">
        <v>208</v>
      </c>
      <c r="C2258" t="s">
        <v>13648</v>
      </c>
      <c r="D2258">
        <v>97250</v>
      </c>
      <c r="E2258" t="s">
        <v>209</v>
      </c>
      <c r="F2258" t="s">
        <v>37</v>
      </c>
      <c r="G2258" t="s">
        <v>491</v>
      </c>
      <c r="H2258" t="s">
        <v>8885</v>
      </c>
      <c r="K2258" t="s">
        <v>13649</v>
      </c>
      <c r="N2258">
        <v>97250</v>
      </c>
      <c r="O2258" t="s">
        <v>13126</v>
      </c>
    </row>
    <row r="2259" spans="1:15" x14ac:dyDescent="0.2">
      <c r="A2259" t="s">
        <v>13650</v>
      </c>
      <c r="B2259" t="s">
        <v>208</v>
      </c>
      <c r="C2259" t="s">
        <v>13651</v>
      </c>
      <c r="D2259">
        <v>97250</v>
      </c>
      <c r="E2259" t="s">
        <v>209</v>
      </c>
      <c r="F2259" t="s">
        <v>37</v>
      </c>
      <c r="G2259" t="s">
        <v>13652</v>
      </c>
      <c r="H2259" t="s">
        <v>83</v>
      </c>
      <c r="K2259" t="s">
        <v>13653</v>
      </c>
      <c r="N2259">
        <v>97250</v>
      </c>
      <c r="O2259" t="s">
        <v>13126</v>
      </c>
    </row>
    <row r="2260" spans="1:15" x14ac:dyDescent="0.2">
      <c r="A2260" t="s">
        <v>13654</v>
      </c>
      <c r="B2260" t="s">
        <v>208</v>
      </c>
      <c r="C2260" t="s">
        <v>13655</v>
      </c>
      <c r="D2260">
        <v>97250</v>
      </c>
      <c r="E2260" t="s">
        <v>209</v>
      </c>
      <c r="F2260" t="s">
        <v>37</v>
      </c>
      <c r="G2260" t="s">
        <v>491</v>
      </c>
      <c r="H2260" t="s">
        <v>83</v>
      </c>
      <c r="K2260" t="s">
        <v>13656</v>
      </c>
      <c r="N2260">
        <v>97250</v>
      </c>
      <c r="O2260" t="s">
        <v>13126</v>
      </c>
    </row>
    <row r="2261" spans="1:15" x14ac:dyDescent="0.2">
      <c r="A2261" t="s">
        <v>13657</v>
      </c>
      <c r="B2261" t="s">
        <v>500</v>
      </c>
      <c r="C2261" t="s">
        <v>13658</v>
      </c>
      <c r="D2261">
        <v>97250</v>
      </c>
      <c r="E2261" t="s">
        <v>501</v>
      </c>
      <c r="F2261" t="s">
        <v>37</v>
      </c>
      <c r="G2261" t="s">
        <v>1543</v>
      </c>
      <c r="H2261" t="s">
        <v>12003</v>
      </c>
      <c r="K2261" t="s">
        <v>3962</v>
      </c>
      <c r="N2261">
        <v>97250</v>
      </c>
      <c r="O2261" t="s">
        <v>13126</v>
      </c>
    </row>
    <row r="2262" spans="1:15" x14ac:dyDescent="0.2">
      <c r="A2262" t="s">
        <v>13659</v>
      </c>
      <c r="B2262" t="s">
        <v>500</v>
      </c>
      <c r="C2262" t="s">
        <v>13660</v>
      </c>
      <c r="D2262">
        <v>97250</v>
      </c>
      <c r="E2262" t="s">
        <v>501</v>
      </c>
      <c r="F2262" t="s">
        <v>37</v>
      </c>
      <c r="G2262" t="s">
        <v>1543</v>
      </c>
      <c r="H2262" t="s">
        <v>13661</v>
      </c>
      <c r="K2262" t="s">
        <v>3962</v>
      </c>
      <c r="N2262">
        <v>97250</v>
      </c>
      <c r="O2262" t="s">
        <v>13126</v>
      </c>
    </row>
    <row r="2263" spans="1:15" x14ac:dyDescent="0.2">
      <c r="A2263" t="s">
        <v>13662</v>
      </c>
      <c r="B2263" t="s">
        <v>500</v>
      </c>
      <c r="C2263" t="s">
        <v>13663</v>
      </c>
      <c r="D2263">
        <v>97250</v>
      </c>
      <c r="E2263" t="s">
        <v>501</v>
      </c>
      <c r="F2263" t="s">
        <v>37</v>
      </c>
      <c r="G2263" t="s">
        <v>1543</v>
      </c>
      <c r="H2263" t="s">
        <v>13661</v>
      </c>
      <c r="K2263" t="s">
        <v>3962</v>
      </c>
      <c r="N2263">
        <v>97250</v>
      </c>
      <c r="O2263" t="s">
        <v>13126</v>
      </c>
    </row>
    <row r="2264" spans="1:15" x14ac:dyDescent="0.2">
      <c r="A2264" t="s">
        <v>13664</v>
      </c>
      <c r="B2264" t="s">
        <v>205</v>
      </c>
      <c r="C2264" t="s">
        <v>13665</v>
      </c>
      <c r="D2264">
        <v>97250</v>
      </c>
      <c r="E2264" t="s">
        <v>206</v>
      </c>
      <c r="F2264" t="s">
        <v>37</v>
      </c>
      <c r="G2264" t="s">
        <v>343</v>
      </c>
      <c r="K2264" t="s">
        <v>13666</v>
      </c>
      <c r="N2264">
        <v>97250</v>
      </c>
      <c r="O2264" t="s">
        <v>13126</v>
      </c>
    </row>
    <row r="2265" spans="1:15" x14ac:dyDescent="0.2">
      <c r="A2265" t="s">
        <v>13667</v>
      </c>
      <c r="B2265" t="s">
        <v>442</v>
      </c>
      <c r="C2265" t="s">
        <v>13668</v>
      </c>
      <c r="D2265">
        <v>97250</v>
      </c>
      <c r="E2265" t="s">
        <v>443</v>
      </c>
      <c r="F2265" t="s">
        <v>37</v>
      </c>
      <c r="G2265" t="s">
        <v>291</v>
      </c>
      <c r="K2265" t="s">
        <v>13669</v>
      </c>
      <c r="N2265">
        <v>97250</v>
      </c>
      <c r="O2265" t="s">
        <v>13126</v>
      </c>
    </row>
    <row r="2266" spans="1:15" x14ac:dyDescent="0.2">
      <c r="A2266" t="s">
        <v>13670</v>
      </c>
      <c r="B2266" t="s">
        <v>442</v>
      </c>
      <c r="C2266" t="s">
        <v>13671</v>
      </c>
      <c r="D2266">
        <v>97250</v>
      </c>
      <c r="E2266" t="s">
        <v>443</v>
      </c>
      <c r="F2266" t="s">
        <v>37</v>
      </c>
      <c r="G2266" t="s">
        <v>291</v>
      </c>
      <c r="K2266" t="s">
        <v>13672</v>
      </c>
      <c r="N2266">
        <v>97250</v>
      </c>
      <c r="O2266" t="s">
        <v>13126</v>
      </c>
    </row>
    <row r="2267" spans="1:15" x14ac:dyDescent="0.2">
      <c r="A2267" t="s">
        <v>13673</v>
      </c>
      <c r="B2267" t="s">
        <v>442</v>
      </c>
      <c r="C2267" t="s">
        <v>13674</v>
      </c>
      <c r="D2267">
        <v>97250</v>
      </c>
      <c r="E2267" t="s">
        <v>443</v>
      </c>
      <c r="F2267" t="s">
        <v>37</v>
      </c>
      <c r="G2267" t="s">
        <v>291</v>
      </c>
      <c r="K2267" t="s">
        <v>13675</v>
      </c>
      <c r="N2267">
        <v>97250</v>
      </c>
      <c r="O2267" t="s">
        <v>13126</v>
      </c>
    </row>
    <row r="2268" spans="1:15" x14ac:dyDescent="0.2">
      <c r="A2268" t="s">
        <v>13676</v>
      </c>
      <c r="B2268" t="s">
        <v>442</v>
      </c>
      <c r="C2268" t="s">
        <v>13677</v>
      </c>
      <c r="D2268">
        <v>97250</v>
      </c>
      <c r="E2268" t="s">
        <v>443</v>
      </c>
      <c r="F2268" t="s">
        <v>37</v>
      </c>
      <c r="G2268" t="s">
        <v>291</v>
      </c>
      <c r="K2268" t="s">
        <v>13678</v>
      </c>
      <c r="N2268">
        <v>97250</v>
      </c>
      <c r="O2268" t="s">
        <v>13126</v>
      </c>
    </row>
    <row r="2269" spans="1:15" x14ac:dyDescent="0.2">
      <c r="A2269" t="s">
        <v>13679</v>
      </c>
      <c r="B2269" t="s">
        <v>514</v>
      </c>
      <c r="C2269" t="s">
        <v>13680</v>
      </c>
      <c r="D2269">
        <v>97250</v>
      </c>
      <c r="E2269" t="s">
        <v>515</v>
      </c>
      <c r="F2269" t="s">
        <v>37</v>
      </c>
      <c r="G2269" t="s">
        <v>516</v>
      </c>
      <c r="K2269" t="s">
        <v>1732</v>
      </c>
      <c r="N2269">
        <v>97250</v>
      </c>
      <c r="O2269" t="s">
        <v>13126</v>
      </c>
    </row>
    <row r="2270" spans="1:15" x14ac:dyDescent="0.2">
      <c r="A2270" t="s">
        <v>13681</v>
      </c>
      <c r="B2270" t="s">
        <v>514</v>
      </c>
      <c r="C2270" t="s">
        <v>13682</v>
      </c>
      <c r="D2270">
        <v>97250</v>
      </c>
      <c r="E2270" t="s">
        <v>515</v>
      </c>
      <c r="F2270" t="s">
        <v>37</v>
      </c>
      <c r="G2270" t="s">
        <v>516</v>
      </c>
      <c r="K2270" t="s">
        <v>1732</v>
      </c>
      <c r="N2270">
        <v>97250</v>
      </c>
      <c r="O2270" t="s">
        <v>13126</v>
      </c>
    </row>
    <row r="2271" spans="1:15" x14ac:dyDescent="0.2">
      <c r="A2271" t="s">
        <v>13683</v>
      </c>
      <c r="B2271" t="s">
        <v>514</v>
      </c>
      <c r="C2271" t="s">
        <v>13684</v>
      </c>
      <c r="D2271">
        <v>97250</v>
      </c>
      <c r="E2271" t="s">
        <v>515</v>
      </c>
      <c r="F2271" t="s">
        <v>37</v>
      </c>
      <c r="G2271" t="s">
        <v>516</v>
      </c>
      <c r="K2271" t="s">
        <v>1732</v>
      </c>
      <c r="N2271">
        <v>97250</v>
      </c>
      <c r="O2271" t="s">
        <v>13126</v>
      </c>
    </row>
    <row r="2272" spans="1:15" x14ac:dyDescent="0.2">
      <c r="A2272" t="s">
        <v>13685</v>
      </c>
      <c r="B2272" t="s">
        <v>514</v>
      </c>
      <c r="C2272" t="s">
        <v>13686</v>
      </c>
      <c r="D2272">
        <v>97250</v>
      </c>
      <c r="E2272" t="s">
        <v>515</v>
      </c>
      <c r="F2272" t="s">
        <v>37</v>
      </c>
      <c r="G2272" t="s">
        <v>516</v>
      </c>
      <c r="K2272" t="s">
        <v>1732</v>
      </c>
      <c r="N2272">
        <v>97250</v>
      </c>
      <c r="O2272" t="s">
        <v>13126</v>
      </c>
    </row>
    <row r="2273" spans="1:15" x14ac:dyDescent="0.2">
      <c r="A2273" t="s">
        <v>13687</v>
      </c>
      <c r="B2273" t="s">
        <v>514</v>
      </c>
      <c r="C2273" t="s">
        <v>13688</v>
      </c>
      <c r="D2273">
        <v>97250</v>
      </c>
      <c r="E2273" t="s">
        <v>515</v>
      </c>
      <c r="F2273" t="s">
        <v>37</v>
      </c>
      <c r="G2273" t="s">
        <v>516</v>
      </c>
      <c r="K2273" t="s">
        <v>1732</v>
      </c>
      <c r="N2273">
        <v>97250</v>
      </c>
      <c r="O2273" t="s">
        <v>13126</v>
      </c>
    </row>
    <row r="2274" spans="1:15" x14ac:dyDescent="0.2">
      <c r="A2274" t="s">
        <v>13689</v>
      </c>
      <c r="B2274" t="s">
        <v>335</v>
      </c>
      <c r="C2274" t="s">
        <v>13690</v>
      </c>
      <c r="D2274">
        <v>97250</v>
      </c>
      <c r="E2274" t="s">
        <v>336</v>
      </c>
      <c r="F2274" t="s">
        <v>37</v>
      </c>
      <c r="G2274" t="s">
        <v>2238</v>
      </c>
      <c r="N2274">
        <v>97250</v>
      </c>
      <c r="O2274" t="s">
        <v>13126</v>
      </c>
    </row>
    <row r="2275" spans="1:15" x14ac:dyDescent="0.2">
      <c r="A2275" t="s">
        <v>13691</v>
      </c>
      <c r="B2275" t="s">
        <v>931</v>
      </c>
      <c r="C2275" t="s">
        <v>13692</v>
      </c>
      <c r="D2275">
        <v>97250</v>
      </c>
      <c r="E2275" t="s">
        <v>932</v>
      </c>
      <c r="F2275" t="s">
        <v>37</v>
      </c>
      <c r="H2275" t="s">
        <v>83</v>
      </c>
      <c r="N2275">
        <v>97250</v>
      </c>
      <c r="O2275" t="s">
        <v>13126</v>
      </c>
    </row>
    <row r="2276" spans="1:15" x14ac:dyDescent="0.2">
      <c r="A2276" t="s">
        <v>13693</v>
      </c>
      <c r="B2276" t="s">
        <v>598</v>
      </c>
      <c r="C2276" t="s">
        <v>13694</v>
      </c>
      <c r="D2276">
        <v>97250</v>
      </c>
      <c r="E2276" t="s">
        <v>599</v>
      </c>
      <c r="F2276" t="s">
        <v>37</v>
      </c>
      <c r="G2276" t="s">
        <v>2247</v>
      </c>
      <c r="H2276" t="s">
        <v>601</v>
      </c>
      <c r="K2276" t="s">
        <v>41</v>
      </c>
      <c r="N2276">
        <v>97250</v>
      </c>
      <c r="O2276" t="s">
        <v>13126</v>
      </c>
    </row>
    <row r="2277" spans="1:15" x14ac:dyDescent="0.2">
      <c r="A2277" t="s">
        <v>13695</v>
      </c>
      <c r="B2277" t="s">
        <v>13696</v>
      </c>
      <c r="C2277" t="s">
        <v>13697</v>
      </c>
      <c r="D2277">
        <v>97250</v>
      </c>
      <c r="E2277" t="s">
        <v>13698</v>
      </c>
      <c r="F2277" t="s">
        <v>10991</v>
      </c>
      <c r="G2277" t="s">
        <v>13699</v>
      </c>
      <c r="H2277" t="s">
        <v>13700</v>
      </c>
      <c r="J2277" t="s">
        <v>13701</v>
      </c>
      <c r="K2277" t="s">
        <v>13702</v>
      </c>
      <c r="M2277" t="s">
        <v>13703</v>
      </c>
      <c r="N2277">
        <v>97250</v>
      </c>
      <c r="O2277" t="s">
        <v>13126</v>
      </c>
    </row>
    <row r="2278" spans="1:15" x14ac:dyDescent="0.2">
      <c r="A2278" t="s">
        <v>13704</v>
      </c>
      <c r="B2278" t="s">
        <v>9900</v>
      </c>
      <c r="C2278" t="s">
        <v>13705</v>
      </c>
      <c r="D2278">
        <v>97250</v>
      </c>
      <c r="E2278" t="s">
        <v>9902</v>
      </c>
      <c r="F2278" t="s">
        <v>10487</v>
      </c>
      <c r="G2278" t="s">
        <v>12257</v>
      </c>
      <c r="H2278" t="s">
        <v>13706</v>
      </c>
      <c r="J2278" t="s">
        <v>13707</v>
      </c>
      <c r="K2278" t="s">
        <v>13708</v>
      </c>
      <c r="M2278" t="s">
        <v>13709</v>
      </c>
      <c r="N2278">
        <v>97250</v>
      </c>
      <c r="O2278" t="s">
        <v>13126</v>
      </c>
    </row>
    <row r="2279" spans="1:15" x14ac:dyDescent="0.2">
      <c r="A2279" t="s">
        <v>13710</v>
      </c>
      <c r="B2279" t="s">
        <v>5614</v>
      </c>
      <c r="C2279" t="s">
        <v>13711</v>
      </c>
      <c r="D2279">
        <v>97250</v>
      </c>
      <c r="E2279" t="s">
        <v>5615</v>
      </c>
      <c r="F2279" t="s">
        <v>404</v>
      </c>
      <c r="G2279" t="s">
        <v>6100</v>
      </c>
      <c r="H2279" t="s">
        <v>6723</v>
      </c>
      <c r="K2279" t="s">
        <v>13712</v>
      </c>
      <c r="N2279">
        <v>97250</v>
      </c>
      <c r="O2279" t="s">
        <v>13126</v>
      </c>
    </row>
    <row r="2280" spans="1:15" x14ac:dyDescent="0.2">
      <c r="A2280" t="s">
        <v>13713</v>
      </c>
      <c r="B2280" t="s">
        <v>5614</v>
      </c>
      <c r="C2280" t="s">
        <v>13714</v>
      </c>
      <c r="D2280">
        <v>97250</v>
      </c>
      <c r="E2280" t="s">
        <v>5615</v>
      </c>
      <c r="F2280" t="s">
        <v>2197</v>
      </c>
      <c r="G2280" t="s">
        <v>5796</v>
      </c>
      <c r="H2280" t="s">
        <v>6723</v>
      </c>
      <c r="K2280" t="s">
        <v>13147</v>
      </c>
      <c r="N2280">
        <v>97250</v>
      </c>
      <c r="O2280" t="s">
        <v>13126</v>
      </c>
    </row>
    <row r="2281" spans="1:15" x14ac:dyDescent="0.2">
      <c r="A2281" t="s">
        <v>13715</v>
      </c>
      <c r="B2281" t="s">
        <v>5614</v>
      </c>
      <c r="C2281" t="s">
        <v>13716</v>
      </c>
      <c r="D2281">
        <v>97250</v>
      </c>
      <c r="E2281" t="s">
        <v>5615</v>
      </c>
      <c r="F2281" t="s">
        <v>2197</v>
      </c>
      <c r="G2281" t="s">
        <v>5803</v>
      </c>
      <c r="H2281" t="s">
        <v>6723</v>
      </c>
      <c r="K2281" t="s">
        <v>13717</v>
      </c>
      <c r="N2281">
        <v>97250</v>
      </c>
      <c r="O2281" t="s">
        <v>13126</v>
      </c>
    </row>
    <row r="2282" spans="1:15" x14ac:dyDescent="0.2">
      <c r="A2282" t="s">
        <v>13718</v>
      </c>
      <c r="B2282" t="s">
        <v>5464</v>
      </c>
      <c r="C2282" t="s">
        <v>13719</v>
      </c>
      <c r="D2282">
        <v>97250</v>
      </c>
      <c r="E2282" t="s">
        <v>5465</v>
      </c>
      <c r="F2282" t="s">
        <v>225</v>
      </c>
      <c r="G2282" t="s">
        <v>13317</v>
      </c>
      <c r="H2282" t="s">
        <v>2716</v>
      </c>
      <c r="K2282" t="s">
        <v>13318</v>
      </c>
      <c r="N2282">
        <v>97250</v>
      </c>
      <c r="O2282" t="s">
        <v>13126</v>
      </c>
    </row>
    <row r="2283" spans="1:15" x14ac:dyDescent="0.2">
      <c r="A2283" t="s">
        <v>13720</v>
      </c>
      <c r="B2283" t="s">
        <v>5464</v>
      </c>
      <c r="C2283" t="s">
        <v>13721</v>
      </c>
      <c r="D2283">
        <v>97250</v>
      </c>
      <c r="E2283" t="s">
        <v>5465</v>
      </c>
      <c r="F2283" t="s">
        <v>404</v>
      </c>
      <c r="G2283" t="s">
        <v>13722</v>
      </c>
      <c r="H2283" t="s">
        <v>6746</v>
      </c>
      <c r="K2283" t="s">
        <v>13723</v>
      </c>
      <c r="N2283">
        <v>97250</v>
      </c>
      <c r="O2283" t="s">
        <v>13126</v>
      </c>
    </row>
    <row r="2284" spans="1:15" x14ac:dyDescent="0.2">
      <c r="A2284" t="s">
        <v>13724</v>
      </c>
      <c r="B2284" t="s">
        <v>8378</v>
      </c>
      <c r="C2284" t="s">
        <v>13725</v>
      </c>
      <c r="D2284">
        <v>97250</v>
      </c>
      <c r="E2284" t="s">
        <v>8380</v>
      </c>
      <c r="F2284" t="s">
        <v>12705</v>
      </c>
      <c r="H2284" t="s">
        <v>9056</v>
      </c>
      <c r="K2284" t="s">
        <v>13360</v>
      </c>
      <c r="N2284">
        <v>97250</v>
      </c>
      <c r="O2284" t="s">
        <v>13126</v>
      </c>
    </row>
    <row r="2285" spans="1:15" x14ac:dyDescent="0.2">
      <c r="A2285" t="s">
        <v>13726</v>
      </c>
      <c r="B2285" t="s">
        <v>5782</v>
      </c>
      <c r="C2285" t="s">
        <v>13727</v>
      </c>
      <c r="D2285">
        <v>97250</v>
      </c>
      <c r="E2285" t="s">
        <v>5783</v>
      </c>
      <c r="F2285" t="s">
        <v>2197</v>
      </c>
      <c r="G2285" t="s">
        <v>5467</v>
      </c>
      <c r="J2285" t="s">
        <v>13285</v>
      </c>
      <c r="M2285" t="s">
        <v>3782</v>
      </c>
      <c r="N2285">
        <v>97250</v>
      </c>
      <c r="O2285" t="s">
        <v>13126</v>
      </c>
    </row>
    <row r="2286" spans="1:15" x14ac:dyDescent="0.2">
      <c r="A2286" t="s">
        <v>13728</v>
      </c>
      <c r="B2286" t="s">
        <v>5614</v>
      </c>
      <c r="C2286" t="s">
        <v>13729</v>
      </c>
      <c r="D2286">
        <v>97250</v>
      </c>
      <c r="E2286" t="s">
        <v>5615</v>
      </c>
      <c r="F2286" t="s">
        <v>2197</v>
      </c>
      <c r="G2286" t="s">
        <v>5803</v>
      </c>
      <c r="H2286" t="s">
        <v>6723</v>
      </c>
      <c r="K2286" t="s">
        <v>5867</v>
      </c>
      <c r="N2286">
        <v>97250</v>
      </c>
      <c r="O2286" t="s">
        <v>13126</v>
      </c>
    </row>
    <row r="2287" spans="1:15" x14ac:dyDescent="0.2">
      <c r="A2287" t="s">
        <v>13730</v>
      </c>
      <c r="B2287" t="s">
        <v>5464</v>
      </c>
      <c r="C2287" t="s">
        <v>13731</v>
      </c>
      <c r="D2287">
        <v>97250</v>
      </c>
      <c r="E2287" t="s">
        <v>5465</v>
      </c>
      <c r="F2287" t="s">
        <v>404</v>
      </c>
      <c r="G2287" t="s">
        <v>13732</v>
      </c>
      <c r="K2287" t="s">
        <v>13733</v>
      </c>
      <c r="M2287" t="s">
        <v>2716</v>
      </c>
      <c r="N2287">
        <v>97250</v>
      </c>
      <c r="O2287" t="s">
        <v>13126</v>
      </c>
    </row>
    <row r="2288" spans="1:15" x14ac:dyDescent="0.2">
      <c r="A2288" t="s">
        <v>13734</v>
      </c>
      <c r="B2288" t="s">
        <v>5614</v>
      </c>
      <c r="C2288" t="s">
        <v>13735</v>
      </c>
      <c r="D2288">
        <v>97250</v>
      </c>
      <c r="E2288" t="s">
        <v>5615</v>
      </c>
      <c r="F2288" t="s">
        <v>2872</v>
      </c>
      <c r="G2288" t="s">
        <v>2872</v>
      </c>
      <c r="H2288" t="s">
        <v>6723</v>
      </c>
      <c r="K2288" t="s">
        <v>3781</v>
      </c>
      <c r="N2288">
        <v>97250</v>
      </c>
      <c r="O2288" t="s">
        <v>13126</v>
      </c>
    </row>
    <row r="2289" spans="1:15" x14ac:dyDescent="0.2">
      <c r="A2289" t="s">
        <v>13736</v>
      </c>
      <c r="B2289" t="s">
        <v>5782</v>
      </c>
      <c r="C2289" t="s">
        <v>13737</v>
      </c>
      <c r="D2289">
        <v>97250</v>
      </c>
      <c r="E2289" t="s">
        <v>5783</v>
      </c>
      <c r="F2289" t="s">
        <v>2197</v>
      </c>
      <c r="G2289" t="s">
        <v>5787</v>
      </c>
      <c r="K2289" t="s">
        <v>13738</v>
      </c>
      <c r="M2289" t="s">
        <v>6746</v>
      </c>
      <c r="N2289">
        <v>97250</v>
      </c>
      <c r="O2289" t="s">
        <v>13126</v>
      </c>
    </row>
    <row r="2290" spans="1:15" x14ac:dyDescent="0.2">
      <c r="A2290" t="s">
        <v>13739</v>
      </c>
      <c r="B2290" t="s">
        <v>5782</v>
      </c>
      <c r="C2290" t="s">
        <v>13740</v>
      </c>
      <c r="D2290">
        <v>97250</v>
      </c>
      <c r="E2290" t="s">
        <v>5783</v>
      </c>
      <c r="F2290" t="s">
        <v>2197</v>
      </c>
      <c r="G2290" t="s">
        <v>5787</v>
      </c>
      <c r="K2290" t="s">
        <v>13741</v>
      </c>
      <c r="M2290" t="s">
        <v>6746</v>
      </c>
      <c r="N2290">
        <v>97250</v>
      </c>
      <c r="O2290" t="s">
        <v>13126</v>
      </c>
    </row>
    <row r="2291" spans="1:15" x14ac:dyDescent="0.2">
      <c r="A2291" t="s">
        <v>13742</v>
      </c>
      <c r="B2291" t="s">
        <v>5614</v>
      </c>
      <c r="C2291" t="s">
        <v>13743</v>
      </c>
      <c r="D2291">
        <v>97250</v>
      </c>
      <c r="E2291" t="s">
        <v>5615</v>
      </c>
      <c r="F2291" t="s">
        <v>2197</v>
      </c>
      <c r="G2291" t="s">
        <v>5793</v>
      </c>
      <c r="H2291" t="s">
        <v>6723</v>
      </c>
      <c r="K2291" t="s">
        <v>13144</v>
      </c>
      <c r="N2291">
        <v>97250</v>
      </c>
      <c r="O2291" t="s">
        <v>13126</v>
      </c>
    </row>
    <row r="2292" spans="1:15" x14ac:dyDescent="0.2">
      <c r="A2292" t="s">
        <v>13744</v>
      </c>
      <c r="B2292" t="s">
        <v>3195</v>
      </c>
      <c r="C2292" t="s">
        <v>13745</v>
      </c>
      <c r="D2292">
        <v>97250</v>
      </c>
      <c r="E2292" t="s">
        <v>3196</v>
      </c>
      <c r="F2292" t="s">
        <v>404</v>
      </c>
      <c r="G2292" t="s">
        <v>7019</v>
      </c>
      <c r="K2292" t="s">
        <v>13746</v>
      </c>
      <c r="N2292">
        <v>97250</v>
      </c>
      <c r="O2292" t="s">
        <v>13126</v>
      </c>
    </row>
    <row r="2293" spans="1:15" x14ac:dyDescent="0.2">
      <c r="A2293" t="s">
        <v>13747</v>
      </c>
      <c r="B2293" t="s">
        <v>5782</v>
      </c>
      <c r="C2293" t="s">
        <v>13748</v>
      </c>
      <c r="D2293">
        <v>97250</v>
      </c>
      <c r="E2293" t="s">
        <v>5783</v>
      </c>
      <c r="F2293" t="s">
        <v>2197</v>
      </c>
      <c r="G2293" t="s">
        <v>5790</v>
      </c>
      <c r="K2293" t="s">
        <v>13297</v>
      </c>
      <c r="M2293" t="s">
        <v>6848</v>
      </c>
      <c r="N2293">
        <v>97250</v>
      </c>
      <c r="O2293" t="s">
        <v>13126</v>
      </c>
    </row>
    <row r="2294" spans="1:15" x14ac:dyDescent="0.2">
      <c r="A2294" t="s">
        <v>13749</v>
      </c>
      <c r="B2294" t="s">
        <v>5614</v>
      </c>
      <c r="C2294" t="s">
        <v>13750</v>
      </c>
      <c r="D2294">
        <v>97250</v>
      </c>
      <c r="E2294" t="s">
        <v>5615</v>
      </c>
      <c r="F2294" t="s">
        <v>2197</v>
      </c>
      <c r="G2294" t="s">
        <v>5793</v>
      </c>
      <c r="H2294" t="s">
        <v>6723</v>
      </c>
      <c r="K2294" t="s">
        <v>6610</v>
      </c>
      <c r="N2294">
        <v>97250</v>
      </c>
      <c r="O2294" t="s">
        <v>13126</v>
      </c>
    </row>
    <row r="2295" spans="1:15" x14ac:dyDescent="0.2">
      <c r="A2295" t="s">
        <v>13751</v>
      </c>
      <c r="B2295" t="s">
        <v>5782</v>
      </c>
      <c r="C2295" t="s">
        <v>13752</v>
      </c>
      <c r="D2295">
        <v>97250</v>
      </c>
      <c r="E2295" t="s">
        <v>5783</v>
      </c>
      <c r="F2295" t="s">
        <v>2197</v>
      </c>
      <c r="G2295" t="s">
        <v>5787</v>
      </c>
      <c r="K2295" t="s">
        <v>13753</v>
      </c>
      <c r="M2295" t="s">
        <v>6746</v>
      </c>
      <c r="N2295">
        <v>97250</v>
      </c>
      <c r="O2295" t="s">
        <v>13126</v>
      </c>
    </row>
    <row r="2296" spans="1:15" x14ac:dyDescent="0.2">
      <c r="A2296" t="s">
        <v>13754</v>
      </c>
      <c r="B2296" t="s">
        <v>5614</v>
      </c>
      <c r="C2296" t="s">
        <v>13755</v>
      </c>
      <c r="D2296">
        <v>97250</v>
      </c>
      <c r="E2296" t="s">
        <v>5615</v>
      </c>
      <c r="F2296" t="s">
        <v>2197</v>
      </c>
      <c r="G2296" t="s">
        <v>5803</v>
      </c>
      <c r="H2296" t="s">
        <v>6723</v>
      </c>
      <c r="K2296" t="s">
        <v>13131</v>
      </c>
      <c r="N2296">
        <v>97250</v>
      </c>
      <c r="O2296" t="s">
        <v>13126</v>
      </c>
    </row>
    <row r="2297" spans="1:15" x14ac:dyDescent="0.2">
      <c r="A2297" t="s">
        <v>13756</v>
      </c>
      <c r="B2297" t="s">
        <v>5782</v>
      </c>
      <c r="C2297" t="s">
        <v>13757</v>
      </c>
      <c r="D2297">
        <v>97250</v>
      </c>
      <c r="E2297" t="s">
        <v>5783</v>
      </c>
      <c r="F2297" t="s">
        <v>2197</v>
      </c>
      <c r="G2297" t="s">
        <v>5790</v>
      </c>
      <c r="K2297" t="s">
        <v>13303</v>
      </c>
      <c r="M2297" t="s">
        <v>6848</v>
      </c>
      <c r="N2297">
        <v>97250</v>
      </c>
      <c r="O2297" t="s">
        <v>13126</v>
      </c>
    </row>
    <row r="2298" spans="1:15" x14ac:dyDescent="0.2">
      <c r="A2298" t="s">
        <v>13758</v>
      </c>
      <c r="B2298" t="s">
        <v>5782</v>
      </c>
      <c r="C2298" t="s">
        <v>13759</v>
      </c>
      <c r="D2298">
        <v>97250</v>
      </c>
      <c r="E2298" t="s">
        <v>5783</v>
      </c>
      <c r="F2298" t="s">
        <v>2197</v>
      </c>
      <c r="G2298" t="s">
        <v>5790</v>
      </c>
      <c r="K2298" t="s">
        <v>13306</v>
      </c>
      <c r="M2298" t="s">
        <v>6848</v>
      </c>
      <c r="N2298">
        <v>97250</v>
      </c>
      <c r="O2298" t="s">
        <v>13126</v>
      </c>
    </row>
    <row r="2299" spans="1:15" x14ac:dyDescent="0.2">
      <c r="A2299" t="s">
        <v>13760</v>
      </c>
      <c r="B2299" t="s">
        <v>5614</v>
      </c>
      <c r="C2299" t="s">
        <v>13761</v>
      </c>
      <c r="D2299">
        <v>97250</v>
      </c>
      <c r="E2299" t="s">
        <v>5615</v>
      </c>
      <c r="F2299" t="s">
        <v>2197</v>
      </c>
      <c r="G2299" t="s">
        <v>5793</v>
      </c>
      <c r="H2299" t="s">
        <v>6723</v>
      </c>
      <c r="K2299" t="s">
        <v>13762</v>
      </c>
      <c r="N2299">
        <v>97250</v>
      </c>
      <c r="O2299" t="s">
        <v>13126</v>
      </c>
    </row>
    <row r="2300" spans="1:15" x14ac:dyDescent="0.2">
      <c r="A2300" t="s">
        <v>13763</v>
      </c>
      <c r="B2300" t="s">
        <v>5782</v>
      </c>
      <c r="C2300" t="s">
        <v>13764</v>
      </c>
      <c r="D2300">
        <v>97250</v>
      </c>
      <c r="E2300" t="s">
        <v>5783</v>
      </c>
      <c r="F2300" t="s">
        <v>2197</v>
      </c>
      <c r="G2300" t="s">
        <v>5467</v>
      </c>
      <c r="J2300" t="s">
        <v>13765</v>
      </c>
      <c r="M2300" t="s">
        <v>3782</v>
      </c>
      <c r="N2300">
        <v>97250</v>
      </c>
      <c r="O2300" t="s">
        <v>13126</v>
      </c>
    </row>
    <row r="2301" spans="1:15" x14ac:dyDescent="0.2">
      <c r="A2301" t="s">
        <v>13766</v>
      </c>
      <c r="B2301" t="s">
        <v>5614</v>
      </c>
      <c r="C2301" t="s">
        <v>13767</v>
      </c>
      <c r="D2301">
        <v>97250</v>
      </c>
      <c r="E2301" t="s">
        <v>5615</v>
      </c>
      <c r="F2301" t="s">
        <v>2197</v>
      </c>
      <c r="G2301" t="s">
        <v>5803</v>
      </c>
      <c r="H2301" t="s">
        <v>6723</v>
      </c>
      <c r="K2301" t="s">
        <v>4614</v>
      </c>
      <c r="N2301">
        <v>97250</v>
      </c>
      <c r="O2301" t="s">
        <v>13126</v>
      </c>
    </row>
    <row r="2302" spans="1:15" x14ac:dyDescent="0.2">
      <c r="A2302" t="s">
        <v>13768</v>
      </c>
      <c r="B2302" t="s">
        <v>5782</v>
      </c>
      <c r="C2302" t="s">
        <v>13769</v>
      </c>
      <c r="D2302">
        <v>97250</v>
      </c>
      <c r="E2302" t="s">
        <v>5783</v>
      </c>
      <c r="F2302" t="s">
        <v>2197</v>
      </c>
      <c r="G2302" t="s">
        <v>5787</v>
      </c>
      <c r="K2302" t="s">
        <v>13314</v>
      </c>
      <c r="M2302" t="s">
        <v>6746</v>
      </c>
      <c r="N2302">
        <v>97250</v>
      </c>
      <c r="O2302" t="s">
        <v>13126</v>
      </c>
    </row>
    <row r="2303" spans="1:15" x14ac:dyDescent="0.2">
      <c r="A2303" t="s">
        <v>13770</v>
      </c>
      <c r="B2303" t="s">
        <v>5614</v>
      </c>
      <c r="C2303" t="s">
        <v>13771</v>
      </c>
      <c r="D2303">
        <v>97250</v>
      </c>
      <c r="E2303" t="s">
        <v>5615</v>
      </c>
      <c r="F2303" t="s">
        <v>2197</v>
      </c>
      <c r="G2303" t="s">
        <v>5796</v>
      </c>
      <c r="H2303" t="s">
        <v>6723</v>
      </c>
      <c r="K2303" t="s">
        <v>13125</v>
      </c>
      <c r="N2303">
        <v>97250</v>
      </c>
      <c r="O2303" t="s">
        <v>13126</v>
      </c>
    </row>
    <row r="2304" spans="1:15" x14ac:dyDescent="0.2">
      <c r="A2304" t="s">
        <v>13772</v>
      </c>
      <c r="B2304" t="s">
        <v>8378</v>
      </c>
      <c r="C2304" t="s">
        <v>13773</v>
      </c>
      <c r="D2304">
        <v>97250</v>
      </c>
      <c r="E2304" t="s">
        <v>8380</v>
      </c>
      <c r="F2304" t="s">
        <v>12705</v>
      </c>
      <c r="H2304" t="s">
        <v>9056</v>
      </c>
      <c r="K2304" t="s">
        <v>13363</v>
      </c>
      <c r="N2304">
        <v>97250</v>
      </c>
      <c r="O2304" t="s">
        <v>13126</v>
      </c>
    </row>
    <row r="2305" spans="1:15" x14ac:dyDescent="0.2">
      <c r="A2305" t="s">
        <v>13774</v>
      </c>
      <c r="B2305" t="s">
        <v>8378</v>
      </c>
      <c r="C2305" t="s">
        <v>13775</v>
      </c>
      <c r="D2305">
        <v>97250</v>
      </c>
      <c r="E2305" t="s">
        <v>8380</v>
      </c>
      <c r="F2305" t="s">
        <v>12705</v>
      </c>
      <c r="H2305" t="s">
        <v>9056</v>
      </c>
      <c r="K2305" t="s">
        <v>13366</v>
      </c>
      <c r="N2305">
        <v>97250</v>
      </c>
      <c r="O2305" t="s">
        <v>13126</v>
      </c>
    </row>
    <row r="2306" spans="1:15" x14ac:dyDescent="0.2">
      <c r="A2306" t="s">
        <v>13776</v>
      </c>
      <c r="B2306" t="s">
        <v>8378</v>
      </c>
      <c r="C2306" t="s">
        <v>13777</v>
      </c>
      <c r="D2306">
        <v>97250</v>
      </c>
      <c r="E2306" t="s">
        <v>8380</v>
      </c>
      <c r="F2306" t="s">
        <v>12705</v>
      </c>
      <c r="H2306" t="s">
        <v>9056</v>
      </c>
      <c r="K2306" t="s">
        <v>13369</v>
      </c>
      <c r="N2306">
        <v>97250</v>
      </c>
      <c r="O2306" t="s">
        <v>13126</v>
      </c>
    </row>
    <row r="2307" spans="1:15" x14ac:dyDescent="0.2">
      <c r="A2307" t="s">
        <v>13778</v>
      </c>
      <c r="B2307" t="s">
        <v>8378</v>
      </c>
      <c r="C2307" t="s">
        <v>13779</v>
      </c>
      <c r="D2307">
        <v>97250</v>
      </c>
      <c r="E2307" t="s">
        <v>8380</v>
      </c>
      <c r="F2307" t="s">
        <v>12705</v>
      </c>
      <c r="H2307" t="s">
        <v>9056</v>
      </c>
      <c r="K2307" t="s">
        <v>13372</v>
      </c>
      <c r="N2307">
        <v>97250</v>
      </c>
      <c r="O2307" t="s">
        <v>13126</v>
      </c>
    </row>
    <row r="2308" spans="1:15" x14ac:dyDescent="0.2">
      <c r="A2308" t="s">
        <v>13780</v>
      </c>
      <c r="B2308" t="s">
        <v>8378</v>
      </c>
      <c r="C2308" t="s">
        <v>13781</v>
      </c>
      <c r="D2308">
        <v>97250</v>
      </c>
      <c r="E2308" t="s">
        <v>8380</v>
      </c>
      <c r="F2308" t="s">
        <v>12705</v>
      </c>
      <c r="H2308" t="s">
        <v>9056</v>
      </c>
      <c r="K2308" t="s">
        <v>13375</v>
      </c>
      <c r="N2308">
        <v>97250</v>
      </c>
      <c r="O2308" t="s">
        <v>13126</v>
      </c>
    </row>
    <row r="2309" spans="1:15" x14ac:dyDescent="0.2">
      <c r="A2309" t="s">
        <v>13782</v>
      </c>
      <c r="B2309" t="s">
        <v>8378</v>
      </c>
      <c r="C2309" t="s">
        <v>13783</v>
      </c>
      <c r="D2309">
        <v>97250</v>
      </c>
      <c r="E2309" t="s">
        <v>8380</v>
      </c>
      <c r="F2309" t="s">
        <v>12705</v>
      </c>
      <c r="H2309" t="s">
        <v>9056</v>
      </c>
      <c r="K2309" t="s">
        <v>13378</v>
      </c>
      <c r="N2309">
        <v>97250</v>
      </c>
      <c r="O2309" t="s">
        <v>13126</v>
      </c>
    </row>
    <row r="2310" spans="1:15" x14ac:dyDescent="0.2">
      <c r="A2310" t="s">
        <v>13784</v>
      </c>
      <c r="B2310" t="s">
        <v>8378</v>
      </c>
      <c r="C2310" t="s">
        <v>13785</v>
      </c>
      <c r="D2310">
        <v>97250</v>
      </c>
      <c r="E2310" t="s">
        <v>8380</v>
      </c>
      <c r="F2310" t="s">
        <v>12705</v>
      </c>
      <c r="H2310" t="s">
        <v>9056</v>
      </c>
      <c r="K2310" t="s">
        <v>13381</v>
      </c>
      <c r="N2310">
        <v>97250</v>
      </c>
      <c r="O2310" t="s">
        <v>13126</v>
      </c>
    </row>
    <row r="2311" spans="1:15" x14ac:dyDescent="0.2">
      <c r="A2311" t="s">
        <v>13786</v>
      </c>
      <c r="B2311" t="s">
        <v>8378</v>
      </c>
      <c r="C2311" t="s">
        <v>13787</v>
      </c>
      <c r="D2311">
        <v>97250</v>
      </c>
      <c r="E2311" t="s">
        <v>8380</v>
      </c>
      <c r="F2311" t="s">
        <v>12705</v>
      </c>
      <c r="H2311" t="s">
        <v>9056</v>
      </c>
      <c r="K2311" t="s">
        <v>13384</v>
      </c>
      <c r="N2311">
        <v>97250</v>
      </c>
      <c r="O2311" t="s">
        <v>13126</v>
      </c>
    </row>
    <row r="2312" spans="1:15" x14ac:dyDescent="0.2">
      <c r="A2312" t="s">
        <v>13788</v>
      </c>
      <c r="B2312" t="s">
        <v>8378</v>
      </c>
      <c r="C2312" t="s">
        <v>13789</v>
      </c>
      <c r="D2312">
        <v>97250</v>
      </c>
      <c r="E2312" t="s">
        <v>8380</v>
      </c>
      <c r="F2312" t="s">
        <v>12705</v>
      </c>
      <c r="H2312" t="s">
        <v>9056</v>
      </c>
      <c r="K2312" t="s">
        <v>13387</v>
      </c>
      <c r="N2312">
        <v>97250</v>
      </c>
      <c r="O2312" t="s">
        <v>13126</v>
      </c>
    </row>
    <row r="2313" spans="1:15" x14ac:dyDescent="0.2">
      <c r="A2313" t="s">
        <v>13790</v>
      </c>
      <c r="B2313" t="s">
        <v>8378</v>
      </c>
      <c r="C2313" t="s">
        <v>13791</v>
      </c>
      <c r="D2313">
        <v>97250</v>
      </c>
      <c r="E2313" t="s">
        <v>8380</v>
      </c>
      <c r="F2313" t="s">
        <v>12705</v>
      </c>
      <c r="H2313" t="s">
        <v>9056</v>
      </c>
      <c r="K2313" t="s">
        <v>13390</v>
      </c>
      <c r="N2313">
        <v>97250</v>
      </c>
      <c r="O2313" t="s">
        <v>13126</v>
      </c>
    </row>
    <row r="2314" spans="1:15" x14ac:dyDescent="0.2">
      <c r="A2314" t="s">
        <v>13792</v>
      </c>
      <c r="B2314" t="s">
        <v>8378</v>
      </c>
      <c r="C2314" t="s">
        <v>13793</v>
      </c>
      <c r="D2314">
        <v>97250</v>
      </c>
      <c r="E2314" t="s">
        <v>8380</v>
      </c>
      <c r="F2314" t="s">
        <v>12705</v>
      </c>
      <c r="H2314" t="s">
        <v>9056</v>
      </c>
      <c r="K2314" t="s">
        <v>13393</v>
      </c>
      <c r="N2314">
        <v>97250</v>
      </c>
      <c r="O2314" t="s">
        <v>13126</v>
      </c>
    </row>
    <row r="2315" spans="1:15" x14ac:dyDescent="0.2">
      <c r="A2315" t="s">
        <v>13794</v>
      </c>
      <c r="B2315" t="s">
        <v>8378</v>
      </c>
      <c r="C2315" t="s">
        <v>13795</v>
      </c>
      <c r="D2315">
        <v>97250</v>
      </c>
      <c r="E2315" t="s">
        <v>8380</v>
      </c>
      <c r="F2315" t="s">
        <v>12705</v>
      </c>
      <c r="H2315" t="s">
        <v>9056</v>
      </c>
      <c r="K2315" t="s">
        <v>13396</v>
      </c>
      <c r="N2315">
        <v>97250</v>
      </c>
      <c r="O2315" t="s">
        <v>13126</v>
      </c>
    </row>
    <row r="2316" spans="1:15" x14ac:dyDescent="0.2">
      <c r="A2316" t="s">
        <v>13796</v>
      </c>
      <c r="B2316" t="s">
        <v>8378</v>
      </c>
      <c r="C2316" t="s">
        <v>13797</v>
      </c>
      <c r="D2316">
        <v>97250</v>
      </c>
      <c r="E2316" t="s">
        <v>8380</v>
      </c>
      <c r="F2316" t="s">
        <v>8381</v>
      </c>
      <c r="H2316" t="s">
        <v>8885</v>
      </c>
      <c r="K2316" t="s">
        <v>13399</v>
      </c>
      <c r="N2316">
        <v>97250</v>
      </c>
      <c r="O2316" t="s">
        <v>13126</v>
      </c>
    </row>
    <row r="2317" spans="1:15" x14ac:dyDescent="0.2">
      <c r="A2317" t="s">
        <v>13798</v>
      </c>
      <c r="B2317" t="s">
        <v>8378</v>
      </c>
      <c r="C2317" t="s">
        <v>13799</v>
      </c>
      <c r="D2317">
        <v>97250</v>
      </c>
      <c r="E2317" t="s">
        <v>8380</v>
      </c>
      <c r="F2317" t="s">
        <v>8381</v>
      </c>
      <c r="H2317" t="s">
        <v>8885</v>
      </c>
      <c r="K2317" t="s">
        <v>13402</v>
      </c>
      <c r="N2317">
        <v>97250</v>
      </c>
      <c r="O2317" t="s">
        <v>13126</v>
      </c>
    </row>
    <row r="2318" spans="1:15" x14ac:dyDescent="0.2">
      <c r="A2318" t="s">
        <v>13800</v>
      </c>
      <c r="B2318" t="s">
        <v>8378</v>
      </c>
      <c r="C2318" t="s">
        <v>13801</v>
      </c>
      <c r="D2318">
        <v>97250</v>
      </c>
      <c r="E2318" t="s">
        <v>8380</v>
      </c>
      <c r="F2318" t="s">
        <v>8381</v>
      </c>
      <c r="H2318" t="s">
        <v>8885</v>
      </c>
      <c r="K2318" t="s">
        <v>13405</v>
      </c>
      <c r="N2318">
        <v>97250</v>
      </c>
      <c r="O2318" t="s">
        <v>13126</v>
      </c>
    </row>
    <row r="2319" spans="1:15" x14ac:dyDescent="0.2">
      <c r="A2319" t="s">
        <v>13802</v>
      </c>
      <c r="B2319" t="s">
        <v>8378</v>
      </c>
      <c r="C2319" t="s">
        <v>13803</v>
      </c>
      <c r="D2319">
        <v>97250</v>
      </c>
      <c r="E2319" t="s">
        <v>8380</v>
      </c>
      <c r="F2319" t="s">
        <v>8381</v>
      </c>
      <c r="H2319" t="s">
        <v>8885</v>
      </c>
      <c r="K2319" t="s">
        <v>13408</v>
      </c>
      <c r="N2319">
        <v>97250</v>
      </c>
      <c r="O2319" t="s">
        <v>13126</v>
      </c>
    </row>
    <row r="2320" spans="1:15" x14ac:dyDescent="0.2">
      <c r="A2320" t="s">
        <v>13804</v>
      </c>
      <c r="B2320" t="s">
        <v>8398</v>
      </c>
      <c r="C2320" t="s">
        <v>13805</v>
      </c>
      <c r="D2320">
        <v>97250</v>
      </c>
      <c r="E2320" t="s">
        <v>8400</v>
      </c>
      <c r="F2320" t="s">
        <v>8401</v>
      </c>
      <c r="G2320" t="s">
        <v>10695</v>
      </c>
      <c r="H2320" t="s">
        <v>93</v>
      </c>
      <c r="K2320" t="s">
        <v>13267</v>
      </c>
      <c r="N2320">
        <v>97250</v>
      </c>
      <c r="O2320" t="s">
        <v>13126</v>
      </c>
    </row>
    <row r="2321" spans="1:15" x14ac:dyDescent="0.2">
      <c r="A2321" t="s">
        <v>13806</v>
      </c>
      <c r="B2321" t="s">
        <v>8398</v>
      </c>
      <c r="C2321" t="s">
        <v>13807</v>
      </c>
      <c r="D2321">
        <v>97250</v>
      </c>
      <c r="E2321" t="s">
        <v>8400</v>
      </c>
      <c r="F2321" t="s">
        <v>8401</v>
      </c>
      <c r="G2321" t="s">
        <v>10695</v>
      </c>
      <c r="H2321" t="s">
        <v>93</v>
      </c>
      <c r="K2321" t="s">
        <v>13270</v>
      </c>
      <c r="N2321">
        <v>97250</v>
      </c>
      <c r="O2321" t="s">
        <v>13126</v>
      </c>
    </row>
    <row r="2322" spans="1:15" x14ac:dyDescent="0.2">
      <c r="A2322" t="s">
        <v>13808</v>
      </c>
      <c r="B2322" t="s">
        <v>8398</v>
      </c>
      <c r="C2322" t="s">
        <v>13809</v>
      </c>
      <c r="D2322">
        <v>97250</v>
      </c>
      <c r="E2322" t="s">
        <v>8400</v>
      </c>
      <c r="F2322" t="s">
        <v>8401</v>
      </c>
      <c r="G2322" t="s">
        <v>10695</v>
      </c>
      <c r="H2322" t="s">
        <v>93</v>
      </c>
      <c r="K2322" t="s">
        <v>13273</v>
      </c>
      <c r="N2322">
        <v>97250</v>
      </c>
      <c r="O2322" t="s">
        <v>13126</v>
      </c>
    </row>
    <row r="2323" spans="1:15" x14ac:dyDescent="0.2">
      <c r="A2323" t="s">
        <v>13810</v>
      </c>
      <c r="B2323" t="s">
        <v>8398</v>
      </c>
      <c r="C2323" t="s">
        <v>13811</v>
      </c>
      <c r="D2323">
        <v>97250</v>
      </c>
      <c r="E2323" t="s">
        <v>8400</v>
      </c>
      <c r="F2323" t="s">
        <v>8401</v>
      </c>
      <c r="G2323" t="s">
        <v>10695</v>
      </c>
      <c r="H2323" t="s">
        <v>93</v>
      </c>
      <c r="K2323" t="s">
        <v>13276</v>
      </c>
      <c r="N2323">
        <v>97250</v>
      </c>
      <c r="O2323" t="s">
        <v>13126</v>
      </c>
    </row>
    <row r="2324" spans="1:15" x14ac:dyDescent="0.2">
      <c r="A2324" t="s">
        <v>13812</v>
      </c>
      <c r="B2324" t="s">
        <v>8398</v>
      </c>
      <c r="C2324" t="s">
        <v>13813</v>
      </c>
      <c r="D2324">
        <v>97250</v>
      </c>
      <c r="E2324" t="s">
        <v>8400</v>
      </c>
      <c r="F2324" t="s">
        <v>8401</v>
      </c>
      <c r="G2324" t="s">
        <v>10695</v>
      </c>
      <c r="H2324" t="s">
        <v>93</v>
      </c>
      <c r="K2324" t="s">
        <v>13279</v>
      </c>
      <c r="N2324">
        <v>97250</v>
      </c>
      <c r="O2324" t="s">
        <v>13126</v>
      </c>
    </row>
    <row r="2325" spans="1:15" x14ac:dyDescent="0.2">
      <c r="A2325" t="s">
        <v>13814</v>
      </c>
      <c r="B2325" t="s">
        <v>8398</v>
      </c>
      <c r="C2325" t="s">
        <v>13815</v>
      </c>
      <c r="D2325">
        <v>97250</v>
      </c>
      <c r="E2325" t="s">
        <v>8400</v>
      </c>
      <c r="F2325" t="s">
        <v>8401</v>
      </c>
      <c r="G2325" t="s">
        <v>10695</v>
      </c>
      <c r="H2325" t="s">
        <v>93</v>
      </c>
      <c r="K2325" t="s">
        <v>13282</v>
      </c>
      <c r="N2325">
        <v>97250</v>
      </c>
      <c r="O2325" t="s">
        <v>13126</v>
      </c>
    </row>
    <row r="2326" spans="1:15" x14ac:dyDescent="0.2">
      <c r="A2326" t="s">
        <v>13816</v>
      </c>
      <c r="B2326" t="s">
        <v>8903</v>
      </c>
      <c r="C2326" t="s">
        <v>13817</v>
      </c>
      <c r="D2326">
        <v>97250</v>
      </c>
      <c r="E2326" t="s">
        <v>8905</v>
      </c>
      <c r="F2326" t="s">
        <v>13492</v>
      </c>
      <c r="G2326" t="s">
        <v>13493</v>
      </c>
      <c r="H2326" t="s">
        <v>8885</v>
      </c>
      <c r="K2326" t="s">
        <v>13494</v>
      </c>
      <c r="N2326">
        <v>97250</v>
      </c>
      <c r="O2326" t="s">
        <v>13126</v>
      </c>
    </row>
    <row r="2327" spans="1:15" x14ac:dyDescent="0.2">
      <c r="A2327" t="s">
        <v>13818</v>
      </c>
      <c r="B2327" t="s">
        <v>8903</v>
      </c>
      <c r="C2327" t="s">
        <v>13819</v>
      </c>
      <c r="D2327">
        <v>97250</v>
      </c>
      <c r="E2327" t="s">
        <v>8905</v>
      </c>
      <c r="F2327" t="s">
        <v>13492</v>
      </c>
      <c r="G2327" t="s">
        <v>13493</v>
      </c>
      <c r="H2327" t="s">
        <v>8885</v>
      </c>
      <c r="K2327" t="s">
        <v>13497</v>
      </c>
      <c r="N2327">
        <v>97250</v>
      </c>
      <c r="O2327" t="s">
        <v>13126</v>
      </c>
    </row>
    <row r="2328" spans="1:15" x14ac:dyDescent="0.2">
      <c r="A2328" t="s">
        <v>13820</v>
      </c>
      <c r="B2328" t="s">
        <v>13696</v>
      </c>
      <c r="C2328" t="s">
        <v>13821</v>
      </c>
      <c r="D2328">
        <v>97250</v>
      </c>
      <c r="E2328" t="s">
        <v>13698</v>
      </c>
      <c r="F2328" t="s">
        <v>10991</v>
      </c>
      <c r="G2328" t="s">
        <v>13699</v>
      </c>
      <c r="H2328" t="s">
        <v>13822</v>
      </c>
      <c r="J2328" t="s">
        <v>13701</v>
      </c>
      <c r="K2328" t="s">
        <v>13702</v>
      </c>
      <c r="M2328" t="s">
        <v>13823</v>
      </c>
      <c r="N2328">
        <v>97250</v>
      </c>
      <c r="O2328" t="s">
        <v>13126</v>
      </c>
    </row>
    <row r="2329" spans="1:15" x14ac:dyDescent="0.2">
      <c r="A2329" t="s">
        <v>13824</v>
      </c>
      <c r="B2329" t="s">
        <v>9900</v>
      </c>
      <c r="C2329" t="s">
        <v>13825</v>
      </c>
      <c r="D2329">
        <v>97250</v>
      </c>
      <c r="E2329" t="s">
        <v>9902</v>
      </c>
      <c r="F2329" t="s">
        <v>10487</v>
      </c>
      <c r="G2329" t="s">
        <v>12257</v>
      </c>
      <c r="H2329" t="s">
        <v>13826</v>
      </c>
      <c r="M2329" t="s">
        <v>13827</v>
      </c>
      <c r="N2329">
        <v>97250</v>
      </c>
      <c r="O2329" t="s">
        <v>13126</v>
      </c>
    </row>
    <row r="2330" spans="1:15" x14ac:dyDescent="0.2">
      <c r="A2330" t="s">
        <v>13828</v>
      </c>
      <c r="B2330" s="6" t="s">
        <v>9900</v>
      </c>
      <c r="C2330" t="s">
        <v>13829</v>
      </c>
      <c r="D2330">
        <v>97250</v>
      </c>
      <c r="E2330" t="s">
        <v>9902</v>
      </c>
      <c r="F2330" t="s">
        <v>13112</v>
      </c>
      <c r="G2330" t="s">
        <v>13113</v>
      </c>
      <c r="J2330" t="s">
        <v>13830</v>
      </c>
      <c r="K2330" t="s">
        <v>13831</v>
      </c>
      <c r="M2330" t="s">
        <v>13832</v>
      </c>
      <c r="N2330">
        <v>97250</v>
      </c>
      <c r="O2330" t="s">
        <v>13126</v>
      </c>
    </row>
    <row r="2331" spans="1:15" x14ac:dyDescent="0.2">
      <c r="A2331" t="s">
        <v>13833</v>
      </c>
      <c r="B2331" s="6" t="s">
        <v>9900</v>
      </c>
      <c r="C2331" t="s">
        <v>13834</v>
      </c>
      <c r="D2331">
        <v>97250</v>
      </c>
      <c r="E2331" t="s">
        <v>9902</v>
      </c>
      <c r="F2331" t="s">
        <v>13112</v>
      </c>
      <c r="G2331" t="s">
        <v>13113</v>
      </c>
      <c r="M2331" t="s">
        <v>13835</v>
      </c>
      <c r="N2331">
        <v>97250</v>
      </c>
      <c r="O2331" t="s">
        <v>13126</v>
      </c>
    </row>
    <row r="2332" spans="1:15" x14ac:dyDescent="0.2">
      <c r="A2332" t="s">
        <v>13836</v>
      </c>
      <c r="B2332" t="s">
        <v>8371</v>
      </c>
      <c r="C2332" t="s">
        <v>13837</v>
      </c>
      <c r="D2332">
        <v>97250</v>
      </c>
      <c r="E2332" t="s">
        <v>8373</v>
      </c>
      <c r="F2332" t="s">
        <v>4179</v>
      </c>
      <c r="G2332" t="s">
        <v>12263</v>
      </c>
      <c r="H2332" t="s">
        <v>13838</v>
      </c>
      <c r="J2332" t="s">
        <v>13839</v>
      </c>
      <c r="K2332" t="s">
        <v>13840</v>
      </c>
      <c r="M2332" t="s">
        <v>13841</v>
      </c>
      <c r="N2332">
        <v>97250</v>
      </c>
      <c r="O2332" t="s">
        <v>13126</v>
      </c>
    </row>
    <row r="2333" spans="1:15" x14ac:dyDescent="0.2">
      <c r="A2333" t="s">
        <v>13842</v>
      </c>
      <c r="B2333" t="s">
        <v>8371</v>
      </c>
      <c r="C2333" t="s">
        <v>13843</v>
      </c>
      <c r="D2333">
        <v>97250</v>
      </c>
      <c r="E2333" t="s">
        <v>8373</v>
      </c>
      <c r="F2333" t="s">
        <v>4179</v>
      </c>
      <c r="G2333" t="s">
        <v>13844</v>
      </c>
      <c r="H2333" t="s">
        <v>13845</v>
      </c>
      <c r="J2333" t="s">
        <v>13846</v>
      </c>
      <c r="K2333" t="s">
        <v>13847</v>
      </c>
      <c r="M2333" t="s">
        <v>13848</v>
      </c>
      <c r="N2333">
        <v>97250</v>
      </c>
      <c r="O2333" t="s">
        <v>13126</v>
      </c>
    </row>
    <row r="2334" spans="1:15" x14ac:dyDescent="0.2">
      <c r="A2334" t="s">
        <v>13849</v>
      </c>
      <c r="B2334" t="s">
        <v>8371</v>
      </c>
      <c r="C2334" t="s">
        <v>13850</v>
      </c>
      <c r="D2334">
        <v>97250</v>
      </c>
      <c r="E2334" t="s">
        <v>8373</v>
      </c>
      <c r="F2334" t="s">
        <v>4179</v>
      </c>
      <c r="G2334" t="s">
        <v>13851</v>
      </c>
      <c r="H2334" t="s">
        <v>13852</v>
      </c>
      <c r="J2334" t="s">
        <v>13853</v>
      </c>
      <c r="K2334" t="s">
        <v>13854</v>
      </c>
      <c r="M2334" t="s">
        <v>13855</v>
      </c>
      <c r="N2334">
        <v>97250</v>
      </c>
      <c r="O2334" t="s">
        <v>13126</v>
      </c>
    </row>
    <row r="2335" spans="1:15" x14ac:dyDescent="0.2">
      <c r="A2335" t="s">
        <v>13856</v>
      </c>
      <c r="B2335" t="s">
        <v>8371</v>
      </c>
      <c r="C2335" t="s">
        <v>13857</v>
      </c>
      <c r="D2335">
        <v>97250</v>
      </c>
      <c r="E2335" t="s">
        <v>8373</v>
      </c>
      <c r="F2335" t="s">
        <v>4179</v>
      </c>
      <c r="G2335" t="s">
        <v>13858</v>
      </c>
      <c r="H2335" t="s">
        <v>13859</v>
      </c>
      <c r="J2335" t="s">
        <v>13860</v>
      </c>
      <c r="K2335" t="s">
        <v>13861</v>
      </c>
      <c r="M2335" t="s">
        <v>13862</v>
      </c>
      <c r="N2335">
        <v>97250</v>
      </c>
      <c r="O2335" t="s">
        <v>13126</v>
      </c>
    </row>
    <row r="2336" spans="1:15" x14ac:dyDescent="0.2">
      <c r="A2336" t="s">
        <v>13863</v>
      </c>
      <c r="B2336" t="s">
        <v>8371</v>
      </c>
      <c r="C2336" t="s">
        <v>13864</v>
      </c>
      <c r="D2336">
        <v>97250</v>
      </c>
      <c r="E2336" t="s">
        <v>8373</v>
      </c>
      <c r="F2336" t="s">
        <v>4179</v>
      </c>
      <c r="G2336" t="s">
        <v>13865</v>
      </c>
      <c r="H2336" t="s">
        <v>13866</v>
      </c>
      <c r="J2336" t="s">
        <v>13867</v>
      </c>
      <c r="K2336" t="s">
        <v>13868</v>
      </c>
      <c r="M2336" t="s">
        <v>13869</v>
      </c>
      <c r="N2336">
        <v>97250</v>
      </c>
      <c r="O2336" t="s">
        <v>13126</v>
      </c>
    </row>
    <row r="2337" spans="1:15" x14ac:dyDescent="0.2">
      <c r="A2337" t="s">
        <v>13870</v>
      </c>
      <c r="B2337" t="s">
        <v>8371</v>
      </c>
      <c r="C2337" t="s">
        <v>13871</v>
      </c>
      <c r="D2337">
        <v>97250</v>
      </c>
      <c r="E2337" t="s">
        <v>8373</v>
      </c>
      <c r="F2337" t="s">
        <v>4179</v>
      </c>
      <c r="G2337" t="s">
        <v>13872</v>
      </c>
      <c r="H2337" t="s">
        <v>13873</v>
      </c>
      <c r="J2337" t="s">
        <v>13874</v>
      </c>
      <c r="K2337" t="s">
        <v>13875</v>
      </c>
      <c r="M2337" t="s">
        <v>13876</v>
      </c>
      <c r="N2337">
        <v>97250</v>
      </c>
      <c r="O2337" t="s">
        <v>13126</v>
      </c>
    </row>
    <row r="2338" spans="1:15" x14ac:dyDescent="0.2">
      <c r="A2338" t="s">
        <v>13877</v>
      </c>
      <c r="B2338" t="s">
        <v>8371</v>
      </c>
      <c r="C2338" t="s">
        <v>13878</v>
      </c>
      <c r="D2338">
        <v>97250</v>
      </c>
      <c r="E2338" t="s">
        <v>8373</v>
      </c>
      <c r="F2338" t="s">
        <v>4179</v>
      </c>
      <c r="G2338" t="s">
        <v>13879</v>
      </c>
      <c r="H2338" t="s">
        <v>13880</v>
      </c>
      <c r="J2338" t="s">
        <v>13881</v>
      </c>
      <c r="K2338" t="s">
        <v>13882</v>
      </c>
      <c r="M2338" t="s">
        <v>13883</v>
      </c>
      <c r="N2338">
        <v>97250</v>
      </c>
      <c r="O2338" t="s">
        <v>13126</v>
      </c>
    </row>
    <row r="2339" spans="1:15" x14ac:dyDescent="0.2">
      <c r="A2339" t="s">
        <v>13884</v>
      </c>
      <c r="B2339" t="s">
        <v>8371</v>
      </c>
      <c r="C2339" t="s">
        <v>13885</v>
      </c>
      <c r="D2339">
        <v>97250</v>
      </c>
      <c r="E2339" t="s">
        <v>8373</v>
      </c>
      <c r="F2339" t="s">
        <v>4179</v>
      </c>
      <c r="G2339" t="s">
        <v>13886</v>
      </c>
      <c r="H2339" t="s">
        <v>13887</v>
      </c>
      <c r="J2339" t="s">
        <v>13888</v>
      </c>
      <c r="K2339" t="s">
        <v>13889</v>
      </c>
      <c r="M2339" t="s">
        <v>13890</v>
      </c>
      <c r="N2339">
        <v>97250</v>
      </c>
      <c r="O2339" t="s">
        <v>13126</v>
      </c>
    </row>
    <row r="2340" spans="1:15" x14ac:dyDescent="0.2">
      <c r="A2340" t="s">
        <v>13891</v>
      </c>
      <c r="B2340" t="s">
        <v>8371</v>
      </c>
      <c r="C2340" t="s">
        <v>13892</v>
      </c>
      <c r="D2340">
        <v>97250</v>
      </c>
      <c r="E2340" t="s">
        <v>8373</v>
      </c>
      <c r="F2340" t="s">
        <v>4179</v>
      </c>
      <c r="G2340" t="s">
        <v>13893</v>
      </c>
      <c r="H2340" t="s">
        <v>13894</v>
      </c>
      <c r="J2340" t="s">
        <v>13895</v>
      </c>
      <c r="K2340" t="s">
        <v>13896</v>
      </c>
      <c r="M2340" t="s">
        <v>13897</v>
      </c>
      <c r="N2340">
        <v>97250</v>
      </c>
      <c r="O2340" t="s">
        <v>13126</v>
      </c>
    </row>
    <row r="2341" spans="1:15" x14ac:dyDescent="0.2">
      <c r="A2341" t="s">
        <v>13898</v>
      </c>
      <c r="B2341" t="s">
        <v>8371</v>
      </c>
      <c r="C2341" t="s">
        <v>13899</v>
      </c>
      <c r="D2341">
        <v>97250</v>
      </c>
      <c r="E2341" t="s">
        <v>8373</v>
      </c>
      <c r="F2341" t="s">
        <v>4179</v>
      </c>
      <c r="G2341" t="s">
        <v>13900</v>
      </c>
      <c r="H2341" t="s">
        <v>13901</v>
      </c>
      <c r="J2341" t="s">
        <v>13902</v>
      </c>
      <c r="K2341" t="s">
        <v>13903</v>
      </c>
      <c r="M2341" t="s">
        <v>13904</v>
      </c>
      <c r="N2341">
        <v>97250</v>
      </c>
      <c r="O2341" t="s">
        <v>13126</v>
      </c>
    </row>
    <row r="2342" spans="1:15" x14ac:dyDescent="0.2">
      <c r="A2342" t="s">
        <v>13905</v>
      </c>
      <c r="B2342" t="s">
        <v>8371</v>
      </c>
      <c r="C2342" t="s">
        <v>13906</v>
      </c>
      <c r="D2342">
        <v>97250</v>
      </c>
      <c r="E2342" t="s">
        <v>8373</v>
      </c>
      <c r="F2342" t="s">
        <v>4179</v>
      </c>
      <c r="G2342" t="s">
        <v>13907</v>
      </c>
      <c r="H2342" t="s">
        <v>13908</v>
      </c>
      <c r="J2342" t="s">
        <v>13909</v>
      </c>
      <c r="K2342" t="s">
        <v>13910</v>
      </c>
      <c r="M2342" t="s">
        <v>13911</v>
      </c>
      <c r="N2342">
        <v>97250</v>
      </c>
      <c r="O2342" t="s">
        <v>13126</v>
      </c>
    </row>
    <row r="2343" spans="1:15" x14ac:dyDescent="0.2">
      <c r="A2343" t="s">
        <v>13912</v>
      </c>
      <c r="B2343" t="s">
        <v>8371</v>
      </c>
      <c r="C2343" t="s">
        <v>13913</v>
      </c>
      <c r="D2343">
        <v>97250</v>
      </c>
      <c r="E2343" t="s">
        <v>8373</v>
      </c>
      <c r="F2343" t="s">
        <v>4179</v>
      </c>
      <c r="G2343" t="s">
        <v>13914</v>
      </c>
      <c r="H2343" t="s">
        <v>13915</v>
      </c>
      <c r="J2343" t="s">
        <v>13916</v>
      </c>
      <c r="K2343" t="s">
        <v>13917</v>
      </c>
      <c r="M2343" t="s">
        <v>13918</v>
      </c>
      <c r="N2343">
        <v>97250</v>
      </c>
      <c r="O2343" t="s">
        <v>13126</v>
      </c>
    </row>
    <row r="2344" spans="1:15" x14ac:dyDescent="0.2">
      <c r="A2344" t="s">
        <v>13919</v>
      </c>
      <c r="B2344" t="s">
        <v>8371</v>
      </c>
      <c r="C2344" t="s">
        <v>13920</v>
      </c>
      <c r="D2344">
        <v>97250</v>
      </c>
      <c r="E2344" t="s">
        <v>8373</v>
      </c>
      <c r="F2344" t="s">
        <v>4179</v>
      </c>
      <c r="G2344" t="s">
        <v>13921</v>
      </c>
      <c r="H2344" t="s">
        <v>13922</v>
      </c>
      <c r="J2344" t="s">
        <v>13923</v>
      </c>
      <c r="K2344" t="s">
        <v>13924</v>
      </c>
      <c r="M2344" t="s">
        <v>13925</v>
      </c>
      <c r="N2344">
        <v>97250</v>
      </c>
      <c r="O2344" t="s">
        <v>13126</v>
      </c>
    </row>
    <row r="2345" spans="1:15" x14ac:dyDescent="0.2">
      <c r="A2345" t="s">
        <v>13926</v>
      </c>
      <c r="B2345" t="s">
        <v>8371</v>
      </c>
      <c r="C2345" t="s">
        <v>13927</v>
      </c>
      <c r="D2345">
        <v>97250</v>
      </c>
      <c r="E2345" t="s">
        <v>8373</v>
      </c>
      <c r="F2345" t="s">
        <v>4179</v>
      </c>
      <c r="G2345" t="s">
        <v>13928</v>
      </c>
      <c r="H2345" t="s">
        <v>13929</v>
      </c>
      <c r="J2345" t="s">
        <v>13930</v>
      </c>
      <c r="K2345" t="s">
        <v>13931</v>
      </c>
      <c r="M2345" t="s">
        <v>13932</v>
      </c>
      <c r="N2345">
        <v>97250</v>
      </c>
      <c r="O2345" t="s">
        <v>13126</v>
      </c>
    </row>
    <row r="2346" spans="1:15" x14ac:dyDescent="0.2">
      <c r="A2346" t="s">
        <v>13933</v>
      </c>
      <c r="B2346" t="s">
        <v>8371</v>
      </c>
      <c r="C2346" t="s">
        <v>13934</v>
      </c>
      <c r="D2346">
        <v>97250</v>
      </c>
      <c r="E2346" t="s">
        <v>8373</v>
      </c>
      <c r="F2346" t="s">
        <v>4179</v>
      </c>
      <c r="G2346" t="s">
        <v>13935</v>
      </c>
      <c r="H2346" t="s">
        <v>13936</v>
      </c>
      <c r="J2346" t="s">
        <v>13937</v>
      </c>
      <c r="K2346" t="s">
        <v>13938</v>
      </c>
      <c r="M2346" t="s">
        <v>13939</v>
      </c>
      <c r="N2346">
        <v>97250</v>
      </c>
      <c r="O2346" t="s">
        <v>13126</v>
      </c>
    </row>
    <row r="2347" spans="1:15" x14ac:dyDescent="0.2">
      <c r="A2347" t="s">
        <v>13940</v>
      </c>
      <c r="B2347" t="s">
        <v>8371</v>
      </c>
      <c r="C2347" t="s">
        <v>13941</v>
      </c>
      <c r="D2347">
        <v>97250</v>
      </c>
      <c r="E2347" t="s">
        <v>8373</v>
      </c>
      <c r="F2347" t="s">
        <v>4179</v>
      </c>
      <c r="G2347" t="s">
        <v>13942</v>
      </c>
      <c r="H2347" t="s">
        <v>13943</v>
      </c>
      <c r="J2347" t="s">
        <v>13944</v>
      </c>
      <c r="K2347" t="s">
        <v>13945</v>
      </c>
      <c r="M2347" t="s">
        <v>13946</v>
      </c>
      <c r="N2347">
        <v>97250</v>
      </c>
      <c r="O2347" t="s">
        <v>13126</v>
      </c>
    </row>
    <row r="2348" spans="1:15" x14ac:dyDescent="0.2">
      <c r="A2348" t="s">
        <v>13947</v>
      </c>
      <c r="B2348" t="s">
        <v>35</v>
      </c>
      <c r="C2348" t="s">
        <v>13948</v>
      </c>
      <c r="D2348">
        <v>97239</v>
      </c>
      <c r="E2348" t="s">
        <v>36</v>
      </c>
      <c r="H2348" t="s">
        <v>516</v>
      </c>
      <c r="I2348" t="s">
        <v>39</v>
      </c>
      <c r="K2348" t="s">
        <v>1532</v>
      </c>
      <c r="L2348" t="s">
        <v>41</v>
      </c>
      <c r="N2348">
        <v>97239</v>
      </c>
      <c r="O2348" t="s">
        <v>3484</v>
      </c>
    </row>
    <row r="2349" spans="1:15" x14ac:dyDescent="0.2">
      <c r="A2349" t="s">
        <v>13949</v>
      </c>
      <c r="B2349" t="s">
        <v>115</v>
      </c>
      <c r="C2349" t="s">
        <v>13950</v>
      </c>
      <c r="D2349">
        <v>97239</v>
      </c>
      <c r="E2349" t="s">
        <v>116</v>
      </c>
      <c r="G2349" t="s">
        <v>291</v>
      </c>
      <c r="H2349" t="s">
        <v>39</v>
      </c>
      <c r="K2349" t="s">
        <v>12878</v>
      </c>
      <c r="L2349" t="s">
        <v>41</v>
      </c>
      <c r="N2349">
        <v>97239</v>
      </c>
      <c r="O2349" t="s">
        <v>3484</v>
      </c>
    </row>
    <row r="2350" spans="1:15" x14ac:dyDescent="0.2">
      <c r="A2350" t="s">
        <v>13951</v>
      </c>
      <c r="B2350" t="s">
        <v>442</v>
      </c>
      <c r="C2350" t="s">
        <v>13952</v>
      </c>
      <c r="D2350">
        <v>97239</v>
      </c>
      <c r="E2350" t="s">
        <v>443</v>
      </c>
      <c r="G2350" t="s">
        <v>4517</v>
      </c>
      <c r="H2350" t="s">
        <v>98</v>
      </c>
      <c r="K2350" t="s">
        <v>13953</v>
      </c>
      <c r="L2350" t="s">
        <v>41</v>
      </c>
      <c r="N2350">
        <v>97239</v>
      </c>
      <c r="O2350" t="s">
        <v>3484</v>
      </c>
    </row>
    <row r="2351" spans="1:15" x14ac:dyDescent="0.2">
      <c r="A2351" t="s">
        <v>13954</v>
      </c>
      <c r="B2351" t="s">
        <v>442</v>
      </c>
      <c r="C2351" t="s">
        <v>13955</v>
      </c>
      <c r="D2351">
        <v>97239</v>
      </c>
      <c r="E2351" t="s">
        <v>443</v>
      </c>
      <c r="H2351" t="s">
        <v>98</v>
      </c>
      <c r="K2351" t="s">
        <v>13956</v>
      </c>
      <c r="L2351" t="s">
        <v>41</v>
      </c>
      <c r="N2351">
        <v>97239</v>
      </c>
      <c r="O2351" t="s">
        <v>3484</v>
      </c>
    </row>
    <row r="2352" spans="1:15" x14ac:dyDescent="0.2">
      <c r="A2352" t="s">
        <v>13957</v>
      </c>
      <c r="B2352" t="s">
        <v>208</v>
      </c>
      <c r="C2352" t="s">
        <v>13958</v>
      </c>
      <c r="D2352">
        <v>97239</v>
      </c>
      <c r="E2352" t="s">
        <v>209</v>
      </c>
      <c r="H2352" t="s">
        <v>672</v>
      </c>
      <c r="K2352" t="s">
        <v>13959</v>
      </c>
      <c r="L2352" t="s">
        <v>41</v>
      </c>
      <c r="N2352">
        <v>97239</v>
      </c>
      <c r="O2352" t="s">
        <v>3484</v>
      </c>
    </row>
    <row r="2353" spans="1:15" x14ac:dyDescent="0.2">
      <c r="A2353" t="s">
        <v>13960</v>
      </c>
      <c r="B2353" t="s">
        <v>208</v>
      </c>
      <c r="C2353" t="s">
        <v>13961</v>
      </c>
      <c r="D2353">
        <v>97239</v>
      </c>
      <c r="E2353" t="s">
        <v>209</v>
      </c>
      <c r="H2353" t="s">
        <v>672</v>
      </c>
      <c r="K2353" t="s">
        <v>13962</v>
      </c>
      <c r="L2353" t="s">
        <v>41</v>
      </c>
      <c r="N2353">
        <v>97239</v>
      </c>
      <c r="O2353" t="s">
        <v>3484</v>
      </c>
    </row>
    <row r="2354" spans="1:15" x14ac:dyDescent="0.2">
      <c r="A2354" t="s">
        <v>13963</v>
      </c>
      <c r="B2354" t="s">
        <v>219</v>
      </c>
      <c r="C2354" t="s">
        <v>13964</v>
      </c>
      <c r="D2354">
        <v>97239</v>
      </c>
      <c r="E2354" t="s">
        <v>220</v>
      </c>
      <c r="I2354" t="s">
        <v>1547</v>
      </c>
      <c r="L2354" t="s">
        <v>41</v>
      </c>
      <c r="N2354">
        <v>97239</v>
      </c>
      <c r="O2354" t="s">
        <v>3484</v>
      </c>
    </row>
    <row r="2355" spans="1:15" x14ac:dyDescent="0.2">
      <c r="A2355" t="s">
        <v>13965</v>
      </c>
      <c r="B2355" t="s">
        <v>219</v>
      </c>
      <c r="C2355" t="s">
        <v>13966</v>
      </c>
      <c r="D2355">
        <v>97239</v>
      </c>
      <c r="E2355" t="s">
        <v>220</v>
      </c>
      <c r="I2355" t="s">
        <v>1547</v>
      </c>
      <c r="L2355" t="s">
        <v>41</v>
      </c>
      <c r="N2355">
        <v>97239</v>
      </c>
      <c r="O2355" t="s">
        <v>3484</v>
      </c>
    </row>
    <row r="2356" spans="1:15" x14ac:dyDescent="0.2">
      <c r="A2356" t="s">
        <v>13967</v>
      </c>
      <c r="B2356" t="s">
        <v>219</v>
      </c>
      <c r="C2356" t="s">
        <v>13968</v>
      </c>
      <c r="D2356">
        <v>97239</v>
      </c>
      <c r="E2356" t="s">
        <v>220</v>
      </c>
      <c r="I2356" t="s">
        <v>1547</v>
      </c>
      <c r="L2356" t="s">
        <v>41</v>
      </c>
      <c r="N2356">
        <v>97239</v>
      </c>
      <c r="O2356" t="s">
        <v>3484</v>
      </c>
    </row>
    <row r="2357" spans="1:15" x14ac:dyDescent="0.2">
      <c r="A2357" t="s">
        <v>13969</v>
      </c>
      <c r="B2357" t="s">
        <v>219</v>
      </c>
      <c r="C2357" t="s">
        <v>13970</v>
      </c>
      <c r="D2357">
        <v>97239</v>
      </c>
      <c r="E2357" t="s">
        <v>220</v>
      </c>
      <c r="I2357" t="s">
        <v>1547</v>
      </c>
      <c r="L2357" t="s">
        <v>41</v>
      </c>
      <c r="N2357">
        <v>97239</v>
      </c>
      <c r="O2357" t="s">
        <v>3484</v>
      </c>
    </row>
    <row r="2358" spans="1:15" x14ac:dyDescent="0.2">
      <c r="A2358" t="s">
        <v>13971</v>
      </c>
      <c r="B2358" t="s">
        <v>219</v>
      </c>
      <c r="C2358" t="s">
        <v>13972</v>
      </c>
      <c r="D2358">
        <v>97239</v>
      </c>
      <c r="E2358" t="s">
        <v>220</v>
      </c>
      <c r="I2358" t="s">
        <v>1547</v>
      </c>
      <c r="L2358" t="s">
        <v>41</v>
      </c>
      <c r="N2358">
        <v>97239</v>
      </c>
      <c r="O2358" t="s">
        <v>3484</v>
      </c>
    </row>
    <row r="2359" spans="1:15" x14ac:dyDescent="0.2">
      <c r="A2359" t="s">
        <v>13973</v>
      </c>
      <c r="B2359" t="s">
        <v>219</v>
      </c>
      <c r="C2359" t="s">
        <v>13974</v>
      </c>
      <c r="D2359">
        <v>97239</v>
      </c>
      <c r="E2359" t="s">
        <v>220</v>
      </c>
      <c r="I2359" t="s">
        <v>1547</v>
      </c>
      <c r="L2359" t="s">
        <v>41</v>
      </c>
      <c r="N2359">
        <v>97239</v>
      </c>
      <c r="O2359" t="s">
        <v>3484</v>
      </c>
    </row>
    <row r="2360" spans="1:15" x14ac:dyDescent="0.2">
      <c r="A2360" t="s">
        <v>13975</v>
      </c>
      <c r="B2360" t="s">
        <v>219</v>
      </c>
      <c r="C2360" t="s">
        <v>13976</v>
      </c>
      <c r="D2360">
        <v>97239</v>
      </c>
      <c r="E2360" t="s">
        <v>220</v>
      </c>
      <c r="I2360" t="s">
        <v>1547</v>
      </c>
      <c r="L2360" t="s">
        <v>41</v>
      </c>
      <c r="N2360">
        <v>97239</v>
      </c>
      <c r="O2360" t="s">
        <v>3484</v>
      </c>
    </row>
    <row r="2361" spans="1:15" x14ac:dyDescent="0.2">
      <c r="A2361" t="s">
        <v>13977</v>
      </c>
      <c r="B2361" t="s">
        <v>219</v>
      </c>
      <c r="C2361" t="s">
        <v>13978</v>
      </c>
      <c r="D2361">
        <v>97239</v>
      </c>
      <c r="E2361" t="s">
        <v>220</v>
      </c>
      <c r="I2361" t="s">
        <v>1547</v>
      </c>
      <c r="L2361" t="s">
        <v>41</v>
      </c>
      <c r="N2361">
        <v>97239</v>
      </c>
      <c r="O2361" t="s">
        <v>3484</v>
      </c>
    </row>
    <row r="2362" spans="1:15" x14ac:dyDescent="0.2">
      <c r="A2362" t="s">
        <v>13979</v>
      </c>
      <c r="B2362" t="s">
        <v>219</v>
      </c>
      <c r="C2362" t="s">
        <v>13980</v>
      </c>
      <c r="D2362">
        <v>97239</v>
      </c>
      <c r="E2362" t="s">
        <v>220</v>
      </c>
      <c r="I2362" t="s">
        <v>1547</v>
      </c>
      <c r="L2362" t="s">
        <v>41</v>
      </c>
      <c r="N2362">
        <v>97239</v>
      </c>
      <c r="O2362" t="s">
        <v>3484</v>
      </c>
    </row>
    <row r="2363" spans="1:15" x14ac:dyDescent="0.2">
      <c r="A2363" t="s">
        <v>13981</v>
      </c>
      <c r="B2363" t="s">
        <v>219</v>
      </c>
      <c r="C2363" t="s">
        <v>13982</v>
      </c>
      <c r="D2363">
        <v>97239</v>
      </c>
      <c r="E2363" t="s">
        <v>220</v>
      </c>
      <c r="I2363" t="s">
        <v>1547</v>
      </c>
      <c r="L2363" t="s">
        <v>41</v>
      </c>
      <c r="N2363">
        <v>97239</v>
      </c>
      <c r="O2363" t="s">
        <v>3484</v>
      </c>
    </row>
    <row r="2364" spans="1:15" x14ac:dyDescent="0.2">
      <c r="A2364" t="s">
        <v>13983</v>
      </c>
      <c r="B2364" t="s">
        <v>219</v>
      </c>
      <c r="C2364" t="s">
        <v>13984</v>
      </c>
      <c r="D2364">
        <v>97239</v>
      </c>
      <c r="E2364" t="s">
        <v>220</v>
      </c>
      <c r="I2364" t="s">
        <v>1547</v>
      </c>
      <c r="L2364" t="s">
        <v>41</v>
      </c>
      <c r="N2364">
        <v>97239</v>
      </c>
      <c r="O2364" t="s">
        <v>3484</v>
      </c>
    </row>
    <row r="2365" spans="1:15" x14ac:dyDescent="0.2">
      <c r="A2365" t="s">
        <v>13985</v>
      </c>
      <c r="B2365" t="s">
        <v>219</v>
      </c>
      <c r="C2365" t="s">
        <v>13986</v>
      </c>
      <c r="D2365">
        <v>97239</v>
      </c>
      <c r="E2365" t="s">
        <v>220</v>
      </c>
      <c r="I2365" t="s">
        <v>1547</v>
      </c>
      <c r="L2365" t="s">
        <v>41</v>
      </c>
      <c r="N2365">
        <v>97239</v>
      </c>
      <c r="O2365" t="s">
        <v>3484</v>
      </c>
    </row>
    <row r="2366" spans="1:15" x14ac:dyDescent="0.2">
      <c r="A2366" t="s">
        <v>13987</v>
      </c>
      <c r="B2366" t="s">
        <v>219</v>
      </c>
      <c r="C2366" t="s">
        <v>13988</v>
      </c>
      <c r="D2366">
        <v>97239</v>
      </c>
      <c r="E2366" t="s">
        <v>220</v>
      </c>
      <c r="I2366" t="s">
        <v>1547</v>
      </c>
      <c r="L2366" t="s">
        <v>41</v>
      </c>
      <c r="N2366">
        <v>97239</v>
      </c>
      <c r="O2366" t="s">
        <v>3484</v>
      </c>
    </row>
    <row r="2367" spans="1:15" x14ac:dyDescent="0.2">
      <c r="A2367" t="s">
        <v>13989</v>
      </c>
      <c r="B2367" t="s">
        <v>219</v>
      </c>
      <c r="C2367" t="s">
        <v>13990</v>
      </c>
      <c r="D2367">
        <v>97239</v>
      </c>
      <c r="E2367" t="s">
        <v>220</v>
      </c>
      <c r="I2367" t="s">
        <v>1547</v>
      </c>
      <c r="L2367" t="s">
        <v>41</v>
      </c>
      <c r="N2367">
        <v>97239</v>
      </c>
      <c r="O2367" t="s">
        <v>3484</v>
      </c>
    </row>
    <row r="2368" spans="1:15" x14ac:dyDescent="0.2">
      <c r="A2368" t="s">
        <v>13991</v>
      </c>
      <c r="B2368" t="s">
        <v>219</v>
      </c>
      <c r="C2368" t="s">
        <v>13992</v>
      </c>
      <c r="D2368">
        <v>97239</v>
      </c>
      <c r="E2368" t="s">
        <v>220</v>
      </c>
      <c r="I2368" t="s">
        <v>1547</v>
      </c>
      <c r="L2368" t="s">
        <v>41</v>
      </c>
      <c r="N2368">
        <v>97239</v>
      </c>
      <c r="O2368" t="s">
        <v>3484</v>
      </c>
    </row>
    <row r="2369" spans="1:15" x14ac:dyDescent="0.2">
      <c r="A2369" t="s">
        <v>13993</v>
      </c>
      <c r="B2369" t="s">
        <v>219</v>
      </c>
      <c r="C2369" t="s">
        <v>13994</v>
      </c>
      <c r="D2369">
        <v>97239</v>
      </c>
      <c r="E2369" t="s">
        <v>220</v>
      </c>
      <c r="I2369" t="s">
        <v>1547</v>
      </c>
      <c r="L2369" t="s">
        <v>41</v>
      </c>
      <c r="N2369">
        <v>97239</v>
      </c>
      <c r="O2369" t="s">
        <v>3484</v>
      </c>
    </row>
    <row r="2370" spans="1:15" x14ac:dyDescent="0.2">
      <c r="A2370" t="s">
        <v>13995</v>
      </c>
      <c r="B2370" t="s">
        <v>219</v>
      </c>
      <c r="C2370" t="s">
        <v>13996</v>
      </c>
      <c r="D2370">
        <v>97239</v>
      </c>
      <c r="E2370" t="s">
        <v>220</v>
      </c>
      <c r="I2370" t="s">
        <v>39</v>
      </c>
      <c r="L2370" t="s">
        <v>41</v>
      </c>
      <c r="N2370">
        <v>97239</v>
      </c>
      <c r="O2370" t="s">
        <v>3484</v>
      </c>
    </row>
    <row r="2371" spans="1:15" x14ac:dyDescent="0.2">
      <c r="A2371" t="s">
        <v>13997</v>
      </c>
      <c r="B2371" t="s">
        <v>931</v>
      </c>
      <c r="C2371" t="s">
        <v>13998</v>
      </c>
      <c r="D2371">
        <v>97239</v>
      </c>
      <c r="E2371" t="s">
        <v>932</v>
      </c>
      <c r="H2371" t="s">
        <v>98</v>
      </c>
      <c r="K2371" t="s">
        <v>13999</v>
      </c>
      <c r="L2371" t="s">
        <v>41</v>
      </c>
      <c r="N2371">
        <v>97239</v>
      </c>
      <c r="O2371" t="s">
        <v>3484</v>
      </c>
    </row>
    <row r="2372" spans="1:15" x14ac:dyDescent="0.2">
      <c r="A2372" t="s">
        <v>14000</v>
      </c>
      <c r="B2372" t="s">
        <v>746</v>
      </c>
      <c r="C2372" t="s">
        <v>14001</v>
      </c>
      <c r="D2372">
        <v>97239</v>
      </c>
      <c r="E2372" t="s">
        <v>747</v>
      </c>
      <c r="L2372" t="s">
        <v>41</v>
      </c>
      <c r="N2372">
        <v>97239</v>
      </c>
      <c r="O2372" t="s">
        <v>3484</v>
      </c>
    </row>
    <row r="2373" spans="1:15" x14ac:dyDescent="0.2">
      <c r="A2373" t="s">
        <v>14002</v>
      </c>
      <c r="B2373" t="s">
        <v>149</v>
      </c>
      <c r="C2373" t="s">
        <v>14003</v>
      </c>
      <c r="D2373">
        <v>97239</v>
      </c>
      <c r="E2373" t="s">
        <v>150</v>
      </c>
      <c r="G2373" t="s">
        <v>313</v>
      </c>
      <c r="I2373" t="s">
        <v>98</v>
      </c>
      <c r="K2373" t="s">
        <v>14004</v>
      </c>
      <c r="L2373" t="s">
        <v>41</v>
      </c>
      <c r="N2373">
        <v>97239</v>
      </c>
      <c r="O2373" t="s">
        <v>3484</v>
      </c>
    </row>
    <row r="2374" spans="1:15" x14ac:dyDescent="0.2">
      <c r="A2374" t="s">
        <v>14005</v>
      </c>
      <c r="B2374" t="s">
        <v>149</v>
      </c>
      <c r="C2374" t="s">
        <v>14006</v>
      </c>
      <c r="D2374">
        <v>97239</v>
      </c>
      <c r="E2374" t="s">
        <v>150</v>
      </c>
      <c r="G2374" t="s">
        <v>83</v>
      </c>
      <c r="I2374" t="s">
        <v>98</v>
      </c>
      <c r="K2374" t="s">
        <v>4959</v>
      </c>
      <c r="L2374" t="s">
        <v>41</v>
      </c>
      <c r="N2374">
        <v>97239</v>
      </c>
      <c r="O2374" t="s">
        <v>3484</v>
      </c>
    </row>
    <row r="2375" spans="1:15" x14ac:dyDescent="0.2">
      <c r="A2375" t="s">
        <v>14007</v>
      </c>
      <c r="B2375" t="s">
        <v>149</v>
      </c>
      <c r="C2375" t="s">
        <v>14008</v>
      </c>
      <c r="D2375">
        <v>97239</v>
      </c>
      <c r="E2375" t="s">
        <v>150</v>
      </c>
      <c r="G2375" t="s">
        <v>313</v>
      </c>
      <c r="I2375" t="s">
        <v>96</v>
      </c>
      <c r="K2375" t="s">
        <v>4959</v>
      </c>
      <c r="L2375" t="s">
        <v>41</v>
      </c>
      <c r="N2375">
        <v>97239</v>
      </c>
      <c r="O2375" t="s">
        <v>3484</v>
      </c>
    </row>
    <row r="2376" spans="1:15" x14ac:dyDescent="0.2">
      <c r="A2376" t="s">
        <v>14009</v>
      </c>
      <c r="B2376" t="s">
        <v>138</v>
      </c>
      <c r="C2376" t="s">
        <v>14010</v>
      </c>
      <c r="D2376">
        <v>97239</v>
      </c>
      <c r="E2376" t="s">
        <v>139</v>
      </c>
      <c r="I2376" t="s">
        <v>2825</v>
      </c>
      <c r="K2376" t="s">
        <v>14011</v>
      </c>
      <c r="L2376" t="s">
        <v>41</v>
      </c>
      <c r="N2376">
        <v>97239</v>
      </c>
      <c r="O2376" t="s">
        <v>3484</v>
      </c>
    </row>
    <row r="2377" spans="1:15" x14ac:dyDescent="0.2">
      <c r="A2377" t="s">
        <v>14012</v>
      </c>
      <c r="B2377" t="s">
        <v>138</v>
      </c>
      <c r="C2377" t="s">
        <v>14013</v>
      </c>
      <c r="D2377">
        <v>97239</v>
      </c>
      <c r="E2377" t="s">
        <v>139</v>
      </c>
      <c r="I2377" t="s">
        <v>98</v>
      </c>
      <c r="K2377" t="s">
        <v>14014</v>
      </c>
      <c r="L2377" t="s">
        <v>41</v>
      </c>
      <c r="N2377">
        <v>97239</v>
      </c>
      <c r="O2377" t="s">
        <v>3484</v>
      </c>
    </row>
    <row r="2378" spans="1:15" x14ac:dyDescent="0.2">
      <c r="A2378" t="s">
        <v>14015</v>
      </c>
      <c r="B2378" t="s">
        <v>138</v>
      </c>
      <c r="C2378" t="s">
        <v>14016</v>
      </c>
      <c r="D2378">
        <v>97239</v>
      </c>
      <c r="E2378" t="s">
        <v>139</v>
      </c>
      <c r="I2378" t="s">
        <v>98</v>
      </c>
      <c r="K2378" t="s">
        <v>14017</v>
      </c>
      <c r="L2378" t="s">
        <v>41</v>
      </c>
      <c r="N2378">
        <v>97239</v>
      </c>
      <c r="O2378" t="s">
        <v>3484</v>
      </c>
    </row>
    <row r="2379" spans="1:15" x14ac:dyDescent="0.2">
      <c r="A2379" t="s">
        <v>14018</v>
      </c>
      <c r="B2379" t="s">
        <v>138</v>
      </c>
      <c r="C2379" t="s">
        <v>14019</v>
      </c>
      <c r="D2379">
        <v>97239</v>
      </c>
      <c r="E2379" t="s">
        <v>139</v>
      </c>
      <c r="I2379" t="s">
        <v>98</v>
      </c>
      <c r="K2379" t="s">
        <v>14014</v>
      </c>
      <c r="L2379" t="s">
        <v>41</v>
      </c>
      <c r="N2379">
        <v>97239</v>
      </c>
      <c r="O2379" t="s">
        <v>3484</v>
      </c>
    </row>
    <row r="2380" spans="1:15" x14ac:dyDescent="0.2">
      <c r="A2380" t="s">
        <v>14020</v>
      </c>
      <c r="B2380" t="s">
        <v>138</v>
      </c>
      <c r="C2380" t="s">
        <v>14021</v>
      </c>
      <c r="D2380">
        <v>97239</v>
      </c>
      <c r="E2380" t="s">
        <v>139</v>
      </c>
      <c r="I2380" t="s">
        <v>140</v>
      </c>
      <c r="K2380" t="s">
        <v>14022</v>
      </c>
      <c r="L2380" t="s">
        <v>41</v>
      </c>
      <c r="N2380">
        <v>97239</v>
      </c>
      <c r="O2380" t="s">
        <v>3484</v>
      </c>
    </row>
    <row r="2381" spans="1:15" x14ac:dyDescent="0.2">
      <c r="A2381" t="s">
        <v>14023</v>
      </c>
      <c r="B2381" t="s">
        <v>457</v>
      </c>
      <c r="C2381" t="s">
        <v>14024</v>
      </c>
      <c r="D2381">
        <v>97239</v>
      </c>
      <c r="E2381" t="s">
        <v>458</v>
      </c>
      <c r="I2381" t="s">
        <v>89</v>
      </c>
      <c r="K2381" t="s">
        <v>14025</v>
      </c>
      <c r="L2381" t="s">
        <v>41</v>
      </c>
      <c r="N2381">
        <v>97239</v>
      </c>
      <c r="O2381" t="s">
        <v>3484</v>
      </c>
    </row>
    <row r="2382" spans="1:15" x14ac:dyDescent="0.2">
      <c r="A2382" t="s">
        <v>14026</v>
      </c>
      <c r="B2382" t="s">
        <v>4415</v>
      </c>
      <c r="C2382" t="s">
        <v>14027</v>
      </c>
      <c r="D2382">
        <v>97239</v>
      </c>
      <c r="E2382" t="s">
        <v>4416</v>
      </c>
      <c r="I2382" t="s">
        <v>98</v>
      </c>
      <c r="K2382" t="s">
        <v>14028</v>
      </c>
      <c r="L2382" t="s">
        <v>41</v>
      </c>
      <c r="N2382">
        <v>97239</v>
      </c>
      <c r="O2382" t="s">
        <v>3484</v>
      </c>
    </row>
    <row r="2383" spans="1:15" x14ac:dyDescent="0.2">
      <c r="A2383" t="s">
        <v>14029</v>
      </c>
      <c r="B2383" t="s">
        <v>81</v>
      </c>
      <c r="C2383" t="s">
        <v>14030</v>
      </c>
      <c r="D2383">
        <v>97239</v>
      </c>
      <c r="E2383" t="s">
        <v>82</v>
      </c>
      <c r="H2383" t="s">
        <v>96</v>
      </c>
      <c r="K2383" t="s">
        <v>41</v>
      </c>
      <c r="N2383">
        <v>97239</v>
      </c>
      <c r="O2383" t="s">
        <v>3484</v>
      </c>
    </row>
    <row r="2384" spans="1:15" x14ac:dyDescent="0.2">
      <c r="A2384" t="s">
        <v>14031</v>
      </c>
      <c r="B2384" t="s">
        <v>81</v>
      </c>
      <c r="C2384" t="s">
        <v>14032</v>
      </c>
      <c r="D2384">
        <v>97239</v>
      </c>
      <c r="E2384" t="s">
        <v>82</v>
      </c>
      <c r="F2384" t="s">
        <v>3184</v>
      </c>
      <c r="G2384" t="s">
        <v>3110</v>
      </c>
      <c r="H2384" t="s">
        <v>98</v>
      </c>
      <c r="K2384" t="s">
        <v>41</v>
      </c>
      <c r="N2384">
        <v>97239</v>
      </c>
      <c r="O2384" t="s">
        <v>3484</v>
      </c>
    </row>
    <row r="2385" spans="1:15" x14ac:dyDescent="0.2">
      <c r="A2385" t="s">
        <v>14033</v>
      </c>
      <c r="B2385" t="s">
        <v>81</v>
      </c>
      <c r="C2385" t="s">
        <v>14034</v>
      </c>
      <c r="D2385">
        <v>97239</v>
      </c>
      <c r="E2385" t="s">
        <v>82</v>
      </c>
      <c r="F2385" t="s">
        <v>3184</v>
      </c>
      <c r="G2385" t="s">
        <v>3110</v>
      </c>
      <c r="H2385" t="s">
        <v>98</v>
      </c>
      <c r="K2385" t="s">
        <v>41</v>
      </c>
      <c r="N2385">
        <v>97239</v>
      </c>
      <c r="O2385" t="s">
        <v>3484</v>
      </c>
    </row>
    <row r="2386" spans="1:15" x14ac:dyDescent="0.2">
      <c r="A2386" t="s">
        <v>14035</v>
      </c>
      <c r="B2386" t="s">
        <v>91</v>
      </c>
      <c r="C2386" t="s">
        <v>14036</v>
      </c>
      <c r="D2386">
        <v>97239</v>
      </c>
      <c r="E2386" t="s">
        <v>92</v>
      </c>
      <c r="F2386" t="s">
        <v>3184</v>
      </c>
      <c r="G2386" t="s">
        <v>3110</v>
      </c>
      <c r="H2386" t="s">
        <v>98</v>
      </c>
      <c r="K2386" t="s">
        <v>41</v>
      </c>
      <c r="N2386">
        <v>97239</v>
      </c>
      <c r="O2386" t="s">
        <v>3484</v>
      </c>
    </row>
    <row r="2387" spans="1:15" x14ac:dyDescent="0.2">
      <c r="A2387" t="s">
        <v>14037</v>
      </c>
      <c r="B2387" t="s">
        <v>91</v>
      </c>
      <c r="C2387" t="s">
        <v>14038</v>
      </c>
      <c r="D2387">
        <v>97239</v>
      </c>
      <c r="E2387" t="s">
        <v>92</v>
      </c>
      <c r="F2387" t="s">
        <v>3184</v>
      </c>
      <c r="G2387" t="s">
        <v>3110</v>
      </c>
      <c r="H2387" t="s">
        <v>98</v>
      </c>
      <c r="K2387" t="s">
        <v>41</v>
      </c>
      <c r="N2387">
        <v>97239</v>
      </c>
      <c r="O2387" t="s">
        <v>3484</v>
      </c>
    </row>
    <row r="2388" spans="1:15" x14ac:dyDescent="0.2">
      <c r="A2388" t="s">
        <v>14039</v>
      </c>
      <c r="B2388" t="s">
        <v>91</v>
      </c>
      <c r="C2388" t="s">
        <v>14040</v>
      </c>
      <c r="D2388">
        <v>97239</v>
      </c>
      <c r="E2388" t="s">
        <v>92</v>
      </c>
      <c r="F2388" t="s">
        <v>3184</v>
      </c>
      <c r="G2388" t="s">
        <v>3110</v>
      </c>
      <c r="H2388" t="s">
        <v>98</v>
      </c>
      <c r="K2388" t="s">
        <v>41</v>
      </c>
      <c r="N2388">
        <v>97239</v>
      </c>
      <c r="O2388" t="s">
        <v>3484</v>
      </c>
    </row>
    <row r="2389" spans="1:15" x14ac:dyDescent="0.2">
      <c r="A2389" t="s">
        <v>14041</v>
      </c>
      <c r="B2389" t="s">
        <v>91</v>
      </c>
      <c r="C2389" t="s">
        <v>14042</v>
      </c>
      <c r="D2389">
        <v>97239</v>
      </c>
      <c r="E2389" t="s">
        <v>92</v>
      </c>
      <c r="F2389" t="s">
        <v>3184</v>
      </c>
      <c r="G2389" t="s">
        <v>3110</v>
      </c>
      <c r="H2389" t="s">
        <v>98</v>
      </c>
      <c r="K2389" t="s">
        <v>41</v>
      </c>
      <c r="N2389">
        <v>97239</v>
      </c>
      <c r="O2389" t="s">
        <v>3484</v>
      </c>
    </row>
    <row r="2390" spans="1:15" x14ac:dyDescent="0.2">
      <c r="A2390" t="s">
        <v>14043</v>
      </c>
      <c r="B2390" t="s">
        <v>91</v>
      </c>
      <c r="C2390" t="s">
        <v>14044</v>
      </c>
      <c r="D2390">
        <v>97239</v>
      </c>
      <c r="E2390" t="s">
        <v>92</v>
      </c>
      <c r="F2390" t="s">
        <v>3184</v>
      </c>
      <c r="G2390" t="s">
        <v>3110</v>
      </c>
      <c r="H2390" t="s">
        <v>98</v>
      </c>
      <c r="K2390" t="s">
        <v>41</v>
      </c>
      <c r="N2390">
        <v>97239</v>
      </c>
      <c r="O2390" t="s">
        <v>3484</v>
      </c>
    </row>
    <row r="2391" spans="1:15" x14ac:dyDescent="0.2">
      <c r="A2391" t="s">
        <v>14045</v>
      </c>
      <c r="B2391" t="s">
        <v>91</v>
      </c>
      <c r="C2391" t="s">
        <v>14046</v>
      </c>
      <c r="D2391">
        <v>97239</v>
      </c>
      <c r="E2391" t="s">
        <v>92</v>
      </c>
      <c r="F2391" t="s">
        <v>3184</v>
      </c>
      <c r="G2391" t="s">
        <v>3110</v>
      </c>
      <c r="H2391" t="s">
        <v>98</v>
      </c>
      <c r="K2391" t="s">
        <v>41</v>
      </c>
      <c r="N2391">
        <v>97239</v>
      </c>
      <c r="O2391" t="s">
        <v>3484</v>
      </c>
    </row>
    <row r="2392" spans="1:15" x14ac:dyDescent="0.2">
      <c r="A2392" t="s">
        <v>14047</v>
      </c>
      <c r="B2392" t="s">
        <v>67</v>
      </c>
      <c r="C2392" t="s">
        <v>14048</v>
      </c>
      <c r="D2392">
        <v>97239</v>
      </c>
      <c r="E2392" t="s">
        <v>68</v>
      </c>
      <c r="F2392" t="s">
        <v>499</v>
      </c>
      <c r="G2392" t="s">
        <v>69</v>
      </c>
      <c r="H2392" t="s">
        <v>145</v>
      </c>
      <c r="K2392" t="s">
        <v>41</v>
      </c>
      <c r="N2392">
        <v>97239</v>
      </c>
      <c r="O2392" t="s">
        <v>3484</v>
      </c>
    </row>
    <row r="2393" spans="1:15" x14ac:dyDescent="0.2">
      <c r="A2393" t="s">
        <v>14049</v>
      </c>
      <c r="B2393" t="s">
        <v>507</v>
      </c>
      <c r="C2393" t="s">
        <v>14050</v>
      </c>
      <c r="D2393">
        <v>97239</v>
      </c>
      <c r="E2393" t="s">
        <v>508</v>
      </c>
      <c r="F2393" t="s">
        <v>2277</v>
      </c>
      <c r="G2393" t="s">
        <v>513</v>
      </c>
      <c r="I2393" t="s">
        <v>155</v>
      </c>
      <c r="J2393" t="s">
        <v>14051</v>
      </c>
      <c r="K2393" t="s">
        <v>41</v>
      </c>
      <c r="N2393">
        <v>97239</v>
      </c>
      <c r="O2393" t="s">
        <v>3484</v>
      </c>
    </row>
    <row r="2394" spans="1:15" x14ac:dyDescent="0.2">
      <c r="A2394" t="s">
        <v>14052</v>
      </c>
      <c r="B2394" t="s">
        <v>1285</v>
      </c>
      <c r="C2394" t="s">
        <v>14053</v>
      </c>
      <c r="D2394">
        <v>97239</v>
      </c>
      <c r="E2394" t="s">
        <v>1286</v>
      </c>
      <c r="F2394" t="s">
        <v>14054</v>
      </c>
      <c r="I2394" t="s">
        <v>70</v>
      </c>
      <c r="J2394" t="s">
        <v>14055</v>
      </c>
      <c r="L2394" t="s">
        <v>41</v>
      </c>
      <c r="N2394">
        <v>97239</v>
      </c>
      <c r="O2394" t="s">
        <v>3484</v>
      </c>
    </row>
    <row r="2395" spans="1:15" x14ac:dyDescent="0.2">
      <c r="A2395" t="s">
        <v>14056</v>
      </c>
      <c r="B2395" t="s">
        <v>2273</v>
      </c>
      <c r="C2395" t="s">
        <v>14057</v>
      </c>
      <c r="D2395">
        <v>97239</v>
      </c>
      <c r="E2395" t="s">
        <v>2274</v>
      </c>
      <c r="F2395" t="s">
        <v>584</v>
      </c>
      <c r="G2395" t="s">
        <v>2275</v>
      </c>
      <c r="J2395" t="s">
        <v>14058</v>
      </c>
      <c r="K2395" t="s">
        <v>41</v>
      </c>
      <c r="N2395">
        <v>97239</v>
      </c>
      <c r="O2395" t="s">
        <v>3484</v>
      </c>
    </row>
    <row r="2396" spans="1:15" x14ac:dyDescent="0.2">
      <c r="A2396" t="s">
        <v>14059</v>
      </c>
      <c r="B2396" t="s">
        <v>5614</v>
      </c>
      <c r="C2396" t="s">
        <v>14060</v>
      </c>
      <c r="D2396">
        <v>97239</v>
      </c>
      <c r="E2396" t="s">
        <v>5615</v>
      </c>
      <c r="F2396" t="s">
        <v>5889</v>
      </c>
      <c r="G2396" t="s">
        <v>14061</v>
      </c>
      <c r="I2396" t="s">
        <v>96</v>
      </c>
      <c r="J2396" t="s">
        <v>7516</v>
      </c>
      <c r="K2396" t="s">
        <v>41</v>
      </c>
      <c r="N2396">
        <v>97239</v>
      </c>
      <c r="O2396" t="s">
        <v>3484</v>
      </c>
    </row>
    <row r="2397" spans="1:15" x14ac:dyDescent="0.2">
      <c r="A2397" t="s">
        <v>14062</v>
      </c>
      <c r="B2397" t="s">
        <v>5614</v>
      </c>
      <c r="C2397" t="s">
        <v>14063</v>
      </c>
      <c r="D2397">
        <v>97239</v>
      </c>
      <c r="E2397" t="s">
        <v>5615</v>
      </c>
      <c r="F2397" t="s">
        <v>2197</v>
      </c>
      <c r="G2397" t="s">
        <v>5793</v>
      </c>
      <c r="I2397" t="s">
        <v>96</v>
      </c>
      <c r="J2397" t="s">
        <v>7510</v>
      </c>
      <c r="L2397" t="s">
        <v>41</v>
      </c>
      <c r="M2397" t="s">
        <v>14064</v>
      </c>
      <c r="N2397">
        <v>97239</v>
      </c>
      <c r="O2397" t="s">
        <v>3484</v>
      </c>
    </row>
    <row r="2398" spans="1:15" x14ac:dyDescent="0.2">
      <c r="A2398" t="s">
        <v>14065</v>
      </c>
      <c r="B2398" t="s">
        <v>5614</v>
      </c>
      <c r="C2398" t="s">
        <v>14066</v>
      </c>
      <c r="D2398">
        <v>97239</v>
      </c>
      <c r="E2398" t="s">
        <v>5615</v>
      </c>
      <c r="F2398" t="s">
        <v>2197</v>
      </c>
      <c r="G2398" t="s">
        <v>5793</v>
      </c>
      <c r="I2398" t="s">
        <v>96</v>
      </c>
      <c r="J2398" t="s">
        <v>7509</v>
      </c>
      <c r="L2398" t="s">
        <v>41</v>
      </c>
      <c r="M2398" t="s">
        <v>7887</v>
      </c>
      <c r="N2398">
        <v>97239</v>
      </c>
      <c r="O2398" t="s">
        <v>3484</v>
      </c>
    </row>
    <row r="2399" spans="1:15" x14ac:dyDescent="0.2">
      <c r="A2399" t="s">
        <v>14067</v>
      </c>
      <c r="B2399" t="s">
        <v>5614</v>
      </c>
      <c r="C2399" t="s">
        <v>14068</v>
      </c>
      <c r="D2399">
        <v>97239</v>
      </c>
      <c r="E2399" t="s">
        <v>5615</v>
      </c>
      <c r="F2399" t="s">
        <v>2197</v>
      </c>
      <c r="G2399" t="s">
        <v>5796</v>
      </c>
      <c r="I2399" t="s">
        <v>96</v>
      </c>
      <c r="J2399" t="s">
        <v>14069</v>
      </c>
      <c r="L2399" t="s">
        <v>41</v>
      </c>
      <c r="M2399" t="s">
        <v>14070</v>
      </c>
      <c r="N2399">
        <v>97239</v>
      </c>
      <c r="O2399" t="s">
        <v>3484</v>
      </c>
    </row>
    <row r="2400" spans="1:15" x14ac:dyDescent="0.2">
      <c r="A2400" t="s">
        <v>14071</v>
      </c>
      <c r="B2400" t="s">
        <v>5614</v>
      </c>
      <c r="C2400" t="s">
        <v>14072</v>
      </c>
      <c r="D2400">
        <v>97239</v>
      </c>
      <c r="E2400" t="s">
        <v>5615</v>
      </c>
      <c r="F2400" t="s">
        <v>2197</v>
      </c>
      <c r="G2400" t="s">
        <v>5793</v>
      </c>
      <c r="I2400" t="s">
        <v>96</v>
      </c>
      <c r="J2400" t="s">
        <v>7509</v>
      </c>
      <c r="L2400" t="s">
        <v>41</v>
      </c>
      <c r="M2400" t="s">
        <v>14073</v>
      </c>
      <c r="N2400">
        <v>97239</v>
      </c>
      <c r="O2400" t="s">
        <v>3484</v>
      </c>
    </row>
    <row r="2401" spans="1:15" x14ac:dyDescent="0.2">
      <c r="A2401" t="s">
        <v>14074</v>
      </c>
      <c r="B2401" t="s">
        <v>5782</v>
      </c>
      <c r="C2401" t="s">
        <v>14075</v>
      </c>
      <c r="D2401">
        <v>97239</v>
      </c>
      <c r="E2401" t="s">
        <v>5783</v>
      </c>
      <c r="F2401" t="s">
        <v>7518</v>
      </c>
      <c r="G2401" t="s">
        <v>7519</v>
      </c>
      <c r="H2401" t="s">
        <v>6848</v>
      </c>
      <c r="I2401" t="s">
        <v>96</v>
      </c>
      <c r="J2401" t="s">
        <v>14076</v>
      </c>
      <c r="L2401" t="s">
        <v>41</v>
      </c>
      <c r="N2401">
        <v>97239</v>
      </c>
      <c r="O2401" t="s">
        <v>3484</v>
      </c>
    </row>
    <row r="2402" spans="1:15" x14ac:dyDescent="0.2">
      <c r="A2402" t="s">
        <v>14077</v>
      </c>
      <c r="B2402" t="s">
        <v>5782</v>
      </c>
      <c r="C2402" t="s">
        <v>14078</v>
      </c>
      <c r="D2402">
        <v>97239</v>
      </c>
      <c r="E2402" t="s">
        <v>5783</v>
      </c>
      <c r="F2402" t="s">
        <v>2197</v>
      </c>
      <c r="G2402" t="s">
        <v>14079</v>
      </c>
      <c r="H2402" t="s">
        <v>2489</v>
      </c>
      <c r="I2402" t="s">
        <v>96</v>
      </c>
      <c r="J2402" t="s">
        <v>14080</v>
      </c>
      <c r="K2402" t="s">
        <v>41</v>
      </c>
      <c r="N2402">
        <v>97239</v>
      </c>
      <c r="O2402" t="s">
        <v>3484</v>
      </c>
    </row>
    <row r="2403" spans="1:15" x14ac:dyDescent="0.2">
      <c r="A2403" t="s">
        <v>14081</v>
      </c>
      <c r="B2403" t="s">
        <v>5782</v>
      </c>
      <c r="C2403" t="s">
        <v>14082</v>
      </c>
      <c r="D2403">
        <v>97239</v>
      </c>
      <c r="E2403" t="s">
        <v>5783</v>
      </c>
      <c r="F2403" t="s">
        <v>2197</v>
      </c>
      <c r="G2403" t="s">
        <v>5790</v>
      </c>
      <c r="I2403" t="s">
        <v>96</v>
      </c>
      <c r="J2403" t="s">
        <v>14083</v>
      </c>
      <c r="K2403" t="s">
        <v>60</v>
      </c>
      <c r="N2403">
        <v>97239</v>
      </c>
      <c r="O2403" t="s">
        <v>3484</v>
      </c>
    </row>
    <row r="2404" spans="1:15" x14ac:dyDescent="0.2">
      <c r="A2404" t="s">
        <v>14084</v>
      </c>
      <c r="B2404" t="s">
        <v>5782</v>
      </c>
      <c r="C2404" t="s">
        <v>14085</v>
      </c>
      <c r="D2404">
        <v>97239</v>
      </c>
      <c r="E2404" t="s">
        <v>5783</v>
      </c>
      <c r="F2404" t="s">
        <v>2197</v>
      </c>
      <c r="G2404" t="s">
        <v>5790</v>
      </c>
      <c r="I2404" t="s">
        <v>96</v>
      </c>
      <c r="J2404" t="s">
        <v>14086</v>
      </c>
      <c r="K2404" t="s">
        <v>41</v>
      </c>
      <c r="N2404">
        <v>97239</v>
      </c>
      <c r="O2404" t="s">
        <v>3484</v>
      </c>
    </row>
    <row r="2405" spans="1:15" x14ac:dyDescent="0.2">
      <c r="A2405" t="s">
        <v>14087</v>
      </c>
      <c r="B2405" t="s">
        <v>407</v>
      </c>
      <c r="C2405" t="s">
        <v>14088</v>
      </c>
      <c r="D2405">
        <v>97239</v>
      </c>
      <c r="E2405" t="s">
        <v>408</v>
      </c>
      <c r="F2405" t="s">
        <v>561</v>
      </c>
      <c r="G2405" t="s">
        <v>3562</v>
      </c>
      <c r="I2405" t="s">
        <v>96</v>
      </c>
      <c r="J2405" t="s">
        <v>3564</v>
      </c>
      <c r="K2405" t="s">
        <v>41</v>
      </c>
      <c r="N2405">
        <v>97239</v>
      </c>
      <c r="O2405" t="s">
        <v>3484</v>
      </c>
    </row>
    <row r="2406" spans="1:15" x14ac:dyDescent="0.2">
      <c r="A2406" t="s">
        <v>14089</v>
      </c>
      <c r="B2406" t="s">
        <v>407</v>
      </c>
      <c r="C2406" t="s">
        <v>14090</v>
      </c>
      <c r="D2406">
        <v>97239</v>
      </c>
      <c r="E2406" t="s">
        <v>408</v>
      </c>
      <c r="F2406" t="s">
        <v>417</v>
      </c>
      <c r="G2406" t="s">
        <v>3202</v>
      </c>
      <c r="I2406" t="s">
        <v>96</v>
      </c>
      <c r="J2406" t="s">
        <v>4278</v>
      </c>
      <c r="L2406" t="s">
        <v>41</v>
      </c>
      <c r="N2406">
        <v>97239</v>
      </c>
      <c r="O2406" t="s">
        <v>3484</v>
      </c>
    </row>
    <row r="2407" spans="1:15" x14ac:dyDescent="0.2">
      <c r="A2407" t="s">
        <v>14091</v>
      </c>
      <c r="B2407" t="s">
        <v>407</v>
      </c>
      <c r="C2407" t="s">
        <v>14092</v>
      </c>
      <c r="D2407">
        <v>97239</v>
      </c>
      <c r="E2407" t="s">
        <v>408</v>
      </c>
      <c r="F2407" t="s">
        <v>2010</v>
      </c>
      <c r="G2407" t="s">
        <v>4491</v>
      </c>
      <c r="I2407" t="s">
        <v>96</v>
      </c>
      <c r="J2407" t="s">
        <v>7468</v>
      </c>
      <c r="K2407" t="s">
        <v>41</v>
      </c>
      <c r="N2407">
        <v>97239</v>
      </c>
      <c r="O2407" t="s">
        <v>3484</v>
      </c>
    </row>
    <row r="2408" spans="1:15" x14ac:dyDescent="0.2">
      <c r="A2408" t="s">
        <v>14093</v>
      </c>
      <c r="B2408" t="s">
        <v>407</v>
      </c>
      <c r="C2408" t="s">
        <v>14094</v>
      </c>
      <c r="D2408">
        <v>97239</v>
      </c>
      <c r="E2408" t="s">
        <v>408</v>
      </c>
      <c r="F2408" t="s">
        <v>417</v>
      </c>
      <c r="G2408" t="s">
        <v>553</v>
      </c>
      <c r="I2408" t="s">
        <v>96</v>
      </c>
      <c r="J2408" t="s">
        <v>4468</v>
      </c>
      <c r="L2408" t="s">
        <v>41</v>
      </c>
      <c r="N2408">
        <v>97239</v>
      </c>
      <c r="O2408" t="s">
        <v>3484</v>
      </c>
    </row>
    <row r="2409" spans="1:15" x14ac:dyDescent="0.2">
      <c r="A2409" t="s">
        <v>14095</v>
      </c>
      <c r="B2409" t="s">
        <v>568</v>
      </c>
      <c r="C2409" t="s">
        <v>14096</v>
      </c>
      <c r="D2409">
        <v>97239</v>
      </c>
      <c r="E2409" t="s">
        <v>569</v>
      </c>
      <c r="F2409" t="s">
        <v>417</v>
      </c>
      <c r="G2409" t="s">
        <v>6134</v>
      </c>
      <c r="I2409" t="s">
        <v>172</v>
      </c>
      <c r="J2409" t="s">
        <v>14097</v>
      </c>
      <c r="L2409" t="s">
        <v>60</v>
      </c>
      <c r="N2409">
        <v>97239</v>
      </c>
      <c r="O2409" t="s">
        <v>3484</v>
      </c>
    </row>
    <row r="2410" spans="1:15" x14ac:dyDescent="0.2">
      <c r="A2410" t="s">
        <v>14098</v>
      </c>
      <c r="B2410" t="s">
        <v>181</v>
      </c>
      <c r="C2410" t="s">
        <v>14099</v>
      </c>
      <c r="D2410">
        <v>97239</v>
      </c>
      <c r="E2410" t="s">
        <v>182</v>
      </c>
      <c r="F2410" t="s">
        <v>4571</v>
      </c>
      <c r="G2410" t="s">
        <v>14100</v>
      </c>
      <c r="I2410" t="s">
        <v>96</v>
      </c>
      <c r="J2410" t="s">
        <v>14101</v>
      </c>
      <c r="K2410" t="s">
        <v>41</v>
      </c>
      <c r="N2410">
        <v>97239</v>
      </c>
      <c r="O2410" t="s">
        <v>3484</v>
      </c>
    </row>
    <row r="2411" spans="1:15" x14ac:dyDescent="0.2">
      <c r="A2411" t="s">
        <v>14102</v>
      </c>
      <c r="B2411" t="s">
        <v>181</v>
      </c>
      <c r="C2411" t="s">
        <v>14103</v>
      </c>
      <c r="D2411">
        <v>97239</v>
      </c>
      <c r="E2411" t="s">
        <v>182</v>
      </c>
      <c r="F2411" t="s">
        <v>584</v>
      </c>
      <c r="I2411" t="s">
        <v>39</v>
      </c>
      <c r="K2411" t="s">
        <v>41</v>
      </c>
      <c r="N2411">
        <v>97239</v>
      </c>
      <c r="O2411" t="s">
        <v>3484</v>
      </c>
    </row>
    <row r="2412" spans="1:15" x14ac:dyDescent="0.2">
      <c r="A2412" t="s">
        <v>14104</v>
      </c>
      <c r="B2412" t="s">
        <v>181</v>
      </c>
      <c r="C2412" t="s">
        <v>14105</v>
      </c>
      <c r="D2412">
        <v>97239</v>
      </c>
      <c r="E2412" t="s">
        <v>182</v>
      </c>
      <c r="F2412" t="s">
        <v>584</v>
      </c>
      <c r="I2412" t="s">
        <v>96</v>
      </c>
      <c r="K2412" t="s">
        <v>41</v>
      </c>
      <c r="N2412">
        <v>97239</v>
      </c>
      <c r="O2412" t="s">
        <v>3484</v>
      </c>
    </row>
    <row r="2413" spans="1:15" x14ac:dyDescent="0.2">
      <c r="A2413" t="s">
        <v>14106</v>
      </c>
      <c r="B2413" t="s">
        <v>181</v>
      </c>
      <c r="C2413" t="s">
        <v>14107</v>
      </c>
      <c r="D2413">
        <v>97239</v>
      </c>
      <c r="E2413" t="s">
        <v>182</v>
      </c>
      <c r="F2413" t="s">
        <v>14108</v>
      </c>
      <c r="I2413" t="s">
        <v>96</v>
      </c>
      <c r="K2413" t="s">
        <v>41</v>
      </c>
      <c r="N2413">
        <v>97239</v>
      </c>
      <c r="O2413" t="s">
        <v>3484</v>
      </c>
    </row>
    <row r="2414" spans="1:15" x14ac:dyDescent="0.2">
      <c r="A2414" t="s">
        <v>14109</v>
      </c>
      <c r="B2414" t="s">
        <v>181</v>
      </c>
      <c r="C2414" t="s">
        <v>14110</v>
      </c>
      <c r="D2414">
        <v>97239</v>
      </c>
      <c r="E2414" t="s">
        <v>182</v>
      </c>
      <c r="F2414" t="s">
        <v>185</v>
      </c>
      <c r="G2414" t="s">
        <v>14111</v>
      </c>
      <c r="I2414" t="s">
        <v>96</v>
      </c>
      <c r="J2414" t="s">
        <v>14112</v>
      </c>
      <c r="K2414" t="s">
        <v>41</v>
      </c>
      <c r="N2414">
        <v>97239</v>
      </c>
      <c r="O2414" t="s">
        <v>3484</v>
      </c>
    </row>
    <row r="2415" spans="1:15" x14ac:dyDescent="0.2">
      <c r="A2415" t="s">
        <v>14113</v>
      </c>
      <c r="B2415" t="s">
        <v>2443</v>
      </c>
      <c r="C2415" t="s">
        <v>14114</v>
      </c>
      <c r="D2415">
        <v>97239</v>
      </c>
      <c r="E2415" t="s">
        <v>2444</v>
      </c>
      <c r="F2415" t="s">
        <v>158</v>
      </c>
      <c r="G2415" t="s">
        <v>14115</v>
      </c>
      <c r="I2415" t="s">
        <v>96</v>
      </c>
      <c r="J2415" t="s">
        <v>14116</v>
      </c>
      <c r="K2415" t="s">
        <v>41</v>
      </c>
      <c r="N2415">
        <v>97239</v>
      </c>
      <c r="O2415" t="s">
        <v>3484</v>
      </c>
    </row>
    <row r="2416" spans="1:15" x14ac:dyDescent="0.2">
      <c r="A2416" t="s">
        <v>14117</v>
      </c>
      <c r="B2416" t="s">
        <v>1285</v>
      </c>
      <c r="C2416" t="s">
        <v>14118</v>
      </c>
      <c r="D2416">
        <v>97239</v>
      </c>
      <c r="E2416" t="s">
        <v>1286</v>
      </c>
      <c r="F2416" t="s">
        <v>14119</v>
      </c>
      <c r="G2416" t="s">
        <v>14120</v>
      </c>
      <c r="I2416" t="s">
        <v>96</v>
      </c>
      <c r="J2416" t="s">
        <v>14121</v>
      </c>
      <c r="L2416" t="s">
        <v>41</v>
      </c>
      <c r="N2416">
        <v>97239</v>
      </c>
      <c r="O2416" t="s">
        <v>3484</v>
      </c>
    </row>
    <row r="2417" spans="1:15" x14ac:dyDescent="0.2">
      <c r="A2417" t="s">
        <v>14122</v>
      </c>
      <c r="B2417" t="s">
        <v>510</v>
      </c>
      <c r="C2417" t="s">
        <v>14123</v>
      </c>
      <c r="D2417">
        <v>97239</v>
      </c>
      <c r="E2417" t="s">
        <v>511</v>
      </c>
      <c r="F2417" t="s">
        <v>14124</v>
      </c>
      <c r="G2417" t="s">
        <v>14125</v>
      </c>
      <c r="I2417" t="s">
        <v>96</v>
      </c>
      <c r="J2417" t="s">
        <v>14126</v>
      </c>
      <c r="K2417" t="s">
        <v>41</v>
      </c>
      <c r="N2417">
        <v>97239</v>
      </c>
      <c r="O2417" t="s">
        <v>3484</v>
      </c>
    </row>
    <row r="2418" spans="1:15" x14ac:dyDescent="0.2">
      <c r="A2418" t="s">
        <v>14127</v>
      </c>
      <c r="B2418" t="s">
        <v>380</v>
      </c>
      <c r="C2418" t="s">
        <v>14128</v>
      </c>
      <c r="D2418">
        <v>97239</v>
      </c>
      <c r="E2418" t="s">
        <v>381</v>
      </c>
      <c r="F2418" t="s">
        <v>580</v>
      </c>
      <c r="G2418" t="s">
        <v>14129</v>
      </c>
      <c r="I2418" t="s">
        <v>39</v>
      </c>
      <c r="J2418" t="s">
        <v>14130</v>
      </c>
      <c r="L2418" t="s">
        <v>41</v>
      </c>
      <c r="N2418">
        <v>97239</v>
      </c>
      <c r="O2418" t="s">
        <v>3484</v>
      </c>
    </row>
    <row r="2419" spans="1:15" x14ac:dyDescent="0.2">
      <c r="A2419" t="s">
        <v>14131</v>
      </c>
      <c r="B2419" t="s">
        <v>120</v>
      </c>
      <c r="C2419" t="s">
        <v>14132</v>
      </c>
      <c r="D2419">
        <v>97239</v>
      </c>
      <c r="E2419" t="s">
        <v>121</v>
      </c>
      <c r="F2419" t="s">
        <v>122</v>
      </c>
      <c r="G2419" t="s">
        <v>1594</v>
      </c>
      <c r="H2419" t="s">
        <v>1595</v>
      </c>
      <c r="I2419" t="s">
        <v>4968</v>
      </c>
      <c r="J2419" t="s">
        <v>4465</v>
      </c>
      <c r="K2419" t="s">
        <v>41</v>
      </c>
      <c r="N2419">
        <v>97239</v>
      </c>
      <c r="O2419" t="s">
        <v>3484</v>
      </c>
    </row>
    <row r="2420" spans="1:15" x14ac:dyDescent="0.2">
      <c r="A2420" t="s">
        <v>14133</v>
      </c>
      <c r="B2420" t="s">
        <v>223</v>
      </c>
      <c r="C2420" t="s">
        <v>14134</v>
      </c>
      <c r="D2420">
        <v>97239</v>
      </c>
      <c r="E2420" t="s">
        <v>224</v>
      </c>
      <c r="F2420" t="s">
        <v>1589</v>
      </c>
      <c r="G2420" t="s">
        <v>14135</v>
      </c>
      <c r="H2420" t="s">
        <v>3440</v>
      </c>
      <c r="I2420" t="s">
        <v>96</v>
      </c>
      <c r="J2420" t="s">
        <v>14136</v>
      </c>
      <c r="K2420" t="s">
        <v>41</v>
      </c>
      <c r="N2420">
        <v>97239</v>
      </c>
      <c r="O2420" t="s">
        <v>3484</v>
      </c>
    </row>
    <row r="2421" spans="1:15" x14ac:dyDescent="0.2">
      <c r="A2421" t="s">
        <v>14137</v>
      </c>
      <c r="B2421" t="s">
        <v>223</v>
      </c>
      <c r="C2421" t="s">
        <v>14138</v>
      </c>
      <c r="D2421">
        <v>97239</v>
      </c>
      <c r="E2421" t="s">
        <v>224</v>
      </c>
      <c r="F2421" t="s">
        <v>14139</v>
      </c>
      <c r="G2421" t="s">
        <v>14140</v>
      </c>
      <c r="K2421" t="s">
        <v>41</v>
      </c>
      <c r="N2421">
        <v>97239</v>
      </c>
      <c r="O2421" t="s">
        <v>3484</v>
      </c>
    </row>
    <row r="2422" spans="1:15" x14ac:dyDescent="0.2">
      <c r="A2422" t="s">
        <v>14141</v>
      </c>
      <c r="B2422" t="s">
        <v>661</v>
      </c>
      <c r="C2422" t="s">
        <v>14142</v>
      </c>
      <c r="D2422">
        <v>97239</v>
      </c>
      <c r="E2422" t="s">
        <v>662</v>
      </c>
      <c r="F2422" t="s">
        <v>657</v>
      </c>
      <c r="G2422" t="s">
        <v>1600</v>
      </c>
      <c r="I2422" t="s">
        <v>1596</v>
      </c>
      <c r="J2422" t="s">
        <v>4495</v>
      </c>
      <c r="L2422" t="s">
        <v>41</v>
      </c>
      <c r="N2422">
        <v>97239</v>
      </c>
      <c r="O2422" t="s">
        <v>3484</v>
      </c>
    </row>
    <row r="2423" spans="1:15" x14ac:dyDescent="0.2">
      <c r="A2423" t="s">
        <v>14143</v>
      </c>
      <c r="B2423" t="s">
        <v>384</v>
      </c>
      <c r="C2423" t="s">
        <v>14144</v>
      </c>
      <c r="D2423">
        <v>97239</v>
      </c>
      <c r="E2423" t="s">
        <v>385</v>
      </c>
      <c r="F2423" t="s">
        <v>14145</v>
      </c>
      <c r="G2423" t="s">
        <v>14146</v>
      </c>
      <c r="J2423" t="s">
        <v>14147</v>
      </c>
      <c r="K2423" t="s">
        <v>60</v>
      </c>
      <c r="N2423">
        <v>97239</v>
      </c>
      <c r="O2423" t="s">
        <v>3484</v>
      </c>
    </row>
    <row r="2424" spans="1:15" x14ac:dyDescent="0.2">
      <c r="A2424" t="s">
        <v>14148</v>
      </c>
      <c r="B2424" t="s">
        <v>1115</v>
      </c>
      <c r="C2424" t="s">
        <v>14149</v>
      </c>
      <c r="D2424">
        <v>97239</v>
      </c>
      <c r="E2424" t="s">
        <v>1116</v>
      </c>
      <c r="F2424" t="s">
        <v>4179</v>
      </c>
      <c r="G2424" t="s">
        <v>14150</v>
      </c>
      <c r="I2424" t="s">
        <v>39</v>
      </c>
      <c r="J2424" t="s">
        <v>14151</v>
      </c>
      <c r="K2424" t="s">
        <v>41</v>
      </c>
      <c r="N2424">
        <v>97239</v>
      </c>
      <c r="O2424" t="s">
        <v>3484</v>
      </c>
    </row>
    <row r="2425" spans="1:15" x14ac:dyDescent="0.2">
      <c r="A2425" t="s">
        <v>14152</v>
      </c>
      <c r="B2425" t="s">
        <v>504</v>
      </c>
      <c r="C2425" t="s">
        <v>14153</v>
      </c>
      <c r="D2425">
        <v>97239</v>
      </c>
      <c r="E2425" t="s">
        <v>505</v>
      </c>
      <c r="H2425" t="s">
        <v>96</v>
      </c>
      <c r="K2425" t="s">
        <v>41</v>
      </c>
      <c r="N2425">
        <v>97239</v>
      </c>
      <c r="O2425" t="s">
        <v>3484</v>
      </c>
    </row>
    <row r="2426" spans="1:15" x14ac:dyDescent="0.2">
      <c r="A2426" t="s">
        <v>14154</v>
      </c>
      <c r="B2426" t="s">
        <v>649</v>
      </c>
      <c r="C2426" t="s">
        <v>14155</v>
      </c>
      <c r="D2426">
        <v>97239</v>
      </c>
      <c r="E2426" t="s">
        <v>650</v>
      </c>
      <c r="F2426" t="s">
        <v>651</v>
      </c>
      <c r="I2426" t="s">
        <v>70</v>
      </c>
      <c r="J2426" t="s">
        <v>353</v>
      </c>
      <c r="K2426" t="s">
        <v>41</v>
      </c>
      <c r="N2426">
        <v>97239</v>
      </c>
      <c r="O2426" t="s">
        <v>3484</v>
      </c>
    </row>
    <row r="2427" spans="1:15" x14ac:dyDescent="0.2">
      <c r="A2427" t="s">
        <v>14156</v>
      </c>
      <c r="B2427" t="s">
        <v>608</v>
      </c>
      <c r="C2427" t="s">
        <v>14157</v>
      </c>
      <c r="D2427">
        <v>97239</v>
      </c>
      <c r="E2427" t="s">
        <v>609</v>
      </c>
      <c r="F2427" t="s">
        <v>610</v>
      </c>
      <c r="L2427" t="s">
        <v>41</v>
      </c>
      <c r="N2427">
        <v>97239</v>
      </c>
      <c r="O2427" t="s">
        <v>3484</v>
      </c>
    </row>
    <row r="2428" spans="1:15" x14ac:dyDescent="0.2">
      <c r="A2428" t="s">
        <v>14158</v>
      </c>
      <c r="B2428" t="s">
        <v>8416</v>
      </c>
      <c r="C2428" t="s">
        <v>14159</v>
      </c>
      <c r="D2428">
        <v>97239</v>
      </c>
      <c r="E2428" t="s">
        <v>8418</v>
      </c>
      <c r="F2428" t="s">
        <v>9880</v>
      </c>
      <c r="I2428" t="s">
        <v>145</v>
      </c>
      <c r="J2428" t="s">
        <v>14160</v>
      </c>
      <c r="K2428" t="s">
        <v>41</v>
      </c>
      <c r="N2428">
        <v>97239</v>
      </c>
      <c r="O2428" t="s">
        <v>3484</v>
      </c>
    </row>
    <row r="2429" spans="1:15" x14ac:dyDescent="0.2">
      <c r="A2429" t="s">
        <v>14161</v>
      </c>
      <c r="B2429" t="s">
        <v>8416</v>
      </c>
      <c r="C2429" t="s">
        <v>14162</v>
      </c>
      <c r="D2429">
        <v>97239</v>
      </c>
      <c r="E2429" t="s">
        <v>8418</v>
      </c>
      <c r="F2429" t="s">
        <v>9880</v>
      </c>
      <c r="I2429" t="s">
        <v>145</v>
      </c>
      <c r="J2429" t="s">
        <v>14163</v>
      </c>
      <c r="K2429" t="s">
        <v>41</v>
      </c>
      <c r="N2429">
        <v>97239</v>
      </c>
      <c r="O2429" t="s">
        <v>3484</v>
      </c>
    </row>
    <row r="2430" spans="1:15" x14ac:dyDescent="0.2">
      <c r="A2430" t="s">
        <v>14164</v>
      </c>
      <c r="B2430" t="s">
        <v>8416</v>
      </c>
      <c r="C2430" t="s">
        <v>14165</v>
      </c>
      <c r="D2430">
        <v>97239</v>
      </c>
      <c r="E2430" t="s">
        <v>8418</v>
      </c>
      <c r="F2430" t="s">
        <v>9880</v>
      </c>
      <c r="I2430" t="s">
        <v>145</v>
      </c>
      <c r="J2430" t="s">
        <v>14166</v>
      </c>
      <c r="K2430" t="s">
        <v>41</v>
      </c>
      <c r="N2430">
        <v>97239</v>
      </c>
      <c r="O2430" t="s">
        <v>3484</v>
      </c>
    </row>
    <row r="2431" spans="1:15" x14ac:dyDescent="0.2">
      <c r="A2431" t="s">
        <v>14167</v>
      </c>
      <c r="B2431" t="s">
        <v>8416</v>
      </c>
      <c r="C2431" t="s">
        <v>14168</v>
      </c>
      <c r="D2431">
        <v>97239</v>
      </c>
      <c r="E2431" t="s">
        <v>8418</v>
      </c>
      <c r="F2431" t="s">
        <v>9880</v>
      </c>
      <c r="I2431" t="s">
        <v>145</v>
      </c>
      <c r="J2431" t="s">
        <v>14169</v>
      </c>
      <c r="K2431" t="s">
        <v>41</v>
      </c>
      <c r="N2431">
        <v>97239</v>
      </c>
      <c r="O2431" t="s">
        <v>3484</v>
      </c>
    </row>
    <row r="2432" spans="1:15" x14ac:dyDescent="0.2">
      <c r="A2432" t="s">
        <v>14170</v>
      </c>
      <c r="B2432" t="s">
        <v>8416</v>
      </c>
      <c r="C2432" t="s">
        <v>14171</v>
      </c>
      <c r="D2432">
        <v>97239</v>
      </c>
      <c r="E2432" t="s">
        <v>8418</v>
      </c>
      <c r="F2432" t="s">
        <v>9880</v>
      </c>
      <c r="I2432" t="s">
        <v>145</v>
      </c>
      <c r="J2432" t="s">
        <v>14172</v>
      </c>
      <c r="K2432" t="s">
        <v>41</v>
      </c>
      <c r="N2432">
        <v>97239</v>
      </c>
      <c r="O2432" t="s">
        <v>3484</v>
      </c>
    </row>
    <row r="2433" spans="1:15" x14ac:dyDescent="0.2">
      <c r="A2433" t="s">
        <v>14173</v>
      </c>
      <c r="B2433" t="s">
        <v>8416</v>
      </c>
      <c r="C2433" t="s">
        <v>14174</v>
      </c>
      <c r="D2433">
        <v>97239</v>
      </c>
      <c r="E2433" t="s">
        <v>8418</v>
      </c>
      <c r="F2433" t="s">
        <v>9880</v>
      </c>
      <c r="I2433" t="s">
        <v>145</v>
      </c>
      <c r="J2433" t="s">
        <v>14175</v>
      </c>
      <c r="K2433" t="s">
        <v>41</v>
      </c>
      <c r="N2433">
        <v>97239</v>
      </c>
      <c r="O2433" t="s">
        <v>3484</v>
      </c>
    </row>
    <row r="2434" spans="1:15" x14ac:dyDescent="0.2">
      <c r="A2434" t="s">
        <v>14176</v>
      </c>
      <c r="B2434" t="s">
        <v>8416</v>
      </c>
      <c r="C2434" t="s">
        <v>14177</v>
      </c>
      <c r="D2434">
        <v>97239</v>
      </c>
      <c r="E2434" t="s">
        <v>8418</v>
      </c>
      <c r="F2434" t="s">
        <v>9880</v>
      </c>
      <c r="I2434" t="s">
        <v>145</v>
      </c>
      <c r="J2434" t="s">
        <v>14178</v>
      </c>
      <c r="K2434" t="s">
        <v>41</v>
      </c>
      <c r="N2434">
        <v>97239</v>
      </c>
      <c r="O2434" t="s">
        <v>3484</v>
      </c>
    </row>
    <row r="2435" spans="1:15" x14ac:dyDescent="0.2">
      <c r="A2435" t="s">
        <v>14179</v>
      </c>
      <c r="B2435" t="s">
        <v>8416</v>
      </c>
      <c r="C2435" t="s">
        <v>14180</v>
      </c>
      <c r="D2435">
        <v>97239</v>
      </c>
      <c r="E2435" t="s">
        <v>8418</v>
      </c>
      <c r="F2435" t="s">
        <v>9880</v>
      </c>
      <c r="I2435" t="s">
        <v>145</v>
      </c>
      <c r="J2435" t="s">
        <v>14181</v>
      </c>
      <c r="K2435" t="s">
        <v>41</v>
      </c>
      <c r="N2435">
        <v>97239</v>
      </c>
      <c r="O2435" t="s">
        <v>3484</v>
      </c>
    </row>
    <row r="2436" spans="1:15" x14ac:dyDescent="0.2">
      <c r="A2436" t="s">
        <v>14182</v>
      </c>
      <c r="B2436" t="s">
        <v>8416</v>
      </c>
      <c r="C2436" t="s">
        <v>14183</v>
      </c>
      <c r="D2436">
        <v>97239</v>
      </c>
      <c r="E2436" t="s">
        <v>8418</v>
      </c>
      <c r="F2436" t="s">
        <v>8426</v>
      </c>
      <c r="I2436" t="s">
        <v>145</v>
      </c>
      <c r="J2436" t="s">
        <v>9763</v>
      </c>
      <c r="K2436" t="s">
        <v>41</v>
      </c>
      <c r="N2436">
        <v>97239</v>
      </c>
      <c r="O2436" t="s">
        <v>3484</v>
      </c>
    </row>
    <row r="2437" spans="1:15" x14ac:dyDescent="0.2">
      <c r="A2437" t="s">
        <v>14184</v>
      </c>
      <c r="B2437" t="s">
        <v>8416</v>
      </c>
      <c r="C2437" t="s">
        <v>14185</v>
      </c>
      <c r="D2437">
        <v>97239</v>
      </c>
      <c r="E2437" t="s">
        <v>8418</v>
      </c>
      <c r="F2437" t="s">
        <v>8426</v>
      </c>
      <c r="I2437" t="s">
        <v>145</v>
      </c>
      <c r="J2437" t="s">
        <v>9765</v>
      </c>
      <c r="K2437" t="s">
        <v>41</v>
      </c>
      <c r="N2437">
        <v>97239</v>
      </c>
      <c r="O2437" t="s">
        <v>3484</v>
      </c>
    </row>
    <row r="2438" spans="1:15" x14ac:dyDescent="0.2">
      <c r="A2438" t="s">
        <v>14186</v>
      </c>
      <c r="B2438" t="s">
        <v>442</v>
      </c>
      <c r="C2438" t="s">
        <v>14187</v>
      </c>
      <c r="D2438">
        <v>97217</v>
      </c>
      <c r="E2438" t="s">
        <v>443</v>
      </c>
      <c r="I2438" t="s">
        <v>39</v>
      </c>
      <c r="K2438" t="s">
        <v>60</v>
      </c>
      <c r="N2438">
        <v>97217</v>
      </c>
      <c r="O2438" t="s">
        <v>14188</v>
      </c>
    </row>
    <row r="2439" spans="1:15" x14ac:dyDescent="0.2">
      <c r="A2439" t="s">
        <v>14189</v>
      </c>
      <c r="B2439" t="s">
        <v>9900</v>
      </c>
      <c r="C2439" t="s">
        <v>14190</v>
      </c>
      <c r="D2439">
        <v>97239</v>
      </c>
      <c r="E2439" t="s">
        <v>9902</v>
      </c>
      <c r="F2439" t="s">
        <v>13112</v>
      </c>
      <c r="G2439" t="s">
        <v>14191</v>
      </c>
      <c r="I2439" t="s">
        <v>14192</v>
      </c>
      <c r="J2439" t="s">
        <v>14193</v>
      </c>
      <c r="L2439" t="s">
        <v>41</v>
      </c>
      <c r="M2439" t="s">
        <v>13115</v>
      </c>
      <c r="N2439">
        <v>97239</v>
      </c>
      <c r="O2439" t="s">
        <v>3484</v>
      </c>
    </row>
    <row r="2440" spans="1:15" x14ac:dyDescent="0.2">
      <c r="A2440" t="s">
        <v>14194</v>
      </c>
      <c r="B2440" t="s">
        <v>8371</v>
      </c>
      <c r="C2440" t="s">
        <v>14195</v>
      </c>
      <c r="D2440">
        <v>97239</v>
      </c>
      <c r="E2440" t="s">
        <v>8373</v>
      </c>
      <c r="F2440" t="s">
        <v>4179</v>
      </c>
      <c r="G2440" t="s">
        <v>12521</v>
      </c>
      <c r="I2440" t="s">
        <v>70</v>
      </c>
      <c r="J2440" t="s">
        <v>14196</v>
      </c>
      <c r="L2440" t="s">
        <v>41</v>
      </c>
      <c r="M2440" t="s">
        <v>13119</v>
      </c>
      <c r="N2440">
        <v>97239</v>
      </c>
      <c r="O2440" t="s">
        <v>3484</v>
      </c>
    </row>
    <row r="2441" spans="1:15" x14ac:dyDescent="0.2">
      <c r="A2441" t="s">
        <v>14197</v>
      </c>
      <c r="B2441" t="s">
        <v>194</v>
      </c>
      <c r="C2441" t="s">
        <v>14198</v>
      </c>
      <c r="D2441">
        <v>97244</v>
      </c>
      <c r="E2441" t="s">
        <v>195</v>
      </c>
      <c r="F2441" t="s">
        <v>37</v>
      </c>
      <c r="G2441" t="s">
        <v>291</v>
      </c>
      <c r="H2441" t="s">
        <v>3781</v>
      </c>
      <c r="I2441" t="s">
        <v>39</v>
      </c>
      <c r="K2441" t="s">
        <v>3934</v>
      </c>
      <c r="L2441" t="s">
        <v>41</v>
      </c>
      <c r="N2441">
        <v>97244</v>
      </c>
      <c r="O2441" t="s">
        <v>3785</v>
      </c>
    </row>
    <row r="2442" spans="1:15" x14ac:dyDescent="0.2">
      <c r="A2442" t="s">
        <v>14199</v>
      </c>
      <c r="B2442" t="s">
        <v>194</v>
      </c>
      <c r="C2442" t="s">
        <v>14200</v>
      </c>
      <c r="D2442">
        <v>97244</v>
      </c>
      <c r="E2442" t="s">
        <v>195</v>
      </c>
      <c r="F2442" t="s">
        <v>37</v>
      </c>
      <c r="G2442" t="s">
        <v>291</v>
      </c>
      <c r="H2442" t="s">
        <v>3781</v>
      </c>
      <c r="I2442" t="s">
        <v>478</v>
      </c>
      <c r="K2442" t="s">
        <v>3934</v>
      </c>
      <c r="L2442" t="s">
        <v>41</v>
      </c>
      <c r="N2442">
        <v>97244</v>
      </c>
      <c r="O2442" t="s">
        <v>3785</v>
      </c>
    </row>
    <row r="2443" spans="1:15" x14ac:dyDescent="0.2">
      <c r="A2443" t="s">
        <v>14201</v>
      </c>
      <c r="B2443" t="s">
        <v>194</v>
      </c>
      <c r="C2443" t="s">
        <v>14202</v>
      </c>
      <c r="D2443">
        <v>97244</v>
      </c>
      <c r="E2443" t="s">
        <v>195</v>
      </c>
      <c r="F2443" t="s">
        <v>37</v>
      </c>
      <c r="G2443" t="s">
        <v>291</v>
      </c>
      <c r="H2443" t="s">
        <v>3781</v>
      </c>
      <c r="I2443" t="s">
        <v>39</v>
      </c>
      <c r="K2443" t="s">
        <v>3934</v>
      </c>
      <c r="L2443" t="s">
        <v>41</v>
      </c>
      <c r="N2443">
        <v>97244</v>
      </c>
      <c r="O2443" t="s">
        <v>3785</v>
      </c>
    </row>
    <row r="2444" spans="1:15" x14ac:dyDescent="0.2">
      <c r="A2444" t="s">
        <v>14203</v>
      </c>
      <c r="B2444" t="s">
        <v>194</v>
      </c>
      <c r="C2444" t="s">
        <v>14204</v>
      </c>
      <c r="D2444">
        <v>97244</v>
      </c>
      <c r="E2444" t="s">
        <v>195</v>
      </c>
      <c r="F2444" t="s">
        <v>37</v>
      </c>
      <c r="G2444" t="s">
        <v>291</v>
      </c>
      <c r="H2444" t="s">
        <v>3781</v>
      </c>
      <c r="I2444" t="s">
        <v>96</v>
      </c>
      <c r="K2444" t="s">
        <v>3934</v>
      </c>
      <c r="L2444" t="s">
        <v>41</v>
      </c>
      <c r="N2444">
        <v>97244</v>
      </c>
      <c r="O2444" t="s">
        <v>3785</v>
      </c>
    </row>
    <row r="2445" spans="1:15" x14ac:dyDescent="0.2">
      <c r="A2445" t="s">
        <v>14205</v>
      </c>
      <c r="B2445" t="s">
        <v>194</v>
      </c>
      <c r="C2445" t="s">
        <v>14206</v>
      </c>
      <c r="D2445">
        <v>97244</v>
      </c>
      <c r="E2445" t="s">
        <v>195</v>
      </c>
      <c r="F2445" t="s">
        <v>37</v>
      </c>
      <c r="G2445" t="s">
        <v>291</v>
      </c>
      <c r="H2445" t="s">
        <v>3781</v>
      </c>
      <c r="I2445" t="s">
        <v>39</v>
      </c>
      <c r="K2445" t="s">
        <v>3934</v>
      </c>
      <c r="L2445" t="s">
        <v>41</v>
      </c>
      <c r="N2445">
        <v>97244</v>
      </c>
      <c r="O2445" t="s">
        <v>3785</v>
      </c>
    </row>
    <row r="2446" spans="1:15" x14ac:dyDescent="0.2">
      <c r="A2446" t="s">
        <v>14207</v>
      </c>
      <c r="B2446" t="s">
        <v>194</v>
      </c>
      <c r="C2446" t="s">
        <v>14208</v>
      </c>
      <c r="D2446">
        <v>97244</v>
      </c>
      <c r="E2446" t="s">
        <v>195</v>
      </c>
      <c r="F2446" t="s">
        <v>37</v>
      </c>
      <c r="G2446" t="s">
        <v>291</v>
      </c>
      <c r="H2446" t="s">
        <v>3781</v>
      </c>
      <c r="I2446" t="s">
        <v>96</v>
      </c>
      <c r="K2446" t="s">
        <v>3934</v>
      </c>
      <c r="L2446" t="s">
        <v>41</v>
      </c>
      <c r="N2446">
        <v>97244</v>
      </c>
      <c r="O2446" t="s">
        <v>3785</v>
      </c>
    </row>
    <row r="2447" spans="1:15" x14ac:dyDescent="0.2">
      <c r="A2447" t="s">
        <v>14209</v>
      </c>
      <c r="B2447" t="s">
        <v>194</v>
      </c>
      <c r="C2447" t="s">
        <v>14210</v>
      </c>
      <c r="D2447">
        <v>97244</v>
      </c>
      <c r="E2447" t="s">
        <v>195</v>
      </c>
      <c r="F2447" t="s">
        <v>37</v>
      </c>
      <c r="G2447" t="s">
        <v>291</v>
      </c>
      <c r="H2447" t="s">
        <v>533</v>
      </c>
      <c r="I2447" t="s">
        <v>39</v>
      </c>
      <c r="K2447" t="s">
        <v>3935</v>
      </c>
      <c r="L2447" t="s">
        <v>41</v>
      </c>
      <c r="N2447">
        <v>97244</v>
      </c>
      <c r="O2447" t="s">
        <v>3785</v>
      </c>
    </row>
    <row r="2448" spans="1:15" x14ac:dyDescent="0.2">
      <c r="A2448" t="s">
        <v>14211</v>
      </c>
      <c r="B2448" t="s">
        <v>3936</v>
      </c>
      <c r="C2448" t="s">
        <v>14212</v>
      </c>
      <c r="D2448">
        <v>97244</v>
      </c>
      <c r="E2448" t="s">
        <v>3937</v>
      </c>
      <c r="F2448" t="s">
        <v>37</v>
      </c>
      <c r="G2448" t="s">
        <v>291</v>
      </c>
      <c r="H2448" t="s">
        <v>167</v>
      </c>
      <c r="I2448" t="s">
        <v>98</v>
      </c>
      <c r="K2448" t="s">
        <v>3938</v>
      </c>
      <c r="L2448" t="s">
        <v>41</v>
      </c>
      <c r="N2448">
        <v>97244</v>
      </c>
      <c r="O2448" t="s">
        <v>3785</v>
      </c>
    </row>
    <row r="2449" spans="1:15" x14ac:dyDescent="0.2">
      <c r="A2449" t="s">
        <v>14213</v>
      </c>
      <c r="B2449" t="s">
        <v>442</v>
      </c>
      <c r="C2449" t="s">
        <v>14214</v>
      </c>
      <c r="D2449">
        <v>97244</v>
      </c>
      <c r="E2449" t="s">
        <v>443</v>
      </c>
      <c r="F2449" t="s">
        <v>37</v>
      </c>
      <c r="G2449" t="s">
        <v>291</v>
      </c>
      <c r="H2449" t="s">
        <v>3781</v>
      </c>
      <c r="I2449" t="s">
        <v>70</v>
      </c>
      <c r="K2449" t="s">
        <v>3939</v>
      </c>
      <c r="L2449" t="s">
        <v>60</v>
      </c>
      <c r="N2449">
        <v>97244</v>
      </c>
      <c r="O2449" t="s">
        <v>3785</v>
      </c>
    </row>
    <row r="2450" spans="1:15" x14ac:dyDescent="0.2">
      <c r="A2450" t="s">
        <v>14215</v>
      </c>
      <c r="B2450" t="s">
        <v>514</v>
      </c>
      <c r="C2450" t="s">
        <v>14216</v>
      </c>
      <c r="D2450">
        <v>97244</v>
      </c>
      <c r="E2450" t="s">
        <v>515</v>
      </c>
      <c r="F2450" t="s">
        <v>37</v>
      </c>
      <c r="G2450" t="s">
        <v>516</v>
      </c>
      <c r="H2450" t="s">
        <v>3781</v>
      </c>
      <c r="I2450" t="s">
        <v>39</v>
      </c>
      <c r="K2450" t="s">
        <v>3940</v>
      </c>
      <c r="L2450" t="s">
        <v>41</v>
      </c>
      <c r="N2450">
        <v>97244</v>
      </c>
      <c r="O2450" t="s">
        <v>3785</v>
      </c>
    </row>
    <row r="2451" spans="1:15" x14ac:dyDescent="0.2">
      <c r="A2451" t="s">
        <v>14217</v>
      </c>
      <c r="B2451" t="s">
        <v>514</v>
      </c>
      <c r="C2451" t="s">
        <v>14218</v>
      </c>
      <c r="D2451">
        <v>97244</v>
      </c>
      <c r="E2451" t="s">
        <v>515</v>
      </c>
      <c r="F2451" t="s">
        <v>37</v>
      </c>
      <c r="G2451" t="s">
        <v>516</v>
      </c>
      <c r="H2451" t="s">
        <v>3781</v>
      </c>
      <c r="I2451" t="s">
        <v>39</v>
      </c>
      <c r="K2451" t="s">
        <v>3940</v>
      </c>
      <c r="L2451" t="s">
        <v>41</v>
      </c>
      <c r="N2451">
        <v>97244</v>
      </c>
      <c r="O2451" t="s">
        <v>3785</v>
      </c>
    </row>
    <row r="2452" spans="1:15" x14ac:dyDescent="0.2">
      <c r="A2452" t="s">
        <v>14219</v>
      </c>
      <c r="B2452" t="s">
        <v>138</v>
      </c>
      <c r="C2452" t="s">
        <v>14220</v>
      </c>
      <c r="D2452">
        <v>97244</v>
      </c>
      <c r="E2452" t="s">
        <v>139</v>
      </c>
      <c r="F2452" t="s">
        <v>37</v>
      </c>
      <c r="G2452" t="s">
        <v>1707</v>
      </c>
      <c r="H2452" t="s">
        <v>3781</v>
      </c>
      <c r="I2452" t="s">
        <v>98</v>
      </c>
      <c r="K2452" t="s">
        <v>3829</v>
      </c>
      <c r="L2452" t="s">
        <v>41</v>
      </c>
      <c r="N2452">
        <v>97244</v>
      </c>
      <c r="O2452" t="s">
        <v>3785</v>
      </c>
    </row>
    <row r="2453" spans="1:15" x14ac:dyDescent="0.2">
      <c r="A2453" t="s">
        <v>14221</v>
      </c>
      <c r="B2453" t="s">
        <v>514</v>
      </c>
      <c r="C2453" t="s">
        <v>14222</v>
      </c>
      <c r="D2453">
        <v>97244</v>
      </c>
      <c r="E2453" t="s">
        <v>515</v>
      </c>
      <c r="F2453" t="s">
        <v>37</v>
      </c>
      <c r="G2453" t="s">
        <v>516</v>
      </c>
      <c r="H2453" t="s">
        <v>3781</v>
      </c>
      <c r="I2453" t="s">
        <v>39</v>
      </c>
      <c r="K2453" t="s">
        <v>3940</v>
      </c>
      <c r="L2453" t="s">
        <v>41</v>
      </c>
      <c r="N2453">
        <v>97244</v>
      </c>
      <c r="O2453" t="s">
        <v>3785</v>
      </c>
    </row>
    <row r="2454" spans="1:15" x14ac:dyDescent="0.2">
      <c r="A2454" t="s">
        <v>14223</v>
      </c>
      <c r="B2454" t="s">
        <v>514</v>
      </c>
      <c r="C2454" t="s">
        <v>14224</v>
      </c>
      <c r="D2454">
        <v>97244</v>
      </c>
      <c r="E2454" t="s">
        <v>515</v>
      </c>
      <c r="F2454" t="s">
        <v>37</v>
      </c>
      <c r="G2454" t="s">
        <v>516</v>
      </c>
      <c r="H2454" t="s">
        <v>3781</v>
      </c>
      <c r="I2454" t="s">
        <v>39</v>
      </c>
      <c r="K2454" t="s">
        <v>3940</v>
      </c>
      <c r="L2454" t="s">
        <v>41</v>
      </c>
      <c r="N2454">
        <v>97244</v>
      </c>
      <c r="O2454" t="s">
        <v>3785</v>
      </c>
    </row>
    <row r="2455" spans="1:15" x14ac:dyDescent="0.2">
      <c r="A2455" t="s">
        <v>14225</v>
      </c>
      <c r="B2455" t="s">
        <v>514</v>
      </c>
      <c r="C2455" t="s">
        <v>14226</v>
      </c>
      <c r="D2455">
        <v>97244</v>
      </c>
      <c r="E2455" t="s">
        <v>515</v>
      </c>
      <c r="F2455" t="s">
        <v>37</v>
      </c>
      <c r="G2455" t="s">
        <v>516</v>
      </c>
      <c r="H2455" t="s">
        <v>3781</v>
      </c>
      <c r="I2455" t="s">
        <v>39</v>
      </c>
      <c r="K2455" t="s">
        <v>3940</v>
      </c>
      <c r="L2455" t="s">
        <v>41</v>
      </c>
      <c r="N2455">
        <v>97244</v>
      </c>
      <c r="O2455" t="s">
        <v>3785</v>
      </c>
    </row>
    <row r="2456" spans="1:15" x14ac:dyDescent="0.2">
      <c r="A2456" t="s">
        <v>14227</v>
      </c>
      <c r="B2456" t="s">
        <v>514</v>
      </c>
      <c r="C2456" t="s">
        <v>14228</v>
      </c>
      <c r="D2456">
        <v>97244</v>
      </c>
      <c r="E2456" t="s">
        <v>515</v>
      </c>
      <c r="F2456" t="s">
        <v>37</v>
      </c>
      <c r="G2456" t="s">
        <v>516</v>
      </c>
      <c r="H2456" t="s">
        <v>3781</v>
      </c>
      <c r="I2456" t="s">
        <v>39</v>
      </c>
      <c r="K2456" t="s">
        <v>3940</v>
      </c>
      <c r="L2456" t="s">
        <v>41</v>
      </c>
      <c r="N2456">
        <v>97244</v>
      </c>
      <c r="O2456" t="s">
        <v>3785</v>
      </c>
    </row>
    <row r="2457" spans="1:15" x14ac:dyDescent="0.2">
      <c r="A2457" t="s">
        <v>14229</v>
      </c>
      <c r="B2457" t="s">
        <v>514</v>
      </c>
      <c r="C2457" t="s">
        <v>14230</v>
      </c>
      <c r="D2457">
        <v>97244</v>
      </c>
      <c r="E2457" t="s">
        <v>515</v>
      </c>
      <c r="F2457" t="s">
        <v>37</v>
      </c>
      <c r="G2457" t="s">
        <v>516</v>
      </c>
      <c r="H2457" t="s">
        <v>3781</v>
      </c>
      <c r="I2457" t="s">
        <v>39</v>
      </c>
      <c r="K2457" t="s">
        <v>3940</v>
      </c>
      <c r="L2457" t="s">
        <v>41</v>
      </c>
      <c r="N2457">
        <v>97244</v>
      </c>
      <c r="O2457" t="s">
        <v>3785</v>
      </c>
    </row>
    <row r="2458" spans="1:15" x14ac:dyDescent="0.2">
      <c r="A2458" t="s">
        <v>14231</v>
      </c>
      <c r="B2458" t="s">
        <v>264</v>
      </c>
      <c r="C2458" t="s">
        <v>14232</v>
      </c>
      <c r="D2458">
        <v>97244</v>
      </c>
      <c r="E2458" t="s">
        <v>265</v>
      </c>
      <c r="F2458" t="s">
        <v>37</v>
      </c>
      <c r="G2458" t="s">
        <v>2222</v>
      </c>
      <c r="H2458" t="s">
        <v>3781</v>
      </c>
      <c r="I2458" t="s">
        <v>3941</v>
      </c>
      <c r="K2458" t="s">
        <v>3942</v>
      </c>
      <c r="L2458" t="s">
        <v>60</v>
      </c>
      <c r="N2458">
        <v>97244</v>
      </c>
      <c r="O2458" t="s">
        <v>3785</v>
      </c>
    </row>
    <row r="2459" spans="1:15" x14ac:dyDescent="0.2">
      <c r="A2459" t="s">
        <v>14233</v>
      </c>
      <c r="B2459" t="s">
        <v>264</v>
      </c>
      <c r="C2459" t="s">
        <v>14234</v>
      </c>
      <c r="D2459">
        <v>97244</v>
      </c>
      <c r="E2459" t="s">
        <v>265</v>
      </c>
      <c r="F2459" t="s">
        <v>37</v>
      </c>
      <c r="G2459" t="s">
        <v>2222</v>
      </c>
      <c r="H2459" t="s">
        <v>3781</v>
      </c>
      <c r="I2459" t="s">
        <v>39</v>
      </c>
      <c r="K2459" t="s">
        <v>3943</v>
      </c>
      <c r="L2459" t="s">
        <v>41</v>
      </c>
      <c r="N2459">
        <v>97244</v>
      </c>
      <c r="O2459" t="s">
        <v>3785</v>
      </c>
    </row>
    <row r="2460" spans="1:15" x14ac:dyDescent="0.2">
      <c r="A2460" t="s">
        <v>14235</v>
      </c>
      <c r="B2460" t="s">
        <v>264</v>
      </c>
      <c r="C2460" t="s">
        <v>14236</v>
      </c>
      <c r="D2460">
        <v>97244</v>
      </c>
      <c r="E2460" t="s">
        <v>265</v>
      </c>
      <c r="F2460" t="s">
        <v>37</v>
      </c>
      <c r="G2460" t="s">
        <v>1555</v>
      </c>
      <c r="H2460" t="s">
        <v>3944</v>
      </c>
      <c r="I2460" t="s">
        <v>98</v>
      </c>
      <c r="K2460" t="s">
        <v>3945</v>
      </c>
      <c r="L2460" t="s">
        <v>41</v>
      </c>
      <c r="N2460">
        <v>97244</v>
      </c>
      <c r="O2460" t="s">
        <v>3785</v>
      </c>
    </row>
    <row r="2461" spans="1:15" x14ac:dyDescent="0.2">
      <c r="A2461" t="s">
        <v>14237</v>
      </c>
      <c r="B2461" t="s">
        <v>35</v>
      </c>
      <c r="C2461" t="s">
        <v>14238</v>
      </c>
      <c r="D2461">
        <v>97244</v>
      </c>
      <c r="E2461" t="s">
        <v>36</v>
      </c>
      <c r="F2461" t="s">
        <v>37</v>
      </c>
      <c r="G2461" t="s">
        <v>38</v>
      </c>
      <c r="H2461" t="s">
        <v>3331</v>
      </c>
      <c r="I2461" t="s">
        <v>2133</v>
      </c>
      <c r="K2461" t="s">
        <v>3946</v>
      </c>
      <c r="L2461" t="s">
        <v>41</v>
      </c>
      <c r="N2461">
        <v>97244</v>
      </c>
      <c r="O2461" t="s">
        <v>3785</v>
      </c>
    </row>
    <row r="2462" spans="1:15" x14ac:dyDescent="0.2">
      <c r="A2462" t="s">
        <v>14239</v>
      </c>
      <c r="B2462" t="s">
        <v>35</v>
      </c>
      <c r="C2462" t="s">
        <v>14240</v>
      </c>
      <c r="D2462">
        <v>97244</v>
      </c>
      <c r="E2462" t="s">
        <v>36</v>
      </c>
      <c r="F2462" t="s">
        <v>37</v>
      </c>
      <c r="G2462" t="s">
        <v>38</v>
      </c>
      <c r="H2462" t="s">
        <v>3331</v>
      </c>
      <c r="I2462" t="s">
        <v>2133</v>
      </c>
      <c r="K2462" t="s">
        <v>3946</v>
      </c>
      <c r="L2462" t="s">
        <v>41</v>
      </c>
      <c r="N2462">
        <v>97244</v>
      </c>
      <c r="O2462" t="s">
        <v>3785</v>
      </c>
    </row>
    <row r="2463" spans="1:15" x14ac:dyDescent="0.2">
      <c r="A2463" t="s">
        <v>14241</v>
      </c>
      <c r="B2463" t="s">
        <v>35</v>
      </c>
      <c r="C2463" t="s">
        <v>14242</v>
      </c>
      <c r="D2463">
        <v>97244</v>
      </c>
      <c r="E2463" t="s">
        <v>36</v>
      </c>
      <c r="F2463" t="s">
        <v>37</v>
      </c>
      <c r="G2463" t="s">
        <v>38</v>
      </c>
      <c r="H2463" t="s">
        <v>3331</v>
      </c>
      <c r="I2463" t="s">
        <v>2133</v>
      </c>
      <c r="K2463" t="s">
        <v>3946</v>
      </c>
      <c r="L2463" t="s">
        <v>41</v>
      </c>
      <c r="N2463">
        <v>97244</v>
      </c>
      <c r="O2463" t="s">
        <v>3785</v>
      </c>
    </row>
    <row r="2464" spans="1:15" x14ac:dyDescent="0.2">
      <c r="A2464" t="s">
        <v>14243</v>
      </c>
      <c r="B2464" t="s">
        <v>35</v>
      </c>
      <c r="C2464" t="s">
        <v>14244</v>
      </c>
      <c r="D2464">
        <v>97244</v>
      </c>
      <c r="E2464" t="s">
        <v>36</v>
      </c>
      <c r="F2464" t="s">
        <v>37</v>
      </c>
      <c r="G2464" t="s">
        <v>38</v>
      </c>
      <c r="H2464" t="s">
        <v>3331</v>
      </c>
      <c r="I2464" t="s">
        <v>2133</v>
      </c>
      <c r="K2464" t="s">
        <v>3946</v>
      </c>
      <c r="L2464" t="s">
        <v>41</v>
      </c>
      <c r="N2464">
        <v>97244</v>
      </c>
      <c r="O2464" t="s">
        <v>3785</v>
      </c>
    </row>
    <row r="2465" spans="1:15" x14ac:dyDescent="0.2">
      <c r="A2465" t="s">
        <v>14245</v>
      </c>
      <c r="B2465" t="s">
        <v>35</v>
      </c>
      <c r="C2465" t="s">
        <v>14246</v>
      </c>
      <c r="D2465">
        <v>97244</v>
      </c>
      <c r="E2465" t="s">
        <v>36</v>
      </c>
      <c r="F2465" t="s">
        <v>37</v>
      </c>
      <c r="G2465" t="s">
        <v>38</v>
      </c>
      <c r="H2465" t="s">
        <v>3331</v>
      </c>
      <c r="I2465" t="s">
        <v>2133</v>
      </c>
      <c r="K2465" t="s">
        <v>3946</v>
      </c>
      <c r="L2465" t="s">
        <v>41</v>
      </c>
      <c r="N2465">
        <v>97244</v>
      </c>
      <c r="O2465" t="s">
        <v>3785</v>
      </c>
    </row>
    <row r="2466" spans="1:15" x14ac:dyDescent="0.2">
      <c r="A2466" t="s">
        <v>14247</v>
      </c>
      <c r="B2466" t="s">
        <v>35</v>
      </c>
      <c r="C2466" t="s">
        <v>14248</v>
      </c>
      <c r="D2466">
        <v>97244</v>
      </c>
      <c r="E2466" t="s">
        <v>36</v>
      </c>
      <c r="F2466" t="s">
        <v>37</v>
      </c>
      <c r="G2466" t="s">
        <v>38</v>
      </c>
      <c r="H2466" t="s">
        <v>3331</v>
      </c>
      <c r="I2466" t="s">
        <v>2133</v>
      </c>
      <c r="K2466" t="s">
        <v>3946</v>
      </c>
      <c r="L2466" t="s">
        <v>41</v>
      </c>
      <c r="N2466">
        <v>97244</v>
      </c>
      <c r="O2466" t="s">
        <v>3785</v>
      </c>
    </row>
    <row r="2467" spans="1:15" x14ac:dyDescent="0.2">
      <c r="A2467" t="s">
        <v>14249</v>
      </c>
      <c r="B2467" t="s">
        <v>35</v>
      </c>
      <c r="C2467" t="s">
        <v>14250</v>
      </c>
      <c r="D2467">
        <v>97244</v>
      </c>
      <c r="E2467" t="s">
        <v>36</v>
      </c>
      <c r="F2467" t="s">
        <v>37</v>
      </c>
      <c r="G2467" t="s">
        <v>38</v>
      </c>
      <c r="H2467" t="s">
        <v>3331</v>
      </c>
      <c r="I2467" t="s">
        <v>2133</v>
      </c>
      <c r="K2467" t="s">
        <v>3947</v>
      </c>
      <c r="L2467" t="s">
        <v>41</v>
      </c>
      <c r="N2467">
        <v>97244</v>
      </c>
      <c r="O2467" t="s">
        <v>3785</v>
      </c>
    </row>
    <row r="2468" spans="1:15" x14ac:dyDescent="0.2">
      <c r="A2468" t="s">
        <v>14251</v>
      </c>
      <c r="B2468" t="s">
        <v>311</v>
      </c>
      <c r="C2468" t="s">
        <v>14252</v>
      </c>
      <c r="D2468">
        <v>97244</v>
      </c>
      <c r="E2468" t="s">
        <v>312</v>
      </c>
      <c r="F2468" t="s">
        <v>37</v>
      </c>
      <c r="G2468" t="s">
        <v>38</v>
      </c>
      <c r="H2468" t="s">
        <v>3107</v>
      </c>
      <c r="I2468" t="s">
        <v>96</v>
      </c>
      <c r="K2468" t="s">
        <v>3948</v>
      </c>
      <c r="L2468" t="s">
        <v>41</v>
      </c>
      <c r="N2468">
        <v>97244</v>
      </c>
      <c r="O2468" t="s">
        <v>3785</v>
      </c>
    </row>
    <row r="2469" spans="1:15" x14ac:dyDescent="0.2">
      <c r="A2469" t="s">
        <v>14253</v>
      </c>
      <c r="B2469" t="s">
        <v>329</v>
      </c>
      <c r="C2469" t="s">
        <v>14254</v>
      </c>
      <c r="D2469">
        <v>97244</v>
      </c>
      <c r="E2469" t="s">
        <v>330</v>
      </c>
      <c r="F2469" t="s">
        <v>37</v>
      </c>
      <c r="G2469" t="s">
        <v>2902</v>
      </c>
      <c r="H2469" t="s">
        <v>331</v>
      </c>
      <c r="I2469" t="s">
        <v>39</v>
      </c>
      <c r="K2469" t="s">
        <v>3949</v>
      </c>
      <c r="L2469" t="s">
        <v>41</v>
      </c>
      <c r="N2469">
        <v>97244</v>
      </c>
      <c r="O2469" t="s">
        <v>3785</v>
      </c>
    </row>
    <row r="2470" spans="1:15" x14ac:dyDescent="0.2">
      <c r="A2470" t="s">
        <v>14255</v>
      </c>
      <c r="B2470" t="s">
        <v>326</v>
      </c>
      <c r="C2470" t="s">
        <v>14256</v>
      </c>
      <c r="D2470">
        <v>97244</v>
      </c>
      <c r="E2470" t="s">
        <v>327</v>
      </c>
      <c r="F2470" t="s">
        <v>37</v>
      </c>
      <c r="G2470" t="s">
        <v>3107</v>
      </c>
      <c r="H2470" t="s">
        <v>3781</v>
      </c>
      <c r="I2470" t="s">
        <v>98</v>
      </c>
      <c r="K2470" t="s">
        <v>3950</v>
      </c>
      <c r="L2470" t="s">
        <v>41</v>
      </c>
      <c r="N2470">
        <v>97244</v>
      </c>
      <c r="O2470" t="s">
        <v>3785</v>
      </c>
    </row>
    <row r="2471" spans="1:15" x14ac:dyDescent="0.2">
      <c r="A2471" t="s">
        <v>14257</v>
      </c>
      <c r="B2471" t="s">
        <v>326</v>
      </c>
      <c r="C2471" t="s">
        <v>14258</v>
      </c>
      <c r="D2471">
        <v>97244</v>
      </c>
      <c r="E2471" t="s">
        <v>327</v>
      </c>
      <c r="F2471" t="s">
        <v>37</v>
      </c>
      <c r="G2471" t="s">
        <v>3107</v>
      </c>
      <c r="H2471" t="s">
        <v>3781</v>
      </c>
      <c r="I2471" t="s">
        <v>98</v>
      </c>
      <c r="K2471" t="s">
        <v>3950</v>
      </c>
      <c r="L2471" t="s">
        <v>41</v>
      </c>
      <c r="N2471">
        <v>97244</v>
      </c>
      <c r="O2471" t="s">
        <v>3785</v>
      </c>
    </row>
    <row r="2472" spans="1:15" x14ac:dyDescent="0.2">
      <c r="A2472" t="s">
        <v>14259</v>
      </c>
      <c r="B2472" t="s">
        <v>138</v>
      </c>
      <c r="C2472" t="s">
        <v>14260</v>
      </c>
      <c r="D2472">
        <v>97244</v>
      </c>
      <c r="E2472" t="s">
        <v>139</v>
      </c>
      <c r="F2472" t="s">
        <v>37</v>
      </c>
      <c r="G2472" t="s">
        <v>2322</v>
      </c>
      <c r="H2472" t="s">
        <v>3781</v>
      </c>
      <c r="I2472" t="s">
        <v>140</v>
      </c>
      <c r="K2472" t="s">
        <v>3873</v>
      </c>
      <c r="L2472" t="s">
        <v>41</v>
      </c>
      <c r="N2472">
        <v>97244</v>
      </c>
      <c r="O2472" t="s">
        <v>3785</v>
      </c>
    </row>
    <row r="2473" spans="1:15" x14ac:dyDescent="0.2">
      <c r="A2473" t="s">
        <v>14261</v>
      </c>
      <c r="B2473" t="s">
        <v>138</v>
      </c>
      <c r="C2473" t="s">
        <v>14262</v>
      </c>
      <c r="D2473">
        <v>97244</v>
      </c>
      <c r="E2473" t="s">
        <v>139</v>
      </c>
      <c r="F2473" t="s">
        <v>37</v>
      </c>
      <c r="G2473" t="s">
        <v>2322</v>
      </c>
      <c r="H2473" t="s">
        <v>3781</v>
      </c>
      <c r="I2473" t="s">
        <v>140</v>
      </c>
      <c r="K2473" t="s">
        <v>3873</v>
      </c>
      <c r="L2473" t="s">
        <v>41</v>
      </c>
      <c r="N2473">
        <v>97244</v>
      </c>
      <c r="O2473" t="s">
        <v>3785</v>
      </c>
    </row>
    <row r="2474" spans="1:15" x14ac:dyDescent="0.2">
      <c r="A2474" t="s">
        <v>14263</v>
      </c>
      <c r="B2474" t="s">
        <v>1051</v>
      </c>
      <c r="C2474" t="s">
        <v>14264</v>
      </c>
      <c r="D2474">
        <v>97244</v>
      </c>
      <c r="E2474" t="s">
        <v>1052</v>
      </c>
      <c r="F2474" t="s">
        <v>37</v>
      </c>
      <c r="G2474" t="s">
        <v>3951</v>
      </c>
      <c r="H2474" t="s">
        <v>3781</v>
      </c>
      <c r="I2474" t="s">
        <v>532</v>
      </c>
      <c r="K2474" t="s">
        <v>3952</v>
      </c>
      <c r="L2474" t="s">
        <v>41</v>
      </c>
      <c r="N2474">
        <v>97244</v>
      </c>
      <c r="O2474" t="s">
        <v>3785</v>
      </c>
    </row>
    <row r="2475" spans="1:15" x14ac:dyDescent="0.2">
      <c r="A2475" t="s">
        <v>14265</v>
      </c>
      <c r="B2475" t="s">
        <v>1051</v>
      </c>
      <c r="C2475" t="s">
        <v>14266</v>
      </c>
      <c r="D2475">
        <v>97244</v>
      </c>
      <c r="E2475" t="s">
        <v>1052</v>
      </c>
      <c r="F2475" t="s">
        <v>37</v>
      </c>
      <c r="G2475" t="s">
        <v>3953</v>
      </c>
      <c r="H2475" t="s">
        <v>3781</v>
      </c>
      <c r="I2475" t="s">
        <v>3954</v>
      </c>
      <c r="K2475" t="s">
        <v>3955</v>
      </c>
      <c r="L2475" t="s">
        <v>60</v>
      </c>
      <c r="N2475">
        <v>97244</v>
      </c>
      <c r="O2475" t="s">
        <v>3785</v>
      </c>
    </row>
    <row r="2476" spans="1:15" x14ac:dyDescent="0.2">
      <c r="A2476" t="s">
        <v>14267</v>
      </c>
      <c r="B2476" t="s">
        <v>67</v>
      </c>
      <c r="C2476" t="s">
        <v>14268</v>
      </c>
      <c r="D2476">
        <v>97244</v>
      </c>
      <c r="E2476" t="s">
        <v>68</v>
      </c>
      <c r="F2476" t="s">
        <v>498</v>
      </c>
      <c r="G2476" t="s">
        <v>1722</v>
      </c>
      <c r="H2476" t="s">
        <v>1394</v>
      </c>
      <c r="I2476" t="s">
        <v>145</v>
      </c>
      <c r="K2476" t="s">
        <v>1723</v>
      </c>
      <c r="L2476" t="s">
        <v>41</v>
      </c>
      <c r="N2476">
        <v>97244</v>
      </c>
      <c r="O2476" t="s">
        <v>3785</v>
      </c>
    </row>
    <row r="2477" spans="1:15" x14ac:dyDescent="0.2">
      <c r="A2477" t="s">
        <v>14269</v>
      </c>
      <c r="B2477" t="s">
        <v>67</v>
      </c>
      <c r="C2477" t="s">
        <v>14270</v>
      </c>
      <c r="D2477">
        <v>97244</v>
      </c>
      <c r="E2477" t="s">
        <v>68</v>
      </c>
      <c r="F2477" t="s">
        <v>498</v>
      </c>
      <c r="G2477" t="s">
        <v>1722</v>
      </c>
      <c r="H2477" t="s">
        <v>1394</v>
      </c>
      <c r="I2477" t="s">
        <v>145</v>
      </c>
      <c r="K2477" t="s">
        <v>1723</v>
      </c>
      <c r="L2477" t="s">
        <v>41</v>
      </c>
      <c r="N2477">
        <v>97244</v>
      </c>
      <c r="O2477" t="s">
        <v>3785</v>
      </c>
    </row>
    <row r="2478" spans="1:15" x14ac:dyDescent="0.2">
      <c r="A2478" t="s">
        <v>14271</v>
      </c>
      <c r="B2478" t="s">
        <v>67</v>
      </c>
      <c r="C2478" t="s">
        <v>14272</v>
      </c>
      <c r="D2478">
        <v>97244</v>
      </c>
      <c r="E2478" t="s">
        <v>68</v>
      </c>
      <c r="F2478" t="s">
        <v>498</v>
      </c>
      <c r="G2478" t="s">
        <v>1722</v>
      </c>
      <c r="H2478" t="s">
        <v>1394</v>
      </c>
      <c r="I2478" t="s">
        <v>145</v>
      </c>
      <c r="K2478" t="s">
        <v>1723</v>
      </c>
      <c r="L2478" t="s">
        <v>41</v>
      </c>
      <c r="N2478">
        <v>97244</v>
      </c>
      <c r="O2478" t="s">
        <v>3785</v>
      </c>
    </row>
    <row r="2479" spans="1:15" x14ac:dyDescent="0.2">
      <c r="A2479" t="s">
        <v>14273</v>
      </c>
      <c r="B2479" t="s">
        <v>67</v>
      </c>
      <c r="C2479" t="s">
        <v>14274</v>
      </c>
      <c r="D2479">
        <v>97244</v>
      </c>
      <c r="E2479" t="s">
        <v>68</v>
      </c>
      <c r="F2479" t="s">
        <v>498</v>
      </c>
      <c r="G2479" t="s">
        <v>1722</v>
      </c>
      <c r="H2479" t="s">
        <v>1394</v>
      </c>
      <c r="I2479" t="s">
        <v>145</v>
      </c>
      <c r="K2479" t="s">
        <v>1723</v>
      </c>
      <c r="L2479" t="s">
        <v>41</v>
      </c>
      <c r="N2479">
        <v>97244</v>
      </c>
      <c r="O2479" t="s">
        <v>3785</v>
      </c>
    </row>
    <row r="2480" spans="1:15" x14ac:dyDescent="0.2">
      <c r="A2480" t="s">
        <v>14275</v>
      </c>
      <c r="B2480" t="s">
        <v>67</v>
      </c>
      <c r="C2480" t="s">
        <v>14276</v>
      </c>
      <c r="D2480">
        <v>97244</v>
      </c>
      <c r="E2480" t="s">
        <v>68</v>
      </c>
      <c r="F2480" t="s">
        <v>498</v>
      </c>
      <c r="G2480" t="s">
        <v>1722</v>
      </c>
      <c r="H2480" t="s">
        <v>1394</v>
      </c>
      <c r="I2480" t="s">
        <v>145</v>
      </c>
      <c r="K2480" t="s">
        <v>1723</v>
      </c>
      <c r="L2480" t="s">
        <v>41</v>
      </c>
      <c r="N2480">
        <v>97244</v>
      </c>
      <c r="O2480" t="s">
        <v>3785</v>
      </c>
    </row>
    <row r="2481" spans="1:15" x14ac:dyDescent="0.2">
      <c r="A2481" t="s">
        <v>14277</v>
      </c>
      <c r="B2481" t="s">
        <v>67</v>
      </c>
      <c r="C2481" t="s">
        <v>14278</v>
      </c>
      <c r="D2481">
        <v>97244</v>
      </c>
      <c r="E2481" t="s">
        <v>68</v>
      </c>
      <c r="F2481" t="s">
        <v>498</v>
      </c>
      <c r="G2481" t="s">
        <v>1722</v>
      </c>
      <c r="H2481" t="s">
        <v>1394</v>
      </c>
      <c r="I2481" t="s">
        <v>145</v>
      </c>
      <c r="K2481" t="s">
        <v>1723</v>
      </c>
      <c r="L2481" t="s">
        <v>41</v>
      </c>
      <c r="N2481">
        <v>97244</v>
      </c>
      <c r="O2481" t="s">
        <v>3785</v>
      </c>
    </row>
    <row r="2482" spans="1:15" x14ac:dyDescent="0.2">
      <c r="A2482" t="s">
        <v>14279</v>
      </c>
      <c r="B2482" t="s">
        <v>67</v>
      </c>
      <c r="C2482" t="s">
        <v>14280</v>
      </c>
      <c r="D2482">
        <v>97244</v>
      </c>
      <c r="E2482" t="s">
        <v>68</v>
      </c>
      <c r="F2482" t="s">
        <v>498</v>
      </c>
      <c r="G2482" t="s">
        <v>1722</v>
      </c>
      <c r="H2482" t="s">
        <v>1394</v>
      </c>
      <c r="I2482" t="s">
        <v>145</v>
      </c>
      <c r="K2482" t="s">
        <v>1723</v>
      </c>
      <c r="L2482" t="s">
        <v>41</v>
      </c>
      <c r="N2482">
        <v>97244</v>
      </c>
      <c r="O2482" t="s">
        <v>3785</v>
      </c>
    </row>
    <row r="2483" spans="1:15" x14ac:dyDescent="0.2">
      <c r="A2483" t="s">
        <v>14281</v>
      </c>
      <c r="B2483" t="s">
        <v>67</v>
      </c>
      <c r="C2483" t="s">
        <v>14282</v>
      </c>
      <c r="D2483">
        <v>97244</v>
      </c>
      <c r="E2483" t="s">
        <v>68</v>
      </c>
      <c r="F2483" t="s">
        <v>498</v>
      </c>
      <c r="G2483" t="s">
        <v>1722</v>
      </c>
      <c r="H2483" t="s">
        <v>1394</v>
      </c>
      <c r="I2483" t="s">
        <v>145</v>
      </c>
      <c r="K2483" t="s">
        <v>1723</v>
      </c>
      <c r="L2483" t="s">
        <v>41</v>
      </c>
      <c r="N2483">
        <v>97244</v>
      </c>
      <c r="O2483" t="s">
        <v>3785</v>
      </c>
    </row>
    <row r="2484" spans="1:15" x14ac:dyDescent="0.2">
      <c r="A2484" t="s">
        <v>14283</v>
      </c>
      <c r="B2484" t="s">
        <v>81</v>
      </c>
      <c r="C2484" t="s">
        <v>14284</v>
      </c>
      <c r="D2484">
        <v>97244</v>
      </c>
      <c r="E2484" t="s">
        <v>82</v>
      </c>
      <c r="F2484" t="s">
        <v>37</v>
      </c>
      <c r="G2484" t="s">
        <v>1709</v>
      </c>
      <c r="H2484" t="s">
        <v>3781</v>
      </c>
      <c r="I2484" t="s">
        <v>98</v>
      </c>
      <c r="K2484" t="s">
        <v>1710</v>
      </c>
      <c r="L2484" t="s">
        <v>41</v>
      </c>
      <c r="N2484">
        <v>97244</v>
      </c>
      <c r="O2484" t="s">
        <v>3785</v>
      </c>
    </row>
    <row r="2485" spans="1:15" x14ac:dyDescent="0.2">
      <c r="A2485" t="s">
        <v>14285</v>
      </c>
      <c r="B2485" t="s">
        <v>67</v>
      </c>
      <c r="C2485" t="s">
        <v>14286</v>
      </c>
      <c r="D2485">
        <v>97244</v>
      </c>
      <c r="E2485" t="s">
        <v>68</v>
      </c>
      <c r="F2485" t="s">
        <v>498</v>
      </c>
      <c r="G2485" t="s">
        <v>1722</v>
      </c>
      <c r="H2485" t="s">
        <v>1394</v>
      </c>
      <c r="I2485" t="s">
        <v>145</v>
      </c>
      <c r="K2485" t="s">
        <v>1723</v>
      </c>
      <c r="L2485" t="s">
        <v>41</v>
      </c>
      <c r="N2485">
        <v>97244</v>
      </c>
      <c r="O2485" t="s">
        <v>3785</v>
      </c>
    </row>
    <row r="2486" spans="1:15" x14ac:dyDescent="0.2">
      <c r="A2486" t="s">
        <v>14287</v>
      </c>
      <c r="B2486" t="s">
        <v>67</v>
      </c>
      <c r="C2486" t="s">
        <v>14288</v>
      </c>
      <c r="D2486">
        <v>97244</v>
      </c>
      <c r="E2486" t="s">
        <v>68</v>
      </c>
      <c r="F2486" t="s">
        <v>498</v>
      </c>
      <c r="G2486" t="s">
        <v>1722</v>
      </c>
      <c r="H2486" t="s">
        <v>1394</v>
      </c>
      <c r="I2486" t="s">
        <v>145</v>
      </c>
      <c r="K2486" t="s">
        <v>1723</v>
      </c>
      <c r="L2486" t="s">
        <v>41</v>
      </c>
      <c r="N2486">
        <v>97244</v>
      </c>
      <c r="O2486" t="s">
        <v>3785</v>
      </c>
    </row>
    <row r="2487" spans="1:15" x14ac:dyDescent="0.2">
      <c r="A2487" t="s">
        <v>14289</v>
      </c>
      <c r="B2487" t="s">
        <v>67</v>
      </c>
      <c r="C2487" t="s">
        <v>14290</v>
      </c>
      <c r="D2487">
        <v>97244</v>
      </c>
      <c r="E2487" t="s">
        <v>68</v>
      </c>
      <c r="F2487" t="s">
        <v>498</v>
      </c>
      <c r="G2487" t="s">
        <v>1722</v>
      </c>
      <c r="H2487" t="s">
        <v>1394</v>
      </c>
      <c r="I2487" t="s">
        <v>145</v>
      </c>
      <c r="K2487" t="s">
        <v>1723</v>
      </c>
      <c r="L2487" t="s">
        <v>41</v>
      </c>
      <c r="N2487">
        <v>97244</v>
      </c>
      <c r="O2487" t="s">
        <v>3785</v>
      </c>
    </row>
    <row r="2488" spans="1:15" x14ac:dyDescent="0.2">
      <c r="A2488" t="s">
        <v>14291</v>
      </c>
      <c r="B2488" t="s">
        <v>67</v>
      </c>
      <c r="C2488" t="s">
        <v>14292</v>
      </c>
      <c r="D2488">
        <v>97244</v>
      </c>
      <c r="E2488" t="s">
        <v>68</v>
      </c>
      <c r="F2488" t="s">
        <v>498</v>
      </c>
      <c r="G2488" t="s">
        <v>1722</v>
      </c>
      <c r="H2488" t="s">
        <v>1394</v>
      </c>
      <c r="I2488" t="s">
        <v>145</v>
      </c>
      <c r="K2488" t="s">
        <v>1723</v>
      </c>
      <c r="L2488" t="s">
        <v>41</v>
      </c>
      <c r="N2488">
        <v>97244</v>
      </c>
      <c r="O2488" t="s">
        <v>3785</v>
      </c>
    </row>
    <row r="2489" spans="1:15" x14ac:dyDescent="0.2">
      <c r="A2489" t="s">
        <v>14293</v>
      </c>
      <c r="B2489" t="s">
        <v>67</v>
      </c>
      <c r="C2489" t="s">
        <v>14294</v>
      </c>
      <c r="D2489">
        <v>97244</v>
      </c>
      <c r="E2489" t="s">
        <v>68</v>
      </c>
      <c r="F2489" t="s">
        <v>498</v>
      </c>
      <c r="G2489" t="s">
        <v>1722</v>
      </c>
      <c r="H2489" t="s">
        <v>1394</v>
      </c>
      <c r="I2489" t="s">
        <v>145</v>
      </c>
      <c r="K2489" t="s">
        <v>1723</v>
      </c>
      <c r="L2489" t="s">
        <v>41</v>
      </c>
      <c r="N2489">
        <v>97244</v>
      </c>
      <c r="O2489" t="s">
        <v>3785</v>
      </c>
    </row>
    <row r="2490" spans="1:15" x14ac:dyDescent="0.2">
      <c r="A2490" t="s">
        <v>14295</v>
      </c>
      <c r="B2490" t="s">
        <v>67</v>
      </c>
      <c r="C2490" t="s">
        <v>14296</v>
      </c>
      <c r="D2490">
        <v>97244</v>
      </c>
      <c r="E2490" t="s">
        <v>68</v>
      </c>
      <c r="F2490" t="s">
        <v>498</v>
      </c>
      <c r="G2490" t="s">
        <v>1722</v>
      </c>
      <c r="H2490" t="s">
        <v>1394</v>
      </c>
      <c r="I2490" t="s">
        <v>145</v>
      </c>
      <c r="K2490" t="s">
        <v>1723</v>
      </c>
      <c r="L2490" t="s">
        <v>41</v>
      </c>
      <c r="N2490">
        <v>97244</v>
      </c>
      <c r="O2490" t="s">
        <v>3785</v>
      </c>
    </row>
    <row r="2491" spans="1:15" x14ac:dyDescent="0.2">
      <c r="A2491" t="s">
        <v>14297</v>
      </c>
      <c r="B2491" t="s">
        <v>67</v>
      </c>
      <c r="C2491" t="s">
        <v>14298</v>
      </c>
      <c r="D2491">
        <v>97244</v>
      </c>
      <c r="E2491" t="s">
        <v>68</v>
      </c>
      <c r="F2491" t="s">
        <v>498</v>
      </c>
      <c r="G2491" t="s">
        <v>1722</v>
      </c>
      <c r="H2491" t="s">
        <v>1394</v>
      </c>
      <c r="I2491" t="s">
        <v>145</v>
      </c>
      <c r="K2491" t="s">
        <v>1723</v>
      </c>
      <c r="L2491" t="s">
        <v>41</v>
      </c>
      <c r="N2491">
        <v>97244</v>
      </c>
      <c r="O2491" t="s">
        <v>3785</v>
      </c>
    </row>
    <row r="2492" spans="1:15" x14ac:dyDescent="0.2">
      <c r="A2492" t="s">
        <v>14299</v>
      </c>
      <c r="B2492" t="s">
        <v>67</v>
      </c>
      <c r="C2492" t="s">
        <v>14300</v>
      </c>
      <c r="D2492">
        <v>97244</v>
      </c>
      <c r="E2492" t="s">
        <v>68</v>
      </c>
      <c r="F2492" t="s">
        <v>498</v>
      </c>
      <c r="G2492" t="s">
        <v>1722</v>
      </c>
      <c r="H2492" t="s">
        <v>1394</v>
      </c>
      <c r="I2492" t="s">
        <v>145</v>
      </c>
      <c r="K2492" t="s">
        <v>1723</v>
      </c>
      <c r="L2492" t="s">
        <v>41</v>
      </c>
      <c r="N2492">
        <v>97244</v>
      </c>
      <c r="O2492" t="s">
        <v>3785</v>
      </c>
    </row>
    <row r="2493" spans="1:15" x14ac:dyDescent="0.2">
      <c r="A2493" t="s">
        <v>14301</v>
      </c>
      <c r="B2493" t="s">
        <v>67</v>
      </c>
      <c r="C2493" t="s">
        <v>14302</v>
      </c>
      <c r="D2493">
        <v>97244</v>
      </c>
      <c r="E2493" t="s">
        <v>68</v>
      </c>
      <c r="F2493" t="s">
        <v>498</v>
      </c>
      <c r="G2493" t="s">
        <v>1722</v>
      </c>
      <c r="H2493" t="s">
        <v>1394</v>
      </c>
      <c r="I2493" t="s">
        <v>145</v>
      </c>
      <c r="K2493" t="s">
        <v>1723</v>
      </c>
      <c r="L2493" t="s">
        <v>41</v>
      </c>
      <c r="N2493">
        <v>97244</v>
      </c>
      <c r="O2493" t="s">
        <v>3785</v>
      </c>
    </row>
    <row r="2494" spans="1:15" x14ac:dyDescent="0.2">
      <c r="A2494" t="s">
        <v>14303</v>
      </c>
      <c r="B2494" t="s">
        <v>67</v>
      </c>
      <c r="C2494" t="s">
        <v>14304</v>
      </c>
      <c r="D2494">
        <v>97244</v>
      </c>
      <c r="E2494" t="s">
        <v>68</v>
      </c>
      <c r="F2494" t="s">
        <v>498</v>
      </c>
      <c r="G2494" t="s">
        <v>1722</v>
      </c>
      <c r="H2494" t="s">
        <v>1394</v>
      </c>
      <c r="I2494" t="s">
        <v>145</v>
      </c>
      <c r="K2494" t="s">
        <v>1723</v>
      </c>
      <c r="L2494" t="s">
        <v>41</v>
      </c>
      <c r="N2494">
        <v>97244</v>
      </c>
      <c r="O2494" t="s">
        <v>3785</v>
      </c>
    </row>
    <row r="2495" spans="1:15" x14ac:dyDescent="0.2">
      <c r="A2495" t="s">
        <v>14305</v>
      </c>
      <c r="B2495" t="s">
        <v>67</v>
      </c>
      <c r="C2495" t="s">
        <v>14306</v>
      </c>
      <c r="D2495">
        <v>97244</v>
      </c>
      <c r="E2495" t="s">
        <v>68</v>
      </c>
      <c r="F2495" t="s">
        <v>498</v>
      </c>
      <c r="G2495" t="s">
        <v>1722</v>
      </c>
      <c r="H2495" t="s">
        <v>1394</v>
      </c>
      <c r="I2495" t="s">
        <v>145</v>
      </c>
      <c r="K2495" t="s">
        <v>1723</v>
      </c>
      <c r="L2495" t="s">
        <v>41</v>
      </c>
      <c r="N2495">
        <v>97244</v>
      </c>
      <c r="O2495" t="s">
        <v>3785</v>
      </c>
    </row>
    <row r="2496" spans="1:15" x14ac:dyDescent="0.2">
      <c r="A2496" t="s">
        <v>14307</v>
      </c>
      <c r="B2496" t="s">
        <v>81</v>
      </c>
      <c r="C2496" t="s">
        <v>14308</v>
      </c>
      <c r="D2496">
        <v>97244</v>
      </c>
      <c r="E2496" t="s">
        <v>82</v>
      </c>
      <c r="F2496" t="s">
        <v>37</v>
      </c>
      <c r="G2496" t="s">
        <v>1709</v>
      </c>
      <c r="H2496" t="s">
        <v>3781</v>
      </c>
      <c r="I2496" t="s">
        <v>98</v>
      </c>
      <c r="K2496" t="s">
        <v>1710</v>
      </c>
      <c r="L2496" t="s">
        <v>41</v>
      </c>
      <c r="N2496">
        <v>97244</v>
      </c>
      <c r="O2496" t="s">
        <v>3785</v>
      </c>
    </row>
    <row r="2497" spans="1:15" x14ac:dyDescent="0.2">
      <c r="A2497" t="s">
        <v>14309</v>
      </c>
      <c r="B2497" t="s">
        <v>81</v>
      </c>
      <c r="C2497" t="s">
        <v>14310</v>
      </c>
      <c r="D2497">
        <v>97244</v>
      </c>
      <c r="E2497" t="s">
        <v>82</v>
      </c>
      <c r="F2497" t="s">
        <v>37</v>
      </c>
      <c r="G2497" t="s">
        <v>1709</v>
      </c>
      <c r="H2497" t="s">
        <v>3781</v>
      </c>
      <c r="I2497" t="s">
        <v>98</v>
      </c>
      <c r="K2497" t="s">
        <v>1710</v>
      </c>
      <c r="L2497" t="s">
        <v>60</v>
      </c>
      <c r="N2497">
        <v>97244</v>
      </c>
      <c r="O2497" t="s">
        <v>3785</v>
      </c>
    </row>
    <row r="2498" spans="1:15" x14ac:dyDescent="0.2">
      <c r="A2498" t="s">
        <v>14311</v>
      </c>
      <c r="B2498" t="s">
        <v>81</v>
      </c>
      <c r="C2498" t="s">
        <v>14312</v>
      </c>
      <c r="D2498">
        <v>97244</v>
      </c>
      <c r="E2498" t="s">
        <v>82</v>
      </c>
      <c r="F2498" t="s">
        <v>37</v>
      </c>
      <c r="G2498" t="s">
        <v>1709</v>
      </c>
      <c r="H2498" t="s">
        <v>3781</v>
      </c>
      <c r="I2498" t="s">
        <v>98</v>
      </c>
      <c r="K2498" t="s">
        <v>1710</v>
      </c>
      <c r="L2498" t="s">
        <v>41</v>
      </c>
      <c r="N2498">
        <v>97244</v>
      </c>
      <c r="O2498" t="s">
        <v>3785</v>
      </c>
    </row>
    <row r="2499" spans="1:15" x14ac:dyDescent="0.2">
      <c r="A2499" t="s">
        <v>14313</v>
      </c>
      <c r="B2499" t="s">
        <v>81</v>
      </c>
      <c r="C2499" t="s">
        <v>14314</v>
      </c>
      <c r="D2499">
        <v>97244</v>
      </c>
      <c r="E2499" t="s">
        <v>82</v>
      </c>
      <c r="F2499" t="s">
        <v>37</v>
      </c>
      <c r="G2499" t="s">
        <v>1709</v>
      </c>
      <c r="H2499" t="s">
        <v>3781</v>
      </c>
      <c r="I2499" t="s">
        <v>98</v>
      </c>
      <c r="K2499" t="s">
        <v>1710</v>
      </c>
      <c r="L2499" t="s">
        <v>41</v>
      </c>
      <c r="N2499">
        <v>97244</v>
      </c>
      <c r="O2499" t="s">
        <v>3785</v>
      </c>
    </row>
    <row r="2500" spans="1:15" x14ac:dyDescent="0.2">
      <c r="A2500" t="s">
        <v>14315</v>
      </c>
      <c r="B2500" t="s">
        <v>91</v>
      </c>
      <c r="C2500" t="s">
        <v>14316</v>
      </c>
      <c r="D2500">
        <v>97244</v>
      </c>
      <c r="E2500" t="s">
        <v>92</v>
      </c>
      <c r="F2500" t="s">
        <v>37</v>
      </c>
      <c r="G2500" t="s">
        <v>325</v>
      </c>
      <c r="H2500" t="s">
        <v>3781</v>
      </c>
      <c r="I2500" t="s">
        <v>1270</v>
      </c>
      <c r="K2500" t="s">
        <v>1731</v>
      </c>
      <c r="L2500" t="s">
        <v>41</v>
      </c>
      <c r="N2500">
        <v>97244</v>
      </c>
      <c r="O2500" t="s">
        <v>3785</v>
      </c>
    </row>
    <row r="2501" spans="1:15" x14ac:dyDescent="0.2">
      <c r="A2501" t="s">
        <v>14317</v>
      </c>
      <c r="B2501" t="s">
        <v>91</v>
      </c>
      <c r="C2501" t="s">
        <v>14318</v>
      </c>
      <c r="D2501">
        <v>97244</v>
      </c>
      <c r="E2501" t="s">
        <v>92</v>
      </c>
      <c r="F2501" t="s">
        <v>37</v>
      </c>
      <c r="G2501" t="s">
        <v>325</v>
      </c>
      <c r="H2501" t="s">
        <v>3781</v>
      </c>
      <c r="I2501" t="s">
        <v>1270</v>
      </c>
      <c r="K2501" t="s">
        <v>1731</v>
      </c>
      <c r="L2501" t="s">
        <v>41</v>
      </c>
      <c r="N2501">
        <v>97244</v>
      </c>
      <c r="O2501" t="s">
        <v>3785</v>
      </c>
    </row>
    <row r="2502" spans="1:15" x14ac:dyDescent="0.2">
      <c r="A2502" t="s">
        <v>14319</v>
      </c>
      <c r="B2502" t="s">
        <v>91</v>
      </c>
      <c r="C2502" t="s">
        <v>14320</v>
      </c>
      <c r="D2502">
        <v>97244</v>
      </c>
      <c r="E2502" t="s">
        <v>92</v>
      </c>
      <c r="F2502" t="s">
        <v>37</v>
      </c>
      <c r="G2502" t="s">
        <v>325</v>
      </c>
      <c r="H2502" t="s">
        <v>3781</v>
      </c>
      <c r="I2502" t="s">
        <v>1270</v>
      </c>
      <c r="K2502" t="s">
        <v>1731</v>
      </c>
      <c r="L2502" t="s">
        <v>41</v>
      </c>
      <c r="N2502">
        <v>97244</v>
      </c>
      <c r="O2502" t="s">
        <v>3785</v>
      </c>
    </row>
    <row r="2503" spans="1:15" x14ac:dyDescent="0.2">
      <c r="A2503" t="s">
        <v>14321</v>
      </c>
      <c r="B2503" t="s">
        <v>91</v>
      </c>
      <c r="C2503" t="s">
        <v>14322</v>
      </c>
      <c r="D2503">
        <v>97244</v>
      </c>
      <c r="E2503" t="s">
        <v>92</v>
      </c>
      <c r="F2503" t="s">
        <v>37</v>
      </c>
      <c r="G2503" t="s">
        <v>325</v>
      </c>
      <c r="H2503" t="s">
        <v>3781</v>
      </c>
      <c r="I2503" t="s">
        <v>1270</v>
      </c>
      <c r="K2503" t="s">
        <v>1731</v>
      </c>
      <c r="L2503" t="s">
        <v>41</v>
      </c>
      <c r="N2503">
        <v>97244</v>
      </c>
      <c r="O2503" t="s">
        <v>3785</v>
      </c>
    </row>
    <row r="2504" spans="1:15" x14ac:dyDescent="0.2">
      <c r="A2504" t="s">
        <v>14323</v>
      </c>
      <c r="B2504" t="s">
        <v>91</v>
      </c>
      <c r="C2504" t="s">
        <v>14324</v>
      </c>
      <c r="D2504">
        <v>97244</v>
      </c>
      <c r="E2504" t="s">
        <v>92</v>
      </c>
      <c r="F2504" t="s">
        <v>37</v>
      </c>
      <c r="G2504" t="s">
        <v>325</v>
      </c>
      <c r="H2504" t="s">
        <v>3781</v>
      </c>
      <c r="I2504" t="s">
        <v>1270</v>
      </c>
      <c r="K2504" t="s">
        <v>1731</v>
      </c>
      <c r="L2504" t="s">
        <v>41</v>
      </c>
      <c r="N2504">
        <v>97244</v>
      </c>
      <c r="O2504" t="s">
        <v>3785</v>
      </c>
    </row>
    <row r="2505" spans="1:15" x14ac:dyDescent="0.2">
      <c r="A2505" t="s">
        <v>14325</v>
      </c>
      <c r="B2505" t="s">
        <v>91</v>
      </c>
      <c r="C2505" t="s">
        <v>14326</v>
      </c>
      <c r="D2505">
        <v>97244</v>
      </c>
      <c r="E2505" t="s">
        <v>92</v>
      </c>
      <c r="F2505" t="s">
        <v>37</v>
      </c>
      <c r="G2505" t="s">
        <v>325</v>
      </c>
      <c r="H2505" t="s">
        <v>3781</v>
      </c>
      <c r="I2505" t="s">
        <v>1270</v>
      </c>
      <c r="K2505" t="s">
        <v>1731</v>
      </c>
      <c r="L2505" t="s">
        <v>41</v>
      </c>
      <c r="N2505">
        <v>97244</v>
      </c>
      <c r="O2505" t="s">
        <v>3785</v>
      </c>
    </row>
    <row r="2506" spans="1:15" x14ac:dyDescent="0.2">
      <c r="A2506" t="s">
        <v>14327</v>
      </c>
      <c r="B2506" t="s">
        <v>91</v>
      </c>
      <c r="C2506" t="s">
        <v>14328</v>
      </c>
      <c r="D2506">
        <v>97244</v>
      </c>
      <c r="E2506" t="s">
        <v>92</v>
      </c>
      <c r="F2506" t="s">
        <v>37</v>
      </c>
      <c r="G2506" t="s">
        <v>325</v>
      </c>
      <c r="H2506" t="s">
        <v>3781</v>
      </c>
      <c r="I2506" t="s">
        <v>96</v>
      </c>
      <c r="K2506" t="s">
        <v>3956</v>
      </c>
      <c r="L2506" t="s">
        <v>41</v>
      </c>
      <c r="N2506">
        <v>97244</v>
      </c>
      <c r="O2506" t="s">
        <v>3785</v>
      </c>
    </row>
    <row r="2507" spans="1:15" x14ac:dyDescent="0.2">
      <c r="A2507" t="s">
        <v>14329</v>
      </c>
      <c r="B2507" t="s">
        <v>91</v>
      </c>
      <c r="C2507" t="s">
        <v>14330</v>
      </c>
      <c r="D2507">
        <v>97244</v>
      </c>
      <c r="E2507" t="s">
        <v>92</v>
      </c>
      <c r="F2507" t="s">
        <v>37</v>
      </c>
      <c r="G2507" t="s">
        <v>325</v>
      </c>
      <c r="H2507" t="s">
        <v>3781</v>
      </c>
      <c r="I2507" t="s">
        <v>96</v>
      </c>
      <c r="K2507" t="s">
        <v>3957</v>
      </c>
      <c r="L2507" t="s">
        <v>41</v>
      </c>
      <c r="N2507">
        <v>97244</v>
      </c>
      <c r="O2507" t="s">
        <v>3785</v>
      </c>
    </row>
    <row r="2508" spans="1:15" x14ac:dyDescent="0.2">
      <c r="A2508" t="s">
        <v>14331</v>
      </c>
      <c r="B2508" t="s">
        <v>91</v>
      </c>
      <c r="C2508" t="s">
        <v>14332</v>
      </c>
      <c r="D2508">
        <v>97244</v>
      </c>
      <c r="E2508" t="s">
        <v>92</v>
      </c>
      <c r="F2508" t="s">
        <v>37</v>
      </c>
      <c r="G2508" t="s">
        <v>325</v>
      </c>
      <c r="H2508" t="s">
        <v>3781</v>
      </c>
      <c r="I2508" t="s">
        <v>96</v>
      </c>
      <c r="K2508" t="s">
        <v>3957</v>
      </c>
      <c r="L2508" t="s">
        <v>41</v>
      </c>
      <c r="N2508">
        <v>97244</v>
      </c>
      <c r="O2508" t="s">
        <v>3785</v>
      </c>
    </row>
    <row r="2509" spans="1:15" x14ac:dyDescent="0.2">
      <c r="A2509" t="s">
        <v>14333</v>
      </c>
      <c r="B2509" t="s">
        <v>91</v>
      </c>
      <c r="C2509" t="s">
        <v>14334</v>
      </c>
      <c r="D2509">
        <v>97244</v>
      </c>
      <c r="E2509" t="s">
        <v>92</v>
      </c>
      <c r="F2509" t="s">
        <v>37</v>
      </c>
      <c r="G2509" t="s">
        <v>325</v>
      </c>
      <c r="H2509" t="s">
        <v>3781</v>
      </c>
      <c r="I2509" t="s">
        <v>96</v>
      </c>
      <c r="K2509" t="s">
        <v>3957</v>
      </c>
      <c r="L2509" t="s">
        <v>41</v>
      </c>
      <c r="N2509">
        <v>97244</v>
      </c>
      <c r="O2509" t="s">
        <v>3785</v>
      </c>
    </row>
    <row r="2510" spans="1:15" x14ac:dyDescent="0.2">
      <c r="A2510" t="s">
        <v>14335</v>
      </c>
      <c r="B2510" t="s">
        <v>91</v>
      </c>
      <c r="C2510" t="s">
        <v>14336</v>
      </c>
      <c r="D2510">
        <v>97244</v>
      </c>
      <c r="E2510" t="s">
        <v>92</v>
      </c>
      <c r="F2510" t="s">
        <v>37</v>
      </c>
      <c r="G2510" t="s">
        <v>325</v>
      </c>
      <c r="H2510" t="s">
        <v>3781</v>
      </c>
      <c r="I2510" t="s">
        <v>96</v>
      </c>
      <c r="K2510" t="s">
        <v>3957</v>
      </c>
      <c r="L2510" t="s">
        <v>41</v>
      </c>
      <c r="N2510">
        <v>97244</v>
      </c>
      <c r="O2510" t="s">
        <v>3785</v>
      </c>
    </row>
    <row r="2511" spans="1:15" x14ac:dyDescent="0.2">
      <c r="A2511" t="s">
        <v>14337</v>
      </c>
      <c r="B2511" t="s">
        <v>91</v>
      </c>
      <c r="C2511" t="s">
        <v>14338</v>
      </c>
      <c r="D2511">
        <v>97244</v>
      </c>
      <c r="E2511" t="s">
        <v>92</v>
      </c>
      <c r="F2511" t="s">
        <v>37</v>
      </c>
      <c r="G2511" t="s">
        <v>325</v>
      </c>
      <c r="H2511" t="s">
        <v>3781</v>
      </c>
      <c r="I2511" t="s">
        <v>96</v>
      </c>
      <c r="K2511" t="s">
        <v>3957</v>
      </c>
      <c r="L2511" t="s">
        <v>41</v>
      </c>
      <c r="N2511">
        <v>97244</v>
      </c>
      <c r="O2511" t="s">
        <v>3785</v>
      </c>
    </row>
    <row r="2512" spans="1:15" x14ac:dyDescent="0.2">
      <c r="A2512" t="s">
        <v>14339</v>
      </c>
      <c r="B2512" t="s">
        <v>173</v>
      </c>
      <c r="C2512" t="s">
        <v>14340</v>
      </c>
      <c r="D2512">
        <v>97244</v>
      </c>
      <c r="E2512" t="s">
        <v>174</v>
      </c>
      <c r="F2512" t="s">
        <v>37</v>
      </c>
      <c r="G2512" t="s">
        <v>325</v>
      </c>
      <c r="H2512" t="s">
        <v>3781</v>
      </c>
      <c r="I2512" t="s">
        <v>463</v>
      </c>
      <c r="K2512" t="s">
        <v>3958</v>
      </c>
      <c r="L2512" t="s">
        <v>41</v>
      </c>
      <c r="N2512">
        <v>97244</v>
      </c>
      <c r="O2512" t="s">
        <v>3785</v>
      </c>
    </row>
    <row r="2513" spans="1:15" x14ac:dyDescent="0.2">
      <c r="A2513" t="s">
        <v>14341</v>
      </c>
      <c r="B2513" t="s">
        <v>173</v>
      </c>
      <c r="C2513" t="s">
        <v>14342</v>
      </c>
      <c r="D2513">
        <v>97244</v>
      </c>
      <c r="E2513" t="s">
        <v>174</v>
      </c>
      <c r="F2513" t="s">
        <v>37</v>
      </c>
      <c r="G2513" t="s">
        <v>325</v>
      </c>
      <c r="H2513" t="s">
        <v>3781</v>
      </c>
      <c r="I2513" t="s">
        <v>463</v>
      </c>
      <c r="K2513" t="s">
        <v>3958</v>
      </c>
      <c r="L2513" t="s">
        <v>41</v>
      </c>
      <c r="N2513">
        <v>97244</v>
      </c>
      <c r="O2513" t="s">
        <v>3785</v>
      </c>
    </row>
    <row r="2514" spans="1:15" x14ac:dyDescent="0.2">
      <c r="A2514" t="s">
        <v>14343</v>
      </c>
      <c r="B2514" t="s">
        <v>173</v>
      </c>
      <c r="C2514" t="s">
        <v>14344</v>
      </c>
      <c r="D2514">
        <v>97244</v>
      </c>
      <c r="E2514" t="s">
        <v>174</v>
      </c>
      <c r="F2514" t="s">
        <v>37</v>
      </c>
      <c r="G2514" t="s">
        <v>325</v>
      </c>
      <c r="H2514" t="s">
        <v>3781</v>
      </c>
      <c r="I2514" t="s">
        <v>463</v>
      </c>
      <c r="K2514" t="s">
        <v>3958</v>
      </c>
      <c r="L2514" t="s">
        <v>41</v>
      </c>
      <c r="N2514">
        <v>97244</v>
      </c>
      <c r="O2514" t="s">
        <v>3785</v>
      </c>
    </row>
    <row r="2515" spans="1:15" x14ac:dyDescent="0.2">
      <c r="A2515" t="s">
        <v>14345</v>
      </c>
      <c r="B2515" t="s">
        <v>173</v>
      </c>
      <c r="C2515" t="s">
        <v>14346</v>
      </c>
      <c r="D2515">
        <v>97244</v>
      </c>
      <c r="E2515" t="s">
        <v>174</v>
      </c>
      <c r="F2515" t="s">
        <v>37</v>
      </c>
      <c r="G2515" t="s">
        <v>325</v>
      </c>
      <c r="H2515" t="s">
        <v>3781</v>
      </c>
      <c r="I2515" t="s">
        <v>463</v>
      </c>
      <c r="K2515" t="s">
        <v>3958</v>
      </c>
      <c r="L2515" t="s">
        <v>41</v>
      </c>
      <c r="N2515">
        <v>97244</v>
      </c>
      <c r="O2515" t="s">
        <v>3785</v>
      </c>
    </row>
    <row r="2516" spans="1:15" x14ac:dyDescent="0.2">
      <c r="A2516" t="s">
        <v>14347</v>
      </c>
      <c r="B2516" t="s">
        <v>367</v>
      </c>
      <c r="C2516" t="s">
        <v>14348</v>
      </c>
      <c r="D2516">
        <v>97244</v>
      </c>
      <c r="E2516" t="s">
        <v>368</v>
      </c>
      <c r="F2516" t="s">
        <v>37</v>
      </c>
      <c r="G2516" t="s">
        <v>14349</v>
      </c>
      <c r="H2516" t="s">
        <v>3960</v>
      </c>
      <c r="I2516" t="s">
        <v>96</v>
      </c>
      <c r="K2516" t="s">
        <v>3961</v>
      </c>
      <c r="L2516" t="s">
        <v>41</v>
      </c>
      <c r="N2516">
        <v>97244</v>
      </c>
      <c r="O2516" t="s">
        <v>3785</v>
      </c>
    </row>
    <row r="2517" spans="1:15" x14ac:dyDescent="0.2">
      <c r="A2517" t="s">
        <v>14350</v>
      </c>
      <c r="B2517" t="s">
        <v>5782</v>
      </c>
      <c r="C2517" t="s">
        <v>14351</v>
      </c>
      <c r="D2517">
        <v>97244</v>
      </c>
      <c r="E2517" t="s">
        <v>5783</v>
      </c>
      <c r="F2517" t="s">
        <v>698</v>
      </c>
      <c r="G2517" t="s">
        <v>3781</v>
      </c>
      <c r="H2517" t="s">
        <v>3781</v>
      </c>
      <c r="I2517" t="s">
        <v>96</v>
      </c>
      <c r="J2517" t="s">
        <v>7154</v>
      </c>
      <c r="K2517" t="s">
        <v>6888</v>
      </c>
      <c r="L2517" t="s">
        <v>41</v>
      </c>
      <c r="N2517">
        <v>97244</v>
      </c>
      <c r="O2517" t="s">
        <v>3785</v>
      </c>
    </row>
    <row r="2518" spans="1:15" x14ac:dyDescent="0.2">
      <c r="A2518" t="s">
        <v>14352</v>
      </c>
      <c r="B2518" t="s">
        <v>500</v>
      </c>
      <c r="C2518" t="s">
        <v>14353</v>
      </c>
      <c r="D2518">
        <v>97244</v>
      </c>
      <c r="E2518" t="s">
        <v>501</v>
      </c>
      <c r="F2518" t="s">
        <v>37</v>
      </c>
      <c r="G2518" t="s">
        <v>1543</v>
      </c>
      <c r="H2518" t="s">
        <v>1233</v>
      </c>
      <c r="I2518" t="s">
        <v>96</v>
      </c>
      <c r="K2518" t="s">
        <v>3962</v>
      </c>
      <c r="L2518" t="s">
        <v>41</v>
      </c>
      <c r="N2518">
        <v>97244</v>
      </c>
      <c r="O2518" t="s">
        <v>3785</v>
      </c>
    </row>
    <row r="2519" spans="1:15" x14ac:dyDescent="0.2">
      <c r="A2519" t="s">
        <v>14354</v>
      </c>
      <c r="B2519" t="s">
        <v>500</v>
      </c>
      <c r="C2519" t="s">
        <v>14355</v>
      </c>
      <c r="D2519">
        <v>97244</v>
      </c>
      <c r="E2519" t="s">
        <v>501</v>
      </c>
      <c r="F2519" t="s">
        <v>37</v>
      </c>
      <c r="G2519" t="s">
        <v>1543</v>
      </c>
      <c r="H2519" t="s">
        <v>1233</v>
      </c>
      <c r="I2519" t="s">
        <v>96</v>
      </c>
      <c r="K2519" t="s">
        <v>3962</v>
      </c>
      <c r="L2519" t="s">
        <v>41</v>
      </c>
      <c r="N2519">
        <v>97244</v>
      </c>
      <c r="O2519" t="s">
        <v>3785</v>
      </c>
    </row>
    <row r="2520" spans="1:15" x14ac:dyDescent="0.2">
      <c r="A2520" t="s">
        <v>14356</v>
      </c>
      <c r="B2520" t="s">
        <v>500</v>
      </c>
      <c r="C2520" t="s">
        <v>14357</v>
      </c>
      <c r="D2520">
        <v>97244</v>
      </c>
      <c r="E2520" t="s">
        <v>501</v>
      </c>
      <c r="F2520" t="s">
        <v>37</v>
      </c>
      <c r="G2520" t="s">
        <v>1543</v>
      </c>
      <c r="H2520" t="s">
        <v>1233</v>
      </c>
      <c r="I2520" t="s">
        <v>96</v>
      </c>
      <c r="K2520" t="s">
        <v>3962</v>
      </c>
      <c r="L2520" t="s">
        <v>60</v>
      </c>
      <c r="N2520">
        <v>97244</v>
      </c>
      <c r="O2520" t="s">
        <v>3785</v>
      </c>
    </row>
    <row r="2521" spans="1:15" x14ac:dyDescent="0.2">
      <c r="A2521" t="s">
        <v>14358</v>
      </c>
      <c r="B2521" t="s">
        <v>500</v>
      </c>
      <c r="C2521" t="s">
        <v>14359</v>
      </c>
      <c r="D2521">
        <v>97244</v>
      </c>
      <c r="E2521" t="s">
        <v>501</v>
      </c>
      <c r="F2521" t="s">
        <v>37</v>
      </c>
      <c r="G2521" t="s">
        <v>1543</v>
      </c>
      <c r="H2521" t="s">
        <v>1233</v>
      </c>
      <c r="I2521" t="s">
        <v>96</v>
      </c>
      <c r="K2521" t="s">
        <v>3962</v>
      </c>
      <c r="L2521" t="s">
        <v>60</v>
      </c>
      <c r="N2521">
        <v>97244</v>
      </c>
      <c r="O2521" t="s">
        <v>3785</v>
      </c>
    </row>
    <row r="2522" spans="1:15" x14ac:dyDescent="0.2">
      <c r="A2522" t="s">
        <v>14360</v>
      </c>
      <c r="B2522" t="s">
        <v>208</v>
      </c>
      <c r="C2522" t="s">
        <v>14361</v>
      </c>
      <c r="D2522">
        <v>97244</v>
      </c>
      <c r="E2522" t="s">
        <v>209</v>
      </c>
      <c r="F2522" t="s">
        <v>37</v>
      </c>
      <c r="G2522" t="s">
        <v>491</v>
      </c>
      <c r="H2522" t="s">
        <v>3781</v>
      </c>
      <c r="I2522" t="s">
        <v>98</v>
      </c>
      <c r="K2522" t="s">
        <v>3963</v>
      </c>
      <c r="L2522" t="s">
        <v>41</v>
      </c>
      <c r="N2522">
        <v>97244</v>
      </c>
      <c r="O2522" t="s">
        <v>3785</v>
      </c>
    </row>
    <row r="2523" spans="1:15" x14ac:dyDescent="0.2">
      <c r="A2523" t="s">
        <v>14362</v>
      </c>
      <c r="B2523" t="s">
        <v>5614</v>
      </c>
      <c r="C2523" t="s">
        <v>14363</v>
      </c>
      <c r="D2523">
        <v>97244</v>
      </c>
      <c r="E2523" t="s">
        <v>5615</v>
      </c>
      <c r="F2523" t="s">
        <v>2197</v>
      </c>
      <c r="G2523" t="s">
        <v>5796</v>
      </c>
      <c r="H2523" t="s">
        <v>3781</v>
      </c>
      <c r="I2523" t="s">
        <v>478</v>
      </c>
      <c r="J2523" t="s">
        <v>7156</v>
      </c>
      <c r="K2523" t="s">
        <v>3781</v>
      </c>
      <c r="L2523" t="s">
        <v>41</v>
      </c>
      <c r="N2523">
        <v>97244</v>
      </c>
      <c r="O2523" t="s">
        <v>3785</v>
      </c>
    </row>
    <row r="2524" spans="1:15" x14ac:dyDescent="0.2">
      <c r="A2524" t="s">
        <v>14364</v>
      </c>
      <c r="B2524" t="s">
        <v>5614</v>
      </c>
      <c r="C2524" t="s">
        <v>14365</v>
      </c>
      <c r="D2524">
        <v>97244</v>
      </c>
      <c r="E2524" t="s">
        <v>5615</v>
      </c>
      <c r="F2524" t="s">
        <v>2197</v>
      </c>
      <c r="G2524" t="s">
        <v>5796</v>
      </c>
      <c r="H2524" t="s">
        <v>3781</v>
      </c>
      <c r="I2524" t="s">
        <v>478</v>
      </c>
      <c r="J2524" t="s">
        <v>7158</v>
      </c>
      <c r="K2524" t="s">
        <v>3781</v>
      </c>
      <c r="L2524" t="s">
        <v>41</v>
      </c>
      <c r="N2524">
        <v>97244</v>
      </c>
      <c r="O2524" t="s">
        <v>3785</v>
      </c>
    </row>
    <row r="2525" spans="1:15" x14ac:dyDescent="0.2">
      <c r="A2525" t="s">
        <v>14366</v>
      </c>
      <c r="B2525" t="s">
        <v>5614</v>
      </c>
      <c r="C2525" t="s">
        <v>14367</v>
      </c>
      <c r="D2525">
        <v>97244</v>
      </c>
      <c r="E2525" t="s">
        <v>5615</v>
      </c>
      <c r="F2525" t="s">
        <v>2197</v>
      </c>
      <c r="G2525" t="s">
        <v>5793</v>
      </c>
      <c r="H2525" t="s">
        <v>3781</v>
      </c>
      <c r="I2525" t="s">
        <v>478</v>
      </c>
      <c r="J2525" t="s">
        <v>7141</v>
      </c>
      <c r="K2525" t="s">
        <v>3781</v>
      </c>
      <c r="L2525" t="s">
        <v>41</v>
      </c>
      <c r="N2525">
        <v>97244</v>
      </c>
      <c r="O2525" t="s">
        <v>3785</v>
      </c>
    </row>
    <row r="2526" spans="1:15" x14ac:dyDescent="0.2">
      <c r="A2526" t="s">
        <v>14368</v>
      </c>
      <c r="B2526" t="s">
        <v>5614</v>
      </c>
      <c r="C2526" t="s">
        <v>14369</v>
      </c>
      <c r="D2526">
        <v>97244</v>
      </c>
      <c r="E2526" t="s">
        <v>5615</v>
      </c>
      <c r="F2526" t="s">
        <v>2197</v>
      </c>
      <c r="G2526" t="s">
        <v>5793</v>
      </c>
      <c r="H2526" t="s">
        <v>3781</v>
      </c>
      <c r="I2526" t="s">
        <v>478</v>
      </c>
      <c r="J2526" t="s">
        <v>7148</v>
      </c>
      <c r="K2526" t="s">
        <v>3781</v>
      </c>
      <c r="L2526" t="s">
        <v>41</v>
      </c>
      <c r="N2526">
        <v>97244</v>
      </c>
      <c r="O2526" t="s">
        <v>3785</v>
      </c>
    </row>
    <row r="2527" spans="1:15" x14ac:dyDescent="0.2">
      <c r="A2527" t="s">
        <v>14370</v>
      </c>
      <c r="B2527" t="s">
        <v>5614</v>
      </c>
      <c r="C2527" t="s">
        <v>14371</v>
      </c>
      <c r="D2527">
        <v>97244</v>
      </c>
      <c r="E2527" t="s">
        <v>5615</v>
      </c>
      <c r="F2527" t="s">
        <v>2197</v>
      </c>
      <c r="G2527" t="s">
        <v>5793</v>
      </c>
      <c r="H2527" t="s">
        <v>3781</v>
      </c>
      <c r="I2527" t="s">
        <v>478</v>
      </c>
      <c r="J2527" t="s">
        <v>7149</v>
      </c>
      <c r="K2527" t="s">
        <v>3781</v>
      </c>
      <c r="L2527" t="s">
        <v>41</v>
      </c>
      <c r="N2527">
        <v>97244</v>
      </c>
      <c r="O2527" t="s">
        <v>3785</v>
      </c>
    </row>
    <row r="2528" spans="1:15" x14ac:dyDescent="0.2">
      <c r="A2528" t="s">
        <v>14372</v>
      </c>
      <c r="B2528" t="s">
        <v>5614</v>
      </c>
      <c r="C2528" t="s">
        <v>14373</v>
      </c>
      <c r="D2528">
        <v>97244</v>
      </c>
      <c r="E2528" t="s">
        <v>5615</v>
      </c>
      <c r="F2528" t="s">
        <v>2197</v>
      </c>
      <c r="G2528" t="s">
        <v>5803</v>
      </c>
      <c r="H2528" t="s">
        <v>3781</v>
      </c>
      <c r="I2528" t="s">
        <v>478</v>
      </c>
      <c r="J2528" t="s">
        <v>7163</v>
      </c>
      <c r="K2528" t="s">
        <v>3781</v>
      </c>
      <c r="L2528" t="s">
        <v>41</v>
      </c>
      <c r="N2528">
        <v>97244</v>
      </c>
      <c r="O2528" t="s">
        <v>3785</v>
      </c>
    </row>
    <row r="2529" spans="1:15" x14ac:dyDescent="0.2">
      <c r="A2529" t="s">
        <v>14374</v>
      </c>
      <c r="B2529" t="s">
        <v>5614</v>
      </c>
      <c r="C2529" t="s">
        <v>14375</v>
      </c>
      <c r="D2529">
        <v>97244</v>
      </c>
      <c r="E2529" t="s">
        <v>5615</v>
      </c>
      <c r="F2529" t="s">
        <v>2197</v>
      </c>
      <c r="G2529" t="s">
        <v>5803</v>
      </c>
      <c r="H2529" t="s">
        <v>3781</v>
      </c>
      <c r="I2529" t="s">
        <v>478</v>
      </c>
      <c r="J2529" t="s">
        <v>7165</v>
      </c>
      <c r="K2529" t="s">
        <v>3781</v>
      </c>
      <c r="L2529" t="s">
        <v>60</v>
      </c>
      <c r="N2529">
        <v>97244</v>
      </c>
      <c r="O2529" t="s">
        <v>3785</v>
      </c>
    </row>
    <row r="2530" spans="1:15" x14ac:dyDescent="0.2">
      <c r="A2530" t="s">
        <v>14376</v>
      </c>
      <c r="B2530" t="s">
        <v>5614</v>
      </c>
      <c r="C2530" t="s">
        <v>14377</v>
      </c>
      <c r="D2530">
        <v>97244</v>
      </c>
      <c r="E2530" t="s">
        <v>5615</v>
      </c>
      <c r="F2530" t="s">
        <v>2872</v>
      </c>
      <c r="G2530" t="s">
        <v>2872</v>
      </c>
      <c r="H2530" t="s">
        <v>3781</v>
      </c>
      <c r="I2530" t="s">
        <v>96</v>
      </c>
      <c r="J2530" t="s">
        <v>2872</v>
      </c>
      <c r="K2530" t="s">
        <v>3781</v>
      </c>
      <c r="L2530" t="s">
        <v>41</v>
      </c>
      <c r="N2530">
        <v>97244</v>
      </c>
      <c r="O2530" t="s">
        <v>3785</v>
      </c>
    </row>
    <row r="2531" spans="1:15" x14ac:dyDescent="0.2">
      <c r="A2531" t="s">
        <v>14378</v>
      </c>
      <c r="B2531" t="s">
        <v>5782</v>
      </c>
      <c r="C2531" t="s">
        <v>14379</v>
      </c>
      <c r="D2531">
        <v>97244</v>
      </c>
      <c r="E2531" t="s">
        <v>5783</v>
      </c>
      <c r="F2531" t="s">
        <v>2197</v>
      </c>
      <c r="G2531" t="s">
        <v>5467</v>
      </c>
      <c r="H2531" t="s">
        <v>3781</v>
      </c>
      <c r="I2531" t="s">
        <v>478</v>
      </c>
      <c r="J2531" t="s">
        <v>7174</v>
      </c>
      <c r="K2531" t="s">
        <v>3782</v>
      </c>
      <c r="L2531" t="s">
        <v>41</v>
      </c>
      <c r="N2531">
        <v>97244</v>
      </c>
      <c r="O2531" t="s">
        <v>3785</v>
      </c>
    </row>
    <row r="2532" spans="1:15" x14ac:dyDescent="0.2">
      <c r="A2532" t="s">
        <v>14380</v>
      </c>
      <c r="B2532" t="s">
        <v>5782</v>
      </c>
      <c r="C2532" t="s">
        <v>14381</v>
      </c>
      <c r="D2532">
        <v>97244</v>
      </c>
      <c r="E2532" t="s">
        <v>5783</v>
      </c>
      <c r="F2532" t="s">
        <v>2197</v>
      </c>
      <c r="G2532" t="s">
        <v>5467</v>
      </c>
      <c r="H2532" t="s">
        <v>3781</v>
      </c>
      <c r="I2532" t="s">
        <v>478</v>
      </c>
      <c r="J2532" t="s">
        <v>7175</v>
      </c>
      <c r="K2532" t="s">
        <v>3782</v>
      </c>
      <c r="L2532" t="s">
        <v>41</v>
      </c>
      <c r="N2532">
        <v>97244</v>
      </c>
      <c r="O2532" t="s">
        <v>3785</v>
      </c>
    </row>
    <row r="2533" spans="1:15" x14ac:dyDescent="0.2">
      <c r="A2533" t="s">
        <v>14382</v>
      </c>
      <c r="B2533" t="s">
        <v>5782</v>
      </c>
      <c r="C2533" t="s">
        <v>14383</v>
      </c>
      <c r="D2533">
        <v>97244</v>
      </c>
      <c r="E2533" t="s">
        <v>5783</v>
      </c>
      <c r="F2533" t="s">
        <v>2197</v>
      </c>
      <c r="G2533" t="s">
        <v>5790</v>
      </c>
      <c r="H2533" t="s">
        <v>3781</v>
      </c>
      <c r="I2533" t="s">
        <v>96</v>
      </c>
      <c r="J2533" t="s">
        <v>7171</v>
      </c>
      <c r="K2533" t="s">
        <v>6848</v>
      </c>
      <c r="L2533" t="s">
        <v>41</v>
      </c>
      <c r="N2533">
        <v>97244</v>
      </c>
      <c r="O2533" t="s">
        <v>3785</v>
      </c>
    </row>
    <row r="2534" spans="1:15" x14ac:dyDescent="0.2">
      <c r="A2534" t="s">
        <v>14384</v>
      </c>
      <c r="B2534" t="s">
        <v>5782</v>
      </c>
      <c r="C2534" t="s">
        <v>14385</v>
      </c>
      <c r="D2534">
        <v>97244</v>
      </c>
      <c r="E2534" t="s">
        <v>5783</v>
      </c>
      <c r="F2534" t="s">
        <v>2197</v>
      </c>
      <c r="G2534" t="s">
        <v>5790</v>
      </c>
      <c r="H2534" t="s">
        <v>3781</v>
      </c>
      <c r="I2534" t="s">
        <v>96</v>
      </c>
      <c r="J2534" t="s">
        <v>7172</v>
      </c>
      <c r="K2534" t="s">
        <v>6848</v>
      </c>
      <c r="L2534" t="s">
        <v>41</v>
      </c>
      <c r="N2534">
        <v>97244</v>
      </c>
      <c r="O2534" t="s">
        <v>3785</v>
      </c>
    </row>
    <row r="2535" spans="1:15" x14ac:dyDescent="0.2">
      <c r="A2535" t="s">
        <v>14386</v>
      </c>
      <c r="B2535" t="s">
        <v>5782</v>
      </c>
      <c r="C2535" t="s">
        <v>14387</v>
      </c>
      <c r="D2535">
        <v>97244</v>
      </c>
      <c r="E2535" t="s">
        <v>5783</v>
      </c>
      <c r="F2535" t="s">
        <v>2197</v>
      </c>
      <c r="G2535" t="s">
        <v>5790</v>
      </c>
      <c r="H2535" t="s">
        <v>3781</v>
      </c>
      <c r="I2535" t="s">
        <v>96</v>
      </c>
      <c r="J2535" t="s">
        <v>7173</v>
      </c>
      <c r="K2535" t="s">
        <v>6848</v>
      </c>
      <c r="L2535" t="s">
        <v>41</v>
      </c>
      <c r="N2535">
        <v>97244</v>
      </c>
      <c r="O2535" t="s">
        <v>3785</v>
      </c>
    </row>
    <row r="2536" spans="1:15" x14ac:dyDescent="0.2">
      <c r="A2536" t="s">
        <v>14388</v>
      </c>
      <c r="B2536" t="s">
        <v>5782</v>
      </c>
      <c r="C2536" t="s">
        <v>14389</v>
      </c>
      <c r="D2536">
        <v>97244</v>
      </c>
      <c r="E2536" t="s">
        <v>5783</v>
      </c>
      <c r="F2536" t="s">
        <v>2197</v>
      </c>
      <c r="G2536" t="s">
        <v>5787</v>
      </c>
      <c r="H2536" t="s">
        <v>3781</v>
      </c>
      <c r="I2536" t="s">
        <v>96</v>
      </c>
      <c r="J2536" t="s">
        <v>7176</v>
      </c>
      <c r="K2536" t="s">
        <v>6746</v>
      </c>
      <c r="L2536" t="s">
        <v>41</v>
      </c>
      <c r="N2536">
        <v>97244</v>
      </c>
      <c r="O2536" t="s">
        <v>3785</v>
      </c>
    </row>
    <row r="2537" spans="1:15" x14ac:dyDescent="0.2">
      <c r="A2537" t="s">
        <v>14390</v>
      </c>
      <c r="B2537" t="s">
        <v>5782</v>
      </c>
      <c r="C2537" t="s">
        <v>14391</v>
      </c>
      <c r="D2537">
        <v>97244</v>
      </c>
      <c r="E2537" t="s">
        <v>5783</v>
      </c>
      <c r="F2537" t="s">
        <v>2197</v>
      </c>
      <c r="G2537" t="s">
        <v>5787</v>
      </c>
      <c r="H2537" t="s">
        <v>3781</v>
      </c>
      <c r="I2537" t="s">
        <v>96</v>
      </c>
      <c r="J2537" t="s">
        <v>7177</v>
      </c>
      <c r="K2537" t="s">
        <v>6746</v>
      </c>
      <c r="L2537" t="s">
        <v>41</v>
      </c>
      <c r="N2537">
        <v>97244</v>
      </c>
      <c r="O2537" t="s">
        <v>3785</v>
      </c>
    </row>
    <row r="2538" spans="1:15" x14ac:dyDescent="0.2">
      <c r="A2538" t="s">
        <v>14392</v>
      </c>
      <c r="B2538" t="s">
        <v>5464</v>
      </c>
      <c r="C2538" t="s">
        <v>14393</v>
      </c>
      <c r="D2538">
        <v>97244</v>
      </c>
      <c r="E2538" t="s">
        <v>5465</v>
      </c>
      <c r="F2538" t="s">
        <v>404</v>
      </c>
      <c r="G2538" t="s">
        <v>5873</v>
      </c>
      <c r="H2538" t="s">
        <v>6888</v>
      </c>
      <c r="I2538" t="s">
        <v>96</v>
      </c>
      <c r="J2538" t="s">
        <v>7178</v>
      </c>
      <c r="K2538" t="s">
        <v>3781</v>
      </c>
      <c r="L2538" t="s">
        <v>41</v>
      </c>
      <c r="N2538">
        <v>97244</v>
      </c>
      <c r="O2538" t="s">
        <v>3785</v>
      </c>
    </row>
    <row r="2539" spans="1:15" x14ac:dyDescent="0.2">
      <c r="A2539" t="s">
        <v>14394</v>
      </c>
      <c r="B2539" t="s">
        <v>407</v>
      </c>
      <c r="C2539" t="s">
        <v>14395</v>
      </c>
      <c r="D2539">
        <v>97244</v>
      </c>
      <c r="E2539" t="s">
        <v>408</v>
      </c>
      <c r="F2539" t="s">
        <v>409</v>
      </c>
      <c r="G2539" t="s">
        <v>557</v>
      </c>
      <c r="H2539" t="s">
        <v>3781</v>
      </c>
      <c r="I2539" t="s">
        <v>558</v>
      </c>
      <c r="J2539" t="s">
        <v>7179</v>
      </c>
      <c r="K2539" t="s">
        <v>3781</v>
      </c>
      <c r="L2539" t="s">
        <v>41</v>
      </c>
      <c r="N2539">
        <v>97244</v>
      </c>
      <c r="O2539" t="s">
        <v>3785</v>
      </c>
    </row>
    <row r="2540" spans="1:15" x14ac:dyDescent="0.2">
      <c r="A2540" t="s">
        <v>14396</v>
      </c>
      <c r="B2540" t="s">
        <v>407</v>
      </c>
      <c r="C2540" t="s">
        <v>14397</v>
      </c>
      <c r="D2540">
        <v>97244</v>
      </c>
      <c r="E2540" t="s">
        <v>408</v>
      </c>
      <c r="F2540" t="s">
        <v>417</v>
      </c>
      <c r="G2540" t="s">
        <v>6293</v>
      </c>
      <c r="H2540" t="s">
        <v>3781</v>
      </c>
      <c r="I2540" t="s">
        <v>96</v>
      </c>
      <c r="J2540" t="s">
        <v>7180</v>
      </c>
      <c r="K2540" t="s">
        <v>3781</v>
      </c>
      <c r="L2540" t="s">
        <v>41</v>
      </c>
      <c r="N2540">
        <v>97244</v>
      </c>
      <c r="O2540" t="s">
        <v>3785</v>
      </c>
    </row>
    <row r="2541" spans="1:15" x14ac:dyDescent="0.2">
      <c r="A2541" t="s">
        <v>14398</v>
      </c>
      <c r="B2541" t="s">
        <v>407</v>
      </c>
      <c r="C2541" t="s">
        <v>14399</v>
      </c>
      <c r="D2541">
        <v>97244</v>
      </c>
      <c r="E2541" t="s">
        <v>408</v>
      </c>
      <c r="F2541" t="s">
        <v>417</v>
      </c>
      <c r="G2541" t="s">
        <v>6293</v>
      </c>
      <c r="H2541" t="s">
        <v>3781</v>
      </c>
      <c r="I2541" t="s">
        <v>96</v>
      </c>
      <c r="J2541" t="s">
        <v>7181</v>
      </c>
      <c r="K2541" t="s">
        <v>3781</v>
      </c>
      <c r="L2541" t="s">
        <v>41</v>
      </c>
      <c r="N2541">
        <v>97244</v>
      </c>
      <c r="O2541" t="s">
        <v>3785</v>
      </c>
    </row>
    <row r="2542" spans="1:15" x14ac:dyDescent="0.2">
      <c r="A2542" t="s">
        <v>14400</v>
      </c>
      <c r="B2542" t="s">
        <v>407</v>
      </c>
      <c r="C2542" t="s">
        <v>14401</v>
      </c>
      <c r="D2542">
        <v>97244</v>
      </c>
      <c r="E2542" t="s">
        <v>408</v>
      </c>
      <c r="F2542" t="s">
        <v>417</v>
      </c>
      <c r="G2542" t="s">
        <v>6293</v>
      </c>
      <c r="H2542" t="s">
        <v>3781</v>
      </c>
      <c r="I2542" t="s">
        <v>96</v>
      </c>
      <c r="J2542" t="s">
        <v>7184</v>
      </c>
      <c r="K2542" t="s">
        <v>3781</v>
      </c>
      <c r="L2542" t="s">
        <v>41</v>
      </c>
      <c r="N2542">
        <v>97244</v>
      </c>
      <c r="O2542" t="s">
        <v>3785</v>
      </c>
    </row>
    <row r="2543" spans="1:15" x14ac:dyDescent="0.2">
      <c r="A2543" t="s">
        <v>14402</v>
      </c>
      <c r="B2543" t="s">
        <v>407</v>
      </c>
      <c r="C2543" t="s">
        <v>14403</v>
      </c>
      <c r="D2543">
        <v>97244</v>
      </c>
      <c r="E2543" t="s">
        <v>408</v>
      </c>
      <c r="F2543" t="s">
        <v>417</v>
      </c>
      <c r="G2543" t="s">
        <v>6293</v>
      </c>
      <c r="H2543" t="s">
        <v>3781</v>
      </c>
      <c r="I2543" t="s">
        <v>96</v>
      </c>
      <c r="J2543" t="s">
        <v>7182</v>
      </c>
      <c r="K2543" t="s">
        <v>3781</v>
      </c>
      <c r="L2543" t="s">
        <v>41</v>
      </c>
      <c r="N2543">
        <v>97244</v>
      </c>
      <c r="O2543" t="s">
        <v>3785</v>
      </c>
    </row>
    <row r="2544" spans="1:15" x14ac:dyDescent="0.2">
      <c r="A2544" t="s">
        <v>14404</v>
      </c>
      <c r="B2544" t="s">
        <v>407</v>
      </c>
      <c r="C2544" t="s">
        <v>14405</v>
      </c>
      <c r="D2544">
        <v>97244</v>
      </c>
      <c r="E2544" t="s">
        <v>408</v>
      </c>
      <c r="F2544" t="s">
        <v>417</v>
      </c>
      <c r="G2544" t="s">
        <v>6293</v>
      </c>
      <c r="H2544" t="s">
        <v>3781</v>
      </c>
      <c r="I2544" t="s">
        <v>96</v>
      </c>
      <c r="J2544" t="s">
        <v>7183</v>
      </c>
      <c r="K2544" t="s">
        <v>3781</v>
      </c>
      <c r="L2544" t="s">
        <v>41</v>
      </c>
      <c r="N2544">
        <v>97244</v>
      </c>
      <c r="O2544" t="s">
        <v>3785</v>
      </c>
    </row>
    <row r="2545" spans="1:15" x14ac:dyDescent="0.2">
      <c r="A2545" t="s">
        <v>4296</v>
      </c>
      <c r="B2545" t="s">
        <v>407</v>
      </c>
      <c r="C2545" t="s">
        <v>14406</v>
      </c>
      <c r="D2545">
        <v>97244</v>
      </c>
      <c r="E2545" t="s">
        <v>408</v>
      </c>
      <c r="F2545" t="s">
        <v>417</v>
      </c>
      <c r="G2545" t="s">
        <v>6293</v>
      </c>
      <c r="H2545" t="s">
        <v>3781</v>
      </c>
      <c r="I2545" t="s">
        <v>96</v>
      </c>
      <c r="J2545" t="s">
        <v>7185</v>
      </c>
      <c r="K2545" t="s">
        <v>3781</v>
      </c>
      <c r="L2545" t="s">
        <v>41</v>
      </c>
      <c r="N2545">
        <v>97244</v>
      </c>
      <c r="O2545" t="s">
        <v>3785</v>
      </c>
    </row>
    <row r="2546" spans="1:15" x14ac:dyDescent="0.2">
      <c r="A2546" t="s">
        <v>14407</v>
      </c>
      <c r="B2546" t="s">
        <v>407</v>
      </c>
      <c r="C2546" t="s">
        <v>14408</v>
      </c>
      <c r="D2546">
        <v>97244</v>
      </c>
      <c r="E2546" t="s">
        <v>408</v>
      </c>
      <c r="F2546" t="s">
        <v>561</v>
      </c>
      <c r="G2546" t="s">
        <v>7186</v>
      </c>
      <c r="H2546" t="s">
        <v>3781</v>
      </c>
      <c r="I2546" t="s">
        <v>70</v>
      </c>
      <c r="K2546" t="s">
        <v>3781</v>
      </c>
      <c r="L2546" t="s">
        <v>60</v>
      </c>
      <c r="N2546">
        <v>97244</v>
      </c>
      <c r="O2546" t="s">
        <v>3785</v>
      </c>
    </row>
    <row r="2547" spans="1:15" x14ac:dyDescent="0.2">
      <c r="A2547" t="s">
        <v>14409</v>
      </c>
      <c r="B2547" t="s">
        <v>1045</v>
      </c>
      <c r="C2547" t="s">
        <v>14410</v>
      </c>
      <c r="D2547">
        <v>97244</v>
      </c>
      <c r="E2547" t="s">
        <v>1046</v>
      </c>
      <c r="F2547" t="s">
        <v>1939</v>
      </c>
      <c r="G2547" t="s">
        <v>3780</v>
      </c>
      <c r="H2547" t="s">
        <v>3781</v>
      </c>
      <c r="I2547" t="s">
        <v>1226</v>
      </c>
      <c r="J2547" t="s">
        <v>3783</v>
      </c>
      <c r="K2547" t="s">
        <v>3782</v>
      </c>
      <c r="L2547" t="s">
        <v>41</v>
      </c>
      <c r="N2547">
        <v>97244</v>
      </c>
      <c r="O2547" t="s">
        <v>3785</v>
      </c>
    </row>
    <row r="2548" spans="1:15" x14ac:dyDescent="0.2">
      <c r="A2548" t="s">
        <v>14411</v>
      </c>
      <c r="B2548" t="s">
        <v>1045</v>
      </c>
      <c r="C2548" t="s">
        <v>14412</v>
      </c>
      <c r="D2548">
        <v>97244</v>
      </c>
      <c r="E2548" t="s">
        <v>1046</v>
      </c>
      <c r="F2548" t="s">
        <v>698</v>
      </c>
      <c r="G2548" t="s">
        <v>14413</v>
      </c>
      <c r="H2548" t="s">
        <v>3781</v>
      </c>
      <c r="I2548" t="s">
        <v>96</v>
      </c>
      <c r="J2548" t="s">
        <v>14414</v>
      </c>
      <c r="K2548" t="s">
        <v>14415</v>
      </c>
      <c r="L2548" t="s">
        <v>41</v>
      </c>
      <c r="N2548">
        <v>97244</v>
      </c>
      <c r="O2548" t="s">
        <v>3785</v>
      </c>
    </row>
    <row r="2549" spans="1:15" x14ac:dyDescent="0.2">
      <c r="A2549" t="s">
        <v>14416</v>
      </c>
      <c r="B2549" t="s">
        <v>1670</v>
      </c>
      <c r="C2549" t="s">
        <v>14417</v>
      </c>
      <c r="D2549">
        <v>97244</v>
      </c>
      <c r="E2549" t="s">
        <v>1671</v>
      </c>
      <c r="F2549" t="s">
        <v>158</v>
      </c>
      <c r="G2549" t="s">
        <v>3830</v>
      </c>
      <c r="H2549" t="s">
        <v>93</v>
      </c>
      <c r="I2549" t="s">
        <v>96</v>
      </c>
      <c r="K2549" t="s">
        <v>3781</v>
      </c>
      <c r="L2549" t="s">
        <v>60</v>
      </c>
      <c r="N2549">
        <v>97244</v>
      </c>
      <c r="O2549" t="s">
        <v>3785</v>
      </c>
    </row>
    <row r="2550" spans="1:15" x14ac:dyDescent="0.2">
      <c r="A2550" t="s">
        <v>14418</v>
      </c>
      <c r="B2550" t="s">
        <v>573</v>
      </c>
      <c r="C2550" t="s">
        <v>14419</v>
      </c>
      <c r="D2550">
        <v>97244</v>
      </c>
      <c r="E2550" t="s">
        <v>574</v>
      </c>
      <c r="F2550" t="s">
        <v>3781</v>
      </c>
      <c r="G2550" t="s">
        <v>3781</v>
      </c>
      <c r="H2550" t="s">
        <v>69</v>
      </c>
      <c r="I2550" t="s">
        <v>39</v>
      </c>
      <c r="K2550" t="s">
        <v>3781</v>
      </c>
      <c r="L2550" t="s">
        <v>60</v>
      </c>
      <c r="N2550">
        <v>97244</v>
      </c>
      <c r="O2550" t="s">
        <v>3785</v>
      </c>
    </row>
    <row r="2551" spans="1:15" x14ac:dyDescent="0.2">
      <c r="A2551" t="s">
        <v>14420</v>
      </c>
      <c r="B2551" t="s">
        <v>707</v>
      </c>
      <c r="C2551" t="s">
        <v>14421</v>
      </c>
      <c r="D2551">
        <v>97244</v>
      </c>
      <c r="E2551" t="s">
        <v>708</v>
      </c>
      <c r="F2551" t="s">
        <v>1742</v>
      </c>
      <c r="G2551" t="s">
        <v>3781</v>
      </c>
      <c r="H2551" t="s">
        <v>93</v>
      </c>
      <c r="I2551" t="s">
        <v>748</v>
      </c>
      <c r="J2551" t="s">
        <v>3964</v>
      </c>
      <c r="K2551" t="s">
        <v>3781</v>
      </c>
      <c r="L2551" t="s">
        <v>60</v>
      </c>
      <c r="N2551">
        <v>97244</v>
      </c>
      <c r="O2551" t="s">
        <v>3785</v>
      </c>
    </row>
    <row r="2552" spans="1:15" x14ac:dyDescent="0.2">
      <c r="A2552" t="s">
        <v>14422</v>
      </c>
      <c r="B2552" t="s">
        <v>707</v>
      </c>
      <c r="C2552" t="s">
        <v>14423</v>
      </c>
      <c r="D2552">
        <v>97244</v>
      </c>
      <c r="E2552" t="s">
        <v>708</v>
      </c>
      <c r="F2552" t="s">
        <v>1742</v>
      </c>
      <c r="G2552" t="s">
        <v>3781</v>
      </c>
      <c r="H2552" t="s">
        <v>93</v>
      </c>
      <c r="I2552" t="s">
        <v>748</v>
      </c>
      <c r="J2552" t="s">
        <v>3965</v>
      </c>
      <c r="K2552" t="s">
        <v>3781</v>
      </c>
      <c r="L2552" t="s">
        <v>60</v>
      </c>
      <c r="N2552">
        <v>97244</v>
      </c>
      <c r="O2552" t="s">
        <v>3785</v>
      </c>
    </row>
    <row r="2553" spans="1:15" x14ac:dyDescent="0.2">
      <c r="A2553" t="s">
        <v>14424</v>
      </c>
      <c r="B2553" t="s">
        <v>593</v>
      </c>
      <c r="C2553" t="s">
        <v>14425</v>
      </c>
      <c r="D2553">
        <v>97244</v>
      </c>
      <c r="E2553" t="s">
        <v>594</v>
      </c>
      <c r="F2553" t="s">
        <v>3966</v>
      </c>
      <c r="G2553" t="s">
        <v>3967</v>
      </c>
      <c r="H2553" t="s">
        <v>3781</v>
      </c>
      <c r="I2553" t="s">
        <v>70</v>
      </c>
      <c r="J2553" t="s">
        <v>3968</v>
      </c>
      <c r="K2553" t="s">
        <v>3781</v>
      </c>
      <c r="L2553" t="s">
        <v>41</v>
      </c>
      <c r="N2553">
        <v>97244</v>
      </c>
      <c r="O2553" t="s">
        <v>3785</v>
      </c>
    </row>
    <row r="2554" spans="1:15" x14ac:dyDescent="0.2">
      <c r="A2554" t="s">
        <v>14426</v>
      </c>
      <c r="B2554" t="s">
        <v>181</v>
      </c>
      <c r="C2554" t="s">
        <v>14427</v>
      </c>
      <c r="D2554">
        <v>97244</v>
      </c>
      <c r="E2554" t="s">
        <v>182</v>
      </c>
      <c r="F2554" t="s">
        <v>584</v>
      </c>
      <c r="G2554" t="s">
        <v>3781</v>
      </c>
      <c r="H2554" t="s">
        <v>586</v>
      </c>
      <c r="I2554" t="s">
        <v>96</v>
      </c>
      <c r="K2554" t="s">
        <v>3781</v>
      </c>
      <c r="L2554" t="s">
        <v>41</v>
      </c>
      <c r="N2554">
        <v>97244</v>
      </c>
      <c r="O2554" t="s">
        <v>3785</v>
      </c>
    </row>
    <row r="2555" spans="1:15" x14ac:dyDescent="0.2">
      <c r="A2555" t="s">
        <v>14428</v>
      </c>
      <c r="B2555" t="s">
        <v>181</v>
      </c>
      <c r="C2555" t="s">
        <v>14429</v>
      </c>
      <c r="D2555">
        <v>97244</v>
      </c>
      <c r="E2555" t="s">
        <v>182</v>
      </c>
      <c r="F2555" t="s">
        <v>584</v>
      </c>
      <c r="G2555" t="s">
        <v>2279</v>
      </c>
      <c r="H2555" t="s">
        <v>93</v>
      </c>
      <c r="I2555" t="s">
        <v>96</v>
      </c>
      <c r="J2555" t="s">
        <v>3969</v>
      </c>
      <c r="L2555" t="s">
        <v>41</v>
      </c>
      <c r="N2555">
        <v>97244</v>
      </c>
      <c r="O2555" t="s">
        <v>3785</v>
      </c>
    </row>
    <row r="2556" spans="1:15" x14ac:dyDescent="0.2">
      <c r="A2556" t="s">
        <v>14430</v>
      </c>
      <c r="B2556" t="s">
        <v>181</v>
      </c>
      <c r="C2556" t="s">
        <v>14431</v>
      </c>
      <c r="D2556">
        <v>97244</v>
      </c>
      <c r="E2556" t="s">
        <v>182</v>
      </c>
      <c r="F2556" t="s">
        <v>584</v>
      </c>
      <c r="G2556" t="s">
        <v>3781</v>
      </c>
      <c r="H2556" t="s">
        <v>586</v>
      </c>
      <c r="I2556" t="s">
        <v>96</v>
      </c>
      <c r="K2556" t="s">
        <v>3781</v>
      </c>
      <c r="L2556" t="s">
        <v>41</v>
      </c>
      <c r="N2556">
        <v>97244</v>
      </c>
      <c r="O2556" t="s">
        <v>3785</v>
      </c>
    </row>
    <row r="2557" spans="1:15" x14ac:dyDescent="0.2">
      <c r="A2557" t="s">
        <v>14432</v>
      </c>
      <c r="B2557" t="s">
        <v>181</v>
      </c>
      <c r="C2557" t="s">
        <v>14433</v>
      </c>
      <c r="D2557">
        <v>97244</v>
      </c>
      <c r="E2557" t="s">
        <v>182</v>
      </c>
      <c r="F2557" t="s">
        <v>3970</v>
      </c>
      <c r="G2557" t="s">
        <v>3781</v>
      </c>
      <c r="H2557" t="s">
        <v>589</v>
      </c>
      <c r="I2557" t="s">
        <v>70</v>
      </c>
      <c r="K2557" t="s">
        <v>3781</v>
      </c>
      <c r="L2557" t="s">
        <v>41</v>
      </c>
      <c r="N2557">
        <v>97244</v>
      </c>
      <c r="O2557" t="s">
        <v>3785</v>
      </c>
    </row>
    <row r="2558" spans="1:15" x14ac:dyDescent="0.2">
      <c r="A2558" t="s">
        <v>14434</v>
      </c>
      <c r="B2558" t="s">
        <v>181</v>
      </c>
      <c r="C2558" t="s">
        <v>14435</v>
      </c>
      <c r="D2558">
        <v>97244</v>
      </c>
      <c r="E2558" t="s">
        <v>182</v>
      </c>
      <c r="F2558" t="s">
        <v>3971</v>
      </c>
      <c r="G2558" t="s">
        <v>3781</v>
      </c>
      <c r="H2558" t="s">
        <v>586</v>
      </c>
      <c r="I2558" t="s">
        <v>96</v>
      </c>
      <c r="K2558" t="s">
        <v>3781</v>
      </c>
      <c r="L2558" t="s">
        <v>41</v>
      </c>
      <c r="N2558">
        <v>97244</v>
      </c>
      <c r="O2558" t="s">
        <v>3785</v>
      </c>
    </row>
    <row r="2559" spans="1:15" x14ac:dyDescent="0.2">
      <c r="A2559" t="s">
        <v>14436</v>
      </c>
      <c r="B2559" t="s">
        <v>181</v>
      </c>
      <c r="C2559" t="s">
        <v>14437</v>
      </c>
      <c r="D2559">
        <v>97244</v>
      </c>
      <c r="E2559" t="s">
        <v>182</v>
      </c>
      <c r="F2559" t="s">
        <v>3972</v>
      </c>
      <c r="G2559" t="s">
        <v>3781</v>
      </c>
      <c r="H2559" t="s">
        <v>589</v>
      </c>
      <c r="I2559" t="s">
        <v>70</v>
      </c>
      <c r="K2559" t="s">
        <v>3781</v>
      </c>
      <c r="L2559" t="s">
        <v>41</v>
      </c>
      <c r="N2559">
        <v>97244</v>
      </c>
      <c r="O2559" t="s">
        <v>3785</v>
      </c>
    </row>
    <row r="2560" spans="1:15" x14ac:dyDescent="0.2">
      <c r="A2560" t="s">
        <v>14438</v>
      </c>
      <c r="B2560" t="s">
        <v>181</v>
      </c>
      <c r="C2560" t="s">
        <v>14439</v>
      </c>
      <c r="D2560">
        <v>97244</v>
      </c>
      <c r="E2560" t="s">
        <v>182</v>
      </c>
      <c r="F2560" t="s">
        <v>183</v>
      </c>
      <c r="G2560" t="s">
        <v>3781</v>
      </c>
      <c r="H2560" t="s">
        <v>589</v>
      </c>
      <c r="I2560" t="s">
        <v>70</v>
      </c>
      <c r="K2560" t="s">
        <v>3781</v>
      </c>
      <c r="L2560" t="s">
        <v>41</v>
      </c>
      <c r="N2560">
        <v>97244</v>
      </c>
      <c r="O2560" t="s">
        <v>3785</v>
      </c>
    </row>
    <row r="2561" spans="1:15" x14ac:dyDescent="0.2">
      <c r="A2561" t="s">
        <v>14440</v>
      </c>
      <c r="B2561" t="s">
        <v>384</v>
      </c>
      <c r="C2561" t="s">
        <v>14441</v>
      </c>
      <c r="D2561">
        <v>97244</v>
      </c>
      <c r="E2561" t="s">
        <v>385</v>
      </c>
      <c r="F2561" t="s">
        <v>3973</v>
      </c>
      <c r="G2561" t="s">
        <v>3781</v>
      </c>
      <c r="H2561" t="s">
        <v>1734</v>
      </c>
      <c r="I2561" t="s">
        <v>558</v>
      </c>
      <c r="K2561" t="s">
        <v>3781</v>
      </c>
      <c r="L2561" t="s">
        <v>41</v>
      </c>
      <c r="N2561">
        <v>97244</v>
      </c>
      <c r="O2561" t="s">
        <v>3785</v>
      </c>
    </row>
    <row r="2562" spans="1:15" x14ac:dyDescent="0.2">
      <c r="A2562" t="s">
        <v>14442</v>
      </c>
      <c r="B2562" t="s">
        <v>223</v>
      </c>
      <c r="C2562" t="s">
        <v>14443</v>
      </c>
      <c r="D2562">
        <v>97244</v>
      </c>
      <c r="E2562" t="s">
        <v>224</v>
      </c>
      <c r="F2562" t="s">
        <v>225</v>
      </c>
      <c r="G2562" t="s">
        <v>226</v>
      </c>
      <c r="H2562" t="s">
        <v>93</v>
      </c>
      <c r="I2562" t="s">
        <v>39</v>
      </c>
      <c r="J2562" t="s">
        <v>3974</v>
      </c>
      <c r="K2562" t="s">
        <v>3781</v>
      </c>
      <c r="L2562" t="s">
        <v>41</v>
      </c>
      <c r="N2562">
        <v>97244</v>
      </c>
      <c r="O2562" t="s">
        <v>3785</v>
      </c>
    </row>
    <row r="2563" spans="1:15" x14ac:dyDescent="0.2">
      <c r="A2563" t="s">
        <v>14444</v>
      </c>
      <c r="B2563" t="s">
        <v>223</v>
      </c>
      <c r="C2563" t="s">
        <v>14445</v>
      </c>
      <c r="D2563">
        <v>97244</v>
      </c>
      <c r="E2563" t="s">
        <v>224</v>
      </c>
      <c r="F2563" t="s">
        <v>657</v>
      </c>
      <c r="G2563" t="s">
        <v>941</v>
      </c>
      <c r="H2563" t="s">
        <v>69</v>
      </c>
      <c r="I2563" t="s">
        <v>39</v>
      </c>
      <c r="J2563" t="s">
        <v>3975</v>
      </c>
      <c r="K2563" t="s">
        <v>3781</v>
      </c>
      <c r="L2563" t="s">
        <v>41</v>
      </c>
      <c r="N2563">
        <v>97244</v>
      </c>
      <c r="O2563" t="s">
        <v>3785</v>
      </c>
    </row>
    <row r="2564" spans="1:15" x14ac:dyDescent="0.2">
      <c r="A2564" t="s">
        <v>14446</v>
      </c>
      <c r="B2564" t="s">
        <v>120</v>
      </c>
      <c r="C2564" t="s">
        <v>14447</v>
      </c>
      <c r="D2564">
        <v>97244</v>
      </c>
      <c r="E2564" t="s">
        <v>121</v>
      </c>
      <c r="F2564" t="s">
        <v>122</v>
      </c>
      <c r="G2564" t="s">
        <v>123</v>
      </c>
      <c r="H2564" t="s">
        <v>69</v>
      </c>
      <c r="I2564" t="s">
        <v>39</v>
      </c>
      <c r="J2564" t="s">
        <v>3976</v>
      </c>
      <c r="K2564" t="s">
        <v>3781</v>
      </c>
      <c r="L2564" t="s">
        <v>41</v>
      </c>
      <c r="N2564">
        <v>97244</v>
      </c>
      <c r="O2564" t="s">
        <v>3785</v>
      </c>
    </row>
    <row r="2565" spans="1:15" x14ac:dyDescent="0.2">
      <c r="A2565" t="s">
        <v>14448</v>
      </c>
      <c r="B2565" t="s">
        <v>120</v>
      </c>
      <c r="C2565" t="s">
        <v>14449</v>
      </c>
      <c r="D2565">
        <v>97244</v>
      </c>
      <c r="E2565" t="s">
        <v>121</v>
      </c>
      <c r="F2565" t="s">
        <v>122</v>
      </c>
      <c r="G2565" t="s">
        <v>123</v>
      </c>
      <c r="H2565" t="s">
        <v>69</v>
      </c>
      <c r="I2565" t="s">
        <v>39</v>
      </c>
      <c r="J2565" t="s">
        <v>3977</v>
      </c>
      <c r="K2565" t="s">
        <v>3781</v>
      </c>
      <c r="L2565" t="s">
        <v>41</v>
      </c>
      <c r="N2565">
        <v>97244</v>
      </c>
      <c r="O2565" t="s">
        <v>3785</v>
      </c>
    </row>
    <row r="2566" spans="1:15" x14ac:dyDescent="0.2">
      <c r="A2566" t="s">
        <v>14450</v>
      </c>
      <c r="B2566" t="s">
        <v>161</v>
      </c>
      <c r="C2566" t="s">
        <v>14451</v>
      </c>
      <c r="D2566">
        <v>97244</v>
      </c>
      <c r="E2566" t="s">
        <v>162</v>
      </c>
      <c r="F2566" t="s">
        <v>1252</v>
      </c>
      <c r="G2566" t="s">
        <v>1737</v>
      </c>
      <c r="H2566" t="s">
        <v>93</v>
      </c>
      <c r="I2566" t="s">
        <v>96</v>
      </c>
      <c r="J2566" t="s">
        <v>3978</v>
      </c>
      <c r="K2566" t="s">
        <v>3781</v>
      </c>
      <c r="L2566" t="s">
        <v>41</v>
      </c>
      <c r="N2566">
        <v>97244</v>
      </c>
      <c r="O2566" t="s">
        <v>3785</v>
      </c>
    </row>
    <row r="2567" spans="1:15" x14ac:dyDescent="0.2">
      <c r="A2567" t="s">
        <v>14452</v>
      </c>
      <c r="B2567" t="s">
        <v>219</v>
      </c>
      <c r="C2567" t="s">
        <v>14453</v>
      </c>
      <c r="D2567">
        <v>97244</v>
      </c>
      <c r="E2567" t="s">
        <v>220</v>
      </c>
      <c r="F2567" t="s">
        <v>37</v>
      </c>
      <c r="G2567" t="s">
        <v>3781</v>
      </c>
      <c r="H2567" t="s">
        <v>3781</v>
      </c>
      <c r="I2567" t="s">
        <v>96</v>
      </c>
      <c r="K2567" t="s">
        <v>3781</v>
      </c>
      <c r="L2567" t="s">
        <v>41</v>
      </c>
      <c r="N2567">
        <v>97244</v>
      </c>
      <c r="O2567" t="s">
        <v>3785</v>
      </c>
    </row>
    <row r="2568" spans="1:15" x14ac:dyDescent="0.2">
      <c r="A2568" t="s">
        <v>14454</v>
      </c>
      <c r="B2568" t="s">
        <v>219</v>
      </c>
      <c r="C2568" t="s">
        <v>14455</v>
      </c>
      <c r="D2568">
        <v>97244</v>
      </c>
      <c r="E2568" t="s">
        <v>220</v>
      </c>
      <c r="F2568" t="s">
        <v>37</v>
      </c>
      <c r="G2568" t="s">
        <v>3781</v>
      </c>
      <c r="H2568" t="s">
        <v>3781</v>
      </c>
      <c r="I2568" t="s">
        <v>96</v>
      </c>
      <c r="K2568" t="s">
        <v>3781</v>
      </c>
      <c r="L2568" t="s">
        <v>41</v>
      </c>
      <c r="N2568">
        <v>97244</v>
      </c>
      <c r="O2568" t="s">
        <v>3785</v>
      </c>
    </row>
    <row r="2569" spans="1:15" x14ac:dyDescent="0.2">
      <c r="A2569" t="s">
        <v>14456</v>
      </c>
      <c r="B2569" t="s">
        <v>219</v>
      </c>
      <c r="C2569" t="s">
        <v>14457</v>
      </c>
      <c r="D2569">
        <v>97244</v>
      </c>
      <c r="E2569" t="s">
        <v>220</v>
      </c>
      <c r="F2569" t="s">
        <v>37</v>
      </c>
      <c r="G2569" t="s">
        <v>3781</v>
      </c>
      <c r="H2569" t="s">
        <v>3781</v>
      </c>
      <c r="I2569" t="s">
        <v>96</v>
      </c>
      <c r="K2569" t="s">
        <v>3781</v>
      </c>
      <c r="L2569" t="s">
        <v>41</v>
      </c>
      <c r="N2569">
        <v>97244</v>
      </c>
      <c r="O2569" t="s">
        <v>3785</v>
      </c>
    </row>
    <row r="2570" spans="1:15" x14ac:dyDescent="0.2">
      <c r="A2570" t="s">
        <v>14458</v>
      </c>
      <c r="B2570" t="s">
        <v>219</v>
      </c>
      <c r="C2570" t="s">
        <v>14459</v>
      </c>
      <c r="D2570">
        <v>97244</v>
      </c>
      <c r="E2570" t="s">
        <v>220</v>
      </c>
      <c r="F2570" t="s">
        <v>37</v>
      </c>
      <c r="G2570" t="s">
        <v>3781</v>
      </c>
      <c r="H2570" t="s">
        <v>3781</v>
      </c>
      <c r="I2570" t="s">
        <v>145</v>
      </c>
      <c r="K2570" t="s">
        <v>3781</v>
      </c>
      <c r="L2570" t="s">
        <v>41</v>
      </c>
      <c r="N2570">
        <v>97244</v>
      </c>
      <c r="O2570" t="s">
        <v>3785</v>
      </c>
    </row>
    <row r="2571" spans="1:15" x14ac:dyDescent="0.2">
      <c r="A2571" t="s">
        <v>14460</v>
      </c>
      <c r="B2571" t="s">
        <v>219</v>
      </c>
      <c r="C2571" t="s">
        <v>14461</v>
      </c>
      <c r="D2571">
        <v>97244</v>
      </c>
      <c r="E2571" t="s">
        <v>220</v>
      </c>
      <c r="F2571" t="s">
        <v>37</v>
      </c>
      <c r="G2571" t="s">
        <v>3781</v>
      </c>
      <c r="H2571" t="s">
        <v>3781</v>
      </c>
      <c r="I2571" t="s">
        <v>145</v>
      </c>
      <c r="K2571" t="s">
        <v>3781</v>
      </c>
      <c r="L2571" t="s">
        <v>41</v>
      </c>
      <c r="N2571">
        <v>97244</v>
      </c>
      <c r="O2571" t="s">
        <v>3785</v>
      </c>
    </row>
    <row r="2572" spans="1:15" x14ac:dyDescent="0.2">
      <c r="A2572" t="s">
        <v>14462</v>
      </c>
      <c r="B2572" t="s">
        <v>219</v>
      </c>
      <c r="C2572" t="s">
        <v>14463</v>
      </c>
      <c r="D2572">
        <v>97244</v>
      </c>
      <c r="E2572" t="s">
        <v>220</v>
      </c>
      <c r="F2572" t="s">
        <v>37</v>
      </c>
      <c r="G2572" t="s">
        <v>3781</v>
      </c>
      <c r="H2572" t="s">
        <v>3781</v>
      </c>
      <c r="I2572" t="s">
        <v>145</v>
      </c>
      <c r="K2572" t="s">
        <v>3781</v>
      </c>
      <c r="L2572" t="s">
        <v>41</v>
      </c>
      <c r="N2572">
        <v>97244</v>
      </c>
      <c r="O2572" t="s">
        <v>3785</v>
      </c>
    </row>
    <row r="2573" spans="1:15" x14ac:dyDescent="0.2">
      <c r="A2573" t="s">
        <v>14464</v>
      </c>
      <c r="B2573" t="s">
        <v>219</v>
      </c>
      <c r="C2573" t="s">
        <v>14465</v>
      </c>
      <c r="D2573">
        <v>97244</v>
      </c>
      <c r="E2573" t="s">
        <v>220</v>
      </c>
      <c r="F2573" t="s">
        <v>37</v>
      </c>
      <c r="G2573" t="s">
        <v>3781</v>
      </c>
      <c r="H2573" t="s">
        <v>3781</v>
      </c>
      <c r="I2573" t="s">
        <v>145</v>
      </c>
      <c r="K2573" t="s">
        <v>3781</v>
      </c>
      <c r="L2573" t="s">
        <v>41</v>
      </c>
      <c r="N2573">
        <v>97244</v>
      </c>
      <c r="O2573" t="s">
        <v>3785</v>
      </c>
    </row>
    <row r="2574" spans="1:15" x14ac:dyDescent="0.2">
      <c r="A2574" t="s">
        <v>14466</v>
      </c>
      <c r="B2574" t="s">
        <v>219</v>
      </c>
      <c r="C2574" t="s">
        <v>14467</v>
      </c>
      <c r="D2574">
        <v>97244</v>
      </c>
      <c r="E2574" t="s">
        <v>220</v>
      </c>
      <c r="F2574" t="s">
        <v>37</v>
      </c>
      <c r="G2574" t="s">
        <v>3781</v>
      </c>
      <c r="H2574" t="s">
        <v>3781</v>
      </c>
      <c r="I2574" t="s">
        <v>145</v>
      </c>
      <c r="K2574" t="s">
        <v>3781</v>
      </c>
      <c r="L2574" t="s">
        <v>41</v>
      </c>
      <c r="N2574">
        <v>97244</v>
      </c>
      <c r="O2574" t="s">
        <v>3785</v>
      </c>
    </row>
    <row r="2575" spans="1:15" x14ac:dyDescent="0.2">
      <c r="A2575" t="s">
        <v>14468</v>
      </c>
      <c r="B2575" t="s">
        <v>219</v>
      </c>
      <c r="C2575" t="s">
        <v>14469</v>
      </c>
      <c r="D2575">
        <v>97244</v>
      </c>
      <c r="E2575" t="s">
        <v>220</v>
      </c>
      <c r="F2575" t="s">
        <v>37</v>
      </c>
      <c r="G2575" t="s">
        <v>3781</v>
      </c>
      <c r="H2575" t="s">
        <v>3781</v>
      </c>
      <c r="I2575" t="s">
        <v>145</v>
      </c>
      <c r="K2575" t="s">
        <v>3781</v>
      </c>
      <c r="L2575" t="s">
        <v>41</v>
      </c>
      <c r="N2575">
        <v>97244</v>
      </c>
      <c r="O2575" t="s">
        <v>3785</v>
      </c>
    </row>
    <row r="2576" spans="1:15" x14ac:dyDescent="0.2">
      <c r="A2576" t="s">
        <v>14470</v>
      </c>
      <c r="B2576" t="s">
        <v>219</v>
      </c>
      <c r="C2576" t="s">
        <v>14471</v>
      </c>
      <c r="D2576">
        <v>97244</v>
      </c>
      <c r="E2576" t="s">
        <v>220</v>
      </c>
      <c r="F2576" t="s">
        <v>37</v>
      </c>
      <c r="G2576" t="s">
        <v>3781</v>
      </c>
      <c r="H2576" t="s">
        <v>3781</v>
      </c>
      <c r="I2576" t="s">
        <v>145</v>
      </c>
      <c r="K2576" t="s">
        <v>3781</v>
      </c>
      <c r="L2576" t="s">
        <v>41</v>
      </c>
      <c r="N2576">
        <v>97244</v>
      </c>
      <c r="O2576" t="s">
        <v>3785</v>
      </c>
    </row>
    <row r="2577" spans="1:15" x14ac:dyDescent="0.2">
      <c r="A2577" t="s">
        <v>14472</v>
      </c>
      <c r="B2577" t="s">
        <v>219</v>
      </c>
      <c r="C2577" t="s">
        <v>14473</v>
      </c>
      <c r="D2577">
        <v>97244</v>
      </c>
      <c r="E2577" t="s">
        <v>220</v>
      </c>
      <c r="F2577" t="s">
        <v>37</v>
      </c>
      <c r="G2577" t="s">
        <v>3781</v>
      </c>
      <c r="H2577" t="s">
        <v>3781</v>
      </c>
      <c r="I2577" t="s">
        <v>39</v>
      </c>
      <c r="K2577" t="s">
        <v>3781</v>
      </c>
      <c r="L2577" t="s">
        <v>41</v>
      </c>
      <c r="N2577">
        <v>97244</v>
      </c>
      <c r="O2577" t="s">
        <v>3785</v>
      </c>
    </row>
    <row r="2578" spans="1:15" x14ac:dyDescent="0.2">
      <c r="A2578" t="s">
        <v>14474</v>
      </c>
      <c r="B2578" t="s">
        <v>219</v>
      </c>
      <c r="C2578" t="s">
        <v>14475</v>
      </c>
      <c r="D2578">
        <v>97244</v>
      </c>
      <c r="E2578" t="s">
        <v>220</v>
      </c>
      <c r="F2578" t="s">
        <v>37</v>
      </c>
      <c r="G2578" t="s">
        <v>3781</v>
      </c>
      <c r="H2578" t="s">
        <v>3781</v>
      </c>
      <c r="I2578" t="s">
        <v>39</v>
      </c>
      <c r="K2578" t="s">
        <v>3781</v>
      </c>
      <c r="L2578" t="s">
        <v>41</v>
      </c>
      <c r="N2578">
        <v>97244</v>
      </c>
      <c r="O2578" t="s">
        <v>3785</v>
      </c>
    </row>
    <row r="2579" spans="1:15" x14ac:dyDescent="0.2">
      <c r="A2579" t="s">
        <v>14476</v>
      </c>
      <c r="B2579" t="s">
        <v>219</v>
      </c>
      <c r="C2579" t="s">
        <v>14477</v>
      </c>
      <c r="D2579">
        <v>97244</v>
      </c>
      <c r="E2579" t="s">
        <v>220</v>
      </c>
      <c r="F2579" t="s">
        <v>37</v>
      </c>
      <c r="G2579" t="s">
        <v>3781</v>
      </c>
      <c r="H2579" t="s">
        <v>3781</v>
      </c>
      <c r="I2579" t="s">
        <v>39</v>
      </c>
      <c r="K2579" t="s">
        <v>3781</v>
      </c>
      <c r="L2579" t="s">
        <v>41</v>
      </c>
      <c r="N2579">
        <v>97244</v>
      </c>
      <c r="O2579" t="s">
        <v>3785</v>
      </c>
    </row>
    <row r="2580" spans="1:15" x14ac:dyDescent="0.2">
      <c r="A2580" t="s">
        <v>14478</v>
      </c>
      <c r="B2580" t="s">
        <v>211</v>
      </c>
      <c r="C2580" t="s">
        <v>14479</v>
      </c>
      <c r="D2580">
        <v>97244</v>
      </c>
      <c r="E2580" t="s">
        <v>212</v>
      </c>
      <c r="F2580" t="s">
        <v>37</v>
      </c>
      <c r="G2580" t="s">
        <v>221</v>
      </c>
      <c r="H2580" t="s">
        <v>3781</v>
      </c>
      <c r="I2580" t="s">
        <v>145</v>
      </c>
      <c r="K2580" t="s">
        <v>3781</v>
      </c>
      <c r="L2580" t="s">
        <v>41</v>
      </c>
      <c r="N2580">
        <v>97244</v>
      </c>
      <c r="O2580" t="s">
        <v>3785</v>
      </c>
    </row>
    <row r="2581" spans="1:15" x14ac:dyDescent="0.2">
      <c r="A2581" t="s">
        <v>14480</v>
      </c>
      <c r="B2581" t="s">
        <v>380</v>
      </c>
      <c r="C2581" t="s">
        <v>14481</v>
      </c>
      <c r="D2581">
        <v>97244</v>
      </c>
      <c r="E2581" t="s">
        <v>381</v>
      </c>
      <c r="F2581" t="s">
        <v>698</v>
      </c>
      <c r="G2581" t="s">
        <v>3979</v>
      </c>
      <c r="H2581" t="s">
        <v>1394</v>
      </c>
      <c r="I2581" t="s">
        <v>2133</v>
      </c>
      <c r="K2581" t="s">
        <v>2489</v>
      </c>
      <c r="L2581" t="s">
        <v>41</v>
      </c>
      <c r="N2581">
        <v>97244</v>
      </c>
      <c r="O2581" t="s">
        <v>3785</v>
      </c>
    </row>
    <row r="2582" spans="1:15" x14ac:dyDescent="0.2">
      <c r="A2582" t="s">
        <v>14482</v>
      </c>
      <c r="B2582" t="s">
        <v>1442</v>
      </c>
      <c r="C2582" t="s">
        <v>14483</v>
      </c>
      <c r="D2582">
        <v>97244</v>
      </c>
      <c r="E2582" t="s">
        <v>1443</v>
      </c>
      <c r="F2582" t="s">
        <v>3781</v>
      </c>
      <c r="G2582" t="s">
        <v>3781</v>
      </c>
      <c r="H2582" t="s">
        <v>14484</v>
      </c>
      <c r="I2582" t="s">
        <v>3781</v>
      </c>
      <c r="K2582" t="s">
        <v>3781</v>
      </c>
      <c r="L2582" t="s">
        <v>41</v>
      </c>
      <c r="N2582">
        <v>97244</v>
      </c>
      <c r="O2582" t="s">
        <v>3785</v>
      </c>
    </row>
    <row r="2583" spans="1:15" x14ac:dyDescent="0.2">
      <c r="A2583" t="s">
        <v>14485</v>
      </c>
      <c r="B2583" t="s">
        <v>504</v>
      </c>
      <c r="C2583" t="s">
        <v>14486</v>
      </c>
      <c r="D2583">
        <v>97244</v>
      </c>
      <c r="E2583" t="s">
        <v>505</v>
      </c>
      <c r="F2583" t="s">
        <v>506</v>
      </c>
      <c r="G2583" t="s">
        <v>3781</v>
      </c>
      <c r="H2583" t="s">
        <v>93</v>
      </c>
      <c r="I2583" t="s">
        <v>96</v>
      </c>
      <c r="K2583" t="s">
        <v>3781</v>
      </c>
      <c r="L2583" t="s">
        <v>41</v>
      </c>
      <c r="N2583">
        <v>97244</v>
      </c>
      <c r="O2583" t="s">
        <v>3785</v>
      </c>
    </row>
    <row r="2584" spans="1:15" x14ac:dyDescent="0.2">
      <c r="A2584" t="s">
        <v>14487</v>
      </c>
      <c r="B2584" t="s">
        <v>507</v>
      </c>
      <c r="C2584" t="s">
        <v>14488</v>
      </c>
      <c r="D2584">
        <v>97244</v>
      </c>
      <c r="E2584" t="s">
        <v>508</v>
      </c>
      <c r="F2584" t="s">
        <v>506</v>
      </c>
      <c r="G2584" t="s">
        <v>3981</v>
      </c>
      <c r="H2584" t="s">
        <v>69</v>
      </c>
      <c r="I2584" t="s">
        <v>70</v>
      </c>
      <c r="J2584" t="s">
        <v>3982</v>
      </c>
      <c r="K2584" t="s">
        <v>3781</v>
      </c>
      <c r="L2584" t="s">
        <v>41</v>
      </c>
      <c r="N2584">
        <v>97244</v>
      </c>
      <c r="O2584" t="s">
        <v>3785</v>
      </c>
    </row>
    <row r="2585" spans="1:15" x14ac:dyDescent="0.2">
      <c r="A2585" t="s">
        <v>14489</v>
      </c>
      <c r="B2585" t="s">
        <v>507</v>
      </c>
      <c r="C2585" t="s">
        <v>14490</v>
      </c>
      <c r="D2585">
        <v>97244</v>
      </c>
      <c r="E2585" t="s">
        <v>508</v>
      </c>
      <c r="F2585" t="s">
        <v>3983</v>
      </c>
      <c r="G2585" t="s">
        <v>3781</v>
      </c>
      <c r="H2585" t="s">
        <v>69</v>
      </c>
      <c r="I2585" t="s">
        <v>853</v>
      </c>
      <c r="J2585" t="s">
        <v>3984</v>
      </c>
      <c r="K2585" t="s">
        <v>3781</v>
      </c>
      <c r="L2585" t="s">
        <v>119</v>
      </c>
      <c r="N2585">
        <v>97244</v>
      </c>
      <c r="O2585" t="s">
        <v>3785</v>
      </c>
    </row>
    <row r="2586" spans="1:15" x14ac:dyDescent="0.2">
      <c r="A2586" t="s">
        <v>14491</v>
      </c>
      <c r="B2586" t="s">
        <v>249</v>
      </c>
      <c r="C2586" t="s">
        <v>14492</v>
      </c>
      <c r="D2586">
        <v>97244</v>
      </c>
      <c r="E2586" t="s">
        <v>250</v>
      </c>
      <c r="F2586" t="s">
        <v>3781</v>
      </c>
      <c r="G2586" t="s">
        <v>3781</v>
      </c>
      <c r="H2586" t="s">
        <v>3985</v>
      </c>
      <c r="I2586" t="s">
        <v>3781</v>
      </c>
      <c r="K2586" t="s">
        <v>3781</v>
      </c>
      <c r="L2586" t="s">
        <v>41</v>
      </c>
      <c r="N2586">
        <v>97244</v>
      </c>
      <c r="O2586" t="s">
        <v>3785</v>
      </c>
    </row>
    <row r="2587" spans="1:15" x14ac:dyDescent="0.2">
      <c r="A2587" t="s">
        <v>14493</v>
      </c>
      <c r="B2587" t="s">
        <v>249</v>
      </c>
      <c r="C2587" t="s">
        <v>14494</v>
      </c>
      <c r="D2587">
        <v>97244</v>
      </c>
      <c r="E2587" t="s">
        <v>250</v>
      </c>
      <c r="F2587" t="s">
        <v>3781</v>
      </c>
      <c r="G2587" t="s">
        <v>3781</v>
      </c>
      <c r="H2587" t="s">
        <v>3986</v>
      </c>
      <c r="I2587" t="s">
        <v>3781</v>
      </c>
      <c r="K2587" t="s">
        <v>3781</v>
      </c>
      <c r="L2587" t="s">
        <v>41</v>
      </c>
      <c r="N2587">
        <v>97244</v>
      </c>
      <c r="O2587" t="s">
        <v>3785</v>
      </c>
    </row>
    <row r="2588" spans="1:15" x14ac:dyDescent="0.2">
      <c r="A2588" t="s">
        <v>14495</v>
      </c>
      <c r="B2588" t="s">
        <v>293</v>
      </c>
      <c r="C2588" t="s">
        <v>14496</v>
      </c>
      <c r="D2588">
        <v>97194</v>
      </c>
      <c r="E2588" t="s">
        <v>294</v>
      </c>
      <c r="I2588" t="s">
        <v>296</v>
      </c>
      <c r="L2588" t="s">
        <v>41</v>
      </c>
      <c r="N2588">
        <v>97194</v>
      </c>
      <c r="O2588" t="s">
        <v>14497</v>
      </c>
    </row>
    <row r="2589" spans="1:15" x14ac:dyDescent="0.2">
      <c r="A2589" t="s">
        <v>14498</v>
      </c>
      <c r="B2589" t="s">
        <v>8398</v>
      </c>
      <c r="C2589" t="s">
        <v>14499</v>
      </c>
      <c r="D2589">
        <v>97244</v>
      </c>
      <c r="E2589" t="s">
        <v>8400</v>
      </c>
      <c r="F2589" t="s">
        <v>8401</v>
      </c>
      <c r="G2589" t="s">
        <v>14500</v>
      </c>
      <c r="H2589" t="s">
        <v>93</v>
      </c>
      <c r="I2589" t="s">
        <v>11862</v>
      </c>
      <c r="J2589" t="s">
        <v>14501</v>
      </c>
      <c r="K2589" t="s">
        <v>3781</v>
      </c>
      <c r="L2589" t="s">
        <v>41</v>
      </c>
      <c r="N2589">
        <v>97244</v>
      </c>
      <c r="O2589" t="s">
        <v>3785</v>
      </c>
    </row>
    <row r="2590" spans="1:15" x14ac:dyDescent="0.2">
      <c r="A2590" t="s">
        <v>14502</v>
      </c>
      <c r="B2590" t="s">
        <v>8398</v>
      </c>
      <c r="C2590" t="s">
        <v>14503</v>
      </c>
      <c r="D2590">
        <v>97244</v>
      </c>
      <c r="E2590" t="s">
        <v>8400</v>
      </c>
      <c r="F2590" t="s">
        <v>8401</v>
      </c>
      <c r="G2590" t="s">
        <v>14500</v>
      </c>
      <c r="H2590" t="s">
        <v>93</v>
      </c>
      <c r="I2590" t="s">
        <v>11862</v>
      </c>
      <c r="J2590" t="s">
        <v>14504</v>
      </c>
      <c r="K2590" t="s">
        <v>3781</v>
      </c>
      <c r="L2590" t="s">
        <v>41</v>
      </c>
      <c r="N2590">
        <v>97244</v>
      </c>
      <c r="O2590" t="s">
        <v>3785</v>
      </c>
    </row>
    <row r="2591" spans="1:15" x14ac:dyDescent="0.2">
      <c r="A2591" t="s">
        <v>14505</v>
      </c>
      <c r="B2591" t="s">
        <v>8378</v>
      </c>
      <c r="C2591" t="s">
        <v>14506</v>
      </c>
      <c r="D2591">
        <v>97244</v>
      </c>
      <c r="E2591" t="s">
        <v>8380</v>
      </c>
      <c r="F2591" t="s">
        <v>8381</v>
      </c>
      <c r="G2591" t="s">
        <v>3781</v>
      </c>
      <c r="H2591" t="s">
        <v>8885</v>
      </c>
      <c r="I2591" t="s">
        <v>11862</v>
      </c>
      <c r="J2591" t="s">
        <v>14507</v>
      </c>
      <c r="K2591" t="s">
        <v>3781</v>
      </c>
      <c r="L2591" t="s">
        <v>41</v>
      </c>
      <c r="N2591">
        <v>97244</v>
      </c>
      <c r="O2591" t="s">
        <v>3785</v>
      </c>
    </row>
    <row r="2592" spans="1:15" x14ac:dyDescent="0.2">
      <c r="A2592" t="s">
        <v>14508</v>
      </c>
      <c r="B2592" t="s">
        <v>8378</v>
      </c>
      <c r="C2592" t="s">
        <v>14509</v>
      </c>
      <c r="D2592">
        <v>97244</v>
      </c>
      <c r="E2592" t="s">
        <v>8380</v>
      </c>
      <c r="F2592" t="s">
        <v>8381</v>
      </c>
      <c r="G2592" t="s">
        <v>3781</v>
      </c>
      <c r="H2592" t="s">
        <v>8885</v>
      </c>
      <c r="I2592" t="s">
        <v>11862</v>
      </c>
      <c r="J2592" t="s">
        <v>14510</v>
      </c>
      <c r="K2592" t="s">
        <v>3781</v>
      </c>
      <c r="L2592" t="s">
        <v>41</v>
      </c>
      <c r="N2592">
        <v>97244</v>
      </c>
      <c r="O2592" t="s">
        <v>3785</v>
      </c>
    </row>
    <row r="2593" spans="1:15" x14ac:dyDescent="0.2">
      <c r="A2593" t="s">
        <v>14511</v>
      </c>
      <c r="B2593" t="s">
        <v>8378</v>
      </c>
      <c r="C2593" t="s">
        <v>14512</v>
      </c>
      <c r="D2593">
        <v>97244</v>
      </c>
      <c r="E2593" t="s">
        <v>8380</v>
      </c>
      <c r="F2593" t="s">
        <v>8381</v>
      </c>
      <c r="G2593" t="s">
        <v>3781</v>
      </c>
      <c r="H2593" t="s">
        <v>8885</v>
      </c>
      <c r="I2593" t="s">
        <v>11862</v>
      </c>
      <c r="J2593" t="s">
        <v>14513</v>
      </c>
      <c r="K2593" t="s">
        <v>3781</v>
      </c>
      <c r="L2593" t="s">
        <v>41</v>
      </c>
      <c r="N2593">
        <v>97244</v>
      </c>
      <c r="O2593" t="s">
        <v>3785</v>
      </c>
    </row>
    <row r="2594" spans="1:15" x14ac:dyDescent="0.2">
      <c r="A2594" t="s">
        <v>14514</v>
      </c>
      <c r="B2594" t="s">
        <v>8378</v>
      </c>
      <c r="C2594" t="s">
        <v>14515</v>
      </c>
      <c r="D2594">
        <v>97244</v>
      </c>
      <c r="E2594" t="s">
        <v>8380</v>
      </c>
      <c r="F2594" t="s">
        <v>8381</v>
      </c>
      <c r="G2594" t="s">
        <v>3781</v>
      </c>
      <c r="H2594" t="s">
        <v>8885</v>
      </c>
      <c r="I2594" t="s">
        <v>11862</v>
      </c>
      <c r="J2594" t="s">
        <v>14516</v>
      </c>
      <c r="K2594" t="s">
        <v>3781</v>
      </c>
      <c r="L2594" t="s">
        <v>41</v>
      </c>
      <c r="N2594">
        <v>97244</v>
      </c>
      <c r="O2594" t="s">
        <v>3785</v>
      </c>
    </row>
    <row r="2595" spans="1:15" x14ac:dyDescent="0.2">
      <c r="A2595" t="s">
        <v>14517</v>
      </c>
      <c r="B2595" t="s">
        <v>8378</v>
      </c>
      <c r="C2595" t="s">
        <v>14518</v>
      </c>
      <c r="D2595">
        <v>97244</v>
      </c>
      <c r="E2595" t="s">
        <v>8380</v>
      </c>
      <c r="F2595" t="s">
        <v>8381</v>
      </c>
      <c r="G2595" t="s">
        <v>3781</v>
      </c>
      <c r="H2595" t="s">
        <v>8885</v>
      </c>
      <c r="I2595" t="s">
        <v>11862</v>
      </c>
      <c r="J2595" t="s">
        <v>14519</v>
      </c>
      <c r="K2595" t="s">
        <v>3781</v>
      </c>
      <c r="L2595" t="s">
        <v>41</v>
      </c>
      <c r="N2595">
        <v>97244</v>
      </c>
      <c r="O2595" t="s">
        <v>3785</v>
      </c>
    </row>
    <row r="2596" spans="1:15" x14ac:dyDescent="0.2">
      <c r="A2596" t="s">
        <v>14520</v>
      </c>
      <c r="B2596" t="s">
        <v>8378</v>
      </c>
      <c r="C2596" t="s">
        <v>14521</v>
      </c>
      <c r="D2596">
        <v>97244</v>
      </c>
      <c r="E2596" t="s">
        <v>8380</v>
      </c>
      <c r="F2596" t="s">
        <v>8381</v>
      </c>
      <c r="G2596" t="s">
        <v>3781</v>
      </c>
      <c r="H2596" t="s">
        <v>8885</v>
      </c>
      <c r="I2596" t="s">
        <v>11862</v>
      </c>
      <c r="J2596" t="s">
        <v>14522</v>
      </c>
      <c r="K2596" t="s">
        <v>3781</v>
      </c>
      <c r="L2596" t="s">
        <v>41</v>
      </c>
      <c r="N2596">
        <v>97244</v>
      </c>
      <c r="O2596" t="s">
        <v>3785</v>
      </c>
    </row>
    <row r="2597" spans="1:15" x14ac:dyDescent="0.2">
      <c r="A2597" t="s">
        <v>14523</v>
      </c>
      <c r="B2597" t="s">
        <v>9900</v>
      </c>
      <c r="C2597" t="s">
        <v>14524</v>
      </c>
      <c r="D2597">
        <v>97244</v>
      </c>
      <c r="E2597" t="s">
        <v>9902</v>
      </c>
      <c r="F2597" t="s">
        <v>10991</v>
      </c>
      <c r="G2597" t="s">
        <v>10992</v>
      </c>
      <c r="I2597" t="s">
        <v>70</v>
      </c>
      <c r="J2597" t="s">
        <v>14525</v>
      </c>
      <c r="K2597" t="s">
        <v>14526</v>
      </c>
      <c r="L2597" t="s">
        <v>60</v>
      </c>
      <c r="M2597" t="s">
        <v>14527</v>
      </c>
      <c r="N2597">
        <v>97244</v>
      </c>
      <c r="O2597" t="s">
        <v>3785</v>
      </c>
    </row>
    <row r="2598" spans="1:15" x14ac:dyDescent="0.2">
      <c r="A2598" t="s">
        <v>14528</v>
      </c>
      <c r="B2598" t="s">
        <v>9900</v>
      </c>
      <c r="C2598" t="s">
        <v>14529</v>
      </c>
      <c r="D2598">
        <v>97244</v>
      </c>
      <c r="E2598" t="s">
        <v>9902</v>
      </c>
      <c r="F2598" t="s">
        <v>10487</v>
      </c>
      <c r="G2598" t="s">
        <v>14530</v>
      </c>
      <c r="H2598" t="s">
        <v>14531</v>
      </c>
      <c r="I2598" t="s">
        <v>70</v>
      </c>
      <c r="J2598" t="s">
        <v>14532</v>
      </c>
      <c r="K2598" t="s">
        <v>14533</v>
      </c>
      <c r="L2598" t="s">
        <v>41</v>
      </c>
      <c r="M2598" t="s">
        <v>14534</v>
      </c>
      <c r="N2598">
        <v>97244</v>
      </c>
      <c r="O2598" t="s">
        <v>3785</v>
      </c>
    </row>
    <row r="2599" spans="1:15" x14ac:dyDescent="0.2">
      <c r="A2599" t="s">
        <v>14535</v>
      </c>
      <c r="B2599" t="s">
        <v>9900</v>
      </c>
      <c r="C2599" t="s">
        <v>14536</v>
      </c>
      <c r="D2599">
        <v>97244</v>
      </c>
      <c r="E2599" t="s">
        <v>9902</v>
      </c>
      <c r="F2599" t="s">
        <v>13112</v>
      </c>
      <c r="G2599" t="s">
        <v>13113</v>
      </c>
      <c r="H2599" t="s">
        <v>14537</v>
      </c>
      <c r="I2599" t="s">
        <v>39</v>
      </c>
      <c r="J2599" t="s">
        <v>14538</v>
      </c>
      <c r="K2599" t="s">
        <v>14539</v>
      </c>
      <c r="L2599" t="s">
        <v>41</v>
      </c>
      <c r="M2599" t="s">
        <v>14540</v>
      </c>
      <c r="N2599">
        <v>97244</v>
      </c>
      <c r="O2599" t="s">
        <v>3785</v>
      </c>
    </row>
    <row r="2600" spans="1:15" x14ac:dyDescent="0.2">
      <c r="A2600" t="s">
        <v>14541</v>
      </c>
      <c r="B2600" t="s">
        <v>8371</v>
      </c>
      <c r="C2600" t="s">
        <v>14542</v>
      </c>
      <c r="D2600">
        <v>97244</v>
      </c>
      <c r="E2600" t="s">
        <v>8373</v>
      </c>
      <c r="F2600" t="s">
        <v>4179</v>
      </c>
      <c r="G2600" t="s">
        <v>14543</v>
      </c>
      <c r="H2600" t="s">
        <v>14544</v>
      </c>
      <c r="I2600" t="s">
        <v>590</v>
      </c>
      <c r="J2600" t="s">
        <v>14545</v>
      </c>
      <c r="K2600" t="s">
        <v>14546</v>
      </c>
      <c r="L2600" t="s">
        <v>41</v>
      </c>
      <c r="M2600" t="s">
        <v>14547</v>
      </c>
      <c r="N2600">
        <v>97244</v>
      </c>
      <c r="O2600" t="s">
        <v>3785</v>
      </c>
    </row>
    <row r="2601" spans="1:15" x14ac:dyDescent="0.2">
      <c r="A2601" t="s">
        <v>14548</v>
      </c>
      <c r="B2601" t="s">
        <v>8371</v>
      </c>
      <c r="C2601" t="s">
        <v>14549</v>
      </c>
      <c r="D2601">
        <v>97244</v>
      </c>
      <c r="E2601" t="s">
        <v>8373</v>
      </c>
      <c r="F2601" t="s">
        <v>4179</v>
      </c>
      <c r="G2601" t="s">
        <v>14543</v>
      </c>
      <c r="H2601" t="s">
        <v>14550</v>
      </c>
      <c r="I2601" t="s">
        <v>590</v>
      </c>
      <c r="J2601" t="s">
        <v>14551</v>
      </c>
      <c r="K2601" t="s">
        <v>14552</v>
      </c>
      <c r="L2601" t="s">
        <v>41</v>
      </c>
      <c r="M2601" t="s">
        <v>14553</v>
      </c>
      <c r="N2601">
        <v>97244</v>
      </c>
      <c r="O2601" t="s">
        <v>3785</v>
      </c>
    </row>
    <row r="2602" spans="1:15" x14ac:dyDescent="0.2">
      <c r="A2602" t="s">
        <v>14554</v>
      </c>
      <c r="B2602" t="s">
        <v>8371</v>
      </c>
      <c r="C2602" t="s">
        <v>14555</v>
      </c>
      <c r="D2602">
        <v>97244</v>
      </c>
      <c r="E2602" t="s">
        <v>8373</v>
      </c>
      <c r="F2602" t="s">
        <v>4179</v>
      </c>
      <c r="G2602" t="s">
        <v>14543</v>
      </c>
      <c r="H2602" t="s">
        <v>14556</v>
      </c>
      <c r="I2602" t="s">
        <v>590</v>
      </c>
      <c r="J2602" t="s">
        <v>14557</v>
      </c>
      <c r="K2602" t="s">
        <v>14558</v>
      </c>
      <c r="L2602" t="s">
        <v>41</v>
      </c>
      <c r="M2602" t="s">
        <v>14559</v>
      </c>
      <c r="N2602">
        <v>97244</v>
      </c>
      <c r="O2602" t="s">
        <v>3785</v>
      </c>
    </row>
    <row r="2603" spans="1:15" x14ac:dyDescent="0.2">
      <c r="A2603" t="s">
        <v>14560</v>
      </c>
      <c r="B2603" t="s">
        <v>8371</v>
      </c>
      <c r="C2603" t="s">
        <v>14561</v>
      </c>
      <c r="D2603">
        <v>97244</v>
      </c>
      <c r="E2603" t="s">
        <v>8373</v>
      </c>
      <c r="F2603" t="s">
        <v>4179</v>
      </c>
      <c r="G2603" t="s">
        <v>14543</v>
      </c>
      <c r="H2603" t="s">
        <v>14562</v>
      </c>
      <c r="I2603" t="s">
        <v>590</v>
      </c>
      <c r="J2603" t="s">
        <v>14563</v>
      </c>
      <c r="K2603" t="s">
        <v>14564</v>
      </c>
      <c r="L2603" t="s">
        <v>41</v>
      </c>
      <c r="M2603" t="s">
        <v>14565</v>
      </c>
      <c r="N2603">
        <v>97244</v>
      </c>
      <c r="O2603" t="s">
        <v>3785</v>
      </c>
    </row>
    <row r="2604" spans="1:15" x14ac:dyDescent="0.2">
      <c r="A2604" t="s">
        <v>14566</v>
      </c>
      <c r="B2604" t="s">
        <v>8371</v>
      </c>
      <c r="C2604" t="s">
        <v>14567</v>
      </c>
      <c r="D2604">
        <v>97244</v>
      </c>
      <c r="E2604" t="s">
        <v>8373</v>
      </c>
      <c r="F2604" t="s">
        <v>4179</v>
      </c>
      <c r="G2604" t="s">
        <v>14543</v>
      </c>
      <c r="H2604" t="s">
        <v>14568</v>
      </c>
      <c r="I2604" t="s">
        <v>590</v>
      </c>
      <c r="J2604" t="s">
        <v>14569</v>
      </c>
      <c r="K2604" t="s">
        <v>14570</v>
      </c>
      <c r="L2604" t="s">
        <v>41</v>
      </c>
      <c r="M2604" t="s">
        <v>14571</v>
      </c>
      <c r="N2604">
        <v>97244</v>
      </c>
      <c r="O2604" t="s">
        <v>3785</v>
      </c>
    </row>
    <row r="2605" spans="1:15" x14ac:dyDescent="0.2">
      <c r="A2605" t="s">
        <v>14572</v>
      </c>
      <c r="B2605" t="s">
        <v>8371</v>
      </c>
      <c r="C2605" t="s">
        <v>14573</v>
      </c>
      <c r="D2605">
        <v>97244</v>
      </c>
      <c r="E2605" t="s">
        <v>8373</v>
      </c>
      <c r="F2605" t="s">
        <v>4179</v>
      </c>
      <c r="G2605" t="s">
        <v>14543</v>
      </c>
      <c r="H2605" t="s">
        <v>14574</v>
      </c>
      <c r="I2605" t="s">
        <v>590</v>
      </c>
      <c r="J2605" t="s">
        <v>14575</v>
      </c>
      <c r="K2605" t="s">
        <v>14576</v>
      </c>
      <c r="L2605" t="s">
        <v>41</v>
      </c>
      <c r="M2605" t="s">
        <v>14577</v>
      </c>
      <c r="N2605">
        <v>97244</v>
      </c>
      <c r="O2605" t="s">
        <v>3785</v>
      </c>
    </row>
    <row r="2606" spans="1:15" x14ac:dyDescent="0.2">
      <c r="A2606" t="s">
        <v>14578</v>
      </c>
      <c r="B2606" t="s">
        <v>8371</v>
      </c>
      <c r="C2606" t="s">
        <v>14579</v>
      </c>
      <c r="D2606">
        <v>97244</v>
      </c>
      <c r="E2606" t="s">
        <v>8373</v>
      </c>
      <c r="F2606" t="s">
        <v>4179</v>
      </c>
      <c r="G2606" t="s">
        <v>14543</v>
      </c>
      <c r="H2606" t="s">
        <v>14580</v>
      </c>
      <c r="I2606" t="s">
        <v>590</v>
      </c>
      <c r="J2606" t="s">
        <v>14581</v>
      </c>
      <c r="K2606" t="s">
        <v>14582</v>
      </c>
      <c r="L2606" t="s">
        <v>41</v>
      </c>
      <c r="M2606" t="s">
        <v>14583</v>
      </c>
      <c r="N2606">
        <v>97244</v>
      </c>
      <c r="O2606" t="s">
        <v>3785</v>
      </c>
    </row>
    <row r="2607" spans="1:15" x14ac:dyDescent="0.2">
      <c r="A2607" t="s">
        <v>14584</v>
      </c>
      <c r="B2607" t="s">
        <v>8371</v>
      </c>
      <c r="C2607" t="s">
        <v>14585</v>
      </c>
      <c r="D2607">
        <v>97244</v>
      </c>
      <c r="E2607" t="s">
        <v>8373</v>
      </c>
      <c r="F2607" t="s">
        <v>4179</v>
      </c>
      <c r="G2607" t="s">
        <v>14543</v>
      </c>
      <c r="H2607" t="s">
        <v>14586</v>
      </c>
      <c r="I2607" t="s">
        <v>590</v>
      </c>
      <c r="J2607" t="s">
        <v>14587</v>
      </c>
      <c r="K2607" t="s">
        <v>14588</v>
      </c>
      <c r="L2607" t="s">
        <v>41</v>
      </c>
      <c r="M2607" t="s">
        <v>14589</v>
      </c>
      <c r="N2607">
        <v>97244</v>
      </c>
      <c r="O2607" t="s">
        <v>3785</v>
      </c>
    </row>
    <row r="2608" spans="1:15" x14ac:dyDescent="0.2">
      <c r="A2608" t="s">
        <v>14590</v>
      </c>
      <c r="B2608" t="s">
        <v>8371</v>
      </c>
      <c r="C2608" t="s">
        <v>14591</v>
      </c>
      <c r="D2608">
        <v>97244</v>
      </c>
      <c r="E2608" t="s">
        <v>8373</v>
      </c>
      <c r="F2608" t="s">
        <v>4179</v>
      </c>
      <c r="G2608" t="s">
        <v>14543</v>
      </c>
      <c r="H2608" t="s">
        <v>14592</v>
      </c>
      <c r="I2608" t="s">
        <v>590</v>
      </c>
      <c r="J2608" t="s">
        <v>14593</v>
      </c>
      <c r="K2608" t="s">
        <v>14594</v>
      </c>
      <c r="L2608" t="s">
        <v>41</v>
      </c>
      <c r="M2608" t="s">
        <v>14595</v>
      </c>
      <c r="N2608">
        <v>97244</v>
      </c>
      <c r="O2608" t="s">
        <v>3785</v>
      </c>
    </row>
    <row r="2609" spans="1:15" x14ac:dyDescent="0.2">
      <c r="A2609" t="s">
        <v>14596</v>
      </c>
      <c r="B2609" t="s">
        <v>8371</v>
      </c>
      <c r="C2609" t="s">
        <v>14597</v>
      </c>
      <c r="D2609">
        <v>97244</v>
      </c>
      <c r="E2609" t="s">
        <v>8373</v>
      </c>
      <c r="F2609" t="s">
        <v>4179</v>
      </c>
      <c r="G2609" t="s">
        <v>14543</v>
      </c>
      <c r="H2609" t="s">
        <v>14598</v>
      </c>
      <c r="I2609" t="s">
        <v>590</v>
      </c>
      <c r="J2609" t="s">
        <v>14599</v>
      </c>
      <c r="K2609" t="s">
        <v>14600</v>
      </c>
      <c r="L2609" t="s">
        <v>41</v>
      </c>
      <c r="M2609" t="s">
        <v>14601</v>
      </c>
      <c r="N2609">
        <v>97244</v>
      </c>
      <c r="O2609" t="s">
        <v>3785</v>
      </c>
    </row>
    <row r="2610" spans="1:15" x14ac:dyDescent="0.2">
      <c r="A2610" t="s">
        <v>14602</v>
      </c>
      <c r="B2610" t="s">
        <v>8371</v>
      </c>
      <c r="C2610" t="s">
        <v>14603</v>
      </c>
      <c r="D2610">
        <v>97244</v>
      </c>
      <c r="E2610" t="s">
        <v>8373</v>
      </c>
      <c r="F2610" t="s">
        <v>4179</v>
      </c>
      <c r="G2610" t="s">
        <v>14543</v>
      </c>
      <c r="H2610" t="s">
        <v>14604</v>
      </c>
      <c r="I2610" t="s">
        <v>590</v>
      </c>
      <c r="J2610" t="s">
        <v>14605</v>
      </c>
      <c r="K2610" t="s">
        <v>14606</v>
      </c>
      <c r="L2610" t="s">
        <v>41</v>
      </c>
      <c r="M2610" t="s">
        <v>14607</v>
      </c>
      <c r="N2610">
        <v>97244</v>
      </c>
      <c r="O2610" t="s">
        <v>3785</v>
      </c>
    </row>
    <row r="2611" spans="1:15" x14ac:dyDescent="0.2">
      <c r="A2611" t="s">
        <v>14608</v>
      </c>
      <c r="B2611" t="s">
        <v>264</v>
      </c>
      <c r="C2611" t="s">
        <v>14609</v>
      </c>
      <c r="D2611">
        <v>97219</v>
      </c>
      <c r="E2611" t="s">
        <v>265</v>
      </c>
      <c r="H2611" t="s">
        <v>1536</v>
      </c>
      <c r="I2611" t="s">
        <v>98</v>
      </c>
      <c r="K2611" t="s">
        <v>14610</v>
      </c>
      <c r="L2611" t="s">
        <v>41</v>
      </c>
      <c r="N2611">
        <v>97219</v>
      </c>
      <c r="O2611" t="s">
        <v>14611</v>
      </c>
    </row>
    <row r="2612" spans="1:15" x14ac:dyDescent="0.2">
      <c r="A2612" t="s">
        <v>14612</v>
      </c>
      <c r="B2612" t="s">
        <v>264</v>
      </c>
      <c r="C2612" t="s">
        <v>14613</v>
      </c>
      <c r="D2612">
        <v>97219</v>
      </c>
      <c r="E2612" t="s">
        <v>265</v>
      </c>
      <c r="H2612" t="s">
        <v>12290</v>
      </c>
      <c r="I2612" t="s">
        <v>532</v>
      </c>
      <c r="K2612" t="s">
        <v>4951</v>
      </c>
      <c r="L2612" t="s">
        <v>41</v>
      </c>
      <c r="N2612">
        <v>97219</v>
      </c>
      <c r="O2612" t="s">
        <v>14611</v>
      </c>
    </row>
    <row r="2613" spans="1:15" x14ac:dyDescent="0.2">
      <c r="A2613" t="s">
        <v>14614</v>
      </c>
      <c r="B2613" t="s">
        <v>264</v>
      </c>
      <c r="C2613" t="s">
        <v>14615</v>
      </c>
      <c r="D2613">
        <v>97219</v>
      </c>
      <c r="E2613" t="s">
        <v>265</v>
      </c>
      <c r="H2613" t="s">
        <v>14616</v>
      </c>
      <c r="I2613" t="s">
        <v>98</v>
      </c>
      <c r="K2613" t="s">
        <v>14617</v>
      </c>
      <c r="L2613" t="s">
        <v>41</v>
      </c>
      <c r="M2613" t="s">
        <v>12297</v>
      </c>
      <c r="N2613">
        <v>97219</v>
      </c>
      <c r="O2613" t="s">
        <v>14611</v>
      </c>
    </row>
    <row r="2614" spans="1:15" x14ac:dyDescent="0.2">
      <c r="A2614" t="s">
        <v>14618</v>
      </c>
      <c r="B2614" s="6" t="s">
        <v>293</v>
      </c>
      <c r="C2614" t="s">
        <v>14619</v>
      </c>
      <c r="D2614">
        <v>97194</v>
      </c>
      <c r="E2614" t="s">
        <v>294</v>
      </c>
      <c r="I2614" t="s">
        <v>296</v>
      </c>
      <c r="L2614" t="s">
        <v>60</v>
      </c>
      <c r="N2614">
        <v>97194</v>
      </c>
      <c r="O2614" t="s">
        <v>14497</v>
      </c>
    </row>
    <row r="2615" spans="1:15" x14ac:dyDescent="0.2">
      <c r="A2615" t="s">
        <v>14620</v>
      </c>
      <c r="B2615" t="s">
        <v>112</v>
      </c>
      <c r="C2615" t="s">
        <v>14621</v>
      </c>
      <c r="D2615">
        <v>97219</v>
      </c>
      <c r="E2615" t="s">
        <v>113</v>
      </c>
      <c r="H2615" t="s">
        <v>14616</v>
      </c>
      <c r="I2615" t="s">
        <v>98</v>
      </c>
      <c r="K2615" t="s">
        <v>14622</v>
      </c>
      <c r="L2615" t="s">
        <v>41</v>
      </c>
      <c r="N2615">
        <v>97219</v>
      </c>
      <c r="O2615" t="s">
        <v>14611</v>
      </c>
    </row>
    <row r="2616" spans="1:15" x14ac:dyDescent="0.2">
      <c r="A2616" t="s">
        <v>14623</v>
      </c>
      <c r="B2616" t="s">
        <v>112</v>
      </c>
      <c r="C2616" t="s">
        <v>14624</v>
      </c>
      <c r="D2616">
        <v>97219</v>
      </c>
      <c r="E2616" t="s">
        <v>113</v>
      </c>
      <c r="H2616" t="s">
        <v>12290</v>
      </c>
      <c r="I2616" t="s">
        <v>98</v>
      </c>
      <c r="K2616" t="s">
        <v>14625</v>
      </c>
      <c r="L2616" t="s">
        <v>41</v>
      </c>
      <c r="N2616">
        <v>97219</v>
      </c>
      <c r="O2616" t="s">
        <v>14611</v>
      </c>
    </row>
    <row r="2617" spans="1:15" x14ac:dyDescent="0.2">
      <c r="A2617" t="s">
        <v>14626</v>
      </c>
      <c r="B2617" t="s">
        <v>35</v>
      </c>
      <c r="C2617" t="s">
        <v>14627</v>
      </c>
      <c r="D2617">
        <v>97219</v>
      </c>
      <c r="E2617" t="s">
        <v>36</v>
      </c>
      <c r="H2617" t="s">
        <v>14616</v>
      </c>
      <c r="I2617" t="s">
        <v>39</v>
      </c>
      <c r="K2617" t="s">
        <v>14628</v>
      </c>
      <c r="L2617" t="s">
        <v>41</v>
      </c>
      <c r="N2617">
        <v>97219</v>
      </c>
      <c r="O2617" t="s">
        <v>14611</v>
      </c>
    </row>
    <row r="2618" spans="1:15" x14ac:dyDescent="0.2">
      <c r="A2618" t="s">
        <v>14629</v>
      </c>
      <c r="B2618" t="s">
        <v>35</v>
      </c>
      <c r="C2618" t="s">
        <v>14630</v>
      </c>
      <c r="D2618">
        <v>97219</v>
      </c>
      <c r="E2618" t="s">
        <v>36</v>
      </c>
      <c r="H2618" t="s">
        <v>14616</v>
      </c>
      <c r="I2618" t="s">
        <v>39</v>
      </c>
      <c r="K2618" t="s">
        <v>14628</v>
      </c>
      <c r="L2618" t="s">
        <v>41</v>
      </c>
      <c r="N2618">
        <v>97219</v>
      </c>
      <c r="O2618" t="s">
        <v>14611</v>
      </c>
    </row>
    <row r="2619" spans="1:15" x14ac:dyDescent="0.2">
      <c r="A2619" t="s">
        <v>14631</v>
      </c>
      <c r="B2619" t="s">
        <v>35</v>
      </c>
      <c r="C2619" t="s">
        <v>14632</v>
      </c>
      <c r="D2619">
        <v>97219</v>
      </c>
      <c r="E2619" t="s">
        <v>36</v>
      </c>
      <c r="H2619" t="s">
        <v>14616</v>
      </c>
      <c r="I2619" t="s">
        <v>39</v>
      </c>
      <c r="K2619" t="s">
        <v>14628</v>
      </c>
      <c r="L2619" t="s">
        <v>41</v>
      </c>
      <c r="N2619">
        <v>97219</v>
      </c>
      <c r="O2619" t="s">
        <v>14611</v>
      </c>
    </row>
    <row r="2620" spans="1:15" x14ac:dyDescent="0.2">
      <c r="A2620" t="s">
        <v>14633</v>
      </c>
      <c r="B2620" t="s">
        <v>35</v>
      </c>
      <c r="C2620" t="s">
        <v>14634</v>
      </c>
      <c r="D2620">
        <v>97219</v>
      </c>
      <c r="E2620" t="s">
        <v>36</v>
      </c>
      <c r="H2620" t="s">
        <v>14616</v>
      </c>
      <c r="I2620" t="s">
        <v>39</v>
      </c>
      <c r="K2620" t="s">
        <v>14628</v>
      </c>
      <c r="L2620" t="s">
        <v>41</v>
      </c>
      <c r="N2620">
        <v>97219</v>
      </c>
      <c r="O2620" t="s">
        <v>14611</v>
      </c>
    </row>
    <row r="2621" spans="1:15" x14ac:dyDescent="0.2">
      <c r="A2621" t="s">
        <v>14635</v>
      </c>
      <c r="B2621" t="s">
        <v>115</v>
      </c>
      <c r="C2621" t="s">
        <v>14636</v>
      </c>
      <c r="D2621">
        <v>97219</v>
      </c>
      <c r="E2621" t="s">
        <v>116</v>
      </c>
      <c r="G2621" t="s">
        <v>291</v>
      </c>
      <c r="H2621" t="s">
        <v>39</v>
      </c>
      <c r="K2621" t="s">
        <v>12878</v>
      </c>
      <c r="L2621" t="s">
        <v>41</v>
      </c>
      <c r="N2621">
        <v>97219</v>
      </c>
      <c r="O2621" t="s">
        <v>14611</v>
      </c>
    </row>
    <row r="2622" spans="1:15" x14ac:dyDescent="0.2">
      <c r="A2622" t="s">
        <v>14637</v>
      </c>
      <c r="B2622" t="s">
        <v>115</v>
      </c>
      <c r="C2622" t="s">
        <v>14638</v>
      </c>
      <c r="D2622">
        <v>97219</v>
      </c>
      <c r="E2622" t="s">
        <v>116</v>
      </c>
      <c r="G2622" t="s">
        <v>291</v>
      </c>
      <c r="H2622" t="s">
        <v>532</v>
      </c>
      <c r="K2622" t="s">
        <v>12878</v>
      </c>
      <c r="L2622" t="s">
        <v>41</v>
      </c>
      <c r="N2622">
        <v>97219</v>
      </c>
      <c r="O2622" t="s">
        <v>14611</v>
      </c>
    </row>
    <row r="2623" spans="1:15" x14ac:dyDescent="0.2">
      <c r="A2623" t="s">
        <v>14639</v>
      </c>
      <c r="B2623" t="s">
        <v>115</v>
      </c>
      <c r="C2623" t="s">
        <v>14640</v>
      </c>
      <c r="D2623">
        <v>97219</v>
      </c>
      <c r="E2623" t="s">
        <v>116</v>
      </c>
      <c r="G2623" t="s">
        <v>291</v>
      </c>
      <c r="H2623" t="s">
        <v>532</v>
      </c>
      <c r="K2623" t="s">
        <v>12878</v>
      </c>
      <c r="L2623" t="s">
        <v>41</v>
      </c>
      <c r="N2623">
        <v>97219</v>
      </c>
      <c r="O2623" t="s">
        <v>14611</v>
      </c>
    </row>
    <row r="2624" spans="1:15" x14ac:dyDescent="0.2">
      <c r="A2624" t="s">
        <v>14641</v>
      </c>
      <c r="B2624" t="s">
        <v>115</v>
      </c>
      <c r="C2624" t="s">
        <v>14642</v>
      </c>
      <c r="D2624">
        <v>97219</v>
      </c>
      <c r="E2624" t="s">
        <v>116</v>
      </c>
      <c r="G2624" t="s">
        <v>291</v>
      </c>
      <c r="H2624" t="s">
        <v>532</v>
      </c>
      <c r="K2624" t="s">
        <v>12878</v>
      </c>
      <c r="L2624" t="s">
        <v>41</v>
      </c>
      <c r="N2624">
        <v>97219</v>
      </c>
      <c r="O2624" t="s">
        <v>14611</v>
      </c>
    </row>
    <row r="2625" spans="1:15" x14ac:dyDescent="0.2">
      <c r="A2625" t="s">
        <v>14643</v>
      </c>
      <c r="B2625" t="s">
        <v>115</v>
      </c>
      <c r="C2625" t="s">
        <v>14644</v>
      </c>
      <c r="D2625">
        <v>97219</v>
      </c>
      <c r="E2625" t="s">
        <v>116</v>
      </c>
      <c r="G2625" t="s">
        <v>291</v>
      </c>
      <c r="H2625" t="s">
        <v>532</v>
      </c>
      <c r="K2625" t="s">
        <v>12878</v>
      </c>
      <c r="L2625" t="s">
        <v>41</v>
      </c>
      <c r="N2625">
        <v>97219</v>
      </c>
      <c r="O2625" t="s">
        <v>14611</v>
      </c>
    </row>
    <row r="2626" spans="1:15" x14ac:dyDescent="0.2">
      <c r="A2626" t="s">
        <v>14645</v>
      </c>
      <c r="B2626" t="s">
        <v>115</v>
      </c>
      <c r="C2626" t="s">
        <v>14646</v>
      </c>
      <c r="D2626">
        <v>97219</v>
      </c>
      <c r="E2626" t="s">
        <v>116</v>
      </c>
      <c r="G2626" t="s">
        <v>291</v>
      </c>
      <c r="H2626" t="s">
        <v>532</v>
      </c>
      <c r="K2626" t="s">
        <v>12878</v>
      </c>
      <c r="L2626" t="s">
        <v>41</v>
      </c>
      <c r="N2626">
        <v>97219</v>
      </c>
      <c r="O2626" t="s">
        <v>14611</v>
      </c>
    </row>
    <row r="2627" spans="1:15" x14ac:dyDescent="0.2">
      <c r="A2627" t="s">
        <v>14647</v>
      </c>
      <c r="B2627" t="s">
        <v>115</v>
      </c>
      <c r="C2627" t="s">
        <v>14648</v>
      </c>
      <c r="D2627">
        <v>97219</v>
      </c>
      <c r="E2627" t="s">
        <v>116</v>
      </c>
      <c r="G2627" t="s">
        <v>291</v>
      </c>
      <c r="H2627" t="s">
        <v>532</v>
      </c>
      <c r="K2627" t="s">
        <v>12878</v>
      </c>
      <c r="L2627" t="s">
        <v>41</v>
      </c>
      <c r="N2627">
        <v>97219</v>
      </c>
      <c r="O2627" t="s">
        <v>14611</v>
      </c>
    </row>
    <row r="2628" spans="1:15" x14ac:dyDescent="0.2">
      <c r="A2628" t="s">
        <v>14649</v>
      </c>
      <c r="B2628" t="s">
        <v>115</v>
      </c>
      <c r="C2628" t="s">
        <v>14650</v>
      </c>
      <c r="D2628">
        <v>97219</v>
      </c>
      <c r="E2628" t="s">
        <v>116</v>
      </c>
      <c r="G2628" t="s">
        <v>291</v>
      </c>
      <c r="H2628" t="s">
        <v>532</v>
      </c>
      <c r="K2628" t="s">
        <v>12878</v>
      </c>
      <c r="L2628" t="s">
        <v>41</v>
      </c>
      <c r="N2628">
        <v>97219</v>
      </c>
      <c r="O2628" t="s">
        <v>14611</v>
      </c>
    </row>
    <row r="2629" spans="1:15" x14ac:dyDescent="0.2">
      <c r="A2629" t="s">
        <v>14651</v>
      </c>
      <c r="B2629" t="s">
        <v>115</v>
      </c>
      <c r="C2629" t="s">
        <v>14652</v>
      </c>
      <c r="D2629">
        <v>97219</v>
      </c>
      <c r="E2629" t="s">
        <v>116</v>
      </c>
      <c r="G2629" t="s">
        <v>291</v>
      </c>
      <c r="H2629" t="s">
        <v>532</v>
      </c>
      <c r="K2629" t="s">
        <v>12878</v>
      </c>
      <c r="L2629" t="s">
        <v>41</v>
      </c>
      <c r="N2629">
        <v>97219</v>
      </c>
      <c r="O2629" t="s">
        <v>14611</v>
      </c>
    </row>
    <row r="2630" spans="1:15" x14ac:dyDescent="0.2">
      <c r="A2630" t="s">
        <v>14653</v>
      </c>
      <c r="B2630" t="s">
        <v>208</v>
      </c>
      <c r="C2630" t="s">
        <v>14654</v>
      </c>
      <c r="D2630">
        <v>97219</v>
      </c>
      <c r="E2630" t="s">
        <v>209</v>
      </c>
      <c r="H2630" t="s">
        <v>96</v>
      </c>
      <c r="K2630" t="s">
        <v>14655</v>
      </c>
      <c r="L2630" t="s">
        <v>41</v>
      </c>
      <c r="N2630">
        <v>97219</v>
      </c>
      <c r="O2630" t="s">
        <v>14611</v>
      </c>
    </row>
    <row r="2631" spans="1:15" x14ac:dyDescent="0.2">
      <c r="A2631" t="s">
        <v>14656</v>
      </c>
      <c r="B2631" t="s">
        <v>208</v>
      </c>
      <c r="C2631" t="s">
        <v>14657</v>
      </c>
      <c r="D2631">
        <v>97219</v>
      </c>
      <c r="E2631" t="s">
        <v>209</v>
      </c>
      <c r="H2631" t="s">
        <v>98</v>
      </c>
      <c r="K2631" t="s">
        <v>14658</v>
      </c>
      <c r="L2631" t="s">
        <v>41</v>
      </c>
      <c r="N2631">
        <v>97219</v>
      </c>
      <c r="O2631" t="s">
        <v>14611</v>
      </c>
    </row>
    <row r="2632" spans="1:15" x14ac:dyDescent="0.2">
      <c r="A2632" t="s">
        <v>14659</v>
      </c>
      <c r="B2632" t="s">
        <v>219</v>
      </c>
      <c r="C2632" t="s">
        <v>14660</v>
      </c>
      <c r="D2632">
        <v>97219</v>
      </c>
      <c r="E2632" t="s">
        <v>220</v>
      </c>
      <c r="I2632" t="s">
        <v>1547</v>
      </c>
      <c r="L2632" t="s">
        <v>41</v>
      </c>
      <c r="N2632">
        <v>97219</v>
      </c>
      <c r="O2632" t="s">
        <v>14611</v>
      </c>
    </row>
    <row r="2633" spans="1:15" x14ac:dyDescent="0.2">
      <c r="A2633" t="s">
        <v>14661</v>
      </c>
      <c r="B2633" t="s">
        <v>208</v>
      </c>
      <c r="C2633" t="s">
        <v>14662</v>
      </c>
      <c r="D2633">
        <v>97219</v>
      </c>
      <c r="E2633" t="s">
        <v>209</v>
      </c>
      <c r="H2633" t="s">
        <v>98</v>
      </c>
      <c r="K2633" t="s">
        <v>14658</v>
      </c>
      <c r="L2633" t="s">
        <v>41</v>
      </c>
      <c r="N2633">
        <v>97219</v>
      </c>
      <c r="O2633" t="s">
        <v>14611</v>
      </c>
    </row>
    <row r="2634" spans="1:15" x14ac:dyDescent="0.2">
      <c r="A2634" t="s">
        <v>14663</v>
      </c>
      <c r="B2634" t="s">
        <v>219</v>
      </c>
      <c r="C2634" t="s">
        <v>14664</v>
      </c>
      <c r="D2634">
        <v>97219</v>
      </c>
      <c r="E2634" t="s">
        <v>220</v>
      </c>
      <c r="I2634" t="s">
        <v>1547</v>
      </c>
      <c r="L2634" t="s">
        <v>41</v>
      </c>
      <c r="N2634">
        <v>97219</v>
      </c>
      <c r="O2634" t="s">
        <v>14611</v>
      </c>
    </row>
    <row r="2635" spans="1:15" x14ac:dyDescent="0.2">
      <c r="A2635" t="s">
        <v>14665</v>
      </c>
      <c r="B2635" t="s">
        <v>219</v>
      </c>
      <c r="C2635" t="s">
        <v>14666</v>
      </c>
      <c r="D2635">
        <v>97219</v>
      </c>
      <c r="E2635" t="s">
        <v>220</v>
      </c>
      <c r="I2635" t="s">
        <v>1547</v>
      </c>
      <c r="L2635" t="s">
        <v>41</v>
      </c>
      <c r="N2635">
        <v>97219</v>
      </c>
      <c r="O2635" t="s">
        <v>14611</v>
      </c>
    </row>
    <row r="2636" spans="1:15" x14ac:dyDescent="0.2">
      <c r="A2636" t="s">
        <v>14667</v>
      </c>
      <c r="B2636" t="s">
        <v>211</v>
      </c>
      <c r="C2636" t="s">
        <v>14668</v>
      </c>
      <c r="D2636">
        <v>97219</v>
      </c>
      <c r="E2636" t="s">
        <v>212</v>
      </c>
      <c r="H2636" t="s">
        <v>773</v>
      </c>
      <c r="L2636" t="s">
        <v>41</v>
      </c>
      <c r="N2636">
        <v>97219</v>
      </c>
      <c r="O2636" t="s">
        <v>14611</v>
      </c>
    </row>
    <row r="2637" spans="1:15" x14ac:dyDescent="0.2">
      <c r="A2637" t="s">
        <v>14669</v>
      </c>
      <c r="B2637" t="s">
        <v>1004</v>
      </c>
      <c r="C2637" t="s">
        <v>14670</v>
      </c>
      <c r="D2637">
        <v>97219</v>
      </c>
      <c r="E2637" t="s">
        <v>1005</v>
      </c>
      <c r="H2637" t="s">
        <v>773</v>
      </c>
      <c r="I2637" t="s">
        <v>98</v>
      </c>
      <c r="L2637" t="s">
        <v>41</v>
      </c>
      <c r="N2637">
        <v>97219</v>
      </c>
      <c r="O2637" t="s">
        <v>14611</v>
      </c>
    </row>
    <row r="2638" spans="1:15" x14ac:dyDescent="0.2">
      <c r="A2638" t="s">
        <v>14671</v>
      </c>
      <c r="B2638" t="s">
        <v>1004</v>
      </c>
      <c r="C2638" t="s">
        <v>14672</v>
      </c>
      <c r="D2638">
        <v>97219</v>
      </c>
      <c r="E2638" t="s">
        <v>1005</v>
      </c>
      <c r="H2638" t="s">
        <v>773</v>
      </c>
      <c r="I2638" t="s">
        <v>98</v>
      </c>
      <c r="L2638" t="s">
        <v>41</v>
      </c>
      <c r="N2638">
        <v>97219</v>
      </c>
      <c r="O2638" t="s">
        <v>14611</v>
      </c>
    </row>
    <row r="2639" spans="1:15" x14ac:dyDescent="0.2">
      <c r="A2639" t="s">
        <v>14673</v>
      </c>
      <c r="B2639" t="s">
        <v>1004</v>
      </c>
      <c r="C2639" t="s">
        <v>14674</v>
      </c>
      <c r="D2639">
        <v>97219</v>
      </c>
      <c r="E2639" t="s">
        <v>1005</v>
      </c>
      <c r="H2639" t="s">
        <v>773</v>
      </c>
      <c r="I2639" t="s">
        <v>98</v>
      </c>
      <c r="L2639" t="s">
        <v>41</v>
      </c>
      <c r="N2639">
        <v>97219</v>
      </c>
      <c r="O2639" t="s">
        <v>14611</v>
      </c>
    </row>
    <row r="2640" spans="1:15" x14ac:dyDescent="0.2">
      <c r="A2640" t="s">
        <v>14675</v>
      </c>
      <c r="B2640" t="s">
        <v>1004</v>
      </c>
      <c r="C2640" t="s">
        <v>14676</v>
      </c>
      <c r="D2640">
        <v>97219</v>
      </c>
      <c r="E2640" t="s">
        <v>1005</v>
      </c>
      <c r="H2640" t="s">
        <v>773</v>
      </c>
      <c r="I2640" t="s">
        <v>98</v>
      </c>
      <c r="L2640" t="s">
        <v>41</v>
      </c>
      <c r="N2640">
        <v>97219</v>
      </c>
      <c r="O2640" t="s">
        <v>14611</v>
      </c>
    </row>
    <row r="2641" spans="1:15" x14ac:dyDescent="0.2">
      <c r="A2641" t="s">
        <v>14677</v>
      </c>
      <c r="B2641" t="s">
        <v>1004</v>
      </c>
      <c r="C2641" t="s">
        <v>14678</v>
      </c>
      <c r="D2641">
        <v>97219</v>
      </c>
      <c r="E2641" t="s">
        <v>1005</v>
      </c>
      <c r="H2641" t="s">
        <v>773</v>
      </c>
      <c r="I2641" t="s">
        <v>98</v>
      </c>
      <c r="L2641" t="s">
        <v>41</v>
      </c>
      <c r="N2641">
        <v>97219</v>
      </c>
      <c r="O2641" t="s">
        <v>14611</v>
      </c>
    </row>
    <row r="2642" spans="1:15" x14ac:dyDescent="0.2">
      <c r="A2642" t="s">
        <v>14679</v>
      </c>
      <c r="B2642" t="s">
        <v>149</v>
      </c>
      <c r="C2642" t="s">
        <v>14680</v>
      </c>
      <c r="D2642">
        <v>97219</v>
      </c>
      <c r="E2642" t="s">
        <v>150</v>
      </c>
      <c r="G2642" t="s">
        <v>83</v>
      </c>
      <c r="I2642" t="s">
        <v>98</v>
      </c>
      <c r="K2642" t="s">
        <v>12338</v>
      </c>
      <c r="L2642" t="s">
        <v>41</v>
      </c>
      <c r="N2642">
        <v>97219</v>
      </c>
      <c r="O2642" t="s">
        <v>14611</v>
      </c>
    </row>
    <row r="2643" spans="1:15" x14ac:dyDescent="0.2">
      <c r="A2643" t="s">
        <v>14681</v>
      </c>
      <c r="B2643" t="s">
        <v>149</v>
      </c>
      <c r="C2643" t="s">
        <v>14682</v>
      </c>
      <c r="D2643">
        <v>97219</v>
      </c>
      <c r="E2643" t="s">
        <v>150</v>
      </c>
      <c r="G2643" t="s">
        <v>83</v>
      </c>
      <c r="I2643" t="s">
        <v>98</v>
      </c>
      <c r="K2643" t="s">
        <v>12338</v>
      </c>
      <c r="L2643" t="s">
        <v>41</v>
      </c>
      <c r="N2643">
        <v>97219</v>
      </c>
      <c r="O2643" t="s">
        <v>14611</v>
      </c>
    </row>
    <row r="2644" spans="1:15" x14ac:dyDescent="0.2">
      <c r="A2644" t="s">
        <v>14683</v>
      </c>
      <c r="B2644" t="s">
        <v>149</v>
      </c>
      <c r="C2644" t="s">
        <v>14684</v>
      </c>
      <c r="D2644">
        <v>97219</v>
      </c>
      <c r="E2644" t="s">
        <v>150</v>
      </c>
      <c r="G2644" t="s">
        <v>83</v>
      </c>
      <c r="I2644" t="s">
        <v>98</v>
      </c>
      <c r="K2644" t="s">
        <v>14685</v>
      </c>
      <c r="L2644" t="s">
        <v>41</v>
      </c>
      <c r="N2644">
        <v>97219</v>
      </c>
      <c r="O2644" t="s">
        <v>14611</v>
      </c>
    </row>
    <row r="2645" spans="1:15" x14ac:dyDescent="0.2">
      <c r="A2645" t="s">
        <v>14686</v>
      </c>
      <c r="B2645" t="s">
        <v>149</v>
      </c>
      <c r="C2645" t="s">
        <v>14687</v>
      </c>
      <c r="D2645">
        <v>97219</v>
      </c>
      <c r="E2645" t="s">
        <v>150</v>
      </c>
      <c r="G2645" t="s">
        <v>83</v>
      </c>
      <c r="I2645" t="s">
        <v>98</v>
      </c>
      <c r="K2645" t="s">
        <v>14685</v>
      </c>
      <c r="L2645" t="s">
        <v>41</v>
      </c>
      <c r="N2645">
        <v>97219</v>
      </c>
      <c r="O2645" t="s">
        <v>14611</v>
      </c>
    </row>
    <row r="2646" spans="1:15" x14ac:dyDescent="0.2">
      <c r="A2646" t="s">
        <v>14688</v>
      </c>
      <c r="B2646" t="s">
        <v>149</v>
      </c>
      <c r="C2646" t="s">
        <v>14689</v>
      </c>
      <c r="D2646">
        <v>97219</v>
      </c>
      <c r="E2646" t="s">
        <v>150</v>
      </c>
      <c r="G2646" t="s">
        <v>313</v>
      </c>
      <c r="I2646" t="s">
        <v>96</v>
      </c>
      <c r="K2646" t="s">
        <v>12338</v>
      </c>
      <c r="L2646" t="s">
        <v>41</v>
      </c>
      <c r="N2646">
        <v>97219</v>
      </c>
      <c r="O2646" t="s">
        <v>14611</v>
      </c>
    </row>
    <row r="2647" spans="1:15" x14ac:dyDescent="0.2">
      <c r="A2647" t="s">
        <v>14690</v>
      </c>
      <c r="B2647" t="s">
        <v>149</v>
      </c>
      <c r="C2647" t="s">
        <v>14691</v>
      </c>
      <c r="D2647">
        <v>97219</v>
      </c>
      <c r="E2647" t="s">
        <v>150</v>
      </c>
      <c r="G2647" t="s">
        <v>313</v>
      </c>
      <c r="I2647" t="s">
        <v>98</v>
      </c>
      <c r="K2647" t="s">
        <v>14692</v>
      </c>
      <c r="L2647" t="s">
        <v>41</v>
      </c>
      <c r="N2647">
        <v>97219</v>
      </c>
      <c r="O2647" t="s">
        <v>14611</v>
      </c>
    </row>
    <row r="2648" spans="1:15" x14ac:dyDescent="0.2">
      <c r="A2648" t="s">
        <v>14693</v>
      </c>
      <c r="B2648" t="s">
        <v>12344</v>
      </c>
      <c r="C2648" t="s">
        <v>14694</v>
      </c>
      <c r="D2648">
        <v>97219</v>
      </c>
      <c r="E2648" t="s">
        <v>12346</v>
      </c>
      <c r="G2648" t="s">
        <v>1536</v>
      </c>
      <c r="I2648" t="s">
        <v>98</v>
      </c>
      <c r="K2648" t="s">
        <v>14610</v>
      </c>
      <c r="L2648" t="s">
        <v>41</v>
      </c>
      <c r="N2648">
        <v>97219</v>
      </c>
      <c r="O2648" t="s">
        <v>14611</v>
      </c>
    </row>
    <row r="2649" spans="1:15" x14ac:dyDescent="0.2">
      <c r="A2649" t="s">
        <v>14695</v>
      </c>
      <c r="B2649" t="s">
        <v>4415</v>
      </c>
      <c r="C2649" t="s">
        <v>14696</v>
      </c>
      <c r="D2649">
        <v>97219</v>
      </c>
      <c r="E2649" t="s">
        <v>4416</v>
      </c>
      <c r="G2649" t="s">
        <v>83</v>
      </c>
      <c r="H2649" t="s">
        <v>14697</v>
      </c>
      <c r="I2649" t="s">
        <v>98</v>
      </c>
      <c r="K2649" t="s">
        <v>14698</v>
      </c>
      <c r="L2649" t="s">
        <v>41</v>
      </c>
      <c r="N2649">
        <v>97219</v>
      </c>
      <c r="O2649" t="s">
        <v>14611</v>
      </c>
    </row>
    <row r="2650" spans="1:15" x14ac:dyDescent="0.2">
      <c r="A2650" t="s">
        <v>14699</v>
      </c>
      <c r="B2650" t="s">
        <v>138</v>
      </c>
      <c r="C2650" t="s">
        <v>14700</v>
      </c>
      <c r="D2650">
        <v>97219</v>
      </c>
      <c r="E2650" t="s">
        <v>139</v>
      </c>
      <c r="G2650" t="s">
        <v>1536</v>
      </c>
      <c r="I2650" t="s">
        <v>98</v>
      </c>
      <c r="K2650" t="s">
        <v>14701</v>
      </c>
      <c r="L2650" t="s">
        <v>41</v>
      </c>
      <c r="N2650">
        <v>97219</v>
      </c>
      <c r="O2650" t="s">
        <v>14611</v>
      </c>
    </row>
    <row r="2651" spans="1:15" x14ac:dyDescent="0.2">
      <c r="A2651" t="s">
        <v>14702</v>
      </c>
      <c r="B2651" t="s">
        <v>138</v>
      </c>
      <c r="C2651" t="s">
        <v>14703</v>
      </c>
      <c r="D2651">
        <v>97219</v>
      </c>
      <c r="E2651" t="s">
        <v>139</v>
      </c>
      <c r="I2651" t="s">
        <v>98</v>
      </c>
      <c r="K2651" t="s">
        <v>14704</v>
      </c>
      <c r="L2651" t="s">
        <v>41</v>
      </c>
      <c r="N2651">
        <v>97219</v>
      </c>
      <c r="O2651" t="s">
        <v>14611</v>
      </c>
    </row>
    <row r="2652" spans="1:15" x14ac:dyDescent="0.2">
      <c r="A2652" t="s">
        <v>14705</v>
      </c>
      <c r="B2652" t="s">
        <v>138</v>
      </c>
      <c r="C2652" t="s">
        <v>14706</v>
      </c>
      <c r="D2652">
        <v>97219</v>
      </c>
      <c r="E2652" t="s">
        <v>139</v>
      </c>
      <c r="I2652" t="s">
        <v>98</v>
      </c>
      <c r="K2652" t="s">
        <v>14707</v>
      </c>
      <c r="L2652" t="s">
        <v>41</v>
      </c>
      <c r="N2652">
        <v>97219</v>
      </c>
      <c r="O2652" t="s">
        <v>14611</v>
      </c>
    </row>
    <row r="2653" spans="1:15" x14ac:dyDescent="0.2">
      <c r="A2653" t="s">
        <v>14708</v>
      </c>
      <c r="B2653" t="s">
        <v>138</v>
      </c>
      <c r="C2653" t="s">
        <v>14709</v>
      </c>
      <c r="D2653">
        <v>97219</v>
      </c>
      <c r="E2653" t="s">
        <v>139</v>
      </c>
      <c r="I2653" t="s">
        <v>140</v>
      </c>
      <c r="K2653" t="s">
        <v>14628</v>
      </c>
      <c r="L2653" t="s">
        <v>41</v>
      </c>
      <c r="N2653">
        <v>97219</v>
      </c>
      <c r="O2653" t="s">
        <v>14611</v>
      </c>
    </row>
    <row r="2654" spans="1:15" x14ac:dyDescent="0.2">
      <c r="A2654" t="s">
        <v>14710</v>
      </c>
      <c r="B2654" t="s">
        <v>457</v>
      </c>
      <c r="C2654" t="s">
        <v>14711</v>
      </c>
      <c r="D2654">
        <v>97219</v>
      </c>
      <c r="E2654" t="s">
        <v>458</v>
      </c>
      <c r="G2654" t="s">
        <v>14712</v>
      </c>
      <c r="I2654" t="s">
        <v>140</v>
      </c>
      <c r="K2654" t="s">
        <v>14713</v>
      </c>
      <c r="L2654" t="s">
        <v>41</v>
      </c>
      <c r="N2654">
        <v>97219</v>
      </c>
      <c r="O2654" t="s">
        <v>14611</v>
      </c>
    </row>
    <row r="2655" spans="1:15" x14ac:dyDescent="0.2">
      <c r="A2655" t="s">
        <v>14714</v>
      </c>
      <c r="B2655" t="s">
        <v>457</v>
      </c>
      <c r="C2655" t="s">
        <v>14715</v>
      </c>
      <c r="D2655">
        <v>97219</v>
      </c>
      <c r="E2655" t="s">
        <v>458</v>
      </c>
      <c r="G2655" t="s">
        <v>14712</v>
      </c>
      <c r="I2655" t="s">
        <v>140</v>
      </c>
      <c r="K2655" t="s">
        <v>14713</v>
      </c>
      <c r="L2655" t="s">
        <v>41</v>
      </c>
      <c r="N2655">
        <v>97219</v>
      </c>
      <c r="O2655" t="s">
        <v>14611</v>
      </c>
    </row>
    <row r="2656" spans="1:15" x14ac:dyDescent="0.2">
      <c r="A2656" t="s">
        <v>14716</v>
      </c>
      <c r="B2656" t="s">
        <v>81</v>
      </c>
      <c r="C2656" t="s">
        <v>14717</v>
      </c>
      <c r="D2656">
        <v>97219</v>
      </c>
      <c r="E2656" t="s">
        <v>82</v>
      </c>
      <c r="H2656" t="s">
        <v>98</v>
      </c>
      <c r="K2656" t="s">
        <v>41</v>
      </c>
      <c r="N2656">
        <v>97219</v>
      </c>
      <c r="O2656" t="s">
        <v>14611</v>
      </c>
    </row>
    <row r="2657" spans="1:15" x14ac:dyDescent="0.2">
      <c r="A2657" t="s">
        <v>14718</v>
      </c>
      <c r="B2657" t="s">
        <v>81</v>
      </c>
      <c r="C2657" t="s">
        <v>14719</v>
      </c>
      <c r="D2657">
        <v>97219</v>
      </c>
      <c r="E2657" t="s">
        <v>82</v>
      </c>
      <c r="H2657" t="s">
        <v>98</v>
      </c>
      <c r="K2657" t="s">
        <v>41</v>
      </c>
      <c r="N2657">
        <v>97219</v>
      </c>
      <c r="O2657" t="s">
        <v>14611</v>
      </c>
    </row>
    <row r="2658" spans="1:15" x14ac:dyDescent="0.2">
      <c r="A2658" t="s">
        <v>14720</v>
      </c>
      <c r="B2658" t="s">
        <v>81</v>
      </c>
      <c r="C2658" t="s">
        <v>14721</v>
      </c>
      <c r="D2658">
        <v>97219</v>
      </c>
      <c r="E2658" t="s">
        <v>82</v>
      </c>
      <c r="H2658" t="s">
        <v>98</v>
      </c>
      <c r="K2658" t="s">
        <v>41</v>
      </c>
      <c r="N2658">
        <v>97219</v>
      </c>
      <c r="O2658" t="s">
        <v>14611</v>
      </c>
    </row>
    <row r="2659" spans="1:15" x14ac:dyDescent="0.2">
      <c r="A2659" t="s">
        <v>14722</v>
      </c>
      <c r="B2659" t="s">
        <v>81</v>
      </c>
      <c r="C2659" t="s">
        <v>14723</v>
      </c>
      <c r="D2659">
        <v>97219</v>
      </c>
      <c r="E2659" t="s">
        <v>82</v>
      </c>
      <c r="H2659" t="s">
        <v>98</v>
      </c>
      <c r="K2659" t="s">
        <v>41</v>
      </c>
      <c r="N2659">
        <v>97219</v>
      </c>
      <c r="O2659" t="s">
        <v>14611</v>
      </c>
    </row>
    <row r="2660" spans="1:15" x14ac:dyDescent="0.2">
      <c r="A2660" t="s">
        <v>14724</v>
      </c>
      <c r="B2660" t="s">
        <v>81</v>
      </c>
      <c r="C2660" t="s">
        <v>14725</v>
      </c>
      <c r="D2660">
        <v>97219</v>
      </c>
      <c r="E2660" t="s">
        <v>82</v>
      </c>
      <c r="H2660" t="s">
        <v>98</v>
      </c>
      <c r="K2660" t="s">
        <v>41</v>
      </c>
      <c r="N2660">
        <v>97219</v>
      </c>
      <c r="O2660" t="s">
        <v>14611</v>
      </c>
    </row>
    <row r="2661" spans="1:15" x14ac:dyDescent="0.2">
      <c r="A2661" t="s">
        <v>14726</v>
      </c>
      <c r="B2661" t="s">
        <v>81</v>
      </c>
      <c r="C2661" t="s">
        <v>14727</v>
      </c>
      <c r="D2661">
        <v>97219</v>
      </c>
      <c r="E2661" t="s">
        <v>82</v>
      </c>
      <c r="H2661" t="s">
        <v>98</v>
      </c>
      <c r="K2661" t="s">
        <v>41</v>
      </c>
      <c r="N2661">
        <v>97219</v>
      </c>
      <c r="O2661" t="s">
        <v>14611</v>
      </c>
    </row>
    <row r="2662" spans="1:15" x14ac:dyDescent="0.2">
      <c r="A2662" t="s">
        <v>14728</v>
      </c>
      <c r="B2662" t="s">
        <v>81</v>
      </c>
      <c r="C2662" t="s">
        <v>14729</v>
      </c>
      <c r="D2662">
        <v>97219</v>
      </c>
      <c r="E2662" t="s">
        <v>82</v>
      </c>
      <c r="H2662" t="s">
        <v>140</v>
      </c>
      <c r="K2662" t="s">
        <v>41</v>
      </c>
      <c r="N2662">
        <v>97219</v>
      </c>
      <c r="O2662" t="s">
        <v>14611</v>
      </c>
    </row>
    <row r="2663" spans="1:15" x14ac:dyDescent="0.2">
      <c r="A2663" t="s">
        <v>14730</v>
      </c>
      <c r="B2663" t="s">
        <v>81</v>
      </c>
      <c r="C2663" t="s">
        <v>14731</v>
      </c>
      <c r="D2663">
        <v>97219</v>
      </c>
      <c r="E2663" t="s">
        <v>82</v>
      </c>
      <c r="H2663" t="s">
        <v>140</v>
      </c>
      <c r="K2663" t="s">
        <v>41</v>
      </c>
      <c r="N2663">
        <v>97219</v>
      </c>
      <c r="O2663" t="s">
        <v>14611</v>
      </c>
    </row>
    <row r="2664" spans="1:15" x14ac:dyDescent="0.2">
      <c r="A2664" t="s">
        <v>14732</v>
      </c>
      <c r="B2664" t="s">
        <v>81</v>
      </c>
      <c r="C2664" t="s">
        <v>14733</v>
      </c>
      <c r="D2664">
        <v>97219</v>
      </c>
      <c r="E2664" t="s">
        <v>82</v>
      </c>
      <c r="H2664" t="s">
        <v>140</v>
      </c>
      <c r="K2664" t="s">
        <v>41</v>
      </c>
      <c r="N2664">
        <v>97219</v>
      </c>
      <c r="O2664" t="s">
        <v>14611</v>
      </c>
    </row>
    <row r="2665" spans="1:15" x14ac:dyDescent="0.2">
      <c r="A2665" t="s">
        <v>14734</v>
      </c>
      <c r="B2665" t="s">
        <v>81</v>
      </c>
      <c r="C2665" t="s">
        <v>14735</v>
      </c>
      <c r="D2665">
        <v>97219</v>
      </c>
      <c r="E2665" t="s">
        <v>82</v>
      </c>
      <c r="H2665" t="s">
        <v>140</v>
      </c>
      <c r="K2665" t="s">
        <v>41</v>
      </c>
      <c r="N2665">
        <v>97219</v>
      </c>
      <c r="O2665" t="s">
        <v>14611</v>
      </c>
    </row>
    <row r="2666" spans="1:15" x14ac:dyDescent="0.2">
      <c r="A2666" t="s">
        <v>14736</v>
      </c>
      <c r="B2666" t="s">
        <v>81</v>
      </c>
      <c r="C2666" t="s">
        <v>14737</v>
      </c>
      <c r="D2666">
        <v>97219</v>
      </c>
      <c r="E2666" t="s">
        <v>82</v>
      </c>
      <c r="H2666" t="s">
        <v>140</v>
      </c>
      <c r="K2666" t="s">
        <v>60</v>
      </c>
      <c r="N2666">
        <v>97219</v>
      </c>
      <c r="O2666" t="s">
        <v>14611</v>
      </c>
    </row>
    <row r="2667" spans="1:15" x14ac:dyDescent="0.2">
      <c r="A2667" t="s">
        <v>14738</v>
      </c>
      <c r="B2667" t="s">
        <v>81</v>
      </c>
      <c r="C2667" t="s">
        <v>14739</v>
      </c>
      <c r="D2667">
        <v>97219</v>
      </c>
      <c r="E2667" t="s">
        <v>82</v>
      </c>
      <c r="H2667" t="s">
        <v>140</v>
      </c>
      <c r="K2667" t="s">
        <v>60</v>
      </c>
      <c r="N2667">
        <v>97219</v>
      </c>
      <c r="O2667" t="s">
        <v>14611</v>
      </c>
    </row>
    <row r="2668" spans="1:15" x14ac:dyDescent="0.2">
      <c r="A2668" t="s">
        <v>14740</v>
      </c>
      <c r="B2668" t="s">
        <v>81</v>
      </c>
      <c r="C2668" t="s">
        <v>14741</v>
      </c>
      <c r="D2668">
        <v>97219</v>
      </c>
      <c r="E2668" t="s">
        <v>82</v>
      </c>
      <c r="H2668" t="s">
        <v>98</v>
      </c>
      <c r="K2668" t="s">
        <v>41</v>
      </c>
      <c r="N2668">
        <v>97219</v>
      </c>
      <c r="O2668" t="s">
        <v>14611</v>
      </c>
    </row>
    <row r="2669" spans="1:15" x14ac:dyDescent="0.2">
      <c r="A2669" t="s">
        <v>14742</v>
      </c>
      <c r="B2669" t="s">
        <v>81</v>
      </c>
      <c r="C2669" t="s">
        <v>14743</v>
      </c>
      <c r="D2669">
        <v>97219</v>
      </c>
      <c r="E2669" t="s">
        <v>82</v>
      </c>
      <c r="F2669" t="s">
        <v>3184</v>
      </c>
      <c r="G2669" t="s">
        <v>3110</v>
      </c>
      <c r="H2669" t="s">
        <v>98</v>
      </c>
      <c r="K2669" t="s">
        <v>41</v>
      </c>
      <c r="N2669">
        <v>97219</v>
      </c>
      <c r="O2669" t="s">
        <v>14611</v>
      </c>
    </row>
    <row r="2670" spans="1:15" x14ac:dyDescent="0.2">
      <c r="A2670" t="s">
        <v>14744</v>
      </c>
      <c r="B2670" t="s">
        <v>81</v>
      </c>
      <c r="C2670" t="s">
        <v>14745</v>
      </c>
      <c r="D2670">
        <v>97219</v>
      </c>
      <c r="E2670" t="s">
        <v>82</v>
      </c>
      <c r="F2670" t="s">
        <v>3184</v>
      </c>
      <c r="G2670" t="s">
        <v>3110</v>
      </c>
      <c r="H2670" t="s">
        <v>98</v>
      </c>
      <c r="K2670" t="s">
        <v>60</v>
      </c>
      <c r="N2670">
        <v>97219</v>
      </c>
      <c r="O2670" t="s">
        <v>14611</v>
      </c>
    </row>
    <row r="2671" spans="1:15" x14ac:dyDescent="0.2">
      <c r="A2671" t="s">
        <v>14746</v>
      </c>
      <c r="B2671" t="s">
        <v>81</v>
      </c>
      <c r="C2671" t="s">
        <v>14747</v>
      </c>
      <c r="D2671">
        <v>97219</v>
      </c>
      <c r="E2671" t="s">
        <v>82</v>
      </c>
      <c r="F2671" t="s">
        <v>3184</v>
      </c>
      <c r="G2671" t="s">
        <v>3110</v>
      </c>
      <c r="H2671" t="s">
        <v>98</v>
      </c>
      <c r="K2671" t="s">
        <v>60</v>
      </c>
      <c r="N2671">
        <v>97219</v>
      </c>
      <c r="O2671" t="s">
        <v>14611</v>
      </c>
    </row>
    <row r="2672" spans="1:15" x14ac:dyDescent="0.2">
      <c r="A2672" t="s">
        <v>14748</v>
      </c>
      <c r="B2672" t="s">
        <v>91</v>
      </c>
      <c r="C2672" t="s">
        <v>14749</v>
      </c>
      <c r="D2672">
        <v>97219</v>
      </c>
      <c r="E2672" t="s">
        <v>92</v>
      </c>
      <c r="F2672" t="s">
        <v>3184</v>
      </c>
      <c r="G2672" t="s">
        <v>3110</v>
      </c>
      <c r="H2672" t="s">
        <v>98</v>
      </c>
      <c r="K2672" t="s">
        <v>41</v>
      </c>
      <c r="N2672">
        <v>97219</v>
      </c>
      <c r="O2672" t="s">
        <v>14611</v>
      </c>
    </row>
    <row r="2673" spans="1:15" x14ac:dyDescent="0.2">
      <c r="A2673" t="s">
        <v>14750</v>
      </c>
      <c r="B2673" t="s">
        <v>91</v>
      </c>
      <c r="C2673" t="s">
        <v>14751</v>
      </c>
      <c r="D2673">
        <v>97219</v>
      </c>
      <c r="E2673" t="s">
        <v>92</v>
      </c>
      <c r="F2673" t="s">
        <v>3184</v>
      </c>
      <c r="G2673" t="s">
        <v>3110</v>
      </c>
      <c r="H2673" t="s">
        <v>96</v>
      </c>
      <c r="K2673" t="s">
        <v>41</v>
      </c>
      <c r="N2673">
        <v>97219</v>
      </c>
      <c r="O2673" t="s">
        <v>14611</v>
      </c>
    </row>
    <row r="2674" spans="1:15" x14ac:dyDescent="0.2">
      <c r="A2674" t="s">
        <v>14752</v>
      </c>
      <c r="B2674" t="s">
        <v>91</v>
      </c>
      <c r="C2674" t="s">
        <v>14753</v>
      </c>
      <c r="D2674">
        <v>97219</v>
      </c>
      <c r="E2674" t="s">
        <v>92</v>
      </c>
      <c r="F2674" t="s">
        <v>3184</v>
      </c>
      <c r="G2674" t="s">
        <v>3110</v>
      </c>
      <c r="H2674" t="s">
        <v>98</v>
      </c>
      <c r="K2674" t="s">
        <v>41</v>
      </c>
      <c r="N2674">
        <v>97219</v>
      </c>
      <c r="O2674" t="s">
        <v>14611</v>
      </c>
    </row>
    <row r="2675" spans="1:15" x14ac:dyDescent="0.2">
      <c r="A2675" t="s">
        <v>14754</v>
      </c>
      <c r="B2675" t="s">
        <v>91</v>
      </c>
      <c r="C2675" t="s">
        <v>14755</v>
      </c>
      <c r="D2675">
        <v>97219</v>
      </c>
      <c r="E2675" t="s">
        <v>92</v>
      </c>
      <c r="F2675" t="s">
        <v>3184</v>
      </c>
      <c r="G2675" t="s">
        <v>3110</v>
      </c>
      <c r="H2675" t="s">
        <v>98</v>
      </c>
      <c r="K2675" t="s">
        <v>41</v>
      </c>
      <c r="N2675">
        <v>97219</v>
      </c>
      <c r="O2675" t="s">
        <v>14611</v>
      </c>
    </row>
    <row r="2676" spans="1:15" x14ac:dyDescent="0.2">
      <c r="A2676" t="s">
        <v>14756</v>
      </c>
      <c r="B2676" t="s">
        <v>91</v>
      </c>
      <c r="C2676" t="s">
        <v>14757</v>
      </c>
      <c r="D2676">
        <v>97219</v>
      </c>
      <c r="E2676" t="s">
        <v>92</v>
      </c>
      <c r="F2676" t="s">
        <v>3184</v>
      </c>
      <c r="G2676" t="s">
        <v>3110</v>
      </c>
      <c r="H2676" t="s">
        <v>98</v>
      </c>
      <c r="K2676" t="s">
        <v>41</v>
      </c>
      <c r="N2676">
        <v>97219</v>
      </c>
      <c r="O2676" t="s">
        <v>14611</v>
      </c>
    </row>
    <row r="2677" spans="1:15" x14ac:dyDescent="0.2">
      <c r="A2677" t="s">
        <v>14758</v>
      </c>
      <c r="B2677" t="s">
        <v>91</v>
      </c>
      <c r="C2677" t="s">
        <v>14759</v>
      </c>
      <c r="D2677">
        <v>97219</v>
      </c>
      <c r="E2677" t="s">
        <v>92</v>
      </c>
      <c r="F2677" t="s">
        <v>3184</v>
      </c>
      <c r="G2677" t="s">
        <v>3110</v>
      </c>
      <c r="H2677" t="s">
        <v>98</v>
      </c>
      <c r="K2677" t="s">
        <v>60</v>
      </c>
      <c r="N2677">
        <v>97219</v>
      </c>
      <c r="O2677" t="s">
        <v>14611</v>
      </c>
    </row>
    <row r="2678" spans="1:15" x14ac:dyDescent="0.2">
      <c r="A2678" t="s">
        <v>14760</v>
      </c>
      <c r="B2678" t="s">
        <v>67</v>
      </c>
      <c r="C2678" t="s">
        <v>14761</v>
      </c>
      <c r="D2678">
        <v>97219</v>
      </c>
      <c r="E2678" t="s">
        <v>68</v>
      </c>
      <c r="F2678" t="s">
        <v>499</v>
      </c>
      <c r="G2678" t="s">
        <v>69</v>
      </c>
      <c r="H2678" t="s">
        <v>145</v>
      </c>
      <c r="K2678" t="s">
        <v>41</v>
      </c>
      <c r="N2678">
        <v>97219</v>
      </c>
      <c r="O2678" t="s">
        <v>14611</v>
      </c>
    </row>
    <row r="2679" spans="1:15" x14ac:dyDescent="0.2">
      <c r="A2679" t="s">
        <v>14762</v>
      </c>
      <c r="B2679" t="s">
        <v>67</v>
      </c>
      <c r="C2679" t="s">
        <v>14763</v>
      </c>
      <c r="D2679">
        <v>97219</v>
      </c>
      <c r="E2679" t="s">
        <v>68</v>
      </c>
      <c r="F2679" t="s">
        <v>499</v>
      </c>
      <c r="G2679" t="s">
        <v>69</v>
      </c>
      <c r="H2679" t="s">
        <v>145</v>
      </c>
      <c r="K2679" t="s">
        <v>41</v>
      </c>
      <c r="N2679">
        <v>97219</v>
      </c>
      <c r="O2679" t="s">
        <v>14611</v>
      </c>
    </row>
    <row r="2680" spans="1:15" x14ac:dyDescent="0.2">
      <c r="A2680" t="s">
        <v>14764</v>
      </c>
      <c r="B2680" t="s">
        <v>67</v>
      </c>
      <c r="C2680" t="s">
        <v>14765</v>
      </c>
      <c r="D2680">
        <v>97219</v>
      </c>
      <c r="E2680" t="s">
        <v>68</v>
      </c>
      <c r="F2680" t="s">
        <v>499</v>
      </c>
      <c r="G2680" t="s">
        <v>69</v>
      </c>
      <c r="H2680" t="s">
        <v>145</v>
      </c>
      <c r="K2680" t="s">
        <v>41</v>
      </c>
      <c r="N2680">
        <v>97219</v>
      </c>
      <c r="O2680" t="s">
        <v>14611</v>
      </c>
    </row>
    <row r="2681" spans="1:15" x14ac:dyDescent="0.2">
      <c r="A2681" t="s">
        <v>14766</v>
      </c>
      <c r="B2681" t="s">
        <v>67</v>
      </c>
      <c r="C2681" t="s">
        <v>14767</v>
      </c>
      <c r="D2681">
        <v>97219</v>
      </c>
      <c r="E2681" t="s">
        <v>68</v>
      </c>
      <c r="F2681" t="s">
        <v>499</v>
      </c>
      <c r="G2681" t="s">
        <v>69</v>
      </c>
      <c r="H2681" t="s">
        <v>145</v>
      </c>
      <c r="K2681" t="s">
        <v>41</v>
      </c>
      <c r="N2681">
        <v>97219</v>
      </c>
      <c r="O2681" t="s">
        <v>14611</v>
      </c>
    </row>
    <row r="2682" spans="1:15" x14ac:dyDescent="0.2">
      <c r="A2682" t="s">
        <v>14768</v>
      </c>
      <c r="B2682" t="s">
        <v>67</v>
      </c>
      <c r="C2682" t="s">
        <v>14769</v>
      </c>
      <c r="D2682">
        <v>97219</v>
      </c>
      <c r="E2682" t="s">
        <v>68</v>
      </c>
      <c r="F2682" t="s">
        <v>499</v>
      </c>
      <c r="G2682" t="s">
        <v>69</v>
      </c>
      <c r="H2682" t="s">
        <v>145</v>
      </c>
      <c r="K2682" t="s">
        <v>41</v>
      </c>
      <c r="N2682">
        <v>97219</v>
      </c>
      <c r="O2682" t="s">
        <v>14611</v>
      </c>
    </row>
    <row r="2683" spans="1:15" x14ac:dyDescent="0.2">
      <c r="A2683" t="s">
        <v>14770</v>
      </c>
      <c r="B2683" t="s">
        <v>67</v>
      </c>
      <c r="C2683" t="s">
        <v>14771</v>
      </c>
      <c r="D2683">
        <v>97219</v>
      </c>
      <c r="E2683" t="s">
        <v>68</v>
      </c>
      <c r="F2683" t="s">
        <v>499</v>
      </c>
      <c r="G2683" t="s">
        <v>69</v>
      </c>
      <c r="H2683" t="s">
        <v>145</v>
      </c>
      <c r="K2683" t="s">
        <v>41</v>
      </c>
      <c r="N2683">
        <v>97219</v>
      </c>
      <c r="O2683" t="s">
        <v>14611</v>
      </c>
    </row>
    <row r="2684" spans="1:15" x14ac:dyDescent="0.2">
      <c r="A2684" t="s">
        <v>14772</v>
      </c>
      <c r="B2684" t="s">
        <v>67</v>
      </c>
      <c r="C2684" t="s">
        <v>14773</v>
      </c>
      <c r="D2684">
        <v>97219</v>
      </c>
      <c r="E2684" t="s">
        <v>68</v>
      </c>
      <c r="F2684" t="s">
        <v>499</v>
      </c>
      <c r="G2684" t="s">
        <v>69</v>
      </c>
      <c r="H2684" t="s">
        <v>145</v>
      </c>
      <c r="K2684" t="s">
        <v>41</v>
      </c>
      <c r="N2684">
        <v>97219</v>
      </c>
      <c r="O2684" t="s">
        <v>14611</v>
      </c>
    </row>
    <row r="2685" spans="1:15" x14ac:dyDescent="0.2">
      <c r="A2685" t="s">
        <v>14774</v>
      </c>
      <c r="B2685" t="s">
        <v>67</v>
      </c>
      <c r="C2685" t="s">
        <v>14775</v>
      </c>
      <c r="D2685">
        <v>97219</v>
      </c>
      <c r="E2685" t="s">
        <v>68</v>
      </c>
      <c r="F2685" t="s">
        <v>499</v>
      </c>
      <c r="G2685" t="s">
        <v>69</v>
      </c>
      <c r="H2685" t="s">
        <v>145</v>
      </c>
      <c r="K2685" t="s">
        <v>41</v>
      </c>
      <c r="N2685">
        <v>97219</v>
      </c>
      <c r="O2685" t="s">
        <v>14611</v>
      </c>
    </row>
    <row r="2686" spans="1:15" x14ac:dyDescent="0.2">
      <c r="A2686" t="s">
        <v>14776</v>
      </c>
      <c r="B2686" t="s">
        <v>67</v>
      </c>
      <c r="C2686" t="s">
        <v>14777</v>
      </c>
      <c r="D2686">
        <v>97219</v>
      </c>
      <c r="E2686" t="s">
        <v>68</v>
      </c>
      <c r="F2686" t="s">
        <v>499</v>
      </c>
      <c r="G2686" t="s">
        <v>69</v>
      </c>
      <c r="H2686" t="s">
        <v>145</v>
      </c>
      <c r="K2686" t="s">
        <v>60</v>
      </c>
      <c r="N2686">
        <v>97219</v>
      </c>
      <c r="O2686" t="s">
        <v>14611</v>
      </c>
    </row>
    <row r="2687" spans="1:15" x14ac:dyDescent="0.2">
      <c r="A2687" t="s">
        <v>14778</v>
      </c>
      <c r="B2687" t="s">
        <v>1462</v>
      </c>
      <c r="C2687" t="s">
        <v>14779</v>
      </c>
      <c r="D2687">
        <v>97219</v>
      </c>
      <c r="E2687" t="s">
        <v>1463</v>
      </c>
      <c r="H2687" t="s">
        <v>96</v>
      </c>
      <c r="K2687" t="s">
        <v>41</v>
      </c>
      <c r="N2687">
        <v>97219</v>
      </c>
      <c r="O2687" t="s">
        <v>14611</v>
      </c>
    </row>
    <row r="2688" spans="1:15" x14ac:dyDescent="0.2">
      <c r="A2688" t="s">
        <v>14780</v>
      </c>
      <c r="B2688" t="s">
        <v>1462</v>
      </c>
      <c r="C2688" t="s">
        <v>14781</v>
      </c>
      <c r="D2688">
        <v>97219</v>
      </c>
      <c r="E2688" t="s">
        <v>1463</v>
      </c>
      <c r="H2688" t="s">
        <v>96</v>
      </c>
      <c r="K2688" t="s">
        <v>41</v>
      </c>
      <c r="N2688">
        <v>97219</v>
      </c>
      <c r="O2688" t="s">
        <v>14611</v>
      </c>
    </row>
    <row r="2689" spans="1:15" x14ac:dyDescent="0.2">
      <c r="A2689" t="s">
        <v>14782</v>
      </c>
      <c r="B2689" t="s">
        <v>166</v>
      </c>
      <c r="C2689" t="s">
        <v>14783</v>
      </c>
      <c r="D2689">
        <v>97219</v>
      </c>
      <c r="E2689" t="s">
        <v>167</v>
      </c>
      <c r="G2689" t="s">
        <v>93</v>
      </c>
      <c r="I2689" t="s">
        <v>145</v>
      </c>
      <c r="K2689" t="s">
        <v>14784</v>
      </c>
      <c r="L2689" t="s">
        <v>41</v>
      </c>
      <c r="N2689">
        <v>97219</v>
      </c>
      <c r="O2689" t="s">
        <v>14611</v>
      </c>
    </row>
    <row r="2690" spans="1:15" x14ac:dyDescent="0.2">
      <c r="A2690" t="s">
        <v>14785</v>
      </c>
      <c r="B2690" t="s">
        <v>173</v>
      </c>
      <c r="C2690" t="s">
        <v>14786</v>
      </c>
      <c r="D2690">
        <v>97219</v>
      </c>
      <c r="E2690" t="s">
        <v>174</v>
      </c>
      <c r="F2690" t="s">
        <v>12413</v>
      </c>
      <c r="G2690" t="s">
        <v>93</v>
      </c>
      <c r="H2690" t="s">
        <v>98</v>
      </c>
      <c r="K2690" t="s">
        <v>60</v>
      </c>
      <c r="N2690">
        <v>97219</v>
      </c>
      <c r="O2690" t="s">
        <v>14611</v>
      </c>
    </row>
    <row r="2691" spans="1:15" x14ac:dyDescent="0.2">
      <c r="A2691" t="s">
        <v>14787</v>
      </c>
      <c r="B2691" t="s">
        <v>173</v>
      </c>
      <c r="C2691" t="s">
        <v>14788</v>
      </c>
      <c r="D2691">
        <v>97219</v>
      </c>
      <c r="E2691" t="s">
        <v>174</v>
      </c>
      <c r="F2691" t="s">
        <v>12416</v>
      </c>
      <c r="G2691" t="s">
        <v>93</v>
      </c>
      <c r="H2691" t="s">
        <v>96</v>
      </c>
      <c r="K2691" t="s">
        <v>60</v>
      </c>
      <c r="N2691">
        <v>97219</v>
      </c>
      <c r="O2691" t="s">
        <v>14611</v>
      </c>
    </row>
    <row r="2692" spans="1:15" x14ac:dyDescent="0.2">
      <c r="A2692" t="s">
        <v>14789</v>
      </c>
      <c r="B2692" t="s">
        <v>4795</v>
      </c>
      <c r="C2692" t="s">
        <v>14790</v>
      </c>
      <c r="D2692">
        <v>97219</v>
      </c>
      <c r="E2692" t="s">
        <v>4796</v>
      </c>
      <c r="G2692" t="s">
        <v>14791</v>
      </c>
      <c r="H2692" t="s">
        <v>313</v>
      </c>
      <c r="I2692" t="s">
        <v>98</v>
      </c>
      <c r="K2692" t="s">
        <v>14792</v>
      </c>
      <c r="L2692" t="s">
        <v>41</v>
      </c>
      <c r="N2692">
        <v>97219</v>
      </c>
      <c r="O2692" t="s">
        <v>14611</v>
      </c>
    </row>
    <row r="2693" spans="1:15" x14ac:dyDescent="0.2">
      <c r="A2693" t="s">
        <v>14793</v>
      </c>
      <c r="B2693" t="s">
        <v>4795</v>
      </c>
      <c r="C2693" t="s">
        <v>14794</v>
      </c>
      <c r="D2693">
        <v>97219</v>
      </c>
      <c r="E2693" t="s">
        <v>4796</v>
      </c>
      <c r="G2693" t="s">
        <v>14795</v>
      </c>
      <c r="H2693" t="s">
        <v>313</v>
      </c>
      <c r="I2693" t="s">
        <v>98</v>
      </c>
      <c r="K2693" t="s">
        <v>14796</v>
      </c>
      <c r="L2693" t="s">
        <v>41</v>
      </c>
      <c r="N2693">
        <v>97219</v>
      </c>
      <c r="O2693" t="s">
        <v>14611</v>
      </c>
    </row>
    <row r="2694" spans="1:15" x14ac:dyDescent="0.2">
      <c r="A2694" t="s">
        <v>14797</v>
      </c>
      <c r="B2694" t="s">
        <v>4795</v>
      </c>
      <c r="C2694" t="s">
        <v>14798</v>
      </c>
      <c r="D2694">
        <v>97219</v>
      </c>
      <c r="E2694" t="s">
        <v>4796</v>
      </c>
      <c r="G2694" t="s">
        <v>14795</v>
      </c>
      <c r="H2694" t="s">
        <v>313</v>
      </c>
      <c r="I2694" t="s">
        <v>98</v>
      </c>
      <c r="K2694" t="s">
        <v>14796</v>
      </c>
      <c r="L2694" t="s">
        <v>41</v>
      </c>
      <c r="N2694">
        <v>97219</v>
      </c>
      <c r="O2694" t="s">
        <v>14611</v>
      </c>
    </row>
    <row r="2695" spans="1:15" x14ac:dyDescent="0.2">
      <c r="A2695" t="s">
        <v>14799</v>
      </c>
      <c r="B2695" t="s">
        <v>4795</v>
      </c>
      <c r="C2695" t="s">
        <v>14800</v>
      </c>
      <c r="D2695">
        <v>97219</v>
      </c>
      <c r="E2695" t="s">
        <v>4796</v>
      </c>
      <c r="G2695" t="s">
        <v>14795</v>
      </c>
      <c r="H2695" t="s">
        <v>313</v>
      </c>
      <c r="I2695" t="s">
        <v>98</v>
      </c>
      <c r="K2695" t="s">
        <v>14796</v>
      </c>
      <c r="L2695" t="s">
        <v>41</v>
      </c>
      <c r="N2695">
        <v>97219</v>
      </c>
      <c r="O2695" t="s">
        <v>14611</v>
      </c>
    </row>
    <row r="2696" spans="1:15" x14ac:dyDescent="0.2">
      <c r="A2696" t="s">
        <v>14801</v>
      </c>
      <c r="B2696" t="s">
        <v>4795</v>
      </c>
      <c r="C2696" t="s">
        <v>14802</v>
      </c>
      <c r="D2696">
        <v>97219</v>
      </c>
      <c r="E2696" t="s">
        <v>4796</v>
      </c>
      <c r="G2696" t="s">
        <v>14803</v>
      </c>
      <c r="H2696" t="s">
        <v>313</v>
      </c>
      <c r="I2696" t="s">
        <v>98</v>
      </c>
      <c r="K2696" t="s">
        <v>14796</v>
      </c>
      <c r="L2696" t="s">
        <v>41</v>
      </c>
      <c r="N2696">
        <v>97219</v>
      </c>
      <c r="O2696" t="s">
        <v>14611</v>
      </c>
    </row>
    <row r="2697" spans="1:15" x14ac:dyDescent="0.2">
      <c r="A2697" t="s">
        <v>14804</v>
      </c>
      <c r="B2697" t="s">
        <v>166</v>
      </c>
      <c r="C2697" t="s">
        <v>14805</v>
      </c>
      <c r="D2697">
        <v>97219</v>
      </c>
      <c r="E2697" t="s">
        <v>167</v>
      </c>
      <c r="G2697" t="s">
        <v>93</v>
      </c>
      <c r="I2697" t="s">
        <v>39</v>
      </c>
      <c r="K2697" t="s">
        <v>14784</v>
      </c>
      <c r="L2697" t="s">
        <v>41</v>
      </c>
      <c r="N2697">
        <v>97219</v>
      </c>
      <c r="O2697" t="s">
        <v>14611</v>
      </c>
    </row>
    <row r="2698" spans="1:15" x14ac:dyDescent="0.2">
      <c r="A2698" t="s">
        <v>14806</v>
      </c>
      <c r="B2698" t="s">
        <v>166</v>
      </c>
      <c r="C2698" t="s">
        <v>14807</v>
      </c>
      <c r="D2698">
        <v>97219</v>
      </c>
      <c r="E2698" t="s">
        <v>167</v>
      </c>
      <c r="G2698" t="s">
        <v>93</v>
      </c>
      <c r="I2698" t="s">
        <v>39</v>
      </c>
      <c r="K2698" t="s">
        <v>14808</v>
      </c>
      <c r="L2698" t="s">
        <v>41</v>
      </c>
      <c r="N2698">
        <v>97219</v>
      </c>
      <c r="O2698" t="s">
        <v>14611</v>
      </c>
    </row>
    <row r="2699" spans="1:15" x14ac:dyDescent="0.2">
      <c r="A2699" t="s">
        <v>14809</v>
      </c>
      <c r="B2699" t="s">
        <v>166</v>
      </c>
      <c r="C2699" t="s">
        <v>14810</v>
      </c>
      <c r="D2699">
        <v>97219</v>
      </c>
      <c r="E2699" t="s">
        <v>167</v>
      </c>
      <c r="G2699" t="s">
        <v>93</v>
      </c>
      <c r="I2699" t="s">
        <v>39</v>
      </c>
      <c r="K2699" t="s">
        <v>14808</v>
      </c>
      <c r="L2699" t="s">
        <v>41</v>
      </c>
      <c r="N2699">
        <v>97219</v>
      </c>
      <c r="O2699" t="s">
        <v>14611</v>
      </c>
    </row>
    <row r="2700" spans="1:15" x14ac:dyDescent="0.2">
      <c r="A2700" t="s">
        <v>14811</v>
      </c>
      <c r="B2700" t="s">
        <v>166</v>
      </c>
      <c r="C2700" t="s">
        <v>14812</v>
      </c>
      <c r="D2700">
        <v>97219</v>
      </c>
      <c r="E2700" t="s">
        <v>167</v>
      </c>
      <c r="G2700" t="s">
        <v>93</v>
      </c>
      <c r="I2700" t="s">
        <v>39</v>
      </c>
      <c r="K2700" t="s">
        <v>14808</v>
      </c>
      <c r="L2700" t="s">
        <v>41</v>
      </c>
      <c r="N2700">
        <v>97219</v>
      </c>
      <c r="O2700" t="s">
        <v>14611</v>
      </c>
    </row>
    <row r="2701" spans="1:15" x14ac:dyDescent="0.2">
      <c r="A2701" t="s">
        <v>14813</v>
      </c>
      <c r="B2701" t="s">
        <v>166</v>
      </c>
      <c r="C2701" t="s">
        <v>14814</v>
      </c>
      <c r="D2701">
        <v>97219</v>
      </c>
      <c r="E2701" t="s">
        <v>167</v>
      </c>
      <c r="G2701" t="s">
        <v>93</v>
      </c>
      <c r="I2701" t="s">
        <v>39</v>
      </c>
      <c r="K2701" t="s">
        <v>14808</v>
      </c>
      <c r="L2701" t="s">
        <v>41</v>
      </c>
      <c r="N2701">
        <v>97219</v>
      </c>
      <c r="O2701" t="s">
        <v>14611</v>
      </c>
    </row>
    <row r="2702" spans="1:15" x14ac:dyDescent="0.2">
      <c r="A2702" t="s">
        <v>14815</v>
      </c>
      <c r="B2702" t="s">
        <v>166</v>
      </c>
      <c r="C2702" t="s">
        <v>14816</v>
      </c>
      <c r="D2702">
        <v>97219</v>
      </c>
      <c r="E2702" t="s">
        <v>167</v>
      </c>
      <c r="G2702" t="s">
        <v>93</v>
      </c>
      <c r="I2702" t="s">
        <v>39</v>
      </c>
      <c r="K2702" t="s">
        <v>14808</v>
      </c>
      <c r="L2702" t="s">
        <v>41</v>
      </c>
      <c r="N2702">
        <v>97219</v>
      </c>
      <c r="O2702" t="s">
        <v>14611</v>
      </c>
    </row>
    <row r="2703" spans="1:15" x14ac:dyDescent="0.2">
      <c r="A2703" t="s">
        <v>14817</v>
      </c>
      <c r="B2703" t="s">
        <v>166</v>
      </c>
      <c r="C2703" t="s">
        <v>14818</v>
      </c>
      <c r="D2703">
        <v>97219</v>
      </c>
      <c r="E2703" t="s">
        <v>167</v>
      </c>
      <c r="G2703" t="s">
        <v>93</v>
      </c>
      <c r="I2703" t="s">
        <v>39</v>
      </c>
      <c r="K2703" t="s">
        <v>14808</v>
      </c>
      <c r="L2703" t="s">
        <v>41</v>
      </c>
      <c r="N2703">
        <v>97219</v>
      </c>
      <c r="O2703" t="s">
        <v>14611</v>
      </c>
    </row>
    <row r="2704" spans="1:15" x14ac:dyDescent="0.2">
      <c r="A2704" t="s">
        <v>14819</v>
      </c>
      <c r="B2704" t="s">
        <v>166</v>
      </c>
      <c r="C2704" t="s">
        <v>14820</v>
      </c>
      <c r="D2704">
        <v>97219</v>
      </c>
      <c r="E2704" t="s">
        <v>167</v>
      </c>
      <c r="G2704" t="s">
        <v>93</v>
      </c>
      <c r="I2704" t="s">
        <v>39</v>
      </c>
      <c r="K2704" t="s">
        <v>14808</v>
      </c>
      <c r="L2704" t="s">
        <v>41</v>
      </c>
      <c r="N2704">
        <v>97219</v>
      </c>
      <c r="O2704" t="s">
        <v>14611</v>
      </c>
    </row>
    <row r="2705" spans="1:15" x14ac:dyDescent="0.2">
      <c r="A2705" t="s">
        <v>14821</v>
      </c>
      <c r="B2705" t="s">
        <v>166</v>
      </c>
      <c r="C2705" t="s">
        <v>14822</v>
      </c>
      <c r="D2705">
        <v>97219</v>
      </c>
      <c r="E2705" t="s">
        <v>167</v>
      </c>
      <c r="G2705" t="s">
        <v>93</v>
      </c>
      <c r="I2705" t="s">
        <v>39</v>
      </c>
      <c r="K2705" t="s">
        <v>14808</v>
      </c>
      <c r="L2705" t="s">
        <v>41</v>
      </c>
      <c r="N2705">
        <v>97219</v>
      </c>
      <c r="O2705" t="s">
        <v>14611</v>
      </c>
    </row>
    <row r="2706" spans="1:15" x14ac:dyDescent="0.2">
      <c r="A2706" t="s">
        <v>14823</v>
      </c>
      <c r="B2706" t="s">
        <v>5614</v>
      </c>
      <c r="C2706" t="s">
        <v>14824</v>
      </c>
      <c r="D2706">
        <v>97219</v>
      </c>
      <c r="E2706" t="s">
        <v>5615</v>
      </c>
      <c r="F2706" t="s">
        <v>2197</v>
      </c>
      <c r="G2706" t="s">
        <v>5803</v>
      </c>
      <c r="H2706" t="s">
        <v>8021</v>
      </c>
      <c r="I2706" t="s">
        <v>96</v>
      </c>
      <c r="K2706" t="s">
        <v>41</v>
      </c>
      <c r="N2706">
        <v>97219</v>
      </c>
      <c r="O2706" t="s">
        <v>14611</v>
      </c>
    </row>
    <row r="2707" spans="1:15" x14ac:dyDescent="0.2">
      <c r="A2707" t="s">
        <v>14825</v>
      </c>
      <c r="B2707" t="s">
        <v>5614</v>
      </c>
      <c r="C2707" t="s">
        <v>14826</v>
      </c>
      <c r="D2707">
        <v>97219</v>
      </c>
      <c r="E2707" t="s">
        <v>5615</v>
      </c>
      <c r="F2707" t="s">
        <v>2197</v>
      </c>
      <c r="G2707" t="s">
        <v>5793</v>
      </c>
      <c r="I2707" t="s">
        <v>96</v>
      </c>
      <c r="J2707" t="s">
        <v>8023</v>
      </c>
      <c r="K2707" t="s">
        <v>14827</v>
      </c>
      <c r="L2707" t="s">
        <v>41</v>
      </c>
      <c r="N2707">
        <v>97219</v>
      </c>
      <c r="O2707" t="s">
        <v>14611</v>
      </c>
    </row>
    <row r="2708" spans="1:15" x14ac:dyDescent="0.2">
      <c r="A2708" t="s">
        <v>14828</v>
      </c>
      <c r="B2708" t="s">
        <v>5614</v>
      </c>
      <c r="C2708" t="s">
        <v>14829</v>
      </c>
      <c r="D2708">
        <v>97219</v>
      </c>
      <c r="E2708" t="s">
        <v>5615</v>
      </c>
      <c r="F2708" t="s">
        <v>404</v>
      </c>
      <c r="I2708" t="s">
        <v>96</v>
      </c>
      <c r="J2708" t="s">
        <v>8020</v>
      </c>
      <c r="L2708" t="s">
        <v>41</v>
      </c>
      <c r="M2708" t="s">
        <v>14830</v>
      </c>
      <c r="N2708">
        <v>97219</v>
      </c>
      <c r="O2708" t="s">
        <v>14611</v>
      </c>
    </row>
    <row r="2709" spans="1:15" x14ac:dyDescent="0.2">
      <c r="A2709" t="s">
        <v>14831</v>
      </c>
      <c r="B2709" t="s">
        <v>5614</v>
      </c>
      <c r="C2709" t="s">
        <v>14832</v>
      </c>
      <c r="D2709">
        <v>97219</v>
      </c>
      <c r="E2709" t="s">
        <v>5615</v>
      </c>
      <c r="F2709" t="s">
        <v>2197</v>
      </c>
      <c r="G2709" t="s">
        <v>5796</v>
      </c>
      <c r="I2709" t="s">
        <v>96</v>
      </c>
      <c r="J2709" t="s">
        <v>8022</v>
      </c>
      <c r="K2709" t="s">
        <v>14833</v>
      </c>
      <c r="L2709" t="s">
        <v>41</v>
      </c>
      <c r="N2709">
        <v>97219</v>
      </c>
      <c r="O2709" t="s">
        <v>14611</v>
      </c>
    </row>
    <row r="2710" spans="1:15" x14ac:dyDescent="0.2">
      <c r="A2710" t="s">
        <v>14834</v>
      </c>
      <c r="B2710" t="s">
        <v>5614</v>
      </c>
      <c r="C2710" t="s">
        <v>14835</v>
      </c>
      <c r="D2710">
        <v>97219</v>
      </c>
      <c r="E2710" t="s">
        <v>5615</v>
      </c>
      <c r="F2710" t="s">
        <v>404</v>
      </c>
      <c r="G2710" t="s">
        <v>6286</v>
      </c>
      <c r="I2710" t="s">
        <v>96</v>
      </c>
      <c r="J2710" t="s">
        <v>8019</v>
      </c>
      <c r="L2710" t="s">
        <v>41</v>
      </c>
      <c r="N2710">
        <v>97219</v>
      </c>
      <c r="O2710" t="s">
        <v>14611</v>
      </c>
    </row>
    <row r="2711" spans="1:15" x14ac:dyDescent="0.2">
      <c r="A2711" t="s">
        <v>14836</v>
      </c>
      <c r="B2711" t="s">
        <v>5782</v>
      </c>
      <c r="C2711" t="s">
        <v>14837</v>
      </c>
      <c r="D2711">
        <v>97219</v>
      </c>
      <c r="E2711" t="s">
        <v>5783</v>
      </c>
      <c r="F2711" t="s">
        <v>698</v>
      </c>
      <c r="G2711" t="s">
        <v>5947</v>
      </c>
      <c r="I2711" t="s">
        <v>96</v>
      </c>
      <c r="J2711" t="s">
        <v>14838</v>
      </c>
      <c r="K2711" t="s">
        <v>41</v>
      </c>
      <c r="N2711">
        <v>97219</v>
      </c>
      <c r="O2711" t="s">
        <v>14611</v>
      </c>
    </row>
    <row r="2712" spans="1:15" x14ac:dyDescent="0.2">
      <c r="A2712" t="s">
        <v>14839</v>
      </c>
      <c r="B2712" t="s">
        <v>5782</v>
      </c>
      <c r="C2712" t="s">
        <v>14840</v>
      </c>
      <c r="D2712">
        <v>97219</v>
      </c>
      <c r="E2712" t="s">
        <v>5783</v>
      </c>
      <c r="F2712" t="s">
        <v>698</v>
      </c>
      <c r="G2712" t="s">
        <v>5947</v>
      </c>
      <c r="H2712" t="s">
        <v>2716</v>
      </c>
      <c r="I2712" t="s">
        <v>96</v>
      </c>
      <c r="J2712" t="s">
        <v>14841</v>
      </c>
      <c r="K2712" t="s">
        <v>41</v>
      </c>
      <c r="N2712">
        <v>97219</v>
      </c>
      <c r="O2712" t="s">
        <v>14611</v>
      </c>
    </row>
    <row r="2713" spans="1:15" x14ac:dyDescent="0.2">
      <c r="A2713" t="s">
        <v>14842</v>
      </c>
      <c r="B2713" t="s">
        <v>5782</v>
      </c>
      <c r="C2713" t="s">
        <v>14843</v>
      </c>
      <c r="D2713">
        <v>97219</v>
      </c>
      <c r="E2713" t="s">
        <v>5783</v>
      </c>
      <c r="F2713" t="s">
        <v>2197</v>
      </c>
      <c r="G2713" t="s">
        <v>5787</v>
      </c>
      <c r="I2713" t="s">
        <v>96</v>
      </c>
      <c r="J2713" t="s">
        <v>14844</v>
      </c>
      <c r="K2713" t="s">
        <v>41</v>
      </c>
      <c r="N2713">
        <v>97219</v>
      </c>
      <c r="O2713" t="s">
        <v>14611</v>
      </c>
    </row>
    <row r="2714" spans="1:15" x14ac:dyDescent="0.2">
      <c r="A2714" t="s">
        <v>14845</v>
      </c>
      <c r="B2714" t="s">
        <v>5782</v>
      </c>
      <c r="C2714" t="s">
        <v>14846</v>
      </c>
      <c r="D2714">
        <v>97219</v>
      </c>
      <c r="E2714" t="s">
        <v>5783</v>
      </c>
      <c r="F2714" t="s">
        <v>2197</v>
      </c>
      <c r="G2714" t="s">
        <v>5821</v>
      </c>
      <c r="H2714" t="s">
        <v>2489</v>
      </c>
      <c r="I2714" t="s">
        <v>96</v>
      </c>
      <c r="J2714" t="s">
        <v>14847</v>
      </c>
      <c r="K2714" t="s">
        <v>41</v>
      </c>
      <c r="N2714">
        <v>97219</v>
      </c>
      <c r="O2714" t="s">
        <v>14611</v>
      </c>
    </row>
    <row r="2715" spans="1:15" x14ac:dyDescent="0.2">
      <c r="A2715" t="s">
        <v>14848</v>
      </c>
      <c r="B2715" t="s">
        <v>5782</v>
      </c>
      <c r="C2715" t="s">
        <v>14849</v>
      </c>
      <c r="D2715">
        <v>97219</v>
      </c>
      <c r="E2715" t="s">
        <v>5783</v>
      </c>
      <c r="F2715" t="s">
        <v>1939</v>
      </c>
      <c r="G2715" t="s">
        <v>6090</v>
      </c>
      <c r="H2715" t="s">
        <v>2716</v>
      </c>
      <c r="I2715" t="s">
        <v>96</v>
      </c>
      <c r="J2715" t="s">
        <v>8014</v>
      </c>
      <c r="K2715" t="s">
        <v>41</v>
      </c>
      <c r="N2715">
        <v>97219</v>
      </c>
      <c r="O2715" t="s">
        <v>14611</v>
      </c>
    </row>
    <row r="2716" spans="1:15" x14ac:dyDescent="0.2">
      <c r="A2716" t="s">
        <v>14850</v>
      </c>
      <c r="B2716" t="s">
        <v>5464</v>
      </c>
      <c r="C2716" t="s">
        <v>14851</v>
      </c>
      <c r="D2716">
        <v>97219</v>
      </c>
      <c r="E2716" t="s">
        <v>5465</v>
      </c>
      <c r="F2716" t="s">
        <v>404</v>
      </c>
      <c r="G2716" t="s">
        <v>5873</v>
      </c>
      <c r="I2716" t="s">
        <v>96</v>
      </c>
      <c r="J2716" t="s">
        <v>8008</v>
      </c>
      <c r="K2716" t="s">
        <v>41</v>
      </c>
      <c r="N2716">
        <v>97219</v>
      </c>
      <c r="O2716" t="s">
        <v>14611</v>
      </c>
    </row>
    <row r="2717" spans="1:15" x14ac:dyDescent="0.2">
      <c r="A2717" t="s">
        <v>14852</v>
      </c>
      <c r="B2717" t="s">
        <v>407</v>
      </c>
      <c r="C2717" t="s">
        <v>14853</v>
      </c>
      <c r="D2717">
        <v>97219</v>
      </c>
      <c r="E2717" t="s">
        <v>408</v>
      </c>
      <c r="F2717" t="s">
        <v>417</v>
      </c>
      <c r="G2717" t="s">
        <v>553</v>
      </c>
      <c r="I2717" t="s">
        <v>96</v>
      </c>
      <c r="J2717" t="s">
        <v>5648</v>
      </c>
      <c r="L2717" t="s">
        <v>41</v>
      </c>
      <c r="N2717">
        <v>97219</v>
      </c>
      <c r="O2717" t="s">
        <v>14611</v>
      </c>
    </row>
    <row r="2718" spans="1:15" x14ac:dyDescent="0.2">
      <c r="A2718" t="s">
        <v>14854</v>
      </c>
      <c r="B2718" t="s">
        <v>407</v>
      </c>
      <c r="C2718" t="s">
        <v>14855</v>
      </c>
      <c r="D2718">
        <v>97219</v>
      </c>
      <c r="E2718" t="s">
        <v>408</v>
      </c>
      <c r="F2718" t="s">
        <v>409</v>
      </c>
      <c r="G2718" t="s">
        <v>1613</v>
      </c>
      <c r="I2718" t="s">
        <v>70</v>
      </c>
      <c r="J2718" t="s">
        <v>8026</v>
      </c>
      <c r="K2718" t="s">
        <v>41</v>
      </c>
      <c r="N2718">
        <v>97219</v>
      </c>
      <c r="O2718" t="s">
        <v>14611</v>
      </c>
    </row>
    <row r="2719" spans="1:15" x14ac:dyDescent="0.2">
      <c r="A2719" t="s">
        <v>14856</v>
      </c>
      <c r="B2719" t="s">
        <v>407</v>
      </c>
      <c r="C2719" t="s">
        <v>14857</v>
      </c>
      <c r="D2719">
        <v>97219</v>
      </c>
      <c r="E2719" t="s">
        <v>408</v>
      </c>
      <c r="F2719" t="s">
        <v>417</v>
      </c>
      <c r="G2719" t="s">
        <v>3206</v>
      </c>
      <c r="I2719" t="s">
        <v>96</v>
      </c>
      <c r="J2719" t="s">
        <v>5647</v>
      </c>
      <c r="L2719" t="s">
        <v>41</v>
      </c>
      <c r="N2719">
        <v>97219</v>
      </c>
      <c r="O2719" t="s">
        <v>14611</v>
      </c>
    </row>
    <row r="2720" spans="1:15" x14ac:dyDescent="0.2">
      <c r="A2720" t="s">
        <v>14858</v>
      </c>
      <c r="B2720" t="s">
        <v>564</v>
      </c>
      <c r="C2720" t="s">
        <v>14859</v>
      </c>
      <c r="D2720">
        <v>97219</v>
      </c>
      <c r="E2720" t="s">
        <v>565</v>
      </c>
      <c r="F2720" t="s">
        <v>417</v>
      </c>
      <c r="G2720" t="s">
        <v>14860</v>
      </c>
      <c r="H2720" t="s">
        <v>3209</v>
      </c>
      <c r="I2720" t="s">
        <v>172</v>
      </c>
      <c r="J2720" t="s">
        <v>8025</v>
      </c>
      <c r="L2720" t="s">
        <v>60</v>
      </c>
      <c r="N2720">
        <v>97219</v>
      </c>
      <c r="O2720" t="s">
        <v>14611</v>
      </c>
    </row>
    <row r="2721" spans="1:15" x14ac:dyDescent="0.2">
      <c r="A2721" t="s">
        <v>14861</v>
      </c>
      <c r="B2721" t="s">
        <v>407</v>
      </c>
      <c r="C2721" t="s">
        <v>14862</v>
      </c>
      <c r="D2721">
        <v>97219</v>
      </c>
      <c r="E2721" t="s">
        <v>408</v>
      </c>
      <c r="F2721" t="s">
        <v>561</v>
      </c>
      <c r="G2721" t="s">
        <v>5642</v>
      </c>
      <c r="I2721" t="s">
        <v>96</v>
      </c>
      <c r="J2721" t="s">
        <v>5643</v>
      </c>
      <c r="K2721" t="s">
        <v>41</v>
      </c>
      <c r="N2721">
        <v>97219</v>
      </c>
      <c r="O2721" t="s">
        <v>14611</v>
      </c>
    </row>
    <row r="2722" spans="1:15" x14ac:dyDescent="0.2">
      <c r="A2722" t="s">
        <v>14863</v>
      </c>
      <c r="B2722" t="s">
        <v>407</v>
      </c>
      <c r="C2722" t="s">
        <v>14864</v>
      </c>
      <c r="D2722">
        <v>97219</v>
      </c>
      <c r="E2722" t="s">
        <v>408</v>
      </c>
      <c r="F2722" t="s">
        <v>561</v>
      </c>
      <c r="G2722" t="s">
        <v>5645</v>
      </c>
      <c r="I2722" t="s">
        <v>96</v>
      </c>
      <c r="J2722" t="s">
        <v>5646</v>
      </c>
      <c r="K2722" t="s">
        <v>41</v>
      </c>
      <c r="N2722">
        <v>97219</v>
      </c>
      <c r="O2722" t="s">
        <v>14611</v>
      </c>
    </row>
    <row r="2723" spans="1:15" x14ac:dyDescent="0.2">
      <c r="A2723" t="s">
        <v>14865</v>
      </c>
      <c r="B2723" t="s">
        <v>181</v>
      </c>
      <c r="C2723" t="s">
        <v>14866</v>
      </c>
      <c r="D2723">
        <v>97219</v>
      </c>
      <c r="E2723" t="s">
        <v>182</v>
      </c>
      <c r="F2723" t="s">
        <v>275</v>
      </c>
      <c r="I2723" t="s">
        <v>96</v>
      </c>
      <c r="K2723" t="s">
        <v>41</v>
      </c>
      <c r="N2723">
        <v>97219</v>
      </c>
      <c r="O2723" t="s">
        <v>14611</v>
      </c>
    </row>
    <row r="2724" spans="1:15" x14ac:dyDescent="0.2">
      <c r="A2724" t="s">
        <v>14867</v>
      </c>
      <c r="B2724" t="s">
        <v>746</v>
      </c>
      <c r="C2724" t="s">
        <v>14868</v>
      </c>
      <c r="D2724">
        <v>97219</v>
      </c>
      <c r="E2724" t="s">
        <v>747</v>
      </c>
      <c r="F2724" t="s">
        <v>12454</v>
      </c>
      <c r="G2724" t="s">
        <v>2805</v>
      </c>
      <c r="H2724" t="s">
        <v>748</v>
      </c>
      <c r="I2724" t="s">
        <v>39</v>
      </c>
      <c r="L2724" t="s">
        <v>41</v>
      </c>
      <c r="N2724">
        <v>97219</v>
      </c>
      <c r="O2724" t="s">
        <v>14611</v>
      </c>
    </row>
    <row r="2725" spans="1:15" x14ac:dyDescent="0.2">
      <c r="A2725" t="s">
        <v>14869</v>
      </c>
      <c r="B2725" t="s">
        <v>181</v>
      </c>
      <c r="C2725" t="s">
        <v>14870</v>
      </c>
      <c r="D2725">
        <v>97219</v>
      </c>
      <c r="E2725" t="s">
        <v>182</v>
      </c>
      <c r="F2725" t="s">
        <v>14871</v>
      </c>
      <c r="I2725" t="s">
        <v>478</v>
      </c>
      <c r="L2725" t="s">
        <v>41</v>
      </c>
      <c r="N2725">
        <v>97219</v>
      </c>
      <c r="O2725" t="s">
        <v>14611</v>
      </c>
    </row>
    <row r="2726" spans="1:15" x14ac:dyDescent="0.2">
      <c r="A2726" t="s">
        <v>14872</v>
      </c>
      <c r="B2726" t="s">
        <v>380</v>
      </c>
      <c r="C2726" t="s">
        <v>14873</v>
      </c>
      <c r="D2726">
        <v>97219</v>
      </c>
      <c r="E2726" t="s">
        <v>381</v>
      </c>
      <c r="F2726" t="s">
        <v>14874</v>
      </c>
      <c r="G2726" t="s">
        <v>12467</v>
      </c>
      <c r="I2726" t="s">
        <v>39</v>
      </c>
      <c r="J2726" t="s">
        <v>5640</v>
      </c>
      <c r="K2726" t="s">
        <v>41</v>
      </c>
      <c r="N2726">
        <v>97219</v>
      </c>
      <c r="O2726" t="s">
        <v>14611</v>
      </c>
    </row>
    <row r="2727" spans="1:15" x14ac:dyDescent="0.2">
      <c r="A2727" t="s">
        <v>14875</v>
      </c>
      <c r="B2727" t="s">
        <v>1045</v>
      </c>
      <c r="C2727" t="s">
        <v>14876</v>
      </c>
      <c r="D2727">
        <v>97219</v>
      </c>
      <c r="E2727" t="s">
        <v>1046</v>
      </c>
      <c r="F2727" t="s">
        <v>580</v>
      </c>
      <c r="G2727" t="s">
        <v>14877</v>
      </c>
      <c r="I2727" t="s">
        <v>96</v>
      </c>
      <c r="J2727" t="s">
        <v>14878</v>
      </c>
      <c r="K2727" t="s">
        <v>41</v>
      </c>
      <c r="N2727">
        <v>97219</v>
      </c>
      <c r="O2727" t="s">
        <v>14611</v>
      </c>
    </row>
    <row r="2728" spans="1:15" x14ac:dyDescent="0.2">
      <c r="A2728" t="s">
        <v>14879</v>
      </c>
      <c r="B2728" t="s">
        <v>649</v>
      </c>
      <c r="C2728" t="s">
        <v>14880</v>
      </c>
      <c r="D2728">
        <v>97219</v>
      </c>
      <c r="E2728" t="s">
        <v>650</v>
      </c>
      <c r="F2728" t="s">
        <v>651</v>
      </c>
      <c r="G2728" t="s">
        <v>4008</v>
      </c>
      <c r="H2728" t="s">
        <v>93</v>
      </c>
      <c r="I2728" t="s">
        <v>70</v>
      </c>
      <c r="J2728" t="s">
        <v>5558</v>
      </c>
      <c r="K2728" t="s">
        <v>41</v>
      </c>
      <c r="N2728">
        <v>97219</v>
      </c>
      <c r="O2728" t="s">
        <v>14611</v>
      </c>
    </row>
    <row r="2729" spans="1:15" x14ac:dyDescent="0.2">
      <c r="A2729" t="s">
        <v>14881</v>
      </c>
      <c r="B2729" t="s">
        <v>120</v>
      </c>
      <c r="C2729" t="s">
        <v>14882</v>
      </c>
      <c r="D2729">
        <v>97219</v>
      </c>
      <c r="E2729" t="s">
        <v>121</v>
      </c>
      <c r="F2729" t="s">
        <v>122</v>
      </c>
      <c r="G2729" t="s">
        <v>1594</v>
      </c>
      <c r="H2729" t="s">
        <v>1595</v>
      </c>
      <c r="I2729" t="s">
        <v>1596</v>
      </c>
      <c r="J2729" t="s">
        <v>14883</v>
      </c>
      <c r="K2729" t="s">
        <v>41</v>
      </c>
      <c r="M2729" t="s">
        <v>576</v>
      </c>
      <c r="N2729">
        <v>97219</v>
      </c>
      <c r="O2729" t="s">
        <v>14611</v>
      </c>
    </row>
    <row r="2730" spans="1:15" x14ac:dyDescent="0.2">
      <c r="A2730" t="s">
        <v>14884</v>
      </c>
      <c r="B2730" t="s">
        <v>223</v>
      </c>
      <c r="C2730" t="s">
        <v>14885</v>
      </c>
      <c r="D2730">
        <v>97219</v>
      </c>
      <c r="E2730" t="s">
        <v>224</v>
      </c>
      <c r="F2730" t="s">
        <v>657</v>
      </c>
      <c r="G2730" t="s">
        <v>941</v>
      </c>
      <c r="I2730" t="s">
        <v>96</v>
      </c>
      <c r="J2730" t="s">
        <v>14886</v>
      </c>
      <c r="L2730" t="s">
        <v>41</v>
      </c>
      <c r="N2730">
        <v>97219</v>
      </c>
      <c r="O2730" t="s">
        <v>14611</v>
      </c>
    </row>
    <row r="2731" spans="1:15" x14ac:dyDescent="0.2">
      <c r="A2731" t="s">
        <v>14887</v>
      </c>
      <c r="B2731" t="s">
        <v>223</v>
      </c>
      <c r="C2731" t="s">
        <v>14888</v>
      </c>
      <c r="D2731">
        <v>97219</v>
      </c>
      <c r="E2731" t="s">
        <v>224</v>
      </c>
      <c r="F2731" t="s">
        <v>1524</v>
      </c>
      <c r="G2731" t="s">
        <v>226</v>
      </c>
      <c r="I2731" t="s">
        <v>1596</v>
      </c>
      <c r="J2731" t="s">
        <v>5566</v>
      </c>
      <c r="K2731" t="s">
        <v>41</v>
      </c>
      <c r="N2731">
        <v>97219</v>
      </c>
      <c r="O2731" t="s">
        <v>14611</v>
      </c>
    </row>
    <row r="2732" spans="1:15" x14ac:dyDescent="0.2">
      <c r="A2732" t="s">
        <v>14889</v>
      </c>
      <c r="B2732" t="s">
        <v>661</v>
      </c>
      <c r="C2732" t="s">
        <v>14890</v>
      </c>
      <c r="D2732">
        <v>97219</v>
      </c>
      <c r="E2732" t="s">
        <v>662</v>
      </c>
      <c r="F2732" t="s">
        <v>657</v>
      </c>
      <c r="G2732" t="s">
        <v>1600</v>
      </c>
      <c r="I2732" t="s">
        <v>1596</v>
      </c>
      <c r="J2732" t="s">
        <v>5600</v>
      </c>
      <c r="L2732" t="s">
        <v>41</v>
      </c>
      <c r="N2732">
        <v>97219</v>
      </c>
      <c r="O2732" t="s">
        <v>14611</v>
      </c>
    </row>
    <row r="2733" spans="1:15" x14ac:dyDescent="0.2">
      <c r="A2733" t="s">
        <v>14891</v>
      </c>
      <c r="B2733" t="s">
        <v>1077</v>
      </c>
      <c r="C2733" t="s">
        <v>14892</v>
      </c>
      <c r="D2733">
        <v>97219</v>
      </c>
      <c r="E2733" t="s">
        <v>1078</v>
      </c>
      <c r="F2733" t="s">
        <v>14893</v>
      </c>
      <c r="I2733" t="s">
        <v>39</v>
      </c>
      <c r="L2733" t="s">
        <v>41</v>
      </c>
      <c r="N2733">
        <v>97219</v>
      </c>
      <c r="O2733" t="s">
        <v>14611</v>
      </c>
    </row>
    <row r="2734" spans="1:15" x14ac:dyDescent="0.2">
      <c r="A2734" t="s">
        <v>14894</v>
      </c>
      <c r="B2734" t="s">
        <v>335</v>
      </c>
      <c r="C2734" t="s">
        <v>14895</v>
      </c>
      <c r="D2734">
        <v>97219</v>
      </c>
      <c r="E2734" t="s">
        <v>336</v>
      </c>
      <c r="I2734" t="s">
        <v>70</v>
      </c>
      <c r="K2734" t="s">
        <v>14896</v>
      </c>
      <c r="L2734" t="s">
        <v>41</v>
      </c>
      <c r="N2734">
        <v>97219</v>
      </c>
      <c r="O2734" t="s">
        <v>14611</v>
      </c>
    </row>
    <row r="2735" spans="1:15" x14ac:dyDescent="0.2">
      <c r="A2735" t="s">
        <v>14897</v>
      </c>
      <c r="B2735" t="s">
        <v>254</v>
      </c>
      <c r="C2735" t="s">
        <v>14898</v>
      </c>
      <c r="D2735">
        <v>97219</v>
      </c>
      <c r="E2735" t="s">
        <v>255</v>
      </c>
      <c r="F2735" t="s">
        <v>256</v>
      </c>
      <c r="G2735" t="s">
        <v>14899</v>
      </c>
      <c r="I2735" t="s">
        <v>96</v>
      </c>
      <c r="L2735" t="s">
        <v>41</v>
      </c>
      <c r="N2735">
        <v>97219</v>
      </c>
      <c r="O2735" t="s">
        <v>14611</v>
      </c>
    </row>
    <row r="2736" spans="1:15" x14ac:dyDescent="0.2">
      <c r="A2736" t="s">
        <v>14900</v>
      </c>
      <c r="B2736" t="s">
        <v>2650</v>
      </c>
      <c r="C2736" t="s">
        <v>14901</v>
      </c>
      <c r="D2736">
        <v>97219</v>
      </c>
      <c r="E2736" t="s">
        <v>2651</v>
      </c>
      <c r="F2736" t="s">
        <v>657</v>
      </c>
      <c r="G2736" t="s">
        <v>14902</v>
      </c>
      <c r="I2736" t="s">
        <v>96</v>
      </c>
      <c r="J2736" t="s">
        <v>14903</v>
      </c>
      <c r="K2736" t="s">
        <v>41</v>
      </c>
      <c r="N2736">
        <v>97219</v>
      </c>
      <c r="O2736" t="s">
        <v>14611</v>
      </c>
    </row>
    <row r="2737" spans="1:15" x14ac:dyDescent="0.2">
      <c r="A2737" t="s">
        <v>14904</v>
      </c>
      <c r="B2737" t="s">
        <v>604</v>
      </c>
      <c r="C2737" t="s">
        <v>14905</v>
      </c>
      <c r="D2737">
        <v>97219</v>
      </c>
      <c r="E2737" t="s">
        <v>605</v>
      </c>
      <c r="F2737" t="s">
        <v>1584</v>
      </c>
      <c r="H2737" t="s">
        <v>3354</v>
      </c>
      <c r="I2737" t="s">
        <v>4980</v>
      </c>
      <c r="L2737" t="s">
        <v>41</v>
      </c>
      <c r="N2737">
        <v>97219</v>
      </c>
      <c r="O2737" t="s">
        <v>14611</v>
      </c>
    </row>
    <row r="2738" spans="1:15" x14ac:dyDescent="0.2">
      <c r="A2738" t="s">
        <v>14906</v>
      </c>
      <c r="B2738" t="s">
        <v>1755</v>
      </c>
      <c r="C2738" t="s">
        <v>14907</v>
      </c>
      <c r="D2738">
        <v>97219</v>
      </c>
      <c r="E2738" t="s">
        <v>1756</v>
      </c>
      <c r="F2738" t="s">
        <v>14908</v>
      </c>
      <c r="G2738" t="s">
        <v>14909</v>
      </c>
      <c r="I2738" t="s">
        <v>70</v>
      </c>
      <c r="L2738" t="s">
        <v>41</v>
      </c>
      <c r="N2738">
        <v>97219</v>
      </c>
      <c r="O2738" t="s">
        <v>14611</v>
      </c>
    </row>
    <row r="2739" spans="1:15" x14ac:dyDescent="0.2">
      <c r="A2739" t="s">
        <v>14910</v>
      </c>
      <c r="B2739" t="s">
        <v>1755</v>
      </c>
      <c r="C2739" t="s">
        <v>14911</v>
      </c>
      <c r="D2739">
        <v>97219</v>
      </c>
      <c r="E2739" t="s">
        <v>1756</v>
      </c>
      <c r="F2739" t="s">
        <v>14908</v>
      </c>
      <c r="G2739" t="s">
        <v>14909</v>
      </c>
      <c r="I2739" t="s">
        <v>70</v>
      </c>
      <c r="L2739" t="s">
        <v>41</v>
      </c>
      <c r="N2739">
        <v>97219</v>
      </c>
      <c r="O2739" t="s">
        <v>14611</v>
      </c>
    </row>
    <row r="2740" spans="1:15" x14ac:dyDescent="0.2">
      <c r="A2740" t="s">
        <v>14912</v>
      </c>
      <c r="B2740" t="s">
        <v>676</v>
      </c>
      <c r="C2740" t="s">
        <v>14913</v>
      </c>
      <c r="D2740">
        <v>97219</v>
      </c>
      <c r="E2740" t="s">
        <v>677</v>
      </c>
      <c r="F2740" t="s">
        <v>2252</v>
      </c>
      <c r="I2740" t="s">
        <v>1596</v>
      </c>
      <c r="J2740" t="s">
        <v>14914</v>
      </c>
      <c r="L2740" t="s">
        <v>41</v>
      </c>
      <c r="N2740">
        <v>97219</v>
      </c>
      <c r="O2740" t="s">
        <v>14611</v>
      </c>
    </row>
    <row r="2741" spans="1:15" x14ac:dyDescent="0.2">
      <c r="A2741" t="s">
        <v>14915</v>
      </c>
      <c r="B2741" t="s">
        <v>608</v>
      </c>
      <c r="C2741" t="s">
        <v>14916</v>
      </c>
      <c r="D2741">
        <v>97219</v>
      </c>
      <c r="E2741" t="s">
        <v>609</v>
      </c>
      <c r="F2741" t="s">
        <v>610</v>
      </c>
      <c r="I2741" t="s">
        <v>420</v>
      </c>
      <c r="L2741" t="s">
        <v>41</v>
      </c>
      <c r="N2741">
        <v>97219</v>
      </c>
      <c r="O2741" t="s">
        <v>14611</v>
      </c>
    </row>
    <row r="2742" spans="1:15" x14ac:dyDescent="0.2">
      <c r="A2742" t="s">
        <v>14917</v>
      </c>
      <c r="B2742" t="s">
        <v>392</v>
      </c>
      <c r="C2742" t="s">
        <v>14918</v>
      </c>
      <c r="D2742">
        <v>97219</v>
      </c>
      <c r="E2742" t="s">
        <v>393</v>
      </c>
      <c r="F2742" t="s">
        <v>12500</v>
      </c>
      <c r="I2742" t="s">
        <v>3510</v>
      </c>
      <c r="L2742" t="s">
        <v>41</v>
      </c>
      <c r="N2742">
        <v>97219</v>
      </c>
      <c r="O2742" t="s">
        <v>14611</v>
      </c>
    </row>
    <row r="2743" spans="1:15" x14ac:dyDescent="0.2">
      <c r="A2743" t="s">
        <v>14919</v>
      </c>
      <c r="B2743" t="s">
        <v>392</v>
      </c>
      <c r="C2743" t="s">
        <v>14920</v>
      </c>
      <c r="D2743">
        <v>97219</v>
      </c>
      <c r="E2743" t="s">
        <v>393</v>
      </c>
      <c r="F2743" t="s">
        <v>12500</v>
      </c>
      <c r="I2743" t="s">
        <v>3510</v>
      </c>
      <c r="L2743" t="s">
        <v>41</v>
      </c>
      <c r="N2743">
        <v>97219</v>
      </c>
      <c r="O2743" t="s">
        <v>14611</v>
      </c>
    </row>
    <row r="2744" spans="1:15" x14ac:dyDescent="0.2">
      <c r="A2744" t="s">
        <v>14921</v>
      </c>
      <c r="B2744" t="s">
        <v>392</v>
      </c>
      <c r="C2744" t="s">
        <v>14922</v>
      </c>
      <c r="D2744">
        <v>97219</v>
      </c>
      <c r="E2744" t="s">
        <v>393</v>
      </c>
      <c r="F2744" t="s">
        <v>884</v>
      </c>
      <c r="G2744" t="s">
        <v>1119</v>
      </c>
      <c r="I2744" t="s">
        <v>96</v>
      </c>
      <c r="L2744" t="s">
        <v>41</v>
      </c>
      <c r="N2744">
        <v>97219</v>
      </c>
      <c r="O2744" t="s">
        <v>14611</v>
      </c>
    </row>
    <row r="2745" spans="1:15" x14ac:dyDescent="0.2">
      <c r="A2745" t="s">
        <v>14923</v>
      </c>
      <c r="B2745" t="s">
        <v>8416</v>
      </c>
      <c r="C2745" t="s">
        <v>14924</v>
      </c>
      <c r="D2745">
        <v>97219</v>
      </c>
      <c r="E2745" t="s">
        <v>8418</v>
      </c>
      <c r="F2745" t="s">
        <v>9880</v>
      </c>
      <c r="I2745" t="s">
        <v>145</v>
      </c>
      <c r="J2745" t="s">
        <v>14925</v>
      </c>
      <c r="K2745" t="s">
        <v>41</v>
      </c>
      <c r="N2745">
        <v>97219</v>
      </c>
      <c r="O2745" t="s">
        <v>14611</v>
      </c>
    </row>
    <row r="2746" spans="1:15" x14ac:dyDescent="0.2">
      <c r="A2746" t="s">
        <v>14926</v>
      </c>
      <c r="B2746" t="s">
        <v>8416</v>
      </c>
      <c r="C2746" t="s">
        <v>14927</v>
      </c>
      <c r="D2746">
        <v>97219</v>
      </c>
      <c r="E2746" t="s">
        <v>8418</v>
      </c>
      <c r="F2746" t="s">
        <v>9880</v>
      </c>
      <c r="I2746" t="s">
        <v>145</v>
      </c>
      <c r="J2746" t="s">
        <v>14928</v>
      </c>
      <c r="K2746" t="s">
        <v>41</v>
      </c>
      <c r="N2746">
        <v>97219</v>
      </c>
      <c r="O2746" t="s">
        <v>14611</v>
      </c>
    </row>
    <row r="2747" spans="1:15" x14ac:dyDescent="0.2">
      <c r="A2747" t="s">
        <v>14929</v>
      </c>
      <c r="B2747" t="s">
        <v>8416</v>
      </c>
      <c r="C2747" t="s">
        <v>14930</v>
      </c>
      <c r="D2747">
        <v>97219</v>
      </c>
      <c r="E2747" t="s">
        <v>8418</v>
      </c>
      <c r="F2747" t="s">
        <v>9880</v>
      </c>
      <c r="I2747" t="s">
        <v>145</v>
      </c>
      <c r="J2747" t="s">
        <v>14931</v>
      </c>
      <c r="K2747" t="s">
        <v>41</v>
      </c>
      <c r="N2747">
        <v>97219</v>
      </c>
      <c r="O2747" t="s">
        <v>14611</v>
      </c>
    </row>
    <row r="2748" spans="1:15" x14ac:dyDescent="0.2">
      <c r="A2748" t="s">
        <v>14932</v>
      </c>
      <c r="B2748" t="s">
        <v>8416</v>
      </c>
      <c r="C2748" t="s">
        <v>14933</v>
      </c>
      <c r="D2748">
        <v>97219</v>
      </c>
      <c r="E2748" t="s">
        <v>8418</v>
      </c>
      <c r="F2748" t="s">
        <v>12506</v>
      </c>
      <c r="I2748" t="s">
        <v>145</v>
      </c>
      <c r="J2748" t="s">
        <v>14934</v>
      </c>
      <c r="K2748" t="s">
        <v>41</v>
      </c>
      <c r="N2748">
        <v>97219</v>
      </c>
      <c r="O2748" t="s">
        <v>14611</v>
      </c>
    </row>
    <row r="2749" spans="1:15" x14ac:dyDescent="0.2">
      <c r="A2749" t="s">
        <v>14935</v>
      </c>
      <c r="B2749" t="s">
        <v>8416</v>
      </c>
      <c r="C2749" t="s">
        <v>14936</v>
      </c>
      <c r="D2749">
        <v>97219</v>
      </c>
      <c r="E2749" t="s">
        <v>8418</v>
      </c>
      <c r="F2749" t="s">
        <v>8426</v>
      </c>
      <c r="J2749" t="s">
        <v>9736</v>
      </c>
      <c r="K2749" t="s">
        <v>41</v>
      </c>
      <c r="N2749">
        <v>97219</v>
      </c>
      <c r="O2749" t="s">
        <v>14611</v>
      </c>
    </row>
    <row r="2750" spans="1:15" x14ac:dyDescent="0.2">
      <c r="A2750" t="s">
        <v>14937</v>
      </c>
      <c r="B2750" t="s">
        <v>8416</v>
      </c>
      <c r="C2750" t="s">
        <v>14938</v>
      </c>
      <c r="D2750">
        <v>97219</v>
      </c>
      <c r="E2750" t="s">
        <v>8418</v>
      </c>
      <c r="F2750" t="s">
        <v>8426</v>
      </c>
      <c r="J2750" t="s">
        <v>5005</v>
      </c>
      <c r="K2750" t="s">
        <v>41</v>
      </c>
      <c r="N2750">
        <v>97219</v>
      </c>
      <c r="O2750" t="s">
        <v>14611</v>
      </c>
    </row>
    <row r="2751" spans="1:15" x14ac:dyDescent="0.2">
      <c r="A2751" t="s">
        <v>14939</v>
      </c>
      <c r="B2751" t="s">
        <v>208</v>
      </c>
      <c r="C2751" t="s">
        <v>14940</v>
      </c>
      <c r="D2751">
        <v>97217</v>
      </c>
      <c r="E2751" t="s">
        <v>209</v>
      </c>
      <c r="I2751" t="s">
        <v>98</v>
      </c>
      <c r="K2751" t="s">
        <v>41</v>
      </c>
      <c r="N2751">
        <v>97217</v>
      </c>
      <c r="O2751" t="s">
        <v>14188</v>
      </c>
    </row>
    <row r="2752" spans="1:15" x14ac:dyDescent="0.2">
      <c r="A2752" t="s">
        <v>14941</v>
      </c>
      <c r="B2752" t="s">
        <v>9900</v>
      </c>
      <c r="C2752" t="s">
        <v>14942</v>
      </c>
      <c r="D2752">
        <v>97219</v>
      </c>
      <c r="E2752" t="s">
        <v>9902</v>
      </c>
      <c r="F2752" t="s">
        <v>10991</v>
      </c>
      <c r="G2752" t="s">
        <v>10992</v>
      </c>
      <c r="I2752" t="s">
        <v>70</v>
      </c>
      <c r="J2752" t="s">
        <v>14943</v>
      </c>
      <c r="L2752" t="s">
        <v>41</v>
      </c>
      <c r="M2752" t="s">
        <v>14944</v>
      </c>
      <c r="N2752">
        <v>97219</v>
      </c>
      <c r="O2752" t="s">
        <v>14611</v>
      </c>
    </row>
    <row r="2753" spans="1:15" x14ac:dyDescent="0.2">
      <c r="A2753" t="s">
        <v>14945</v>
      </c>
      <c r="B2753" t="s">
        <v>9900</v>
      </c>
      <c r="C2753" t="s">
        <v>14946</v>
      </c>
      <c r="D2753">
        <v>97219</v>
      </c>
      <c r="E2753" t="s">
        <v>9902</v>
      </c>
      <c r="F2753" t="s">
        <v>13112</v>
      </c>
      <c r="G2753" t="s">
        <v>14191</v>
      </c>
      <c r="I2753" t="s">
        <v>14192</v>
      </c>
      <c r="J2753" t="s">
        <v>14947</v>
      </c>
      <c r="L2753" t="s">
        <v>41</v>
      </c>
      <c r="M2753" t="s">
        <v>14948</v>
      </c>
      <c r="N2753">
        <v>97219</v>
      </c>
      <c r="O2753" t="s">
        <v>14611</v>
      </c>
    </row>
    <row r="2754" spans="1:15" x14ac:dyDescent="0.2">
      <c r="A2754" t="s">
        <v>14949</v>
      </c>
      <c r="B2754" t="s">
        <v>8371</v>
      </c>
      <c r="C2754" t="s">
        <v>14950</v>
      </c>
      <c r="D2754">
        <v>97219</v>
      </c>
      <c r="E2754" t="s">
        <v>8373</v>
      </c>
      <c r="F2754" t="s">
        <v>4179</v>
      </c>
      <c r="G2754" t="s">
        <v>12521</v>
      </c>
      <c r="I2754" t="s">
        <v>70</v>
      </c>
      <c r="J2754" t="s">
        <v>14951</v>
      </c>
      <c r="L2754" t="s">
        <v>41</v>
      </c>
      <c r="M2754" t="s">
        <v>14952</v>
      </c>
      <c r="N2754">
        <v>97219</v>
      </c>
      <c r="O2754" t="s">
        <v>14611</v>
      </c>
    </row>
    <row r="2755" spans="1:15" x14ac:dyDescent="0.2">
      <c r="A2755" t="s">
        <v>14953</v>
      </c>
      <c r="B2755" t="s">
        <v>8371</v>
      </c>
      <c r="C2755" t="s">
        <v>14954</v>
      </c>
      <c r="D2755">
        <v>97219</v>
      </c>
      <c r="E2755" t="s">
        <v>8373</v>
      </c>
      <c r="F2755" t="s">
        <v>4179</v>
      </c>
      <c r="G2755" t="s">
        <v>12521</v>
      </c>
      <c r="I2755" t="s">
        <v>70</v>
      </c>
      <c r="J2755" t="s">
        <v>14955</v>
      </c>
      <c r="L2755" t="s">
        <v>41</v>
      </c>
      <c r="M2755" t="s">
        <v>14956</v>
      </c>
      <c r="N2755">
        <v>97219</v>
      </c>
      <c r="O2755" t="s">
        <v>14611</v>
      </c>
    </row>
    <row r="2756" spans="1:15" x14ac:dyDescent="0.2">
      <c r="A2756" t="s">
        <v>14957</v>
      </c>
      <c r="B2756" t="s">
        <v>329</v>
      </c>
      <c r="C2756" t="s">
        <v>14958</v>
      </c>
      <c r="D2756">
        <v>97220</v>
      </c>
      <c r="E2756" t="s">
        <v>330</v>
      </c>
      <c r="G2756" t="s">
        <v>4939</v>
      </c>
      <c r="I2756" t="s">
        <v>155</v>
      </c>
      <c r="K2756" t="s">
        <v>4940</v>
      </c>
      <c r="L2756" t="s">
        <v>41</v>
      </c>
      <c r="N2756">
        <v>97220</v>
      </c>
      <c r="O2756" t="s">
        <v>14959</v>
      </c>
    </row>
    <row r="2757" spans="1:15" x14ac:dyDescent="0.2">
      <c r="A2757" t="s">
        <v>14960</v>
      </c>
      <c r="B2757" t="s">
        <v>112</v>
      </c>
      <c r="C2757" t="s">
        <v>14961</v>
      </c>
      <c r="D2757">
        <v>97220</v>
      </c>
      <c r="E2757" t="s">
        <v>113</v>
      </c>
      <c r="I2757" t="s">
        <v>98</v>
      </c>
      <c r="K2757" t="s">
        <v>4951</v>
      </c>
      <c r="L2757" t="s">
        <v>41</v>
      </c>
      <c r="N2757">
        <v>97220</v>
      </c>
      <c r="O2757" t="s">
        <v>14959</v>
      </c>
    </row>
    <row r="2758" spans="1:15" x14ac:dyDescent="0.2">
      <c r="A2758" t="s">
        <v>14962</v>
      </c>
      <c r="B2758" t="s">
        <v>112</v>
      </c>
      <c r="C2758" t="s">
        <v>14963</v>
      </c>
      <c r="D2758">
        <v>97220</v>
      </c>
      <c r="E2758" t="s">
        <v>113</v>
      </c>
      <c r="I2758" t="s">
        <v>98</v>
      </c>
      <c r="K2758" t="s">
        <v>4951</v>
      </c>
      <c r="L2758" t="s">
        <v>41</v>
      </c>
      <c r="N2758">
        <v>97220</v>
      </c>
      <c r="O2758" t="s">
        <v>14959</v>
      </c>
    </row>
    <row r="2759" spans="1:15" x14ac:dyDescent="0.2">
      <c r="A2759" t="s">
        <v>14964</v>
      </c>
      <c r="B2759" t="s">
        <v>115</v>
      </c>
      <c r="C2759" t="s">
        <v>14965</v>
      </c>
      <c r="D2759">
        <v>97220</v>
      </c>
      <c r="E2759" t="s">
        <v>116</v>
      </c>
      <c r="H2759" t="s">
        <v>291</v>
      </c>
      <c r="I2759" t="s">
        <v>532</v>
      </c>
      <c r="K2759" t="s">
        <v>12878</v>
      </c>
      <c r="L2759" t="s">
        <v>41</v>
      </c>
      <c r="N2759">
        <v>97220</v>
      </c>
      <c r="O2759" t="s">
        <v>14959</v>
      </c>
    </row>
    <row r="2760" spans="1:15" x14ac:dyDescent="0.2">
      <c r="A2760" t="s">
        <v>14966</v>
      </c>
      <c r="B2760" t="s">
        <v>115</v>
      </c>
      <c r="C2760" t="s">
        <v>14967</v>
      </c>
      <c r="D2760">
        <v>97220</v>
      </c>
      <c r="E2760" t="s">
        <v>116</v>
      </c>
      <c r="H2760" t="s">
        <v>291</v>
      </c>
      <c r="I2760" t="s">
        <v>39</v>
      </c>
      <c r="K2760" t="s">
        <v>12878</v>
      </c>
      <c r="L2760" t="s">
        <v>41</v>
      </c>
      <c r="N2760">
        <v>97220</v>
      </c>
      <c r="O2760" t="s">
        <v>14959</v>
      </c>
    </row>
    <row r="2761" spans="1:15" x14ac:dyDescent="0.2">
      <c r="A2761" t="s">
        <v>14968</v>
      </c>
      <c r="B2761" t="s">
        <v>115</v>
      </c>
      <c r="C2761" t="s">
        <v>14969</v>
      </c>
      <c r="D2761">
        <v>97220</v>
      </c>
      <c r="E2761" t="s">
        <v>116</v>
      </c>
      <c r="H2761" t="s">
        <v>291</v>
      </c>
      <c r="I2761" t="s">
        <v>39</v>
      </c>
      <c r="K2761" t="s">
        <v>12878</v>
      </c>
      <c r="L2761" t="s">
        <v>41</v>
      </c>
      <c r="N2761">
        <v>97220</v>
      </c>
      <c r="O2761" t="s">
        <v>14959</v>
      </c>
    </row>
    <row r="2762" spans="1:15" x14ac:dyDescent="0.2">
      <c r="A2762" t="s">
        <v>14970</v>
      </c>
      <c r="B2762" t="s">
        <v>115</v>
      </c>
      <c r="C2762" t="s">
        <v>14971</v>
      </c>
      <c r="D2762">
        <v>97220</v>
      </c>
      <c r="E2762" t="s">
        <v>116</v>
      </c>
      <c r="H2762" t="s">
        <v>291</v>
      </c>
      <c r="I2762" t="s">
        <v>39</v>
      </c>
      <c r="K2762" t="s">
        <v>12878</v>
      </c>
      <c r="L2762" t="s">
        <v>41</v>
      </c>
      <c r="N2762">
        <v>97220</v>
      </c>
      <c r="O2762" t="s">
        <v>14959</v>
      </c>
    </row>
    <row r="2763" spans="1:15" x14ac:dyDescent="0.2">
      <c r="A2763" t="s">
        <v>14972</v>
      </c>
      <c r="B2763" t="s">
        <v>115</v>
      </c>
      <c r="C2763" t="s">
        <v>14973</v>
      </c>
      <c r="D2763">
        <v>97220</v>
      </c>
      <c r="E2763" t="s">
        <v>116</v>
      </c>
      <c r="H2763" t="s">
        <v>291</v>
      </c>
      <c r="I2763" t="s">
        <v>39</v>
      </c>
      <c r="K2763" t="s">
        <v>12878</v>
      </c>
      <c r="L2763" t="s">
        <v>41</v>
      </c>
      <c r="N2763">
        <v>97220</v>
      </c>
      <c r="O2763" t="s">
        <v>14959</v>
      </c>
    </row>
    <row r="2764" spans="1:15" x14ac:dyDescent="0.2">
      <c r="A2764" t="s">
        <v>14974</v>
      </c>
      <c r="B2764" t="s">
        <v>35</v>
      </c>
      <c r="C2764" t="s">
        <v>14975</v>
      </c>
      <c r="D2764">
        <v>97220</v>
      </c>
      <c r="E2764" t="s">
        <v>36</v>
      </c>
      <c r="H2764" t="s">
        <v>516</v>
      </c>
      <c r="I2764" t="s">
        <v>39</v>
      </c>
      <c r="K2764" t="s">
        <v>1532</v>
      </c>
      <c r="L2764" t="s">
        <v>41</v>
      </c>
      <c r="N2764">
        <v>97220</v>
      </c>
      <c r="O2764" t="s">
        <v>14959</v>
      </c>
    </row>
    <row r="2765" spans="1:15" x14ac:dyDescent="0.2">
      <c r="A2765" t="s">
        <v>14976</v>
      </c>
      <c r="B2765" t="s">
        <v>35</v>
      </c>
      <c r="C2765" t="s">
        <v>14977</v>
      </c>
      <c r="D2765">
        <v>97220</v>
      </c>
      <c r="E2765" t="s">
        <v>36</v>
      </c>
      <c r="H2765" t="s">
        <v>516</v>
      </c>
      <c r="I2765" t="s">
        <v>39</v>
      </c>
      <c r="K2765" t="s">
        <v>4953</v>
      </c>
      <c r="L2765" t="s">
        <v>41</v>
      </c>
      <c r="N2765">
        <v>97220</v>
      </c>
      <c r="O2765" t="s">
        <v>14959</v>
      </c>
    </row>
    <row r="2766" spans="1:15" x14ac:dyDescent="0.2">
      <c r="A2766" t="s">
        <v>14978</v>
      </c>
      <c r="B2766" t="s">
        <v>35</v>
      </c>
      <c r="C2766" t="s">
        <v>14979</v>
      </c>
      <c r="D2766">
        <v>97220</v>
      </c>
      <c r="E2766" t="s">
        <v>36</v>
      </c>
      <c r="H2766" t="s">
        <v>516</v>
      </c>
      <c r="I2766" t="s">
        <v>39</v>
      </c>
      <c r="K2766" t="s">
        <v>4954</v>
      </c>
      <c r="L2766" t="s">
        <v>41</v>
      </c>
      <c r="N2766">
        <v>97220</v>
      </c>
      <c r="O2766" t="s">
        <v>14959</v>
      </c>
    </row>
    <row r="2767" spans="1:15" x14ac:dyDescent="0.2">
      <c r="A2767" t="s">
        <v>14980</v>
      </c>
      <c r="B2767" t="s">
        <v>35</v>
      </c>
      <c r="C2767" t="s">
        <v>14981</v>
      </c>
      <c r="D2767">
        <v>97220</v>
      </c>
      <c r="E2767" t="s">
        <v>36</v>
      </c>
      <c r="H2767" t="s">
        <v>63</v>
      </c>
      <c r="I2767" t="s">
        <v>39</v>
      </c>
      <c r="K2767" t="s">
        <v>4955</v>
      </c>
      <c r="L2767" t="s">
        <v>41</v>
      </c>
      <c r="N2767">
        <v>97220</v>
      </c>
      <c r="O2767" t="s">
        <v>14959</v>
      </c>
    </row>
    <row r="2768" spans="1:15" x14ac:dyDescent="0.2">
      <c r="A2768" t="s">
        <v>14982</v>
      </c>
      <c r="B2768" t="s">
        <v>208</v>
      </c>
      <c r="C2768" t="s">
        <v>14983</v>
      </c>
      <c r="D2768">
        <v>97220</v>
      </c>
      <c r="E2768" t="s">
        <v>209</v>
      </c>
      <c r="G2768" t="s">
        <v>491</v>
      </c>
      <c r="H2768" t="s">
        <v>672</v>
      </c>
      <c r="K2768" t="s">
        <v>4956</v>
      </c>
      <c r="L2768" t="s">
        <v>41</v>
      </c>
      <c r="N2768">
        <v>97220</v>
      </c>
      <c r="O2768" t="s">
        <v>14959</v>
      </c>
    </row>
    <row r="2769" spans="1:15" x14ac:dyDescent="0.2">
      <c r="A2769" t="s">
        <v>14984</v>
      </c>
      <c r="B2769" t="s">
        <v>500</v>
      </c>
      <c r="C2769" t="s">
        <v>14985</v>
      </c>
      <c r="D2769">
        <v>97220</v>
      </c>
      <c r="E2769" t="s">
        <v>501</v>
      </c>
      <c r="G2769" t="s">
        <v>1543</v>
      </c>
      <c r="H2769" t="s">
        <v>478</v>
      </c>
      <c r="K2769" t="s">
        <v>41</v>
      </c>
      <c r="N2769">
        <v>97220</v>
      </c>
      <c r="O2769" t="s">
        <v>14959</v>
      </c>
    </row>
    <row r="2770" spans="1:15" x14ac:dyDescent="0.2">
      <c r="A2770" t="s">
        <v>14986</v>
      </c>
      <c r="B2770" t="s">
        <v>500</v>
      </c>
      <c r="C2770" t="s">
        <v>14987</v>
      </c>
      <c r="D2770">
        <v>97220</v>
      </c>
      <c r="E2770" t="s">
        <v>501</v>
      </c>
      <c r="G2770" t="s">
        <v>1543</v>
      </c>
      <c r="H2770" t="s">
        <v>478</v>
      </c>
      <c r="K2770" t="s">
        <v>41</v>
      </c>
      <c r="N2770">
        <v>97220</v>
      </c>
      <c r="O2770" t="s">
        <v>14959</v>
      </c>
    </row>
    <row r="2771" spans="1:15" x14ac:dyDescent="0.2">
      <c r="A2771" t="s">
        <v>14988</v>
      </c>
      <c r="B2771" t="s">
        <v>219</v>
      </c>
      <c r="C2771" t="s">
        <v>14989</v>
      </c>
      <c r="D2771">
        <v>97220</v>
      </c>
      <c r="E2771" t="s">
        <v>220</v>
      </c>
      <c r="I2771" t="s">
        <v>39</v>
      </c>
      <c r="L2771" t="s">
        <v>41</v>
      </c>
      <c r="N2771">
        <v>97220</v>
      </c>
      <c r="O2771" t="s">
        <v>14959</v>
      </c>
    </row>
    <row r="2772" spans="1:15" x14ac:dyDescent="0.2">
      <c r="A2772" t="s">
        <v>14990</v>
      </c>
      <c r="B2772" t="s">
        <v>219</v>
      </c>
      <c r="C2772" t="s">
        <v>14991</v>
      </c>
      <c r="D2772">
        <v>97220</v>
      </c>
      <c r="E2772" t="s">
        <v>220</v>
      </c>
      <c r="I2772" t="s">
        <v>39</v>
      </c>
      <c r="L2772" t="s">
        <v>41</v>
      </c>
      <c r="N2772">
        <v>97220</v>
      </c>
      <c r="O2772" t="s">
        <v>14959</v>
      </c>
    </row>
    <row r="2773" spans="1:15" x14ac:dyDescent="0.2">
      <c r="A2773" t="s">
        <v>14992</v>
      </c>
      <c r="B2773" t="s">
        <v>219</v>
      </c>
      <c r="C2773" t="s">
        <v>14993</v>
      </c>
      <c r="D2773">
        <v>97220</v>
      </c>
      <c r="E2773" t="s">
        <v>220</v>
      </c>
      <c r="I2773" t="s">
        <v>39</v>
      </c>
      <c r="L2773" t="s">
        <v>41</v>
      </c>
      <c r="N2773">
        <v>97220</v>
      </c>
      <c r="O2773" t="s">
        <v>14959</v>
      </c>
    </row>
    <row r="2774" spans="1:15" x14ac:dyDescent="0.2">
      <c r="A2774" t="s">
        <v>14994</v>
      </c>
      <c r="B2774" t="s">
        <v>219</v>
      </c>
      <c r="C2774" t="s">
        <v>14995</v>
      </c>
      <c r="D2774">
        <v>97220</v>
      </c>
      <c r="E2774" t="s">
        <v>220</v>
      </c>
      <c r="I2774" t="s">
        <v>1547</v>
      </c>
      <c r="L2774" t="s">
        <v>41</v>
      </c>
      <c r="N2774">
        <v>97220</v>
      </c>
      <c r="O2774" t="s">
        <v>14959</v>
      </c>
    </row>
    <row r="2775" spans="1:15" x14ac:dyDescent="0.2">
      <c r="A2775" t="s">
        <v>14996</v>
      </c>
      <c r="B2775" t="s">
        <v>219</v>
      </c>
      <c r="C2775" t="s">
        <v>14997</v>
      </c>
      <c r="D2775">
        <v>97220</v>
      </c>
      <c r="E2775" t="s">
        <v>220</v>
      </c>
      <c r="I2775" t="s">
        <v>1547</v>
      </c>
      <c r="L2775" t="s">
        <v>41</v>
      </c>
      <c r="N2775">
        <v>97220</v>
      </c>
      <c r="O2775" t="s">
        <v>14959</v>
      </c>
    </row>
    <row r="2776" spans="1:15" x14ac:dyDescent="0.2">
      <c r="A2776" t="s">
        <v>14998</v>
      </c>
      <c r="B2776" t="s">
        <v>219</v>
      </c>
      <c r="C2776" t="s">
        <v>14999</v>
      </c>
      <c r="D2776">
        <v>97220</v>
      </c>
      <c r="E2776" t="s">
        <v>220</v>
      </c>
      <c r="I2776" t="s">
        <v>1547</v>
      </c>
      <c r="L2776" t="s">
        <v>41</v>
      </c>
      <c r="N2776">
        <v>97220</v>
      </c>
      <c r="O2776" t="s">
        <v>14959</v>
      </c>
    </row>
    <row r="2777" spans="1:15" x14ac:dyDescent="0.2">
      <c r="A2777" t="s">
        <v>15000</v>
      </c>
      <c r="B2777" t="s">
        <v>219</v>
      </c>
      <c r="C2777" t="s">
        <v>15001</v>
      </c>
      <c r="D2777">
        <v>97220</v>
      </c>
      <c r="E2777" t="s">
        <v>220</v>
      </c>
      <c r="I2777" t="s">
        <v>39</v>
      </c>
      <c r="L2777" t="s">
        <v>41</v>
      </c>
      <c r="N2777">
        <v>97220</v>
      </c>
      <c r="O2777" t="s">
        <v>14959</v>
      </c>
    </row>
    <row r="2778" spans="1:15" x14ac:dyDescent="0.2">
      <c r="A2778" t="s">
        <v>15002</v>
      </c>
      <c r="B2778" t="s">
        <v>219</v>
      </c>
      <c r="C2778" t="s">
        <v>15003</v>
      </c>
      <c r="D2778">
        <v>97220</v>
      </c>
      <c r="E2778" t="s">
        <v>220</v>
      </c>
      <c r="I2778" t="s">
        <v>1547</v>
      </c>
      <c r="L2778" t="s">
        <v>41</v>
      </c>
      <c r="N2778">
        <v>97220</v>
      </c>
      <c r="O2778" t="s">
        <v>14959</v>
      </c>
    </row>
    <row r="2779" spans="1:15" x14ac:dyDescent="0.2">
      <c r="A2779" t="s">
        <v>15004</v>
      </c>
      <c r="B2779" t="s">
        <v>219</v>
      </c>
      <c r="C2779" t="s">
        <v>15005</v>
      </c>
      <c r="D2779">
        <v>97220</v>
      </c>
      <c r="E2779" t="s">
        <v>220</v>
      </c>
      <c r="I2779" t="s">
        <v>1547</v>
      </c>
      <c r="L2779" t="s">
        <v>41</v>
      </c>
      <c r="N2779">
        <v>97220</v>
      </c>
      <c r="O2779" t="s">
        <v>14959</v>
      </c>
    </row>
    <row r="2780" spans="1:15" x14ac:dyDescent="0.2">
      <c r="A2780" t="s">
        <v>15006</v>
      </c>
      <c r="B2780" t="s">
        <v>219</v>
      </c>
      <c r="C2780" t="s">
        <v>15007</v>
      </c>
      <c r="D2780">
        <v>97220</v>
      </c>
      <c r="E2780" t="s">
        <v>220</v>
      </c>
      <c r="I2780" t="s">
        <v>1547</v>
      </c>
      <c r="L2780" t="s">
        <v>41</v>
      </c>
      <c r="N2780">
        <v>97220</v>
      </c>
      <c r="O2780" t="s">
        <v>14959</v>
      </c>
    </row>
    <row r="2781" spans="1:15" x14ac:dyDescent="0.2">
      <c r="A2781" t="s">
        <v>15008</v>
      </c>
      <c r="B2781" t="s">
        <v>219</v>
      </c>
      <c r="C2781" t="s">
        <v>15009</v>
      </c>
      <c r="D2781">
        <v>97220</v>
      </c>
      <c r="E2781" t="s">
        <v>220</v>
      </c>
      <c r="I2781" t="s">
        <v>1547</v>
      </c>
      <c r="L2781" t="s">
        <v>41</v>
      </c>
      <c r="N2781">
        <v>97220</v>
      </c>
      <c r="O2781" t="s">
        <v>14959</v>
      </c>
    </row>
    <row r="2782" spans="1:15" x14ac:dyDescent="0.2">
      <c r="A2782" t="s">
        <v>15010</v>
      </c>
      <c r="B2782" t="s">
        <v>211</v>
      </c>
      <c r="C2782" t="s">
        <v>15011</v>
      </c>
      <c r="D2782">
        <v>97220</v>
      </c>
      <c r="E2782" t="s">
        <v>212</v>
      </c>
      <c r="G2782" t="s">
        <v>4957</v>
      </c>
      <c r="I2782" t="s">
        <v>39</v>
      </c>
      <c r="L2782" t="s">
        <v>41</v>
      </c>
      <c r="N2782">
        <v>97220</v>
      </c>
      <c r="O2782" t="s">
        <v>14959</v>
      </c>
    </row>
    <row r="2783" spans="1:15" x14ac:dyDescent="0.2">
      <c r="A2783" t="s">
        <v>15012</v>
      </c>
      <c r="B2783" t="s">
        <v>149</v>
      </c>
      <c r="C2783" t="s">
        <v>15013</v>
      </c>
      <c r="D2783">
        <v>97220</v>
      </c>
      <c r="E2783" t="s">
        <v>150</v>
      </c>
      <c r="G2783" t="s">
        <v>83</v>
      </c>
      <c r="I2783" t="s">
        <v>98</v>
      </c>
      <c r="K2783" t="s">
        <v>4958</v>
      </c>
      <c r="L2783" t="s">
        <v>41</v>
      </c>
      <c r="N2783">
        <v>97220</v>
      </c>
      <c r="O2783" t="s">
        <v>14959</v>
      </c>
    </row>
    <row r="2784" spans="1:15" x14ac:dyDescent="0.2">
      <c r="A2784" t="s">
        <v>15014</v>
      </c>
      <c r="B2784" t="s">
        <v>149</v>
      </c>
      <c r="C2784" t="s">
        <v>15015</v>
      </c>
      <c r="D2784">
        <v>97220</v>
      </c>
      <c r="E2784" t="s">
        <v>150</v>
      </c>
      <c r="G2784" t="s">
        <v>313</v>
      </c>
      <c r="I2784" t="s">
        <v>96</v>
      </c>
      <c r="K2784" t="s">
        <v>4959</v>
      </c>
      <c r="L2784" t="s">
        <v>41</v>
      </c>
      <c r="N2784">
        <v>97220</v>
      </c>
      <c r="O2784" t="s">
        <v>14959</v>
      </c>
    </row>
    <row r="2785" spans="1:15" x14ac:dyDescent="0.2">
      <c r="A2785" t="s">
        <v>15016</v>
      </c>
      <c r="B2785" t="s">
        <v>149</v>
      </c>
      <c r="C2785" t="s">
        <v>15017</v>
      </c>
      <c r="D2785">
        <v>97220</v>
      </c>
      <c r="E2785" t="s">
        <v>150</v>
      </c>
      <c r="G2785" t="s">
        <v>313</v>
      </c>
      <c r="I2785" t="s">
        <v>98</v>
      </c>
      <c r="K2785" t="s">
        <v>4959</v>
      </c>
      <c r="L2785" t="s">
        <v>41</v>
      </c>
      <c r="N2785">
        <v>97220</v>
      </c>
      <c r="O2785" t="s">
        <v>14959</v>
      </c>
    </row>
    <row r="2786" spans="1:15" x14ac:dyDescent="0.2">
      <c r="A2786" t="s">
        <v>15018</v>
      </c>
      <c r="B2786" t="s">
        <v>138</v>
      </c>
      <c r="C2786" t="s">
        <v>15019</v>
      </c>
      <c r="D2786">
        <v>97220</v>
      </c>
      <c r="E2786" t="s">
        <v>139</v>
      </c>
      <c r="G2786" t="s">
        <v>4960</v>
      </c>
      <c r="H2786" t="s">
        <v>1555</v>
      </c>
      <c r="I2786" t="s">
        <v>98</v>
      </c>
      <c r="K2786" t="s">
        <v>4961</v>
      </c>
      <c r="L2786" t="s">
        <v>41</v>
      </c>
      <c r="N2786">
        <v>97220</v>
      </c>
      <c r="O2786" t="s">
        <v>14959</v>
      </c>
    </row>
    <row r="2787" spans="1:15" x14ac:dyDescent="0.2">
      <c r="A2787" t="s">
        <v>15020</v>
      </c>
      <c r="B2787" t="s">
        <v>81</v>
      </c>
      <c r="C2787" t="s">
        <v>15021</v>
      </c>
      <c r="D2787">
        <v>97220</v>
      </c>
      <c r="E2787" t="s">
        <v>82</v>
      </c>
      <c r="G2787" t="s">
        <v>499</v>
      </c>
      <c r="I2787" t="s">
        <v>98</v>
      </c>
      <c r="L2787" t="s">
        <v>41</v>
      </c>
      <c r="N2787">
        <v>97220</v>
      </c>
      <c r="O2787" t="s">
        <v>14959</v>
      </c>
    </row>
    <row r="2788" spans="1:15" x14ac:dyDescent="0.2">
      <c r="A2788" t="s">
        <v>15022</v>
      </c>
      <c r="B2788" t="s">
        <v>81</v>
      </c>
      <c r="C2788" t="s">
        <v>15023</v>
      </c>
      <c r="D2788">
        <v>97220</v>
      </c>
      <c r="E2788" t="s">
        <v>82</v>
      </c>
      <c r="G2788" t="s">
        <v>3184</v>
      </c>
      <c r="H2788" t="s">
        <v>3110</v>
      </c>
      <c r="I2788" t="s">
        <v>98</v>
      </c>
      <c r="L2788" t="s">
        <v>41</v>
      </c>
      <c r="N2788">
        <v>97220</v>
      </c>
      <c r="O2788" t="s">
        <v>14959</v>
      </c>
    </row>
    <row r="2789" spans="1:15" x14ac:dyDescent="0.2">
      <c r="A2789" t="s">
        <v>15024</v>
      </c>
      <c r="B2789" t="s">
        <v>81</v>
      </c>
      <c r="C2789" t="s">
        <v>15025</v>
      </c>
      <c r="D2789">
        <v>97220</v>
      </c>
      <c r="E2789" t="s">
        <v>82</v>
      </c>
      <c r="G2789" t="s">
        <v>3184</v>
      </c>
      <c r="H2789" t="s">
        <v>3110</v>
      </c>
      <c r="I2789" t="s">
        <v>98</v>
      </c>
      <c r="L2789" t="s">
        <v>60</v>
      </c>
      <c r="N2789">
        <v>97220</v>
      </c>
      <c r="O2789" t="s">
        <v>14959</v>
      </c>
    </row>
    <row r="2790" spans="1:15" x14ac:dyDescent="0.2">
      <c r="A2790" t="s">
        <v>15026</v>
      </c>
      <c r="B2790" t="s">
        <v>91</v>
      </c>
      <c r="C2790" t="s">
        <v>15027</v>
      </c>
      <c r="D2790">
        <v>97220</v>
      </c>
      <c r="E2790" t="s">
        <v>92</v>
      </c>
      <c r="G2790" t="s">
        <v>3184</v>
      </c>
      <c r="H2790" t="s">
        <v>3110</v>
      </c>
      <c r="I2790" t="s">
        <v>98</v>
      </c>
      <c r="L2790" t="s">
        <v>60</v>
      </c>
      <c r="N2790">
        <v>97220</v>
      </c>
      <c r="O2790" t="s">
        <v>14959</v>
      </c>
    </row>
    <row r="2791" spans="1:15" x14ac:dyDescent="0.2">
      <c r="A2791" t="s">
        <v>15028</v>
      </c>
      <c r="B2791" t="s">
        <v>91</v>
      </c>
      <c r="C2791" t="s">
        <v>15029</v>
      </c>
      <c r="D2791">
        <v>97220</v>
      </c>
      <c r="E2791" t="s">
        <v>92</v>
      </c>
      <c r="G2791" t="s">
        <v>3184</v>
      </c>
      <c r="H2791" t="s">
        <v>3110</v>
      </c>
      <c r="I2791" t="s">
        <v>98</v>
      </c>
      <c r="L2791" t="s">
        <v>41</v>
      </c>
      <c r="N2791">
        <v>97220</v>
      </c>
      <c r="O2791" t="s">
        <v>14959</v>
      </c>
    </row>
    <row r="2792" spans="1:15" x14ac:dyDescent="0.2">
      <c r="A2792" t="s">
        <v>15030</v>
      </c>
      <c r="B2792" t="s">
        <v>91</v>
      </c>
      <c r="C2792" t="s">
        <v>15031</v>
      </c>
      <c r="D2792">
        <v>97220</v>
      </c>
      <c r="E2792" t="s">
        <v>92</v>
      </c>
      <c r="G2792" t="s">
        <v>3184</v>
      </c>
      <c r="H2792" t="s">
        <v>3110</v>
      </c>
      <c r="I2792" t="s">
        <v>98</v>
      </c>
      <c r="L2792" t="s">
        <v>41</v>
      </c>
      <c r="N2792">
        <v>97220</v>
      </c>
      <c r="O2792" t="s">
        <v>14959</v>
      </c>
    </row>
    <row r="2793" spans="1:15" x14ac:dyDescent="0.2">
      <c r="A2793" t="s">
        <v>15032</v>
      </c>
      <c r="B2793" t="s">
        <v>91</v>
      </c>
      <c r="C2793" t="s">
        <v>15033</v>
      </c>
      <c r="D2793">
        <v>97220</v>
      </c>
      <c r="E2793" t="s">
        <v>92</v>
      </c>
      <c r="G2793" t="s">
        <v>3184</v>
      </c>
      <c r="H2793" t="s">
        <v>3110</v>
      </c>
      <c r="I2793" t="s">
        <v>98</v>
      </c>
      <c r="L2793" t="s">
        <v>41</v>
      </c>
      <c r="N2793">
        <v>97220</v>
      </c>
      <c r="O2793" t="s">
        <v>14959</v>
      </c>
    </row>
    <row r="2794" spans="1:15" x14ac:dyDescent="0.2">
      <c r="A2794" t="s">
        <v>15034</v>
      </c>
      <c r="B2794" t="s">
        <v>1462</v>
      </c>
      <c r="C2794" t="s">
        <v>15035</v>
      </c>
      <c r="D2794">
        <v>97220</v>
      </c>
      <c r="E2794" t="s">
        <v>1463</v>
      </c>
      <c r="I2794" t="s">
        <v>96</v>
      </c>
      <c r="L2794" t="s">
        <v>41</v>
      </c>
      <c r="N2794">
        <v>97220</v>
      </c>
      <c r="O2794" t="s">
        <v>14959</v>
      </c>
    </row>
    <row r="2795" spans="1:15" x14ac:dyDescent="0.2">
      <c r="A2795" t="s">
        <v>15036</v>
      </c>
      <c r="B2795" t="s">
        <v>1462</v>
      </c>
      <c r="C2795" t="s">
        <v>15037</v>
      </c>
      <c r="D2795">
        <v>97220</v>
      </c>
      <c r="E2795" t="s">
        <v>1463</v>
      </c>
      <c r="I2795" t="s">
        <v>96</v>
      </c>
      <c r="L2795" t="s">
        <v>41</v>
      </c>
      <c r="N2795">
        <v>97220</v>
      </c>
      <c r="O2795" t="s">
        <v>14959</v>
      </c>
    </row>
    <row r="2796" spans="1:15" x14ac:dyDescent="0.2">
      <c r="A2796" t="s">
        <v>15038</v>
      </c>
      <c r="B2796" t="s">
        <v>1462</v>
      </c>
      <c r="C2796" t="s">
        <v>15039</v>
      </c>
      <c r="D2796">
        <v>97220</v>
      </c>
      <c r="E2796" t="s">
        <v>1463</v>
      </c>
      <c r="I2796" t="s">
        <v>96</v>
      </c>
      <c r="L2796" t="s">
        <v>41</v>
      </c>
      <c r="N2796">
        <v>97220</v>
      </c>
      <c r="O2796" t="s">
        <v>14959</v>
      </c>
    </row>
    <row r="2797" spans="1:15" x14ac:dyDescent="0.2">
      <c r="A2797" t="s">
        <v>15040</v>
      </c>
      <c r="B2797" t="s">
        <v>1462</v>
      </c>
      <c r="C2797" t="s">
        <v>15041</v>
      </c>
      <c r="D2797">
        <v>97220</v>
      </c>
      <c r="E2797" t="s">
        <v>1463</v>
      </c>
      <c r="I2797" t="s">
        <v>96</v>
      </c>
      <c r="L2797" t="s">
        <v>41</v>
      </c>
      <c r="N2797">
        <v>97220</v>
      </c>
      <c r="O2797" t="s">
        <v>14959</v>
      </c>
    </row>
    <row r="2798" spans="1:15" x14ac:dyDescent="0.2">
      <c r="A2798" t="s">
        <v>15042</v>
      </c>
      <c r="B2798" t="s">
        <v>173</v>
      </c>
      <c r="C2798" t="s">
        <v>15043</v>
      </c>
      <c r="D2798">
        <v>97220</v>
      </c>
      <c r="E2798" t="s">
        <v>174</v>
      </c>
      <c r="G2798" t="s">
        <v>499</v>
      </c>
      <c r="H2798" t="s">
        <v>8183</v>
      </c>
      <c r="I2798" t="s">
        <v>96</v>
      </c>
      <c r="L2798" t="s">
        <v>60</v>
      </c>
      <c r="N2798">
        <v>97220</v>
      </c>
      <c r="O2798" t="s">
        <v>14959</v>
      </c>
    </row>
    <row r="2799" spans="1:15" x14ac:dyDescent="0.2">
      <c r="A2799" t="s">
        <v>15044</v>
      </c>
      <c r="B2799" t="s">
        <v>173</v>
      </c>
      <c r="C2799" t="s">
        <v>15045</v>
      </c>
      <c r="D2799">
        <v>97220</v>
      </c>
      <c r="E2799" t="s">
        <v>174</v>
      </c>
      <c r="G2799" t="s">
        <v>499</v>
      </c>
      <c r="H2799" t="s">
        <v>8183</v>
      </c>
      <c r="I2799" t="s">
        <v>96</v>
      </c>
      <c r="L2799" t="s">
        <v>41</v>
      </c>
      <c r="N2799">
        <v>97220</v>
      </c>
      <c r="O2799" t="s">
        <v>14959</v>
      </c>
    </row>
    <row r="2800" spans="1:15" x14ac:dyDescent="0.2">
      <c r="A2800" t="s">
        <v>15046</v>
      </c>
      <c r="B2800" t="s">
        <v>5614</v>
      </c>
      <c r="C2800" t="s">
        <v>15047</v>
      </c>
      <c r="D2800">
        <v>97220</v>
      </c>
      <c r="E2800" t="s">
        <v>5615</v>
      </c>
      <c r="F2800" t="s">
        <v>404</v>
      </c>
      <c r="I2800" t="s">
        <v>96</v>
      </c>
      <c r="J2800" t="s">
        <v>15048</v>
      </c>
      <c r="L2800" t="s">
        <v>41</v>
      </c>
      <c r="N2800">
        <v>97220</v>
      </c>
      <c r="O2800" t="s">
        <v>14959</v>
      </c>
    </row>
    <row r="2801" spans="1:15" x14ac:dyDescent="0.2">
      <c r="A2801" t="s">
        <v>15049</v>
      </c>
      <c r="B2801" t="s">
        <v>5614</v>
      </c>
      <c r="C2801" t="s">
        <v>15050</v>
      </c>
      <c r="D2801">
        <v>97220</v>
      </c>
      <c r="E2801" t="s">
        <v>5615</v>
      </c>
      <c r="F2801" t="s">
        <v>2197</v>
      </c>
      <c r="G2801" t="s">
        <v>5793</v>
      </c>
      <c r="I2801" t="s">
        <v>96</v>
      </c>
      <c r="J2801" t="s">
        <v>15051</v>
      </c>
      <c r="K2801" t="s">
        <v>7703</v>
      </c>
      <c r="L2801" t="s">
        <v>41</v>
      </c>
      <c r="N2801">
        <v>97220</v>
      </c>
      <c r="O2801" t="s">
        <v>14959</v>
      </c>
    </row>
    <row r="2802" spans="1:15" x14ac:dyDescent="0.2">
      <c r="A2802" t="s">
        <v>15052</v>
      </c>
      <c r="B2802" t="s">
        <v>5782</v>
      </c>
      <c r="C2802" t="s">
        <v>15053</v>
      </c>
      <c r="D2802">
        <v>97220</v>
      </c>
      <c r="E2802" t="s">
        <v>5783</v>
      </c>
      <c r="F2802" t="s">
        <v>1939</v>
      </c>
      <c r="G2802" t="s">
        <v>6090</v>
      </c>
      <c r="I2802" t="s">
        <v>96</v>
      </c>
      <c r="J2802" t="s">
        <v>15054</v>
      </c>
      <c r="K2802" t="s">
        <v>41</v>
      </c>
      <c r="N2802">
        <v>97220</v>
      </c>
      <c r="O2802" t="s">
        <v>14959</v>
      </c>
    </row>
    <row r="2803" spans="1:15" x14ac:dyDescent="0.2">
      <c r="A2803" t="s">
        <v>15055</v>
      </c>
      <c r="B2803" t="s">
        <v>5782</v>
      </c>
      <c r="C2803" t="s">
        <v>15056</v>
      </c>
      <c r="D2803">
        <v>97220</v>
      </c>
      <c r="E2803" t="s">
        <v>5783</v>
      </c>
      <c r="F2803" t="s">
        <v>2197</v>
      </c>
      <c r="G2803" t="s">
        <v>5790</v>
      </c>
      <c r="I2803" t="s">
        <v>96</v>
      </c>
      <c r="J2803" t="s">
        <v>235</v>
      </c>
      <c r="L2803" t="s">
        <v>41</v>
      </c>
      <c r="N2803">
        <v>97220</v>
      </c>
      <c r="O2803" t="s">
        <v>14959</v>
      </c>
    </row>
    <row r="2804" spans="1:15" x14ac:dyDescent="0.2">
      <c r="A2804" t="s">
        <v>15057</v>
      </c>
      <c r="B2804" t="s">
        <v>407</v>
      </c>
      <c r="C2804" t="s">
        <v>15058</v>
      </c>
      <c r="D2804">
        <v>97220</v>
      </c>
      <c r="E2804" t="s">
        <v>408</v>
      </c>
      <c r="F2804" t="s">
        <v>417</v>
      </c>
      <c r="G2804" t="s">
        <v>553</v>
      </c>
      <c r="I2804" t="s">
        <v>96</v>
      </c>
      <c r="J2804" t="s">
        <v>15059</v>
      </c>
      <c r="L2804" t="s">
        <v>41</v>
      </c>
      <c r="N2804">
        <v>97220</v>
      </c>
      <c r="O2804" t="s">
        <v>14959</v>
      </c>
    </row>
    <row r="2805" spans="1:15" x14ac:dyDescent="0.2">
      <c r="A2805" t="s">
        <v>15060</v>
      </c>
      <c r="B2805" t="s">
        <v>568</v>
      </c>
      <c r="C2805" t="s">
        <v>15061</v>
      </c>
      <c r="D2805">
        <v>97220</v>
      </c>
      <c r="E2805" t="s">
        <v>569</v>
      </c>
      <c r="F2805" t="s">
        <v>417</v>
      </c>
      <c r="G2805" t="s">
        <v>15062</v>
      </c>
      <c r="I2805" t="s">
        <v>172</v>
      </c>
      <c r="J2805" t="s">
        <v>15063</v>
      </c>
      <c r="L2805" t="s">
        <v>41</v>
      </c>
      <c r="N2805">
        <v>97220</v>
      </c>
      <c r="O2805" t="s">
        <v>14959</v>
      </c>
    </row>
    <row r="2806" spans="1:15" x14ac:dyDescent="0.2">
      <c r="A2806" t="s">
        <v>15064</v>
      </c>
      <c r="B2806" t="s">
        <v>181</v>
      </c>
      <c r="C2806" t="s">
        <v>15065</v>
      </c>
      <c r="D2806">
        <v>97220</v>
      </c>
      <c r="E2806" t="s">
        <v>182</v>
      </c>
      <c r="F2806" t="s">
        <v>4964</v>
      </c>
      <c r="I2806" t="s">
        <v>96</v>
      </c>
      <c r="L2806" t="s">
        <v>41</v>
      </c>
      <c r="N2806">
        <v>97220</v>
      </c>
      <c r="O2806" t="s">
        <v>14959</v>
      </c>
    </row>
    <row r="2807" spans="1:15" x14ac:dyDescent="0.2">
      <c r="A2807" t="s">
        <v>15066</v>
      </c>
      <c r="B2807" t="s">
        <v>181</v>
      </c>
      <c r="C2807" t="s">
        <v>15067</v>
      </c>
      <c r="D2807">
        <v>97220</v>
      </c>
      <c r="E2807" t="s">
        <v>182</v>
      </c>
      <c r="F2807" t="s">
        <v>1219</v>
      </c>
      <c r="I2807" t="s">
        <v>39</v>
      </c>
      <c r="L2807" t="s">
        <v>41</v>
      </c>
      <c r="N2807">
        <v>97220</v>
      </c>
      <c r="O2807" t="s">
        <v>14959</v>
      </c>
    </row>
    <row r="2808" spans="1:15" x14ac:dyDescent="0.2">
      <c r="A2808" t="s">
        <v>15068</v>
      </c>
      <c r="B2808" t="s">
        <v>380</v>
      </c>
      <c r="C2808" t="s">
        <v>15069</v>
      </c>
      <c r="D2808">
        <v>97220</v>
      </c>
      <c r="E2808" t="s">
        <v>381</v>
      </c>
      <c r="F2808" t="s">
        <v>122</v>
      </c>
      <c r="I2808" t="s">
        <v>420</v>
      </c>
      <c r="L2808" t="s">
        <v>41</v>
      </c>
      <c r="N2808">
        <v>97220</v>
      </c>
      <c r="O2808" t="s">
        <v>14959</v>
      </c>
    </row>
    <row r="2809" spans="1:15" x14ac:dyDescent="0.2">
      <c r="A2809" t="s">
        <v>15070</v>
      </c>
      <c r="B2809" t="s">
        <v>380</v>
      </c>
      <c r="C2809" t="s">
        <v>15071</v>
      </c>
      <c r="D2809">
        <v>97220</v>
      </c>
      <c r="E2809" t="s">
        <v>381</v>
      </c>
      <c r="F2809" t="s">
        <v>4343</v>
      </c>
      <c r="G2809" t="s">
        <v>15072</v>
      </c>
      <c r="I2809" t="s">
        <v>39</v>
      </c>
      <c r="J2809" t="s">
        <v>4966</v>
      </c>
      <c r="L2809" t="s">
        <v>41</v>
      </c>
      <c r="N2809">
        <v>97220</v>
      </c>
      <c r="O2809" t="s">
        <v>14959</v>
      </c>
    </row>
    <row r="2810" spans="1:15" x14ac:dyDescent="0.2">
      <c r="A2810" t="s">
        <v>15073</v>
      </c>
      <c r="B2810" t="s">
        <v>120</v>
      </c>
      <c r="C2810" t="s">
        <v>15074</v>
      </c>
      <c r="D2810">
        <v>97220</v>
      </c>
      <c r="E2810" t="s">
        <v>121</v>
      </c>
      <c r="F2810" t="s">
        <v>122</v>
      </c>
      <c r="G2810" t="s">
        <v>1594</v>
      </c>
      <c r="H2810" t="s">
        <v>1595</v>
      </c>
      <c r="I2810" t="s">
        <v>4968</v>
      </c>
      <c r="J2810" t="s">
        <v>4969</v>
      </c>
      <c r="L2810" t="s">
        <v>41</v>
      </c>
      <c r="N2810">
        <v>97220</v>
      </c>
      <c r="O2810" t="s">
        <v>14959</v>
      </c>
    </row>
    <row r="2811" spans="1:15" x14ac:dyDescent="0.2">
      <c r="A2811" t="s">
        <v>15075</v>
      </c>
      <c r="B2811" t="s">
        <v>223</v>
      </c>
      <c r="C2811" t="s">
        <v>15076</v>
      </c>
      <c r="D2811">
        <v>97220</v>
      </c>
      <c r="E2811" t="s">
        <v>224</v>
      </c>
      <c r="F2811" t="s">
        <v>1589</v>
      </c>
      <c r="G2811" t="s">
        <v>226</v>
      </c>
      <c r="H2811" t="s">
        <v>3440</v>
      </c>
      <c r="I2811" t="s">
        <v>2267</v>
      </c>
      <c r="J2811" t="s">
        <v>15077</v>
      </c>
      <c r="L2811" t="s">
        <v>41</v>
      </c>
      <c r="N2811">
        <v>97220</v>
      </c>
      <c r="O2811" t="s">
        <v>14959</v>
      </c>
    </row>
    <row r="2812" spans="1:15" x14ac:dyDescent="0.2">
      <c r="A2812" t="s">
        <v>15078</v>
      </c>
      <c r="B2812" t="s">
        <v>223</v>
      </c>
      <c r="C2812" t="s">
        <v>15079</v>
      </c>
      <c r="D2812">
        <v>97220</v>
      </c>
      <c r="E2812" t="s">
        <v>224</v>
      </c>
      <c r="F2812" t="s">
        <v>14139</v>
      </c>
      <c r="G2812" t="s">
        <v>15080</v>
      </c>
      <c r="L2812" t="s">
        <v>41</v>
      </c>
      <c r="M2812" t="s">
        <v>4973</v>
      </c>
      <c r="N2812">
        <v>97220</v>
      </c>
      <c r="O2812" t="s">
        <v>14959</v>
      </c>
    </row>
    <row r="2813" spans="1:15" x14ac:dyDescent="0.2">
      <c r="A2813" t="s">
        <v>15081</v>
      </c>
      <c r="B2813" t="s">
        <v>661</v>
      </c>
      <c r="C2813" t="s">
        <v>15082</v>
      </c>
      <c r="D2813">
        <v>97220</v>
      </c>
      <c r="E2813" t="s">
        <v>662</v>
      </c>
      <c r="F2813" t="s">
        <v>657</v>
      </c>
      <c r="G2813" t="s">
        <v>1600</v>
      </c>
      <c r="I2813" t="s">
        <v>1596</v>
      </c>
      <c r="J2813" t="s">
        <v>4967</v>
      </c>
      <c r="L2813" t="s">
        <v>41</v>
      </c>
      <c r="N2813">
        <v>97220</v>
      </c>
      <c r="O2813" t="s">
        <v>14959</v>
      </c>
    </row>
    <row r="2814" spans="1:15" x14ac:dyDescent="0.2">
      <c r="A2814" t="s">
        <v>15083</v>
      </c>
      <c r="B2814" t="s">
        <v>676</v>
      </c>
      <c r="C2814" t="s">
        <v>15084</v>
      </c>
      <c r="D2814">
        <v>97220</v>
      </c>
      <c r="E2814" t="s">
        <v>677</v>
      </c>
      <c r="F2814" t="s">
        <v>4974</v>
      </c>
      <c r="I2814" t="s">
        <v>70</v>
      </c>
      <c r="L2814" t="s">
        <v>41</v>
      </c>
      <c r="N2814">
        <v>97220</v>
      </c>
      <c r="O2814" t="s">
        <v>14959</v>
      </c>
    </row>
    <row r="2815" spans="1:15" x14ac:dyDescent="0.2">
      <c r="A2815" t="s">
        <v>15085</v>
      </c>
      <c r="B2815" t="s">
        <v>746</v>
      </c>
      <c r="C2815" t="s">
        <v>15086</v>
      </c>
      <c r="D2815">
        <v>97220</v>
      </c>
      <c r="E2815" t="s">
        <v>747</v>
      </c>
      <c r="F2815" t="s">
        <v>12454</v>
      </c>
      <c r="G2815" t="s">
        <v>2805</v>
      </c>
      <c r="H2815" t="s">
        <v>748</v>
      </c>
      <c r="I2815" t="s">
        <v>39</v>
      </c>
      <c r="L2815" t="s">
        <v>41</v>
      </c>
      <c r="N2815">
        <v>97220</v>
      </c>
      <c r="O2815" t="s">
        <v>14959</v>
      </c>
    </row>
    <row r="2816" spans="1:15" x14ac:dyDescent="0.2">
      <c r="A2816" t="s">
        <v>15087</v>
      </c>
      <c r="B2816" t="s">
        <v>931</v>
      </c>
      <c r="C2816" t="s">
        <v>15088</v>
      </c>
      <c r="D2816">
        <v>97220</v>
      </c>
      <c r="E2816" t="s">
        <v>932</v>
      </c>
      <c r="I2816" t="s">
        <v>98</v>
      </c>
      <c r="K2816" t="s">
        <v>4975</v>
      </c>
      <c r="L2816" t="s">
        <v>41</v>
      </c>
      <c r="N2816">
        <v>97220</v>
      </c>
      <c r="O2816" t="s">
        <v>14959</v>
      </c>
    </row>
    <row r="2817" spans="1:15" x14ac:dyDescent="0.2">
      <c r="A2817" t="s">
        <v>15089</v>
      </c>
      <c r="B2817" t="s">
        <v>2454</v>
      </c>
      <c r="C2817" t="s">
        <v>15090</v>
      </c>
      <c r="D2817">
        <v>97220</v>
      </c>
      <c r="E2817" t="s">
        <v>2455</v>
      </c>
      <c r="F2817" t="s">
        <v>4976</v>
      </c>
      <c r="I2817" t="s">
        <v>70</v>
      </c>
      <c r="L2817" t="s">
        <v>41</v>
      </c>
      <c r="N2817">
        <v>97220</v>
      </c>
      <c r="O2817" t="s">
        <v>14959</v>
      </c>
    </row>
    <row r="2818" spans="1:15" x14ac:dyDescent="0.2">
      <c r="A2818" t="s">
        <v>15091</v>
      </c>
      <c r="B2818" t="s">
        <v>649</v>
      </c>
      <c r="C2818" t="s">
        <v>15092</v>
      </c>
      <c r="D2818">
        <v>97220</v>
      </c>
      <c r="E2818" t="s">
        <v>650</v>
      </c>
      <c r="F2818" t="s">
        <v>651</v>
      </c>
      <c r="G2818" t="s">
        <v>1030</v>
      </c>
      <c r="I2818" t="s">
        <v>70</v>
      </c>
      <c r="L2818" t="s">
        <v>41</v>
      </c>
      <c r="N2818">
        <v>97220</v>
      </c>
      <c r="O2818" t="s">
        <v>14959</v>
      </c>
    </row>
    <row r="2819" spans="1:15" x14ac:dyDescent="0.2">
      <c r="A2819" t="s">
        <v>15093</v>
      </c>
      <c r="B2819" t="s">
        <v>608</v>
      </c>
      <c r="C2819" t="s">
        <v>15094</v>
      </c>
      <c r="D2819">
        <v>97220</v>
      </c>
      <c r="E2819" t="s">
        <v>609</v>
      </c>
      <c r="F2819" t="s">
        <v>4962</v>
      </c>
      <c r="I2819" t="s">
        <v>420</v>
      </c>
      <c r="L2819" t="s">
        <v>41</v>
      </c>
      <c r="N2819">
        <v>97220</v>
      </c>
      <c r="O2819" t="s">
        <v>14959</v>
      </c>
    </row>
    <row r="2820" spans="1:15" x14ac:dyDescent="0.2">
      <c r="A2820" t="s">
        <v>15095</v>
      </c>
      <c r="B2820" t="s">
        <v>335</v>
      </c>
      <c r="C2820" t="s">
        <v>15096</v>
      </c>
      <c r="D2820">
        <v>97220</v>
      </c>
      <c r="E2820" t="s">
        <v>336</v>
      </c>
      <c r="I2820" t="s">
        <v>70</v>
      </c>
      <c r="L2820" t="s">
        <v>41</v>
      </c>
      <c r="N2820">
        <v>97220</v>
      </c>
      <c r="O2820" t="s">
        <v>14959</v>
      </c>
    </row>
    <row r="2821" spans="1:15" x14ac:dyDescent="0.2">
      <c r="A2821" t="s">
        <v>15097</v>
      </c>
      <c r="B2821" t="s">
        <v>392</v>
      </c>
      <c r="C2821" t="s">
        <v>15098</v>
      </c>
      <c r="D2821">
        <v>97220</v>
      </c>
      <c r="E2821" t="s">
        <v>393</v>
      </c>
      <c r="F2821" t="s">
        <v>882</v>
      </c>
      <c r="I2821" t="s">
        <v>3510</v>
      </c>
      <c r="L2821" t="s">
        <v>41</v>
      </c>
      <c r="N2821">
        <v>97220</v>
      </c>
      <c r="O2821" t="s">
        <v>14959</v>
      </c>
    </row>
    <row r="2822" spans="1:15" x14ac:dyDescent="0.2">
      <c r="A2822" t="s">
        <v>15099</v>
      </c>
      <c r="B2822" t="s">
        <v>604</v>
      </c>
      <c r="C2822" t="s">
        <v>15100</v>
      </c>
      <c r="D2822">
        <v>97220</v>
      </c>
      <c r="E2822" t="s">
        <v>605</v>
      </c>
      <c r="F2822" t="s">
        <v>1584</v>
      </c>
      <c r="H2822" t="s">
        <v>4979</v>
      </c>
      <c r="I2822" t="s">
        <v>4980</v>
      </c>
      <c r="L2822" t="s">
        <v>41</v>
      </c>
      <c r="N2822">
        <v>97220</v>
      </c>
      <c r="O2822" t="s">
        <v>14959</v>
      </c>
    </row>
    <row r="2823" spans="1:15" x14ac:dyDescent="0.2">
      <c r="A2823" t="s">
        <v>15101</v>
      </c>
      <c r="B2823" t="s">
        <v>254</v>
      </c>
      <c r="C2823" t="s">
        <v>15102</v>
      </c>
      <c r="D2823">
        <v>97220</v>
      </c>
      <c r="E2823" t="s">
        <v>255</v>
      </c>
      <c r="F2823" t="s">
        <v>122</v>
      </c>
      <c r="G2823" t="s">
        <v>4981</v>
      </c>
      <c r="K2823" t="s">
        <v>4982</v>
      </c>
      <c r="N2823">
        <v>97220</v>
      </c>
      <c r="O2823" t="s">
        <v>14959</v>
      </c>
    </row>
    <row r="2824" spans="1:15" x14ac:dyDescent="0.2">
      <c r="A2824" t="s">
        <v>15103</v>
      </c>
      <c r="B2824" t="s">
        <v>8416</v>
      </c>
      <c r="C2824" t="s">
        <v>15104</v>
      </c>
      <c r="D2824">
        <v>97220</v>
      </c>
      <c r="E2824" t="s">
        <v>8418</v>
      </c>
      <c r="F2824" t="s">
        <v>9880</v>
      </c>
      <c r="I2824" t="s">
        <v>145</v>
      </c>
      <c r="L2824" t="s">
        <v>41</v>
      </c>
      <c r="N2824">
        <v>97220</v>
      </c>
      <c r="O2824" t="s">
        <v>14959</v>
      </c>
    </row>
    <row r="2825" spans="1:15" x14ac:dyDescent="0.2">
      <c r="A2825" t="s">
        <v>15105</v>
      </c>
      <c r="B2825" t="s">
        <v>8416</v>
      </c>
      <c r="C2825" t="s">
        <v>15106</v>
      </c>
      <c r="D2825">
        <v>97220</v>
      </c>
      <c r="E2825" t="s">
        <v>8418</v>
      </c>
      <c r="F2825" t="s">
        <v>9880</v>
      </c>
      <c r="I2825" t="s">
        <v>145</v>
      </c>
      <c r="L2825" t="s">
        <v>41</v>
      </c>
      <c r="N2825">
        <v>97220</v>
      </c>
      <c r="O2825" t="s">
        <v>14959</v>
      </c>
    </row>
    <row r="2826" spans="1:15" x14ac:dyDescent="0.2">
      <c r="A2826" t="s">
        <v>15107</v>
      </c>
      <c r="B2826" t="s">
        <v>8416</v>
      </c>
      <c r="C2826" t="s">
        <v>15108</v>
      </c>
      <c r="D2826">
        <v>97220</v>
      </c>
      <c r="E2826" t="s">
        <v>8418</v>
      </c>
      <c r="F2826" t="s">
        <v>9880</v>
      </c>
      <c r="I2826" t="s">
        <v>145</v>
      </c>
      <c r="L2826" t="s">
        <v>41</v>
      </c>
      <c r="N2826">
        <v>97220</v>
      </c>
      <c r="O2826" t="s">
        <v>14959</v>
      </c>
    </row>
    <row r="2827" spans="1:15" x14ac:dyDescent="0.2">
      <c r="A2827" t="s">
        <v>15109</v>
      </c>
      <c r="B2827" t="s">
        <v>8416</v>
      </c>
      <c r="C2827" t="s">
        <v>15110</v>
      </c>
      <c r="D2827">
        <v>97220</v>
      </c>
      <c r="E2827" t="s">
        <v>8418</v>
      </c>
      <c r="F2827" t="s">
        <v>8426</v>
      </c>
      <c r="I2827" t="s">
        <v>145</v>
      </c>
      <c r="L2827" t="s">
        <v>41</v>
      </c>
      <c r="N2827">
        <v>97220</v>
      </c>
      <c r="O2827" t="s">
        <v>14959</v>
      </c>
    </row>
    <row r="2828" spans="1:15" x14ac:dyDescent="0.2">
      <c r="A2828" t="s">
        <v>15111</v>
      </c>
      <c r="B2828" t="s">
        <v>8416</v>
      </c>
      <c r="C2828" t="s">
        <v>15112</v>
      </c>
      <c r="D2828">
        <v>97220</v>
      </c>
      <c r="E2828" t="s">
        <v>8418</v>
      </c>
      <c r="F2828" t="s">
        <v>8426</v>
      </c>
      <c r="I2828" t="s">
        <v>145</v>
      </c>
      <c r="L2828" t="s">
        <v>41</v>
      </c>
      <c r="N2828">
        <v>97220</v>
      </c>
      <c r="O2828" t="s">
        <v>14959</v>
      </c>
    </row>
    <row r="2829" spans="1:15" x14ac:dyDescent="0.2">
      <c r="A2829" t="s">
        <v>15113</v>
      </c>
      <c r="B2829" t="s">
        <v>9900</v>
      </c>
      <c r="C2829" t="s">
        <v>15114</v>
      </c>
      <c r="D2829">
        <v>97220</v>
      </c>
      <c r="E2829" t="s">
        <v>9902</v>
      </c>
      <c r="F2829" t="s">
        <v>10487</v>
      </c>
      <c r="G2829" t="s">
        <v>14530</v>
      </c>
      <c r="J2829" t="s">
        <v>70</v>
      </c>
      <c r="K2829" t="s">
        <v>15115</v>
      </c>
      <c r="L2829" t="s">
        <v>41</v>
      </c>
      <c r="M2829" t="s">
        <v>15116</v>
      </c>
      <c r="N2829">
        <v>97220</v>
      </c>
      <c r="O2829" t="s">
        <v>14959</v>
      </c>
    </row>
    <row r="2830" spans="1:15" x14ac:dyDescent="0.2">
      <c r="A2830" t="s">
        <v>15117</v>
      </c>
      <c r="B2830" t="s">
        <v>8371</v>
      </c>
      <c r="C2830" t="s">
        <v>15118</v>
      </c>
      <c r="D2830">
        <v>97220</v>
      </c>
      <c r="E2830" t="s">
        <v>8373</v>
      </c>
      <c r="F2830" t="s">
        <v>4179</v>
      </c>
      <c r="G2830" t="s">
        <v>12521</v>
      </c>
      <c r="I2830" t="s">
        <v>70</v>
      </c>
      <c r="J2830" t="s">
        <v>15119</v>
      </c>
      <c r="L2830" t="s">
        <v>41</v>
      </c>
      <c r="M2830" t="s">
        <v>15120</v>
      </c>
      <c r="N2830">
        <v>97220</v>
      </c>
      <c r="O2830" t="s">
        <v>14959</v>
      </c>
    </row>
    <row r="2831" spans="1:15" x14ac:dyDescent="0.2">
      <c r="A2831" t="s">
        <v>15121</v>
      </c>
      <c r="B2831" t="s">
        <v>264</v>
      </c>
      <c r="C2831" t="s">
        <v>15122</v>
      </c>
      <c r="D2831">
        <v>97217</v>
      </c>
      <c r="E2831" t="s">
        <v>265</v>
      </c>
      <c r="G2831" t="s">
        <v>12290</v>
      </c>
      <c r="H2831" t="s">
        <v>313</v>
      </c>
      <c r="J2831" t="s">
        <v>15123</v>
      </c>
      <c r="L2831" t="s">
        <v>41</v>
      </c>
      <c r="N2831">
        <v>97217</v>
      </c>
      <c r="O2831" t="s">
        <v>14188</v>
      </c>
    </row>
    <row r="2832" spans="1:15" x14ac:dyDescent="0.2">
      <c r="A2832" t="s">
        <v>15124</v>
      </c>
      <c r="B2832" t="s">
        <v>112</v>
      </c>
      <c r="C2832" t="s">
        <v>15125</v>
      </c>
      <c r="D2832">
        <v>97217</v>
      </c>
      <c r="E2832" t="s">
        <v>113</v>
      </c>
      <c r="G2832" t="s">
        <v>12290</v>
      </c>
      <c r="J2832" t="s">
        <v>3510</v>
      </c>
      <c r="L2832" t="s">
        <v>60</v>
      </c>
      <c r="N2832">
        <v>97217</v>
      </c>
      <c r="O2832" t="s">
        <v>14188</v>
      </c>
    </row>
    <row r="2833" spans="1:15" x14ac:dyDescent="0.2">
      <c r="A2833" t="s">
        <v>15126</v>
      </c>
      <c r="B2833" t="s">
        <v>35</v>
      </c>
      <c r="C2833" t="s">
        <v>15127</v>
      </c>
      <c r="D2833">
        <v>97217</v>
      </c>
      <c r="E2833" t="s">
        <v>36</v>
      </c>
      <c r="H2833" t="s">
        <v>516</v>
      </c>
      <c r="J2833" t="s">
        <v>39</v>
      </c>
      <c r="L2833" t="s">
        <v>41</v>
      </c>
      <c r="N2833">
        <v>97217</v>
      </c>
      <c r="O2833" t="s">
        <v>14188</v>
      </c>
    </row>
    <row r="2834" spans="1:15" x14ac:dyDescent="0.2">
      <c r="A2834" t="s">
        <v>15128</v>
      </c>
      <c r="B2834" t="s">
        <v>115</v>
      </c>
      <c r="C2834" t="s">
        <v>15129</v>
      </c>
      <c r="D2834">
        <v>97217</v>
      </c>
      <c r="E2834" t="s">
        <v>116</v>
      </c>
      <c r="G2834" t="s">
        <v>291</v>
      </c>
      <c r="I2834" t="s">
        <v>39</v>
      </c>
      <c r="K2834" t="s">
        <v>41</v>
      </c>
      <c r="N2834">
        <v>97217</v>
      </c>
      <c r="O2834" t="s">
        <v>14188</v>
      </c>
    </row>
    <row r="2835" spans="1:15" x14ac:dyDescent="0.2">
      <c r="A2835" t="s">
        <v>15130</v>
      </c>
      <c r="B2835" t="s">
        <v>115</v>
      </c>
      <c r="C2835" t="s">
        <v>15131</v>
      </c>
      <c r="D2835">
        <v>97217</v>
      </c>
      <c r="E2835" t="s">
        <v>116</v>
      </c>
      <c r="G2835" t="s">
        <v>291</v>
      </c>
      <c r="I2835" t="s">
        <v>39</v>
      </c>
      <c r="K2835" t="s">
        <v>41</v>
      </c>
      <c r="N2835">
        <v>97217</v>
      </c>
      <c r="O2835" t="s">
        <v>14188</v>
      </c>
    </row>
    <row r="2836" spans="1:15" x14ac:dyDescent="0.2">
      <c r="A2836" t="s">
        <v>15132</v>
      </c>
      <c r="B2836" t="s">
        <v>208</v>
      </c>
      <c r="C2836" t="s">
        <v>15133</v>
      </c>
      <c r="D2836">
        <v>97217</v>
      </c>
      <c r="E2836" t="s">
        <v>209</v>
      </c>
      <c r="I2836" t="s">
        <v>98</v>
      </c>
      <c r="K2836" t="s">
        <v>41</v>
      </c>
      <c r="N2836">
        <v>97217</v>
      </c>
      <c r="O2836" t="s">
        <v>14188</v>
      </c>
    </row>
    <row r="2837" spans="1:15" x14ac:dyDescent="0.2">
      <c r="A2837" t="s">
        <v>15134</v>
      </c>
      <c r="B2837" t="s">
        <v>115</v>
      </c>
      <c r="C2837" t="s">
        <v>15135</v>
      </c>
      <c r="D2837">
        <v>97217</v>
      </c>
      <c r="E2837" t="s">
        <v>116</v>
      </c>
      <c r="G2837" t="s">
        <v>291</v>
      </c>
      <c r="I2837" t="s">
        <v>39</v>
      </c>
      <c r="K2837" t="s">
        <v>41</v>
      </c>
      <c r="N2837">
        <v>97217</v>
      </c>
      <c r="O2837" t="s">
        <v>14188</v>
      </c>
    </row>
    <row r="2838" spans="1:15" x14ac:dyDescent="0.2">
      <c r="A2838" t="s">
        <v>15136</v>
      </c>
      <c r="B2838" t="s">
        <v>115</v>
      </c>
      <c r="C2838" t="s">
        <v>15137</v>
      </c>
      <c r="D2838">
        <v>97217</v>
      </c>
      <c r="E2838" t="s">
        <v>116</v>
      </c>
      <c r="G2838" t="s">
        <v>15138</v>
      </c>
      <c r="H2838" t="s">
        <v>15139</v>
      </c>
      <c r="I2838" t="s">
        <v>140</v>
      </c>
      <c r="K2838" t="s">
        <v>41</v>
      </c>
      <c r="N2838">
        <v>97217</v>
      </c>
      <c r="O2838" t="s">
        <v>14188</v>
      </c>
    </row>
    <row r="2839" spans="1:15" x14ac:dyDescent="0.2">
      <c r="A2839" t="s">
        <v>15140</v>
      </c>
      <c r="B2839" t="s">
        <v>115</v>
      </c>
      <c r="C2839" t="s">
        <v>15141</v>
      </c>
      <c r="D2839">
        <v>97217</v>
      </c>
      <c r="E2839" t="s">
        <v>116</v>
      </c>
      <c r="G2839" t="s">
        <v>291</v>
      </c>
      <c r="I2839" t="s">
        <v>39</v>
      </c>
      <c r="K2839" t="s">
        <v>41</v>
      </c>
      <c r="N2839">
        <v>97217</v>
      </c>
      <c r="O2839" t="s">
        <v>14188</v>
      </c>
    </row>
    <row r="2840" spans="1:15" x14ac:dyDescent="0.2">
      <c r="A2840" t="s">
        <v>15142</v>
      </c>
      <c r="B2840" t="s">
        <v>115</v>
      </c>
      <c r="C2840" t="s">
        <v>15143</v>
      </c>
      <c r="D2840">
        <v>97217</v>
      </c>
      <c r="E2840" t="s">
        <v>116</v>
      </c>
      <c r="G2840" t="s">
        <v>15139</v>
      </c>
      <c r="H2840" t="s">
        <v>15144</v>
      </c>
      <c r="I2840" t="s">
        <v>145</v>
      </c>
      <c r="K2840" t="s">
        <v>41</v>
      </c>
      <c r="N2840">
        <v>97217</v>
      </c>
      <c r="O2840" t="s">
        <v>14188</v>
      </c>
    </row>
    <row r="2841" spans="1:15" x14ac:dyDescent="0.2">
      <c r="A2841" t="s">
        <v>15145</v>
      </c>
      <c r="B2841" t="s">
        <v>279</v>
      </c>
      <c r="C2841" t="s">
        <v>15146</v>
      </c>
      <c r="D2841">
        <v>97217</v>
      </c>
      <c r="E2841" t="s">
        <v>280</v>
      </c>
      <c r="H2841" t="s">
        <v>15147</v>
      </c>
      <c r="I2841" t="s">
        <v>98</v>
      </c>
      <c r="K2841" t="s">
        <v>41</v>
      </c>
      <c r="N2841">
        <v>97217</v>
      </c>
      <c r="O2841" t="s">
        <v>14188</v>
      </c>
    </row>
    <row r="2842" spans="1:15" x14ac:dyDescent="0.2">
      <c r="A2842" t="s">
        <v>15148</v>
      </c>
      <c r="B2842" t="s">
        <v>442</v>
      </c>
      <c r="C2842" t="s">
        <v>15149</v>
      </c>
      <c r="D2842">
        <v>97217</v>
      </c>
      <c r="E2842" t="s">
        <v>443</v>
      </c>
      <c r="I2842" t="s">
        <v>98</v>
      </c>
      <c r="K2842" t="s">
        <v>41</v>
      </c>
      <c r="N2842">
        <v>97217</v>
      </c>
      <c r="O2842" t="s">
        <v>14188</v>
      </c>
    </row>
    <row r="2843" spans="1:15" x14ac:dyDescent="0.2">
      <c r="A2843" t="s">
        <v>15150</v>
      </c>
      <c r="B2843" t="s">
        <v>208</v>
      </c>
      <c r="C2843" t="s">
        <v>15151</v>
      </c>
      <c r="D2843">
        <v>97217</v>
      </c>
      <c r="E2843" t="s">
        <v>209</v>
      </c>
      <c r="G2843" t="s">
        <v>15152</v>
      </c>
      <c r="I2843" t="s">
        <v>140</v>
      </c>
      <c r="K2843" t="s">
        <v>41</v>
      </c>
      <c r="N2843">
        <v>97217</v>
      </c>
      <c r="O2843" t="s">
        <v>14188</v>
      </c>
    </row>
    <row r="2844" spans="1:15" x14ac:dyDescent="0.2">
      <c r="A2844" t="s">
        <v>298</v>
      </c>
      <c r="B2844" t="s">
        <v>208</v>
      </c>
      <c r="C2844" t="s">
        <v>15153</v>
      </c>
      <c r="D2844">
        <v>97217</v>
      </c>
      <c r="E2844" t="s">
        <v>209</v>
      </c>
      <c r="I2844" t="s">
        <v>98</v>
      </c>
      <c r="K2844" t="s">
        <v>41</v>
      </c>
      <c r="N2844">
        <v>97217</v>
      </c>
      <c r="O2844" t="s">
        <v>14188</v>
      </c>
    </row>
    <row r="2845" spans="1:15" x14ac:dyDescent="0.2">
      <c r="A2845" t="s">
        <v>15154</v>
      </c>
      <c r="B2845" t="s">
        <v>208</v>
      </c>
      <c r="C2845" t="s">
        <v>15155</v>
      </c>
      <c r="D2845">
        <v>97217</v>
      </c>
      <c r="E2845" t="s">
        <v>209</v>
      </c>
      <c r="I2845" t="s">
        <v>98</v>
      </c>
      <c r="K2845" t="s">
        <v>41</v>
      </c>
      <c r="N2845">
        <v>97217</v>
      </c>
      <c r="O2845" t="s">
        <v>14188</v>
      </c>
    </row>
    <row r="2846" spans="1:15" x14ac:dyDescent="0.2">
      <c r="A2846" t="s">
        <v>15156</v>
      </c>
      <c r="B2846" t="s">
        <v>500</v>
      </c>
      <c r="C2846" t="s">
        <v>15157</v>
      </c>
      <c r="D2846">
        <v>97217</v>
      </c>
      <c r="E2846" t="s">
        <v>501</v>
      </c>
      <c r="F2846" t="s">
        <v>69</v>
      </c>
      <c r="G2846" t="s">
        <v>1543</v>
      </c>
      <c r="I2846" t="s">
        <v>96</v>
      </c>
      <c r="K2846" t="s">
        <v>41</v>
      </c>
      <c r="N2846">
        <v>97217</v>
      </c>
      <c r="O2846" t="s">
        <v>14188</v>
      </c>
    </row>
    <row r="2847" spans="1:15" x14ac:dyDescent="0.2">
      <c r="A2847" t="s">
        <v>2986</v>
      </c>
      <c r="B2847" t="s">
        <v>500</v>
      </c>
      <c r="C2847" t="s">
        <v>15158</v>
      </c>
      <c r="D2847">
        <v>97217</v>
      </c>
      <c r="E2847" t="s">
        <v>501</v>
      </c>
      <c r="F2847" t="s">
        <v>69</v>
      </c>
      <c r="G2847" t="s">
        <v>1543</v>
      </c>
      <c r="I2847" t="s">
        <v>96</v>
      </c>
      <c r="K2847" t="s">
        <v>60</v>
      </c>
      <c r="N2847">
        <v>97217</v>
      </c>
      <c r="O2847" t="s">
        <v>14188</v>
      </c>
    </row>
    <row r="2848" spans="1:15" x14ac:dyDescent="0.2">
      <c r="A2848" t="s">
        <v>15159</v>
      </c>
      <c r="B2848" t="s">
        <v>219</v>
      </c>
      <c r="C2848" t="s">
        <v>15160</v>
      </c>
      <c r="D2848">
        <v>97217</v>
      </c>
      <c r="E2848" t="s">
        <v>220</v>
      </c>
      <c r="J2848" t="s">
        <v>1547</v>
      </c>
      <c r="L2848" t="s">
        <v>41</v>
      </c>
      <c r="N2848">
        <v>97217</v>
      </c>
      <c r="O2848" t="s">
        <v>14188</v>
      </c>
    </row>
    <row r="2849" spans="1:15" x14ac:dyDescent="0.2">
      <c r="A2849" t="s">
        <v>15161</v>
      </c>
      <c r="B2849" t="s">
        <v>219</v>
      </c>
      <c r="C2849" t="s">
        <v>15162</v>
      </c>
      <c r="D2849">
        <v>97217</v>
      </c>
      <c r="E2849" t="s">
        <v>220</v>
      </c>
      <c r="J2849" t="s">
        <v>1547</v>
      </c>
      <c r="L2849" t="s">
        <v>41</v>
      </c>
      <c r="N2849">
        <v>97217</v>
      </c>
      <c r="O2849" t="s">
        <v>14188</v>
      </c>
    </row>
    <row r="2850" spans="1:15" x14ac:dyDescent="0.2">
      <c r="A2850" t="s">
        <v>15163</v>
      </c>
      <c r="B2850" t="s">
        <v>219</v>
      </c>
      <c r="C2850" t="s">
        <v>15164</v>
      </c>
      <c r="D2850">
        <v>97217</v>
      </c>
      <c r="E2850" t="s">
        <v>220</v>
      </c>
      <c r="J2850" t="s">
        <v>1547</v>
      </c>
      <c r="L2850" t="s">
        <v>41</v>
      </c>
      <c r="N2850">
        <v>97217</v>
      </c>
      <c r="O2850" t="s">
        <v>14188</v>
      </c>
    </row>
    <row r="2851" spans="1:15" x14ac:dyDescent="0.2">
      <c r="A2851" t="s">
        <v>15165</v>
      </c>
      <c r="B2851" t="s">
        <v>219</v>
      </c>
      <c r="C2851" t="s">
        <v>15166</v>
      </c>
      <c r="D2851">
        <v>97217</v>
      </c>
      <c r="E2851" t="s">
        <v>220</v>
      </c>
      <c r="J2851" t="s">
        <v>1547</v>
      </c>
      <c r="L2851" t="s">
        <v>41</v>
      </c>
      <c r="N2851">
        <v>97217</v>
      </c>
      <c r="O2851" t="s">
        <v>14188</v>
      </c>
    </row>
    <row r="2852" spans="1:15" x14ac:dyDescent="0.2">
      <c r="A2852" t="s">
        <v>15167</v>
      </c>
      <c r="B2852" t="s">
        <v>219</v>
      </c>
      <c r="C2852" t="s">
        <v>15168</v>
      </c>
      <c r="D2852">
        <v>97217</v>
      </c>
      <c r="E2852" t="s">
        <v>220</v>
      </c>
      <c r="J2852" t="s">
        <v>1547</v>
      </c>
      <c r="L2852" t="s">
        <v>41</v>
      </c>
      <c r="N2852">
        <v>97217</v>
      </c>
      <c r="O2852" t="s">
        <v>14188</v>
      </c>
    </row>
    <row r="2853" spans="1:15" x14ac:dyDescent="0.2">
      <c r="A2853" t="s">
        <v>15169</v>
      </c>
      <c r="B2853" t="s">
        <v>219</v>
      </c>
      <c r="C2853" t="s">
        <v>15170</v>
      </c>
      <c r="D2853">
        <v>97217</v>
      </c>
      <c r="E2853" t="s">
        <v>220</v>
      </c>
      <c r="J2853" t="s">
        <v>1547</v>
      </c>
      <c r="L2853" t="s">
        <v>41</v>
      </c>
      <c r="N2853">
        <v>97217</v>
      </c>
      <c r="O2853" t="s">
        <v>14188</v>
      </c>
    </row>
    <row r="2854" spans="1:15" x14ac:dyDescent="0.2">
      <c r="A2854" t="s">
        <v>15171</v>
      </c>
      <c r="B2854" t="s">
        <v>219</v>
      </c>
      <c r="C2854" t="s">
        <v>15172</v>
      </c>
      <c r="D2854">
        <v>97217</v>
      </c>
      <c r="E2854" t="s">
        <v>220</v>
      </c>
      <c r="J2854" t="s">
        <v>1547</v>
      </c>
      <c r="L2854" t="s">
        <v>41</v>
      </c>
      <c r="N2854">
        <v>97217</v>
      </c>
      <c r="O2854" t="s">
        <v>14188</v>
      </c>
    </row>
    <row r="2855" spans="1:15" x14ac:dyDescent="0.2">
      <c r="A2855" t="s">
        <v>15173</v>
      </c>
      <c r="B2855" t="s">
        <v>219</v>
      </c>
      <c r="C2855" t="s">
        <v>15174</v>
      </c>
      <c r="D2855">
        <v>97217</v>
      </c>
      <c r="E2855" t="s">
        <v>220</v>
      </c>
      <c r="J2855" t="s">
        <v>39</v>
      </c>
      <c r="L2855" t="s">
        <v>41</v>
      </c>
      <c r="N2855">
        <v>97217</v>
      </c>
      <c r="O2855" t="s">
        <v>14188</v>
      </c>
    </row>
    <row r="2856" spans="1:15" x14ac:dyDescent="0.2">
      <c r="A2856" t="s">
        <v>15175</v>
      </c>
      <c r="B2856" t="s">
        <v>1004</v>
      </c>
      <c r="C2856" t="s">
        <v>15176</v>
      </c>
      <c r="D2856">
        <v>97217</v>
      </c>
      <c r="E2856" t="s">
        <v>1005</v>
      </c>
      <c r="J2856" t="s">
        <v>98</v>
      </c>
      <c r="L2856" t="s">
        <v>41</v>
      </c>
      <c r="N2856">
        <v>97217</v>
      </c>
      <c r="O2856" t="s">
        <v>14188</v>
      </c>
    </row>
    <row r="2857" spans="1:15" x14ac:dyDescent="0.2">
      <c r="A2857" t="s">
        <v>15177</v>
      </c>
      <c r="B2857" t="s">
        <v>1004</v>
      </c>
      <c r="C2857" t="s">
        <v>15178</v>
      </c>
      <c r="D2857">
        <v>97217</v>
      </c>
      <c r="E2857" t="s">
        <v>1005</v>
      </c>
      <c r="J2857" t="s">
        <v>98</v>
      </c>
      <c r="L2857" t="s">
        <v>41</v>
      </c>
      <c r="N2857">
        <v>97217</v>
      </c>
      <c r="O2857" t="s">
        <v>14188</v>
      </c>
    </row>
    <row r="2858" spans="1:15" x14ac:dyDescent="0.2">
      <c r="A2858" t="s">
        <v>15179</v>
      </c>
      <c r="B2858" t="s">
        <v>1004</v>
      </c>
      <c r="C2858" t="s">
        <v>15180</v>
      </c>
      <c r="D2858">
        <v>97217</v>
      </c>
      <c r="E2858" t="s">
        <v>1005</v>
      </c>
      <c r="H2858" t="s">
        <v>773</v>
      </c>
      <c r="J2858" t="s">
        <v>98</v>
      </c>
      <c r="N2858">
        <v>97217</v>
      </c>
      <c r="O2858" t="s">
        <v>14188</v>
      </c>
    </row>
    <row r="2859" spans="1:15" x14ac:dyDescent="0.2">
      <c r="A2859" t="s">
        <v>15181</v>
      </c>
      <c r="B2859" t="s">
        <v>457</v>
      </c>
      <c r="C2859" t="s">
        <v>15182</v>
      </c>
      <c r="D2859">
        <v>97217</v>
      </c>
      <c r="E2859" t="s">
        <v>458</v>
      </c>
      <c r="J2859" t="s">
        <v>155</v>
      </c>
      <c r="L2859" t="s">
        <v>41</v>
      </c>
      <c r="N2859">
        <v>97217</v>
      </c>
      <c r="O2859" t="s">
        <v>14188</v>
      </c>
    </row>
    <row r="2860" spans="1:15" x14ac:dyDescent="0.2">
      <c r="A2860" t="s">
        <v>15183</v>
      </c>
      <c r="B2860" t="s">
        <v>149</v>
      </c>
      <c r="C2860" t="s">
        <v>15184</v>
      </c>
      <c r="D2860">
        <v>97217</v>
      </c>
      <c r="E2860" t="s">
        <v>150</v>
      </c>
      <c r="G2860" t="s">
        <v>83</v>
      </c>
      <c r="J2860" t="s">
        <v>140</v>
      </c>
      <c r="L2860" t="s">
        <v>41</v>
      </c>
      <c r="N2860">
        <v>97217</v>
      </c>
      <c r="O2860" t="s">
        <v>14188</v>
      </c>
    </row>
    <row r="2861" spans="1:15" x14ac:dyDescent="0.2">
      <c r="A2861" t="s">
        <v>15185</v>
      </c>
      <c r="B2861" t="s">
        <v>149</v>
      </c>
      <c r="C2861" t="s">
        <v>15186</v>
      </c>
      <c r="D2861">
        <v>97217</v>
      </c>
      <c r="E2861" t="s">
        <v>150</v>
      </c>
      <c r="G2861" t="s">
        <v>313</v>
      </c>
      <c r="J2861" t="s">
        <v>98</v>
      </c>
      <c r="L2861" t="s">
        <v>41</v>
      </c>
      <c r="N2861">
        <v>97217</v>
      </c>
      <c r="O2861" t="s">
        <v>14188</v>
      </c>
    </row>
    <row r="2862" spans="1:15" x14ac:dyDescent="0.2">
      <c r="A2862" t="s">
        <v>15187</v>
      </c>
      <c r="B2862" t="s">
        <v>149</v>
      </c>
      <c r="C2862" t="s">
        <v>15188</v>
      </c>
      <c r="D2862">
        <v>97217</v>
      </c>
      <c r="E2862" t="s">
        <v>150</v>
      </c>
      <c r="G2862" t="s">
        <v>313</v>
      </c>
      <c r="J2862" t="s">
        <v>98</v>
      </c>
      <c r="L2862" t="s">
        <v>41</v>
      </c>
      <c r="N2862">
        <v>97217</v>
      </c>
      <c r="O2862" t="s">
        <v>14188</v>
      </c>
    </row>
    <row r="2863" spans="1:15" x14ac:dyDescent="0.2">
      <c r="A2863" t="s">
        <v>15189</v>
      </c>
      <c r="B2863" t="s">
        <v>149</v>
      </c>
      <c r="C2863" t="s">
        <v>15190</v>
      </c>
      <c r="D2863">
        <v>97217</v>
      </c>
      <c r="E2863" t="s">
        <v>150</v>
      </c>
      <c r="G2863" t="s">
        <v>313</v>
      </c>
      <c r="J2863" t="s">
        <v>98</v>
      </c>
      <c r="L2863" t="s">
        <v>41</v>
      </c>
      <c r="N2863">
        <v>97217</v>
      </c>
      <c r="O2863" t="s">
        <v>14188</v>
      </c>
    </row>
    <row r="2864" spans="1:15" x14ac:dyDescent="0.2">
      <c r="A2864" t="s">
        <v>15191</v>
      </c>
      <c r="B2864" t="s">
        <v>149</v>
      </c>
      <c r="C2864" t="s">
        <v>15192</v>
      </c>
      <c r="D2864">
        <v>97217</v>
      </c>
      <c r="E2864" t="s">
        <v>150</v>
      </c>
      <c r="G2864" t="s">
        <v>313</v>
      </c>
      <c r="J2864" t="s">
        <v>98</v>
      </c>
      <c r="L2864" t="s">
        <v>41</v>
      </c>
      <c r="N2864">
        <v>97217</v>
      </c>
      <c r="O2864" t="s">
        <v>14188</v>
      </c>
    </row>
    <row r="2865" spans="1:15" x14ac:dyDescent="0.2">
      <c r="A2865" t="s">
        <v>15193</v>
      </c>
      <c r="B2865" t="s">
        <v>149</v>
      </c>
      <c r="C2865" t="s">
        <v>15194</v>
      </c>
      <c r="D2865">
        <v>97217</v>
      </c>
      <c r="E2865" t="s">
        <v>150</v>
      </c>
      <c r="G2865" t="s">
        <v>313</v>
      </c>
      <c r="J2865" t="s">
        <v>98</v>
      </c>
      <c r="L2865" t="s">
        <v>41</v>
      </c>
      <c r="N2865">
        <v>97217</v>
      </c>
      <c r="O2865" t="s">
        <v>14188</v>
      </c>
    </row>
    <row r="2866" spans="1:15" x14ac:dyDescent="0.2">
      <c r="A2866" t="s">
        <v>15195</v>
      </c>
      <c r="B2866" t="s">
        <v>149</v>
      </c>
      <c r="C2866" t="s">
        <v>15196</v>
      </c>
      <c r="D2866">
        <v>97217</v>
      </c>
      <c r="E2866" t="s">
        <v>150</v>
      </c>
      <c r="G2866" t="s">
        <v>313</v>
      </c>
      <c r="J2866" t="s">
        <v>98</v>
      </c>
      <c r="L2866" t="s">
        <v>41</v>
      </c>
      <c r="N2866">
        <v>97217</v>
      </c>
      <c r="O2866" t="s">
        <v>14188</v>
      </c>
    </row>
    <row r="2867" spans="1:15" x14ac:dyDescent="0.2">
      <c r="A2867" t="s">
        <v>15197</v>
      </c>
      <c r="B2867" t="s">
        <v>149</v>
      </c>
      <c r="C2867" t="s">
        <v>15198</v>
      </c>
      <c r="D2867">
        <v>97217</v>
      </c>
      <c r="E2867" t="s">
        <v>150</v>
      </c>
      <c r="G2867" t="s">
        <v>313</v>
      </c>
      <c r="J2867" t="s">
        <v>96</v>
      </c>
      <c r="L2867" t="s">
        <v>41</v>
      </c>
      <c r="N2867">
        <v>97217</v>
      </c>
      <c r="O2867" t="s">
        <v>14188</v>
      </c>
    </row>
    <row r="2868" spans="1:15" x14ac:dyDescent="0.2">
      <c r="A2868" t="s">
        <v>15199</v>
      </c>
      <c r="B2868" t="s">
        <v>329</v>
      </c>
      <c r="C2868" t="s">
        <v>15200</v>
      </c>
      <c r="D2868">
        <v>97217</v>
      </c>
      <c r="E2868" t="s">
        <v>330</v>
      </c>
      <c r="G2868" t="s">
        <v>15201</v>
      </c>
      <c r="H2868" t="s">
        <v>2902</v>
      </c>
      <c r="J2868" t="s">
        <v>98</v>
      </c>
      <c r="L2868" t="s">
        <v>41</v>
      </c>
      <c r="N2868">
        <v>97217</v>
      </c>
      <c r="O2868" t="s">
        <v>14188</v>
      </c>
    </row>
    <row r="2869" spans="1:15" x14ac:dyDescent="0.2">
      <c r="A2869" t="s">
        <v>15202</v>
      </c>
      <c r="B2869" t="s">
        <v>138</v>
      </c>
      <c r="C2869" t="s">
        <v>15203</v>
      </c>
      <c r="D2869">
        <v>97217</v>
      </c>
      <c r="E2869" t="s">
        <v>139</v>
      </c>
      <c r="J2869" t="s">
        <v>98</v>
      </c>
      <c r="L2869" t="s">
        <v>41</v>
      </c>
      <c r="N2869">
        <v>97217</v>
      </c>
      <c r="O2869" t="s">
        <v>14188</v>
      </c>
    </row>
    <row r="2870" spans="1:15" x14ac:dyDescent="0.2">
      <c r="A2870" t="s">
        <v>15204</v>
      </c>
      <c r="B2870" t="s">
        <v>138</v>
      </c>
      <c r="C2870" t="s">
        <v>15205</v>
      </c>
      <c r="D2870">
        <v>97217</v>
      </c>
      <c r="E2870" t="s">
        <v>139</v>
      </c>
      <c r="J2870" t="s">
        <v>98</v>
      </c>
      <c r="L2870" t="s">
        <v>60</v>
      </c>
      <c r="N2870">
        <v>97217</v>
      </c>
      <c r="O2870" t="s">
        <v>14188</v>
      </c>
    </row>
    <row r="2871" spans="1:15" x14ac:dyDescent="0.2">
      <c r="A2871" t="s">
        <v>15206</v>
      </c>
      <c r="B2871" t="s">
        <v>138</v>
      </c>
      <c r="C2871" t="s">
        <v>15207</v>
      </c>
      <c r="D2871">
        <v>97217</v>
      </c>
      <c r="E2871" t="s">
        <v>139</v>
      </c>
      <c r="J2871" t="s">
        <v>98</v>
      </c>
      <c r="L2871" t="s">
        <v>60</v>
      </c>
      <c r="N2871">
        <v>97217</v>
      </c>
      <c r="O2871" t="s">
        <v>14188</v>
      </c>
    </row>
    <row r="2872" spans="1:15" x14ac:dyDescent="0.2">
      <c r="A2872" t="s">
        <v>15208</v>
      </c>
      <c r="B2872" t="s">
        <v>138</v>
      </c>
      <c r="C2872" t="s">
        <v>15209</v>
      </c>
      <c r="D2872">
        <v>97217</v>
      </c>
      <c r="E2872" t="s">
        <v>139</v>
      </c>
      <c r="J2872" t="s">
        <v>140</v>
      </c>
      <c r="L2872" t="s">
        <v>41</v>
      </c>
      <c r="N2872">
        <v>97217</v>
      </c>
      <c r="O2872" t="s">
        <v>14188</v>
      </c>
    </row>
    <row r="2873" spans="1:15" x14ac:dyDescent="0.2">
      <c r="A2873" t="s">
        <v>15210</v>
      </c>
      <c r="B2873" t="s">
        <v>138</v>
      </c>
      <c r="C2873" t="s">
        <v>15211</v>
      </c>
      <c r="D2873">
        <v>97217</v>
      </c>
      <c r="E2873" t="s">
        <v>139</v>
      </c>
      <c r="J2873" t="s">
        <v>140</v>
      </c>
      <c r="L2873" t="s">
        <v>41</v>
      </c>
      <c r="N2873">
        <v>97217</v>
      </c>
      <c r="O2873" t="s">
        <v>14188</v>
      </c>
    </row>
    <row r="2874" spans="1:15" x14ac:dyDescent="0.2">
      <c r="A2874" t="s">
        <v>15212</v>
      </c>
      <c r="B2874" t="s">
        <v>81</v>
      </c>
      <c r="C2874" t="s">
        <v>15213</v>
      </c>
      <c r="D2874">
        <v>97217</v>
      </c>
      <c r="E2874" t="s">
        <v>82</v>
      </c>
      <c r="G2874" t="s">
        <v>325</v>
      </c>
      <c r="I2874" t="s">
        <v>98</v>
      </c>
      <c r="K2874" t="s">
        <v>41</v>
      </c>
      <c r="N2874">
        <v>97217</v>
      </c>
      <c r="O2874" t="s">
        <v>14188</v>
      </c>
    </row>
    <row r="2875" spans="1:15" x14ac:dyDescent="0.2">
      <c r="A2875" t="s">
        <v>15214</v>
      </c>
      <c r="B2875" t="s">
        <v>81</v>
      </c>
      <c r="C2875" t="s">
        <v>15215</v>
      </c>
      <c r="D2875">
        <v>97217</v>
      </c>
      <c r="E2875" t="s">
        <v>82</v>
      </c>
      <c r="G2875" t="s">
        <v>325</v>
      </c>
      <c r="I2875" t="s">
        <v>98</v>
      </c>
      <c r="K2875" t="s">
        <v>41</v>
      </c>
      <c r="N2875">
        <v>97217</v>
      </c>
      <c r="O2875" t="s">
        <v>14188</v>
      </c>
    </row>
    <row r="2876" spans="1:15" x14ac:dyDescent="0.2">
      <c r="A2876" t="s">
        <v>15216</v>
      </c>
      <c r="B2876" t="s">
        <v>81</v>
      </c>
      <c r="C2876" t="s">
        <v>15217</v>
      </c>
      <c r="D2876">
        <v>97217</v>
      </c>
      <c r="E2876" t="s">
        <v>82</v>
      </c>
      <c r="G2876" t="s">
        <v>325</v>
      </c>
      <c r="I2876" t="s">
        <v>98</v>
      </c>
      <c r="K2876" t="s">
        <v>41</v>
      </c>
      <c r="N2876">
        <v>97217</v>
      </c>
      <c r="O2876" t="s">
        <v>14188</v>
      </c>
    </row>
    <row r="2877" spans="1:15" x14ac:dyDescent="0.2">
      <c r="A2877" t="s">
        <v>15218</v>
      </c>
      <c r="B2877" t="s">
        <v>81</v>
      </c>
      <c r="C2877" t="s">
        <v>15219</v>
      </c>
      <c r="D2877">
        <v>97217</v>
      </c>
      <c r="E2877" t="s">
        <v>82</v>
      </c>
      <c r="G2877" t="s">
        <v>325</v>
      </c>
      <c r="I2877" t="s">
        <v>98</v>
      </c>
      <c r="K2877" t="s">
        <v>41</v>
      </c>
      <c r="N2877">
        <v>97217</v>
      </c>
      <c r="O2877" t="s">
        <v>14188</v>
      </c>
    </row>
    <row r="2878" spans="1:15" x14ac:dyDescent="0.2">
      <c r="A2878" t="s">
        <v>15220</v>
      </c>
      <c r="B2878" t="s">
        <v>81</v>
      </c>
      <c r="C2878" t="s">
        <v>15221</v>
      </c>
      <c r="D2878">
        <v>97217</v>
      </c>
      <c r="E2878" t="s">
        <v>82</v>
      </c>
      <c r="G2878" t="s">
        <v>325</v>
      </c>
      <c r="I2878" t="s">
        <v>98</v>
      </c>
      <c r="K2878" t="s">
        <v>41</v>
      </c>
      <c r="N2878">
        <v>97217</v>
      </c>
      <c r="O2878" t="s">
        <v>14188</v>
      </c>
    </row>
    <row r="2879" spans="1:15" x14ac:dyDescent="0.2">
      <c r="A2879" t="s">
        <v>15222</v>
      </c>
      <c r="B2879" t="s">
        <v>81</v>
      </c>
      <c r="C2879" t="s">
        <v>15223</v>
      </c>
      <c r="D2879">
        <v>97217</v>
      </c>
      <c r="E2879" t="s">
        <v>82</v>
      </c>
      <c r="G2879" t="s">
        <v>325</v>
      </c>
      <c r="I2879" t="s">
        <v>98</v>
      </c>
      <c r="K2879" t="s">
        <v>41</v>
      </c>
      <c r="N2879">
        <v>97217</v>
      </c>
      <c r="O2879" t="s">
        <v>14188</v>
      </c>
    </row>
    <row r="2880" spans="1:15" x14ac:dyDescent="0.2">
      <c r="A2880" t="s">
        <v>15224</v>
      </c>
      <c r="B2880" t="s">
        <v>81</v>
      </c>
      <c r="C2880" t="s">
        <v>15225</v>
      </c>
      <c r="D2880">
        <v>97217</v>
      </c>
      <c r="E2880" t="s">
        <v>82</v>
      </c>
      <c r="G2880" t="s">
        <v>325</v>
      </c>
      <c r="I2880" t="s">
        <v>98</v>
      </c>
      <c r="K2880" t="s">
        <v>60</v>
      </c>
      <c r="N2880">
        <v>97217</v>
      </c>
      <c r="O2880" t="s">
        <v>14188</v>
      </c>
    </row>
    <row r="2881" spans="1:15" x14ac:dyDescent="0.2">
      <c r="A2881" t="s">
        <v>15226</v>
      </c>
      <c r="B2881" t="s">
        <v>81</v>
      </c>
      <c r="C2881" t="s">
        <v>15227</v>
      </c>
      <c r="D2881">
        <v>97217</v>
      </c>
      <c r="E2881" t="s">
        <v>82</v>
      </c>
      <c r="I2881" t="s">
        <v>98</v>
      </c>
      <c r="K2881" t="s">
        <v>41</v>
      </c>
      <c r="N2881">
        <v>97217</v>
      </c>
      <c r="O2881" t="s">
        <v>14188</v>
      </c>
    </row>
    <row r="2882" spans="1:15" x14ac:dyDescent="0.2">
      <c r="A2882" t="s">
        <v>15228</v>
      </c>
      <c r="B2882" t="s">
        <v>81</v>
      </c>
      <c r="C2882" t="s">
        <v>15229</v>
      </c>
      <c r="D2882">
        <v>97217</v>
      </c>
      <c r="E2882" t="s">
        <v>82</v>
      </c>
      <c r="G2882" t="s">
        <v>325</v>
      </c>
      <c r="I2882" t="s">
        <v>98</v>
      </c>
      <c r="K2882" t="s">
        <v>60</v>
      </c>
      <c r="N2882">
        <v>97217</v>
      </c>
      <c r="O2882" t="s">
        <v>14188</v>
      </c>
    </row>
    <row r="2883" spans="1:15" x14ac:dyDescent="0.2">
      <c r="A2883" t="s">
        <v>15230</v>
      </c>
      <c r="B2883" t="s">
        <v>81</v>
      </c>
      <c r="C2883" t="s">
        <v>15231</v>
      </c>
      <c r="D2883">
        <v>97217</v>
      </c>
      <c r="E2883" t="s">
        <v>82</v>
      </c>
      <c r="I2883" t="s">
        <v>98</v>
      </c>
      <c r="K2883" t="s">
        <v>60</v>
      </c>
      <c r="N2883">
        <v>97217</v>
      </c>
      <c r="O2883" t="s">
        <v>14188</v>
      </c>
    </row>
    <row r="2884" spans="1:15" x14ac:dyDescent="0.2">
      <c r="A2884" t="s">
        <v>15232</v>
      </c>
      <c r="B2884" t="s">
        <v>81</v>
      </c>
      <c r="C2884" t="s">
        <v>15233</v>
      </c>
      <c r="D2884">
        <v>97217</v>
      </c>
      <c r="E2884" t="s">
        <v>82</v>
      </c>
      <c r="I2884" t="s">
        <v>98</v>
      </c>
      <c r="K2884" t="s">
        <v>60</v>
      </c>
      <c r="N2884">
        <v>97217</v>
      </c>
      <c r="O2884" t="s">
        <v>14188</v>
      </c>
    </row>
    <row r="2885" spans="1:15" x14ac:dyDescent="0.2">
      <c r="A2885" t="s">
        <v>15234</v>
      </c>
      <c r="B2885" t="s">
        <v>81</v>
      </c>
      <c r="C2885" t="s">
        <v>15235</v>
      </c>
      <c r="D2885">
        <v>97217</v>
      </c>
      <c r="E2885" t="s">
        <v>82</v>
      </c>
      <c r="I2885" t="s">
        <v>98</v>
      </c>
      <c r="K2885" t="s">
        <v>60</v>
      </c>
      <c r="N2885">
        <v>97217</v>
      </c>
      <c r="O2885" t="s">
        <v>14188</v>
      </c>
    </row>
    <row r="2886" spans="1:15" x14ac:dyDescent="0.2">
      <c r="A2886" t="s">
        <v>15236</v>
      </c>
      <c r="B2886" t="s">
        <v>81</v>
      </c>
      <c r="C2886" t="s">
        <v>15237</v>
      </c>
      <c r="D2886">
        <v>97217</v>
      </c>
      <c r="E2886" t="s">
        <v>82</v>
      </c>
      <c r="I2886" t="s">
        <v>39</v>
      </c>
      <c r="K2886" t="s">
        <v>60</v>
      </c>
      <c r="N2886">
        <v>97217</v>
      </c>
      <c r="O2886" t="s">
        <v>14188</v>
      </c>
    </row>
    <row r="2887" spans="1:15" x14ac:dyDescent="0.2">
      <c r="A2887" t="s">
        <v>15238</v>
      </c>
      <c r="B2887" t="s">
        <v>91</v>
      </c>
      <c r="C2887" t="s">
        <v>15239</v>
      </c>
      <c r="D2887">
        <v>97217</v>
      </c>
      <c r="E2887" t="s">
        <v>92</v>
      </c>
      <c r="G2887" t="s">
        <v>3184</v>
      </c>
      <c r="H2887" t="s">
        <v>3110</v>
      </c>
      <c r="I2887" t="s">
        <v>98</v>
      </c>
      <c r="K2887" t="s">
        <v>41</v>
      </c>
      <c r="N2887">
        <v>97217</v>
      </c>
      <c r="O2887" t="s">
        <v>14188</v>
      </c>
    </row>
    <row r="2888" spans="1:15" x14ac:dyDescent="0.2">
      <c r="A2888" t="s">
        <v>15240</v>
      </c>
      <c r="B2888" t="s">
        <v>91</v>
      </c>
      <c r="C2888" t="s">
        <v>15241</v>
      </c>
      <c r="D2888">
        <v>97217</v>
      </c>
      <c r="E2888" t="s">
        <v>92</v>
      </c>
      <c r="G2888" t="s">
        <v>3184</v>
      </c>
      <c r="H2888" t="s">
        <v>3110</v>
      </c>
      <c r="I2888" t="s">
        <v>98</v>
      </c>
      <c r="K2888" t="s">
        <v>60</v>
      </c>
      <c r="N2888">
        <v>97217</v>
      </c>
      <c r="O2888" t="s">
        <v>14188</v>
      </c>
    </row>
    <row r="2889" spans="1:15" x14ac:dyDescent="0.2">
      <c r="A2889" t="s">
        <v>15242</v>
      </c>
      <c r="B2889" t="s">
        <v>91</v>
      </c>
      <c r="C2889" t="s">
        <v>15243</v>
      </c>
      <c r="D2889">
        <v>97217</v>
      </c>
      <c r="E2889" t="s">
        <v>92</v>
      </c>
      <c r="G2889" t="s">
        <v>3184</v>
      </c>
      <c r="H2889" t="s">
        <v>3110</v>
      </c>
      <c r="I2889" t="s">
        <v>98</v>
      </c>
      <c r="K2889" t="s">
        <v>60</v>
      </c>
      <c r="N2889">
        <v>97217</v>
      </c>
      <c r="O2889" t="s">
        <v>14188</v>
      </c>
    </row>
    <row r="2890" spans="1:15" x14ac:dyDescent="0.2">
      <c r="A2890" t="s">
        <v>15244</v>
      </c>
      <c r="B2890" t="s">
        <v>91</v>
      </c>
      <c r="C2890" t="s">
        <v>15245</v>
      </c>
      <c r="D2890">
        <v>97217</v>
      </c>
      <c r="E2890" t="s">
        <v>92</v>
      </c>
      <c r="G2890" t="s">
        <v>3184</v>
      </c>
      <c r="H2890" t="s">
        <v>3110</v>
      </c>
      <c r="I2890" t="s">
        <v>98</v>
      </c>
      <c r="K2890" t="s">
        <v>41</v>
      </c>
      <c r="N2890">
        <v>97217</v>
      </c>
      <c r="O2890" t="s">
        <v>14188</v>
      </c>
    </row>
    <row r="2891" spans="1:15" x14ac:dyDescent="0.2">
      <c r="A2891" t="s">
        <v>15246</v>
      </c>
      <c r="B2891" t="s">
        <v>91</v>
      </c>
      <c r="C2891" t="s">
        <v>15247</v>
      </c>
      <c r="D2891">
        <v>97217</v>
      </c>
      <c r="E2891" t="s">
        <v>92</v>
      </c>
      <c r="G2891" t="s">
        <v>3184</v>
      </c>
      <c r="H2891" t="s">
        <v>3110</v>
      </c>
      <c r="I2891" t="s">
        <v>96</v>
      </c>
      <c r="K2891" t="s">
        <v>41</v>
      </c>
      <c r="N2891">
        <v>97217</v>
      </c>
      <c r="O2891" t="s">
        <v>14188</v>
      </c>
    </row>
    <row r="2892" spans="1:15" x14ac:dyDescent="0.2">
      <c r="A2892" t="s">
        <v>15248</v>
      </c>
      <c r="B2892" t="s">
        <v>91</v>
      </c>
      <c r="C2892" t="s">
        <v>15249</v>
      </c>
      <c r="D2892">
        <v>97217</v>
      </c>
      <c r="E2892" t="s">
        <v>92</v>
      </c>
      <c r="G2892" t="s">
        <v>3184</v>
      </c>
      <c r="H2892" t="s">
        <v>3110</v>
      </c>
      <c r="I2892" t="s">
        <v>98</v>
      </c>
      <c r="K2892" t="s">
        <v>41</v>
      </c>
      <c r="N2892">
        <v>97217</v>
      </c>
      <c r="O2892" t="s">
        <v>14188</v>
      </c>
    </row>
    <row r="2893" spans="1:15" x14ac:dyDescent="0.2">
      <c r="A2893" t="s">
        <v>15250</v>
      </c>
      <c r="B2893" t="s">
        <v>91</v>
      </c>
      <c r="C2893" t="s">
        <v>15251</v>
      </c>
      <c r="D2893">
        <v>97217</v>
      </c>
      <c r="E2893" t="s">
        <v>92</v>
      </c>
      <c r="G2893" t="s">
        <v>3184</v>
      </c>
      <c r="H2893" t="s">
        <v>3110</v>
      </c>
      <c r="I2893" t="s">
        <v>96</v>
      </c>
      <c r="K2893" t="s">
        <v>60</v>
      </c>
      <c r="N2893">
        <v>97217</v>
      </c>
      <c r="O2893" t="s">
        <v>14188</v>
      </c>
    </row>
    <row r="2894" spans="1:15" x14ac:dyDescent="0.2">
      <c r="A2894" t="s">
        <v>15252</v>
      </c>
      <c r="B2894" t="s">
        <v>91</v>
      </c>
      <c r="C2894" t="s">
        <v>15253</v>
      </c>
      <c r="D2894">
        <v>97217</v>
      </c>
      <c r="E2894" t="s">
        <v>92</v>
      </c>
      <c r="G2894" t="s">
        <v>3184</v>
      </c>
      <c r="H2894" t="s">
        <v>3110</v>
      </c>
      <c r="I2894" t="s">
        <v>98</v>
      </c>
      <c r="K2894" t="s">
        <v>60</v>
      </c>
      <c r="N2894">
        <v>97217</v>
      </c>
      <c r="O2894" t="s">
        <v>14188</v>
      </c>
    </row>
    <row r="2895" spans="1:15" x14ac:dyDescent="0.2">
      <c r="A2895" t="s">
        <v>15254</v>
      </c>
      <c r="B2895" t="s">
        <v>1462</v>
      </c>
      <c r="C2895" t="s">
        <v>15255</v>
      </c>
      <c r="D2895">
        <v>97217</v>
      </c>
      <c r="E2895" t="s">
        <v>1463</v>
      </c>
      <c r="G2895" t="s">
        <v>8183</v>
      </c>
      <c r="I2895" t="s">
        <v>96</v>
      </c>
      <c r="K2895" t="s">
        <v>41</v>
      </c>
      <c r="N2895">
        <v>97217</v>
      </c>
      <c r="O2895" t="s">
        <v>14188</v>
      </c>
    </row>
    <row r="2896" spans="1:15" x14ac:dyDescent="0.2">
      <c r="A2896" t="s">
        <v>15256</v>
      </c>
      <c r="B2896" t="s">
        <v>1462</v>
      </c>
      <c r="C2896" t="s">
        <v>15257</v>
      </c>
      <c r="D2896">
        <v>97217</v>
      </c>
      <c r="E2896" t="s">
        <v>1463</v>
      </c>
      <c r="G2896" t="s">
        <v>8183</v>
      </c>
      <c r="I2896" t="s">
        <v>96</v>
      </c>
      <c r="K2896" t="s">
        <v>41</v>
      </c>
      <c r="N2896">
        <v>97217</v>
      </c>
      <c r="O2896" t="s">
        <v>14188</v>
      </c>
    </row>
    <row r="2897" spans="1:15" x14ac:dyDescent="0.2">
      <c r="A2897" t="s">
        <v>15258</v>
      </c>
      <c r="B2897" t="s">
        <v>173</v>
      </c>
      <c r="C2897" t="s">
        <v>15259</v>
      </c>
      <c r="D2897">
        <v>97217</v>
      </c>
      <c r="E2897" t="s">
        <v>174</v>
      </c>
      <c r="G2897" t="s">
        <v>12413</v>
      </c>
      <c r="H2897" t="s">
        <v>93</v>
      </c>
      <c r="I2897" t="s">
        <v>96</v>
      </c>
      <c r="K2897" t="s">
        <v>41</v>
      </c>
      <c r="N2897">
        <v>97217</v>
      </c>
      <c r="O2897" t="s">
        <v>14188</v>
      </c>
    </row>
    <row r="2898" spans="1:15" x14ac:dyDescent="0.2">
      <c r="A2898" t="s">
        <v>15260</v>
      </c>
      <c r="B2898" t="s">
        <v>173</v>
      </c>
      <c r="C2898" t="s">
        <v>15261</v>
      </c>
      <c r="D2898">
        <v>97217</v>
      </c>
      <c r="E2898" t="s">
        <v>174</v>
      </c>
      <c r="G2898" t="s">
        <v>12416</v>
      </c>
      <c r="H2898" t="s">
        <v>93</v>
      </c>
      <c r="I2898" t="s">
        <v>96</v>
      </c>
      <c r="K2898" t="s">
        <v>60</v>
      </c>
      <c r="N2898">
        <v>97217</v>
      </c>
      <c r="O2898" t="s">
        <v>14188</v>
      </c>
    </row>
    <row r="2899" spans="1:15" x14ac:dyDescent="0.2">
      <c r="A2899" t="s">
        <v>15262</v>
      </c>
      <c r="B2899" t="s">
        <v>5614</v>
      </c>
      <c r="C2899" t="s">
        <v>15263</v>
      </c>
      <c r="D2899">
        <v>97217</v>
      </c>
      <c r="E2899" t="s">
        <v>5615</v>
      </c>
      <c r="F2899" t="s">
        <v>2197</v>
      </c>
      <c r="G2899" t="s">
        <v>5793</v>
      </c>
      <c r="I2899" t="s">
        <v>96</v>
      </c>
      <c r="J2899" t="s">
        <v>15264</v>
      </c>
      <c r="K2899" t="s">
        <v>15265</v>
      </c>
      <c r="L2899" t="s">
        <v>41</v>
      </c>
      <c r="N2899">
        <v>97217</v>
      </c>
      <c r="O2899" t="s">
        <v>14188</v>
      </c>
    </row>
    <row r="2900" spans="1:15" x14ac:dyDescent="0.2">
      <c r="A2900" t="s">
        <v>15266</v>
      </c>
      <c r="B2900" t="s">
        <v>5614</v>
      </c>
      <c r="C2900" t="s">
        <v>15267</v>
      </c>
      <c r="D2900">
        <v>97217</v>
      </c>
      <c r="E2900" t="s">
        <v>5615</v>
      </c>
      <c r="F2900" t="s">
        <v>2197</v>
      </c>
      <c r="G2900" t="s">
        <v>5803</v>
      </c>
      <c r="I2900" t="s">
        <v>15123</v>
      </c>
      <c r="J2900" t="s">
        <v>15268</v>
      </c>
      <c r="K2900" t="s">
        <v>15269</v>
      </c>
      <c r="L2900" t="s">
        <v>41</v>
      </c>
      <c r="N2900">
        <v>97217</v>
      </c>
      <c r="O2900" t="s">
        <v>14188</v>
      </c>
    </row>
    <row r="2901" spans="1:15" x14ac:dyDescent="0.2">
      <c r="A2901" t="s">
        <v>15270</v>
      </c>
      <c r="B2901" t="s">
        <v>5782</v>
      </c>
      <c r="C2901" t="s">
        <v>15271</v>
      </c>
      <c r="D2901">
        <v>97217</v>
      </c>
      <c r="E2901" t="s">
        <v>5783</v>
      </c>
      <c r="F2901" t="s">
        <v>2197</v>
      </c>
      <c r="G2901" t="s">
        <v>5790</v>
      </c>
      <c r="I2901" t="s">
        <v>96</v>
      </c>
      <c r="J2901" t="s">
        <v>15272</v>
      </c>
      <c r="L2901" t="s">
        <v>41</v>
      </c>
      <c r="N2901">
        <v>97217</v>
      </c>
      <c r="O2901" t="s">
        <v>14188</v>
      </c>
    </row>
    <row r="2902" spans="1:15" x14ac:dyDescent="0.2">
      <c r="A2902" t="s">
        <v>15273</v>
      </c>
      <c r="B2902" t="s">
        <v>5614</v>
      </c>
      <c r="C2902" t="s">
        <v>15274</v>
      </c>
      <c r="D2902">
        <v>97217</v>
      </c>
      <c r="E2902" t="s">
        <v>5615</v>
      </c>
      <c r="F2902" t="s">
        <v>404</v>
      </c>
      <c r="G2902" t="s">
        <v>6100</v>
      </c>
      <c r="I2902" t="s">
        <v>96</v>
      </c>
      <c r="J2902" t="s">
        <v>15275</v>
      </c>
      <c r="K2902" t="s">
        <v>41</v>
      </c>
      <c r="N2902">
        <v>97217</v>
      </c>
      <c r="O2902" t="s">
        <v>14188</v>
      </c>
    </row>
    <row r="2903" spans="1:15" x14ac:dyDescent="0.2">
      <c r="A2903" t="s">
        <v>15276</v>
      </c>
      <c r="B2903" t="s">
        <v>5614</v>
      </c>
      <c r="C2903" t="s">
        <v>15277</v>
      </c>
      <c r="D2903">
        <v>97217</v>
      </c>
      <c r="E2903" t="s">
        <v>5615</v>
      </c>
      <c r="F2903" t="s">
        <v>2197</v>
      </c>
      <c r="G2903" t="s">
        <v>15278</v>
      </c>
      <c r="I2903" t="s">
        <v>96</v>
      </c>
      <c r="K2903" t="s">
        <v>15279</v>
      </c>
      <c r="L2903" t="s">
        <v>41</v>
      </c>
      <c r="N2903">
        <v>97217</v>
      </c>
      <c r="O2903" t="s">
        <v>14188</v>
      </c>
    </row>
    <row r="2904" spans="1:15" x14ac:dyDescent="0.2">
      <c r="A2904" t="s">
        <v>15280</v>
      </c>
      <c r="B2904" t="s">
        <v>5614</v>
      </c>
      <c r="C2904" t="s">
        <v>15281</v>
      </c>
      <c r="D2904">
        <v>97217</v>
      </c>
      <c r="E2904" t="s">
        <v>5615</v>
      </c>
      <c r="F2904" t="s">
        <v>2197</v>
      </c>
      <c r="G2904" t="s">
        <v>5796</v>
      </c>
      <c r="I2904" t="s">
        <v>96</v>
      </c>
      <c r="J2904" t="s">
        <v>15282</v>
      </c>
      <c r="K2904" t="s">
        <v>6038</v>
      </c>
      <c r="L2904" t="s">
        <v>41</v>
      </c>
      <c r="N2904">
        <v>97217</v>
      </c>
      <c r="O2904" t="s">
        <v>14188</v>
      </c>
    </row>
    <row r="2905" spans="1:15" x14ac:dyDescent="0.2">
      <c r="A2905" t="s">
        <v>13311</v>
      </c>
      <c r="B2905" t="s">
        <v>5614</v>
      </c>
      <c r="C2905" t="s">
        <v>15283</v>
      </c>
      <c r="D2905">
        <v>97217</v>
      </c>
      <c r="E2905" t="s">
        <v>5615</v>
      </c>
      <c r="F2905" t="s">
        <v>2197</v>
      </c>
      <c r="G2905" t="s">
        <v>5803</v>
      </c>
      <c r="I2905" t="s">
        <v>96</v>
      </c>
      <c r="K2905" t="s">
        <v>15284</v>
      </c>
      <c r="L2905" t="s">
        <v>60</v>
      </c>
      <c r="N2905">
        <v>97217</v>
      </c>
      <c r="O2905" t="s">
        <v>14188</v>
      </c>
    </row>
    <row r="2906" spans="1:15" x14ac:dyDescent="0.2">
      <c r="A2906" t="s">
        <v>15285</v>
      </c>
      <c r="B2906" t="s">
        <v>5782</v>
      </c>
      <c r="C2906" t="s">
        <v>15286</v>
      </c>
      <c r="D2906">
        <v>97217</v>
      </c>
      <c r="E2906" t="s">
        <v>5783</v>
      </c>
      <c r="F2906" t="s">
        <v>1939</v>
      </c>
      <c r="G2906" t="s">
        <v>6090</v>
      </c>
      <c r="I2906" t="s">
        <v>96</v>
      </c>
      <c r="J2906" t="s">
        <v>6030</v>
      </c>
      <c r="L2906" t="s">
        <v>41</v>
      </c>
      <c r="N2906">
        <v>97217</v>
      </c>
      <c r="O2906" t="s">
        <v>14188</v>
      </c>
    </row>
    <row r="2907" spans="1:15" x14ac:dyDescent="0.2">
      <c r="A2907" t="s">
        <v>15287</v>
      </c>
      <c r="B2907" t="s">
        <v>5782</v>
      </c>
      <c r="C2907" t="s">
        <v>15288</v>
      </c>
      <c r="D2907">
        <v>97217</v>
      </c>
      <c r="E2907" t="s">
        <v>5783</v>
      </c>
      <c r="F2907" t="s">
        <v>2197</v>
      </c>
      <c r="G2907" t="s">
        <v>5787</v>
      </c>
      <c r="H2907" t="s">
        <v>2489</v>
      </c>
      <c r="I2907" t="s">
        <v>96</v>
      </c>
      <c r="J2907" t="s">
        <v>15289</v>
      </c>
      <c r="L2907" t="s">
        <v>41</v>
      </c>
      <c r="N2907">
        <v>97217</v>
      </c>
      <c r="O2907" t="s">
        <v>14188</v>
      </c>
    </row>
    <row r="2908" spans="1:15" x14ac:dyDescent="0.2">
      <c r="A2908" t="s">
        <v>15290</v>
      </c>
      <c r="B2908" t="s">
        <v>5782</v>
      </c>
      <c r="C2908" t="s">
        <v>15291</v>
      </c>
      <c r="D2908">
        <v>97217</v>
      </c>
      <c r="E2908" t="s">
        <v>5783</v>
      </c>
      <c r="F2908" t="s">
        <v>2197</v>
      </c>
      <c r="I2908" t="s">
        <v>96</v>
      </c>
      <c r="J2908" t="s">
        <v>15292</v>
      </c>
      <c r="L2908" t="s">
        <v>41</v>
      </c>
      <c r="M2908" t="s">
        <v>15293</v>
      </c>
      <c r="N2908">
        <v>97217</v>
      </c>
      <c r="O2908" t="s">
        <v>14188</v>
      </c>
    </row>
    <row r="2909" spans="1:15" x14ac:dyDescent="0.2">
      <c r="A2909" t="s">
        <v>15294</v>
      </c>
      <c r="B2909" t="s">
        <v>5782</v>
      </c>
      <c r="C2909" t="s">
        <v>15295</v>
      </c>
      <c r="D2909">
        <v>97217</v>
      </c>
      <c r="E2909" t="s">
        <v>5783</v>
      </c>
      <c r="F2909" t="s">
        <v>2197</v>
      </c>
      <c r="G2909" t="s">
        <v>5787</v>
      </c>
      <c r="H2909" t="s">
        <v>2716</v>
      </c>
      <c r="I2909" t="s">
        <v>96</v>
      </c>
      <c r="J2909" t="s">
        <v>15296</v>
      </c>
      <c r="L2909" t="s">
        <v>41</v>
      </c>
      <c r="N2909">
        <v>97217</v>
      </c>
      <c r="O2909" t="s">
        <v>14188</v>
      </c>
    </row>
    <row r="2910" spans="1:15" x14ac:dyDescent="0.2">
      <c r="A2910" t="s">
        <v>15297</v>
      </c>
      <c r="B2910" t="s">
        <v>5782</v>
      </c>
      <c r="C2910" t="s">
        <v>15298</v>
      </c>
      <c r="D2910">
        <v>97217</v>
      </c>
      <c r="E2910" t="s">
        <v>5783</v>
      </c>
      <c r="F2910" t="s">
        <v>2197</v>
      </c>
      <c r="G2910" t="s">
        <v>5821</v>
      </c>
      <c r="H2910" t="s">
        <v>2489</v>
      </c>
      <c r="I2910" t="s">
        <v>96</v>
      </c>
      <c r="J2910" t="s">
        <v>15299</v>
      </c>
      <c r="L2910" t="s">
        <v>41</v>
      </c>
      <c r="M2910" t="s">
        <v>5784</v>
      </c>
      <c r="N2910">
        <v>97217</v>
      </c>
      <c r="O2910" t="s">
        <v>14188</v>
      </c>
    </row>
    <row r="2911" spans="1:15" x14ac:dyDescent="0.2">
      <c r="A2911" t="s">
        <v>15300</v>
      </c>
      <c r="B2911" t="s">
        <v>5782</v>
      </c>
      <c r="C2911" t="s">
        <v>15301</v>
      </c>
      <c r="D2911">
        <v>97217</v>
      </c>
      <c r="E2911" t="s">
        <v>5783</v>
      </c>
      <c r="F2911" t="s">
        <v>2197</v>
      </c>
      <c r="G2911" t="s">
        <v>5790</v>
      </c>
      <c r="I2911" t="s">
        <v>96</v>
      </c>
      <c r="J2911" t="s">
        <v>15302</v>
      </c>
      <c r="L2911" t="s">
        <v>41</v>
      </c>
      <c r="N2911">
        <v>97217</v>
      </c>
      <c r="O2911" t="s">
        <v>14188</v>
      </c>
    </row>
    <row r="2912" spans="1:15" x14ac:dyDescent="0.2">
      <c r="A2912" t="s">
        <v>15303</v>
      </c>
      <c r="B2912" t="s">
        <v>5464</v>
      </c>
      <c r="C2912" t="s">
        <v>15304</v>
      </c>
      <c r="D2912">
        <v>97217</v>
      </c>
      <c r="E2912" t="s">
        <v>5465</v>
      </c>
      <c r="F2912" t="s">
        <v>698</v>
      </c>
      <c r="G2912" t="s">
        <v>15305</v>
      </c>
      <c r="I2912" t="s">
        <v>96</v>
      </c>
      <c r="J2912" t="s">
        <v>15306</v>
      </c>
      <c r="L2912" t="s">
        <v>41</v>
      </c>
      <c r="N2912">
        <v>97217</v>
      </c>
      <c r="O2912" t="s">
        <v>14188</v>
      </c>
    </row>
    <row r="2913" spans="1:15" x14ac:dyDescent="0.2">
      <c r="A2913" t="s">
        <v>15307</v>
      </c>
      <c r="B2913" t="s">
        <v>5464</v>
      </c>
      <c r="C2913" t="s">
        <v>15308</v>
      </c>
      <c r="D2913">
        <v>97217</v>
      </c>
      <c r="E2913" t="s">
        <v>5465</v>
      </c>
      <c r="F2913" t="s">
        <v>404</v>
      </c>
      <c r="I2913" t="s">
        <v>96</v>
      </c>
      <c r="J2913" t="s">
        <v>15309</v>
      </c>
      <c r="L2913" t="s">
        <v>60</v>
      </c>
      <c r="N2913">
        <v>97217</v>
      </c>
      <c r="O2913" t="s">
        <v>14188</v>
      </c>
    </row>
    <row r="2914" spans="1:15" x14ac:dyDescent="0.2">
      <c r="A2914" t="s">
        <v>15310</v>
      </c>
      <c r="B2914" t="s">
        <v>407</v>
      </c>
      <c r="C2914" t="s">
        <v>15311</v>
      </c>
      <c r="D2914">
        <v>97217</v>
      </c>
      <c r="E2914" t="s">
        <v>408</v>
      </c>
      <c r="F2914" t="s">
        <v>409</v>
      </c>
      <c r="G2914" t="s">
        <v>1613</v>
      </c>
      <c r="J2914" t="s">
        <v>70</v>
      </c>
      <c r="K2914" t="s">
        <v>41</v>
      </c>
      <c r="N2914">
        <v>97217</v>
      </c>
      <c r="O2914" t="s">
        <v>14188</v>
      </c>
    </row>
    <row r="2915" spans="1:15" x14ac:dyDescent="0.2">
      <c r="A2915" t="s">
        <v>15312</v>
      </c>
      <c r="B2915" t="s">
        <v>407</v>
      </c>
      <c r="C2915" t="s">
        <v>15313</v>
      </c>
      <c r="D2915">
        <v>97217</v>
      </c>
      <c r="E2915" t="s">
        <v>408</v>
      </c>
      <c r="F2915" t="s">
        <v>417</v>
      </c>
      <c r="G2915" t="s">
        <v>553</v>
      </c>
      <c r="J2915" t="s">
        <v>70</v>
      </c>
      <c r="K2915" t="s">
        <v>1142</v>
      </c>
      <c r="L2915" t="s">
        <v>41</v>
      </c>
      <c r="N2915">
        <v>97217</v>
      </c>
      <c r="O2915" t="s">
        <v>14188</v>
      </c>
    </row>
    <row r="2916" spans="1:15" x14ac:dyDescent="0.2">
      <c r="A2916" t="s">
        <v>15314</v>
      </c>
      <c r="B2916" t="s">
        <v>407</v>
      </c>
      <c r="C2916" t="s">
        <v>15315</v>
      </c>
      <c r="D2916">
        <v>97217</v>
      </c>
      <c r="E2916" t="s">
        <v>408</v>
      </c>
      <c r="F2916" t="s">
        <v>417</v>
      </c>
      <c r="G2916" t="s">
        <v>1143</v>
      </c>
      <c r="J2916" t="s">
        <v>96</v>
      </c>
      <c r="K2916" t="s">
        <v>1144</v>
      </c>
      <c r="L2916" t="s">
        <v>41</v>
      </c>
      <c r="N2916">
        <v>97217</v>
      </c>
      <c r="O2916" t="s">
        <v>14188</v>
      </c>
    </row>
    <row r="2917" spans="1:15" x14ac:dyDescent="0.2">
      <c r="A2917" t="s">
        <v>15316</v>
      </c>
      <c r="B2917" t="s">
        <v>568</v>
      </c>
      <c r="C2917" t="s">
        <v>15317</v>
      </c>
      <c r="D2917">
        <v>97217</v>
      </c>
      <c r="E2917" t="s">
        <v>569</v>
      </c>
      <c r="F2917" t="s">
        <v>561</v>
      </c>
      <c r="H2917" t="s">
        <v>6231</v>
      </c>
      <c r="I2917" t="s">
        <v>15318</v>
      </c>
      <c r="J2917" t="s">
        <v>15319</v>
      </c>
      <c r="K2917" t="s">
        <v>60</v>
      </c>
      <c r="N2917">
        <v>97217</v>
      </c>
      <c r="O2917" t="s">
        <v>14188</v>
      </c>
    </row>
    <row r="2918" spans="1:15" x14ac:dyDescent="0.2">
      <c r="A2918" t="s">
        <v>15320</v>
      </c>
      <c r="B2918" t="s">
        <v>181</v>
      </c>
      <c r="C2918" t="s">
        <v>15321</v>
      </c>
      <c r="D2918">
        <v>97217</v>
      </c>
      <c r="E2918" t="s">
        <v>182</v>
      </c>
      <c r="F2918" t="s">
        <v>276</v>
      </c>
      <c r="I2918" t="s">
        <v>96</v>
      </c>
      <c r="K2918" t="s">
        <v>41</v>
      </c>
      <c r="N2918">
        <v>97217</v>
      </c>
      <c r="O2918" t="s">
        <v>14188</v>
      </c>
    </row>
    <row r="2919" spans="1:15" x14ac:dyDescent="0.2">
      <c r="A2919" t="s">
        <v>15322</v>
      </c>
      <c r="B2919" t="s">
        <v>2273</v>
      </c>
      <c r="C2919" t="s">
        <v>15323</v>
      </c>
      <c r="D2919">
        <v>97217</v>
      </c>
      <c r="E2919" t="s">
        <v>2274</v>
      </c>
      <c r="F2919" t="s">
        <v>2992</v>
      </c>
      <c r="G2919" t="s">
        <v>15324</v>
      </c>
      <c r="K2919" t="s">
        <v>41</v>
      </c>
      <c r="N2919">
        <v>97217</v>
      </c>
      <c r="O2919" t="s">
        <v>14188</v>
      </c>
    </row>
    <row r="2920" spans="1:15" x14ac:dyDescent="0.2">
      <c r="A2920" t="s">
        <v>15325</v>
      </c>
      <c r="B2920" t="s">
        <v>746</v>
      </c>
      <c r="C2920" t="s">
        <v>15326</v>
      </c>
      <c r="D2920">
        <v>97217</v>
      </c>
      <c r="E2920" t="s">
        <v>747</v>
      </c>
      <c r="F2920" t="s">
        <v>12454</v>
      </c>
      <c r="G2920" t="s">
        <v>2805</v>
      </c>
      <c r="H2920" t="s">
        <v>748</v>
      </c>
      <c r="J2920" t="s">
        <v>39</v>
      </c>
      <c r="L2920" t="s">
        <v>41</v>
      </c>
      <c r="N2920">
        <v>97217</v>
      </c>
      <c r="O2920" t="s">
        <v>14188</v>
      </c>
    </row>
    <row r="2921" spans="1:15" x14ac:dyDescent="0.2">
      <c r="A2921" t="s">
        <v>15327</v>
      </c>
      <c r="B2921" t="s">
        <v>181</v>
      </c>
      <c r="C2921" t="s">
        <v>15328</v>
      </c>
      <c r="D2921">
        <v>97217</v>
      </c>
      <c r="E2921" t="s">
        <v>182</v>
      </c>
      <c r="F2921" t="s">
        <v>2411</v>
      </c>
      <c r="G2921" t="s">
        <v>15329</v>
      </c>
      <c r="I2921" t="s">
        <v>96</v>
      </c>
      <c r="K2921" t="s">
        <v>41</v>
      </c>
      <c r="N2921">
        <v>97217</v>
      </c>
      <c r="O2921" t="s">
        <v>14188</v>
      </c>
    </row>
    <row r="2922" spans="1:15" x14ac:dyDescent="0.2">
      <c r="A2922" t="s">
        <v>15330</v>
      </c>
      <c r="B2922" t="s">
        <v>181</v>
      </c>
      <c r="C2922" t="s">
        <v>15331</v>
      </c>
      <c r="D2922">
        <v>97217</v>
      </c>
      <c r="E2922" t="s">
        <v>182</v>
      </c>
      <c r="F2922" t="s">
        <v>584</v>
      </c>
      <c r="G2922" t="s">
        <v>586</v>
      </c>
      <c r="H2922" t="s">
        <v>585</v>
      </c>
      <c r="I2922" t="s">
        <v>96</v>
      </c>
      <c r="L2922" t="s">
        <v>41</v>
      </c>
      <c r="N2922">
        <v>97217</v>
      </c>
      <c r="O2922" t="s">
        <v>14188</v>
      </c>
    </row>
    <row r="2923" spans="1:15" x14ac:dyDescent="0.2">
      <c r="A2923" t="s">
        <v>15332</v>
      </c>
      <c r="B2923" t="s">
        <v>510</v>
      </c>
      <c r="C2923" t="s">
        <v>15333</v>
      </c>
      <c r="D2923">
        <v>97217</v>
      </c>
      <c r="E2923" t="s">
        <v>511</v>
      </c>
      <c r="F2923" t="s">
        <v>15334</v>
      </c>
      <c r="K2923" t="s">
        <v>41</v>
      </c>
      <c r="N2923">
        <v>97217</v>
      </c>
      <c r="O2923" t="s">
        <v>14188</v>
      </c>
    </row>
    <row r="2924" spans="1:15" x14ac:dyDescent="0.2">
      <c r="A2924" t="s">
        <v>15335</v>
      </c>
      <c r="B2924" t="s">
        <v>510</v>
      </c>
      <c r="C2924" t="s">
        <v>15336</v>
      </c>
      <c r="D2924">
        <v>97217</v>
      </c>
      <c r="E2924" t="s">
        <v>511</v>
      </c>
      <c r="F2924" t="s">
        <v>15337</v>
      </c>
      <c r="G2924" t="s">
        <v>15338</v>
      </c>
      <c r="K2924" t="s">
        <v>41</v>
      </c>
      <c r="N2924">
        <v>97217</v>
      </c>
      <c r="O2924" t="s">
        <v>14188</v>
      </c>
    </row>
    <row r="2925" spans="1:15" x14ac:dyDescent="0.2">
      <c r="A2925" t="s">
        <v>15339</v>
      </c>
      <c r="B2925" t="s">
        <v>507</v>
      </c>
      <c r="C2925" t="s">
        <v>15340</v>
      </c>
      <c r="D2925">
        <v>97217</v>
      </c>
      <c r="E2925" t="s">
        <v>508</v>
      </c>
      <c r="F2925" t="s">
        <v>5396</v>
      </c>
      <c r="I2925" t="s">
        <v>94</v>
      </c>
      <c r="K2925" t="s">
        <v>41</v>
      </c>
      <c r="N2925">
        <v>97217</v>
      </c>
      <c r="O2925" t="s">
        <v>14188</v>
      </c>
    </row>
    <row r="2926" spans="1:15" x14ac:dyDescent="0.2">
      <c r="A2926" t="s">
        <v>15341</v>
      </c>
      <c r="B2926" t="s">
        <v>507</v>
      </c>
      <c r="C2926" t="s">
        <v>15342</v>
      </c>
      <c r="D2926">
        <v>97217</v>
      </c>
      <c r="E2926" t="s">
        <v>508</v>
      </c>
      <c r="F2926" t="s">
        <v>5396</v>
      </c>
      <c r="I2926" t="s">
        <v>94</v>
      </c>
      <c r="K2926" t="s">
        <v>41</v>
      </c>
      <c r="N2926">
        <v>97217</v>
      </c>
      <c r="O2926" t="s">
        <v>14188</v>
      </c>
    </row>
    <row r="2927" spans="1:15" x14ac:dyDescent="0.2">
      <c r="A2927" t="s">
        <v>15343</v>
      </c>
      <c r="B2927" t="s">
        <v>1045</v>
      </c>
      <c r="C2927" t="s">
        <v>15344</v>
      </c>
      <c r="D2927">
        <v>97217</v>
      </c>
      <c r="E2927" t="s">
        <v>1046</v>
      </c>
      <c r="F2927" t="s">
        <v>698</v>
      </c>
      <c r="G2927" t="s">
        <v>15345</v>
      </c>
      <c r="I2927" t="s">
        <v>96</v>
      </c>
      <c r="J2927" t="s">
        <v>1049</v>
      </c>
      <c r="K2927" t="s">
        <v>41</v>
      </c>
      <c r="N2927">
        <v>97217</v>
      </c>
      <c r="O2927" t="s">
        <v>14188</v>
      </c>
    </row>
    <row r="2928" spans="1:15" x14ac:dyDescent="0.2">
      <c r="A2928" t="s">
        <v>15346</v>
      </c>
      <c r="B2928" t="s">
        <v>380</v>
      </c>
      <c r="C2928" t="s">
        <v>15347</v>
      </c>
      <c r="D2928">
        <v>97217</v>
      </c>
      <c r="E2928" t="s">
        <v>381</v>
      </c>
      <c r="F2928" t="s">
        <v>1589</v>
      </c>
      <c r="G2928" t="s">
        <v>15348</v>
      </c>
      <c r="I2928" t="s">
        <v>39</v>
      </c>
      <c r="J2928" t="s">
        <v>15349</v>
      </c>
      <c r="K2928" t="s">
        <v>41</v>
      </c>
      <c r="N2928">
        <v>97217</v>
      </c>
      <c r="O2928" t="s">
        <v>14188</v>
      </c>
    </row>
    <row r="2929" spans="1:15" x14ac:dyDescent="0.2">
      <c r="A2929" t="s">
        <v>15350</v>
      </c>
      <c r="B2929" t="s">
        <v>649</v>
      </c>
      <c r="C2929" t="s">
        <v>15351</v>
      </c>
      <c r="D2929">
        <v>97217</v>
      </c>
      <c r="E2929" t="s">
        <v>650</v>
      </c>
      <c r="F2929" t="s">
        <v>651</v>
      </c>
      <c r="G2929" t="s">
        <v>4008</v>
      </c>
      <c r="I2929" t="s">
        <v>93</v>
      </c>
      <c r="J2929" t="s">
        <v>70</v>
      </c>
      <c r="K2929" t="s">
        <v>41</v>
      </c>
      <c r="N2929">
        <v>97217</v>
      </c>
      <c r="O2929" t="s">
        <v>14188</v>
      </c>
    </row>
    <row r="2930" spans="1:15" x14ac:dyDescent="0.2">
      <c r="A2930" t="s">
        <v>15352</v>
      </c>
      <c r="B2930" t="s">
        <v>120</v>
      </c>
      <c r="C2930" t="s">
        <v>15353</v>
      </c>
      <c r="D2930">
        <v>97217</v>
      </c>
      <c r="E2930" t="s">
        <v>121</v>
      </c>
      <c r="F2930" t="s">
        <v>122</v>
      </c>
      <c r="G2930" t="s">
        <v>1594</v>
      </c>
      <c r="H2930" t="s">
        <v>1595</v>
      </c>
      <c r="J2930" t="s">
        <v>1596</v>
      </c>
      <c r="K2930" t="s">
        <v>15354</v>
      </c>
      <c r="L2930" t="s">
        <v>41</v>
      </c>
      <c r="M2930" t="s">
        <v>576</v>
      </c>
      <c r="N2930">
        <v>97217</v>
      </c>
      <c r="O2930" t="s">
        <v>14188</v>
      </c>
    </row>
    <row r="2931" spans="1:15" x14ac:dyDescent="0.2">
      <c r="A2931" t="s">
        <v>15355</v>
      </c>
      <c r="B2931" t="s">
        <v>223</v>
      </c>
      <c r="C2931" t="s">
        <v>15356</v>
      </c>
      <c r="D2931">
        <v>97217</v>
      </c>
      <c r="E2931" t="s">
        <v>224</v>
      </c>
      <c r="F2931" t="s">
        <v>657</v>
      </c>
      <c r="G2931" t="s">
        <v>2959</v>
      </c>
      <c r="H2931" t="s">
        <v>3440</v>
      </c>
      <c r="J2931" t="s">
        <v>96</v>
      </c>
      <c r="K2931" t="s">
        <v>6953</v>
      </c>
      <c r="L2931" t="s">
        <v>60</v>
      </c>
      <c r="N2931">
        <v>97217</v>
      </c>
      <c r="O2931" t="s">
        <v>14188</v>
      </c>
    </row>
    <row r="2932" spans="1:15" x14ac:dyDescent="0.2">
      <c r="A2932" t="s">
        <v>15357</v>
      </c>
      <c r="B2932" t="s">
        <v>223</v>
      </c>
      <c r="C2932" t="s">
        <v>15358</v>
      </c>
      <c r="D2932">
        <v>97217</v>
      </c>
      <c r="E2932" t="s">
        <v>224</v>
      </c>
      <c r="F2932" t="s">
        <v>1589</v>
      </c>
      <c r="G2932" t="s">
        <v>226</v>
      </c>
      <c r="H2932" t="s">
        <v>3440</v>
      </c>
      <c r="J2932" t="s">
        <v>2267</v>
      </c>
      <c r="K2932" t="s">
        <v>15359</v>
      </c>
      <c r="L2932" t="s">
        <v>41</v>
      </c>
      <c r="N2932">
        <v>97217</v>
      </c>
      <c r="O2932" t="s">
        <v>14188</v>
      </c>
    </row>
    <row r="2933" spans="1:15" x14ac:dyDescent="0.2">
      <c r="A2933" t="s">
        <v>15360</v>
      </c>
      <c r="B2933" t="s">
        <v>661</v>
      </c>
      <c r="C2933" t="s">
        <v>15361</v>
      </c>
      <c r="D2933">
        <v>97217</v>
      </c>
      <c r="E2933" t="s">
        <v>662</v>
      </c>
      <c r="F2933" t="s">
        <v>657</v>
      </c>
      <c r="G2933" t="s">
        <v>1600</v>
      </c>
      <c r="I2933" t="s">
        <v>1596</v>
      </c>
      <c r="J2933" t="s">
        <v>15362</v>
      </c>
      <c r="K2933" t="s">
        <v>41</v>
      </c>
      <c r="N2933">
        <v>97217</v>
      </c>
      <c r="O2933" t="s">
        <v>14188</v>
      </c>
    </row>
    <row r="2934" spans="1:15" x14ac:dyDescent="0.2">
      <c r="A2934" t="s">
        <v>15363</v>
      </c>
      <c r="B2934" t="s">
        <v>604</v>
      </c>
      <c r="C2934" t="s">
        <v>15364</v>
      </c>
      <c r="D2934">
        <v>97217</v>
      </c>
      <c r="E2934" t="s">
        <v>605</v>
      </c>
      <c r="F2934" t="s">
        <v>1584</v>
      </c>
      <c r="H2934" t="s">
        <v>4979</v>
      </c>
      <c r="I2934" t="s">
        <v>4980</v>
      </c>
      <c r="K2934" t="s">
        <v>41</v>
      </c>
      <c r="N2934">
        <v>97217</v>
      </c>
      <c r="O2934" t="s">
        <v>14188</v>
      </c>
    </row>
    <row r="2935" spans="1:15" x14ac:dyDescent="0.2">
      <c r="A2935" t="s">
        <v>15365</v>
      </c>
      <c r="B2935" t="s">
        <v>1115</v>
      </c>
      <c r="C2935" t="s">
        <v>15366</v>
      </c>
      <c r="D2935">
        <v>97217</v>
      </c>
      <c r="E2935" t="s">
        <v>1116</v>
      </c>
      <c r="F2935" t="s">
        <v>1117</v>
      </c>
      <c r="G2935" t="s">
        <v>15367</v>
      </c>
      <c r="H2935" t="s">
        <v>15368</v>
      </c>
      <c r="K2935" t="s">
        <v>41</v>
      </c>
      <c r="N2935">
        <v>97217</v>
      </c>
      <c r="O2935" t="s">
        <v>14188</v>
      </c>
    </row>
    <row r="2936" spans="1:15" x14ac:dyDescent="0.2">
      <c r="A2936" t="s">
        <v>15369</v>
      </c>
      <c r="B2936" t="s">
        <v>608</v>
      </c>
      <c r="C2936" t="s">
        <v>15370</v>
      </c>
      <c r="D2936">
        <v>97217</v>
      </c>
      <c r="E2936" t="s">
        <v>609</v>
      </c>
      <c r="F2936" t="s">
        <v>610</v>
      </c>
      <c r="J2936" t="s">
        <v>420</v>
      </c>
      <c r="K2936" t="s">
        <v>41</v>
      </c>
      <c r="N2936">
        <v>97217</v>
      </c>
      <c r="O2936" t="s">
        <v>14188</v>
      </c>
    </row>
    <row r="2937" spans="1:15" x14ac:dyDescent="0.2">
      <c r="A2937" t="s">
        <v>15371</v>
      </c>
      <c r="B2937" t="s">
        <v>1285</v>
      </c>
      <c r="C2937" t="s">
        <v>15372</v>
      </c>
      <c r="D2937">
        <v>97217</v>
      </c>
      <c r="E2937" t="s">
        <v>1286</v>
      </c>
      <c r="F2937" t="s">
        <v>3229</v>
      </c>
      <c r="I2937" t="s">
        <v>70</v>
      </c>
      <c r="J2937" t="s">
        <v>15373</v>
      </c>
      <c r="L2937" t="s">
        <v>41</v>
      </c>
      <c r="N2937">
        <v>97217</v>
      </c>
      <c r="O2937" t="s">
        <v>14188</v>
      </c>
    </row>
    <row r="2938" spans="1:15" x14ac:dyDescent="0.2">
      <c r="A2938" t="s">
        <v>15374</v>
      </c>
      <c r="B2938" t="s">
        <v>1285</v>
      </c>
      <c r="C2938" t="s">
        <v>15375</v>
      </c>
      <c r="D2938">
        <v>97217</v>
      </c>
      <c r="E2938" t="s">
        <v>1286</v>
      </c>
      <c r="F2938" t="s">
        <v>506</v>
      </c>
      <c r="G2938" t="s">
        <v>509</v>
      </c>
      <c r="I2938" t="s">
        <v>96</v>
      </c>
      <c r="J2938" t="s">
        <v>15376</v>
      </c>
      <c r="L2938" t="s">
        <v>41</v>
      </c>
      <c r="N2938">
        <v>97217</v>
      </c>
      <c r="O2938" t="s">
        <v>14188</v>
      </c>
    </row>
    <row r="2939" spans="1:15" x14ac:dyDescent="0.2">
      <c r="A2939" t="s">
        <v>15377</v>
      </c>
      <c r="B2939" t="s">
        <v>335</v>
      </c>
      <c r="C2939" t="s">
        <v>15378</v>
      </c>
      <c r="D2939">
        <v>97217</v>
      </c>
      <c r="E2939" t="s">
        <v>336</v>
      </c>
      <c r="I2939" t="s">
        <v>70</v>
      </c>
      <c r="K2939" t="s">
        <v>15379</v>
      </c>
      <c r="L2939" t="s">
        <v>41</v>
      </c>
      <c r="N2939">
        <v>97217</v>
      </c>
      <c r="O2939" t="s">
        <v>14188</v>
      </c>
    </row>
    <row r="2940" spans="1:15" x14ac:dyDescent="0.2">
      <c r="A2940" t="s">
        <v>15380</v>
      </c>
      <c r="B2940" t="s">
        <v>1095</v>
      </c>
      <c r="C2940" t="s">
        <v>15381</v>
      </c>
      <c r="D2940">
        <v>97217</v>
      </c>
      <c r="E2940" t="s">
        <v>1096</v>
      </c>
      <c r="F2940" t="s">
        <v>15382</v>
      </c>
      <c r="G2940" t="s">
        <v>15383</v>
      </c>
      <c r="H2940" t="s">
        <v>14899</v>
      </c>
      <c r="K2940" t="s">
        <v>41</v>
      </c>
      <c r="N2940">
        <v>97217</v>
      </c>
      <c r="O2940" t="s">
        <v>14188</v>
      </c>
    </row>
    <row r="2941" spans="1:15" x14ac:dyDescent="0.2">
      <c r="A2941" t="s">
        <v>15384</v>
      </c>
      <c r="B2941" t="s">
        <v>504</v>
      </c>
      <c r="C2941" t="s">
        <v>15385</v>
      </c>
      <c r="D2941">
        <v>97217</v>
      </c>
      <c r="E2941" t="s">
        <v>505</v>
      </c>
      <c r="I2941" t="s">
        <v>96</v>
      </c>
      <c r="K2941" t="s">
        <v>41</v>
      </c>
      <c r="N2941">
        <v>97217</v>
      </c>
      <c r="O2941" t="s">
        <v>14188</v>
      </c>
    </row>
    <row r="2942" spans="1:15" x14ac:dyDescent="0.2">
      <c r="A2942" t="s">
        <v>15386</v>
      </c>
      <c r="B2942" t="s">
        <v>931</v>
      </c>
      <c r="C2942" t="s">
        <v>15387</v>
      </c>
      <c r="D2942">
        <v>97217</v>
      </c>
      <c r="E2942" t="s">
        <v>932</v>
      </c>
      <c r="I2942" t="s">
        <v>98</v>
      </c>
      <c r="K2942" t="s">
        <v>15388</v>
      </c>
      <c r="L2942" t="s">
        <v>41</v>
      </c>
      <c r="N2942">
        <v>97217</v>
      </c>
      <c r="O2942" t="s">
        <v>14188</v>
      </c>
    </row>
    <row r="2943" spans="1:15" x14ac:dyDescent="0.2">
      <c r="A2943" t="s">
        <v>15389</v>
      </c>
      <c r="B2943" t="s">
        <v>1077</v>
      </c>
      <c r="C2943" t="s">
        <v>15390</v>
      </c>
      <c r="D2943">
        <v>97217</v>
      </c>
      <c r="E2943" t="s">
        <v>1078</v>
      </c>
      <c r="F2943" t="s">
        <v>698</v>
      </c>
      <c r="G2943" t="s">
        <v>15391</v>
      </c>
      <c r="I2943" t="s">
        <v>658</v>
      </c>
      <c r="J2943" t="s">
        <v>15392</v>
      </c>
      <c r="L2943" t="s">
        <v>41</v>
      </c>
      <c r="N2943">
        <v>97217</v>
      </c>
      <c r="O2943" t="s">
        <v>14188</v>
      </c>
    </row>
    <row r="2944" spans="1:15" x14ac:dyDescent="0.2">
      <c r="A2944" t="s">
        <v>15393</v>
      </c>
      <c r="B2944" t="s">
        <v>676</v>
      </c>
      <c r="C2944" t="s">
        <v>15394</v>
      </c>
      <c r="D2944">
        <v>97217</v>
      </c>
      <c r="E2944" t="s">
        <v>677</v>
      </c>
      <c r="F2944" t="s">
        <v>678</v>
      </c>
      <c r="G2944" t="s">
        <v>15395</v>
      </c>
      <c r="J2944" t="s">
        <v>15396</v>
      </c>
      <c r="K2944" t="s">
        <v>41</v>
      </c>
      <c r="N2944">
        <v>97217</v>
      </c>
      <c r="O2944" t="s">
        <v>14188</v>
      </c>
    </row>
    <row r="2945" spans="1:15" x14ac:dyDescent="0.2">
      <c r="A2945" t="s">
        <v>15397</v>
      </c>
      <c r="B2945" t="s">
        <v>329</v>
      </c>
      <c r="C2945" t="s">
        <v>15398</v>
      </c>
      <c r="D2945">
        <v>97217</v>
      </c>
      <c r="E2945" t="s">
        <v>330</v>
      </c>
      <c r="I2945" t="s">
        <v>39</v>
      </c>
      <c r="K2945" t="s">
        <v>15399</v>
      </c>
      <c r="L2945" t="s">
        <v>41</v>
      </c>
      <c r="N2945">
        <v>97217</v>
      </c>
      <c r="O2945" t="s">
        <v>14188</v>
      </c>
    </row>
    <row r="2946" spans="1:15" x14ac:dyDescent="0.2">
      <c r="A2946" t="s">
        <v>15400</v>
      </c>
      <c r="B2946" t="s">
        <v>665</v>
      </c>
      <c r="C2946" t="s">
        <v>15401</v>
      </c>
      <c r="D2946">
        <v>97217</v>
      </c>
      <c r="E2946" t="s">
        <v>666</v>
      </c>
      <c r="F2946" t="s">
        <v>1086</v>
      </c>
      <c r="G2946" t="s">
        <v>15402</v>
      </c>
      <c r="I2946" t="s">
        <v>70</v>
      </c>
      <c r="L2946" t="s">
        <v>41</v>
      </c>
      <c r="N2946">
        <v>97217</v>
      </c>
      <c r="O2946" t="s">
        <v>14188</v>
      </c>
    </row>
    <row r="2947" spans="1:15" x14ac:dyDescent="0.2">
      <c r="A2947" t="s">
        <v>15403</v>
      </c>
      <c r="B2947" t="s">
        <v>1089</v>
      </c>
      <c r="C2947" t="s">
        <v>15404</v>
      </c>
      <c r="D2947">
        <v>97217</v>
      </c>
      <c r="E2947" t="s">
        <v>1090</v>
      </c>
      <c r="F2947" t="s">
        <v>15405</v>
      </c>
      <c r="K2947" t="s">
        <v>41</v>
      </c>
      <c r="N2947">
        <v>97217</v>
      </c>
      <c r="O2947" t="s">
        <v>14188</v>
      </c>
    </row>
    <row r="2948" spans="1:15" x14ac:dyDescent="0.2">
      <c r="A2948" t="s">
        <v>15406</v>
      </c>
      <c r="B2948" t="s">
        <v>1082</v>
      </c>
      <c r="C2948" t="s">
        <v>15407</v>
      </c>
      <c r="D2948">
        <v>97217</v>
      </c>
      <c r="E2948" t="s">
        <v>1083</v>
      </c>
      <c r="F2948" t="s">
        <v>1084</v>
      </c>
      <c r="N2948">
        <v>97217</v>
      </c>
      <c r="O2948" t="s">
        <v>14188</v>
      </c>
    </row>
    <row r="2949" spans="1:15" x14ac:dyDescent="0.2">
      <c r="A2949" t="s">
        <v>15408</v>
      </c>
      <c r="B2949" t="s">
        <v>8416</v>
      </c>
      <c r="C2949" t="s">
        <v>15409</v>
      </c>
      <c r="D2949">
        <v>97217</v>
      </c>
      <c r="E2949" t="s">
        <v>8418</v>
      </c>
      <c r="F2949" t="s">
        <v>9880</v>
      </c>
      <c r="I2949" t="s">
        <v>145</v>
      </c>
      <c r="J2949" t="s">
        <v>15410</v>
      </c>
      <c r="K2949" t="s">
        <v>41</v>
      </c>
      <c r="N2949">
        <v>97217</v>
      </c>
      <c r="O2949" t="s">
        <v>14188</v>
      </c>
    </row>
    <row r="2950" spans="1:15" x14ac:dyDescent="0.2">
      <c r="A2950" t="s">
        <v>15411</v>
      </c>
      <c r="B2950" t="s">
        <v>8416</v>
      </c>
      <c r="C2950" t="s">
        <v>15412</v>
      </c>
      <c r="D2950">
        <v>97217</v>
      </c>
      <c r="E2950" t="s">
        <v>8418</v>
      </c>
      <c r="F2950" t="s">
        <v>9880</v>
      </c>
      <c r="I2950" t="s">
        <v>145</v>
      </c>
      <c r="J2950" t="s">
        <v>15413</v>
      </c>
      <c r="K2950" t="s">
        <v>41</v>
      </c>
      <c r="N2950">
        <v>97217</v>
      </c>
      <c r="O2950" t="s">
        <v>14188</v>
      </c>
    </row>
    <row r="2951" spans="1:15" x14ac:dyDescent="0.2">
      <c r="A2951" t="s">
        <v>15414</v>
      </c>
      <c r="B2951" t="s">
        <v>8416</v>
      </c>
      <c r="C2951" t="s">
        <v>15415</v>
      </c>
      <c r="D2951">
        <v>97217</v>
      </c>
      <c r="E2951" t="s">
        <v>8418</v>
      </c>
      <c r="F2951" t="s">
        <v>9880</v>
      </c>
      <c r="I2951" t="s">
        <v>145</v>
      </c>
      <c r="J2951" t="s">
        <v>15416</v>
      </c>
      <c r="K2951" t="s">
        <v>41</v>
      </c>
      <c r="N2951">
        <v>97217</v>
      </c>
      <c r="O2951" t="s">
        <v>14188</v>
      </c>
    </row>
    <row r="2952" spans="1:15" x14ac:dyDescent="0.2">
      <c r="A2952" t="s">
        <v>15417</v>
      </c>
      <c r="B2952" t="s">
        <v>8416</v>
      </c>
      <c r="C2952" t="s">
        <v>15418</v>
      </c>
      <c r="D2952">
        <v>97217</v>
      </c>
      <c r="E2952" t="s">
        <v>8418</v>
      </c>
      <c r="F2952" t="s">
        <v>8426</v>
      </c>
      <c r="I2952" t="s">
        <v>145</v>
      </c>
      <c r="J2952" t="s">
        <v>9776</v>
      </c>
      <c r="K2952" t="s">
        <v>41</v>
      </c>
      <c r="N2952">
        <v>97217</v>
      </c>
      <c r="O2952" t="s">
        <v>14188</v>
      </c>
    </row>
    <row r="2953" spans="1:15" x14ac:dyDescent="0.2">
      <c r="A2953" t="s">
        <v>15419</v>
      </c>
      <c r="B2953" t="s">
        <v>293</v>
      </c>
      <c r="C2953" t="s">
        <v>15420</v>
      </c>
      <c r="D2953">
        <v>97206</v>
      </c>
      <c r="E2953" t="s">
        <v>294</v>
      </c>
      <c r="G2953" t="s">
        <v>15421</v>
      </c>
      <c r="I2953" t="s">
        <v>296</v>
      </c>
      <c r="L2953" t="s">
        <v>41</v>
      </c>
      <c r="N2953">
        <v>97206</v>
      </c>
      <c r="O2953" t="s">
        <v>15422</v>
      </c>
    </row>
    <row r="2954" spans="1:15" x14ac:dyDescent="0.2">
      <c r="A2954" t="s">
        <v>15423</v>
      </c>
      <c r="B2954" t="s">
        <v>8416</v>
      </c>
      <c r="C2954" t="s">
        <v>15424</v>
      </c>
      <c r="D2954">
        <v>97217</v>
      </c>
      <c r="E2954" t="s">
        <v>8418</v>
      </c>
      <c r="F2954" t="s">
        <v>8426</v>
      </c>
      <c r="I2954" t="s">
        <v>145</v>
      </c>
      <c r="J2954" t="s">
        <v>9778</v>
      </c>
      <c r="K2954" t="s">
        <v>41</v>
      </c>
      <c r="N2954">
        <v>97217</v>
      </c>
      <c r="O2954" t="s">
        <v>14188</v>
      </c>
    </row>
    <row r="2955" spans="1:15" x14ac:dyDescent="0.2">
      <c r="A2955" t="s">
        <v>15425</v>
      </c>
      <c r="B2955" t="s">
        <v>8416</v>
      </c>
      <c r="C2955" t="s">
        <v>15426</v>
      </c>
      <c r="D2955">
        <v>97217</v>
      </c>
      <c r="E2955" t="s">
        <v>8418</v>
      </c>
      <c r="F2955" t="s">
        <v>15427</v>
      </c>
      <c r="I2955" t="s">
        <v>145</v>
      </c>
      <c r="J2955" t="s">
        <v>15428</v>
      </c>
      <c r="K2955" t="s">
        <v>41</v>
      </c>
      <c r="N2955">
        <v>97217</v>
      </c>
      <c r="O2955" t="s">
        <v>14188</v>
      </c>
    </row>
    <row r="2956" spans="1:15" x14ac:dyDescent="0.2">
      <c r="A2956" t="s">
        <v>15429</v>
      </c>
      <c r="B2956" t="s">
        <v>8416</v>
      </c>
      <c r="C2956" t="s">
        <v>15430</v>
      </c>
      <c r="D2956">
        <v>97217</v>
      </c>
      <c r="E2956" t="s">
        <v>8418</v>
      </c>
      <c r="F2956" t="s">
        <v>15427</v>
      </c>
      <c r="I2956" t="s">
        <v>145</v>
      </c>
      <c r="J2956" t="s">
        <v>15431</v>
      </c>
      <c r="K2956" t="s">
        <v>41</v>
      </c>
      <c r="N2956">
        <v>97217</v>
      </c>
      <c r="O2956" t="s">
        <v>14188</v>
      </c>
    </row>
    <row r="2957" spans="1:15" x14ac:dyDescent="0.2">
      <c r="A2957" t="s">
        <v>15432</v>
      </c>
      <c r="B2957" t="s">
        <v>9900</v>
      </c>
      <c r="C2957" t="s">
        <v>15433</v>
      </c>
      <c r="D2957">
        <v>97217</v>
      </c>
      <c r="E2957" t="s">
        <v>9902</v>
      </c>
      <c r="F2957" t="s">
        <v>10991</v>
      </c>
      <c r="I2957" t="s">
        <v>70</v>
      </c>
      <c r="J2957" t="s">
        <v>15434</v>
      </c>
      <c r="L2957" t="s">
        <v>41</v>
      </c>
      <c r="M2957" t="s">
        <v>15435</v>
      </c>
      <c r="N2957">
        <v>97217</v>
      </c>
      <c r="O2957" t="s">
        <v>14188</v>
      </c>
    </row>
    <row r="2958" spans="1:15" x14ac:dyDescent="0.2">
      <c r="A2958" t="s">
        <v>15436</v>
      </c>
      <c r="B2958" t="s">
        <v>8371</v>
      </c>
      <c r="C2958" t="s">
        <v>15437</v>
      </c>
      <c r="D2958">
        <v>97217</v>
      </c>
      <c r="E2958" t="s">
        <v>8373</v>
      </c>
      <c r="F2958" t="s">
        <v>4179</v>
      </c>
      <c r="G2958" t="s">
        <v>12521</v>
      </c>
      <c r="I2958" t="s">
        <v>70</v>
      </c>
      <c r="J2958" t="s">
        <v>15438</v>
      </c>
      <c r="L2958" t="s">
        <v>41</v>
      </c>
      <c r="M2958" t="s">
        <v>15439</v>
      </c>
      <c r="N2958">
        <v>97217</v>
      </c>
      <c r="O2958" t="s">
        <v>14188</v>
      </c>
    </row>
    <row r="2959" spans="1:15" x14ac:dyDescent="0.2">
      <c r="A2959" t="s">
        <v>15440</v>
      </c>
      <c r="B2959" t="s">
        <v>8371</v>
      </c>
      <c r="C2959" t="s">
        <v>15441</v>
      </c>
      <c r="D2959">
        <v>97217</v>
      </c>
      <c r="E2959" t="s">
        <v>8373</v>
      </c>
      <c r="F2959" t="s">
        <v>4179</v>
      </c>
      <c r="G2959" t="s">
        <v>12521</v>
      </c>
      <c r="I2959" t="s">
        <v>70</v>
      </c>
      <c r="J2959" t="s">
        <v>15442</v>
      </c>
      <c r="K2959" t="s">
        <v>41</v>
      </c>
      <c r="M2959" t="s">
        <v>15443</v>
      </c>
      <c r="N2959">
        <v>97217</v>
      </c>
      <c r="O2959" t="s">
        <v>14188</v>
      </c>
    </row>
    <row r="2960" spans="1:15" x14ac:dyDescent="0.2">
      <c r="A2960" t="s">
        <v>15444</v>
      </c>
      <c r="B2960" t="s">
        <v>8371</v>
      </c>
      <c r="C2960" t="s">
        <v>15445</v>
      </c>
      <c r="D2960">
        <v>97217</v>
      </c>
      <c r="E2960" t="s">
        <v>8373</v>
      </c>
      <c r="F2960" t="s">
        <v>4179</v>
      </c>
      <c r="G2960" t="s">
        <v>12521</v>
      </c>
      <c r="I2960" t="s">
        <v>70</v>
      </c>
      <c r="J2960" t="s">
        <v>15446</v>
      </c>
      <c r="M2960" t="s">
        <v>15447</v>
      </c>
      <c r="N2960">
        <v>97217</v>
      </c>
      <c r="O2960" t="s">
        <v>14188</v>
      </c>
    </row>
    <row r="2961" spans="1:15" x14ac:dyDescent="0.2">
      <c r="A2961" t="s">
        <v>15448</v>
      </c>
      <c r="B2961" t="s">
        <v>35</v>
      </c>
      <c r="C2961" t="s">
        <v>15449</v>
      </c>
      <c r="D2961">
        <v>97196</v>
      </c>
      <c r="E2961" t="s">
        <v>36</v>
      </c>
      <c r="H2961" t="s">
        <v>516</v>
      </c>
      <c r="I2961" t="s">
        <v>39</v>
      </c>
      <c r="K2961" t="s">
        <v>15450</v>
      </c>
      <c r="L2961" t="s">
        <v>41</v>
      </c>
      <c r="N2961">
        <v>97196</v>
      </c>
      <c r="O2961" t="s">
        <v>15451</v>
      </c>
    </row>
    <row r="2962" spans="1:15" x14ac:dyDescent="0.2">
      <c r="A2962" t="s">
        <v>15452</v>
      </c>
      <c r="B2962" t="s">
        <v>35</v>
      </c>
      <c r="C2962" t="s">
        <v>15453</v>
      </c>
      <c r="D2962">
        <v>97196</v>
      </c>
      <c r="E2962" t="s">
        <v>36</v>
      </c>
      <c r="H2962" t="s">
        <v>516</v>
      </c>
      <c r="I2962" t="s">
        <v>39</v>
      </c>
      <c r="K2962" t="s">
        <v>15454</v>
      </c>
      <c r="L2962" t="s">
        <v>60</v>
      </c>
      <c r="N2962">
        <v>97196</v>
      </c>
      <c r="O2962" t="s">
        <v>15451</v>
      </c>
    </row>
    <row r="2963" spans="1:15" x14ac:dyDescent="0.2">
      <c r="A2963" t="s">
        <v>15455</v>
      </c>
      <c r="B2963" t="s">
        <v>35</v>
      </c>
      <c r="C2963" t="s">
        <v>15456</v>
      </c>
      <c r="D2963">
        <v>97196</v>
      </c>
      <c r="E2963" t="s">
        <v>36</v>
      </c>
      <c r="H2963" t="s">
        <v>516</v>
      </c>
      <c r="I2963" t="s">
        <v>39</v>
      </c>
      <c r="K2963" t="s">
        <v>1532</v>
      </c>
      <c r="L2963" t="s">
        <v>41</v>
      </c>
      <c r="N2963">
        <v>97196</v>
      </c>
      <c r="O2963" t="s">
        <v>15451</v>
      </c>
    </row>
    <row r="2964" spans="1:15" x14ac:dyDescent="0.2">
      <c r="A2964" t="s">
        <v>15457</v>
      </c>
      <c r="B2964" t="s">
        <v>35</v>
      </c>
      <c r="C2964" t="s">
        <v>15458</v>
      </c>
      <c r="D2964">
        <v>97196</v>
      </c>
      <c r="E2964" t="s">
        <v>36</v>
      </c>
      <c r="H2964" t="s">
        <v>516</v>
      </c>
      <c r="I2964" t="s">
        <v>39</v>
      </c>
      <c r="K2964" t="s">
        <v>1532</v>
      </c>
      <c r="L2964" t="s">
        <v>41</v>
      </c>
      <c r="N2964">
        <v>97196</v>
      </c>
      <c r="O2964" t="s">
        <v>15451</v>
      </c>
    </row>
    <row r="2965" spans="1:15" x14ac:dyDescent="0.2">
      <c r="A2965" t="s">
        <v>15459</v>
      </c>
      <c r="B2965" t="s">
        <v>35</v>
      </c>
      <c r="C2965" t="s">
        <v>15460</v>
      </c>
      <c r="D2965">
        <v>97196</v>
      </c>
      <c r="E2965" t="s">
        <v>36</v>
      </c>
      <c r="H2965" t="s">
        <v>516</v>
      </c>
      <c r="I2965" t="s">
        <v>39</v>
      </c>
      <c r="K2965" t="s">
        <v>1532</v>
      </c>
      <c r="L2965" t="s">
        <v>41</v>
      </c>
      <c r="N2965">
        <v>97196</v>
      </c>
      <c r="O2965" t="s">
        <v>15451</v>
      </c>
    </row>
    <row r="2966" spans="1:15" x14ac:dyDescent="0.2">
      <c r="A2966" t="s">
        <v>15461</v>
      </c>
      <c r="B2966" t="s">
        <v>35</v>
      </c>
      <c r="C2966" t="s">
        <v>15462</v>
      </c>
      <c r="D2966">
        <v>97196</v>
      </c>
      <c r="E2966" t="s">
        <v>36</v>
      </c>
      <c r="H2966" t="s">
        <v>516</v>
      </c>
      <c r="I2966" t="s">
        <v>39</v>
      </c>
      <c r="K2966" t="s">
        <v>1532</v>
      </c>
      <c r="L2966" t="s">
        <v>41</v>
      </c>
      <c r="N2966">
        <v>97196</v>
      </c>
      <c r="O2966" t="s">
        <v>15451</v>
      </c>
    </row>
    <row r="2967" spans="1:15" x14ac:dyDescent="0.2">
      <c r="A2967" t="s">
        <v>15463</v>
      </c>
      <c r="B2967" t="s">
        <v>35</v>
      </c>
      <c r="C2967" t="s">
        <v>15464</v>
      </c>
      <c r="D2967">
        <v>97196</v>
      </c>
      <c r="E2967" t="s">
        <v>36</v>
      </c>
      <c r="G2967" t="s">
        <v>3142</v>
      </c>
      <c r="H2967" t="s">
        <v>1555</v>
      </c>
      <c r="I2967" t="s">
        <v>39</v>
      </c>
      <c r="K2967" t="s">
        <v>15465</v>
      </c>
      <c r="N2967">
        <v>97196</v>
      </c>
      <c r="O2967" t="s">
        <v>15451</v>
      </c>
    </row>
    <row r="2968" spans="1:15" x14ac:dyDescent="0.2">
      <c r="A2968" t="s">
        <v>15466</v>
      </c>
      <c r="B2968" t="s">
        <v>35</v>
      </c>
      <c r="C2968" t="s">
        <v>15467</v>
      </c>
      <c r="D2968">
        <v>97196</v>
      </c>
      <c r="E2968" t="s">
        <v>36</v>
      </c>
      <c r="H2968" t="s">
        <v>516</v>
      </c>
      <c r="I2968" t="s">
        <v>39</v>
      </c>
      <c r="K2968" t="s">
        <v>4954</v>
      </c>
      <c r="L2968" t="s">
        <v>41</v>
      </c>
      <c r="N2968">
        <v>97196</v>
      </c>
      <c r="O2968" t="s">
        <v>15451</v>
      </c>
    </row>
    <row r="2969" spans="1:15" x14ac:dyDescent="0.2">
      <c r="A2969" t="s">
        <v>15468</v>
      </c>
      <c r="B2969" t="s">
        <v>35</v>
      </c>
      <c r="C2969" t="s">
        <v>15469</v>
      </c>
      <c r="D2969">
        <v>97196</v>
      </c>
      <c r="E2969" t="s">
        <v>36</v>
      </c>
      <c r="H2969" t="s">
        <v>516</v>
      </c>
      <c r="I2969" t="s">
        <v>39</v>
      </c>
      <c r="K2969" t="s">
        <v>4954</v>
      </c>
      <c r="L2969" t="s">
        <v>41</v>
      </c>
      <c r="N2969">
        <v>97196</v>
      </c>
      <c r="O2969" t="s">
        <v>15451</v>
      </c>
    </row>
    <row r="2970" spans="1:15" x14ac:dyDescent="0.2">
      <c r="A2970" t="s">
        <v>15470</v>
      </c>
      <c r="B2970" t="s">
        <v>35</v>
      </c>
      <c r="C2970" t="s">
        <v>15471</v>
      </c>
      <c r="D2970">
        <v>97196</v>
      </c>
      <c r="E2970" t="s">
        <v>36</v>
      </c>
      <c r="H2970" t="s">
        <v>516</v>
      </c>
      <c r="I2970" t="s">
        <v>39</v>
      </c>
      <c r="K2970" t="s">
        <v>4954</v>
      </c>
      <c r="L2970" t="s">
        <v>41</v>
      </c>
      <c r="N2970">
        <v>97196</v>
      </c>
      <c r="O2970" t="s">
        <v>15451</v>
      </c>
    </row>
    <row r="2971" spans="1:15" x14ac:dyDescent="0.2">
      <c r="A2971" t="s">
        <v>15472</v>
      </c>
      <c r="B2971" t="s">
        <v>35</v>
      </c>
      <c r="C2971" t="s">
        <v>15473</v>
      </c>
      <c r="D2971">
        <v>97196</v>
      </c>
      <c r="E2971" t="s">
        <v>36</v>
      </c>
      <c r="H2971" t="s">
        <v>516</v>
      </c>
      <c r="I2971" t="s">
        <v>39</v>
      </c>
      <c r="K2971" t="s">
        <v>15474</v>
      </c>
      <c r="L2971" t="s">
        <v>41</v>
      </c>
      <c r="N2971">
        <v>97196</v>
      </c>
      <c r="O2971" t="s">
        <v>15451</v>
      </c>
    </row>
    <row r="2972" spans="1:15" x14ac:dyDescent="0.2">
      <c r="A2972" t="s">
        <v>15475</v>
      </c>
      <c r="B2972" t="s">
        <v>35</v>
      </c>
      <c r="C2972" t="s">
        <v>15476</v>
      </c>
      <c r="D2972">
        <v>97196</v>
      </c>
      <c r="E2972" t="s">
        <v>36</v>
      </c>
      <c r="H2972" t="s">
        <v>516</v>
      </c>
      <c r="I2972" t="s">
        <v>39</v>
      </c>
      <c r="K2972" t="s">
        <v>15477</v>
      </c>
      <c r="L2972" t="s">
        <v>41</v>
      </c>
      <c r="N2972">
        <v>97196</v>
      </c>
      <c r="O2972" t="s">
        <v>15451</v>
      </c>
    </row>
    <row r="2973" spans="1:15" x14ac:dyDescent="0.2">
      <c r="A2973" t="s">
        <v>15478</v>
      </c>
      <c r="B2973" t="s">
        <v>264</v>
      </c>
      <c r="C2973" t="s">
        <v>15479</v>
      </c>
      <c r="D2973">
        <v>97196</v>
      </c>
      <c r="E2973" t="s">
        <v>265</v>
      </c>
      <c r="H2973" t="s">
        <v>1555</v>
      </c>
      <c r="I2973" t="s">
        <v>532</v>
      </c>
      <c r="K2973" t="s">
        <v>15480</v>
      </c>
      <c r="L2973" t="s">
        <v>41</v>
      </c>
      <c r="N2973">
        <v>97196</v>
      </c>
      <c r="O2973" t="s">
        <v>15451</v>
      </c>
    </row>
    <row r="2974" spans="1:15" x14ac:dyDescent="0.2">
      <c r="A2974" t="s">
        <v>15481</v>
      </c>
      <c r="B2974" t="s">
        <v>264</v>
      </c>
      <c r="C2974" t="s">
        <v>15482</v>
      </c>
      <c r="D2974">
        <v>97196</v>
      </c>
      <c r="E2974" t="s">
        <v>265</v>
      </c>
      <c r="H2974" t="s">
        <v>1555</v>
      </c>
      <c r="I2974" t="s">
        <v>532</v>
      </c>
      <c r="K2974" t="s">
        <v>15480</v>
      </c>
      <c r="L2974" t="s">
        <v>41</v>
      </c>
      <c r="N2974">
        <v>97196</v>
      </c>
      <c r="O2974" t="s">
        <v>15451</v>
      </c>
    </row>
    <row r="2975" spans="1:15" x14ac:dyDescent="0.2">
      <c r="A2975" t="s">
        <v>15483</v>
      </c>
      <c r="B2975" t="s">
        <v>264</v>
      </c>
      <c r="C2975" t="s">
        <v>15484</v>
      </c>
      <c r="D2975">
        <v>97196</v>
      </c>
      <c r="E2975" t="s">
        <v>265</v>
      </c>
      <c r="H2975" t="s">
        <v>1555</v>
      </c>
      <c r="I2975" t="s">
        <v>532</v>
      </c>
      <c r="K2975" t="s">
        <v>15480</v>
      </c>
      <c r="L2975" t="s">
        <v>41</v>
      </c>
      <c r="N2975">
        <v>97196</v>
      </c>
      <c r="O2975" t="s">
        <v>15451</v>
      </c>
    </row>
    <row r="2976" spans="1:15" x14ac:dyDescent="0.2">
      <c r="A2976" t="s">
        <v>15485</v>
      </c>
      <c r="B2976" t="s">
        <v>264</v>
      </c>
      <c r="C2976" t="s">
        <v>15486</v>
      </c>
      <c r="D2976">
        <v>97196</v>
      </c>
      <c r="E2976" t="s">
        <v>265</v>
      </c>
      <c r="H2976" t="s">
        <v>1555</v>
      </c>
      <c r="I2976" t="s">
        <v>532</v>
      </c>
      <c r="K2976" t="s">
        <v>15480</v>
      </c>
      <c r="L2976" t="s">
        <v>41</v>
      </c>
      <c r="N2976">
        <v>97196</v>
      </c>
      <c r="O2976" t="s">
        <v>15451</v>
      </c>
    </row>
    <row r="2977" spans="1:15" x14ac:dyDescent="0.2">
      <c r="A2977" t="s">
        <v>15487</v>
      </c>
      <c r="B2977" t="s">
        <v>279</v>
      </c>
      <c r="C2977" t="s">
        <v>15488</v>
      </c>
      <c r="D2977">
        <v>97196</v>
      </c>
      <c r="E2977" t="s">
        <v>280</v>
      </c>
      <c r="H2977" t="s">
        <v>39</v>
      </c>
      <c r="K2977" t="s">
        <v>15489</v>
      </c>
      <c r="L2977" t="s">
        <v>41</v>
      </c>
      <c r="N2977">
        <v>97196</v>
      </c>
      <c r="O2977" t="s">
        <v>15451</v>
      </c>
    </row>
    <row r="2978" spans="1:15" x14ac:dyDescent="0.2">
      <c r="A2978" t="s">
        <v>15490</v>
      </c>
      <c r="B2978" t="s">
        <v>115</v>
      </c>
      <c r="C2978" t="s">
        <v>15491</v>
      </c>
      <c r="D2978">
        <v>97196</v>
      </c>
      <c r="E2978" t="s">
        <v>116</v>
      </c>
      <c r="G2978" t="s">
        <v>291</v>
      </c>
      <c r="H2978" t="s">
        <v>532</v>
      </c>
      <c r="K2978" t="s">
        <v>15492</v>
      </c>
      <c r="L2978" t="s">
        <v>41</v>
      </c>
      <c r="N2978">
        <v>97196</v>
      </c>
      <c r="O2978" t="s">
        <v>15451</v>
      </c>
    </row>
    <row r="2979" spans="1:15" x14ac:dyDescent="0.2">
      <c r="A2979" t="s">
        <v>15493</v>
      </c>
      <c r="B2979" t="s">
        <v>115</v>
      </c>
      <c r="C2979" t="s">
        <v>15494</v>
      </c>
      <c r="D2979">
        <v>97196</v>
      </c>
      <c r="E2979" t="s">
        <v>116</v>
      </c>
      <c r="G2979" t="s">
        <v>291</v>
      </c>
      <c r="H2979" t="s">
        <v>39</v>
      </c>
      <c r="K2979" t="s">
        <v>12878</v>
      </c>
      <c r="L2979" t="s">
        <v>41</v>
      </c>
      <c r="N2979">
        <v>97196</v>
      </c>
      <c r="O2979" t="s">
        <v>15451</v>
      </c>
    </row>
    <row r="2980" spans="1:15" x14ac:dyDescent="0.2">
      <c r="A2980" t="s">
        <v>15495</v>
      </c>
      <c r="B2980" t="s">
        <v>115</v>
      </c>
      <c r="C2980" t="s">
        <v>15496</v>
      </c>
      <c r="D2980">
        <v>97196</v>
      </c>
      <c r="E2980" t="s">
        <v>116</v>
      </c>
      <c r="G2980" t="s">
        <v>291</v>
      </c>
      <c r="H2980" t="s">
        <v>39</v>
      </c>
      <c r="K2980" t="s">
        <v>12878</v>
      </c>
      <c r="L2980" t="s">
        <v>41</v>
      </c>
      <c r="N2980">
        <v>97196</v>
      </c>
      <c r="O2980" t="s">
        <v>15451</v>
      </c>
    </row>
    <row r="2981" spans="1:15" x14ac:dyDescent="0.2">
      <c r="A2981" t="s">
        <v>15497</v>
      </c>
      <c r="B2981" t="s">
        <v>514</v>
      </c>
      <c r="C2981" t="s">
        <v>15498</v>
      </c>
      <c r="D2981">
        <v>97196</v>
      </c>
      <c r="E2981" t="s">
        <v>515</v>
      </c>
      <c r="G2981" t="s">
        <v>516</v>
      </c>
      <c r="H2981" t="s">
        <v>39</v>
      </c>
      <c r="K2981" t="s">
        <v>15499</v>
      </c>
      <c r="L2981" t="s">
        <v>41</v>
      </c>
      <c r="N2981">
        <v>97196</v>
      </c>
      <c r="O2981" t="s">
        <v>15451</v>
      </c>
    </row>
    <row r="2982" spans="1:15" x14ac:dyDescent="0.2">
      <c r="A2982" t="s">
        <v>15500</v>
      </c>
      <c r="B2982" t="s">
        <v>514</v>
      </c>
      <c r="C2982" t="s">
        <v>15501</v>
      </c>
      <c r="D2982">
        <v>97196</v>
      </c>
      <c r="E2982" t="s">
        <v>515</v>
      </c>
      <c r="G2982" t="s">
        <v>516</v>
      </c>
      <c r="H2982" t="s">
        <v>39</v>
      </c>
      <c r="K2982" t="s">
        <v>15502</v>
      </c>
      <c r="L2982" t="s">
        <v>41</v>
      </c>
      <c r="N2982">
        <v>97196</v>
      </c>
      <c r="O2982" t="s">
        <v>15451</v>
      </c>
    </row>
    <row r="2983" spans="1:15" x14ac:dyDescent="0.2">
      <c r="A2983" t="s">
        <v>15503</v>
      </c>
      <c r="B2983" t="s">
        <v>514</v>
      </c>
      <c r="C2983" t="s">
        <v>15504</v>
      </c>
      <c r="D2983">
        <v>97196</v>
      </c>
      <c r="E2983" t="s">
        <v>515</v>
      </c>
      <c r="G2983" t="s">
        <v>516</v>
      </c>
      <c r="H2983" t="s">
        <v>39</v>
      </c>
      <c r="K2983" t="s">
        <v>12888</v>
      </c>
      <c r="L2983" t="s">
        <v>41</v>
      </c>
      <c r="N2983">
        <v>97196</v>
      </c>
      <c r="O2983" t="s">
        <v>15451</v>
      </c>
    </row>
    <row r="2984" spans="1:15" x14ac:dyDescent="0.2">
      <c r="A2984" t="s">
        <v>15505</v>
      </c>
      <c r="B2984" t="s">
        <v>514</v>
      </c>
      <c r="C2984" t="s">
        <v>15506</v>
      </c>
      <c r="D2984">
        <v>97196</v>
      </c>
      <c r="E2984" t="s">
        <v>515</v>
      </c>
      <c r="G2984" t="s">
        <v>516</v>
      </c>
      <c r="H2984" t="s">
        <v>39</v>
      </c>
      <c r="K2984" t="s">
        <v>12891</v>
      </c>
      <c r="L2984" t="s">
        <v>41</v>
      </c>
      <c r="N2984">
        <v>97196</v>
      </c>
      <c r="O2984" t="s">
        <v>15451</v>
      </c>
    </row>
    <row r="2985" spans="1:15" x14ac:dyDescent="0.2">
      <c r="A2985" t="s">
        <v>15507</v>
      </c>
      <c r="B2985" t="s">
        <v>514</v>
      </c>
      <c r="C2985" t="s">
        <v>15508</v>
      </c>
      <c r="D2985">
        <v>97196</v>
      </c>
      <c r="E2985" t="s">
        <v>515</v>
      </c>
      <c r="G2985" t="s">
        <v>516</v>
      </c>
      <c r="H2985" t="s">
        <v>39</v>
      </c>
      <c r="K2985" t="s">
        <v>12894</v>
      </c>
      <c r="L2985" t="s">
        <v>41</v>
      </c>
      <c r="N2985">
        <v>97196</v>
      </c>
      <c r="O2985" t="s">
        <v>15451</v>
      </c>
    </row>
    <row r="2986" spans="1:15" x14ac:dyDescent="0.2">
      <c r="A2986" t="s">
        <v>15509</v>
      </c>
      <c r="B2986" t="s">
        <v>514</v>
      </c>
      <c r="C2986" t="s">
        <v>15510</v>
      </c>
      <c r="D2986">
        <v>97196</v>
      </c>
      <c r="E2986" t="s">
        <v>515</v>
      </c>
      <c r="G2986" t="s">
        <v>516</v>
      </c>
      <c r="H2986" t="s">
        <v>39</v>
      </c>
      <c r="K2986" t="s">
        <v>12891</v>
      </c>
      <c r="L2986" t="s">
        <v>41</v>
      </c>
      <c r="N2986">
        <v>97196</v>
      </c>
      <c r="O2986" t="s">
        <v>15451</v>
      </c>
    </row>
    <row r="2987" spans="1:15" x14ac:dyDescent="0.2">
      <c r="A2987" t="s">
        <v>15511</v>
      </c>
      <c r="B2987" t="s">
        <v>514</v>
      </c>
      <c r="C2987" t="s">
        <v>15512</v>
      </c>
      <c r="D2987">
        <v>97196</v>
      </c>
      <c r="E2987" t="s">
        <v>515</v>
      </c>
      <c r="G2987" t="s">
        <v>516</v>
      </c>
      <c r="H2987" t="s">
        <v>39</v>
      </c>
      <c r="K2987" t="s">
        <v>12891</v>
      </c>
      <c r="L2987" t="s">
        <v>41</v>
      </c>
      <c r="N2987">
        <v>97196</v>
      </c>
      <c r="O2987" t="s">
        <v>15451</v>
      </c>
    </row>
    <row r="2988" spans="1:15" x14ac:dyDescent="0.2">
      <c r="A2988" t="s">
        <v>15513</v>
      </c>
      <c r="B2988" t="s">
        <v>1462</v>
      </c>
      <c r="C2988" t="s">
        <v>15514</v>
      </c>
      <c r="D2988">
        <v>97196</v>
      </c>
      <c r="E2988" t="s">
        <v>1463</v>
      </c>
      <c r="I2988" t="s">
        <v>96</v>
      </c>
      <c r="K2988" t="s">
        <v>41</v>
      </c>
      <c r="N2988">
        <v>97196</v>
      </c>
      <c r="O2988" t="s">
        <v>15451</v>
      </c>
    </row>
    <row r="2989" spans="1:15" x14ac:dyDescent="0.2">
      <c r="A2989" t="s">
        <v>3077</v>
      </c>
      <c r="B2989" t="s">
        <v>514</v>
      </c>
      <c r="C2989" t="s">
        <v>15515</v>
      </c>
      <c r="D2989">
        <v>97196</v>
      </c>
      <c r="E2989" t="s">
        <v>515</v>
      </c>
      <c r="G2989" t="s">
        <v>516</v>
      </c>
      <c r="H2989" t="s">
        <v>39</v>
      </c>
      <c r="K2989" t="s">
        <v>15516</v>
      </c>
      <c r="L2989" t="s">
        <v>41</v>
      </c>
      <c r="N2989">
        <v>97196</v>
      </c>
      <c r="O2989" t="s">
        <v>15451</v>
      </c>
    </row>
    <row r="2990" spans="1:15" x14ac:dyDescent="0.2">
      <c r="A2990" t="s">
        <v>15517</v>
      </c>
      <c r="B2990" t="s">
        <v>514</v>
      </c>
      <c r="C2990" t="s">
        <v>15518</v>
      </c>
      <c r="D2990">
        <v>97196</v>
      </c>
      <c r="E2990" t="s">
        <v>515</v>
      </c>
      <c r="G2990" t="s">
        <v>516</v>
      </c>
      <c r="H2990" t="s">
        <v>39</v>
      </c>
      <c r="K2990" t="s">
        <v>15519</v>
      </c>
      <c r="L2990" t="s">
        <v>41</v>
      </c>
      <c r="N2990">
        <v>97196</v>
      </c>
      <c r="O2990" t="s">
        <v>15451</v>
      </c>
    </row>
    <row r="2991" spans="1:15" x14ac:dyDescent="0.2">
      <c r="A2991" t="s">
        <v>15520</v>
      </c>
      <c r="B2991" t="s">
        <v>514</v>
      </c>
      <c r="C2991" t="s">
        <v>15521</v>
      </c>
      <c r="D2991">
        <v>97196</v>
      </c>
      <c r="E2991" t="s">
        <v>515</v>
      </c>
      <c r="G2991" t="s">
        <v>516</v>
      </c>
      <c r="H2991" t="s">
        <v>39</v>
      </c>
      <c r="K2991" t="s">
        <v>15522</v>
      </c>
      <c r="L2991" t="s">
        <v>41</v>
      </c>
      <c r="N2991">
        <v>97196</v>
      </c>
      <c r="O2991" t="s">
        <v>15451</v>
      </c>
    </row>
    <row r="2992" spans="1:15" x14ac:dyDescent="0.2">
      <c r="A2992" t="s">
        <v>15523</v>
      </c>
      <c r="B2992" t="s">
        <v>514</v>
      </c>
      <c r="C2992" t="s">
        <v>15524</v>
      </c>
      <c r="D2992">
        <v>97196</v>
      </c>
      <c r="E2992" t="s">
        <v>515</v>
      </c>
      <c r="G2992" t="s">
        <v>516</v>
      </c>
      <c r="H2992" t="s">
        <v>39</v>
      </c>
      <c r="K2992" t="s">
        <v>15525</v>
      </c>
      <c r="L2992" t="s">
        <v>41</v>
      </c>
      <c r="N2992">
        <v>97196</v>
      </c>
      <c r="O2992" t="s">
        <v>15451</v>
      </c>
    </row>
    <row r="2993" spans="1:15" x14ac:dyDescent="0.2">
      <c r="A2993" t="s">
        <v>15526</v>
      </c>
      <c r="B2993" t="s">
        <v>208</v>
      </c>
      <c r="C2993" t="s">
        <v>15527</v>
      </c>
      <c r="D2993">
        <v>97196</v>
      </c>
      <c r="E2993" t="s">
        <v>209</v>
      </c>
      <c r="H2993" t="s">
        <v>672</v>
      </c>
      <c r="K2993" t="s">
        <v>15528</v>
      </c>
      <c r="L2993" t="s">
        <v>41</v>
      </c>
      <c r="N2993">
        <v>97196</v>
      </c>
      <c r="O2993" t="s">
        <v>15451</v>
      </c>
    </row>
    <row r="2994" spans="1:15" x14ac:dyDescent="0.2">
      <c r="A2994" t="s">
        <v>15529</v>
      </c>
      <c r="B2994" t="s">
        <v>500</v>
      </c>
      <c r="C2994" t="s">
        <v>15530</v>
      </c>
      <c r="D2994">
        <v>97196</v>
      </c>
      <c r="E2994" t="s">
        <v>501</v>
      </c>
      <c r="G2994" t="s">
        <v>1543</v>
      </c>
      <c r="H2994" t="s">
        <v>96</v>
      </c>
      <c r="K2994" t="s">
        <v>15531</v>
      </c>
      <c r="L2994" t="s">
        <v>41</v>
      </c>
      <c r="N2994">
        <v>97196</v>
      </c>
      <c r="O2994" t="s">
        <v>15451</v>
      </c>
    </row>
    <row r="2995" spans="1:15" x14ac:dyDescent="0.2">
      <c r="A2995" t="s">
        <v>15532</v>
      </c>
      <c r="B2995" t="s">
        <v>500</v>
      </c>
      <c r="C2995" t="s">
        <v>15533</v>
      </c>
      <c r="D2995">
        <v>97196</v>
      </c>
      <c r="E2995" t="s">
        <v>501</v>
      </c>
      <c r="G2995" t="s">
        <v>1543</v>
      </c>
      <c r="H2995" t="s">
        <v>478</v>
      </c>
      <c r="K2995" t="s">
        <v>41</v>
      </c>
      <c r="N2995">
        <v>97196</v>
      </c>
      <c r="O2995" t="s">
        <v>15451</v>
      </c>
    </row>
    <row r="2996" spans="1:15" x14ac:dyDescent="0.2">
      <c r="A2996" t="s">
        <v>15534</v>
      </c>
      <c r="B2996" t="s">
        <v>500</v>
      </c>
      <c r="C2996" t="s">
        <v>15535</v>
      </c>
      <c r="D2996">
        <v>97196</v>
      </c>
      <c r="E2996" t="s">
        <v>501</v>
      </c>
      <c r="G2996" t="s">
        <v>1543</v>
      </c>
      <c r="H2996" t="s">
        <v>39</v>
      </c>
      <c r="K2996" t="s">
        <v>60</v>
      </c>
      <c r="N2996">
        <v>97196</v>
      </c>
      <c r="O2996" t="s">
        <v>15451</v>
      </c>
    </row>
    <row r="2997" spans="1:15" x14ac:dyDescent="0.2">
      <c r="A2997" t="s">
        <v>15536</v>
      </c>
      <c r="B2997" t="s">
        <v>500</v>
      </c>
      <c r="C2997" t="s">
        <v>15537</v>
      </c>
      <c r="D2997">
        <v>97196</v>
      </c>
      <c r="E2997" t="s">
        <v>501</v>
      </c>
      <c r="G2997" t="s">
        <v>1543</v>
      </c>
      <c r="H2997" t="s">
        <v>39</v>
      </c>
      <c r="K2997" t="s">
        <v>60</v>
      </c>
      <c r="N2997">
        <v>97196</v>
      </c>
      <c r="O2997" t="s">
        <v>15451</v>
      </c>
    </row>
    <row r="2998" spans="1:15" x14ac:dyDescent="0.2">
      <c r="A2998" t="s">
        <v>15538</v>
      </c>
      <c r="B2998" t="s">
        <v>737</v>
      </c>
      <c r="C2998" t="s">
        <v>15539</v>
      </c>
      <c r="D2998">
        <v>97196</v>
      </c>
      <c r="E2998" t="s">
        <v>738</v>
      </c>
      <c r="F2998" t="s">
        <v>325</v>
      </c>
      <c r="H2998" t="s">
        <v>96</v>
      </c>
      <c r="K2998" t="s">
        <v>15540</v>
      </c>
      <c r="L2998" t="s">
        <v>41</v>
      </c>
      <c r="N2998">
        <v>97196</v>
      </c>
      <c r="O2998" t="s">
        <v>15451</v>
      </c>
    </row>
    <row r="2999" spans="1:15" x14ac:dyDescent="0.2">
      <c r="A2999" t="s">
        <v>15541</v>
      </c>
      <c r="B2999" t="s">
        <v>219</v>
      </c>
      <c r="C2999" t="s">
        <v>15542</v>
      </c>
      <c r="D2999">
        <v>97196</v>
      </c>
      <c r="E2999" t="s">
        <v>220</v>
      </c>
      <c r="I2999" t="s">
        <v>1547</v>
      </c>
      <c r="L2999" t="s">
        <v>41</v>
      </c>
      <c r="N2999">
        <v>97196</v>
      </c>
      <c r="O2999" t="s">
        <v>15451</v>
      </c>
    </row>
    <row r="3000" spans="1:15" x14ac:dyDescent="0.2">
      <c r="A3000" t="s">
        <v>15543</v>
      </c>
      <c r="B3000" t="s">
        <v>219</v>
      </c>
      <c r="C3000" t="s">
        <v>15544</v>
      </c>
      <c r="D3000">
        <v>97196</v>
      </c>
      <c r="E3000" t="s">
        <v>220</v>
      </c>
      <c r="I3000" t="s">
        <v>1547</v>
      </c>
      <c r="L3000" t="s">
        <v>41</v>
      </c>
      <c r="N3000">
        <v>97196</v>
      </c>
      <c r="O3000" t="s">
        <v>15451</v>
      </c>
    </row>
    <row r="3001" spans="1:15" x14ac:dyDescent="0.2">
      <c r="A3001" t="s">
        <v>15545</v>
      </c>
      <c r="B3001" t="s">
        <v>219</v>
      </c>
      <c r="C3001" t="s">
        <v>15546</v>
      </c>
      <c r="D3001">
        <v>97196</v>
      </c>
      <c r="E3001" t="s">
        <v>220</v>
      </c>
      <c r="I3001" t="s">
        <v>1547</v>
      </c>
      <c r="L3001" t="s">
        <v>41</v>
      </c>
      <c r="N3001">
        <v>97196</v>
      </c>
      <c r="O3001" t="s">
        <v>15451</v>
      </c>
    </row>
    <row r="3002" spans="1:15" x14ac:dyDescent="0.2">
      <c r="A3002" t="s">
        <v>15547</v>
      </c>
      <c r="B3002" t="s">
        <v>219</v>
      </c>
      <c r="C3002" t="s">
        <v>15548</v>
      </c>
      <c r="D3002">
        <v>97196</v>
      </c>
      <c r="E3002" t="s">
        <v>220</v>
      </c>
      <c r="I3002" t="s">
        <v>1547</v>
      </c>
      <c r="L3002" t="s">
        <v>41</v>
      </c>
      <c r="N3002">
        <v>97196</v>
      </c>
      <c r="O3002" t="s">
        <v>15451</v>
      </c>
    </row>
    <row r="3003" spans="1:15" x14ac:dyDescent="0.2">
      <c r="A3003" t="s">
        <v>15549</v>
      </c>
      <c r="B3003" t="s">
        <v>219</v>
      </c>
      <c r="C3003" t="s">
        <v>15550</v>
      </c>
      <c r="D3003">
        <v>97196</v>
      </c>
      <c r="E3003" t="s">
        <v>220</v>
      </c>
      <c r="I3003" t="s">
        <v>1547</v>
      </c>
      <c r="L3003" t="s">
        <v>41</v>
      </c>
      <c r="N3003">
        <v>97196</v>
      </c>
      <c r="O3003" t="s">
        <v>15451</v>
      </c>
    </row>
    <row r="3004" spans="1:15" x14ac:dyDescent="0.2">
      <c r="A3004" t="s">
        <v>15551</v>
      </c>
      <c r="B3004" t="s">
        <v>219</v>
      </c>
      <c r="C3004" t="s">
        <v>15552</v>
      </c>
      <c r="D3004">
        <v>97196</v>
      </c>
      <c r="E3004" t="s">
        <v>220</v>
      </c>
      <c r="I3004" t="s">
        <v>1547</v>
      </c>
      <c r="L3004" t="s">
        <v>41</v>
      </c>
      <c r="N3004">
        <v>97196</v>
      </c>
      <c r="O3004" t="s">
        <v>15451</v>
      </c>
    </row>
    <row r="3005" spans="1:15" x14ac:dyDescent="0.2">
      <c r="A3005" t="s">
        <v>15553</v>
      </c>
      <c r="B3005" t="s">
        <v>219</v>
      </c>
      <c r="C3005" t="s">
        <v>15554</v>
      </c>
      <c r="D3005">
        <v>97196</v>
      </c>
      <c r="E3005" t="s">
        <v>220</v>
      </c>
      <c r="I3005" t="s">
        <v>1547</v>
      </c>
      <c r="L3005" t="s">
        <v>41</v>
      </c>
      <c r="N3005">
        <v>97196</v>
      </c>
      <c r="O3005" t="s">
        <v>15451</v>
      </c>
    </row>
    <row r="3006" spans="1:15" x14ac:dyDescent="0.2">
      <c r="A3006" t="s">
        <v>15555</v>
      </c>
      <c r="B3006" t="s">
        <v>219</v>
      </c>
      <c r="C3006" t="s">
        <v>15556</v>
      </c>
      <c r="D3006">
        <v>97196</v>
      </c>
      <c r="E3006" t="s">
        <v>220</v>
      </c>
      <c r="I3006" t="s">
        <v>1547</v>
      </c>
      <c r="L3006" t="s">
        <v>41</v>
      </c>
      <c r="N3006">
        <v>97196</v>
      </c>
      <c r="O3006" t="s">
        <v>15451</v>
      </c>
    </row>
    <row r="3007" spans="1:15" x14ac:dyDescent="0.2">
      <c r="A3007" t="s">
        <v>15557</v>
      </c>
      <c r="B3007" t="s">
        <v>219</v>
      </c>
      <c r="C3007" t="s">
        <v>15558</v>
      </c>
      <c r="D3007">
        <v>97196</v>
      </c>
      <c r="E3007" t="s">
        <v>220</v>
      </c>
      <c r="I3007" t="s">
        <v>1547</v>
      </c>
      <c r="L3007" t="s">
        <v>41</v>
      </c>
      <c r="N3007">
        <v>97196</v>
      </c>
      <c r="O3007" t="s">
        <v>15451</v>
      </c>
    </row>
    <row r="3008" spans="1:15" x14ac:dyDescent="0.2">
      <c r="A3008" t="s">
        <v>15559</v>
      </c>
      <c r="B3008" t="s">
        <v>211</v>
      </c>
      <c r="C3008" t="s">
        <v>15560</v>
      </c>
      <c r="D3008">
        <v>97196</v>
      </c>
      <c r="E3008" t="s">
        <v>212</v>
      </c>
      <c r="I3008" t="s">
        <v>96</v>
      </c>
      <c r="N3008">
        <v>97196</v>
      </c>
      <c r="O3008" t="s">
        <v>15451</v>
      </c>
    </row>
    <row r="3009" spans="1:15" x14ac:dyDescent="0.2">
      <c r="A3009" t="s">
        <v>15561</v>
      </c>
      <c r="B3009" t="s">
        <v>219</v>
      </c>
      <c r="C3009" t="s">
        <v>15562</v>
      </c>
      <c r="D3009">
        <v>97196</v>
      </c>
      <c r="E3009" t="s">
        <v>220</v>
      </c>
      <c r="I3009" t="s">
        <v>1547</v>
      </c>
      <c r="L3009" t="s">
        <v>41</v>
      </c>
      <c r="N3009">
        <v>97196</v>
      </c>
      <c r="O3009" t="s">
        <v>15451</v>
      </c>
    </row>
    <row r="3010" spans="1:15" x14ac:dyDescent="0.2">
      <c r="A3010" t="s">
        <v>15563</v>
      </c>
      <c r="B3010" t="s">
        <v>211</v>
      </c>
      <c r="C3010" t="s">
        <v>15564</v>
      </c>
      <c r="D3010">
        <v>97196</v>
      </c>
      <c r="E3010" t="s">
        <v>212</v>
      </c>
      <c r="I3010" t="s">
        <v>96</v>
      </c>
      <c r="L3010" t="s">
        <v>41</v>
      </c>
      <c r="N3010">
        <v>97196</v>
      </c>
      <c r="O3010" t="s">
        <v>15451</v>
      </c>
    </row>
    <row r="3011" spans="1:15" x14ac:dyDescent="0.2">
      <c r="A3011" t="s">
        <v>15565</v>
      </c>
      <c r="B3011" t="s">
        <v>211</v>
      </c>
      <c r="C3011" t="s">
        <v>15566</v>
      </c>
      <c r="D3011">
        <v>97196</v>
      </c>
      <c r="E3011" t="s">
        <v>212</v>
      </c>
      <c r="I3011" t="s">
        <v>96</v>
      </c>
      <c r="N3011">
        <v>97196</v>
      </c>
      <c r="O3011" t="s">
        <v>15451</v>
      </c>
    </row>
    <row r="3012" spans="1:15" x14ac:dyDescent="0.2">
      <c r="A3012" t="s">
        <v>15567</v>
      </c>
      <c r="B3012" t="s">
        <v>112</v>
      </c>
      <c r="C3012" t="s">
        <v>15568</v>
      </c>
      <c r="D3012">
        <v>97196</v>
      </c>
      <c r="E3012" t="s">
        <v>113</v>
      </c>
      <c r="H3012" t="s">
        <v>15569</v>
      </c>
      <c r="I3012" t="s">
        <v>39</v>
      </c>
      <c r="K3012" t="s">
        <v>15570</v>
      </c>
      <c r="N3012">
        <v>97196</v>
      </c>
      <c r="O3012" t="s">
        <v>15451</v>
      </c>
    </row>
    <row r="3013" spans="1:15" x14ac:dyDescent="0.2">
      <c r="A3013" t="s">
        <v>15571</v>
      </c>
      <c r="B3013" t="s">
        <v>112</v>
      </c>
      <c r="C3013" t="s">
        <v>15572</v>
      </c>
      <c r="D3013">
        <v>97196</v>
      </c>
      <c r="E3013" t="s">
        <v>113</v>
      </c>
      <c r="I3013" t="s">
        <v>98</v>
      </c>
      <c r="K3013" t="s">
        <v>15573</v>
      </c>
      <c r="L3013" t="s">
        <v>60</v>
      </c>
      <c r="N3013">
        <v>97196</v>
      </c>
      <c r="O3013" t="s">
        <v>15451</v>
      </c>
    </row>
    <row r="3014" spans="1:15" x14ac:dyDescent="0.2">
      <c r="A3014" t="s">
        <v>15574</v>
      </c>
      <c r="B3014" t="s">
        <v>112</v>
      </c>
      <c r="C3014" t="s">
        <v>15575</v>
      </c>
      <c r="D3014">
        <v>97196</v>
      </c>
      <c r="E3014" t="s">
        <v>113</v>
      </c>
      <c r="I3014" t="s">
        <v>3172</v>
      </c>
      <c r="K3014" t="s">
        <v>15576</v>
      </c>
      <c r="L3014" t="s">
        <v>41</v>
      </c>
      <c r="N3014">
        <v>97196</v>
      </c>
      <c r="O3014" t="s">
        <v>15451</v>
      </c>
    </row>
    <row r="3015" spans="1:15" x14ac:dyDescent="0.2">
      <c r="A3015" t="s">
        <v>15577</v>
      </c>
      <c r="B3015" t="s">
        <v>442</v>
      </c>
      <c r="C3015" t="s">
        <v>15578</v>
      </c>
      <c r="D3015">
        <v>97196</v>
      </c>
      <c r="E3015" t="s">
        <v>443</v>
      </c>
      <c r="G3015" t="s">
        <v>3174</v>
      </c>
      <c r="H3015" t="s">
        <v>98</v>
      </c>
      <c r="K3015" t="s">
        <v>15579</v>
      </c>
      <c r="L3015" t="s">
        <v>41</v>
      </c>
      <c r="N3015">
        <v>97196</v>
      </c>
      <c r="O3015" t="s">
        <v>15451</v>
      </c>
    </row>
    <row r="3016" spans="1:15" x14ac:dyDescent="0.2">
      <c r="A3016" t="s">
        <v>15580</v>
      </c>
      <c r="B3016" t="s">
        <v>392</v>
      </c>
      <c r="C3016" t="s">
        <v>15581</v>
      </c>
      <c r="D3016">
        <v>97196</v>
      </c>
      <c r="E3016" t="s">
        <v>393</v>
      </c>
      <c r="F3016" t="s">
        <v>15582</v>
      </c>
      <c r="G3016" t="s">
        <v>1300</v>
      </c>
      <c r="N3016">
        <v>97196</v>
      </c>
      <c r="O3016" t="s">
        <v>15451</v>
      </c>
    </row>
    <row r="3017" spans="1:15" x14ac:dyDescent="0.2">
      <c r="A3017" t="s">
        <v>15583</v>
      </c>
      <c r="B3017" t="s">
        <v>149</v>
      </c>
      <c r="C3017" t="s">
        <v>15584</v>
      </c>
      <c r="D3017">
        <v>97196</v>
      </c>
      <c r="E3017" t="s">
        <v>150</v>
      </c>
      <c r="G3017" t="s">
        <v>83</v>
      </c>
      <c r="I3017" t="s">
        <v>98</v>
      </c>
      <c r="K3017" t="s">
        <v>12338</v>
      </c>
      <c r="L3017" t="s">
        <v>41</v>
      </c>
      <c r="N3017">
        <v>97196</v>
      </c>
      <c r="O3017" t="s">
        <v>15451</v>
      </c>
    </row>
    <row r="3018" spans="1:15" x14ac:dyDescent="0.2">
      <c r="A3018" t="s">
        <v>15585</v>
      </c>
      <c r="B3018" t="s">
        <v>149</v>
      </c>
      <c r="C3018" t="s">
        <v>15586</v>
      </c>
      <c r="D3018">
        <v>97196</v>
      </c>
      <c r="E3018" t="s">
        <v>150</v>
      </c>
      <c r="G3018" t="s">
        <v>83</v>
      </c>
      <c r="I3018" t="s">
        <v>98</v>
      </c>
      <c r="K3018" t="s">
        <v>9770</v>
      </c>
      <c r="L3018" t="s">
        <v>41</v>
      </c>
      <c r="N3018">
        <v>97196</v>
      </c>
      <c r="O3018" t="s">
        <v>15451</v>
      </c>
    </row>
    <row r="3019" spans="1:15" x14ac:dyDescent="0.2">
      <c r="A3019" t="s">
        <v>15587</v>
      </c>
      <c r="B3019" t="s">
        <v>149</v>
      </c>
      <c r="C3019" t="s">
        <v>15588</v>
      </c>
      <c r="D3019">
        <v>97196</v>
      </c>
      <c r="E3019" t="s">
        <v>150</v>
      </c>
      <c r="G3019" t="s">
        <v>83</v>
      </c>
      <c r="I3019" t="s">
        <v>96</v>
      </c>
      <c r="K3019" t="s">
        <v>9770</v>
      </c>
      <c r="L3019" t="s">
        <v>41</v>
      </c>
      <c r="N3019">
        <v>97196</v>
      </c>
      <c r="O3019" t="s">
        <v>15451</v>
      </c>
    </row>
    <row r="3020" spans="1:15" x14ac:dyDescent="0.2">
      <c r="A3020" t="s">
        <v>15589</v>
      </c>
      <c r="B3020" t="s">
        <v>149</v>
      </c>
      <c r="C3020" t="s">
        <v>15590</v>
      </c>
      <c r="D3020">
        <v>97196</v>
      </c>
      <c r="E3020" t="s">
        <v>150</v>
      </c>
      <c r="G3020" t="s">
        <v>313</v>
      </c>
      <c r="I3020" t="s">
        <v>96</v>
      </c>
      <c r="K3020" t="s">
        <v>12338</v>
      </c>
      <c r="L3020" t="s">
        <v>41</v>
      </c>
      <c r="N3020">
        <v>97196</v>
      </c>
      <c r="O3020" t="s">
        <v>15451</v>
      </c>
    </row>
    <row r="3021" spans="1:15" x14ac:dyDescent="0.2">
      <c r="A3021" t="s">
        <v>15591</v>
      </c>
      <c r="B3021" t="s">
        <v>138</v>
      </c>
      <c r="C3021" t="s">
        <v>15592</v>
      </c>
      <c r="D3021">
        <v>97196</v>
      </c>
      <c r="E3021" t="s">
        <v>139</v>
      </c>
      <c r="I3021" t="s">
        <v>140</v>
      </c>
      <c r="K3021" t="s">
        <v>12351</v>
      </c>
      <c r="L3021" t="s">
        <v>41</v>
      </c>
      <c r="N3021">
        <v>97196</v>
      </c>
      <c r="O3021" t="s">
        <v>15451</v>
      </c>
    </row>
    <row r="3022" spans="1:15" x14ac:dyDescent="0.2">
      <c r="A3022" t="s">
        <v>15593</v>
      </c>
      <c r="B3022" t="s">
        <v>138</v>
      </c>
      <c r="C3022" t="s">
        <v>15594</v>
      </c>
      <c r="D3022">
        <v>97196</v>
      </c>
      <c r="E3022" t="s">
        <v>139</v>
      </c>
      <c r="I3022" t="s">
        <v>140</v>
      </c>
      <c r="K3022" t="s">
        <v>15595</v>
      </c>
      <c r="L3022" t="s">
        <v>41</v>
      </c>
      <c r="N3022">
        <v>97196</v>
      </c>
      <c r="O3022" t="s">
        <v>15451</v>
      </c>
    </row>
    <row r="3023" spans="1:15" x14ac:dyDescent="0.2">
      <c r="A3023" t="s">
        <v>15596</v>
      </c>
      <c r="B3023" t="s">
        <v>138</v>
      </c>
      <c r="C3023" t="s">
        <v>15597</v>
      </c>
      <c r="D3023">
        <v>97196</v>
      </c>
      <c r="E3023" t="s">
        <v>139</v>
      </c>
      <c r="I3023" t="s">
        <v>98</v>
      </c>
      <c r="K3023" t="s">
        <v>15598</v>
      </c>
      <c r="L3023" t="s">
        <v>41</v>
      </c>
      <c r="N3023">
        <v>97196</v>
      </c>
      <c r="O3023" t="s">
        <v>15451</v>
      </c>
    </row>
    <row r="3024" spans="1:15" x14ac:dyDescent="0.2">
      <c r="A3024" t="s">
        <v>15599</v>
      </c>
      <c r="B3024" t="s">
        <v>138</v>
      </c>
      <c r="C3024" t="s">
        <v>15600</v>
      </c>
      <c r="D3024">
        <v>97196</v>
      </c>
      <c r="E3024" t="s">
        <v>139</v>
      </c>
      <c r="I3024" t="s">
        <v>98</v>
      </c>
      <c r="K3024" t="s">
        <v>15598</v>
      </c>
      <c r="L3024" t="s">
        <v>41</v>
      </c>
      <c r="N3024">
        <v>97196</v>
      </c>
      <c r="O3024" t="s">
        <v>15451</v>
      </c>
    </row>
    <row r="3025" spans="1:15" x14ac:dyDescent="0.2">
      <c r="A3025" t="s">
        <v>15601</v>
      </c>
      <c r="B3025" t="s">
        <v>1051</v>
      </c>
      <c r="C3025" t="s">
        <v>15602</v>
      </c>
      <c r="D3025">
        <v>97196</v>
      </c>
      <c r="E3025" t="s">
        <v>1052</v>
      </c>
      <c r="I3025" t="s">
        <v>96</v>
      </c>
      <c r="K3025" t="s">
        <v>15603</v>
      </c>
      <c r="L3025" t="s">
        <v>119</v>
      </c>
      <c r="N3025">
        <v>97196</v>
      </c>
      <c r="O3025" t="s">
        <v>15451</v>
      </c>
    </row>
    <row r="3026" spans="1:15" x14ac:dyDescent="0.2">
      <c r="A3026" t="s">
        <v>15604</v>
      </c>
      <c r="B3026" t="s">
        <v>1245</v>
      </c>
      <c r="C3026" t="s">
        <v>15605</v>
      </c>
      <c r="D3026">
        <v>97196</v>
      </c>
      <c r="E3026" t="s">
        <v>1246</v>
      </c>
      <c r="I3026" t="s">
        <v>94</v>
      </c>
      <c r="K3026" t="s">
        <v>15606</v>
      </c>
      <c r="L3026" t="s">
        <v>41</v>
      </c>
      <c r="N3026">
        <v>97196</v>
      </c>
      <c r="O3026" t="s">
        <v>15451</v>
      </c>
    </row>
    <row r="3027" spans="1:15" x14ac:dyDescent="0.2">
      <c r="A3027" t="s">
        <v>15607</v>
      </c>
      <c r="B3027" t="s">
        <v>81</v>
      </c>
      <c r="C3027" t="s">
        <v>15608</v>
      </c>
      <c r="D3027">
        <v>97196</v>
      </c>
      <c r="E3027" t="s">
        <v>82</v>
      </c>
      <c r="I3027" t="s">
        <v>98</v>
      </c>
      <c r="K3027" t="s">
        <v>41</v>
      </c>
      <c r="N3027">
        <v>97196</v>
      </c>
      <c r="O3027" t="s">
        <v>15451</v>
      </c>
    </row>
    <row r="3028" spans="1:15" x14ac:dyDescent="0.2">
      <c r="A3028" t="s">
        <v>15609</v>
      </c>
      <c r="B3028" t="s">
        <v>2256</v>
      </c>
      <c r="C3028" t="s">
        <v>15610</v>
      </c>
      <c r="D3028">
        <v>97196</v>
      </c>
      <c r="E3028" t="s">
        <v>2257</v>
      </c>
      <c r="K3028" t="s">
        <v>3179</v>
      </c>
      <c r="N3028">
        <v>97196</v>
      </c>
      <c r="O3028" t="s">
        <v>15451</v>
      </c>
    </row>
    <row r="3029" spans="1:15" x14ac:dyDescent="0.2">
      <c r="A3029" t="s">
        <v>15611</v>
      </c>
      <c r="B3029" t="s">
        <v>81</v>
      </c>
      <c r="C3029" t="s">
        <v>15612</v>
      </c>
      <c r="D3029">
        <v>97196</v>
      </c>
      <c r="E3029" t="s">
        <v>82</v>
      </c>
      <c r="I3029" t="s">
        <v>98</v>
      </c>
      <c r="K3029" t="s">
        <v>41</v>
      </c>
      <c r="N3029">
        <v>97196</v>
      </c>
      <c r="O3029" t="s">
        <v>15451</v>
      </c>
    </row>
    <row r="3030" spans="1:15" x14ac:dyDescent="0.2">
      <c r="A3030" t="s">
        <v>15613</v>
      </c>
      <c r="B3030" t="s">
        <v>81</v>
      </c>
      <c r="C3030" t="s">
        <v>15614</v>
      </c>
      <c r="D3030">
        <v>97196</v>
      </c>
      <c r="E3030" t="s">
        <v>82</v>
      </c>
      <c r="I3030" t="s">
        <v>98</v>
      </c>
      <c r="K3030" t="s">
        <v>41</v>
      </c>
      <c r="N3030">
        <v>97196</v>
      </c>
      <c r="O3030" t="s">
        <v>15451</v>
      </c>
    </row>
    <row r="3031" spans="1:15" x14ac:dyDescent="0.2">
      <c r="A3031" t="s">
        <v>15615</v>
      </c>
      <c r="B3031" t="s">
        <v>81</v>
      </c>
      <c r="C3031" t="s">
        <v>15616</v>
      </c>
      <c r="D3031">
        <v>97196</v>
      </c>
      <c r="E3031" t="s">
        <v>82</v>
      </c>
      <c r="I3031" t="s">
        <v>98</v>
      </c>
      <c r="K3031" t="s">
        <v>41</v>
      </c>
      <c r="N3031">
        <v>97196</v>
      </c>
      <c r="O3031" t="s">
        <v>15451</v>
      </c>
    </row>
    <row r="3032" spans="1:15" x14ac:dyDescent="0.2">
      <c r="A3032" t="s">
        <v>15617</v>
      </c>
      <c r="B3032" t="s">
        <v>81</v>
      </c>
      <c r="C3032" t="s">
        <v>15618</v>
      </c>
      <c r="D3032">
        <v>97196</v>
      </c>
      <c r="E3032" t="s">
        <v>82</v>
      </c>
      <c r="I3032" t="s">
        <v>98</v>
      </c>
      <c r="K3032" t="s">
        <v>41</v>
      </c>
      <c r="N3032">
        <v>97196</v>
      </c>
      <c r="O3032" t="s">
        <v>15451</v>
      </c>
    </row>
    <row r="3033" spans="1:15" x14ac:dyDescent="0.2">
      <c r="A3033" t="s">
        <v>15619</v>
      </c>
      <c r="B3033" t="s">
        <v>81</v>
      </c>
      <c r="C3033" t="s">
        <v>15620</v>
      </c>
      <c r="D3033">
        <v>97196</v>
      </c>
      <c r="E3033" t="s">
        <v>82</v>
      </c>
      <c r="G3033" t="s">
        <v>3184</v>
      </c>
      <c r="I3033" t="s">
        <v>98</v>
      </c>
      <c r="K3033" t="s">
        <v>41</v>
      </c>
      <c r="N3033">
        <v>97196</v>
      </c>
      <c r="O3033" t="s">
        <v>15451</v>
      </c>
    </row>
    <row r="3034" spans="1:15" x14ac:dyDescent="0.2">
      <c r="A3034" t="s">
        <v>15621</v>
      </c>
      <c r="B3034" t="s">
        <v>81</v>
      </c>
      <c r="C3034" t="s">
        <v>15622</v>
      </c>
      <c r="D3034">
        <v>97196</v>
      </c>
      <c r="E3034" t="s">
        <v>82</v>
      </c>
      <c r="G3034" t="s">
        <v>3184</v>
      </c>
      <c r="I3034" t="s">
        <v>98</v>
      </c>
      <c r="K3034" t="s">
        <v>41</v>
      </c>
      <c r="N3034">
        <v>97196</v>
      </c>
      <c r="O3034" t="s">
        <v>15451</v>
      </c>
    </row>
    <row r="3035" spans="1:15" x14ac:dyDescent="0.2">
      <c r="A3035" t="s">
        <v>15623</v>
      </c>
      <c r="B3035" t="s">
        <v>81</v>
      </c>
      <c r="C3035" t="s">
        <v>15624</v>
      </c>
      <c r="D3035">
        <v>97196</v>
      </c>
      <c r="E3035" t="s">
        <v>82</v>
      </c>
      <c r="G3035" t="s">
        <v>3184</v>
      </c>
      <c r="I3035" t="s">
        <v>98</v>
      </c>
      <c r="K3035" t="s">
        <v>41</v>
      </c>
      <c r="N3035">
        <v>97196</v>
      </c>
      <c r="O3035" t="s">
        <v>15451</v>
      </c>
    </row>
    <row r="3036" spans="1:15" x14ac:dyDescent="0.2">
      <c r="A3036" t="s">
        <v>15625</v>
      </c>
      <c r="B3036" t="s">
        <v>81</v>
      </c>
      <c r="C3036" t="s">
        <v>15626</v>
      </c>
      <c r="D3036">
        <v>97196</v>
      </c>
      <c r="E3036" t="s">
        <v>82</v>
      </c>
      <c r="G3036" t="s">
        <v>3184</v>
      </c>
      <c r="I3036" t="s">
        <v>98</v>
      </c>
      <c r="K3036" t="s">
        <v>41</v>
      </c>
      <c r="N3036">
        <v>97196</v>
      </c>
      <c r="O3036" t="s">
        <v>15451</v>
      </c>
    </row>
    <row r="3037" spans="1:15" x14ac:dyDescent="0.2">
      <c r="A3037" t="s">
        <v>15627</v>
      </c>
      <c r="B3037" t="s">
        <v>81</v>
      </c>
      <c r="C3037" t="s">
        <v>15628</v>
      </c>
      <c r="D3037">
        <v>97196</v>
      </c>
      <c r="E3037" t="s">
        <v>82</v>
      </c>
      <c r="G3037" t="s">
        <v>3184</v>
      </c>
      <c r="I3037" t="s">
        <v>98</v>
      </c>
      <c r="K3037" t="s">
        <v>41</v>
      </c>
      <c r="N3037">
        <v>97196</v>
      </c>
      <c r="O3037" t="s">
        <v>15451</v>
      </c>
    </row>
    <row r="3038" spans="1:15" x14ac:dyDescent="0.2">
      <c r="A3038" t="s">
        <v>15629</v>
      </c>
      <c r="B3038" t="s">
        <v>81</v>
      </c>
      <c r="C3038" t="s">
        <v>15630</v>
      </c>
      <c r="D3038">
        <v>97196</v>
      </c>
      <c r="E3038" t="s">
        <v>82</v>
      </c>
      <c r="G3038" t="s">
        <v>3184</v>
      </c>
      <c r="I3038" t="s">
        <v>98</v>
      </c>
      <c r="K3038" t="s">
        <v>41</v>
      </c>
      <c r="N3038">
        <v>97196</v>
      </c>
      <c r="O3038" t="s">
        <v>15451</v>
      </c>
    </row>
    <row r="3039" spans="1:15" x14ac:dyDescent="0.2">
      <c r="A3039" t="s">
        <v>15631</v>
      </c>
      <c r="B3039" t="s">
        <v>81</v>
      </c>
      <c r="C3039" t="s">
        <v>15632</v>
      </c>
      <c r="D3039">
        <v>97196</v>
      </c>
      <c r="E3039" t="s">
        <v>82</v>
      </c>
      <c r="G3039" t="s">
        <v>3184</v>
      </c>
      <c r="I3039" t="s">
        <v>98</v>
      </c>
      <c r="K3039" t="s">
        <v>41</v>
      </c>
      <c r="N3039">
        <v>97196</v>
      </c>
      <c r="O3039" t="s">
        <v>15451</v>
      </c>
    </row>
    <row r="3040" spans="1:15" x14ac:dyDescent="0.2">
      <c r="A3040" t="s">
        <v>15633</v>
      </c>
      <c r="B3040" t="s">
        <v>81</v>
      </c>
      <c r="C3040" t="s">
        <v>15634</v>
      </c>
      <c r="D3040">
        <v>97196</v>
      </c>
      <c r="E3040" t="s">
        <v>82</v>
      </c>
      <c r="G3040" t="s">
        <v>3184</v>
      </c>
      <c r="I3040" t="s">
        <v>98</v>
      </c>
      <c r="K3040" t="s">
        <v>41</v>
      </c>
      <c r="N3040">
        <v>97196</v>
      </c>
      <c r="O3040" t="s">
        <v>15451</v>
      </c>
    </row>
    <row r="3041" spans="1:15" x14ac:dyDescent="0.2">
      <c r="A3041" t="s">
        <v>15635</v>
      </c>
      <c r="B3041" t="s">
        <v>81</v>
      </c>
      <c r="C3041" t="s">
        <v>15636</v>
      </c>
      <c r="D3041">
        <v>97196</v>
      </c>
      <c r="E3041" t="s">
        <v>82</v>
      </c>
      <c r="G3041" t="s">
        <v>3184</v>
      </c>
      <c r="I3041" t="s">
        <v>98</v>
      </c>
      <c r="K3041" t="s">
        <v>41</v>
      </c>
      <c r="N3041">
        <v>97196</v>
      </c>
      <c r="O3041" t="s">
        <v>15451</v>
      </c>
    </row>
    <row r="3042" spans="1:15" x14ac:dyDescent="0.2">
      <c r="A3042" t="s">
        <v>15637</v>
      </c>
      <c r="B3042" t="s">
        <v>1462</v>
      </c>
      <c r="C3042" t="s">
        <v>15638</v>
      </c>
      <c r="D3042">
        <v>97196</v>
      </c>
      <c r="E3042" t="s">
        <v>1463</v>
      </c>
      <c r="I3042" t="s">
        <v>96</v>
      </c>
      <c r="K3042" t="s">
        <v>41</v>
      </c>
      <c r="N3042">
        <v>97196</v>
      </c>
      <c r="O3042" t="s">
        <v>15451</v>
      </c>
    </row>
    <row r="3043" spans="1:15" x14ac:dyDescent="0.2">
      <c r="A3043" t="s">
        <v>15639</v>
      </c>
      <c r="B3043" t="s">
        <v>1462</v>
      </c>
      <c r="C3043" t="s">
        <v>15640</v>
      </c>
      <c r="D3043">
        <v>97196</v>
      </c>
      <c r="E3043" t="s">
        <v>1463</v>
      </c>
      <c r="I3043" t="s">
        <v>96</v>
      </c>
      <c r="K3043" t="s">
        <v>41</v>
      </c>
      <c r="N3043">
        <v>97196</v>
      </c>
      <c r="O3043" t="s">
        <v>15451</v>
      </c>
    </row>
    <row r="3044" spans="1:15" x14ac:dyDescent="0.2">
      <c r="A3044" t="s">
        <v>15641</v>
      </c>
      <c r="B3044" t="s">
        <v>1462</v>
      </c>
      <c r="C3044" t="s">
        <v>15642</v>
      </c>
      <c r="D3044">
        <v>97196</v>
      </c>
      <c r="E3044" t="s">
        <v>1463</v>
      </c>
      <c r="I3044" t="s">
        <v>96</v>
      </c>
      <c r="K3044" t="s">
        <v>41</v>
      </c>
      <c r="N3044">
        <v>97196</v>
      </c>
      <c r="O3044" t="s">
        <v>15451</v>
      </c>
    </row>
    <row r="3045" spans="1:15" x14ac:dyDescent="0.2">
      <c r="A3045" t="s">
        <v>15643</v>
      </c>
      <c r="B3045" t="s">
        <v>1462</v>
      </c>
      <c r="C3045" t="s">
        <v>15644</v>
      </c>
      <c r="D3045">
        <v>97196</v>
      </c>
      <c r="E3045" t="s">
        <v>1463</v>
      </c>
      <c r="I3045" t="s">
        <v>96</v>
      </c>
      <c r="K3045" t="s">
        <v>41</v>
      </c>
      <c r="N3045">
        <v>97196</v>
      </c>
      <c r="O3045" t="s">
        <v>15451</v>
      </c>
    </row>
    <row r="3046" spans="1:15" x14ac:dyDescent="0.2">
      <c r="A3046" t="s">
        <v>15645</v>
      </c>
      <c r="B3046" t="s">
        <v>1462</v>
      </c>
      <c r="C3046" t="s">
        <v>15646</v>
      </c>
      <c r="D3046">
        <v>97196</v>
      </c>
      <c r="E3046" t="s">
        <v>1463</v>
      </c>
      <c r="I3046" t="s">
        <v>96</v>
      </c>
      <c r="K3046" t="s">
        <v>41</v>
      </c>
      <c r="N3046">
        <v>97196</v>
      </c>
      <c r="O3046" t="s">
        <v>15451</v>
      </c>
    </row>
    <row r="3047" spans="1:15" x14ac:dyDescent="0.2">
      <c r="A3047" t="s">
        <v>15647</v>
      </c>
      <c r="B3047" t="s">
        <v>1462</v>
      </c>
      <c r="C3047" t="s">
        <v>15648</v>
      </c>
      <c r="D3047">
        <v>97196</v>
      </c>
      <c r="E3047" t="s">
        <v>1463</v>
      </c>
      <c r="I3047" t="s">
        <v>96</v>
      </c>
      <c r="K3047" t="s">
        <v>41</v>
      </c>
      <c r="N3047">
        <v>97196</v>
      </c>
      <c r="O3047" t="s">
        <v>15451</v>
      </c>
    </row>
    <row r="3048" spans="1:15" x14ac:dyDescent="0.2">
      <c r="A3048" t="s">
        <v>15649</v>
      </c>
      <c r="B3048" t="s">
        <v>1462</v>
      </c>
      <c r="C3048" t="s">
        <v>15650</v>
      </c>
      <c r="D3048">
        <v>97196</v>
      </c>
      <c r="E3048" t="s">
        <v>1463</v>
      </c>
      <c r="I3048" t="s">
        <v>420</v>
      </c>
      <c r="K3048" t="s">
        <v>41</v>
      </c>
      <c r="N3048">
        <v>97196</v>
      </c>
      <c r="O3048" t="s">
        <v>15451</v>
      </c>
    </row>
    <row r="3049" spans="1:15" x14ac:dyDescent="0.2">
      <c r="A3049" t="s">
        <v>15651</v>
      </c>
      <c r="B3049" t="s">
        <v>91</v>
      </c>
      <c r="C3049" t="s">
        <v>15652</v>
      </c>
      <c r="D3049">
        <v>97196</v>
      </c>
      <c r="E3049" t="s">
        <v>92</v>
      </c>
      <c r="G3049" t="s">
        <v>3184</v>
      </c>
      <c r="H3049" t="s">
        <v>3110</v>
      </c>
      <c r="I3049" t="s">
        <v>98</v>
      </c>
      <c r="K3049" t="s">
        <v>41</v>
      </c>
      <c r="N3049">
        <v>97196</v>
      </c>
      <c r="O3049" t="s">
        <v>15451</v>
      </c>
    </row>
    <row r="3050" spans="1:15" x14ac:dyDescent="0.2">
      <c r="A3050" t="s">
        <v>15653</v>
      </c>
      <c r="B3050" t="s">
        <v>933</v>
      </c>
      <c r="C3050" t="s">
        <v>15654</v>
      </c>
      <c r="D3050">
        <v>97196</v>
      </c>
      <c r="E3050" t="s">
        <v>934</v>
      </c>
      <c r="N3050">
        <v>97196</v>
      </c>
      <c r="O3050" t="s">
        <v>15451</v>
      </c>
    </row>
    <row r="3051" spans="1:15" x14ac:dyDescent="0.2">
      <c r="A3051" t="s">
        <v>15655</v>
      </c>
      <c r="B3051" t="s">
        <v>91</v>
      </c>
      <c r="C3051" t="s">
        <v>15656</v>
      </c>
      <c r="D3051">
        <v>97196</v>
      </c>
      <c r="E3051" t="s">
        <v>92</v>
      </c>
      <c r="G3051" t="s">
        <v>3184</v>
      </c>
      <c r="H3051" t="s">
        <v>3110</v>
      </c>
      <c r="I3051" t="s">
        <v>98</v>
      </c>
      <c r="K3051" t="s">
        <v>41</v>
      </c>
      <c r="N3051">
        <v>97196</v>
      </c>
      <c r="O3051" t="s">
        <v>15451</v>
      </c>
    </row>
    <row r="3052" spans="1:15" x14ac:dyDescent="0.2">
      <c r="A3052" t="s">
        <v>15657</v>
      </c>
      <c r="B3052" t="s">
        <v>91</v>
      </c>
      <c r="C3052" t="s">
        <v>15658</v>
      </c>
      <c r="D3052">
        <v>97196</v>
      </c>
      <c r="E3052" t="s">
        <v>92</v>
      </c>
      <c r="G3052" t="s">
        <v>3184</v>
      </c>
      <c r="H3052" t="s">
        <v>3110</v>
      </c>
      <c r="I3052" t="s">
        <v>98</v>
      </c>
      <c r="K3052" t="s">
        <v>41</v>
      </c>
      <c r="N3052">
        <v>97196</v>
      </c>
      <c r="O3052" t="s">
        <v>15451</v>
      </c>
    </row>
    <row r="3053" spans="1:15" x14ac:dyDescent="0.2">
      <c r="A3053" t="s">
        <v>15659</v>
      </c>
      <c r="B3053" t="s">
        <v>91</v>
      </c>
      <c r="C3053" t="s">
        <v>15660</v>
      </c>
      <c r="D3053">
        <v>97196</v>
      </c>
      <c r="E3053" t="s">
        <v>92</v>
      </c>
      <c r="G3053" t="s">
        <v>3184</v>
      </c>
      <c r="H3053" t="s">
        <v>3110</v>
      </c>
      <c r="I3053" t="s">
        <v>98</v>
      </c>
      <c r="K3053" t="s">
        <v>41</v>
      </c>
      <c r="N3053">
        <v>97196</v>
      </c>
      <c r="O3053" t="s">
        <v>15451</v>
      </c>
    </row>
    <row r="3054" spans="1:15" x14ac:dyDescent="0.2">
      <c r="A3054" t="s">
        <v>15661</v>
      </c>
      <c r="B3054" t="s">
        <v>91</v>
      </c>
      <c r="C3054" t="s">
        <v>15662</v>
      </c>
      <c r="D3054">
        <v>97196</v>
      </c>
      <c r="E3054" t="s">
        <v>92</v>
      </c>
      <c r="G3054" t="s">
        <v>3184</v>
      </c>
      <c r="H3054" t="s">
        <v>3110</v>
      </c>
      <c r="I3054" t="s">
        <v>98</v>
      </c>
      <c r="K3054" t="s">
        <v>41</v>
      </c>
      <c r="N3054">
        <v>97196</v>
      </c>
      <c r="O3054" t="s">
        <v>15451</v>
      </c>
    </row>
    <row r="3055" spans="1:15" x14ac:dyDescent="0.2">
      <c r="A3055" t="s">
        <v>15663</v>
      </c>
      <c r="B3055" t="s">
        <v>91</v>
      </c>
      <c r="C3055" t="s">
        <v>15664</v>
      </c>
      <c r="D3055">
        <v>97196</v>
      </c>
      <c r="E3055" t="s">
        <v>92</v>
      </c>
      <c r="G3055" t="s">
        <v>3184</v>
      </c>
      <c r="H3055" t="s">
        <v>3110</v>
      </c>
      <c r="I3055" t="s">
        <v>98</v>
      </c>
      <c r="K3055" t="s">
        <v>41</v>
      </c>
      <c r="N3055">
        <v>97196</v>
      </c>
      <c r="O3055" t="s">
        <v>15451</v>
      </c>
    </row>
    <row r="3056" spans="1:15" x14ac:dyDescent="0.2">
      <c r="A3056" t="s">
        <v>15665</v>
      </c>
      <c r="B3056" t="s">
        <v>91</v>
      </c>
      <c r="C3056" t="s">
        <v>15666</v>
      </c>
      <c r="D3056">
        <v>97196</v>
      </c>
      <c r="E3056" t="s">
        <v>92</v>
      </c>
      <c r="G3056" t="s">
        <v>3184</v>
      </c>
      <c r="H3056" t="s">
        <v>3110</v>
      </c>
      <c r="I3056" t="s">
        <v>98</v>
      </c>
      <c r="K3056" t="s">
        <v>41</v>
      </c>
      <c r="N3056">
        <v>97196</v>
      </c>
      <c r="O3056" t="s">
        <v>15451</v>
      </c>
    </row>
    <row r="3057" spans="1:15" x14ac:dyDescent="0.2">
      <c r="A3057" t="s">
        <v>15667</v>
      </c>
      <c r="B3057" t="s">
        <v>91</v>
      </c>
      <c r="C3057" t="s">
        <v>15668</v>
      </c>
      <c r="D3057">
        <v>97196</v>
      </c>
      <c r="E3057" t="s">
        <v>92</v>
      </c>
      <c r="G3057" t="s">
        <v>3184</v>
      </c>
      <c r="H3057" t="s">
        <v>3110</v>
      </c>
      <c r="I3057" t="s">
        <v>98</v>
      </c>
      <c r="K3057" t="s">
        <v>41</v>
      </c>
      <c r="N3057">
        <v>97196</v>
      </c>
      <c r="O3057" t="s">
        <v>15451</v>
      </c>
    </row>
    <row r="3058" spans="1:15" x14ac:dyDescent="0.2">
      <c r="A3058" t="s">
        <v>15669</v>
      </c>
      <c r="B3058" t="s">
        <v>91</v>
      </c>
      <c r="C3058" t="s">
        <v>15670</v>
      </c>
      <c r="D3058">
        <v>97196</v>
      </c>
      <c r="E3058" t="s">
        <v>92</v>
      </c>
      <c r="G3058" t="s">
        <v>3184</v>
      </c>
      <c r="H3058" t="s">
        <v>3110</v>
      </c>
      <c r="I3058" t="s">
        <v>145</v>
      </c>
      <c r="K3058" t="s">
        <v>41</v>
      </c>
      <c r="N3058">
        <v>97196</v>
      </c>
      <c r="O3058" t="s">
        <v>15451</v>
      </c>
    </row>
    <row r="3059" spans="1:15" x14ac:dyDescent="0.2">
      <c r="A3059" t="s">
        <v>15671</v>
      </c>
      <c r="B3059" t="s">
        <v>91</v>
      </c>
      <c r="C3059" t="s">
        <v>15672</v>
      </c>
      <c r="D3059">
        <v>97196</v>
      </c>
      <c r="E3059" t="s">
        <v>92</v>
      </c>
      <c r="G3059" t="s">
        <v>3184</v>
      </c>
      <c r="H3059" t="s">
        <v>3110</v>
      </c>
      <c r="I3059" t="s">
        <v>98</v>
      </c>
      <c r="K3059" t="s">
        <v>41</v>
      </c>
      <c r="N3059">
        <v>97196</v>
      </c>
      <c r="O3059" t="s">
        <v>15451</v>
      </c>
    </row>
    <row r="3060" spans="1:15" x14ac:dyDescent="0.2">
      <c r="A3060" t="s">
        <v>15673</v>
      </c>
      <c r="B3060" t="s">
        <v>91</v>
      </c>
      <c r="C3060" t="s">
        <v>15674</v>
      </c>
      <c r="D3060">
        <v>97196</v>
      </c>
      <c r="E3060" t="s">
        <v>92</v>
      </c>
      <c r="H3060" t="s">
        <v>3186</v>
      </c>
      <c r="I3060" t="s">
        <v>98</v>
      </c>
      <c r="K3060" t="s">
        <v>41</v>
      </c>
      <c r="N3060">
        <v>97196</v>
      </c>
      <c r="O3060" t="s">
        <v>15451</v>
      </c>
    </row>
    <row r="3061" spans="1:15" x14ac:dyDescent="0.2">
      <c r="A3061" t="s">
        <v>15675</v>
      </c>
      <c r="B3061" t="s">
        <v>91</v>
      </c>
      <c r="C3061" t="s">
        <v>15676</v>
      </c>
      <c r="D3061">
        <v>97196</v>
      </c>
      <c r="E3061" t="s">
        <v>92</v>
      </c>
      <c r="H3061" t="s">
        <v>3186</v>
      </c>
      <c r="I3061" t="s">
        <v>98</v>
      </c>
      <c r="K3061" t="s">
        <v>41</v>
      </c>
      <c r="N3061">
        <v>97196</v>
      </c>
      <c r="O3061" t="s">
        <v>15451</v>
      </c>
    </row>
    <row r="3062" spans="1:15" x14ac:dyDescent="0.2">
      <c r="A3062" t="s">
        <v>15677</v>
      </c>
      <c r="B3062" t="s">
        <v>91</v>
      </c>
      <c r="C3062" t="s">
        <v>15678</v>
      </c>
      <c r="D3062">
        <v>97196</v>
      </c>
      <c r="E3062" t="s">
        <v>92</v>
      </c>
      <c r="I3062" t="s">
        <v>96</v>
      </c>
      <c r="K3062" t="s">
        <v>41</v>
      </c>
      <c r="N3062">
        <v>97196</v>
      </c>
      <c r="O3062" t="s">
        <v>15451</v>
      </c>
    </row>
    <row r="3063" spans="1:15" x14ac:dyDescent="0.2">
      <c r="A3063" t="s">
        <v>15679</v>
      </c>
      <c r="B3063" t="s">
        <v>91</v>
      </c>
      <c r="C3063" t="s">
        <v>15680</v>
      </c>
      <c r="D3063">
        <v>97196</v>
      </c>
      <c r="E3063" t="s">
        <v>92</v>
      </c>
      <c r="H3063" t="s">
        <v>3186</v>
      </c>
      <c r="I3063" t="s">
        <v>98</v>
      </c>
      <c r="K3063" t="s">
        <v>41</v>
      </c>
      <c r="N3063">
        <v>97196</v>
      </c>
      <c r="O3063" t="s">
        <v>15451</v>
      </c>
    </row>
    <row r="3064" spans="1:15" x14ac:dyDescent="0.2">
      <c r="A3064" t="s">
        <v>15681</v>
      </c>
      <c r="B3064" t="s">
        <v>91</v>
      </c>
      <c r="C3064" t="s">
        <v>15682</v>
      </c>
      <c r="D3064">
        <v>97196</v>
      </c>
      <c r="E3064" t="s">
        <v>92</v>
      </c>
      <c r="H3064" t="s">
        <v>3186</v>
      </c>
      <c r="I3064" t="s">
        <v>98</v>
      </c>
      <c r="K3064" t="s">
        <v>41</v>
      </c>
      <c r="N3064">
        <v>97196</v>
      </c>
      <c r="O3064" t="s">
        <v>15451</v>
      </c>
    </row>
    <row r="3065" spans="1:15" x14ac:dyDescent="0.2">
      <c r="A3065" t="s">
        <v>15683</v>
      </c>
      <c r="B3065" t="s">
        <v>91</v>
      </c>
      <c r="C3065" t="s">
        <v>15684</v>
      </c>
      <c r="D3065">
        <v>97196</v>
      </c>
      <c r="E3065" t="s">
        <v>92</v>
      </c>
      <c r="H3065" t="s">
        <v>3186</v>
      </c>
      <c r="I3065" t="s">
        <v>98</v>
      </c>
      <c r="K3065" t="s">
        <v>41</v>
      </c>
      <c r="N3065">
        <v>97196</v>
      </c>
      <c r="O3065" t="s">
        <v>15451</v>
      </c>
    </row>
    <row r="3066" spans="1:15" x14ac:dyDescent="0.2">
      <c r="A3066" t="s">
        <v>15685</v>
      </c>
      <c r="B3066" t="s">
        <v>173</v>
      </c>
      <c r="C3066" t="s">
        <v>15686</v>
      </c>
      <c r="D3066">
        <v>97196</v>
      </c>
      <c r="E3066" t="s">
        <v>174</v>
      </c>
      <c r="G3066" t="s">
        <v>325</v>
      </c>
      <c r="I3066" t="s">
        <v>420</v>
      </c>
      <c r="K3066" t="s">
        <v>41</v>
      </c>
      <c r="N3066">
        <v>97196</v>
      </c>
      <c r="O3066" t="s">
        <v>15451</v>
      </c>
    </row>
    <row r="3067" spans="1:15" x14ac:dyDescent="0.2">
      <c r="A3067" t="s">
        <v>15687</v>
      </c>
      <c r="B3067" t="s">
        <v>173</v>
      </c>
      <c r="C3067" t="s">
        <v>15688</v>
      </c>
      <c r="D3067">
        <v>97196</v>
      </c>
      <c r="E3067" t="s">
        <v>174</v>
      </c>
      <c r="G3067" t="s">
        <v>325</v>
      </c>
      <c r="I3067" t="s">
        <v>96</v>
      </c>
      <c r="K3067" t="s">
        <v>41</v>
      </c>
      <c r="N3067">
        <v>97196</v>
      </c>
      <c r="O3067" t="s">
        <v>15451</v>
      </c>
    </row>
    <row r="3068" spans="1:15" x14ac:dyDescent="0.2">
      <c r="A3068" t="s">
        <v>15689</v>
      </c>
      <c r="B3068" t="s">
        <v>173</v>
      </c>
      <c r="C3068" t="s">
        <v>15690</v>
      </c>
      <c r="D3068">
        <v>97196</v>
      </c>
      <c r="E3068" t="s">
        <v>174</v>
      </c>
      <c r="G3068" t="s">
        <v>325</v>
      </c>
      <c r="I3068" t="s">
        <v>96</v>
      </c>
      <c r="K3068" t="s">
        <v>41</v>
      </c>
      <c r="N3068">
        <v>97196</v>
      </c>
      <c r="O3068" t="s">
        <v>15451</v>
      </c>
    </row>
    <row r="3069" spans="1:15" x14ac:dyDescent="0.2">
      <c r="A3069" t="s">
        <v>15691</v>
      </c>
      <c r="B3069" t="s">
        <v>166</v>
      </c>
      <c r="C3069" t="s">
        <v>15692</v>
      </c>
      <c r="D3069">
        <v>97196</v>
      </c>
      <c r="E3069" t="s">
        <v>167</v>
      </c>
      <c r="G3069" t="s">
        <v>93</v>
      </c>
      <c r="I3069" t="s">
        <v>145</v>
      </c>
      <c r="K3069" t="s">
        <v>14784</v>
      </c>
      <c r="L3069" t="s">
        <v>41</v>
      </c>
      <c r="N3069">
        <v>97196</v>
      </c>
      <c r="O3069" t="s">
        <v>15451</v>
      </c>
    </row>
    <row r="3070" spans="1:15" x14ac:dyDescent="0.2">
      <c r="A3070" t="s">
        <v>15693</v>
      </c>
      <c r="B3070" t="s">
        <v>166</v>
      </c>
      <c r="C3070" t="s">
        <v>15694</v>
      </c>
      <c r="D3070">
        <v>97196</v>
      </c>
      <c r="E3070" t="s">
        <v>167</v>
      </c>
      <c r="G3070" t="s">
        <v>93</v>
      </c>
      <c r="I3070" t="s">
        <v>39</v>
      </c>
      <c r="K3070" t="s">
        <v>14784</v>
      </c>
      <c r="L3070" t="s">
        <v>41</v>
      </c>
      <c r="N3070">
        <v>97196</v>
      </c>
      <c r="O3070" t="s">
        <v>15451</v>
      </c>
    </row>
    <row r="3071" spans="1:15" x14ac:dyDescent="0.2">
      <c r="A3071" t="s">
        <v>15695</v>
      </c>
      <c r="B3071" t="s">
        <v>166</v>
      </c>
      <c r="C3071" t="s">
        <v>15696</v>
      </c>
      <c r="D3071">
        <v>97196</v>
      </c>
      <c r="E3071" t="s">
        <v>167</v>
      </c>
      <c r="G3071" t="s">
        <v>93</v>
      </c>
      <c r="I3071" t="s">
        <v>39</v>
      </c>
      <c r="K3071" t="s">
        <v>14808</v>
      </c>
      <c r="L3071" t="s">
        <v>41</v>
      </c>
      <c r="N3071">
        <v>97196</v>
      </c>
      <c r="O3071" t="s">
        <v>15451</v>
      </c>
    </row>
    <row r="3072" spans="1:15" x14ac:dyDescent="0.2">
      <c r="A3072" t="s">
        <v>15697</v>
      </c>
      <c r="B3072" t="s">
        <v>166</v>
      </c>
      <c r="C3072" t="s">
        <v>15698</v>
      </c>
      <c r="D3072">
        <v>97196</v>
      </c>
      <c r="E3072" t="s">
        <v>167</v>
      </c>
      <c r="G3072" t="s">
        <v>93</v>
      </c>
      <c r="I3072" t="s">
        <v>39</v>
      </c>
      <c r="K3072" t="s">
        <v>14808</v>
      </c>
      <c r="L3072" t="s">
        <v>41</v>
      </c>
      <c r="N3072">
        <v>97196</v>
      </c>
      <c r="O3072" t="s">
        <v>15451</v>
      </c>
    </row>
    <row r="3073" spans="1:15" x14ac:dyDescent="0.2">
      <c r="A3073" t="s">
        <v>15699</v>
      </c>
      <c r="B3073" t="s">
        <v>166</v>
      </c>
      <c r="C3073" t="s">
        <v>15700</v>
      </c>
      <c r="D3073">
        <v>97196</v>
      </c>
      <c r="E3073" t="s">
        <v>167</v>
      </c>
      <c r="G3073" t="s">
        <v>93</v>
      </c>
      <c r="I3073" t="s">
        <v>39</v>
      </c>
      <c r="K3073" t="s">
        <v>14808</v>
      </c>
      <c r="L3073" t="s">
        <v>41</v>
      </c>
      <c r="N3073">
        <v>97196</v>
      </c>
      <c r="O3073" t="s">
        <v>15451</v>
      </c>
    </row>
    <row r="3074" spans="1:15" x14ac:dyDescent="0.2">
      <c r="A3074" t="s">
        <v>15701</v>
      </c>
      <c r="B3074" t="s">
        <v>166</v>
      </c>
      <c r="C3074" t="s">
        <v>15702</v>
      </c>
      <c r="D3074">
        <v>97196</v>
      </c>
      <c r="E3074" t="s">
        <v>167</v>
      </c>
      <c r="G3074" t="s">
        <v>93</v>
      </c>
      <c r="I3074" t="s">
        <v>39</v>
      </c>
      <c r="K3074" t="s">
        <v>14808</v>
      </c>
      <c r="L3074" t="s">
        <v>41</v>
      </c>
      <c r="N3074">
        <v>97196</v>
      </c>
      <c r="O3074" t="s">
        <v>15451</v>
      </c>
    </row>
    <row r="3075" spans="1:15" x14ac:dyDescent="0.2">
      <c r="A3075" t="s">
        <v>15703</v>
      </c>
      <c r="B3075" t="s">
        <v>166</v>
      </c>
      <c r="C3075" t="s">
        <v>15704</v>
      </c>
      <c r="D3075">
        <v>97196</v>
      </c>
      <c r="E3075" t="s">
        <v>167</v>
      </c>
      <c r="G3075" t="s">
        <v>93</v>
      </c>
      <c r="I3075" t="s">
        <v>39</v>
      </c>
      <c r="K3075" t="s">
        <v>14808</v>
      </c>
      <c r="L3075" t="s">
        <v>41</v>
      </c>
      <c r="N3075">
        <v>97196</v>
      </c>
      <c r="O3075" t="s">
        <v>15451</v>
      </c>
    </row>
    <row r="3076" spans="1:15" x14ac:dyDescent="0.2">
      <c r="A3076" t="s">
        <v>15705</v>
      </c>
      <c r="B3076" t="s">
        <v>166</v>
      </c>
      <c r="C3076" t="s">
        <v>15706</v>
      </c>
      <c r="D3076">
        <v>97196</v>
      </c>
      <c r="E3076" t="s">
        <v>167</v>
      </c>
      <c r="G3076" t="s">
        <v>93</v>
      </c>
      <c r="I3076" t="s">
        <v>39</v>
      </c>
      <c r="K3076" t="s">
        <v>14808</v>
      </c>
      <c r="L3076" t="s">
        <v>41</v>
      </c>
      <c r="N3076">
        <v>97196</v>
      </c>
      <c r="O3076" t="s">
        <v>15451</v>
      </c>
    </row>
    <row r="3077" spans="1:15" x14ac:dyDescent="0.2">
      <c r="A3077" t="s">
        <v>15707</v>
      </c>
      <c r="B3077" t="s">
        <v>166</v>
      </c>
      <c r="C3077" t="s">
        <v>15708</v>
      </c>
      <c r="D3077">
        <v>97196</v>
      </c>
      <c r="E3077" t="s">
        <v>167</v>
      </c>
      <c r="G3077" t="s">
        <v>93</v>
      </c>
      <c r="I3077" t="s">
        <v>39</v>
      </c>
      <c r="K3077" t="s">
        <v>14808</v>
      </c>
      <c r="L3077" t="s">
        <v>41</v>
      </c>
      <c r="N3077">
        <v>97196</v>
      </c>
      <c r="O3077" t="s">
        <v>15451</v>
      </c>
    </row>
    <row r="3078" spans="1:15" x14ac:dyDescent="0.2">
      <c r="A3078" t="s">
        <v>15709</v>
      </c>
      <c r="B3078" t="s">
        <v>166</v>
      </c>
      <c r="C3078" t="s">
        <v>15710</v>
      </c>
      <c r="D3078">
        <v>97196</v>
      </c>
      <c r="E3078" t="s">
        <v>167</v>
      </c>
      <c r="G3078" t="s">
        <v>93</v>
      </c>
      <c r="I3078" t="s">
        <v>39</v>
      </c>
      <c r="K3078" t="s">
        <v>14808</v>
      </c>
      <c r="L3078" t="s">
        <v>41</v>
      </c>
      <c r="N3078">
        <v>97196</v>
      </c>
      <c r="O3078" t="s">
        <v>15451</v>
      </c>
    </row>
    <row r="3079" spans="1:15" x14ac:dyDescent="0.2">
      <c r="A3079" t="s">
        <v>15711</v>
      </c>
      <c r="B3079" t="s">
        <v>166</v>
      </c>
      <c r="C3079" t="s">
        <v>15712</v>
      </c>
      <c r="D3079">
        <v>97196</v>
      </c>
      <c r="E3079" t="s">
        <v>167</v>
      </c>
      <c r="G3079" t="s">
        <v>93</v>
      </c>
      <c r="I3079" t="s">
        <v>39</v>
      </c>
      <c r="K3079" t="s">
        <v>14808</v>
      </c>
      <c r="L3079" t="s">
        <v>41</v>
      </c>
      <c r="N3079">
        <v>97196</v>
      </c>
      <c r="O3079" t="s">
        <v>15451</v>
      </c>
    </row>
    <row r="3080" spans="1:15" x14ac:dyDescent="0.2">
      <c r="A3080" t="s">
        <v>15713</v>
      </c>
      <c r="B3080" t="s">
        <v>166</v>
      </c>
      <c r="C3080" t="s">
        <v>15714</v>
      </c>
      <c r="D3080">
        <v>97196</v>
      </c>
      <c r="E3080" t="s">
        <v>167</v>
      </c>
      <c r="G3080" t="s">
        <v>93</v>
      </c>
      <c r="I3080" t="s">
        <v>39</v>
      </c>
      <c r="K3080" t="s">
        <v>14808</v>
      </c>
      <c r="L3080" t="s">
        <v>41</v>
      </c>
      <c r="N3080">
        <v>97196</v>
      </c>
      <c r="O3080" t="s">
        <v>15451</v>
      </c>
    </row>
    <row r="3081" spans="1:15" x14ac:dyDescent="0.2">
      <c r="A3081" t="s">
        <v>15715</v>
      </c>
      <c r="B3081" t="s">
        <v>2156</v>
      </c>
      <c r="C3081" t="s">
        <v>15716</v>
      </c>
      <c r="D3081">
        <v>97196</v>
      </c>
      <c r="E3081" t="s">
        <v>2157</v>
      </c>
      <c r="F3081" t="s">
        <v>15717</v>
      </c>
      <c r="G3081" t="s">
        <v>3192</v>
      </c>
      <c r="L3081" t="s">
        <v>41</v>
      </c>
      <c r="N3081">
        <v>97196</v>
      </c>
      <c r="O3081" t="s">
        <v>15451</v>
      </c>
    </row>
    <row r="3082" spans="1:15" x14ac:dyDescent="0.2">
      <c r="A3082" t="s">
        <v>15718</v>
      </c>
      <c r="B3082" t="s">
        <v>372</v>
      </c>
      <c r="C3082" t="s">
        <v>15719</v>
      </c>
      <c r="D3082">
        <v>97196</v>
      </c>
      <c r="E3082" t="s">
        <v>373</v>
      </c>
      <c r="G3082" t="s">
        <v>3193</v>
      </c>
      <c r="I3082" t="s">
        <v>98</v>
      </c>
      <c r="K3082" t="s">
        <v>15720</v>
      </c>
      <c r="L3082" t="s">
        <v>41</v>
      </c>
      <c r="N3082">
        <v>97196</v>
      </c>
      <c r="O3082" t="s">
        <v>15451</v>
      </c>
    </row>
    <row r="3083" spans="1:15" x14ac:dyDescent="0.2">
      <c r="A3083" t="s">
        <v>15721</v>
      </c>
      <c r="B3083" t="s">
        <v>372</v>
      </c>
      <c r="C3083" t="s">
        <v>15722</v>
      </c>
      <c r="D3083">
        <v>97196</v>
      </c>
      <c r="E3083" t="s">
        <v>373</v>
      </c>
      <c r="G3083" t="s">
        <v>3193</v>
      </c>
      <c r="I3083" t="s">
        <v>98</v>
      </c>
      <c r="K3083" t="s">
        <v>15720</v>
      </c>
      <c r="N3083">
        <v>97196</v>
      </c>
      <c r="O3083" t="s">
        <v>15451</v>
      </c>
    </row>
    <row r="3084" spans="1:15" x14ac:dyDescent="0.2">
      <c r="A3084" t="s">
        <v>15723</v>
      </c>
      <c r="B3084" t="s">
        <v>372</v>
      </c>
      <c r="C3084" t="s">
        <v>15724</v>
      </c>
      <c r="D3084">
        <v>97196</v>
      </c>
      <c r="E3084" t="s">
        <v>373</v>
      </c>
      <c r="G3084" t="s">
        <v>3193</v>
      </c>
      <c r="I3084" t="s">
        <v>98</v>
      </c>
      <c r="K3084" t="s">
        <v>15720</v>
      </c>
      <c r="N3084">
        <v>97196</v>
      </c>
      <c r="O3084" t="s">
        <v>15451</v>
      </c>
    </row>
    <row r="3085" spans="1:15" x14ac:dyDescent="0.2">
      <c r="A3085" t="s">
        <v>15725</v>
      </c>
      <c r="B3085" t="s">
        <v>3195</v>
      </c>
      <c r="C3085" t="s">
        <v>15726</v>
      </c>
      <c r="D3085">
        <v>97196</v>
      </c>
      <c r="E3085" t="s">
        <v>3196</v>
      </c>
      <c r="F3085" t="s">
        <v>404</v>
      </c>
      <c r="I3085" t="s">
        <v>96</v>
      </c>
      <c r="J3085" t="s">
        <v>3197</v>
      </c>
      <c r="K3085" t="s">
        <v>41</v>
      </c>
      <c r="N3085">
        <v>97196</v>
      </c>
      <c r="O3085" t="s">
        <v>15451</v>
      </c>
    </row>
    <row r="3086" spans="1:15" x14ac:dyDescent="0.2">
      <c r="A3086" t="s">
        <v>15727</v>
      </c>
      <c r="B3086" t="s">
        <v>608</v>
      </c>
      <c r="C3086" t="s">
        <v>15728</v>
      </c>
      <c r="D3086">
        <v>97196</v>
      </c>
      <c r="E3086" t="s">
        <v>609</v>
      </c>
      <c r="F3086" t="s">
        <v>610</v>
      </c>
      <c r="L3086" t="s">
        <v>41</v>
      </c>
      <c r="N3086">
        <v>97196</v>
      </c>
      <c r="O3086" t="s">
        <v>15451</v>
      </c>
    </row>
    <row r="3087" spans="1:15" x14ac:dyDescent="0.2">
      <c r="A3087" t="s">
        <v>15729</v>
      </c>
      <c r="B3087" t="s">
        <v>335</v>
      </c>
      <c r="C3087" t="s">
        <v>15730</v>
      </c>
      <c r="D3087">
        <v>97196</v>
      </c>
      <c r="E3087" t="s">
        <v>336</v>
      </c>
      <c r="K3087" t="s">
        <v>15731</v>
      </c>
      <c r="N3087">
        <v>97196</v>
      </c>
      <c r="O3087" t="s">
        <v>15451</v>
      </c>
    </row>
    <row r="3088" spans="1:15" x14ac:dyDescent="0.2">
      <c r="A3088" t="s">
        <v>15732</v>
      </c>
      <c r="B3088" t="s">
        <v>407</v>
      </c>
      <c r="C3088" t="s">
        <v>15733</v>
      </c>
      <c r="D3088">
        <v>97196</v>
      </c>
      <c r="E3088" t="s">
        <v>408</v>
      </c>
      <c r="F3088" t="s">
        <v>409</v>
      </c>
      <c r="G3088" t="s">
        <v>1613</v>
      </c>
      <c r="I3088" t="s">
        <v>70</v>
      </c>
      <c r="J3088" t="s">
        <v>3199</v>
      </c>
      <c r="K3088" t="s">
        <v>41</v>
      </c>
      <c r="N3088">
        <v>97196</v>
      </c>
      <c r="O3088" t="s">
        <v>15451</v>
      </c>
    </row>
    <row r="3089" spans="1:15" x14ac:dyDescent="0.2">
      <c r="A3089" t="s">
        <v>15734</v>
      </c>
      <c r="B3089" t="s">
        <v>5782</v>
      </c>
      <c r="C3089" t="s">
        <v>15735</v>
      </c>
      <c r="D3089">
        <v>97196</v>
      </c>
      <c r="E3089" t="s">
        <v>5783</v>
      </c>
      <c r="F3089" t="s">
        <v>1939</v>
      </c>
      <c r="G3089" t="s">
        <v>6090</v>
      </c>
      <c r="I3089" t="s">
        <v>96</v>
      </c>
      <c r="J3089" t="s">
        <v>6819</v>
      </c>
      <c r="K3089" t="s">
        <v>41</v>
      </c>
      <c r="N3089">
        <v>97196</v>
      </c>
      <c r="O3089" t="s">
        <v>15451</v>
      </c>
    </row>
    <row r="3090" spans="1:15" x14ac:dyDescent="0.2">
      <c r="A3090" t="s">
        <v>15736</v>
      </c>
      <c r="B3090" t="s">
        <v>407</v>
      </c>
      <c r="C3090" t="s">
        <v>15737</v>
      </c>
      <c r="D3090">
        <v>97196</v>
      </c>
      <c r="E3090" t="s">
        <v>408</v>
      </c>
      <c r="F3090" t="s">
        <v>409</v>
      </c>
      <c r="G3090" t="s">
        <v>1613</v>
      </c>
      <c r="I3090" t="s">
        <v>70</v>
      </c>
      <c r="J3090" t="s">
        <v>3201</v>
      </c>
      <c r="K3090" t="s">
        <v>41</v>
      </c>
      <c r="N3090">
        <v>97196</v>
      </c>
      <c r="O3090" t="s">
        <v>15451</v>
      </c>
    </row>
    <row r="3091" spans="1:15" x14ac:dyDescent="0.2">
      <c r="A3091" t="s">
        <v>15738</v>
      </c>
      <c r="B3091" t="s">
        <v>407</v>
      </c>
      <c r="C3091" t="s">
        <v>15739</v>
      </c>
      <c r="D3091">
        <v>97196</v>
      </c>
      <c r="E3091" t="s">
        <v>408</v>
      </c>
      <c r="F3091" t="s">
        <v>417</v>
      </c>
      <c r="G3091" t="s">
        <v>3202</v>
      </c>
      <c r="I3091" t="s">
        <v>96</v>
      </c>
      <c r="J3091" t="s">
        <v>3203</v>
      </c>
      <c r="L3091" t="s">
        <v>41</v>
      </c>
      <c r="N3091">
        <v>97196</v>
      </c>
      <c r="O3091" t="s">
        <v>15451</v>
      </c>
    </row>
    <row r="3092" spans="1:15" x14ac:dyDescent="0.2">
      <c r="A3092" t="s">
        <v>15740</v>
      </c>
      <c r="B3092" t="s">
        <v>407</v>
      </c>
      <c r="C3092" t="s">
        <v>15741</v>
      </c>
      <c r="D3092">
        <v>97196</v>
      </c>
      <c r="E3092" t="s">
        <v>408</v>
      </c>
      <c r="F3092" t="s">
        <v>417</v>
      </c>
      <c r="G3092" t="s">
        <v>553</v>
      </c>
      <c r="I3092" t="s">
        <v>96</v>
      </c>
      <c r="J3092" t="s">
        <v>3204</v>
      </c>
      <c r="L3092" t="s">
        <v>41</v>
      </c>
      <c r="N3092">
        <v>97196</v>
      </c>
      <c r="O3092" t="s">
        <v>15451</v>
      </c>
    </row>
    <row r="3093" spans="1:15" x14ac:dyDescent="0.2">
      <c r="A3093" t="s">
        <v>15742</v>
      </c>
      <c r="B3093" t="s">
        <v>407</v>
      </c>
      <c r="C3093" t="s">
        <v>15743</v>
      </c>
      <c r="D3093">
        <v>97196</v>
      </c>
      <c r="E3093" t="s">
        <v>408</v>
      </c>
      <c r="F3093" t="s">
        <v>417</v>
      </c>
      <c r="G3093" t="s">
        <v>553</v>
      </c>
      <c r="I3093" t="s">
        <v>96</v>
      </c>
      <c r="J3093" t="s">
        <v>3205</v>
      </c>
      <c r="L3093" t="s">
        <v>41</v>
      </c>
      <c r="N3093">
        <v>97196</v>
      </c>
      <c r="O3093" t="s">
        <v>15451</v>
      </c>
    </row>
    <row r="3094" spans="1:15" x14ac:dyDescent="0.2">
      <c r="A3094" t="s">
        <v>15744</v>
      </c>
      <c r="B3094" t="s">
        <v>407</v>
      </c>
      <c r="C3094" t="s">
        <v>15745</v>
      </c>
      <c r="D3094">
        <v>97196</v>
      </c>
      <c r="E3094" t="s">
        <v>408</v>
      </c>
      <c r="F3094" t="s">
        <v>417</v>
      </c>
      <c r="G3094" t="s">
        <v>3206</v>
      </c>
      <c r="I3094" t="s">
        <v>96</v>
      </c>
      <c r="J3094" t="s">
        <v>3207</v>
      </c>
      <c r="L3094" t="s">
        <v>41</v>
      </c>
      <c r="N3094">
        <v>97196</v>
      </c>
      <c r="O3094" t="s">
        <v>15451</v>
      </c>
    </row>
    <row r="3095" spans="1:15" x14ac:dyDescent="0.2">
      <c r="A3095" t="s">
        <v>15746</v>
      </c>
      <c r="B3095" t="s">
        <v>407</v>
      </c>
      <c r="C3095" t="s">
        <v>15747</v>
      </c>
      <c r="D3095">
        <v>97196</v>
      </c>
      <c r="E3095" t="s">
        <v>408</v>
      </c>
      <c r="F3095" t="s">
        <v>570</v>
      </c>
      <c r="G3095" t="s">
        <v>3211</v>
      </c>
      <c r="I3095" t="s">
        <v>70</v>
      </c>
      <c r="J3095" t="s">
        <v>3212</v>
      </c>
      <c r="L3095" t="s">
        <v>41</v>
      </c>
      <c r="N3095">
        <v>97196</v>
      </c>
      <c r="O3095" t="s">
        <v>15451</v>
      </c>
    </row>
    <row r="3096" spans="1:15" x14ac:dyDescent="0.2">
      <c r="A3096" t="s">
        <v>15748</v>
      </c>
      <c r="B3096" t="s">
        <v>407</v>
      </c>
      <c r="C3096" t="s">
        <v>15749</v>
      </c>
      <c r="D3096">
        <v>97196</v>
      </c>
      <c r="E3096" t="s">
        <v>408</v>
      </c>
      <c r="F3096" t="s">
        <v>570</v>
      </c>
      <c r="G3096" t="s">
        <v>3213</v>
      </c>
      <c r="I3096" t="s">
        <v>96</v>
      </c>
      <c r="J3096" t="s">
        <v>3214</v>
      </c>
      <c r="K3096" t="s">
        <v>41</v>
      </c>
      <c r="N3096">
        <v>97196</v>
      </c>
      <c r="O3096" t="s">
        <v>15451</v>
      </c>
    </row>
    <row r="3097" spans="1:15" x14ac:dyDescent="0.2">
      <c r="A3097" t="s">
        <v>15750</v>
      </c>
      <c r="B3097" t="s">
        <v>568</v>
      </c>
      <c r="C3097" t="s">
        <v>15751</v>
      </c>
      <c r="D3097">
        <v>97196</v>
      </c>
      <c r="E3097" t="s">
        <v>569</v>
      </c>
      <c r="F3097" t="s">
        <v>417</v>
      </c>
      <c r="G3097" t="s">
        <v>3208</v>
      </c>
      <c r="H3097" t="s">
        <v>3209</v>
      </c>
      <c r="I3097" t="s">
        <v>172</v>
      </c>
      <c r="J3097" t="s">
        <v>15752</v>
      </c>
      <c r="K3097" t="s">
        <v>41</v>
      </c>
      <c r="N3097">
        <v>97196</v>
      </c>
      <c r="O3097" t="s">
        <v>15451</v>
      </c>
    </row>
    <row r="3098" spans="1:15" x14ac:dyDescent="0.2">
      <c r="A3098" t="s">
        <v>15753</v>
      </c>
      <c r="B3098" t="s">
        <v>5782</v>
      </c>
      <c r="C3098" t="s">
        <v>15754</v>
      </c>
      <c r="D3098">
        <v>97196</v>
      </c>
      <c r="E3098" t="s">
        <v>5783</v>
      </c>
      <c r="F3098" t="s">
        <v>1939</v>
      </c>
      <c r="G3098" t="s">
        <v>6090</v>
      </c>
      <c r="I3098" t="s">
        <v>96</v>
      </c>
      <c r="J3098" t="s">
        <v>6821</v>
      </c>
      <c r="K3098" t="s">
        <v>41</v>
      </c>
      <c r="N3098">
        <v>97196</v>
      </c>
      <c r="O3098" t="s">
        <v>15451</v>
      </c>
    </row>
    <row r="3099" spans="1:15" x14ac:dyDescent="0.2">
      <c r="A3099" t="s">
        <v>15755</v>
      </c>
      <c r="B3099" t="s">
        <v>5782</v>
      </c>
      <c r="C3099" t="s">
        <v>15756</v>
      </c>
      <c r="D3099">
        <v>97196</v>
      </c>
      <c r="E3099" t="s">
        <v>5783</v>
      </c>
      <c r="F3099" t="s">
        <v>2197</v>
      </c>
      <c r="G3099" t="s">
        <v>5790</v>
      </c>
      <c r="I3099" t="s">
        <v>96</v>
      </c>
      <c r="J3099" t="s">
        <v>6822</v>
      </c>
      <c r="K3099" t="s">
        <v>41</v>
      </c>
      <c r="N3099">
        <v>97196</v>
      </c>
      <c r="O3099" t="s">
        <v>15451</v>
      </c>
    </row>
    <row r="3100" spans="1:15" x14ac:dyDescent="0.2">
      <c r="A3100" t="s">
        <v>15757</v>
      </c>
      <c r="B3100" t="s">
        <v>5782</v>
      </c>
      <c r="C3100" t="s">
        <v>15758</v>
      </c>
      <c r="D3100">
        <v>97196</v>
      </c>
      <c r="E3100" t="s">
        <v>5783</v>
      </c>
      <c r="F3100" t="s">
        <v>2197</v>
      </c>
      <c r="G3100" t="s">
        <v>5790</v>
      </c>
      <c r="I3100" t="s">
        <v>96</v>
      </c>
      <c r="J3100" t="s">
        <v>6823</v>
      </c>
      <c r="K3100" t="s">
        <v>41</v>
      </c>
      <c r="N3100">
        <v>97196</v>
      </c>
      <c r="O3100" t="s">
        <v>15451</v>
      </c>
    </row>
    <row r="3101" spans="1:15" x14ac:dyDescent="0.2">
      <c r="A3101" t="s">
        <v>15759</v>
      </c>
      <c r="B3101" t="s">
        <v>5782</v>
      </c>
      <c r="C3101" t="s">
        <v>15760</v>
      </c>
      <c r="D3101">
        <v>97196</v>
      </c>
      <c r="E3101" t="s">
        <v>5783</v>
      </c>
      <c r="F3101" t="s">
        <v>2197</v>
      </c>
      <c r="G3101" t="s">
        <v>5790</v>
      </c>
      <c r="I3101" t="s">
        <v>96</v>
      </c>
      <c r="J3101" t="s">
        <v>6824</v>
      </c>
      <c r="K3101" t="s">
        <v>41</v>
      </c>
      <c r="N3101">
        <v>97196</v>
      </c>
      <c r="O3101" t="s">
        <v>15451</v>
      </c>
    </row>
    <row r="3102" spans="1:15" x14ac:dyDescent="0.2">
      <c r="A3102" t="s">
        <v>15761</v>
      </c>
      <c r="B3102" t="s">
        <v>5782</v>
      </c>
      <c r="C3102" t="s">
        <v>15762</v>
      </c>
      <c r="D3102">
        <v>97196</v>
      </c>
      <c r="E3102" t="s">
        <v>5783</v>
      </c>
      <c r="F3102" t="s">
        <v>2197</v>
      </c>
      <c r="G3102" t="s">
        <v>5790</v>
      </c>
      <c r="I3102" t="s">
        <v>96</v>
      </c>
      <c r="J3102" t="s">
        <v>6825</v>
      </c>
      <c r="K3102" t="s">
        <v>41</v>
      </c>
      <c r="N3102">
        <v>97196</v>
      </c>
      <c r="O3102" t="s">
        <v>15451</v>
      </c>
    </row>
    <row r="3103" spans="1:15" x14ac:dyDescent="0.2">
      <c r="A3103" t="s">
        <v>15763</v>
      </c>
      <c r="B3103" t="s">
        <v>5782</v>
      </c>
      <c r="C3103" t="s">
        <v>15764</v>
      </c>
      <c r="D3103">
        <v>97196</v>
      </c>
      <c r="E3103" t="s">
        <v>5783</v>
      </c>
      <c r="F3103" t="s">
        <v>2197</v>
      </c>
      <c r="G3103" t="s">
        <v>5790</v>
      </c>
      <c r="I3103" t="s">
        <v>96</v>
      </c>
      <c r="J3103" t="s">
        <v>6826</v>
      </c>
      <c r="K3103" t="s">
        <v>41</v>
      </c>
      <c r="N3103">
        <v>97196</v>
      </c>
      <c r="O3103" t="s">
        <v>15451</v>
      </c>
    </row>
    <row r="3104" spans="1:15" x14ac:dyDescent="0.2">
      <c r="A3104" t="s">
        <v>15765</v>
      </c>
      <c r="B3104" t="s">
        <v>5782</v>
      </c>
      <c r="C3104" t="s">
        <v>15766</v>
      </c>
      <c r="D3104">
        <v>97196</v>
      </c>
      <c r="E3104" t="s">
        <v>5783</v>
      </c>
      <c r="F3104" t="s">
        <v>561</v>
      </c>
      <c r="G3104" t="s">
        <v>6827</v>
      </c>
      <c r="I3104" t="s">
        <v>96</v>
      </c>
      <c r="J3104" t="s">
        <v>6828</v>
      </c>
      <c r="L3104" t="s">
        <v>41</v>
      </c>
      <c r="N3104">
        <v>97196</v>
      </c>
      <c r="O3104" t="s">
        <v>15451</v>
      </c>
    </row>
    <row r="3105" spans="1:15" x14ac:dyDescent="0.2">
      <c r="A3105" t="s">
        <v>15767</v>
      </c>
      <c r="B3105" t="s">
        <v>5782</v>
      </c>
      <c r="C3105" t="s">
        <v>15768</v>
      </c>
      <c r="D3105">
        <v>97196</v>
      </c>
      <c r="E3105" t="s">
        <v>5783</v>
      </c>
      <c r="F3105" t="s">
        <v>561</v>
      </c>
      <c r="G3105" t="s">
        <v>6827</v>
      </c>
      <c r="I3105" t="s">
        <v>96</v>
      </c>
      <c r="J3105" t="s">
        <v>6830</v>
      </c>
      <c r="L3105" t="s">
        <v>41</v>
      </c>
      <c r="N3105">
        <v>97196</v>
      </c>
      <c r="O3105" t="s">
        <v>15451</v>
      </c>
    </row>
    <row r="3106" spans="1:15" x14ac:dyDescent="0.2">
      <c r="A3106" t="s">
        <v>15769</v>
      </c>
      <c r="B3106" t="s">
        <v>5614</v>
      </c>
      <c r="C3106" t="s">
        <v>15770</v>
      </c>
      <c r="D3106">
        <v>97196</v>
      </c>
      <c r="E3106" t="s">
        <v>5615</v>
      </c>
      <c r="F3106" t="s">
        <v>2197</v>
      </c>
      <c r="G3106" t="s">
        <v>5793</v>
      </c>
      <c r="I3106" t="s">
        <v>96</v>
      </c>
      <c r="J3106" t="s">
        <v>6831</v>
      </c>
      <c r="K3106" t="s">
        <v>41</v>
      </c>
      <c r="N3106">
        <v>97196</v>
      </c>
      <c r="O3106" t="s">
        <v>15451</v>
      </c>
    </row>
    <row r="3107" spans="1:15" x14ac:dyDescent="0.2">
      <c r="A3107" t="s">
        <v>15771</v>
      </c>
      <c r="B3107" t="s">
        <v>5614</v>
      </c>
      <c r="C3107" t="s">
        <v>15772</v>
      </c>
      <c r="D3107">
        <v>97196</v>
      </c>
      <c r="E3107" t="s">
        <v>5615</v>
      </c>
      <c r="F3107" t="s">
        <v>2197</v>
      </c>
      <c r="G3107" t="s">
        <v>5793</v>
      </c>
      <c r="I3107" t="s">
        <v>96</v>
      </c>
      <c r="J3107" t="s">
        <v>6833</v>
      </c>
      <c r="L3107" t="s">
        <v>41</v>
      </c>
      <c r="N3107">
        <v>97196</v>
      </c>
      <c r="O3107" t="s">
        <v>15451</v>
      </c>
    </row>
    <row r="3108" spans="1:15" x14ac:dyDescent="0.2">
      <c r="A3108" t="s">
        <v>15773</v>
      </c>
      <c r="B3108" t="s">
        <v>5614</v>
      </c>
      <c r="C3108" t="s">
        <v>15774</v>
      </c>
      <c r="D3108">
        <v>97196</v>
      </c>
      <c r="E3108" t="s">
        <v>5615</v>
      </c>
      <c r="F3108" t="s">
        <v>2197</v>
      </c>
      <c r="G3108" t="s">
        <v>5793</v>
      </c>
      <c r="I3108" t="s">
        <v>96</v>
      </c>
      <c r="J3108" t="s">
        <v>6835</v>
      </c>
      <c r="K3108" t="s">
        <v>41</v>
      </c>
      <c r="N3108">
        <v>97196</v>
      </c>
      <c r="O3108" t="s">
        <v>15451</v>
      </c>
    </row>
    <row r="3109" spans="1:15" x14ac:dyDescent="0.2">
      <c r="A3109" t="s">
        <v>15775</v>
      </c>
      <c r="B3109" t="s">
        <v>5614</v>
      </c>
      <c r="C3109" t="s">
        <v>15776</v>
      </c>
      <c r="D3109">
        <v>97196</v>
      </c>
      <c r="E3109" t="s">
        <v>5615</v>
      </c>
      <c r="F3109" t="s">
        <v>2197</v>
      </c>
      <c r="G3109" t="s">
        <v>5793</v>
      </c>
      <c r="I3109" t="s">
        <v>96</v>
      </c>
      <c r="J3109" t="s">
        <v>6837</v>
      </c>
      <c r="K3109" t="s">
        <v>41</v>
      </c>
      <c r="N3109">
        <v>97196</v>
      </c>
      <c r="O3109" t="s">
        <v>15451</v>
      </c>
    </row>
    <row r="3110" spans="1:15" x14ac:dyDescent="0.2">
      <c r="A3110" t="s">
        <v>15777</v>
      </c>
      <c r="B3110" t="s">
        <v>5614</v>
      </c>
      <c r="C3110" t="s">
        <v>15778</v>
      </c>
      <c r="D3110">
        <v>97196</v>
      </c>
      <c r="E3110" t="s">
        <v>5615</v>
      </c>
      <c r="F3110" t="s">
        <v>404</v>
      </c>
      <c r="G3110" t="s">
        <v>6100</v>
      </c>
      <c r="I3110" t="s">
        <v>96</v>
      </c>
      <c r="J3110" t="s">
        <v>6838</v>
      </c>
      <c r="L3110" t="s">
        <v>41</v>
      </c>
      <c r="N3110">
        <v>97196</v>
      </c>
      <c r="O3110" t="s">
        <v>15451</v>
      </c>
    </row>
    <row r="3111" spans="1:15" x14ac:dyDescent="0.2">
      <c r="A3111" t="s">
        <v>15779</v>
      </c>
      <c r="B3111" t="s">
        <v>5614</v>
      </c>
      <c r="C3111" t="s">
        <v>15780</v>
      </c>
      <c r="D3111">
        <v>97196</v>
      </c>
      <c r="E3111" t="s">
        <v>5615</v>
      </c>
      <c r="F3111" t="s">
        <v>404</v>
      </c>
      <c r="G3111" t="s">
        <v>6100</v>
      </c>
      <c r="I3111" t="s">
        <v>96</v>
      </c>
      <c r="J3111" t="s">
        <v>6839</v>
      </c>
      <c r="L3111" t="s">
        <v>41</v>
      </c>
      <c r="N3111">
        <v>97196</v>
      </c>
      <c r="O3111" t="s">
        <v>15451</v>
      </c>
    </row>
    <row r="3112" spans="1:15" x14ac:dyDescent="0.2">
      <c r="A3112" t="s">
        <v>15781</v>
      </c>
      <c r="B3112" t="s">
        <v>5614</v>
      </c>
      <c r="C3112" t="s">
        <v>15782</v>
      </c>
      <c r="D3112">
        <v>97196</v>
      </c>
      <c r="E3112" t="s">
        <v>5615</v>
      </c>
      <c r="F3112" t="s">
        <v>561</v>
      </c>
      <c r="G3112" t="s">
        <v>6840</v>
      </c>
      <c r="I3112" t="s">
        <v>96</v>
      </c>
      <c r="J3112" t="s">
        <v>6841</v>
      </c>
      <c r="L3112" t="s">
        <v>41</v>
      </c>
      <c r="N3112">
        <v>97196</v>
      </c>
      <c r="O3112" t="s">
        <v>15451</v>
      </c>
    </row>
    <row r="3113" spans="1:15" x14ac:dyDescent="0.2">
      <c r="A3113" t="s">
        <v>15783</v>
      </c>
      <c r="B3113" t="s">
        <v>5614</v>
      </c>
      <c r="C3113" t="s">
        <v>15784</v>
      </c>
      <c r="D3113">
        <v>97196</v>
      </c>
      <c r="E3113" t="s">
        <v>5615</v>
      </c>
      <c r="F3113" t="s">
        <v>561</v>
      </c>
      <c r="G3113" t="s">
        <v>6842</v>
      </c>
      <c r="I3113" t="s">
        <v>96</v>
      </c>
      <c r="J3113" t="s">
        <v>6843</v>
      </c>
      <c r="L3113" t="s">
        <v>41</v>
      </c>
      <c r="N3113">
        <v>97196</v>
      </c>
      <c r="O3113" t="s">
        <v>15451</v>
      </c>
    </row>
    <row r="3114" spans="1:15" x14ac:dyDescent="0.2">
      <c r="A3114" t="s">
        <v>15785</v>
      </c>
      <c r="B3114" t="s">
        <v>5614</v>
      </c>
      <c r="C3114" t="s">
        <v>15786</v>
      </c>
      <c r="D3114">
        <v>97196</v>
      </c>
      <c r="E3114" t="s">
        <v>5615</v>
      </c>
      <c r="F3114" t="s">
        <v>2197</v>
      </c>
      <c r="G3114" t="s">
        <v>5796</v>
      </c>
      <c r="I3114" t="s">
        <v>96</v>
      </c>
      <c r="J3114" t="s">
        <v>6844</v>
      </c>
      <c r="K3114" t="s">
        <v>41</v>
      </c>
      <c r="N3114">
        <v>97196</v>
      </c>
      <c r="O3114" t="s">
        <v>15451</v>
      </c>
    </row>
    <row r="3115" spans="1:15" x14ac:dyDescent="0.2">
      <c r="A3115" t="s">
        <v>15787</v>
      </c>
      <c r="B3115" t="s">
        <v>5614</v>
      </c>
      <c r="C3115" t="s">
        <v>15788</v>
      </c>
      <c r="D3115">
        <v>97196</v>
      </c>
      <c r="E3115" t="s">
        <v>5615</v>
      </c>
      <c r="F3115" t="s">
        <v>404</v>
      </c>
      <c r="G3115" t="s">
        <v>6286</v>
      </c>
      <c r="I3115" t="s">
        <v>96</v>
      </c>
      <c r="J3115" t="s">
        <v>6845</v>
      </c>
      <c r="K3115" t="s">
        <v>41</v>
      </c>
      <c r="N3115">
        <v>97196</v>
      </c>
      <c r="O3115" t="s">
        <v>15451</v>
      </c>
    </row>
    <row r="3116" spans="1:15" x14ac:dyDescent="0.2">
      <c r="A3116" t="s">
        <v>15789</v>
      </c>
      <c r="B3116" t="s">
        <v>2575</v>
      </c>
      <c r="C3116" t="s">
        <v>15790</v>
      </c>
      <c r="D3116">
        <v>97196</v>
      </c>
      <c r="E3116" t="s">
        <v>2576</v>
      </c>
      <c r="F3116" t="s">
        <v>715</v>
      </c>
      <c r="G3116" t="s">
        <v>15791</v>
      </c>
      <c r="J3116" t="s">
        <v>6847</v>
      </c>
      <c r="K3116" t="s">
        <v>41</v>
      </c>
      <c r="N3116">
        <v>97196</v>
      </c>
      <c r="O3116" t="s">
        <v>15451</v>
      </c>
    </row>
    <row r="3117" spans="1:15" x14ac:dyDescent="0.2">
      <c r="A3117" t="s">
        <v>15792</v>
      </c>
      <c r="B3117" t="s">
        <v>181</v>
      </c>
      <c r="C3117" t="s">
        <v>15793</v>
      </c>
      <c r="D3117">
        <v>97196</v>
      </c>
      <c r="E3117" t="s">
        <v>182</v>
      </c>
      <c r="F3117" t="s">
        <v>6850</v>
      </c>
      <c r="I3117" t="s">
        <v>96</v>
      </c>
      <c r="J3117" t="s">
        <v>6851</v>
      </c>
      <c r="K3117" t="s">
        <v>41</v>
      </c>
      <c r="N3117">
        <v>97196</v>
      </c>
      <c r="O3117" t="s">
        <v>15451</v>
      </c>
    </row>
    <row r="3118" spans="1:15" x14ac:dyDescent="0.2">
      <c r="A3118" t="s">
        <v>15794</v>
      </c>
      <c r="B3118" t="s">
        <v>181</v>
      </c>
      <c r="C3118" t="s">
        <v>15795</v>
      </c>
      <c r="D3118">
        <v>97196</v>
      </c>
      <c r="E3118" t="s">
        <v>182</v>
      </c>
      <c r="F3118" t="s">
        <v>4779</v>
      </c>
      <c r="I3118" t="s">
        <v>39</v>
      </c>
      <c r="K3118" t="s">
        <v>41</v>
      </c>
      <c r="N3118">
        <v>97196</v>
      </c>
      <c r="O3118" t="s">
        <v>15451</v>
      </c>
    </row>
    <row r="3119" spans="1:15" x14ac:dyDescent="0.2">
      <c r="A3119" t="s">
        <v>15796</v>
      </c>
      <c r="B3119" t="s">
        <v>181</v>
      </c>
      <c r="C3119" t="s">
        <v>15797</v>
      </c>
      <c r="D3119">
        <v>97196</v>
      </c>
      <c r="E3119" t="s">
        <v>182</v>
      </c>
      <c r="F3119" t="s">
        <v>6852</v>
      </c>
      <c r="I3119" t="s">
        <v>39</v>
      </c>
      <c r="K3119" t="s">
        <v>41</v>
      </c>
      <c r="N3119">
        <v>97196</v>
      </c>
      <c r="O3119" t="s">
        <v>15451</v>
      </c>
    </row>
    <row r="3120" spans="1:15" x14ac:dyDescent="0.2">
      <c r="A3120" t="s">
        <v>15798</v>
      </c>
      <c r="B3120" t="s">
        <v>181</v>
      </c>
      <c r="C3120" t="s">
        <v>15799</v>
      </c>
      <c r="D3120">
        <v>97196</v>
      </c>
      <c r="E3120" t="s">
        <v>182</v>
      </c>
      <c r="F3120" t="s">
        <v>584</v>
      </c>
      <c r="I3120" t="s">
        <v>96</v>
      </c>
      <c r="K3120" t="s">
        <v>41</v>
      </c>
      <c r="N3120">
        <v>97196</v>
      </c>
      <c r="O3120" t="s">
        <v>15451</v>
      </c>
    </row>
    <row r="3121" spans="1:15" x14ac:dyDescent="0.2">
      <c r="A3121" t="s">
        <v>15800</v>
      </c>
      <c r="B3121" t="s">
        <v>181</v>
      </c>
      <c r="C3121" t="s">
        <v>15801</v>
      </c>
      <c r="D3121">
        <v>97196</v>
      </c>
      <c r="E3121" t="s">
        <v>182</v>
      </c>
      <c r="F3121" t="s">
        <v>6853</v>
      </c>
      <c r="I3121" t="s">
        <v>96</v>
      </c>
      <c r="J3121" t="s">
        <v>6854</v>
      </c>
      <c r="K3121" t="s">
        <v>41</v>
      </c>
      <c r="N3121">
        <v>97196</v>
      </c>
      <c r="O3121" t="s">
        <v>15451</v>
      </c>
    </row>
    <row r="3122" spans="1:15" x14ac:dyDescent="0.2">
      <c r="A3122" t="s">
        <v>15802</v>
      </c>
      <c r="B3122" t="s">
        <v>2443</v>
      </c>
      <c r="C3122" t="s">
        <v>15803</v>
      </c>
      <c r="D3122">
        <v>97196</v>
      </c>
      <c r="E3122" t="s">
        <v>2444</v>
      </c>
      <c r="F3122" t="s">
        <v>3114</v>
      </c>
      <c r="G3122" t="s">
        <v>3215</v>
      </c>
      <c r="H3122" t="s">
        <v>3216</v>
      </c>
      <c r="I3122" t="s">
        <v>96</v>
      </c>
      <c r="J3122" t="s">
        <v>3217</v>
      </c>
      <c r="K3122" t="s">
        <v>41</v>
      </c>
      <c r="N3122">
        <v>97196</v>
      </c>
      <c r="O3122" t="s">
        <v>15451</v>
      </c>
    </row>
    <row r="3123" spans="1:15" x14ac:dyDescent="0.2">
      <c r="A3123" t="s">
        <v>15804</v>
      </c>
      <c r="B3123" t="s">
        <v>2443</v>
      </c>
      <c r="C3123" t="s">
        <v>15805</v>
      </c>
      <c r="D3123">
        <v>97196</v>
      </c>
      <c r="E3123" t="s">
        <v>2444</v>
      </c>
      <c r="F3123" t="s">
        <v>3114</v>
      </c>
      <c r="G3123" t="s">
        <v>3215</v>
      </c>
      <c r="H3123" t="s">
        <v>3216</v>
      </c>
      <c r="I3123" t="s">
        <v>96</v>
      </c>
      <c r="J3123" t="s">
        <v>3218</v>
      </c>
      <c r="K3123" t="s">
        <v>41</v>
      </c>
      <c r="N3123">
        <v>97196</v>
      </c>
      <c r="O3123" t="s">
        <v>15451</v>
      </c>
    </row>
    <row r="3124" spans="1:15" x14ac:dyDescent="0.2">
      <c r="A3124" t="s">
        <v>15806</v>
      </c>
      <c r="B3124" t="s">
        <v>2443</v>
      </c>
      <c r="C3124" t="s">
        <v>15807</v>
      </c>
      <c r="D3124">
        <v>97196</v>
      </c>
      <c r="E3124" t="s">
        <v>2444</v>
      </c>
      <c r="F3124" t="s">
        <v>3114</v>
      </c>
      <c r="G3124" t="s">
        <v>3215</v>
      </c>
      <c r="H3124" t="s">
        <v>3216</v>
      </c>
      <c r="I3124" t="s">
        <v>96</v>
      </c>
      <c r="J3124" t="s">
        <v>3219</v>
      </c>
      <c r="K3124" t="s">
        <v>41</v>
      </c>
      <c r="N3124">
        <v>97196</v>
      </c>
      <c r="O3124" t="s">
        <v>15451</v>
      </c>
    </row>
    <row r="3125" spans="1:15" x14ac:dyDescent="0.2">
      <c r="A3125" t="s">
        <v>15808</v>
      </c>
      <c r="B3125" t="s">
        <v>2443</v>
      </c>
      <c r="C3125" t="s">
        <v>15809</v>
      </c>
      <c r="D3125">
        <v>97196</v>
      </c>
      <c r="E3125" t="s">
        <v>2444</v>
      </c>
      <c r="F3125" t="s">
        <v>3114</v>
      </c>
      <c r="G3125" t="s">
        <v>3215</v>
      </c>
      <c r="H3125" t="s">
        <v>3216</v>
      </c>
      <c r="I3125" t="s">
        <v>96</v>
      </c>
      <c r="J3125" t="s">
        <v>3220</v>
      </c>
      <c r="K3125" t="s">
        <v>41</v>
      </c>
      <c r="N3125">
        <v>97196</v>
      </c>
      <c r="O3125" t="s">
        <v>15451</v>
      </c>
    </row>
    <row r="3126" spans="1:15" x14ac:dyDescent="0.2">
      <c r="A3126" t="s">
        <v>15810</v>
      </c>
      <c r="B3126" t="s">
        <v>2443</v>
      </c>
      <c r="C3126" t="s">
        <v>15811</v>
      </c>
      <c r="D3126">
        <v>97196</v>
      </c>
      <c r="E3126" t="s">
        <v>2444</v>
      </c>
      <c r="F3126" t="s">
        <v>3114</v>
      </c>
      <c r="G3126" t="s">
        <v>3215</v>
      </c>
      <c r="H3126" t="s">
        <v>3216</v>
      </c>
      <c r="I3126" t="s">
        <v>96</v>
      </c>
      <c r="J3126" t="s">
        <v>3221</v>
      </c>
      <c r="K3126" t="s">
        <v>41</v>
      </c>
      <c r="N3126">
        <v>97196</v>
      </c>
      <c r="O3126" t="s">
        <v>15451</v>
      </c>
    </row>
    <row r="3127" spans="1:15" x14ac:dyDescent="0.2">
      <c r="A3127" t="s">
        <v>15812</v>
      </c>
      <c r="B3127" t="s">
        <v>2443</v>
      </c>
      <c r="C3127" t="s">
        <v>15813</v>
      </c>
      <c r="D3127">
        <v>97196</v>
      </c>
      <c r="E3127" t="s">
        <v>2444</v>
      </c>
      <c r="F3127" t="s">
        <v>3114</v>
      </c>
      <c r="G3127" t="s">
        <v>3215</v>
      </c>
      <c r="H3127" t="s">
        <v>3216</v>
      </c>
      <c r="I3127" t="s">
        <v>96</v>
      </c>
      <c r="J3127" t="s">
        <v>3222</v>
      </c>
      <c r="K3127" t="s">
        <v>41</v>
      </c>
      <c r="N3127">
        <v>97196</v>
      </c>
      <c r="O3127" t="s">
        <v>15451</v>
      </c>
    </row>
    <row r="3128" spans="1:15" x14ac:dyDescent="0.2">
      <c r="A3128" t="s">
        <v>15814</v>
      </c>
      <c r="B3128" t="s">
        <v>2443</v>
      </c>
      <c r="C3128" t="s">
        <v>15815</v>
      </c>
      <c r="D3128">
        <v>97196</v>
      </c>
      <c r="E3128" t="s">
        <v>2444</v>
      </c>
      <c r="F3128" t="s">
        <v>3114</v>
      </c>
      <c r="G3128" t="s">
        <v>3215</v>
      </c>
      <c r="H3128" t="s">
        <v>3216</v>
      </c>
      <c r="I3128" t="s">
        <v>96</v>
      </c>
      <c r="J3128" t="s">
        <v>3223</v>
      </c>
      <c r="K3128" t="s">
        <v>41</v>
      </c>
      <c r="N3128">
        <v>97196</v>
      </c>
      <c r="O3128" t="s">
        <v>15451</v>
      </c>
    </row>
    <row r="3129" spans="1:15" x14ac:dyDescent="0.2">
      <c r="A3129" t="s">
        <v>15816</v>
      </c>
      <c r="B3129" t="s">
        <v>2443</v>
      </c>
      <c r="C3129" t="s">
        <v>15817</v>
      </c>
      <c r="D3129">
        <v>97196</v>
      </c>
      <c r="E3129" t="s">
        <v>2444</v>
      </c>
      <c r="F3129" t="s">
        <v>3114</v>
      </c>
      <c r="G3129" t="s">
        <v>3215</v>
      </c>
      <c r="H3129" t="s">
        <v>3216</v>
      </c>
      <c r="I3129" t="s">
        <v>96</v>
      </c>
      <c r="J3129" t="s">
        <v>15818</v>
      </c>
      <c r="N3129">
        <v>97196</v>
      </c>
      <c r="O3129" t="s">
        <v>15451</v>
      </c>
    </row>
    <row r="3130" spans="1:15" x14ac:dyDescent="0.2">
      <c r="A3130" t="s">
        <v>15819</v>
      </c>
      <c r="B3130" t="s">
        <v>1670</v>
      </c>
      <c r="C3130" t="s">
        <v>15820</v>
      </c>
      <c r="D3130">
        <v>97196</v>
      </c>
      <c r="E3130" t="s">
        <v>1671</v>
      </c>
      <c r="F3130" t="s">
        <v>158</v>
      </c>
      <c r="H3130" t="s">
        <v>3225</v>
      </c>
      <c r="I3130" t="s">
        <v>96</v>
      </c>
      <c r="J3130" t="s">
        <v>3226</v>
      </c>
      <c r="N3130">
        <v>97196</v>
      </c>
      <c r="O3130" t="s">
        <v>15451</v>
      </c>
    </row>
    <row r="3131" spans="1:15" x14ac:dyDescent="0.2">
      <c r="A3131" t="s">
        <v>15821</v>
      </c>
      <c r="B3131" t="s">
        <v>380</v>
      </c>
      <c r="C3131" t="s">
        <v>15822</v>
      </c>
      <c r="D3131">
        <v>97196</v>
      </c>
      <c r="E3131" t="s">
        <v>381</v>
      </c>
      <c r="F3131" t="s">
        <v>1589</v>
      </c>
      <c r="H3131" t="s">
        <v>2489</v>
      </c>
      <c r="I3131" t="s">
        <v>39</v>
      </c>
      <c r="J3131" t="s">
        <v>3227</v>
      </c>
      <c r="L3131" t="s">
        <v>41</v>
      </c>
      <c r="N3131">
        <v>97196</v>
      </c>
      <c r="O3131" t="s">
        <v>15451</v>
      </c>
    </row>
    <row r="3132" spans="1:15" x14ac:dyDescent="0.2">
      <c r="A3132" t="s">
        <v>15823</v>
      </c>
      <c r="B3132" t="s">
        <v>1285</v>
      </c>
      <c r="C3132" t="s">
        <v>15824</v>
      </c>
      <c r="D3132">
        <v>97196</v>
      </c>
      <c r="E3132" t="s">
        <v>1286</v>
      </c>
      <c r="F3132" t="s">
        <v>973</v>
      </c>
      <c r="G3132" t="s">
        <v>973</v>
      </c>
      <c r="I3132" t="s">
        <v>70</v>
      </c>
      <c r="J3132" t="s">
        <v>3228</v>
      </c>
      <c r="K3132" t="s">
        <v>41</v>
      </c>
      <c r="N3132">
        <v>97196</v>
      </c>
      <c r="O3132" t="s">
        <v>15451</v>
      </c>
    </row>
    <row r="3133" spans="1:15" x14ac:dyDescent="0.2">
      <c r="A3133" t="s">
        <v>15825</v>
      </c>
      <c r="B3133" t="s">
        <v>1285</v>
      </c>
      <c r="C3133" t="s">
        <v>15826</v>
      </c>
      <c r="D3133">
        <v>97196</v>
      </c>
      <c r="E3133" t="s">
        <v>1286</v>
      </c>
      <c r="F3133" t="s">
        <v>3229</v>
      </c>
      <c r="G3133" t="s">
        <v>973</v>
      </c>
      <c r="I3133" t="s">
        <v>96</v>
      </c>
      <c r="J3133" t="s">
        <v>3230</v>
      </c>
      <c r="K3133" t="s">
        <v>41</v>
      </c>
      <c r="N3133">
        <v>97196</v>
      </c>
      <c r="O3133" t="s">
        <v>15451</v>
      </c>
    </row>
    <row r="3134" spans="1:15" x14ac:dyDescent="0.2">
      <c r="A3134" t="s">
        <v>15827</v>
      </c>
      <c r="B3134" t="s">
        <v>1285</v>
      </c>
      <c r="C3134" t="s">
        <v>15828</v>
      </c>
      <c r="D3134">
        <v>97196</v>
      </c>
      <c r="E3134" t="s">
        <v>1286</v>
      </c>
      <c r="F3134" t="s">
        <v>3231</v>
      </c>
      <c r="I3134" t="s">
        <v>172</v>
      </c>
      <c r="K3134" t="s">
        <v>41</v>
      </c>
      <c r="N3134">
        <v>97196</v>
      </c>
      <c r="O3134" t="s">
        <v>15451</v>
      </c>
    </row>
    <row r="3135" spans="1:15" x14ac:dyDescent="0.2">
      <c r="A3135" t="s">
        <v>15829</v>
      </c>
      <c r="B3135" t="s">
        <v>120</v>
      </c>
      <c r="C3135" t="s">
        <v>15830</v>
      </c>
      <c r="D3135">
        <v>97196</v>
      </c>
      <c r="E3135" t="s">
        <v>121</v>
      </c>
      <c r="F3135" t="s">
        <v>122</v>
      </c>
      <c r="G3135" t="s">
        <v>1594</v>
      </c>
      <c r="H3135" t="s">
        <v>1595</v>
      </c>
      <c r="I3135" t="s">
        <v>1596</v>
      </c>
      <c r="J3135" t="s">
        <v>3233</v>
      </c>
      <c r="K3135" t="s">
        <v>41</v>
      </c>
      <c r="N3135">
        <v>97196</v>
      </c>
      <c r="O3135" t="s">
        <v>15451</v>
      </c>
    </row>
    <row r="3136" spans="1:15" x14ac:dyDescent="0.2">
      <c r="A3136" t="s">
        <v>15831</v>
      </c>
      <c r="B3136" t="s">
        <v>120</v>
      </c>
      <c r="C3136" t="s">
        <v>15832</v>
      </c>
      <c r="D3136">
        <v>97196</v>
      </c>
      <c r="E3136" t="s">
        <v>121</v>
      </c>
      <c r="F3136" t="s">
        <v>122</v>
      </c>
      <c r="G3136" t="s">
        <v>1594</v>
      </c>
      <c r="H3136" t="s">
        <v>1595</v>
      </c>
      <c r="I3136" t="s">
        <v>1596</v>
      </c>
      <c r="J3136" t="s">
        <v>3235</v>
      </c>
      <c r="K3136" t="s">
        <v>41</v>
      </c>
      <c r="N3136">
        <v>97196</v>
      </c>
      <c r="O3136" t="s">
        <v>15451</v>
      </c>
    </row>
    <row r="3137" spans="1:15" x14ac:dyDescent="0.2">
      <c r="A3137" t="s">
        <v>15833</v>
      </c>
      <c r="B3137" t="s">
        <v>223</v>
      </c>
      <c r="C3137" t="s">
        <v>15834</v>
      </c>
      <c r="D3137">
        <v>97196</v>
      </c>
      <c r="E3137" t="s">
        <v>224</v>
      </c>
      <c r="F3137" t="s">
        <v>1589</v>
      </c>
      <c r="G3137" t="s">
        <v>226</v>
      </c>
      <c r="H3137" t="s">
        <v>3440</v>
      </c>
      <c r="I3137" t="s">
        <v>296</v>
      </c>
      <c r="J3137" t="s">
        <v>3237</v>
      </c>
      <c r="K3137" t="s">
        <v>41</v>
      </c>
      <c r="N3137">
        <v>97196</v>
      </c>
      <c r="O3137" t="s">
        <v>15451</v>
      </c>
    </row>
    <row r="3138" spans="1:15" x14ac:dyDescent="0.2">
      <c r="A3138" t="s">
        <v>15835</v>
      </c>
      <c r="B3138" t="s">
        <v>593</v>
      </c>
      <c r="C3138" t="s">
        <v>15836</v>
      </c>
      <c r="D3138">
        <v>97196</v>
      </c>
      <c r="E3138" t="s">
        <v>594</v>
      </c>
      <c r="F3138" t="s">
        <v>595</v>
      </c>
      <c r="I3138" t="s">
        <v>70</v>
      </c>
      <c r="L3138" t="s">
        <v>41</v>
      </c>
      <c r="M3138" t="s">
        <v>3238</v>
      </c>
      <c r="N3138">
        <v>97196</v>
      </c>
      <c r="O3138" t="s">
        <v>15451</v>
      </c>
    </row>
    <row r="3139" spans="1:15" x14ac:dyDescent="0.2">
      <c r="A3139" t="s">
        <v>15837</v>
      </c>
      <c r="B3139" t="s">
        <v>131</v>
      </c>
      <c r="C3139" t="s">
        <v>15838</v>
      </c>
      <c r="D3139">
        <v>97196</v>
      </c>
      <c r="E3139" t="s">
        <v>132</v>
      </c>
      <c r="F3139" t="s">
        <v>133</v>
      </c>
      <c r="H3139" t="s">
        <v>93</v>
      </c>
      <c r="I3139" t="s">
        <v>3239</v>
      </c>
      <c r="K3139" t="s">
        <v>60</v>
      </c>
      <c r="N3139">
        <v>97196</v>
      </c>
      <c r="O3139" t="s">
        <v>15451</v>
      </c>
    </row>
    <row r="3140" spans="1:15" x14ac:dyDescent="0.2">
      <c r="A3140" t="s">
        <v>15839</v>
      </c>
      <c r="B3140" t="s">
        <v>205</v>
      </c>
      <c r="C3140" t="s">
        <v>15840</v>
      </c>
      <c r="D3140">
        <v>97196</v>
      </c>
      <c r="E3140" t="s">
        <v>206</v>
      </c>
      <c r="H3140" t="s">
        <v>98</v>
      </c>
      <c r="K3140" t="s">
        <v>15841</v>
      </c>
      <c r="L3140" t="s">
        <v>41</v>
      </c>
      <c r="N3140">
        <v>97196</v>
      </c>
      <c r="O3140" t="s">
        <v>15451</v>
      </c>
    </row>
    <row r="3141" spans="1:15" x14ac:dyDescent="0.2">
      <c r="A3141" t="s">
        <v>15842</v>
      </c>
      <c r="B3141" t="s">
        <v>933</v>
      </c>
      <c r="C3141" t="s">
        <v>15843</v>
      </c>
      <c r="D3141">
        <v>97196</v>
      </c>
      <c r="E3141" t="s">
        <v>934</v>
      </c>
      <c r="N3141">
        <v>97196</v>
      </c>
      <c r="O3141" t="s">
        <v>15451</v>
      </c>
    </row>
    <row r="3142" spans="1:15" x14ac:dyDescent="0.2">
      <c r="A3142" t="s">
        <v>15844</v>
      </c>
      <c r="B3142" t="s">
        <v>2100</v>
      </c>
      <c r="C3142" t="s">
        <v>15845</v>
      </c>
      <c r="D3142">
        <v>97196</v>
      </c>
      <c r="E3142" t="s">
        <v>2101</v>
      </c>
      <c r="H3142" t="s">
        <v>3241</v>
      </c>
      <c r="I3142" t="s">
        <v>89</v>
      </c>
      <c r="L3142" t="s">
        <v>41</v>
      </c>
      <c r="M3142" t="s">
        <v>3242</v>
      </c>
      <c r="N3142">
        <v>97196</v>
      </c>
      <c r="O3142" t="s">
        <v>15451</v>
      </c>
    </row>
    <row r="3143" spans="1:15" x14ac:dyDescent="0.2">
      <c r="A3143" t="s">
        <v>15846</v>
      </c>
      <c r="B3143" t="s">
        <v>2100</v>
      </c>
      <c r="C3143" t="s">
        <v>15847</v>
      </c>
      <c r="D3143">
        <v>97196</v>
      </c>
      <c r="E3143" t="s">
        <v>2101</v>
      </c>
      <c r="H3143" t="s">
        <v>3241</v>
      </c>
      <c r="I3143" t="s">
        <v>89</v>
      </c>
      <c r="L3143" t="s">
        <v>41</v>
      </c>
      <c r="M3143" t="s">
        <v>3242</v>
      </c>
      <c r="N3143">
        <v>97196</v>
      </c>
      <c r="O3143" t="s">
        <v>15451</v>
      </c>
    </row>
    <row r="3144" spans="1:15" x14ac:dyDescent="0.2">
      <c r="A3144" t="s">
        <v>15848</v>
      </c>
      <c r="B3144" t="s">
        <v>2100</v>
      </c>
      <c r="C3144" t="s">
        <v>15849</v>
      </c>
      <c r="D3144">
        <v>97196</v>
      </c>
      <c r="E3144" t="s">
        <v>2101</v>
      </c>
      <c r="H3144" t="s">
        <v>3241</v>
      </c>
      <c r="I3144" t="s">
        <v>89</v>
      </c>
      <c r="L3144" t="s">
        <v>41</v>
      </c>
      <c r="M3144" t="s">
        <v>3242</v>
      </c>
      <c r="N3144">
        <v>97196</v>
      </c>
      <c r="O3144" t="s">
        <v>15451</v>
      </c>
    </row>
    <row r="3145" spans="1:15" x14ac:dyDescent="0.2">
      <c r="A3145" t="s">
        <v>15850</v>
      </c>
      <c r="B3145" t="s">
        <v>2100</v>
      </c>
      <c r="C3145" t="s">
        <v>15851</v>
      </c>
      <c r="D3145">
        <v>97196</v>
      </c>
      <c r="E3145" t="s">
        <v>2101</v>
      </c>
      <c r="H3145" t="s">
        <v>3241</v>
      </c>
      <c r="I3145" t="s">
        <v>89</v>
      </c>
      <c r="L3145" t="s">
        <v>41</v>
      </c>
      <c r="M3145" t="s">
        <v>3242</v>
      </c>
      <c r="N3145">
        <v>97196</v>
      </c>
      <c r="O3145" t="s">
        <v>15451</v>
      </c>
    </row>
    <row r="3146" spans="1:15" x14ac:dyDescent="0.2">
      <c r="A3146" t="s">
        <v>15852</v>
      </c>
      <c r="B3146" t="s">
        <v>2100</v>
      </c>
      <c r="C3146" t="s">
        <v>15853</v>
      </c>
      <c r="D3146">
        <v>97196</v>
      </c>
      <c r="E3146" t="s">
        <v>2101</v>
      </c>
      <c r="H3146" t="s">
        <v>3241</v>
      </c>
      <c r="I3146" t="s">
        <v>89</v>
      </c>
      <c r="L3146" t="s">
        <v>41</v>
      </c>
      <c r="M3146" t="s">
        <v>3242</v>
      </c>
      <c r="N3146">
        <v>97196</v>
      </c>
      <c r="O3146" t="s">
        <v>15451</v>
      </c>
    </row>
    <row r="3147" spans="1:15" x14ac:dyDescent="0.2">
      <c r="A3147" t="s">
        <v>15854</v>
      </c>
      <c r="B3147" t="s">
        <v>2100</v>
      </c>
      <c r="C3147" t="s">
        <v>15855</v>
      </c>
      <c r="D3147">
        <v>97196</v>
      </c>
      <c r="E3147" t="s">
        <v>2101</v>
      </c>
      <c r="H3147" t="s">
        <v>3241</v>
      </c>
      <c r="I3147" t="s">
        <v>89</v>
      </c>
      <c r="L3147" t="s">
        <v>41</v>
      </c>
      <c r="M3147" t="s">
        <v>3242</v>
      </c>
      <c r="N3147">
        <v>97196</v>
      </c>
      <c r="O3147" t="s">
        <v>15451</v>
      </c>
    </row>
    <row r="3148" spans="1:15" x14ac:dyDescent="0.2">
      <c r="A3148" t="s">
        <v>15856</v>
      </c>
      <c r="B3148" t="s">
        <v>2100</v>
      </c>
      <c r="C3148" t="s">
        <v>15857</v>
      </c>
      <c r="D3148">
        <v>97196</v>
      </c>
      <c r="E3148" t="s">
        <v>2101</v>
      </c>
      <c r="H3148" t="s">
        <v>3241</v>
      </c>
      <c r="I3148" t="s">
        <v>89</v>
      </c>
      <c r="L3148" t="s">
        <v>41</v>
      </c>
      <c r="M3148" t="s">
        <v>3242</v>
      </c>
      <c r="N3148">
        <v>97196</v>
      </c>
      <c r="O3148" t="s">
        <v>15451</v>
      </c>
    </row>
    <row r="3149" spans="1:15" x14ac:dyDescent="0.2">
      <c r="A3149" t="s">
        <v>15858</v>
      </c>
      <c r="B3149" t="s">
        <v>2100</v>
      </c>
      <c r="C3149" t="s">
        <v>15859</v>
      </c>
      <c r="D3149">
        <v>97196</v>
      </c>
      <c r="E3149" t="s">
        <v>2101</v>
      </c>
      <c r="H3149" t="s">
        <v>3241</v>
      </c>
      <c r="I3149" t="s">
        <v>89</v>
      </c>
      <c r="L3149" t="s">
        <v>41</v>
      </c>
      <c r="M3149" t="s">
        <v>3242</v>
      </c>
      <c r="N3149">
        <v>97196</v>
      </c>
      <c r="O3149" t="s">
        <v>15451</v>
      </c>
    </row>
    <row r="3150" spans="1:15" x14ac:dyDescent="0.2">
      <c r="A3150" t="s">
        <v>15860</v>
      </c>
      <c r="B3150" t="s">
        <v>2100</v>
      </c>
      <c r="C3150" t="s">
        <v>15861</v>
      </c>
      <c r="D3150">
        <v>97196</v>
      </c>
      <c r="E3150" t="s">
        <v>2101</v>
      </c>
      <c r="H3150" t="s">
        <v>3241</v>
      </c>
      <c r="I3150" t="s">
        <v>89</v>
      </c>
      <c r="L3150" t="s">
        <v>41</v>
      </c>
      <c r="M3150" t="s">
        <v>3242</v>
      </c>
      <c r="N3150">
        <v>97196</v>
      </c>
      <c r="O3150" t="s">
        <v>15451</v>
      </c>
    </row>
    <row r="3151" spans="1:15" x14ac:dyDescent="0.2">
      <c r="A3151" t="s">
        <v>15862</v>
      </c>
      <c r="B3151" t="s">
        <v>293</v>
      </c>
      <c r="C3151" t="s">
        <v>15863</v>
      </c>
      <c r="D3151">
        <v>97196</v>
      </c>
      <c r="E3151" t="s">
        <v>294</v>
      </c>
      <c r="H3151" t="s">
        <v>93</v>
      </c>
      <c r="I3151" t="s">
        <v>296</v>
      </c>
      <c r="L3151" t="s">
        <v>60</v>
      </c>
      <c r="N3151">
        <v>97196</v>
      </c>
      <c r="O3151" t="s">
        <v>15451</v>
      </c>
    </row>
    <row r="3152" spans="1:15" x14ac:dyDescent="0.2">
      <c r="A3152" t="s">
        <v>15864</v>
      </c>
      <c r="B3152" t="s">
        <v>2100</v>
      </c>
      <c r="C3152" t="s">
        <v>15865</v>
      </c>
      <c r="D3152">
        <v>97196</v>
      </c>
      <c r="E3152" t="s">
        <v>2101</v>
      </c>
      <c r="H3152" t="s">
        <v>3241</v>
      </c>
      <c r="I3152" t="s">
        <v>89</v>
      </c>
      <c r="L3152" t="s">
        <v>41</v>
      </c>
      <c r="M3152" t="s">
        <v>3242</v>
      </c>
      <c r="N3152">
        <v>97196</v>
      </c>
      <c r="O3152" t="s">
        <v>15451</v>
      </c>
    </row>
    <row r="3153" spans="1:15" x14ac:dyDescent="0.2">
      <c r="A3153" t="s">
        <v>15866</v>
      </c>
      <c r="B3153" t="s">
        <v>2100</v>
      </c>
      <c r="C3153" t="s">
        <v>15867</v>
      </c>
      <c r="D3153">
        <v>97196</v>
      </c>
      <c r="E3153" t="s">
        <v>2101</v>
      </c>
      <c r="H3153" t="s">
        <v>3241</v>
      </c>
      <c r="I3153" t="s">
        <v>89</v>
      </c>
      <c r="L3153" t="s">
        <v>41</v>
      </c>
      <c r="M3153" t="s">
        <v>3242</v>
      </c>
      <c r="N3153">
        <v>97196</v>
      </c>
      <c r="O3153" t="s">
        <v>15451</v>
      </c>
    </row>
    <row r="3154" spans="1:15" x14ac:dyDescent="0.2">
      <c r="A3154" t="s">
        <v>15868</v>
      </c>
      <c r="B3154" t="s">
        <v>2100</v>
      </c>
      <c r="C3154" t="s">
        <v>15869</v>
      </c>
      <c r="D3154">
        <v>97196</v>
      </c>
      <c r="E3154" t="s">
        <v>2101</v>
      </c>
      <c r="H3154" t="s">
        <v>3241</v>
      </c>
      <c r="I3154" t="s">
        <v>89</v>
      </c>
      <c r="L3154" t="s">
        <v>41</v>
      </c>
      <c r="M3154" t="s">
        <v>3242</v>
      </c>
      <c r="N3154">
        <v>97196</v>
      </c>
      <c r="O3154" t="s">
        <v>15451</v>
      </c>
    </row>
    <row r="3155" spans="1:15" x14ac:dyDescent="0.2">
      <c r="A3155" t="s">
        <v>15870</v>
      </c>
      <c r="B3155" t="s">
        <v>2100</v>
      </c>
      <c r="C3155" t="s">
        <v>15871</v>
      </c>
      <c r="D3155">
        <v>97196</v>
      </c>
      <c r="E3155" t="s">
        <v>2101</v>
      </c>
      <c r="H3155" t="s">
        <v>3241</v>
      </c>
      <c r="I3155" t="s">
        <v>89</v>
      </c>
      <c r="L3155" t="s">
        <v>41</v>
      </c>
      <c r="M3155" t="s">
        <v>3242</v>
      </c>
      <c r="N3155">
        <v>97196</v>
      </c>
      <c r="O3155" t="s">
        <v>15451</v>
      </c>
    </row>
    <row r="3156" spans="1:15" x14ac:dyDescent="0.2">
      <c r="A3156" t="s">
        <v>15872</v>
      </c>
      <c r="B3156" t="s">
        <v>2100</v>
      </c>
      <c r="C3156" t="s">
        <v>15873</v>
      </c>
      <c r="D3156">
        <v>97196</v>
      </c>
      <c r="E3156" t="s">
        <v>2101</v>
      </c>
      <c r="H3156" t="s">
        <v>3241</v>
      </c>
      <c r="I3156" t="s">
        <v>89</v>
      </c>
      <c r="L3156" t="s">
        <v>41</v>
      </c>
      <c r="M3156" t="s">
        <v>3242</v>
      </c>
      <c r="N3156">
        <v>97196</v>
      </c>
      <c r="O3156" t="s">
        <v>15451</v>
      </c>
    </row>
    <row r="3157" spans="1:15" x14ac:dyDescent="0.2">
      <c r="A3157" t="s">
        <v>15874</v>
      </c>
      <c r="B3157" t="s">
        <v>2100</v>
      </c>
      <c r="C3157" t="s">
        <v>15875</v>
      </c>
      <c r="D3157">
        <v>97196</v>
      </c>
      <c r="E3157" t="s">
        <v>2101</v>
      </c>
      <c r="H3157" t="s">
        <v>3241</v>
      </c>
      <c r="I3157" t="s">
        <v>89</v>
      </c>
      <c r="L3157" t="s">
        <v>41</v>
      </c>
      <c r="M3157" t="s">
        <v>3242</v>
      </c>
      <c r="N3157">
        <v>97196</v>
      </c>
      <c r="O3157" t="s">
        <v>15451</v>
      </c>
    </row>
    <row r="3158" spans="1:15" x14ac:dyDescent="0.2">
      <c r="A3158" t="s">
        <v>15876</v>
      </c>
      <c r="B3158" t="s">
        <v>2100</v>
      </c>
      <c r="C3158" t="s">
        <v>15877</v>
      </c>
      <c r="D3158">
        <v>97196</v>
      </c>
      <c r="E3158" t="s">
        <v>2101</v>
      </c>
      <c r="H3158" t="s">
        <v>3241</v>
      </c>
      <c r="I3158" t="s">
        <v>89</v>
      </c>
      <c r="L3158" t="s">
        <v>41</v>
      </c>
      <c r="M3158" t="s">
        <v>3242</v>
      </c>
      <c r="N3158">
        <v>97196</v>
      </c>
      <c r="O3158" t="s">
        <v>15451</v>
      </c>
    </row>
    <row r="3159" spans="1:15" x14ac:dyDescent="0.2">
      <c r="A3159" t="s">
        <v>15878</v>
      </c>
      <c r="B3159" t="s">
        <v>2100</v>
      </c>
      <c r="C3159" t="s">
        <v>15879</v>
      </c>
      <c r="D3159">
        <v>97196</v>
      </c>
      <c r="E3159" t="s">
        <v>2101</v>
      </c>
      <c r="H3159" t="s">
        <v>3241</v>
      </c>
      <c r="I3159" t="s">
        <v>89</v>
      </c>
      <c r="L3159" t="s">
        <v>41</v>
      </c>
      <c r="M3159" t="s">
        <v>3242</v>
      </c>
      <c r="N3159">
        <v>97196</v>
      </c>
      <c r="O3159" t="s">
        <v>15451</v>
      </c>
    </row>
    <row r="3160" spans="1:15" x14ac:dyDescent="0.2">
      <c r="A3160" t="s">
        <v>15880</v>
      </c>
      <c r="B3160" t="s">
        <v>2100</v>
      </c>
      <c r="C3160" t="s">
        <v>15881</v>
      </c>
      <c r="D3160">
        <v>97196</v>
      </c>
      <c r="E3160" t="s">
        <v>2101</v>
      </c>
      <c r="H3160" t="s">
        <v>3241</v>
      </c>
      <c r="I3160" t="s">
        <v>89</v>
      </c>
      <c r="L3160" t="s">
        <v>41</v>
      </c>
      <c r="M3160" t="s">
        <v>3242</v>
      </c>
      <c r="N3160">
        <v>97196</v>
      </c>
      <c r="O3160" t="s">
        <v>15451</v>
      </c>
    </row>
    <row r="3161" spans="1:15" x14ac:dyDescent="0.2">
      <c r="A3161" t="s">
        <v>15882</v>
      </c>
      <c r="B3161" t="s">
        <v>2100</v>
      </c>
      <c r="C3161" t="s">
        <v>15883</v>
      </c>
      <c r="D3161">
        <v>97196</v>
      </c>
      <c r="E3161" t="s">
        <v>2101</v>
      </c>
      <c r="H3161" t="s">
        <v>3241</v>
      </c>
      <c r="I3161" t="s">
        <v>89</v>
      </c>
      <c r="L3161" t="s">
        <v>41</v>
      </c>
      <c r="M3161" t="s">
        <v>3242</v>
      </c>
      <c r="N3161">
        <v>97196</v>
      </c>
      <c r="O3161" t="s">
        <v>15451</v>
      </c>
    </row>
    <row r="3162" spans="1:15" x14ac:dyDescent="0.2">
      <c r="A3162" t="s">
        <v>15884</v>
      </c>
      <c r="B3162" t="s">
        <v>2100</v>
      </c>
      <c r="C3162" t="s">
        <v>15885</v>
      </c>
      <c r="D3162">
        <v>97196</v>
      </c>
      <c r="E3162" t="s">
        <v>2101</v>
      </c>
      <c r="H3162" t="s">
        <v>3241</v>
      </c>
      <c r="I3162" t="s">
        <v>89</v>
      </c>
      <c r="L3162" t="s">
        <v>41</v>
      </c>
      <c r="M3162" t="s">
        <v>3242</v>
      </c>
      <c r="N3162">
        <v>97196</v>
      </c>
      <c r="O3162" t="s">
        <v>15451</v>
      </c>
    </row>
    <row r="3163" spans="1:15" x14ac:dyDescent="0.2">
      <c r="A3163" t="s">
        <v>15886</v>
      </c>
      <c r="B3163" t="s">
        <v>2100</v>
      </c>
      <c r="C3163" t="s">
        <v>15887</v>
      </c>
      <c r="D3163">
        <v>97196</v>
      </c>
      <c r="E3163" t="s">
        <v>2101</v>
      </c>
      <c r="H3163" t="s">
        <v>3241</v>
      </c>
      <c r="I3163" t="s">
        <v>89</v>
      </c>
      <c r="L3163" t="s">
        <v>41</v>
      </c>
      <c r="M3163" t="s">
        <v>3242</v>
      </c>
      <c r="N3163">
        <v>97196</v>
      </c>
      <c r="O3163" t="s">
        <v>15451</v>
      </c>
    </row>
    <row r="3164" spans="1:15" x14ac:dyDescent="0.2">
      <c r="A3164" t="s">
        <v>15888</v>
      </c>
      <c r="B3164" t="s">
        <v>2100</v>
      </c>
      <c r="C3164" t="s">
        <v>15889</v>
      </c>
      <c r="D3164">
        <v>97196</v>
      </c>
      <c r="E3164" t="s">
        <v>2101</v>
      </c>
      <c r="H3164" t="s">
        <v>3241</v>
      </c>
      <c r="I3164" t="s">
        <v>89</v>
      </c>
      <c r="L3164" t="s">
        <v>41</v>
      </c>
      <c r="M3164" t="s">
        <v>3242</v>
      </c>
      <c r="N3164">
        <v>97196</v>
      </c>
      <c r="O3164" t="s">
        <v>15451</v>
      </c>
    </row>
    <row r="3165" spans="1:15" x14ac:dyDescent="0.2">
      <c r="A3165" t="s">
        <v>15890</v>
      </c>
      <c r="B3165" t="s">
        <v>2100</v>
      </c>
      <c r="C3165" t="s">
        <v>15891</v>
      </c>
      <c r="D3165">
        <v>97196</v>
      </c>
      <c r="E3165" t="s">
        <v>2101</v>
      </c>
      <c r="H3165" t="s">
        <v>3241</v>
      </c>
      <c r="I3165" t="s">
        <v>89</v>
      </c>
      <c r="L3165" t="s">
        <v>41</v>
      </c>
      <c r="M3165" t="s">
        <v>3242</v>
      </c>
      <c r="N3165">
        <v>97196</v>
      </c>
      <c r="O3165" t="s">
        <v>15451</v>
      </c>
    </row>
    <row r="3166" spans="1:15" x14ac:dyDescent="0.2">
      <c r="A3166" t="s">
        <v>15892</v>
      </c>
      <c r="B3166" t="s">
        <v>2100</v>
      </c>
      <c r="C3166" t="s">
        <v>15893</v>
      </c>
      <c r="D3166">
        <v>97196</v>
      </c>
      <c r="E3166" t="s">
        <v>2101</v>
      </c>
      <c r="H3166" t="s">
        <v>3241</v>
      </c>
      <c r="I3166" t="s">
        <v>89</v>
      </c>
      <c r="L3166" t="s">
        <v>41</v>
      </c>
      <c r="M3166" t="s">
        <v>3242</v>
      </c>
      <c r="N3166">
        <v>97196</v>
      </c>
      <c r="O3166" t="s">
        <v>15451</v>
      </c>
    </row>
    <row r="3167" spans="1:15" x14ac:dyDescent="0.2">
      <c r="A3167" t="s">
        <v>15894</v>
      </c>
      <c r="B3167" t="s">
        <v>2100</v>
      </c>
      <c r="C3167" t="s">
        <v>15895</v>
      </c>
      <c r="D3167">
        <v>97196</v>
      </c>
      <c r="E3167" t="s">
        <v>2101</v>
      </c>
      <c r="H3167" t="s">
        <v>3241</v>
      </c>
      <c r="I3167" t="s">
        <v>89</v>
      </c>
      <c r="L3167" t="s">
        <v>41</v>
      </c>
      <c r="M3167" t="s">
        <v>3242</v>
      </c>
      <c r="N3167">
        <v>97196</v>
      </c>
      <c r="O3167" t="s">
        <v>15451</v>
      </c>
    </row>
    <row r="3168" spans="1:15" x14ac:dyDescent="0.2">
      <c r="A3168" t="s">
        <v>15896</v>
      </c>
      <c r="B3168" t="s">
        <v>2100</v>
      </c>
      <c r="C3168" t="s">
        <v>15897</v>
      </c>
      <c r="D3168">
        <v>97196</v>
      </c>
      <c r="E3168" t="s">
        <v>2101</v>
      </c>
      <c r="H3168" t="s">
        <v>3241</v>
      </c>
      <c r="I3168" t="s">
        <v>89</v>
      </c>
      <c r="L3168" t="s">
        <v>41</v>
      </c>
      <c r="M3168" t="s">
        <v>3242</v>
      </c>
      <c r="N3168">
        <v>97196</v>
      </c>
      <c r="O3168" t="s">
        <v>15451</v>
      </c>
    </row>
    <row r="3169" spans="1:15" x14ac:dyDescent="0.2">
      <c r="A3169" t="s">
        <v>15898</v>
      </c>
      <c r="B3169" t="s">
        <v>2100</v>
      </c>
      <c r="C3169" t="s">
        <v>15899</v>
      </c>
      <c r="D3169">
        <v>97196</v>
      </c>
      <c r="E3169" t="s">
        <v>2101</v>
      </c>
      <c r="H3169" t="s">
        <v>3241</v>
      </c>
      <c r="I3169" t="s">
        <v>89</v>
      </c>
      <c r="L3169" t="s">
        <v>41</v>
      </c>
      <c r="M3169" t="s">
        <v>3242</v>
      </c>
      <c r="N3169">
        <v>97196</v>
      </c>
      <c r="O3169" t="s">
        <v>15451</v>
      </c>
    </row>
    <row r="3170" spans="1:15" x14ac:dyDescent="0.2">
      <c r="A3170" t="s">
        <v>15900</v>
      </c>
      <c r="B3170" t="s">
        <v>2100</v>
      </c>
      <c r="C3170" t="s">
        <v>15901</v>
      </c>
      <c r="D3170">
        <v>97196</v>
      </c>
      <c r="E3170" t="s">
        <v>2101</v>
      </c>
      <c r="H3170" t="s">
        <v>3241</v>
      </c>
      <c r="I3170" t="s">
        <v>89</v>
      </c>
      <c r="L3170" t="s">
        <v>41</v>
      </c>
      <c r="M3170" t="s">
        <v>3242</v>
      </c>
      <c r="N3170">
        <v>97196</v>
      </c>
      <c r="O3170" t="s">
        <v>15451</v>
      </c>
    </row>
    <row r="3171" spans="1:15" x14ac:dyDescent="0.2">
      <c r="A3171" t="s">
        <v>15902</v>
      </c>
      <c r="B3171" t="s">
        <v>2100</v>
      </c>
      <c r="C3171" t="s">
        <v>15903</v>
      </c>
      <c r="D3171">
        <v>97196</v>
      </c>
      <c r="E3171" t="s">
        <v>2101</v>
      </c>
      <c r="H3171" t="s">
        <v>3241</v>
      </c>
      <c r="I3171" t="s">
        <v>89</v>
      </c>
      <c r="L3171" t="s">
        <v>41</v>
      </c>
      <c r="M3171" t="s">
        <v>3242</v>
      </c>
      <c r="N3171">
        <v>97196</v>
      </c>
      <c r="O3171" t="s">
        <v>15451</v>
      </c>
    </row>
    <row r="3172" spans="1:15" x14ac:dyDescent="0.2">
      <c r="A3172" t="s">
        <v>15904</v>
      </c>
      <c r="B3172" t="s">
        <v>2100</v>
      </c>
      <c r="C3172" t="s">
        <v>15905</v>
      </c>
      <c r="D3172">
        <v>97196</v>
      </c>
      <c r="E3172" t="s">
        <v>2101</v>
      </c>
      <c r="H3172" t="s">
        <v>3241</v>
      </c>
      <c r="I3172" t="s">
        <v>89</v>
      </c>
      <c r="L3172" t="s">
        <v>41</v>
      </c>
      <c r="M3172" t="s">
        <v>3242</v>
      </c>
      <c r="N3172">
        <v>97196</v>
      </c>
      <c r="O3172" t="s">
        <v>15451</v>
      </c>
    </row>
    <row r="3173" spans="1:15" x14ac:dyDescent="0.2">
      <c r="A3173" t="s">
        <v>15906</v>
      </c>
      <c r="B3173" t="s">
        <v>2100</v>
      </c>
      <c r="C3173" t="s">
        <v>15907</v>
      </c>
      <c r="D3173">
        <v>97196</v>
      </c>
      <c r="E3173" t="s">
        <v>2101</v>
      </c>
      <c r="H3173" t="s">
        <v>3241</v>
      </c>
      <c r="I3173" t="s">
        <v>89</v>
      </c>
      <c r="L3173" t="s">
        <v>41</v>
      </c>
      <c r="M3173" t="s">
        <v>3242</v>
      </c>
      <c r="N3173">
        <v>97196</v>
      </c>
      <c r="O3173" t="s">
        <v>15451</v>
      </c>
    </row>
    <row r="3174" spans="1:15" x14ac:dyDescent="0.2">
      <c r="A3174" t="s">
        <v>15908</v>
      </c>
      <c r="B3174" t="s">
        <v>2100</v>
      </c>
      <c r="C3174" t="s">
        <v>15909</v>
      </c>
      <c r="D3174">
        <v>97196</v>
      </c>
      <c r="E3174" t="s">
        <v>2101</v>
      </c>
      <c r="H3174" t="s">
        <v>3241</v>
      </c>
      <c r="I3174" t="s">
        <v>89</v>
      </c>
      <c r="L3174" t="s">
        <v>41</v>
      </c>
      <c r="M3174" t="s">
        <v>3242</v>
      </c>
      <c r="N3174">
        <v>97196</v>
      </c>
      <c r="O3174" t="s">
        <v>15451</v>
      </c>
    </row>
    <row r="3175" spans="1:15" x14ac:dyDescent="0.2">
      <c r="A3175" t="s">
        <v>15910</v>
      </c>
      <c r="B3175" t="s">
        <v>2100</v>
      </c>
      <c r="C3175" t="s">
        <v>15911</v>
      </c>
      <c r="D3175">
        <v>97196</v>
      </c>
      <c r="E3175" t="s">
        <v>2101</v>
      </c>
      <c r="H3175" t="s">
        <v>3241</v>
      </c>
      <c r="I3175" t="s">
        <v>89</v>
      </c>
      <c r="L3175" t="s">
        <v>41</v>
      </c>
      <c r="M3175" t="s">
        <v>3242</v>
      </c>
      <c r="N3175">
        <v>97196</v>
      </c>
      <c r="O3175" t="s">
        <v>15451</v>
      </c>
    </row>
    <row r="3176" spans="1:15" x14ac:dyDescent="0.2">
      <c r="A3176" t="s">
        <v>15912</v>
      </c>
      <c r="B3176" t="s">
        <v>2100</v>
      </c>
      <c r="C3176" t="s">
        <v>15913</v>
      </c>
      <c r="D3176">
        <v>97196</v>
      </c>
      <c r="E3176" t="s">
        <v>2101</v>
      </c>
      <c r="H3176" t="s">
        <v>3241</v>
      </c>
      <c r="I3176" t="s">
        <v>89</v>
      </c>
      <c r="L3176" t="s">
        <v>41</v>
      </c>
      <c r="M3176" t="s">
        <v>3242</v>
      </c>
      <c r="N3176">
        <v>97196</v>
      </c>
      <c r="O3176" t="s">
        <v>15451</v>
      </c>
    </row>
    <row r="3177" spans="1:15" x14ac:dyDescent="0.2">
      <c r="A3177" t="s">
        <v>15914</v>
      </c>
      <c r="B3177" t="s">
        <v>2100</v>
      </c>
      <c r="C3177" t="s">
        <v>15915</v>
      </c>
      <c r="D3177">
        <v>97196</v>
      </c>
      <c r="E3177" t="s">
        <v>2101</v>
      </c>
      <c r="H3177" t="s">
        <v>3241</v>
      </c>
      <c r="I3177" t="s">
        <v>89</v>
      </c>
      <c r="L3177" t="s">
        <v>41</v>
      </c>
      <c r="M3177" t="s">
        <v>3242</v>
      </c>
      <c r="N3177">
        <v>97196</v>
      </c>
      <c r="O3177" t="s">
        <v>15451</v>
      </c>
    </row>
    <row r="3178" spans="1:15" x14ac:dyDescent="0.2">
      <c r="A3178" t="s">
        <v>15916</v>
      </c>
      <c r="B3178" t="s">
        <v>2100</v>
      </c>
      <c r="C3178" t="s">
        <v>15917</v>
      </c>
      <c r="D3178">
        <v>97196</v>
      </c>
      <c r="E3178" t="s">
        <v>2101</v>
      </c>
      <c r="H3178" t="s">
        <v>3241</v>
      </c>
      <c r="I3178" t="s">
        <v>89</v>
      </c>
      <c r="L3178" t="s">
        <v>41</v>
      </c>
      <c r="M3178" t="s">
        <v>3242</v>
      </c>
      <c r="N3178">
        <v>97196</v>
      </c>
      <c r="O3178" t="s">
        <v>15451</v>
      </c>
    </row>
    <row r="3179" spans="1:15" x14ac:dyDescent="0.2">
      <c r="A3179" t="s">
        <v>15918</v>
      </c>
      <c r="B3179" t="s">
        <v>2100</v>
      </c>
      <c r="C3179" t="s">
        <v>15919</v>
      </c>
      <c r="D3179">
        <v>97196</v>
      </c>
      <c r="E3179" t="s">
        <v>2101</v>
      </c>
      <c r="H3179" t="s">
        <v>3241</v>
      </c>
      <c r="I3179" t="s">
        <v>89</v>
      </c>
      <c r="L3179" t="s">
        <v>41</v>
      </c>
      <c r="M3179" t="s">
        <v>3242</v>
      </c>
      <c r="N3179">
        <v>97196</v>
      </c>
      <c r="O3179" t="s">
        <v>15451</v>
      </c>
    </row>
    <row r="3180" spans="1:15" x14ac:dyDescent="0.2">
      <c r="A3180" t="s">
        <v>15920</v>
      </c>
      <c r="B3180" t="s">
        <v>2100</v>
      </c>
      <c r="C3180" t="s">
        <v>15921</v>
      </c>
      <c r="D3180">
        <v>97196</v>
      </c>
      <c r="E3180" t="s">
        <v>2101</v>
      </c>
      <c r="H3180" t="s">
        <v>3241</v>
      </c>
      <c r="I3180" t="s">
        <v>89</v>
      </c>
      <c r="L3180" t="s">
        <v>41</v>
      </c>
      <c r="M3180" t="s">
        <v>3242</v>
      </c>
      <c r="N3180">
        <v>97196</v>
      </c>
      <c r="O3180" t="s">
        <v>15451</v>
      </c>
    </row>
    <row r="3181" spans="1:15" x14ac:dyDescent="0.2">
      <c r="A3181" t="s">
        <v>15922</v>
      </c>
      <c r="B3181" t="s">
        <v>2100</v>
      </c>
      <c r="C3181" t="s">
        <v>15923</v>
      </c>
      <c r="D3181">
        <v>97196</v>
      </c>
      <c r="E3181" t="s">
        <v>2101</v>
      </c>
      <c r="H3181" t="s">
        <v>3241</v>
      </c>
      <c r="I3181" t="s">
        <v>89</v>
      </c>
      <c r="L3181" t="s">
        <v>41</v>
      </c>
      <c r="M3181" t="s">
        <v>3242</v>
      </c>
      <c r="N3181">
        <v>97196</v>
      </c>
      <c r="O3181" t="s">
        <v>15451</v>
      </c>
    </row>
    <row r="3182" spans="1:15" x14ac:dyDescent="0.2">
      <c r="A3182" t="s">
        <v>15924</v>
      </c>
      <c r="B3182" t="s">
        <v>2100</v>
      </c>
      <c r="C3182" t="s">
        <v>15925</v>
      </c>
      <c r="D3182">
        <v>97196</v>
      </c>
      <c r="E3182" t="s">
        <v>2101</v>
      </c>
      <c r="H3182" t="s">
        <v>3241</v>
      </c>
      <c r="I3182" t="s">
        <v>89</v>
      </c>
      <c r="L3182" t="s">
        <v>41</v>
      </c>
      <c r="M3182" t="s">
        <v>3242</v>
      </c>
      <c r="N3182">
        <v>97196</v>
      </c>
      <c r="O3182" t="s">
        <v>15451</v>
      </c>
    </row>
    <row r="3183" spans="1:15" x14ac:dyDescent="0.2">
      <c r="A3183" t="s">
        <v>15926</v>
      </c>
      <c r="B3183" t="s">
        <v>2100</v>
      </c>
      <c r="C3183" t="s">
        <v>15927</v>
      </c>
      <c r="D3183">
        <v>97196</v>
      </c>
      <c r="E3183" t="s">
        <v>2101</v>
      </c>
      <c r="H3183" t="s">
        <v>3241</v>
      </c>
      <c r="I3183" t="s">
        <v>89</v>
      </c>
      <c r="L3183" t="s">
        <v>41</v>
      </c>
      <c r="M3183" t="s">
        <v>3242</v>
      </c>
      <c r="N3183">
        <v>97196</v>
      </c>
      <c r="O3183" t="s">
        <v>15451</v>
      </c>
    </row>
    <row r="3184" spans="1:15" x14ac:dyDescent="0.2">
      <c r="A3184" t="s">
        <v>15928</v>
      </c>
      <c r="B3184" t="s">
        <v>2100</v>
      </c>
      <c r="C3184" t="s">
        <v>15929</v>
      </c>
      <c r="D3184">
        <v>97196</v>
      </c>
      <c r="E3184" t="s">
        <v>2101</v>
      </c>
      <c r="H3184" t="s">
        <v>3241</v>
      </c>
      <c r="I3184" t="s">
        <v>89</v>
      </c>
      <c r="L3184" t="s">
        <v>41</v>
      </c>
      <c r="M3184" t="s">
        <v>3242</v>
      </c>
      <c r="N3184">
        <v>97196</v>
      </c>
      <c r="O3184" t="s">
        <v>15451</v>
      </c>
    </row>
    <row r="3185" spans="1:15" x14ac:dyDescent="0.2">
      <c r="A3185" t="s">
        <v>15930</v>
      </c>
      <c r="B3185" t="s">
        <v>2100</v>
      </c>
      <c r="C3185" t="s">
        <v>15931</v>
      </c>
      <c r="D3185">
        <v>97196</v>
      </c>
      <c r="E3185" t="s">
        <v>2101</v>
      </c>
      <c r="H3185" t="s">
        <v>3241</v>
      </c>
      <c r="I3185" t="s">
        <v>89</v>
      </c>
      <c r="L3185" t="s">
        <v>41</v>
      </c>
      <c r="M3185" t="s">
        <v>3242</v>
      </c>
      <c r="N3185">
        <v>97196</v>
      </c>
      <c r="O3185" t="s">
        <v>15451</v>
      </c>
    </row>
    <row r="3186" spans="1:15" x14ac:dyDescent="0.2">
      <c r="A3186" t="s">
        <v>15932</v>
      </c>
      <c r="B3186" t="s">
        <v>2100</v>
      </c>
      <c r="C3186" t="s">
        <v>15933</v>
      </c>
      <c r="D3186">
        <v>97196</v>
      </c>
      <c r="E3186" t="s">
        <v>2101</v>
      </c>
      <c r="H3186" t="s">
        <v>3241</v>
      </c>
      <c r="I3186" t="s">
        <v>89</v>
      </c>
      <c r="L3186" t="s">
        <v>41</v>
      </c>
      <c r="M3186" t="s">
        <v>3242</v>
      </c>
      <c r="N3186">
        <v>97196</v>
      </c>
      <c r="O3186" t="s">
        <v>15451</v>
      </c>
    </row>
    <row r="3187" spans="1:15" x14ac:dyDescent="0.2">
      <c r="A3187" t="s">
        <v>15934</v>
      </c>
      <c r="B3187" t="s">
        <v>2100</v>
      </c>
      <c r="C3187" t="s">
        <v>15935</v>
      </c>
      <c r="D3187">
        <v>97196</v>
      </c>
      <c r="E3187" t="s">
        <v>2101</v>
      </c>
      <c r="H3187" t="s">
        <v>3241</v>
      </c>
      <c r="I3187" t="s">
        <v>89</v>
      </c>
      <c r="L3187" t="s">
        <v>41</v>
      </c>
      <c r="M3187" t="s">
        <v>3242</v>
      </c>
      <c r="N3187">
        <v>97196</v>
      </c>
      <c r="O3187" t="s">
        <v>15451</v>
      </c>
    </row>
    <row r="3188" spans="1:15" x14ac:dyDescent="0.2">
      <c r="A3188" t="s">
        <v>15936</v>
      </c>
      <c r="B3188" t="s">
        <v>2100</v>
      </c>
      <c r="C3188" t="s">
        <v>15937</v>
      </c>
      <c r="D3188">
        <v>97196</v>
      </c>
      <c r="E3188" t="s">
        <v>2101</v>
      </c>
      <c r="H3188" t="s">
        <v>3241</v>
      </c>
      <c r="I3188" t="s">
        <v>89</v>
      </c>
      <c r="L3188" t="s">
        <v>41</v>
      </c>
      <c r="M3188" t="s">
        <v>3242</v>
      </c>
      <c r="N3188">
        <v>97196</v>
      </c>
      <c r="O3188" t="s">
        <v>15451</v>
      </c>
    </row>
    <row r="3189" spans="1:15" x14ac:dyDescent="0.2">
      <c r="A3189" t="s">
        <v>15938</v>
      </c>
      <c r="B3189" t="s">
        <v>2100</v>
      </c>
      <c r="C3189" t="s">
        <v>15939</v>
      </c>
      <c r="D3189">
        <v>97196</v>
      </c>
      <c r="E3189" t="s">
        <v>2101</v>
      </c>
      <c r="H3189" t="s">
        <v>3241</v>
      </c>
      <c r="I3189" t="s">
        <v>89</v>
      </c>
      <c r="L3189" t="s">
        <v>41</v>
      </c>
      <c r="M3189" t="s">
        <v>3242</v>
      </c>
      <c r="N3189">
        <v>97196</v>
      </c>
      <c r="O3189" t="s">
        <v>15451</v>
      </c>
    </row>
    <row r="3190" spans="1:15" x14ac:dyDescent="0.2">
      <c r="A3190" t="s">
        <v>15940</v>
      </c>
      <c r="B3190" t="s">
        <v>2100</v>
      </c>
      <c r="C3190" t="s">
        <v>15941</v>
      </c>
      <c r="D3190">
        <v>97196</v>
      </c>
      <c r="E3190" t="s">
        <v>2101</v>
      </c>
      <c r="H3190" t="s">
        <v>3241</v>
      </c>
      <c r="I3190" t="s">
        <v>89</v>
      </c>
      <c r="L3190" t="s">
        <v>41</v>
      </c>
      <c r="M3190" t="s">
        <v>3242</v>
      </c>
      <c r="N3190">
        <v>97196</v>
      </c>
      <c r="O3190" t="s">
        <v>15451</v>
      </c>
    </row>
    <row r="3191" spans="1:15" x14ac:dyDescent="0.2">
      <c r="A3191" t="s">
        <v>15942</v>
      </c>
      <c r="B3191" t="s">
        <v>2100</v>
      </c>
      <c r="C3191" t="s">
        <v>15943</v>
      </c>
      <c r="D3191">
        <v>97196</v>
      </c>
      <c r="E3191" t="s">
        <v>2101</v>
      </c>
      <c r="H3191" t="s">
        <v>3241</v>
      </c>
      <c r="I3191" t="s">
        <v>89</v>
      </c>
      <c r="L3191" t="s">
        <v>41</v>
      </c>
      <c r="M3191" t="s">
        <v>3242</v>
      </c>
      <c r="N3191">
        <v>97196</v>
      </c>
      <c r="O3191" t="s">
        <v>15451</v>
      </c>
    </row>
    <row r="3192" spans="1:15" x14ac:dyDescent="0.2">
      <c r="A3192" t="s">
        <v>15944</v>
      </c>
      <c r="B3192" t="s">
        <v>2100</v>
      </c>
      <c r="C3192" t="s">
        <v>15945</v>
      </c>
      <c r="D3192">
        <v>97196</v>
      </c>
      <c r="E3192" t="s">
        <v>2101</v>
      </c>
      <c r="H3192" t="s">
        <v>3241</v>
      </c>
      <c r="I3192" t="s">
        <v>89</v>
      </c>
      <c r="L3192" t="s">
        <v>41</v>
      </c>
      <c r="M3192" t="s">
        <v>3242</v>
      </c>
      <c r="N3192">
        <v>97196</v>
      </c>
      <c r="O3192" t="s">
        <v>15451</v>
      </c>
    </row>
    <row r="3193" spans="1:15" x14ac:dyDescent="0.2">
      <c r="A3193" t="s">
        <v>15946</v>
      </c>
      <c r="B3193" t="s">
        <v>293</v>
      </c>
      <c r="C3193" t="s">
        <v>15947</v>
      </c>
      <c r="D3193">
        <v>97196</v>
      </c>
      <c r="E3193" t="s">
        <v>294</v>
      </c>
      <c r="H3193" t="s">
        <v>93</v>
      </c>
      <c r="I3193" t="s">
        <v>296</v>
      </c>
      <c r="L3193" t="s">
        <v>60</v>
      </c>
      <c r="N3193">
        <v>97196</v>
      </c>
      <c r="O3193" t="s">
        <v>15451</v>
      </c>
    </row>
    <row r="3194" spans="1:15" x14ac:dyDescent="0.2">
      <c r="A3194" t="s">
        <v>15948</v>
      </c>
      <c r="B3194" t="s">
        <v>8416</v>
      </c>
      <c r="C3194" t="s">
        <v>15949</v>
      </c>
      <c r="D3194">
        <v>97196</v>
      </c>
      <c r="E3194" t="s">
        <v>8418</v>
      </c>
      <c r="F3194" t="s">
        <v>9880</v>
      </c>
      <c r="I3194" t="s">
        <v>145</v>
      </c>
      <c r="J3194" t="s">
        <v>15950</v>
      </c>
      <c r="K3194" t="s">
        <v>41</v>
      </c>
      <c r="N3194">
        <v>97196</v>
      </c>
      <c r="O3194" t="s">
        <v>15451</v>
      </c>
    </row>
    <row r="3195" spans="1:15" x14ac:dyDescent="0.2">
      <c r="A3195" t="s">
        <v>15951</v>
      </c>
      <c r="B3195" t="s">
        <v>8416</v>
      </c>
      <c r="C3195" t="s">
        <v>15952</v>
      </c>
      <c r="D3195">
        <v>97196</v>
      </c>
      <c r="E3195" t="s">
        <v>8418</v>
      </c>
      <c r="F3195" t="s">
        <v>9880</v>
      </c>
      <c r="I3195" t="s">
        <v>145</v>
      </c>
      <c r="J3195" t="s">
        <v>15953</v>
      </c>
      <c r="K3195" t="s">
        <v>41</v>
      </c>
      <c r="N3195">
        <v>97196</v>
      </c>
      <c r="O3195" t="s">
        <v>15451</v>
      </c>
    </row>
    <row r="3196" spans="1:15" x14ac:dyDescent="0.2">
      <c r="A3196" t="s">
        <v>15954</v>
      </c>
      <c r="B3196" t="s">
        <v>8416</v>
      </c>
      <c r="C3196" t="s">
        <v>15955</v>
      </c>
      <c r="D3196">
        <v>97196</v>
      </c>
      <c r="E3196" t="s">
        <v>8418</v>
      </c>
      <c r="F3196" t="s">
        <v>9880</v>
      </c>
      <c r="I3196" t="s">
        <v>145</v>
      </c>
      <c r="J3196" t="s">
        <v>15956</v>
      </c>
      <c r="K3196" t="s">
        <v>41</v>
      </c>
      <c r="N3196">
        <v>97196</v>
      </c>
      <c r="O3196" t="s">
        <v>15451</v>
      </c>
    </row>
    <row r="3197" spans="1:15" x14ac:dyDescent="0.2">
      <c r="A3197" t="s">
        <v>15957</v>
      </c>
      <c r="B3197" t="s">
        <v>8416</v>
      </c>
      <c r="C3197" t="s">
        <v>15958</v>
      </c>
      <c r="D3197">
        <v>97196</v>
      </c>
      <c r="E3197" t="s">
        <v>8418</v>
      </c>
      <c r="F3197" t="s">
        <v>9880</v>
      </c>
      <c r="I3197" t="s">
        <v>145</v>
      </c>
      <c r="J3197" t="s">
        <v>15959</v>
      </c>
      <c r="K3197" t="s">
        <v>41</v>
      </c>
      <c r="N3197">
        <v>97196</v>
      </c>
      <c r="O3197" t="s">
        <v>15451</v>
      </c>
    </row>
    <row r="3198" spans="1:15" x14ac:dyDescent="0.2">
      <c r="A3198" t="s">
        <v>15960</v>
      </c>
      <c r="B3198" t="s">
        <v>8416</v>
      </c>
      <c r="C3198" t="s">
        <v>15961</v>
      </c>
      <c r="D3198">
        <v>97196</v>
      </c>
      <c r="E3198" t="s">
        <v>8418</v>
      </c>
      <c r="F3198" t="s">
        <v>9880</v>
      </c>
      <c r="I3198" t="s">
        <v>145</v>
      </c>
      <c r="J3198" t="s">
        <v>15962</v>
      </c>
      <c r="K3198" t="s">
        <v>41</v>
      </c>
      <c r="N3198">
        <v>97196</v>
      </c>
      <c r="O3198" t="s">
        <v>15451</v>
      </c>
    </row>
    <row r="3199" spans="1:15" x14ac:dyDescent="0.2">
      <c r="A3199" t="s">
        <v>15963</v>
      </c>
      <c r="B3199" t="s">
        <v>8416</v>
      </c>
      <c r="C3199" t="s">
        <v>15964</v>
      </c>
      <c r="D3199">
        <v>97196</v>
      </c>
      <c r="E3199" t="s">
        <v>8418</v>
      </c>
      <c r="F3199" t="s">
        <v>9880</v>
      </c>
      <c r="I3199" t="s">
        <v>145</v>
      </c>
      <c r="J3199" t="s">
        <v>15965</v>
      </c>
      <c r="K3199" t="s">
        <v>41</v>
      </c>
      <c r="N3199">
        <v>97196</v>
      </c>
      <c r="O3199" t="s">
        <v>15451</v>
      </c>
    </row>
    <row r="3200" spans="1:15" x14ac:dyDescent="0.2">
      <c r="A3200" t="s">
        <v>15966</v>
      </c>
      <c r="B3200" t="s">
        <v>8416</v>
      </c>
      <c r="C3200" t="s">
        <v>15967</v>
      </c>
      <c r="D3200">
        <v>97196</v>
      </c>
      <c r="E3200" t="s">
        <v>8418</v>
      </c>
      <c r="F3200" t="s">
        <v>9880</v>
      </c>
      <c r="I3200" t="s">
        <v>145</v>
      </c>
      <c r="J3200" t="s">
        <v>15968</v>
      </c>
      <c r="K3200" t="s">
        <v>41</v>
      </c>
      <c r="N3200">
        <v>97196</v>
      </c>
      <c r="O3200" t="s">
        <v>15451</v>
      </c>
    </row>
    <row r="3201" spans="1:15" x14ac:dyDescent="0.2">
      <c r="A3201" t="s">
        <v>15969</v>
      </c>
      <c r="B3201" t="s">
        <v>8416</v>
      </c>
      <c r="C3201" t="s">
        <v>15970</v>
      </c>
      <c r="D3201">
        <v>97196</v>
      </c>
      <c r="E3201" t="s">
        <v>8418</v>
      </c>
      <c r="F3201" t="s">
        <v>9880</v>
      </c>
      <c r="I3201" t="s">
        <v>145</v>
      </c>
      <c r="J3201" t="s">
        <v>15971</v>
      </c>
      <c r="K3201" t="s">
        <v>41</v>
      </c>
      <c r="N3201">
        <v>97196</v>
      </c>
      <c r="O3201" t="s">
        <v>15451</v>
      </c>
    </row>
    <row r="3202" spans="1:15" x14ac:dyDescent="0.2">
      <c r="A3202" t="s">
        <v>15972</v>
      </c>
      <c r="B3202" t="s">
        <v>8416</v>
      </c>
      <c r="C3202" t="s">
        <v>15973</v>
      </c>
      <c r="D3202">
        <v>97196</v>
      </c>
      <c r="E3202" t="s">
        <v>8418</v>
      </c>
      <c r="F3202" t="s">
        <v>8426</v>
      </c>
      <c r="I3202" t="s">
        <v>145</v>
      </c>
      <c r="J3202" t="s">
        <v>15974</v>
      </c>
      <c r="K3202" t="s">
        <v>41</v>
      </c>
      <c r="N3202">
        <v>97196</v>
      </c>
      <c r="O3202" t="s">
        <v>15451</v>
      </c>
    </row>
    <row r="3203" spans="1:15" x14ac:dyDescent="0.2">
      <c r="A3203" t="s">
        <v>15975</v>
      </c>
      <c r="B3203" t="s">
        <v>8416</v>
      </c>
      <c r="C3203" t="s">
        <v>15976</v>
      </c>
      <c r="D3203">
        <v>97196</v>
      </c>
      <c r="E3203" t="s">
        <v>8418</v>
      </c>
      <c r="F3203" t="s">
        <v>8426</v>
      </c>
      <c r="I3203" t="s">
        <v>145</v>
      </c>
      <c r="J3203" t="s">
        <v>15977</v>
      </c>
      <c r="K3203" t="s">
        <v>41</v>
      </c>
      <c r="N3203">
        <v>97196</v>
      </c>
      <c r="O3203" t="s">
        <v>15451</v>
      </c>
    </row>
    <row r="3204" spans="1:15" x14ac:dyDescent="0.2">
      <c r="A3204" t="s">
        <v>15978</v>
      </c>
      <c r="B3204" t="s">
        <v>8416</v>
      </c>
      <c r="C3204" t="s">
        <v>15979</v>
      </c>
      <c r="D3204">
        <v>97196</v>
      </c>
      <c r="E3204" t="s">
        <v>8418</v>
      </c>
      <c r="F3204" t="s">
        <v>15427</v>
      </c>
      <c r="I3204" t="s">
        <v>145</v>
      </c>
      <c r="J3204" t="s">
        <v>15980</v>
      </c>
      <c r="K3204" t="s">
        <v>41</v>
      </c>
      <c r="N3204">
        <v>97196</v>
      </c>
      <c r="O3204" t="s">
        <v>15451</v>
      </c>
    </row>
    <row r="3205" spans="1:15" x14ac:dyDescent="0.2">
      <c r="A3205" t="s">
        <v>15981</v>
      </c>
      <c r="B3205" t="s">
        <v>8416</v>
      </c>
      <c r="C3205" t="s">
        <v>15982</v>
      </c>
      <c r="D3205">
        <v>97196</v>
      </c>
      <c r="E3205" t="s">
        <v>8418</v>
      </c>
      <c r="F3205" t="s">
        <v>15427</v>
      </c>
      <c r="I3205" t="s">
        <v>145</v>
      </c>
      <c r="J3205" t="s">
        <v>15983</v>
      </c>
      <c r="K3205" t="s">
        <v>41</v>
      </c>
      <c r="N3205">
        <v>97196</v>
      </c>
      <c r="O3205" t="s">
        <v>15451</v>
      </c>
    </row>
    <row r="3206" spans="1:15" x14ac:dyDescent="0.2">
      <c r="A3206" t="s">
        <v>15984</v>
      </c>
      <c r="B3206" t="s">
        <v>8416</v>
      </c>
      <c r="C3206" t="s">
        <v>15985</v>
      </c>
      <c r="D3206">
        <v>97196</v>
      </c>
      <c r="E3206" t="s">
        <v>8418</v>
      </c>
      <c r="F3206" t="s">
        <v>15427</v>
      </c>
      <c r="I3206" t="s">
        <v>145</v>
      </c>
      <c r="J3206" t="s">
        <v>15986</v>
      </c>
      <c r="K3206" t="s">
        <v>41</v>
      </c>
      <c r="N3206">
        <v>97196</v>
      </c>
      <c r="O3206" t="s">
        <v>15451</v>
      </c>
    </row>
    <row r="3207" spans="1:15" x14ac:dyDescent="0.2">
      <c r="A3207" t="s">
        <v>15987</v>
      </c>
      <c r="B3207" t="s">
        <v>8416</v>
      </c>
      <c r="C3207" t="s">
        <v>15988</v>
      </c>
      <c r="D3207">
        <v>97196</v>
      </c>
      <c r="E3207" t="s">
        <v>8418</v>
      </c>
      <c r="F3207" t="s">
        <v>15427</v>
      </c>
      <c r="I3207" t="s">
        <v>145</v>
      </c>
      <c r="J3207" t="s">
        <v>15989</v>
      </c>
      <c r="K3207" t="s">
        <v>41</v>
      </c>
      <c r="N3207">
        <v>97196</v>
      </c>
      <c r="O3207" t="s">
        <v>15451</v>
      </c>
    </row>
    <row r="3208" spans="1:15" x14ac:dyDescent="0.2">
      <c r="A3208" t="s">
        <v>15990</v>
      </c>
      <c r="B3208" t="s">
        <v>8416</v>
      </c>
      <c r="C3208" t="s">
        <v>15991</v>
      </c>
      <c r="D3208">
        <v>97196</v>
      </c>
      <c r="E3208" t="s">
        <v>8418</v>
      </c>
      <c r="F3208" t="s">
        <v>15427</v>
      </c>
      <c r="I3208" t="s">
        <v>145</v>
      </c>
      <c r="J3208" t="s">
        <v>15992</v>
      </c>
      <c r="K3208" t="s">
        <v>41</v>
      </c>
      <c r="N3208">
        <v>97196</v>
      </c>
      <c r="O3208" t="s">
        <v>15451</v>
      </c>
    </row>
    <row r="3209" spans="1:15" x14ac:dyDescent="0.2">
      <c r="A3209" t="s">
        <v>15993</v>
      </c>
      <c r="B3209" t="s">
        <v>8416</v>
      </c>
      <c r="C3209" t="s">
        <v>15994</v>
      </c>
      <c r="D3209">
        <v>97196</v>
      </c>
      <c r="E3209" t="s">
        <v>8418</v>
      </c>
      <c r="F3209" t="s">
        <v>15427</v>
      </c>
      <c r="G3209" t="s">
        <v>15995</v>
      </c>
      <c r="I3209" t="s">
        <v>145</v>
      </c>
      <c r="J3209" t="s">
        <v>15996</v>
      </c>
      <c r="K3209" t="s">
        <v>41</v>
      </c>
      <c r="N3209">
        <v>97196</v>
      </c>
      <c r="O3209" t="s">
        <v>15451</v>
      </c>
    </row>
    <row r="3210" spans="1:15" x14ac:dyDescent="0.2">
      <c r="A3210" t="s">
        <v>15997</v>
      </c>
      <c r="B3210" t="s">
        <v>8416</v>
      </c>
      <c r="C3210" t="s">
        <v>15998</v>
      </c>
      <c r="D3210">
        <v>97196</v>
      </c>
      <c r="E3210" t="s">
        <v>8418</v>
      </c>
      <c r="F3210" t="s">
        <v>15427</v>
      </c>
      <c r="I3210" t="s">
        <v>145</v>
      </c>
      <c r="J3210" t="s">
        <v>15999</v>
      </c>
      <c r="K3210" t="s">
        <v>41</v>
      </c>
      <c r="N3210">
        <v>97196</v>
      </c>
      <c r="O3210" t="s">
        <v>15451</v>
      </c>
    </row>
    <row r="3211" spans="1:15" x14ac:dyDescent="0.2">
      <c r="A3211" t="s">
        <v>16000</v>
      </c>
      <c r="B3211" t="s">
        <v>8416</v>
      </c>
      <c r="C3211" t="s">
        <v>16001</v>
      </c>
      <c r="D3211">
        <v>97196</v>
      </c>
      <c r="E3211" t="s">
        <v>8418</v>
      </c>
      <c r="F3211" t="s">
        <v>15427</v>
      </c>
      <c r="I3211" t="s">
        <v>145</v>
      </c>
      <c r="J3211" t="s">
        <v>16002</v>
      </c>
      <c r="K3211" t="s">
        <v>41</v>
      </c>
      <c r="N3211">
        <v>97196</v>
      </c>
      <c r="O3211" t="s">
        <v>15451</v>
      </c>
    </row>
    <row r="3212" spans="1:15" x14ac:dyDescent="0.2">
      <c r="A3212" t="s">
        <v>16003</v>
      </c>
      <c r="B3212" t="s">
        <v>8416</v>
      </c>
      <c r="C3212" t="s">
        <v>16004</v>
      </c>
      <c r="D3212">
        <v>97196</v>
      </c>
      <c r="E3212" t="s">
        <v>8418</v>
      </c>
      <c r="F3212" t="s">
        <v>15427</v>
      </c>
      <c r="I3212" t="s">
        <v>145</v>
      </c>
      <c r="J3212" t="s">
        <v>16005</v>
      </c>
      <c r="K3212" t="s">
        <v>41</v>
      </c>
      <c r="N3212">
        <v>97196</v>
      </c>
      <c r="O3212" t="s">
        <v>15451</v>
      </c>
    </row>
    <row r="3213" spans="1:15" x14ac:dyDescent="0.2">
      <c r="A3213" t="s">
        <v>16006</v>
      </c>
      <c r="B3213" t="s">
        <v>8416</v>
      </c>
      <c r="C3213" t="s">
        <v>16007</v>
      </c>
      <c r="D3213">
        <v>97196</v>
      </c>
      <c r="E3213" t="s">
        <v>8418</v>
      </c>
      <c r="F3213" t="s">
        <v>15427</v>
      </c>
      <c r="I3213" t="s">
        <v>145</v>
      </c>
      <c r="J3213" t="s">
        <v>16008</v>
      </c>
      <c r="K3213" t="s">
        <v>41</v>
      </c>
      <c r="N3213">
        <v>97196</v>
      </c>
      <c r="O3213" t="s">
        <v>15451</v>
      </c>
    </row>
    <row r="3214" spans="1:15" x14ac:dyDescent="0.2">
      <c r="A3214" t="s">
        <v>16009</v>
      </c>
      <c r="B3214" t="s">
        <v>9900</v>
      </c>
      <c r="C3214" t="s">
        <v>16010</v>
      </c>
      <c r="D3214">
        <v>97196</v>
      </c>
      <c r="E3214" t="s">
        <v>9902</v>
      </c>
      <c r="F3214" t="s">
        <v>10991</v>
      </c>
      <c r="G3214" t="s">
        <v>13699</v>
      </c>
      <c r="I3214" t="s">
        <v>70</v>
      </c>
      <c r="J3214" t="s">
        <v>16011</v>
      </c>
      <c r="L3214" t="s">
        <v>41</v>
      </c>
      <c r="M3214" t="s">
        <v>16012</v>
      </c>
      <c r="N3214">
        <v>97196</v>
      </c>
      <c r="O3214" t="s">
        <v>15451</v>
      </c>
    </row>
    <row r="3215" spans="1:15" x14ac:dyDescent="0.2">
      <c r="A3215" t="s">
        <v>16013</v>
      </c>
      <c r="B3215" t="s">
        <v>9900</v>
      </c>
      <c r="C3215" t="s">
        <v>16014</v>
      </c>
      <c r="D3215">
        <v>97196</v>
      </c>
      <c r="E3215" t="s">
        <v>9902</v>
      </c>
      <c r="F3215" t="s">
        <v>13112</v>
      </c>
      <c r="G3215" t="s">
        <v>16015</v>
      </c>
      <c r="I3215" t="s">
        <v>39</v>
      </c>
      <c r="J3215" t="s">
        <v>16016</v>
      </c>
      <c r="L3215" t="s">
        <v>41</v>
      </c>
      <c r="M3215" t="s">
        <v>16017</v>
      </c>
      <c r="N3215">
        <v>97196</v>
      </c>
      <c r="O3215" t="s">
        <v>15451</v>
      </c>
    </row>
    <row r="3216" spans="1:15" x14ac:dyDescent="0.2">
      <c r="A3216" t="s">
        <v>16018</v>
      </c>
      <c r="B3216" t="s">
        <v>8371</v>
      </c>
      <c r="C3216" t="s">
        <v>16019</v>
      </c>
      <c r="D3216">
        <v>97196</v>
      </c>
      <c r="E3216" t="s">
        <v>8373</v>
      </c>
      <c r="F3216" t="s">
        <v>4179</v>
      </c>
      <c r="G3216" t="s">
        <v>12521</v>
      </c>
      <c r="I3216" t="s">
        <v>70</v>
      </c>
      <c r="J3216" t="s">
        <v>16020</v>
      </c>
      <c r="L3216" t="s">
        <v>41</v>
      </c>
      <c r="M3216" t="s">
        <v>16021</v>
      </c>
      <c r="N3216">
        <v>97196</v>
      </c>
      <c r="O3216" t="s">
        <v>15451</v>
      </c>
    </row>
    <row r="3217" spans="1:15" x14ac:dyDescent="0.2">
      <c r="A3217" t="s">
        <v>16022</v>
      </c>
      <c r="B3217" t="s">
        <v>8371</v>
      </c>
      <c r="C3217" t="s">
        <v>16023</v>
      </c>
      <c r="D3217">
        <v>97196</v>
      </c>
      <c r="E3217" t="s">
        <v>8373</v>
      </c>
      <c r="F3217" t="s">
        <v>4179</v>
      </c>
      <c r="G3217" t="s">
        <v>10478</v>
      </c>
      <c r="I3217" t="s">
        <v>70</v>
      </c>
      <c r="J3217" t="s">
        <v>16024</v>
      </c>
      <c r="L3217" t="s">
        <v>41</v>
      </c>
      <c r="M3217" t="s">
        <v>16025</v>
      </c>
      <c r="N3217">
        <v>97196</v>
      </c>
      <c r="O3217" t="s">
        <v>15451</v>
      </c>
    </row>
    <row r="3218" spans="1:15" x14ac:dyDescent="0.2">
      <c r="A3218" t="s">
        <v>16026</v>
      </c>
      <c r="B3218" t="s">
        <v>8371</v>
      </c>
      <c r="C3218" t="s">
        <v>16027</v>
      </c>
      <c r="D3218">
        <v>97196</v>
      </c>
      <c r="E3218" t="s">
        <v>8373</v>
      </c>
      <c r="F3218" t="s">
        <v>4179</v>
      </c>
      <c r="G3218" t="s">
        <v>10478</v>
      </c>
      <c r="I3218" t="s">
        <v>70</v>
      </c>
      <c r="J3218" t="s">
        <v>16028</v>
      </c>
      <c r="L3218" t="s">
        <v>41</v>
      </c>
      <c r="M3218" t="s">
        <v>16029</v>
      </c>
      <c r="N3218">
        <v>97196</v>
      </c>
      <c r="O3218" t="s">
        <v>15451</v>
      </c>
    </row>
    <row r="3219" spans="1:15" x14ac:dyDescent="0.2">
      <c r="A3219" t="s">
        <v>16030</v>
      </c>
      <c r="B3219" t="s">
        <v>8371</v>
      </c>
      <c r="C3219" t="s">
        <v>16031</v>
      </c>
      <c r="D3219">
        <v>97196</v>
      </c>
      <c r="E3219" t="s">
        <v>8373</v>
      </c>
      <c r="F3219" t="s">
        <v>4179</v>
      </c>
      <c r="G3219" t="s">
        <v>10478</v>
      </c>
      <c r="I3219" t="s">
        <v>70</v>
      </c>
      <c r="J3219" t="s">
        <v>16032</v>
      </c>
      <c r="L3219" t="s">
        <v>41</v>
      </c>
      <c r="M3219" t="s">
        <v>16033</v>
      </c>
      <c r="N3219">
        <v>97196</v>
      </c>
      <c r="O3219" t="s">
        <v>15451</v>
      </c>
    </row>
    <row r="3220" spans="1:15" x14ac:dyDescent="0.2">
      <c r="A3220" t="s">
        <v>16034</v>
      </c>
      <c r="B3220" t="s">
        <v>161</v>
      </c>
      <c r="C3220" t="s">
        <v>16035</v>
      </c>
      <c r="D3220">
        <v>97196</v>
      </c>
      <c r="E3220" t="s">
        <v>162</v>
      </c>
      <c r="F3220" t="s">
        <v>163</v>
      </c>
      <c r="G3220" t="s">
        <v>3243</v>
      </c>
      <c r="I3220" t="s">
        <v>39</v>
      </c>
      <c r="J3220" t="s">
        <v>3244</v>
      </c>
      <c r="L3220" t="s">
        <v>41</v>
      </c>
      <c r="N3220">
        <v>97196</v>
      </c>
      <c r="O3220" t="s">
        <v>15451</v>
      </c>
    </row>
    <row r="3221" spans="1:15" x14ac:dyDescent="0.2">
      <c r="A3221" t="s">
        <v>16036</v>
      </c>
      <c r="B3221" t="s">
        <v>35</v>
      </c>
      <c r="C3221" t="s">
        <v>16037</v>
      </c>
      <c r="D3221">
        <v>97194</v>
      </c>
      <c r="E3221" t="s">
        <v>36</v>
      </c>
      <c r="H3221" t="s">
        <v>516</v>
      </c>
      <c r="I3221" t="s">
        <v>39</v>
      </c>
      <c r="K3221" t="s">
        <v>16038</v>
      </c>
      <c r="L3221" t="s">
        <v>41</v>
      </c>
      <c r="N3221">
        <v>97194</v>
      </c>
      <c r="O3221" t="s">
        <v>14497</v>
      </c>
    </row>
    <row r="3222" spans="1:15" x14ac:dyDescent="0.2">
      <c r="A3222" t="s">
        <v>16039</v>
      </c>
      <c r="B3222" t="s">
        <v>35</v>
      </c>
      <c r="C3222" t="s">
        <v>16040</v>
      </c>
      <c r="D3222">
        <v>97194</v>
      </c>
      <c r="E3222" t="s">
        <v>36</v>
      </c>
      <c r="H3222" t="s">
        <v>516</v>
      </c>
      <c r="I3222" t="s">
        <v>39</v>
      </c>
      <c r="K3222" t="s">
        <v>16038</v>
      </c>
      <c r="L3222" t="s">
        <v>41</v>
      </c>
      <c r="N3222">
        <v>97194</v>
      </c>
      <c r="O3222" t="s">
        <v>14497</v>
      </c>
    </row>
    <row r="3223" spans="1:15" x14ac:dyDescent="0.2">
      <c r="A3223" t="s">
        <v>16041</v>
      </c>
      <c r="B3223" t="s">
        <v>35</v>
      </c>
      <c r="C3223" t="s">
        <v>16042</v>
      </c>
      <c r="D3223">
        <v>97194</v>
      </c>
      <c r="E3223" t="s">
        <v>36</v>
      </c>
      <c r="H3223" t="s">
        <v>516</v>
      </c>
      <c r="I3223" t="s">
        <v>39</v>
      </c>
      <c r="K3223" t="s">
        <v>16038</v>
      </c>
      <c r="L3223" t="s">
        <v>41</v>
      </c>
      <c r="N3223">
        <v>97194</v>
      </c>
      <c r="O3223" t="s">
        <v>14497</v>
      </c>
    </row>
    <row r="3224" spans="1:15" x14ac:dyDescent="0.2">
      <c r="A3224" t="s">
        <v>16043</v>
      </c>
      <c r="B3224" t="s">
        <v>35</v>
      </c>
      <c r="C3224" t="s">
        <v>16044</v>
      </c>
      <c r="D3224">
        <v>97194</v>
      </c>
      <c r="E3224" t="s">
        <v>36</v>
      </c>
      <c r="H3224" t="s">
        <v>516</v>
      </c>
      <c r="I3224" t="s">
        <v>39</v>
      </c>
      <c r="K3224" t="s">
        <v>1532</v>
      </c>
      <c r="L3224" t="s">
        <v>41</v>
      </c>
      <c r="N3224">
        <v>97194</v>
      </c>
      <c r="O3224" t="s">
        <v>14497</v>
      </c>
    </row>
    <row r="3225" spans="1:15" x14ac:dyDescent="0.2">
      <c r="A3225" t="s">
        <v>16045</v>
      </c>
      <c r="B3225" t="s">
        <v>35</v>
      </c>
      <c r="C3225" t="s">
        <v>16046</v>
      </c>
      <c r="D3225">
        <v>97194</v>
      </c>
      <c r="E3225" t="s">
        <v>36</v>
      </c>
      <c r="H3225" t="s">
        <v>516</v>
      </c>
      <c r="I3225" t="s">
        <v>39</v>
      </c>
      <c r="K3225" t="s">
        <v>1532</v>
      </c>
      <c r="L3225" t="s">
        <v>41</v>
      </c>
      <c r="N3225">
        <v>97194</v>
      </c>
      <c r="O3225" t="s">
        <v>14497</v>
      </c>
    </row>
    <row r="3226" spans="1:15" x14ac:dyDescent="0.2">
      <c r="A3226" t="s">
        <v>16047</v>
      </c>
      <c r="B3226" t="s">
        <v>35</v>
      </c>
      <c r="C3226" t="s">
        <v>16048</v>
      </c>
      <c r="D3226">
        <v>97194</v>
      </c>
      <c r="E3226" t="s">
        <v>36</v>
      </c>
      <c r="H3226" t="s">
        <v>516</v>
      </c>
      <c r="I3226" t="s">
        <v>39</v>
      </c>
      <c r="K3226" t="s">
        <v>1532</v>
      </c>
      <c r="L3226" t="s">
        <v>41</v>
      </c>
      <c r="N3226">
        <v>97194</v>
      </c>
      <c r="O3226" t="s">
        <v>14497</v>
      </c>
    </row>
    <row r="3227" spans="1:15" x14ac:dyDescent="0.2">
      <c r="A3227" t="s">
        <v>16049</v>
      </c>
      <c r="B3227" t="s">
        <v>35</v>
      </c>
      <c r="C3227" t="s">
        <v>16050</v>
      </c>
      <c r="D3227">
        <v>97194</v>
      </c>
      <c r="E3227" t="s">
        <v>36</v>
      </c>
      <c r="H3227" t="s">
        <v>516</v>
      </c>
      <c r="I3227" t="s">
        <v>39</v>
      </c>
      <c r="K3227" t="s">
        <v>1532</v>
      </c>
      <c r="L3227" t="s">
        <v>41</v>
      </c>
      <c r="N3227">
        <v>97194</v>
      </c>
      <c r="O3227" t="s">
        <v>14497</v>
      </c>
    </row>
    <row r="3228" spans="1:15" x14ac:dyDescent="0.2">
      <c r="A3228" t="s">
        <v>16051</v>
      </c>
      <c r="B3228" t="s">
        <v>35</v>
      </c>
      <c r="C3228" t="s">
        <v>16052</v>
      </c>
      <c r="D3228">
        <v>97194</v>
      </c>
      <c r="E3228" t="s">
        <v>36</v>
      </c>
      <c r="H3228" t="s">
        <v>516</v>
      </c>
      <c r="I3228" t="s">
        <v>39</v>
      </c>
      <c r="K3228" t="s">
        <v>1532</v>
      </c>
      <c r="L3228" t="s">
        <v>41</v>
      </c>
      <c r="N3228">
        <v>97194</v>
      </c>
      <c r="O3228" t="s">
        <v>14497</v>
      </c>
    </row>
    <row r="3229" spans="1:15" x14ac:dyDescent="0.2">
      <c r="A3229" t="s">
        <v>16053</v>
      </c>
      <c r="B3229" t="s">
        <v>35</v>
      </c>
      <c r="C3229" t="s">
        <v>16054</v>
      </c>
      <c r="D3229">
        <v>97194</v>
      </c>
      <c r="E3229" t="s">
        <v>36</v>
      </c>
      <c r="H3229" t="s">
        <v>516</v>
      </c>
      <c r="I3229" t="s">
        <v>39</v>
      </c>
      <c r="K3229" t="s">
        <v>1532</v>
      </c>
      <c r="L3229" t="s">
        <v>41</v>
      </c>
      <c r="N3229">
        <v>97194</v>
      </c>
      <c r="O3229" t="s">
        <v>14497</v>
      </c>
    </row>
    <row r="3230" spans="1:15" x14ac:dyDescent="0.2">
      <c r="A3230" t="s">
        <v>16055</v>
      </c>
      <c r="B3230" t="s">
        <v>35</v>
      </c>
      <c r="C3230" t="s">
        <v>16056</v>
      </c>
      <c r="D3230">
        <v>97194</v>
      </c>
      <c r="E3230" t="s">
        <v>36</v>
      </c>
      <c r="H3230" t="s">
        <v>516</v>
      </c>
      <c r="I3230" t="s">
        <v>39</v>
      </c>
      <c r="K3230" t="s">
        <v>1532</v>
      </c>
      <c r="L3230" t="s">
        <v>41</v>
      </c>
      <c r="N3230">
        <v>97194</v>
      </c>
      <c r="O3230" t="s">
        <v>14497</v>
      </c>
    </row>
    <row r="3231" spans="1:15" x14ac:dyDescent="0.2">
      <c r="A3231" t="s">
        <v>16057</v>
      </c>
      <c r="B3231" t="s">
        <v>2123</v>
      </c>
      <c r="C3231" t="s">
        <v>16058</v>
      </c>
      <c r="D3231">
        <v>97194</v>
      </c>
      <c r="E3231" t="s">
        <v>2124</v>
      </c>
      <c r="I3231" t="s">
        <v>98</v>
      </c>
      <c r="K3231" t="s">
        <v>16059</v>
      </c>
      <c r="L3231" t="s">
        <v>41</v>
      </c>
      <c r="N3231">
        <v>97194</v>
      </c>
      <c r="O3231" t="s">
        <v>14497</v>
      </c>
    </row>
    <row r="3232" spans="1:15" x14ac:dyDescent="0.2">
      <c r="A3232" t="s">
        <v>16060</v>
      </c>
      <c r="B3232" t="s">
        <v>115</v>
      </c>
      <c r="C3232" t="s">
        <v>16061</v>
      </c>
      <c r="D3232">
        <v>97194</v>
      </c>
      <c r="E3232" t="s">
        <v>116</v>
      </c>
      <c r="H3232" t="s">
        <v>291</v>
      </c>
      <c r="I3232" t="s">
        <v>39</v>
      </c>
      <c r="K3232" t="s">
        <v>16062</v>
      </c>
      <c r="L3232" t="s">
        <v>41</v>
      </c>
      <c r="N3232">
        <v>97194</v>
      </c>
      <c r="O3232" t="s">
        <v>14497</v>
      </c>
    </row>
    <row r="3233" spans="1:15" x14ac:dyDescent="0.2">
      <c r="A3233" t="s">
        <v>16063</v>
      </c>
      <c r="B3233" t="s">
        <v>115</v>
      </c>
      <c r="C3233" t="s">
        <v>16064</v>
      </c>
      <c r="D3233">
        <v>97194</v>
      </c>
      <c r="E3233" t="s">
        <v>116</v>
      </c>
      <c r="H3233" t="s">
        <v>291</v>
      </c>
      <c r="I3233" t="s">
        <v>39</v>
      </c>
      <c r="K3233" t="s">
        <v>16062</v>
      </c>
      <c r="L3233" t="s">
        <v>41</v>
      </c>
      <c r="N3233">
        <v>97194</v>
      </c>
      <c r="O3233" t="s">
        <v>14497</v>
      </c>
    </row>
    <row r="3234" spans="1:15" x14ac:dyDescent="0.2">
      <c r="A3234" t="s">
        <v>16065</v>
      </c>
      <c r="B3234" t="s">
        <v>115</v>
      </c>
      <c r="C3234" t="s">
        <v>16066</v>
      </c>
      <c r="D3234">
        <v>97194</v>
      </c>
      <c r="E3234" t="s">
        <v>116</v>
      </c>
      <c r="H3234" t="s">
        <v>291</v>
      </c>
      <c r="I3234" t="s">
        <v>39</v>
      </c>
      <c r="K3234" t="s">
        <v>16062</v>
      </c>
      <c r="L3234" t="s">
        <v>41</v>
      </c>
      <c r="N3234">
        <v>97194</v>
      </c>
      <c r="O3234" t="s">
        <v>14497</v>
      </c>
    </row>
    <row r="3235" spans="1:15" x14ac:dyDescent="0.2">
      <c r="A3235" t="s">
        <v>16067</v>
      </c>
      <c r="B3235" t="s">
        <v>115</v>
      </c>
      <c r="C3235" t="s">
        <v>16068</v>
      </c>
      <c r="D3235">
        <v>97194</v>
      </c>
      <c r="E3235" t="s">
        <v>116</v>
      </c>
      <c r="H3235" t="s">
        <v>291</v>
      </c>
      <c r="I3235" t="s">
        <v>39</v>
      </c>
      <c r="K3235" t="s">
        <v>16062</v>
      </c>
      <c r="L3235" t="s">
        <v>41</v>
      </c>
      <c r="N3235">
        <v>97194</v>
      </c>
      <c r="O3235" t="s">
        <v>14497</v>
      </c>
    </row>
    <row r="3236" spans="1:15" x14ac:dyDescent="0.2">
      <c r="A3236" t="s">
        <v>16069</v>
      </c>
      <c r="B3236" t="s">
        <v>115</v>
      </c>
      <c r="C3236" t="s">
        <v>16070</v>
      </c>
      <c r="D3236">
        <v>97194</v>
      </c>
      <c r="E3236" t="s">
        <v>116</v>
      </c>
      <c r="H3236" t="s">
        <v>291</v>
      </c>
      <c r="I3236" t="s">
        <v>39</v>
      </c>
      <c r="K3236" t="s">
        <v>16062</v>
      </c>
      <c r="L3236" t="s">
        <v>41</v>
      </c>
      <c r="N3236">
        <v>97194</v>
      </c>
      <c r="O3236" t="s">
        <v>14497</v>
      </c>
    </row>
    <row r="3237" spans="1:15" x14ac:dyDescent="0.2">
      <c r="A3237" t="s">
        <v>16071</v>
      </c>
      <c r="B3237" t="s">
        <v>514</v>
      </c>
      <c r="C3237" t="s">
        <v>16072</v>
      </c>
      <c r="D3237">
        <v>97194</v>
      </c>
      <c r="E3237" t="s">
        <v>515</v>
      </c>
      <c r="G3237" t="s">
        <v>516</v>
      </c>
      <c r="H3237" t="s">
        <v>39</v>
      </c>
      <c r="K3237" t="s">
        <v>16073</v>
      </c>
      <c r="L3237" t="s">
        <v>41</v>
      </c>
      <c r="N3237">
        <v>97194</v>
      </c>
      <c r="O3237" t="s">
        <v>14497</v>
      </c>
    </row>
    <row r="3238" spans="1:15" x14ac:dyDescent="0.2">
      <c r="A3238" t="s">
        <v>16074</v>
      </c>
      <c r="B3238" t="s">
        <v>514</v>
      </c>
      <c r="C3238" t="s">
        <v>16075</v>
      </c>
      <c r="D3238">
        <v>97194</v>
      </c>
      <c r="E3238" t="s">
        <v>515</v>
      </c>
      <c r="G3238" t="s">
        <v>516</v>
      </c>
      <c r="H3238" t="s">
        <v>39</v>
      </c>
      <c r="K3238" t="s">
        <v>16073</v>
      </c>
      <c r="L3238" t="s">
        <v>41</v>
      </c>
      <c r="N3238">
        <v>97194</v>
      </c>
      <c r="O3238" t="s">
        <v>14497</v>
      </c>
    </row>
    <row r="3239" spans="1:15" x14ac:dyDescent="0.2">
      <c r="A3239" t="s">
        <v>16076</v>
      </c>
      <c r="B3239" t="s">
        <v>514</v>
      </c>
      <c r="C3239" t="s">
        <v>16077</v>
      </c>
      <c r="D3239">
        <v>97194</v>
      </c>
      <c r="E3239" t="s">
        <v>515</v>
      </c>
      <c r="G3239" t="s">
        <v>516</v>
      </c>
      <c r="H3239" t="s">
        <v>39</v>
      </c>
      <c r="K3239" t="s">
        <v>16078</v>
      </c>
      <c r="L3239" t="s">
        <v>41</v>
      </c>
      <c r="N3239">
        <v>97194</v>
      </c>
      <c r="O3239" t="s">
        <v>14497</v>
      </c>
    </row>
    <row r="3240" spans="1:15" x14ac:dyDescent="0.2">
      <c r="A3240" t="s">
        <v>16079</v>
      </c>
      <c r="B3240" t="s">
        <v>514</v>
      </c>
      <c r="C3240" t="s">
        <v>16080</v>
      </c>
      <c r="D3240">
        <v>97194</v>
      </c>
      <c r="E3240" t="s">
        <v>515</v>
      </c>
      <c r="G3240" t="s">
        <v>516</v>
      </c>
      <c r="H3240" t="s">
        <v>39</v>
      </c>
      <c r="K3240" t="s">
        <v>16078</v>
      </c>
      <c r="L3240" t="s">
        <v>41</v>
      </c>
      <c r="N3240">
        <v>97194</v>
      </c>
      <c r="O3240" t="s">
        <v>14497</v>
      </c>
    </row>
    <row r="3241" spans="1:15" x14ac:dyDescent="0.2">
      <c r="A3241" t="s">
        <v>16081</v>
      </c>
      <c r="B3241" t="s">
        <v>514</v>
      </c>
      <c r="C3241" t="s">
        <v>16082</v>
      </c>
      <c r="D3241">
        <v>97194</v>
      </c>
      <c r="E3241" t="s">
        <v>515</v>
      </c>
      <c r="G3241" t="s">
        <v>516</v>
      </c>
      <c r="H3241" t="s">
        <v>39</v>
      </c>
      <c r="K3241" t="s">
        <v>16078</v>
      </c>
      <c r="L3241" t="s">
        <v>41</v>
      </c>
      <c r="N3241">
        <v>97194</v>
      </c>
      <c r="O3241" t="s">
        <v>14497</v>
      </c>
    </row>
    <row r="3242" spans="1:15" x14ac:dyDescent="0.2">
      <c r="A3242" t="s">
        <v>16083</v>
      </c>
      <c r="B3242" t="s">
        <v>514</v>
      </c>
      <c r="C3242" t="s">
        <v>16084</v>
      </c>
      <c r="D3242">
        <v>97194</v>
      </c>
      <c r="E3242" t="s">
        <v>515</v>
      </c>
      <c r="G3242" t="s">
        <v>516</v>
      </c>
      <c r="H3242" t="s">
        <v>39</v>
      </c>
      <c r="K3242" t="s">
        <v>16078</v>
      </c>
      <c r="L3242" t="s">
        <v>41</v>
      </c>
      <c r="N3242">
        <v>97194</v>
      </c>
      <c r="O3242" t="s">
        <v>14497</v>
      </c>
    </row>
    <row r="3243" spans="1:15" x14ac:dyDescent="0.2">
      <c r="A3243" t="s">
        <v>16085</v>
      </c>
      <c r="B3243" t="s">
        <v>514</v>
      </c>
      <c r="C3243" t="s">
        <v>16086</v>
      </c>
      <c r="D3243">
        <v>97194</v>
      </c>
      <c r="E3243" t="s">
        <v>515</v>
      </c>
      <c r="G3243" t="s">
        <v>516</v>
      </c>
      <c r="H3243" t="s">
        <v>39</v>
      </c>
      <c r="K3243" t="s">
        <v>16078</v>
      </c>
      <c r="L3243" t="s">
        <v>41</v>
      </c>
      <c r="N3243">
        <v>97194</v>
      </c>
      <c r="O3243" t="s">
        <v>14497</v>
      </c>
    </row>
    <row r="3244" spans="1:15" x14ac:dyDescent="0.2">
      <c r="A3244" t="s">
        <v>16087</v>
      </c>
      <c r="B3244" t="s">
        <v>514</v>
      </c>
      <c r="C3244" t="s">
        <v>16088</v>
      </c>
      <c r="D3244">
        <v>97194</v>
      </c>
      <c r="E3244" t="s">
        <v>515</v>
      </c>
      <c r="G3244" t="s">
        <v>516</v>
      </c>
      <c r="H3244" t="s">
        <v>39</v>
      </c>
      <c r="K3244" t="s">
        <v>16089</v>
      </c>
      <c r="L3244" t="s">
        <v>41</v>
      </c>
      <c r="N3244">
        <v>97194</v>
      </c>
      <c r="O3244" t="s">
        <v>14497</v>
      </c>
    </row>
    <row r="3245" spans="1:15" x14ac:dyDescent="0.2">
      <c r="A3245" t="s">
        <v>16090</v>
      </c>
      <c r="B3245" t="s">
        <v>514</v>
      </c>
      <c r="C3245" t="s">
        <v>16091</v>
      </c>
      <c r="D3245">
        <v>97194</v>
      </c>
      <c r="E3245" t="s">
        <v>515</v>
      </c>
      <c r="G3245" t="s">
        <v>516</v>
      </c>
      <c r="H3245" t="s">
        <v>39</v>
      </c>
      <c r="K3245" t="s">
        <v>16078</v>
      </c>
      <c r="L3245" t="s">
        <v>41</v>
      </c>
      <c r="N3245">
        <v>97194</v>
      </c>
      <c r="O3245" t="s">
        <v>14497</v>
      </c>
    </row>
    <row r="3246" spans="1:15" x14ac:dyDescent="0.2">
      <c r="A3246" t="s">
        <v>16092</v>
      </c>
      <c r="B3246" t="s">
        <v>514</v>
      </c>
      <c r="C3246" t="s">
        <v>16093</v>
      </c>
      <c r="D3246">
        <v>97194</v>
      </c>
      <c r="E3246" t="s">
        <v>515</v>
      </c>
      <c r="G3246" t="s">
        <v>516</v>
      </c>
      <c r="H3246" t="s">
        <v>39</v>
      </c>
      <c r="K3246" t="s">
        <v>16089</v>
      </c>
      <c r="L3246" t="s">
        <v>41</v>
      </c>
      <c r="N3246">
        <v>97194</v>
      </c>
      <c r="O3246" t="s">
        <v>14497</v>
      </c>
    </row>
    <row r="3247" spans="1:15" x14ac:dyDescent="0.2">
      <c r="A3247" t="s">
        <v>16094</v>
      </c>
      <c r="B3247" t="s">
        <v>208</v>
      </c>
      <c r="C3247" t="s">
        <v>16095</v>
      </c>
      <c r="D3247">
        <v>97194</v>
      </c>
      <c r="E3247" t="s">
        <v>209</v>
      </c>
      <c r="H3247" t="s">
        <v>369</v>
      </c>
      <c r="K3247" t="s">
        <v>16096</v>
      </c>
      <c r="L3247" t="s">
        <v>41</v>
      </c>
      <c r="N3247">
        <v>97194</v>
      </c>
      <c r="O3247" t="s">
        <v>14497</v>
      </c>
    </row>
    <row r="3248" spans="1:15" x14ac:dyDescent="0.2">
      <c r="A3248" t="s">
        <v>16097</v>
      </c>
      <c r="B3248" t="s">
        <v>208</v>
      </c>
      <c r="C3248" t="s">
        <v>16098</v>
      </c>
      <c r="D3248">
        <v>97194</v>
      </c>
      <c r="E3248" t="s">
        <v>209</v>
      </c>
      <c r="H3248" t="s">
        <v>369</v>
      </c>
      <c r="K3248" t="s">
        <v>16096</v>
      </c>
      <c r="L3248" t="s">
        <v>41</v>
      </c>
      <c r="N3248">
        <v>97194</v>
      </c>
      <c r="O3248" t="s">
        <v>14497</v>
      </c>
    </row>
    <row r="3249" spans="1:15" x14ac:dyDescent="0.2">
      <c r="A3249" t="s">
        <v>16099</v>
      </c>
      <c r="B3249" t="s">
        <v>208</v>
      </c>
      <c r="C3249" t="s">
        <v>16100</v>
      </c>
      <c r="D3249">
        <v>97194</v>
      </c>
      <c r="E3249" t="s">
        <v>209</v>
      </c>
      <c r="H3249" t="s">
        <v>369</v>
      </c>
      <c r="K3249" t="s">
        <v>16096</v>
      </c>
      <c r="L3249" t="s">
        <v>41</v>
      </c>
      <c r="N3249">
        <v>97194</v>
      </c>
      <c r="O3249" t="s">
        <v>14497</v>
      </c>
    </row>
    <row r="3250" spans="1:15" x14ac:dyDescent="0.2">
      <c r="A3250" t="s">
        <v>16101</v>
      </c>
      <c r="B3250" t="s">
        <v>208</v>
      </c>
      <c r="C3250" t="s">
        <v>16102</v>
      </c>
      <c r="D3250">
        <v>97194</v>
      </c>
      <c r="E3250" t="s">
        <v>209</v>
      </c>
      <c r="H3250" t="s">
        <v>369</v>
      </c>
      <c r="K3250" t="s">
        <v>16103</v>
      </c>
      <c r="L3250" t="s">
        <v>41</v>
      </c>
      <c r="N3250">
        <v>97194</v>
      </c>
      <c r="O3250" t="s">
        <v>14497</v>
      </c>
    </row>
    <row r="3251" spans="1:15" x14ac:dyDescent="0.2">
      <c r="A3251" t="s">
        <v>16104</v>
      </c>
      <c r="B3251" t="s">
        <v>208</v>
      </c>
      <c r="C3251" t="s">
        <v>16105</v>
      </c>
      <c r="D3251">
        <v>97194</v>
      </c>
      <c r="E3251" t="s">
        <v>209</v>
      </c>
      <c r="H3251" t="s">
        <v>369</v>
      </c>
      <c r="K3251" t="s">
        <v>16106</v>
      </c>
      <c r="L3251" t="s">
        <v>41</v>
      </c>
      <c r="N3251">
        <v>97194</v>
      </c>
      <c r="O3251" t="s">
        <v>14497</v>
      </c>
    </row>
    <row r="3252" spans="1:15" x14ac:dyDescent="0.2">
      <c r="A3252" t="s">
        <v>16107</v>
      </c>
      <c r="B3252" t="s">
        <v>500</v>
      </c>
      <c r="C3252" t="s">
        <v>16108</v>
      </c>
      <c r="D3252">
        <v>97194</v>
      </c>
      <c r="E3252" t="s">
        <v>501</v>
      </c>
      <c r="G3252" t="s">
        <v>1543</v>
      </c>
      <c r="H3252" t="s">
        <v>478</v>
      </c>
      <c r="K3252" t="s">
        <v>41</v>
      </c>
      <c r="N3252">
        <v>97194</v>
      </c>
      <c r="O3252" t="s">
        <v>14497</v>
      </c>
    </row>
    <row r="3253" spans="1:15" x14ac:dyDescent="0.2">
      <c r="A3253" t="s">
        <v>16109</v>
      </c>
      <c r="B3253" t="s">
        <v>219</v>
      </c>
      <c r="C3253" t="s">
        <v>16110</v>
      </c>
      <c r="D3253">
        <v>97194</v>
      </c>
      <c r="E3253" t="s">
        <v>220</v>
      </c>
      <c r="I3253" t="s">
        <v>1547</v>
      </c>
      <c r="L3253" t="s">
        <v>41</v>
      </c>
      <c r="N3253">
        <v>97194</v>
      </c>
      <c r="O3253" t="s">
        <v>14497</v>
      </c>
    </row>
    <row r="3254" spans="1:15" x14ac:dyDescent="0.2">
      <c r="A3254" t="s">
        <v>16111</v>
      </c>
      <c r="B3254" t="s">
        <v>500</v>
      </c>
      <c r="C3254" t="s">
        <v>16112</v>
      </c>
      <c r="D3254">
        <v>97194</v>
      </c>
      <c r="E3254" t="s">
        <v>501</v>
      </c>
      <c r="G3254" t="s">
        <v>1543</v>
      </c>
      <c r="H3254" t="s">
        <v>478</v>
      </c>
      <c r="K3254" t="s">
        <v>41</v>
      </c>
      <c r="N3254">
        <v>97194</v>
      </c>
      <c r="O3254" t="s">
        <v>14497</v>
      </c>
    </row>
    <row r="3255" spans="1:15" x14ac:dyDescent="0.2">
      <c r="A3255" t="s">
        <v>16113</v>
      </c>
      <c r="B3255" t="s">
        <v>219</v>
      </c>
      <c r="C3255" t="s">
        <v>16114</v>
      </c>
      <c r="D3255">
        <v>97194</v>
      </c>
      <c r="E3255" t="s">
        <v>220</v>
      </c>
      <c r="I3255" t="s">
        <v>1547</v>
      </c>
      <c r="L3255" t="s">
        <v>41</v>
      </c>
      <c r="N3255">
        <v>97194</v>
      </c>
      <c r="O3255" t="s">
        <v>14497</v>
      </c>
    </row>
    <row r="3256" spans="1:15" x14ac:dyDescent="0.2">
      <c r="A3256" t="s">
        <v>16115</v>
      </c>
      <c r="B3256" t="s">
        <v>219</v>
      </c>
      <c r="C3256" t="s">
        <v>16116</v>
      </c>
      <c r="D3256">
        <v>97194</v>
      </c>
      <c r="E3256" t="s">
        <v>220</v>
      </c>
      <c r="I3256" t="s">
        <v>1547</v>
      </c>
      <c r="L3256" t="s">
        <v>41</v>
      </c>
      <c r="N3256">
        <v>97194</v>
      </c>
      <c r="O3256" t="s">
        <v>14497</v>
      </c>
    </row>
    <row r="3257" spans="1:15" x14ac:dyDescent="0.2">
      <c r="A3257" t="s">
        <v>16117</v>
      </c>
      <c r="B3257" t="s">
        <v>219</v>
      </c>
      <c r="C3257" t="s">
        <v>16118</v>
      </c>
      <c r="D3257">
        <v>97194</v>
      </c>
      <c r="E3257" t="s">
        <v>220</v>
      </c>
      <c r="I3257" t="s">
        <v>1547</v>
      </c>
      <c r="L3257" t="s">
        <v>41</v>
      </c>
      <c r="N3257">
        <v>97194</v>
      </c>
      <c r="O3257" t="s">
        <v>14497</v>
      </c>
    </row>
    <row r="3258" spans="1:15" x14ac:dyDescent="0.2">
      <c r="A3258" t="s">
        <v>16119</v>
      </c>
      <c r="B3258" t="s">
        <v>219</v>
      </c>
      <c r="C3258" t="s">
        <v>16120</v>
      </c>
      <c r="D3258">
        <v>97194</v>
      </c>
      <c r="E3258" t="s">
        <v>220</v>
      </c>
      <c r="I3258" t="s">
        <v>1547</v>
      </c>
      <c r="L3258" t="s">
        <v>41</v>
      </c>
      <c r="N3258">
        <v>97194</v>
      </c>
      <c r="O3258" t="s">
        <v>14497</v>
      </c>
    </row>
    <row r="3259" spans="1:15" x14ac:dyDescent="0.2">
      <c r="A3259" t="s">
        <v>16121</v>
      </c>
      <c r="B3259" t="s">
        <v>219</v>
      </c>
      <c r="C3259" t="s">
        <v>16122</v>
      </c>
      <c r="D3259">
        <v>97194</v>
      </c>
      <c r="E3259" t="s">
        <v>220</v>
      </c>
      <c r="I3259" t="s">
        <v>1547</v>
      </c>
      <c r="L3259" t="s">
        <v>41</v>
      </c>
      <c r="N3259">
        <v>97194</v>
      </c>
      <c r="O3259" t="s">
        <v>14497</v>
      </c>
    </row>
    <row r="3260" spans="1:15" x14ac:dyDescent="0.2">
      <c r="A3260" t="s">
        <v>16123</v>
      </c>
      <c r="B3260" t="s">
        <v>219</v>
      </c>
      <c r="C3260" t="s">
        <v>16124</v>
      </c>
      <c r="D3260">
        <v>97194</v>
      </c>
      <c r="E3260" t="s">
        <v>220</v>
      </c>
      <c r="I3260" t="s">
        <v>1547</v>
      </c>
      <c r="L3260" t="s">
        <v>41</v>
      </c>
      <c r="N3260">
        <v>97194</v>
      </c>
      <c r="O3260" t="s">
        <v>14497</v>
      </c>
    </row>
    <row r="3261" spans="1:15" x14ac:dyDescent="0.2">
      <c r="A3261" t="s">
        <v>16125</v>
      </c>
      <c r="B3261" t="s">
        <v>219</v>
      </c>
      <c r="C3261" t="s">
        <v>16126</v>
      </c>
      <c r="D3261">
        <v>97194</v>
      </c>
      <c r="E3261" t="s">
        <v>220</v>
      </c>
      <c r="I3261" t="s">
        <v>1547</v>
      </c>
      <c r="L3261" t="s">
        <v>41</v>
      </c>
      <c r="N3261">
        <v>97194</v>
      </c>
      <c r="O3261" t="s">
        <v>14497</v>
      </c>
    </row>
    <row r="3262" spans="1:15" x14ac:dyDescent="0.2">
      <c r="A3262" t="s">
        <v>16127</v>
      </c>
      <c r="B3262" t="s">
        <v>219</v>
      </c>
      <c r="C3262" t="s">
        <v>16128</v>
      </c>
      <c r="D3262">
        <v>97194</v>
      </c>
      <c r="E3262" t="s">
        <v>220</v>
      </c>
      <c r="I3262" t="s">
        <v>1547</v>
      </c>
      <c r="L3262" t="s">
        <v>41</v>
      </c>
      <c r="N3262">
        <v>97194</v>
      </c>
      <c r="O3262" t="s">
        <v>14497</v>
      </c>
    </row>
    <row r="3263" spans="1:15" x14ac:dyDescent="0.2">
      <c r="A3263" t="s">
        <v>16129</v>
      </c>
      <c r="B3263" t="s">
        <v>219</v>
      </c>
      <c r="C3263" t="s">
        <v>16130</v>
      </c>
      <c r="D3263">
        <v>97194</v>
      </c>
      <c r="E3263" t="s">
        <v>220</v>
      </c>
      <c r="I3263" t="s">
        <v>1547</v>
      </c>
      <c r="L3263" t="s">
        <v>41</v>
      </c>
      <c r="N3263">
        <v>97194</v>
      </c>
      <c r="O3263" t="s">
        <v>14497</v>
      </c>
    </row>
    <row r="3264" spans="1:15" x14ac:dyDescent="0.2">
      <c r="A3264" t="s">
        <v>16131</v>
      </c>
      <c r="B3264" t="s">
        <v>219</v>
      </c>
      <c r="C3264" t="s">
        <v>16132</v>
      </c>
      <c r="D3264">
        <v>97194</v>
      </c>
      <c r="E3264" t="s">
        <v>220</v>
      </c>
      <c r="I3264" t="s">
        <v>1547</v>
      </c>
      <c r="L3264" t="s">
        <v>41</v>
      </c>
      <c r="N3264">
        <v>97194</v>
      </c>
      <c r="O3264" t="s">
        <v>14497</v>
      </c>
    </row>
    <row r="3265" spans="1:15" x14ac:dyDescent="0.2">
      <c r="A3265" t="s">
        <v>16133</v>
      </c>
      <c r="B3265" t="s">
        <v>219</v>
      </c>
      <c r="C3265" t="s">
        <v>16134</v>
      </c>
      <c r="D3265">
        <v>97194</v>
      </c>
      <c r="E3265" t="s">
        <v>220</v>
      </c>
      <c r="I3265" t="s">
        <v>1547</v>
      </c>
      <c r="L3265" t="s">
        <v>41</v>
      </c>
      <c r="N3265">
        <v>97194</v>
      </c>
      <c r="O3265" t="s">
        <v>14497</v>
      </c>
    </row>
    <row r="3266" spans="1:15" x14ac:dyDescent="0.2">
      <c r="A3266" t="s">
        <v>16135</v>
      </c>
      <c r="B3266" t="s">
        <v>219</v>
      </c>
      <c r="C3266" t="s">
        <v>16136</v>
      </c>
      <c r="D3266">
        <v>97194</v>
      </c>
      <c r="E3266" t="s">
        <v>220</v>
      </c>
      <c r="I3266" t="s">
        <v>1547</v>
      </c>
      <c r="L3266" t="s">
        <v>41</v>
      </c>
      <c r="N3266">
        <v>97194</v>
      </c>
      <c r="O3266" t="s">
        <v>14497</v>
      </c>
    </row>
    <row r="3267" spans="1:15" x14ac:dyDescent="0.2">
      <c r="A3267" t="s">
        <v>16137</v>
      </c>
      <c r="B3267" t="s">
        <v>219</v>
      </c>
      <c r="C3267" t="s">
        <v>16138</v>
      </c>
      <c r="D3267">
        <v>97194</v>
      </c>
      <c r="E3267" t="s">
        <v>220</v>
      </c>
      <c r="I3267" t="s">
        <v>1547</v>
      </c>
      <c r="L3267" t="s">
        <v>41</v>
      </c>
      <c r="N3267">
        <v>97194</v>
      </c>
      <c r="O3267" t="s">
        <v>14497</v>
      </c>
    </row>
    <row r="3268" spans="1:15" x14ac:dyDescent="0.2">
      <c r="A3268" t="s">
        <v>16139</v>
      </c>
      <c r="B3268" t="s">
        <v>211</v>
      </c>
      <c r="C3268" t="s">
        <v>16140</v>
      </c>
      <c r="D3268">
        <v>97194</v>
      </c>
      <c r="E3268" t="s">
        <v>212</v>
      </c>
      <c r="I3268" t="s">
        <v>96</v>
      </c>
      <c r="L3268" t="s">
        <v>41</v>
      </c>
      <c r="N3268">
        <v>97194</v>
      </c>
      <c r="O3268" t="s">
        <v>14497</v>
      </c>
    </row>
    <row r="3269" spans="1:15" x14ac:dyDescent="0.2">
      <c r="A3269" t="s">
        <v>16141</v>
      </c>
      <c r="B3269" t="s">
        <v>112</v>
      </c>
      <c r="C3269" t="s">
        <v>16142</v>
      </c>
      <c r="D3269">
        <v>97194</v>
      </c>
      <c r="E3269" t="s">
        <v>113</v>
      </c>
      <c r="H3269" t="s">
        <v>516</v>
      </c>
      <c r="I3269" t="s">
        <v>98</v>
      </c>
      <c r="K3269" t="s">
        <v>16143</v>
      </c>
      <c r="L3269" t="s">
        <v>41</v>
      </c>
      <c r="N3269">
        <v>97194</v>
      </c>
      <c r="O3269" t="s">
        <v>14497</v>
      </c>
    </row>
    <row r="3270" spans="1:15" x14ac:dyDescent="0.2">
      <c r="A3270" t="s">
        <v>16144</v>
      </c>
      <c r="B3270" t="s">
        <v>112</v>
      </c>
      <c r="C3270" t="s">
        <v>16145</v>
      </c>
      <c r="D3270">
        <v>97194</v>
      </c>
      <c r="E3270" t="s">
        <v>113</v>
      </c>
      <c r="H3270" t="s">
        <v>516</v>
      </c>
      <c r="I3270" t="s">
        <v>98</v>
      </c>
      <c r="K3270" t="s">
        <v>16143</v>
      </c>
      <c r="L3270" t="s">
        <v>41</v>
      </c>
      <c r="N3270">
        <v>97194</v>
      </c>
      <c r="O3270" t="s">
        <v>14497</v>
      </c>
    </row>
    <row r="3271" spans="1:15" x14ac:dyDescent="0.2">
      <c r="A3271" t="s">
        <v>16146</v>
      </c>
      <c r="B3271" t="s">
        <v>112</v>
      </c>
      <c r="C3271" t="s">
        <v>16147</v>
      </c>
      <c r="D3271">
        <v>97194</v>
      </c>
      <c r="E3271" t="s">
        <v>113</v>
      </c>
      <c r="H3271" t="s">
        <v>516</v>
      </c>
      <c r="I3271" t="s">
        <v>98</v>
      </c>
      <c r="K3271" t="s">
        <v>16143</v>
      </c>
      <c r="L3271" t="s">
        <v>41</v>
      </c>
      <c r="N3271">
        <v>97194</v>
      </c>
      <c r="O3271" t="s">
        <v>14497</v>
      </c>
    </row>
    <row r="3272" spans="1:15" x14ac:dyDescent="0.2">
      <c r="A3272" t="s">
        <v>16148</v>
      </c>
      <c r="B3272" t="s">
        <v>112</v>
      </c>
      <c r="C3272" t="s">
        <v>16149</v>
      </c>
      <c r="D3272">
        <v>97194</v>
      </c>
      <c r="E3272" t="s">
        <v>113</v>
      </c>
      <c r="H3272" t="s">
        <v>516</v>
      </c>
      <c r="I3272" t="s">
        <v>98</v>
      </c>
      <c r="K3272" t="s">
        <v>16150</v>
      </c>
      <c r="L3272" t="s">
        <v>41</v>
      </c>
      <c r="N3272">
        <v>97194</v>
      </c>
      <c r="O3272" t="s">
        <v>14497</v>
      </c>
    </row>
    <row r="3273" spans="1:15" x14ac:dyDescent="0.2">
      <c r="A3273" t="s">
        <v>16151</v>
      </c>
      <c r="B3273" t="s">
        <v>112</v>
      </c>
      <c r="C3273" t="s">
        <v>16152</v>
      </c>
      <c r="D3273">
        <v>97194</v>
      </c>
      <c r="E3273" t="s">
        <v>113</v>
      </c>
      <c r="H3273" t="s">
        <v>516</v>
      </c>
      <c r="I3273" t="s">
        <v>98</v>
      </c>
      <c r="K3273" t="s">
        <v>16150</v>
      </c>
      <c r="L3273" t="s">
        <v>41</v>
      </c>
      <c r="N3273">
        <v>97194</v>
      </c>
      <c r="O3273" t="s">
        <v>14497</v>
      </c>
    </row>
    <row r="3274" spans="1:15" x14ac:dyDescent="0.2">
      <c r="A3274" t="s">
        <v>16153</v>
      </c>
      <c r="B3274" t="s">
        <v>112</v>
      </c>
      <c r="C3274" t="s">
        <v>16154</v>
      </c>
      <c r="D3274">
        <v>97194</v>
      </c>
      <c r="E3274" t="s">
        <v>113</v>
      </c>
      <c r="H3274" t="s">
        <v>516</v>
      </c>
      <c r="I3274" t="s">
        <v>98</v>
      </c>
      <c r="K3274" t="s">
        <v>16155</v>
      </c>
      <c r="L3274" t="s">
        <v>41</v>
      </c>
      <c r="N3274">
        <v>97194</v>
      </c>
      <c r="O3274" t="s">
        <v>14497</v>
      </c>
    </row>
    <row r="3275" spans="1:15" x14ac:dyDescent="0.2">
      <c r="A3275" t="s">
        <v>16156</v>
      </c>
      <c r="B3275" t="s">
        <v>112</v>
      </c>
      <c r="C3275" t="s">
        <v>16157</v>
      </c>
      <c r="D3275">
        <v>97194</v>
      </c>
      <c r="E3275" t="s">
        <v>113</v>
      </c>
      <c r="H3275" t="s">
        <v>16158</v>
      </c>
      <c r="I3275" t="s">
        <v>98</v>
      </c>
      <c r="K3275" t="s">
        <v>16159</v>
      </c>
      <c r="L3275" t="s">
        <v>41</v>
      </c>
      <c r="N3275">
        <v>97194</v>
      </c>
      <c r="O3275" t="s">
        <v>14497</v>
      </c>
    </row>
    <row r="3276" spans="1:15" x14ac:dyDescent="0.2">
      <c r="A3276" t="s">
        <v>16160</v>
      </c>
      <c r="B3276" t="s">
        <v>149</v>
      </c>
      <c r="C3276" t="s">
        <v>16161</v>
      </c>
      <c r="D3276">
        <v>97194</v>
      </c>
      <c r="E3276" t="s">
        <v>150</v>
      </c>
      <c r="G3276" t="s">
        <v>83</v>
      </c>
      <c r="I3276" t="s">
        <v>140</v>
      </c>
      <c r="K3276" t="s">
        <v>16162</v>
      </c>
      <c r="L3276" t="s">
        <v>41</v>
      </c>
      <c r="N3276">
        <v>97194</v>
      </c>
      <c r="O3276" t="s">
        <v>14497</v>
      </c>
    </row>
    <row r="3277" spans="1:15" x14ac:dyDescent="0.2">
      <c r="A3277" t="s">
        <v>16163</v>
      </c>
      <c r="B3277" t="s">
        <v>149</v>
      </c>
      <c r="C3277" t="s">
        <v>16164</v>
      </c>
      <c r="D3277">
        <v>97194</v>
      </c>
      <c r="E3277" t="s">
        <v>150</v>
      </c>
      <c r="G3277" t="s">
        <v>83</v>
      </c>
      <c r="I3277" t="s">
        <v>140</v>
      </c>
      <c r="K3277" t="s">
        <v>16162</v>
      </c>
      <c r="L3277" t="s">
        <v>41</v>
      </c>
      <c r="N3277">
        <v>97194</v>
      </c>
      <c r="O3277" t="s">
        <v>14497</v>
      </c>
    </row>
    <row r="3278" spans="1:15" x14ac:dyDescent="0.2">
      <c r="A3278" t="s">
        <v>16165</v>
      </c>
      <c r="B3278" t="s">
        <v>149</v>
      </c>
      <c r="C3278" t="s">
        <v>16166</v>
      </c>
      <c r="D3278">
        <v>97194</v>
      </c>
      <c r="E3278" t="s">
        <v>150</v>
      </c>
      <c r="G3278" t="s">
        <v>83</v>
      </c>
      <c r="I3278" t="s">
        <v>140</v>
      </c>
      <c r="K3278" t="s">
        <v>16162</v>
      </c>
      <c r="L3278" t="s">
        <v>41</v>
      </c>
      <c r="N3278">
        <v>97194</v>
      </c>
      <c r="O3278" t="s">
        <v>14497</v>
      </c>
    </row>
    <row r="3279" spans="1:15" x14ac:dyDescent="0.2">
      <c r="A3279" t="s">
        <v>16167</v>
      </c>
      <c r="B3279" t="s">
        <v>149</v>
      </c>
      <c r="C3279" t="s">
        <v>16168</v>
      </c>
      <c r="D3279">
        <v>97194</v>
      </c>
      <c r="E3279" t="s">
        <v>150</v>
      </c>
      <c r="G3279" t="s">
        <v>313</v>
      </c>
      <c r="H3279" t="s">
        <v>1555</v>
      </c>
      <c r="I3279" t="s">
        <v>98</v>
      </c>
      <c r="K3279" t="s">
        <v>16169</v>
      </c>
      <c r="L3279" t="s">
        <v>41</v>
      </c>
      <c r="N3279">
        <v>97194</v>
      </c>
      <c r="O3279" t="s">
        <v>14497</v>
      </c>
    </row>
    <row r="3280" spans="1:15" x14ac:dyDescent="0.2">
      <c r="A3280" t="s">
        <v>16170</v>
      </c>
      <c r="B3280" t="s">
        <v>149</v>
      </c>
      <c r="C3280" t="s">
        <v>16171</v>
      </c>
      <c r="D3280">
        <v>97194</v>
      </c>
      <c r="E3280" t="s">
        <v>150</v>
      </c>
      <c r="G3280" t="s">
        <v>313</v>
      </c>
      <c r="H3280" t="s">
        <v>516</v>
      </c>
      <c r="I3280" t="s">
        <v>98</v>
      </c>
      <c r="K3280" t="s">
        <v>16172</v>
      </c>
      <c r="L3280" t="s">
        <v>41</v>
      </c>
      <c r="N3280">
        <v>97194</v>
      </c>
      <c r="O3280" t="s">
        <v>14497</v>
      </c>
    </row>
    <row r="3281" spans="1:15" x14ac:dyDescent="0.2">
      <c r="A3281" t="s">
        <v>16173</v>
      </c>
      <c r="B3281" t="s">
        <v>149</v>
      </c>
      <c r="C3281" t="s">
        <v>16174</v>
      </c>
      <c r="D3281">
        <v>97194</v>
      </c>
      <c r="E3281" t="s">
        <v>150</v>
      </c>
      <c r="G3281" t="s">
        <v>313</v>
      </c>
      <c r="H3281" t="s">
        <v>516</v>
      </c>
      <c r="I3281" t="s">
        <v>98</v>
      </c>
      <c r="K3281" t="s">
        <v>16172</v>
      </c>
      <c r="L3281" t="s">
        <v>41</v>
      </c>
      <c r="N3281">
        <v>97194</v>
      </c>
      <c r="O3281" t="s">
        <v>14497</v>
      </c>
    </row>
    <row r="3282" spans="1:15" x14ac:dyDescent="0.2">
      <c r="A3282" t="s">
        <v>16175</v>
      </c>
      <c r="B3282" t="s">
        <v>149</v>
      </c>
      <c r="C3282" t="s">
        <v>16176</v>
      </c>
      <c r="D3282">
        <v>97194</v>
      </c>
      <c r="E3282" t="s">
        <v>150</v>
      </c>
      <c r="G3282" t="s">
        <v>313</v>
      </c>
      <c r="I3282" t="s">
        <v>140</v>
      </c>
      <c r="K3282" t="s">
        <v>16177</v>
      </c>
      <c r="L3282" t="s">
        <v>41</v>
      </c>
      <c r="N3282">
        <v>97194</v>
      </c>
      <c r="O3282" t="s">
        <v>14497</v>
      </c>
    </row>
    <row r="3283" spans="1:15" x14ac:dyDescent="0.2">
      <c r="A3283" t="s">
        <v>16178</v>
      </c>
      <c r="B3283" t="s">
        <v>149</v>
      </c>
      <c r="C3283" t="s">
        <v>16179</v>
      </c>
      <c r="D3283">
        <v>97194</v>
      </c>
      <c r="E3283" t="s">
        <v>150</v>
      </c>
      <c r="G3283" t="s">
        <v>313</v>
      </c>
      <c r="I3283" t="s">
        <v>96</v>
      </c>
      <c r="K3283" t="s">
        <v>16180</v>
      </c>
      <c r="L3283" t="s">
        <v>41</v>
      </c>
      <c r="N3283">
        <v>97194</v>
      </c>
      <c r="O3283" t="s">
        <v>14497</v>
      </c>
    </row>
    <row r="3284" spans="1:15" x14ac:dyDescent="0.2">
      <c r="A3284" t="s">
        <v>16181</v>
      </c>
      <c r="B3284" t="s">
        <v>149</v>
      </c>
      <c r="C3284" t="s">
        <v>16182</v>
      </c>
      <c r="D3284">
        <v>97194</v>
      </c>
      <c r="E3284" t="s">
        <v>150</v>
      </c>
      <c r="G3284" t="s">
        <v>83</v>
      </c>
      <c r="I3284" t="s">
        <v>140</v>
      </c>
      <c r="K3284" t="s">
        <v>16183</v>
      </c>
      <c r="L3284" t="s">
        <v>41</v>
      </c>
      <c r="N3284">
        <v>97194</v>
      </c>
      <c r="O3284" t="s">
        <v>14497</v>
      </c>
    </row>
    <row r="3285" spans="1:15" x14ac:dyDescent="0.2">
      <c r="A3285" t="s">
        <v>16184</v>
      </c>
      <c r="B3285" t="s">
        <v>138</v>
      </c>
      <c r="C3285" t="s">
        <v>16185</v>
      </c>
      <c r="D3285">
        <v>97194</v>
      </c>
      <c r="E3285" t="s">
        <v>139</v>
      </c>
      <c r="I3285" t="s">
        <v>140</v>
      </c>
      <c r="K3285" t="s">
        <v>15595</v>
      </c>
      <c r="L3285" t="s">
        <v>41</v>
      </c>
      <c r="N3285">
        <v>97194</v>
      </c>
      <c r="O3285" t="s">
        <v>14497</v>
      </c>
    </row>
    <row r="3286" spans="1:15" x14ac:dyDescent="0.2">
      <c r="A3286" t="s">
        <v>16186</v>
      </c>
      <c r="B3286" t="s">
        <v>138</v>
      </c>
      <c r="C3286" t="s">
        <v>16187</v>
      </c>
      <c r="D3286">
        <v>97194</v>
      </c>
      <c r="E3286" t="s">
        <v>139</v>
      </c>
      <c r="H3286" t="s">
        <v>516</v>
      </c>
      <c r="I3286" t="s">
        <v>98</v>
      </c>
      <c r="K3286" t="s">
        <v>16188</v>
      </c>
      <c r="N3286">
        <v>97194</v>
      </c>
      <c r="O3286" t="s">
        <v>14497</v>
      </c>
    </row>
    <row r="3287" spans="1:15" x14ac:dyDescent="0.2">
      <c r="A3287" t="s">
        <v>16189</v>
      </c>
      <c r="B3287" t="s">
        <v>1245</v>
      </c>
      <c r="C3287" t="s">
        <v>16190</v>
      </c>
      <c r="D3287">
        <v>97194</v>
      </c>
      <c r="E3287" t="s">
        <v>1246</v>
      </c>
      <c r="I3287" t="s">
        <v>98</v>
      </c>
      <c r="K3287" t="s">
        <v>16191</v>
      </c>
      <c r="L3287" t="s">
        <v>41</v>
      </c>
      <c r="N3287">
        <v>97194</v>
      </c>
      <c r="O3287" t="s">
        <v>14497</v>
      </c>
    </row>
    <row r="3288" spans="1:15" x14ac:dyDescent="0.2">
      <c r="A3288" t="s">
        <v>16192</v>
      </c>
      <c r="B3288" t="s">
        <v>1245</v>
      </c>
      <c r="C3288" t="s">
        <v>16193</v>
      </c>
      <c r="D3288">
        <v>97194</v>
      </c>
      <c r="E3288" t="s">
        <v>1246</v>
      </c>
      <c r="I3288" t="s">
        <v>98</v>
      </c>
      <c r="K3288" t="s">
        <v>16194</v>
      </c>
      <c r="L3288" t="s">
        <v>41</v>
      </c>
      <c r="N3288">
        <v>97194</v>
      </c>
      <c r="O3288" t="s">
        <v>14497</v>
      </c>
    </row>
    <row r="3289" spans="1:15" x14ac:dyDescent="0.2">
      <c r="A3289" t="s">
        <v>16195</v>
      </c>
      <c r="B3289" t="s">
        <v>264</v>
      </c>
      <c r="C3289" t="s">
        <v>16196</v>
      </c>
      <c r="D3289">
        <v>97194</v>
      </c>
      <c r="E3289" t="s">
        <v>265</v>
      </c>
      <c r="H3289" t="s">
        <v>1555</v>
      </c>
      <c r="I3289" t="s">
        <v>478</v>
      </c>
      <c r="K3289" t="s">
        <v>16197</v>
      </c>
      <c r="L3289" t="s">
        <v>41</v>
      </c>
      <c r="N3289">
        <v>97194</v>
      </c>
      <c r="O3289" t="s">
        <v>14497</v>
      </c>
    </row>
    <row r="3290" spans="1:15" x14ac:dyDescent="0.2">
      <c r="A3290" t="s">
        <v>16198</v>
      </c>
      <c r="B3290" t="s">
        <v>264</v>
      </c>
      <c r="C3290" t="s">
        <v>16199</v>
      </c>
      <c r="D3290">
        <v>97194</v>
      </c>
      <c r="E3290" t="s">
        <v>265</v>
      </c>
      <c r="H3290" t="s">
        <v>1555</v>
      </c>
      <c r="I3290" t="s">
        <v>478</v>
      </c>
      <c r="K3290" t="s">
        <v>16197</v>
      </c>
      <c r="L3290" t="s">
        <v>41</v>
      </c>
      <c r="N3290">
        <v>97194</v>
      </c>
      <c r="O3290" t="s">
        <v>14497</v>
      </c>
    </row>
    <row r="3291" spans="1:15" x14ac:dyDescent="0.2">
      <c r="A3291" t="s">
        <v>16200</v>
      </c>
      <c r="B3291" t="s">
        <v>81</v>
      </c>
      <c r="C3291" t="s">
        <v>16201</v>
      </c>
      <c r="D3291">
        <v>97194</v>
      </c>
      <c r="E3291" t="s">
        <v>82</v>
      </c>
      <c r="I3291" t="s">
        <v>98</v>
      </c>
      <c r="L3291" t="s">
        <v>41</v>
      </c>
      <c r="N3291">
        <v>97194</v>
      </c>
      <c r="O3291" t="s">
        <v>14497</v>
      </c>
    </row>
    <row r="3292" spans="1:15" x14ac:dyDescent="0.2">
      <c r="A3292" t="s">
        <v>16202</v>
      </c>
      <c r="B3292" t="s">
        <v>264</v>
      </c>
      <c r="C3292" t="s">
        <v>16203</v>
      </c>
      <c r="D3292">
        <v>97194</v>
      </c>
      <c r="E3292" t="s">
        <v>265</v>
      </c>
      <c r="H3292" t="s">
        <v>1555</v>
      </c>
      <c r="I3292" t="s">
        <v>478</v>
      </c>
      <c r="K3292" t="s">
        <v>16197</v>
      </c>
      <c r="L3292" t="s">
        <v>41</v>
      </c>
      <c r="N3292">
        <v>97194</v>
      </c>
      <c r="O3292" t="s">
        <v>14497</v>
      </c>
    </row>
    <row r="3293" spans="1:15" x14ac:dyDescent="0.2">
      <c r="A3293" t="s">
        <v>16204</v>
      </c>
      <c r="B3293" t="s">
        <v>264</v>
      </c>
      <c r="C3293" t="s">
        <v>16205</v>
      </c>
      <c r="D3293">
        <v>97194</v>
      </c>
      <c r="E3293" t="s">
        <v>265</v>
      </c>
      <c r="H3293" t="s">
        <v>1555</v>
      </c>
      <c r="I3293" t="s">
        <v>478</v>
      </c>
      <c r="K3293" t="s">
        <v>16206</v>
      </c>
      <c r="L3293" t="s">
        <v>41</v>
      </c>
      <c r="N3293">
        <v>97194</v>
      </c>
      <c r="O3293" t="s">
        <v>14497</v>
      </c>
    </row>
    <row r="3294" spans="1:15" x14ac:dyDescent="0.2">
      <c r="A3294" t="s">
        <v>16207</v>
      </c>
      <c r="B3294" t="s">
        <v>4415</v>
      </c>
      <c r="C3294" t="s">
        <v>16208</v>
      </c>
      <c r="D3294">
        <v>97194</v>
      </c>
      <c r="E3294" t="s">
        <v>4416</v>
      </c>
      <c r="I3294" t="s">
        <v>98</v>
      </c>
      <c r="K3294" t="s">
        <v>16209</v>
      </c>
      <c r="L3294" t="s">
        <v>41</v>
      </c>
      <c r="N3294">
        <v>97194</v>
      </c>
      <c r="O3294" t="s">
        <v>14497</v>
      </c>
    </row>
    <row r="3295" spans="1:15" x14ac:dyDescent="0.2">
      <c r="A3295" t="s">
        <v>16210</v>
      </c>
      <c r="B3295" t="s">
        <v>329</v>
      </c>
      <c r="C3295" t="s">
        <v>16211</v>
      </c>
      <c r="D3295">
        <v>97194</v>
      </c>
      <c r="E3295" t="s">
        <v>330</v>
      </c>
      <c r="I3295" t="s">
        <v>155</v>
      </c>
      <c r="K3295" t="s">
        <v>16212</v>
      </c>
      <c r="L3295" t="s">
        <v>41</v>
      </c>
      <c r="N3295">
        <v>97194</v>
      </c>
      <c r="O3295" t="s">
        <v>14497</v>
      </c>
    </row>
    <row r="3296" spans="1:15" x14ac:dyDescent="0.2">
      <c r="A3296" t="s">
        <v>16213</v>
      </c>
      <c r="B3296" t="s">
        <v>81</v>
      </c>
      <c r="C3296" t="s">
        <v>16214</v>
      </c>
      <c r="D3296">
        <v>97194</v>
      </c>
      <c r="E3296" t="s">
        <v>82</v>
      </c>
      <c r="I3296" t="s">
        <v>98</v>
      </c>
      <c r="L3296" t="s">
        <v>41</v>
      </c>
      <c r="N3296">
        <v>97194</v>
      </c>
      <c r="O3296" t="s">
        <v>14497</v>
      </c>
    </row>
    <row r="3297" spans="1:15" x14ac:dyDescent="0.2">
      <c r="A3297" t="s">
        <v>16215</v>
      </c>
      <c r="B3297" t="s">
        <v>81</v>
      </c>
      <c r="C3297" t="s">
        <v>16216</v>
      </c>
      <c r="D3297">
        <v>97194</v>
      </c>
      <c r="E3297" t="s">
        <v>82</v>
      </c>
      <c r="I3297" t="s">
        <v>98</v>
      </c>
      <c r="L3297" t="s">
        <v>41</v>
      </c>
      <c r="N3297">
        <v>97194</v>
      </c>
      <c r="O3297" t="s">
        <v>14497</v>
      </c>
    </row>
    <row r="3298" spans="1:15" x14ac:dyDescent="0.2">
      <c r="A3298" t="s">
        <v>16217</v>
      </c>
      <c r="B3298" t="s">
        <v>81</v>
      </c>
      <c r="C3298" t="s">
        <v>16218</v>
      </c>
      <c r="D3298">
        <v>97194</v>
      </c>
      <c r="E3298" t="s">
        <v>82</v>
      </c>
      <c r="I3298" t="s">
        <v>98</v>
      </c>
      <c r="L3298" t="s">
        <v>41</v>
      </c>
      <c r="N3298">
        <v>97194</v>
      </c>
      <c r="O3298" t="s">
        <v>14497</v>
      </c>
    </row>
    <row r="3299" spans="1:15" x14ac:dyDescent="0.2">
      <c r="A3299" t="s">
        <v>16219</v>
      </c>
      <c r="B3299" t="s">
        <v>81</v>
      </c>
      <c r="C3299" t="s">
        <v>16220</v>
      </c>
      <c r="D3299">
        <v>97194</v>
      </c>
      <c r="E3299" t="s">
        <v>82</v>
      </c>
      <c r="I3299" t="s">
        <v>98</v>
      </c>
      <c r="L3299" t="s">
        <v>41</v>
      </c>
      <c r="N3299">
        <v>97194</v>
      </c>
      <c r="O3299" t="s">
        <v>14497</v>
      </c>
    </row>
    <row r="3300" spans="1:15" x14ac:dyDescent="0.2">
      <c r="A3300" t="s">
        <v>16221</v>
      </c>
      <c r="B3300" t="s">
        <v>81</v>
      </c>
      <c r="C3300" t="s">
        <v>16222</v>
      </c>
      <c r="D3300">
        <v>97194</v>
      </c>
      <c r="E3300" t="s">
        <v>82</v>
      </c>
      <c r="I3300" t="s">
        <v>98</v>
      </c>
      <c r="L3300" t="s">
        <v>41</v>
      </c>
      <c r="N3300">
        <v>97194</v>
      </c>
      <c r="O3300" t="s">
        <v>14497</v>
      </c>
    </row>
    <row r="3301" spans="1:15" x14ac:dyDescent="0.2">
      <c r="A3301" t="s">
        <v>16223</v>
      </c>
      <c r="B3301" t="s">
        <v>81</v>
      </c>
      <c r="C3301" t="s">
        <v>16224</v>
      </c>
      <c r="D3301">
        <v>97194</v>
      </c>
      <c r="E3301" t="s">
        <v>82</v>
      </c>
      <c r="I3301" t="s">
        <v>98</v>
      </c>
      <c r="L3301" t="s">
        <v>41</v>
      </c>
      <c r="N3301">
        <v>97194</v>
      </c>
      <c r="O3301" t="s">
        <v>14497</v>
      </c>
    </row>
    <row r="3302" spans="1:15" x14ac:dyDescent="0.2">
      <c r="A3302" t="s">
        <v>16225</v>
      </c>
      <c r="B3302" t="s">
        <v>81</v>
      </c>
      <c r="C3302" t="s">
        <v>16226</v>
      </c>
      <c r="D3302">
        <v>97194</v>
      </c>
      <c r="E3302" t="s">
        <v>82</v>
      </c>
      <c r="I3302" t="s">
        <v>98</v>
      </c>
      <c r="L3302" t="s">
        <v>41</v>
      </c>
      <c r="N3302">
        <v>97194</v>
      </c>
      <c r="O3302" t="s">
        <v>14497</v>
      </c>
    </row>
    <row r="3303" spans="1:15" x14ac:dyDescent="0.2">
      <c r="A3303" t="s">
        <v>16227</v>
      </c>
      <c r="B3303" t="s">
        <v>81</v>
      </c>
      <c r="C3303" t="s">
        <v>16228</v>
      </c>
      <c r="D3303">
        <v>97194</v>
      </c>
      <c r="E3303" t="s">
        <v>82</v>
      </c>
      <c r="I3303" t="s">
        <v>98</v>
      </c>
      <c r="L3303" t="s">
        <v>41</v>
      </c>
      <c r="N3303">
        <v>97194</v>
      </c>
      <c r="O3303" t="s">
        <v>14497</v>
      </c>
    </row>
    <row r="3304" spans="1:15" x14ac:dyDescent="0.2">
      <c r="A3304" t="s">
        <v>16229</v>
      </c>
      <c r="B3304" t="s">
        <v>81</v>
      </c>
      <c r="C3304" t="s">
        <v>16230</v>
      </c>
      <c r="D3304">
        <v>97194</v>
      </c>
      <c r="E3304" t="s">
        <v>82</v>
      </c>
      <c r="I3304" t="s">
        <v>98</v>
      </c>
      <c r="L3304" t="s">
        <v>41</v>
      </c>
      <c r="N3304">
        <v>97194</v>
      </c>
      <c r="O3304" t="s">
        <v>14497</v>
      </c>
    </row>
    <row r="3305" spans="1:15" x14ac:dyDescent="0.2">
      <c r="A3305" t="s">
        <v>16231</v>
      </c>
      <c r="B3305" t="s">
        <v>81</v>
      </c>
      <c r="C3305" t="s">
        <v>16232</v>
      </c>
      <c r="D3305">
        <v>97194</v>
      </c>
      <c r="E3305" t="s">
        <v>82</v>
      </c>
      <c r="I3305" t="s">
        <v>98</v>
      </c>
      <c r="L3305" t="s">
        <v>41</v>
      </c>
      <c r="N3305">
        <v>97194</v>
      </c>
      <c r="O3305" t="s">
        <v>14497</v>
      </c>
    </row>
    <row r="3306" spans="1:15" x14ac:dyDescent="0.2">
      <c r="A3306" t="s">
        <v>16233</v>
      </c>
      <c r="B3306" t="s">
        <v>81</v>
      </c>
      <c r="C3306" t="s">
        <v>16234</v>
      </c>
      <c r="D3306">
        <v>97194</v>
      </c>
      <c r="E3306" t="s">
        <v>82</v>
      </c>
      <c r="I3306" t="s">
        <v>98</v>
      </c>
      <c r="L3306" t="s">
        <v>41</v>
      </c>
      <c r="N3306">
        <v>97194</v>
      </c>
      <c r="O3306" t="s">
        <v>14497</v>
      </c>
    </row>
    <row r="3307" spans="1:15" x14ac:dyDescent="0.2">
      <c r="A3307" t="s">
        <v>16235</v>
      </c>
      <c r="B3307" t="s">
        <v>81</v>
      </c>
      <c r="C3307" t="s">
        <v>16236</v>
      </c>
      <c r="D3307">
        <v>97194</v>
      </c>
      <c r="E3307" t="s">
        <v>82</v>
      </c>
      <c r="I3307" t="s">
        <v>98</v>
      </c>
      <c r="L3307" t="s">
        <v>41</v>
      </c>
      <c r="N3307">
        <v>97194</v>
      </c>
      <c r="O3307" t="s">
        <v>14497</v>
      </c>
    </row>
    <row r="3308" spans="1:15" x14ac:dyDescent="0.2">
      <c r="A3308" t="s">
        <v>16237</v>
      </c>
      <c r="B3308" t="s">
        <v>81</v>
      </c>
      <c r="C3308" t="s">
        <v>16238</v>
      </c>
      <c r="D3308">
        <v>97194</v>
      </c>
      <c r="E3308" t="s">
        <v>82</v>
      </c>
      <c r="G3308" t="s">
        <v>3184</v>
      </c>
      <c r="I3308" t="s">
        <v>98</v>
      </c>
      <c r="L3308" t="s">
        <v>41</v>
      </c>
      <c r="N3308">
        <v>97194</v>
      </c>
      <c r="O3308" t="s">
        <v>14497</v>
      </c>
    </row>
    <row r="3309" spans="1:15" x14ac:dyDescent="0.2">
      <c r="A3309" t="s">
        <v>16239</v>
      </c>
      <c r="B3309" t="s">
        <v>81</v>
      </c>
      <c r="C3309" t="s">
        <v>16240</v>
      </c>
      <c r="D3309">
        <v>97194</v>
      </c>
      <c r="E3309" t="s">
        <v>82</v>
      </c>
      <c r="G3309" t="s">
        <v>3184</v>
      </c>
      <c r="I3309" t="s">
        <v>98</v>
      </c>
      <c r="L3309" t="s">
        <v>41</v>
      </c>
      <c r="N3309">
        <v>97194</v>
      </c>
      <c r="O3309" t="s">
        <v>14497</v>
      </c>
    </row>
    <row r="3310" spans="1:15" x14ac:dyDescent="0.2">
      <c r="A3310" t="s">
        <v>16241</v>
      </c>
      <c r="B3310" t="s">
        <v>81</v>
      </c>
      <c r="C3310" t="s">
        <v>16242</v>
      </c>
      <c r="D3310">
        <v>97194</v>
      </c>
      <c r="E3310" t="s">
        <v>82</v>
      </c>
      <c r="G3310" t="s">
        <v>3184</v>
      </c>
      <c r="I3310" t="s">
        <v>98</v>
      </c>
      <c r="L3310" t="s">
        <v>41</v>
      </c>
      <c r="N3310">
        <v>97194</v>
      </c>
      <c r="O3310" t="s">
        <v>14497</v>
      </c>
    </row>
    <row r="3311" spans="1:15" x14ac:dyDescent="0.2">
      <c r="A3311" t="s">
        <v>16243</v>
      </c>
      <c r="B3311" t="s">
        <v>81</v>
      </c>
      <c r="C3311" t="s">
        <v>16244</v>
      </c>
      <c r="D3311">
        <v>97194</v>
      </c>
      <c r="E3311" t="s">
        <v>82</v>
      </c>
      <c r="G3311" t="s">
        <v>3184</v>
      </c>
      <c r="I3311" t="s">
        <v>98</v>
      </c>
      <c r="L3311" t="s">
        <v>41</v>
      </c>
      <c r="N3311">
        <v>97194</v>
      </c>
      <c r="O3311" t="s">
        <v>14497</v>
      </c>
    </row>
    <row r="3312" spans="1:15" x14ac:dyDescent="0.2">
      <c r="A3312" t="s">
        <v>16245</v>
      </c>
      <c r="B3312" t="s">
        <v>1462</v>
      </c>
      <c r="C3312" t="s">
        <v>16246</v>
      </c>
      <c r="D3312">
        <v>97194</v>
      </c>
      <c r="E3312" t="s">
        <v>1463</v>
      </c>
      <c r="I3312" t="s">
        <v>96</v>
      </c>
      <c r="L3312" t="s">
        <v>41</v>
      </c>
      <c r="N3312">
        <v>97194</v>
      </c>
      <c r="O3312" t="s">
        <v>14497</v>
      </c>
    </row>
    <row r="3313" spans="1:15" x14ac:dyDescent="0.2">
      <c r="A3313" t="s">
        <v>16247</v>
      </c>
      <c r="B3313" t="s">
        <v>1462</v>
      </c>
      <c r="C3313" t="s">
        <v>16248</v>
      </c>
      <c r="D3313">
        <v>97194</v>
      </c>
      <c r="E3313" t="s">
        <v>1463</v>
      </c>
      <c r="I3313" t="s">
        <v>96</v>
      </c>
      <c r="L3313" t="s">
        <v>41</v>
      </c>
      <c r="N3313">
        <v>97194</v>
      </c>
      <c r="O3313" t="s">
        <v>14497</v>
      </c>
    </row>
    <row r="3314" spans="1:15" x14ac:dyDescent="0.2">
      <c r="A3314" t="s">
        <v>16249</v>
      </c>
      <c r="B3314" t="s">
        <v>1462</v>
      </c>
      <c r="C3314" t="s">
        <v>16250</v>
      </c>
      <c r="D3314">
        <v>97194</v>
      </c>
      <c r="E3314" t="s">
        <v>1463</v>
      </c>
      <c r="I3314" t="s">
        <v>96</v>
      </c>
      <c r="L3314" t="s">
        <v>41</v>
      </c>
      <c r="N3314">
        <v>97194</v>
      </c>
      <c r="O3314" t="s">
        <v>14497</v>
      </c>
    </row>
    <row r="3315" spans="1:15" x14ac:dyDescent="0.2">
      <c r="A3315" t="s">
        <v>16251</v>
      </c>
      <c r="B3315" t="s">
        <v>1462</v>
      </c>
      <c r="C3315" t="s">
        <v>16252</v>
      </c>
      <c r="D3315">
        <v>97194</v>
      </c>
      <c r="E3315" t="s">
        <v>1463</v>
      </c>
      <c r="I3315" t="s">
        <v>96</v>
      </c>
      <c r="L3315" t="s">
        <v>41</v>
      </c>
      <c r="N3315">
        <v>97194</v>
      </c>
      <c r="O3315" t="s">
        <v>14497</v>
      </c>
    </row>
    <row r="3316" spans="1:15" x14ac:dyDescent="0.2">
      <c r="A3316" t="s">
        <v>16253</v>
      </c>
      <c r="B3316" t="s">
        <v>1462</v>
      </c>
      <c r="C3316" t="s">
        <v>16254</v>
      </c>
      <c r="D3316">
        <v>97194</v>
      </c>
      <c r="E3316" t="s">
        <v>1463</v>
      </c>
      <c r="I3316" t="s">
        <v>96</v>
      </c>
      <c r="L3316" t="s">
        <v>41</v>
      </c>
      <c r="N3316">
        <v>97194</v>
      </c>
      <c r="O3316" t="s">
        <v>14497</v>
      </c>
    </row>
    <row r="3317" spans="1:15" x14ac:dyDescent="0.2">
      <c r="A3317" t="s">
        <v>16255</v>
      </c>
      <c r="B3317" t="s">
        <v>1462</v>
      </c>
      <c r="C3317" t="s">
        <v>16256</v>
      </c>
      <c r="D3317">
        <v>97194</v>
      </c>
      <c r="E3317" t="s">
        <v>1463</v>
      </c>
      <c r="I3317" t="s">
        <v>96</v>
      </c>
      <c r="L3317" t="s">
        <v>41</v>
      </c>
      <c r="N3317">
        <v>97194</v>
      </c>
      <c r="O3317" t="s">
        <v>14497</v>
      </c>
    </row>
    <row r="3318" spans="1:15" x14ac:dyDescent="0.2">
      <c r="A3318" t="s">
        <v>16257</v>
      </c>
      <c r="B3318" t="s">
        <v>91</v>
      </c>
      <c r="C3318" t="s">
        <v>16258</v>
      </c>
      <c r="D3318">
        <v>97194</v>
      </c>
      <c r="E3318" t="s">
        <v>92</v>
      </c>
      <c r="I3318" t="s">
        <v>96</v>
      </c>
      <c r="L3318" t="s">
        <v>41</v>
      </c>
      <c r="N3318">
        <v>97194</v>
      </c>
      <c r="O3318" t="s">
        <v>14497</v>
      </c>
    </row>
    <row r="3319" spans="1:15" x14ac:dyDescent="0.2">
      <c r="A3319" t="s">
        <v>16259</v>
      </c>
      <c r="B3319" t="s">
        <v>91</v>
      </c>
      <c r="C3319" t="s">
        <v>16260</v>
      </c>
      <c r="D3319">
        <v>97194</v>
      </c>
      <c r="E3319" t="s">
        <v>92</v>
      </c>
      <c r="I3319" t="s">
        <v>96</v>
      </c>
      <c r="L3319" t="s">
        <v>41</v>
      </c>
      <c r="N3319">
        <v>97194</v>
      </c>
      <c r="O3319" t="s">
        <v>14497</v>
      </c>
    </row>
    <row r="3320" spans="1:15" x14ac:dyDescent="0.2">
      <c r="A3320" t="s">
        <v>16261</v>
      </c>
      <c r="B3320" t="s">
        <v>91</v>
      </c>
      <c r="C3320" t="s">
        <v>16262</v>
      </c>
      <c r="D3320">
        <v>97194</v>
      </c>
      <c r="E3320" t="s">
        <v>92</v>
      </c>
      <c r="I3320" t="s">
        <v>96</v>
      </c>
      <c r="L3320" t="s">
        <v>41</v>
      </c>
      <c r="N3320">
        <v>97194</v>
      </c>
      <c r="O3320" t="s">
        <v>14497</v>
      </c>
    </row>
    <row r="3321" spans="1:15" x14ac:dyDescent="0.2">
      <c r="A3321" t="s">
        <v>16263</v>
      </c>
      <c r="B3321" t="s">
        <v>91</v>
      </c>
      <c r="C3321" t="s">
        <v>16264</v>
      </c>
      <c r="D3321">
        <v>97194</v>
      </c>
      <c r="E3321" t="s">
        <v>92</v>
      </c>
      <c r="I3321" t="s">
        <v>96</v>
      </c>
      <c r="L3321" t="s">
        <v>41</v>
      </c>
      <c r="N3321">
        <v>97194</v>
      </c>
      <c r="O3321" t="s">
        <v>14497</v>
      </c>
    </row>
    <row r="3322" spans="1:15" x14ac:dyDescent="0.2">
      <c r="A3322" t="s">
        <v>16265</v>
      </c>
      <c r="B3322" t="s">
        <v>91</v>
      </c>
      <c r="C3322" t="s">
        <v>16266</v>
      </c>
      <c r="D3322">
        <v>97194</v>
      </c>
      <c r="E3322" t="s">
        <v>92</v>
      </c>
      <c r="I3322" t="s">
        <v>96</v>
      </c>
      <c r="L3322" t="s">
        <v>41</v>
      </c>
      <c r="N3322">
        <v>97194</v>
      </c>
      <c r="O3322" t="s">
        <v>14497</v>
      </c>
    </row>
    <row r="3323" spans="1:15" x14ac:dyDescent="0.2">
      <c r="A3323" t="s">
        <v>16267</v>
      </c>
      <c r="B3323" t="s">
        <v>91</v>
      </c>
      <c r="C3323" t="s">
        <v>16268</v>
      </c>
      <c r="D3323">
        <v>97194</v>
      </c>
      <c r="E3323" t="s">
        <v>92</v>
      </c>
      <c r="I3323" t="s">
        <v>96</v>
      </c>
      <c r="L3323" t="s">
        <v>41</v>
      </c>
      <c r="N3323">
        <v>97194</v>
      </c>
      <c r="O3323" t="s">
        <v>14497</v>
      </c>
    </row>
    <row r="3324" spans="1:15" x14ac:dyDescent="0.2">
      <c r="A3324" t="s">
        <v>16269</v>
      </c>
      <c r="B3324" t="s">
        <v>91</v>
      </c>
      <c r="C3324" t="s">
        <v>16270</v>
      </c>
      <c r="D3324">
        <v>97194</v>
      </c>
      <c r="E3324" t="s">
        <v>92</v>
      </c>
      <c r="I3324" t="s">
        <v>98</v>
      </c>
      <c r="L3324" t="s">
        <v>41</v>
      </c>
      <c r="N3324">
        <v>97194</v>
      </c>
      <c r="O3324" t="s">
        <v>14497</v>
      </c>
    </row>
    <row r="3325" spans="1:15" x14ac:dyDescent="0.2">
      <c r="A3325" t="s">
        <v>16271</v>
      </c>
      <c r="B3325" t="s">
        <v>91</v>
      </c>
      <c r="C3325" t="s">
        <v>16272</v>
      </c>
      <c r="D3325">
        <v>97194</v>
      </c>
      <c r="E3325" t="s">
        <v>92</v>
      </c>
      <c r="I3325" t="s">
        <v>98</v>
      </c>
      <c r="L3325" t="s">
        <v>41</v>
      </c>
      <c r="N3325">
        <v>97194</v>
      </c>
      <c r="O3325" t="s">
        <v>14497</v>
      </c>
    </row>
    <row r="3326" spans="1:15" x14ac:dyDescent="0.2">
      <c r="A3326" t="s">
        <v>16273</v>
      </c>
      <c r="B3326" t="s">
        <v>91</v>
      </c>
      <c r="C3326" t="s">
        <v>16274</v>
      </c>
      <c r="D3326">
        <v>97194</v>
      </c>
      <c r="E3326" t="s">
        <v>92</v>
      </c>
      <c r="I3326" t="s">
        <v>96</v>
      </c>
      <c r="L3326" t="s">
        <v>41</v>
      </c>
      <c r="N3326">
        <v>97194</v>
      </c>
      <c r="O3326" t="s">
        <v>14497</v>
      </c>
    </row>
    <row r="3327" spans="1:15" x14ac:dyDescent="0.2">
      <c r="A3327" t="s">
        <v>16275</v>
      </c>
      <c r="B3327" t="s">
        <v>91</v>
      </c>
      <c r="C3327" t="s">
        <v>16276</v>
      </c>
      <c r="D3327">
        <v>97194</v>
      </c>
      <c r="E3327" t="s">
        <v>92</v>
      </c>
      <c r="I3327" t="s">
        <v>96</v>
      </c>
      <c r="L3327" t="s">
        <v>41</v>
      </c>
      <c r="N3327">
        <v>97194</v>
      </c>
      <c r="O3327" t="s">
        <v>14497</v>
      </c>
    </row>
    <row r="3328" spans="1:15" x14ac:dyDescent="0.2">
      <c r="A3328" t="s">
        <v>16277</v>
      </c>
      <c r="B3328" t="s">
        <v>91</v>
      </c>
      <c r="C3328" t="s">
        <v>16278</v>
      </c>
      <c r="D3328">
        <v>97194</v>
      </c>
      <c r="E3328" t="s">
        <v>92</v>
      </c>
      <c r="I3328" t="s">
        <v>96</v>
      </c>
      <c r="L3328" t="s">
        <v>41</v>
      </c>
      <c r="N3328">
        <v>97194</v>
      </c>
      <c r="O3328" t="s">
        <v>14497</v>
      </c>
    </row>
    <row r="3329" spans="1:15" x14ac:dyDescent="0.2">
      <c r="A3329" t="s">
        <v>16279</v>
      </c>
      <c r="B3329" t="s">
        <v>91</v>
      </c>
      <c r="C3329" t="s">
        <v>16280</v>
      </c>
      <c r="D3329">
        <v>97194</v>
      </c>
      <c r="E3329" t="s">
        <v>92</v>
      </c>
      <c r="I3329" t="s">
        <v>96</v>
      </c>
      <c r="L3329" t="s">
        <v>41</v>
      </c>
      <c r="N3329">
        <v>97194</v>
      </c>
      <c r="O3329" t="s">
        <v>14497</v>
      </c>
    </row>
    <row r="3330" spans="1:15" x14ac:dyDescent="0.2">
      <c r="A3330" t="s">
        <v>16281</v>
      </c>
      <c r="B3330" t="s">
        <v>91</v>
      </c>
      <c r="C3330" t="s">
        <v>16282</v>
      </c>
      <c r="D3330">
        <v>97194</v>
      </c>
      <c r="E3330" t="s">
        <v>92</v>
      </c>
      <c r="I3330" t="s">
        <v>96</v>
      </c>
      <c r="L3330" t="s">
        <v>41</v>
      </c>
      <c r="N3330">
        <v>97194</v>
      </c>
      <c r="O3330" t="s">
        <v>14497</v>
      </c>
    </row>
    <row r="3331" spans="1:15" x14ac:dyDescent="0.2">
      <c r="A3331" t="s">
        <v>16283</v>
      </c>
      <c r="B3331" t="s">
        <v>91</v>
      </c>
      <c r="C3331" t="s">
        <v>16284</v>
      </c>
      <c r="D3331">
        <v>97194</v>
      </c>
      <c r="E3331" t="s">
        <v>92</v>
      </c>
      <c r="I3331" t="s">
        <v>96</v>
      </c>
      <c r="L3331" t="s">
        <v>41</v>
      </c>
      <c r="N3331">
        <v>97194</v>
      </c>
      <c r="O3331" t="s">
        <v>14497</v>
      </c>
    </row>
    <row r="3332" spans="1:15" x14ac:dyDescent="0.2">
      <c r="A3332" t="s">
        <v>16285</v>
      </c>
      <c r="B3332" s="6" t="s">
        <v>293</v>
      </c>
      <c r="C3332" t="s">
        <v>16286</v>
      </c>
      <c r="D3332">
        <v>97194</v>
      </c>
      <c r="E3332" t="s">
        <v>294</v>
      </c>
      <c r="I3332" t="s">
        <v>296</v>
      </c>
      <c r="L3332" t="s">
        <v>60</v>
      </c>
      <c r="N3332">
        <v>97194</v>
      </c>
      <c r="O3332" t="s">
        <v>14497</v>
      </c>
    </row>
    <row r="3333" spans="1:15" x14ac:dyDescent="0.2">
      <c r="A3333" t="s">
        <v>16287</v>
      </c>
      <c r="B3333" t="s">
        <v>3195</v>
      </c>
      <c r="C3333" t="s">
        <v>16288</v>
      </c>
      <c r="D3333">
        <v>97194</v>
      </c>
      <c r="E3333" t="s">
        <v>3196</v>
      </c>
      <c r="F3333" t="s">
        <v>404</v>
      </c>
      <c r="I3333" t="s">
        <v>96</v>
      </c>
      <c r="J3333" t="s">
        <v>16289</v>
      </c>
      <c r="L3333" t="s">
        <v>41</v>
      </c>
      <c r="N3333">
        <v>97194</v>
      </c>
      <c r="O3333" t="s">
        <v>14497</v>
      </c>
    </row>
    <row r="3334" spans="1:15" x14ac:dyDescent="0.2">
      <c r="A3334" t="s">
        <v>16290</v>
      </c>
      <c r="B3334" t="s">
        <v>407</v>
      </c>
      <c r="C3334" t="s">
        <v>16291</v>
      </c>
      <c r="D3334">
        <v>97194</v>
      </c>
      <c r="E3334" t="s">
        <v>408</v>
      </c>
      <c r="F3334" t="s">
        <v>409</v>
      </c>
      <c r="G3334" t="s">
        <v>1613</v>
      </c>
      <c r="I3334" t="s">
        <v>70</v>
      </c>
      <c r="J3334" t="s">
        <v>7867</v>
      </c>
      <c r="L3334" t="s">
        <v>41</v>
      </c>
      <c r="N3334">
        <v>97194</v>
      </c>
      <c r="O3334" t="s">
        <v>14497</v>
      </c>
    </row>
    <row r="3335" spans="1:15" x14ac:dyDescent="0.2">
      <c r="A3335" t="s">
        <v>16292</v>
      </c>
      <c r="B3335" t="s">
        <v>407</v>
      </c>
      <c r="C3335" t="s">
        <v>16293</v>
      </c>
      <c r="D3335">
        <v>97194</v>
      </c>
      <c r="E3335" t="s">
        <v>408</v>
      </c>
      <c r="F3335" t="s">
        <v>409</v>
      </c>
      <c r="G3335" t="s">
        <v>1613</v>
      </c>
      <c r="I3335" t="s">
        <v>70</v>
      </c>
      <c r="J3335" t="s">
        <v>7868</v>
      </c>
      <c r="L3335" t="s">
        <v>41</v>
      </c>
      <c r="N3335">
        <v>97194</v>
      </c>
      <c r="O3335" t="s">
        <v>14497</v>
      </c>
    </row>
    <row r="3336" spans="1:15" x14ac:dyDescent="0.2">
      <c r="A3336" t="s">
        <v>16294</v>
      </c>
      <c r="B3336" t="s">
        <v>407</v>
      </c>
      <c r="C3336" t="s">
        <v>16295</v>
      </c>
      <c r="D3336">
        <v>97194</v>
      </c>
      <c r="E3336" t="s">
        <v>408</v>
      </c>
      <c r="F3336" t="s">
        <v>409</v>
      </c>
      <c r="G3336" t="s">
        <v>1613</v>
      </c>
      <c r="I3336" t="s">
        <v>70</v>
      </c>
      <c r="J3336" t="s">
        <v>7869</v>
      </c>
      <c r="L3336" t="s">
        <v>41</v>
      </c>
      <c r="N3336">
        <v>97194</v>
      </c>
      <c r="O3336" t="s">
        <v>14497</v>
      </c>
    </row>
    <row r="3337" spans="1:15" x14ac:dyDescent="0.2">
      <c r="A3337" t="s">
        <v>16296</v>
      </c>
      <c r="B3337" t="s">
        <v>407</v>
      </c>
      <c r="C3337" t="s">
        <v>16297</v>
      </c>
      <c r="D3337">
        <v>97194</v>
      </c>
      <c r="E3337" t="s">
        <v>408</v>
      </c>
      <c r="F3337" t="s">
        <v>417</v>
      </c>
      <c r="G3337" t="s">
        <v>553</v>
      </c>
      <c r="I3337" t="s">
        <v>96</v>
      </c>
      <c r="J3337" t="s">
        <v>7874</v>
      </c>
      <c r="N3337">
        <v>97194</v>
      </c>
      <c r="O3337" t="s">
        <v>14497</v>
      </c>
    </row>
    <row r="3338" spans="1:15" x14ac:dyDescent="0.2">
      <c r="A3338" t="s">
        <v>16298</v>
      </c>
      <c r="B3338" t="s">
        <v>407</v>
      </c>
      <c r="C3338" t="s">
        <v>16299</v>
      </c>
      <c r="D3338">
        <v>97194</v>
      </c>
      <c r="E3338" t="s">
        <v>408</v>
      </c>
      <c r="F3338" t="s">
        <v>417</v>
      </c>
      <c r="G3338" t="s">
        <v>553</v>
      </c>
      <c r="I3338" t="s">
        <v>96</v>
      </c>
      <c r="J3338" t="s">
        <v>7876</v>
      </c>
      <c r="N3338">
        <v>97194</v>
      </c>
      <c r="O3338" t="s">
        <v>14497</v>
      </c>
    </row>
    <row r="3339" spans="1:15" x14ac:dyDescent="0.2">
      <c r="A3339" t="s">
        <v>16300</v>
      </c>
      <c r="B3339" t="s">
        <v>407</v>
      </c>
      <c r="C3339" t="s">
        <v>16301</v>
      </c>
      <c r="D3339">
        <v>97194</v>
      </c>
      <c r="E3339" t="s">
        <v>408</v>
      </c>
      <c r="F3339" t="s">
        <v>417</v>
      </c>
      <c r="G3339" t="s">
        <v>553</v>
      </c>
      <c r="I3339" t="s">
        <v>96</v>
      </c>
      <c r="J3339" t="s">
        <v>7878</v>
      </c>
      <c r="N3339">
        <v>97194</v>
      </c>
      <c r="O3339" t="s">
        <v>14497</v>
      </c>
    </row>
    <row r="3340" spans="1:15" x14ac:dyDescent="0.2">
      <c r="A3340" t="s">
        <v>16302</v>
      </c>
      <c r="B3340" t="s">
        <v>568</v>
      </c>
      <c r="C3340" t="s">
        <v>16303</v>
      </c>
      <c r="D3340">
        <v>97194</v>
      </c>
      <c r="E3340" t="s">
        <v>569</v>
      </c>
      <c r="F3340" t="s">
        <v>417</v>
      </c>
      <c r="G3340" t="s">
        <v>16304</v>
      </c>
      <c r="H3340" t="s">
        <v>3209</v>
      </c>
      <c r="I3340" t="s">
        <v>96</v>
      </c>
      <c r="J3340" t="s">
        <v>7871</v>
      </c>
      <c r="N3340">
        <v>97194</v>
      </c>
      <c r="O3340" t="s">
        <v>14497</v>
      </c>
    </row>
    <row r="3341" spans="1:15" x14ac:dyDescent="0.2">
      <c r="A3341" t="s">
        <v>16305</v>
      </c>
      <c r="B3341" t="s">
        <v>568</v>
      </c>
      <c r="C3341" t="s">
        <v>16306</v>
      </c>
      <c r="D3341">
        <v>97194</v>
      </c>
      <c r="E3341" t="s">
        <v>569</v>
      </c>
      <c r="F3341" t="s">
        <v>417</v>
      </c>
      <c r="G3341" t="s">
        <v>6446</v>
      </c>
      <c r="H3341" t="s">
        <v>3209</v>
      </c>
      <c r="I3341" t="s">
        <v>172</v>
      </c>
      <c r="J3341" t="s">
        <v>7873</v>
      </c>
      <c r="N3341">
        <v>97194</v>
      </c>
      <c r="O3341" t="s">
        <v>14497</v>
      </c>
    </row>
    <row r="3342" spans="1:15" x14ac:dyDescent="0.2">
      <c r="A3342" t="s">
        <v>16307</v>
      </c>
      <c r="B3342" t="s">
        <v>568</v>
      </c>
      <c r="C3342" t="s">
        <v>16308</v>
      </c>
      <c r="D3342">
        <v>97194</v>
      </c>
      <c r="E3342" t="s">
        <v>569</v>
      </c>
      <c r="F3342" t="s">
        <v>417</v>
      </c>
      <c r="G3342" t="s">
        <v>16309</v>
      </c>
      <c r="H3342" t="s">
        <v>3209</v>
      </c>
      <c r="I3342" t="s">
        <v>172</v>
      </c>
      <c r="J3342" t="s">
        <v>16310</v>
      </c>
      <c r="N3342">
        <v>97194</v>
      </c>
      <c r="O3342" t="s">
        <v>14497</v>
      </c>
    </row>
    <row r="3343" spans="1:15" x14ac:dyDescent="0.2">
      <c r="A3343" t="s">
        <v>16311</v>
      </c>
      <c r="B3343" t="s">
        <v>5782</v>
      </c>
      <c r="C3343" t="s">
        <v>16312</v>
      </c>
      <c r="D3343">
        <v>97194</v>
      </c>
      <c r="E3343" t="s">
        <v>5783</v>
      </c>
      <c r="F3343" t="s">
        <v>1939</v>
      </c>
      <c r="G3343" t="s">
        <v>6090</v>
      </c>
      <c r="I3343" t="s">
        <v>96</v>
      </c>
      <c r="J3343" t="s">
        <v>7888</v>
      </c>
      <c r="L3343" t="s">
        <v>41</v>
      </c>
      <c r="N3343">
        <v>97194</v>
      </c>
      <c r="O3343" t="s">
        <v>14497</v>
      </c>
    </row>
    <row r="3344" spans="1:15" x14ac:dyDescent="0.2">
      <c r="A3344" t="s">
        <v>16313</v>
      </c>
      <c r="B3344" t="s">
        <v>5782</v>
      </c>
      <c r="C3344" t="s">
        <v>16314</v>
      </c>
      <c r="D3344">
        <v>97194</v>
      </c>
      <c r="E3344" t="s">
        <v>5783</v>
      </c>
      <c r="F3344" t="s">
        <v>1939</v>
      </c>
      <c r="G3344" t="s">
        <v>6090</v>
      </c>
      <c r="I3344" t="s">
        <v>96</v>
      </c>
      <c r="J3344" t="s">
        <v>7889</v>
      </c>
      <c r="L3344" t="s">
        <v>41</v>
      </c>
      <c r="N3344">
        <v>97194</v>
      </c>
      <c r="O3344" t="s">
        <v>14497</v>
      </c>
    </row>
    <row r="3345" spans="1:15" x14ac:dyDescent="0.2">
      <c r="A3345" t="s">
        <v>16315</v>
      </c>
      <c r="B3345" t="s">
        <v>5782</v>
      </c>
      <c r="C3345" t="s">
        <v>16316</v>
      </c>
      <c r="D3345">
        <v>97194</v>
      </c>
      <c r="E3345" t="s">
        <v>5783</v>
      </c>
      <c r="F3345" t="s">
        <v>2197</v>
      </c>
      <c r="G3345" t="s">
        <v>5790</v>
      </c>
      <c r="I3345" t="s">
        <v>96</v>
      </c>
      <c r="J3345" t="s">
        <v>7891</v>
      </c>
      <c r="L3345" t="s">
        <v>41</v>
      </c>
      <c r="N3345">
        <v>97194</v>
      </c>
      <c r="O3345" t="s">
        <v>14497</v>
      </c>
    </row>
    <row r="3346" spans="1:15" x14ac:dyDescent="0.2">
      <c r="A3346" t="s">
        <v>16317</v>
      </c>
      <c r="B3346" t="s">
        <v>5782</v>
      </c>
      <c r="C3346" t="s">
        <v>16318</v>
      </c>
      <c r="D3346">
        <v>97194</v>
      </c>
      <c r="E3346" t="s">
        <v>5783</v>
      </c>
      <c r="F3346" t="s">
        <v>2197</v>
      </c>
      <c r="G3346" t="s">
        <v>5790</v>
      </c>
      <c r="I3346" t="s">
        <v>96</v>
      </c>
      <c r="J3346" t="s">
        <v>7892</v>
      </c>
      <c r="L3346" t="s">
        <v>41</v>
      </c>
      <c r="N3346">
        <v>97194</v>
      </c>
      <c r="O3346" t="s">
        <v>14497</v>
      </c>
    </row>
    <row r="3347" spans="1:15" x14ac:dyDescent="0.2">
      <c r="A3347" t="s">
        <v>16319</v>
      </c>
      <c r="B3347" t="s">
        <v>5782</v>
      </c>
      <c r="C3347" t="s">
        <v>16320</v>
      </c>
      <c r="D3347">
        <v>97194</v>
      </c>
      <c r="E3347" t="s">
        <v>5783</v>
      </c>
      <c r="F3347" t="s">
        <v>2197</v>
      </c>
      <c r="G3347" t="s">
        <v>5790</v>
      </c>
      <c r="I3347" t="s">
        <v>96</v>
      </c>
      <c r="J3347" t="s">
        <v>7894</v>
      </c>
      <c r="L3347" t="s">
        <v>41</v>
      </c>
      <c r="N3347">
        <v>97194</v>
      </c>
      <c r="O3347" t="s">
        <v>14497</v>
      </c>
    </row>
    <row r="3348" spans="1:15" x14ac:dyDescent="0.2">
      <c r="A3348" t="s">
        <v>16321</v>
      </c>
      <c r="B3348" t="s">
        <v>5782</v>
      </c>
      <c r="C3348" t="s">
        <v>16322</v>
      </c>
      <c r="D3348">
        <v>97194</v>
      </c>
      <c r="E3348" t="s">
        <v>5783</v>
      </c>
      <c r="F3348" t="s">
        <v>2197</v>
      </c>
      <c r="G3348" t="s">
        <v>5790</v>
      </c>
      <c r="I3348" t="s">
        <v>96</v>
      </c>
      <c r="J3348" t="s">
        <v>7895</v>
      </c>
      <c r="L3348" t="s">
        <v>41</v>
      </c>
      <c r="N3348">
        <v>97194</v>
      </c>
      <c r="O3348" t="s">
        <v>14497</v>
      </c>
    </row>
    <row r="3349" spans="1:15" x14ac:dyDescent="0.2">
      <c r="A3349" t="s">
        <v>16323</v>
      </c>
      <c r="B3349" t="s">
        <v>5782</v>
      </c>
      <c r="C3349" t="s">
        <v>16324</v>
      </c>
      <c r="D3349">
        <v>97194</v>
      </c>
      <c r="E3349" t="s">
        <v>5783</v>
      </c>
      <c r="F3349" t="s">
        <v>2197</v>
      </c>
      <c r="G3349" t="s">
        <v>5790</v>
      </c>
      <c r="I3349" t="s">
        <v>96</v>
      </c>
      <c r="J3349" t="s">
        <v>7897</v>
      </c>
      <c r="L3349" t="s">
        <v>41</v>
      </c>
      <c r="N3349">
        <v>97194</v>
      </c>
      <c r="O3349" t="s">
        <v>14497</v>
      </c>
    </row>
    <row r="3350" spans="1:15" x14ac:dyDescent="0.2">
      <c r="A3350" t="s">
        <v>16325</v>
      </c>
      <c r="B3350" t="s">
        <v>5782</v>
      </c>
      <c r="C3350" t="s">
        <v>16326</v>
      </c>
      <c r="D3350">
        <v>97194</v>
      </c>
      <c r="E3350" t="s">
        <v>5783</v>
      </c>
      <c r="F3350" t="s">
        <v>2197</v>
      </c>
      <c r="H3350" t="s">
        <v>2489</v>
      </c>
      <c r="I3350" t="s">
        <v>96</v>
      </c>
      <c r="J3350" t="s">
        <v>7886</v>
      </c>
      <c r="L3350" t="s">
        <v>41</v>
      </c>
      <c r="N3350">
        <v>97194</v>
      </c>
      <c r="O3350" t="s">
        <v>14497</v>
      </c>
    </row>
    <row r="3351" spans="1:15" x14ac:dyDescent="0.2">
      <c r="A3351" t="s">
        <v>16327</v>
      </c>
      <c r="B3351" t="s">
        <v>5782</v>
      </c>
      <c r="C3351" t="s">
        <v>16328</v>
      </c>
      <c r="D3351">
        <v>97194</v>
      </c>
      <c r="E3351" t="s">
        <v>5783</v>
      </c>
      <c r="F3351" t="s">
        <v>2197</v>
      </c>
      <c r="J3351" t="s">
        <v>16329</v>
      </c>
      <c r="L3351" t="s">
        <v>60</v>
      </c>
      <c r="N3351">
        <v>97194</v>
      </c>
      <c r="O3351" t="s">
        <v>14497</v>
      </c>
    </row>
    <row r="3352" spans="1:15" x14ac:dyDescent="0.2">
      <c r="A3352" t="s">
        <v>16330</v>
      </c>
      <c r="B3352" t="s">
        <v>5782</v>
      </c>
      <c r="C3352" t="s">
        <v>16331</v>
      </c>
      <c r="D3352">
        <v>97194</v>
      </c>
      <c r="E3352" t="s">
        <v>5783</v>
      </c>
      <c r="F3352" t="s">
        <v>698</v>
      </c>
      <c r="G3352" t="s">
        <v>6803</v>
      </c>
      <c r="I3352" t="s">
        <v>96</v>
      </c>
      <c r="J3352" t="s">
        <v>7899</v>
      </c>
      <c r="N3352">
        <v>97194</v>
      </c>
      <c r="O3352" t="s">
        <v>14497</v>
      </c>
    </row>
    <row r="3353" spans="1:15" x14ac:dyDescent="0.2">
      <c r="A3353" t="s">
        <v>16332</v>
      </c>
      <c r="B3353" t="s">
        <v>5782</v>
      </c>
      <c r="C3353" t="s">
        <v>16333</v>
      </c>
      <c r="D3353">
        <v>97194</v>
      </c>
      <c r="E3353" t="s">
        <v>5783</v>
      </c>
      <c r="F3353" t="s">
        <v>561</v>
      </c>
      <c r="G3353" t="s">
        <v>6827</v>
      </c>
      <c r="I3353" t="s">
        <v>96</v>
      </c>
      <c r="J3353" t="s">
        <v>16334</v>
      </c>
      <c r="N3353">
        <v>97194</v>
      </c>
      <c r="O3353" t="s">
        <v>14497</v>
      </c>
    </row>
    <row r="3354" spans="1:15" x14ac:dyDescent="0.2">
      <c r="A3354" t="s">
        <v>16335</v>
      </c>
      <c r="B3354" t="s">
        <v>5782</v>
      </c>
      <c r="C3354" t="s">
        <v>16336</v>
      </c>
      <c r="D3354">
        <v>97194</v>
      </c>
      <c r="E3354" t="s">
        <v>5783</v>
      </c>
      <c r="F3354" t="s">
        <v>561</v>
      </c>
      <c r="G3354" t="s">
        <v>6827</v>
      </c>
      <c r="I3354" t="s">
        <v>96</v>
      </c>
      <c r="J3354" t="s">
        <v>16337</v>
      </c>
      <c r="N3354">
        <v>97194</v>
      </c>
      <c r="O3354" t="s">
        <v>14497</v>
      </c>
    </row>
    <row r="3355" spans="1:15" x14ac:dyDescent="0.2">
      <c r="A3355" t="s">
        <v>16338</v>
      </c>
      <c r="B3355" t="s">
        <v>5464</v>
      </c>
      <c r="C3355" t="s">
        <v>16339</v>
      </c>
      <c r="D3355">
        <v>97194</v>
      </c>
      <c r="E3355" t="s">
        <v>5465</v>
      </c>
      <c r="F3355" t="s">
        <v>1589</v>
      </c>
      <c r="G3355" t="s">
        <v>6547</v>
      </c>
      <c r="I3355" t="s">
        <v>172</v>
      </c>
      <c r="J3355" t="s">
        <v>7901</v>
      </c>
      <c r="N3355">
        <v>97194</v>
      </c>
      <c r="O3355" t="s">
        <v>14497</v>
      </c>
    </row>
    <row r="3356" spans="1:15" x14ac:dyDescent="0.2">
      <c r="A3356" t="s">
        <v>16340</v>
      </c>
      <c r="B3356" t="s">
        <v>5464</v>
      </c>
      <c r="C3356" t="s">
        <v>16341</v>
      </c>
      <c r="D3356">
        <v>97194</v>
      </c>
      <c r="E3356" t="s">
        <v>5465</v>
      </c>
      <c r="F3356" t="s">
        <v>1589</v>
      </c>
      <c r="G3356" t="s">
        <v>6547</v>
      </c>
      <c r="I3356" t="s">
        <v>172</v>
      </c>
      <c r="J3356" t="s">
        <v>7902</v>
      </c>
      <c r="N3356">
        <v>97194</v>
      </c>
      <c r="O3356" t="s">
        <v>14497</v>
      </c>
    </row>
    <row r="3357" spans="1:15" x14ac:dyDescent="0.2">
      <c r="A3357" t="s">
        <v>16342</v>
      </c>
      <c r="B3357" t="s">
        <v>5464</v>
      </c>
      <c r="C3357" t="s">
        <v>16343</v>
      </c>
      <c r="D3357">
        <v>97194</v>
      </c>
      <c r="E3357" t="s">
        <v>5465</v>
      </c>
      <c r="F3357" t="s">
        <v>5461</v>
      </c>
      <c r="G3357" t="s">
        <v>7904</v>
      </c>
      <c r="I3357" t="s">
        <v>172</v>
      </c>
      <c r="J3357" t="s">
        <v>7905</v>
      </c>
      <c r="L3357" t="s">
        <v>60</v>
      </c>
      <c r="N3357">
        <v>97194</v>
      </c>
      <c r="O3357" t="s">
        <v>14497</v>
      </c>
    </row>
    <row r="3358" spans="1:15" x14ac:dyDescent="0.2">
      <c r="A3358" t="s">
        <v>16344</v>
      </c>
      <c r="B3358" t="s">
        <v>5464</v>
      </c>
      <c r="C3358" t="s">
        <v>16345</v>
      </c>
      <c r="D3358">
        <v>97194</v>
      </c>
      <c r="E3358" t="s">
        <v>5465</v>
      </c>
      <c r="F3358" t="s">
        <v>7054</v>
      </c>
      <c r="I3358" t="s">
        <v>172</v>
      </c>
      <c r="J3358" t="s">
        <v>7907</v>
      </c>
      <c r="L3358" t="s">
        <v>60</v>
      </c>
      <c r="N3358">
        <v>97194</v>
      </c>
      <c r="O3358" t="s">
        <v>14497</v>
      </c>
    </row>
    <row r="3359" spans="1:15" x14ac:dyDescent="0.2">
      <c r="A3359" t="s">
        <v>16346</v>
      </c>
      <c r="B3359" t="s">
        <v>5614</v>
      </c>
      <c r="C3359" t="s">
        <v>16347</v>
      </c>
      <c r="D3359">
        <v>97194</v>
      </c>
      <c r="E3359" t="s">
        <v>5615</v>
      </c>
      <c r="F3359" t="s">
        <v>2197</v>
      </c>
      <c r="G3359" t="s">
        <v>5793</v>
      </c>
      <c r="I3359" t="s">
        <v>96</v>
      </c>
      <c r="J3359" t="s">
        <v>7841</v>
      </c>
      <c r="N3359">
        <v>97194</v>
      </c>
      <c r="O3359" t="s">
        <v>14497</v>
      </c>
    </row>
    <row r="3360" spans="1:15" x14ac:dyDescent="0.2">
      <c r="A3360" t="s">
        <v>16348</v>
      </c>
      <c r="B3360" t="s">
        <v>5614</v>
      </c>
      <c r="C3360" t="s">
        <v>16349</v>
      </c>
      <c r="D3360">
        <v>97194</v>
      </c>
      <c r="E3360" t="s">
        <v>5615</v>
      </c>
      <c r="F3360" t="s">
        <v>2197</v>
      </c>
      <c r="G3360" t="s">
        <v>5793</v>
      </c>
      <c r="I3360" t="s">
        <v>96</v>
      </c>
      <c r="J3360" t="s">
        <v>7845</v>
      </c>
      <c r="L3360" t="s">
        <v>41</v>
      </c>
      <c r="N3360">
        <v>97194</v>
      </c>
      <c r="O3360" t="s">
        <v>14497</v>
      </c>
    </row>
    <row r="3361" spans="1:15" x14ac:dyDescent="0.2">
      <c r="A3361" t="s">
        <v>16350</v>
      </c>
      <c r="B3361" t="s">
        <v>5614</v>
      </c>
      <c r="C3361" t="s">
        <v>16351</v>
      </c>
      <c r="D3361">
        <v>97194</v>
      </c>
      <c r="E3361" t="s">
        <v>5615</v>
      </c>
      <c r="F3361" t="s">
        <v>2197</v>
      </c>
      <c r="G3361" t="s">
        <v>5793</v>
      </c>
      <c r="I3361" t="s">
        <v>96</v>
      </c>
      <c r="J3361" t="s">
        <v>7846</v>
      </c>
      <c r="L3361" t="s">
        <v>41</v>
      </c>
      <c r="N3361">
        <v>97194</v>
      </c>
      <c r="O3361" t="s">
        <v>14497</v>
      </c>
    </row>
    <row r="3362" spans="1:15" x14ac:dyDescent="0.2">
      <c r="A3362" t="s">
        <v>16352</v>
      </c>
      <c r="B3362" t="s">
        <v>5614</v>
      </c>
      <c r="C3362" t="s">
        <v>16353</v>
      </c>
      <c r="D3362">
        <v>97194</v>
      </c>
      <c r="E3362" t="s">
        <v>5615</v>
      </c>
      <c r="F3362" t="s">
        <v>2197</v>
      </c>
      <c r="G3362" t="s">
        <v>5793</v>
      </c>
      <c r="I3362" t="s">
        <v>96</v>
      </c>
      <c r="J3362" t="s">
        <v>7847</v>
      </c>
      <c r="N3362">
        <v>97194</v>
      </c>
      <c r="O3362" t="s">
        <v>14497</v>
      </c>
    </row>
    <row r="3363" spans="1:15" x14ac:dyDescent="0.2">
      <c r="A3363" t="s">
        <v>16354</v>
      </c>
      <c r="B3363" t="s">
        <v>5614</v>
      </c>
      <c r="C3363" t="s">
        <v>16355</v>
      </c>
      <c r="D3363">
        <v>97194</v>
      </c>
      <c r="E3363" t="s">
        <v>5615</v>
      </c>
      <c r="F3363" t="s">
        <v>2197</v>
      </c>
      <c r="G3363" t="s">
        <v>5793</v>
      </c>
      <c r="I3363" t="s">
        <v>96</v>
      </c>
      <c r="J3363" t="s">
        <v>7848</v>
      </c>
      <c r="N3363">
        <v>97194</v>
      </c>
      <c r="O3363" t="s">
        <v>14497</v>
      </c>
    </row>
    <row r="3364" spans="1:15" x14ac:dyDescent="0.2">
      <c r="A3364" t="s">
        <v>16356</v>
      </c>
      <c r="B3364" t="s">
        <v>5614</v>
      </c>
      <c r="C3364" t="s">
        <v>16357</v>
      </c>
      <c r="D3364">
        <v>97194</v>
      </c>
      <c r="E3364" t="s">
        <v>5615</v>
      </c>
      <c r="F3364" t="s">
        <v>404</v>
      </c>
      <c r="G3364" t="s">
        <v>6781</v>
      </c>
      <c r="I3364" t="s">
        <v>96</v>
      </c>
      <c r="J3364" t="s">
        <v>7850</v>
      </c>
      <c r="N3364">
        <v>97194</v>
      </c>
      <c r="O3364" t="s">
        <v>14497</v>
      </c>
    </row>
    <row r="3365" spans="1:15" x14ac:dyDescent="0.2">
      <c r="A3365" t="s">
        <v>16358</v>
      </c>
      <c r="B3365" t="s">
        <v>5614</v>
      </c>
      <c r="C3365" t="s">
        <v>16359</v>
      </c>
      <c r="D3365">
        <v>97194</v>
      </c>
      <c r="E3365" t="s">
        <v>5615</v>
      </c>
      <c r="F3365" t="s">
        <v>404</v>
      </c>
      <c r="G3365" t="s">
        <v>6781</v>
      </c>
      <c r="I3365" t="s">
        <v>96</v>
      </c>
      <c r="J3365" t="s">
        <v>7851</v>
      </c>
      <c r="N3365">
        <v>97194</v>
      </c>
      <c r="O3365" t="s">
        <v>14497</v>
      </c>
    </row>
    <row r="3366" spans="1:15" x14ac:dyDescent="0.2">
      <c r="A3366" t="s">
        <v>16360</v>
      </c>
      <c r="B3366" t="s">
        <v>5614</v>
      </c>
      <c r="C3366" t="s">
        <v>16361</v>
      </c>
      <c r="D3366">
        <v>97194</v>
      </c>
      <c r="E3366" t="s">
        <v>5615</v>
      </c>
      <c r="F3366" t="s">
        <v>561</v>
      </c>
      <c r="G3366" t="s">
        <v>6840</v>
      </c>
      <c r="I3366" t="s">
        <v>96</v>
      </c>
      <c r="J3366" t="s">
        <v>16362</v>
      </c>
      <c r="N3366">
        <v>97194</v>
      </c>
      <c r="O3366" t="s">
        <v>14497</v>
      </c>
    </row>
    <row r="3367" spans="1:15" x14ac:dyDescent="0.2">
      <c r="A3367" t="s">
        <v>16363</v>
      </c>
      <c r="B3367" t="s">
        <v>5614</v>
      </c>
      <c r="C3367" t="s">
        <v>16364</v>
      </c>
      <c r="D3367">
        <v>97194</v>
      </c>
      <c r="E3367" t="s">
        <v>5615</v>
      </c>
      <c r="F3367" t="s">
        <v>561</v>
      </c>
      <c r="G3367" t="s">
        <v>6840</v>
      </c>
      <c r="I3367" t="s">
        <v>96</v>
      </c>
      <c r="J3367" t="s">
        <v>16365</v>
      </c>
      <c r="N3367">
        <v>97194</v>
      </c>
      <c r="O3367" t="s">
        <v>14497</v>
      </c>
    </row>
    <row r="3368" spans="1:15" x14ac:dyDescent="0.2">
      <c r="A3368" t="s">
        <v>16366</v>
      </c>
      <c r="B3368" t="s">
        <v>5614</v>
      </c>
      <c r="C3368" t="s">
        <v>16367</v>
      </c>
      <c r="D3368">
        <v>97194</v>
      </c>
      <c r="E3368" t="s">
        <v>5615</v>
      </c>
      <c r="F3368" t="s">
        <v>561</v>
      </c>
      <c r="G3368" t="s">
        <v>6842</v>
      </c>
      <c r="I3368" t="s">
        <v>96</v>
      </c>
      <c r="J3368" t="s">
        <v>7855</v>
      </c>
      <c r="N3368">
        <v>97194</v>
      </c>
      <c r="O3368" t="s">
        <v>14497</v>
      </c>
    </row>
    <row r="3369" spans="1:15" x14ac:dyDescent="0.2">
      <c r="A3369" t="s">
        <v>16368</v>
      </c>
      <c r="B3369" t="s">
        <v>5614</v>
      </c>
      <c r="C3369" t="s">
        <v>16369</v>
      </c>
      <c r="D3369">
        <v>97194</v>
      </c>
      <c r="E3369" t="s">
        <v>5615</v>
      </c>
      <c r="F3369" t="s">
        <v>2197</v>
      </c>
      <c r="G3369" t="s">
        <v>5796</v>
      </c>
      <c r="I3369" t="s">
        <v>96</v>
      </c>
      <c r="J3369" t="s">
        <v>7857</v>
      </c>
      <c r="L3369" t="s">
        <v>41</v>
      </c>
      <c r="N3369">
        <v>97194</v>
      </c>
      <c r="O3369" t="s">
        <v>14497</v>
      </c>
    </row>
    <row r="3370" spans="1:15" x14ac:dyDescent="0.2">
      <c r="A3370" t="s">
        <v>16370</v>
      </c>
      <c r="B3370" t="s">
        <v>5614</v>
      </c>
      <c r="C3370" t="s">
        <v>16371</v>
      </c>
      <c r="D3370">
        <v>97194</v>
      </c>
      <c r="E3370" t="s">
        <v>5615</v>
      </c>
      <c r="F3370" t="s">
        <v>7054</v>
      </c>
      <c r="G3370" t="s">
        <v>7858</v>
      </c>
      <c r="J3370" t="s">
        <v>7859</v>
      </c>
      <c r="N3370">
        <v>97194</v>
      </c>
      <c r="O3370" t="s">
        <v>14497</v>
      </c>
    </row>
    <row r="3371" spans="1:15" x14ac:dyDescent="0.2">
      <c r="A3371" t="s">
        <v>16372</v>
      </c>
      <c r="B3371" t="s">
        <v>5614</v>
      </c>
      <c r="C3371" t="s">
        <v>16373</v>
      </c>
      <c r="D3371">
        <v>97194</v>
      </c>
      <c r="E3371" t="s">
        <v>5615</v>
      </c>
      <c r="F3371" t="s">
        <v>7860</v>
      </c>
      <c r="L3371" t="s">
        <v>60</v>
      </c>
      <c r="N3371">
        <v>97194</v>
      </c>
      <c r="O3371" t="s">
        <v>14497</v>
      </c>
    </row>
    <row r="3372" spans="1:15" x14ac:dyDescent="0.2">
      <c r="A3372" t="s">
        <v>16374</v>
      </c>
      <c r="B3372" t="s">
        <v>5614</v>
      </c>
      <c r="C3372" t="s">
        <v>16375</v>
      </c>
      <c r="D3372">
        <v>97194</v>
      </c>
      <c r="E3372" t="s">
        <v>5615</v>
      </c>
      <c r="F3372" t="s">
        <v>5461</v>
      </c>
      <c r="J3372" t="s">
        <v>16376</v>
      </c>
      <c r="N3372">
        <v>97194</v>
      </c>
      <c r="O3372" t="s">
        <v>14497</v>
      </c>
    </row>
    <row r="3373" spans="1:15" x14ac:dyDescent="0.2">
      <c r="A3373" t="s">
        <v>16377</v>
      </c>
      <c r="B3373" t="s">
        <v>5614</v>
      </c>
      <c r="C3373" t="s">
        <v>16378</v>
      </c>
      <c r="D3373">
        <v>97194</v>
      </c>
      <c r="E3373" t="s">
        <v>5615</v>
      </c>
      <c r="F3373" t="s">
        <v>561</v>
      </c>
      <c r="G3373" t="s">
        <v>7863</v>
      </c>
      <c r="J3373" t="s">
        <v>7865</v>
      </c>
      <c r="N3373">
        <v>97194</v>
      </c>
      <c r="O3373" t="s">
        <v>14497</v>
      </c>
    </row>
    <row r="3374" spans="1:15" x14ac:dyDescent="0.2">
      <c r="A3374" t="s">
        <v>16379</v>
      </c>
      <c r="B3374" t="s">
        <v>5614</v>
      </c>
      <c r="C3374" t="s">
        <v>16380</v>
      </c>
      <c r="D3374">
        <v>97194</v>
      </c>
      <c r="E3374" t="s">
        <v>5615</v>
      </c>
      <c r="F3374" t="s">
        <v>404</v>
      </c>
      <c r="J3374" t="s">
        <v>7853</v>
      </c>
      <c r="N3374">
        <v>97194</v>
      </c>
      <c r="O3374" t="s">
        <v>14497</v>
      </c>
    </row>
    <row r="3375" spans="1:15" x14ac:dyDescent="0.2">
      <c r="A3375" t="s">
        <v>16381</v>
      </c>
      <c r="B3375" t="s">
        <v>2575</v>
      </c>
      <c r="C3375" t="s">
        <v>16382</v>
      </c>
      <c r="D3375">
        <v>97194</v>
      </c>
      <c r="E3375" t="s">
        <v>2576</v>
      </c>
      <c r="F3375" t="s">
        <v>715</v>
      </c>
      <c r="G3375" t="s">
        <v>15791</v>
      </c>
      <c r="J3375" t="s">
        <v>16383</v>
      </c>
      <c r="L3375" t="s">
        <v>41</v>
      </c>
      <c r="N3375">
        <v>97194</v>
      </c>
      <c r="O3375" t="s">
        <v>14497</v>
      </c>
    </row>
    <row r="3376" spans="1:15" x14ac:dyDescent="0.2">
      <c r="A3376" t="s">
        <v>16384</v>
      </c>
      <c r="B3376" t="s">
        <v>181</v>
      </c>
      <c r="C3376" t="s">
        <v>16385</v>
      </c>
      <c r="D3376">
        <v>97194</v>
      </c>
      <c r="E3376" t="s">
        <v>182</v>
      </c>
      <c r="F3376" t="s">
        <v>185</v>
      </c>
      <c r="I3376" t="s">
        <v>96</v>
      </c>
      <c r="L3376" t="s">
        <v>41</v>
      </c>
      <c r="N3376">
        <v>97194</v>
      </c>
      <c r="O3376" t="s">
        <v>14497</v>
      </c>
    </row>
    <row r="3377" spans="1:15" x14ac:dyDescent="0.2">
      <c r="A3377" t="s">
        <v>16386</v>
      </c>
      <c r="B3377" t="s">
        <v>181</v>
      </c>
      <c r="C3377" t="s">
        <v>16387</v>
      </c>
      <c r="D3377">
        <v>97194</v>
      </c>
      <c r="E3377" t="s">
        <v>182</v>
      </c>
      <c r="F3377" t="s">
        <v>266</v>
      </c>
      <c r="I3377" t="s">
        <v>96</v>
      </c>
      <c r="L3377" t="s">
        <v>41</v>
      </c>
      <c r="N3377">
        <v>97194</v>
      </c>
      <c r="O3377" t="s">
        <v>14497</v>
      </c>
    </row>
    <row r="3378" spans="1:15" x14ac:dyDescent="0.2">
      <c r="A3378" t="s">
        <v>16388</v>
      </c>
      <c r="B3378" t="s">
        <v>181</v>
      </c>
      <c r="C3378" t="s">
        <v>16389</v>
      </c>
      <c r="D3378">
        <v>97194</v>
      </c>
      <c r="E3378" t="s">
        <v>182</v>
      </c>
      <c r="F3378" t="s">
        <v>3062</v>
      </c>
      <c r="I3378" t="s">
        <v>96</v>
      </c>
      <c r="L3378" t="s">
        <v>41</v>
      </c>
      <c r="N3378">
        <v>97194</v>
      </c>
      <c r="O3378" t="s">
        <v>14497</v>
      </c>
    </row>
    <row r="3379" spans="1:15" x14ac:dyDescent="0.2">
      <c r="A3379" t="s">
        <v>16390</v>
      </c>
      <c r="B3379" t="s">
        <v>181</v>
      </c>
      <c r="C3379" t="s">
        <v>16391</v>
      </c>
      <c r="D3379">
        <v>97194</v>
      </c>
      <c r="E3379" t="s">
        <v>182</v>
      </c>
      <c r="F3379" t="s">
        <v>5399</v>
      </c>
      <c r="I3379" t="s">
        <v>70</v>
      </c>
      <c r="L3379" t="s">
        <v>41</v>
      </c>
      <c r="N3379">
        <v>97194</v>
      </c>
      <c r="O3379" t="s">
        <v>14497</v>
      </c>
    </row>
    <row r="3380" spans="1:15" x14ac:dyDescent="0.2">
      <c r="A3380" t="s">
        <v>16392</v>
      </c>
      <c r="B3380" t="s">
        <v>181</v>
      </c>
      <c r="C3380" t="s">
        <v>16393</v>
      </c>
      <c r="D3380">
        <v>97194</v>
      </c>
      <c r="E3380" t="s">
        <v>182</v>
      </c>
      <c r="F3380" t="s">
        <v>588</v>
      </c>
      <c r="I3380" t="s">
        <v>96</v>
      </c>
      <c r="L3380" t="s">
        <v>41</v>
      </c>
      <c r="N3380">
        <v>97194</v>
      </c>
      <c r="O3380" t="s">
        <v>14497</v>
      </c>
    </row>
    <row r="3381" spans="1:15" x14ac:dyDescent="0.2">
      <c r="A3381" t="s">
        <v>16394</v>
      </c>
      <c r="B3381" t="s">
        <v>181</v>
      </c>
      <c r="C3381" t="s">
        <v>16395</v>
      </c>
      <c r="D3381">
        <v>97194</v>
      </c>
      <c r="E3381" t="s">
        <v>182</v>
      </c>
      <c r="F3381" t="s">
        <v>16396</v>
      </c>
      <c r="I3381" t="s">
        <v>39</v>
      </c>
      <c r="L3381" t="s">
        <v>41</v>
      </c>
      <c r="N3381">
        <v>97194</v>
      </c>
      <c r="O3381" t="s">
        <v>14497</v>
      </c>
    </row>
    <row r="3382" spans="1:15" x14ac:dyDescent="0.2">
      <c r="A3382" t="s">
        <v>16397</v>
      </c>
      <c r="B3382" t="s">
        <v>181</v>
      </c>
      <c r="C3382" t="s">
        <v>16398</v>
      </c>
      <c r="D3382">
        <v>97194</v>
      </c>
      <c r="E3382" t="s">
        <v>182</v>
      </c>
      <c r="F3382" t="s">
        <v>266</v>
      </c>
      <c r="I3382" t="s">
        <v>39</v>
      </c>
      <c r="L3382" t="s">
        <v>41</v>
      </c>
      <c r="N3382">
        <v>97194</v>
      </c>
      <c r="O3382" t="s">
        <v>14497</v>
      </c>
    </row>
    <row r="3383" spans="1:15" x14ac:dyDescent="0.2">
      <c r="A3383" t="s">
        <v>16399</v>
      </c>
      <c r="B3383" t="s">
        <v>181</v>
      </c>
      <c r="C3383" t="s">
        <v>16400</v>
      </c>
      <c r="D3383">
        <v>97194</v>
      </c>
      <c r="E3383" t="s">
        <v>182</v>
      </c>
      <c r="F3383" t="s">
        <v>275</v>
      </c>
      <c r="I3383" t="s">
        <v>96</v>
      </c>
      <c r="L3383" t="s">
        <v>41</v>
      </c>
      <c r="N3383">
        <v>97194</v>
      </c>
      <c r="O3383" t="s">
        <v>14497</v>
      </c>
    </row>
    <row r="3384" spans="1:15" x14ac:dyDescent="0.2">
      <c r="A3384" t="s">
        <v>16401</v>
      </c>
      <c r="B3384" s="6" t="s">
        <v>335</v>
      </c>
      <c r="C3384" t="s">
        <v>16402</v>
      </c>
      <c r="D3384">
        <v>97194</v>
      </c>
      <c r="E3384" t="s">
        <v>336</v>
      </c>
      <c r="I3384" t="s">
        <v>70</v>
      </c>
      <c r="K3384" t="s">
        <v>16403</v>
      </c>
      <c r="N3384">
        <v>97194</v>
      </c>
      <c r="O3384" t="s">
        <v>14497</v>
      </c>
    </row>
    <row r="3385" spans="1:15" x14ac:dyDescent="0.2">
      <c r="A3385" t="s">
        <v>16404</v>
      </c>
      <c r="B3385" s="6" t="s">
        <v>335</v>
      </c>
      <c r="C3385" t="s">
        <v>16405</v>
      </c>
      <c r="D3385">
        <v>97194</v>
      </c>
      <c r="E3385" t="s">
        <v>336</v>
      </c>
      <c r="I3385" t="s">
        <v>70</v>
      </c>
      <c r="K3385" t="s">
        <v>16406</v>
      </c>
      <c r="N3385">
        <v>97194</v>
      </c>
      <c r="O3385" t="s">
        <v>14497</v>
      </c>
    </row>
    <row r="3386" spans="1:15" x14ac:dyDescent="0.2">
      <c r="A3386" t="s">
        <v>16407</v>
      </c>
      <c r="B3386" t="s">
        <v>2443</v>
      </c>
      <c r="C3386" t="s">
        <v>16408</v>
      </c>
      <c r="D3386">
        <v>97194</v>
      </c>
      <c r="E3386" t="s">
        <v>2444</v>
      </c>
      <c r="F3386" t="s">
        <v>3114</v>
      </c>
      <c r="G3386" t="s">
        <v>3215</v>
      </c>
      <c r="H3386" t="s">
        <v>3216</v>
      </c>
      <c r="I3386" t="s">
        <v>96</v>
      </c>
      <c r="K3386" t="s">
        <v>16409</v>
      </c>
      <c r="N3386">
        <v>97194</v>
      </c>
      <c r="O3386" t="s">
        <v>14497</v>
      </c>
    </row>
    <row r="3387" spans="1:15" x14ac:dyDescent="0.2">
      <c r="A3387" t="s">
        <v>16410</v>
      </c>
      <c r="B3387" t="s">
        <v>2443</v>
      </c>
      <c r="C3387" t="s">
        <v>16411</v>
      </c>
      <c r="D3387">
        <v>97194</v>
      </c>
      <c r="E3387" t="s">
        <v>2444</v>
      </c>
      <c r="F3387" t="s">
        <v>3114</v>
      </c>
      <c r="G3387" t="s">
        <v>3215</v>
      </c>
      <c r="H3387" t="s">
        <v>3216</v>
      </c>
      <c r="I3387" t="s">
        <v>96</v>
      </c>
      <c r="K3387" t="s">
        <v>16412</v>
      </c>
      <c r="N3387">
        <v>97194</v>
      </c>
      <c r="O3387" t="s">
        <v>14497</v>
      </c>
    </row>
    <row r="3388" spans="1:15" x14ac:dyDescent="0.2">
      <c r="A3388" t="s">
        <v>16413</v>
      </c>
      <c r="B3388" t="s">
        <v>2443</v>
      </c>
      <c r="C3388" t="s">
        <v>16414</v>
      </c>
      <c r="D3388">
        <v>97194</v>
      </c>
      <c r="E3388" t="s">
        <v>2444</v>
      </c>
      <c r="F3388" t="s">
        <v>3114</v>
      </c>
      <c r="G3388" t="s">
        <v>3215</v>
      </c>
      <c r="H3388" t="s">
        <v>3216</v>
      </c>
      <c r="I3388" t="s">
        <v>96</v>
      </c>
      <c r="K3388" t="s">
        <v>16415</v>
      </c>
      <c r="N3388">
        <v>97194</v>
      </c>
      <c r="O3388" t="s">
        <v>14497</v>
      </c>
    </row>
    <row r="3389" spans="1:15" x14ac:dyDescent="0.2">
      <c r="A3389" t="s">
        <v>16416</v>
      </c>
      <c r="B3389" t="s">
        <v>2443</v>
      </c>
      <c r="C3389" t="s">
        <v>16417</v>
      </c>
      <c r="D3389">
        <v>97194</v>
      </c>
      <c r="E3389" t="s">
        <v>2444</v>
      </c>
      <c r="F3389" t="s">
        <v>3114</v>
      </c>
      <c r="G3389" t="s">
        <v>3215</v>
      </c>
      <c r="H3389" t="s">
        <v>3216</v>
      </c>
      <c r="I3389" t="s">
        <v>96</v>
      </c>
      <c r="K3389" t="s">
        <v>16418</v>
      </c>
      <c r="N3389">
        <v>97194</v>
      </c>
      <c r="O3389" t="s">
        <v>14497</v>
      </c>
    </row>
    <row r="3390" spans="1:15" x14ac:dyDescent="0.2">
      <c r="A3390" t="s">
        <v>16419</v>
      </c>
      <c r="B3390" t="s">
        <v>2443</v>
      </c>
      <c r="C3390" t="s">
        <v>16420</v>
      </c>
      <c r="D3390">
        <v>97194</v>
      </c>
      <c r="E3390" t="s">
        <v>2444</v>
      </c>
      <c r="F3390" t="s">
        <v>3114</v>
      </c>
      <c r="G3390" t="s">
        <v>3215</v>
      </c>
      <c r="H3390" t="s">
        <v>3216</v>
      </c>
      <c r="I3390" t="s">
        <v>96</v>
      </c>
      <c r="K3390" t="s">
        <v>16421</v>
      </c>
      <c r="N3390">
        <v>97194</v>
      </c>
      <c r="O3390" t="s">
        <v>14497</v>
      </c>
    </row>
    <row r="3391" spans="1:15" x14ac:dyDescent="0.2">
      <c r="A3391" t="s">
        <v>16422</v>
      </c>
      <c r="B3391" t="s">
        <v>2443</v>
      </c>
      <c r="C3391" t="s">
        <v>16423</v>
      </c>
      <c r="D3391">
        <v>97194</v>
      </c>
      <c r="E3391" t="s">
        <v>2444</v>
      </c>
      <c r="F3391" t="s">
        <v>3114</v>
      </c>
      <c r="G3391" t="s">
        <v>3215</v>
      </c>
      <c r="H3391" t="s">
        <v>3216</v>
      </c>
      <c r="I3391" t="s">
        <v>96</v>
      </c>
      <c r="K3391" t="s">
        <v>16424</v>
      </c>
      <c r="N3391">
        <v>97194</v>
      </c>
      <c r="O3391" t="s">
        <v>14497</v>
      </c>
    </row>
    <row r="3392" spans="1:15" x14ac:dyDescent="0.2">
      <c r="A3392" t="s">
        <v>16425</v>
      </c>
      <c r="B3392" t="s">
        <v>2443</v>
      </c>
      <c r="C3392" t="s">
        <v>16426</v>
      </c>
      <c r="D3392">
        <v>97194</v>
      </c>
      <c r="E3392" t="s">
        <v>2444</v>
      </c>
      <c r="F3392" t="s">
        <v>3114</v>
      </c>
      <c r="G3392" t="s">
        <v>3215</v>
      </c>
      <c r="H3392" t="s">
        <v>3216</v>
      </c>
      <c r="I3392" t="s">
        <v>96</v>
      </c>
      <c r="K3392" t="s">
        <v>16427</v>
      </c>
      <c r="N3392">
        <v>97194</v>
      </c>
      <c r="O3392" t="s">
        <v>14497</v>
      </c>
    </row>
    <row r="3393" spans="1:15" x14ac:dyDescent="0.2">
      <c r="A3393" t="s">
        <v>16428</v>
      </c>
      <c r="B3393" t="s">
        <v>2443</v>
      </c>
      <c r="C3393" t="s">
        <v>16429</v>
      </c>
      <c r="D3393">
        <v>97194</v>
      </c>
      <c r="E3393" t="s">
        <v>2444</v>
      </c>
      <c r="F3393" t="s">
        <v>3114</v>
      </c>
      <c r="G3393" t="s">
        <v>3215</v>
      </c>
      <c r="H3393" t="s">
        <v>3216</v>
      </c>
      <c r="I3393" t="s">
        <v>96</v>
      </c>
      <c r="K3393" t="s">
        <v>16430</v>
      </c>
      <c r="N3393">
        <v>97194</v>
      </c>
      <c r="O3393" t="s">
        <v>14497</v>
      </c>
    </row>
    <row r="3394" spans="1:15" x14ac:dyDescent="0.2">
      <c r="A3394" t="s">
        <v>16431</v>
      </c>
      <c r="B3394" t="s">
        <v>2443</v>
      </c>
      <c r="C3394" t="s">
        <v>16432</v>
      </c>
      <c r="D3394">
        <v>97194</v>
      </c>
      <c r="E3394" t="s">
        <v>2444</v>
      </c>
      <c r="F3394" t="s">
        <v>3114</v>
      </c>
      <c r="G3394" t="s">
        <v>3215</v>
      </c>
      <c r="H3394" t="s">
        <v>3216</v>
      </c>
      <c r="I3394" t="s">
        <v>96</v>
      </c>
      <c r="K3394" t="s">
        <v>16433</v>
      </c>
      <c r="N3394">
        <v>97194</v>
      </c>
      <c r="O3394" t="s">
        <v>14497</v>
      </c>
    </row>
    <row r="3395" spans="1:15" x14ac:dyDescent="0.2">
      <c r="A3395" t="s">
        <v>16434</v>
      </c>
      <c r="B3395" t="s">
        <v>2443</v>
      </c>
      <c r="C3395" t="s">
        <v>16435</v>
      </c>
      <c r="D3395">
        <v>97194</v>
      </c>
      <c r="E3395" t="s">
        <v>2444</v>
      </c>
      <c r="F3395" t="s">
        <v>3114</v>
      </c>
      <c r="G3395" t="s">
        <v>3215</v>
      </c>
      <c r="H3395" t="s">
        <v>3216</v>
      </c>
      <c r="I3395" t="s">
        <v>96</v>
      </c>
      <c r="K3395" t="s">
        <v>16436</v>
      </c>
      <c r="N3395">
        <v>97194</v>
      </c>
      <c r="O3395" t="s">
        <v>14497</v>
      </c>
    </row>
    <row r="3396" spans="1:15" x14ac:dyDescent="0.2">
      <c r="A3396" t="s">
        <v>16437</v>
      </c>
      <c r="B3396" t="s">
        <v>2443</v>
      </c>
      <c r="C3396" t="s">
        <v>16438</v>
      </c>
      <c r="D3396">
        <v>97194</v>
      </c>
      <c r="E3396" t="s">
        <v>2444</v>
      </c>
      <c r="F3396" t="s">
        <v>3114</v>
      </c>
      <c r="G3396" t="s">
        <v>3215</v>
      </c>
      <c r="H3396" t="s">
        <v>3216</v>
      </c>
      <c r="I3396" t="s">
        <v>96</v>
      </c>
      <c r="K3396" t="s">
        <v>16424</v>
      </c>
      <c r="N3396">
        <v>97194</v>
      </c>
      <c r="O3396" t="s">
        <v>14497</v>
      </c>
    </row>
    <row r="3397" spans="1:15" x14ac:dyDescent="0.2">
      <c r="A3397" t="s">
        <v>16439</v>
      </c>
      <c r="B3397" t="s">
        <v>2443</v>
      </c>
      <c r="C3397" t="s">
        <v>16440</v>
      </c>
      <c r="D3397">
        <v>97194</v>
      </c>
      <c r="E3397" t="s">
        <v>2444</v>
      </c>
      <c r="F3397" t="s">
        <v>3114</v>
      </c>
      <c r="G3397" t="s">
        <v>3215</v>
      </c>
      <c r="H3397" t="s">
        <v>3216</v>
      </c>
      <c r="I3397" t="s">
        <v>96</v>
      </c>
      <c r="K3397" t="s">
        <v>16441</v>
      </c>
      <c r="N3397">
        <v>97194</v>
      </c>
      <c r="O3397" t="s">
        <v>14497</v>
      </c>
    </row>
    <row r="3398" spans="1:15" x14ac:dyDescent="0.2">
      <c r="A3398" t="s">
        <v>16442</v>
      </c>
      <c r="B3398" t="s">
        <v>2443</v>
      </c>
      <c r="C3398" t="s">
        <v>16443</v>
      </c>
      <c r="D3398">
        <v>97194</v>
      </c>
      <c r="E3398" t="s">
        <v>2444</v>
      </c>
      <c r="F3398" t="s">
        <v>158</v>
      </c>
      <c r="G3398" t="s">
        <v>4695</v>
      </c>
      <c r="K3398" t="s">
        <v>5405</v>
      </c>
      <c r="N3398">
        <v>97194</v>
      </c>
      <c r="O3398" t="s">
        <v>14497</v>
      </c>
    </row>
    <row r="3399" spans="1:15" x14ac:dyDescent="0.2">
      <c r="A3399" t="s">
        <v>16444</v>
      </c>
      <c r="B3399" t="s">
        <v>2443</v>
      </c>
      <c r="C3399" t="s">
        <v>16445</v>
      </c>
      <c r="D3399">
        <v>97194</v>
      </c>
      <c r="E3399" t="s">
        <v>2444</v>
      </c>
      <c r="F3399" t="s">
        <v>158</v>
      </c>
      <c r="G3399" t="s">
        <v>4695</v>
      </c>
      <c r="K3399" t="s">
        <v>5406</v>
      </c>
      <c r="N3399">
        <v>97194</v>
      </c>
      <c r="O3399" t="s">
        <v>14497</v>
      </c>
    </row>
    <row r="3400" spans="1:15" x14ac:dyDescent="0.2">
      <c r="A3400" t="s">
        <v>16446</v>
      </c>
      <c r="B3400" t="s">
        <v>2443</v>
      </c>
      <c r="C3400" t="s">
        <v>16447</v>
      </c>
      <c r="D3400">
        <v>97194</v>
      </c>
      <c r="E3400" t="s">
        <v>2444</v>
      </c>
      <c r="F3400" t="s">
        <v>158</v>
      </c>
      <c r="G3400" t="s">
        <v>4695</v>
      </c>
      <c r="K3400" t="s">
        <v>16448</v>
      </c>
      <c r="N3400">
        <v>97194</v>
      </c>
      <c r="O3400" t="s">
        <v>14497</v>
      </c>
    </row>
    <row r="3401" spans="1:15" x14ac:dyDescent="0.2">
      <c r="A3401" t="s">
        <v>16449</v>
      </c>
      <c r="B3401" t="s">
        <v>380</v>
      </c>
      <c r="C3401" t="s">
        <v>16450</v>
      </c>
      <c r="D3401">
        <v>97194</v>
      </c>
      <c r="E3401" t="s">
        <v>381</v>
      </c>
      <c r="F3401" t="s">
        <v>16451</v>
      </c>
      <c r="H3401" t="s">
        <v>859</v>
      </c>
      <c r="I3401" t="s">
        <v>39</v>
      </c>
      <c r="J3401" t="s">
        <v>16452</v>
      </c>
      <c r="L3401" t="s">
        <v>41</v>
      </c>
      <c r="N3401">
        <v>97194</v>
      </c>
      <c r="O3401" t="s">
        <v>14497</v>
      </c>
    </row>
    <row r="3402" spans="1:15" x14ac:dyDescent="0.2">
      <c r="A3402" t="s">
        <v>16453</v>
      </c>
      <c r="B3402" t="s">
        <v>1285</v>
      </c>
      <c r="C3402" t="s">
        <v>16454</v>
      </c>
      <c r="D3402">
        <v>97194</v>
      </c>
      <c r="E3402" t="s">
        <v>1286</v>
      </c>
      <c r="F3402" t="s">
        <v>4016</v>
      </c>
      <c r="N3402">
        <v>97194</v>
      </c>
      <c r="O3402" t="s">
        <v>14497</v>
      </c>
    </row>
    <row r="3403" spans="1:15" x14ac:dyDescent="0.2">
      <c r="A3403" t="s">
        <v>16455</v>
      </c>
      <c r="B3403" t="s">
        <v>1285</v>
      </c>
      <c r="C3403" t="s">
        <v>16456</v>
      </c>
      <c r="D3403">
        <v>97194</v>
      </c>
      <c r="E3403" t="s">
        <v>1286</v>
      </c>
      <c r="F3403" t="s">
        <v>506</v>
      </c>
      <c r="G3403" t="s">
        <v>16457</v>
      </c>
      <c r="I3403" t="s">
        <v>70</v>
      </c>
      <c r="J3403" t="s">
        <v>5377</v>
      </c>
      <c r="N3403">
        <v>97194</v>
      </c>
      <c r="O3403" t="s">
        <v>14497</v>
      </c>
    </row>
    <row r="3404" spans="1:15" x14ac:dyDescent="0.2">
      <c r="A3404" t="s">
        <v>16458</v>
      </c>
      <c r="B3404" t="s">
        <v>1285</v>
      </c>
      <c r="C3404" t="s">
        <v>16459</v>
      </c>
      <c r="D3404">
        <v>97194</v>
      </c>
      <c r="E3404" t="s">
        <v>1286</v>
      </c>
      <c r="F3404" t="s">
        <v>973</v>
      </c>
      <c r="J3404" t="s">
        <v>5376</v>
      </c>
      <c r="L3404" t="s">
        <v>41</v>
      </c>
      <c r="N3404">
        <v>97194</v>
      </c>
      <c r="O3404" t="s">
        <v>14497</v>
      </c>
    </row>
    <row r="3405" spans="1:15" x14ac:dyDescent="0.2">
      <c r="A3405" t="s">
        <v>16460</v>
      </c>
      <c r="B3405" t="s">
        <v>507</v>
      </c>
      <c r="C3405" t="s">
        <v>16461</v>
      </c>
      <c r="D3405">
        <v>97194</v>
      </c>
      <c r="E3405" t="s">
        <v>508</v>
      </c>
      <c r="F3405" t="s">
        <v>5396</v>
      </c>
      <c r="I3405" t="s">
        <v>155</v>
      </c>
      <c r="J3405" t="s">
        <v>5398</v>
      </c>
      <c r="L3405" t="s">
        <v>41</v>
      </c>
      <c r="N3405">
        <v>97194</v>
      </c>
      <c r="O3405" t="s">
        <v>14497</v>
      </c>
    </row>
    <row r="3406" spans="1:15" x14ac:dyDescent="0.2">
      <c r="A3406" t="s">
        <v>16462</v>
      </c>
      <c r="B3406" t="s">
        <v>504</v>
      </c>
      <c r="C3406" t="s">
        <v>16463</v>
      </c>
      <c r="D3406">
        <v>97194</v>
      </c>
      <c r="E3406" t="s">
        <v>505</v>
      </c>
      <c r="I3406" t="s">
        <v>96</v>
      </c>
      <c r="L3406" t="s">
        <v>41</v>
      </c>
      <c r="N3406">
        <v>97194</v>
      </c>
      <c r="O3406" t="s">
        <v>14497</v>
      </c>
    </row>
    <row r="3407" spans="1:15" x14ac:dyDescent="0.2">
      <c r="A3407" t="s">
        <v>16464</v>
      </c>
      <c r="B3407" t="s">
        <v>120</v>
      </c>
      <c r="C3407" t="s">
        <v>16465</v>
      </c>
      <c r="D3407">
        <v>97194</v>
      </c>
      <c r="E3407" t="s">
        <v>121</v>
      </c>
      <c r="F3407" t="s">
        <v>122</v>
      </c>
      <c r="G3407" t="s">
        <v>1594</v>
      </c>
      <c r="H3407" t="s">
        <v>1595</v>
      </c>
      <c r="I3407" t="s">
        <v>1596</v>
      </c>
      <c r="J3407" t="s">
        <v>16466</v>
      </c>
      <c r="L3407" t="s">
        <v>41</v>
      </c>
      <c r="N3407">
        <v>97194</v>
      </c>
      <c r="O3407" t="s">
        <v>14497</v>
      </c>
    </row>
    <row r="3408" spans="1:15" x14ac:dyDescent="0.2">
      <c r="A3408" t="s">
        <v>16467</v>
      </c>
      <c r="B3408" t="s">
        <v>120</v>
      </c>
      <c r="C3408" t="s">
        <v>16468</v>
      </c>
      <c r="D3408">
        <v>97194</v>
      </c>
      <c r="E3408" t="s">
        <v>121</v>
      </c>
      <c r="F3408" t="s">
        <v>122</v>
      </c>
      <c r="G3408" t="s">
        <v>1594</v>
      </c>
      <c r="H3408" t="s">
        <v>1595</v>
      </c>
      <c r="I3408" t="s">
        <v>16469</v>
      </c>
      <c r="J3408" t="s">
        <v>16470</v>
      </c>
      <c r="L3408" t="s">
        <v>41</v>
      </c>
      <c r="N3408">
        <v>97194</v>
      </c>
      <c r="O3408" t="s">
        <v>14497</v>
      </c>
    </row>
    <row r="3409" spans="1:15" x14ac:dyDescent="0.2">
      <c r="A3409" t="s">
        <v>16471</v>
      </c>
      <c r="B3409" t="s">
        <v>223</v>
      </c>
      <c r="C3409" t="s">
        <v>16472</v>
      </c>
      <c r="D3409">
        <v>97194</v>
      </c>
      <c r="E3409" t="s">
        <v>224</v>
      </c>
      <c r="F3409" t="s">
        <v>1589</v>
      </c>
      <c r="G3409" t="s">
        <v>226</v>
      </c>
      <c r="H3409" t="s">
        <v>3440</v>
      </c>
      <c r="I3409" t="s">
        <v>1596</v>
      </c>
      <c r="J3409" t="s">
        <v>16473</v>
      </c>
      <c r="L3409" t="s">
        <v>41</v>
      </c>
      <c r="N3409">
        <v>97194</v>
      </c>
      <c r="O3409" t="s">
        <v>14497</v>
      </c>
    </row>
    <row r="3410" spans="1:15" x14ac:dyDescent="0.2">
      <c r="A3410" t="s">
        <v>16474</v>
      </c>
      <c r="B3410" t="s">
        <v>593</v>
      </c>
      <c r="C3410" t="s">
        <v>16475</v>
      </c>
      <c r="D3410">
        <v>97194</v>
      </c>
      <c r="E3410" t="s">
        <v>594</v>
      </c>
      <c r="F3410" t="s">
        <v>595</v>
      </c>
      <c r="I3410" t="s">
        <v>70</v>
      </c>
      <c r="J3410" t="s">
        <v>16476</v>
      </c>
      <c r="L3410" t="s">
        <v>41</v>
      </c>
      <c r="N3410">
        <v>97194</v>
      </c>
      <c r="O3410" t="s">
        <v>14497</v>
      </c>
    </row>
    <row r="3411" spans="1:15" x14ac:dyDescent="0.2">
      <c r="A3411" t="s">
        <v>16477</v>
      </c>
      <c r="B3411" t="s">
        <v>8416</v>
      </c>
      <c r="C3411" t="s">
        <v>16478</v>
      </c>
      <c r="D3411">
        <v>97194</v>
      </c>
      <c r="E3411" t="s">
        <v>8418</v>
      </c>
      <c r="F3411" t="s">
        <v>9880</v>
      </c>
      <c r="I3411" t="s">
        <v>145</v>
      </c>
      <c r="J3411" t="s">
        <v>16479</v>
      </c>
      <c r="L3411" t="s">
        <v>41</v>
      </c>
      <c r="N3411">
        <v>97194</v>
      </c>
      <c r="O3411" t="s">
        <v>14497</v>
      </c>
    </row>
    <row r="3412" spans="1:15" x14ac:dyDescent="0.2">
      <c r="A3412" t="s">
        <v>16480</v>
      </c>
      <c r="B3412" t="s">
        <v>8416</v>
      </c>
      <c r="C3412" t="s">
        <v>16481</v>
      </c>
      <c r="D3412">
        <v>97194</v>
      </c>
      <c r="E3412" t="s">
        <v>8418</v>
      </c>
      <c r="F3412" t="s">
        <v>9880</v>
      </c>
      <c r="I3412" t="s">
        <v>145</v>
      </c>
      <c r="J3412" t="s">
        <v>16482</v>
      </c>
      <c r="L3412" t="s">
        <v>41</v>
      </c>
      <c r="N3412">
        <v>97194</v>
      </c>
      <c r="O3412" t="s">
        <v>14497</v>
      </c>
    </row>
    <row r="3413" spans="1:15" x14ac:dyDescent="0.2">
      <c r="A3413" t="s">
        <v>16483</v>
      </c>
      <c r="B3413" t="s">
        <v>8416</v>
      </c>
      <c r="C3413" t="s">
        <v>16484</v>
      </c>
      <c r="D3413">
        <v>97194</v>
      </c>
      <c r="E3413" t="s">
        <v>8418</v>
      </c>
      <c r="F3413" t="s">
        <v>9880</v>
      </c>
      <c r="I3413" t="s">
        <v>145</v>
      </c>
      <c r="J3413" t="s">
        <v>16485</v>
      </c>
      <c r="L3413" t="s">
        <v>41</v>
      </c>
      <c r="N3413">
        <v>97194</v>
      </c>
      <c r="O3413" t="s">
        <v>14497</v>
      </c>
    </row>
    <row r="3414" spans="1:15" x14ac:dyDescent="0.2">
      <c r="A3414" t="s">
        <v>16486</v>
      </c>
      <c r="B3414" t="s">
        <v>8416</v>
      </c>
      <c r="C3414" t="s">
        <v>16487</v>
      </c>
      <c r="D3414">
        <v>97194</v>
      </c>
      <c r="E3414" t="s">
        <v>8418</v>
      </c>
      <c r="F3414" t="s">
        <v>9880</v>
      </c>
      <c r="I3414" t="s">
        <v>145</v>
      </c>
      <c r="J3414" t="s">
        <v>16488</v>
      </c>
      <c r="L3414" t="s">
        <v>41</v>
      </c>
      <c r="N3414">
        <v>97194</v>
      </c>
      <c r="O3414" t="s">
        <v>14497</v>
      </c>
    </row>
    <row r="3415" spans="1:15" x14ac:dyDescent="0.2">
      <c r="A3415" t="s">
        <v>16489</v>
      </c>
      <c r="B3415" t="s">
        <v>8416</v>
      </c>
      <c r="C3415" t="s">
        <v>16490</v>
      </c>
      <c r="D3415">
        <v>97194</v>
      </c>
      <c r="E3415" t="s">
        <v>8418</v>
      </c>
      <c r="F3415" t="s">
        <v>9880</v>
      </c>
      <c r="I3415" t="s">
        <v>145</v>
      </c>
      <c r="J3415" t="s">
        <v>16491</v>
      </c>
      <c r="L3415" t="s">
        <v>41</v>
      </c>
      <c r="N3415">
        <v>97194</v>
      </c>
      <c r="O3415" t="s">
        <v>14497</v>
      </c>
    </row>
    <row r="3416" spans="1:15" x14ac:dyDescent="0.2">
      <c r="A3416" t="s">
        <v>16492</v>
      </c>
      <c r="B3416" t="s">
        <v>8416</v>
      </c>
      <c r="C3416" t="s">
        <v>16493</v>
      </c>
      <c r="D3416">
        <v>97194</v>
      </c>
      <c r="E3416" t="s">
        <v>8418</v>
      </c>
      <c r="F3416" t="s">
        <v>9880</v>
      </c>
      <c r="I3416" t="s">
        <v>145</v>
      </c>
      <c r="J3416" t="s">
        <v>16494</v>
      </c>
      <c r="L3416" t="s">
        <v>41</v>
      </c>
      <c r="N3416">
        <v>97194</v>
      </c>
      <c r="O3416" t="s">
        <v>14497</v>
      </c>
    </row>
    <row r="3417" spans="1:15" x14ac:dyDescent="0.2">
      <c r="A3417" t="s">
        <v>16495</v>
      </c>
      <c r="B3417" t="s">
        <v>8416</v>
      </c>
      <c r="C3417" t="s">
        <v>16496</v>
      </c>
      <c r="D3417">
        <v>97194</v>
      </c>
      <c r="E3417" t="s">
        <v>8418</v>
      </c>
      <c r="F3417" t="s">
        <v>9880</v>
      </c>
      <c r="I3417" t="s">
        <v>145</v>
      </c>
      <c r="J3417" t="s">
        <v>16497</v>
      </c>
      <c r="L3417" t="s">
        <v>41</v>
      </c>
      <c r="N3417">
        <v>97194</v>
      </c>
      <c r="O3417" t="s">
        <v>14497</v>
      </c>
    </row>
    <row r="3418" spans="1:15" x14ac:dyDescent="0.2">
      <c r="A3418" t="s">
        <v>16498</v>
      </c>
      <c r="B3418" t="s">
        <v>8416</v>
      </c>
      <c r="C3418" t="s">
        <v>16499</v>
      </c>
      <c r="D3418">
        <v>97194</v>
      </c>
      <c r="E3418" t="s">
        <v>8418</v>
      </c>
      <c r="F3418" t="s">
        <v>9880</v>
      </c>
      <c r="I3418" t="s">
        <v>145</v>
      </c>
      <c r="J3418" t="s">
        <v>16500</v>
      </c>
      <c r="L3418" t="s">
        <v>41</v>
      </c>
      <c r="N3418">
        <v>97194</v>
      </c>
      <c r="O3418" t="s">
        <v>14497</v>
      </c>
    </row>
    <row r="3419" spans="1:15" x14ac:dyDescent="0.2">
      <c r="A3419" t="s">
        <v>16501</v>
      </c>
      <c r="B3419" t="s">
        <v>8416</v>
      </c>
      <c r="C3419" t="s">
        <v>16502</v>
      </c>
      <c r="D3419">
        <v>97194</v>
      </c>
      <c r="E3419" t="s">
        <v>8418</v>
      </c>
      <c r="F3419" t="s">
        <v>9880</v>
      </c>
      <c r="I3419" t="s">
        <v>145</v>
      </c>
      <c r="J3419" t="s">
        <v>16503</v>
      </c>
      <c r="L3419" t="s">
        <v>41</v>
      </c>
      <c r="N3419">
        <v>97194</v>
      </c>
      <c r="O3419" t="s">
        <v>14497</v>
      </c>
    </row>
    <row r="3420" spans="1:15" x14ac:dyDescent="0.2">
      <c r="A3420" t="s">
        <v>16504</v>
      </c>
      <c r="B3420" t="s">
        <v>8416</v>
      </c>
      <c r="C3420" t="s">
        <v>16505</v>
      </c>
      <c r="D3420">
        <v>97194</v>
      </c>
      <c r="E3420" t="s">
        <v>8418</v>
      </c>
      <c r="F3420" t="s">
        <v>9880</v>
      </c>
      <c r="I3420" t="s">
        <v>145</v>
      </c>
      <c r="J3420" t="s">
        <v>16506</v>
      </c>
      <c r="L3420" t="s">
        <v>41</v>
      </c>
      <c r="N3420">
        <v>97194</v>
      </c>
      <c r="O3420" t="s">
        <v>14497</v>
      </c>
    </row>
    <row r="3421" spans="1:15" x14ac:dyDescent="0.2">
      <c r="A3421" t="s">
        <v>16507</v>
      </c>
      <c r="B3421" t="s">
        <v>8416</v>
      </c>
      <c r="C3421" t="s">
        <v>16508</v>
      </c>
      <c r="D3421">
        <v>97194</v>
      </c>
      <c r="E3421" t="s">
        <v>8418</v>
      </c>
      <c r="F3421" t="s">
        <v>9880</v>
      </c>
      <c r="I3421" t="s">
        <v>145</v>
      </c>
      <c r="J3421" t="s">
        <v>16509</v>
      </c>
      <c r="L3421" t="s">
        <v>41</v>
      </c>
      <c r="N3421">
        <v>97194</v>
      </c>
      <c r="O3421" t="s">
        <v>14497</v>
      </c>
    </row>
    <row r="3422" spans="1:15" x14ac:dyDescent="0.2">
      <c r="A3422" t="s">
        <v>16510</v>
      </c>
      <c r="B3422" t="s">
        <v>8416</v>
      </c>
      <c r="C3422" t="s">
        <v>16511</v>
      </c>
      <c r="D3422">
        <v>97194</v>
      </c>
      <c r="E3422" t="s">
        <v>8418</v>
      </c>
      <c r="F3422" t="s">
        <v>9880</v>
      </c>
      <c r="I3422" t="s">
        <v>145</v>
      </c>
      <c r="J3422" t="s">
        <v>16512</v>
      </c>
      <c r="L3422" t="s">
        <v>41</v>
      </c>
      <c r="N3422">
        <v>97194</v>
      </c>
      <c r="O3422" t="s">
        <v>14497</v>
      </c>
    </row>
    <row r="3423" spans="1:15" x14ac:dyDescent="0.2">
      <c r="A3423" t="s">
        <v>16513</v>
      </c>
      <c r="B3423" t="s">
        <v>8416</v>
      </c>
      <c r="C3423" t="s">
        <v>16514</v>
      </c>
      <c r="D3423">
        <v>97194</v>
      </c>
      <c r="E3423" t="s">
        <v>8418</v>
      </c>
      <c r="F3423" t="s">
        <v>9880</v>
      </c>
      <c r="I3423" t="s">
        <v>145</v>
      </c>
      <c r="J3423" t="s">
        <v>16515</v>
      </c>
      <c r="L3423" t="s">
        <v>41</v>
      </c>
      <c r="N3423">
        <v>97194</v>
      </c>
      <c r="O3423" t="s">
        <v>14497</v>
      </c>
    </row>
    <row r="3424" spans="1:15" x14ac:dyDescent="0.2">
      <c r="A3424" t="s">
        <v>16516</v>
      </c>
      <c r="B3424" t="s">
        <v>8416</v>
      </c>
      <c r="C3424" t="s">
        <v>16517</v>
      </c>
      <c r="D3424">
        <v>97194</v>
      </c>
      <c r="E3424" t="s">
        <v>8418</v>
      </c>
      <c r="F3424" t="s">
        <v>9880</v>
      </c>
      <c r="I3424" t="s">
        <v>145</v>
      </c>
      <c r="J3424" t="s">
        <v>16518</v>
      </c>
      <c r="L3424" t="s">
        <v>41</v>
      </c>
      <c r="N3424">
        <v>97194</v>
      </c>
      <c r="O3424" t="s">
        <v>14497</v>
      </c>
    </row>
    <row r="3425" spans="1:15" x14ac:dyDescent="0.2">
      <c r="A3425" t="s">
        <v>16519</v>
      </c>
      <c r="B3425" t="s">
        <v>8416</v>
      </c>
      <c r="C3425" t="s">
        <v>16520</v>
      </c>
      <c r="D3425">
        <v>97194</v>
      </c>
      <c r="E3425" t="s">
        <v>8418</v>
      </c>
      <c r="F3425" t="s">
        <v>9880</v>
      </c>
      <c r="I3425" t="s">
        <v>145</v>
      </c>
      <c r="J3425" t="s">
        <v>16521</v>
      </c>
      <c r="L3425" t="s">
        <v>41</v>
      </c>
      <c r="N3425">
        <v>97194</v>
      </c>
      <c r="O3425" t="s">
        <v>14497</v>
      </c>
    </row>
    <row r="3426" spans="1:15" x14ac:dyDescent="0.2">
      <c r="A3426" t="s">
        <v>16522</v>
      </c>
      <c r="B3426" t="s">
        <v>8416</v>
      </c>
      <c r="C3426" t="s">
        <v>16523</v>
      </c>
      <c r="D3426">
        <v>97194</v>
      </c>
      <c r="E3426" t="s">
        <v>8418</v>
      </c>
      <c r="F3426" t="s">
        <v>9880</v>
      </c>
      <c r="I3426" t="s">
        <v>145</v>
      </c>
      <c r="J3426" t="s">
        <v>16524</v>
      </c>
      <c r="L3426" t="s">
        <v>41</v>
      </c>
      <c r="N3426">
        <v>97194</v>
      </c>
      <c r="O3426" t="s">
        <v>14497</v>
      </c>
    </row>
    <row r="3427" spans="1:15" x14ac:dyDescent="0.2">
      <c r="A3427" t="s">
        <v>16525</v>
      </c>
      <c r="B3427" t="s">
        <v>8416</v>
      </c>
      <c r="C3427" t="s">
        <v>16526</v>
      </c>
      <c r="D3427">
        <v>97194</v>
      </c>
      <c r="E3427" t="s">
        <v>8418</v>
      </c>
      <c r="F3427" t="s">
        <v>9880</v>
      </c>
      <c r="I3427" t="s">
        <v>145</v>
      </c>
      <c r="J3427" t="s">
        <v>16527</v>
      </c>
      <c r="L3427" t="s">
        <v>41</v>
      </c>
      <c r="N3427">
        <v>97194</v>
      </c>
      <c r="O3427" t="s">
        <v>14497</v>
      </c>
    </row>
    <row r="3428" spans="1:15" x14ac:dyDescent="0.2">
      <c r="A3428" t="s">
        <v>16528</v>
      </c>
      <c r="B3428" t="s">
        <v>8416</v>
      </c>
      <c r="C3428" t="s">
        <v>16529</v>
      </c>
      <c r="D3428">
        <v>97194</v>
      </c>
      <c r="E3428" t="s">
        <v>8418</v>
      </c>
      <c r="F3428" t="s">
        <v>9880</v>
      </c>
      <c r="I3428" t="s">
        <v>145</v>
      </c>
      <c r="J3428" t="s">
        <v>16530</v>
      </c>
      <c r="L3428" t="s">
        <v>41</v>
      </c>
      <c r="N3428">
        <v>97194</v>
      </c>
      <c r="O3428" t="s">
        <v>14497</v>
      </c>
    </row>
    <row r="3429" spans="1:15" x14ac:dyDescent="0.2">
      <c r="A3429" t="s">
        <v>16531</v>
      </c>
      <c r="B3429" t="s">
        <v>8416</v>
      </c>
      <c r="C3429" t="s">
        <v>16532</v>
      </c>
      <c r="D3429">
        <v>97194</v>
      </c>
      <c r="E3429" t="s">
        <v>8418</v>
      </c>
      <c r="F3429" t="s">
        <v>15427</v>
      </c>
      <c r="I3429" t="s">
        <v>145</v>
      </c>
      <c r="J3429" t="s">
        <v>16533</v>
      </c>
      <c r="L3429" t="s">
        <v>41</v>
      </c>
      <c r="N3429">
        <v>97194</v>
      </c>
      <c r="O3429" t="s">
        <v>14497</v>
      </c>
    </row>
    <row r="3430" spans="1:15" x14ac:dyDescent="0.2">
      <c r="A3430" t="s">
        <v>16534</v>
      </c>
      <c r="B3430" t="s">
        <v>8416</v>
      </c>
      <c r="C3430" t="s">
        <v>16535</v>
      </c>
      <c r="D3430">
        <v>97194</v>
      </c>
      <c r="E3430" t="s">
        <v>8418</v>
      </c>
      <c r="F3430" t="s">
        <v>15427</v>
      </c>
      <c r="I3430" t="s">
        <v>145</v>
      </c>
      <c r="J3430" t="s">
        <v>16536</v>
      </c>
      <c r="L3430" t="s">
        <v>41</v>
      </c>
      <c r="N3430">
        <v>97194</v>
      </c>
      <c r="O3430" t="s">
        <v>14497</v>
      </c>
    </row>
    <row r="3431" spans="1:15" x14ac:dyDescent="0.2">
      <c r="A3431" t="s">
        <v>16537</v>
      </c>
      <c r="B3431" t="s">
        <v>8416</v>
      </c>
      <c r="C3431" t="s">
        <v>16538</v>
      </c>
      <c r="D3431">
        <v>97194</v>
      </c>
      <c r="E3431" t="s">
        <v>8418</v>
      </c>
      <c r="F3431" t="s">
        <v>15427</v>
      </c>
      <c r="I3431" t="s">
        <v>145</v>
      </c>
      <c r="J3431" t="s">
        <v>16539</v>
      </c>
      <c r="L3431" t="s">
        <v>41</v>
      </c>
      <c r="N3431">
        <v>97194</v>
      </c>
      <c r="O3431" t="s">
        <v>14497</v>
      </c>
    </row>
    <row r="3432" spans="1:15" x14ac:dyDescent="0.2">
      <c r="A3432" t="s">
        <v>16540</v>
      </c>
      <c r="B3432" t="s">
        <v>8416</v>
      </c>
      <c r="C3432" t="s">
        <v>16541</v>
      </c>
      <c r="D3432">
        <v>97194</v>
      </c>
      <c r="E3432" t="s">
        <v>8418</v>
      </c>
      <c r="F3432" t="s">
        <v>15427</v>
      </c>
      <c r="I3432" t="s">
        <v>145</v>
      </c>
      <c r="J3432" t="s">
        <v>16542</v>
      </c>
      <c r="L3432" t="s">
        <v>41</v>
      </c>
      <c r="N3432">
        <v>97194</v>
      </c>
      <c r="O3432" t="s">
        <v>14497</v>
      </c>
    </row>
    <row r="3433" spans="1:15" x14ac:dyDescent="0.2">
      <c r="A3433" t="s">
        <v>16543</v>
      </c>
      <c r="B3433" t="s">
        <v>8416</v>
      </c>
      <c r="C3433" t="s">
        <v>16544</v>
      </c>
      <c r="D3433">
        <v>97194</v>
      </c>
      <c r="E3433" t="s">
        <v>8418</v>
      </c>
      <c r="F3433" t="s">
        <v>15427</v>
      </c>
      <c r="I3433" t="s">
        <v>145</v>
      </c>
      <c r="J3433" t="s">
        <v>16545</v>
      </c>
      <c r="L3433" t="s">
        <v>41</v>
      </c>
      <c r="N3433">
        <v>97194</v>
      </c>
      <c r="O3433" t="s">
        <v>14497</v>
      </c>
    </row>
    <row r="3434" spans="1:15" x14ac:dyDescent="0.2">
      <c r="A3434" t="s">
        <v>16546</v>
      </c>
      <c r="B3434" t="s">
        <v>8416</v>
      </c>
      <c r="C3434" t="s">
        <v>16547</v>
      </c>
      <c r="D3434">
        <v>97194</v>
      </c>
      <c r="E3434" t="s">
        <v>8418</v>
      </c>
      <c r="F3434" t="s">
        <v>15427</v>
      </c>
      <c r="G3434" t="s">
        <v>15995</v>
      </c>
      <c r="I3434" t="s">
        <v>145</v>
      </c>
      <c r="J3434" t="s">
        <v>16548</v>
      </c>
      <c r="L3434" t="s">
        <v>41</v>
      </c>
      <c r="N3434">
        <v>97194</v>
      </c>
      <c r="O3434" t="s">
        <v>14497</v>
      </c>
    </row>
    <row r="3435" spans="1:15" x14ac:dyDescent="0.2">
      <c r="A3435" t="s">
        <v>16549</v>
      </c>
      <c r="B3435" t="s">
        <v>8416</v>
      </c>
      <c r="C3435" t="s">
        <v>16550</v>
      </c>
      <c r="D3435">
        <v>97194</v>
      </c>
      <c r="E3435" t="s">
        <v>8418</v>
      </c>
      <c r="F3435" t="s">
        <v>15427</v>
      </c>
      <c r="I3435" t="s">
        <v>145</v>
      </c>
      <c r="J3435" t="s">
        <v>16551</v>
      </c>
      <c r="L3435" t="s">
        <v>41</v>
      </c>
      <c r="N3435">
        <v>97194</v>
      </c>
      <c r="O3435" t="s">
        <v>14497</v>
      </c>
    </row>
    <row r="3436" spans="1:15" x14ac:dyDescent="0.2">
      <c r="A3436" t="s">
        <v>16552</v>
      </c>
      <c r="B3436" t="s">
        <v>8416</v>
      </c>
      <c r="C3436" t="s">
        <v>16553</v>
      </c>
      <c r="D3436">
        <v>97194</v>
      </c>
      <c r="E3436" t="s">
        <v>8418</v>
      </c>
      <c r="F3436" t="s">
        <v>15427</v>
      </c>
      <c r="I3436" t="s">
        <v>145</v>
      </c>
      <c r="J3436" t="s">
        <v>16554</v>
      </c>
      <c r="L3436" t="s">
        <v>41</v>
      </c>
      <c r="N3436">
        <v>97194</v>
      </c>
      <c r="O3436" t="s">
        <v>14497</v>
      </c>
    </row>
    <row r="3437" spans="1:15" x14ac:dyDescent="0.2">
      <c r="A3437" t="s">
        <v>16555</v>
      </c>
      <c r="B3437" t="s">
        <v>8416</v>
      </c>
      <c r="C3437" t="s">
        <v>16556</v>
      </c>
      <c r="D3437">
        <v>97194</v>
      </c>
      <c r="E3437" t="s">
        <v>8418</v>
      </c>
      <c r="F3437" t="s">
        <v>15427</v>
      </c>
      <c r="I3437" t="s">
        <v>145</v>
      </c>
      <c r="J3437" t="s">
        <v>16557</v>
      </c>
      <c r="L3437" t="s">
        <v>41</v>
      </c>
      <c r="N3437">
        <v>97194</v>
      </c>
      <c r="O3437" t="s">
        <v>14497</v>
      </c>
    </row>
    <row r="3438" spans="1:15" x14ac:dyDescent="0.2">
      <c r="A3438" t="s">
        <v>16558</v>
      </c>
      <c r="B3438" t="s">
        <v>8416</v>
      </c>
      <c r="C3438" t="s">
        <v>16559</v>
      </c>
      <c r="D3438">
        <v>97194</v>
      </c>
      <c r="E3438" t="s">
        <v>8418</v>
      </c>
      <c r="F3438" t="s">
        <v>15427</v>
      </c>
      <c r="I3438" t="s">
        <v>145</v>
      </c>
      <c r="J3438" t="s">
        <v>16560</v>
      </c>
      <c r="L3438" t="s">
        <v>41</v>
      </c>
      <c r="N3438">
        <v>97194</v>
      </c>
      <c r="O3438" t="s">
        <v>14497</v>
      </c>
    </row>
    <row r="3439" spans="1:15" x14ac:dyDescent="0.2">
      <c r="A3439" t="s">
        <v>16561</v>
      </c>
      <c r="B3439" t="s">
        <v>9900</v>
      </c>
      <c r="C3439" t="s">
        <v>16562</v>
      </c>
      <c r="D3439">
        <v>97194</v>
      </c>
      <c r="E3439" t="s">
        <v>9902</v>
      </c>
      <c r="F3439" t="s">
        <v>10487</v>
      </c>
      <c r="G3439" t="s">
        <v>10488</v>
      </c>
      <c r="I3439" t="s">
        <v>70</v>
      </c>
      <c r="J3439" t="s">
        <v>16563</v>
      </c>
      <c r="M3439" t="s">
        <v>16564</v>
      </c>
      <c r="N3439">
        <v>97194</v>
      </c>
      <c r="O3439" t="s">
        <v>14497</v>
      </c>
    </row>
    <row r="3440" spans="1:15" x14ac:dyDescent="0.2">
      <c r="A3440" t="s">
        <v>16565</v>
      </c>
      <c r="B3440" t="s">
        <v>9900</v>
      </c>
      <c r="C3440" t="s">
        <v>16566</v>
      </c>
      <c r="D3440">
        <v>97194</v>
      </c>
      <c r="E3440" t="s">
        <v>9902</v>
      </c>
      <c r="F3440" t="s">
        <v>10487</v>
      </c>
      <c r="G3440" t="s">
        <v>10488</v>
      </c>
      <c r="I3440" t="s">
        <v>70</v>
      </c>
      <c r="J3440" t="s">
        <v>16567</v>
      </c>
      <c r="M3440" t="s">
        <v>16568</v>
      </c>
      <c r="N3440">
        <v>97194</v>
      </c>
      <c r="O3440" t="s">
        <v>14497</v>
      </c>
    </row>
    <row r="3441" spans="1:15" x14ac:dyDescent="0.2">
      <c r="A3441" t="s">
        <v>16569</v>
      </c>
      <c r="B3441" t="s">
        <v>9900</v>
      </c>
      <c r="C3441" t="s">
        <v>16570</v>
      </c>
      <c r="D3441">
        <v>97194</v>
      </c>
      <c r="E3441" t="s">
        <v>9902</v>
      </c>
      <c r="F3441" t="s">
        <v>16571</v>
      </c>
      <c r="G3441" t="s">
        <v>16015</v>
      </c>
      <c r="I3441" t="s">
        <v>39</v>
      </c>
      <c r="J3441" t="s">
        <v>16572</v>
      </c>
      <c r="M3441" t="s">
        <v>16573</v>
      </c>
      <c r="N3441">
        <v>97194</v>
      </c>
      <c r="O3441" t="s">
        <v>14497</v>
      </c>
    </row>
    <row r="3442" spans="1:15" x14ac:dyDescent="0.2">
      <c r="A3442" t="s">
        <v>16574</v>
      </c>
      <c r="B3442" t="s">
        <v>8371</v>
      </c>
      <c r="C3442" t="s">
        <v>16575</v>
      </c>
      <c r="D3442">
        <v>97194</v>
      </c>
      <c r="E3442" t="s">
        <v>8373</v>
      </c>
      <c r="F3442" t="s">
        <v>4179</v>
      </c>
      <c r="G3442" t="s">
        <v>10478</v>
      </c>
      <c r="J3442" t="s">
        <v>16576</v>
      </c>
      <c r="M3442" t="s">
        <v>16577</v>
      </c>
      <c r="N3442">
        <v>97194</v>
      </c>
      <c r="O3442" t="s">
        <v>14497</v>
      </c>
    </row>
    <row r="3443" spans="1:15" x14ac:dyDescent="0.2">
      <c r="A3443" t="s">
        <v>16578</v>
      </c>
      <c r="B3443" t="s">
        <v>8371</v>
      </c>
      <c r="C3443" t="s">
        <v>16579</v>
      </c>
      <c r="D3443">
        <v>97194</v>
      </c>
      <c r="E3443" t="s">
        <v>8373</v>
      </c>
      <c r="F3443" t="s">
        <v>4179</v>
      </c>
      <c r="G3443" t="s">
        <v>10478</v>
      </c>
      <c r="J3443" t="s">
        <v>16580</v>
      </c>
      <c r="N3443">
        <v>97194</v>
      </c>
      <c r="O3443" t="s">
        <v>14497</v>
      </c>
    </row>
    <row r="3444" spans="1:15" x14ac:dyDescent="0.2">
      <c r="A3444" t="s">
        <v>16581</v>
      </c>
      <c r="B3444" t="s">
        <v>8371</v>
      </c>
      <c r="C3444" t="s">
        <v>16582</v>
      </c>
      <c r="D3444">
        <v>97194</v>
      </c>
      <c r="E3444" t="s">
        <v>8373</v>
      </c>
      <c r="F3444" t="s">
        <v>4179</v>
      </c>
      <c r="G3444" t="s">
        <v>10478</v>
      </c>
      <c r="J3444" t="s">
        <v>16583</v>
      </c>
      <c r="L3444" t="s">
        <v>41</v>
      </c>
      <c r="N3444">
        <v>97194</v>
      </c>
      <c r="O3444" t="s">
        <v>14497</v>
      </c>
    </row>
    <row r="3445" spans="1:15" x14ac:dyDescent="0.2">
      <c r="A3445" t="s">
        <v>16584</v>
      </c>
      <c r="B3445" t="s">
        <v>8371</v>
      </c>
      <c r="C3445" t="s">
        <v>16585</v>
      </c>
      <c r="D3445">
        <v>97194</v>
      </c>
      <c r="E3445" t="s">
        <v>8373</v>
      </c>
      <c r="F3445" t="s">
        <v>4179</v>
      </c>
      <c r="G3445" t="s">
        <v>10478</v>
      </c>
      <c r="J3445" t="s">
        <v>16586</v>
      </c>
      <c r="M3445" t="s">
        <v>16587</v>
      </c>
      <c r="N3445">
        <v>97194</v>
      </c>
      <c r="O3445" t="s">
        <v>14497</v>
      </c>
    </row>
    <row r="3446" spans="1:15" x14ac:dyDescent="0.2">
      <c r="A3446" t="s">
        <v>16588</v>
      </c>
      <c r="B3446" t="s">
        <v>8371</v>
      </c>
      <c r="C3446" t="s">
        <v>16589</v>
      </c>
      <c r="D3446">
        <v>97194</v>
      </c>
      <c r="E3446" t="s">
        <v>8373</v>
      </c>
      <c r="F3446" t="s">
        <v>4179</v>
      </c>
      <c r="G3446" t="s">
        <v>10478</v>
      </c>
      <c r="J3446" t="s">
        <v>16590</v>
      </c>
      <c r="L3446" t="s">
        <v>41</v>
      </c>
      <c r="N3446">
        <v>97194</v>
      </c>
      <c r="O3446" t="s">
        <v>14497</v>
      </c>
    </row>
    <row r="3447" spans="1:15" x14ac:dyDescent="0.2">
      <c r="A3447" t="s">
        <v>16591</v>
      </c>
      <c r="B3447" t="s">
        <v>2156</v>
      </c>
      <c r="C3447" t="s">
        <v>16592</v>
      </c>
      <c r="D3447">
        <v>97194</v>
      </c>
      <c r="E3447" t="s">
        <v>2157</v>
      </c>
      <c r="F3447" t="s">
        <v>3048</v>
      </c>
      <c r="G3447" t="s">
        <v>16593</v>
      </c>
      <c r="I3447" t="s">
        <v>39</v>
      </c>
      <c r="N3447">
        <v>97194</v>
      </c>
      <c r="O3447" t="s">
        <v>14497</v>
      </c>
    </row>
    <row r="3448" spans="1:15" x14ac:dyDescent="0.2">
      <c r="A3448" t="s">
        <v>16594</v>
      </c>
      <c r="B3448" t="s">
        <v>161</v>
      </c>
      <c r="C3448" t="s">
        <v>16595</v>
      </c>
      <c r="D3448">
        <v>97194</v>
      </c>
      <c r="E3448" t="s">
        <v>162</v>
      </c>
      <c r="F3448" t="s">
        <v>163</v>
      </c>
      <c r="G3448" t="s">
        <v>4340</v>
      </c>
      <c r="I3448" t="s">
        <v>96</v>
      </c>
      <c r="J3448" t="s">
        <v>5368</v>
      </c>
      <c r="N3448">
        <v>97194</v>
      </c>
      <c r="O3448" t="s">
        <v>14497</v>
      </c>
    </row>
    <row r="3449" spans="1:15" x14ac:dyDescent="0.2">
      <c r="A3449" t="s">
        <v>16596</v>
      </c>
      <c r="B3449" t="s">
        <v>35</v>
      </c>
      <c r="C3449" t="s">
        <v>16597</v>
      </c>
      <c r="D3449">
        <v>97192</v>
      </c>
      <c r="E3449" t="s">
        <v>36</v>
      </c>
      <c r="F3449" t="s">
        <v>37</v>
      </c>
      <c r="G3449" t="s">
        <v>516</v>
      </c>
      <c r="H3449" t="s">
        <v>16598</v>
      </c>
      <c r="I3449" t="s">
        <v>39</v>
      </c>
      <c r="K3449" t="s">
        <v>16599</v>
      </c>
      <c r="N3449">
        <v>97192</v>
      </c>
      <c r="O3449" t="s">
        <v>3592</v>
      </c>
    </row>
    <row r="3450" spans="1:15" x14ac:dyDescent="0.2">
      <c r="A3450" t="s">
        <v>16600</v>
      </c>
      <c r="B3450" t="s">
        <v>35</v>
      </c>
      <c r="C3450" t="s">
        <v>16601</v>
      </c>
      <c r="D3450">
        <v>97192</v>
      </c>
      <c r="E3450" t="s">
        <v>36</v>
      </c>
      <c r="F3450" t="s">
        <v>37</v>
      </c>
      <c r="G3450" t="s">
        <v>63</v>
      </c>
      <c r="H3450" t="s">
        <v>16598</v>
      </c>
      <c r="I3450" t="s">
        <v>39</v>
      </c>
      <c r="K3450" t="s">
        <v>16602</v>
      </c>
      <c r="N3450">
        <v>97192</v>
      </c>
      <c r="O3450" t="s">
        <v>3592</v>
      </c>
    </row>
    <row r="3451" spans="1:15" x14ac:dyDescent="0.2">
      <c r="A3451" t="s">
        <v>16603</v>
      </c>
      <c r="B3451" t="s">
        <v>35</v>
      </c>
      <c r="C3451" t="s">
        <v>16604</v>
      </c>
      <c r="D3451">
        <v>97192</v>
      </c>
      <c r="E3451" t="s">
        <v>36</v>
      </c>
      <c r="F3451" t="s">
        <v>37</v>
      </c>
      <c r="G3451" t="s">
        <v>2902</v>
      </c>
      <c r="H3451" t="s">
        <v>16598</v>
      </c>
      <c r="I3451" t="s">
        <v>39</v>
      </c>
      <c r="K3451" t="s">
        <v>16605</v>
      </c>
      <c r="N3451">
        <v>97192</v>
      </c>
      <c r="O3451" t="s">
        <v>3592</v>
      </c>
    </row>
    <row r="3452" spans="1:15" x14ac:dyDescent="0.2">
      <c r="A3452" t="s">
        <v>16606</v>
      </c>
      <c r="B3452" t="s">
        <v>35</v>
      </c>
      <c r="C3452" t="s">
        <v>16607</v>
      </c>
      <c r="D3452">
        <v>97192</v>
      </c>
      <c r="E3452" t="s">
        <v>36</v>
      </c>
      <c r="F3452" t="s">
        <v>37</v>
      </c>
      <c r="G3452" t="s">
        <v>516</v>
      </c>
      <c r="H3452" t="s">
        <v>16598</v>
      </c>
      <c r="I3452" t="s">
        <v>39</v>
      </c>
      <c r="K3452" t="s">
        <v>16608</v>
      </c>
      <c r="N3452">
        <v>97192</v>
      </c>
      <c r="O3452" t="s">
        <v>3592</v>
      </c>
    </row>
    <row r="3453" spans="1:15" x14ac:dyDescent="0.2">
      <c r="A3453" t="s">
        <v>16609</v>
      </c>
      <c r="B3453" t="s">
        <v>35</v>
      </c>
      <c r="C3453" t="s">
        <v>16610</v>
      </c>
      <c r="D3453">
        <v>97192</v>
      </c>
      <c r="E3453" t="s">
        <v>36</v>
      </c>
      <c r="F3453" t="s">
        <v>37</v>
      </c>
      <c r="G3453" t="s">
        <v>516</v>
      </c>
      <c r="H3453" t="s">
        <v>16598</v>
      </c>
      <c r="I3453" t="s">
        <v>39</v>
      </c>
      <c r="K3453" t="s">
        <v>16611</v>
      </c>
      <c r="N3453">
        <v>97192</v>
      </c>
      <c r="O3453" t="s">
        <v>3592</v>
      </c>
    </row>
    <row r="3454" spans="1:15" x14ac:dyDescent="0.2">
      <c r="A3454" t="s">
        <v>16612</v>
      </c>
      <c r="B3454" t="s">
        <v>35</v>
      </c>
      <c r="C3454" t="s">
        <v>16613</v>
      </c>
      <c r="D3454">
        <v>97192</v>
      </c>
      <c r="E3454" t="s">
        <v>36</v>
      </c>
      <c r="F3454" t="s">
        <v>37</v>
      </c>
      <c r="G3454" t="s">
        <v>516</v>
      </c>
      <c r="H3454" t="s">
        <v>16598</v>
      </c>
      <c r="I3454" t="s">
        <v>39</v>
      </c>
      <c r="K3454" t="s">
        <v>16611</v>
      </c>
      <c r="N3454">
        <v>97192</v>
      </c>
      <c r="O3454" t="s">
        <v>3592</v>
      </c>
    </row>
    <row r="3455" spans="1:15" x14ac:dyDescent="0.2">
      <c r="A3455" t="s">
        <v>16614</v>
      </c>
      <c r="B3455" t="s">
        <v>35</v>
      </c>
      <c r="C3455" t="s">
        <v>16615</v>
      </c>
      <c r="D3455">
        <v>97192</v>
      </c>
      <c r="E3455" t="s">
        <v>36</v>
      </c>
      <c r="F3455" t="s">
        <v>37</v>
      </c>
      <c r="G3455" t="s">
        <v>516</v>
      </c>
      <c r="H3455" t="s">
        <v>16598</v>
      </c>
      <c r="I3455" t="s">
        <v>695</v>
      </c>
      <c r="K3455" t="s">
        <v>16616</v>
      </c>
      <c r="N3455">
        <v>97192</v>
      </c>
      <c r="O3455" t="s">
        <v>3592</v>
      </c>
    </row>
    <row r="3456" spans="1:15" x14ac:dyDescent="0.2">
      <c r="A3456" t="s">
        <v>16617</v>
      </c>
      <c r="B3456" t="s">
        <v>35</v>
      </c>
      <c r="C3456" t="s">
        <v>16618</v>
      </c>
      <c r="D3456">
        <v>97192</v>
      </c>
      <c r="E3456" t="s">
        <v>36</v>
      </c>
      <c r="F3456" t="s">
        <v>37</v>
      </c>
      <c r="G3456" t="s">
        <v>63</v>
      </c>
      <c r="H3456" t="s">
        <v>16598</v>
      </c>
      <c r="I3456" t="s">
        <v>39</v>
      </c>
      <c r="K3456" t="s">
        <v>16616</v>
      </c>
      <c r="N3456">
        <v>97192</v>
      </c>
      <c r="O3456" t="s">
        <v>3592</v>
      </c>
    </row>
    <row r="3457" spans="1:15" x14ac:dyDescent="0.2">
      <c r="A3457" t="s">
        <v>16619</v>
      </c>
      <c r="B3457" t="s">
        <v>35</v>
      </c>
      <c r="C3457" t="s">
        <v>16620</v>
      </c>
      <c r="D3457">
        <v>97192</v>
      </c>
      <c r="E3457" t="s">
        <v>36</v>
      </c>
      <c r="F3457" t="s">
        <v>37</v>
      </c>
      <c r="G3457" t="s">
        <v>516</v>
      </c>
      <c r="H3457" t="s">
        <v>16598</v>
      </c>
      <c r="I3457" t="s">
        <v>39</v>
      </c>
      <c r="K3457" t="s">
        <v>16621</v>
      </c>
      <c r="N3457">
        <v>97192</v>
      </c>
      <c r="O3457" t="s">
        <v>3592</v>
      </c>
    </row>
    <row r="3458" spans="1:15" x14ac:dyDescent="0.2">
      <c r="A3458" t="s">
        <v>16622</v>
      </c>
      <c r="B3458" t="s">
        <v>35</v>
      </c>
      <c r="C3458" t="s">
        <v>16623</v>
      </c>
      <c r="D3458">
        <v>97192</v>
      </c>
      <c r="E3458" t="s">
        <v>36</v>
      </c>
      <c r="F3458" t="s">
        <v>37</v>
      </c>
      <c r="G3458" t="s">
        <v>516</v>
      </c>
      <c r="H3458" t="s">
        <v>16598</v>
      </c>
      <c r="I3458" t="s">
        <v>172</v>
      </c>
      <c r="K3458" t="s">
        <v>16624</v>
      </c>
      <c r="N3458">
        <v>97192</v>
      </c>
      <c r="O3458" t="s">
        <v>3592</v>
      </c>
    </row>
    <row r="3459" spans="1:15" x14ac:dyDescent="0.2">
      <c r="A3459" t="s">
        <v>16625</v>
      </c>
      <c r="B3459" t="s">
        <v>35</v>
      </c>
      <c r="C3459" t="s">
        <v>16626</v>
      </c>
      <c r="D3459">
        <v>97192</v>
      </c>
      <c r="E3459" t="s">
        <v>36</v>
      </c>
      <c r="F3459" t="s">
        <v>37</v>
      </c>
      <c r="G3459" t="s">
        <v>516</v>
      </c>
      <c r="H3459" t="s">
        <v>16598</v>
      </c>
      <c r="I3459" t="s">
        <v>172</v>
      </c>
      <c r="K3459" t="s">
        <v>16624</v>
      </c>
      <c r="N3459">
        <v>97192</v>
      </c>
      <c r="O3459" t="s">
        <v>3592</v>
      </c>
    </row>
    <row r="3460" spans="1:15" x14ac:dyDescent="0.2">
      <c r="A3460" t="s">
        <v>16627</v>
      </c>
      <c r="B3460" t="s">
        <v>264</v>
      </c>
      <c r="C3460" t="s">
        <v>16628</v>
      </c>
      <c r="D3460">
        <v>97192</v>
      </c>
      <c r="E3460" t="s">
        <v>265</v>
      </c>
      <c r="F3460" t="s">
        <v>37</v>
      </c>
      <c r="G3460" t="s">
        <v>1555</v>
      </c>
      <c r="H3460" t="s">
        <v>16598</v>
      </c>
      <c r="I3460" t="s">
        <v>478</v>
      </c>
      <c r="K3460" t="s">
        <v>16629</v>
      </c>
      <c r="N3460">
        <v>97192</v>
      </c>
      <c r="O3460" t="s">
        <v>3592</v>
      </c>
    </row>
    <row r="3461" spans="1:15" x14ac:dyDescent="0.2">
      <c r="A3461" t="s">
        <v>16630</v>
      </c>
      <c r="B3461" t="s">
        <v>264</v>
      </c>
      <c r="C3461" t="s">
        <v>16631</v>
      </c>
      <c r="D3461">
        <v>97192</v>
      </c>
      <c r="E3461" t="s">
        <v>265</v>
      </c>
      <c r="F3461" t="s">
        <v>37</v>
      </c>
      <c r="G3461" t="s">
        <v>1555</v>
      </c>
      <c r="H3461" t="s">
        <v>16598</v>
      </c>
      <c r="I3461" t="s">
        <v>532</v>
      </c>
      <c r="K3461" t="s">
        <v>16632</v>
      </c>
      <c r="N3461">
        <v>97192</v>
      </c>
      <c r="O3461" t="s">
        <v>3592</v>
      </c>
    </row>
    <row r="3462" spans="1:15" x14ac:dyDescent="0.2">
      <c r="A3462" t="s">
        <v>16633</v>
      </c>
      <c r="B3462" t="s">
        <v>264</v>
      </c>
      <c r="C3462" t="s">
        <v>16634</v>
      </c>
      <c r="D3462">
        <v>97192</v>
      </c>
      <c r="E3462" t="s">
        <v>265</v>
      </c>
      <c r="F3462" t="s">
        <v>37</v>
      </c>
      <c r="G3462" t="s">
        <v>1555</v>
      </c>
      <c r="H3462" t="s">
        <v>16598</v>
      </c>
      <c r="I3462" t="s">
        <v>532</v>
      </c>
      <c r="K3462" t="s">
        <v>16632</v>
      </c>
      <c r="N3462">
        <v>97192</v>
      </c>
      <c r="O3462" t="s">
        <v>3592</v>
      </c>
    </row>
    <row r="3463" spans="1:15" x14ac:dyDescent="0.2">
      <c r="A3463" t="s">
        <v>16635</v>
      </c>
      <c r="B3463" t="s">
        <v>264</v>
      </c>
      <c r="C3463" t="s">
        <v>16636</v>
      </c>
      <c r="D3463">
        <v>97192</v>
      </c>
      <c r="E3463" t="s">
        <v>265</v>
      </c>
      <c r="F3463" t="s">
        <v>37</v>
      </c>
      <c r="G3463" t="s">
        <v>1555</v>
      </c>
      <c r="H3463" t="s">
        <v>16598</v>
      </c>
      <c r="I3463" t="s">
        <v>532</v>
      </c>
      <c r="K3463" t="s">
        <v>16632</v>
      </c>
      <c r="N3463">
        <v>97192</v>
      </c>
      <c r="O3463" t="s">
        <v>3592</v>
      </c>
    </row>
    <row r="3464" spans="1:15" x14ac:dyDescent="0.2">
      <c r="A3464" t="s">
        <v>16637</v>
      </c>
      <c r="B3464" t="s">
        <v>112</v>
      </c>
      <c r="C3464" t="s">
        <v>16638</v>
      </c>
      <c r="D3464">
        <v>97192</v>
      </c>
      <c r="E3464" t="s">
        <v>113</v>
      </c>
      <c r="F3464" t="s">
        <v>37</v>
      </c>
      <c r="G3464" t="s">
        <v>63</v>
      </c>
      <c r="I3464" t="s">
        <v>98</v>
      </c>
      <c r="K3464" t="s">
        <v>16639</v>
      </c>
      <c r="N3464">
        <v>97192</v>
      </c>
      <c r="O3464" t="s">
        <v>3592</v>
      </c>
    </row>
    <row r="3465" spans="1:15" x14ac:dyDescent="0.2">
      <c r="A3465" t="s">
        <v>16640</v>
      </c>
      <c r="B3465" t="s">
        <v>81</v>
      </c>
      <c r="C3465" t="s">
        <v>16641</v>
      </c>
      <c r="D3465">
        <v>97192</v>
      </c>
      <c r="E3465" t="s">
        <v>82</v>
      </c>
      <c r="F3465" t="s">
        <v>37</v>
      </c>
      <c r="G3465" t="s">
        <v>1707</v>
      </c>
      <c r="I3465" t="s">
        <v>3848</v>
      </c>
      <c r="K3465" t="s">
        <v>16642</v>
      </c>
      <c r="N3465">
        <v>97192</v>
      </c>
      <c r="O3465" t="s">
        <v>3592</v>
      </c>
    </row>
    <row r="3466" spans="1:15" x14ac:dyDescent="0.2">
      <c r="A3466" t="s">
        <v>16643</v>
      </c>
      <c r="B3466" t="s">
        <v>81</v>
      </c>
      <c r="C3466" t="s">
        <v>16644</v>
      </c>
      <c r="D3466">
        <v>97192</v>
      </c>
      <c r="E3466" t="s">
        <v>82</v>
      </c>
      <c r="F3466" t="s">
        <v>37</v>
      </c>
      <c r="G3466" t="s">
        <v>1707</v>
      </c>
      <c r="I3466" t="s">
        <v>3848</v>
      </c>
      <c r="K3466" t="s">
        <v>16642</v>
      </c>
      <c r="N3466">
        <v>97192</v>
      </c>
      <c r="O3466" t="s">
        <v>3592</v>
      </c>
    </row>
    <row r="3467" spans="1:15" x14ac:dyDescent="0.2">
      <c r="A3467" t="s">
        <v>16645</v>
      </c>
      <c r="B3467" t="s">
        <v>81</v>
      </c>
      <c r="C3467" t="s">
        <v>16646</v>
      </c>
      <c r="D3467">
        <v>97192</v>
      </c>
      <c r="E3467" t="s">
        <v>82</v>
      </c>
      <c r="F3467" t="s">
        <v>37</v>
      </c>
      <c r="G3467" t="s">
        <v>1707</v>
      </c>
      <c r="I3467" t="s">
        <v>3848</v>
      </c>
      <c r="K3467" t="s">
        <v>16642</v>
      </c>
      <c r="N3467">
        <v>97192</v>
      </c>
      <c r="O3467" t="s">
        <v>3592</v>
      </c>
    </row>
    <row r="3468" spans="1:15" x14ac:dyDescent="0.2">
      <c r="A3468" t="s">
        <v>16647</v>
      </c>
      <c r="B3468" t="s">
        <v>81</v>
      </c>
      <c r="C3468" t="s">
        <v>16648</v>
      </c>
      <c r="D3468">
        <v>97192</v>
      </c>
      <c r="E3468" t="s">
        <v>82</v>
      </c>
      <c r="F3468" t="s">
        <v>37</v>
      </c>
      <c r="G3468" t="s">
        <v>1707</v>
      </c>
      <c r="I3468" t="s">
        <v>3848</v>
      </c>
      <c r="K3468" t="s">
        <v>16642</v>
      </c>
      <c r="N3468">
        <v>97192</v>
      </c>
      <c r="O3468" t="s">
        <v>3592</v>
      </c>
    </row>
    <row r="3469" spans="1:15" x14ac:dyDescent="0.2">
      <c r="A3469" t="s">
        <v>16649</v>
      </c>
      <c r="B3469" t="s">
        <v>81</v>
      </c>
      <c r="C3469" t="s">
        <v>16650</v>
      </c>
      <c r="D3469">
        <v>97192</v>
      </c>
      <c r="E3469" t="s">
        <v>82</v>
      </c>
      <c r="F3469" t="s">
        <v>37</v>
      </c>
      <c r="G3469" t="s">
        <v>1707</v>
      </c>
      <c r="I3469" t="s">
        <v>3848</v>
      </c>
      <c r="K3469" t="s">
        <v>16642</v>
      </c>
      <c r="N3469">
        <v>97192</v>
      </c>
      <c r="O3469" t="s">
        <v>3592</v>
      </c>
    </row>
    <row r="3470" spans="1:15" x14ac:dyDescent="0.2">
      <c r="A3470" t="s">
        <v>16651</v>
      </c>
      <c r="B3470" t="s">
        <v>81</v>
      </c>
      <c r="C3470" t="s">
        <v>16652</v>
      </c>
      <c r="D3470">
        <v>97192</v>
      </c>
      <c r="E3470" t="s">
        <v>82</v>
      </c>
      <c r="F3470" t="s">
        <v>37</v>
      </c>
      <c r="G3470" t="s">
        <v>1707</v>
      </c>
      <c r="I3470" t="s">
        <v>140</v>
      </c>
      <c r="K3470" t="s">
        <v>16653</v>
      </c>
      <c r="N3470">
        <v>97192</v>
      </c>
      <c r="O3470" t="s">
        <v>3592</v>
      </c>
    </row>
    <row r="3471" spans="1:15" x14ac:dyDescent="0.2">
      <c r="A3471" t="s">
        <v>16654</v>
      </c>
      <c r="B3471" t="s">
        <v>81</v>
      </c>
      <c r="C3471" t="s">
        <v>16655</v>
      </c>
      <c r="D3471">
        <v>97192</v>
      </c>
      <c r="E3471" t="s">
        <v>82</v>
      </c>
      <c r="F3471" t="s">
        <v>37</v>
      </c>
      <c r="G3471" t="s">
        <v>1707</v>
      </c>
      <c r="I3471" t="s">
        <v>3848</v>
      </c>
      <c r="K3471" t="s">
        <v>16656</v>
      </c>
      <c r="N3471">
        <v>97192</v>
      </c>
      <c r="O3471" t="s">
        <v>3592</v>
      </c>
    </row>
    <row r="3472" spans="1:15" x14ac:dyDescent="0.2">
      <c r="A3472" t="s">
        <v>16657</v>
      </c>
      <c r="B3472" t="s">
        <v>81</v>
      </c>
      <c r="C3472" t="s">
        <v>16658</v>
      </c>
      <c r="D3472">
        <v>97192</v>
      </c>
      <c r="E3472" t="s">
        <v>82</v>
      </c>
      <c r="F3472" t="s">
        <v>37</v>
      </c>
      <c r="G3472" t="s">
        <v>1707</v>
      </c>
      <c r="I3472" t="s">
        <v>98</v>
      </c>
      <c r="K3472" t="s">
        <v>16659</v>
      </c>
      <c r="N3472">
        <v>97192</v>
      </c>
      <c r="O3472" t="s">
        <v>3592</v>
      </c>
    </row>
    <row r="3473" spans="1:15" x14ac:dyDescent="0.2">
      <c r="A3473" t="s">
        <v>16660</v>
      </c>
      <c r="B3473" t="s">
        <v>81</v>
      </c>
      <c r="C3473" t="s">
        <v>16661</v>
      </c>
      <c r="D3473">
        <v>97192</v>
      </c>
      <c r="E3473" t="s">
        <v>82</v>
      </c>
      <c r="F3473" t="s">
        <v>37</v>
      </c>
      <c r="G3473" t="s">
        <v>1707</v>
      </c>
      <c r="I3473" t="s">
        <v>3848</v>
      </c>
      <c r="K3473" t="s">
        <v>16656</v>
      </c>
      <c r="N3473">
        <v>97192</v>
      </c>
      <c r="O3473" t="s">
        <v>3592</v>
      </c>
    </row>
    <row r="3474" spans="1:15" x14ac:dyDescent="0.2">
      <c r="A3474" t="s">
        <v>16662</v>
      </c>
      <c r="B3474" t="s">
        <v>81</v>
      </c>
      <c r="C3474" t="s">
        <v>16663</v>
      </c>
      <c r="D3474">
        <v>97192</v>
      </c>
      <c r="E3474" t="s">
        <v>82</v>
      </c>
      <c r="F3474" t="s">
        <v>37</v>
      </c>
      <c r="G3474" t="s">
        <v>1707</v>
      </c>
      <c r="I3474" t="s">
        <v>98</v>
      </c>
      <c r="K3474" t="s">
        <v>16664</v>
      </c>
      <c r="N3474">
        <v>97192</v>
      </c>
      <c r="O3474" t="s">
        <v>3592</v>
      </c>
    </row>
    <row r="3475" spans="1:15" x14ac:dyDescent="0.2">
      <c r="A3475" t="s">
        <v>16665</v>
      </c>
      <c r="B3475" t="s">
        <v>91</v>
      </c>
      <c r="C3475" t="s">
        <v>16666</v>
      </c>
      <c r="D3475">
        <v>97192</v>
      </c>
      <c r="E3475" t="s">
        <v>92</v>
      </c>
      <c r="F3475" t="s">
        <v>37</v>
      </c>
      <c r="G3475" t="s">
        <v>325</v>
      </c>
      <c r="I3475" t="s">
        <v>478</v>
      </c>
      <c r="K3475" t="s">
        <v>16667</v>
      </c>
      <c r="N3475">
        <v>97192</v>
      </c>
      <c r="O3475" t="s">
        <v>3592</v>
      </c>
    </row>
    <row r="3476" spans="1:15" x14ac:dyDescent="0.2">
      <c r="A3476" t="s">
        <v>16668</v>
      </c>
      <c r="B3476" t="s">
        <v>91</v>
      </c>
      <c r="C3476" t="s">
        <v>16669</v>
      </c>
      <c r="D3476">
        <v>97192</v>
      </c>
      <c r="E3476" t="s">
        <v>92</v>
      </c>
      <c r="F3476" t="s">
        <v>37</v>
      </c>
      <c r="G3476" t="s">
        <v>325</v>
      </c>
      <c r="I3476" t="s">
        <v>478</v>
      </c>
      <c r="K3476" t="s">
        <v>16670</v>
      </c>
      <c r="N3476">
        <v>97192</v>
      </c>
      <c r="O3476" t="s">
        <v>3592</v>
      </c>
    </row>
    <row r="3477" spans="1:15" x14ac:dyDescent="0.2">
      <c r="A3477" t="s">
        <v>16671</v>
      </c>
      <c r="B3477" t="s">
        <v>91</v>
      </c>
      <c r="C3477" t="s">
        <v>16672</v>
      </c>
      <c r="D3477">
        <v>97192</v>
      </c>
      <c r="E3477" t="s">
        <v>92</v>
      </c>
      <c r="F3477" t="s">
        <v>37</v>
      </c>
      <c r="G3477" t="s">
        <v>325</v>
      </c>
      <c r="I3477" t="s">
        <v>96</v>
      </c>
      <c r="K3477" t="s">
        <v>16673</v>
      </c>
      <c r="N3477">
        <v>97192</v>
      </c>
      <c r="O3477" t="s">
        <v>3592</v>
      </c>
    </row>
    <row r="3478" spans="1:15" x14ac:dyDescent="0.2">
      <c r="A3478" t="s">
        <v>16674</v>
      </c>
      <c r="B3478" t="s">
        <v>91</v>
      </c>
      <c r="C3478" t="s">
        <v>16675</v>
      </c>
      <c r="D3478">
        <v>97192</v>
      </c>
      <c r="E3478" t="s">
        <v>92</v>
      </c>
      <c r="F3478" t="s">
        <v>37</v>
      </c>
      <c r="G3478" t="s">
        <v>325</v>
      </c>
      <c r="I3478" t="s">
        <v>96</v>
      </c>
      <c r="K3478" t="s">
        <v>16673</v>
      </c>
      <c r="N3478">
        <v>97192</v>
      </c>
      <c r="O3478" t="s">
        <v>3592</v>
      </c>
    </row>
    <row r="3479" spans="1:15" x14ac:dyDescent="0.2">
      <c r="A3479" t="s">
        <v>16676</v>
      </c>
      <c r="B3479" t="s">
        <v>91</v>
      </c>
      <c r="C3479" t="s">
        <v>16677</v>
      </c>
      <c r="D3479">
        <v>97192</v>
      </c>
      <c r="E3479" t="s">
        <v>92</v>
      </c>
      <c r="F3479" t="s">
        <v>37</v>
      </c>
      <c r="G3479" t="s">
        <v>325</v>
      </c>
      <c r="I3479" t="s">
        <v>96</v>
      </c>
      <c r="K3479" t="s">
        <v>16673</v>
      </c>
      <c r="N3479">
        <v>97192</v>
      </c>
      <c r="O3479" t="s">
        <v>3592</v>
      </c>
    </row>
    <row r="3480" spans="1:15" x14ac:dyDescent="0.2">
      <c r="A3480" t="s">
        <v>16678</v>
      </c>
      <c r="B3480" t="s">
        <v>91</v>
      </c>
      <c r="C3480" t="s">
        <v>16679</v>
      </c>
      <c r="D3480">
        <v>97192</v>
      </c>
      <c r="E3480" t="s">
        <v>92</v>
      </c>
      <c r="F3480" t="s">
        <v>37</v>
      </c>
      <c r="G3480" t="s">
        <v>325</v>
      </c>
      <c r="I3480" t="s">
        <v>96</v>
      </c>
      <c r="K3480" t="s">
        <v>16673</v>
      </c>
      <c r="N3480">
        <v>97192</v>
      </c>
      <c r="O3480" t="s">
        <v>3592</v>
      </c>
    </row>
    <row r="3481" spans="1:15" x14ac:dyDescent="0.2">
      <c r="A3481" t="s">
        <v>16680</v>
      </c>
      <c r="B3481" t="s">
        <v>91</v>
      </c>
      <c r="C3481" t="s">
        <v>16681</v>
      </c>
      <c r="D3481">
        <v>97192</v>
      </c>
      <c r="E3481" t="s">
        <v>92</v>
      </c>
      <c r="F3481" t="s">
        <v>37</v>
      </c>
      <c r="G3481" t="s">
        <v>325</v>
      </c>
      <c r="I3481" t="s">
        <v>96</v>
      </c>
      <c r="K3481" t="s">
        <v>16673</v>
      </c>
      <c r="N3481">
        <v>97192</v>
      </c>
      <c r="O3481" t="s">
        <v>3592</v>
      </c>
    </row>
    <row r="3482" spans="1:15" x14ac:dyDescent="0.2">
      <c r="A3482" t="s">
        <v>16682</v>
      </c>
      <c r="B3482" t="s">
        <v>91</v>
      </c>
      <c r="C3482" t="s">
        <v>16683</v>
      </c>
      <c r="D3482">
        <v>97192</v>
      </c>
      <c r="E3482" t="s">
        <v>92</v>
      </c>
      <c r="F3482" t="s">
        <v>37</v>
      </c>
      <c r="G3482" t="s">
        <v>325</v>
      </c>
      <c r="I3482" t="s">
        <v>96</v>
      </c>
      <c r="K3482" t="s">
        <v>16673</v>
      </c>
      <c r="N3482">
        <v>97192</v>
      </c>
      <c r="O3482" t="s">
        <v>3592</v>
      </c>
    </row>
    <row r="3483" spans="1:15" x14ac:dyDescent="0.2">
      <c r="A3483" t="s">
        <v>16684</v>
      </c>
      <c r="B3483" t="s">
        <v>91</v>
      </c>
      <c r="C3483" t="s">
        <v>16685</v>
      </c>
      <c r="D3483">
        <v>97192</v>
      </c>
      <c r="E3483" t="s">
        <v>92</v>
      </c>
      <c r="F3483" t="s">
        <v>37</v>
      </c>
      <c r="G3483" t="s">
        <v>325</v>
      </c>
      <c r="I3483" t="s">
        <v>96</v>
      </c>
      <c r="K3483" t="s">
        <v>16673</v>
      </c>
      <c r="N3483">
        <v>97192</v>
      </c>
      <c r="O3483" t="s">
        <v>3592</v>
      </c>
    </row>
    <row r="3484" spans="1:15" x14ac:dyDescent="0.2">
      <c r="A3484" t="s">
        <v>16686</v>
      </c>
      <c r="B3484" t="s">
        <v>91</v>
      </c>
      <c r="C3484" t="s">
        <v>16687</v>
      </c>
      <c r="D3484">
        <v>97192</v>
      </c>
      <c r="E3484" t="s">
        <v>92</v>
      </c>
      <c r="F3484" t="s">
        <v>37</v>
      </c>
      <c r="G3484" t="s">
        <v>325</v>
      </c>
      <c r="I3484" t="s">
        <v>96</v>
      </c>
      <c r="K3484" t="s">
        <v>16673</v>
      </c>
      <c r="N3484">
        <v>97192</v>
      </c>
      <c r="O3484" t="s">
        <v>3592</v>
      </c>
    </row>
    <row r="3485" spans="1:15" x14ac:dyDescent="0.2">
      <c r="A3485" t="s">
        <v>16688</v>
      </c>
      <c r="B3485" t="s">
        <v>91</v>
      </c>
      <c r="C3485" t="s">
        <v>16689</v>
      </c>
      <c r="D3485">
        <v>97192</v>
      </c>
      <c r="E3485" t="s">
        <v>92</v>
      </c>
      <c r="F3485" t="s">
        <v>37</v>
      </c>
      <c r="G3485" t="s">
        <v>325</v>
      </c>
      <c r="I3485" t="s">
        <v>96</v>
      </c>
      <c r="K3485" t="s">
        <v>16673</v>
      </c>
      <c r="N3485">
        <v>97192</v>
      </c>
      <c r="O3485" t="s">
        <v>3592</v>
      </c>
    </row>
    <row r="3486" spans="1:15" x14ac:dyDescent="0.2">
      <c r="A3486" t="s">
        <v>16690</v>
      </c>
      <c r="B3486" t="s">
        <v>91</v>
      </c>
      <c r="C3486" t="s">
        <v>16691</v>
      </c>
      <c r="D3486">
        <v>97192</v>
      </c>
      <c r="E3486" t="s">
        <v>92</v>
      </c>
      <c r="F3486" t="s">
        <v>37</v>
      </c>
      <c r="G3486" t="s">
        <v>325</v>
      </c>
      <c r="I3486" t="s">
        <v>96</v>
      </c>
      <c r="K3486" t="s">
        <v>16673</v>
      </c>
      <c r="N3486">
        <v>97192</v>
      </c>
      <c r="O3486" t="s">
        <v>3592</v>
      </c>
    </row>
    <row r="3487" spans="1:15" x14ac:dyDescent="0.2">
      <c r="A3487" t="s">
        <v>16692</v>
      </c>
      <c r="B3487" t="s">
        <v>91</v>
      </c>
      <c r="C3487" t="s">
        <v>16693</v>
      </c>
      <c r="D3487">
        <v>97192</v>
      </c>
      <c r="E3487" t="s">
        <v>92</v>
      </c>
      <c r="F3487" t="s">
        <v>37</v>
      </c>
      <c r="G3487" t="s">
        <v>325</v>
      </c>
      <c r="I3487" t="s">
        <v>96</v>
      </c>
      <c r="K3487" t="s">
        <v>16673</v>
      </c>
      <c r="N3487">
        <v>97192</v>
      </c>
      <c r="O3487" t="s">
        <v>3592</v>
      </c>
    </row>
    <row r="3488" spans="1:15" x14ac:dyDescent="0.2">
      <c r="A3488" t="s">
        <v>16694</v>
      </c>
      <c r="B3488" t="s">
        <v>91</v>
      </c>
      <c r="C3488" t="s">
        <v>16695</v>
      </c>
      <c r="D3488">
        <v>97192</v>
      </c>
      <c r="E3488" t="s">
        <v>92</v>
      </c>
      <c r="F3488" t="s">
        <v>37</v>
      </c>
      <c r="G3488" t="s">
        <v>325</v>
      </c>
      <c r="I3488" t="s">
        <v>96</v>
      </c>
      <c r="K3488" t="s">
        <v>16673</v>
      </c>
      <c r="N3488">
        <v>97192</v>
      </c>
      <c r="O3488" t="s">
        <v>3592</v>
      </c>
    </row>
    <row r="3489" spans="1:15" x14ac:dyDescent="0.2">
      <c r="A3489" t="s">
        <v>16696</v>
      </c>
      <c r="B3489" t="s">
        <v>91</v>
      </c>
      <c r="C3489" t="s">
        <v>16697</v>
      </c>
      <c r="D3489">
        <v>97192</v>
      </c>
      <c r="E3489" t="s">
        <v>92</v>
      </c>
      <c r="F3489" t="s">
        <v>37</v>
      </c>
      <c r="G3489" t="s">
        <v>325</v>
      </c>
      <c r="I3489" t="s">
        <v>96</v>
      </c>
      <c r="K3489" t="s">
        <v>16673</v>
      </c>
      <c r="N3489">
        <v>97192</v>
      </c>
      <c r="O3489" t="s">
        <v>3592</v>
      </c>
    </row>
    <row r="3490" spans="1:15" x14ac:dyDescent="0.2">
      <c r="A3490" t="s">
        <v>16698</v>
      </c>
      <c r="B3490" t="s">
        <v>91</v>
      </c>
      <c r="C3490" t="s">
        <v>16699</v>
      </c>
      <c r="D3490">
        <v>97192</v>
      </c>
      <c r="E3490" t="s">
        <v>92</v>
      </c>
      <c r="F3490" t="s">
        <v>37</v>
      </c>
      <c r="G3490" t="s">
        <v>325</v>
      </c>
      <c r="I3490" t="s">
        <v>96</v>
      </c>
      <c r="K3490" t="s">
        <v>16673</v>
      </c>
      <c r="N3490">
        <v>97192</v>
      </c>
      <c r="O3490" t="s">
        <v>3592</v>
      </c>
    </row>
    <row r="3491" spans="1:15" x14ac:dyDescent="0.2">
      <c r="A3491" t="s">
        <v>16700</v>
      </c>
      <c r="B3491" t="s">
        <v>91</v>
      </c>
      <c r="C3491" t="s">
        <v>16701</v>
      </c>
      <c r="D3491">
        <v>97192</v>
      </c>
      <c r="E3491" t="s">
        <v>92</v>
      </c>
      <c r="F3491" t="s">
        <v>37</v>
      </c>
      <c r="G3491" t="s">
        <v>325</v>
      </c>
      <c r="I3491" t="s">
        <v>96</v>
      </c>
      <c r="K3491" t="s">
        <v>16673</v>
      </c>
      <c r="N3491">
        <v>97192</v>
      </c>
      <c r="O3491" t="s">
        <v>3592</v>
      </c>
    </row>
    <row r="3492" spans="1:15" x14ac:dyDescent="0.2">
      <c r="A3492" t="s">
        <v>16702</v>
      </c>
      <c r="B3492" t="s">
        <v>91</v>
      </c>
      <c r="C3492" t="s">
        <v>16703</v>
      </c>
      <c r="D3492">
        <v>97192</v>
      </c>
      <c r="E3492" t="s">
        <v>92</v>
      </c>
      <c r="F3492" t="s">
        <v>37</v>
      </c>
      <c r="G3492" t="s">
        <v>325</v>
      </c>
      <c r="I3492" t="s">
        <v>96</v>
      </c>
      <c r="K3492" t="s">
        <v>16673</v>
      </c>
      <c r="N3492">
        <v>97192</v>
      </c>
      <c r="O3492" t="s">
        <v>3592</v>
      </c>
    </row>
    <row r="3493" spans="1:15" x14ac:dyDescent="0.2">
      <c r="A3493" t="s">
        <v>16704</v>
      </c>
      <c r="B3493" t="s">
        <v>91</v>
      </c>
      <c r="C3493" t="s">
        <v>16705</v>
      </c>
      <c r="D3493">
        <v>97192</v>
      </c>
      <c r="E3493" t="s">
        <v>92</v>
      </c>
      <c r="F3493" t="s">
        <v>37</v>
      </c>
      <c r="G3493" t="s">
        <v>325</v>
      </c>
      <c r="I3493" t="s">
        <v>96</v>
      </c>
      <c r="K3493" t="s">
        <v>16673</v>
      </c>
      <c r="N3493">
        <v>97192</v>
      </c>
      <c r="O3493" t="s">
        <v>3592</v>
      </c>
    </row>
    <row r="3494" spans="1:15" x14ac:dyDescent="0.2">
      <c r="A3494" t="s">
        <v>16706</v>
      </c>
      <c r="B3494" t="s">
        <v>293</v>
      </c>
      <c r="C3494" t="s">
        <v>16707</v>
      </c>
      <c r="D3494">
        <v>97192</v>
      </c>
      <c r="E3494" t="s">
        <v>294</v>
      </c>
      <c r="F3494" t="s">
        <v>37</v>
      </c>
      <c r="G3494" t="s">
        <v>15421</v>
      </c>
      <c r="I3494" t="s">
        <v>296</v>
      </c>
      <c r="N3494">
        <v>97192</v>
      </c>
      <c r="O3494" t="s">
        <v>3592</v>
      </c>
    </row>
    <row r="3495" spans="1:15" x14ac:dyDescent="0.2">
      <c r="A3495" t="s">
        <v>16708</v>
      </c>
      <c r="B3495" t="s">
        <v>91</v>
      </c>
      <c r="C3495" t="s">
        <v>16709</v>
      </c>
      <c r="D3495">
        <v>97192</v>
      </c>
      <c r="E3495" t="s">
        <v>92</v>
      </c>
      <c r="F3495" t="s">
        <v>37</v>
      </c>
      <c r="G3495" t="s">
        <v>325</v>
      </c>
      <c r="I3495" t="s">
        <v>96</v>
      </c>
      <c r="K3495" t="s">
        <v>16673</v>
      </c>
      <c r="N3495">
        <v>97192</v>
      </c>
      <c r="O3495" t="s">
        <v>3592</v>
      </c>
    </row>
    <row r="3496" spans="1:15" x14ac:dyDescent="0.2">
      <c r="A3496" t="s">
        <v>16710</v>
      </c>
      <c r="B3496" t="s">
        <v>91</v>
      </c>
      <c r="C3496" t="s">
        <v>16711</v>
      </c>
      <c r="D3496">
        <v>97192</v>
      </c>
      <c r="E3496" t="s">
        <v>92</v>
      </c>
      <c r="F3496" t="s">
        <v>37</v>
      </c>
      <c r="G3496" t="s">
        <v>325</v>
      </c>
      <c r="I3496" t="s">
        <v>96</v>
      </c>
      <c r="K3496" t="s">
        <v>16673</v>
      </c>
      <c r="N3496">
        <v>97192</v>
      </c>
      <c r="O3496" t="s">
        <v>3592</v>
      </c>
    </row>
    <row r="3497" spans="1:15" x14ac:dyDescent="0.2">
      <c r="A3497" t="s">
        <v>16712</v>
      </c>
      <c r="B3497" t="s">
        <v>91</v>
      </c>
      <c r="C3497" t="s">
        <v>16713</v>
      </c>
      <c r="D3497">
        <v>97192</v>
      </c>
      <c r="E3497" t="s">
        <v>92</v>
      </c>
      <c r="F3497" t="s">
        <v>37</v>
      </c>
      <c r="G3497" t="s">
        <v>325</v>
      </c>
      <c r="I3497" t="s">
        <v>96</v>
      </c>
      <c r="K3497" t="s">
        <v>16673</v>
      </c>
      <c r="N3497">
        <v>97192</v>
      </c>
      <c r="O3497" t="s">
        <v>3592</v>
      </c>
    </row>
    <row r="3498" spans="1:15" x14ac:dyDescent="0.2">
      <c r="A3498" t="s">
        <v>16714</v>
      </c>
      <c r="B3498" t="s">
        <v>91</v>
      </c>
      <c r="C3498" t="s">
        <v>16715</v>
      </c>
      <c r="D3498">
        <v>97192</v>
      </c>
      <c r="E3498" t="s">
        <v>92</v>
      </c>
      <c r="F3498" t="s">
        <v>37</v>
      </c>
      <c r="G3498" t="s">
        <v>325</v>
      </c>
      <c r="I3498" t="s">
        <v>96</v>
      </c>
      <c r="K3498" t="s">
        <v>16673</v>
      </c>
      <c r="N3498">
        <v>97192</v>
      </c>
      <c r="O3498" t="s">
        <v>3592</v>
      </c>
    </row>
    <row r="3499" spans="1:15" x14ac:dyDescent="0.2">
      <c r="A3499" t="s">
        <v>16716</v>
      </c>
      <c r="B3499" t="s">
        <v>91</v>
      </c>
      <c r="C3499" t="s">
        <v>16717</v>
      </c>
      <c r="D3499">
        <v>97192</v>
      </c>
      <c r="E3499" t="s">
        <v>92</v>
      </c>
      <c r="F3499" t="s">
        <v>37</v>
      </c>
      <c r="G3499" t="s">
        <v>325</v>
      </c>
      <c r="I3499" t="s">
        <v>96</v>
      </c>
      <c r="K3499" t="s">
        <v>16673</v>
      </c>
      <c r="N3499">
        <v>97192</v>
      </c>
      <c r="O3499" t="s">
        <v>3592</v>
      </c>
    </row>
    <row r="3500" spans="1:15" x14ac:dyDescent="0.2">
      <c r="A3500" t="s">
        <v>16718</v>
      </c>
      <c r="B3500" t="s">
        <v>91</v>
      </c>
      <c r="C3500" t="s">
        <v>16719</v>
      </c>
      <c r="D3500">
        <v>97192</v>
      </c>
      <c r="E3500" t="s">
        <v>92</v>
      </c>
      <c r="F3500" t="s">
        <v>37</v>
      </c>
      <c r="G3500" t="s">
        <v>325</v>
      </c>
      <c r="I3500" t="s">
        <v>96</v>
      </c>
      <c r="K3500" t="s">
        <v>16673</v>
      </c>
      <c r="N3500">
        <v>97192</v>
      </c>
      <c r="O3500" t="s">
        <v>3592</v>
      </c>
    </row>
    <row r="3501" spans="1:15" x14ac:dyDescent="0.2">
      <c r="A3501" t="s">
        <v>16720</v>
      </c>
      <c r="B3501" t="s">
        <v>91</v>
      </c>
      <c r="C3501" t="s">
        <v>16721</v>
      </c>
      <c r="D3501">
        <v>97192</v>
      </c>
      <c r="E3501" t="s">
        <v>92</v>
      </c>
      <c r="F3501" t="s">
        <v>37</v>
      </c>
      <c r="G3501" t="s">
        <v>325</v>
      </c>
      <c r="I3501" t="s">
        <v>96</v>
      </c>
      <c r="K3501" t="s">
        <v>16673</v>
      </c>
      <c r="N3501">
        <v>97192</v>
      </c>
      <c r="O3501" t="s">
        <v>3592</v>
      </c>
    </row>
    <row r="3502" spans="1:15" x14ac:dyDescent="0.2">
      <c r="A3502" t="s">
        <v>16722</v>
      </c>
      <c r="B3502" t="s">
        <v>91</v>
      </c>
      <c r="C3502" t="s">
        <v>16723</v>
      </c>
      <c r="D3502">
        <v>97192</v>
      </c>
      <c r="E3502" t="s">
        <v>92</v>
      </c>
      <c r="F3502" t="s">
        <v>37</v>
      </c>
      <c r="G3502" t="s">
        <v>325</v>
      </c>
      <c r="I3502" t="s">
        <v>16724</v>
      </c>
      <c r="K3502" t="s">
        <v>16725</v>
      </c>
      <c r="N3502">
        <v>97192</v>
      </c>
      <c r="O3502" t="s">
        <v>3592</v>
      </c>
    </row>
    <row r="3503" spans="1:15" x14ac:dyDescent="0.2">
      <c r="A3503" t="s">
        <v>16726</v>
      </c>
      <c r="B3503" t="s">
        <v>91</v>
      </c>
      <c r="C3503" t="s">
        <v>16727</v>
      </c>
      <c r="D3503">
        <v>97192</v>
      </c>
      <c r="E3503" t="s">
        <v>92</v>
      </c>
      <c r="F3503" t="s">
        <v>37</v>
      </c>
      <c r="G3503" t="s">
        <v>325</v>
      </c>
      <c r="I3503" t="s">
        <v>98</v>
      </c>
      <c r="K3503" t="s">
        <v>16725</v>
      </c>
      <c r="N3503">
        <v>97192</v>
      </c>
      <c r="O3503" t="s">
        <v>3592</v>
      </c>
    </row>
    <row r="3504" spans="1:15" x14ac:dyDescent="0.2">
      <c r="A3504" t="s">
        <v>16728</v>
      </c>
      <c r="B3504" t="s">
        <v>91</v>
      </c>
      <c r="C3504" t="s">
        <v>16729</v>
      </c>
      <c r="D3504">
        <v>97192</v>
      </c>
      <c r="E3504" t="s">
        <v>92</v>
      </c>
      <c r="F3504" t="s">
        <v>37</v>
      </c>
      <c r="G3504" t="s">
        <v>325</v>
      </c>
      <c r="I3504" t="s">
        <v>96</v>
      </c>
      <c r="K3504" t="s">
        <v>16730</v>
      </c>
      <c r="N3504">
        <v>97192</v>
      </c>
      <c r="O3504" t="s">
        <v>3592</v>
      </c>
    </row>
    <row r="3505" spans="1:15" x14ac:dyDescent="0.2">
      <c r="A3505" t="s">
        <v>16731</v>
      </c>
      <c r="B3505" t="s">
        <v>91</v>
      </c>
      <c r="C3505" t="s">
        <v>16732</v>
      </c>
      <c r="D3505">
        <v>97192</v>
      </c>
      <c r="E3505" t="s">
        <v>92</v>
      </c>
      <c r="F3505" t="s">
        <v>37</v>
      </c>
      <c r="G3505" t="s">
        <v>325</v>
      </c>
      <c r="I3505" t="s">
        <v>96</v>
      </c>
      <c r="K3505" t="s">
        <v>16730</v>
      </c>
      <c r="N3505">
        <v>97192</v>
      </c>
      <c r="O3505" t="s">
        <v>3592</v>
      </c>
    </row>
    <row r="3506" spans="1:15" x14ac:dyDescent="0.2">
      <c r="A3506" t="s">
        <v>16733</v>
      </c>
      <c r="B3506" t="s">
        <v>91</v>
      </c>
      <c r="C3506" t="s">
        <v>16734</v>
      </c>
      <c r="D3506">
        <v>97192</v>
      </c>
      <c r="E3506" t="s">
        <v>92</v>
      </c>
      <c r="F3506" t="s">
        <v>37</v>
      </c>
      <c r="G3506" t="s">
        <v>325</v>
      </c>
      <c r="I3506" t="s">
        <v>96</v>
      </c>
      <c r="K3506" t="s">
        <v>16735</v>
      </c>
      <c r="N3506">
        <v>97192</v>
      </c>
      <c r="O3506" t="s">
        <v>3592</v>
      </c>
    </row>
    <row r="3507" spans="1:15" x14ac:dyDescent="0.2">
      <c r="A3507" t="s">
        <v>16736</v>
      </c>
      <c r="B3507" t="s">
        <v>91</v>
      </c>
      <c r="C3507" t="s">
        <v>16737</v>
      </c>
      <c r="D3507">
        <v>97192</v>
      </c>
      <c r="E3507" t="s">
        <v>92</v>
      </c>
      <c r="F3507" t="s">
        <v>37</v>
      </c>
      <c r="G3507" t="s">
        <v>325</v>
      </c>
      <c r="I3507" t="s">
        <v>96</v>
      </c>
      <c r="K3507" t="s">
        <v>16738</v>
      </c>
      <c r="N3507">
        <v>97192</v>
      </c>
      <c r="O3507" t="s">
        <v>3592</v>
      </c>
    </row>
    <row r="3508" spans="1:15" x14ac:dyDescent="0.2">
      <c r="A3508" t="s">
        <v>16739</v>
      </c>
      <c r="B3508" t="s">
        <v>91</v>
      </c>
      <c r="C3508" t="s">
        <v>16740</v>
      </c>
      <c r="D3508">
        <v>97192</v>
      </c>
      <c r="E3508" t="s">
        <v>92</v>
      </c>
      <c r="F3508" t="s">
        <v>37</v>
      </c>
      <c r="G3508" t="s">
        <v>325</v>
      </c>
      <c r="I3508" t="s">
        <v>96</v>
      </c>
      <c r="K3508" t="s">
        <v>16738</v>
      </c>
      <c r="N3508">
        <v>97192</v>
      </c>
      <c r="O3508" t="s">
        <v>3592</v>
      </c>
    </row>
    <row r="3509" spans="1:15" x14ac:dyDescent="0.2">
      <c r="A3509" t="s">
        <v>16741</v>
      </c>
      <c r="B3509" t="s">
        <v>91</v>
      </c>
      <c r="C3509" t="s">
        <v>16742</v>
      </c>
      <c r="D3509">
        <v>97192</v>
      </c>
      <c r="E3509" t="s">
        <v>92</v>
      </c>
      <c r="F3509" t="s">
        <v>37</v>
      </c>
      <c r="G3509" t="s">
        <v>325</v>
      </c>
      <c r="I3509" t="s">
        <v>96</v>
      </c>
      <c r="K3509" t="s">
        <v>16738</v>
      </c>
      <c r="N3509">
        <v>97192</v>
      </c>
      <c r="O3509" t="s">
        <v>3592</v>
      </c>
    </row>
    <row r="3510" spans="1:15" x14ac:dyDescent="0.2">
      <c r="A3510" t="s">
        <v>16743</v>
      </c>
      <c r="B3510" t="s">
        <v>91</v>
      </c>
      <c r="C3510" t="s">
        <v>16744</v>
      </c>
      <c r="D3510">
        <v>97192</v>
      </c>
      <c r="E3510" t="s">
        <v>92</v>
      </c>
      <c r="F3510" t="s">
        <v>37</v>
      </c>
      <c r="G3510" t="s">
        <v>325</v>
      </c>
      <c r="I3510" t="s">
        <v>16724</v>
      </c>
      <c r="K3510" t="s">
        <v>16725</v>
      </c>
      <c r="N3510">
        <v>97192</v>
      </c>
      <c r="O3510" t="s">
        <v>3592</v>
      </c>
    </row>
    <row r="3511" spans="1:15" x14ac:dyDescent="0.2">
      <c r="A3511" t="s">
        <v>16745</v>
      </c>
      <c r="B3511" t="s">
        <v>91</v>
      </c>
      <c r="C3511" t="s">
        <v>16746</v>
      </c>
      <c r="D3511">
        <v>97192</v>
      </c>
      <c r="E3511" t="s">
        <v>92</v>
      </c>
      <c r="F3511" t="s">
        <v>37</v>
      </c>
      <c r="G3511" t="s">
        <v>325</v>
      </c>
      <c r="I3511" t="s">
        <v>16724</v>
      </c>
      <c r="K3511" t="s">
        <v>16725</v>
      </c>
      <c r="N3511">
        <v>97192</v>
      </c>
      <c r="O3511" t="s">
        <v>3592</v>
      </c>
    </row>
    <row r="3512" spans="1:15" x14ac:dyDescent="0.2">
      <c r="A3512" t="s">
        <v>16747</v>
      </c>
      <c r="B3512" t="s">
        <v>91</v>
      </c>
      <c r="C3512" t="s">
        <v>16748</v>
      </c>
      <c r="D3512">
        <v>97192</v>
      </c>
      <c r="E3512" t="s">
        <v>92</v>
      </c>
      <c r="F3512" t="s">
        <v>37</v>
      </c>
      <c r="G3512" t="s">
        <v>325</v>
      </c>
      <c r="I3512" t="s">
        <v>16724</v>
      </c>
      <c r="K3512" t="s">
        <v>16725</v>
      </c>
      <c r="N3512">
        <v>97192</v>
      </c>
      <c r="O3512" t="s">
        <v>3592</v>
      </c>
    </row>
    <row r="3513" spans="1:15" x14ac:dyDescent="0.2">
      <c r="A3513" t="s">
        <v>16749</v>
      </c>
      <c r="B3513" t="s">
        <v>91</v>
      </c>
      <c r="C3513" t="s">
        <v>16750</v>
      </c>
      <c r="D3513">
        <v>97192</v>
      </c>
      <c r="E3513" t="s">
        <v>92</v>
      </c>
      <c r="F3513" t="s">
        <v>37</v>
      </c>
      <c r="G3513" t="s">
        <v>325</v>
      </c>
      <c r="I3513" t="s">
        <v>16724</v>
      </c>
      <c r="K3513" t="s">
        <v>16725</v>
      </c>
      <c r="N3513">
        <v>97192</v>
      </c>
      <c r="O3513" t="s">
        <v>3592</v>
      </c>
    </row>
    <row r="3514" spans="1:15" x14ac:dyDescent="0.2">
      <c r="A3514" t="s">
        <v>16751</v>
      </c>
      <c r="B3514" t="s">
        <v>91</v>
      </c>
      <c r="C3514" t="s">
        <v>16752</v>
      </c>
      <c r="D3514">
        <v>97192</v>
      </c>
      <c r="E3514" t="s">
        <v>92</v>
      </c>
      <c r="F3514" t="s">
        <v>37</v>
      </c>
      <c r="G3514" t="s">
        <v>325</v>
      </c>
      <c r="I3514" t="s">
        <v>16724</v>
      </c>
      <c r="K3514" t="s">
        <v>16725</v>
      </c>
      <c r="N3514">
        <v>97192</v>
      </c>
      <c r="O3514" t="s">
        <v>3592</v>
      </c>
    </row>
    <row r="3515" spans="1:15" x14ac:dyDescent="0.2">
      <c r="A3515" t="s">
        <v>16753</v>
      </c>
      <c r="B3515" t="s">
        <v>91</v>
      </c>
      <c r="C3515" t="s">
        <v>16754</v>
      </c>
      <c r="D3515">
        <v>97192</v>
      </c>
      <c r="E3515" t="s">
        <v>92</v>
      </c>
      <c r="F3515" t="s">
        <v>37</v>
      </c>
      <c r="G3515" t="s">
        <v>325</v>
      </c>
      <c r="I3515" t="s">
        <v>16724</v>
      </c>
      <c r="K3515" t="s">
        <v>16725</v>
      </c>
      <c r="N3515">
        <v>97192</v>
      </c>
      <c r="O3515" t="s">
        <v>3592</v>
      </c>
    </row>
    <row r="3516" spans="1:15" x14ac:dyDescent="0.2">
      <c r="A3516" t="s">
        <v>16755</v>
      </c>
      <c r="B3516" t="s">
        <v>91</v>
      </c>
      <c r="C3516" t="s">
        <v>16756</v>
      </c>
      <c r="D3516">
        <v>97192</v>
      </c>
      <c r="E3516" t="s">
        <v>92</v>
      </c>
      <c r="F3516" t="s">
        <v>37</v>
      </c>
      <c r="G3516" t="s">
        <v>325</v>
      </c>
      <c r="I3516" t="s">
        <v>16724</v>
      </c>
      <c r="K3516" t="s">
        <v>16725</v>
      </c>
      <c r="N3516">
        <v>97192</v>
      </c>
      <c r="O3516" t="s">
        <v>3592</v>
      </c>
    </row>
    <row r="3517" spans="1:15" x14ac:dyDescent="0.2">
      <c r="A3517" t="s">
        <v>16757</v>
      </c>
      <c r="B3517" t="s">
        <v>91</v>
      </c>
      <c r="C3517" t="s">
        <v>16758</v>
      </c>
      <c r="D3517">
        <v>97192</v>
      </c>
      <c r="E3517" t="s">
        <v>92</v>
      </c>
      <c r="F3517" t="s">
        <v>37</v>
      </c>
      <c r="G3517" t="s">
        <v>325</v>
      </c>
      <c r="I3517" t="s">
        <v>16724</v>
      </c>
      <c r="K3517" t="s">
        <v>16725</v>
      </c>
      <c r="N3517">
        <v>97192</v>
      </c>
      <c r="O3517" t="s">
        <v>3592</v>
      </c>
    </row>
    <row r="3518" spans="1:15" x14ac:dyDescent="0.2">
      <c r="A3518" t="s">
        <v>16759</v>
      </c>
      <c r="B3518" t="s">
        <v>91</v>
      </c>
      <c r="C3518" t="s">
        <v>16760</v>
      </c>
      <c r="D3518">
        <v>97192</v>
      </c>
      <c r="E3518" t="s">
        <v>92</v>
      </c>
      <c r="F3518" t="s">
        <v>37</v>
      </c>
      <c r="G3518" t="s">
        <v>325</v>
      </c>
      <c r="I3518" t="s">
        <v>16724</v>
      </c>
      <c r="K3518" t="s">
        <v>16725</v>
      </c>
      <c r="N3518">
        <v>97192</v>
      </c>
      <c r="O3518" t="s">
        <v>3592</v>
      </c>
    </row>
    <row r="3519" spans="1:15" x14ac:dyDescent="0.2">
      <c r="A3519" t="s">
        <v>16761</v>
      </c>
      <c r="B3519" t="s">
        <v>91</v>
      </c>
      <c r="C3519" t="s">
        <v>16762</v>
      </c>
      <c r="D3519">
        <v>97192</v>
      </c>
      <c r="E3519" t="s">
        <v>92</v>
      </c>
      <c r="F3519" t="s">
        <v>37</v>
      </c>
      <c r="G3519" t="s">
        <v>325</v>
      </c>
      <c r="I3519" t="s">
        <v>16724</v>
      </c>
      <c r="K3519" t="s">
        <v>16725</v>
      </c>
      <c r="N3519">
        <v>97192</v>
      </c>
      <c r="O3519" t="s">
        <v>3592</v>
      </c>
    </row>
    <row r="3520" spans="1:15" x14ac:dyDescent="0.2">
      <c r="A3520" t="s">
        <v>16763</v>
      </c>
      <c r="B3520" t="s">
        <v>173</v>
      </c>
      <c r="C3520" t="s">
        <v>16764</v>
      </c>
      <c r="D3520">
        <v>97192</v>
      </c>
      <c r="E3520" t="s">
        <v>174</v>
      </c>
      <c r="F3520" t="s">
        <v>37</v>
      </c>
      <c r="G3520" t="s">
        <v>325</v>
      </c>
      <c r="I3520" t="s">
        <v>96</v>
      </c>
      <c r="K3520" t="s">
        <v>16765</v>
      </c>
      <c r="N3520">
        <v>97192</v>
      </c>
      <c r="O3520" t="s">
        <v>3592</v>
      </c>
    </row>
    <row r="3521" spans="1:15" x14ac:dyDescent="0.2">
      <c r="A3521" t="s">
        <v>16766</v>
      </c>
      <c r="B3521" t="s">
        <v>173</v>
      </c>
      <c r="C3521" t="s">
        <v>16767</v>
      </c>
      <c r="D3521">
        <v>97192</v>
      </c>
      <c r="E3521" t="s">
        <v>174</v>
      </c>
      <c r="F3521" t="s">
        <v>37</v>
      </c>
      <c r="G3521" t="s">
        <v>16768</v>
      </c>
      <c r="I3521" t="s">
        <v>96</v>
      </c>
      <c r="K3521" t="s">
        <v>16769</v>
      </c>
      <c r="N3521">
        <v>97192</v>
      </c>
      <c r="O3521" t="s">
        <v>3592</v>
      </c>
    </row>
    <row r="3522" spans="1:15" x14ac:dyDescent="0.2">
      <c r="A3522" t="s">
        <v>16770</v>
      </c>
      <c r="B3522" t="s">
        <v>173</v>
      </c>
      <c r="C3522" t="s">
        <v>16771</v>
      </c>
      <c r="D3522">
        <v>97192</v>
      </c>
      <c r="E3522" t="s">
        <v>174</v>
      </c>
      <c r="F3522" t="s">
        <v>37</v>
      </c>
      <c r="G3522" t="s">
        <v>16768</v>
      </c>
      <c r="I3522" t="s">
        <v>96</v>
      </c>
      <c r="K3522" t="s">
        <v>16772</v>
      </c>
      <c r="N3522">
        <v>97192</v>
      </c>
      <c r="O3522" t="s">
        <v>3592</v>
      </c>
    </row>
    <row r="3523" spans="1:15" x14ac:dyDescent="0.2">
      <c r="A3523" t="s">
        <v>16773</v>
      </c>
      <c r="B3523" t="s">
        <v>173</v>
      </c>
      <c r="C3523" t="s">
        <v>16774</v>
      </c>
      <c r="D3523">
        <v>97192</v>
      </c>
      <c r="E3523" t="s">
        <v>174</v>
      </c>
      <c r="F3523" t="s">
        <v>37</v>
      </c>
      <c r="G3523" t="s">
        <v>16768</v>
      </c>
      <c r="I3523" t="s">
        <v>96</v>
      </c>
      <c r="K3523" t="s">
        <v>16775</v>
      </c>
      <c r="N3523">
        <v>97192</v>
      </c>
      <c r="O3523" t="s">
        <v>3592</v>
      </c>
    </row>
    <row r="3524" spans="1:15" x14ac:dyDescent="0.2">
      <c r="A3524" t="s">
        <v>16776</v>
      </c>
      <c r="B3524" t="s">
        <v>173</v>
      </c>
      <c r="C3524" t="s">
        <v>16777</v>
      </c>
      <c r="D3524">
        <v>97192</v>
      </c>
      <c r="E3524" t="s">
        <v>174</v>
      </c>
      <c r="F3524" t="s">
        <v>37</v>
      </c>
      <c r="G3524" t="s">
        <v>16768</v>
      </c>
      <c r="I3524" t="s">
        <v>96</v>
      </c>
      <c r="K3524" t="s">
        <v>16778</v>
      </c>
      <c r="N3524">
        <v>97192</v>
      </c>
      <c r="O3524" t="s">
        <v>3592</v>
      </c>
    </row>
    <row r="3525" spans="1:15" x14ac:dyDescent="0.2">
      <c r="A3525" t="s">
        <v>16779</v>
      </c>
      <c r="B3525" t="s">
        <v>173</v>
      </c>
      <c r="C3525" t="s">
        <v>16780</v>
      </c>
      <c r="D3525">
        <v>97192</v>
      </c>
      <c r="E3525" t="s">
        <v>174</v>
      </c>
      <c r="F3525" t="s">
        <v>37</v>
      </c>
      <c r="G3525" t="s">
        <v>16768</v>
      </c>
      <c r="I3525" t="s">
        <v>420</v>
      </c>
      <c r="K3525" t="s">
        <v>16778</v>
      </c>
      <c r="N3525">
        <v>97192</v>
      </c>
      <c r="O3525" t="s">
        <v>3592</v>
      </c>
    </row>
    <row r="3526" spans="1:15" x14ac:dyDescent="0.2">
      <c r="A3526" t="s">
        <v>16781</v>
      </c>
      <c r="B3526" t="s">
        <v>173</v>
      </c>
      <c r="C3526" t="s">
        <v>16782</v>
      </c>
      <c r="D3526">
        <v>97192</v>
      </c>
      <c r="E3526" t="s">
        <v>174</v>
      </c>
      <c r="F3526" t="s">
        <v>37</v>
      </c>
      <c r="G3526" t="s">
        <v>16768</v>
      </c>
      <c r="I3526" t="s">
        <v>96</v>
      </c>
      <c r="K3526" t="s">
        <v>16783</v>
      </c>
      <c r="N3526">
        <v>97192</v>
      </c>
      <c r="O3526" t="s">
        <v>3592</v>
      </c>
    </row>
    <row r="3527" spans="1:15" x14ac:dyDescent="0.2">
      <c r="A3527" t="s">
        <v>16784</v>
      </c>
      <c r="B3527" t="s">
        <v>173</v>
      </c>
      <c r="C3527" t="s">
        <v>16785</v>
      </c>
      <c r="D3527">
        <v>97192</v>
      </c>
      <c r="E3527" t="s">
        <v>174</v>
      </c>
      <c r="F3527" t="s">
        <v>37</v>
      </c>
      <c r="G3527" t="s">
        <v>16786</v>
      </c>
      <c r="I3527" t="s">
        <v>155</v>
      </c>
      <c r="K3527" t="s">
        <v>16787</v>
      </c>
      <c r="N3527">
        <v>97192</v>
      </c>
      <c r="O3527" t="s">
        <v>3592</v>
      </c>
    </row>
    <row r="3528" spans="1:15" x14ac:dyDescent="0.2">
      <c r="A3528" t="s">
        <v>16788</v>
      </c>
      <c r="B3528" t="s">
        <v>138</v>
      </c>
      <c r="C3528" t="s">
        <v>16789</v>
      </c>
      <c r="D3528">
        <v>97192</v>
      </c>
      <c r="E3528" t="s">
        <v>139</v>
      </c>
      <c r="F3528" t="s">
        <v>37</v>
      </c>
      <c r="G3528" t="s">
        <v>2322</v>
      </c>
      <c r="K3528" t="s">
        <v>16624</v>
      </c>
      <c r="N3528">
        <v>97192</v>
      </c>
      <c r="O3528" t="s">
        <v>3592</v>
      </c>
    </row>
    <row r="3529" spans="1:15" x14ac:dyDescent="0.2">
      <c r="A3529" t="s">
        <v>16790</v>
      </c>
      <c r="B3529" t="s">
        <v>173</v>
      </c>
      <c r="C3529" t="s">
        <v>16791</v>
      </c>
      <c r="D3529">
        <v>97192</v>
      </c>
      <c r="E3529" t="s">
        <v>174</v>
      </c>
      <c r="F3529" t="s">
        <v>37</v>
      </c>
      <c r="G3529" t="s">
        <v>16768</v>
      </c>
      <c r="I3529" t="s">
        <v>96</v>
      </c>
      <c r="K3529" t="s">
        <v>16778</v>
      </c>
      <c r="N3529">
        <v>97192</v>
      </c>
      <c r="O3529" t="s">
        <v>3592</v>
      </c>
    </row>
    <row r="3530" spans="1:15" x14ac:dyDescent="0.2">
      <c r="A3530" t="s">
        <v>16792</v>
      </c>
      <c r="B3530" t="s">
        <v>81</v>
      </c>
      <c r="C3530" t="s">
        <v>16793</v>
      </c>
      <c r="D3530">
        <v>97192</v>
      </c>
      <c r="E3530" t="s">
        <v>82</v>
      </c>
      <c r="F3530" t="s">
        <v>37</v>
      </c>
      <c r="I3530" t="s">
        <v>140</v>
      </c>
      <c r="K3530" t="s">
        <v>16794</v>
      </c>
      <c r="N3530">
        <v>97192</v>
      </c>
      <c r="O3530" t="s">
        <v>3592</v>
      </c>
    </row>
    <row r="3531" spans="1:15" x14ac:dyDescent="0.2">
      <c r="A3531" t="s">
        <v>16795</v>
      </c>
      <c r="B3531" t="s">
        <v>67</v>
      </c>
      <c r="C3531" t="s">
        <v>16796</v>
      </c>
      <c r="D3531">
        <v>97192</v>
      </c>
      <c r="E3531" t="s">
        <v>68</v>
      </c>
      <c r="F3531" t="s">
        <v>498</v>
      </c>
      <c r="G3531" t="s">
        <v>493</v>
      </c>
      <c r="H3531" t="s">
        <v>1394</v>
      </c>
      <c r="I3531" t="s">
        <v>96</v>
      </c>
      <c r="K3531" t="s">
        <v>16797</v>
      </c>
      <c r="N3531">
        <v>97192</v>
      </c>
      <c r="O3531" t="s">
        <v>3592</v>
      </c>
    </row>
    <row r="3532" spans="1:15" x14ac:dyDescent="0.2">
      <c r="A3532" t="s">
        <v>16798</v>
      </c>
      <c r="B3532" t="s">
        <v>67</v>
      </c>
      <c r="C3532" t="s">
        <v>16799</v>
      </c>
      <c r="D3532">
        <v>97192</v>
      </c>
      <c r="E3532" t="s">
        <v>68</v>
      </c>
      <c r="F3532" t="s">
        <v>16800</v>
      </c>
      <c r="G3532" t="s">
        <v>499</v>
      </c>
      <c r="H3532" t="s">
        <v>1394</v>
      </c>
      <c r="I3532" t="s">
        <v>70</v>
      </c>
      <c r="K3532" t="s">
        <v>16801</v>
      </c>
      <c r="N3532">
        <v>97192</v>
      </c>
      <c r="O3532" t="s">
        <v>3592</v>
      </c>
    </row>
    <row r="3533" spans="1:15" x14ac:dyDescent="0.2">
      <c r="A3533" t="s">
        <v>16802</v>
      </c>
      <c r="B3533" t="s">
        <v>67</v>
      </c>
      <c r="C3533" t="s">
        <v>16803</v>
      </c>
      <c r="D3533">
        <v>97192</v>
      </c>
      <c r="E3533" t="s">
        <v>68</v>
      </c>
      <c r="F3533" t="s">
        <v>37</v>
      </c>
      <c r="G3533" t="s">
        <v>493</v>
      </c>
      <c r="H3533" t="s">
        <v>1394</v>
      </c>
      <c r="I3533" t="s">
        <v>70</v>
      </c>
      <c r="K3533" t="s">
        <v>16801</v>
      </c>
      <c r="N3533">
        <v>97192</v>
      </c>
      <c r="O3533" t="s">
        <v>3592</v>
      </c>
    </row>
    <row r="3534" spans="1:15" x14ac:dyDescent="0.2">
      <c r="A3534" t="s">
        <v>16804</v>
      </c>
      <c r="B3534" t="s">
        <v>67</v>
      </c>
      <c r="C3534" t="s">
        <v>16805</v>
      </c>
      <c r="D3534">
        <v>97192</v>
      </c>
      <c r="E3534" t="s">
        <v>68</v>
      </c>
      <c r="F3534" t="s">
        <v>37</v>
      </c>
      <c r="G3534" t="s">
        <v>493</v>
      </c>
      <c r="H3534" t="s">
        <v>1394</v>
      </c>
      <c r="I3534" t="s">
        <v>70</v>
      </c>
      <c r="K3534" t="s">
        <v>16801</v>
      </c>
      <c r="N3534">
        <v>97192</v>
      </c>
      <c r="O3534" t="s">
        <v>3592</v>
      </c>
    </row>
    <row r="3535" spans="1:15" x14ac:dyDescent="0.2">
      <c r="A3535" t="s">
        <v>16806</v>
      </c>
      <c r="B3535" t="s">
        <v>67</v>
      </c>
      <c r="C3535" t="s">
        <v>16807</v>
      </c>
      <c r="D3535">
        <v>97192</v>
      </c>
      <c r="E3535" t="s">
        <v>68</v>
      </c>
      <c r="F3535" t="s">
        <v>37</v>
      </c>
      <c r="G3535" t="s">
        <v>493</v>
      </c>
      <c r="H3535" t="s">
        <v>1394</v>
      </c>
      <c r="I3535" t="s">
        <v>70</v>
      </c>
      <c r="K3535" t="s">
        <v>16801</v>
      </c>
      <c r="N3535">
        <v>97192</v>
      </c>
      <c r="O3535" t="s">
        <v>3592</v>
      </c>
    </row>
    <row r="3536" spans="1:15" x14ac:dyDescent="0.2">
      <c r="A3536" t="s">
        <v>16808</v>
      </c>
      <c r="B3536" t="s">
        <v>367</v>
      </c>
      <c r="C3536" t="s">
        <v>16809</v>
      </c>
      <c r="D3536">
        <v>97192</v>
      </c>
      <c r="E3536" t="s">
        <v>368</v>
      </c>
      <c r="F3536" t="s">
        <v>37</v>
      </c>
      <c r="G3536" t="s">
        <v>499</v>
      </c>
      <c r="I3536" t="s">
        <v>96</v>
      </c>
      <c r="K3536" t="s">
        <v>16810</v>
      </c>
      <c r="N3536">
        <v>97192</v>
      </c>
      <c r="O3536" t="s">
        <v>3592</v>
      </c>
    </row>
    <row r="3537" spans="1:15" x14ac:dyDescent="0.2">
      <c r="A3537" t="s">
        <v>16811</v>
      </c>
      <c r="B3537" t="s">
        <v>514</v>
      </c>
      <c r="C3537" t="s">
        <v>16812</v>
      </c>
      <c r="D3537">
        <v>97192</v>
      </c>
      <c r="E3537" t="s">
        <v>515</v>
      </c>
      <c r="F3537" t="s">
        <v>37</v>
      </c>
      <c r="G3537" t="s">
        <v>516</v>
      </c>
      <c r="I3537" t="s">
        <v>39</v>
      </c>
      <c r="K3537" t="s">
        <v>16813</v>
      </c>
      <c r="N3537">
        <v>97192</v>
      </c>
      <c r="O3537" t="s">
        <v>3592</v>
      </c>
    </row>
    <row r="3538" spans="1:15" x14ac:dyDescent="0.2">
      <c r="A3538" t="s">
        <v>16814</v>
      </c>
      <c r="B3538" t="s">
        <v>514</v>
      </c>
      <c r="C3538" t="s">
        <v>16815</v>
      </c>
      <c r="D3538">
        <v>97192</v>
      </c>
      <c r="E3538" t="s">
        <v>515</v>
      </c>
      <c r="F3538" t="s">
        <v>37</v>
      </c>
      <c r="G3538" t="s">
        <v>516</v>
      </c>
      <c r="I3538" t="s">
        <v>39</v>
      </c>
      <c r="K3538" t="s">
        <v>16813</v>
      </c>
      <c r="N3538">
        <v>97192</v>
      </c>
      <c r="O3538" t="s">
        <v>3592</v>
      </c>
    </row>
    <row r="3539" spans="1:15" x14ac:dyDescent="0.2">
      <c r="A3539" t="s">
        <v>16816</v>
      </c>
      <c r="B3539" t="s">
        <v>514</v>
      </c>
      <c r="C3539" t="s">
        <v>16817</v>
      </c>
      <c r="D3539">
        <v>97192</v>
      </c>
      <c r="E3539" t="s">
        <v>515</v>
      </c>
      <c r="F3539" t="s">
        <v>37</v>
      </c>
      <c r="G3539" t="s">
        <v>516</v>
      </c>
      <c r="I3539" t="s">
        <v>39</v>
      </c>
      <c r="K3539" t="s">
        <v>16813</v>
      </c>
      <c r="N3539">
        <v>97192</v>
      </c>
      <c r="O3539" t="s">
        <v>3592</v>
      </c>
    </row>
    <row r="3540" spans="1:15" x14ac:dyDescent="0.2">
      <c r="A3540" t="s">
        <v>16818</v>
      </c>
      <c r="B3540" t="s">
        <v>514</v>
      </c>
      <c r="C3540" t="s">
        <v>16819</v>
      </c>
      <c r="D3540">
        <v>97192</v>
      </c>
      <c r="E3540" t="s">
        <v>515</v>
      </c>
      <c r="F3540" t="s">
        <v>37</v>
      </c>
      <c r="G3540" t="s">
        <v>516</v>
      </c>
      <c r="I3540" t="s">
        <v>39</v>
      </c>
      <c r="K3540" t="s">
        <v>16813</v>
      </c>
      <c r="N3540">
        <v>97192</v>
      </c>
      <c r="O3540" t="s">
        <v>3592</v>
      </c>
    </row>
    <row r="3541" spans="1:15" x14ac:dyDescent="0.2">
      <c r="A3541" t="s">
        <v>16820</v>
      </c>
      <c r="B3541" t="s">
        <v>514</v>
      </c>
      <c r="C3541" t="s">
        <v>16821</v>
      </c>
      <c r="D3541">
        <v>97192</v>
      </c>
      <c r="E3541" t="s">
        <v>515</v>
      </c>
      <c r="F3541" t="s">
        <v>37</v>
      </c>
      <c r="G3541" t="s">
        <v>516</v>
      </c>
      <c r="I3541" t="s">
        <v>39</v>
      </c>
      <c r="K3541" t="s">
        <v>16813</v>
      </c>
      <c r="N3541">
        <v>97192</v>
      </c>
      <c r="O3541" t="s">
        <v>3592</v>
      </c>
    </row>
    <row r="3542" spans="1:15" x14ac:dyDescent="0.2">
      <c r="A3542" t="s">
        <v>16822</v>
      </c>
      <c r="B3542" t="s">
        <v>514</v>
      </c>
      <c r="C3542" t="s">
        <v>16823</v>
      </c>
      <c r="D3542">
        <v>97192</v>
      </c>
      <c r="E3542" t="s">
        <v>515</v>
      </c>
      <c r="F3542" t="s">
        <v>37</v>
      </c>
      <c r="G3542" t="s">
        <v>516</v>
      </c>
      <c r="I3542" t="s">
        <v>39</v>
      </c>
      <c r="K3542" t="s">
        <v>16813</v>
      </c>
      <c r="N3542">
        <v>97192</v>
      </c>
      <c r="O3542" t="s">
        <v>3592</v>
      </c>
    </row>
    <row r="3543" spans="1:15" x14ac:dyDescent="0.2">
      <c r="A3543" t="s">
        <v>16824</v>
      </c>
      <c r="B3543" t="s">
        <v>514</v>
      </c>
      <c r="C3543" t="s">
        <v>16825</v>
      </c>
      <c r="D3543">
        <v>97192</v>
      </c>
      <c r="E3543" t="s">
        <v>515</v>
      </c>
      <c r="F3543" t="s">
        <v>37</v>
      </c>
      <c r="G3543" t="s">
        <v>516</v>
      </c>
      <c r="I3543" t="s">
        <v>39</v>
      </c>
      <c r="K3543" t="s">
        <v>16813</v>
      </c>
      <c r="N3543">
        <v>97192</v>
      </c>
      <c r="O3543" t="s">
        <v>3592</v>
      </c>
    </row>
    <row r="3544" spans="1:15" x14ac:dyDescent="0.2">
      <c r="A3544" t="s">
        <v>16826</v>
      </c>
      <c r="B3544" t="s">
        <v>514</v>
      </c>
      <c r="C3544" t="s">
        <v>16827</v>
      </c>
      <c r="D3544">
        <v>97192</v>
      </c>
      <c r="E3544" t="s">
        <v>515</v>
      </c>
      <c r="F3544" t="s">
        <v>37</v>
      </c>
      <c r="G3544" t="s">
        <v>516</v>
      </c>
      <c r="I3544" t="s">
        <v>39</v>
      </c>
      <c r="K3544" t="s">
        <v>16813</v>
      </c>
      <c r="N3544">
        <v>97192</v>
      </c>
      <c r="O3544" t="s">
        <v>3592</v>
      </c>
    </row>
    <row r="3545" spans="1:15" x14ac:dyDescent="0.2">
      <c r="A3545" t="s">
        <v>16828</v>
      </c>
      <c r="B3545" t="s">
        <v>514</v>
      </c>
      <c r="C3545" t="s">
        <v>16829</v>
      </c>
      <c r="D3545">
        <v>97192</v>
      </c>
      <c r="E3545" t="s">
        <v>515</v>
      </c>
      <c r="F3545" t="s">
        <v>37</v>
      </c>
      <c r="G3545" t="s">
        <v>516</v>
      </c>
      <c r="I3545" t="s">
        <v>39</v>
      </c>
      <c r="K3545" t="s">
        <v>16813</v>
      </c>
      <c r="N3545">
        <v>97192</v>
      </c>
      <c r="O3545" t="s">
        <v>3592</v>
      </c>
    </row>
    <row r="3546" spans="1:15" x14ac:dyDescent="0.2">
      <c r="A3546" t="s">
        <v>16830</v>
      </c>
      <c r="B3546" t="s">
        <v>514</v>
      </c>
      <c r="C3546" t="s">
        <v>16831</v>
      </c>
      <c r="D3546">
        <v>97192</v>
      </c>
      <c r="E3546" t="s">
        <v>515</v>
      </c>
      <c r="F3546" t="s">
        <v>37</v>
      </c>
      <c r="G3546" t="s">
        <v>516</v>
      </c>
      <c r="I3546" t="s">
        <v>39</v>
      </c>
      <c r="K3546" t="s">
        <v>16813</v>
      </c>
      <c r="N3546">
        <v>97192</v>
      </c>
      <c r="O3546" t="s">
        <v>3592</v>
      </c>
    </row>
    <row r="3547" spans="1:15" x14ac:dyDescent="0.2">
      <c r="A3547" t="s">
        <v>16832</v>
      </c>
      <c r="B3547" t="s">
        <v>1464</v>
      </c>
      <c r="C3547" t="s">
        <v>16833</v>
      </c>
      <c r="D3547">
        <v>97192</v>
      </c>
      <c r="E3547" t="s">
        <v>1465</v>
      </c>
      <c r="F3547" t="s">
        <v>37</v>
      </c>
      <c r="G3547" t="s">
        <v>4315</v>
      </c>
      <c r="H3547" t="s">
        <v>16834</v>
      </c>
      <c r="I3547" t="s">
        <v>98</v>
      </c>
      <c r="K3547" t="s">
        <v>16835</v>
      </c>
      <c r="N3547">
        <v>97192</v>
      </c>
      <c r="O3547" t="s">
        <v>3592</v>
      </c>
    </row>
    <row r="3548" spans="1:15" x14ac:dyDescent="0.2">
      <c r="A3548" t="s">
        <v>16836</v>
      </c>
      <c r="B3548" t="s">
        <v>138</v>
      </c>
      <c r="C3548" t="s">
        <v>16837</v>
      </c>
      <c r="D3548">
        <v>97192</v>
      </c>
      <c r="E3548" t="s">
        <v>139</v>
      </c>
      <c r="F3548" t="s">
        <v>37</v>
      </c>
      <c r="G3548" t="s">
        <v>2322</v>
      </c>
      <c r="I3548" t="s">
        <v>140</v>
      </c>
      <c r="K3548" t="s">
        <v>1729</v>
      </c>
      <c r="N3548">
        <v>97192</v>
      </c>
      <c r="O3548" t="s">
        <v>3592</v>
      </c>
    </row>
    <row r="3549" spans="1:15" x14ac:dyDescent="0.2">
      <c r="A3549" t="s">
        <v>16838</v>
      </c>
      <c r="B3549" t="s">
        <v>138</v>
      </c>
      <c r="C3549" t="s">
        <v>16839</v>
      </c>
      <c r="D3549">
        <v>97192</v>
      </c>
      <c r="E3549" t="s">
        <v>139</v>
      </c>
      <c r="F3549" t="s">
        <v>37</v>
      </c>
      <c r="G3549" t="s">
        <v>2322</v>
      </c>
      <c r="I3549" t="s">
        <v>140</v>
      </c>
      <c r="K3549" t="s">
        <v>1729</v>
      </c>
      <c r="N3549">
        <v>97192</v>
      </c>
      <c r="O3549" t="s">
        <v>3592</v>
      </c>
    </row>
    <row r="3550" spans="1:15" x14ac:dyDescent="0.2">
      <c r="A3550" t="s">
        <v>16840</v>
      </c>
      <c r="B3550" t="s">
        <v>138</v>
      </c>
      <c r="C3550" t="s">
        <v>16841</v>
      </c>
      <c r="D3550">
        <v>97192</v>
      </c>
      <c r="E3550" t="s">
        <v>139</v>
      </c>
      <c r="F3550" t="s">
        <v>37</v>
      </c>
      <c r="G3550" t="s">
        <v>3644</v>
      </c>
      <c r="I3550" t="s">
        <v>16842</v>
      </c>
      <c r="K3550" t="s">
        <v>3646</v>
      </c>
      <c r="N3550">
        <v>97192</v>
      </c>
      <c r="O3550" t="s">
        <v>3592</v>
      </c>
    </row>
    <row r="3551" spans="1:15" x14ac:dyDescent="0.2">
      <c r="A3551" t="s">
        <v>16843</v>
      </c>
      <c r="B3551" t="s">
        <v>1051</v>
      </c>
      <c r="C3551" t="s">
        <v>16844</v>
      </c>
      <c r="D3551">
        <v>97192</v>
      </c>
      <c r="E3551" t="s">
        <v>1052</v>
      </c>
      <c r="F3551" t="s">
        <v>37</v>
      </c>
      <c r="G3551" t="s">
        <v>2322</v>
      </c>
      <c r="I3551" t="s">
        <v>96</v>
      </c>
      <c r="K3551" t="s">
        <v>16845</v>
      </c>
      <c r="N3551">
        <v>97192</v>
      </c>
      <c r="O3551" t="s">
        <v>3592</v>
      </c>
    </row>
    <row r="3552" spans="1:15" x14ac:dyDescent="0.2">
      <c r="A3552" t="s">
        <v>16846</v>
      </c>
      <c r="B3552" t="s">
        <v>1051</v>
      </c>
      <c r="C3552" t="s">
        <v>16847</v>
      </c>
      <c r="D3552">
        <v>97192</v>
      </c>
      <c r="E3552" t="s">
        <v>1052</v>
      </c>
      <c r="F3552" t="s">
        <v>37</v>
      </c>
      <c r="G3552" t="s">
        <v>2322</v>
      </c>
      <c r="I3552" t="s">
        <v>96</v>
      </c>
      <c r="K3552" t="s">
        <v>16845</v>
      </c>
      <c r="N3552">
        <v>97192</v>
      </c>
      <c r="O3552" t="s">
        <v>3592</v>
      </c>
    </row>
    <row r="3553" spans="1:15" x14ac:dyDescent="0.2">
      <c r="A3553" t="s">
        <v>16848</v>
      </c>
      <c r="B3553" t="s">
        <v>1051</v>
      </c>
      <c r="C3553" t="s">
        <v>16849</v>
      </c>
      <c r="D3553">
        <v>97192</v>
      </c>
      <c r="E3553" t="s">
        <v>1052</v>
      </c>
      <c r="F3553" t="s">
        <v>37</v>
      </c>
      <c r="G3553" t="s">
        <v>2322</v>
      </c>
      <c r="I3553" t="s">
        <v>96</v>
      </c>
      <c r="K3553" t="s">
        <v>16845</v>
      </c>
      <c r="N3553">
        <v>97192</v>
      </c>
      <c r="O3553" t="s">
        <v>3592</v>
      </c>
    </row>
    <row r="3554" spans="1:15" x14ac:dyDescent="0.2">
      <c r="A3554" t="s">
        <v>16850</v>
      </c>
      <c r="B3554" t="s">
        <v>1051</v>
      </c>
      <c r="C3554" t="s">
        <v>16851</v>
      </c>
      <c r="D3554">
        <v>97192</v>
      </c>
      <c r="E3554" t="s">
        <v>1052</v>
      </c>
      <c r="F3554" t="s">
        <v>37</v>
      </c>
      <c r="G3554" t="s">
        <v>2322</v>
      </c>
      <c r="I3554" t="s">
        <v>96</v>
      </c>
      <c r="K3554" t="s">
        <v>16845</v>
      </c>
      <c r="N3554">
        <v>97192</v>
      </c>
      <c r="O3554" t="s">
        <v>3592</v>
      </c>
    </row>
    <row r="3555" spans="1:15" x14ac:dyDescent="0.2">
      <c r="A3555" t="s">
        <v>16852</v>
      </c>
      <c r="B3555" t="s">
        <v>3647</v>
      </c>
      <c r="C3555" t="s">
        <v>16853</v>
      </c>
      <c r="D3555">
        <v>97192</v>
      </c>
      <c r="E3555" t="s">
        <v>3648</v>
      </c>
      <c r="F3555" t="s">
        <v>37</v>
      </c>
      <c r="G3555" t="s">
        <v>325</v>
      </c>
      <c r="I3555" t="s">
        <v>2825</v>
      </c>
      <c r="K3555" t="s">
        <v>16854</v>
      </c>
      <c r="N3555">
        <v>97192</v>
      </c>
      <c r="O3555" t="s">
        <v>3592</v>
      </c>
    </row>
    <row r="3556" spans="1:15" x14ac:dyDescent="0.2">
      <c r="A3556" t="s">
        <v>16855</v>
      </c>
      <c r="B3556" t="s">
        <v>208</v>
      </c>
      <c r="C3556" t="s">
        <v>16856</v>
      </c>
      <c r="D3556">
        <v>97192</v>
      </c>
      <c r="E3556" t="s">
        <v>209</v>
      </c>
      <c r="F3556" t="s">
        <v>37</v>
      </c>
      <c r="G3556" t="s">
        <v>4544</v>
      </c>
      <c r="H3556" t="s">
        <v>1681</v>
      </c>
      <c r="I3556" t="s">
        <v>672</v>
      </c>
      <c r="K3556" t="s">
        <v>16857</v>
      </c>
      <c r="N3556">
        <v>97192</v>
      </c>
      <c r="O3556" t="s">
        <v>3592</v>
      </c>
    </row>
    <row r="3557" spans="1:15" x14ac:dyDescent="0.2">
      <c r="A3557" t="s">
        <v>16858</v>
      </c>
      <c r="B3557" t="s">
        <v>208</v>
      </c>
      <c r="C3557" t="s">
        <v>16859</v>
      </c>
      <c r="D3557">
        <v>97192</v>
      </c>
      <c r="E3557" t="s">
        <v>209</v>
      </c>
      <c r="F3557" t="s">
        <v>37</v>
      </c>
      <c r="G3557" t="s">
        <v>3340</v>
      </c>
      <c r="H3557" t="s">
        <v>1681</v>
      </c>
      <c r="I3557" t="s">
        <v>672</v>
      </c>
      <c r="K3557" t="s">
        <v>16860</v>
      </c>
      <c r="N3557">
        <v>97192</v>
      </c>
      <c r="O3557" t="s">
        <v>3592</v>
      </c>
    </row>
    <row r="3558" spans="1:15" x14ac:dyDescent="0.2">
      <c r="A3558" t="s">
        <v>16861</v>
      </c>
      <c r="B3558" t="s">
        <v>208</v>
      </c>
      <c r="C3558" t="s">
        <v>16862</v>
      </c>
      <c r="D3558">
        <v>97192</v>
      </c>
      <c r="E3558" t="s">
        <v>209</v>
      </c>
      <c r="F3558" t="s">
        <v>37</v>
      </c>
      <c r="G3558" t="s">
        <v>4544</v>
      </c>
      <c r="H3558" t="s">
        <v>1681</v>
      </c>
      <c r="I3558" t="s">
        <v>672</v>
      </c>
      <c r="K3558" t="s">
        <v>16863</v>
      </c>
      <c r="N3558">
        <v>97192</v>
      </c>
      <c r="O3558" t="s">
        <v>3592</v>
      </c>
    </row>
    <row r="3559" spans="1:15" x14ac:dyDescent="0.2">
      <c r="A3559" t="s">
        <v>16864</v>
      </c>
      <c r="B3559" t="s">
        <v>208</v>
      </c>
      <c r="C3559" t="s">
        <v>16865</v>
      </c>
      <c r="D3559">
        <v>97192</v>
      </c>
      <c r="E3559" t="s">
        <v>209</v>
      </c>
      <c r="F3559" t="s">
        <v>37</v>
      </c>
      <c r="G3559" t="s">
        <v>4544</v>
      </c>
      <c r="H3559" t="s">
        <v>1681</v>
      </c>
      <c r="I3559" t="s">
        <v>672</v>
      </c>
      <c r="K3559" t="s">
        <v>16866</v>
      </c>
      <c r="N3559">
        <v>97192</v>
      </c>
      <c r="O3559" t="s">
        <v>3592</v>
      </c>
    </row>
    <row r="3560" spans="1:15" x14ac:dyDescent="0.2">
      <c r="A3560" t="s">
        <v>16867</v>
      </c>
      <c r="B3560" t="s">
        <v>208</v>
      </c>
      <c r="C3560" t="s">
        <v>16868</v>
      </c>
      <c r="D3560">
        <v>97192</v>
      </c>
      <c r="E3560" t="s">
        <v>209</v>
      </c>
      <c r="F3560" t="s">
        <v>37</v>
      </c>
      <c r="G3560" t="s">
        <v>4544</v>
      </c>
      <c r="H3560" t="s">
        <v>1681</v>
      </c>
      <c r="I3560" t="s">
        <v>672</v>
      </c>
      <c r="K3560" t="s">
        <v>16869</v>
      </c>
      <c r="N3560">
        <v>97192</v>
      </c>
      <c r="O3560" t="s">
        <v>3592</v>
      </c>
    </row>
    <row r="3561" spans="1:15" x14ac:dyDescent="0.2">
      <c r="A3561" t="s">
        <v>16870</v>
      </c>
      <c r="B3561" t="s">
        <v>208</v>
      </c>
      <c r="C3561" t="s">
        <v>16871</v>
      </c>
      <c r="D3561">
        <v>97192</v>
      </c>
      <c r="E3561" t="s">
        <v>209</v>
      </c>
      <c r="F3561" t="s">
        <v>37</v>
      </c>
      <c r="G3561" t="s">
        <v>3340</v>
      </c>
      <c r="H3561" t="s">
        <v>1681</v>
      </c>
      <c r="I3561" t="s">
        <v>672</v>
      </c>
      <c r="K3561" t="s">
        <v>16872</v>
      </c>
      <c r="N3561">
        <v>97192</v>
      </c>
      <c r="O3561" t="s">
        <v>3592</v>
      </c>
    </row>
    <row r="3562" spans="1:15" x14ac:dyDescent="0.2">
      <c r="A3562" t="s">
        <v>16873</v>
      </c>
      <c r="B3562" t="s">
        <v>208</v>
      </c>
      <c r="C3562" t="s">
        <v>16874</v>
      </c>
      <c r="D3562">
        <v>97192</v>
      </c>
      <c r="E3562" t="s">
        <v>209</v>
      </c>
      <c r="F3562" t="s">
        <v>37</v>
      </c>
      <c r="G3562" t="s">
        <v>4544</v>
      </c>
      <c r="H3562" t="s">
        <v>1681</v>
      </c>
      <c r="I3562" t="s">
        <v>672</v>
      </c>
      <c r="K3562" t="s">
        <v>16857</v>
      </c>
      <c r="N3562">
        <v>97192</v>
      </c>
      <c r="O3562" t="s">
        <v>3592</v>
      </c>
    </row>
    <row r="3563" spans="1:15" x14ac:dyDescent="0.2">
      <c r="A3563" t="s">
        <v>16875</v>
      </c>
      <c r="B3563" t="s">
        <v>500</v>
      </c>
      <c r="C3563" t="s">
        <v>16876</v>
      </c>
      <c r="D3563">
        <v>97192</v>
      </c>
      <c r="E3563" t="s">
        <v>501</v>
      </c>
      <c r="F3563" t="s">
        <v>37</v>
      </c>
      <c r="G3563" t="s">
        <v>1543</v>
      </c>
      <c r="I3563" t="s">
        <v>96</v>
      </c>
      <c r="K3563" t="s">
        <v>2948</v>
      </c>
      <c r="N3563">
        <v>97192</v>
      </c>
      <c r="O3563" t="s">
        <v>3592</v>
      </c>
    </row>
    <row r="3564" spans="1:15" x14ac:dyDescent="0.2">
      <c r="A3564" t="s">
        <v>16877</v>
      </c>
      <c r="B3564" t="s">
        <v>500</v>
      </c>
      <c r="C3564" t="s">
        <v>16878</v>
      </c>
      <c r="D3564">
        <v>97192</v>
      </c>
      <c r="E3564" t="s">
        <v>501</v>
      </c>
      <c r="F3564" t="s">
        <v>37</v>
      </c>
      <c r="G3564" t="s">
        <v>1543</v>
      </c>
      <c r="I3564" t="s">
        <v>96</v>
      </c>
      <c r="K3564" t="s">
        <v>2948</v>
      </c>
      <c r="N3564">
        <v>97192</v>
      </c>
      <c r="O3564" t="s">
        <v>3592</v>
      </c>
    </row>
    <row r="3565" spans="1:15" x14ac:dyDescent="0.2">
      <c r="A3565" t="s">
        <v>16879</v>
      </c>
      <c r="B3565" t="s">
        <v>500</v>
      </c>
      <c r="C3565" t="s">
        <v>16880</v>
      </c>
      <c r="D3565">
        <v>97192</v>
      </c>
      <c r="E3565" t="s">
        <v>501</v>
      </c>
      <c r="F3565" t="s">
        <v>37</v>
      </c>
      <c r="G3565" t="s">
        <v>1543</v>
      </c>
      <c r="I3565" t="s">
        <v>96</v>
      </c>
      <c r="K3565" t="s">
        <v>2948</v>
      </c>
      <c r="N3565">
        <v>97192</v>
      </c>
      <c r="O3565" t="s">
        <v>3592</v>
      </c>
    </row>
    <row r="3566" spans="1:15" x14ac:dyDescent="0.2">
      <c r="A3566" t="s">
        <v>16881</v>
      </c>
      <c r="B3566" t="s">
        <v>115</v>
      </c>
      <c r="C3566" t="s">
        <v>16882</v>
      </c>
      <c r="D3566">
        <v>97192</v>
      </c>
      <c r="E3566" t="s">
        <v>116</v>
      </c>
      <c r="F3566" t="s">
        <v>37</v>
      </c>
      <c r="G3566" t="s">
        <v>1694</v>
      </c>
      <c r="I3566" t="s">
        <v>39</v>
      </c>
      <c r="K3566" t="s">
        <v>16883</v>
      </c>
      <c r="N3566">
        <v>97192</v>
      </c>
      <c r="O3566" t="s">
        <v>3592</v>
      </c>
    </row>
    <row r="3567" spans="1:15" x14ac:dyDescent="0.2">
      <c r="A3567" t="s">
        <v>16884</v>
      </c>
      <c r="B3567" t="s">
        <v>115</v>
      </c>
      <c r="C3567" t="s">
        <v>16885</v>
      </c>
      <c r="D3567">
        <v>97192</v>
      </c>
      <c r="E3567" t="s">
        <v>116</v>
      </c>
      <c r="F3567" t="s">
        <v>37</v>
      </c>
      <c r="G3567" t="s">
        <v>1694</v>
      </c>
      <c r="I3567" t="s">
        <v>532</v>
      </c>
      <c r="K3567" t="s">
        <v>16886</v>
      </c>
      <c r="N3567">
        <v>97192</v>
      </c>
      <c r="O3567" t="s">
        <v>3592</v>
      </c>
    </row>
    <row r="3568" spans="1:15" x14ac:dyDescent="0.2">
      <c r="A3568" t="s">
        <v>16887</v>
      </c>
      <c r="B3568" t="s">
        <v>115</v>
      </c>
      <c r="C3568" t="s">
        <v>16888</v>
      </c>
      <c r="D3568">
        <v>97192</v>
      </c>
      <c r="E3568" t="s">
        <v>116</v>
      </c>
      <c r="F3568" t="s">
        <v>37</v>
      </c>
      <c r="G3568" t="s">
        <v>1694</v>
      </c>
      <c r="I3568" t="s">
        <v>39</v>
      </c>
      <c r="K3568" t="s">
        <v>16886</v>
      </c>
      <c r="N3568">
        <v>97192</v>
      </c>
      <c r="O3568" t="s">
        <v>3592</v>
      </c>
    </row>
    <row r="3569" spans="1:15" x14ac:dyDescent="0.2">
      <c r="A3569" t="s">
        <v>16889</v>
      </c>
      <c r="B3569" t="s">
        <v>115</v>
      </c>
      <c r="C3569" t="s">
        <v>16890</v>
      </c>
      <c r="D3569">
        <v>97192</v>
      </c>
      <c r="E3569" t="s">
        <v>116</v>
      </c>
      <c r="F3569" t="s">
        <v>37</v>
      </c>
      <c r="G3569" t="s">
        <v>1694</v>
      </c>
      <c r="I3569" t="s">
        <v>478</v>
      </c>
      <c r="K3569" t="s">
        <v>16886</v>
      </c>
      <c r="N3569">
        <v>97192</v>
      </c>
      <c r="O3569" t="s">
        <v>3592</v>
      </c>
    </row>
    <row r="3570" spans="1:15" x14ac:dyDescent="0.2">
      <c r="A3570" t="s">
        <v>16891</v>
      </c>
      <c r="B3570" t="s">
        <v>115</v>
      </c>
      <c r="C3570" t="s">
        <v>16892</v>
      </c>
      <c r="D3570">
        <v>97192</v>
      </c>
      <c r="E3570" t="s">
        <v>116</v>
      </c>
      <c r="F3570" t="s">
        <v>37</v>
      </c>
      <c r="G3570" t="s">
        <v>1694</v>
      </c>
      <c r="I3570" t="s">
        <v>478</v>
      </c>
      <c r="K3570" t="s">
        <v>16886</v>
      </c>
      <c r="N3570">
        <v>97192</v>
      </c>
      <c r="O3570" t="s">
        <v>3592</v>
      </c>
    </row>
    <row r="3571" spans="1:15" x14ac:dyDescent="0.2">
      <c r="A3571" t="s">
        <v>16893</v>
      </c>
      <c r="B3571" t="s">
        <v>115</v>
      </c>
      <c r="C3571" t="s">
        <v>16894</v>
      </c>
      <c r="D3571">
        <v>97192</v>
      </c>
      <c r="E3571" t="s">
        <v>116</v>
      </c>
      <c r="F3571" t="s">
        <v>37</v>
      </c>
      <c r="G3571" t="s">
        <v>16895</v>
      </c>
      <c r="I3571" t="s">
        <v>39</v>
      </c>
      <c r="K3571" t="s">
        <v>16896</v>
      </c>
      <c r="N3571">
        <v>97192</v>
      </c>
      <c r="O3571" t="s">
        <v>3592</v>
      </c>
    </row>
    <row r="3572" spans="1:15" x14ac:dyDescent="0.2">
      <c r="A3572" t="s">
        <v>16897</v>
      </c>
      <c r="B3572" t="s">
        <v>115</v>
      </c>
      <c r="C3572" t="s">
        <v>16898</v>
      </c>
      <c r="D3572">
        <v>97192</v>
      </c>
      <c r="E3572" t="s">
        <v>116</v>
      </c>
      <c r="F3572" t="s">
        <v>37</v>
      </c>
      <c r="G3572" t="s">
        <v>16895</v>
      </c>
      <c r="I3572" t="s">
        <v>39</v>
      </c>
      <c r="K3572" t="s">
        <v>16896</v>
      </c>
      <c r="N3572">
        <v>97192</v>
      </c>
      <c r="O3572" t="s">
        <v>3592</v>
      </c>
    </row>
    <row r="3573" spans="1:15" x14ac:dyDescent="0.2">
      <c r="A3573" t="s">
        <v>16899</v>
      </c>
      <c r="B3573" t="s">
        <v>205</v>
      </c>
      <c r="C3573" t="s">
        <v>16900</v>
      </c>
      <c r="D3573">
        <v>97192</v>
      </c>
      <c r="E3573" t="s">
        <v>206</v>
      </c>
      <c r="F3573" t="s">
        <v>37</v>
      </c>
      <c r="I3573" t="s">
        <v>98</v>
      </c>
      <c r="K3573" t="s">
        <v>16901</v>
      </c>
      <c r="N3573">
        <v>97192</v>
      </c>
      <c r="O3573" t="s">
        <v>3592</v>
      </c>
    </row>
    <row r="3574" spans="1:15" x14ac:dyDescent="0.2">
      <c r="A3574" t="s">
        <v>16902</v>
      </c>
      <c r="B3574" t="s">
        <v>442</v>
      </c>
      <c r="C3574" t="s">
        <v>16903</v>
      </c>
      <c r="D3574">
        <v>97192</v>
      </c>
      <c r="E3574" t="s">
        <v>443</v>
      </c>
      <c r="F3574" t="s">
        <v>37</v>
      </c>
      <c r="G3574" t="s">
        <v>3892</v>
      </c>
      <c r="I3574" t="s">
        <v>98</v>
      </c>
      <c r="K3574" t="s">
        <v>16904</v>
      </c>
      <c r="N3574">
        <v>97192</v>
      </c>
      <c r="O3574" t="s">
        <v>3592</v>
      </c>
    </row>
    <row r="3575" spans="1:15" x14ac:dyDescent="0.2">
      <c r="A3575" t="s">
        <v>16905</v>
      </c>
      <c r="B3575" t="s">
        <v>442</v>
      </c>
      <c r="C3575" t="s">
        <v>16906</v>
      </c>
      <c r="D3575">
        <v>97192</v>
      </c>
      <c r="E3575" t="s">
        <v>443</v>
      </c>
      <c r="F3575" t="s">
        <v>37</v>
      </c>
      <c r="G3575" t="s">
        <v>2922</v>
      </c>
      <c r="I3575" t="s">
        <v>98</v>
      </c>
      <c r="K3575" t="s">
        <v>16907</v>
      </c>
      <c r="N3575">
        <v>97192</v>
      </c>
      <c r="O3575" t="s">
        <v>3592</v>
      </c>
    </row>
    <row r="3576" spans="1:15" x14ac:dyDescent="0.2">
      <c r="A3576" t="s">
        <v>16908</v>
      </c>
      <c r="B3576" t="s">
        <v>442</v>
      </c>
      <c r="C3576" t="s">
        <v>16909</v>
      </c>
      <c r="D3576">
        <v>97192</v>
      </c>
      <c r="E3576" t="s">
        <v>443</v>
      </c>
      <c r="F3576" t="s">
        <v>37</v>
      </c>
      <c r="G3576" t="s">
        <v>2922</v>
      </c>
      <c r="I3576" t="s">
        <v>98</v>
      </c>
      <c r="K3576" t="s">
        <v>16907</v>
      </c>
      <c r="N3576">
        <v>97192</v>
      </c>
      <c r="O3576" t="s">
        <v>3592</v>
      </c>
    </row>
    <row r="3577" spans="1:15" x14ac:dyDescent="0.2">
      <c r="A3577" t="s">
        <v>16910</v>
      </c>
      <c r="B3577" t="s">
        <v>311</v>
      </c>
      <c r="C3577" t="s">
        <v>16911</v>
      </c>
      <c r="D3577">
        <v>97192</v>
      </c>
      <c r="E3577" t="s">
        <v>312</v>
      </c>
      <c r="F3577" t="s">
        <v>37</v>
      </c>
      <c r="G3577" t="s">
        <v>38</v>
      </c>
      <c r="I3577" t="s">
        <v>96</v>
      </c>
      <c r="K3577" t="s">
        <v>16912</v>
      </c>
      <c r="N3577">
        <v>97192</v>
      </c>
      <c r="O3577" t="s">
        <v>3592</v>
      </c>
    </row>
    <row r="3578" spans="1:15" x14ac:dyDescent="0.2">
      <c r="A3578" t="s">
        <v>16913</v>
      </c>
      <c r="B3578" t="s">
        <v>311</v>
      </c>
      <c r="C3578" t="s">
        <v>16914</v>
      </c>
      <c r="D3578">
        <v>97192</v>
      </c>
      <c r="E3578" t="s">
        <v>312</v>
      </c>
      <c r="F3578" t="s">
        <v>37</v>
      </c>
      <c r="G3578" t="s">
        <v>38</v>
      </c>
      <c r="I3578" t="s">
        <v>84</v>
      </c>
      <c r="K3578" t="s">
        <v>16915</v>
      </c>
      <c r="N3578">
        <v>97192</v>
      </c>
      <c r="O3578" t="s">
        <v>3592</v>
      </c>
    </row>
    <row r="3579" spans="1:15" x14ac:dyDescent="0.2">
      <c r="A3579" t="s">
        <v>16916</v>
      </c>
      <c r="B3579" t="s">
        <v>311</v>
      </c>
      <c r="C3579" t="s">
        <v>16917</v>
      </c>
      <c r="D3579">
        <v>97192</v>
      </c>
      <c r="E3579" t="s">
        <v>312</v>
      </c>
      <c r="F3579" t="s">
        <v>37</v>
      </c>
      <c r="G3579" t="s">
        <v>38</v>
      </c>
      <c r="I3579" t="s">
        <v>98</v>
      </c>
      <c r="K3579" t="s">
        <v>16912</v>
      </c>
      <c r="N3579">
        <v>97192</v>
      </c>
      <c r="O3579" t="s">
        <v>3592</v>
      </c>
    </row>
    <row r="3580" spans="1:15" x14ac:dyDescent="0.2">
      <c r="A3580" t="s">
        <v>16918</v>
      </c>
      <c r="B3580" t="s">
        <v>311</v>
      </c>
      <c r="C3580" t="s">
        <v>16919</v>
      </c>
      <c r="D3580">
        <v>97192</v>
      </c>
      <c r="E3580" t="s">
        <v>312</v>
      </c>
      <c r="F3580" t="s">
        <v>37</v>
      </c>
      <c r="G3580" t="s">
        <v>38</v>
      </c>
      <c r="I3580" t="s">
        <v>98</v>
      </c>
      <c r="K3580" t="s">
        <v>16912</v>
      </c>
      <c r="N3580">
        <v>97192</v>
      </c>
      <c r="O3580" t="s">
        <v>3592</v>
      </c>
    </row>
    <row r="3581" spans="1:15" x14ac:dyDescent="0.2">
      <c r="A3581" t="s">
        <v>16920</v>
      </c>
      <c r="B3581" t="s">
        <v>311</v>
      </c>
      <c r="C3581" t="s">
        <v>16921</v>
      </c>
      <c r="D3581">
        <v>97192</v>
      </c>
      <c r="E3581" t="s">
        <v>312</v>
      </c>
      <c r="F3581" t="s">
        <v>37</v>
      </c>
      <c r="G3581" t="s">
        <v>38</v>
      </c>
      <c r="I3581" t="s">
        <v>96</v>
      </c>
      <c r="K3581" t="s">
        <v>16922</v>
      </c>
      <c r="N3581">
        <v>97192</v>
      </c>
      <c r="O3581" t="s">
        <v>3592</v>
      </c>
    </row>
    <row r="3582" spans="1:15" x14ac:dyDescent="0.2">
      <c r="A3582" t="s">
        <v>16923</v>
      </c>
      <c r="B3582" t="s">
        <v>329</v>
      </c>
      <c r="C3582" t="s">
        <v>16924</v>
      </c>
      <c r="D3582">
        <v>97192</v>
      </c>
      <c r="E3582" t="s">
        <v>330</v>
      </c>
      <c r="F3582" t="s">
        <v>37</v>
      </c>
      <c r="G3582" t="s">
        <v>16925</v>
      </c>
      <c r="I3582" t="s">
        <v>39</v>
      </c>
      <c r="K3582" t="s">
        <v>16926</v>
      </c>
      <c r="N3582">
        <v>97192</v>
      </c>
      <c r="O3582" t="s">
        <v>3592</v>
      </c>
    </row>
    <row r="3583" spans="1:15" x14ac:dyDescent="0.2">
      <c r="A3583" t="s">
        <v>16927</v>
      </c>
      <c r="B3583" t="s">
        <v>2305</v>
      </c>
      <c r="C3583" t="s">
        <v>16928</v>
      </c>
      <c r="D3583">
        <v>97192</v>
      </c>
      <c r="E3583" t="s">
        <v>2306</v>
      </c>
      <c r="F3583" t="s">
        <v>37</v>
      </c>
      <c r="G3583" t="s">
        <v>3650</v>
      </c>
      <c r="K3583" t="s">
        <v>16929</v>
      </c>
      <c r="N3583">
        <v>97192</v>
      </c>
      <c r="O3583" t="s">
        <v>3592</v>
      </c>
    </row>
    <row r="3584" spans="1:15" x14ac:dyDescent="0.2">
      <c r="A3584" t="s">
        <v>16930</v>
      </c>
      <c r="B3584" t="s">
        <v>2305</v>
      </c>
      <c r="C3584" t="s">
        <v>16931</v>
      </c>
      <c r="D3584">
        <v>97192</v>
      </c>
      <c r="E3584" t="s">
        <v>2306</v>
      </c>
      <c r="F3584" t="s">
        <v>37</v>
      </c>
      <c r="G3584" t="s">
        <v>3650</v>
      </c>
      <c r="K3584" t="s">
        <v>16929</v>
      </c>
      <c r="N3584">
        <v>97192</v>
      </c>
      <c r="O3584" t="s">
        <v>3592</v>
      </c>
    </row>
    <row r="3585" spans="1:15" x14ac:dyDescent="0.2">
      <c r="A3585" t="s">
        <v>16932</v>
      </c>
      <c r="B3585" t="s">
        <v>10660</v>
      </c>
      <c r="C3585" t="s">
        <v>16933</v>
      </c>
      <c r="D3585">
        <v>97192</v>
      </c>
      <c r="E3585" t="s">
        <v>10662</v>
      </c>
      <c r="F3585" t="s">
        <v>10663</v>
      </c>
      <c r="I3585" t="s">
        <v>853</v>
      </c>
      <c r="K3585" t="s">
        <v>16934</v>
      </c>
      <c r="N3585">
        <v>97192</v>
      </c>
      <c r="O3585" t="s">
        <v>3592</v>
      </c>
    </row>
    <row r="3586" spans="1:15" x14ac:dyDescent="0.2">
      <c r="A3586" t="s">
        <v>16935</v>
      </c>
      <c r="B3586" t="s">
        <v>504</v>
      </c>
      <c r="C3586" t="s">
        <v>16936</v>
      </c>
      <c r="D3586">
        <v>97192</v>
      </c>
      <c r="E3586" t="s">
        <v>505</v>
      </c>
      <c r="F3586" t="s">
        <v>3909</v>
      </c>
      <c r="H3586" t="s">
        <v>93</v>
      </c>
      <c r="I3586" t="s">
        <v>8370</v>
      </c>
      <c r="K3586" t="s">
        <v>16937</v>
      </c>
      <c r="N3586">
        <v>97192</v>
      </c>
      <c r="O3586" t="s">
        <v>3592</v>
      </c>
    </row>
    <row r="3587" spans="1:15" x14ac:dyDescent="0.2">
      <c r="A3587" t="s">
        <v>16938</v>
      </c>
      <c r="B3587" t="s">
        <v>507</v>
      </c>
      <c r="C3587" t="s">
        <v>16939</v>
      </c>
      <c r="D3587">
        <v>97192</v>
      </c>
      <c r="E3587" t="s">
        <v>508</v>
      </c>
      <c r="F3587" t="s">
        <v>506</v>
      </c>
      <c r="G3587" t="s">
        <v>3918</v>
      </c>
      <c r="I3587" t="s">
        <v>70</v>
      </c>
      <c r="J3587" t="s">
        <v>16940</v>
      </c>
      <c r="N3587">
        <v>97192</v>
      </c>
      <c r="O3587" t="s">
        <v>3592</v>
      </c>
    </row>
    <row r="3588" spans="1:15" x14ac:dyDescent="0.2">
      <c r="A3588" t="s">
        <v>16941</v>
      </c>
      <c r="B3588" t="s">
        <v>507</v>
      </c>
      <c r="C3588" t="s">
        <v>16942</v>
      </c>
      <c r="D3588">
        <v>97192</v>
      </c>
      <c r="E3588" t="s">
        <v>508</v>
      </c>
      <c r="F3588" t="s">
        <v>5396</v>
      </c>
      <c r="I3588" t="s">
        <v>420</v>
      </c>
      <c r="J3588" t="s">
        <v>16943</v>
      </c>
      <c r="N3588">
        <v>97192</v>
      </c>
      <c r="O3588" t="s">
        <v>3592</v>
      </c>
    </row>
    <row r="3589" spans="1:15" x14ac:dyDescent="0.2">
      <c r="A3589" t="s">
        <v>16944</v>
      </c>
      <c r="B3589" t="s">
        <v>507</v>
      </c>
      <c r="C3589" t="s">
        <v>16945</v>
      </c>
      <c r="D3589">
        <v>97192</v>
      </c>
      <c r="E3589" t="s">
        <v>508</v>
      </c>
      <c r="F3589" t="s">
        <v>5396</v>
      </c>
      <c r="I3589" t="s">
        <v>420</v>
      </c>
      <c r="J3589" t="s">
        <v>16946</v>
      </c>
      <c r="N3589">
        <v>97192</v>
      </c>
      <c r="O3589" t="s">
        <v>3592</v>
      </c>
    </row>
    <row r="3590" spans="1:15" x14ac:dyDescent="0.2">
      <c r="A3590" t="s">
        <v>16947</v>
      </c>
      <c r="B3590" t="s">
        <v>510</v>
      </c>
      <c r="C3590" t="s">
        <v>16948</v>
      </c>
      <c r="D3590">
        <v>97192</v>
      </c>
      <c r="E3590" t="s">
        <v>511</v>
      </c>
      <c r="F3590" t="s">
        <v>8215</v>
      </c>
      <c r="G3590" t="s">
        <v>16949</v>
      </c>
      <c r="I3590" t="s">
        <v>96</v>
      </c>
      <c r="J3590" t="s">
        <v>16950</v>
      </c>
      <c r="N3590">
        <v>97192</v>
      </c>
      <c r="O3590" t="s">
        <v>3592</v>
      </c>
    </row>
    <row r="3591" spans="1:15" x14ac:dyDescent="0.2">
      <c r="A3591" t="s">
        <v>16951</v>
      </c>
      <c r="B3591" t="s">
        <v>2575</v>
      </c>
      <c r="C3591" t="s">
        <v>16952</v>
      </c>
      <c r="D3591">
        <v>97192</v>
      </c>
      <c r="E3591" t="s">
        <v>2576</v>
      </c>
      <c r="F3591" t="s">
        <v>715</v>
      </c>
      <c r="G3591" t="s">
        <v>16953</v>
      </c>
      <c r="I3591" t="s">
        <v>96</v>
      </c>
      <c r="J3591" t="s">
        <v>16954</v>
      </c>
      <c r="N3591">
        <v>97192</v>
      </c>
      <c r="O3591" t="s">
        <v>3592</v>
      </c>
    </row>
    <row r="3592" spans="1:15" x14ac:dyDescent="0.2">
      <c r="A3592" t="s">
        <v>16955</v>
      </c>
      <c r="B3592" t="s">
        <v>5614</v>
      </c>
      <c r="C3592" t="s">
        <v>16956</v>
      </c>
      <c r="D3592">
        <v>97192</v>
      </c>
      <c r="E3592" t="s">
        <v>5615</v>
      </c>
      <c r="F3592" t="s">
        <v>561</v>
      </c>
      <c r="G3592" t="s">
        <v>16957</v>
      </c>
      <c r="H3592" t="s">
        <v>6723</v>
      </c>
      <c r="I3592" t="s">
        <v>96</v>
      </c>
      <c r="J3592" t="s">
        <v>7017</v>
      </c>
      <c r="N3592">
        <v>97192</v>
      </c>
      <c r="O3592" t="s">
        <v>3592</v>
      </c>
    </row>
    <row r="3593" spans="1:15" x14ac:dyDescent="0.2">
      <c r="A3593" t="s">
        <v>16958</v>
      </c>
      <c r="B3593" t="s">
        <v>608</v>
      </c>
      <c r="C3593" t="s">
        <v>16959</v>
      </c>
      <c r="D3593">
        <v>97192</v>
      </c>
      <c r="E3593" t="s">
        <v>609</v>
      </c>
      <c r="F3593" t="s">
        <v>37</v>
      </c>
      <c r="I3593" t="s">
        <v>420</v>
      </c>
      <c r="N3593">
        <v>97192</v>
      </c>
      <c r="O3593" t="s">
        <v>3592</v>
      </c>
    </row>
    <row r="3594" spans="1:15" x14ac:dyDescent="0.2">
      <c r="A3594" t="s">
        <v>16960</v>
      </c>
      <c r="B3594" t="s">
        <v>5614</v>
      </c>
      <c r="C3594" t="s">
        <v>16961</v>
      </c>
      <c r="D3594">
        <v>97192</v>
      </c>
      <c r="E3594" t="s">
        <v>5615</v>
      </c>
      <c r="F3594" t="s">
        <v>2197</v>
      </c>
      <c r="G3594" t="s">
        <v>6626</v>
      </c>
      <c r="H3594" t="s">
        <v>6723</v>
      </c>
      <c r="I3594" t="s">
        <v>96</v>
      </c>
      <c r="J3594" t="s">
        <v>16962</v>
      </c>
      <c r="N3594">
        <v>97192</v>
      </c>
      <c r="O3594" t="s">
        <v>3592</v>
      </c>
    </row>
    <row r="3595" spans="1:15" x14ac:dyDescent="0.2">
      <c r="A3595" t="s">
        <v>16963</v>
      </c>
      <c r="B3595" t="s">
        <v>5614</v>
      </c>
      <c r="C3595" t="s">
        <v>16964</v>
      </c>
      <c r="D3595">
        <v>97192</v>
      </c>
      <c r="E3595" t="s">
        <v>5615</v>
      </c>
      <c r="F3595" t="s">
        <v>2197</v>
      </c>
      <c r="G3595" t="s">
        <v>16965</v>
      </c>
      <c r="H3595" t="s">
        <v>6723</v>
      </c>
      <c r="I3595" t="s">
        <v>96</v>
      </c>
      <c r="J3595" t="s">
        <v>7022</v>
      </c>
      <c r="N3595">
        <v>97192</v>
      </c>
      <c r="O3595" t="s">
        <v>3592</v>
      </c>
    </row>
    <row r="3596" spans="1:15" x14ac:dyDescent="0.2">
      <c r="A3596" t="s">
        <v>16966</v>
      </c>
      <c r="B3596" t="s">
        <v>5614</v>
      </c>
      <c r="C3596" t="s">
        <v>16967</v>
      </c>
      <c r="D3596">
        <v>97192</v>
      </c>
      <c r="E3596" t="s">
        <v>5615</v>
      </c>
      <c r="F3596" t="s">
        <v>2197</v>
      </c>
      <c r="H3596" t="s">
        <v>6723</v>
      </c>
      <c r="I3596" t="s">
        <v>96</v>
      </c>
      <c r="J3596" t="s">
        <v>16968</v>
      </c>
      <c r="N3596">
        <v>97192</v>
      </c>
      <c r="O3596" t="s">
        <v>3592</v>
      </c>
    </row>
    <row r="3597" spans="1:15" x14ac:dyDescent="0.2">
      <c r="A3597" t="s">
        <v>16969</v>
      </c>
      <c r="B3597" t="s">
        <v>5614</v>
      </c>
      <c r="C3597" t="s">
        <v>16970</v>
      </c>
      <c r="D3597">
        <v>97192</v>
      </c>
      <c r="E3597" t="s">
        <v>5615</v>
      </c>
      <c r="F3597" t="s">
        <v>404</v>
      </c>
      <c r="G3597" t="s">
        <v>16971</v>
      </c>
      <c r="H3597" t="s">
        <v>6723</v>
      </c>
      <c r="I3597" t="s">
        <v>96</v>
      </c>
      <c r="J3597" t="s">
        <v>7024</v>
      </c>
      <c r="N3597">
        <v>97192</v>
      </c>
      <c r="O3597" t="s">
        <v>3592</v>
      </c>
    </row>
    <row r="3598" spans="1:15" x14ac:dyDescent="0.2">
      <c r="A3598" t="s">
        <v>16972</v>
      </c>
      <c r="B3598" t="s">
        <v>5614</v>
      </c>
      <c r="C3598" t="s">
        <v>16973</v>
      </c>
      <c r="D3598">
        <v>97192</v>
      </c>
      <c r="E3598" t="s">
        <v>5615</v>
      </c>
      <c r="F3598" t="s">
        <v>2197</v>
      </c>
      <c r="G3598" t="s">
        <v>5793</v>
      </c>
      <c r="H3598" t="s">
        <v>6723</v>
      </c>
      <c r="I3598" t="s">
        <v>96</v>
      </c>
      <c r="J3598" t="s">
        <v>16974</v>
      </c>
      <c r="N3598">
        <v>97192</v>
      </c>
      <c r="O3598" t="s">
        <v>3592</v>
      </c>
    </row>
    <row r="3599" spans="1:15" x14ac:dyDescent="0.2">
      <c r="A3599" t="s">
        <v>16975</v>
      </c>
      <c r="B3599" t="s">
        <v>5614</v>
      </c>
      <c r="C3599" t="s">
        <v>16976</v>
      </c>
      <c r="D3599">
        <v>97192</v>
      </c>
      <c r="E3599" t="s">
        <v>5615</v>
      </c>
      <c r="F3599" t="s">
        <v>2197</v>
      </c>
      <c r="G3599" t="s">
        <v>5793</v>
      </c>
      <c r="H3599" t="s">
        <v>6723</v>
      </c>
      <c r="I3599" t="s">
        <v>96</v>
      </c>
      <c r="J3599" t="s">
        <v>16977</v>
      </c>
      <c r="N3599">
        <v>97192</v>
      </c>
      <c r="O3599" t="s">
        <v>3592</v>
      </c>
    </row>
    <row r="3600" spans="1:15" x14ac:dyDescent="0.2">
      <c r="A3600" t="s">
        <v>16978</v>
      </c>
      <c r="B3600" t="s">
        <v>5614</v>
      </c>
      <c r="C3600" t="s">
        <v>16979</v>
      </c>
      <c r="D3600">
        <v>97192</v>
      </c>
      <c r="E3600" t="s">
        <v>5615</v>
      </c>
      <c r="F3600" t="s">
        <v>404</v>
      </c>
      <c r="G3600" t="s">
        <v>16980</v>
      </c>
      <c r="H3600" t="s">
        <v>6723</v>
      </c>
      <c r="I3600" t="s">
        <v>96</v>
      </c>
      <c r="J3600" t="s">
        <v>16981</v>
      </c>
      <c r="N3600">
        <v>97192</v>
      </c>
      <c r="O3600" t="s">
        <v>3592</v>
      </c>
    </row>
    <row r="3601" spans="1:15" x14ac:dyDescent="0.2">
      <c r="A3601" t="s">
        <v>16982</v>
      </c>
      <c r="B3601" t="s">
        <v>5614</v>
      </c>
      <c r="C3601" t="s">
        <v>16983</v>
      </c>
      <c r="D3601">
        <v>97192</v>
      </c>
      <c r="E3601" t="s">
        <v>5615</v>
      </c>
      <c r="F3601" t="s">
        <v>2197</v>
      </c>
      <c r="G3601" t="s">
        <v>5793</v>
      </c>
      <c r="H3601" t="s">
        <v>6723</v>
      </c>
      <c r="I3601" t="s">
        <v>96</v>
      </c>
      <c r="J3601" t="s">
        <v>16984</v>
      </c>
      <c r="N3601">
        <v>97192</v>
      </c>
      <c r="O3601" t="s">
        <v>3592</v>
      </c>
    </row>
    <row r="3602" spans="1:15" x14ac:dyDescent="0.2">
      <c r="A3602" t="s">
        <v>16985</v>
      </c>
      <c r="B3602" t="s">
        <v>5614</v>
      </c>
      <c r="C3602" t="s">
        <v>16986</v>
      </c>
      <c r="D3602">
        <v>97192</v>
      </c>
      <c r="E3602" t="s">
        <v>5615</v>
      </c>
      <c r="F3602" t="s">
        <v>2197</v>
      </c>
      <c r="G3602" t="s">
        <v>5796</v>
      </c>
      <c r="H3602" t="s">
        <v>6723</v>
      </c>
      <c r="I3602" t="s">
        <v>478</v>
      </c>
      <c r="J3602" t="s">
        <v>16987</v>
      </c>
      <c r="N3602">
        <v>97192</v>
      </c>
      <c r="O3602" t="s">
        <v>3592</v>
      </c>
    </row>
    <row r="3603" spans="1:15" x14ac:dyDescent="0.2">
      <c r="A3603" t="s">
        <v>16988</v>
      </c>
      <c r="B3603" t="s">
        <v>5614</v>
      </c>
      <c r="C3603" t="s">
        <v>16989</v>
      </c>
      <c r="D3603">
        <v>97192</v>
      </c>
      <c r="E3603" t="s">
        <v>5615</v>
      </c>
      <c r="F3603" t="s">
        <v>2197</v>
      </c>
      <c r="G3603" t="s">
        <v>5793</v>
      </c>
      <c r="H3603" t="s">
        <v>6723</v>
      </c>
      <c r="I3603" t="s">
        <v>96</v>
      </c>
      <c r="J3603" t="s">
        <v>16990</v>
      </c>
      <c r="N3603">
        <v>97192</v>
      </c>
      <c r="O3603" t="s">
        <v>3592</v>
      </c>
    </row>
    <row r="3604" spans="1:15" x14ac:dyDescent="0.2">
      <c r="A3604" t="s">
        <v>16991</v>
      </c>
      <c r="B3604" t="s">
        <v>5614</v>
      </c>
      <c r="C3604" t="s">
        <v>16992</v>
      </c>
      <c r="D3604">
        <v>97192</v>
      </c>
      <c r="E3604" t="s">
        <v>5615</v>
      </c>
      <c r="F3604" t="s">
        <v>2197</v>
      </c>
      <c r="G3604" t="s">
        <v>5793</v>
      </c>
      <c r="H3604" t="s">
        <v>6723</v>
      </c>
      <c r="I3604" t="s">
        <v>96</v>
      </c>
      <c r="J3604" t="s">
        <v>16993</v>
      </c>
      <c r="N3604">
        <v>97192</v>
      </c>
      <c r="O3604" t="s">
        <v>3592</v>
      </c>
    </row>
    <row r="3605" spans="1:15" x14ac:dyDescent="0.2">
      <c r="A3605" t="s">
        <v>16994</v>
      </c>
      <c r="B3605" t="s">
        <v>5614</v>
      </c>
      <c r="C3605" t="s">
        <v>16995</v>
      </c>
      <c r="D3605">
        <v>97192</v>
      </c>
      <c r="E3605" t="s">
        <v>5615</v>
      </c>
      <c r="F3605" t="s">
        <v>561</v>
      </c>
      <c r="G3605" t="s">
        <v>16996</v>
      </c>
      <c r="H3605" t="s">
        <v>6723</v>
      </c>
      <c r="I3605" t="s">
        <v>96</v>
      </c>
      <c r="J3605" t="s">
        <v>16997</v>
      </c>
      <c r="N3605">
        <v>97192</v>
      </c>
      <c r="O3605" t="s">
        <v>3592</v>
      </c>
    </row>
    <row r="3606" spans="1:15" x14ac:dyDescent="0.2">
      <c r="A3606" t="s">
        <v>16998</v>
      </c>
      <c r="B3606" t="s">
        <v>5614</v>
      </c>
      <c r="C3606" t="s">
        <v>16999</v>
      </c>
      <c r="D3606">
        <v>97192</v>
      </c>
      <c r="E3606" t="s">
        <v>5615</v>
      </c>
      <c r="F3606" t="s">
        <v>37</v>
      </c>
      <c r="G3606" t="s">
        <v>17000</v>
      </c>
      <c r="H3606" t="s">
        <v>6723</v>
      </c>
      <c r="I3606" t="s">
        <v>96</v>
      </c>
      <c r="J3606" t="s">
        <v>7052</v>
      </c>
      <c r="N3606">
        <v>97192</v>
      </c>
      <c r="O3606" t="s">
        <v>3592</v>
      </c>
    </row>
    <row r="3607" spans="1:15" x14ac:dyDescent="0.2">
      <c r="A3607" t="s">
        <v>17001</v>
      </c>
      <c r="B3607" t="s">
        <v>5614</v>
      </c>
      <c r="C3607" t="s">
        <v>17002</v>
      </c>
      <c r="D3607">
        <v>97192</v>
      </c>
      <c r="E3607" t="s">
        <v>5615</v>
      </c>
      <c r="F3607" t="s">
        <v>5461</v>
      </c>
      <c r="G3607" t="s">
        <v>17003</v>
      </c>
      <c r="H3607" t="s">
        <v>6723</v>
      </c>
      <c r="I3607" t="s">
        <v>172</v>
      </c>
      <c r="J3607" t="s">
        <v>7048</v>
      </c>
      <c r="N3607">
        <v>97192</v>
      </c>
      <c r="O3607" t="s">
        <v>3592</v>
      </c>
    </row>
    <row r="3608" spans="1:15" x14ac:dyDescent="0.2">
      <c r="A3608" t="s">
        <v>17004</v>
      </c>
      <c r="B3608" t="s">
        <v>5782</v>
      </c>
      <c r="C3608" t="s">
        <v>17005</v>
      </c>
      <c r="D3608">
        <v>97192</v>
      </c>
      <c r="E3608" t="s">
        <v>5783</v>
      </c>
      <c r="F3608" t="s">
        <v>2197</v>
      </c>
      <c r="G3608" t="s">
        <v>6363</v>
      </c>
      <c r="H3608" t="s">
        <v>5745</v>
      </c>
      <c r="I3608" t="s">
        <v>96</v>
      </c>
      <c r="J3608" t="s">
        <v>7016</v>
      </c>
      <c r="N3608">
        <v>97192</v>
      </c>
      <c r="O3608" t="s">
        <v>3592</v>
      </c>
    </row>
    <row r="3609" spans="1:15" x14ac:dyDescent="0.2">
      <c r="A3609" t="s">
        <v>17006</v>
      </c>
      <c r="B3609" t="s">
        <v>5614</v>
      </c>
      <c r="C3609" t="s">
        <v>17007</v>
      </c>
      <c r="D3609">
        <v>97192</v>
      </c>
      <c r="E3609" t="s">
        <v>5615</v>
      </c>
      <c r="F3609" t="s">
        <v>2872</v>
      </c>
      <c r="G3609" t="s">
        <v>11580</v>
      </c>
      <c r="H3609" t="s">
        <v>6723</v>
      </c>
      <c r="I3609" t="s">
        <v>70</v>
      </c>
      <c r="N3609">
        <v>97192</v>
      </c>
      <c r="O3609" t="s">
        <v>3592</v>
      </c>
    </row>
    <row r="3610" spans="1:15" x14ac:dyDescent="0.2">
      <c r="A3610" t="s">
        <v>17008</v>
      </c>
      <c r="B3610" t="s">
        <v>5614</v>
      </c>
      <c r="C3610" t="s">
        <v>17009</v>
      </c>
      <c r="D3610">
        <v>97192</v>
      </c>
      <c r="E3610" t="s">
        <v>5615</v>
      </c>
      <c r="F3610" t="s">
        <v>2872</v>
      </c>
      <c r="G3610" t="s">
        <v>11580</v>
      </c>
      <c r="H3610" t="s">
        <v>6723</v>
      </c>
      <c r="I3610" t="s">
        <v>70</v>
      </c>
      <c r="N3610">
        <v>97192</v>
      </c>
      <c r="O3610" t="s">
        <v>3592</v>
      </c>
    </row>
    <row r="3611" spans="1:15" x14ac:dyDescent="0.2">
      <c r="A3611" t="s">
        <v>17010</v>
      </c>
      <c r="B3611" t="s">
        <v>5614</v>
      </c>
      <c r="C3611" t="s">
        <v>17011</v>
      </c>
      <c r="D3611">
        <v>97192</v>
      </c>
      <c r="E3611" t="s">
        <v>5615</v>
      </c>
      <c r="F3611" t="s">
        <v>2872</v>
      </c>
      <c r="G3611" t="s">
        <v>11580</v>
      </c>
      <c r="H3611" t="s">
        <v>6723</v>
      </c>
      <c r="I3611" t="s">
        <v>70</v>
      </c>
      <c r="N3611">
        <v>97192</v>
      </c>
      <c r="O3611" t="s">
        <v>3592</v>
      </c>
    </row>
    <row r="3612" spans="1:15" x14ac:dyDescent="0.2">
      <c r="A3612" t="s">
        <v>17012</v>
      </c>
      <c r="B3612" t="s">
        <v>5614</v>
      </c>
      <c r="C3612" t="s">
        <v>17013</v>
      </c>
      <c r="D3612">
        <v>97192</v>
      </c>
      <c r="E3612" t="s">
        <v>5615</v>
      </c>
      <c r="F3612" t="s">
        <v>2872</v>
      </c>
      <c r="G3612" t="s">
        <v>11580</v>
      </c>
      <c r="H3612" t="s">
        <v>6723</v>
      </c>
      <c r="I3612" t="s">
        <v>70</v>
      </c>
      <c r="N3612">
        <v>97192</v>
      </c>
      <c r="O3612" t="s">
        <v>3592</v>
      </c>
    </row>
    <row r="3613" spans="1:15" x14ac:dyDescent="0.2">
      <c r="A3613" t="s">
        <v>17014</v>
      </c>
      <c r="B3613" t="s">
        <v>5614</v>
      </c>
      <c r="C3613" t="s">
        <v>17015</v>
      </c>
      <c r="D3613">
        <v>97192</v>
      </c>
      <c r="E3613" t="s">
        <v>5615</v>
      </c>
      <c r="F3613" t="s">
        <v>7054</v>
      </c>
      <c r="G3613" t="s">
        <v>17016</v>
      </c>
      <c r="H3613" t="s">
        <v>6723</v>
      </c>
      <c r="I3613" t="s">
        <v>70</v>
      </c>
      <c r="J3613" t="s">
        <v>17017</v>
      </c>
      <c r="N3613">
        <v>97192</v>
      </c>
      <c r="O3613" t="s">
        <v>3592</v>
      </c>
    </row>
    <row r="3614" spans="1:15" x14ac:dyDescent="0.2">
      <c r="A3614" t="s">
        <v>17018</v>
      </c>
      <c r="B3614" t="s">
        <v>5782</v>
      </c>
      <c r="C3614" t="s">
        <v>17019</v>
      </c>
      <c r="D3614">
        <v>97192</v>
      </c>
      <c r="E3614" t="s">
        <v>5783</v>
      </c>
      <c r="F3614" t="s">
        <v>2197</v>
      </c>
      <c r="H3614" t="s">
        <v>859</v>
      </c>
      <c r="I3614" t="s">
        <v>96</v>
      </c>
      <c r="J3614" t="s">
        <v>17020</v>
      </c>
      <c r="N3614">
        <v>97192</v>
      </c>
      <c r="O3614" t="s">
        <v>3592</v>
      </c>
    </row>
    <row r="3615" spans="1:15" x14ac:dyDescent="0.2">
      <c r="A3615" t="s">
        <v>17021</v>
      </c>
      <c r="B3615" t="s">
        <v>5782</v>
      </c>
      <c r="C3615" t="s">
        <v>17022</v>
      </c>
      <c r="D3615">
        <v>97192</v>
      </c>
      <c r="E3615" t="s">
        <v>5783</v>
      </c>
      <c r="F3615" t="s">
        <v>2197</v>
      </c>
      <c r="G3615" t="s">
        <v>5790</v>
      </c>
      <c r="H3615" t="s">
        <v>859</v>
      </c>
      <c r="I3615" t="s">
        <v>96</v>
      </c>
      <c r="J3615" t="s">
        <v>17023</v>
      </c>
      <c r="N3615">
        <v>97192</v>
      </c>
      <c r="O3615" t="s">
        <v>3592</v>
      </c>
    </row>
    <row r="3616" spans="1:15" x14ac:dyDescent="0.2">
      <c r="A3616" t="s">
        <v>17024</v>
      </c>
      <c r="B3616" t="s">
        <v>5782</v>
      </c>
      <c r="C3616" t="s">
        <v>17025</v>
      </c>
      <c r="D3616">
        <v>97192</v>
      </c>
      <c r="E3616" t="s">
        <v>5783</v>
      </c>
      <c r="F3616" t="s">
        <v>2197</v>
      </c>
      <c r="G3616" t="s">
        <v>5790</v>
      </c>
      <c r="H3616" t="s">
        <v>859</v>
      </c>
      <c r="I3616" t="s">
        <v>96</v>
      </c>
      <c r="J3616" t="s">
        <v>7033</v>
      </c>
      <c r="N3616">
        <v>97192</v>
      </c>
      <c r="O3616" t="s">
        <v>3592</v>
      </c>
    </row>
    <row r="3617" spans="1:15" x14ac:dyDescent="0.2">
      <c r="A3617" t="s">
        <v>17026</v>
      </c>
      <c r="B3617" t="s">
        <v>5782</v>
      </c>
      <c r="C3617" t="s">
        <v>17027</v>
      </c>
      <c r="D3617">
        <v>97192</v>
      </c>
      <c r="E3617" t="s">
        <v>5783</v>
      </c>
      <c r="F3617" t="s">
        <v>698</v>
      </c>
      <c r="G3617" t="s">
        <v>6803</v>
      </c>
      <c r="H3617" t="s">
        <v>859</v>
      </c>
      <c r="I3617" t="s">
        <v>96</v>
      </c>
      <c r="J3617" t="s">
        <v>17028</v>
      </c>
      <c r="N3617">
        <v>97192</v>
      </c>
      <c r="O3617" t="s">
        <v>3592</v>
      </c>
    </row>
    <row r="3618" spans="1:15" x14ac:dyDescent="0.2">
      <c r="A3618" t="s">
        <v>17029</v>
      </c>
      <c r="B3618" t="s">
        <v>5782</v>
      </c>
      <c r="C3618" t="s">
        <v>17030</v>
      </c>
      <c r="D3618">
        <v>97192</v>
      </c>
      <c r="E3618" t="s">
        <v>5783</v>
      </c>
      <c r="F3618" t="s">
        <v>1939</v>
      </c>
      <c r="G3618" t="s">
        <v>17031</v>
      </c>
      <c r="H3618" t="s">
        <v>859</v>
      </c>
      <c r="I3618" t="s">
        <v>96</v>
      </c>
      <c r="J3618" t="s">
        <v>17032</v>
      </c>
      <c r="N3618">
        <v>97192</v>
      </c>
      <c r="O3618" t="s">
        <v>3592</v>
      </c>
    </row>
    <row r="3619" spans="1:15" x14ac:dyDescent="0.2">
      <c r="A3619" t="s">
        <v>17033</v>
      </c>
      <c r="B3619" t="s">
        <v>5782</v>
      </c>
      <c r="C3619" t="s">
        <v>17034</v>
      </c>
      <c r="D3619">
        <v>97192</v>
      </c>
      <c r="E3619" t="s">
        <v>5783</v>
      </c>
      <c r="F3619" t="s">
        <v>2197</v>
      </c>
      <c r="G3619" t="s">
        <v>5790</v>
      </c>
      <c r="H3619" t="s">
        <v>859</v>
      </c>
      <c r="I3619" t="s">
        <v>96</v>
      </c>
      <c r="J3619" t="s">
        <v>17035</v>
      </c>
      <c r="N3619">
        <v>97192</v>
      </c>
      <c r="O3619" t="s">
        <v>3592</v>
      </c>
    </row>
    <row r="3620" spans="1:15" x14ac:dyDescent="0.2">
      <c r="A3620" t="s">
        <v>17036</v>
      </c>
      <c r="B3620" t="s">
        <v>5782</v>
      </c>
      <c r="C3620" t="s">
        <v>17037</v>
      </c>
      <c r="D3620">
        <v>97192</v>
      </c>
      <c r="E3620" t="s">
        <v>5783</v>
      </c>
      <c r="F3620" t="s">
        <v>1939</v>
      </c>
      <c r="G3620" t="s">
        <v>17031</v>
      </c>
      <c r="H3620" t="s">
        <v>859</v>
      </c>
      <c r="I3620" t="s">
        <v>96</v>
      </c>
      <c r="J3620" t="s">
        <v>17038</v>
      </c>
      <c r="N3620">
        <v>97192</v>
      </c>
      <c r="O3620" t="s">
        <v>3592</v>
      </c>
    </row>
    <row r="3621" spans="1:15" x14ac:dyDescent="0.2">
      <c r="A3621" t="s">
        <v>17039</v>
      </c>
      <c r="B3621" t="s">
        <v>5782</v>
      </c>
      <c r="C3621" t="s">
        <v>17040</v>
      </c>
      <c r="D3621">
        <v>97192</v>
      </c>
      <c r="E3621" t="s">
        <v>5783</v>
      </c>
      <c r="F3621" t="s">
        <v>2197</v>
      </c>
      <c r="G3621" t="s">
        <v>5790</v>
      </c>
      <c r="H3621" t="s">
        <v>859</v>
      </c>
      <c r="I3621" t="s">
        <v>96</v>
      </c>
      <c r="J3621" t="s">
        <v>17041</v>
      </c>
      <c r="N3621">
        <v>97192</v>
      </c>
      <c r="O3621" t="s">
        <v>3592</v>
      </c>
    </row>
    <row r="3622" spans="1:15" x14ac:dyDescent="0.2">
      <c r="A3622" t="s">
        <v>17042</v>
      </c>
      <c r="B3622" t="s">
        <v>5782</v>
      </c>
      <c r="C3622" t="s">
        <v>17043</v>
      </c>
      <c r="D3622">
        <v>97192</v>
      </c>
      <c r="E3622" t="s">
        <v>5783</v>
      </c>
      <c r="F3622" t="s">
        <v>2197</v>
      </c>
      <c r="G3622" t="s">
        <v>12248</v>
      </c>
      <c r="H3622" t="s">
        <v>2489</v>
      </c>
      <c r="I3622" t="s">
        <v>96</v>
      </c>
      <c r="J3622" t="s">
        <v>17044</v>
      </c>
      <c r="N3622">
        <v>97192</v>
      </c>
      <c r="O3622" t="s">
        <v>3592</v>
      </c>
    </row>
    <row r="3623" spans="1:15" x14ac:dyDescent="0.2">
      <c r="A3623" t="s">
        <v>17045</v>
      </c>
      <c r="B3623" t="s">
        <v>5782</v>
      </c>
      <c r="C3623" t="s">
        <v>17046</v>
      </c>
      <c r="D3623">
        <v>97192</v>
      </c>
      <c r="E3623" t="s">
        <v>5783</v>
      </c>
      <c r="F3623" t="s">
        <v>2197</v>
      </c>
      <c r="G3623" t="s">
        <v>5790</v>
      </c>
      <c r="H3623" t="s">
        <v>859</v>
      </c>
      <c r="I3623" t="s">
        <v>96</v>
      </c>
      <c r="J3623" t="s">
        <v>17047</v>
      </c>
      <c r="N3623">
        <v>97192</v>
      </c>
      <c r="O3623" t="s">
        <v>3592</v>
      </c>
    </row>
    <row r="3624" spans="1:15" x14ac:dyDescent="0.2">
      <c r="A3624" t="s">
        <v>17048</v>
      </c>
      <c r="B3624" t="s">
        <v>5782</v>
      </c>
      <c r="C3624" t="s">
        <v>17049</v>
      </c>
      <c r="D3624">
        <v>97192</v>
      </c>
      <c r="E3624" t="s">
        <v>5783</v>
      </c>
      <c r="F3624" t="s">
        <v>2197</v>
      </c>
      <c r="G3624" t="s">
        <v>5790</v>
      </c>
      <c r="H3624" t="s">
        <v>859</v>
      </c>
      <c r="I3624" t="s">
        <v>96</v>
      </c>
      <c r="J3624" t="s">
        <v>17050</v>
      </c>
      <c r="N3624">
        <v>97192</v>
      </c>
      <c r="O3624" t="s">
        <v>3592</v>
      </c>
    </row>
    <row r="3625" spans="1:15" x14ac:dyDescent="0.2">
      <c r="A3625" t="s">
        <v>17051</v>
      </c>
      <c r="B3625" t="s">
        <v>293</v>
      </c>
      <c r="C3625" t="s">
        <v>17052</v>
      </c>
      <c r="D3625">
        <v>97192</v>
      </c>
      <c r="E3625" t="s">
        <v>294</v>
      </c>
      <c r="F3625" t="s">
        <v>37</v>
      </c>
      <c r="G3625" t="s">
        <v>15421</v>
      </c>
      <c r="I3625" t="s">
        <v>296</v>
      </c>
      <c r="N3625">
        <v>97192</v>
      </c>
      <c r="O3625" t="s">
        <v>3592</v>
      </c>
    </row>
    <row r="3626" spans="1:15" x14ac:dyDescent="0.2">
      <c r="A3626" t="s">
        <v>17053</v>
      </c>
      <c r="B3626" t="s">
        <v>5782</v>
      </c>
      <c r="C3626" t="s">
        <v>17054</v>
      </c>
      <c r="D3626">
        <v>97192</v>
      </c>
      <c r="E3626" t="s">
        <v>5783</v>
      </c>
      <c r="F3626" t="s">
        <v>561</v>
      </c>
      <c r="G3626" t="s">
        <v>17055</v>
      </c>
      <c r="H3626" t="s">
        <v>5745</v>
      </c>
      <c r="I3626" t="s">
        <v>96</v>
      </c>
      <c r="J3626" t="s">
        <v>7018</v>
      </c>
      <c r="N3626">
        <v>97192</v>
      </c>
      <c r="O3626" t="s">
        <v>3592</v>
      </c>
    </row>
    <row r="3627" spans="1:15" x14ac:dyDescent="0.2">
      <c r="A3627" t="s">
        <v>17056</v>
      </c>
      <c r="B3627" t="s">
        <v>5464</v>
      </c>
      <c r="C3627" t="s">
        <v>17057</v>
      </c>
      <c r="D3627">
        <v>97192</v>
      </c>
      <c r="E3627" t="s">
        <v>5465</v>
      </c>
      <c r="F3627" t="s">
        <v>225</v>
      </c>
      <c r="G3627" t="s">
        <v>17058</v>
      </c>
      <c r="H3627" t="s">
        <v>6746</v>
      </c>
      <c r="I3627" t="s">
        <v>70</v>
      </c>
      <c r="J3627" t="s">
        <v>17059</v>
      </c>
      <c r="N3627">
        <v>97192</v>
      </c>
      <c r="O3627" t="s">
        <v>3592</v>
      </c>
    </row>
    <row r="3628" spans="1:15" x14ac:dyDescent="0.2">
      <c r="A3628" t="s">
        <v>17060</v>
      </c>
      <c r="B3628" t="s">
        <v>5782</v>
      </c>
      <c r="C3628" t="s">
        <v>17061</v>
      </c>
      <c r="D3628">
        <v>97192</v>
      </c>
      <c r="E3628" t="s">
        <v>5783</v>
      </c>
      <c r="F3628" t="s">
        <v>225</v>
      </c>
      <c r="G3628" t="s">
        <v>17062</v>
      </c>
      <c r="H3628" t="s">
        <v>6746</v>
      </c>
      <c r="I3628" t="s">
        <v>96</v>
      </c>
      <c r="J3628" t="s">
        <v>17063</v>
      </c>
      <c r="N3628">
        <v>97192</v>
      </c>
      <c r="O3628" t="s">
        <v>3592</v>
      </c>
    </row>
    <row r="3629" spans="1:15" x14ac:dyDescent="0.2">
      <c r="A3629" t="s">
        <v>17064</v>
      </c>
      <c r="B3629" t="s">
        <v>5464</v>
      </c>
      <c r="C3629" t="s">
        <v>17065</v>
      </c>
      <c r="D3629">
        <v>97192</v>
      </c>
      <c r="E3629" t="s">
        <v>5465</v>
      </c>
      <c r="F3629" t="s">
        <v>225</v>
      </c>
      <c r="G3629" t="s">
        <v>17058</v>
      </c>
      <c r="H3629" t="s">
        <v>6746</v>
      </c>
      <c r="I3629" t="s">
        <v>96</v>
      </c>
      <c r="J3629" t="s">
        <v>17066</v>
      </c>
      <c r="N3629">
        <v>97192</v>
      </c>
      <c r="O3629" t="s">
        <v>3592</v>
      </c>
    </row>
    <row r="3630" spans="1:15" x14ac:dyDescent="0.2">
      <c r="A3630" t="s">
        <v>17067</v>
      </c>
      <c r="B3630" t="s">
        <v>5464</v>
      </c>
      <c r="C3630" t="s">
        <v>17068</v>
      </c>
      <c r="D3630">
        <v>97192</v>
      </c>
      <c r="E3630" t="s">
        <v>5465</v>
      </c>
      <c r="F3630" t="s">
        <v>698</v>
      </c>
      <c r="G3630" t="s">
        <v>17069</v>
      </c>
      <c r="H3630" t="s">
        <v>6746</v>
      </c>
      <c r="I3630" t="s">
        <v>70</v>
      </c>
      <c r="J3630" t="s">
        <v>17070</v>
      </c>
      <c r="N3630">
        <v>97192</v>
      </c>
      <c r="O3630" t="s">
        <v>3592</v>
      </c>
    </row>
    <row r="3631" spans="1:15" x14ac:dyDescent="0.2">
      <c r="A3631" t="s">
        <v>17071</v>
      </c>
      <c r="B3631" t="s">
        <v>5464</v>
      </c>
      <c r="C3631" t="s">
        <v>17072</v>
      </c>
      <c r="D3631">
        <v>97192</v>
      </c>
      <c r="E3631" t="s">
        <v>5465</v>
      </c>
      <c r="F3631" t="s">
        <v>5461</v>
      </c>
      <c r="G3631" t="s">
        <v>6158</v>
      </c>
      <c r="H3631" t="s">
        <v>6746</v>
      </c>
      <c r="I3631" t="s">
        <v>96</v>
      </c>
      <c r="J3631" t="s">
        <v>7050</v>
      </c>
      <c r="N3631">
        <v>97192</v>
      </c>
      <c r="O3631" t="s">
        <v>3592</v>
      </c>
    </row>
    <row r="3632" spans="1:15" x14ac:dyDescent="0.2">
      <c r="A3632" t="s">
        <v>17073</v>
      </c>
      <c r="B3632" t="s">
        <v>5464</v>
      </c>
      <c r="C3632" t="s">
        <v>17074</v>
      </c>
      <c r="D3632">
        <v>97192</v>
      </c>
      <c r="E3632" t="s">
        <v>5465</v>
      </c>
      <c r="F3632" t="s">
        <v>225</v>
      </c>
      <c r="G3632" t="s">
        <v>17075</v>
      </c>
      <c r="H3632" t="s">
        <v>6746</v>
      </c>
      <c r="I3632" t="s">
        <v>70</v>
      </c>
      <c r="J3632" t="s">
        <v>17076</v>
      </c>
      <c r="N3632">
        <v>97192</v>
      </c>
      <c r="O3632" t="s">
        <v>3592</v>
      </c>
    </row>
    <row r="3633" spans="1:15" x14ac:dyDescent="0.2">
      <c r="A3633" t="s">
        <v>17077</v>
      </c>
      <c r="B3633" t="s">
        <v>3195</v>
      </c>
      <c r="C3633" t="s">
        <v>17078</v>
      </c>
      <c r="D3633">
        <v>97192</v>
      </c>
      <c r="E3633" t="s">
        <v>3196</v>
      </c>
      <c r="F3633" t="s">
        <v>404</v>
      </c>
      <c r="G3633" t="s">
        <v>7019</v>
      </c>
      <c r="I3633" t="s">
        <v>96</v>
      </c>
      <c r="J3633" t="s">
        <v>7020</v>
      </c>
      <c r="K3633" t="s">
        <v>3781</v>
      </c>
      <c r="N3633">
        <v>97192</v>
      </c>
      <c r="O3633" t="s">
        <v>3592</v>
      </c>
    </row>
    <row r="3634" spans="1:15" x14ac:dyDescent="0.2">
      <c r="A3634" t="s">
        <v>17079</v>
      </c>
      <c r="B3634" t="s">
        <v>181</v>
      </c>
      <c r="C3634" t="s">
        <v>17080</v>
      </c>
      <c r="D3634">
        <v>97192</v>
      </c>
      <c r="E3634" t="s">
        <v>182</v>
      </c>
      <c r="F3634" t="s">
        <v>584</v>
      </c>
      <c r="H3634" t="s">
        <v>93</v>
      </c>
      <c r="I3634" t="s">
        <v>96</v>
      </c>
      <c r="N3634">
        <v>97192</v>
      </c>
      <c r="O3634" t="s">
        <v>3592</v>
      </c>
    </row>
    <row r="3635" spans="1:15" x14ac:dyDescent="0.2">
      <c r="A3635" t="s">
        <v>17081</v>
      </c>
      <c r="B3635" t="s">
        <v>181</v>
      </c>
      <c r="C3635" t="s">
        <v>17082</v>
      </c>
      <c r="D3635">
        <v>97192</v>
      </c>
      <c r="E3635" t="s">
        <v>182</v>
      </c>
      <c r="F3635" t="s">
        <v>275</v>
      </c>
      <c r="H3635" t="s">
        <v>93</v>
      </c>
      <c r="I3635" t="s">
        <v>96</v>
      </c>
      <c r="N3635">
        <v>97192</v>
      </c>
      <c r="O3635" t="s">
        <v>3592</v>
      </c>
    </row>
    <row r="3636" spans="1:15" x14ac:dyDescent="0.2">
      <c r="A3636" t="s">
        <v>17083</v>
      </c>
      <c r="B3636" t="s">
        <v>380</v>
      </c>
      <c r="C3636" t="s">
        <v>17084</v>
      </c>
      <c r="D3636">
        <v>97192</v>
      </c>
      <c r="E3636" t="s">
        <v>381</v>
      </c>
      <c r="F3636" t="s">
        <v>225</v>
      </c>
      <c r="G3636" t="s">
        <v>17085</v>
      </c>
      <c r="I3636" t="s">
        <v>2133</v>
      </c>
      <c r="J3636" t="s">
        <v>17086</v>
      </c>
      <c r="K3636" t="s">
        <v>17087</v>
      </c>
      <c r="N3636">
        <v>97192</v>
      </c>
      <c r="O3636" t="s">
        <v>3592</v>
      </c>
    </row>
    <row r="3637" spans="1:15" x14ac:dyDescent="0.2">
      <c r="A3637" t="s">
        <v>17088</v>
      </c>
      <c r="B3637" t="s">
        <v>407</v>
      </c>
      <c r="C3637" t="s">
        <v>17089</v>
      </c>
      <c r="D3637">
        <v>97192</v>
      </c>
      <c r="E3637" t="s">
        <v>408</v>
      </c>
      <c r="F3637" t="s">
        <v>409</v>
      </c>
      <c r="G3637" t="s">
        <v>3198</v>
      </c>
      <c r="I3637" t="s">
        <v>558</v>
      </c>
      <c r="J3637" t="s">
        <v>7068</v>
      </c>
      <c r="N3637">
        <v>97192</v>
      </c>
      <c r="O3637" t="s">
        <v>3592</v>
      </c>
    </row>
    <row r="3638" spans="1:15" x14ac:dyDescent="0.2">
      <c r="A3638" t="s">
        <v>17090</v>
      </c>
      <c r="B3638" t="s">
        <v>407</v>
      </c>
      <c r="C3638" t="s">
        <v>17091</v>
      </c>
      <c r="D3638">
        <v>97192</v>
      </c>
      <c r="E3638" t="s">
        <v>408</v>
      </c>
      <c r="F3638" t="s">
        <v>409</v>
      </c>
      <c r="G3638" t="s">
        <v>8792</v>
      </c>
      <c r="I3638" t="s">
        <v>558</v>
      </c>
      <c r="J3638" t="s">
        <v>7066</v>
      </c>
      <c r="N3638">
        <v>97192</v>
      </c>
      <c r="O3638" t="s">
        <v>3592</v>
      </c>
    </row>
    <row r="3639" spans="1:15" x14ac:dyDescent="0.2">
      <c r="A3639" t="s">
        <v>17092</v>
      </c>
      <c r="B3639" t="s">
        <v>407</v>
      </c>
      <c r="C3639" t="s">
        <v>17093</v>
      </c>
      <c r="D3639">
        <v>97192</v>
      </c>
      <c r="E3639" t="s">
        <v>408</v>
      </c>
      <c r="F3639" t="s">
        <v>417</v>
      </c>
      <c r="G3639" t="s">
        <v>6293</v>
      </c>
      <c r="I3639" t="s">
        <v>96</v>
      </c>
      <c r="J3639" t="s">
        <v>7064</v>
      </c>
      <c r="N3639">
        <v>97192</v>
      </c>
      <c r="O3639" t="s">
        <v>3592</v>
      </c>
    </row>
    <row r="3640" spans="1:15" x14ac:dyDescent="0.2">
      <c r="A3640" t="s">
        <v>17094</v>
      </c>
      <c r="B3640" t="s">
        <v>407</v>
      </c>
      <c r="C3640" t="s">
        <v>17095</v>
      </c>
      <c r="D3640">
        <v>97192</v>
      </c>
      <c r="E3640" t="s">
        <v>408</v>
      </c>
      <c r="F3640" t="s">
        <v>417</v>
      </c>
      <c r="G3640" t="s">
        <v>6293</v>
      </c>
      <c r="I3640" t="s">
        <v>96</v>
      </c>
      <c r="J3640" t="s">
        <v>7062</v>
      </c>
      <c r="N3640">
        <v>97192</v>
      </c>
      <c r="O3640" t="s">
        <v>3592</v>
      </c>
    </row>
    <row r="3641" spans="1:15" x14ac:dyDescent="0.2">
      <c r="A3641" t="s">
        <v>17096</v>
      </c>
      <c r="B3641" t="s">
        <v>407</v>
      </c>
      <c r="C3641" t="s">
        <v>17097</v>
      </c>
      <c r="D3641">
        <v>97192</v>
      </c>
      <c r="E3641" t="s">
        <v>408</v>
      </c>
      <c r="F3641" t="s">
        <v>417</v>
      </c>
      <c r="G3641" t="s">
        <v>3206</v>
      </c>
      <c r="I3641" t="s">
        <v>96</v>
      </c>
      <c r="J3641" t="s">
        <v>7061</v>
      </c>
      <c r="N3641">
        <v>97192</v>
      </c>
      <c r="O3641" t="s">
        <v>3592</v>
      </c>
    </row>
    <row r="3642" spans="1:15" x14ac:dyDescent="0.2">
      <c r="A3642" t="s">
        <v>17098</v>
      </c>
      <c r="B3642" t="s">
        <v>407</v>
      </c>
      <c r="C3642" t="s">
        <v>17099</v>
      </c>
      <c r="D3642">
        <v>97192</v>
      </c>
      <c r="E3642" t="s">
        <v>408</v>
      </c>
      <c r="F3642" t="s">
        <v>409</v>
      </c>
      <c r="G3642" t="s">
        <v>8792</v>
      </c>
      <c r="I3642" t="s">
        <v>558</v>
      </c>
      <c r="J3642" t="s">
        <v>7067</v>
      </c>
      <c r="N3642">
        <v>97192</v>
      </c>
      <c r="O3642" t="s">
        <v>3592</v>
      </c>
    </row>
    <row r="3643" spans="1:15" x14ac:dyDescent="0.2">
      <c r="A3643" t="s">
        <v>17100</v>
      </c>
      <c r="B3643" t="s">
        <v>564</v>
      </c>
      <c r="C3643" t="s">
        <v>17101</v>
      </c>
      <c r="D3643">
        <v>97192</v>
      </c>
      <c r="E3643" t="s">
        <v>565</v>
      </c>
      <c r="F3643" t="s">
        <v>417</v>
      </c>
      <c r="G3643" t="s">
        <v>1711</v>
      </c>
      <c r="I3643" t="s">
        <v>172</v>
      </c>
      <c r="J3643" t="s">
        <v>17102</v>
      </c>
      <c r="N3643">
        <v>97192</v>
      </c>
      <c r="O3643" t="s">
        <v>3592</v>
      </c>
    </row>
    <row r="3644" spans="1:15" x14ac:dyDescent="0.2">
      <c r="A3644" t="s">
        <v>17103</v>
      </c>
      <c r="B3644" t="s">
        <v>564</v>
      </c>
      <c r="C3644" t="s">
        <v>17104</v>
      </c>
      <c r="D3644">
        <v>97192</v>
      </c>
      <c r="E3644" t="s">
        <v>565</v>
      </c>
      <c r="F3644" t="s">
        <v>417</v>
      </c>
      <c r="G3644" t="s">
        <v>17105</v>
      </c>
      <c r="I3644" t="s">
        <v>96</v>
      </c>
      <c r="N3644">
        <v>97192</v>
      </c>
      <c r="O3644" t="s">
        <v>3592</v>
      </c>
    </row>
    <row r="3645" spans="1:15" x14ac:dyDescent="0.2">
      <c r="A3645" t="s">
        <v>17106</v>
      </c>
      <c r="B3645" t="s">
        <v>17107</v>
      </c>
      <c r="C3645" t="s">
        <v>17108</v>
      </c>
      <c r="D3645">
        <v>97192</v>
      </c>
      <c r="E3645" t="s">
        <v>17109</v>
      </c>
      <c r="F3645" t="s">
        <v>1564</v>
      </c>
      <c r="G3645" t="s">
        <v>17110</v>
      </c>
      <c r="I3645" t="s">
        <v>532</v>
      </c>
      <c r="J3645" t="s">
        <v>17111</v>
      </c>
      <c r="N3645">
        <v>97192</v>
      </c>
      <c r="O3645" t="s">
        <v>3592</v>
      </c>
    </row>
    <row r="3646" spans="1:15" x14ac:dyDescent="0.2">
      <c r="A3646" t="s">
        <v>17112</v>
      </c>
      <c r="B3646" t="s">
        <v>17107</v>
      </c>
      <c r="C3646" t="s">
        <v>17113</v>
      </c>
      <c r="D3646">
        <v>97192</v>
      </c>
      <c r="E3646" t="s">
        <v>17109</v>
      </c>
      <c r="F3646" t="s">
        <v>1564</v>
      </c>
      <c r="G3646" t="s">
        <v>17110</v>
      </c>
      <c r="I3646" t="s">
        <v>532</v>
      </c>
      <c r="J3646" t="s">
        <v>17114</v>
      </c>
      <c r="N3646">
        <v>97192</v>
      </c>
      <c r="O3646" t="s">
        <v>3592</v>
      </c>
    </row>
    <row r="3647" spans="1:15" x14ac:dyDescent="0.2">
      <c r="A3647" t="s">
        <v>17115</v>
      </c>
      <c r="B3647" t="s">
        <v>17107</v>
      </c>
      <c r="C3647" t="s">
        <v>17116</v>
      </c>
      <c r="D3647">
        <v>97192</v>
      </c>
      <c r="E3647" t="s">
        <v>17109</v>
      </c>
      <c r="F3647" t="s">
        <v>1564</v>
      </c>
      <c r="G3647" t="s">
        <v>17110</v>
      </c>
      <c r="I3647" t="s">
        <v>532</v>
      </c>
      <c r="J3647" t="s">
        <v>17117</v>
      </c>
      <c r="N3647">
        <v>97192</v>
      </c>
      <c r="O3647" t="s">
        <v>3592</v>
      </c>
    </row>
    <row r="3648" spans="1:15" x14ac:dyDescent="0.2">
      <c r="A3648" t="s">
        <v>17118</v>
      </c>
      <c r="B3648" t="s">
        <v>17107</v>
      </c>
      <c r="C3648" t="s">
        <v>17119</v>
      </c>
      <c r="D3648">
        <v>97192</v>
      </c>
      <c r="E3648" t="s">
        <v>17109</v>
      </c>
      <c r="F3648" t="s">
        <v>1564</v>
      </c>
      <c r="G3648" t="s">
        <v>17110</v>
      </c>
      <c r="I3648" t="s">
        <v>532</v>
      </c>
      <c r="J3648" t="s">
        <v>17120</v>
      </c>
      <c r="N3648">
        <v>97192</v>
      </c>
      <c r="O3648" t="s">
        <v>3592</v>
      </c>
    </row>
    <row r="3649" spans="1:15" x14ac:dyDescent="0.2">
      <c r="A3649" t="s">
        <v>17121</v>
      </c>
      <c r="B3649" t="s">
        <v>17107</v>
      </c>
      <c r="C3649" t="s">
        <v>17122</v>
      </c>
      <c r="D3649">
        <v>97192</v>
      </c>
      <c r="E3649" t="s">
        <v>17109</v>
      </c>
      <c r="F3649" t="s">
        <v>1564</v>
      </c>
      <c r="G3649" t="s">
        <v>17110</v>
      </c>
      <c r="I3649" t="s">
        <v>532</v>
      </c>
      <c r="J3649" t="s">
        <v>17123</v>
      </c>
      <c r="N3649">
        <v>97192</v>
      </c>
      <c r="O3649" t="s">
        <v>3592</v>
      </c>
    </row>
    <row r="3650" spans="1:15" x14ac:dyDescent="0.2">
      <c r="A3650" t="s">
        <v>15974</v>
      </c>
      <c r="B3650" t="s">
        <v>866</v>
      </c>
      <c r="C3650" t="s">
        <v>17124</v>
      </c>
      <c r="D3650">
        <v>97192</v>
      </c>
      <c r="E3650" t="s">
        <v>867</v>
      </c>
      <c r="F3650" t="s">
        <v>37</v>
      </c>
      <c r="G3650" t="s">
        <v>2929</v>
      </c>
      <c r="I3650" t="s">
        <v>96</v>
      </c>
      <c r="N3650">
        <v>97192</v>
      </c>
      <c r="O3650" t="s">
        <v>3592</v>
      </c>
    </row>
    <row r="3651" spans="1:15" x14ac:dyDescent="0.2">
      <c r="A3651" t="s">
        <v>17125</v>
      </c>
      <c r="B3651" t="s">
        <v>3112</v>
      </c>
      <c r="C3651" t="s">
        <v>17126</v>
      </c>
      <c r="D3651">
        <v>97192</v>
      </c>
      <c r="E3651" t="s">
        <v>3113</v>
      </c>
      <c r="F3651" t="s">
        <v>3114</v>
      </c>
      <c r="I3651" t="s">
        <v>96</v>
      </c>
      <c r="J3651" t="s">
        <v>3673</v>
      </c>
      <c r="N3651">
        <v>97192</v>
      </c>
      <c r="O3651" t="s">
        <v>3592</v>
      </c>
    </row>
    <row r="3652" spans="1:15" x14ac:dyDescent="0.2">
      <c r="A3652" t="s">
        <v>17127</v>
      </c>
      <c r="B3652" t="s">
        <v>3112</v>
      </c>
      <c r="C3652" t="s">
        <v>17128</v>
      </c>
      <c r="D3652">
        <v>97192</v>
      </c>
      <c r="E3652" t="s">
        <v>3113</v>
      </c>
      <c r="F3652" t="s">
        <v>3114</v>
      </c>
      <c r="I3652" t="s">
        <v>96</v>
      </c>
      <c r="J3652" t="s">
        <v>3672</v>
      </c>
      <c r="N3652">
        <v>97192</v>
      </c>
      <c r="O3652" t="s">
        <v>3592</v>
      </c>
    </row>
    <row r="3653" spans="1:15" x14ac:dyDescent="0.2">
      <c r="A3653" t="s">
        <v>17129</v>
      </c>
      <c r="B3653" t="s">
        <v>3112</v>
      </c>
      <c r="C3653" t="s">
        <v>17130</v>
      </c>
      <c r="D3653">
        <v>97192</v>
      </c>
      <c r="E3653" t="s">
        <v>3113</v>
      </c>
      <c r="F3653" t="s">
        <v>3114</v>
      </c>
      <c r="I3653" t="s">
        <v>96</v>
      </c>
      <c r="J3653" t="s">
        <v>3666</v>
      </c>
      <c r="N3653">
        <v>97192</v>
      </c>
      <c r="O3653" t="s">
        <v>3592</v>
      </c>
    </row>
    <row r="3654" spans="1:15" x14ac:dyDescent="0.2">
      <c r="A3654" t="s">
        <v>17131</v>
      </c>
      <c r="B3654" t="s">
        <v>3112</v>
      </c>
      <c r="C3654" t="s">
        <v>17132</v>
      </c>
      <c r="D3654">
        <v>97192</v>
      </c>
      <c r="E3654" t="s">
        <v>3113</v>
      </c>
      <c r="F3654" t="s">
        <v>3114</v>
      </c>
      <c r="I3654" t="s">
        <v>96</v>
      </c>
      <c r="J3654" t="s">
        <v>3667</v>
      </c>
      <c r="N3654">
        <v>97192</v>
      </c>
      <c r="O3654" t="s">
        <v>3592</v>
      </c>
    </row>
    <row r="3655" spans="1:15" x14ac:dyDescent="0.2">
      <c r="A3655" t="s">
        <v>7930</v>
      </c>
      <c r="B3655" t="s">
        <v>3112</v>
      </c>
      <c r="C3655" t="s">
        <v>17133</v>
      </c>
      <c r="D3655">
        <v>97192</v>
      </c>
      <c r="E3655" t="s">
        <v>3113</v>
      </c>
      <c r="F3655" t="s">
        <v>3114</v>
      </c>
      <c r="I3655" t="s">
        <v>96</v>
      </c>
      <c r="J3655" t="s">
        <v>3668</v>
      </c>
      <c r="N3655">
        <v>97192</v>
      </c>
      <c r="O3655" t="s">
        <v>3592</v>
      </c>
    </row>
    <row r="3656" spans="1:15" x14ac:dyDescent="0.2">
      <c r="A3656" t="s">
        <v>17134</v>
      </c>
      <c r="B3656" t="s">
        <v>3112</v>
      </c>
      <c r="C3656" t="s">
        <v>17135</v>
      </c>
      <c r="D3656">
        <v>97192</v>
      </c>
      <c r="E3656" t="s">
        <v>3113</v>
      </c>
      <c r="F3656" t="s">
        <v>3114</v>
      </c>
      <c r="I3656" t="s">
        <v>96</v>
      </c>
      <c r="J3656" t="s">
        <v>3672</v>
      </c>
      <c r="N3656">
        <v>97192</v>
      </c>
      <c r="O3656" t="s">
        <v>3592</v>
      </c>
    </row>
    <row r="3657" spans="1:15" x14ac:dyDescent="0.2">
      <c r="A3657" t="s">
        <v>17136</v>
      </c>
      <c r="B3657" t="s">
        <v>3112</v>
      </c>
      <c r="C3657" t="s">
        <v>17137</v>
      </c>
      <c r="D3657">
        <v>97192</v>
      </c>
      <c r="E3657" t="s">
        <v>3113</v>
      </c>
      <c r="F3657" t="s">
        <v>3114</v>
      </c>
      <c r="I3657" t="s">
        <v>96</v>
      </c>
      <c r="J3657" t="s">
        <v>17138</v>
      </c>
      <c r="N3657">
        <v>97192</v>
      </c>
      <c r="O3657" t="s">
        <v>3592</v>
      </c>
    </row>
    <row r="3658" spans="1:15" x14ac:dyDescent="0.2">
      <c r="A3658" t="s">
        <v>17139</v>
      </c>
      <c r="B3658" t="s">
        <v>293</v>
      </c>
      <c r="C3658" t="s">
        <v>17140</v>
      </c>
      <c r="D3658">
        <v>97192</v>
      </c>
      <c r="E3658" t="s">
        <v>294</v>
      </c>
      <c r="F3658" t="s">
        <v>37</v>
      </c>
      <c r="G3658" t="s">
        <v>15421</v>
      </c>
      <c r="I3658" t="s">
        <v>296</v>
      </c>
      <c r="N3658">
        <v>97192</v>
      </c>
      <c r="O3658" t="s">
        <v>3592</v>
      </c>
    </row>
    <row r="3659" spans="1:15" x14ac:dyDescent="0.2">
      <c r="A3659" t="s">
        <v>17141</v>
      </c>
      <c r="B3659" t="s">
        <v>335</v>
      </c>
      <c r="C3659" t="s">
        <v>17142</v>
      </c>
      <c r="D3659">
        <v>97192</v>
      </c>
      <c r="E3659" t="s">
        <v>336</v>
      </c>
      <c r="F3659" t="s">
        <v>37</v>
      </c>
      <c r="G3659" t="s">
        <v>17143</v>
      </c>
      <c r="I3659" t="s">
        <v>70</v>
      </c>
      <c r="K3659" t="s">
        <v>17144</v>
      </c>
      <c r="N3659">
        <v>97192</v>
      </c>
      <c r="O3659" t="s">
        <v>3592</v>
      </c>
    </row>
    <row r="3660" spans="1:15" x14ac:dyDescent="0.2">
      <c r="A3660" t="s">
        <v>17145</v>
      </c>
      <c r="B3660" t="s">
        <v>593</v>
      </c>
      <c r="C3660" t="s">
        <v>17146</v>
      </c>
      <c r="D3660">
        <v>97192</v>
      </c>
      <c r="E3660" t="s">
        <v>594</v>
      </c>
      <c r="F3660" t="s">
        <v>595</v>
      </c>
      <c r="G3660" t="s">
        <v>13263</v>
      </c>
      <c r="H3660" t="s">
        <v>69</v>
      </c>
      <c r="I3660" t="s">
        <v>70</v>
      </c>
      <c r="J3660" t="s">
        <v>17147</v>
      </c>
      <c r="N3660">
        <v>97192</v>
      </c>
      <c r="O3660" t="s">
        <v>3592</v>
      </c>
    </row>
    <row r="3661" spans="1:15" x14ac:dyDescent="0.2">
      <c r="A3661" t="s">
        <v>17148</v>
      </c>
      <c r="B3661" t="s">
        <v>17149</v>
      </c>
      <c r="C3661" t="s">
        <v>17150</v>
      </c>
      <c r="D3661">
        <v>97192</v>
      </c>
      <c r="E3661" t="s">
        <v>17151</v>
      </c>
      <c r="F3661" t="s">
        <v>595</v>
      </c>
      <c r="G3661" t="s">
        <v>13263</v>
      </c>
      <c r="I3661" t="s">
        <v>70</v>
      </c>
      <c r="J3661" t="s">
        <v>17152</v>
      </c>
      <c r="N3661">
        <v>97192</v>
      </c>
      <c r="O3661" t="s">
        <v>3592</v>
      </c>
    </row>
    <row r="3662" spans="1:15" x14ac:dyDescent="0.2">
      <c r="A3662" t="s">
        <v>17153</v>
      </c>
      <c r="B3662" t="s">
        <v>933</v>
      </c>
      <c r="C3662" t="s">
        <v>17154</v>
      </c>
      <c r="D3662">
        <v>97192</v>
      </c>
      <c r="E3662" t="s">
        <v>934</v>
      </c>
      <c r="H3662" t="s">
        <v>93</v>
      </c>
      <c r="I3662" t="s">
        <v>979</v>
      </c>
      <c r="N3662">
        <v>97192</v>
      </c>
      <c r="O3662" t="s">
        <v>3592</v>
      </c>
    </row>
    <row r="3663" spans="1:15" x14ac:dyDescent="0.2">
      <c r="A3663" t="s">
        <v>17155</v>
      </c>
      <c r="B3663" t="s">
        <v>219</v>
      </c>
      <c r="C3663" t="s">
        <v>17156</v>
      </c>
      <c r="D3663">
        <v>97192</v>
      </c>
      <c r="E3663" t="s">
        <v>220</v>
      </c>
      <c r="F3663" t="s">
        <v>37</v>
      </c>
      <c r="G3663" t="s">
        <v>4546</v>
      </c>
      <c r="H3663" t="s">
        <v>773</v>
      </c>
      <c r="I3663" t="s">
        <v>145</v>
      </c>
      <c r="N3663">
        <v>97192</v>
      </c>
      <c r="O3663" t="s">
        <v>3592</v>
      </c>
    </row>
    <row r="3664" spans="1:15" x14ac:dyDescent="0.2">
      <c r="A3664" t="s">
        <v>17157</v>
      </c>
      <c r="B3664" t="s">
        <v>219</v>
      </c>
      <c r="C3664" t="s">
        <v>17158</v>
      </c>
      <c r="D3664">
        <v>97192</v>
      </c>
      <c r="E3664" t="s">
        <v>220</v>
      </c>
      <c r="F3664" t="s">
        <v>37</v>
      </c>
      <c r="G3664" t="s">
        <v>4546</v>
      </c>
      <c r="H3664" t="s">
        <v>773</v>
      </c>
      <c r="I3664" t="s">
        <v>145</v>
      </c>
      <c r="N3664">
        <v>97192</v>
      </c>
      <c r="O3664" t="s">
        <v>3592</v>
      </c>
    </row>
    <row r="3665" spans="1:15" x14ac:dyDescent="0.2">
      <c r="A3665" t="s">
        <v>17159</v>
      </c>
      <c r="B3665" t="s">
        <v>219</v>
      </c>
      <c r="C3665" t="s">
        <v>17160</v>
      </c>
      <c r="D3665">
        <v>97192</v>
      </c>
      <c r="E3665" t="s">
        <v>220</v>
      </c>
      <c r="F3665" t="s">
        <v>37</v>
      </c>
      <c r="G3665" t="s">
        <v>4546</v>
      </c>
      <c r="H3665" t="s">
        <v>773</v>
      </c>
      <c r="I3665" t="s">
        <v>145</v>
      </c>
      <c r="N3665">
        <v>97192</v>
      </c>
      <c r="O3665" t="s">
        <v>3592</v>
      </c>
    </row>
    <row r="3666" spans="1:15" x14ac:dyDescent="0.2">
      <c r="A3666" t="s">
        <v>17161</v>
      </c>
      <c r="B3666" t="s">
        <v>219</v>
      </c>
      <c r="C3666" t="s">
        <v>17162</v>
      </c>
      <c r="D3666">
        <v>97192</v>
      </c>
      <c r="E3666" t="s">
        <v>220</v>
      </c>
      <c r="F3666" t="s">
        <v>37</v>
      </c>
      <c r="G3666" t="s">
        <v>4546</v>
      </c>
      <c r="H3666" t="s">
        <v>773</v>
      </c>
      <c r="I3666" t="s">
        <v>145</v>
      </c>
      <c r="N3666">
        <v>97192</v>
      </c>
      <c r="O3666" t="s">
        <v>3592</v>
      </c>
    </row>
    <row r="3667" spans="1:15" x14ac:dyDescent="0.2">
      <c r="A3667" t="s">
        <v>17163</v>
      </c>
      <c r="B3667" t="s">
        <v>219</v>
      </c>
      <c r="C3667" t="s">
        <v>17164</v>
      </c>
      <c r="D3667">
        <v>97192</v>
      </c>
      <c r="E3667" t="s">
        <v>220</v>
      </c>
      <c r="F3667" t="s">
        <v>37</v>
      </c>
      <c r="G3667" t="s">
        <v>4546</v>
      </c>
      <c r="H3667" t="s">
        <v>773</v>
      </c>
      <c r="I3667" t="s">
        <v>145</v>
      </c>
      <c r="N3667">
        <v>97192</v>
      </c>
      <c r="O3667" t="s">
        <v>3592</v>
      </c>
    </row>
    <row r="3668" spans="1:15" x14ac:dyDescent="0.2">
      <c r="A3668" t="s">
        <v>17165</v>
      </c>
      <c r="B3668" t="s">
        <v>219</v>
      </c>
      <c r="C3668" t="s">
        <v>17166</v>
      </c>
      <c r="D3668">
        <v>97192</v>
      </c>
      <c r="E3668" t="s">
        <v>220</v>
      </c>
      <c r="F3668" t="s">
        <v>37</v>
      </c>
      <c r="G3668" t="s">
        <v>4546</v>
      </c>
      <c r="H3668" t="s">
        <v>773</v>
      </c>
      <c r="I3668" t="s">
        <v>145</v>
      </c>
      <c r="N3668">
        <v>97192</v>
      </c>
      <c r="O3668" t="s">
        <v>3592</v>
      </c>
    </row>
    <row r="3669" spans="1:15" x14ac:dyDescent="0.2">
      <c r="A3669" t="s">
        <v>17167</v>
      </c>
      <c r="B3669" t="s">
        <v>219</v>
      </c>
      <c r="C3669" t="s">
        <v>17168</v>
      </c>
      <c r="D3669">
        <v>97192</v>
      </c>
      <c r="E3669" t="s">
        <v>220</v>
      </c>
      <c r="F3669" t="s">
        <v>37</v>
      </c>
      <c r="G3669" t="s">
        <v>4546</v>
      </c>
      <c r="H3669" t="s">
        <v>773</v>
      </c>
      <c r="I3669" t="s">
        <v>145</v>
      </c>
      <c r="N3669">
        <v>97192</v>
      </c>
      <c r="O3669" t="s">
        <v>3592</v>
      </c>
    </row>
    <row r="3670" spans="1:15" x14ac:dyDescent="0.2">
      <c r="A3670" t="s">
        <v>17169</v>
      </c>
      <c r="B3670" t="s">
        <v>219</v>
      </c>
      <c r="C3670" t="s">
        <v>17170</v>
      </c>
      <c r="D3670">
        <v>97192</v>
      </c>
      <c r="E3670" t="s">
        <v>220</v>
      </c>
      <c r="F3670" t="s">
        <v>37</v>
      </c>
      <c r="G3670" t="s">
        <v>4546</v>
      </c>
      <c r="H3670" t="s">
        <v>773</v>
      </c>
      <c r="I3670" t="s">
        <v>145</v>
      </c>
      <c r="N3670">
        <v>97192</v>
      </c>
      <c r="O3670" t="s">
        <v>3592</v>
      </c>
    </row>
    <row r="3671" spans="1:15" x14ac:dyDescent="0.2">
      <c r="A3671" t="s">
        <v>8910</v>
      </c>
      <c r="B3671" t="s">
        <v>219</v>
      </c>
      <c r="C3671" t="s">
        <v>17171</v>
      </c>
      <c r="D3671">
        <v>97192</v>
      </c>
      <c r="E3671" t="s">
        <v>220</v>
      </c>
      <c r="F3671" t="s">
        <v>37</v>
      </c>
      <c r="G3671" t="s">
        <v>4546</v>
      </c>
      <c r="H3671" t="s">
        <v>773</v>
      </c>
      <c r="I3671" t="s">
        <v>145</v>
      </c>
      <c r="N3671">
        <v>97192</v>
      </c>
      <c r="O3671" t="s">
        <v>3592</v>
      </c>
    </row>
    <row r="3672" spans="1:15" x14ac:dyDescent="0.2">
      <c r="A3672" t="s">
        <v>17172</v>
      </c>
      <c r="B3672" t="s">
        <v>219</v>
      </c>
      <c r="C3672" t="s">
        <v>17173</v>
      </c>
      <c r="D3672">
        <v>97192</v>
      </c>
      <c r="E3672" t="s">
        <v>220</v>
      </c>
      <c r="F3672" t="s">
        <v>37</v>
      </c>
      <c r="G3672" t="s">
        <v>4546</v>
      </c>
      <c r="H3672" t="s">
        <v>773</v>
      </c>
      <c r="I3672" t="s">
        <v>145</v>
      </c>
      <c r="N3672">
        <v>97192</v>
      </c>
      <c r="O3672" t="s">
        <v>3592</v>
      </c>
    </row>
    <row r="3673" spans="1:15" x14ac:dyDescent="0.2">
      <c r="A3673" t="s">
        <v>17174</v>
      </c>
      <c r="B3673" t="s">
        <v>219</v>
      </c>
      <c r="C3673" t="s">
        <v>17175</v>
      </c>
      <c r="D3673">
        <v>97192</v>
      </c>
      <c r="E3673" t="s">
        <v>220</v>
      </c>
      <c r="F3673" t="s">
        <v>37</v>
      </c>
      <c r="G3673" t="s">
        <v>4546</v>
      </c>
      <c r="H3673" t="s">
        <v>773</v>
      </c>
      <c r="I3673" t="s">
        <v>145</v>
      </c>
      <c r="N3673">
        <v>97192</v>
      </c>
      <c r="O3673" t="s">
        <v>3592</v>
      </c>
    </row>
    <row r="3674" spans="1:15" x14ac:dyDescent="0.2">
      <c r="A3674" t="s">
        <v>17176</v>
      </c>
      <c r="B3674" t="s">
        <v>219</v>
      </c>
      <c r="C3674" t="s">
        <v>17177</v>
      </c>
      <c r="D3674">
        <v>97192</v>
      </c>
      <c r="E3674" t="s">
        <v>220</v>
      </c>
      <c r="F3674" t="s">
        <v>37</v>
      </c>
      <c r="G3674" t="s">
        <v>4546</v>
      </c>
      <c r="H3674" t="s">
        <v>773</v>
      </c>
      <c r="I3674" t="s">
        <v>145</v>
      </c>
      <c r="N3674">
        <v>97192</v>
      </c>
      <c r="O3674" t="s">
        <v>3592</v>
      </c>
    </row>
    <row r="3675" spans="1:15" x14ac:dyDescent="0.2">
      <c r="A3675" t="s">
        <v>17178</v>
      </c>
      <c r="B3675" t="s">
        <v>219</v>
      </c>
      <c r="C3675" t="s">
        <v>17179</v>
      </c>
      <c r="D3675">
        <v>97192</v>
      </c>
      <c r="E3675" t="s">
        <v>220</v>
      </c>
      <c r="F3675" t="s">
        <v>37</v>
      </c>
      <c r="G3675" t="s">
        <v>4546</v>
      </c>
      <c r="H3675" t="s">
        <v>773</v>
      </c>
      <c r="I3675" t="s">
        <v>145</v>
      </c>
      <c r="N3675">
        <v>97192</v>
      </c>
      <c r="O3675" t="s">
        <v>3592</v>
      </c>
    </row>
    <row r="3676" spans="1:15" x14ac:dyDescent="0.2">
      <c r="A3676" t="s">
        <v>17180</v>
      </c>
      <c r="B3676" t="s">
        <v>219</v>
      </c>
      <c r="C3676" t="s">
        <v>17181</v>
      </c>
      <c r="D3676">
        <v>97192</v>
      </c>
      <c r="E3676" t="s">
        <v>220</v>
      </c>
      <c r="F3676" t="s">
        <v>37</v>
      </c>
      <c r="G3676" t="s">
        <v>4546</v>
      </c>
      <c r="H3676" t="s">
        <v>773</v>
      </c>
      <c r="I3676" t="s">
        <v>145</v>
      </c>
      <c r="N3676">
        <v>97192</v>
      </c>
      <c r="O3676" t="s">
        <v>3592</v>
      </c>
    </row>
    <row r="3677" spans="1:15" x14ac:dyDescent="0.2">
      <c r="A3677" t="s">
        <v>17182</v>
      </c>
      <c r="B3677" t="s">
        <v>219</v>
      </c>
      <c r="C3677" t="s">
        <v>17183</v>
      </c>
      <c r="D3677">
        <v>97192</v>
      </c>
      <c r="E3677" t="s">
        <v>220</v>
      </c>
      <c r="F3677" t="s">
        <v>37</v>
      </c>
      <c r="G3677" t="s">
        <v>4546</v>
      </c>
      <c r="H3677" t="s">
        <v>773</v>
      </c>
      <c r="I3677" t="s">
        <v>145</v>
      </c>
      <c r="N3677">
        <v>97192</v>
      </c>
      <c r="O3677" t="s">
        <v>3592</v>
      </c>
    </row>
    <row r="3678" spans="1:15" x14ac:dyDescent="0.2">
      <c r="A3678" t="s">
        <v>17184</v>
      </c>
      <c r="B3678" t="s">
        <v>219</v>
      </c>
      <c r="C3678" t="s">
        <v>17185</v>
      </c>
      <c r="D3678">
        <v>97192</v>
      </c>
      <c r="E3678" t="s">
        <v>220</v>
      </c>
      <c r="F3678" t="s">
        <v>37</v>
      </c>
      <c r="G3678" t="s">
        <v>4546</v>
      </c>
      <c r="H3678" t="s">
        <v>773</v>
      </c>
      <c r="I3678" t="s">
        <v>145</v>
      </c>
      <c r="N3678">
        <v>97192</v>
      </c>
      <c r="O3678" t="s">
        <v>3592</v>
      </c>
    </row>
    <row r="3679" spans="1:15" x14ac:dyDescent="0.2">
      <c r="A3679" t="s">
        <v>17186</v>
      </c>
      <c r="B3679" t="s">
        <v>219</v>
      </c>
      <c r="C3679" t="s">
        <v>17187</v>
      </c>
      <c r="D3679">
        <v>97192</v>
      </c>
      <c r="E3679" t="s">
        <v>220</v>
      </c>
      <c r="F3679" t="s">
        <v>37</v>
      </c>
      <c r="G3679" t="s">
        <v>4546</v>
      </c>
      <c r="H3679" t="s">
        <v>773</v>
      </c>
      <c r="I3679" t="s">
        <v>145</v>
      </c>
      <c r="N3679">
        <v>97192</v>
      </c>
      <c r="O3679" t="s">
        <v>3592</v>
      </c>
    </row>
    <row r="3680" spans="1:15" x14ac:dyDescent="0.2">
      <c r="A3680" t="s">
        <v>17188</v>
      </c>
      <c r="B3680" t="s">
        <v>219</v>
      </c>
      <c r="C3680" t="s">
        <v>17189</v>
      </c>
      <c r="D3680">
        <v>97192</v>
      </c>
      <c r="E3680" t="s">
        <v>220</v>
      </c>
      <c r="F3680" t="s">
        <v>37</v>
      </c>
      <c r="G3680" t="s">
        <v>4546</v>
      </c>
      <c r="H3680" t="s">
        <v>773</v>
      </c>
      <c r="I3680" t="s">
        <v>145</v>
      </c>
      <c r="N3680">
        <v>97192</v>
      </c>
      <c r="O3680" t="s">
        <v>3592</v>
      </c>
    </row>
    <row r="3681" spans="1:15" x14ac:dyDescent="0.2">
      <c r="A3681" t="s">
        <v>17190</v>
      </c>
      <c r="B3681" t="s">
        <v>219</v>
      </c>
      <c r="C3681" t="s">
        <v>17191</v>
      </c>
      <c r="D3681">
        <v>97192</v>
      </c>
      <c r="E3681" t="s">
        <v>220</v>
      </c>
      <c r="F3681" t="s">
        <v>37</v>
      </c>
      <c r="G3681" t="s">
        <v>4546</v>
      </c>
      <c r="H3681" t="s">
        <v>773</v>
      </c>
      <c r="I3681" t="s">
        <v>145</v>
      </c>
      <c r="N3681">
        <v>97192</v>
      </c>
      <c r="O3681" t="s">
        <v>3592</v>
      </c>
    </row>
    <row r="3682" spans="1:15" x14ac:dyDescent="0.2">
      <c r="A3682" t="s">
        <v>17192</v>
      </c>
      <c r="B3682" t="s">
        <v>219</v>
      </c>
      <c r="C3682" t="s">
        <v>17193</v>
      </c>
      <c r="D3682">
        <v>97192</v>
      </c>
      <c r="E3682" t="s">
        <v>220</v>
      </c>
      <c r="F3682" t="s">
        <v>37</v>
      </c>
      <c r="G3682" t="s">
        <v>4546</v>
      </c>
      <c r="H3682" t="s">
        <v>773</v>
      </c>
      <c r="I3682" t="s">
        <v>145</v>
      </c>
      <c r="N3682">
        <v>97192</v>
      </c>
      <c r="O3682" t="s">
        <v>3592</v>
      </c>
    </row>
    <row r="3683" spans="1:15" x14ac:dyDescent="0.2">
      <c r="A3683" t="s">
        <v>17194</v>
      </c>
      <c r="B3683" t="s">
        <v>219</v>
      </c>
      <c r="C3683" t="s">
        <v>17195</v>
      </c>
      <c r="D3683">
        <v>97192</v>
      </c>
      <c r="E3683" t="s">
        <v>220</v>
      </c>
      <c r="F3683" t="s">
        <v>37</v>
      </c>
      <c r="G3683" t="s">
        <v>4546</v>
      </c>
      <c r="H3683" t="s">
        <v>773</v>
      </c>
      <c r="I3683" t="s">
        <v>145</v>
      </c>
      <c r="N3683">
        <v>97192</v>
      </c>
      <c r="O3683" t="s">
        <v>3592</v>
      </c>
    </row>
    <row r="3684" spans="1:15" x14ac:dyDescent="0.2">
      <c r="A3684" t="s">
        <v>17196</v>
      </c>
      <c r="B3684" t="s">
        <v>219</v>
      </c>
      <c r="C3684" t="s">
        <v>17197</v>
      </c>
      <c r="D3684">
        <v>97192</v>
      </c>
      <c r="E3684" t="s">
        <v>220</v>
      </c>
      <c r="F3684" t="s">
        <v>37</v>
      </c>
      <c r="G3684" t="s">
        <v>4546</v>
      </c>
      <c r="H3684" t="s">
        <v>773</v>
      </c>
      <c r="I3684" t="s">
        <v>145</v>
      </c>
      <c r="N3684">
        <v>97192</v>
      </c>
      <c r="O3684" t="s">
        <v>3592</v>
      </c>
    </row>
    <row r="3685" spans="1:15" x14ac:dyDescent="0.2">
      <c r="A3685" t="s">
        <v>17198</v>
      </c>
      <c r="B3685" t="s">
        <v>219</v>
      </c>
      <c r="C3685" t="s">
        <v>17199</v>
      </c>
      <c r="D3685">
        <v>97192</v>
      </c>
      <c r="E3685" t="s">
        <v>220</v>
      </c>
      <c r="F3685" t="s">
        <v>37</v>
      </c>
      <c r="G3685" t="s">
        <v>4546</v>
      </c>
      <c r="H3685" t="s">
        <v>773</v>
      </c>
      <c r="I3685" t="s">
        <v>145</v>
      </c>
      <c r="N3685">
        <v>97192</v>
      </c>
      <c r="O3685" t="s">
        <v>3592</v>
      </c>
    </row>
    <row r="3686" spans="1:15" x14ac:dyDescent="0.2">
      <c r="A3686" t="s">
        <v>17200</v>
      </c>
      <c r="B3686" t="s">
        <v>211</v>
      </c>
      <c r="C3686" t="s">
        <v>17201</v>
      </c>
      <c r="D3686">
        <v>97192</v>
      </c>
      <c r="E3686" t="s">
        <v>212</v>
      </c>
      <c r="F3686" t="s">
        <v>37</v>
      </c>
      <c r="G3686" t="s">
        <v>4546</v>
      </c>
      <c r="H3686" t="s">
        <v>773</v>
      </c>
      <c r="I3686" t="s">
        <v>145</v>
      </c>
      <c r="N3686">
        <v>97192</v>
      </c>
      <c r="O3686" t="s">
        <v>3592</v>
      </c>
    </row>
    <row r="3687" spans="1:15" x14ac:dyDescent="0.2">
      <c r="A3687" t="s">
        <v>17202</v>
      </c>
      <c r="B3687" t="s">
        <v>211</v>
      </c>
      <c r="C3687" t="s">
        <v>17203</v>
      </c>
      <c r="D3687">
        <v>97192</v>
      </c>
      <c r="E3687" t="s">
        <v>212</v>
      </c>
      <c r="F3687" t="s">
        <v>37</v>
      </c>
      <c r="G3687" t="s">
        <v>4546</v>
      </c>
      <c r="H3687" t="s">
        <v>773</v>
      </c>
      <c r="I3687" t="s">
        <v>853</v>
      </c>
      <c r="N3687">
        <v>97192</v>
      </c>
      <c r="O3687" t="s">
        <v>3592</v>
      </c>
    </row>
    <row r="3688" spans="1:15" x14ac:dyDescent="0.2">
      <c r="A3688" t="s">
        <v>17204</v>
      </c>
      <c r="B3688" t="s">
        <v>211</v>
      </c>
      <c r="C3688" t="s">
        <v>17205</v>
      </c>
      <c r="D3688">
        <v>97192</v>
      </c>
      <c r="E3688" t="s">
        <v>212</v>
      </c>
      <c r="F3688" t="s">
        <v>37</v>
      </c>
      <c r="G3688" t="s">
        <v>4546</v>
      </c>
      <c r="H3688" t="s">
        <v>773</v>
      </c>
      <c r="I3688" t="s">
        <v>853</v>
      </c>
      <c r="N3688">
        <v>97192</v>
      </c>
      <c r="O3688" t="s">
        <v>3592</v>
      </c>
    </row>
    <row r="3689" spans="1:15" x14ac:dyDescent="0.2">
      <c r="A3689" t="s">
        <v>17206</v>
      </c>
      <c r="B3689" t="s">
        <v>211</v>
      </c>
      <c r="C3689" t="s">
        <v>17207</v>
      </c>
      <c r="D3689">
        <v>97192</v>
      </c>
      <c r="E3689" t="s">
        <v>212</v>
      </c>
      <c r="F3689" t="s">
        <v>37</v>
      </c>
      <c r="G3689" t="s">
        <v>4546</v>
      </c>
      <c r="H3689" t="s">
        <v>773</v>
      </c>
      <c r="I3689" t="s">
        <v>853</v>
      </c>
      <c r="N3689">
        <v>97192</v>
      </c>
      <c r="O3689" t="s">
        <v>3592</v>
      </c>
    </row>
    <row r="3690" spans="1:15" x14ac:dyDescent="0.2">
      <c r="A3690" t="s">
        <v>17208</v>
      </c>
      <c r="B3690" t="s">
        <v>249</v>
      </c>
      <c r="C3690" t="s">
        <v>17209</v>
      </c>
      <c r="D3690">
        <v>97192</v>
      </c>
      <c r="E3690" t="s">
        <v>250</v>
      </c>
      <c r="F3690" t="s">
        <v>37</v>
      </c>
      <c r="G3690" t="s">
        <v>17210</v>
      </c>
      <c r="I3690" t="s">
        <v>70</v>
      </c>
      <c r="N3690">
        <v>97192</v>
      </c>
      <c r="O3690" t="s">
        <v>3592</v>
      </c>
    </row>
    <row r="3691" spans="1:15" x14ac:dyDescent="0.2">
      <c r="A3691" t="s">
        <v>17211</v>
      </c>
      <c r="B3691" t="s">
        <v>131</v>
      </c>
      <c r="C3691" t="s">
        <v>17212</v>
      </c>
      <c r="D3691">
        <v>97192</v>
      </c>
      <c r="E3691" t="s">
        <v>132</v>
      </c>
      <c r="F3691" t="s">
        <v>133</v>
      </c>
      <c r="G3691" t="s">
        <v>1650</v>
      </c>
      <c r="I3691" t="s">
        <v>39</v>
      </c>
      <c r="N3691">
        <v>97192</v>
      </c>
      <c r="O3691" t="s">
        <v>3592</v>
      </c>
    </row>
    <row r="3692" spans="1:15" x14ac:dyDescent="0.2">
      <c r="A3692" t="s">
        <v>17213</v>
      </c>
      <c r="B3692" t="s">
        <v>131</v>
      </c>
      <c r="C3692" t="s">
        <v>17214</v>
      </c>
      <c r="D3692">
        <v>97192</v>
      </c>
      <c r="E3692" t="s">
        <v>132</v>
      </c>
      <c r="F3692" t="s">
        <v>2333</v>
      </c>
      <c r="I3692" t="s">
        <v>39</v>
      </c>
      <c r="N3692">
        <v>97192</v>
      </c>
      <c r="O3692" t="s">
        <v>3592</v>
      </c>
    </row>
    <row r="3693" spans="1:15" x14ac:dyDescent="0.2">
      <c r="A3693" t="s">
        <v>17215</v>
      </c>
      <c r="B3693" t="s">
        <v>120</v>
      </c>
      <c r="C3693" t="s">
        <v>17216</v>
      </c>
      <c r="D3693">
        <v>97192</v>
      </c>
      <c r="E3693" t="s">
        <v>121</v>
      </c>
      <c r="F3693" t="s">
        <v>122</v>
      </c>
      <c r="G3693" t="s">
        <v>123</v>
      </c>
      <c r="H3693" t="s">
        <v>93</v>
      </c>
      <c r="I3693" t="s">
        <v>590</v>
      </c>
      <c r="J3693" t="s">
        <v>17217</v>
      </c>
      <c r="N3693">
        <v>97192</v>
      </c>
      <c r="O3693" t="s">
        <v>3592</v>
      </c>
    </row>
    <row r="3694" spans="1:15" x14ac:dyDescent="0.2">
      <c r="A3694" t="s">
        <v>17218</v>
      </c>
      <c r="B3694" t="s">
        <v>120</v>
      </c>
      <c r="C3694" t="s">
        <v>17219</v>
      </c>
      <c r="D3694">
        <v>97192</v>
      </c>
      <c r="E3694" t="s">
        <v>121</v>
      </c>
      <c r="F3694" t="s">
        <v>122</v>
      </c>
      <c r="G3694" t="s">
        <v>123</v>
      </c>
      <c r="H3694" t="s">
        <v>93</v>
      </c>
      <c r="I3694" t="s">
        <v>96</v>
      </c>
      <c r="J3694" t="s">
        <v>17220</v>
      </c>
      <c r="N3694">
        <v>97192</v>
      </c>
      <c r="O3694" t="s">
        <v>3592</v>
      </c>
    </row>
    <row r="3695" spans="1:15" x14ac:dyDescent="0.2">
      <c r="A3695" t="s">
        <v>17221</v>
      </c>
      <c r="B3695" t="s">
        <v>724</v>
      </c>
      <c r="C3695" t="s">
        <v>17222</v>
      </c>
      <c r="D3695">
        <v>97192</v>
      </c>
      <c r="E3695" t="s">
        <v>725</v>
      </c>
      <c r="F3695" t="s">
        <v>17223</v>
      </c>
      <c r="H3695" t="s">
        <v>69</v>
      </c>
      <c r="I3695" t="s">
        <v>96</v>
      </c>
      <c r="N3695">
        <v>97192</v>
      </c>
      <c r="O3695" t="s">
        <v>3592</v>
      </c>
    </row>
    <row r="3696" spans="1:15" x14ac:dyDescent="0.2">
      <c r="A3696" t="s">
        <v>17224</v>
      </c>
      <c r="B3696" t="s">
        <v>724</v>
      </c>
      <c r="C3696" t="s">
        <v>17225</v>
      </c>
      <c r="D3696">
        <v>97192</v>
      </c>
      <c r="E3696" t="s">
        <v>725</v>
      </c>
      <c r="F3696" t="s">
        <v>225</v>
      </c>
      <c r="G3696" t="s">
        <v>226</v>
      </c>
      <c r="H3696" t="s">
        <v>69</v>
      </c>
      <c r="I3696" t="s">
        <v>96</v>
      </c>
      <c r="J3696" t="s">
        <v>17226</v>
      </c>
      <c r="N3696">
        <v>97192</v>
      </c>
      <c r="O3696" t="s">
        <v>3592</v>
      </c>
    </row>
    <row r="3697" spans="1:15" x14ac:dyDescent="0.2">
      <c r="A3697" t="s">
        <v>17227</v>
      </c>
      <c r="B3697" t="s">
        <v>372</v>
      </c>
      <c r="C3697" t="s">
        <v>17228</v>
      </c>
      <c r="D3697">
        <v>97192</v>
      </c>
      <c r="E3697" t="s">
        <v>373</v>
      </c>
      <c r="F3697" t="s">
        <v>37</v>
      </c>
      <c r="G3697" t="s">
        <v>17229</v>
      </c>
      <c r="H3697" t="s">
        <v>325</v>
      </c>
      <c r="I3697" t="s">
        <v>96</v>
      </c>
      <c r="K3697" t="s">
        <v>17230</v>
      </c>
      <c r="N3697">
        <v>97192</v>
      </c>
      <c r="O3697" t="s">
        <v>3592</v>
      </c>
    </row>
    <row r="3698" spans="1:15" x14ac:dyDescent="0.2">
      <c r="A3698" t="s">
        <v>17231</v>
      </c>
      <c r="B3698" t="s">
        <v>372</v>
      </c>
      <c r="C3698" t="s">
        <v>17232</v>
      </c>
      <c r="D3698">
        <v>97192</v>
      </c>
      <c r="E3698" t="s">
        <v>373</v>
      </c>
      <c r="F3698" t="s">
        <v>37</v>
      </c>
      <c r="G3698" t="s">
        <v>17229</v>
      </c>
      <c r="H3698" t="s">
        <v>325</v>
      </c>
      <c r="I3698" t="s">
        <v>96</v>
      </c>
      <c r="K3698" t="s">
        <v>17233</v>
      </c>
      <c r="N3698">
        <v>97192</v>
      </c>
      <c r="O3698" t="s">
        <v>3592</v>
      </c>
    </row>
    <row r="3699" spans="1:15" x14ac:dyDescent="0.2">
      <c r="A3699" t="s">
        <v>17234</v>
      </c>
      <c r="B3699" t="s">
        <v>372</v>
      </c>
      <c r="C3699" t="s">
        <v>17235</v>
      </c>
      <c r="D3699">
        <v>97192</v>
      </c>
      <c r="E3699" t="s">
        <v>373</v>
      </c>
      <c r="F3699" t="s">
        <v>37</v>
      </c>
      <c r="G3699" t="s">
        <v>17229</v>
      </c>
      <c r="H3699" t="s">
        <v>325</v>
      </c>
      <c r="I3699" t="s">
        <v>96</v>
      </c>
      <c r="K3699" t="s">
        <v>17233</v>
      </c>
      <c r="N3699">
        <v>97192</v>
      </c>
      <c r="O3699" t="s">
        <v>3592</v>
      </c>
    </row>
    <row r="3700" spans="1:15" x14ac:dyDescent="0.2">
      <c r="A3700" t="s">
        <v>17236</v>
      </c>
      <c r="B3700" t="s">
        <v>598</v>
      </c>
      <c r="C3700" t="s">
        <v>17237</v>
      </c>
      <c r="D3700">
        <v>97192</v>
      </c>
      <c r="E3700" t="s">
        <v>599</v>
      </c>
      <c r="F3700" t="s">
        <v>37</v>
      </c>
      <c r="G3700" t="s">
        <v>2247</v>
      </c>
      <c r="H3700" t="s">
        <v>601</v>
      </c>
      <c r="I3700" t="s">
        <v>590</v>
      </c>
      <c r="K3700" t="s">
        <v>17238</v>
      </c>
      <c r="N3700">
        <v>97192</v>
      </c>
      <c r="O3700" t="s">
        <v>3592</v>
      </c>
    </row>
    <row r="3701" spans="1:15" x14ac:dyDescent="0.2">
      <c r="A3701" t="s">
        <v>17239</v>
      </c>
      <c r="B3701" t="s">
        <v>1442</v>
      </c>
      <c r="C3701" t="s">
        <v>17240</v>
      </c>
      <c r="D3701">
        <v>97192</v>
      </c>
      <c r="E3701" t="s">
        <v>1443</v>
      </c>
      <c r="F3701" t="s">
        <v>37</v>
      </c>
      <c r="I3701" t="s">
        <v>478</v>
      </c>
      <c r="M3701" t="s">
        <v>17241</v>
      </c>
      <c r="N3701">
        <v>97192</v>
      </c>
      <c r="O3701" t="s">
        <v>3592</v>
      </c>
    </row>
    <row r="3702" spans="1:15" x14ac:dyDescent="0.2">
      <c r="A3702" t="s">
        <v>17242</v>
      </c>
      <c r="B3702" t="s">
        <v>402</v>
      </c>
      <c r="C3702" t="s">
        <v>17243</v>
      </c>
      <c r="D3702">
        <v>97192</v>
      </c>
      <c r="E3702" t="s">
        <v>403</v>
      </c>
      <c r="F3702" t="s">
        <v>404</v>
      </c>
      <c r="G3702" t="s">
        <v>17244</v>
      </c>
      <c r="I3702" t="s">
        <v>96</v>
      </c>
      <c r="J3702" t="s">
        <v>17245</v>
      </c>
      <c r="N3702">
        <v>97192</v>
      </c>
      <c r="O3702" t="s">
        <v>3592</v>
      </c>
    </row>
    <row r="3703" spans="1:15" x14ac:dyDescent="0.2">
      <c r="A3703" t="s">
        <v>17246</v>
      </c>
      <c r="B3703" t="s">
        <v>402</v>
      </c>
      <c r="C3703" t="s">
        <v>17247</v>
      </c>
      <c r="D3703">
        <v>97192</v>
      </c>
      <c r="E3703" t="s">
        <v>403</v>
      </c>
      <c r="F3703" t="s">
        <v>404</v>
      </c>
      <c r="G3703" t="s">
        <v>17244</v>
      </c>
      <c r="I3703" t="s">
        <v>96</v>
      </c>
      <c r="J3703" t="s">
        <v>17245</v>
      </c>
      <c r="N3703">
        <v>97192</v>
      </c>
      <c r="O3703" t="s">
        <v>3592</v>
      </c>
    </row>
    <row r="3704" spans="1:15" x14ac:dyDescent="0.2">
      <c r="A3704" t="s">
        <v>17248</v>
      </c>
      <c r="B3704" t="s">
        <v>17249</v>
      </c>
      <c r="C3704" t="s">
        <v>17250</v>
      </c>
      <c r="D3704">
        <v>97192</v>
      </c>
      <c r="E3704" t="s">
        <v>8050</v>
      </c>
      <c r="F3704" t="s">
        <v>3659</v>
      </c>
      <c r="G3704" t="s">
        <v>17251</v>
      </c>
      <c r="H3704" t="s">
        <v>17252</v>
      </c>
      <c r="I3704" t="s">
        <v>17253</v>
      </c>
      <c r="N3704">
        <v>97192</v>
      </c>
      <c r="O3704" t="s">
        <v>3592</v>
      </c>
    </row>
    <row r="3705" spans="1:15" x14ac:dyDescent="0.2">
      <c r="A3705" t="s">
        <v>17254</v>
      </c>
      <c r="B3705" t="s">
        <v>2156</v>
      </c>
      <c r="C3705" t="s">
        <v>17255</v>
      </c>
      <c r="D3705">
        <v>97192</v>
      </c>
      <c r="E3705" t="s">
        <v>2157</v>
      </c>
      <c r="F3705" t="s">
        <v>37</v>
      </c>
      <c r="G3705" t="s">
        <v>17256</v>
      </c>
      <c r="I3705" t="s">
        <v>17257</v>
      </c>
      <c r="N3705">
        <v>97192</v>
      </c>
      <c r="O3705" t="s">
        <v>3592</v>
      </c>
    </row>
    <row r="3706" spans="1:15" x14ac:dyDescent="0.2">
      <c r="A3706" t="s">
        <v>17258</v>
      </c>
      <c r="B3706" t="s">
        <v>161</v>
      </c>
      <c r="C3706" t="s">
        <v>17259</v>
      </c>
      <c r="D3706">
        <v>97192</v>
      </c>
      <c r="E3706" t="s">
        <v>162</v>
      </c>
      <c r="F3706" t="s">
        <v>163</v>
      </c>
      <c r="G3706" t="s">
        <v>164</v>
      </c>
      <c r="I3706" t="s">
        <v>478</v>
      </c>
      <c r="J3706" t="s">
        <v>17260</v>
      </c>
      <c r="N3706">
        <v>97192</v>
      </c>
      <c r="O3706" t="s">
        <v>3592</v>
      </c>
    </row>
    <row r="3707" spans="1:15" x14ac:dyDescent="0.2">
      <c r="A3707" t="s">
        <v>17261</v>
      </c>
      <c r="B3707" t="s">
        <v>8398</v>
      </c>
      <c r="C3707" t="s">
        <v>17262</v>
      </c>
      <c r="D3707">
        <v>97192</v>
      </c>
      <c r="E3707" t="s">
        <v>8400</v>
      </c>
      <c r="F3707" t="s">
        <v>8401</v>
      </c>
      <c r="G3707" t="s">
        <v>10695</v>
      </c>
      <c r="H3707" t="s">
        <v>93</v>
      </c>
      <c r="I3707" t="s">
        <v>11862</v>
      </c>
      <c r="J3707" t="s">
        <v>17263</v>
      </c>
      <c r="N3707">
        <v>97192</v>
      </c>
      <c r="O3707" t="s">
        <v>3592</v>
      </c>
    </row>
    <row r="3708" spans="1:15" x14ac:dyDescent="0.2">
      <c r="A3708" t="s">
        <v>17264</v>
      </c>
      <c r="B3708" t="s">
        <v>8398</v>
      </c>
      <c r="C3708" t="s">
        <v>17265</v>
      </c>
      <c r="D3708">
        <v>97192</v>
      </c>
      <c r="E3708" t="s">
        <v>8400</v>
      </c>
      <c r="F3708" t="s">
        <v>8401</v>
      </c>
      <c r="G3708" t="s">
        <v>10695</v>
      </c>
      <c r="H3708" t="s">
        <v>93</v>
      </c>
      <c r="I3708" t="s">
        <v>11862</v>
      </c>
      <c r="J3708" t="s">
        <v>17266</v>
      </c>
      <c r="N3708">
        <v>97192</v>
      </c>
      <c r="O3708" t="s">
        <v>3592</v>
      </c>
    </row>
    <row r="3709" spans="1:15" x14ac:dyDescent="0.2">
      <c r="A3709" t="s">
        <v>17267</v>
      </c>
      <c r="B3709" t="s">
        <v>8398</v>
      </c>
      <c r="C3709" t="s">
        <v>17268</v>
      </c>
      <c r="D3709">
        <v>97192</v>
      </c>
      <c r="E3709" t="s">
        <v>8400</v>
      </c>
      <c r="F3709" t="s">
        <v>8401</v>
      </c>
      <c r="G3709" t="s">
        <v>10695</v>
      </c>
      <c r="H3709" t="s">
        <v>93</v>
      </c>
      <c r="I3709" t="s">
        <v>11862</v>
      </c>
      <c r="J3709" t="s">
        <v>17269</v>
      </c>
      <c r="N3709">
        <v>97192</v>
      </c>
      <c r="O3709" t="s">
        <v>3592</v>
      </c>
    </row>
    <row r="3710" spans="1:15" x14ac:dyDescent="0.2">
      <c r="A3710" t="s">
        <v>17270</v>
      </c>
      <c r="B3710" t="s">
        <v>8398</v>
      </c>
      <c r="C3710" t="s">
        <v>17271</v>
      </c>
      <c r="D3710">
        <v>97192</v>
      </c>
      <c r="E3710" t="s">
        <v>8400</v>
      </c>
      <c r="F3710" t="s">
        <v>8401</v>
      </c>
      <c r="G3710" t="s">
        <v>10695</v>
      </c>
      <c r="H3710" t="s">
        <v>93</v>
      </c>
      <c r="I3710" t="s">
        <v>11862</v>
      </c>
      <c r="J3710" t="s">
        <v>17272</v>
      </c>
      <c r="N3710">
        <v>97192</v>
      </c>
      <c r="O3710" t="s">
        <v>3592</v>
      </c>
    </row>
    <row r="3711" spans="1:15" x14ac:dyDescent="0.2">
      <c r="A3711" t="s">
        <v>17273</v>
      </c>
      <c r="B3711" t="s">
        <v>8398</v>
      </c>
      <c r="C3711" t="s">
        <v>17274</v>
      </c>
      <c r="D3711">
        <v>97192</v>
      </c>
      <c r="E3711" t="s">
        <v>8400</v>
      </c>
      <c r="F3711" t="s">
        <v>8401</v>
      </c>
      <c r="G3711" t="s">
        <v>10695</v>
      </c>
      <c r="H3711" t="s">
        <v>93</v>
      </c>
      <c r="I3711" t="s">
        <v>11862</v>
      </c>
      <c r="J3711" t="s">
        <v>17275</v>
      </c>
      <c r="N3711">
        <v>97192</v>
      </c>
      <c r="O3711" t="s">
        <v>3592</v>
      </c>
    </row>
    <row r="3712" spans="1:15" x14ac:dyDescent="0.2">
      <c r="A3712" t="s">
        <v>17276</v>
      </c>
      <c r="B3712" t="s">
        <v>8398</v>
      </c>
      <c r="C3712" t="s">
        <v>17277</v>
      </c>
      <c r="D3712">
        <v>97192</v>
      </c>
      <c r="E3712" t="s">
        <v>8400</v>
      </c>
      <c r="F3712" t="s">
        <v>8401</v>
      </c>
      <c r="H3712" t="s">
        <v>93</v>
      </c>
      <c r="I3712" t="s">
        <v>11862</v>
      </c>
      <c r="J3712" t="s">
        <v>17278</v>
      </c>
      <c r="N3712">
        <v>97192</v>
      </c>
      <c r="O3712" t="s">
        <v>3592</v>
      </c>
    </row>
    <row r="3713" spans="1:15" x14ac:dyDescent="0.2">
      <c r="A3713" t="s">
        <v>17279</v>
      </c>
      <c r="B3713" t="s">
        <v>8398</v>
      </c>
      <c r="C3713" t="s">
        <v>17280</v>
      </c>
      <c r="D3713">
        <v>97192</v>
      </c>
      <c r="E3713" t="s">
        <v>8400</v>
      </c>
      <c r="F3713" t="s">
        <v>8401</v>
      </c>
      <c r="H3713" t="s">
        <v>93</v>
      </c>
      <c r="I3713" t="s">
        <v>11862</v>
      </c>
      <c r="J3713" t="s">
        <v>17281</v>
      </c>
      <c r="N3713">
        <v>97192</v>
      </c>
      <c r="O3713" t="s">
        <v>3592</v>
      </c>
    </row>
    <row r="3714" spans="1:15" x14ac:dyDescent="0.2">
      <c r="A3714" t="s">
        <v>17282</v>
      </c>
      <c r="B3714" t="s">
        <v>8398</v>
      </c>
      <c r="C3714" t="s">
        <v>17283</v>
      </c>
      <c r="D3714">
        <v>97192</v>
      </c>
      <c r="E3714" t="s">
        <v>8400</v>
      </c>
      <c r="F3714" t="s">
        <v>8401</v>
      </c>
      <c r="H3714" t="s">
        <v>93</v>
      </c>
      <c r="I3714" t="s">
        <v>11862</v>
      </c>
      <c r="J3714" t="s">
        <v>17284</v>
      </c>
      <c r="N3714">
        <v>97192</v>
      </c>
      <c r="O3714" t="s">
        <v>3592</v>
      </c>
    </row>
    <row r="3715" spans="1:15" x14ac:dyDescent="0.2">
      <c r="A3715" t="s">
        <v>17285</v>
      </c>
      <c r="B3715" t="s">
        <v>8398</v>
      </c>
      <c r="C3715" t="s">
        <v>17286</v>
      </c>
      <c r="D3715">
        <v>97192</v>
      </c>
      <c r="E3715" t="s">
        <v>8400</v>
      </c>
      <c r="F3715" t="s">
        <v>8401</v>
      </c>
      <c r="H3715" t="s">
        <v>93</v>
      </c>
      <c r="I3715" t="s">
        <v>11862</v>
      </c>
      <c r="J3715" t="s">
        <v>17287</v>
      </c>
      <c r="N3715">
        <v>97192</v>
      </c>
      <c r="O3715" t="s">
        <v>3592</v>
      </c>
    </row>
    <row r="3716" spans="1:15" x14ac:dyDescent="0.2">
      <c r="A3716" t="s">
        <v>17288</v>
      </c>
      <c r="B3716" t="s">
        <v>8398</v>
      </c>
      <c r="C3716" t="s">
        <v>17289</v>
      </c>
      <c r="D3716">
        <v>97192</v>
      </c>
      <c r="E3716" t="s">
        <v>8400</v>
      </c>
      <c r="F3716" t="s">
        <v>8401</v>
      </c>
      <c r="H3716" t="s">
        <v>93</v>
      </c>
      <c r="I3716" t="s">
        <v>11862</v>
      </c>
      <c r="J3716" t="s">
        <v>17290</v>
      </c>
      <c r="N3716">
        <v>97192</v>
      </c>
      <c r="O3716" t="s">
        <v>3592</v>
      </c>
    </row>
    <row r="3717" spans="1:15" x14ac:dyDescent="0.2">
      <c r="A3717" t="s">
        <v>17291</v>
      </c>
      <c r="B3717" t="s">
        <v>8398</v>
      </c>
      <c r="C3717" t="s">
        <v>17292</v>
      </c>
      <c r="D3717">
        <v>97192</v>
      </c>
      <c r="E3717" t="s">
        <v>8400</v>
      </c>
      <c r="F3717" t="s">
        <v>8401</v>
      </c>
      <c r="H3717" t="s">
        <v>93</v>
      </c>
      <c r="I3717" t="s">
        <v>11862</v>
      </c>
      <c r="J3717" t="s">
        <v>17293</v>
      </c>
      <c r="N3717">
        <v>97192</v>
      </c>
      <c r="O3717" t="s">
        <v>3592</v>
      </c>
    </row>
    <row r="3718" spans="1:15" x14ac:dyDescent="0.2">
      <c r="A3718" t="s">
        <v>17294</v>
      </c>
      <c r="B3718" t="s">
        <v>8398</v>
      </c>
      <c r="C3718" t="s">
        <v>17295</v>
      </c>
      <c r="D3718">
        <v>97192</v>
      </c>
      <c r="E3718" t="s">
        <v>8400</v>
      </c>
      <c r="F3718" t="s">
        <v>8401</v>
      </c>
      <c r="H3718" t="s">
        <v>93</v>
      </c>
      <c r="I3718" t="s">
        <v>11862</v>
      </c>
      <c r="J3718" t="s">
        <v>17296</v>
      </c>
      <c r="N3718">
        <v>97192</v>
      </c>
      <c r="O3718" t="s">
        <v>3592</v>
      </c>
    </row>
    <row r="3719" spans="1:15" x14ac:dyDescent="0.2">
      <c r="A3719" t="s">
        <v>17297</v>
      </c>
      <c r="B3719" t="s">
        <v>8398</v>
      </c>
      <c r="C3719" t="s">
        <v>17298</v>
      </c>
      <c r="D3719">
        <v>97192</v>
      </c>
      <c r="E3719" t="s">
        <v>8400</v>
      </c>
      <c r="F3719" t="s">
        <v>8401</v>
      </c>
      <c r="H3719" t="s">
        <v>93</v>
      </c>
      <c r="I3719" t="s">
        <v>11862</v>
      </c>
      <c r="J3719" t="s">
        <v>17299</v>
      </c>
      <c r="N3719">
        <v>97192</v>
      </c>
      <c r="O3719" t="s">
        <v>3592</v>
      </c>
    </row>
    <row r="3720" spans="1:15" x14ac:dyDescent="0.2">
      <c r="A3720" t="s">
        <v>17300</v>
      </c>
      <c r="B3720" t="s">
        <v>8398</v>
      </c>
      <c r="C3720" t="s">
        <v>17301</v>
      </c>
      <c r="D3720">
        <v>97192</v>
      </c>
      <c r="E3720" t="s">
        <v>8400</v>
      </c>
      <c r="F3720" t="s">
        <v>8401</v>
      </c>
      <c r="H3720" t="s">
        <v>93</v>
      </c>
      <c r="I3720" t="s">
        <v>11862</v>
      </c>
      <c r="J3720" t="s">
        <v>17302</v>
      </c>
      <c r="N3720">
        <v>97192</v>
      </c>
      <c r="O3720" t="s">
        <v>3592</v>
      </c>
    </row>
    <row r="3721" spans="1:15" x14ac:dyDescent="0.2">
      <c r="A3721" t="s">
        <v>17303</v>
      </c>
      <c r="B3721" t="s">
        <v>8398</v>
      </c>
      <c r="C3721" t="s">
        <v>17304</v>
      </c>
      <c r="D3721">
        <v>97192</v>
      </c>
      <c r="E3721" t="s">
        <v>8400</v>
      </c>
      <c r="F3721" t="s">
        <v>8401</v>
      </c>
      <c r="H3721" t="s">
        <v>93</v>
      </c>
      <c r="I3721" t="s">
        <v>11862</v>
      </c>
      <c r="J3721" t="s">
        <v>17305</v>
      </c>
      <c r="N3721">
        <v>97192</v>
      </c>
      <c r="O3721" t="s">
        <v>3592</v>
      </c>
    </row>
    <row r="3722" spans="1:15" x14ac:dyDescent="0.2">
      <c r="A3722" t="s">
        <v>17306</v>
      </c>
      <c r="B3722" t="s">
        <v>8378</v>
      </c>
      <c r="C3722" t="s">
        <v>17307</v>
      </c>
      <c r="D3722">
        <v>97192</v>
      </c>
      <c r="E3722" t="s">
        <v>8380</v>
      </c>
      <c r="F3722" t="s">
        <v>8381</v>
      </c>
      <c r="H3722" t="s">
        <v>8885</v>
      </c>
      <c r="I3722" t="s">
        <v>11862</v>
      </c>
      <c r="J3722" t="s">
        <v>17308</v>
      </c>
      <c r="N3722">
        <v>97192</v>
      </c>
      <c r="O3722" t="s">
        <v>3592</v>
      </c>
    </row>
    <row r="3723" spans="1:15" x14ac:dyDescent="0.2">
      <c r="A3723" t="s">
        <v>17309</v>
      </c>
      <c r="B3723" t="s">
        <v>8378</v>
      </c>
      <c r="C3723" t="s">
        <v>17310</v>
      </c>
      <c r="D3723">
        <v>97192</v>
      </c>
      <c r="E3723" t="s">
        <v>8380</v>
      </c>
      <c r="F3723" t="s">
        <v>8381</v>
      </c>
      <c r="H3723" t="s">
        <v>8885</v>
      </c>
      <c r="I3723" t="s">
        <v>11862</v>
      </c>
      <c r="J3723" t="s">
        <v>17311</v>
      </c>
      <c r="N3723">
        <v>97192</v>
      </c>
      <c r="O3723" t="s">
        <v>3592</v>
      </c>
    </row>
    <row r="3724" spans="1:15" x14ac:dyDescent="0.2">
      <c r="A3724" t="s">
        <v>17312</v>
      </c>
      <c r="B3724" t="s">
        <v>8378</v>
      </c>
      <c r="C3724" t="s">
        <v>17313</v>
      </c>
      <c r="D3724">
        <v>97192</v>
      </c>
      <c r="E3724" t="s">
        <v>8380</v>
      </c>
      <c r="F3724" t="s">
        <v>8381</v>
      </c>
      <c r="H3724" t="s">
        <v>8885</v>
      </c>
      <c r="I3724" t="s">
        <v>11862</v>
      </c>
      <c r="J3724" t="s">
        <v>17314</v>
      </c>
      <c r="N3724">
        <v>97192</v>
      </c>
      <c r="O3724" t="s">
        <v>3592</v>
      </c>
    </row>
    <row r="3725" spans="1:15" x14ac:dyDescent="0.2">
      <c r="A3725" t="s">
        <v>17315</v>
      </c>
      <c r="B3725" t="s">
        <v>8378</v>
      </c>
      <c r="C3725" t="s">
        <v>17316</v>
      </c>
      <c r="D3725">
        <v>97192</v>
      </c>
      <c r="E3725" t="s">
        <v>8380</v>
      </c>
      <c r="F3725" t="s">
        <v>8381</v>
      </c>
      <c r="H3725" t="s">
        <v>8885</v>
      </c>
      <c r="I3725" t="s">
        <v>11862</v>
      </c>
      <c r="J3725" t="s">
        <v>17317</v>
      </c>
      <c r="N3725">
        <v>97192</v>
      </c>
      <c r="O3725" t="s">
        <v>3592</v>
      </c>
    </row>
    <row r="3726" spans="1:15" x14ac:dyDescent="0.2">
      <c r="A3726" t="s">
        <v>17318</v>
      </c>
      <c r="B3726" t="s">
        <v>8378</v>
      </c>
      <c r="C3726" t="s">
        <v>17319</v>
      </c>
      <c r="D3726">
        <v>97192</v>
      </c>
      <c r="E3726" t="s">
        <v>8380</v>
      </c>
      <c r="F3726" t="s">
        <v>8381</v>
      </c>
      <c r="H3726" t="s">
        <v>8885</v>
      </c>
      <c r="I3726" t="s">
        <v>11862</v>
      </c>
      <c r="J3726" t="s">
        <v>17320</v>
      </c>
      <c r="N3726">
        <v>97192</v>
      </c>
      <c r="O3726" t="s">
        <v>3592</v>
      </c>
    </row>
    <row r="3727" spans="1:15" x14ac:dyDescent="0.2">
      <c r="A3727" t="s">
        <v>17321</v>
      </c>
      <c r="B3727" t="s">
        <v>8378</v>
      </c>
      <c r="C3727" t="s">
        <v>17322</v>
      </c>
      <c r="D3727">
        <v>97192</v>
      </c>
      <c r="E3727" t="s">
        <v>8380</v>
      </c>
      <c r="F3727" t="s">
        <v>8381</v>
      </c>
      <c r="H3727" t="s">
        <v>8885</v>
      </c>
      <c r="I3727" t="s">
        <v>11862</v>
      </c>
      <c r="J3727" t="s">
        <v>17323</v>
      </c>
      <c r="N3727">
        <v>97192</v>
      </c>
      <c r="O3727" t="s">
        <v>3592</v>
      </c>
    </row>
    <row r="3728" spans="1:15" x14ac:dyDescent="0.2">
      <c r="A3728" t="s">
        <v>17324</v>
      </c>
      <c r="B3728" t="s">
        <v>8378</v>
      </c>
      <c r="C3728" t="s">
        <v>17325</v>
      </c>
      <c r="D3728">
        <v>97192</v>
      </c>
      <c r="E3728" t="s">
        <v>8380</v>
      </c>
      <c r="F3728" t="s">
        <v>8381</v>
      </c>
      <c r="H3728" t="s">
        <v>8885</v>
      </c>
      <c r="I3728" t="s">
        <v>11862</v>
      </c>
      <c r="J3728" t="s">
        <v>17326</v>
      </c>
      <c r="N3728">
        <v>97192</v>
      </c>
      <c r="O3728" t="s">
        <v>3592</v>
      </c>
    </row>
    <row r="3729" spans="1:15" x14ac:dyDescent="0.2">
      <c r="A3729" t="s">
        <v>17327</v>
      </c>
      <c r="B3729" t="s">
        <v>8378</v>
      </c>
      <c r="C3729" t="s">
        <v>17328</v>
      </c>
      <c r="D3729">
        <v>97192</v>
      </c>
      <c r="E3729" t="s">
        <v>8380</v>
      </c>
      <c r="F3729" t="s">
        <v>8381</v>
      </c>
      <c r="H3729" t="s">
        <v>8885</v>
      </c>
      <c r="I3729" t="s">
        <v>11862</v>
      </c>
      <c r="J3729" t="s">
        <v>17329</v>
      </c>
      <c r="N3729">
        <v>97192</v>
      </c>
      <c r="O3729" t="s">
        <v>3592</v>
      </c>
    </row>
    <row r="3730" spans="1:15" x14ac:dyDescent="0.2">
      <c r="A3730" t="s">
        <v>17330</v>
      </c>
      <c r="B3730" t="s">
        <v>8378</v>
      </c>
      <c r="C3730" t="s">
        <v>17331</v>
      </c>
      <c r="D3730">
        <v>97192</v>
      </c>
      <c r="E3730" t="s">
        <v>8380</v>
      </c>
      <c r="F3730" t="s">
        <v>8381</v>
      </c>
      <c r="H3730" t="s">
        <v>8885</v>
      </c>
      <c r="I3730" t="s">
        <v>11862</v>
      </c>
      <c r="J3730" t="s">
        <v>17332</v>
      </c>
      <c r="N3730">
        <v>97192</v>
      </c>
      <c r="O3730" t="s">
        <v>3592</v>
      </c>
    </row>
    <row r="3731" spans="1:15" x14ac:dyDescent="0.2">
      <c r="A3731" t="s">
        <v>17333</v>
      </c>
      <c r="B3731" t="s">
        <v>8378</v>
      </c>
      <c r="C3731" t="s">
        <v>17334</v>
      </c>
      <c r="D3731">
        <v>97192</v>
      </c>
      <c r="E3731" t="s">
        <v>8380</v>
      </c>
      <c r="F3731" t="s">
        <v>8381</v>
      </c>
      <c r="H3731" t="s">
        <v>8885</v>
      </c>
      <c r="I3731" t="s">
        <v>11862</v>
      </c>
      <c r="J3731" t="s">
        <v>17335</v>
      </c>
      <c r="N3731">
        <v>97192</v>
      </c>
      <c r="O3731" t="s">
        <v>3592</v>
      </c>
    </row>
    <row r="3732" spans="1:15" x14ac:dyDescent="0.2">
      <c r="A3732" t="s">
        <v>17336</v>
      </c>
      <c r="B3732" t="s">
        <v>8378</v>
      </c>
      <c r="C3732" t="s">
        <v>17337</v>
      </c>
      <c r="D3732">
        <v>97192</v>
      </c>
      <c r="E3732" t="s">
        <v>8380</v>
      </c>
      <c r="F3732" t="s">
        <v>9055</v>
      </c>
      <c r="H3732" t="s">
        <v>9056</v>
      </c>
      <c r="I3732" t="s">
        <v>8382</v>
      </c>
      <c r="J3732" t="s">
        <v>17338</v>
      </c>
      <c r="N3732">
        <v>97192</v>
      </c>
      <c r="O3732" t="s">
        <v>3592</v>
      </c>
    </row>
    <row r="3733" spans="1:15" x14ac:dyDescent="0.2">
      <c r="A3733" t="s">
        <v>17339</v>
      </c>
      <c r="B3733" t="s">
        <v>8378</v>
      </c>
      <c r="C3733" t="s">
        <v>17340</v>
      </c>
      <c r="D3733">
        <v>97192</v>
      </c>
      <c r="E3733" t="s">
        <v>8380</v>
      </c>
      <c r="F3733" t="s">
        <v>9055</v>
      </c>
      <c r="H3733" t="s">
        <v>9056</v>
      </c>
      <c r="I3733" t="s">
        <v>8382</v>
      </c>
      <c r="J3733" t="s">
        <v>17341</v>
      </c>
      <c r="N3733">
        <v>97192</v>
      </c>
      <c r="O3733" t="s">
        <v>3592</v>
      </c>
    </row>
    <row r="3734" spans="1:15" x14ac:dyDescent="0.2">
      <c r="A3734" t="s">
        <v>17342</v>
      </c>
      <c r="B3734" t="s">
        <v>8378</v>
      </c>
      <c r="C3734" t="s">
        <v>17343</v>
      </c>
      <c r="D3734">
        <v>97192</v>
      </c>
      <c r="E3734" t="s">
        <v>8380</v>
      </c>
      <c r="F3734" t="s">
        <v>17344</v>
      </c>
      <c r="G3734" t="s">
        <v>8389</v>
      </c>
      <c r="H3734" t="s">
        <v>9166</v>
      </c>
      <c r="I3734" t="s">
        <v>8382</v>
      </c>
      <c r="J3734" t="s">
        <v>17345</v>
      </c>
      <c r="N3734">
        <v>97192</v>
      </c>
      <c r="O3734" t="s">
        <v>3592</v>
      </c>
    </row>
    <row r="3735" spans="1:15" x14ac:dyDescent="0.2">
      <c r="A3735" t="s">
        <v>17346</v>
      </c>
      <c r="B3735" t="s">
        <v>8378</v>
      </c>
      <c r="C3735" t="s">
        <v>17347</v>
      </c>
      <c r="D3735">
        <v>97192</v>
      </c>
      <c r="E3735" t="s">
        <v>8380</v>
      </c>
      <c r="F3735" t="s">
        <v>17344</v>
      </c>
      <c r="G3735" t="s">
        <v>8389</v>
      </c>
      <c r="H3735" t="s">
        <v>9166</v>
      </c>
      <c r="I3735" t="s">
        <v>8382</v>
      </c>
      <c r="J3735" t="s">
        <v>17348</v>
      </c>
      <c r="N3735">
        <v>97192</v>
      </c>
      <c r="O3735" t="s">
        <v>3592</v>
      </c>
    </row>
    <row r="3736" spans="1:15" x14ac:dyDescent="0.2">
      <c r="A3736" t="s">
        <v>17349</v>
      </c>
      <c r="B3736" t="s">
        <v>8378</v>
      </c>
      <c r="C3736" t="s">
        <v>17350</v>
      </c>
      <c r="D3736">
        <v>97192</v>
      </c>
      <c r="E3736" t="s">
        <v>8380</v>
      </c>
      <c r="F3736" t="s">
        <v>17344</v>
      </c>
      <c r="G3736" t="s">
        <v>8389</v>
      </c>
      <c r="H3736" t="s">
        <v>9166</v>
      </c>
      <c r="I3736" t="s">
        <v>8382</v>
      </c>
      <c r="J3736" t="s">
        <v>17351</v>
      </c>
      <c r="N3736">
        <v>97192</v>
      </c>
      <c r="O3736" t="s">
        <v>3592</v>
      </c>
    </row>
    <row r="3737" spans="1:15" x14ac:dyDescent="0.2">
      <c r="A3737" t="s">
        <v>17352</v>
      </c>
      <c r="B3737" t="s">
        <v>8378</v>
      </c>
      <c r="C3737" t="s">
        <v>17353</v>
      </c>
      <c r="D3737">
        <v>97192</v>
      </c>
      <c r="E3737" t="s">
        <v>8380</v>
      </c>
      <c r="F3737" t="s">
        <v>17344</v>
      </c>
      <c r="G3737" t="s">
        <v>8389</v>
      </c>
      <c r="H3737" t="s">
        <v>9166</v>
      </c>
      <c r="I3737" t="s">
        <v>8382</v>
      </c>
      <c r="J3737" t="s">
        <v>17354</v>
      </c>
      <c r="N3737">
        <v>97192</v>
      </c>
      <c r="O3737" t="s">
        <v>3592</v>
      </c>
    </row>
    <row r="3738" spans="1:15" x14ac:dyDescent="0.2">
      <c r="A3738" t="s">
        <v>17355</v>
      </c>
      <c r="B3738" t="s">
        <v>8378</v>
      </c>
      <c r="C3738" t="s">
        <v>17356</v>
      </c>
      <c r="D3738">
        <v>97192</v>
      </c>
      <c r="E3738" t="s">
        <v>8380</v>
      </c>
      <c r="F3738" t="s">
        <v>17344</v>
      </c>
      <c r="G3738" t="s">
        <v>8389</v>
      </c>
      <c r="H3738" t="s">
        <v>9166</v>
      </c>
      <c r="I3738" t="s">
        <v>8382</v>
      </c>
      <c r="J3738" t="s">
        <v>17357</v>
      </c>
      <c r="N3738">
        <v>97192</v>
      </c>
      <c r="O3738" t="s">
        <v>3592</v>
      </c>
    </row>
    <row r="3739" spans="1:15" x14ac:dyDescent="0.2">
      <c r="A3739" t="s">
        <v>17358</v>
      </c>
      <c r="B3739" t="s">
        <v>8378</v>
      </c>
      <c r="C3739" t="s">
        <v>17359</v>
      </c>
      <c r="D3739">
        <v>97192</v>
      </c>
      <c r="E3739" t="s">
        <v>8380</v>
      </c>
      <c r="F3739" t="s">
        <v>17344</v>
      </c>
      <c r="G3739" t="s">
        <v>8389</v>
      </c>
      <c r="H3739" t="s">
        <v>9166</v>
      </c>
      <c r="I3739" t="s">
        <v>8382</v>
      </c>
      <c r="J3739" t="s">
        <v>17360</v>
      </c>
      <c r="N3739">
        <v>97192</v>
      </c>
      <c r="O3739" t="s">
        <v>3592</v>
      </c>
    </row>
    <row r="3740" spans="1:15" x14ac:dyDescent="0.2">
      <c r="A3740" t="s">
        <v>17361</v>
      </c>
      <c r="B3740" t="s">
        <v>8378</v>
      </c>
      <c r="C3740" t="s">
        <v>17362</v>
      </c>
      <c r="D3740">
        <v>97192</v>
      </c>
      <c r="E3740" t="s">
        <v>8380</v>
      </c>
      <c r="F3740" t="s">
        <v>17344</v>
      </c>
      <c r="G3740" t="s">
        <v>8389</v>
      </c>
      <c r="H3740" t="s">
        <v>9166</v>
      </c>
      <c r="I3740" t="s">
        <v>8382</v>
      </c>
      <c r="J3740" t="s">
        <v>17363</v>
      </c>
      <c r="N3740">
        <v>97192</v>
      </c>
      <c r="O3740" t="s">
        <v>3592</v>
      </c>
    </row>
    <row r="3741" spans="1:15" x14ac:dyDescent="0.2">
      <c r="A3741" t="s">
        <v>17364</v>
      </c>
      <c r="B3741" t="s">
        <v>8378</v>
      </c>
      <c r="C3741" t="s">
        <v>17365</v>
      </c>
      <c r="D3741">
        <v>97192</v>
      </c>
      <c r="E3741" t="s">
        <v>8380</v>
      </c>
      <c r="F3741" t="s">
        <v>17344</v>
      </c>
      <c r="G3741" t="s">
        <v>8389</v>
      </c>
      <c r="H3741" t="s">
        <v>9166</v>
      </c>
      <c r="I3741" t="s">
        <v>8382</v>
      </c>
      <c r="J3741" t="s">
        <v>17366</v>
      </c>
      <c r="N3741">
        <v>97192</v>
      </c>
      <c r="O3741" t="s">
        <v>3592</v>
      </c>
    </row>
    <row r="3742" spans="1:15" x14ac:dyDescent="0.2">
      <c r="A3742" t="s">
        <v>17367</v>
      </c>
      <c r="B3742" t="s">
        <v>8378</v>
      </c>
      <c r="C3742" t="s">
        <v>17368</v>
      </c>
      <c r="D3742">
        <v>97192</v>
      </c>
      <c r="E3742" t="s">
        <v>8380</v>
      </c>
      <c r="F3742" t="s">
        <v>17344</v>
      </c>
      <c r="G3742" t="s">
        <v>8389</v>
      </c>
      <c r="H3742" t="s">
        <v>9166</v>
      </c>
      <c r="I3742" t="s">
        <v>8382</v>
      </c>
      <c r="J3742" t="s">
        <v>17369</v>
      </c>
      <c r="N3742">
        <v>97192</v>
      </c>
      <c r="O3742" t="s">
        <v>3592</v>
      </c>
    </row>
    <row r="3743" spans="1:15" x14ac:dyDescent="0.2">
      <c r="A3743" t="s">
        <v>17370</v>
      </c>
      <c r="B3743" t="s">
        <v>8378</v>
      </c>
      <c r="C3743" t="s">
        <v>17371</v>
      </c>
      <c r="D3743">
        <v>97192</v>
      </c>
      <c r="E3743" t="s">
        <v>8380</v>
      </c>
      <c r="F3743" t="s">
        <v>17344</v>
      </c>
      <c r="G3743" t="s">
        <v>8389</v>
      </c>
      <c r="H3743" t="s">
        <v>9166</v>
      </c>
      <c r="I3743" t="s">
        <v>8382</v>
      </c>
      <c r="J3743" t="s">
        <v>17372</v>
      </c>
      <c r="N3743">
        <v>97192</v>
      </c>
      <c r="O3743" t="s">
        <v>3592</v>
      </c>
    </row>
    <row r="3744" spans="1:15" x14ac:dyDescent="0.2">
      <c r="A3744" t="s">
        <v>17373</v>
      </c>
      <c r="B3744" t="s">
        <v>8378</v>
      </c>
      <c r="C3744" t="s">
        <v>17374</v>
      </c>
      <c r="D3744">
        <v>97192</v>
      </c>
      <c r="E3744" t="s">
        <v>8380</v>
      </c>
      <c r="F3744" t="s">
        <v>17344</v>
      </c>
      <c r="G3744" t="s">
        <v>8389</v>
      </c>
      <c r="H3744" t="s">
        <v>9166</v>
      </c>
      <c r="I3744" t="s">
        <v>8382</v>
      </c>
      <c r="J3744" t="s">
        <v>17375</v>
      </c>
      <c r="N3744">
        <v>97192</v>
      </c>
      <c r="O3744" t="s">
        <v>3592</v>
      </c>
    </row>
    <row r="3745" spans="1:15" x14ac:dyDescent="0.2">
      <c r="A3745" t="s">
        <v>17376</v>
      </c>
      <c r="B3745" t="s">
        <v>8378</v>
      </c>
      <c r="C3745" t="s">
        <v>17377</v>
      </c>
      <c r="D3745">
        <v>97192</v>
      </c>
      <c r="E3745" t="s">
        <v>8380</v>
      </c>
      <c r="F3745" t="s">
        <v>17344</v>
      </c>
      <c r="G3745" t="s">
        <v>8389</v>
      </c>
      <c r="H3745" t="s">
        <v>9166</v>
      </c>
      <c r="I3745" t="s">
        <v>8382</v>
      </c>
      <c r="J3745" t="s">
        <v>17378</v>
      </c>
      <c r="N3745">
        <v>97192</v>
      </c>
      <c r="O3745" t="s">
        <v>3592</v>
      </c>
    </row>
    <row r="3746" spans="1:15" x14ac:dyDescent="0.2">
      <c r="A3746" t="s">
        <v>17379</v>
      </c>
      <c r="B3746" t="s">
        <v>8378</v>
      </c>
      <c r="C3746" t="s">
        <v>17380</v>
      </c>
      <c r="D3746">
        <v>97192</v>
      </c>
      <c r="E3746" t="s">
        <v>8380</v>
      </c>
      <c r="F3746" t="s">
        <v>17344</v>
      </c>
      <c r="G3746" t="s">
        <v>8389</v>
      </c>
      <c r="H3746" t="s">
        <v>9166</v>
      </c>
      <c r="I3746" t="s">
        <v>8382</v>
      </c>
      <c r="J3746" t="s">
        <v>17381</v>
      </c>
      <c r="N3746">
        <v>97192</v>
      </c>
      <c r="O3746" t="s">
        <v>3592</v>
      </c>
    </row>
    <row r="3747" spans="1:15" x14ac:dyDescent="0.2">
      <c r="A3747" t="s">
        <v>17382</v>
      </c>
      <c r="B3747" t="s">
        <v>8378</v>
      </c>
      <c r="C3747" t="s">
        <v>17383</v>
      </c>
      <c r="D3747">
        <v>97192</v>
      </c>
      <c r="E3747" t="s">
        <v>8380</v>
      </c>
      <c r="F3747" t="s">
        <v>17344</v>
      </c>
      <c r="G3747" t="s">
        <v>8389</v>
      </c>
      <c r="H3747" t="s">
        <v>9166</v>
      </c>
      <c r="I3747" t="s">
        <v>8382</v>
      </c>
      <c r="J3747" t="s">
        <v>17384</v>
      </c>
      <c r="N3747">
        <v>97192</v>
      </c>
      <c r="O3747" t="s">
        <v>3592</v>
      </c>
    </row>
    <row r="3748" spans="1:15" x14ac:dyDescent="0.2">
      <c r="A3748" t="s">
        <v>17385</v>
      </c>
      <c r="B3748" t="s">
        <v>8378</v>
      </c>
      <c r="C3748" t="s">
        <v>17386</v>
      </c>
      <c r="D3748">
        <v>97192</v>
      </c>
      <c r="E3748" t="s">
        <v>8380</v>
      </c>
      <c r="F3748" t="s">
        <v>17344</v>
      </c>
      <c r="G3748" t="s">
        <v>8389</v>
      </c>
      <c r="H3748" t="s">
        <v>9166</v>
      </c>
      <c r="I3748" t="s">
        <v>8382</v>
      </c>
      <c r="J3748" t="s">
        <v>17387</v>
      </c>
      <c r="N3748">
        <v>97192</v>
      </c>
      <c r="O3748" t="s">
        <v>3592</v>
      </c>
    </row>
    <row r="3749" spans="1:15" x14ac:dyDescent="0.2">
      <c r="A3749" t="s">
        <v>17388</v>
      </c>
      <c r="B3749" t="s">
        <v>8378</v>
      </c>
      <c r="C3749" t="s">
        <v>17389</v>
      </c>
      <c r="D3749">
        <v>97192</v>
      </c>
      <c r="E3749" t="s">
        <v>8380</v>
      </c>
      <c r="F3749" t="s">
        <v>17344</v>
      </c>
      <c r="G3749" t="s">
        <v>8389</v>
      </c>
      <c r="H3749" t="s">
        <v>9166</v>
      </c>
      <c r="I3749" t="s">
        <v>8382</v>
      </c>
      <c r="J3749" t="s">
        <v>17390</v>
      </c>
      <c r="N3749">
        <v>97192</v>
      </c>
      <c r="O3749" t="s">
        <v>3592</v>
      </c>
    </row>
    <row r="3750" spans="1:15" x14ac:dyDescent="0.2">
      <c r="A3750" t="s">
        <v>17391</v>
      </c>
      <c r="B3750" t="s">
        <v>9900</v>
      </c>
      <c r="C3750" t="s">
        <v>17392</v>
      </c>
      <c r="D3750">
        <v>97192</v>
      </c>
      <c r="E3750" t="s">
        <v>9902</v>
      </c>
      <c r="F3750" t="s">
        <v>10991</v>
      </c>
      <c r="G3750" t="s">
        <v>10992</v>
      </c>
      <c r="H3750" t="s">
        <v>17393</v>
      </c>
      <c r="I3750" t="s">
        <v>17394</v>
      </c>
      <c r="J3750" t="s">
        <v>17395</v>
      </c>
      <c r="K3750" t="s">
        <v>17396</v>
      </c>
      <c r="M3750" t="s">
        <v>17397</v>
      </c>
      <c r="N3750">
        <v>97192</v>
      </c>
      <c r="O3750" t="s">
        <v>3592</v>
      </c>
    </row>
    <row r="3751" spans="1:15" x14ac:dyDescent="0.2">
      <c r="A3751" t="s">
        <v>17398</v>
      </c>
      <c r="B3751" t="s">
        <v>8371</v>
      </c>
      <c r="C3751" t="s">
        <v>17399</v>
      </c>
      <c r="D3751">
        <v>97192</v>
      </c>
      <c r="E3751" t="s">
        <v>8373</v>
      </c>
      <c r="F3751" t="s">
        <v>4179</v>
      </c>
      <c r="G3751" t="s">
        <v>12263</v>
      </c>
      <c r="H3751" t="s">
        <v>17400</v>
      </c>
      <c r="I3751" t="s">
        <v>590</v>
      </c>
      <c r="J3751" t="s">
        <v>17401</v>
      </c>
      <c r="K3751" t="s">
        <v>17402</v>
      </c>
      <c r="M3751" t="s">
        <v>17403</v>
      </c>
      <c r="N3751">
        <v>97192</v>
      </c>
      <c r="O3751" t="s">
        <v>3592</v>
      </c>
    </row>
    <row r="3752" spans="1:15" x14ac:dyDescent="0.2">
      <c r="A3752" t="s">
        <v>17404</v>
      </c>
      <c r="B3752" t="s">
        <v>8371</v>
      </c>
      <c r="C3752" t="s">
        <v>17405</v>
      </c>
      <c r="D3752">
        <v>97192</v>
      </c>
      <c r="E3752" t="s">
        <v>8373</v>
      </c>
      <c r="F3752" t="s">
        <v>4179</v>
      </c>
      <c r="G3752" t="s">
        <v>12263</v>
      </c>
      <c r="H3752" t="s">
        <v>17406</v>
      </c>
      <c r="I3752" t="s">
        <v>590</v>
      </c>
      <c r="J3752" t="s">
        <v>17407</v>
      </c>
      <c r="K3752" t="s">
        <v>17408</v>
      </c>
      <c r="M3752" t="s">
        <v>17409</v>
      </c>
      <c r="N3752">
        <v>97192</v>
      </c>
      <c r="O3752" t="s">
        <v>3592</v>
      </c>
    </row>
    <row r="3753" spans="1:15" x14ac:dyDescent="0.2">
      <c r="A3753" t="s">
        <v>17410</v>
      </c>
      <c r="B3753" t="s">
        <v>8371</v>
      </c>
      <c r="C3753" t="s">
        <v>17411</v>
      </c>
      <c r="D3753">
        <v>97192</v>
      </c>
      <c r="E3753" t="s">
        <v>8373</v>
      </c>
      <c r="F3753" t="s">
        <v>4179</v>
      </c>
      <c r="G3753" t="s">
        <v>12263</v>
      </c>
      <c r="H3753" t="s">
        <v>17406</v>
      </c>
      <c r="I3753" t="s">
        <v>590</v>
      </c>
      <c r="J3753" t="s">
        <v>17412</v>
      </c>
      <c r="K3753" t="s">
        <v>17413</v>
      </c>
      <c r="M3753" t="s">
        <v>17414</v>
      </c>
      <c r="N3753">
        <v>97192</v>
      </c>
      <c r="O3753" t="s">
        <v>3592</v>
      </c>
    </row>
    <row r="3754" spans="1:15" x14ac:dyDescent="0.2">
      <c r="A3754" t="s">
        <v>17415</v>
      </c>
      <c r="B3754" t="s">
        <v>8371</v>
      </c>
      <c r="C3754" t="s">
        <v>17416</v>
      </c>
      <c r="D3754">
        <v>97192</v>
      </c>
      <c r="E3754" t="s">
        <v>8373</v>
      </c>
      <c r="F3754" t="s">
        <v>4179</v>
      </c>
      <c r="G3754" t="s">
        <v>12263</v>
      </c>
      <c r="H3754" t="s">
        <v>17417</v>
      </c>
      <c r="I3754" t="s">
        <v>590</v>
      </c>
      <c r="J3754" t="s">
        <v>17418</v>
      </c>
      <c r="K3754" t="s">
        <v>17419</v>
      </c>
      <c r="M3754" t="s">
        <v>17420</v>
      </c>
      <c r="N3754">
        <v>97192</v>
      </c>
      <c r="O3754" t="s">
        <v>3592</v>
      </c>
    </row>
    <row r="3755" spans="1:15" x14ac:dyDescent="0.2">
      <c r="A3755" t="s">
        <v>17421</v>
      </c>
      <c r="B3755" t="s">
        <v>8371</v>
      </c>
      <c r="C3755" t="s">
        <v>17422</v>
      </c>
      <c r="D3755">
        <v>97192</v>
      </c>
      <c r="E3755" t="s">
        <v>8373</v>
      </c>
      <c r="F3755" t="s">
        <v>4179</v>
      </c>
      <c r="G3755" t="s">
        <v>12263</v>
      </c>
      <c r="H3755" t="s">
        <v>17423</v>
      </c>
      <c r="I3755" t="s">
        <v>590</v>
      </c>
      <c r="J3755" t="s">
        <v>17424</v>
      </c>
      <c r="K3755" t="s">
        <v>17425</v>
      </c>
      <c r="M3755" t="s">
        <v>17426</v>
      </c>
      <c r="N3755">
        <v>97192</v>
      </c>
      <c r="O3755" t="s">
        <v>3592</v>
      </c>
    </row>
    <row r="3756" spans="1:15" x14ac:dyDescent="0.2">
      <c r="A3756" t="s">
        <v>17427</v>
      </c>
      <c r="B3756" t="s">
        <v>8371</v>
      </c>
      <c r="C3756" t="s">
        <v>17428</v>
      </c>
      <c r="D3756">
        <v>97192</v>
      </c>
      <c r="E3756" t="s">
        <v>8373</v>
      </c>
      <c r="F3756" t="s">
        <v>4179</v>
      </c>
      <c r="G3756" t="s">
        <v>12263</v>
      </c>
      <c r="H3756" t="s">
        <v>17429</v>
      </c>
      <c r="I3756" t="s">
        <v>590</v>
      </c>
      <c r="J3756" t="s">
        <v>17430</v>
      </c>
      <c r="K3756" t="s">
        <v>17431</v>
      </c>
      <c r="M3756" t="s">
        <v>17432</v>
      </c>
      <c r="N3756">
        <v>97192</v>
      </c>
      <c r="O3756" t="s">
        <v>3592</v>
      </c>
    </row>
    <row r="3757" spans="1:15" x14ac:dyDescent="0.2">
      <c r="A3757" t="s">
        <v>17433</v>
      </c>
      <c r="B3757" s="6" t="s">
        <v>9900</v>
      </c>
      <c r="C3757" t="s">
        <v>17434</v>
      </c>
      <c r="D3757">
        <v>97192</v>
      </c>
      <c r="E3757" t="s">
        <v>9902</v>
      </c>
      <c r="F3757" t="s">
        <v>13112</v>
      </c>
      <c r="G3757" t="s">
        <v>13113</v>
      </c>
      <c r="H3757" t="s">
        <v>17435</v>
      </c>
      <c r="I3757" t="s">
        <v>17436</v>
      </c>
      <c r="J3757" t="s">
        <v>17437</v>
      </c>
      <c r="K3757" t="s">
        <v>17438</v>
      </c>
      <c r="M3757" t="s">
        <v>17439</v>
      </c>
      <c r="N3757">
        <v>97192</v>
      </c>
      <c r="O3757" t="s">
        <v>3592</v>
      </c>
    </row>
    <row r="3758" spans="1:15" x14ac:dyDescent="0.2">
      <c r="A3758" t="s">
        <v>17440</v>
      </c>
      <c r="B3758" s="6" t="s">
        <v>9900</v>
      </c>
      <c r="C3758" t="s">
        <v>17441</v>
      </c>
      <c r="D3758">
        <v>97192</v>
      </c>
      <c r="E3758" t="s">
        <v>9902</v>
      </c>
      <c r="F3758" t="s">
        <v>13112</v>
      </c>
      <c r="G3758" t="s">
        <v>13113</v>
      </c>
      <c r="H3758" t="s">
        <v>17442</v>
      </c>
      <c r="I3758" t="s">
        <v>17436</v>
      </c>
      <c r="J3758" t="s">
        <v>17443</v>
      </c>
      <c r="K3758" t="s">
        <v>17444</v>
      </c>
      <c r="M3758" t="s">
        <v>17445</v>
      </c>
      <c r="N3758">
        <v>97192</v>
      </c>
      <c r="O3758" t="s">
        <v>3592</v>
      </c>
    </row>
    <row r="3759" spans="1:15" x14ac:dyDescent="0.2">
      <c r="A3759" t="s">
        <v>17446</v>
      </c>
      <c r="B3759" t="s">
        <v>13696</v>
      </c>
      <c r="C3759" t="s">
        <v>17447</v>
      </c>
      <c r="D3759">
        <v>97192</v>
      </c>
      <c r="E3759" t="s">
        <v>13698</v>
      </c>
      <c r="F3759" t="s">
        <v>10991</v>
      </c>
      <c r="G3759" t="s">
        <v>13699</v>
      </c>
      <c r="H3759" t="s">
        <v>17448</v>
      </c>
      <c r="I3759" t="s">
        <v>70</v>
      </c>
      <c r="J3759" t="s">
        <v>17449</v>
      </c>
      <c r="K3759" t="s">
        <v>17450</v>
      </c>
      <c r="M3759" t="s">
        <v>17451</v>
      </c>
      <c r="N3759">
        <v>97192</v>
      </c>
      <c r="O3759" t="s">
        <v>3592</v>
      </c>
    </row>
    <row r="3760" spans="1:15" x14ac:dyDescent="0.2">
      <c r="A3760" t="s">
        <v>17452</v>
      </c>
      <c r="B3760" t="s">
        <v>13696</v>
      </c>
      <c r="C3760" t="s">
        <v>17453</v>
      </c>
      <c r="D3760">
        <v>97192</v>
      </c>
      <c r="E3760" t="s">
        <v>13698</v>
      </c>
      <c r="F3760" t="s">
        <v>10991</v>
      </c>
      <c r="G3760" t="s">
        <v>13699</v>
      </c>
      <c r="H3760" t="s">
        <v>17454</v>
      </c>
      <c r="I3760" t="s">
        <v>70</v>
      </c>
      <c r="J3760" t="s">
        <v>17455</v>
      </c>
      <c r="K3760" t="s">
        <v>17456</v>
      </c>
      <c r="M3760" t="s">
        <v>17457</v>
      </c>
      <c r="N3760">
        <v>97192</v>
      </c>
      <c r="O3760" t="s">
        <v>3592</v>
      </c>
    </row>
    <row r="3761" spans="1:15" x14ac:dyDescent="0.2">
      <c r="A3761" t="s">
        <v>17458</v>
      </c>
      <c r="B3761" t="s">
        <v>91</v>
      </c>
      <c r="C3761" t="s">
        <v>17459</v>
      </c>
      <c r="D3761">
        <v>97191</v>
      </c>
      <c r="E3761" t="s">
        <v>92</v>
      </c>
      <c r="F3761" t="s">
        <v>37</v>
      </c>
      <c r="G3761" t="s">
        <v>325</v>
      </c>
      <c r="H3761" t="s">
        <v>3781</v>
      </c>
      <c r="I3761" t="s">
        <v>17460</v>
      </c>
      <c r="K3761" t="s">
        <v>1731</v>
      </c>
      <c r="N3761">
        <v>97191</v>
      </c>
      <c r="O3761" t="s">
        <v>17461</v>
      </c>
    </row>
    <row r="3762" spans="1:15" x14ac:dyDescent="0.2">
      <c r="A3762" t="s">
        <v>17462</v>
      </c>
      <c r="B3762" t="s">
        <v>91</v>
      </c>
      <c r="C3762" t="s">
        <v>17463</v>
      </c>
      <c r="D3762">
        <v>97191</v>
      </c>
      <c r="E3762" t="s">
        <v>92</v>
      </c>
      <c r="F3762" t="s">
        <v>37</v>
      </c>
      <c r="G3762" t="s">
        <v>325</v>
      </c>
      <c r="H3762" t="s">
        <v>3781</v>
      </c>
      <c r="I3762" t="s">
        <v>17460</v>
      </c>
      <c r="K3762" t="s">
        <v>1731</v>
      </c>
      <c r="N3762">
        <v>97191</v>
      </c>
      <c r="O3762" t="s">
        <v>17461</v>
      </c>
    </row>
    <row r="3763" spans="1:15" x14ac:dyDescent="0.2">
      <c r="A3763" t="s">
        <v>17464</v>
      </c>
      <c r="B3763" t="s">
        <v>91</v>
      </c>
      <c r="C3763" t="s">
        <v>17465</v>
      </c>
      <c r="D3763">
        <v>97191</v>
      </c>
      <c r="E3763" t="s">
        <v>92</v>
      </c>
      <c r="F3763" t="s">
        <v>37</v>
      </c>
      <c r="G3763" t="s">
        <v>325</v>
      </c>
      <c r="H3763" t="s">
        <v>3781</v>
      </c>
      <c r="I3763" t="s">
        <v>17460</v>
      </c>
      <c r="K3763" t="s">
        <v>1731</v>
      </c>
      <c r="N3763">
        <v>97191</v>
      </c>
      <c r="O3763" t="s">
        <v>17461</v>
      </c>
    </row>
    <row r="3764" spans="1:15" x14ac:dyDescent="0.2">
      <c r="A3764" t="s">
        <v>17466</v>
      </c>
      <c r="B3764" t="s">
        <v>91</v>
      </c>
      <c r="C3764" t="s">
        <v>17467</v>
      </c>
      <c r="D3764">
        <v>97191</v>
      </c>
      <c r="E3764" t="s">
        <v>92</v>
      </c>
      <c r="F3764" t="s">
        <v>37</v>
      </c>
      <c r="G3764" t="s">
        <v>325</v>
      </c>
      <c r="H3764" t="s">
        <v>3781</v>
      </c>
      <c r="I3764" t="s">
        <v>17460</v>
      </c>
      <c r="K3764" t="s">
        <v>1731</v>
      </c>
      <c r="N3764">
        <v>97191</v>
      </c>
      <c r="O3764" t="s">
        <v>17461</v>
      </c>
    </row>
    <row r="3765" spans="1:15" x14ac:dyDescent="0.2">
      <c r="A3765" t="s">
        <v>17468</v>
      </c>
      <c r="B3765" t="s">
        <v>91</v>
      </c>
      <c r="C3765" t="s">
        <v>17469</v>
      </c>
      <c r="D3765">
        <v>97191</v>
      </c>
      <c r="E3765" t="s">
        <v>92</v>
      </c>
      <c r="F3765" t="s">
        <v>37</v>
      </c>
      <c r="G3765" t="s">
        <v>325</v>
      </c>
      <c r="H3765" t="s">
        <v>3781</v>
      </c>
      <c r="I3765" t="s">
        <v>17460</v>
      </c>
      <c r="K3765" t="s">
        <v>1731</v>
      </c>
      <c r="N3765">
        <v>97191</v>
      </c>
      <c r="O3765" t="s">
        <v>17461</v>
      </c>
    </row>
    <row r="3766" spans="1:15" x14ac:dyDescent="0.2">
      <c r="A3766" t="s">
        <v>17470</v>
      </c>
      <c r="B3766" t="s">
        <v>91</v>
      </c>
      <c r="C3766" t="s">
        <v>17471</v>
      </c>
      <c r="D3766">
        <v>97191</v>
      </c>
      <c r="E3766" t="s">
        <v>92</v>
      </c>
      <c r="F3766" t="s">
        <v>37</v>
      </c>
      <c r="G3766" t="s">
        <v>325</v>
      </c>
      <c r="H3766" t="s">
        <v>3781</v>
      </c>
      <c r="I3766" t="s">
        <v>17460</v>
      </c>
      <c r="K3766" t="s">
        <v>1731</v>
      </c>
      <c r="N3766">
        <v>97191</v>
      </c>
      <c r="O3766" t="s">
        <v>17461</v>
      </c>
    </row>
    <row r="3767" spans="1:15" x14ac:dyDescent="0.2">
      <c r="A3767" t="s">
        <v>17472</v>
      </c>
      <c r="B3767" t="s">
        <v>91</v>
      </c>
      <c r="C3767" t="s">
        <v>17473</v>
      </c>
      <c r="D3767">
        <v>97191</v>
      </c>
      <c r="E3767" t="s">
        <v>92</v>
      </c>
      <c r="F3767" t="s">
        <v>37</v>
      </c>
      <c r="G3767" t="s">
        <v>325</v>
      </c>
      <c r="H3767" t="s">
        <v>3781</v>
      </c>
      <c r="I3767" t="s">
        <v>17460</v>
      </c>
      <c r="K3767" t="s">
        <v>1731</v>
      </c>
      <c r="N3767">
        <v>97191</v>
      </c>
      <c r="O3767" t="s">
        <v>17461</v>
      </c>
    </row>
    <row r="3768" spans="1:15" x14ac:dyDescent="0.2">
      <c r="A3768" t="s">
        <v>17474</v>
      </c>
      <c r="B3768" t="s">
        <v>91</v>
      </c>
      <c r="C3768" t="s">
        <v>17475</v>
      </c>
      <c r="D3768">
        <v>97191</v>
      </c>
      <c r="E3768" t="s">
        <v>92</v>
      </c>
      <c r="F3768" t="s">
        <v>37</v>
      </c>
      <c r="G3768" t="s">
        <v>325</v>
      </c>
      <c r="H3768" t="s">
        <v>3781</v>
      </c>
      <c r="I3768" t="s">
        <v>17460</v>
      </c>
      <c r="K3768" t="s">
        <v>1731</v>
      </c>
      <c r="N3768">
        <v>97191</v>
      </c>
      <c r="O3768" t="s">
        <v>17461</v>
      </c>
    </row>
    <row r="3769" spans="1:15" x14ac:dyDescent="0.2">
      <c r="A3769" t="s">
        <v>17476</v>
      </c>
      <c r="B3769" t="s">
        <v>91</v>
      </c>
      <c r="C3769" t="s">
        <v>17477</v>
      </c>
      <c r="D3769">
        <v>97191</v>
      </c>
      <c r="E3769" t="s">
        <v>92</v>
      </c>
      <c r="F3769" t="s">
        <v>37</v>
      </c>
      <c r="G3769" t="s">
        <v>325</v>
      </c>
      <c r="H3769" t="s">
        <v>3781</v>
      </c>
      <c r="I3769" t="s">
        <v>17460</v>
      </c>
      <c r="K3769" t="s">
        <v>1731</v>
      </c>
      <c r="N3769">
        <v>97191</v>
      </c>
      <c r="O3769" t="s">
        <v>17461</v>
      </c>
    </row>
    <row r="3770" spans="1:15" x14ac:dyDescent="0.2">
      <c r="A3770" t="s">
        <v>17478</v>
      </c>
      <c r="B3770" t="s">
        <v>91</v>
      </c>
      <c r="C3770" t="s">
        <v>17479</v>
      </c>
      <c r="D3770">
        <v>97191</v>
      </c>
      <c r="E3770" t="s">
        <v>92</v>
      </c>
      <c r="F3770" t="s">
        <v>37</v>
      </c>
      <c r="G3770" t="s">
        <v>325</v>
      </c>
      <c r="H3770" t="s">
        <v>3781</v>
      </c>
      <c r="I3770" t="s">
        <v>17460</v>
      </c>
      <c r="K3770" t="s">
        <v>1731</v>
      </c>
      <c r="N3770">
        <v>97191</v>
      </c>
      <c r="O3770" t="s">
        <v>17461</v>
      </c>
    </row>
    <row r="3771" spans="1:15" x14ac:dyDescent="0.2">
      <c r="A3771" t="s">
        <v>17480</v>
      </c>
      <c r="B3771" t="s">
        <v>91</v>
      </c>
      <c r="C3771" t="s">
        <v>17481</v>
      </c>
      <c r="D3771">
        <v>97191</v>
      </c>
      <c r="E3771" t="s">
        <v>92</v>
      </c>
      <c r="F3771" t="s">
        <v>37</v>
      </c>
      <c r="G3771" t="s">
        <v>325</v>
      </c>
      <c r="H3771" t="s">
        <v>3781</v>
      </c>
      <c r="I3771" t="s">
        <v>96</v>
      </c>
      <c r="K3771" t="s">
        <v>17482</v>
      </c>
      <c r="N3771">
        <v>97191</v>
      </c>
      <c r="O3771" t="s">
        <v>17461</v>
      </c>
    </row>
    <row r="3772" spans="1:15" x14ac:dyDescent="0.2">
      <c r="A3772" t="s">
        <v>17483</v>
      </c>
      <c r="B3772" t="s">
        <v>91</v>
      </c>
      <c r="C3772" t="s">
        <v>17484</v>
      </c>
      <c r="D3772">
        <v>97191</v>
      </c>
      <c r="E3772" t="s">
        <v>92</v>
      </c>
      <c r="F3772" t="s">
        <v>37</v>
      </c>
      <c r="G3772" t="s">
        <v>325</v>
      </c>
      <c r="H3772" t="s">
        <v>3781</v>
      </c>
      <c r="I3772" t="s">
        <v>96</v>
      </c>
      <c r="K3772" t="s">
        <v>17482</v>
      </c>
      <c r="N3772">
        <v>97191</v>
      </c>
      <c r="O3772" t="s">
        <v>17461</v>
      </c>
    </row>
    <row r="3773" spans="1:15" x14ac:dyDescent="0.2">
      <c r="A3773" t="s">
        <v>17485</v>
      </c>
      <c r="B3773" t="s">
        <v>91</v>
      </c>
      <c r="C3773" t="s">
        <v>17486</v>
      </c>
      <c r="D3773">
        <v>97191</v>
      </c>
      <c r="E3773" t="s">
        <v>92</v>
      </c>
      <c r="F3773" t="s">
        <v>37</v>
      </c>
      <c r="G3773" t="s">
        <v>325</v>
      </c>
      <c r="H3773" t="s">
        <v>3781</v>
      </c>
      <c r="I3773" t="s">
        <v>96</v>
      </c>
      <c r="K3773" t="s">
        <v>17482</v>
      </c>
      <c r="N3773">
        <v>97191</v>
      </c>
      <c r="O3773" t="s">
        <v>17461</v>
      </c>
    </row>
    <row r="3774" spans="1:15" x14ac:dyDescent="0.2">
      <c r="A3774" t="s">
        <v>17487</v>
      </c>
      <c r="B3774" t="s">
        <v>91</v>
      </c>
      <c r="C3774" t="s">
        <v>17488</v>
      </c>
      <c r="D3774">
        <v>97191</v>
      </c>
      <c r="E3774" t="s">
        <v>92</v>
      </c>
      <c r="F3774" t="s">
        <v>37</v>
      </c>
      <c r="G3774" t="s">
        <v>325</v>
      </c>
      <c r="H3774" t="s">
        <v>3781</v>
      </c>
      <c r="I3774" t="s">
        <v>96</v>
      </c>
      <c r="K3774" t="s">
        <v>17482</v>
      </c>
      <c r="N3774">
        <v>97191</v>
      </c>
      <c r="O3774" t="s">
        <v>17461</v>
      </c>
    </row>
    <row r="3775" spans="1:15" x14ac:dyDescent="0.2">
      <c r="A3775" t="s">
        <v>17489</v>
      </c>
      <c r="B3775" t="s">
        <v>91</v>
      </c>
      <c r="C3775" t="s">
        <v>17490</v>
      </c>
      <c r="D3775">
        <v>97191</v>
      </c>
      <c r="E3775" t="s">
        <v>92</v>
      </c>
      <c r="F3775" t="s">
        <v>37</v>
      </c>
      <c r="G3775" t="s">
        <v>325</v>
      </c>
      <c r="H3775" t="s">
        <v>3781</v>
      </c>
      <c r="I3775" t="s">
        <v>96</v>
      </c>
      <c r="K3775" t="s">
        <v>17482</v>
      </c>
      <c r="N3775">
        <v>97191</v>
      </c>
      <c r="O3775" t="s">
        <v>17461</v>
      </c>
    </row>
    <row r="3776" spans="1:15" x14ac:dyDescent="0.2">
      <c r="A3776" t="s">
        <v>17491</v>
      </c>
      <c r="B3776" t="s">
        <v>91</v>
      </c>
      <c r="C3776" t="s">
        <v>17492</v>
      </c>
      <c r="D3776">
        <v>97191</v>
      </c>
      <c r="E3776" t="s">
        <v>92</v>
      </c>
      <c r="F3776" t="s">
        <v>37</v>
      </c>
      <c r="G3776" t="s">
        <v>325</v>
      </c>
      <c r="H3776" t="s">
        <v>3781</v>
      </c>
      <c r="I3776" t="s">
        <v>96</v>
      </c>
      <c r="K3776" t="s">
        <v>17482</v>
      </c>
      <c r="N3776">
        <v>97191</v>
      </c>
      <c r="O3776" t="s">
        <v>17461</v>
      </c>
    </row>
    <row r="3777" spans="1:15" x14ac:dyDescent="0.2">
      <c r="A3777" t="s">
        <v>17493</v>
      </c>
      <c r="B3777" t="s">
        <v>91</v>
      </c>
      <c r="C3777" t="s">
        <v>17494</v>
      </c>
      <c r="D3777">
        <v>97191</v>
      </c>
      <c r="E3777" t="s">
        <v>92</v>
      </c>
      <c r="F3777" t="s">
        <v>37</v>
      </c>
      <c r="G3777" t="s">
        <v>325</v>
      </c>
      <c r="H3777" t="s">
        <v>3781</v>
      </c>
      <c r="I3777" t="s">
        <v>96</v>
      </c>
      <c r="K3777" t="s">
        <v>17482</v>
      </c>
      <c r="N3777">
        <v>97191</v>
      </c>
      <c r="O3777" t="s">
        <v>17461</v>
      </c>
    </row>
    <row r="3778" spans="1:15" x14ac:dyDescent="0.2">
      <c r="A3778" t="s">
        <v>17495</v>
      </c>
      <c r="B3778" t="s">
        <v>91</v>
      </c>
      <c r="C3778" t="s">
        <v>17496</v>
      </c>
      <c r="D3778">
        <v>97191</v>
      </c>
      <c r="E3778" t="s">
        <v>92</v>
      </c>
      <c r="F3778" t="s">
        <v>37</v>
      </c>
      <c r="G3778" t="s">
        <v>325</v>
      </c>
      <c r="H3778" t="s">
        <v>3781</v>
      </c>
      <c r="I3778" t="s">
        <v>96</v>
      </c>
      <c r="K3778" t="s">
        <v>17482</v>
      </c>
      <c r="N3778">
        <v>97191</v>
      </c>
      <c r="O3778" t="s">
        <v>17461</v>
      </c>
    </row>
    <row r="3779" spans="1:15" x14ac:dyDescent="0.2">
      <c r="A3779" t="s">
        <v>17497</v>
      </c>
      <c r="B3779" t="s">
        <v>91</v>
      </c>
      <c r="C3779" t="s">
        <v>17498</v>
      </c>
      <c r="D3779">
        <v>97191</v>
      </c>
      <c r="E3779" t="s">
        <v>92</v>
      </c>
      <c r="F3779" t="s">
        <v>37</v>
      </c>
      <c r="G3779" t="s">
        <v>325</v>
      </c>
      <c r="H3779" t="s">
        <v>3781</v>
      </c>
      <c r="I3779" t="s">
        <v>96</v>
      </c>
      <c r="K3779" t="s">
        <v>17482</v>
      </c>
      <c r="N3779">
        <v>97191</v>
      </c>
      <c r="O3779" t="s">
        <v>17461</v>
      </c>
    </row>
    <row r="3780" spans="1:15" x14ac:dyDescent="0.2">
      <c r="A3780" t="s">
        <v>17499</v>
      </c>
      <c r="B3780" t="s">
        <v>81</v>
      </c>
      <c r="C3780" t="s">
        <v>17500</v>
      </c>
      <c r="D3780">
        <v>97191</v>
      </c>
      <c r="E3780" t="s">
        <v>82</v>
      </c>
      <c r="F3780" t="s">
        <v>37</v>
      </c>
      <c r="G3780" t="s">
        <v>1707</v>
      </c>
      <c r="H3780" t="s">
        <v>3781</v>
      </c>
      <c r="I3780" t="s">
        <v>3848</v>
      </c>
      <c r="K3780" t="s">
        <v>17501</v>
      </c>
      <c r="N3780">
        <v>97191</v>
      </c>
      <c r="O3780" t="s">
        <v>17461</v>
      </c>
    </row>
    <row r="3781" spans="1:15" x14ac:dyDescent="0.2">
      <c r="A3781" t="s">
        <v>17502</v>
      </c>
      <c r="B3781" t="s">
        <v>81</v>
      </c>
      <c r="C3781" t="s">
        <v>17503</v>
      </c>
      <c r="D3781">
        <v>97191</v>
      </c>
      <c r="E3781" t="s">
        <v>82</v>
      </c>
      <c r="F3781" t="s">
        <v>37</v>
      </c>
      <c r="G3781" t="s">
        <v>1707</v>
      </c>
      <c r="H3781" t="s">
        <v>3781</v>
      </c>
      <c r="I3781" t="s">
        <v>3848</v>
      </c>
      <c r="K3781" t="s">
        <v>17501</v>
      </c>
      <c r="N3781">
        <v>97191</v>
      </c>
      <c r="O3781" t="s">
        <v>17461</v>
      </c>
    </row>
    <row r="3782" spans="1:15" x14ac:dyDescent="0.2">
      <c r="A3782" t="s">
        <v>17504</v>
      </c>
      <c r="B3782" t="s">
        <v>81</v>
      </c>
      <c r="C3782" t="s">
        <v>17505</v>
      </c>
      <c r="D3782">
        <v>97191</v>
      </c>
      <c r="E3782" t="s">
        <v>82</v>
      </c>
      <c r="F3782" t="s">
        <v>37</v>
      </c>
      <c r="G3782" t="s">
        <v>1707</v>
      </c>
      <c r="H3782" t="s">
        <v>3781</v>
      </c>
      <c r="I3782" t="s">
        <v>3848</v>
      </c>
      <c r="K3782" t="s">
        <v>17501</v>
      </c>
      <c r="N3782">
        <v>97191</v>
      </c>
      <c r="O3782" t="s">
        <v>17461</v>
      </c>
    </row>
    <row r="3783" spans="1:15" x14ac:dyDescent="0.2">
      <c r="A3783" t="s">
        <v>17506</v>
      </c>
      <c r="B3783" t="s">
        <v>81</v>
      </c>
      <c r="C3783" t="s">
        <v>17507</v>
      </c>
      <c r="D3783">
        <v>97191</v>
      </c>
      <c r="E3783" t="s">
        <v>82</v>
      </c>
      <c r="F3783" t="s">
        <v>37</v>
      </c>
      <c r="G3783" t="s">
        <v>1707</v>
      </c>
      <c r="H3783" t="s">
        <v>3781</v>
      </c>
      <c r="I3783" t="s">
        <v>3848</v>
      </c>
      <c r="K3783" t="s">
        <v>17501</v>
      </c>
      <c r="N3783">
        <v>97191</v>
      </c>
      <c r="O3783" t="s">
        <v>17461</v>
      </c>
    </row>
    <row r="3784" spans="1:15" x14ac:dyDescent="0.2">
      <c r="A3784" t="s">
        <v>17508</v>
      </c>
      <c r="B3784" t="s">
        <v>81</v>
      </c>
      <c r="C3784" t="s">
        <v>17509</v>
      </c>
      <c r="D3784">
        <v>97191</v>
      </c>
      <c r="E3784" t="s">
        <v>82</v>
      </c>
      <c r="F3784" t="s">
        <v>37</v>
      </c>
      <c r="G3784" t="s">
        <v>1707</v>
      </c>
      <c r="H3784" t="s">
        <v>3781</v>
      </c>
      <c r="I3784" t="s">
        <v>3848</v>
      </c>
      <c r="K3784" t="s">
        <v>17501</v>
      </c>
      <c r="N3784">
        <v>97191</v>
      </c>
      <c r="O3784" t="s">
        <v>17461</v>
      </c>
    </row>
    <row r="3785" spans="1:15" x14ac:dyDescent="0.2">
      <c r="A3785" t="s">
        <v>17510</v>
      </c>
      <c r="B3785" t="s">
        <v>81</v>
      </c>
      <c r="C3785" t="s">
        <v>17511</v>
      </c>
      <c r="D3785">
        <v>97191</v>
      </c>
      <c r="E3785" t="s">
        <v>82</v>
      </c>
      <c r="F3785" t="s">
        <v>37</v>
      </c>
      <c r="G3785" t="s">
        <v>1707</v>
      </c>
      <c r="H3785" t="s">
        <v>3781</v>
      </c>
      <c r="I3785" t="s">
        <v>3848</v>
      </c>
      <c r="K3785" t="s">
        <v>17501</v>
      </c>
      <c r="N3785">
        <v>97191</v>
      </c>
      <c r="O3785" t="s">
        <v>17461</v>
      </c>
    </row>
    <row r="3786" spans="1:15" x14ac:dyDescent="0.2">
      <c r="A3786" t="s">
        <v>17512</v>
      </c>
      <c r="B3786" t="s">
        <v>81</v>
      </c>
      <c r="C3786" t="s">
        <v>17513</v>
      </c>
      <c r="D3786">
        <v>97191</v>
      </c>
      <c r="E3786" t="s">
        <v>82</v>
      </c>
      <c r="F3786" t="s">
        <v>37</v>
      </c>
      <c r="G3786" t="s">
        <v>1707</v>
      </c>
      <c r="H3786" t="s">
        <v>3781</v>
      </c>
      <c r="I3786" t="s">
        <v>3848</v>
      </c>
      <c r="K3786" t="s">
        <v>17501</v>
      </c>
      <c r="N3786">
        <v>97191</v>
      </c>
      <c r="O3786" t="s">
        <v>17461</v>
      </c>
    </row>
    <row r="3787" spans="1:15" x14ac:dyDescent="0.2">
      <c r="A3787" t="s">
        <v>17514</v>
      </c>
      <c r="B3787" t="s">
        <v>81</v>
      </c>
      <c r="C3787" t="s">
        <v>17515</v>
      </c>
      <c r="D3787">
        <v>97191</v>
      </c>
      <c r="E3787" t="s">
        <v>82</v>
      </c>
      <c r="F3787" t="s">
        <v>37</v>
      </c>
      <c r="G3787" t="s">
        <v>1707</v>
      </c>
      <c r="H3787" t="s">
        <v>3781</v>
      </c>
      <c r="I3787" t="s">
        <v>3848</v>
      </c>
      <c r="K3787" t="s">
        <v>17501</v>
      </c>
      <c r="N3787">
        <v>97191</v>
      </c>
      <c r="O3787" t="s">
        <v>17461</v>
      </c>
    </row>
    <row r="3788" spans="1:15" x14ac:dyDescent="0.2">
      <c r="A3788" t="s">
        <v>17516</v>
      </c>
      <c r="B3788" t="s">
        <v>81</v>
      </c>
      <c r="C3788" t="s">
        <v>17517</v>
      </c>
      <c r="D3788">
        <v>97191</v>
      </c>
      <c r="E3788" t="s">
        <v>82</v>
      </c>
      <c r="F3788" t="s">
        <v>37</v>
      </c>
      <c r="G3788" t="s">
        <v>1707</v>
      </c>
      <c r="H3788" t="s">
        <v>3781</v>
      </c>
      <c r="I3788" t="s">
        <v>98</v>
      </c>
      <c r="K3788" t="s">
        <v>17518</v>
      </c>
      <c r="N3788">
        <v>97191</v>
      </c>
      <c r="O3788" t="s">
        <v>17461</v>
      </c>
    </row>
    <row r="3789" spans="1:15" x14ac:dyDescent="0.2">
      <c r="A3789" t="s">
        <v>17519</v>
      </c>
      <c r="B3789" t="s">
        <v>81</v>
      </c>
      <c r="C3789" t="s">
        <v>17520</v>
      </c>
      <c r="D3789">
        <v>97191</v>
      </c>
      <c r="E3789" t="s">
        <v>82</v>
      </c>
      <c r="F3789" t="s">
        <v>37</v>
      </c>
      <c r="G3789" t="s">
        <v>1707</v>
      </c>
      <c r="H3789" t="s">
        <v>3781</v>
      </c>
      <c r="I3789" t="s">
        <v>98</v>
      </c>
      <c r="K3789" t="s">
        <v>17518</v>
      </c>
      <c r="N3789">
        <v>97191</v>
      </c>
      <c r="O3789" t="s">
        <v>17461</v>
      </c>
    </row>
    <row r="3790" spans="1:15" x14ac:dyDescent="0.2">
      <c r="A3790" t="s">
        <v>17521</v>
      </c>
      <c r="B3790" t="s">
        <v>81</v>
      </c>
      <c r="C3790" t="s">
        <v>17522</v>
      </c>
      <c r="D3790">
        <v>97191</v>
      </c>
      <c r="E3790" t="s">
        <v>82</v>
      </c>
      <c r="F3790" t="s">
        <v>37</v>
      </c>
      <c r="G3790" t="s">
        <v>1707</v>
      </c>
      <c r="H3790" t="s">
        <v>3781</v>
      </c>
      <c r="I3790" t="s">
        <v>98</v>
      </c>
      <c r="K3790" t="s">
        <v>17518</v>
      </c>
      <c r="N3790">
        <v>97191</v>
      </c>
      <c r="O3790" t="s">
        <v>17461</v>
      </c>
    </row>
    <row r="3791" spans="1:15" x14ac:dyDescent="0.2">
      <c r="A3791" t="s">
        <v>17523</v>
      </c>
      <c r="B3791" t="s">
        <v>173</v>
      </c>
      <c r="C3791" t="s">
        <v>17524</v>
      </c>
      <c r="D3791">
        <v>97191</v>
      </c>
      <c r="E3791" t="s">
        <v>174</v>
      </c>
      <c r="F3791" t="s">
        <v>37</v>
      </c>
      <c r="G3791" t="s">
        <v>8183</v>
      </c>
      <c r="H3791" t="s">
        <v>499</v>
      </c>
      <c r="I3791" t="s">
        <v>17525</v>
      </c>
      <c r="K3791" t="s">
        <v>13167</v>
      </c>
      <c r="N3791">
        <v>97191</v>
      </c>
      <c r="O3791" t="s">
        <v>17461</v>
      </c>
    </row>
    <row r="3792" spans="1:15" x14ac:dyDescent="0.2">
      <c r="A3792" t="s">
        <v>17526</v>
      </c>
      <c r="B3792" t="s">
        <v>367</v>
      </c>
      <c r="C3792" t="s">
        <v>17527</v>
      </c>
      <c r="D3792">
        <v>97191</v>
      </c>
      <c r="E3792" t="s">
        <v>368</v>
      </c>
      <c r="F3792" t="s">
        <v>37</v>
      </c>
      <c r="G3792" t="s">
        <v>13161</v>
      </c>
      <c r="H3792" t="s">
        <v>17528</v>
      </c>
      <c r="I3792" t="s">
        <v>98</v>
      </c>
      <c r="K3792" t="s">
        <v>17529</v>
      </c>
      <c r="N3792">
        <v>97191</v>
      </c>
      <c r="O3792" t="s">
        <v>17461</v>
      </c>
    </row>
    <row r="3793" spans="1:15" x14ac:dyDescent="0.2">
      <c r="A3793" t="s">
        <v>17530</v>
      </c>
      <c r="B3793" t="s">
        <v>367</v>
      </c>
      <c r="C3793" t="s">
        <v>17531</v>
      </c>
      <c r="D3793">
        <v>97191</v>
      </c>
      <c r="E3793" t="s">
        <v>368</v>
      </c>
      <c r="F3793" t="s">
        <v>37</v>
      </c>
      <c r="G3793" t="s">
        <v>8183</v>
      </c>
      <c r="H3793" t="s">
        <v>325</v>
      </c>
      <c r="I3793" t="s">
        <v>1226</v>
      </c>
      <c r="K3793" t="s">
        <v>3961</v>
      </c>
      <c r="N3793">
        <v>97191</v>
      </c>
      <c r="O3793" t="s">
        <v>17461</v>
      </c>
    </row>
    <row r="3794" spans="1:15" x14ac:dyDescent="0.2">
      <c r="A3794" t="s">
        <v>17532</v>
      </c>
      <c r="B3794" t="s">
        <v>367</v>
      </c>
      <c r="C3794" t="s">
        <v>17533</v>
      </c>
      <c r="D3794">
        <v>97191</v>
      </c>
      <c r="E3794" t="s">
        <v>368</v>
      </c>
      <c r="F3794" t="s">
        <v>37</v>
      </c>
      <c r="G3794" t="s">
        <v>8183</v>
      </c>
      <c r="H3794" t="s">
        <v>325</v>
      </c>
      <c r="I3794" t="s">
        <v>1226</v>
      </c>
      <c r="K3794" t="s">
        <v>3961</v>
      </c>
      <c r="N3794">
        <v>97191</v>
      </c>
      <c r="O3794" t="s">
        <v>17461</v>
      </c>
    </row>
    <row r="3795" spans="1:15" x14ac:dyDescent="0.2">
      <c r="A3795" t="s">
        <v>17534</v>
      </c>
      <c r="B3795" t="s">
        <v>367</v>
      </c>
      <c r="C3795" t="s">
        <v>17535</v>
      </c>
      <c r="D3795">
        <v>97191</v>
      </c>
      <c r="E3795" t="s">
        <v>368</v>
      </c>
      <c r="F3795" t="s">
        <v>37</v>
      </c>
      <c r="G3795" t="s">
        <v>8183</v>
      </c>
      <c r="H3795" t="s">
        <v>325</v>
      </c>
      <c r="I3795" t="s">
        <v>1226</v>
      </c>
      <c r="K3795" t="s">
        <v>3961</v>
      </c>
      <c r="N3795">
        <v>97191</v>
      </c>
      <c r="O3795" t="s">
        <v>17461</v>
      </c>
    </row>
    <row r="3796" spans="1:15" x14ac:dyDescent="0.2">
      <c r="A3796" t="s">
        <v>17536</v>
      </c>
      <c r="B3796" t="s">
        <v>367</v>
      </c>
      <c r="C3796" t="s">
        <v>17537</v>
      </c>
      <c r="D3796">
        <v>97191</v>
      </c>
      <c r="E3796" t="s">
        <v>368</v>
      </c>
      <c r="F3796" t="s">
        <v>37</v>
      </c>
      <c r="G3796" t="s">
        <v>8183</v>
      </c>
      <c r="H3796" t="s">
        <v>325</v>
      </c>
      <c r="I3796" t="s">
        <v>1226</v>
      </c>
      <c r="K3796" t="s">
        <v>13164</v>
      </c>
      <c r="N3796">
        <v>97191</v>
      </c>
      <c r="O3796" t="s">
        <v>17461</v>
      </c>
    </row>
    <row r="3797" spans="1:15" x14ac:dyDescent="0.2">
      <c r="A3797" t="s">
        <v>17538</v>
      </c>
      <c r="B3797" t="s">
        <v>367</v>
      </c>
      <c r="C3797" t="s">
        <v>17539</v>
      </c>
      <c r="D3797">
        <v>97191</v>
      </c>
      <c r="E3797" t="s">
        <v>368</v>
      </c>
      <c r="F3797" t="s">
        <v>37</v>
      </c>
      <c r="G3797" t="s">
        <v>8183</v>
      </c>
      <c r="H3797" t="s">
        <v>325</v>
      </c>
      <c r="I3797" t="s">
        <v>1226</v>
      </c>
      <c r="K3797" t="s">
        <v>13164</v>
      </c>
      <c r="N3797">
        <v>97191</v>
      </c>
      <c r="O3797" t="s">
        <v>17461</v>
      </c>
    </row>
    <row r="3798" spans="1:15" x14ac:dyDescent="0.2">
      <c r="A3798" t="s">
        <v>17540</v>
      </c>
      <c r="B3798" t="s">
        <v>367</v>
      </c>
      <c r="C3798" t="s">
        <v>17541</v>
      </c>
      <c r="D3798">
        <v>97191</v>
      </c>
      <c r="E3798" t="s">
        <v>368</v>
      </c>
      <c r="F3798" t="s">
        <v>37</v>
      </c>
      <c r="G3798" t="s">
        <v>8183</v>
      </c>
      <c r="H3798" t="s">
        <v>325</v>
      </c>
      <c r="I3798" t="s">
        <v>1226</v>
      </c>
      <c r="K3798" t="s">
        <v>13164</v>
      </c>
      <c r="N3798">
        <v>97191</v>
      </c>
      <c r="O3798" t="s">
        <v>17461</v>
      </c>
    </row>
    <row r="3799" spans="1:15" x14ac:dyDescent="0.2">
      <c r="A3799" t="s">
        <v>17542</v>
      </c>
      <c r="B3799" t="s">
        <v>367</v>
      </c>
      <c r="C3799" t="s">
        <v>17543</v>
      </c>
      <c r="D3799">
        <v>97191</v>
      </c>
      <c r="E3799" t="s">
        <v>368</v>
      </c>
      <c r="F3799" t="s">
        <v>37</v>
      </c>
      <c r="G3799" t="s">
        <v>8183</v>
      </c>
      <c r="H3799" t="s">
        <v>325</v>
      </c>
      <c r="I3799" t="s">
        <v>1226</v>
      </c>
      <c r="K3799" t="s">
        <v>13164</v>
      </c>
      <c r="N3799">
        <v>97191</v>
      </c>
      <c r="O3799" t="s">
        <v>17461</v>
      </c>
    </row>
    <row r="3800" spans="1:15" x14ac:dyDescent="0.2">
      <c r="A3800" t="s">
        <v>17544</v>
      </c>
      <c r="B3800" t="s">
        <v>500</v>
      </c>
      <c r="C3800" t="s">
        <v>17545</v>
      </c>
      <c r="D3800">
        <v>97191</v>
      </c>
      <c r="E3800" t="s">
        <v>501</v>
      </c>
      <c r="F3800" t="s">
        <v>37</v>
      </c>
      <c r="G3800" t="s">
        <v>1543</v>
      </c>
      <c r="H3800" t="s">
        <v>12003</v>
      </c>
      <c r="I3800" t="s">
        <v>478</v>
      </c>
      <c r="K3800" t="s">
        <v>3962</v>
      </c>
      <c r="N3800">
        <v>97191</v>
      </c>
      <c r="O3800" t="s">
        <v>17461</v>
      </c>
    </row>
    <row r="3801" spans="1:15" x14ac:dyDescent="0.2">
      <c r="A3801" t="s">
        <v>17546</v>
      </c>
      <c r="B3801" t="s">
        <v>500</v>
      </c>
      <c r="C3801" t="s">
        <v>17547</v>
      </c>
      <c r="D3801">
        <v>97191</v>
      </c>
      <c r="E3801" t="s">
        <v>501</v>
      </c>
      <c r="F3801" t="s">
        <v>37</v>
      </c>
      <c r="G3801" t="s">
        <v>1543</v>
      </c>
      <c r="H3801" t="s">
        <v>12003</v>
      </c>
      <c r="I3801" t="s">
        <v>478</v>
      </c>
      <c r="K3801" t="s">
        <v>3962</v>
      </c>
      <c r="N3801">
        <v>97191</v>
      </c>
      <c r="O3801" t="s">
        <v>17461</v>
      </c>
    </row>
    <row r="3802" spans="1:15" x14ac:dyDescent="0.2">
      <c r="A3802" t="s">
        <v>17548</v>
      </c>
      <c r="B3802" t="s">
        <v>372</v>
      </c>
      <c r="C3802" t="s">
        <v>17549</v>
      </c>
      <c r="D3802">
        <v>97191</v>
      </c>
      <c r="E3802" t="s">
        <v>373</v>
      </c>
      <c r="F3802" t="s">
        <v>37</v>
      </c>
      <c r="G3802" t="s">
        <v>17550</v>
      </c>
      <c r="H3802" t="s">
        <v>17551</v>
      </c>
      <c r="I3802" t="s">
        <v>17552</v>
      </c>
      <c r="K3802" t="s">
        <v>17553</v>
      </c>
      <c r="N3802">
        <v>97191</v>
      </c>
      <c r="O3802" t="s">
        <v>17461</v>
      </c>
    </row>
    <row r="3803" spans="1:15" x14ac:dyDescent="0.2">
      <c r="A3803" t="s">
        <v>17554</v>
      </c>
      <c r="B3803" t="s">
        <v>372</v>
      </c>
      <c r="C3803" t="s">
        <v>17555</v>
      </c>
      <c r="D3803">
        <v>97191</v>
      </c>
      <c r="E3803" t="s">
        <v>373</v>
      </c>
      <c r="F3803" t="s">
        <v>37</v>
      </c>
      <c r="G3803" t="s">
        <v>17550</v>
      </c>
      <c r="H3803" t="s">
        <v>17551</v>
      </c>
      <c r="I3803" t="s">
        <v>17552</v>
      </c>
      <c r="K3803" t="s">
        <v>17553</v>
      </c>
      <c r="N3803">
        <v>97191</v>
      </c>
      <c r="O3803" t="s">
        <v>17461</v>
      </c>
    </row>
    <row r="3804" spans="1:15" x14ac:dyDescent="0.2">
      <c r="A3804" t="s">
        <v>17556</v>
      </c>
      <c r="B3804" t="s">
        <v>372</v>
      </c>
      <c r="C3804" t="s">
        <v>17557</v>
      </c>
      <c r="D3804">
        <v>97191</v>
      </c>
      <c r="E3804" t="s">
        <v>373</v>
      </c>
      <c r="F3804" t="s">
        <v>37</v>
      </c>
      <c r="G3804" t="s">
        <v>17550</v>
      </c>
      <c r="H3804" t="s">
        <v>17558</v>
      </c>
      <c r="I3804" t="s">
        <v>17552</v>
      </c>
      <c r="K3804" t="s">
        <v>17559</v>
      </c>
      <c r="N3804">
        <v>97191</v>
      </c>
      <c r="O3804" t="s">
        <v>17461</v>
      </c>
    </row>
    <row r="3805" spans="1:15" x14ac:dyDescent="0.2">
      <c r="A3805" t="s">
        <v>17560</v>
      </c>
      <c r="B3805" t="s">
        <v>194</v>
      </c>
      <c r="C3805" t="s">
        <v>17561</v>
      </c>
      <c r="D3805">
        <v>97191</v>
      </c>
      <c r="E3805" t="s">
        <v>195</v>
      </c>
      <c r="F3805" t="s">
        <v>37</v>
      </c>
      <c r="G3805" t="s">
        <v>1696</v>
      </c>
      <c r="H3805" t="s">
        <v>291</v>
      </c>
      <c r="I3805" t="s">
        <v>39</v>
      </c>
      <c r="K3805" t="s">
        <v>3850</v>
      </c>
      <c r="N3805">
        <v>97191</v>
      </c>
      <c r="O3805" t="s">
        <v>17461</v>
      </c>
    </row>
    <row r="3806" spans="1:15" x14ac:dyDescent="0.2">
      <c r="A3806" t="s">
        <v>17562</v>
      </c>
      <c r="B3806" t="s">
        <v>194</v>
      </c>
      <c r="C3806" t="s">
        <v>17563</v>
      </c>
      <c r="D3806">
        <v>97191</v>
      </c>
      <c r="E3806" t="s">
        <v>195</v>
      </c>
      <c r="F3806" t="s">
        <v>37</v>
      </c>
      <c r="G3806" t="s">
        <v>1696</v>
      </c>
      <c r="H3806" t="s">
        <v>291</v>
      </c>
      <c r="I3806" t="s">
        <v>532</v>
      </c>
      <c r="K3806" t="s">
        <v>3850</v>
      </c>
      <c r="N3806">
        <v>97191</v>
      </c>
      <c r="O3806" t="s">
        <v>17461</v>
      </c>
    </row>
    <row r="3807" spans="1:15" x14ac:dyDescent="0.2">
      <c r="A3807" t="s">
        <v>17564</v>
      </c>
      <c r="B3807" t="s">
        <v>194</v>
      </c>
      <c r="C3807" t="s">
        <v>17565</v>
      </c>
      <c r="D3807">
        <v>97191</v>
      </c>
      <c r="E3807" t="s">
        <v>195</v>
      </c>
      <c r="F3807" t="s">
        <v>37</v>
      </c>
      <c r="G3807" t="s">
        <v>1696</v>
      </c>
      <c r="H3807" t="s">
        <v>291</v>
      </c>
      <c r="I3807" t="s">
        <v>532</v>
      </c>
      <c r="K3807" t="s">
        <v>3850</v>
      </c>
      <c r="N3807">
        <v>97191</v>
      </c>
      <c r="O3807" t="s">
        <v>17461</v>
      </c>
    </row>
    <row r="3808" spans="1:15" x14ac:dyDescent="0.2">
      <c r="A3808" t="s">
        <v>17566</v>
      </c>
      <c r="B3808" t="s">
        <v>194</v>
      </c>
      <c r="C3808" t="s">
        <v>17567</v>
      </c>
      <c r="D3808">
        <v>97191</v>
      </c>
      <c r="E3808" t="s">
        <v>195</v>
      </c>
      <c r="F3808" t="s">
        <v>37</v>
      </c>
      <c r="G3808" t="s">
        <v>1696</v>
      </c>
      <c r="H3808" t="s">
        <v>291</v>
      </c>
      <c r="I3808" t="s">
        <v>172</v>
      </c>
      <c r="K3808" t="s">
        <v>3850</v>
      </c>
      <c r="N3808">
        <v>97191</v>
      </c>
      <c r="O3808" t="s">
        <v>17461</v>
      </c>
    </row>
    <row r="3809" spans="1:15" x14ac:dyDescent="0.2">
      <c r="A3809" t="s">
        <v>17568</v>
      </c>
      <c r="B3809" t="s">
        <v>194</v>
      </c>
      <c r="C3809" t="s">
        <v>17569</v>
      </c>
      <c r="D3809">
        <v>97191</v>
      </c>
      <c r="E3809" t="s">
        <v>195</v>
      </c>
      <c r="F3809" t="s">
        <v>37</v>
      </c>
      <c r="G3809" t="s">
        <v>1696</v>
      </c>
      <c r="H3809" t="s">
        <v>3892</v>
      </c>
      <c r="I3809" t="s">
        <v>96</v>
      </c>
      <c r="K3809" t="s">
        <v>17570</v>
      </c>
      <c r="N3809">
        <v>97191</v>
      </c>
      <c r="O3809" t="s">
        <v>17461</v>
      </c>
    </row>
    <row r="3810" spans="1:15" x14ac:dyDescent="0.2">
      <c r="A3810" t="s">
        <v>17571</v>
      </c>
      <c r="B3810" t="s">
        <v>514</v>
      </c>
      <c r="C3810" t="s">
        <v>17572</v>
      </c>
      <c r="D3810">
        <v>97191</v>
      </c>
      <c r="E3810" t="s">
        <v>515</v>
      </c>
      <c r="F3810" t="s">
        <v>37</v>
      </c>
      <c r="G3810" t="s">
        <v>1555</v>
      </c>
      <c r="H3810" t="s">
        <v>3781</v>
      </c>
      <c r="I3810" t="s">
        <v>155</v>
      </c>
      <c r="K3810" t="s">
        <v>17573</v>
      </c>
      <c r="N3810">
        <v>97191</v>
      </c>
      <c r="O3810" t="s">
        <v>17461</v>
      </c>
    </row>
    <row r="3811" spans="1:15" x14ac:dyDescent="0.2">
      <c r="A3811" t="s">
        <v>17574</v>
      </c>
      <c r="B3811" t="s">
        <v>514</v>
      </c>
      <c r="C3811" t="s">
        <v>17575</v>
      </c>
      <c r="D3811">
        <v>97191</v>
      </c>
      <c r="E3811" t="s">
        <v>515</v>
      </c>
      <c r="F3811" t="s">
        <v>37</v>
      </c>
      <c r="G3811" t="s">
        <v>516</v>
      </c>
      <c r="H3811" t="s">
        <v>3781</v>
      </c>
      <c r="I3811" t="s">
        <v>39</v>
      </c>
      <c r="K3811" t="s">
        <v>3940</v>
      </c>
      <c r="N3811">
        <v>97191</v>
      </c>
      <c r="O3811" t="s">
        <v>17461</v>
      </c>
    </row>
    <row r="3812" spans="1:15" x14ac:dyDescent="0.2">
      <c r="A3812" t="s">
        <v>17576</v>
      </c>
      <c r="B3812" t="s">
        <v>514</v>
      </c>
      <c r="C3812" t="s">
        <v>17577</v>
      </c>
      <c r="D3812">
        <v>97191</v>
      </c>
      <c r="E3812" t="s">
        <v>515</v>
      </c>
      <c r="F3812" t="s">
        <v>37</v>
      </c>
      <c r="G3812" t="s">
        <v>516</v>
      </c>
      <c r="H3812" t="s">
        <v>3781</v>
      </c>
      <c r="I3812" t="s">
        <v>478</v>
      </c>
      <c r="K3812" t="s">
        <v>3940</v>
      </c>
      <c r="N3812">
        <v>97191</v>
      </c>
      <c r="O3812" t="s">
        <v>17461</v>
      </c>
    </row>
    <row r="3813" spans="1:15" x14ac:dyDescent="0.2">
      <c r="A3813" t="s">
        <v>17578</v>
      </c>
      <c r="B3813" t="s">
        <v>514</v>
      </c>
      <c r="C3813" t="s">
        <v>17579</v>
      </c>
      <c r="D3813">
        <v>97191</v>
      </c>
      <c r="E3813" t="s">
        <v>515</v>
      </c>
      <c r="F3813" t="s">
        <v>37</v>
      </c>
      <c r="G3813" t="s">
        <v>516</v>
      </c>
      <c r="H3813" t="s">
        <v>3781</v>
      </c>
      <c r="I3813" t="s">
        <v>39</v>
      </c>
      <c r="K3813" t="s">
        <v>3940</v>
      </c>
      <c r="N3813">
        <v>97191</v>
      </c>
      <c r="O3813" t="s">
        <v>17461</v>
      </c>
    </row>
    <row r="3814" spans="1:15" x14ac:dyDescent="0.2">
      <c r="A3814" t="s">
        <v>17580</v>
      </c>
      <c r="B3814" t="s">
        <v>514</v>
      </c>
      <c r="C3814" t="s">
        <v>17581</v>
      </c>
      <c r="D3814">
        <v>97191</v>
      </c>
      <c r="E3814" t="s">
        <v>515</v>
      </c>
      <c r="F3814" t="s">
        <v>37</v>
      </c>
      <c r="G3814" t="s">
        <v>516</v>
      </c>
      <c r="H3814" t="s">
        <v>3781</v>
      </c>
      <c r="I3814" t="s">
        <v>39</v>
      </c>
      <c r="K3814" t="s">
        <v>3940</v>
      </c>
      <c r="N3814">
        <v>97191</v>
      </c>
      <c r="O3814" t="s">
        <v>17461</v>
      </c>
    </row>
    <row r="3815" spans="1:15" x14ac:dyDescent="0.2">
      <c r="A3815" t="s">
        <v>17582</v>
      </c>
      <c r="B3815" t="s">
        <v>514</v>
      </c>
      <c r="C3815" t="s">
        <v>17583</v>
      </c>
      <c r="D3815">
        <v>97191</v>
      </c>
      <c r="E3815" t="s">
        <v>515</v>
      </c>
      <c r="F3815" t="s">
        <v>37</v>
      </c>
      <c r="G3815" t="s">
        <v>516</v>
      </c>
      <c r="H3815" t="s">
        <v>3781</v>
      </c>
      <c r="I3815" t="s">
        <v>39</v>
      </c>
      <c r="K3815" t="s">
        <v>3940</v>
      </c>
      <c r="N3815">
        <v>97191</v>
      </c>
      <c r="O3815" t="s">
        <v>17461</v>
      </c>
    </row>
    <row r="3816" spans="1:15" x14ac:dyDescent="0.2">
      <c r="A3816" t="s">
        <v>17584</v>
      </c>
      <c r="B3816" t="s">
        <v>514</v>
      </c>
      <c r="C3816" t="s">
        <v>17585</v>
      </c>
      <c r="D3816">
        <v>97191</v>
      </c>
      <c r="E3816" t="s">
        <v>515</v>
      </c>
      <c r="F3816" t="s">
        <v>37</v>
      </c>
      <c r="G3816" t="s">
        <v>516</v>
      </c>
      <c r="H3816" t="s">
        <v>3781</v>
      </c>
      <c r="I3816" t="s">
        <v>39</v>
      </c>
      <c r="K3816" t="s">
        <v>3940</v>
      </c>
      <c r="N3816">
        <v>97191</v>
      </c>
      <c r="O3816" t="s">
        <v>17461</v>
      </c>
    </row>
    <row r="3817" spans="1:15" x14ac:dyDescent="0.2">
      <c r="A3817" t="s">
        <v>17586</v>
      </c>
      <c r="B3817" t="s">
        <v>514</v>
      </c>
      <c r="C3817" t="s">
        <v>17587</v>
      </c>
      <c r="D3817">
        <v>97191</v>
      </c>
      <c r="E3817" t="s">
        <v>515</v>
      </c>
      <c r="F3817" t="s">
        <v>37</v>
      </c>
      <c r="G3817" t="s">
        <v>516</v>
      </c>
      <c r="H3817" t="s">
        <v>3781</v>
      </c>
      <c r="I3817" t="s">
        <v>39</v>
      </c>
      <c r="K3817" t="s">
        <v>3940</v>
      </c>
      <c r="N3817">
        <v>97191</v>
      </c>
      <c r="O3817" t="s">
        <v>17461</v>
      </c>
    </row>
    <row r="3818" spans="1:15" x14ac:dyDescent="0.2">
      <c r="A3818" t="s">
        <v>17588</v>
      </c>
      <c r="B3818" t="s">
        <v>514</v>
      </c>
      <c r="C3818" t="s">
        <v>17589</v>
      </c>
      <c r="D3818">
        <v>97191</v>
      </c>
      <c r="E3818" t="s">
        <v>515</v>
      </c>
      <c r="F3818" t="s">
        <v>37</v>
      </c>
      <c r="G3818" t="s">
        <v>291</v>
      </c>
      <c r="H3818" t="s">
        <v>3781</v>
      </c>
      <c r="I3818" t="s">
        <v>155</v>
      </c>
      <c r="K3818" t="s">
        <v>17590</v>
      </c>
      <c r="N3818">
        <v>97191</v>
      </c>
      <c r="O3818" t="s">
        <v>17461</v>
      </c>
    </row>
    <row r="3819" spans="1:15" x14ac:dyDescent="0.2">
      <c r="A3819" t="s">
        <v>17591</v>
      </c>
      <c r="B3819" t="s">
        <v>514</v>
      </c>
      <c r="C3819" t="s">
        <v>17592</v>
      </c>
      <c r="D3819">
        <v>97191</v>
      </c>
      <c r="E3819" t="s">
        <v>515</v>
      </c>
      <c r="F3819" t="s">
        <v>37</v>
      </c>
      <c r="G3819" t="s">
        <v>516</v>
      </c>
      <c r="H3819" t="s">
        <v>3781</v>
      </c>
      <c r="I3819" t="s">
        <v>39</v>
      </c>
      <c r="K3819" t="s">
        <v>3940</v>
      </c>
      <c r="N3819">
        <v>97191</v>
      </c>
      <c r="O3819" t="s">
        <v>17461</v>
      </c>
    </row>
    <row r="3820" spans="1:15" x14ac:dyDescent="0.2">
      <c r="A3820" t="s">
        <v>17593</v>
      </c>
      <c r="B3820" t="s">
        <v>514</v>
      </c>
      <c r="C3820" t="s">
        <v>17594</v>
      </c>
      <c r="D3820">
        <v>97191</v>
      </c>
      <c r="E3820" t="s">
        <v>515</v>
      </c>
      <c r="F3820" t="s">
        <v>37</v>
      </c>
      <c r="G3820" t="s">
        <v>516</v>
      </c>
      <c r="H3820" t="s">
        <v>3781</v>
      </c>
      <c r="I3820" t="s">
        <v>39</v>
      </c>
      <c r="K3820" t="s">
        <v>3940</v>
      </c>
      <c r="N3820">
        <v>97191</v>
      </c>
      <c r="O3820" t="s">
        <v>17461</v>
      </c>
    </row>
    <row r="3821" spans="1:15" x14ac:dyDescent="0.2">
      <c r="A3821" t="s">
        <v>17595</v>
      </c>
      <c r="B3821" t="s">
        <v>112</v>
      </c>
      <c r="C3821" t="s">
        <v>17596</v>
      </c>
      <c r="D3821">
        <v>97191</v>
      </c>
      <c r="E3821" t="s">
        <v>113</v>
      </c>
      <c r="F3821" t="s">
        <v>37</v>
      </c>
      <c r="G3821" t="s">
        <v>38</v>
      </c>
      <c r="H3821" t="s">
        <v>63</v>
      </c>
      <c r="I3821" t="s">
        <v>98</v>
      </c>
      <c r="K3821" t="s">
        <v>17597</v>
      </c>
      <c r="N3821">
        <v>97191</v>
      </c>
      <c r="O3821" t="s">
        <v>17461</v>
      </c>
    </row>
    <row r="3822" spans="1:15" x14ac:dyDescent="0.2">
      <c r="A3822" t="s">
        <v>17598</v>
      </c>
      <c r="B3822" t="s">
        <v>17599</v>
      </c>
      <c r="C3822" t="s">
        <v>17600</v>
      </c>
      <c r="D3822">
        <v>97195</v>
      </c>
      <c r="E3822" t="s">
        <v>17601</v>
      </c>
      <c r="I3822" t="s">
        <v>70</v>
      </c>
      <c r="L3822" t="s">
        <v>41</v>
      </c>
      <c r="N3822">
        <v>97195</v>
      </c>
      <c r="O3822" t="s">
        <v>17602</v>
      </c>
    </row>
    <row r="3823" spans="1:15" x14ac:dyDescent="0.2">
      <c r="A3823" t="s">
        <v>17603</v>
      </c>
      <c r="B3823" t="s">
        <v>35</v>
      </c>
      <c r="C3823" t="s">
        <v>17604</v>
      </c>
      <c r="D3823">
        <v>97191</v>
      </c>
      <c r="E3823" t="s">
        <v>36</v>
      </c>
      <c r="F3823" t="s">
        <v>37</v>
      </c>
      <c r="G3823" t="s">
        <v>38</v>
      </c>
      <c r="H3823" t="s">
        <v>516</v>
      </c>
      <c r="I3823" t="s">
        <v>1234</v>
      </c>
      <c r="K3823" t="s">
        <v>3946</v>
      </c>
      <c r="N3823">
        <v>97191</v>
      </c>
      <c r="O3823" t="s">
        <v>17461</v>
      </c>
    </row>
    <row r="3824" spans="1:15" x14ac:dyDescent="0.2">
      <c r="A3824" t="s">
        <v>17605</v>
      </c>
      <c r="B3824" t="s">
        <v>35</v>
      </c>
      <c r="C3824" t="s">
        <v>17606</v>
      </c>
      <c r="D3824">
        <v>97191</v>
      </c>
      <c r="E3824" t="s">
        <v>36</v>
      </c>
      <c r="F3824" t="s">
        <v>37</v>
      </c>
      <c r="G3824" t="s">
        <v>38</v>
      </c>
      <c r="H3824" t="s">
        <v>516</v>
      </c>
      <c r="I3824" t="s">
        <v>1234</v>
      </c>
      <c r="K3824" t="s">
        <v>3946</v>
      </c>
      <c r="N3824">
        <v>97191</v>
      </c>
      <c r="O3824" t="s">
        <v>17461</v>
      </c>
    </row>
    <row r="3825" spans="1:15" x14ac:dyDescent="0.2">
      <c r="A3825" t="s">
        <v>17607</v>
      </c>
      <c r="B3825" t="s">
        <v>35</v>
      </c>
      <c r="C3825" t="s">
        <v>17608</v>
      </c>
      <c r="D3825">
        <v>97191</v>
      </c>
      <c r="E3825" t="s">
        <v>36</v>
      </c>
      <c r="F3825" t="s">
        <v>37</v>
      </c>
      <c r="G3825" t="s">
        <v>38</v>
      </c>
      <c r="H3825" t="s">
        <v>516</v>
      </c>
      <c r="I3825" t="s">
        <v>1234</v>
      </c>
      <c r="K3825" t="s">
        <v>3946</v>
      </c>
      <c r="N3825">
        <v>97191</v>
      </c>
      <c r="O3825" t="s">
        <v>17461</v>
      </c>
    </row>
    <row r="3826" spans="1:15" x14ac:dyDescent="0.2">
      <c r="A3826" t="s">
        <v>17609</v>
      </c>
      <c r="B3826" t="s">
        <v>35</v>
      </c>
      <c r="C3826" t="s">
        <v>17610</v>
      </c>
      <c r="D3826">
        <v>97191</v>
      </c>
      <c r="E3826" t="s">
        <v>36</v>
      </c>
      <c r="F3826" t="s">
        <v>37</v>
      </c>
      <c r="G3826" t="s">
        <v>38</v>
      </c>
      <c r="H3826" t="s">
        <v>516</v>
      </c>
      <c r="I3826" t="s">
        <v>1234</v>
      </c>
      <c r="K3826" t="s">
        <v>3946</v>
      </c>
      <c r="N3826">
        <v>97191</v>
      </c>
      <c r="O3826" t="s">
        <v>17461</v>
      </c>
    </row>
    <row r="3827" spans="1:15" x14ac:dyDescent="0.2">
      <c r="A3827" t="s">
        <v>17611</v>
      </c>
      <c r="B3827" t="s">
        <v>35</v>
      </c>
      <c r="C3827" t="s">
        <v>17612</v>
      </c>
      <c r="D3827">
        <v>97191</v>
      </c>
      <c r="E3827" t="s">
        <v>36</v>
      </c>
      <c r="F3827" t="s">
        <v>37</v>
      </c>
      <c r="G3827" t="s">
        <v>38</v>
      </c>
      <c r="H3827" t="s">
        <v>516</v>
      </c>
      <c r="I3827" t="s">
        <v>1234</v>
      </c>
      <c r="K3827" t="s">
        <v>3946</v>
      </c>
      <c r="N3827">
        <v>97191</v>
      </c>
      <c r="O3827" t="s">
        <v>17461</v>
      </c>
    </row>
    <row r="3828" spans="1:15" x14ac:dyDescent="0.2">
      <c r="A3828" t="s">
        <v>17613</v>
      </c>
      <c r="B3828" t="s">
        <v>35</v>
      </c>
      <c r="C3828" t="s">
        <v>17614</v>
      </c>
      <c r="D3828">
        <v>97191</v>
      </c>
      <c r="E3828" t="s">
        <v>36</v>
      </c>
      <c r="F3828" t="s">
        <v>37</v>
      </c>
      <c r="G3828" t="s">
        <v>38</v>
      </c>
      <c r="H3828" t="s">
        <v>63</v>
      </c>
      <c r="I3828" t="s">
        <v>1234</v>
      </c>
      <c r="K3828" t="s">
        <v>17615</v>
      </c>
      <c r="N3828">
        <v>97191</v>
      </c>
      <c r="O3828" t="s">
        <v>17461</v>
      </c>
    </row>
    <row r="3829" spans="1:15" x14ac:dyDescent="0.2">
      <c r="A3829" t="s">
        <v>17616</v>
      </c>
      <c r="B3829" t="s">
        <v>35</v>
      </c>
      <c r="C3829" t="s">
        <v>17617</v>
      </c>
      <c r="D3829">
        <v>97191</v>
      </c>
      <c r="E3829" t="s">
        <v>36</v>
      </c>
      <c r="F3829" t="s">
        <v>37</v>
      </c>
      <c r="G3829" t="s">
        <v>38</v>
      </c>
      <c r="H3829" t="s">
        <v>63</v>
      </c>
      <c r="I3829" t="s">
        <v>172</v>
      </c>
      <c r="K3829" t="s">
        <v>17615</v>
      </c>
      <c r="N3829">
        <v>97191</v>
      </c>
      <c r="O3829" t="s">
        <v>17461</v>
      </c>
    </row>
    <row r="3830" spans="1:15" x14ac:dyDescent="0.2">
      <c r="A3830" t="s">
        <v>17618</v>
      </c>
      <c r="B3830" t="s">
        <v>35</v>
      </c>
      <c r="C3830" t="s">
        <v>17619</v>
      </c>
      <c r="D3830">
        <v>97191</v>
      </c>
      <c r="E3830" t="s">
        <v>36</v>
      </c>
      <c r="F3830" t="s">
        <v>37</v>
      </c>
      <c r="G3830" t="s">
        <v>38</v>
      </c>
      <c r="H3830" t="s">
        <v>2222</v>
      </c>
      <c r="I3830" t="s">
        <v>155</v>
      </c>
      <c r="K3830" t="s">
        <v>1726</v>
      </c>
      <c r="N3830">
        <v>97191</v>
      </c>
      <c r="O3830" t="s">
        <v>17461</v>
      </c>
    </row>
    <row r="3831" spans="1:15" x14ac:dyDescent="0.2">
      <c r="A3831" t="s">
        <v>17620</v>
      </c>
      <c r="B3831" t="s">
        <v>35</v>
      </c>
      <c r="C3831" t="s">
        <v>17621</v>
      </c>
      <c r="D3831">
        <v>97191</v>
      </c>
      <c r="E3831" t="s">
        <v>36</v>
      </c>
      <c r="F3831" t="s">
        <v>37</v>
      </c>
      <c r="G3831" t="s">
        <v>38</v>
      </c>
      <c r="H3831" t="s">
        <v>63</v>
      </c>
      <c r="I3831" t="s">
        <v>1234</v>
      </c>
      <c r="K3831" t="s">
        <v>17615</v>
      </c>
      <c r="N3831">
        <v>97191</v>
      </c>
      <c r="O3831" t="s">
        <v>17461</v>
      </c>
    </row>
    <row r="3832" spans="1:15" x14ac:dyDescent="0.2">
      <c r="A3832" t="s">
        <v>17622</v>
      </c>
      <c r="B3832" t="s">
        <v>35</v>
      </c>
      <c r="C3832" t="s">
        <v>17623</v>
      </c>
      <c r="D3832">
        <v>97191</v>
      </c>
      <c r="E3832" t="s">
        <v>36</v>
      </c>
      <c r="F3832" t="s">
        <v>37</v>
      </c>
      <c r="G3832" t="s">
        <v>38</v>
      </c>
      <c r="H3832" t="s">
        <v>63</v>
      </c>
      <c r="I3832" t="s">
        <v>172</v>
      </c>
      <c r="K3832" t="s">
        <v>17615</v>
      </c>
      <c r="N3832">
        <v>97191</v>
      </c>
      <c r="O3832" t="s">
        <v>17461</v>
      </c>
    </row>
    <row r="3833" spans="1:15" x14ac:dyDescent="0.2">
      <c r="A3833" t="s">
        <v>17624</v>
      </c>
      <c r="B3833" t="s">
        <v>35</v>
      </c>
      <c r="C3833" t="s">
        <v>17625</v>
      </c>
      <c r="D3833">
        <v>97191</v>
      </c>
      <c r="E3833" t="s">
        <v>36</v>
      </c>
      <c r="F3833" t="s">
        <v>37</v>
      </c>
      <c r="G3833" t="s">
        <v>38</v>
      </c>
      <c r="H3833" t="s">
        <v>2222</v>
      </c>
      <c r="I3833" t="s">
        <v>155</v>
      </c>
      <c r="K3833" t="s">
        <v>1726</v>
      </c>
      <c r="N3833">
        <v>97191</v>
      </c>
      <c r="O3833" t="s">
        <v>17461</v>
      </c>
    </row>
    <row r="3834" spans="1:15" x14ac:dyDescent="0.2">
      <c r="A3834" t="s">
        <v>17626</v>
      </c>
      <c r="B3834" t="s">
        <v>264</v>
      </c>
      <c r="C3834" t="s">
        <v>17627</v>
      </c>
      <c r="D3834">
        <v>97191</v>
      </c>
      <c r="E3834" t="s">
        <v>265</v>
      </c>
      <c r="F3834" t="s">
        <v>37</v>
      </c>
      <c r="G3834" t="s">
        <v>3781</v>
      </c>
      <c r="H3834" t="s">
        <v>3781</v>
      </c>
      <c r="I3834" t="s">
        <v>2087</v>
      </c>
      <c r="K3834" t="s">
        <v>3943</v>
      </c>
      <c r="N3834">
        <v>97191</v>
      </c>
      <c r="O3834" t="s">
        <v>17461</v>
      </c>
    </row>
    <row r="3835" spans="1:15" x14ac:dyDescent="0.2">
      <c r="A3835" t="s">
        <v>17628</v>
      </c>
      <c r="B3835" t="s">
        <v>264</v>
      </c>
      <c r="C3835" t="s">
        <v>17629</v>
      </c>
      <c r="D3835">
        <v>97191</v>
      </c>
      <c r="E3835" t="s">
        <v>265</v>
      </c>
      <c r="F3835" t="s">
        <v>37</v>
      </c>
      <c r="G3835" t="s">
        <v>2222</v>
      </c>
      <c r="H3835" t="s">
        <v>17630</v>
      </c>
      <c r="I3835" t="s">
        <v>2087</v>
      </c>
      <c r="K3835" t="s">
        <v>3943</v>
      </c>
      <c r="N3835">
        <v>97191</v>
      </c>
      <c r="O3835" t="s">
        <v>17461</v>
      </c>
    </row>
    <row r="3836" spans="1:15" x14ac:dyDescent="0.2">
      <c r="A3836" t="s">
        <v>17631</v>
      </c>
      <c r="B3836" t="s">
        <v>264</v>
      </c>
      <c r="C3836" t="s">
        <v>17632</v>
      </c>
      <c r="D3836">
        <v>97191</v>
      </c>
      <c r="E3836" t="s">
        <v>265</v>
      </c>
      <c r="F3836" t="s">
        <v>37</v>
      </c>
      <c r="G3836" t="s">
        <v>2222</v>
      </c>
      <c r="H3836" t="s">
        <v>17630</v>
      </c>
      <c r="I3836" t="s">
        <v>2087</v>
      </c>
      <c r="K3836" t="s">
        <v>3943</v>
      </c>
      <c r="N3836">
        <v>97191</v>
      </c>
      <c r="O3836" t="s">
        <v>17461</v>
      </c>
    </row>
    <row r="3837" spans="1:15" x14ac:dyDescent="0.2">
      <c r="A3837" t="s">
        <v>17633</v>
      </c>
      <c r="B3837" t="s">
        <v>264</v>
      </c>
      <c r="C3837" t="s">
        <v>17634</v>
      </c>
      <c r="D3837">
        <v>97191</v>
      </c>
      <c r="E3837" t="s">
        <v>265</v>
      </c>
      <c r="F3837" t="s">
        <v>37</v>
      </c>
      <c r="G3837" t="s">
        <v>2222</v>
      </c>
      <c r="H3837" t="s">
        <v>17630</v>
      </c>
      <c r="I3837" t="s">
        <v>2087</v>
      </c>
      <c r="K3837" t="s">
        <v>3943</v>
      </c>
      <c r="N3837">
        <v>97191</v>
      </c>
      <c r="O3837" t="s">
        <v>17461</v>
      </c>
    </row>
    <row r="3838" spans="1:15" x14ac:dyDescent="0.2">
      <c r="A3838" t="s">
        <v>17635</v>
      </c>
      <c r="B3838" t="s">
        <v>264</v>
      </c>
      <c r="C3838" t="s">
        <v>17636</v>
      </c>
      <c r="D3838">
        <v>97191</v>
      </c>
      <c r="E3838" t="s">
        <v>265</v>
      </c>
      <c r="F3838" t="s">
        <v>37</v>
      </c>
      <c r="G3838" t="s">
        <v>2222</v>
      </c>
      <c r="H3838" t="s">
        <v>17630</v>
      </c>
      <c r="I3838" t="s">
        <v>2087</v>
      </c>
      <c r="K3838" t="s">
        <v>3943</v>
      </c>
      <c r="N3838">
        <v>97191</v>
      </c>
      <c r="O3838" t="s">
        <v>17461</v>
      </c>
    </row>
    <row r="3839" spans="1:15" x14ac:dyDescent="0.2">
      <c r="A3839" t="s">
        <v>17637</v>
      </c>
      <c r="B3839" t="s">
        <v>211</v>
      </c>
      <c r="C3839" t="s">
        <v>17638</v>
      </c>
      <c r="D3839">
        <v>97191</v>
      </c>
      <c r="E3839" t="s">
        <v>212</v>
      </c>
      <c r="F3839" t="s">
        <v>37</v>
      </c>
      <c r="G3839" t="s">
        <v>1696</v>
      </c>
      <c r="H3839" t="s">
        <v>1696</v>
      </c>
      <c r="I3839" t="s">
        <v>145</v>
      </c>
      <c r="K3839" t="s">
        <v>3781</v>
      </c>
      <c r="N3839">
        <v>97191</v>
      </c>
      <c r="O3839" t="s">
        <v>17461</v>
      </c>
    </row>
    <row r="3840" spans="1:15" x14ac:dyDescent="0.2">
      <c r="A3840" t="s">
        <v>17639</v>
      </c>
      <c r="B3840" t="s">
        <v>211</v>
      </c>
      <c r="C3840" t="s">
        <v>17640</v>
      </c>
      <c r="D3840">
        <v>97191</v>
      </c>
      <c r="E3840" t="s">
        <v>212</v>
      </c>
      <c r="F3840" t="s">
        <v>37</v>
      </c>
      <c r="G3840" t="s">
        <v>1696</v>
      </c>
      <c r="H3840" t="s">
        <v>1696</v>
      </c>
      <c r="I3840" t="s">
        <v>145</v>
      </c>
      <c r="K3840" t="s">
        <v>3781</v>
      </c>
      <c r="N3840">
        <v>97191</v>
      </c>
      <c r="O3840" t="s">
        <v>17461</v>
      </c>
    </row>
    <row r="3841" spans="1:15" x14ac:dyDescent="0.2">
      <c r="A3841" t="s">
        <v>17641</v>
      </c>
      <c r="B3841" t="s">
        <v>219</v>
      </c>
      <c r="C3841" t="s">
        <v>17642</v>
      </c>
      <c r="D3841">
        <v>97191</v>
      </c>
      <c r="E3841" t="s">
        <v>220</v>
      </c>
      <c r="F3841" t="s">
        <v>37</v>
      </c>
      <c r="G3841" t="s">
        <v>12180</v>
      </c>
      <c r="H3841" t="s">
        <v>1696</v>
      </c>
      <c r="I3841" t="s">
        <v>96</v>
      </c>
      <c r="K3841" t="s">
        <v>3781</v>
      </c>
      <c r="N3841">
        <v>97191</v>
      </c>
      <c r="O3841" t="s">
        <v>17461</v>
      </c>
    </row>
    <row r="3842" spans="1:15" x14ac:dyDescent="0.2">
      <c r="A3842" t="s">
        <v>17643</v>
      </c>
      <c r="B3842" t="s">
        <v>219</v>
      </c>
      <c r="C3842" t="s">
        <v>17644</v>
      </c>
      <c r="D3842">
        <v>97191</v>
      </c>
      <c r="E3842" t="s">
        <v>220</v>
      </c>
      <c r="F3842" t="s">
        <v>37</v>
      </c>
      <c r="G3842" t="s">
        <v>12180</v>
      </c>
      <c r="H3842" t="s">
        <v>1696</v>
      </c>
      <c r="I3842" t="s">
        <v>96</v>
      </c>
      <c r="K3842" t="s">
        <v>3781</v>
      </c>
      <c r="N3842">
        <v>97191</v>
      </c>
      <c r="O3842" t="s">
        <v>17461</v>
      </c>
    </row>
    <row r="3843" spans="1:15" x14ac:dyDescent="0.2">
      <c r="A3843" t="s">
        <v>17645</v>
      </c>
      <c r="B3843" t="s">
        <v>219</v>
      </c>
      <c r="C3843" t="s">
        <v>17646</v>
      </c>
      <c r="D3843">
        <v>97191</v>
      </c>
      <c r="E3843" t="s">
        <v>220</v>
      </c>
      <c r="F3843" t="s">
        <v>37</v>
      </c>
      <c r="G3843" t="s">
        <v>12180</v>
      </c>
      <c r="H3843" t="s">
        <v>1696</v>
      </c>
      <c r="I3843" t="s">
        <v>96</v>
      </c>
      <c r="K3843" t="s">
        <v>3781</v>
      </c>
      <c r="N3843">
        <v>97191</v>
      </c>
      <c r="O3843" t="s">
        <v>17461</v>
      </c>
    </row>
    <row r="3844" spans="1:15" x14ac:dyDescent="0.2">
      <c r="A3844" t="s">
        <v>17647</v>
      </c>
      <c r="B3844" t="s">
        <v>219</v>
      </c>
      <c r="C3844" t="s">
        <v>17648</v>
      </c>
      <c r="D3844">
        <v>97191</v>
      </c>
      <c r="E3844" t="s">
        <v>220</v>
      </c>
      <c r="F3844" t="s">
        <v>37</v>
      </c>
      <c r="G3844" t="s">
        <v>12180</v>
      </c>
      <c r="H3844" t="s">
        <v>1696</v>
      </c>
      <c r="I3844" t="s">
        <v>96</v>
      </c>
      <c r="K3844" t="s">
        <v>3781</v>
      </c>
      <c r="N3844">
        <v>97191</v>
      </c>
      <c r="O3844" t="s">
        <v>17461</v>
      </c>
    </row>
    <row r="3845" spans="1:15" x14ac:dyDescent="0.2">
      <c r="A3845" t="s">
        <v>17649</v>
      </c>
      <c r="B3845" t="s">
        <v>219</v>
      </c>
      <c r="C3845" t="s">
        <v>17650</v>
      </c>
      <c r="D3845">
        <v>97191</v>
      </c>
      <c r="E3845" t="s">
        <v>220</v>
      </c>
      <c r="F3845" t="s">
        <v>37</v>
      </c>
      <c r="G3845" t="s">
        <v>12180</v>
      </c>
      <c r="H3845" t="s">
        <v>1696</v>
      </c>
      <c r="I3845" t="s">
        <v>96</v>
      </c>
      <c r="K3845" t="s">
        <v>3781</v>
      </c>
      <c r="N3845">
        <v>97191</v>
      </c>
      <c r="O3845" t="s">
        <v>17461</v>
      </c>
    </row>
    <row r="3846" spans="1:15" x14ac:dyDescent="0.2">
      <c r="A3846" t="s">
        <v>17651</v>
      </c>
      <c r="B3846" t="s">
        <v>219</v>
      </c>
      <c r="C3846" t="s">
        <v>17652</v>
      </c>
      <c r="D3846">
        <v>97191</v>
      </c>
      <c r="E3846" t="s">
        <v>220</v>
      </c>
      <c r="F3846" t="s">
        <v>37</v>
      </c>
      <c r="G3846" t="s">
        <v>12180</v>
      </c>
      <c r="H3846" t="s">
        <v>1696</v>
      </c>
      <c r="I3846" t="s">
        <v>96</v>
      </c>
      <c r="K3846" t="s">
        <v>3781</v>
      </c>
      <c r="N3846">
        <v>97191</v>
      </c>
      <c r="O3846" t="s">
        <v>17461</v>
      </c>
    </row>
    <row r="3847" spans="1:15" x14ac:dyDescent="0.2">
      <c r="A3847" t="s">
        <v>17653</v>
      </c>
      <c r="B3847" t="s">
        <v>219</v>
      </c>
      <c r="C3847" t="s">
        <v>17654</v>
      </c>
      <c r="D3847">
        <v>97191</v>
      </c>
      <c r="E3847" t="s">
        <v>220</v>
      </c>
      <c r="F3847" t="s">
        <v>37</v>
      </c>
      <c r="G3847" t="s">
        <v>12180</v>
      </c>
      <c r="H3847" t="s">
        <v>1696</v>
      </c>
      <c r="I3847" t="s">
        <v>145</v>
      </c>
      <c r="K3847" t="s">
        <v>3781</v>
      </c>
      <c r="N3847">
        <v>97191</v>
      </c>
      <c r="O3847" t="s">
        <v>17461</v>
      </c>
    </row>
    <row r="3848" spans="1:15" x14ac:dyDescent="0.2">
      <c r="A3848" t="s">
        <v>17655</v>
      </c>
      <c r="B3848" t="s">
        <v>219</v>
      </c>
      <c r="C3848" t="s">
        <v>17656</v>
      </c>
      <c r="D3848">
        <v>97191</v>
      </c>
      <c r="E3848" t="s">
        <v>220</v>
      </c>
      <c r="F3848" t="s">
        <v>37</v>
      </c>
      <c r="G3848" t="s">
        <v>12180</v>
      </c>
      <c r="H3848" t="s">
        <v>1696</v>
      </c>
      <c r="I3848" t="s">
        <v>145</v>
      </c>
      <c r="K3848" t="s">
        <v>3781</v>
      </c>
      <c r="N3848">
        <v>97191</v>
      </c>
      <c r="O3848" t="s">
        <v>17461</v>
      </c>
    </row>
    <row r="3849" spans="1:15" x14ac:dyDescent="0.2">
      <c r="A3849" t="s">
        <v>17657</v>
      </c>
      <c r="B3849" t="s">
        <v>219</v>
      </c>
      <c r="C3849" t="s">
        <v>17658</v>
      </c>
      <c r="D3849">
        <v>97191</v>
      </c>
      <c r="E3849" t="s">
        <v>220</v>
      </c>
      <c r="F3849" t="s">
        <v>37</v>
      </c>
      <c r="G3849" t="s">
        <v>12180</v>
      </c>
      <c r="H3849" t="s">
        <v>1696</v>
      </c>
      <c r="I3849" t="s">
        <v>145</v>
      </c>
      <c r="K3849" t="s">
        <v>3781</v>
      </c>
      <c r="N3849">
        <v>97191</v>
      </c>
      <c r="O3849" t="s">
        <v>17461</v>
      </c>
    </row>
    <row r="3850" spans="1:15" x14ac:dyDescent="0.2">
      <c r="A3850" t="s">
        <v>17659</v>
      </c>
      <c r="B3850" t="s">
        <v>219</v>
      </c>
      <c r="C3850" t="s">
        <v>17660</v>
      </c>
      <c r="D3850">
        <v>97191</v>
      </c>
      <c r="E3850" t="s">
        <v>220</v>
      </c>
      <c r="F3850" t="s">
        <v>37</v>
      </c>
      <c r="G3850" t="s">
        <v>12180</v>
      </c>
      <c r="H3850" t="s">
        <v>1696</v>
      </c>
      <c r="I3850" t="s">
        <v>145</v>
      </c>
      <c r="K3850" t="s">
        <v>3781</v>
      </c>
      <c r="N3850">
        <v>97191</v>
      </c>
      <c r="O3850" t="s">
        <v>17461</v>
      </c>
    </row>
    <row r="3851" spans="1:15" x14ac:dyDescent="0.2">
      <c r="A3851" t="s">
        <v>17661</v>
      </c>
      <c r="B3851" t="s">
        <v>219</v>
      </c>
      <c r="C3851" t="s">
        <v>17662</v>
      </c>
      <c r="D3851">
        <v>97191</v>
      </c>
      <c r="E3851" t="s">
        <v>220</v>
      </c>
      <c r="F3851" t="s">
        <v>37</v>
      </c>
      <c r="G3851" t="s">
        <v>12180</v>
      </c>
      <c r="H3851" t="s">
        <v>1696</v>
      </c>
      <c r="I3851" t="s">
        <v>145</v>
      </c>
      <c r="K3851" t="s">
        <v>3781</v>
      </c>
      <c r="N3851">
        <v>97191</v>
      </c>
      <c r="O3851" t="s">
        <v>17461</v>
      </c>
    </row>
    <row r="3852" spans="1:15" x14ac:dyDescent="0.2">
      <c r="A3852" t="s">
        <v>17663</v>
      </c>
      <c r="B3852" t="s">
        <v>219</v>
      </c>
      <c r="C3852" t="s">
        <v>17664</v>
      </c>
      <c r="D3852">
        <v>97191</v>
      </c>
      <c r="E3852" t="s">
        <v>220</v>
      </c>
      <c r="F3852" t="s">
        <v>37</v>
      </c>
      <c r="G3852" t="s">
        <v>12180</v>
      </c>
      <c r="H3852" t="s">
        <v>1696</v>
      </c>
      <c r="I3852" t="s">
        <v>145</v>
      </c>
      <c r="K3852" t="s">
        <v>3781</v>
      </c>
      <c r="N3852">
        <v>97191</v>
      </c>
      <c r="O3852" t="s">
        <v>17461</v>
      </c>
    </row>
    <row r="3853" spans="1:15" x14ac:dyDescent="0.2">
      <c r="A3853" t="s">
        <v>17665</v>
      </c>
      <c r="B3853" t="s">
        <v>219</v>
      </c>
      <c r="C3853" t="s">
        <v>17666</v>
      </c>
      <c r="D3853">
        <v>97191</v>
      </c>
      <c r="E3853" t="s">
        <v>220</v>
      </c>
      <c r="F3853" t="s">
        <v>37</v>
      </c>
      <c r="G3853" t="s">
        <v>12180</v>
      </c>
      <c r="H3853" t="s">
        <v>1696</v>
      </c>
      <c r="I3853" t="s">
        <v>145</v>
      </c>
      <c r="K3853" t="s">
        <v>3781</v>
      </c>
      <c r="N3853">
        <v>97191</v>
      </c>
      <c r="O3853" t="s">
        <v>17461</v>
      </c>
    </row>
    <row r="3854" spans="1:15" x14ac:dyDescent="0.2">
      <c r="A3854" t="s">
        <v>17667</v>
      </c>
      <c r="B3854" t="s">
        <v>219</v>
      </c>
      <c r="C3854" t="s">
        <v>17668</v>
      </c>
      <c r="D3854">
        <v>97191</v>
      </c>
      <c r="E3854" t="s">
        <v>220</v>
      </c>
      <c r="F3854" t="s">
        <v>37</v>
      </c>
      <c r="G3854" t="s">
        <v>12180</v>
      </c>
      <c r="H3854" t="s">
        <v>1696</v>
      </c>
      <c r="I3854" t="s">
        <v>145</v>
      </c>
      <c r="K3854" t="s">
        <v>3781</v>
      </c>
      <c r="N3854">
        <v>97191</v>
      </c>
      <c r="O3854" t="s">
        <v>17461</v>
      </c>
    </row>
    <row r="3855" spans="1:15" x14ac:dyDescent="0.2">
      <c r="A3855" t="s">
        <v>17669</v>
      </c>
      <c r="B3855" t="s">
        <v>219</v>
      </c>
      <c r="C3855" t="s">
        <v>17670</v>
      </c>
      <c r="D3855">
        <v>97191</v>
      </c>
      <c r="E3855" t="s">
        <v>220</v>
      </c>
      <c r="F3855" t="s">
        <v>37</v>
      </c>
      <c r="G3855" t="s">
        <v>12180</v>
      </c>
      <c r="H3855" t="s">
        <v>1696</v>
      </c>
      <c r="I3855" t="s">
        <v>145</v>
      </c>
      <c r="K3855" t="s">
        <v>3781</v>
      </c>
      <c r="N3855">
        <v>97191</v>
      </c>
      <c r="O3855" t="s">
        <v>17461</v>
      </c>
    </row>
    <row r="3856" spans="1:15" x14ac:dyDescent="0.2">
      <c r="A3856" t="s">
        <v>17671</v>
      </c>
      <c r="B3856" t="s">
        <v>219</v>
      </c>
      <c r="C3856" t="s">
        <v>17672</v>
      </c>
      <c r="D3856">
        <v>97191</v>
      </c>
      <c r="E3856" t="s">
        <v>220</v>
      </c>
      <c r="F3856" t="s">
        <v>37</v>
      </c>
      <c r="G3856" t="s">
        <v>12180</v>
      </c>
      <c r="H3856" t="s">
        <v>1696</v>
      </c>
      <c r="I3856" t="s">
        <v>145</v>
      </c>
      <c r="K3856" t="s">
        <v>3781</v>
      </c>
      <c r="N3856">
        <v>97191</v>
      </c>
      <c r="O3856" t="s">
        <v>17461</v>
      </c>
    </row>
    <row r="3857" spans="1:15" x14ac:dyDescent="0.2">
      <c r="A3857" t="s">
        <v>17673</v>
      </c>
      <c r="B3857" t="s">
        <v>326</v>
      </c>
      <c r="C3857" t="s">
        <v>17674</v>
      </c>
      <c r="D3857">
        <v>97191</v>
      </c>
      <c r="E3857" t="s">
        <v>327</v>
      </c>
      <c r="F3857" t="s">
        <v>37</v>
      </c>
      <c r="G3857" t="s">
        <v>1688</v>
      </c>
      <c r="H3857" t="s">
        <v>1536</v>
      </c>
      <c r="I3857" t="s">
        <v>11934</v>
      </c>
      <c r="K3857" t="s">
        <v>8738</v>
      </c>
      <c r="N3857">
        <v>97191</v>
      </c>
      <c r="O3857" t="s">
        <v>17461</v>
      </c>
    </row>
    <row r="3858" spans="1:15" x14ac:dyDescent="0.2">
      <c r="A3858" t="s">
        <v>17675</v>
      </c>
      <c r="B3858" t="s">
        <v>326</v>
      </c>
      <c r="C3858" t="s">
        <v>17676</v>
      </c>
      <c r="D3858">
        <v>97191</v>
      </c>
      <c r="E3858" t="s">
        <v>327</v>
      </c>
      <c r="F3858" t="s">
        <v>37</v>
      </c>
      <c r="G3858" t="s">
        <v>1688</v>
      </c>
      <c r="H3858" t="s">
        <v>1536</v>
      </c>
      <c r="I3858" t="s">
        <v>11934</v>
      </c>
      <c r="K3858" t="s">
        <v>8738</v>
      </c>
      <c r="N3858">
        <v>97191</v>
      </c>
      <c r="O3858" t="s">
        <v>17461</v>
      </c>
    </row>
    <row r="3859" spans="1:15" x14ac:dyDescent="0.2">
      <c r="A3859" t="s">
        <v>17677</v>
      </c>
      <c r="B3859" t="s">
        <v>311</v>
      </c>
      <c r="C3859" t="s">
        <v>17678</v>
      </c>
      <c r="D3859">
        <v>97191</v>
      </c>
      <c r="E3859" t="s">
        <v>312</v>
      </c>
      <c r="F3859" t="s">
        <v>37</v>
      </c>
      <c r="G3859" t="s">
        <v>38</v>
      </c>
      <c r="H3859" t="s">
        <v>1555</v>
      </c>
      <c r="I3859" t="s">
        <v>11934</v>
      </c>
      <c r="K3859" t="s">
        <v>17679</v>
      </c>
      <c r="N3859">
        <v>97191</v>
      </c>
      <c r="O3859" t="s">
        <v>17461</v>
      </c>
    </row>
    <row r="3860" spans="1:15" x14ac:dyDescent="0.2">
      <c r="A3860" t="s">
        <v>17680</v>
      </c>
      <c r="B3860" t="s">
        <v>311</v>
      </c>
      <c r="C3860" t="s">
        <v>17681</v>
      </c>
      <c r="D3860">
        <v>97191</v>
      </c>
      <c r="E3860" t="s">
        <v>312</v>
      </c>
      <c r="F3860" t="s">
        <v>37</v>
      </c>
      <c r="G3860" t="s">
        <v>3781</v>
      </c>
      <c r="H3860" t="s">
        <v>3781</v>
      </c>
      <c r="I3860" t="s">
        <v>11934</v>
      </c>
      <c r="K3860" t="s">
        <v>17682</v>
      </c>
      <c r="N3860">
        <v>97191</v>
      </c>
      <c r="O3860" t="s">
        <v>17461</v>
      </c>
    </row>
    <row r="3861" spans="1:15" x14ac:dyDescent="0.2">
      <c r="A3861" t="s">
        <v>17683</v>
      </c>
      <c r="B3861" t="s">
        <v>311</v>
      </c>
      <c r="C3861" t="s">
        <v>17684</v>
      </c>
      <c r="D3861">
        <v>97191</v>
      </c>
      <c r="E3861" t="s">
        <v>312</v>
      </c>
      <c r="F3861" t="s">
        <v>37</v>
      </c>
      <c r="G3861" t="s">
        <v>3781</v>
      </c>
      <c r="H3861" t="s">
        <v>3781</v>
      </c>
      <c r="I3861" t="s">
        <v>96</v>
      </c>
      <c r="K3861" t="s">
        <v>17685</v>
      </c>
      <c r="N3861">
        <v>97191</v>
      </c>
      <c r="O3861" t="s">
        <v>17461</v>
      </c>
    </row>
    <row r="3862" spans="1:15" x14ac:dyDescent="0.2">
      <c r="A3862" t="s">
        <v>17686</v>
      </c>
      <c r="B3862" t="s">
        <v>311</v>
      </c>
      <c r="C3862" t="s">
        <v>17687</v>
      </c>
      <c r="D3862">
        <v>97191</v>
      </c>
      <c r="E3862" t="s">
        <v>312</v>
      </c>
      <c r="F3862" t="s">
        <v>37</v>
      </c>
      <c r="G3862" t="s">
        <v>3781</v>
      </c>
      <c r="H3862" t="s">
        <v>3781</v>
      </c>
      <c r="I3862" t="s">
        <v>96</v>
      </c>
      <c r="K3862" t="s">
        <v>17685</v>
      </c>
      <c r="N3862">
        <v>97191</v>
      </c>
      <c r="O3862" t="s">
        <v>17461</v>
      </c>
    </row>
    <row r="3863" spans="1:15" x14ac:dyDescent="0.2">
      <c r="A3863" t="s">
        <v>17688</v>
      </c>
      <c r="B3863" t="s">
        <v>311</v>
      </c>
      <c r="C3863" t="s">
        <v>17689</v>
      </c>
      <c r="D3863">
        <v>97191</v>
      </c>
      <c r="E3863" t="s">
        <v>312</v>
      </c>
      <c r="F3863" t="s">
        <v>37</v>
      </c>
      <c r="G3863" t="s">
        <v>3781</v>
      </c>
      <c r="H3863" t="s">
        <v>3781</v>
      </c>
      <c r="I3863" t="s">
        <v>84</v>
      </c>
      <c r="K3863" t="s">
        <v>17690</v>
      </c>
      <c r="N3863">
        <v>97191</v>
      </c>
      <c r="O3863" t="s">
        <v>17461</v>
      </c>
    </row>
    <row r="3864" spans="1:15" x14ac:dyDescent="0.2">
      <c r="A3864" t="s">
        <v>17691</v>
      </c>
      <c r="B3864" t="s">
        <v>311</v>
      </c>
      <c r="C3864" t="s">
        <v>17692</v>
      </c>
      <c r="D3864">
        <v>97191</v>
      </c>
      <c r="E3864" t="s">
        <v>312</v>
      </c>
      <c r="F3864" t="s">
        <v>37</v>
      </c>
      <c r="G3864" t="s">
        <v>3781</v>
      </c>
      <c r="H3864" t="s">
        <v>3781</v>
      </c>
      <c r="I3864" t="s">
        <v>11934</v>
      </c>
      <c r="K3864" t="s">
        <v>8738</v>
      </c>
      <c r="N3864">
        <v>97191</v>
      </c>
      <c r="O3864" t="s">
        <v>17461</v>
      </c>
    </row>
    <row r="3865" spans="1:15" x14ac:dyDescent="0.2">
      <c r="A3865" t="s">
        <v>17693</v>
      </c>
      <c r="B3865" t="s">
        <v>329</v>
      </c>
      <c r="C3865" t="s">
        <v>17694</v>
      </c>
      <c r="D3865">
        <v>97191</v>
      </c>
      <c r="E3865" t="s">
        <v>330</v>
      </c>
      <c r="F3865" t="s">
        <v>37</v>
      </c>
      <c r="G3865" t="s">
        <v>3781</v>
      </c>
      <c r="H3865" t="s">
        <v>17695</v>
      </c>
      <c r="I3865" t="s">
        <v>39</v>
      </c>
      <c r="K3865" t="s">
        <v>17696</v>
      </c>
      <c r="N3865">
        <v>97191</v>
      </c>
      <c r="O3865" t="s">
        <v>17461</v>
      </c>
    </row>
    <row r="3866" spans="1:15" x14ac:dyDescent="0.2">
      <c r="A3866" t="s">
        <v>17697</v>
      </c>
      <c r="B3866" t="s">
        <v>138</v>
      </c>
      <c r="C3866" t="s">
        <v>17698</v>
      </c>
      <c r="D3866">
        <v>97191</v>
      </c>
      <c r="E3866" t="s">
        <v>139</v>
      </c>
      <c r="F3866" t="s">
        <v>37</v>
      </c>
      <c r="G3866" t="s">
        <v>3781</v>
      </c>
      <c r="H3866" t="s">
        <v>3781</v>
      </c>
      <c r="I3866" t="s">
        <v>140</v>
      </c>
      <c r="K3866" t="s">
        <v>17699</v>
      </c>
      <c r="N3866">
        <v>97191</v>
      </c>
      <c r="O3866" t="s">
        <v>17461</v>
      </c>
    </row>
    <row r="3867" spans="1:15" x14ac:dyDescent="0.2">
      <c r="A3867" t="s">
        <v>17700</v>
      </c>
      <c r="B3867" t="s">
        <v>138</v>
      </c>
      <c r="C3867" t="s">
        <v>17701</v>
      </c>
      <c r="D3867">
        <v>97191</v>
      </c>
      <c r="E3867" t="s">
        <v>139</v>
      </c>
      <c r="F3867" t="s">
        <v>37</v>
      </c>
      <c r="G3867" t="s">
        <v>3781</v>
      </c>
      <c r="H3867" t="s">
        <v>3781</v>
      </c>
      <c r="I3867" t="s">
        <v>140</v>
      </c>
      <c r="K3867" t="s">
        <v>17699</v>
      </c>
      <c r="N3867">
        <v>97191</v>
      </c>
      <c r="O3867" t="s">
        <v>17461</v>
      </c>
    </row>
    <row r="3868" spans="1:15" x14ac:dyDescent="0.2">
      <c r="A3868" t="s">
        <v>17702</v>
      </c>
      <c r="B3868" t="s">
        <v>380</v>
      </c>
      <c r="C3868" t="s">
        <v>17703</v>
      </c>
      <c r="D3868">
        <v>97191</v>
      </c>
      <c r="E3868" t="s">
        <v>381</v>
      </c>
      <c r="F3868" t="s">
        <v>225</v>
      </c>
      <c r="G3868" t="s">
        <v>17704</v>
      </c>
      <c r="H3868" t="s">
        <v>3781</v>
      </c>
      <c r="I3868" t="s">
        <v>39</v>
      </c>
      <c r="J3868" t="s">
        <v>3465</v>
      </c>
      <c r="K3868" t="s">
        <v>2701</v>
      </c>
      <c r="N3868">
        <v>97191</v>
      </c>
      <c r="O3868" t="s">
        <v>17461</v>
      </c>
    </row>
    <row r="3869" spans="1:15" x14ac:dyDescent="0.2">
      <c r="A3869" t="s">
        <v>17705</v>
      </c>
      <c r="B3869" t="s">
        <v>593</v>
      </c>
      <c r="C3869" t="s">
        <v>17706</v>
      </c>
      <c r="D3869">
        <v>97191</v>
      </c>
      <c r="E3869" t="s">
        <v>594</v>
      </c>
      <c r="F3869" t="s">
        <v>595</v>
      </c>
      <c r="G3869" t="s">
        <v>596</v>
      </c>
      <c r="H3869" t="s">
        <v>3781</v>
      </c>
      <c r="I3869" t="s">
        <v>70</v>
      </c>
      <c r="J3869" t="s">
        <v>17707</v>
      </c>
      <c r="K3869" t="s">
        <v>3781</v>
      </c>
      <c r="N3869">
        <v>97191</v>
      </c>
      <c r="O3869" t="s">
        <v>17461</v>
      </c>
    </row>
    <row r="3870" spans="1:15" x14ac:dyDescent="0.2">
      <c r="A3870" t="s">
        <v>17708</v>
      </c>
      <c r="B3870" t="s">
        <v>2443</v>
      </c>
      <c r="C3870" t="s">
        <v>17709</v>
      </c>
      <c r="D3870">
        <v>97191</v>
      </c>
      <c r="E3870" t="s">
        <v>2444</v>
      </c>
      <c r="F3870" t="s">
        <v>3114</v>
      </c>
      <c r="G3870" t="s">
        <v>17710</v>
      </c>
      <c r="H3870" t="s">
        <v>1199</v>
      </c>
      <c r="I3870" t="s">
        <v>96</v>
      </c>
      <c r="J3870" t="s">
        <v>17711</v>
      </c>
      <c r="K3870" t="s">
        <v>3781</v>
      </c>
      <c r="N3870">
        <v>97191</v>
      </c>
      <c r="O3870" t="s">
        <v>17461</v>
      </c>
    </row>
    <row r="3871" spans="1:15" x14ac:dyDescent="0.2">
      <c r="A3871" t="s">
        <v>17712</v>
      </c>
      <c r="B3871" t="s">
        <v>2443</v>
      </c>
      <c r="C3871" t="s">
        <v>17713</v>
      </c>
      <c r="D3871">
        <v>97191</v>
      </c>
      <c r="E3871" t="s">
        <v>2444</v>
      </c>
      <c r="F3871" t="s">
        <v>3114</v>
      </c>
      <c r="G3871" t="s">
        <v>17710</v>
      </c>
      <c r="H3871" t="s">
        <v>1199</v>
      </c>
      <c r="I3871" t="s">
        <v>96</v>
      </c>
      <c r="J3871" t="s">
        <v>17714</v>
      </c>
      <c r="K3871" t="s">
        <v>3781</v>
      </c>
      <c r="N3871">
        <v>97191</v>
      </c>
      <c r="O3871" t="s">
        <v>17461</v>
      </c>
    </row>
    <row r="3872" spans="1:15" x14ac:dyDescent="0.2">
      <c r="A3872" t="s">
        <v>17715</v>
      </c>
      <c r="B3872" t="s">
        <v>2443</v>
      </c>
      <c r="C3872" t="s">
        <v>17716</v>
      </c>
      <c r="D3872">
        <v>97191</v>
      </c>
      <c r="E3872" t="s">
        <v>2444</v>
      </c>
      <c r="F3872" t="s">
        <v>3114</v>
      </c>
      <c r="G3872" t="s">
        <v>17710</v>
      </c>
      <c r="H3872" t="s">
        <v>1199</v>
      </c>
      <c r="I3872" t="s">
        <v>96</v>
      </c>
      <c r="J3872" t="s">
        <v>17717</v>
      </c>
      <c r="K3872" t="s">
        <v>3781</v>
      </c>
      <c r="N3872">
        <v>97191</v>
      </c>
      <c r="O3872" t="s">
        <v>17461</v>
      </c>
    </row>
    <row r="3873" spans="1:15" x14ac:dyDescent="0.2">
      <c r="A3873" t="s">
        <v>17718</v>
      </c>
      <c r="B3873" t="s">
        <v>2443</v>
      </c>
      <c r="C3873" t="s">
        <v>17719</v>
      </c>
      <c r="D3873">
        <v>97191</v>
      </c>
      <c r="E3873" t="s">
        <v>2444</v>
      </c>
      <c r="F3873" t="s">
        <v>3114</v>
      </c>
      <c r="G3873" t="s">
        <v>17710</v>
      </c>
      <c r="H3873" t="s">
        <v>1199</v>
      </c>
      <c r="I3873" t="s">
        <v>96</v>
      </c>
      <c r="J3873" t="s">
        <v>17720</v>
      </c>
      <c r="K3873" t="s">
        <v>3781</v>
      </c>
      <c r="N3873">
        <v>97191</v>
      </c>
      <c r="O3873" t="s">
        <v>17461</v>
      </c>
    </row>
    <row r="3874" spans="1:15" x14ac:dyDescent="0.2">
      <c r="A3874" t="s">
        <v>17721</v>
      </c>
      <c r="B3874" t="s">
        <v>2443</v>
      </c>
      <c r="C3874" t="s">
        <v>17722</v>
      </c>
      <c r="D3874">
        <v>97191</v>
      </c>
      <c r="E3874" t="s">
        <v>2444</v>
      </c>
      <c r="F3874" t="s">
        <v>3114</v>
      </c>
      <c r="G3874" t="s">
        <v>17710</v>
      </c>
      <c r="H3874" t="s">
        <v>1199</v>
      </c>
      <c r="I3874" t="s">
        <v>96</v>
      </c>
      <c r="J3874" t="s">
        <v>17723</v>
      </c>
      <c r="K3874" t="s">
        <v>3781</v>
      </c>
      <c r="N3874">
        <v>97191</v>
      </c>
      <c r="O3874" t="s">
        <v>17461</v>
      </c>
    </row>
    <row r="3875" spans="1:15" x14ac:dyDescent="0.2">
      <c r="A3875" t="s">
        <v>17724</v>
      </c>
      <c r="B3875" t="s">
        <v>2443</v>
      </c>
      <c r="C3875" t="s">
        <v>17725</v>
      </c>
      <c r="D3875">
        <v>97191</v>
      </c>
      <c r="E3875" t="s">
        <v>2444</v>
      </c>
      <c r="F3875" t="s">
        <v>3114</v>
      </c>
      <c r="G3875" t="s">
        <v>17710</v>
      </c>
      <c r="H3875" t="s">
        <v>1199</v>
      </c>
      <c r="I3875" t="s">
        <v>96</v>
      </c>
      <c r="J3875" t="s">
        <v>17726</v>
      </c>
      <c r="K3875" t="s">
        <v>3781</v>
      </c>
      <c r="N3875">
        <v>97191</v>
      </c>
      <c r="O3875" t="s">
        <v>17461</v>
      </c>
    </row>
    <row r="3876" spans="1:15" x14ac:dyDescent="0.2">
      <c r="A3876" t="s">
        <v>17727</v>
      </c>
      <c r="B3876" t="s">
        <v>161</v>
      </c>
      <c r="C3876" t="s">
        <v>17728</v>
      </c>
      <c r="D3876">
        <v>97191</v>
      </c>
      <c r="E3876" t="s">
        <v>162</v>
      </c>
      <c r="F3876" t="s">
        <v>1252</v>
      </c>
      <c r="G3876" t="s">
        <v>1737</v>
      </c>
      <c r="H3876" t="s">
        <v>93</v>
      </c>
      <c r="I3876" t="s">
        <v>96</v>
      </c>
      <c r="J3876" t="s">
        <v>3553</v>
      </c>
      <c r="K3876" t="s">
        <v>3781</v>
      </c>
      <c r="N3876">
        <v>97191</v>
      </c>
      <c r="O3876" t="s">
        <v>17461</v>
      </c>
    </row>
    <row r="3877" spans="1:15" x14ac:dyDescent="0.2">
      <c r="A3877" t="s">
        <v>17729</v>
      </c>
      <c r="B3877" t="s">
        <v>2575</v>
      </c>
      <c r="C3877" t="s">
        <v>17730</v>
      </c>
      <c r="D3877">
        <v>97191</v>
      </c>
      <c r="E3877" t="s">
        <v>2576</v>
      </c>
      <c r="F3877" t="s">
        <v>715</v>
      </c>
      <c r="G3877" t="s">
        <v>17731</v>
      </c>
      <c r="H3877" t="s">
        <v>3781</v>
      </c>
      <c r="I3877" t="s">
        <v>96</v>
      </c>
      <c r="J3877" t="s">
        <v>6990</v>
      </c>
      <c r="K3877" t="s">
        <v>3781</v>
      </c>
      <c r="N3877">
        <v>97191</v>
      </c>
      <c r="O3877" t="s">
        <v>17461</v>
      </c>
    </row>
    <row r="3878" spans="1:15" x14ac:dyDescent="0.2">
      <c r="A3878" t="s">
        <v>17732</v>
      </c>
      <c r="B3878" t="s">
        <v>5464</v>
      </c>
      <c r="C3878" t="s">
        <v>17733</v>
      </c>
      <c r="D3878">
        <v>97191</v>
      </c>
      <c r="E3878" t="s">
        <v>5465</v>
      </c>
      <c r="F3878" t="s">
        <v>698</v>
      </c>
      <c r="G3878" t="s">
        <v>17734</v>
      </c>
      <c r="H3878" t="s">
        <v>3781</v>
      </c>
      <c r="I3878" t="s">
        <v>172</v>
      </c>
      <c r="J3878" t="s">
        <v>7000</v>
      </c>
      <c r="K3878" t="s">
        <v>2716</v>
      </c>
      <c r="N3878">
        <v>97191</v>
      </c>
      <c r="O3878" t="s">
        <v>17461</v>
      </c>
    </row>
    <row r="3879" spans="1:15" x14ac:dyDescent="0.2">
      <c r="A3879" t="s">
        <v>17735</v>
      </c>
      <c r="B3879" t="s">
        <v>5782</v>
      </c>
      <c r="C3879" t="s">
        <v>17736</v>
      </c>
      <c r="D3879">
        <v>97191</v>
      </c>
      <c r="E3879" t="s">
        <v>5783</v>
      </c>
      <c r="F3879" t="s">
        <v>698</v>
      </c>
      <c r="G3879" t="s">
        <v>7693</v>
      </c>
      <c r="H3879" t="s">
        <v>3781</v>
      </c>
      <c r="I3879" t="s">
        <v>96</v>
      </c>
      <c r="J3879" t="s">
        <v>17737</v>
      </c>
      <c r="K3879" t="s">
        <v>6746</v>
      </c>
      <c r="N3879">
        <v>97191</v>
      </c>
      <c r="O3879" t="s">
        <v>17461</v>
      </c>
    </row>
    <row r="3880" spans="1:15" x14ac:dyDescent="0.2">
      <c r="A3880" t="s">
        <v>17738</v>
      </c>
      <c r="B3880" t="s">
        <v>5782</v>
      </c>
      <c r="C3880" t="s">
        <v>17739</v>
      </c>
      <c r="D3880">
        <v>97191</v>
      </c>
      <c r="E3880" t="s">
        <v>5783</v>
      </c>
      <c r="F3880" t="s">
        <v>2197</v>
      </c>
      <c r="G3880" t="s">
        <v>5467</v>
      </c>
      <c r="H3880" t="s">
        <v>3781</v>
      </c>
      <c r="I3880" t="s">
        <v>96</v>
      </c>
      <c r="J3880" t="s">
        <v>7002</v>
      </c>
      <c r="K3880" t="s">
        <v>3782</v>
      </c>
      <c r="N3880">
        <v>97191</v>
      </c>
      <c r="O3880" t="s">
        <v>17461</v>
      </c>
    </row>
    <row r="3881" spans="1:15" x14ac:dyDescent="0.2">
      <c r="A3881" t="s">
        <v>17740</v>
      </c>
      <c r="B3881" t="s">
        <v>5782</v>
      </c>
      <c r="C3881" t="s">
        <v>17741</v>
      </c>
      <c r="D3881">
        <v>97191</v>
      </c>
      <c r="E3881" t="s">
        <v>5783</v>
      </c>
      <c r="F3881" t="s">
        <v>561</v>
      </c>
      <c r="G3881" t="s">
        <v>17742</v>
      </c>
      <c r="H3881" t="s">
        <v>3781</v>
      </c>
      <c r="I3881" t="s">
        <v>96</v>
      </c>
      <c r="J3881" t="s">
        <v>17743</v>
      </c>
      <c r="K3881" t="s">
        <v>6746</v>
      </c>
      <c r="N3881">
        <v>97191</v>
      </c>
      <c r="O3881" t="s">
        <v>17461</v>
      </c>
    </row>
    <row r="3882" spans="1:15" x14ac:dyDescent="0.2">
      <c r="A3882" t="s">
        <v>17744</v>
      </c>
      <c r="B3882" t="s">
        <v>2156</v>
      </c>
      <c r="C3882" t="s">
        <v>17745</v>
      </c>
      <c r="D3882">
        <v>97191</v>
      </c>
      <c r="E3882" t="s">
        <v>2157</v>
      </c>
      <c r="F3882" t="s">
        <v>3048</v>
      </c>
      <c r="G3882" t="s">
        <v>3664</v>
      </c>
      <c r="H3882" t="s">
        <v>69</v>
      </c>
      <c r="I3882" t="s">
        <v>155</v>
      </c>
      <c r="K3882" t="s">
        <v>3781</v>
      </c>
      <c r="N3882">
        <v>97191</v>
      </c>
      <c r="O3882" t="s">
        <v>17461</v>
      </c>
    </row>
    <row r="3883" spans="1:15" x14ac:dyDescent="0.2">
      <c r="A3883" t="s">
        <v>17746</v>
      </c>
      <c r="B3883" t="s">
        <v>5782</v>
      </c>
      <c r="C3883" t="s">
        <v>17747</v>
      </c>
      <c r="D3883">
        <v>97191</v>
      </c>
      <c r="E3883" t="s">
        <v>5783</v>
      </c>
      <c r="F3883" t="s">
        <v>2197</v>
      </c>
      <c r="G3883" t="s">
        <v>5790</v>
      </c>
      <c r="H3883" t="s">
        <v>3781</v>
      </c>
      <c r="I3883" t="s">
        <v>96</v>
      </c>
      <c r="J3883" t="s">
        <v>17748</v>
      </c>
      <c r="K3883" t="s">
        <v>6848</v>
      </c>
      <c r="N3883">
        <v>97191</v>
      </c>
      <c r="O3883" t="s">
        <v>17461</v>
      </c>
    </row>
    <row r="3884" spans="1:15" x14ac:dyDescent="0.2">
      <c r="A3884" t="s">
        <v>17749</v>
      </c>
      <c r="B3884" t="s">
        <v>5782</v>
      </c>
      <c r="C3884" t="s">
        <v>17750</v>
      </c>
      <c r="D3884">
        <v>97191</v>
      </c>
      <c r="E3884" t="s">
        <v>5783</v>
      </c>
      <c r="F3884" t="s">
        <v>2197</v>
      </c>
      <c r="G3884" t="s">
        <v>5790</v>
      </c>
      <c r="H3884" t="s">
        <v>3781</v>
      </c>
      <c r="I3884" t="s">
        <v>96</v>
      </c>
      <c r="J3884" t="s">
        <v>17751</v>
      </c>
      <c r="K3884" t="s">
        <v>6848</v>
      </c>
      <c r="N3884">
        <v>97191</v>
      </c>
      <c r="O3884" t="s">
        <v>17461</v>
      </c>
    </row>
    <row r="3885" spans="1:15" x14ac:dyDescent="0.2">
      <c r="A3885" t="s">
        <v>17752</v>
      </c>
      <c r="B3885" t="s">
        <v>5782</v>
      </c>
      <c r="C3885" t="s">
        <v>17753</v>
      </c>
      <c r="D3885">
        <v>97191</v>
      </c>
      <c r="E3885" t="s">
        <v>5783</v>
      </c>
      <c r="F3885" t="s">
        <v>2197</v>
      </c>
      <c r="G3885" t="s">
        <v>5790</v>
      </c>
      <c r="H3885" t="s">
        <v>3781</v>
      </c>
      <c r="I3885" t="s">
        <v>96</v>
      </c>
      <c r="J3885" t="s">
        <v>17754</v>
      </c>
      <c r="K3885" t="s">
        <v>6848</v>
      </c>
      <c r="N3885">
        <v>97191</v>
      </c>
      <c r="O3885" t="s">
        <v>17461</v>
      </c>
    </row>
    <row r="3886" spans="1:15" x14ac:dyDescent="0.2">
      <c r="A3886" t="s">
        <v>17755</v>
      </c>
      <c r="B3886" t="s">
        <v>5782</v>
      </c>
      <c r="C3886" t="s">
        <v>17756</v>
      </c>
      <c r="D3886">
        <v>97191</v>
      </c>
      <c r="E3886" t="s">
        <v>5783</v>
      </c>
      <c r="F3886" t="s">
        <v>2197</v>
      </c>
      <c r="G3886" t="s">
        <v>5790</v>
      </c>
      <c r="H3886" t="s">
        <v>3781</v>
      </c>
      <c r="I3886" t="s">
        <v>96</v>
      </c>
      <c r="J3886" t="s">
        <v>17757</v>
      </c>
      <c r="K3886" t="s">
        <v>6848</v>
      </c>
      <c r="N3886">
        <v>97191</v>
      </c>
      <c r="O3886" t="s">
        <v>17461</v>
      </c>
    </row>
    <row r="3887" spans="1:15" x14ac:dyDescent="0.2">
      <c r="A3887" t="s">
        <v>17758</v>
      </c>
      <c r="B3887" t="s">
        <v>5782</v>
      </c>
      <c r="C3887" t="s">
        <v>17759</v>
      </c>
      <c r="D3887">
        <v>97191</v>
      </c>
      <c r="E3887" t="s">
        <v>5783</v>
      </c>
      <c r="F3887" t="s">
        <v>2197</v>
      </c>
      <c r="G3887" t="s">
        <v>5790</v>
      </c>
      <c r="H3887" t="s">
        <v>3781</v>
      </c>
      <c r="I3887" t="s">
        <v>96</v>
      </c>
      <c r="J3887" t="s">
        <v>17760</v>
      </c>
      <c r="K3887" t="s">
        <v>6848</v>
      </c>
      <c r="N3887">
        <v>97191</v>
      </c>
      <c r="O3887" t="s">
        <v>17461</v>
      </c>
    </row>
    <row r="3888" spans="1:15" x14ac:dyDescent="0.2">
      <c r="A3888" t="s">
        <v>17761</v>
      </c>
      <c r="B3888" t="s">
        <v>5782</v>
      </c>
      <c r="C3888" t="s">
        <v>17762</v>
      </c>
      <c r="D3888">
        <v>97191</v>
      </c>
      <c r="E3888" t="s">
        <v>5783</v>
      </c>
      <c r="F3888" t="s">
        <v>2197</v>
      </c>
      <c r="G3888" t="s">
        <v>5467</v>
      </c>
      <c r="H3888" t="s">
        <v>3781</v>
      </c>
      <c r="I3888" t="s">
        <v>478</v>
      </c>
      <c r="J3888" t="s">
        <v>17763</v>
      </c>
      <c r="K3888" t="s">
        <v>859</v>
      </c>
      <c r="N3888">
        <v>97191</v>
      </c>
      <c r="O3888" t="s">
        <v>17461</v>
      </c>
    </row>
    <row r="3889" spans="1:15" x14ac:dyDescent="0.2">
      <c r="A3889" t="s">
        <v>17764</v>
      </c>
      <c r="B3889" t="s">
        <v>5782</v>
      </c>
      <c r="C3889" t="s">
        <v>17765</v>
      </c>
      <c r="D3889">
        <v>97191</v>
      </c>
      <c r="E3889" t="s">
        <v>5783</v>
      </c>
      <c r="F3889" t="s">
        <v>561</v>
      </c>
      <c r="G3889" t="s">
        <v>6363</v>
      </c>
      <c r="H3889" t="s">
        <v>3781</v>
      </c>
      <c r="I3889" t="s">
        <v>96</v>
      </c>
      <c r="J3889" t="s">
        <v>7005</v>
      </c>
      <c r="K3889" t="s">
        <v>6746</v>
      </c>
      <c r="N3889">
        <v>97191</v>
      </c>
      <c r="O3889" t="s">
        <v>17461</v>
      </c>
    </row>
    <row r="3890" spans="1:15" x14ac:dyDescent="0.2">
      <c r="A3890" t="s">
        <v>17766</v>
      </c>
      <c r="B3890" t="s">
        <v>3195</v>
      </c>
      <c r="C3890" t="s">
        <v>17767</v>
      </c>
      <c r="D3890">
        <v>97191</v>
      </c>
      <c r="E3890" t="s">
        <v>3196</v>
      </c>
      <c r="F3890" t="s">
        <v>404</v>
      </c>
      <c r="G3890" t="s">
        <v>7019</v>
      </c>
      <c r="H3890" t="s">
        <v>3781</v>
      </c>
      <c r="I3890" t="s">
        <v>96</v>
      </c>
      <c r="J3890" t="s">
        <v>17768</v>
      </c>
      <c r="K3890" t="s">
        <v>3781</v>
      </c>
      <c r="N3890">
        <v>97191</v>
      </c>
      <c r="O3890" t="s">
        <v>17461</v>
      </c>
    </row>
    <row r="3891" spans="1:15" x14ac:dyDescent="0.2">
      <c r="A3891" t="s">
        <v>17769</v>
      </c>
      <c r="B3891" t="s">
        <v>5614</v>
      </c>
      <c r="C3891" t="s">
        <v>17770</v>
      </c>
      <c r="D3891">
        <v>97191</v>
      </c>
      <c r="E3891" t="s">
        <v>5615</v>
      </c>
      <c r="F3891" t="s">
        <v>2197</v>
      </c>
      <c r="G3891" t="s">
        <v>5793</v>
      </c>
      <c r="H3891" t="s">
        <v>6723</v>
      </c>
      <c r="I3891" t="s">
        <v>96</v>
      </c>
      <c r="J3891" t="s">
        <v>17771</v>
      </c>
      <c r="N3891">
        <v>97191</v>
      </c>
      <c r="O3891" t="s">
        <v>17461</v>
      </c>
    </row>
    <row r="3892" spans="1:15" x14ac:dyDescent="0.2">
      <c r="A3892" t="s">
        <v>17772</v>
      </c>
      <c r="B3892" t="s">
        <v>5614</v>
      </c>
      <c r="C3892" t="s">
        <v>17773</v>
      </c>
      <c r="D3892">
        <v>97191</v>
      </c>
      <c r="E3892" t="s">
        <v>5615</v>
      </c>
      <c r="F3892" t="s">
        <v>2197</v>
      </c>
      <c r="G3892" t="s">
        <v>5793</v>
      </c>
      <c r="H3892" t="s">
        <v>6723</v>
      </c>
      <c r="I3892" t="s">
        <v>96</v>
      </c>
      <c r="J3892" t="s">
        <v>17774</v>
      </c>
      <c r="K3892" t="s">
        <v>3781</v>
      </c>
      <c r="N3892">
        <v>97191</v>
      </c>
      <c r="O3892" t="s">
        <v>17461</v>
      </c>
    </row>
    <row r="3893" spans="1:15" x14ac:dyDescent="0.2">
      <c r="A3893" t="s">
        <v>17775</v>
      </c>
      <c r="B3893" t="s">
        <v>5614</v>
      </c>
      <c r="C3893" t="s">
        <v>17776</v>
      </c>
      <c r="D3893">
        <v>97191</v>
      </c>
      <c r="E3893" t="s">
        <v>5615</v>
      </c>
      <c r="F3893" t="s">
        <v>2197</v>
      </c>
      <c r="G3893" t="s">
        <v>5793</v>
      </c>
      <c r="H3893" t="s">
        <v>6723</v>
      </c>
      <c r="I3893" t="s">
        <v>96</v>
      </c>
      <c r="J3893" t="s">
        <v>17777</v>
      </c>
      <c r="K3893" t="s">
        <v>3781</v>
      </c>
      <c r="N3893">
        <v>97191</v>
      </c>
      <c r="O3893" t="s">
        <v>17461</v>
      </c>
    </row>
    <row r="3894" spans="1:15" x14ac:dyDescent="0.2">
      <c r="A3894" t="s">
        <v>17778</v>
      </c>
      <c r="B3894" t="s">
        <v>5614</v>
      </c>
      <c r="C3894" t="s">
        <v>17779</v>
      </c>
      <c r="D3894">
        <v>97191</v>
      </c>
      <c r="E3894" t="s">
        <v>5615</v>
      </c>
      <c r="F3894" t="s">
        <v>2197</v>
      </c>
      <c r="G3894" t="s">
        <v>5793</v>
      </c>
      <c r="H3894" t="s">
        <v>6723</v>
      </c>
      <c r="I3894" t="s">
        <v>96</v>
      </c>
      <c r="J3894" t="s">
        <v>17780</v>
      </c>
      <c r="K3894" t="s">
        <v>3781</v>
      </c>
      <c r="N3894">
        <v>97191</v>
      </c>
      <c r="O3894" t="s">
        <v>17461</v>
      </c>
    </row>
    <row r="3895" spans="1:15" x14ac:dyDescent="0.2">
      <c r="A3895" t="s">
        <v>17781</v>
      </c>
      <c r="B3895" t="s">
        <v>5614</v>
      </c>
      <c r="C3895" t="s">
        <v>17782</v>
      </c>
      <c r="D3895">
        <v>97191</v>
      </c>
      <c r="E3895" t="s">
        <v>5615</v>
      </c>
      <c r="F3895" t="s">
        <v>2197</v>
      </c>
      <c r="G3895" t="s">
        <v>5793</v>
      </c>
      <c r="H3895" t="s">
        <v>6723</v>
      </c>
      <c r="I3895" t="s">
        <v>96</v>
      </c>
      <c r="J3895" t="s">
        <v>17783</v>
      </c>
      <c r="K3895" t="s">
        <v>3781</v>
      </c>
      <c r="N3895">
        <v>97191</v>
      </c>
      <c r="O3895" t="s">
        <v>17461</v>
      </c>
    </row>
    <row r="3896" spans="1:15" x14ac:dyDescent="0.2">
      <c r="A3896" t="s">
        <v>17784</v>
      </c>
      <c r="B3896" t="s">
        <v>219</v>
      </c>
      <c r="C3896" t="s">
        <v>17785</v>
      </c>
      <c r="D3896">
        <v>97195</v>
      </c>
      <c r="E3896" t="s">
        <v>220</v>
      </c>
      <c r="I3896" t="s">
        <v>1547</v>
      </c>
      <c r="L3896" t="s">
        <v>41</v>
      </c>
      <c r="N3896">
        <v>97195</v>
      </c>
      <c r="O3896" t="s">
        <v>17602</v>
      </c>
    </row>
    <row r="3897" spans="1:15" x14ac:dyDescent="0.2">
      <c r="A3897" t="s">
        <v>17786</v>
      </c>
      <c r="B3897" t="s">
        <v>5614</v>
      </c>
      <c r="C3897" t="s">
        <v>17787</v>
      </c>
      <c r="D3897">
        <v>97191</v>
      </c>
      <c r="E3897" t="s">
        <v>5615</v>
      </c>
      <c r="F3897" t="s">
        <v>2197</v>
      </c>
      <c r="G3897" t="s">
        <v>17788</v>
      </c>
      <c r="H3897" t="s">
        <v>6723</v>
      </c>
      <c r="I3897" t="s">
        <v>2087</v>
      </c>
      <c r="J3897" t="s">
        <v>17789</v>
      </c>
      <c r="K3897" t="s">
        <v>3781</v>
      </c>
      <c r="N3897">
        <v>97191</v>
      </c>
      <c r="O3897" t="s">
        <v>17461</v>
      </c>
    </row>
    <row r="3898" spans="1:15" x14ac:dyDescent="0.2">
      <c r="A3898" t="s">
        <v>17790</v>
      </c>
      <c r="B3898" t="s">
        <v>5614</v>
      </c>
      <c r="C3898" t="s">
        <v>17791</v>
      </c>
      <c r="D3898">
        <v>97191</v>
      </c>
      <c r="E3898" t="s">
        <v>5615</v>
      </c>
      <c r="F3898" t="s">
        <v>561</v>
      </c>
      <c r="G3898" t="s">
        <v>17792</v>
      </c>
      <c r="H3898" t="s">
        <v>6723</v>
      </c>
      <c r="I3898" t="s">
        <v>96</v>
      </c>
      <c r="J3898" t="s">
        <v>6983</v>
      </c>
      <c r="K3898" t="s">
        <v>3781</v>
      </c>
      <c r="N3898">
        <v>97191</v>
      </c>
      <c r="O3898" t="s">
        <v>17461</v>
      </c>
    </row>
    <row r="3899" spans="1:15" x14ac:dyDescent="0.2">
      <c r="A3899" t="s">
        <v>17793</v>
      </c>
      <c r="B3899" t="s">
        <v>5614</v>
      </c>
      <c r="C3899" t="s">
        <v>17794</v>
      </c>
      <c r="D3899">
        <v>97191</v>
      </c>
      <c r="E3899" t="s">
        <v>5615</v>
      </c>
      <c r="F3899" t="s">
        <v>561</v>
      </c>
      <c r="G3899" t="s">
        <v>17792</v>
      </c>
      <c r="H3899" t="s">
        <v>6723</v>
      </c>
      <c r="I3899" t="s">
        <v>96</v>
      </c>
      <c r="J3899" t="s">
        <v>6986</v>
      </c>
      <c r="K3899" t="s">
        <v>3781</v>
      </c>
      <c r="N3899">
        <v>97191</v>
      </c>
      <c r="O3899" t="s">
        <v>17461</v>
      </c>
    </row>
    <row r="3900" spans="1:15" x14ac:dyDescent="0.2">
      <c r="A3900" t="s">
        <v>17795</v>
      </c>
      <c r="B3900" t="s">
        <v>5614</v>
      </c>
      <c r="C3900" t="s">
        <v>17796</v>
      </c>
      <c r="D3900">
        <v>97191</v>
      </c>
      <c r="E3900" t="s">
        <v>5615</v>
      </c>
      <c r="F3900" t="s">
        <v>561</v>
      </c>
      <c r="G3900" t="s">
        <v>17792</v>
      </c>
      <c r="H3900" t="s">
        <v>6723</v>
      </c>
      <c r="I3900" t="s">
        <v>96</v>
      </c>
      <c r="J3900" t="s">
        <v>17797</v>
      </c>
      <c r="K3900" t="s">
        <v>3781</v>
      </c>
      <c r="N3900">
        <v>97191</v>
      </c>
      <c r="O3900" t="s">
        <v>17461</v>
      </c>
    </row>
    <row r="3901" spans="1:15" x14ac:dyDescent="0.2">
      <c r="A3901" t="s">
        <v>17798</v>
      </c>
      <c r="B3901" t="s">
        <v>5614</v>
      </c>
      <c r="C3901" t="s">
        <v>17799</v>
      </c>
      <c r="D3901">
        <v>97191</v>
      </c>
      <c r="E3901" t="s">
        <v>5615</v>
      </c>
      <c r="F3901" t="s">
        <v>2872</v>
      </c>
      <c r="G3901" t="s">
        <v>2872</v>
      </c>
      <c r="H3901" t="s">
        <v>6723</v>
      </c>
      <c r="I3901" t="s">
        <v>172</v>
      </c>
      <c r="K3901" t="s">
        <v>3781</v>
      </c>
      <c r="N3901">
        <v>97191</v>
      </c>
      <c r="O3901" t="s">
        <v>17461</v>
      </c>
    </row>
    <row r="3902" spans="1:15" x14ac:dyDescent="0.2">
      <c r="A3902" t="s">
        <v>17800</v>
      </c>
      <c r="B3902" t="s">
        <v>407</v>
      </c>
      <c r="C3902" t="s">
        <v>17801</v>
      </c>
      <c r="D3902">
        <v>97191</v>
      </c>
      <c r="E3902" t="s">
        <v>408</v>
      </c>
      <c r="F3902" t="s">
        <v>561</v>
      </c>
      <c r="G3902" t="s">
        <v>17802</v>
      </c>
      <c r="H3902" t="s">
        <v>3781</v>
      </c>
      <c r="I3902" t="s">
        <v>96</v>
      </c>
      <c r="J3902" t="s">
        <v>17803</v>
      </c>
      <c r="K3902" t="s">
        <v>3781</v>
      </c>
      <c r="N3902">
        <v>97191</v>
      </c>
      <c r="O3902" t="s">
        <v>17461</v>
      </c>
    </row>
    <row r="3903" spans="1:15" x14ac:dyDescent="0.2">
      <c r="A3903" t="s">
        <v>17804</v>
      </c>
      <c r="B3903" t="s">
        <v>407</v>
      </c>
      <c r="C3903" t="s">
        <v>17805</v>
      </c>
      <c r="D3903">
        <v>97191</v>
      </c>
      <c r="E3903" t="s">
        <v>408</v>
      </c>
      <c r="F3903" t="s">
        <v>417</v>
      </c>
      <c r="G3903" t="s">
        <v>17806</v>
      </c>
      <c r="H3903" t="s">
        <v>3781</v>
      </c>
      <c r="I3903" t="s">
        <v>96</v>
      </c>
      <c r="J3903" t="s">
        <v>17807</v>
      </c>
      <c r="K3903" t="s">
        <v>3781</v>
      </c>
      <c r="N3903">
        <v>97191</v>
      </c>
      <c r="O3903" t="s">
        <v>17461</v>
      </c>
    </row>
    <row r="3904" spans="1:15" x14ac:dyDescent="0.2">
      <c r="A3904" t="s">
        <v>4612</v>
      </c>
      <c r="B3904" t="s">
        <v>407</v>
      </c>
      <c r="C3904" t="s">
        <v>17808</v>
      </c>
      <c r="D3904">
        <v>97191</v>
      </c>
      <c r="E3904" t="s">
        <v>408</v>
      </c>
      <c r="F3904" t="s">
        <v>417</v>
      </c>
      <c r="G3904" t="s">
        <v>17806</v>
      </c>
      <c r="H3904" t="s">
        <v>3781</v>
      </c>
      <c r="I3904" t="s">
        <v>96</v>
      </c>
      <c r="J3904" t="s">
        <v>17809</v>
      </c>
      <c r="K3904" t="s">
        <v>3781</v>
      </c>
      <c r="N3904">
        <v>97191</v>
      </c>
      <c r="O3904" t="s">
        <v>17461</v>
      </c>
    </row>
    <row r="3905" spans="1:15" x14ac:dyDescent="0.2">
      <c r="A3905" t="s">
        <v>17810</v>
      </c>
      <c r="B3905" t="s">
        <v>407</v>
      </c>
      <c r="C3905" t="s">
        <v>17811</v>
      </c>
      <c r="D3905">
        <v>97191</v>
      </c>
      <c r="E3905" t="s">
        <v>408</v>
      </c>
      <c r="F3905" t="s">
        <v>417</v>
      </c>
      <c r="G3905" t="s">
        <v>555</v>
      </c>
      <c r="H3905" t="s">
        <v>3781</v>
      </c>
      <c r="I3905" t="s">
        <v>96</v>
      </c>
      <c r="J3905" t="s">
        <v>17812</v>
      </c>
      <c r="K3905" t="s">
        <v>3781</v>
      </c>
      <c r="N3905">
        <v>97191</v>
      </c>
      <c r="O3905" t="s">
        <v>17461</v>
      </c>
    </row>
    <row r="3906" spans="1:15" x14ac:dyDescent="0.2">
      <c r="A3906" t="s">
        <v>17813</v>
      </c>
      <c r="B3906" t="s">
        <v>407</v>
      </c>
      <c r="C3906" t="s">
        <v>17814</v>
      </c>
      <c r="D3906">
        <v>97191</v>
      </c>
      <c r="E3906" t="s">
        <v>408</v>
      </c>
      <c r="F3906" t="s">
        <v>417</v>
      </c>
      <c r="G3906" t="s">
        <v>555</v>
      </c>
      <c r="H3906" t="s">
        <v>3781</v>
      </c>
      <c r="I3906" t="s">
        <v>96</v>
      </c>
      <c r="J3906" t="s">
        <v>3576</v>
      </c>
      <c r="K3906" t="s">
        <v>3781</v>
      </c>
      <c r="N3906">
        <v>97191</v>
      </c>
      <c r="O3906" t="s">
        <v>17461</v>
      </c>
    </row>
    <row r="3907" spans="1:15" x14ac:dyDescent="0.2">
      <c r="A3907" t="s">
        <v>17815</v>
      </c>
      <c r="B3907" t="s">
        <v>407</v>
      </c>
      <c r="C3907" t="s">
        <v>17816</v>
      </c>
      <c r="D3907">
        <v>97191</v>
      </c>
      <c r="E3907" t="s">
        <v>408</v>
      </c>
      <c r="F3907" t="s">
        <v>409</v>
      </c>
      <c r="G3907" t="s">
        <v>8792</v>
      </c>
      <c r="H3907" t="s">
        <v>3781</v>
      </c>
      <c r="I3907" t="s">
        <v>558</v>
      </c>
      <c r="J3907" t="s">
        <v>3587</v>
      </c>
      <c r="K3907" t="s">
        <v>3781</v>
      </c>
      <c r="N3907">
        <v>97191</v>
      </c>
      <c r="O3907" t="s">
        <v>17461</v>
      </c>
    </row>
    <row r="3908" spans="1:15" x14ac:dyDescent="0.2">
      <c r="A3908" t="s">
        <v>17817</v>
      </c>
      <c r="B3908" t="s">
        <v>407</v>
      </c>
      <c r="C3908" t="s">
        <v>17818</v>
      </c>
      <c r="D3908">
        <v>97191</v>
      </c>
      <c r="E3908" t="s">
        <v>408</v>
      </c>
      <c r="F3908" t="s">
        <v>417</v>
      </c>
      <c r="G3908" t="s">
        <v>6293</v>
      </c>
      <c r="H3908" t="s">
        <v>3781</v>
      </c>
      <c r="I3908" t="s">
        <v>96</v>
      </c>
      <c r="J3908" t="s">
        <v>17819</v>
      </c>
      <c r="K3908" t="s">
        <v>3781</v>
      </c>
      <c r="N3908">
        <v>97191</v>
      </c>
      <c r="O3908" t="s">
        <v>17461</v>
      </c>
    </row>
    <row r="3909" spans="1:15" x14ac:dyDescent="0.2">
      <c r="A3909" t="s">
        <v>17820</v>
      </c>
      <c r="B3909" t="s">
        <v>293</v>
      </c>
      <c r="C3909" t="s">
        <v>17821</v>
      </c>
      <c r="D3909">
        <v>97195</v>
      </c>
      <c r="E3909" t="s">
        <v>294</v>
      </c>
      <c r="H3909" t="s">
        <v>1832</v>
      </c>
      <c r="I3909" t="s">
        <v>296</v>
      </c>
      <c r="K3909" t="s">
        <v>41</v>
      </c>
      <c r="N3909">
        <v>97195</v>
      </c>
      <c r="O3909" t="s">
        <v>17602</v>
      </c>
    </row>
    <row r="3910" spans="1:15" x14ac:dyDescent="0.2">
      <c r="A3910" t="s">
        <v>17822</v>
      </c>
      <c r="B3910" t="s">
        <v>407</v>
      </c>
      <c r="C3910" t="s">
        <v>17823</v>
      </c>
      <c r="D3910">
        <v>97191</v>
      </c>
      <c r="E3910" t="s">
        <v>408</v>
      </c>
      <c r="F3910" t="s">
        <v>417</v>
      </c>
      <c r="G3910" t="s">
        <v>6293</v>
      </c>
      <c r="H3910" t="s">
        <v>3781</v>
      </c>
      <c r="I3910" t="s">
        <v>96</v>
      </c>
      <c r="J3910" t="s">
        <v>17824</v>
      </c>
      <c r="K3910" t="s">
        <v>3781</v>
      </c>
      <c r="N3910">
        <v>97191</v>
      </c>
      <c r="O3910" t="s">
        <v>17461</v>
      </c>
    </row>
    <row r="3911" spans="1:15" x14ac:dyDescent="0.2">
      <c r="A3911" t="s">
        <v>17825</v>
      </c>
      <c r="B3911" t="s">
        <v>407</v>
      </c>
      <c r="C3911" t="s">
        <v>17826</v>
      </c>
      <c r="D3911">
        <v>97191</v>
      </c>
      <c r="E3911" t="s">
        <v>408</v>
      </c>
      <c r="F3911" t="s">
        <v>417</v>
      </c>
      <c r="G3911" t="s">
        <v>6293</v>
      </c>
      <c r="H3911" t="s">
        <v>3781</v>
      </c>
      <c r="I3911" t="s">
        <v>96</v>
      </c>
      <c r="J3911" t="s">
        <v>17827</v>
      </c>
      <c r="K3911" t="s">
        <v>3781</v>
      </c>
      <c r="N3911">
        <v>97191</v>
      </c>
      <c r="O3911" t="s">
        <v>17461</v>
      </c>
    </row>
    <row r="3912" spans="1:15" x14ac:dyDescent="0.2">
      <c r="A3912" t="s">
        <v>17828</v>
      </c>
      <c r="B3912" t="s">
        <v>407</v>
      </c>
      <c r="C3912" t="s">
        <v>17829</v>
      </c>
      <c r="D3912">
        <v>97191</v>
      </c>
      <c r="E3912" t="s">
        <v>408</v>
      </c>
      <c r="F3912" t="s">
        <v>417</v>
      </c>
      <c r="G3912" t="s">
        <v>6293</v>
      </c>
      <c r="H3912" t="s">
        <v>3781</v>
      </c>
      <c r="I3912" t="s">
        <v>96</v>
      </c>
      <c r="J3912" t="s">
        <v>17830</v>
      </c>
      <c r="K3912" t="s">
        <v>3781</v>
      </c>
      <c r="N3912">
        <v>97191</v>
      </c>
      <c r="O3912" t="s">
        <v>17461</v>
      </c>
    </row>
    <row r="3913" spans="1:15" x14ac:dyDescent="0.2">
      <c r="A3913" t="s">
        <v>17831</v>
      </c>
      <c r="B3913" t="s">
        <v>564</v>
      </c>
      <c r="C3913" t="s">
        <v>17832</v>
      </c>
      <c r="D3913">
        <v>97191</v>
      </c>
      <c r="E3913" t="s">
        <v>565</v>
      </c>
      <c r="F3913" t="s">
        <v>17833</v>
      </c>
      <c r="G3913" t="s">
        <v>17834</v>
      </c>
      <c r="H3913" t="s">
        <v>3781</v>
      </c>
      <c r="I3913" t="s">
        <v>70</v>
      </c>
      <c r="J3913" t="s">
        <v>17835</v>
      </c>
      <c r="K3913" t="s">
        <v>3781</v>
      </c>
      <c r="N3913">
        <v>97191</v>
      </c>
      <c r="O3913" t="s">
        <v>17461</v>
      </c>
    </row>
    <row r="3914" spans="1:15" x14ac:dyDescent="0.2">
      <c r="A3914" t="s">
        <v>17836</v>
      </c>
      <c r="B3914" t="s">
        <v>120</v>
      </c>
      <c r="C3914" t="s">
        <v>17837</v>
      </c>
      <c r="D3914">
        <v>97191</v>
      </c>
      <c r="E3914" t="s">
        <v>121</v>
      </c>
      <c r="F3914" t="s">
        <v>122</v>
      </c>
      <c r="G3914" t="s">
        <v>123</v>
      </c>
      <c r="H3914" t="s">
        <v>69</v>
      </c>
      <c r="I3914" t="s">
        <v>39</v>
      </c>
      <c r="J3914" t="s">
        <v>3552</v>
      </c>
      <c r="K3914" t="s">
        <v>3781</v>
      </c>
      <c r="M3914" t="s">
        <v>2262</v>
      </c>
      <c r="N3914">
        <v>97191</v>
      </c>
      <c r="O3914" t="s">
        <v>17461</v>
      </c>
    </row>
    <row r="3915" spans="1:15" x14ac:dyDescent="0.2">
      <c r="A3915" t="s">
        <v>17838</v>
      </c>
      <c r="B3915" t="s">
        <v>120</v>
      </c>
      <c r="C3915" t="s">
        <v>17839</v>
      </c>
      <c r="D3915">
        <v>97191</v>
      </c>
      <c r="E3915" t="s">
        <v>121</v>
      </c>
      <c r="F3915" t="s">
        <v>122</v>
      </c>
      <c r="G3915" t="s">
        <v>123</v>
      </c>
      <c r="H3915" t="s">
        <v>69</v>
      </c>
      <c r="I3915" t="s">
        <v>39</v>
      </c>
      <c r="J3915" t="s">
        <v>3551</v>
      </c>
      <c r="K3915" t="s">
        <v>3781</v>
      </c>
      <c r="N3915">
        <v>97191</v>
      </c>
      <c r="O3915" t="s">
        <v>17461</v>
      </c>
    </row>
    <row r="3916" spans="1:15" x14ac:dyDescent="0.2">
      <c r="A3916" t="s">
        <v>17840</v>
      </c>
      <c r="B3916" t="s">
        <v>724</v>
      </c>
      <c r="C3916" t="s">
        <v>17841</v>
      </c>
      <c r="D3916">
        <v>97191</v>
      </c>
      <c r="E3916" t="s">
        <v>725</v>
      </c>
      <c r="F3916" t="s">
        <v>17842</v>
      </c>
      <c r="G3916" t="s">
        <v>17843</v>
      </c>
      <c r="H3916" t="s">
        <v>69</v>
      </c>
      <c r="I3916" t="s">
        <v>96</v>
      </c>
      <c r="K3916" t="s">
        <v>3781</v>
      </c>
      <c r="N3916">
        <v>97191</v>
      </c>
      <c r="O3916" t="s">
        <v>17461</v>
      </c>
    </row>
    <row r="3917" spans="1:15" x14ac:dyDescent="0.2">
      <c r="A3917" t="s">
        <v>17844</v>
      </c>
      <c r="B3917" t="s">
        <v>181</v>
      </c>
      <c r="C3917" t="s">
        <v>17845</v>
      </c>
      <c r="D3917">
        <v>97191</v>
      </c>
      <c r="E3917" t="s">
        <v>182</v>
      </c>
      <c r="F3917" t="s">
        <v>275</v>
      </c>
      <c r="G3917" t="s">
        <v>586</v>
      </c>
      <c r="H3917" t="s">
        <v>93</v>
      </c>
      <c r="I3917" t="s">
        <v>96</v>
      </c>
      <c r="K3917" t="s">
        <v>3781</v>
      </c>
      <c r="N3917">
        <v>97191</v>
      </c>
      <c r="O3917" t="s">
        <v>17461</v>
      </c>
    </row>
    <row r="3918" spans="1:15" x14ac:dyDescent="0.2">
      <c r="A3918" t="s">
        <v>17846</v>
      </c>
      <c r="B3918" t="s">
        <v>407</v>
      </c>
      <c r="C3918" t="s">
        <v>17847</v>
      </c>
      <c r="D3918">
        <v>97191</v>
      </c>
      <c r="E3918" t="s">
        <v>408</v>
      </c>
      <c r="F3918" t="s">
        <v>417</v>
      </c>
      <c r="G3918" t="s">
        <v>6293</v>
      </c>
      <c r="H3918" t="s">
        <v>3781</v>
      </c>
      <c r="I3918" t="s">
        <v>96</v>
      </c>
      <c r="J3918" t="s">
        <v>17848</v>
      </c>
      <c r="K3918" t="s">
        <v>3781</v>
      </c>
      <c r="N3918">
        <v>97191</v>
      </c>
      <c r="O3918" t="s">
        <v>17461</v>
      </c>
    </row>
    <row r="3919" spans="1:15" x14ac:dyDescent="0.2">
      <c r="A3919" t="s">
        <v>17849</v>
      </c>
      <c r="B3919" t="s">
        <v>407</v>
      </c>
      <c r="C3919" t="s">
        <v>17850</v>
      </c>
      <c r="D3919">
        <v>97191</v>
      </c>
      <c r="E3919" t="s">
        <v>408</v>
      </c>
      <c r="F3919" t="s">
        <v>417</v>
      </c>
      <c r="G3919" t="s">
        <v>17851</v>
      </c>
      <c r="H3919" t="s">
        <v>3781</v>
      </c>
      <c r="I3919" t="s">
        <v>96</v>
      </c>
      <c r="J3919" t="s">
        <v>17852</v>
      </c>
      <c r="K3919" t="s">
        <v>3781</v>
      </c>
      <c r="N3919">
        <v>97191</v>
      </c>
      <c r="O3919" t="s">
        <v>17461</v>
      </c>
    </row>
    <row r="3920" spans="1:15" x14ac:dyDescent="0.2">
      <c r="A3920" t="s">
        <v>17853</v>
      </c>
      <c r="B3920" t="s">
        <v>504</v>
      </c>
      <c r="C3920" t="s">
        <v>17854</v>
      </c>
      <c r="D3920">
        <v>97191</v>
      </c>
      <c r="E3920" t="s">
        <v>505</v>
      </c>
      <c r="F3920" t="s">
        <v>506</v>
      </c>
      <c r="H3920" t="s">
        <v>93</v>
      </c>
      <c r="I3920" t="s">
        <v>96</v>
      </c>
      <c r="K3920" t="s">
        <v>1727</v>
      </c>
      <c r="N3920">
        <v>97191</v>
      </c>
      <c r="O3920" t="s">
        <v>17461</v>
      </c>
    </row>
    <row r="3921" spans="1:15" x14ac:dyDescent="0.2">
      <c r="A3921" t="s">
        <v>17855</v>
      </c>
      <c r="B3921" t="s">
        <v>510</v>
      </c>
      <c r="C3921" t="s">
        <v>17856</v>
      </c>
      <c r="D3921">
        <v>97191</v>
      </c>
      <c r="E3921" t="s">
        <v>511</v>
      </c>
      <c r="F3921" t="s">
        <v>506</v>
      </c>
      <c r="G3921" t="s">
        <v>3781</v>
      </c>
      <c r="H3921" t="s">
        <v>3781</v>
      </c>
      <c r="I3921" t="s">
        <v>70</v>
      </c>
      <c r="J3921" t="s">
        <v>17857</v>
      </c>
      <c r="K3921" t="s">
        <v>3781</v>
      </c>
      <c r="N3921">
        <v>97191</v>
      </c>
      <c r="O3921" t="s">
        <v>17461</v>
      </c>
    </row>
    <row r="3922" spans="1:15" x14ac:dyDescent="0.2">
      <c r="A3922" t="s">
        <v>17858</v>
      </c>
      <c r="B3922" t="s">
        <v>510</v>
      </c>
      <c r="C3922" t="s">
        <v>17859</v>
      </c>
      <c r="D3922">
        <v>97191</v>
      </c>
      <c r="E3922" t="s">
        <v>511</v>
      </c>
      <c r="F3922" t="s">
        <v>5396</v>
      </c>
      <c r="G3922" t="s">
        <v>17860</v>
      </c>
      <c r="H3922" t="s">
        <v>3781</v>
      </c>
      <c r="I3922" t="s">
        <v>70</v>
      </c>
      <c r="J3922" t="s">
        <v>17861</v>
      </c>
      <c r="K3922" t="s">
        <v>3781</v>
      </c>
      <c r="N3922">
        <v>97191</v>
      </c>
      <c r="O3922" t="s">
        <v>17461</v>
      </c>
    </row>
    <row r="3923" spans="1:15" x14ac:dyDescent="0.2">
      <c r="A3923" t="s">
        <v>17862</v>
      </c>
      <c r="B3923" t="s">
        <v>181</v>
      </c>
      <c r="C3923" t="s">
        <v>17863</v>
      </c>
      <c r="D3923">
        <v>97191</v>
      </c>
      <c r="E3923" t="s">
        <v>182</v>
      </c>
      <c r="F3923" t="s">
        <v>185</v>
      </c>
      <c r="G3923" t="s">
        <v>17864</v>
      </c>
      <c r="H3923" t="s">
        <v>93</v>
      </c>
      <c r="I3923" t="s">
        <v>96</v>
      </c>
      <c r="J3923" t="s">
        <v>17865</v>
      </c>
      <c r="K3923" t="s">
        <v>3781</v>
      </c>
      <c r="N3923">
        <v>97191</v>
      </c>
      <c r="O3923" t="s">
        <v>17461</v>
      </c>
    </row>
    <row r="3924" spans="1:15" x14ac:dyDescent="0.2">
      <c r="A3924" t="s">
        <v>17866</v>
      </c>
      <c r="B3924" t="s">
        <v>933</v>
      </c>
      <c r="C3924" t="s">
        <v>17867</v>
      </c>
      <c r="D3924">
        <v>97191</v>
      </c>
      <c r="E3924" t="s">
        <v>934</v>
      </c>
      <c r="F3924" t="s">
        <v>37</v>
      </c>
      <c r="G3924" t="s">
        <v>3781</v>
      </c>
      <c r="H3924" t="s">
        <v>93</v>
      </c>
      <c r="I3924" t="s">
        <v>979</v>
      </c>
      <c r="K3924" t="s">
        <v>3781</v>
      </c>
      <c r="N3924">
        <v>97191</v>
      </c>
      <c r="O3924" t="s">
        <v>17461</v>
      </c>
    </row>
    <row r="3925" spans="1:15" x14ac:dyDescent="0.2">
      <c r="A3925" t="s">
        <v>17868</v>
      </c>
      <c r="B3925" t="s">
        <v>8378</v>
      </c>
      <c r="C3925" t="s">
        <v>17869</v>
      </c>
      <c r="D3925">
        <v>97191</v>
      </c>
      <c r="E3925" t="s">
        <v>8380</v>
      </c>
      <c r="F3925" t="s">
        <v>8381</v>
      </c>
      <c r="G3925" t="s">
        <v>3781</v>
      </c>
      <c r="H3925" t="s">
        <v>8885</v>
      </c>
      <c r="I3925" t="s">
        <v>11862</v>
      </c>
      <c r="J3925" t="s">
        <v>17870</v>
      </c>
      <c r="K3925" t="s">
        <v>3781</v>
      </c>
      <c r="N3925">
        <v>97191</v>
      </c>
      <c r="O3925" t="s">
        <v>17461</v>
      </c>
    </row>
    <row r="3926" spans="1:15" x14ac:dyDescent="0.2">
      <c r="A3926" t="s">
        <v>17871</v>
      </c>
      <c r="B3926" t="s">
        <v>8378</v>
      </c>
      <c r="C3926" t="s">
        <v>17872</v>
      </c>
      <c r="D3926">
        <v>97191</v>
      </c>
      <c r="E3926" t="s">
        <v>8380</v>
      </c>
      <c r="F3926" t="s">
        <v>8381</v>
      </c>
      <c r="G3926" t="s">
        <v>3781</v>
      </c>
      <c r="H3926" t="s">
        <v>8885</v>
      </c>
      <c r="I3926" t="s">
        <v>11862</v>
      </c>
      <c r="J3926" t="s">
        <v>17873</v>
      </c>
      <c r="K3926" t="s">
        <v>3781</v>
      </c>
      <c r="N3926">
        <v>97191</v>
      </c>
      <c r="O3926" t="s">
        <v>17461</v>
      </c>
    </row>
    <row r="3927" spans="1:15" x14ac:dyDescent="0.2">
      <c r="A3927" t="s">
        <v>17874</v>
      </c>
      <c r="B3927" t="s">
        <v>8378</v>
      </c>
      <c r="C3927" t="s">
        <v>17875</v>
      </c>
      <c r="D3927">
        <v>97191</v>
      </c>
      <c r="E3927" t="s">
        <v>8380</v>
      </c>
      <c r="F3927" t="s">
        <v>8381</v>
      </c>
      <c r="G3927" t="s">
        <v>3781</v>
      </c>
      <c r="H3927" t="s">
        <v>8885</v>
      </c>
      <c r="I3927" t="s">
        <v>11862</v>
      </c>
      <c r="J3927" t="s">
        <v>17876</v>
      </c>
      <c r="K3927" t="s">
        <v>3781</v>
      </c>
      <c r="N3927">
        <v>97191</v>
      </c>
      <c r="O3927" t="s">
        <v>17461</v>
      </c>
    </row>
    <row r="3928" spans="1:15" x14ac:dyDescent="0.2">
      <c r="A3928" t="s">
        <v>17877</v>
      </c>
      <c r="B3928" t="s">
        <v>8378</v>
      </c>
      <c r="C3928" t="s">
        <v>17878</v>
      </c>
      <c r="D3928">
        <v>97191</v>
      </c>
      <c r="E3928" t="s">
        <v>8380</v>
      </c>
      <c r="F3928" t="s">
        <v>8381</v>
      </c>
      <c r="G3928" t="s">
        <v>3781</v>
      </c>
      <c r="H3928" t="s">
        <v>8885</v>
      </c>
      <c r="I3928" t="s">
        <v>11862</v>
      </c>
      <c r="J3928" t="s">
        <v>17879</v>
      </c>
      <c r="K3928" t="s">
        <v>3781</v>
      </c>
      <c r="N3928">
        <v>97191</v>
      </c>
      <c r="O3928" t="s">
        <v>17461</v>
      </c>
    </row>
    <row r="3929" spans="1:15" x14ac:dyDescent="0.2">
      <c r="A3929" t="s">
        <v>17880</v>
      </c>
      <c r="B3929" t="s">
        <v>8378</v>
      </c>
      <c r="C3929" t="s">
        <v>17881</v>
      </c>
      <c r="D3929">
        <v>97191</v>
      </c>
      <c r="E3929" t="s">
        <v>8380</v>
      </c>
      <c r="F3929" t="s">
        <v>8381</v>
      </c>
      <c r="G3929" t="s">
        <v>3781</v>
      </c>
      <c r="H3929" t="s">
        <v>8885</v>
      </c>
      <c r="I3929" t="s">
        <v>11862</v>
      </c>
      <c r="J3929" t="s">
        <v>17882</v>
      </c>
      <c r="K3929" t="s">
        <v>3781</v>
      </c>
      <c r="M3929" t="s">
        <v>17883</v>
      </c>
      <c r="N3929">
        <v>97191</v>
      </c>
      <c r="O3929" t="s">
        <v>17461</v>
      </c>
    </row>
    <row r="3930" spans="1:15" x14ac:dyDescent="0.2">
      <c r="A3930" t="s">
        <v>17884</v>
      </c>
      <c r="B3930" t="s">
        <v>8378</v>
      </c>
      <c r="C3930" t="s">
        <v>17885</v>
      </c>
      <c r="D3930">
        <v>97191</v>
      </c>
      <c r="E3930" t="s">
        <v>8380</v>
      </c>
      <c r="F3930" t="s">
        <v>8381</v>
      </c>
      <c r="G3930" t="s">
        <v>3781</v>
      </c>
      <c r="H3930" t="s">
        <v>8885</v>
      </c>
      <c r="I3930" t="s">
        <v>11862</v>
      </c>
      <c r="J3930" t="s">
        <v>17886</v>
      </c>
      <c r="K3930" t="s">
        <v>3781</v>
      </c>
      <c r="N3930">
        <v>97191</v>
      </c>
      <c r="O3930" t="s">
        <v>17461</v>
      </c>
    </row>
    <row r="3931" spans="1:15" x14ac:dyDescent="0.2">
      <c r="A3931" t="s">
        <v>17887</v>
      </c>
      <c r="B3931" t="s">
        <v>8378</v>
      </c>
      <c r="C3931" t="s">
        <v>17888</v>
      </c>
      <c r="D3931">
        <v>97191</v>
      </c>
      <c r="E3931" t="s">
        <v>8380</v>
      </c>
      <c r="F3931" t="s">
        <v>8381</v>
      </c>
      <c r="G3931" t="s">
        <v>3781</v>
      </c>
      <c r="H3931" t="s">
        <v>8885</v>
      </c>
      <c r="I3931" t="s">
        <v>11862</v>
      </c>
      <c r="J3931" t="s">
        <v>17889</v>
      </c>
      <c r="K3931" t="s">
        <v>3781</v>
      </c>
      <c r="N3931">
        <v>97191</v>
      </c>
      <c r="O3931" t="s">
        <v>17461</v>
      </c>
    </row>
    <row r="3932" spans="1:15" x14ac:dyDescent="0.2">
      <c r="A3932" t="s">
        <v>17890</v>
      </c>
      <c r="B3932" t="s">
        <v>8378</v>
      </c>
      <c r="C3932" t="s">
        <v>17891</v>
      </c>
      <c r="D3932">
        <v>97191</v>
      </c>
      <c r="E3932" t="s">
        <v>8380</v>
      </c>
      <c r="F3932" t="s">
        <v>8381</v>
      </c>
      <c r="G3932" t="s">
        <v>3781</v>
      </c>
      <c r="H3932" t="s">
        <v>8885</v>
      </c>
      <c r="I3932" t="s">
        <v>11862</v>
      </c>
      <c r="J3932" t="s">
        <v>17892</v>
      </c>
      <c r="K3932" t="s">
        <v>3781</v>
      </c>
      <c r="N3932">
        <v>97191</v>
      </c>
      <c r="O3932" t="s">
        <v>17461</v>
      </c>
    </row>
    <row r="3933" spans="1:15" x14ac:dyDescent="0.2">
      <c r="A3933" t="s">
        <v>17893</v>
      </c>
      <c r="B3933" t="s">
        <v>8378</v>
      </c>
      <c r="C3933" t="s">
        <v>17894</v>
      </c>
      <c r="D3933">
        <v>97191</v>
      </c>
      <c r="E3933" t="s">
        <v>8380</v>
      </c>
      <c r="F3933" t="s">
        <v>8381</v>
      </c>
      <c r="G3933" t="s">
        <v>3781</v>
      </c>
      <c r="H3933" t="s">
        <v>8885</v>
      </c>
      <c r="I3933" t="s">
        <v>11862</v>
      </c>
      <c r="J3933" t="s">
        <v>17895</v>
      </c>
      <c r="K3933" t="s">
        <v>3781</v>
      </c>
      <c r="N3933">
        <v>97191</v>
      </c>
      <c r="O3933" t="s">
        <v>17461</v>
      </c>
    </row>
    <row r="3934" spans="1:15" x14ac:dyDescent="0.2">
      <c r="A3934" t="s">
        <v>17896</v>
      </c>
      <c r="B3934" t="s">
        <v>8378</v>
      </c>
      <c r="C3934" t="s">
        <v>17897</v>
      </c>
      <c r="D3934">
        <v>97191</v>
      </c>
      <c r="E3934" t="s">
        <v>8380</v>
      </c>
      <c r="F3934" t="s">
        <v>8381</v>
      </c>
      <c r="G3934" t="s">
        <v>3781</v>
      </c>
      <c r="H3934" t="s">
        <v>8885</v>
      </c>
      <c r="I3934" t="s">
        <v>11862</v>
      </c>
      <c r="J3934" t="s">
        <v>17898</v>
      </c>
      <c r="K3934" t="s">
        <v>3781</v>
      </c>
      <c r="N3934">
        <v>97191</v>
      </c>
      <c r="O3934" t="s">
        <v>17461</v>
      </c>
    </row>
    <row r="3935" spans="1:15" x14ac:dyDescent="0.2">
      <c r="A3935" t="s">
        <v>17899</v>
      </c>
      <c r="B3935" t="s">
        <v>8378</v>
      </c>
      <c r="C3935" t="s">
        <v>17900</v>
      </c>
      <c r="D3935">
        <v>97191</v>
      </c>
      <c r="E3935" t="s">
        <v>8380</v>
      </c>
      <c r="F3935" t="s">
        <v>8381</v>
      </c>
      <c r="G3935" t="s">
        <v>3781</v>
      </c>
      <c r="H3935" t="s">
        <v>8885</v>
      </c>
      <c r="I3935" t="s">
        <v>11862</v>
      </c>
      <c r="J3935" t="s">
        <v>17901</v>
      </c>
      <c r="K3935" t="s">
        <v>3781</v>
      </c>
      <c r="N3935">
        <v>97191</v>
      </c>
      <c r="O3935" t="s">
        <v>17461</v>
      </c>
    </row>
    <row r="3936" spans="1:15" x14ac:dyDescent="0.2">
      <c r="A3936" t="s">
        <v>17902</v>
      </c>
      <c r="B3936" t="s">
        <v>208</v>
      </c>
      <c r="C3936" t="s">
        <v>17903</v>
      </c>
      <c r="D3936">
        <v>97195</v>
      </c>
      <c r="E3936" t="s">
        <v>209</v>
      </c>
      <c r="H3936" t="s">
        <v>672</v>
      </c>
      <c r="K3936" t="s">
        <v>17904</v>
      </c>
      <c r="L3936" t="s">
        <v>41</v>
      </c>
      <c r="N3936">
        <v>97195</v>
      </c>
      <c r="O3936" t="s">
        <v>17602</v>
      </c>
    </row>
    <row r="3937" spans="1:15" x14ac:dyDescent="0.2">
      <c r="A3937" t="s">
        <v>17905</v>
      </c>
      <c r="B3937" t="s">
        <v>219</v>
      </c>
      <c r="C3937" t="s">
        <v>17906</v>
      </c>
      <c r="D3937">
        <v>97195</v>
      </c>
      <c r="E3937" t="s">
        <v>220</v>
      </c>
      <c r="I3937" t="s">
        <v>1547</v>
      </c>
      <c r="L3937" t="s">
        <v>41</v>
      </c>
      <c r="N3937">
        <v>97195</v>
      </c>
      <c r="O3937" t="s">
        <v>17602</v>
      </c>
    </row>
    <row r="3938" spans="1:15" x14ac:dyDescent="0.2">
      <c r="A3938" t="s">
        <v>17907</v>
      </c>
      <c r="B3938" t="s">
        <v>8398</v>
      </c>
      <c r="C3938" t="s">
        <v>17908</v>
      </c>
      <c r="D3938">
        <v>97191</v>
      </c>
      <c r="E3938" t="s">
        <v>8400</v>
      </c>
      <c r="F3938" t="s">
        <v>8401</v>
      </c>
      <c r="G3938" t="s">
        <v>14500</v>
      </c>
      <c r="H3938" t="s">
        <v>93</v>
      </c>
      <c r="I3938" t="s">
        <v>11862</v>
      </c>
      <c r="J3938" t="s">
        <v>17909</v>
      </c>
      <c r="K3938" t="s">
        <v>3781</v>
      </c>
      <c r="N3938">
        <v>97191</v>
      </c>
      <c r="O3938" t="s">
        <v>17461</v>
      </c>
    </row>
    <row r="3939" spans="1:15" x14ac:dyDescent="0.2">
      <c r="A3939" t="s">
        <v>17910</v>
      </c>
      <c r="B3939" t="s">
        <v>8398</v>
      </c>
      <c r="C3939" t="s">
        <v>17911</v>
      </c>
      <c r="D3939">
        <v>97191</v>
      </c>
      <c r="E3939" t="s">
        <v>8400</v>
      </c>
      <c r="F3939" t="s">
        <v>8401</v>
      </c>
      <c r="G3939" t="s">
        <v>14500</v>
      </c>
      <c r="H3939" t="s">
        <v>93</v>
      </c>
      <c r="I3939" t="s">
        <v>11862</v>
      </c>
      <c r="J3939" t="s">
        <v>17912</v>
      </c>
      <c r="K3939" t="s">
        <v>3781</v>
      </c>
      <c r="N3939">
        <v>97191</v>
      </c>
      <c r="O3939" t="s">
        <v>17461</v>
      </c>
    </row>
    <row r="3940" spans="1:15" x14ac:dyDescent="0.2">
      <c r="A3940" t="s">
        <v>17913</v>
      </c>
      <c r="B3940" t="s">
        <v>8398</v>
      </c>
      <c r="C3940" t="s">
        <v>17914</v>
      </c>
      <c r="D3940">
        <v>97191</v>
      </c>
      <c r="E3940" t="s">
        <v>8400</v>
      </c>
      <c r="F3940" t="s">
        <v>8401</v>
      </c>
      <c r="G3940" t="s">
        <v>14500</v>
      </c>
      <c r="H3940" t="s">
        <v>93</v>
      </c>
      <c r="I3940" t="s">
        <v>11862</v>
      </c>
      <c r="J3940" t="s">
        <v>17915</v>
      </c>
      <c r="K3940" t="s">
        <v>3781</v>
      </c>
      <c r="N3940">
        <v>97191</v>
      </c>
      <c r="O3940" t="s">
        <v>17461</v>
      </c>
    </row>
    <row r="3941" spans="1:15" x14ac:dyDescent="0.2">
      <c r="A3941" t="s">
        <v>17916</v>
      </c>
      <c r="B3941" t="s">
        <v>8398</v>
      </c>
      <c r="C3941" t="s">
        <v>17917</v>
      </c>
      <c r="D3941">
        <v>97191</v>
      </c>
      <c r="E3941" t="s">
        <v>8400</v>
      </c>
      <c r="F3941" t="s">
        <v>8401</v>
      </c>
      <c r="G3941" t="s">
        <v>14500</v>
      </c>
      <c r="H3941" t="s">
        <v>93</v>
      </c>
      <c r="I3941" t="s">
        <v>11862</v>
      </c>
      <c r="J3941" t="s">
        <v>17918</v>
      </c>
      <c r="K3941" t="s">
        <v>3781</v>
      </c>
      <c r="N3941">
        <v>97191</v>
      </c>
      <c r="O3941" t="s">
        <v>17461</v>
      </c>
    </row>
    <row r="3942" spans="1:15" x14ac:dyDescent="0.2">
      <c r="A3942" t="s">
        <v>17919</v>
      </c>
      <c r="B3942" t="s">
        <v>8398</v>
      </c>
      <c r="C3942" t="s">
        <v>17920</v>
      </c>
      <c r="D3942">
        <v>97191</v>
      </c>
      <c r="E3942" t="s">
        <v>8400</v>
      </c>
      <c r="F3942" t="s">
        <v>8401</v>
      </c>
      <c r="G3942" t="s">
        <v>14500</v>
      </c>
      <c r="H3942" t="s">
        <v>93</v>
      </c>
      <c r="I3942" t="s">
        <v>11862</v>
      </c>
      <c r="J3942" t="s">
        <v>17921</v>
      </c>
      <c r="K3942" t="s">
        <v>3781</v>
      </c>
      <c r="N3942">
        <v>97191</v>
      </c>
      <c r="O3942" t="s">
        <v>17461</v>
      </c>
    </row>
    <row r="3943" spans="1:15" x14ac:dyDescent="0.2">
      <c r="A3943" t="s">
        <v>17922</v>
      </c>
      <c r="B3943" t="s">
        <v>8398</v>
      </c>
      <c r="C3943" t="s">
        <v>17923</v>
      </c>
      <c r="D3943">
        <v>97191</v>
      </c>
      <c r="E3943" t="s">
        <v>8400</v>
      </c>
      <c r="F3943" t="s">
        <v>8401</v>
      </c>
      <c r="G3943" t="s">
        <v>14500</v>
      </c>
      <c r="H3943" t="s">
        <v>93</v>
      </c>
      <c r="I3943" t="s">
        <v>11862</v>
      </c>
      <c r="J3943" t="s">
        <v>17924</v>
      </c>
      <c r="K3943" t="s">
        <v>3781</v>
      </c>
      <c r="N3943">
        <v>97191</v>
      </c>
      <c r="O3943" t="s">
        <v>17461</v>
      </c>
    </row>
    <row r="3944" spans="1:15" x14ac:dyDescent="0.2">
      <c r="A3944" t="s">
        <v>17925</v>
      </c>
      <c r="B3944" t="s">
        <v>8398</v>
      </c>
      <c r="C3944" t="s">
        <v>17926</v>
      </c>
      <c r="D3944">
        <v>97191</v>
      </c>
      <c r="E3944" t="s">
        <v>8400</v>
      </c>
      <c r="F3944" t="s">
        <v>8401</v>
      </c>
      <c r="G3944" t="s">
        <v>14500</v>
      </c>
      <c r="H3944" t="s">
        <v>93</v>
      </c>
      <c r="I3944" t="s">
        <v>11862</v>
      </c>
      <c r="J3944" t="s">
        <v>17927</v>
      </c>
      <c r="K3944" t="s">
        <v>3781</v>
      </c>
      <c r="N3944">
        <v>97191</v>
      </c>
      <c r="O3944" t="s">
        <v>17461</v>
      </c>
    </row>
    <row r="3945" spans="1:15" x14ac:dyDescent="0.2">
      <c r="A3945" t="s">
        <v>17928</v>
      </c>
      <c r="B3945" t="s">
        <v>8398</v>
      </c>
      <c r="C3945" t="s">
        <v>17929</v>
      </c>
      <c r="D3945">
        <v>97191</v>
      </c>
      <c r="E3945" t="s">
        <v>8400</v>
      </c>
      <c r="F3945" t="s">
        <v>8401</v>
      </c>
      <c r="G3945" t="s">
        <v>14500</v>
      </c>
      <c r="H3945" t="s">
        <v>93</v>
      </c>
      <c r="I3945" t="s">
        <v>11862</v>
      </c>
      <c r="J3945" t="s">
        <v>17930</v>
      </c>
      <c r="K3945" t="s">
        <v>3781</v>
      </c>
      <c r="N3945">
        <v>97191</v>
      </c>
      <c r="O3945" t="s">
        <v>17461</v>
      </c>
    </row>
    <row r="3946" spans="1:15" x14ac:dyDescent="0.2">
      <c r="A3946" t="s">
        <v>17931</v>
      </c>
      <c r="B3946" t="s">
        <v>8398</v>
      </c>
      <c r="C3946" t="s">
        <v>17932</v>
      </c>
      <c r="D3946">
        <v>97191</v>
      </c>
      <c r="E3946" t="s">
        <v>8400</v>
      </c>
      <c r="F3946" t="s">
        <v>8401</v>
      </c>
      <c r="G3946" t="s">
        <v>14500</v>
      </c>
      <c r="H3946" t="s">
        <v>93</v>
      </c>
      <c r="I3946" t="s">
        <v>11862</v>
      </c>
      <c r="J3946" t="s">
        <v>17933</v>
      </c>
      <c r="K3946" t="s">
        <v>3781</v>
      </c>
      <c r="N3946">
        <v>97191</v>
      </c>
      <c r="O3946" t="s">
        <v>17461</v>
      </c>
    </row>
    <row r="3947" spans="1:15" x14ac:dyDescent="0.2">
      <c r="A3947" t="s">
        <v>17934</v>
      </c>
      <c r="B3947" t="s">
        <v>8398</v>
      </c>
      <c r="C3947" t="s">
        <v>17935</v>
      </c>
      <c r="D3947">
        <v>97191</v>
      </c>
      <c r="E3947" t="s">
        <v>8400</v>
      </c>
      <c r="F3947" t="s">
        <v>8401</v>
      </c>
      <c r="G3947" t="s">
        <v>14500</v>
      </c>
      <c r="H3947" t="s">
        <v>93</v>
      </c>
      <c r="I3947" t="s">
        <v>11862</v>
      </c>
      <c r="J3947" t="s">
        <v>17936</v>
      </c>
      <c r="K3947" t="s">
        <v>3781</v>
      </c>
      <c r="N3947">
        <v>97191</v>
      </c>
      <c r="O3947" t="s">
        <v>17461</v>
      </c>
    </row>
    <row r="3948" spans="1:15" x14ac:dyDescent="0.2">
      <c r="A3948" t="s">
        <v>17937</v>
      </c>
      <c r="B3948" t="s">
        <v>8398</v>
      </c>
      <c r="C3948" t="s">
        <v>17938</v>
      </c>
      <c r="D3948">
        <v>97191</v>
      </c>
      <c r="E3948" t="s">
        <v>8400</v>
      </c>
      <c r="F3948" t="s">
        <v>8401</v>
      </c>
      <c r="G3948" t="s">
        <v>14500</v>
      </c>
      <c r="H3948" t="s">
        <v>93</v>
      </c>
      <c r="I3948" t="s">
        <v>11862</v>
      </c>
      <c r="J3948" t="s">
        <v>17939</v>
      </c>
      <c r="K3948" t="s">
        <v>3781</v>
      </c>
      <c r="N3948">
        <v>97191</v>
      </c>
      <c r="O3948" t="s">
        <v>17461</v>
      </c>
    </row>
    <row r="3949" spans="1:15" x14ac:dyDescent="0.2">
      <c r="A3949" t="s">
        <v>17940</v>
      </c>
      <c r="B3949" t="s">
        <v>8398</v>
      </c>
      <c r="C3949" t="s">
        <v>17941</v>
      </c>
      <c r="D3949">
        <v>97191</v>
      </c>
      <c r="E3949" t="s">
        <v>8400</v>
      </c>
      <c r="F3949" t="s">
        <v>8401</v>
      </c>
      <c r="G3949" t="s">
        <v>14500</v>
      </c>
      <c r="H3949" t="s">
        <v>93</v>
      </c>
      <c r="I3949" t="s">
        <v>11862</v>
      </c>
      <c r="J3949" t="s">
        <v>17942</v>
      </c>
      <c r="K3949" t="s">
        <v>3781</v>
      </c>
      <c r="N3949">
        <v>97191</v>
      </c>
      <c r="O3949" t="s">
        <v>17461</v>
      </c>
    </row>
    <row r="3950" spans="1:15" x14ac:dyDescent="0.2">
      <c r="A3950" t="s">
        <v>17943</v>
      </c>
      <c r="B3950" t="s">
        <v>8398</v>
      </c>
      <c r="C3950" t="s">
        <v>17944</v>
      </c>
      <c r="D3950">
        <v>97191</v>
      </c>
      <c r="E3950" t="s">
        <v>8400</v>
      </c>
      <c r="F3950" t="s">
        <v>8401</v>
      </c>
      <c r="G3950" t="s">
        <v>14500</v>
      </c>
      <c r="H3950" t="s">
        <v>93</v>
      </c>
      <c r="I3950" t="s">
        <v>11862</v>
      </c>
      <c r="J3950" t="s">
        <v>17945</v>
      </c>
      <c r="K3950" t="s">
        <v>3781</v>
      </c>
      <c r="N3950">
        <v>97191</v>
      </c>
      <c r="O3950" t="s">
        <v>17461</v>
      </c>
    </row>
    <row r="3951" spans="1:15" x14ac:dyDescent="0.2">
      <c r="A3951" t="s">
        <v>17946</v>
      </c>
      <c r="B3951" t="s">
        <v>8398</v>
      </c>
      <c r="C3951" t="s">
        <v>17947</v>
      </c>
      <c r="D3951">
        <v>97191</v>
      </c>
      <c r="E3951" t="s">
        <v>8400</v>
      </c>
      <c r="F3951" t="s">
        <v>8401</v>
      </c>
      <c r="G3951" t="s">
        <v>14500</v>
      </c>
      <c r="H3951" t="s">
        <v>93</v>
      </c>
      <c r="I3951" t="s">
        <v>11862</v>
      </c>
      <c r="J3951" t="s">
        <v>17948</v>
      </c>
      <c r="K3951" t="s">
        <v>3781</v>
      </c>
      <c r="N3951">
        <v>97191</v>
      </c>
      <c r="O3951" t="s">
        <v>17461</v>
      </c>
    </row>
    <row r="3952" spans="1:15" x14ac:dyDescent="0.2">
      <c r="A3952" t="s">
        <v>17949</v>
      </c>
      <c r="B3952" t="s">
        <v>8398</v>
      </c>
      <c r="C3952" t="s">
        <v>17950</v>
      </c>
      <c r="D3952">
        <v>97191</v>
      </c>
      <c r="E3952" t="s">
        <v>8400</v>
      </c>
      <c r="F3952" t="s">
        <v>8401</v>
      </c>
      <c r="G3952" t="s">
        <v>14500</v>
      </c>
      <c r="H3952" t="s">
        <v>93</v>
      </c>
      <c r="I3952" t="s">
        <v>11862</v>
      </c>
      <c r="J3952" t="s">
        <v>17951</v>
      </c>
      <c r="K3952" t="s">
        <v>3781</v>
      </c>
      <c r="N3952">
        <v>97191</v>
      </c>
      <c r="O3952" t="s">
        <v>17461</v>
      </c>
    </row>
    <row r="3953" spans="1:15" x14ac:dyDescent="0.2">
      <c r="A3953" t="s">
        <v>17952</v>
      </c>
      <c r="B3953" t="s">
        <v>8398</v>
      </c>
      <c r="C3953" t="s">
        <v>17953</v>
      </c>
      <c r="D3953">
        <v>97191</v>
      </c>
      <c r="E3953" t="s">
        <v>8400</v>
      </c>
      <c r="F3953" t="s">
        <v>8401</v>
      </c>
      <c r="G3953" t="s">
        <v>10695</v>
      </c>
      <c r="H3953" t="s">
        <v>93</v>
      </c>
      <c r="I3953" t="s">
        <v>11862</v>
      </c>
      <c r="J3953" t="s">
        <v>17954</v>
      </c>
      <c r="K3953" t="s">
        <v>3781</v>
      </c>
      <c r="N3953">
        <v>97191</v>
      </c>
      <c r="O3953" t="s">
        <v>17461</v>
      </c>
    </row>
    <row r="3954" spans="1:15" x14ac:dyDescent="0.2">
      <c r="A3954" t="s">
        <v>17955</v>
      </c>
      <c r="B3954" t="s">
        <v>8398</v>
      </c>
      <c r="C3954" t="s">
        <v>17956</v>
      </c>
      <c r="D3954">
        <v>97191</v>
      </c>
      <c r="E3954" t="s">
        <v>8400</v>
      </c>
      <c r="F3954" t="s">
        <v>8401</v>
      </c>
      <c r="G3954" t="s">
        <v>10695</v>
      </c>
      <c r="H3954" t="s">
        <v>93</v>
      </c>
      <c r="I3954" t="s">
        <v>11862</v>
      </c>
      <c r="J3954" t="s">
        <v>17957</v>
      </c>
      <c r="K3954" t="s">
        <v>3781</v>
      </c>
      <c r="N3954">
        <v>97191</v>
      </c>
      <c r="O3954" t="s">
        <v>17461</v>
      </c>
    </row>
    <row r="3955" spans="1:15" x14ac:dyDescent="0.2">
      <c r="A3955" t="s">
        <v>17958</v>
      </c>
      <c r="B3955" t="s">
        <v>8398</v>
      </c>
      <c r="C3955" t="s">
        <v>17959</v>
      </c>
      <c r="D3955">
        <v>97191</v>
      </c>
      <c r="E3955" t="s">
        <v>8400</v>
      </c>
      <c r="F3955" t="s">
        <v>8401</v>
      </c>
      <c r="G3955" t="s">
        <v>10695</v>
      </c>
      <c r="H3955" t="s">
        <v>93</v>
      </c>
      <c r="I3955" t="s">
        <v>11862</v>
      </c>
      <c r="J3955" t="s">
        <v>17960</v>
      </c>
      <c r="K3955" t="s">
        <v>3781</v>
      </c>
      <c r="N3955">
        <v>97191</v>
      </c>
      <c r="O3955" t="s">
        <v>17461</v>
      </c>
    </row>
    <row r="3956" spans="1:15" x14ac:dyDescent="0.2">
      <c r="A3956" t="s">
        <v>17961</v>
      </c>
      <c r="B3956" t="s">
        <v>8398</v>
      </c>
      <c r="C3956" t="s">
        <v>17962</v>
      </c>
      <c r="D3956">
        <v>97191</v>
      </c>
      <c r="E3956" t="s">
        <v>8400</v>
      </c>
      <c r="F3956" t="s">
        <v>8401</v>
      </c>
      <c r="G3956" t="s">
        <v>10695</v>
      </c>
      <c r="H3956" t="s">
        <v>93</v>
      </c>
      <c r="I3956" t="s">
        <v>11862</v>
      </c>
      <c r="J3956" t="s">
        <v>17963</v>
      </c>
      <c r="K3956" t="s">
        <v>3781</v>
      </c>
      <c r="N3956">
        <v>97191</v>
      </c>
      <c r="O3956" t="s">
        <v>17461</v>
      </c>
    </row>
    <row r="3957" spans="1:15" x14ac:dyDescent="0.2">
      <c r="A3957" t="s">
        <v>17964</v>
      </c>
      <c r="B3957" t="s">
        <v>8398</v>
      </c>
      <c r="C3957" t="s">
        <v>17965</v>
      </c>
      <c r="D3957">
        <v>97191</v>
      </c>
      <c r="E3957" t="s">
        <v>8400</v>
      </c>
      <c r="F3957" t="s">
        <v>8401</v>
      </c>
      <c r="G3957" t="s">
        <v>10695</v>
      </c>
      <c r="H3957" t="s">
        <v>93</v>
      </c>
      <c r="I3957" t="s">
        <v>11862</v>
      </c>
      <c r="J3957" t="s">
        <v>17966</v>
      </c>
      <c r="K3957" t="s">
        <v>3781</v>
      </c>
      <c r="N3957">
        <v>97191</v>
      </c>
      <c r="O3957" t="s">
        <v>17461</v>
      </c>
    </row>
    <row r="3958" spans="1:15" x14ac:dyDescent="0.2">
      <c r="A3958" t="s">
        <v>17967</v>
      </c>
      <c r="B3958" t="s">
        <v>8398</v>
      </c>
      <c r="C3958" t="s">
        <v>17968</v>
      </c>
      <c r="D3958">
        <v>97191</v>
      </c>
      <c r="E3958" t="s">
        <v>8400</v>
      </c>
      <c r="F3958" t="s">
        <v>8401</v>
      </c>
      <c r="G3958" t="s">
        <v>10695</v>
      </c>
      <c r="H3958" t="s">
        <v>93</v>
      </c>
      <c r="I3958" t="s">
        <v>11862</v>
      </c>
      <c r="J3958" t="s">
        <v>17969</v>
      </c>
      <c r="K3958" t="s">
        <v>3781</v>
      </c>
      <c r="N3958">
        <v>97191</v>
      </c>
      <c r="O3958" t="s">
        <v>17461</v>
      </c>
    </row>
    <row r="3959" spans="1:15" x14ac:dyDescent="0.2">
      <c r="A3959" t="s">
        <v>17970</v>
      </c>
      <c r="B3959" t="s">
        <v>8398</v>
      </c>
      <c r="C3959" t="s">
        <v>17971</v>
      </c>
      <c r="D3959">
        <v>97191</v>
      </c>
      <c r="E3959" t="s">
        <v>8400</v>
      </c>
      <c r="F3959" t="s">
        <v>8401</v>
      </c>
      <c r="G3959" t="s">
        <v>10695</v>
      </c>
      <c r="H3959" t="s">
        <v>93</v>
      </c>
      <c r="I3959" t="s">
        <v>11862</v>
      </c>
      <c r="J3959" t="s">
        <v>17972</v>
      </c>
      <c r="K3959" t="s">
        <v>3781</v>
      </c>
      <c r="N3959">
        <v>97191</v>
      </c>
      <c r="O3959" t="s">
        <v>17461</v>
      </c>
    </row>
    <row r="3960" spans="1:15" x14ac:dyDescent="0.2">
      <c r="A3960" t="s">
        <v>17973</v>
      </c>
      <c r="B3960" t="s">
        <v>8398</v>
      </c>
      <c r="C3960" t="s">
        <v>17974</v>
      </c>
      <c r="D3960">
        <v>97191</v>
      </c>
      <c r="E3960" t="s">
        <v>8400</v>
      </c>
      <c r="F3960" t="s">
        <v>8401</v>
      </c>
      <c r="G3960" t="s">
        <v>10695</v>
      </c>
      <c r="H3960" t="s">
        <v>93</v>
      </c>
      <c r="I3960" t="s">
        <v>11862</v>
      </c>
      <c r="J3960" t="s">
        <v>17975</v>
      </c>
      <c r="K3960" t="s">
        <v>3781</v>
      </c>
      <c r="N3960">
        <v>97191</v>
      </c>
      <c r="O3960" t="s">
        <v>17461</v>
      </c>
    </row>
    <row r="3961" spans="1:15" x14ac:dyDescent="0.2">
      <c r="A3961" t="s">
        <v>17976</v>
      </c>
      <c r="B3961" t="s">
        <v>8398</v>
      </c>
      <c r="C3961" t="s">
        <v>17977</v>
      </c>
      <c r="D3961">
        <v>97191</v>
      </c>
      <c r="E3961" t="s">
        <v>8400</v>
      </c>
      <c r="F3961" t="s">
        <v>8401</v>
      </c>
      <c r="G3961" t="s">
        <v>10695</v>
      </c>
      <c r="H3961" t="s">
        <v>93</v>
      </c>
      <c r="I3961" t="s">
        <v>11862</v>
      </c>
      <c r="J3961" t="s">
        <v>17978</v>
      </c>
      <c r="K3961" t="s">
        <v>3781</v>
      </c>
      <c r="N3961">
        <v>97191</v>
      </c>
      <c r="O3961" t="s">
        <v>17461</v>
      </c>
    </row>
    <row r="3962" spans="1:15" x14ac:dyDescent="0.2">
      <c r="A3962" t="s">
        <v>17979</v>
      </c>
      <c r="B3962" t="s">
        <v>8398</v>
      </c>
      <c r="C3962" t="s">
        <v>17980</v>
      </c>
      <c r="D3962">
        <v>97191</v>
      </c>
      <c r="E3962" t="s">
        <v>8400</v>
      </c>
      <c r="F3962" t="s">
        <v>8401</v>
      </c>
      <c r="G3962" t="s">
        <v>10695</v>
      </c>
      <c r="H3962" t="s">
        <v>93</v>
      </c>
      <c r="I3962" t="s">
        <v>11862</v>
      </c>
      <c r="J3962" t="s">
        <v>17981</v>
      </c>
      <c r="K3962" t="s">
        <v>3781</v>
      </c>
      <c r="N3962">
        <v>97191</v>
      </c>
      <c r="O3962" t="s">
        <v>17461</v>
      </c>
    </row>
    <row r="3963" spans="1:15" x14ac:dyDescent="0.2">
      <c r="A3963" t="s">
        <v>17982</v>
      </c>
      <c r="B3963" t="s">
        <v>8398</v>
      </c>
      <c r="C3963" t="s">
        <v>17983</v>
      </c>
      <c r="D3963">
        <v>97191</v>
      </c>
      <c r="E3963" t="s">
        <v>8400</v>
      </c>
      <c r="F3963" t="s">
        <v>8401</v>
      </c>
      <c r="G3963" t="s">
        <v>10695</v>
      </c>
      <c r="H3963" t="s">
        <v>93</v>
      </c>
      <c r="I3963" t="s">
        <v>11862</v>
      </c>
      <c r="J3963" t="s">
        <v>17984</v>
      </c>
      <c r="K3963" t="s">
        <v>3781</v>
      </c>
      <c r="N3963">
        <v>97191</v>
      </c>
      <c r="O3963" t="s">
        <v>17461</v>
      </c>
    </row>
    <row r="3964" spans="1:15" x14ac:dyDescent="0.2">
      <c r="A3964" t="s">
        <v>17985</v>
      </c>
      <c r="B3964" t="s">
        <v>8398</v>
      </c>
      <c r="C3964" t="s">
        <v>17986</v>
      </c>
      <c r="D3964">
        <v>97191</v>
      </c>
      <c r="E3964" t="s">
        <v>8400</v>
      </c>
      <c r="F3964" t="s">
        <v>8401</v>
      </c>
      <c r="G3964" t="s">
        <v>10695</v>
      </c>
      <c r="H3964" t="s">
        <v>93</v>
      </c>
      <c r="I3964" t="s">
        <v>11862</v>
      </c>
      <c r="J3964" t="s">
        <v>17987</v>
      </c>
      <c r="K3964" t="s">
        <v>3781</v>
      </c>
      <c r="N3964">
        <v>97191</v>
      </c>
      <c r="O3964" t="s">
        <v>17461</v>
      </c>
    </row>
    <row r="3965" spans="1:15" x14ac:dyDescent="0.2">
      <c r="A3965" t="s">
        <v>17988</v>
      </c>
      <c r="B3965" t="s">
        <v>8398</v>
      </c>
      <c r="C3965" t="s">
        <v>17989</v>
      </c>
      <c r="D3965">
        <v>97191</v>
      </c>
      <c r="E3965" t="s">
        <v>8400</v>
      </c>
      <c r="F3965" t="s">
        <v>8401</v>
      </c>
      <c r="G3965" t="s">
        <v>10695</v>
      </c>
      <c r="H3965" t="s">
        <v>93</v>
      </c>
      <c r="I3965" t="s">
        <v>11862</v>
      </c>
      <c r="J3965" t="s">
        <v>17990</v>
      </c>
      <c r="K3965" t="s">
        <v>3781</v>
      </c>
      <c r="N3965">
        <v>97191</v>
      </c>
      <c r="O3965" t="s">
        <v>17461</v>
      </c>
    </row>
    <row r="3966" spans="1:15" x14ac:dyDescent="0.2">
      <c r="A3966" t="s">
        <v>17991</v>
      </c>
      <c r="B3966" t="s">
        <v>8398</v>
      </c>
      <c r="C3966" t="s">
        <v>17992</v>
      </c>
      <c r="D3966">
        <v>97191</v>
      </c>
      <c r="E3966" t="s">
        <v>8400</v>
      </c>
      <c r="F3966" t="s">
        <v>8401</v>
      </c>
      <c r="G3966" t="s">
        <v>10695</v>
      </c>
      <c r="H3966" t="s">
        <v>93</v>
      </c>
      <c r="I3966" t="s">
        <v>11862</v>
      </c>
      <c r="J3966" t="s">
        <v>17993</v>
      </c>
      <c r="K3966" t="s">
        <v>3781</v>
      </c>
      <c r="N3966">
        <v>97191</v>
      </c>
      <c r="O3966" t="s">
        <v>17461</v>
      </c>
    </row>
    <row r="3967" spans="1:15" x14ac:dyDescent="0.2">
      <c r="A3967" t="s">
        <v>17994</v>
      </c>
      <c r="B3967" t="s">
        <v>211</v>
      </c>
      <c r="C3967" t="s">
        <v>17995</v>
      </c>
      <c r="D3967">
        <v>97195</v>
      </c>
      <c r="E3967" t="s">
        <v>212</v>
      </c>
      <c r="I3967" t="s">
        <v>96</v>
      </c>
      <c r="L3967" t="s">
        <v>41</v>
      </c>
      <c r="N3967">
        <v>97195</v>
      </c>
      <c r="O3967" t="s">
        <v>17602</v>
      </c>
    </row>
    <row r="3968" spans="1:15" x14ac:dyDescent="0.2">
      <c r="A3968" t="s">
        <v>17996</v>
      </c>
      <c r="B3968" t="s">
        <v>112</v>
      </c>
      <c r="C3968" t="s">
        <v>17997</v>
      </c>
      <c r="D3968">
        <v>97195</v>
      </c>
      <c r="E3968" t="s">
        <v>113</v>
      </c>
      <c r="I3968" t="s">
        <v>98</v>
      </c>
      <c r="K3968" t="s">
        <v>17998</v>
      </c>
      <c r="L3968" t="s">
        <v>41</v>
      </c>
      <c r="N3968">
        <v>97195</v>
      </c>
      <c r="O3968" t="s">
        <v>17602</v>
      </c>
    </row>
    <row r="3969" spans="1:15" x14ac:dyDescent="0.2">
      <c r="A3969" t="s">
        <v>17999</v>
      </c>
      <c r="B3969" t="s">
        <v>13696</v>
      </c>
      <c r="C3969" t="s">
        <v>18000</v>
      </c>
      <c r="D3969">
        <v>97191</v>
      </c>
      <c r="E3969" t="s">
        <v>13698</v>
      </c>
      <c r="F3969" t="s">
        <v>10991</v>
      </c>
      <c r="G3969" t="s">
        <v>13699</v>
      </c>
      <c r="H3969" t="s">
        <v>18001</v>
      </c>
      <c r="I3969" t="s">
        <v>70</v>
      </c>
      <c r="J3969" t="s">
        <v>18002</v>
      </c>
      <c r="K3969" t="s">
        <v>18003</v>
      </c>
      <c r="M3969" t="s">
        <v>18004</v>
      </c>
      <c r="N3969">
        <v>97191</v>
      </c>
      <c r="O3969" t="s">
        <v>17461</v>
      </c>
    </row>
    <row r="3970" spans="1:15" x14ac:dyDescent="0.2">
      <c r="A3970" t="s">
        <v>18005</v>
      </c>
      <c r="B3970" s="6" t="s">
        <v>9900</v>
      </c>
      <c r="C3970" t="s">
        <v>18006</v>
      </c>
      <c r="D3970">
        <v>97191</v>
      </c>
      <c r="E3970" t="s">
        <v>9902</v>
      </c>
      <c r="F3970" t="s">
        <v>9903</v>
      </c>
      <c r="G3970" t="s">
        <v>14191</v>
      </c>
      <c r="H3970" t="s">
        <v>18007</v>
      </c>
      <c r="I3970" t="s">
        <v>155</v>
      </c>
      <c r="J3970" t="s">
        <v>18008</v>
      </c>
      <c r="K3970" t="s">
        <v>18009</v>
      </c>
      <c r="M3970" t="s">
        <v>18010</v>
      </c>
      <c r="N3970">
        <v>97191</v>
      </c>
      <c r="O3970" t="s">
        <v>17461</v>
      </c>
    </row>
    <row r="3971" spans="1:15" x14ac:dyDescent="0.2">
      <c r="A3971" t="s">
        <v>18011</v>
      </c>
      <c r="B3971" s="6" t="s">
        <v>9900</v>
      </c>
      <c r="C3971" t="s">
        <v>18012</v>
      </c>
      <c r="D3971">
        <v>97191</v>
      </c>
      <c r="E3971" t="s">
        <v>9902</v>
      </c>
      <c r="F3971" t="s">
        <v>9903</v>
      </c>
      <c r="G3971" t="s">
        <v>14191</v>
      </c>
      <c r="H3971" t="s">
        <v>18013</v>
      </c>
      <c r="I3971" t="s">
        <v>155</v>
      </c>
      <c r="J3971" t="s">
        <v>18014</v>
      </c>
      <c r="K3971" t="s">
        <v>18015</v>
      </c>
      <c r="M3971" t="s">
        <v>18016</v>
      </c>
      <c r="N3971">
        <v>97191</v>
      </c>
      <c r="O3971" t="s">
        <v>17461</v>
      </c>
    </row>
    <row r="3972" spans="1:15" x14ac:dyDescent="0.2">
      <c r="A3972" t="s">
        <v>18017</v>
      </c>
      <c r="B3972" s="6" t="s">
        <v>9900</v>
      </c>
      <c r="C3972" t="s">
        <v>18018</v>
      </c>
      <c r="D3972">
        <v>97191</v>
      </c>
      <c r="E3972" t="s">
        <v>9902</v>
      </c>
      <c r="F3972" t="s">
        <v>9903</v>
      </c>
      <c r="G3972" t="s">
        <v>14191</v>
      </c>
      <c r="H3972" t="s">
        <v>18019</v>
      </c>
      <c r="I3972" t="s">
        <v>155</v>
      </c>
      <c r="J3972" t="s">
        <v>18020</v>
      </c>
      <c r="K3972" t="s">
        <v>18021</v>
      </c>
      <c r="M3972" t="s">
        <v>18022</v>
      </c>
      <c r="N3972">
        <v>97191</v>
      </c>
      <c r="O3972" t="s">
        <v>17461</v>
      </c>
    </row>
    <row r="3973" spans="1:15" x14ac:dyDescent="0.2">
      <c r="A3973" t="s">
        <v>18023</v>
      </c>
      <c r="B3973" t="s">
        <v>8371</v>
      </c>
      <c r="C3973" t="s">
        <v>18024</v>
      </c>
      <c r="D3973">
        <v>97191</v>
      </c>
      <c r="E3973" t="s">
        <v>8373</v>
      </c>
      <c r="F3973" t="s">
        <v>4179</v>
      </c>
      <c r="G3973" t="s">
        <v>18025</v>
      </c>
      <c r="H3973" t="s">
        <v>18026</v>
      </c>
      <c r="I3973" t="s">
        <v>296</v>
      </c>
      <c r="J3973" t="s">
        <v>18027</v>
      </c>
      <c r="K3973" t="s">
        <v>18028</v>
      </c>
      <c r="M3973" t="s">
        <v>18029</v>
      </c>
      <c r="N3973">
        <v>97191</v>
      </c>
      <c r="O3973" t="s">
        <v>17461</v>
      </c>
    </row>
    <row r="3974" spans="1:15" x14ac:dyDescent="0.2">
      <c r="A3974" t="s">
        <v>18030</v>
      </c>
      <c r="B3974" t="s">
        <v>8371</v>
      </c>
      <c r="C3974" t="s">
        <v>18031</v>
      </c>
      <c r="D3974">
        <v>97191</v>
      </c>
      <c r="E3974" t="s">
        <v>8373</v>
      </c>
      <c r="F3974" t="s">
        <v>4179</v>
      </c>
      <c r="G3974" t="s">
        <v>18025</v>
      </c>
      <c r="H3974" t="s">
        <v>18032</v>
      </c>
      <c r="I3974" t="s">
        <v>296</v>
      </c>
      <c r="J3974" t="s">
        <v>18033</v>
      </c>
      <c r="K3974" t="s">
        <v>18034</v>
      </c>
      <c r="M3974" t="s">
        <v>18035</v>
      </c>
      <c r="N3974">
        <v>97191</v>
      </c>
      <c r="O3974" t="s">
        <v>17461</v>
      </c>
    </row>
    <row r="3975" spans="1:15" x14ac:dyDescent="0.2">
      <c r="A3975" t="s">
        <v>18036</v>
      </c>
      <c r="B3975" t="s">
        <v>8371</v>
      </c>
      <c r="C3975" t="s">
        <v>18037</v>
      </c>
      <c r="D3975">
        <v>97191</v>
      </c>
      <c r="E3975" t="s">
        <v>8373</v>
      </c>
      <c r="F3975" t="s">
        <v>4179</v>
      </c>
      <c r="G3975" t="s">
        <v>14543</v>
      </c>
      <c r="H3975" t="s">
        <v>18038</v>
      </c>
      <c r="I3975" t="s">
        <v>70</v>
      </c>
      <c r="J3975" t="s">
        <v>18039</v>
      </c>
      <c r="K3975" t="s">
        <v>18040</v>
      </c>
      <c r="M3975" t="s">
        <v>18041</v>
      </c>
      <c r="N3975">
        <v>97191</v>
      </c>
      <c r="O3975" t="s">
        <v>17461</v>
      </c>
    </row>
    <row r="3976" spans="1:15" x14ac:dyDescent="0.2">
      <c r="A3976" t="s">
        <v>18042</v>
      </c>
      <c r="B3976" t="s">
        <v>8371</v>
      </c>
      <c r="C3976" t="s">
        <v>18043</v>
      </c>
      <c r="D3976">
        <v>97191</v>
      </c>
      <c r="E3976" t="s">
        <v>8373</v>
      </c>
      <c r="F3976" t="s">
        <v>4179</v>
      </c>
      <c r="G3976" t="s">
        <v>14543</v>
      </c>
      <c r="H3976" t="s">
        <v>18044</v>
      </c>
      <c r="I3976" t="s">
        <v>70</v>
      </c>
      <c r="J3976" t="s">
        <v>18045</v>
      </c>
      <c r="K3976" t="s">
        <v>18046</v>
      </c>
      <c r="M3976" t="s">
        <v>18047</v>
      </c>
      <c r="N3976">
        <v>97191</v>
      </c>
      <c r="O3976" t="s">
        <v>17461</v>
      </c>
    </row>
    <row r="3977" spans="1:15" x14ac:dyDescent="0.2">
      <c r="A3977" t="s">
        <v>18048</v>
      </c>
      <c r="B3977" t="s">
        <v>8371</v>
      </c>
      <c r="C3977" t="s">
        <v>18049</v>
      </c>
      <c r="D3977">
        <v>97191</v>
      </c>
      <c r="E3977" t="s">
        <v>8373</v>
      </c>
      <c r="F3977" t="s">
        <v>4179</v>
      </c>
      <c r="G3977" t="s">
        <v>14543</v>
      </c>
      <c r="H3977" t="s">
        <v>18050</v>
      </c>
      <c r="I3977" t="s">
        <v>70</v>
      </c>
      <c r="J3977" t="s">
        <v>18051</v>
      </c>
      <c r="K3977" t="s">
        <v>18052</v>
      </c>
      <c r="M3977" t="s">
        <v>18053</v>
      </c>
      <c r="N3977">
        <v>97191</v>
      </c>
      <c r="O3977" t="s">
        <v>17461</v>
      </c>
    </row>
    <row r="3978" spans="1:15" x14ac:dyDescent="0.2">
      <c r="A3978" t="s">
        <v>18054</v>
      </c>
      <c r="B3978" t="s">
        <v>8371</v>
      </c>
      <c r="C3978" t="s">
        <v>18055</v>
      </c>
      <c r="D3978">
        <v>97191</v>
      </c>
      <c r="E3978" t="s">
        <v>8373</v>
      </c>
      <c r="F3978" t="s">
        <v>4179</v>
      </c>
      <c r="G3978" t="s">
        <v>14543</v>
      </c>
      <c r="H3978" t="s">
        <v>18056</v>
      </c>
      <c r="I3978" t="s">
        <v>70</v>
      </c>
      <c r="J3978" t="s">
        <v>18057</v>
      </c>
      <c r="K3978" t="s">
        <v>18058</v>
      </c>
      <c r="M3978" t="s">
        <v>18059</v>
      </c>
      <c r="N3978">
        <v>97191</v>
      </c>
      <c r="O3978" t="s">
        <v>17461</v>
      </c>
    </row>
    <row r="3979" spans="1:15" x14ac:dyDescent="0.2">
      <c r="A3979" t="s">
        <v>18060</v>
      </c>
      <c r="B3979" t="s">
        <v>8371</v>
      </c>
      <c r="C3979" t="s">
        <v>18061</v>
      </c>
      <c r="D3979">
        <v>97191</v>
      </c>
      <c r="E3979" t="s">
        <v>8373</v>
      </c>
      <c r="F3979" t="s">
        <v>4179</v>
      </c>
      <c r="G3979" t="s">
        <v>14543</v>
      </c>
      <c r="H3979" t="s">
        <v>18062</v>
      </c>
      <c r="I3979" t="s">
        <v>70</v>
      </c>
      <c r="J3979" t="s">
        <v>18063</v>
      </c>
      <c r="K3979" t="s">
        <v>18064</v>
      </c>
      <c r="M3979" t="s">
        <v>18065</v>
      </c>
      <c r="N3979">
        <v>97191</v>
      </c>
      <c r="O3979" t="s">
        <v>17461</v>
      </c>
    </row>
    <row r="3980" spans="1:15" x14ac:dyDescent="0.2">
      <c r="A3980" t="s">
        <v>18066</v>
      </c>
      <c r="B3980" t="s">
        <v>8371</v>
      </c>
      <c r="C3980" t="s">
        <v>18067</v>
      </c>
      <c r="D3980">
        <v>97191</v>
      </c>
      <c r="E3980" t="s">
        <v>8373</v>
      </c>
      <c r="F3980" t="s">
        <v>4179</v>
      </c>
      <c r="G3980" t="s">
        <v>14543</v>
      </c>
      <c r="H3980" t="s">
        <v>18068</v>
      </c>
      <c r="I3980" t="s">
        <v>70</v>
      </c>
      <c r="J3980" t="s">
        <v>18069</v>
      </c>
      <c r="K3980" t="s">
        <v>18070</v>
      </c>
      <c r="M3980" t="s">
        <v>18071</v>
      </c>
      <c r="N3980">
        <v>97191</v>
      </c>
      <c r="O3980" t="s">
        <v>17461</v>
      </c>
    </row>
    <row r="3981" spans="1:15" x14ac:dyDescent="0.2">
      <c r="A3981" t="s">
        <v>18072</v>
      </c>
      <c r="B3981" t="s">
        <v>8371</v>
      </c>
      <c r="C3981" t="s">
        <v>18073</v>
      </c>
      <c r="D3981">
        <v>97191</v>
      </c>
      <c r="E3981" t="s">
        <v>8373</v>
      </c>
      <c r="F3981" t="s">
        <v>4179</v>
      </c>
      <c r="G3981" t="s">
        <v>14543</v>
      </c>
      <c r="H3981" t="s">
        <v>18074</v>
      </c>
      <c r="I3981" t="s">
        <v>70</v>
      </c>
      <c r="J3981" t="s">
        <v>18075</v>
      </c>
      <c r="K3981" t="s">
        <v>18076</v>
      </c>
      <c r="M3981" t="s">
        <v>18077</v>
      </c>
      <c r="N3981">
        <v>97191</v>
      </c>
      <c r="O3981" t="s">
        <v>17461</v>
      </c>
    </row>
    <row r="3982" spans="1:15" x14ac:dyDescent="0.2">
      <c r="A3982" t="s">
        <v>18078</v>
      </c>
      <c r="B3982" t="s">
        <v>8371</v>
      </c>
      <c r="C3982" t="s">
        <v>18079</v>
      </c>
      <c r="D3982">
        <v>97191</v>
      </c>
      <c r="E3982" t="s">
        <v>8373</v>
      </c>
      <c r="F3982" t="s">
        <v>4179</v>
      </c>
      <c r="G3982" t="s">
        <v>14543</v>
      </c>
      <c r="H3982" t="s">
        <v>18080</v>
      </c>
      <c r="I3982" t="s">
        <v>70</v>
      </c>
      <c r="J3982" t="s">
        <v>18081</v>
      </c>
      <c r="K3982" t="s">
        <v>18082</v>
      </c>
      <c r="M3982" t="s">
        <v>18083</v>
      </c>
      <c r="N3982">
        <v>97191</v>
      </c>
      <c r="O3982" t="s">
        <v>17461</v>
      </c>
    </row>
    <row r="3983" spans="1:15" x14ac:dyDescent="0.2">
      <c r="A3983" t="s">
        <v>18084</v>
      </c>
      <c r="B3983" t="s">
        <v>112</v>
      </c>
      <c r="C3983" t="s">
        <v>18085</v>
      </c>
      <c r="D3983">
        <v>97195</v>
      </c>
      <c r="E3983" t="s">
        <v>113</v>
      </c>
      <c r="I3983" t="s">
        <v>98</v>
      </c>
      <c r="K3983" t="s">
        <v>18086</v>
      </c>
      <c r="L3983" t="s">
        <v>41</v>
      </c>
      <c r="N3983">
        <v>97195</v>
      </c>
      <c r="O3983" t="s">
        <v>17602</v>
      </c>
    </row>
    <row r="3984" spans="1:15" x14ac:dyDescent="0.2">
      <c r="A3984" t="s">
        <v>18087</v>
      </c>
      <c r="B3984" t="s">
        <v>35</v>
      </c>
      <c r="C3984" t="s">
        <v>18088</v>
      </c>
      <c r="D3984">
        <v>97195</v>
      </c>
      <c r="E3984" t="s">
        <v>36</v>
      </c>
      <c r="H3984" t="s">
        <v>516</v>
      </c>
      <c r="I3984" t="s">
        <v>39</v>
      </c>
      <c r="K3984" t="s">
        <v>1532</v>
      </c>
      <c r="L3984" t="s">
        <v>41</v>
      </c>
      <c r="N3984">
        <v>97195</v>
      </c>
      <c r="O3984" t="s">
        <v>17602</v>
      </c>
    </row>
    <row r="3985" spans="1:15" x14ac:dyDescent="0.2">
      <c r="A3985" t="s">
        <v>18089</v>
      </c>
      <c r="B3985" t="s">
        <v>35</v>
      </c>
      <c r="C3985" t="s">
        <v>18090</v>
      </c>
      <c r="D3985">
        <v>97195</v>
      </c>
      <c r="E3985" t="s">
        <v>36</v>
      </c>
      <c r="H3985" t="s">
        <v>516</v>
      </c>
      <c r="I3985" t="s">
        <v>39</v>
      </c>
      <c r="K3985" t="s">
        <v>1532</v>
      </c>
      <c r="L3985" t="s">
        <v>41</v>
      </c>
      <c r="N3985">
        <v>97195</v>
      </c>
      <c r="O3985" t="s">
        <v>17602</v>
      </c>
    </row>
    <row r="3986" spans="1:15" x14ac:dyDescent="0.2">
      <c r="A3986" t="s">
        <v>18091</v>
      </c>
      <c r="B3986" t="s">
        <v>35</v>
      </c>
      <c r="C3986" t="s">
        <v>18092</v>
      </c>
      <c r="D3986">
        <v>97195</v>
      </c>
      <c r="E3986" t="s">
        <v>36</v>
      </c>
      <c r="H3986" t="s">
        <v>516</v>
      </c>
      <c r="I3986" t="s">
        <v>39</v>
      </c>
      <c r="K3986" t="s">
        <v>1532</v>
      </c>
      <c r="L3986" t="s">
        <v>41</v>
      </c>
      <c r="N3986">
        <v>97195</v>
      </c>
      <c r="O3986" t="s">
        <v>17602</v>
      </c>
    </row>
    <row r="3987" spans="1:15" x14ac:dyDescent="0.2">
      <c r="A3987" t="s">
        <v>18093</v>
      </c>
      <c r="B3987" t="s">
        <v>35</v>
      </c>
      <c r="C3987" t="s">
        <v>18094</v>
      </c>
      <c r="D3987">
        <v>97195</v>
      </c>
      <c r="E3987" t="s">
        <v>36</v>
      </c>
      <c r="H3987" t="s">
        <v>516</v>
      </c>
      <c r="I3987" t="s">
        <v>39</v>
      </c>
      <c r="K3987" t="s">
        <v>1532</v>
      </c>
      <c r="L3987" t="s">
        <v>41</v>
      </c>
      <c r="N3987">
        <v>97195</v>
      </c>
      <c r="O3987" t="s">
        <v>17602</v>
      </c>
    </row>
    <row r="3988" spans="1:15" x14ac:dyDescent="0.2">
      <c r="A3988" t="s">
        <v>18095</v>
      </c>
      <c r="B3988" t="s">
        <v>35</v>
      </c>
      <c r="C3988" t="s">
        <v>18096</v>
      </c>
      <c r="D3988">
        <v>97195</v>
      </c>
      <c r="E3988" t="s">
        <v>36</v>
      </c>
      <c r="H3988" t="s">
        <v>516</v>
      </c>
      <c r="I3988" t="s">
        <v>39</v>
      </c>
      <c r="K3988" t="s">
        <v>1532</v>
      </c>
      <c r="L3988" t="s">
        <v>41</v>
      </c>
      <c r="N3988">
        <v>97195</v>
      </c>
      <c r="O3988" t="s">
        <v>17602</v>
      </c>
    </row>
    <row r="3989" spans="1:15" x14ac:dyDescent="0.2">
      <c r="A3989" t="s">
        <v>18097</v>
      </c>
      <c r="B3989" t="s">
        <v>264</v>
      </c>
      <c r="C3989" t="s">
        <v>18098</v>
      </c>
      <c r="D3989">
        <v>97195</v>
      </c>
      <c r="E3989" t="s">
        <v>265</v>
      </c>
      <c r="G3989" t="s">
        <v>2222</v>
      </c>
      <c r="H3989" t="s">
        <v>4517</v>
      </c>
      <c r="I3989" t="s">
        <v>18099</v>
      </c>
      <c r="K3989" t="s">
        <v>4951</v>
      </c>
      <c r="L3989" t="s">
        <v>41</v>
      </c>
      <c r="N3989">
        <v>97195</v>
      </c>
      <c r="O3989" t="s">
        <v>17602</v>
      </c>
    </row>
    <row r="3990" spans="1:15" x14ac:dyDescent="0.2">
      <c r="A3990" t="s">
        <v>18100</v>
      </c>
      <c r="B3990" t="s">
        <v>264</v>
      </c>
      <c r="C3990" t="s">
        <v>18101</v>
      </c>
      <c r="D3990">
        <v>97195</v>
      </c>
      <c r="E3990" t="s">
        <v>265</v>
      </c>
      <c r="I3990" t="s">
        <v>590</v>
      </c>
      <c r="K3990" t="s">
        <v>4951</v>
      </c>
      <c r="L3990" t="s">
        <v>41</v>
      </c>
      <c r="N3990">
        <v>97195</v>
      </c>
      <c r="O3990" t="s">
        <v>17602</v>
      </c>
    </row>
    <row r="3991" spans="1:15" x14ac:dyDescent="0.2">
      <c r="A3991" t="s">
        <v>18102</v>
      </c>
      <c r="B3991" t="s">
        <v>264</v>
      </c>
      <c r="C3991" t="s">
        <v>18103</v>
      </c>
      <c r="D3991">
        <v>97195</v>
      </c>
      <c r="E3991" t="s">
        <v>265</v>
      </c>
      <c r="I3991" t="s">
        <v>18099</v>
      </c>
      <c r="K3991" t="s">
        <v>4951</v>
      </c>
      <c r="L3991" t="s">
        <v>41</v>
      </c>
      <c r="N3991">
        <v>97195</v>
      </c>
      <c r="O3991" t="s">
        <v>17602</v>
      </c>
    </row>
    <row r="3992" spans="1:15" x14ac:dyDescent="0.2">
      <c r="A3992" t="s">
        <v>18104</v>
      </c>
      <c r="B3992" t="s">
        <v>2777</v>
      </c>
      <c r="C3992" t="s">
        <v>18105</v>
      </c>
      <c r="D3992">
        <v>97195</v>
      </c>
      <c r="E3992" t="s">
        <v>2778</v>
      </c>
      <c r="G3992" t="s">
        <v>4517</v>
      </c>
      <c r="H3992" t="s">
        <v>84</v>
      </c>
      <c r="K3992" t="s">
        <v>18106</v>
      </c>
      <c r="L3992" t="s">
        <v>41</v>
      </c>
      <c r="N3992">
        <v>97195</v>
      </c>
      <c r="O3992" t="s">
        <v>17602</v>
      </c>
    </row>
    <row r="3993" spans="1:15" x14ac:dyDescent="0.2">
      <c r="A3993" t="s">
        <v>18107</v>
      </c>
      <c r="B3993" t="s">
        <v>115</v>
      </c>
      <c r="C3993" t="s">
        <v>18108</v>
      </c>
      <c r="D3993">
        <v>97195</v>
      </c>
      <c r="E3993" t="s">
        <v>116</v>
      </c>
      <c r="G3993" t="s">
        <v>291</v>
      </c>
      <c r="H3993" t="s">
        <v>39</v>
      </c>
      <c r="K3993" t="s">
        <v>12878</v>
      </c>
      <c r="L3993" t="s">
        <v>41</v>
      </c>
      <c r="N3993">
        <v>97195</v>
      </c>
      <c r="O3993" t="s">
        <v>17602</v>
      </c>
    </row>
    <row r="3994" spans="1:15" x14ac:dyDescent="0.2">
      <c r="A3994" t="s">
        <v>18109</v>
      </c>
      <c r="B3994" t="s">
        <v>115</v>
      </c>
      <c r="C3994" t="s">
        <v>18110</v>
      </c>
      <c r="D3994">
        <v>97195</v>
      </c>
      <c r="E3994" t="s">
        <v>116</v>
      </c>
      <c r="G3994" t="s">
        <v>291</v>
      </c>
      <c r="H3994" t="s">
        <v>39</v>
      </c>
      <c r="K3994" t="s">
        <v>12878</v>
      </c>
      <c r="L3994" t="s">
        <v>41</v>
      </c>
      <c r="N3994">
        <v>97195</v>
      </c>
      <c r="O3994" t="s">
        <v>17602</v>
      </c>
    </row>
    <row r="3995" spans="1:15" x14ac:dyDescent="0.2">
      <c r="A3995" t="s">
        <v>18111</v>
      </c>
      <c r="B3995" t="s">
        <v>115</v>
      </c>
      <c r="C3995" t="s">
        <v>18112</v>
      </c>
      <c r="D3995">
        <v>97195</v>
      </c>
      <c r="E3995" t="s">
        <v>116</v>
      </c>
      <c r="G3995" t="s">
        <v>291</v>
      </c>
      <c r="H3995" t="s">
        <v>39</v>
      </c>
      <c r="K3995" t="s">
        <v>12878</v>
      </c>
      <c r="L3995" t="s">
        <v>41</v>
      </c>
      <c r="N3995">
        <v>97195</v>
      </c>
      <c r="O3995" t="s">
        <v>17602</v>
      </c>
    </row>
    <row r="3996" spans="1:15" x14ac:dyDescent="0.2">
      <c r="A3996" t="s">
        <v>18113</v>
      </c>
      <c r="B3996" t="s">
        <v>115</v>
      </c>
      <c r="C3996" t="s">
        <v>18114</v>
      </c>
      <c r="D3996">
        <v>97195</v>
      </c>
      <c r="E3996" t="s">
        <v>116</v>
      </c>
      <c r="G3996" t="s">
        <v>291</v>
      </c>
      <c r="H3996" t="s">
        <v>39</v>
      </c>
      <c r="K3996" t="s">
        <v>12878</v>
      </c>
      <c r="L3996" t="s">
        <v>41</v>
      </c>
      <c r="N3996">
        <v>97195</v>
      </c>
      <c r="O3996" t="s">
        <v>17602</v>
      </c>
    </row>
    <row r="3997" spans="1:15" x14ac:dyDescent="0.2">
      <c r="A3997" t="s">
        <v>18115</v>
      </c>
      <c r="B3997" t="s">
        <v>514</v>
      </c>
      <c r="C3997" t="s">
        <v>18116</v>
      </c>
      <c r="D3997">
        <v>97195</v>
      </c>
      <c r="E3997" t="s">
        <v>515</v>
      </c>
      <c r="G3997" t="s">
        <v>516</v>
      </c>
      <c r="H3997" t="s">
        <v>39</v>
      </c>
      <c r="K3997" t="s">
        <v>12888</v>
      </c>
      <c r="L3997" t="s">
        <v>41</v>
      </c>
      <c r="N3997">
        <v>97195</v>
      </c>
      <c r="O3997" t="s">
        <v>17602</v>
      </c>
    </row>
    <row r="3998" spans="1:15" x14ac:dyDescent="0.2">
      <c r="A3998" t="s">
        <v>18117</v>
      </c>
      <c r="B3998" t="s">
        <v>514</v>
      </c>
      <c r="C3998" t="s">
        <v>18118</v>
      </c>
      <c r="D3998">
        <v>97195</v>
      </c>
      <c r="E3998" t="s">
        <v>515</v>
      </c>
      <c r="G3998" t="s">
        <v>516</v>
      </c>
      <c r="H3998" t="s">
        <v>39</v>
      </c>
      <c r="K3998" t="s">
        <v>12891</v>
      </c>
      <c r="L3998" t="s">
        <v>41</v>
      </c>
      <c r="N3998">
        <v>97195</v>
      </c>
      <c r="O3998" t="s">
        <v>17602</v>
      </c>
    </row>
    <row r="3999" spans="1:15" x14ac:dyDescent="0.2">
      <c r="A3999" t="s">
        <v>18119</v>
      </c>
      <c r="B3999" t="s">
        <v>514</v>
      </c>
      <c r="C3999" t="s">
        <v>18120</v>
      </c>
      <c r="D3999">
        <v>97195</v>
      </c>
      <c r="E3999" t="s">
        <v>515</v>
      </c>
      <c r="G3999" t="s">
        <v>516</v>
      </c>
      <c r="H3999" t="s">
        <v>39</v>
      </c>
      <c r="K3999" t="s">
        <v>12894</v>
      </c>
      <c r="L3999" t="s">
        <v>41</v>
      </c>
      <c r="N3999">
        <v>97195</v>
      </c>
      <c r="O3999" t="s">
        <v>17602</v>
      </c>
    </row>
    <row r="4000" spans="1:15" x14ac:dyDescent="0.2">
      <c r="A4000" t="s">
        <v>18121</v>
      </c>
      <c r="B4000" t="s">
        <v>514</v>
      </c>
      <c r="C4000" t="s">
        <v>18122</v>
      </c>
      <c r="D4000">
        <v>97195</v>
      </c>
      <c r="E4000" t="s">
        <v>515</v>
      </c>
      <c r="G4000" t="s">
        <v>516</v>
      </c>
      <c r="H4000" t="s">
        <v>39</v>
      </c>
      <c r="K4000" t="s">
        <v>12891</v>
      </c>
      <c r="L4000" t="s">
        <v>41</v>
      </c>
      <c r="N4000">
        <v>97195</v>
      </c>
      <c r="O4000" t="s">
        <v>17602</v>
      </c>
    </row>
    <row r="4001" spans="1:15" x14ac:dyDescent="0.2">
      <c r="A4001" t="s">
        <v>18123</v>
      </c>
      <c r="B4001" t="s">
        <v>514</v>
      </c>
      <c r="C4001" t="s">
        <v>18124</v>
      </c>
      <c r="D4001">
        <v>97195</v>
      </c>
      <c r="E4001" t="s">
        <v>515</v>
      </c>
      <c r="G4001" t="s">
        <v>516</v>
      </c>
      <c r="H4001" t="s">
        <v>39</v>
      </c>
      <c r="K4001" t="s">
        <v>12891</v>
      </c>
      <c r="L4001" t="s">
        <v>41</v>
      </c>
      <c r="N4001">
        <v>97195</v>
      </c>
      <c r="O4001" t="s">
        <v>17602</v>
      </c>
    </row>
    <row r="4002" spans="1:15" x14ac:dyDescent="0.2">
      <c r="A4002" t="s">
        <v>18125</v>
      </c>
      <c r="B4002" t="s">
        <v>514</v>
      </c>
      <c r="C4002" t="s">
        <v>18126</v>
      </c>
      <c r="D4002">
        <v>97195</v>
      </c>
      <c r="E4002" t="s">
        <v>515</v>
      </c>
      <c r="G4002" t="s">
        <v>516</v>
      </c>
      <c r="H4002" t="s">
        <v>39</v>
      </c>
      <c r="K4002" t="s">
        <v>12888</v>
      </c>
      <c r="L4002" t="s">
        <v>41</v>
      </c>
      <c r="N4002">
        <v>97195</v>
      </c>
      <c r="O4002" t="s">
        <v>17602</v>
      </c>
    </row>
    <row r="4003" spans="1:15" x14ac:dyDescent="0.2">
      <c r="A4003" t="s">
        <v>18127</v>
      </c>
      <c r="B4003" t="s">
        <v>514</v>
      </c>
      <c r="C4003" t="s">
        <v>18128</v>
      </c>
      <c r="D4003">
        <v>97195</v>
      </c>
      <c r="E4003" t="s">
        <v>515</v>
      </c>
      <c r="G4003" t="s">
        <v>516</v>
      </c>
      <c r="H4003" t="s">
        <v>532</v>
      </c>
      <c r="K4003" t="s">
        <v>12888</v>
      </c>
      <c r="L4003" t="s">
        <v>41</v>
      </c>
      <c r="N4003">
        <v>97195</v>
      </c>
      <c r="O4003" t="s">
        <v>17602</v>
      </c>
    </row>
    <row r="4004" spans="1:15" x14ac:dyDescent="0.2">
      <c r="A4004" t="s">
        <v>18129</v>
      </c>
      <c r="B4004" t="s">
        <v>514</v>
      </c>
      <c r="C4004" t="s">
        <v>18130</v>
      </c>
      <c r="D4004">
        <v>97195</v>
      </c>
      <c r="E4004" t="s">
        <v>515</v>
      </c>
      <c r="G4004" t="s">
        <v>516</v>
      </c>
      <c r="H4004" t="s">
        <v>532</v>
      </c>
      <c r="K4004" t="s">
        <v>12888</v>
      </c>
      <c r="L4004" t="s">
        <v>41</v>
      </c>
      <c r="N4004">
        <v>97195</v>
      </c>
      <c r="O4004" t="s">
        <v>17602</v>
      </c>
    </row>
    <row r="4005" spans="1:15" x14ac:dyDescent="0.2">
      <c r="A4005" t="s">
        <v>18131</v>
      </c>
      <c r="B4005" t="s">
        <v>514</v>
      </c>
      <c r="C4005" t="s">
        <v>18132</v>
      </c>
      <c r="D4005">
        <v>97195</v>
      </c>
      <c r="E4005" t="s">
        <v>515</v>
      </c>
      <c r="G4005" t="s">
        <v>516</v>
      </c>
      <c r="H4005" t="s">
        <v>39</v>
      </c>
      <c r="K4005" t="s">
        <v>12888</v>
      </c>
      <c r="L4005" t="s">
        <v>41</v>
      </c>
      <c r="N4005">
        <v>97195</v>
      </c>
      <c r="O4005" t="s">
        <v>17602</v>
      </c>
    </row>
    <row r="4006" spans="1:15" x14ac:dyDescent="0.2">
      <c r="A4006" t="s">
        <v>18133</v>
      </c>
      <c r="B4006" t="s">
        <v>500</v>
      </c>
      <c r="C4006" t="s">
        <v>18134</v>
      </c>
      <c r="D4006">
        <v>97195</v>
      </c>
      <c r="E4006" t="s">
        <v>501</v>
      </c>
      <c r="G4006" t="s">
        <v>1543</v>
      </c>
      <c r="H4006" t="s">
        <v>96</v>
      </c>
      <c r="K4006" t="s">
        <v>41</v>
      </c>
      <c r="N4006">
        <v>97195</v>
      </c>
      <c r="O4006" t="s">
        <v>17602</v>
      </c>
    </row>
    <row r="4007" spans="1:15" x14ac:dyDescent="0.2">
      <c r="A4007" t="s">
        <v>18135</v>
      </c>
      <c r="B4007" t="s">
        <v>500</v>
      </c>
      <c r="C4007" t="s">
        <v>18136</v>
      </c>
      <c r="D4007">
        <v>97195</v>
      </c>
      <c r="E4007" t="s">
        <v>501</v>
      </c>
      <c r="G4007" t="s">
        <v>1543</v>
      </c>
      <c r="H4007" t="s">
        <v>96</v>
      </c>
      <c r="K4007" t="s">
        <v>60</v>
      </c>
      <c r="N4007">
        <v>97195</v>
      </c>
      <c r="O4007" t="s">
        <v>17602</v>
      </c>
    </row>
    <row r="4008" spans="1:15" x14ac:dyDescent="0.2">
      <c r="A4008" t="s">
        <v>18137</v>
      </c>
      <c r="B4008" t="s">
        <v>219</v>
      </c>
      <c r="C4008" t="s">
        <v>18138</v>
      </c>
      <c r="D4008">
        <v>97195</v>
      </c>
      <c r="E4008" t="s">
        <v>220</v>
      </c>
      <c r="I4008" t="s">
        <v>1547</v>
      </c>
      <c r="L4008" t="s">
        <v>41</v>
      </c>
      <c r="N4008">
        <v>97195</v>
      </c>
      <c r="O4008" t="s">
        <v>17602</v>
      </c>
    </row>
    <row r="4009" spans="1:15" x14ac:dyDescent="0.2">
      <c r="A4009" t="s">
        <v>18139</v>
      </c>
      <c r="B4009" t="s">
        <v>219</v>
      </c>
      <c r="C4009" t="s">
        <v>18140</v>
      </c>
      <c r="D4009">
        <v>97195</v>
      </c>
      <c r="E4009" t="s">
        <v>220</v>
      </c>
      <c r="I4009" t="s">
        <v>1547</v>
      </c>
      <c r="L4009" t="s">
        <v>41</v>
      </c>
      <c r="N4009">
        <v>97195</v>
      </c>
      <c r="O4009" t="s">
        <v>17602</v>
      </c>
    </row>
    <row r="4010" spans="1:15" x14ac:dyDescent="0.2">
      <c r="A4010" t="s">
        <v>18141</v>
      </c>
      <c r="B4010" t="s">
        <v>219</v>
      </c>
      <c r="C4010" t="s">
        <v>18142</v>
      </c>
      <c r="D4010">
        <v>97195</v>
      </c>
      <c r="E4010" t="s">
        <v>220</v>
      </c>
      <c r="I4010" t="s">
        <v>1547</v>
      </c>
      <c r="L4010" t="s">
        <v>41</v>
      </c>
      <c r="N4010">
        <v>97195</v>
      </c>
      <c r="O4010" t="s">
        <v>17602</v>
      </c>
    </row>
    <row r="4011" spans="1:15" x14ac:dyDescent="0.2">
      <c r="A4011" t="s">
        <v>18143</v>
      </c>
      <c r="B4011" t="s">
        <v>219</v>
      </c>
      <c r="C4011" t="s">
        <v>18144</v>
      </c>
      <c r="D4011">
        <v>97195</v>
      </c>
      <c r="E4011" t="s">
        <v>220</v>
      </c>
      <c r="I4011" t="s">
        <v>1547</v>
      </c>
      <c r="L4011" t="s">
        <v>41</v>
      </c>
      <c r="N4011">
        <v>97195</v>
      </c>
      <c r="O4011" t="s">
        <v>17602</v>
      </c>
    </row>
    <row r="4012" spans="1:15" x14ac:dyDescent="0.2">
      <c r="A4012" t="s">
        <v>18145</v>
      </c>
      <c r="B4012" t="s">
        <v>219</v>
      </c>
      <c r="C4012" t="s">
        <v>18146</v>
      </c>
      <c r="D4012">
        <v>97195</v>
      </c>
      <c r="E4012" t="s">
        <v>220</v>
      </c>
      <c r="I4012" t="s">
        <v>1547</v>
      </c>
      <c r="L4012" t="s">
        <v>41</v>
      </c>
      <c r="N4012">
        <v>97195</v>
      </c>
      <c r="O4012" t="s">
        <v>17602</v>
      </c>
    </row>
    <row r="4013" spans="1:15" x14ac:dyDescent="0.2">
      <c r="A4013" t="s">
        <v>18147</v>
      </c>
      <c r="B4013" t="s">
        <v>219</v>
      </c>
      <c r="C4013" t="s">
        <v>18148</v>
      </c>
      <c r="D4013">
        <v>97195</v>
      </c>
      <c r="E4013" t="s">
        <v>220</v>
      </c>
      <c r="I4013" t="s">
        <v>1547</v>
      </c>
      <c r="L4013" t="s">
        <v>41</v>
      </c>
      <c r="N4013">
        <v>97195</v>
      </c>
      <c r="O4013" t="s">
        <v>17602</v>
      </c>
    </row>
    <row r="4014" spans="1:15" x14ac:dyDescent="0.2">
      <c r="A4014" t="s">
        <v>18149</v>
      </c>
      <c r="B4014" t="s">
        <v>18150</v>
      </c>
      <c r="C4014" t="s">
        <v>18151</v>
      </c>
      <c r="D4014">
        <v>97195</v>
      </c>
      <c r="E4014" t="s">
        <v>18152</v>
      </c>
      <c r="G4014" t="s">
        <v>18153</v>
      </c>
      <c r="H4014" t="s">
        <v>98</v>
      </c>
      <c r="K4014" t="s">
        <v>18154</v>
      </c>
      <c r="L4014" t="s">
        <v>41</v>
      </c>
      <c r="N4014">
        <v>97195</v>
      </c>
      <c r="O4014" t="s">
        <v>17602</v>
      </c>
    </row>
    <row r="4015" spans="1:15" x14ac:dyDescent="0.2">
      <c r="A4015" t="s">
        <v>18155</v>
      </c>
      <c r="B4015" t="s">
        <v>149</v>
      </c>
      <c r="C4015" t="s">
        <v>18156</v>
      </c>
      <c r="D4015">
        <v>97195</v>
      </c>
      <c r="E4015" t="s">
        <v>150</v>
      </c>
      <c r="G4015" t="s">
        <v>83</v>
      </c>
      <c r="I4015" t="s">
        <v>98</v>
      </c>
      <c r="K4015" t="s">
        <v>12338</v>
      </c>
      <c r="L4015" t="s">
        <v>41</v>
      </c>
      <c r="N4015">
        <v>97195</v>
      </c>
      <c r="O4015" t="s">
        <v>17602</v>
      </c>
    </row>
    <row r="4016" spans="1:15" x14ac:dyDescent="0.2">
      <c r="A4016" t="s">
        <v>18157</v>
      </c>
      <c r="B4016" t="s">
        <v>149</v>
      </c>
      <c r="C4016" t="s">
        <v>18158</v>
      </c>
      <c r="D4016">
        <v>97195</v>
      </c>
      <c r="E4016" t="s">
        <v>150</v>
      </c>
      <c r="G4016" t="s">
        <v>83</v>
      </c>
      <c r="I4016" t="s">
        <v>98</v>
      </c>
      <c r="K4016" t="s">
        <v>12338</v>
      </c>
      <c r="L4016" t="s">
        <v>41</v>
      </c>
      <c r="N4016">
        <v>97195</v>
      </c>
      <c r="O4016" t="s">
        <v>17602</v>
      </c>
    </row>
    <row r="4017" spans="1:15" x14ac:dyDescent="0.2">
      <c r="A4017" t="s">
        <v>18159</v>
      </c>
      <c r="B4017" t="s">
        <v>149</v>
      </c>
      <c r="C4017" t="s">
        <v>18160</v>
      </c>
      <c r="D4017">
        <v>97195</v>
      </c>
      <c r="E4017" t="s">
        <v>150</v>
      </c>
      <c r="G4017" t="s">
        <v>83</v>
      </c>
      <c r="I4017" t="s">
        <v>98</v>
      </c>
      <c r="K4017" t="s">
        <v>18161</v>
      </c>
      <c r="L4017" t="s">
        <v>41</v>
      </c>
      <c r="N4017">
        <v>97195</v>
      </c>
      <c r="O4017" t="s">
        <v>17602</v>
      </c>
    </row>
    <row r="4018" spans="1:15" x14ac:dyDescent="0.2">
      <c r="A4018" t="s">
        <v>18162</v>
      </c>
      <c r="B4018" t="s">
        <v>149</v>
      </c>
      <c r="C4018" t="s">
        <v>18163</v>
      </c>
      <c r="D4018">
        <v>97195</v>
      </c>
      <c r="E4018" t="s">
        <v>150</v>
      </c>
      <c r="G4018" t="s">
        <v>83</v>
      </c>
      <c r="I4018" t="s">
        <v>98</v>
      </c>
      <c r="K4018" t="s">
        <v>18161</v>
      </c>
      <c r="L4018" t="s">
        <v>41</v>
      </c>
      <c r="N4018">
        <v>97195</v>
      </c>
      <c r="O4018" t="s">
        <v>17602</v>
      </c>
    </row>
    <row r="4019" spans="1:15" x14ac:dyDescent="0.2">
      <c r="A4019" t="s">
        <v>18164</v>
      </c>
      <c r="B4019" t="s">
        <v>149</v>
      </c>
      <c r="C4019" t="s">
        <v>18165</v>
      </c>
      <c r="D4019">
        <v>97195</v>
      </c>
      <c r="E4019" t="s">
        <v>150</v>
      </c>
      <c r="G4019" t="s">
        <v>83</v>
      </c>
      <c r="I4019" t="s">
        <v>98</v>
      </c>
      <c r="K4019" t="s">
        <v>18166</v>
      </c>
      <c r="L4019" t="s">
        <v>60</v>
      </c>
      <c r="N4019">
        <v>97195</v>
      </c>
      <c r="O4019" t="s">
        <v>17602</v>
      </c>
    </row>
    <row r="4020" spans="1:15" x14ac:dyDescent="0.2">
      <c r="A4020" t="s">
        <v>18167</v>
      </c>
      <c r="B4020" t="s">
        <v>149</v>
      </c>
      <c r="C4020" t="s">
        <v>18168</v>
      </c>
      <c r="D4020">
        <v>97195</v>
      </c>
      <c r="E4020" t="s">
        <v>150</v>
      </c>
      <c r="G4020" t="s">
        <v>83</v>
      </c>
      <c r="I4020" t="s">
        <v>98</v>
      </c>
      <c r="K4020" t="s">
        <v>18169</v>
      </c>
      <c r="L4020" t="s">
        <v>41</v>
      </c>
      <c r="N4020">
        <v>97195</v>
      </c>
      <c r="O4020" t="s">
        <v>17602</v>
      </c>
    </row>
    <row r="4021" spans="1:15" x14ac:dyDescent="0.2">
      <c r="A4021" t="s">
        <v>18170</v>
      </c>
      <c r="B4021" t="s">
        <v>149</v>
      </c>
      <c r="C4021" t="s">
        <v>18171</v>
      </c>
      <c r="D4021">
        <v>97195</v>
      </c>
      <c r="E4021" t="s">
        <v>150</v>
      </c>
      <c r="G4021" t="s">
        <v>313</v>
      </c>
      <c r="I4021" t="s">
        <v>84</v>
      </c>
      <c r="K4021" t="s">
        <v>18172</v>
      </c>
      <c r="L4021" t="s">
        <v>41</v>
      </c>
      <c r="N4021">
        <v>97195</v>
      </c>
      <c r="O4021" t="s">
        <v>17602</v>
      </c>
    </row>
    <row r="4022" spans="1:15" x14ac:dyDescent="0.2">
      <c r="A4022" t="s">
        <v>18173</v>
      </c>
      <c r="B4022" t="s">
        <v>138</v>
      </c>
      <c r="C4022" t="s">
        <v>18174</v>
      </c>
      <c r="D4022">
        <v>97195</v>
      </c>
      <c r="E4022" t="s">
        <v>139</v>
      </c>
      <c r="I4022" t="s">
        <v>98</v>
      </c>
      <c r="K4022" t="s">
        <v>18175</v>
      </c>
      <c r="L4022" t="s">
        <v>41</v>
      </c>
      <c r="N4022">
        <v>97195</v>
      </c>
      <c r="O4022" t="s">
        <v>17602</v>
      </c>
    </row>
    <row r="4023" spans="1:15" x14ac:dyDescent="0.2">
      <c r="A4023" t="s">
        <v>18176</v>
      </c>
      <c r="B4023" t="s">
        <v>138</v>
      </c>
      <c r="C4023" t="s">
        <v>18177</v>
      </c>
      <c r="D4023">
        <v>97195</v>
      </c>
      <c r="E4023" t="s">
        <v>139</v>
      </c>
      <c r="I4023" t="s">
        <v>140</v>
      </c>
      <c r="K4023" t="s">
        <v>12351</v>
      </c>
      <c r="L4023" t="s">
        <v>41</v>
      </c>
      <c r="N4023">
        <v>97195</v>
      </c>
      <c r="O4023" t="s">
        <v>17602</v>
      </c>
    </row>
    <row r="4024" spans="1:15" x14ac:dyDescent="0.2">
      <c r="A4024" t="s">
        <v>18178</v>
      </c>
      <c r="B4024" t="s">
        <v>138</v>
      </c>
      <c r="C4024" t="s">
        <v>18179</v>
      </c>
      <c r="D4024">
        <v>97195</v>
      </c>
      <c r="E4024" t="s">
        <v>139</v>
      </c>
      <c r="I4024" t="s">
        <v>140</v>
      </c>
      <c r="K4024" t="s">
        <v>12351</v>
      </c>
      <c r="L4024" t="s">
        <v>41</v>
      </c>
      <c r="N4024">
        <v>97195</v>
      </c>
      <c r="O4024" t="s">
        <v>17602</v>
      </c>
    </row>
    <row r="4025" spans="1:15" x14ac:dyDescent="0.2">
      <c r="A4025" t="s">
        <v>18180</v>
      </c>
      <c r="B4025" t="s">
        <v>138</v>
      </c>
      <c r="C4025" t="s">
        <v>18181</v>
      </c>
      <c r="D4025">
        <v>97195</v>
      </c>
      <c r="E4025" t="s">
        <v>139</v>
      </c>
      <c r="I4025" t="s">
        <v>98</v>
      </c>
      <c r="K4025" t="s">
        <v>18182</v>
      </c>
      <c r="L4025" t="s">
        <v>41</v>
      </c>
      <c r="N4025">
        <v>97195</v>
      </c>
      <c r="O4025" t="s">
        <v>17602</v>
      </c>
    </row>
    <row r="4026" spans="1:15" x14ac:dyDescent="0.2">
      <c r="A4026" t="s">
        <v>18183</v>
      </c>
      <c r="B4026" t="s">
        <v>329</v>
      </c>
      <c r="C4026" t="s">
        <v>18184</v>
      </c>
      <c r="D4026">
        <v>97195</v>
      </c>
      <c r="E4026" t="s">
        <v>330</v>
      </c>
      <c r="I4026" t="s">
        <v>155</v>
      </c>
      <c r="K4026" t="s">
        <v>18185</v>
      </c>
      <c r="L4026" t="s">
        <v>41</v>
      </c>
      <c r="N4026">
        <v>97195</v>
      </c>
      <c r="O4026" t="s">
        <v>17602</v>
      </c>
    </row>
    <row r="4027" spans="1:15" x14ac:dyDescent="0.2">
      <c r="A4027" t="s">
        <v>18186</v>
      </c>
      <c r="B4027" t="s">
        <v>457</v>
      </c>
      <c r="C4027" t="s">
        <v>18187</v>
      </c>
      <c r="D4027">
        <v>97195</v>
      </c>
      <c r="E4027" t="s">
        <v>458</v>
      </c>
      <c r="I4027" t="s">
        <v>478</v>
      </c>
      <c r="K4027" t="s">
        <v>18188</v>
      </c>
      <c r="L4027" t="s">
        <v>41</v>
      </c>
      <c r="N4027">
        <v>97195</v>
      </c>
      <c r="O4027" t="s">
        <v>17602</v>
      </c>
    </row>
    <row r="4028" spans="1:15" x14ac:dyDescent="0.2">
      <c r="A4028" t="s">
        <v>18189</v>
      </c>
      <c r="B4028" t="s">
        <v>367</v>
      </c>
      <c r="C4028" t="s">
        <v>18190</v>
      </c>
      <c r="D4028">
        <v>97195</v>
      </c>
      <c r="E4028" t="s">
        <v>368</v>
      </c>
      <c r="I4028" t="s">
        <v>96</v>
      </c>
      <c r="L4028" t="s">
        <v>41</v>
      </c>
      <c r="N4028">
        <v>97195</v>
      </c>
      <c r="O4028" t="s">
        <v>17602</v>
      </c>
    </row>
    <row r="4029" spans="1:15" x14ac:dyDescent="0.2">
      <c r="A4029" t="s">
        <v>18191</v>
      </c>
      <c r="B4029" t="s">
        <v>367</v>
      </c>
      <c r="C4029" t="s">
        <v>18192</v>
      </c>
      <c r="D4029">
        <v>97195</v>
      </c>
      <c r="E4029" t="s">
        <v>368</v>
      </c>
      <c r="I4029" t="s">
        <v>96</v>
      </c>
      <c r="L4029" t="s">
        <v>41</v>
      </c>
      <c r="N4029">
        <v>97195</v>
      </c>
      <c r="O4029" t="s">
        <v>17602</v>
      </c>
    </row>
    <row r="4030" spans="1:15" x14ac:dyDescent="0.2">
      <c r="A4030" t="s">
        <v>18193</v>
      </c>
      <c r="B4030" t="s">
        <v>367</v>
      </c>
      <c r="C4030" t="s">
        <v>18194</v>
      </c>
      <c r="D4030">
        <v>97195</v>
      </c>
      <c r="E4030" t="s">
        <v>368</v>
      </c>
      <c r="I4030" t="s">
        <v>96</v>
      </c>
      <c r="L4030" t="s">
        <v>41</v>
      </c>
      <c r="N4030">
        <v>97195</v>
      </c>
      <c r="O4030" t="s">
        <v>17602</v>
      </c>
    </row>
    <row r="4031" spans="1:15" x14ac:dyDescent="0.2">
      <c r="A4031" t="s">
        <v>18195</v>
      </c>
      <c r="B4031" t="s">
        <v>81</v>
      </c>
      <c r="C4031" t="s">
        <v>18196</v>
      </c>
      <c r="D4031">
        <v>97195</v>
      </c>
      <c r="E4031" t="s">
        <v>82</v>
      </c>
      <c r="I4031" t="s">
        <v>98</v>
      </c>
      <c r="L4031" t="s">
        <v>41</v>
      </c>
      <c r="N4031">
        <v>97195</v>
      </c>
      <c r="O4031" t="s">
        <v>17602</v>
      </c>
    </row>
    <row r="4032" spans="1:15" x14ac:dyDescent="0.2">
      <c r="A4032" t="s">
        <v>18197</v>
      </c>
      <c r="B4032" t="s">
        <v>81</v>
      </c>
      <c r="C4032" t="s">
        <v>18198</v>
      </c>
      <c r="D4032">
        <v>97195</v>
      </c>
      <c r="E4032" t="s">
        <v>82</v>
      </c>
      <c r="I4032" t="s">
        <v>98</v>
      </c>
      <c r="L4032" t="s">
        <v>41</v>
      </c>
      <c r="N4032">
        <v>97195</v>
      </c>
      <c r="O4032" t="s">
        <v>17602</v>
      </c>
    </row>
    <row r="4033" spans="1:15" x14ac:dyDescent="0.2">
      <c r="A4033" t="s">
        <v>18199</v>
      </c>
      <c r="B4033" t="s">
        <v>81</v>
      </c>
      <c r="C4033" t="s">
        <v>18200</v>
      </c>
      <c r="D4033">
        <v>97195</v>
      </c>
      <c r="E4033" t="s">
        <v>82</v>
      </c>
      <c r="I4033" t="s">
        <v>98</v>
      </c>
      <c r="L4033" t="s">
        <v>41</v>
      </c>
      <c r="N4033">
        <v>97195</v>
      </c>
      <c r="O4033" t="s">
        <v>17602</v>
      </c>
    </row>
    <row r="4034" spans="1:15" x14ac:dyDescent="0.2">
      <c r="A4034" t="s">
        <v>18201</v>
      </c>
      <c r="B4034" t="s">
        <v>81</v>
      </c>
      <c r="C4034" t="s">
        <v>18202</v>
      </c>
      <c r="D4034">
        <v>97195</v>
      </c>
      <c r="E4034" t="s">
        <v>82</v>
      </c>
      <c r="I4034" t="s">
        <v>98</v>
      </c>
      <c r="L4034" t="s">
        <v>41</v>
      </c>
      <c r="N4034">
        <v>97195</v>
      </c>
      <c r="O4034" t="s">
        <v>17602</v>
      </c>
    </row>
    <row r="4035" spans="1:15" x14ac:dyDescent="0.2">
      <c r="A4035" t="s">
        <v>18203</v>
      </c>
      <c r="B4035" t="s">
        <v>81</v>
      </c>
      <c r="C4035" t="s">
        <v>18204</v>
      </c>
      <c r="D4035">
        <v>97195</v>
      </c>
      <c r="E4035" t="s">
        <v>82</v>
      </c>
      <c r="I4035" t="s">
        <v>98</v>
      </c>
      <c r="L4035" t="s">
        <v>41</v>
      </c>
      <c r="N4035">
        <v>97195</v>
      </c>
      <c r="O4035" t="s">
        <v>17602</v>
      </c>
    </row>
    <row r="4036" spans="1:15" x14ac:dyDescent="0.2">
      <c r="A4036" t="s">
        <v>18205</v>
      </c>
      <c r="B4036" t="s">
        <v>81</v>
      </c>
      <c r="C4036" t="s">
        <v>18206</v>
      </c>
      <c r="D4036">
        <v>97195</v>
      </c>
      <c r="E4036" t="s">
        <v>82</v>
      </c>
      <c r="I4036" t="s">
        <v>98</v>
      </c>
      <c r="L4036" t="s">
        <v>41</v>
      </c>
      <c r="N4036">
        <v>97195</v>
      </c>
      <c r="O4036" t="s">
        <v>17602</v>
      </c>
    </row>
    <row r="4037" spans="1:15" x14ac:dyDescent="0.2">
      <c r="A4037" t="s">
        <v>18207</v>
      </c>
      <c r="B4037" t="s">
        <v>81</v>
      </c>
      <c r="C4037" t="s">
        <v>18208</v>
      </c>
      <c r="D4037">
        <v>97195</v>
      </c>
      <c r="E4037" t="s">
        <v>82</v>
      </c>
      <c r="I4037" t="s">
        <v>98</v>
      </c>
      <c r="L4037" t="s">
        <v>41</v>
      </c>
      <c r="N4037">
        <v>97195</v>
      </c>
      <c r="O4037" t="s">
        <v>17602</v>
      </c>
    </row>
    <row r="4038" spans="1:15" x14ac:dyDescent="0.2">
      <c r="A4038" t="s">
        <v>18209</v>
      </c>
      <c r="B4038" t="s">
        <v>81</v>
      </c>
      <c r="C4038" t="s">
        <v>18210</v>
      </c>
      <c r="D4038">
        <v>97195</v>
      </c>
      <c r="E4038" t="s">
        <v>82</v>
      </c>
      <c r="I4038" t="s">
        <v>98</v>
      </c>
      <c r="L4038" t="s">
        <v>41</v>
      </c>
      <c r="N4038">
        <v>97195</v>
      </c>
      <c r="O4038" t="s">
        <v>17602</v>
      </c>
    </row>
    <row r="4039" spans="1:15" x14ac:dyDescent="0.2">
      <c r="A4039" t="s">
        <v>18211</v>
      </c>
      <c r="B4039" t="s">
        <v>81</v>
      </c>
      <c r="C4039" t="s">
        <v>18212</v>
      </c>
      <c r="D4039">
        <v>97195</v>
      </c>
      <c r="E4039" t="s">
        <v>82</v>
      </c>
      <c r="I4039" t="s">
        <v>98</v>
      </c>
      <c r="L4039" t="s">
        <v>41</v>
      </c>
      <c r="N4039">
        <v>97195</v>
      </c>
      <c r="O4039" t="s">
        <v>17602</v>
      </c>
    </row>
    <row r="4040" spans="1:15" x14ac:dyDescent="0.2">
      <c r="A4040" t="s">
        <v>18213</v>
      </c>
      <c r="B4040" t="s">
        <v>81</v>
      </c>
      <c r="C4040" t="s">
        <v>18214</v>
      </c>
      <c r="D4040">
        <v>97195</v>
      </c>
      <c r="E4040" t="s">
        <v>82</v>
      </c>
      <c r="I4040" t="s">
        <v>98</v>
      </c>
      <c r="L4040" t="s">
        <v>41</v>
      </c>
      <c r="N4040">
        <v>97195</v>
      </c>
      <c r="O4040" t="s">
        <v>17602</v>
      </c>
    </row>
    <row r="4041" spans="1:15" x14ac:dyDescent="0.2">
      <c r="A4041" t="s">
        <v>18215</v>
      </c>
      <c r="B4041" t="s">
        <v>81</v>
      </c>
      <c r="C4041" t="s">
        <v>18216</v>
      </c>
      <c r="D4041">
        <v>97195</v>
      </c>
      <c r="E4041" t="s">
        <v>82</v>
      </c>
      <c r="I4041" t="s">
        <v>98</v>
      </c>
      <c r="L4041" t="s">
        <v>41</v>
      </c>
      <c r="N4041">
        <v>97195</v>
      </c>
      <c r="O4041" t="s">
        <v>17602</v>
      </c>
    </row>
    <row r="4042" spans="1:15" x14ac:dyDescent="0.2">
      <c r="A4042" t="s">
        <v>18217</v>
      </c>
      <c r="B4042" t="s">
        <v>81</v>
      </c>
      <c r="C4042" t="s">
        <v>18218</v>
      </c>
      <c r="D4042">
        <v>97195</v>
      </c>
      <c r="E4042" t="s">
        <v>82</v>
      </c>
      <c r="G4042" t="s">
        <v>325</v>
      </c>
      <c r="I4042" t="s">
        <v>98</v>
      </c>
      <c r="L4042" t="s">
        <v>41</v>
      </c>
      <c r="N4042">
        <v>97195</v>
      </c>
      <c r="O4042" t="s">
        <v>17602</v>
      </c>
    </row>
    <row r="4043" spans="1:15" x14ac:dyDescent="0.2">
      <c r="A4043" t="s">
        <v>18219</v>
      </c>
      <c r="B4043" t="s">
        <v>81</v>
      </c>
      <c r="C4043" t="s">
        <v>18220</v>
      </c>
      <c r="D4043">
        <v>97195</v>
      </c>
      <c r="E4043" t="s">
        <v>82</v>
      </c>
      <c r="G4043" t="s">
        <v>325</v>
      </c>
      <c r="I4043" t="s">
        <v>98</v>
      </c>
      <c r="L4043" t="s">
        <v>41</v>
      </c>
      <c r="N4043">
        <v>97195</v>
      </c>
      <c r="O4043" t="s">
        <v>17602</v>
      </c>
    </row>
    <row r="4044" spans="1:15" x14ac:dyDescent="0.2">
      <c r="A4044" t="s">
        <v>18221</v>
      </c>
      <c r="B4044" t="s">
        <v>81</v>
      </c>
      <c r="C4044" t="s">
        <v>18222</v>
      </c>
      <c r="D4044">
        <v>97195</v>
      </c>
      <c r="E4044" t="s">
        <v>82</v>
      </c>
      <c r="G4044" t="s">
        <v>325</v>
      </c>
      <c r="I4044" t="s">
        <v>98</v>
      </c>
      <c r="L4044" t="s">
        <v>41</v>
      </c>
      <c r="N4044">
        <v>97195</v>
      </c>
      <c r="O4044" t="s">
        <v>17602</v>
      </c>
    </row>
    <row r="4045" spans="1:15" x14ac:dyDescent="0.2">
      <c r="A4045" t="s">
        <v>18223</v>
      </c>
      <c r="B4045" t="s">
        <v>81</v>
      </c>
      <c r="C4045" t="s">
        <v>18224</v>
      </c>
      <c r="D4045">
        <v>97195</v>
      </c>
      <c r="E4045" t="s">
        <v>82</v>
      </c>
      <c r="G4045" t="s">
        <v>325</v>
      </c>
      <c r="I4045" t="s">
        <v>98</v>
      </c>
      <c r="L4045" t="s">
        <v>41</v>
      </c>
      <c r="N4045">
        <v>97195</v>
      </c>
      <c r="O4045" t="s">
        <v>17602</v>
      </c>
    </row>
    <row r="4046" spans="1:15" x14ac:dyDescent="0.2">
      <c r="A4046" t="s">
        <v>18225</v>
      </c>
      <c r="B4046" t="s">
        <v>91</v>
      </c>
      <c r="C4046" t="s">
        <v>18226</v>
      </c>
      <c r="D4046">
        <v>97195</v>
      </c>
      <c r="E4046" t="s">
        <v>92</v>
      </c>
      <c r="G4046" t="s">
        <v>325</v>
      </c>
      <c r="I4046" t="s">
        <v>6265</v>
      </c>
      <c r="L4046" t="s">
        <v>41</v>
      </c>
      <c r="N4046">
        <v>97195</v>
      </c>
      <c r="O4046" t="s">
        <v>17602</v>
      </c>
    </row>
    <row r="4047" spans="1:15" x14ac:dyDescent="0.2">
      <c r="A4047" t="s">
        <v>18227</v>
      </c>
      <c r="B4047" t="s">
        <v>91</v>
      </c>
      <c r="C4047" t="s">
        <v>18228</v>
      </c>
      <c r="D4047">
        <v>97195</v>
      </c>
      <c r="E4047" t="s">
        <v>92</v>
      </c>
      <c r="G4047" t="s">
        <v>325</v>
      </c>
      <c r="I4047" t="s">
        <v>6265</v>
      </c>
      <c r="L4047" t="s">
        <v>41</v>
      </c>
      <c r="N4047">
        <v>97195</v>
      </c>
      <c r="O4047" t="s">
        <v>17602</v>
      </c>
    </row>
    <row r="4048" spans="1:15" x14ac:dyDescent="0.2">
      <c r="A4048" t="s">
        <v>18229</v>
      </c>
      <c r="B4048" t="s">
        <v>91</v>
      </c>
      <c r="C4048" t="s">
        <v>18230</v>
      </c>
      <c r="D4048">
        <v>97195</v>
      </c>
      <c r="E4048" t="s">
        <v>92</v>
      </c>
      <c r="G4048" t="s">
        <v>325</v>
      </c>
      <c r="I4048" t="s">
        <v>96</v>
      </c>
      <c r="L4048" t="s">
        <v>41</v>
      </c>
      <c r="N4048">
        <v>97195</v>
      </c>
      <c r="O4048" t="s">
        <v>17602</v>
      </c>
    </row>
    <row r="4049" spans="1:15" x14ac:dyDescent="0.2">
      <c r="A4049" t="s">
        <v>18231</v>
      </c>
      <c r="B4049" t="s">
        <v>91</v>
      </c>
      <c r="C4049" t="s">
        <v>18232</v>
      </c>
      <c r="D4049">
        <v>97195</v>
      </c>
      <c r="E4049" t="s">
        <v>92</v>
      </c>
      <c r="G4049" t="s">
        <v>325</v>
      </c>
      <c r="I4049" t="s">
        <v>96</v>
      </c>
      <c r="L4049" t="s">
        <v>41</v>
      </c>
      <c r="N4049">
        <v>97195</v>
      </c>
      <c r="O4049" t="s">
        <v>17602</v>
      </c>
    </row>
    <row r="4050" spans="1:15" x14ac:dyDescent="0.2">
      <c r="A4050" t="s">
        <v>18233</v>
      </c>
      <c r="B4050" t="s">
        <v>91</v>
      </c>
      <c r="C4050" t="s">
        <v>18234</v>
      </c>
      <c r="D4050">
        <v>97195</v>
      </c>
      <c r="E4050" t="s">
        <v>92</v>
      </c>
      <c r="G4050" t="s">
        <v>325</v>
      </c>
      <c r="I4050" t="s">
        <v>96</v>
      </c>
      <c r="L4050" t="s">
        <v>41</v>
      </c>
      <c r="N4050">
        <v>97195</v>
      </c>
      <c r="O4050" t="s">
        <v>17602</v>
      </c>
    </row>
    <row r="4051" spans="1:15" x14ac:dyDescent="0.2">
      <c r="A4051" t="s">
        <v>18235</v>
      </c>
      <c r="B4051" t="s">
        <v>91</v>
      </c>
      <c r="C4051" t="s">
        <v>18236</v>
      </c>
      <c r="D4051">
        <v>97195</v>
      </c>
      <c r="E4051" t="s">
        <v>92</v>
      </c>
      <c r="G4051" t="s">
        <v>325</v>
      </c>
      <c r="I4051" t="s">
        <v>96</v>
      </c>
      <c r="L4051" t="s">
        <v>41</v>
      </c>
      <c r="N4051">
        <v>97195</v>
      </c>
      <c r="O4051" t="s">
        <v>17602</v>
      </c>
    </row>
    <row r="4052" spans="1:15" x14ac:dyDescent="0.2">
      <c r="A4052" t="s">
        <v>18237</v>
      </c>
      <c r="B4052" t="s">
        <v>91</v>
      </c>
      <c r="C4052" t="s">
        <v>18238</v>
      </c>
      <c r="D4052">
        <v>97195</v>
      </c>
      <c r="E4052" t="s">
        <v>92</v>
      </c>
      <c r="G4052" t="s">
        <v>325</v>
      </c>
      <c r="I4052" t="s">
        <v>96</v>
      </c>
      <c r="L4052" t="s">
        <v>41</v>
      </c>
      <c r="N4052">
        <v>97195</v>
      </c>
      <c r="O4052" t="s">
        <v>17602</v>
      </c>
    </row>
    <row r="4053" spans="1:15" x14ac:dyDescent="0.2">
      <c r="A4053" t="s">
        <v>18239</v>
      </c>
      <c r="B4053" t="s">
        <v>91</v>
      </c>
      <c r="C4053" t="s">
        <v>18240</v>
      </c>
      <c r="D4053">
        <v>97195</v>
      </c>
      <c r="E4053" t="s">
        <v>92</v>
      </c>
      <c r="G4053" t="s">
        <v>325</v>
      </c>
      <c r="I4053" t="s">
        <v>96</v>
      </c>
      <c r="L4053" t="s">
        <v>41</v>
      </c>
      <c r="N4053">
        <v>97195</v>
      </c>
      <c r="O4053" t="s">
        <v>17602</v>
      </c>
    </row>
    <row r="4054" spans="1:15" x14ac:dyDescent="0.2">
      <c r="A4054" t="s">
        <v>18241</v>
      </c>
      <c r="B4054" t="s">
        <v>91</v>
      </c>
      <c r="C4054" t="s">
        <v>18242</v>
      </c>
      <c r="D4054">
        <v>97195</v>
      </c>
      <c r="E4054" t="s">
        <v>92</v>
      </c>
      <c r="G4054" t="s">
        <v>3184</v>
      </c>
      <c r="I4054" t="s">
        <v>155</v>
      </c>
      <c r="L4054" t="s">
        <v>41</v>
      </c>
      <c r="N4054">
        <v>97195</v>
      </c>
      <c r="O4054" t="s">
        <v>17602</v>
      </c>
    </row>
    <row r="4055" spans="1:15" x14ac:dyDescent="0.2">
      <c r="A4055" t="s">
        <v>18243</v>
      </c>
      <c r="B4055" t="s">
        <v>91</v>
      </c>
      <c r="C4055" t="s">
        <v>18244</v>
      </c>
      <c r="D4055">
        <v>97195</v>
      </c>
      <c r="E4055" t="s">
        <v>92</v>
      </c>
      <c r="G4055" t="s">
        <v>3184</v>
      </c>
      <c r="I4055" t="s">
        <v>155</v>
      </c>
      <c r="L4055" t="s">
        <v>41</v>
      </c>
      <c r="N4055">
        <v>97195</v>
      </c>
      <c r="O4055" t="s">
        <v>17602</v>
      </c>
    </row>
    <row r="4056" spans="1:15" x14ac:dyDescent="0.2">
      <c r="A4056" t="s">
        <v>18245</v>
      </c>
      <c r="B4056" t="s">
        <v>67</v>
      </c>
      <c r="C4056" t="s">
        <v>18246</v>
      </c>
      <c r="D4056">
        <v>97195</v>
      </c>
      <c r="E4056" t="s">
        <v>68</v>
      </c>
      <c r="G4056" t="s">
        <v>499</v>
      </c>
      <c r="H4056" t="s">
        <v>69</v>
      </c>
      <c r="I4056" t="s">
        <v>70</v>
      </c>
      <c r="L4056" t="s">
        <v>41</v>
      </c>
      <c r="N4056">
        <v>97195</v>
      </c>
      <c r="O4056" t="s">
        <v>17602</v>
      </c>
    </row>
    <row r="4057" spans="1:15" x14ac:dyDescent="0.2">
      <c r="A4057" t="s">
        <v>18247</v>
      </c>
      <c r="B4057" t="s">
        <v>67</v>
      </c>
      <c r="C4057" t="s">
        <v>18248</v>
      </c>
      <c r="D4057">
        <v>97195</v>
      </c>
      <c r="E4057" t="s">
        <v>68</v>
      </c>
      <c r="G4057" t="s">
        <v>499</v>
      </c>
      <c r="H4057" t="s">
        <v>69</v>
      </c>
      <c r="I4057" t="s">
        <v>70</v>
      </c>
      <c r="L4057" t="s">
        <v>41</v>
      </c>
      <c r="N4057">
        <v>97195</v>
      </c>
      <c r="O4057" t="s">
        <v>17602</v>
      </c>
    </row>
    <row r="4058" spans="1:15" x14ac:dyDescent="0.2">
      <c r="A4058" t="s">
        <v>18249</v>
      </c>
      <c r="B4058" t="s">
        <v>67</v>
      </c>
      <c r="C4058" t="s">
        <v>18250</v>
      </c>
      <c r="D4058">
        <v>97195</v>
      </c>
      <c r="E4058" t="s">
        <v>68</v>
      </c>
      <c r="G4058" t="s">
        <v>499</v>
      </c>
      <c r="H4058" t="s">
        <v>69</v>
      </c>
      <c r="I4058" t="s">
        <v>70</v>
      </c>
      <c r="L4058" t="s">
        <v>41</v>
      </c>
      <c r="N4058">
        <v>97195</v>
      </c>
      <c r="O4058" t="s">
        <v>17602</v>
      </c>
    </row>
    <row r="4059" spans="1:15" x14ac:dyDescent="0.2">
      <c r="A4059" t="s">
        <v>18251</v>
      </c>
      <c r="B4059" t="s">
        <v>67</v>
      </c>
      <c r="C4059" t="s">
        <v>18252</v>
      </c>
      <c r="D4059">
        <v>97195</v>
      </c>
      <c r="E4059" t="s">
        <v>68</v>
      </c>
      <c r="G4059" t="s">
        <v>499</v>
      </c>
      <c r="H4059" t="s">
        <v>69</v>
      </c>
      <c r="I4059" t="s">
        <v>70</v>
      </c>
      <c r="L4059" t="s">
        <v>41</v>
      </c>
      <c r="N4059">
        <v>97195</v>
      </c>
      <c r="O4059" t="s">
        <v>17602</v>
      </c>
    </row>
    <row r="4060" spans="1:15" x14ac:dyDescent="0.2">
      <c r="A4060" t="s">
        <v>18253</v>
      </c>
      <c r="B4060" t="s">
        <v>67</v>
      </c>
      <c r="C4060" t="s">
        <v>18254</v>
      </c>
      <c r="D4060">
        <v>97195</v>
      </c>
      <c r="E4060" t="s">
        <v>68</v>
      </c>
      <c r="G4060" t="s">
        <v>499</v>
      </c>
      <c r="H4060" t="s">
        <v>69</v>
      </c>
      <c r="I4060" t="s">
        <v>70</v>
      </c>
      <c r="L4060" t="s">
        <v>41</v>
      </c>
      <c r="N4060">
        <v>97195</v>
      </c>
      <c r="O4060" t="s">
        <v>17602</v>
      </c>
    </row>
    <row r="4061" spans="1:15" x14ac:dyDescent="0.2">
      <c r="A4061" t="s">
        <v>18255</v>
      </c>
      <c r="B4061" t="s">
        <v>67</v>
      </c>
      <c r="C4061" t="s">
        <v>18256</v>
      </c>
      <c r="D4061">
        <v>97195</v>
      </c>
      <c r="E4061" t="s">
        <v>68</v>
      </c>
      <c r="G4061" t="s">
        <v>499</v>
      </c>
      <c r="H4061" t="s">
        <v>69</v>
      </c>
      <c r="I4061" t="s">
        <v>70</v>
      </c>
      <c r="L4061" t="s">
        <v>41</v>
      </c>
      <c r="N4061">
        <v>97195</v>
      </c>
      <c r="O4061" t="s">
        <v>17602</v>
      </c>
    </row>
    <row r="4062" spans="1:15" x14ac:dyDescent="0.2">
      <c r="A4062" t="s">
        <v>18257</v>
      </c>
      <c r="B4062" t="s">
        <v>67</v>
      </c>
      <c r="C4062" t="s">
        <v>18258</v>
      </c>
      <c r="D4062">
        <v>97195</v>
      </c>
      <c r="E4062" t="s">
        <v>68</v>
      </c>
      <c r="G4062" t="s">
        <v>499</v>
      </c>
      <c r="H4062" t="s">
        <v>69</v>
      </c>
      <c r="I4062" t="s">
        <v>70</v>
      </c>
      <c r="L4062" t="s">
        <v>41</v>
      </c>
      <c r="N4062">
        <v>97195</v>
      </c>
      <c r="O4062" t="s">
        <v>17602</v>
      </c>
    </row>
    <row r="4063" spans="1:15" x14ac:dyDescent="0.2">
      <c r="A4063" t="s">
        <v>18259</v>
      </c>
      <c r="B4063" t="s">
        <v>67</v>
      </c>
      <c r="C4063" t="s">
        <v>18260</v>
      </c>
      <c r="D4063">
        <v>97195</v>
      </c>
      <c r="E4063" t="s">
        <v>68</v>
      </c>
      <c r="G4063" t="s">
        <v>499</v>
      </c>
      <c r="H4063" t="s">
        <v>69</v>
      </c>
      <c r="I4063" t="s">
        <v>70</v>
      </c>
      <c r="L4063" t="s">
        <v>41</v>
      </c>
      <c r="N4063">
        <v>97195</v>
      </c>
      <c r="O4063" t="s">
        <v>17602</v>
      </c>
    </row>
    <row r="4064" spans="1:15" x14ac:dyDescent="0.2">
      <c r="A4064" t="s">
        <v>18261</v>
      </c>
      <c r="B4064" t="s">
        <v>67</v>
      </c>
      <c r="C4064" t="s">
        <v>18262</v>
      </c>
      <c r="D4064">
        <v>97195</v>
      </c>
      <c r="E4064" t="s">
        <v>68</v>
      </c>
      <c r="G4064" t="s">
        <v>499</v>
      </c>
      <c r="H4064" t="s">
        <v>69</v>
      </c>
      <c r="I4064" t="s">
        <v>70</v>
      </c>
      <c r="L4064" t="s">
        <v>41</v>
      </c>
      <c r="N4064">
        <v>97195</v>
      </c>
      <c r="O4064" t="s">
        <v>17602</v>
      </c>
    </row>
    <row r="4065" spans="1:15" x14ac:dyDescent="0.2">
      <c r="A4065" t="s">
        <v>18263</v>
      </c>
      <c r="B4065" t="s">
        <v>67</v>
      </c>
      <c r="C4065" t="s">
        <v>18264</v>
      </c>
      <c r="D4065">
        <v>97195</v>
      </c>
      <c r="E4065" t="s">
        <v>68</v>
      </c>
      <c r="G4065" t="s">
        <v>499</v>
      </c>
      <c r="H4065" t="s">
        <v>69</v>
      </c>
      <c r="I4065" t="s">
        <v>70</v>
      </c>
      <c r="L4065" t="s">
        <v>41</v>
      </c>
      <c r="N4065">
        <v>97195</v>
      </c>
      <c r="O4065" t="s">
        <v>17602</v>
      </c>
    </row>
    <row r="4066" spans="1:15" x14ac:dyDescent="0.2">
      <c r="A4066" t="s">
        <v>18265</v>
      </c>
      <c r="B4066" t="s">
        <v>67</v>
      </c>
      <c r="C4066" t="s">
        <v>18266</v>
      </c>
      <c r="D4066">
        <v>97195</v>
      </c>
      <c r="E4066" t="s">
        <v>68</v>
      </c>
      <c r="G4066" t="s">
        <v>499</v>
      </c>
      <c r="H4066" t="s">
        <v>69</v>
      </c>
      <c r="I4066" t="s">
        <v>70</v>
      </c>
      <c r="L4066" t="s">
        <v>41</v>
      </c>
      <c r="N4066">
        <v>97195</v>
      </c>
      <c r="O4066" t="s">
        <v>17602</v>
      </c>
    </row>
    <row r="4067" spans="1:15" x14ac:dyDescent="0.2">
      <c r="A4067" t="s">
        <v>18267</v>
      </c>
      <c r="B4067" t="s">
        <v>67</v>
      </c>
      <c r="C4067" t="s">
        <v>18268</v>
      </c>
      <c r="D4067">
        <v>97195</v>
      </c>
      <c r="E4067" t="s">
        <v>68</v>
      </c>
      <c r="G4067" t="s">
        <v>499</v>
      </c>
      <c r="H4067" t="s">
        <v>69</v>
      </c>
      <c r="I4067" t="s">
        <v>70</v>
      </c>
      <c r="L4067" t="s">
        <v>41</v>
      </c>
      <c r="N4067">
        <v>97195</v>
      </c>
      <c r="O4067" t="s">
        <v>17602</v>
      </c>
    </row>
    <row r="4068" spans="1:15" x14ac:dyDescent="0.2">
      <c r="A4068" t="s">
        <v>18269</v>
      </c>
      <c r="B4068" t="s">
        <v>67</v>
      </c>
      <c r="C4068" t="s">
        <v>18270</v>
      </c>
      <c r="D4068">
        <v>97195</v>
      </c>
      <c r="E4068" t="s">
        <v>68</v>
      </c>
      <c r="G4068" t="s">
        <v>499</v>
      </c>
      <c r="H4068" t="s">
        <v>69</v>
      </c>
      <c r="I4068" t="s">
        <v>70</v>
      </c>
      <c r="L4068" t="s">
        <v>41</v>
      </c>
      <c r="N4068">
        <v>97195</v>
      </c>
      <c r="O4068" t="s">
        <v>17602</v>
      </c>
    </row>
    <row r="4069" spans="1:15" x14ac:dyDescent="0.2">
      <c r="A4069" t="s">
        <v>18271</v>
      </c>
      <c r="B4069" t="s">
        <v>67</v>
      </c>
      <c r="C4069" t="s">
        <v>18272</v>
      </c>
      <c r="D4069">
        <v>97195</v>
      </c>
      <c r="E4069" t="s">
        <v>68</v>
      </c>
      <c r="G4069" t="s">
        <v>499</v>
      </c>
      <c r="H4069" t="s">
        <v>69</v>
      </c>
      <c r="I4069" t="s">
        <v>70</v>
      </c>
      <c r="L4069" t="s">
        <v>41</v>
      </c>
      <c r="N4069">
        <v>97195</v>
      </c>
      <c r="O4069" t="s">
        <v>17602</v>
      </c>
    </row>
    <row r="4070" spans="1:15" x14ac:dyDescent="0.2">
      <c r="A4070" t="s">
        <v>18273</v>
      </c>
      <c r="B4070" t="s">
        <v>67</v>
      </c>
      <c r="C4070" t="s">
        <v>18274</v>
      </c>
      <c r="D4070">
        <v>97195</v>
      </c>
      <c r="E4070" t="s">
        <v>68</v>
      </c>
      <c r="G4070" t="s">
        <v>499</v>
      </c>
      <c r="H4070" t="s">
        <v>69</v>
      </c>
      <c r="I4070" t="s">
        <v>70</v>
      </c>
      <c r="L4070" t="s">
        <v>41</v>
      </c>
      <c r="N4070">
        <v>97195</v>
      </c>
      <c r="O4070" t="s">
        <v>17602</v>
      </c>
    </row>
    <row r="4071" spans="1:15" x14ac:dyDescent="0.2">
      <c r="A4071" t="s">
        <v>18275</v>
      </c>
      <c r="B4071" t="s">
        <v>67</v>
      </c>
      <c r="C4071" t="s">
        <v>18276</v>
      </c>
      <c r="D4071">
        <v>97195</v>
      </c>
      <c r="E4071" t="s">
        <v>68</v>
      </c>
      <c r="G4071" t="s">
        <v>493</v>
      </c>
      <c r="H4071" t="s">
        <v>69</v>
      </c>
      <c r="I4071" t="s">
        <v>70</v>
      </c>
      <c r="L4071" t="s">
        <v>41</v>
      </c>
      <c r="N4071">
        <v>97195</v>
      </c>
      <c r="O4071" t="s">
        <v>17602</v>
      </c>
    </row>
    <row r="4072" spans="1:15" x14ac:dyDescent="0.2">
      <c r="A4072" t="s">
        <v>18277</v>
      </c>
      <c r="B4072" t="s">
        <v>67</v>
      </c>
      <c r="C4072" t="s">
        <v>18278</v>
      </c>
      <c r="D4072">
        <v>97195</v>
      </c>
      <c r="E4072" t="s">
        <v>68</v>
      </c>
      <c r="G4072" t="s">
        <v>493</v>
      </c>
      <c r="H4072" t="s">
        <v>69</v>
      </c>
      <c r="I4072" t="s">
        <v>70</v>
      </c>
      <c r="L4072" t="s">
        <v>41</v>
      </c>
      <c r="N4072">
        <v>97195</v>
      </c>
      <c r="O4072" t="s">
        <v>17602</v>
      </c>
    </row>
    <row r="4073" spans="1:15" x14ac:dyDescent="0.2">
      <c r="A4073" t="s">
        <v>18279</v>
      </c>
      <c r="B4073" t="s">
        <v>67</v>
      </c>
      <c r="C4073" t="s">
        <v>18280</v>
      </c>
      <c r="D4073">
        <v>97195</v>
      </c>
      <c r="E4073" t="s">
        <v>68</v>
      </c>
      <c r="G4073" t="s">
        <v>493</v>
      </c>
      <c r="H4073" t="s">
        <v>69</v>
      </c>
      <c r="I4073" t="s">
        <v>70</v>
      </c>
      <c r="L4073" t="s">
        <v>41</v>
      </c>
      <c r="N4073">
        <v>97195</v>
      </c>
      <c r="O4073" t="s">
        <v>17602</v>
      </c>
    </row>
    <row r="4074" spans="1:15" x14ac:dyDescent="0.2">
      <c r="A4074" t="s">
        <v>18281</v>
      </c>
      <c r="B4074" t="s">
        <v>67</v>
      </c>
      <c r="C4074" t="s">
        <v>18282</v>
      </c>
      <c r="D4074">
        <v>97195</v>
      </c>
      <c r="E4074" t="s">
        <v>68</v>
      </c>
      <c r="G4074" t="s">
        <v>493</v>
      </c>
      <c r="H4074" t="s">
        <v>69</v>
      </c>
      <c r="I4074" t="s">
        <v>70</v>
      </c>
      <c r="L4074" t="s">
        <v>41</v>
      </c>
      <c r="N4074">
        <v>97195</v>
      </c>
      <c r="O4074" t="s">
        <v>17602</v>
      </c>
    </row>
    <row r="4075" spans="1:15" x14ac:dyDescent="0.2">
      <c r="A4075" t="s">
        <v>18283</v>
      </c>
      <c r="B4075" t="s">
        <v>67</v>
      </c>
      <c r="C4075" t="s">
        <v>18284</v>
      </c>
      <c r="D4075">
        <v>97195</v>
      </c>
      <c r="E4075" t="s">
        <v>68</v>
      </c>
      <c r="G4075" t="s">
        <v>493</v>
      </c>
      <c r="H4075" t="s">
        <v>69</v>
      </c>
      <c r="I4075" t="s">
        <v>70</v>
      </c>
      <c r="L4075" t="s">
        <v>41</v>
      </c>
      <c r="N4075">
        <v>97195</v>
      </c>
      <c r="O4075" t="s">
        <v>17602</v>
      </c>
    </row>
    <row r="4076" spans="1:15" x14ac:dyDescent="0.2">
      <c r="A4076" t="s">
        <v>18285</v>
      </c>
      <c r="B4076" t="s">
        <v>67</v>
      </c>
      <c r="C4076" t="s">
        <v>18286</v>
      </c>
      <c r="D4076">
        <v>97195</v>
      </c>
      <c r="E4076" t="s">
        <v>68</v>
      </c>
      <c r="G4076" t="s">
        <v>493</v>
      </c>
      <c r="H4076" t="s">
        <v>69</v>
      </c>
      <c r="I4076" t="s">
        <v>70</v>
      </c>
      <c r="L4076" t="s">
        <v>41</v>
      </c>
      <c r="N4076">
        <v>97195</v>
      </c>
      <c r="O4076" t="s">
        <v>17602</v>
      </c>
    </row>
    <row r="4077" spans="1:15" x14ac:dyDescent="0.2">
      <c r="A4077" t="s">
        <v>18287</v>
      </c>
      <c r="B4077" t="s">
        <v>67</v>
      </c>
      <c r="C4077" t="s">
        <v>18288</v>
      </c>
      <c r="D4077">
        <v>97195</v>
      </c>
      <c r="E4077" t="s">
        <v>68</v>
      </c>
      <c r="G4077" t="s">
        <v>493</v>
      </c>
      <c r="H4077" t="s">
        <v>69</v>
      </c>
      <c r="I4077" t="s">
        <v>70</v>
      </c>
      <c r="L4077" t="s">
        <v>41</v>
      </c>
      <c r="N4077">
        <v>97195</v>
      </c>
      <c r="O4077" t="s">
        <v>17602</v>
      </c>
    </row>
    <row r="4078" spans="1:15" x14ac:dyDescent="0.2">
      <c r="A4078" t="s">
        <v>18289</v>
      </c>
      <c r="B4078" t="s">
        <v>67</v>
      </c>
      <c r="C4078" t="s">
        <v>18290</v>
      </c>
      <c r="D4078">
        <v>97195</v>
      </c>
      <c r="E4078" t="s">
        <v>68</v>
      </c>
      <c r="G4078" t="s">
        <v>493</v>
      </c>
      <c r="H4078" t="s">
        <v>69</v>
      </c>
      <c r="I4078" t="s">
        <v>70</v>
      </c>
      <c r="L4078" t="s">
        <v>41</v>
      </c>
      <c r="N4078">
        <v>97195</v>
      </c>
      <c r="O4078" t="s">
        <v>17602</v>
      </c>
    </row>
    <row r="4079" spans="1:15" x14ac:dyDescent="0.2">
      <c r="A4079" t="s">
        <v>18291</v>
      </c>
      <c r="B4079" t="s">
        <v>67</v>
      </c>
      <c r="C4079" t="s">
        <v>18292</v>
      </c>
      <c r="D4079">
        <v>97195</v>
      </c>
      <c r="E4079" t="s">
        <v>68</v>
      </c>
      <c r="G4079" t="s">
        <v>493</v>
      </c>
      <c r="H4079" t="s">
        <v>69</v>
      </c>
      <c r="I4079" t="s">
        <v>70</v>
      </c>
      <c r="L4079" t="s">
        <v>41</v>
      </c>
      <c r="N4079">
        <v>97195</v>
      </c>
      <c r="O4079" t="s">
        <v>17602</v>
      </c>
    </row>
    <row r="4080" spans="1:15" x14ac:dyDescent="0.2">
      <c r="A4080" t="s">
        <v>18293</v>
      </c>
      <c r="B4080" t="s">
        <v>67</v>
      </c>
      <c r="C4080" t="s">
        <v>18294</v>
      </c>
      <c r="D4080">
        <v>97195</v>
      </c>
      <c r="E4080" t="s">
        <v>68</v>
      </c>
      <c r="G4080" t="s">
        <v>493</v>
      </c>
      <c r="H4080" t="s">
        <v>69</v>
      </c>
      <c r="I4080" t="s">
        <v>70</v>
      </c>
      <c r="L4080" t="s">
        <v>41</v>
      </c>
      <c r="N4080">
        <v>97195</v>
      </c>
      <c r="O4080" t="s">
        <v>17602</v>
      </c>
    </row>
    <row r="4081" spans="1:15" x14ac:dyDescent="0.2">
      <c r="A4081" t="s">
        <v>18295</v>
      </c>
      <c r="B4081" t="s">
        <v>67</v>
      </c>
      <c r="C4081" t="s">
        <v>18296</v>
      </c>
      <c r="D4081">
        <v>97195</v>
      </c>
      <c r="E4081" t="s">
        <v>68</v>
      </c>
      <c r="G4081" t="s">
        <v>493</v>
      </c>
      <c r="H4081" t="s">
        <v>69</v>
      </c>
      <c r="I4081" t="s">
        <v>70</v>
      </c>
      <c r="L4081" t="s">
        <v>41</v>
      </c>
      <c r="N4081">
        <v>97195</v>
      </c>
      <c r="O4081" t="s">
        <v>17602</v>
      </c>
    </row>
    <row r="4082" spans="1:15" x14ac:dyDescent="0.2">
      <c r="A4082" t="s">
        <v>18297</v>
      </c>
      <c r="B4082" t="s">
        <v>67</v>
      </c>
      <c r="C4082" t="s">
        <v>18298</v>
      </c>
      <c r="D4082">
        <v>97195</v>
      </c>
      <c r="E4082" t="s">
        <v>68</v>
      </c>
      <c r="G4082" t="s">
        <v>493</v>
      </c>
      <c r="H4082" t="s">
        <v>69</v>
      </c>
      <c r="I4082" t="s">
        <v>70</v>
      </c>
      <c r="L4082" t="s">
        <v>41</v>
      </c>
      <c r="N4082">
        <v>97195</v>
      </c>
      <c r="O4082" t="s">
        <v>17602</v>
      </c>
    </row>
    <row r="4083" spans="1:15" x14ac:dyDescent="0.2">
      <c r="A4083" t="s">
        <v>18299</v>
      </c>
      <c r="B4083" t="s">
        <v>67</v>
      </c>
      <c r="C4083" t="s">
        <v>18300</v>
      </c>
      <c r="D4083">
        <v>97195</v>
      </c>
      <c r="E4083" t="s">
        <v>68</v>
      </c>
      <c r="G4083" t="s">
        <v>493</v>
      </c>
      <c r="H4083" t="s">
        <v>69</v>
      </c>
      <c r="I4083" t="s">
        <v>70</v>
      </c>
      <c r="L4083" t="s">
        <v>41</v>
      </c>
      <c r="N4083">
        <v>97195</v>
      </c>
      <c r="O4083" t="s">
        <v>17602</v>
      </c>
    </row>
    <row r="4084" spans="1:15" x14ac:dyDescent="0.2">
      <c r="A4084" t="s">
        <v>18301</v>
      </c>
      <c r="B4084" t="s">
        <v>67</v>
      </c>
      <c r="C4084" t="s">
        <v>18302</v>
      </c>
      <c r="D4084">
        <v>97195</v>
      </c>
      <c r="E4084" t="s">
        <v>68</v>
      </c>
      <c r="G4084" t="s">
        <v>493</v>
      </c>
      <c r="H4084" t="s">
        <v>69</v>
      </c>
      <c r="I4084" t="s">
        <v>70</v>
      </c>
      <c r="L4084" t="s">
        <v>41</v>
      </c>
      <c r="N4084">
        <v>97195</v>
      </c>
      <c r="O4084" t="s">
        <v>17602</v>
      </c>
    </row>
    <row r="4085" spans="1:15" x14ac:dyDescent="0.2">
      <c r="A4085" t="s">
        <v>18303</v>
      </c>
      <c r="B4085" t="s">
        <v>67</v>
      </c>
      <c r="C4085" t="s">
        <v>18304</v>
      </c>
      <c r="D4085">
        <v>97195</v>
      </c>
      <c r="E4085" t="s">
        <v>68</v>
      </c>
      <c r="G4085" t="s">
        <v>493</v>
      </c>
      <c r="H4085" t="s">
        <v>69</v>
      </c>
      <c r="I4085" t="s">
        <v>70</v>
      </c>
      <c r="L4085" t="s">
        <v>41</v>
      </c>
      <c r="N4085">
        <v>97195</v>
      </c>
      <c r="O4085" t="s">
        <v>17602</v>
      </c>
    </row>
    <row r="4086" spans="1:15" x14ac:dyDescent="0.2">
      <c r="A4086" t="s">
        <v>18305</v>
      </c>
      <c r="B4086" t="s">
        <v>67</v>
      </c>
      <c r="C4086" t="s">
        <v>18306</v>
      </c>
      <c r="D4086">
        <v>97195</v>
      </c>
      <c r="E4086" t="s">
        <v>68</v>
      </c>
      <c r="G4086" t="s">
        <v>493</v>
      </c>
      <c r="H4086" t="s">
        <v>69</v>
      </c>
      <c r="I4086" t="s">
        <v>70</v>
      </c>
      <c r="L4086" t="s">
        <v>41</v>
      </c>
      <c r="N4086">
        <v>97195</v>
      </c>
      <c r="O4086" t="s">
        <v>17602</v>
      </c>
    </row>
    <row r="4087" spans="1:15" x14ac:dyDescent="0.2">
      <c r="A4087" t="s">
        <v>18307</v>
      </c>
      <c r="B4087" t="s">
        <v>67</v>
      </c>
      <c r="C4087" t="s">
        <v>18308</v>
      </c>
      <c r="D4087">
        <v>97195</v>
      </c>
      <c r="E4087" t="s">
        <v>68</v>
      </c>
      <c r="G4087" t="s">
        <v>493</v>
      </c>
      <c r="H4087" t="s">
        <v>69</v>
      </c>
      <c r="I4087" t="s">
        <v>70</v>
      </c>
      <c r="L4087" t="s">
        <v>41</v>
      </c>
      <c r="N4087">
        <v>97195</v>
      </c>
      <c r="O4087" t="s">
        <v>17602</v>
      </c>
    </row>
    <row r="4088" spans="1:15" x14ac:dyDescent="0.2">
      <c r="A4088" t="s">
        <v>18309</v>
      </c>
      <c r="B4088" t="s">
        <v>67</v>
      </c>
      <c r="C4088" t="s">
        <v>18310</v>
      </c>
      <c r="D4088">
        <v>97195</v>
      </c>
      <c r="E4088" t="s">
        <v>68</v>
      </c>
      <c r="G4088" t="s">
        <v>493</v>
      </c>
      <c r="H4088" t="s">
        <v>69</v>
      </c>
      <c r="I4088" t="s">
        <v>70</v>
      </c>
      <c r="L4088" t="s">
        <v>41</v>
      </c>
      <c r="N4088">
        <v>97195</v>
      </c>
      <c r="O4088" t="s">
        <v>17602</v>
      </c>
    </row>
    <row r="4089" spans="1:15" x14ac:dyDescent="0.2">
      <c r="A4089" t="s">
        <v>18311</v>
      </c>
      <c r="B4089" t="s">
        <v>67</v>
      </c>
      <c r="C4089" t="s">
        <v>18312</v>
      </c>
      <c r="D4089">
        <v>97195</v>
      </c>
      <c r="E4089" t="s">
        <v>68</v>
      </c>
      <c r="G4089" t="s">
        <v>493</v>
      </c>
      <c r="H4089" t="s">
        <v>69</v>
      </c>
      <c r="I4089" t="s">
        <v>70</v>
      </c>
      <c r="L4089" t="s">
        <v>41</v>
      </c>
      <c r="N4089">
        <v>97195</v>
      </c>
      <c r="O4089" t="s">
        <v>17602</v>
      </c>
    </row>
    <row r="4090" spans="1:15" x14ac:dyDescent="0.2">
      <c r="A4090" t="s">
        <v>18313</v>
      </c>
      <c r="B4090" t="s">
        <v>67</v>
      </c>
      <c r="C4090" t="s">
        <v>18314</v>
      </c>
      <c r="D4090">
        <v>97195</v>
      </c>
      <c r="E4090" t="s">
        <v>68</v>
      </c>
      <c r="G4090" t="s">
        <v>493</v>
      </c>
      <c r="H4090" t="s">
        <v>69</v>
      </c>
      <c r="I4090" t="s">
        <v>70</v>
      </c>
      <c r="L4090" t="s">
        <v>41</v>
      </c>
      <c r="N4090">
        <v>97195</v>
      </c>
      <c r="O4090" t="s">
        <v>17602</v>
      </c>
    </row>
    <row r="4091" spans="1:15" x14ac:dyDescent="0.2">
      <c r="A4091" t="s">
        <v>18315</v>
      </c>
      <c r="B4091" t="s">
        <v>67</v>
      </c>
      <c r="C4091" t="s">
        <v>18316</v>
      </c>
      <c r="D4091">
        <v>97195</v>
      </c>
      <c r="E4091" t="s">
        <v>68</v>
      </c>
      <c r="G4091" t="s">
        <v>493</v>
      </c>
      <c r="H4091" t="s">
        <v>69</v>
      </c>
      <c r="I4091" t="s">
        <v>70</v>
      </c>
      <c r="L4091" t="s">
        <v>41</v>
      </c>
      <c r="N4091">
        <v>97195</v>
      </c>
      <c r="O4091" t="s">
        <v>17602</v>
      </c>
    </row>
    <row r="4092" spans="1:15" x14ac:dyDescent="0.2">
      <c r="A4092" t="s">
        <v>18317</v>
      </c>
      <c r="B4092" t="s">
        <v>67</v>
      </c>
      <c r="C4092" t="s">
        <v>18318</v>
      </c>
      <c r="D4092">
        <v>97195</v>
      </c>
      <c r="E4092" t="s">
        <v>68</v>
      </c>
      <c r="G4092" t="s">
        <v>493</v>
      </c>
      <c r="H4092" t="s">
        <v>69</v>
      </c>
      <c r="I4092" t="s">
        <v>70</v>
      </c>
      <c r="L4092" t="s">
        <v>41</v>
      </c>
      <c r="N4092">
        <v>97195</v>
      </c>
      <c r="O4092" t="s">
        <v>17602</v>
      </c>
    </row>
    <row r="4093" spans="1:15" x14ac:dyDescent="0.2">
      <c r="A4093" t="s">
        <v>18319</v>
      </c>
      <c r="B4093" t="s">
        <v>67</v>
      </c>
      <c r="C4093" t="s">
        <v>18320</v>
      </c>
      <c r="D4093">
        <v>97195</v>
      </c>
      <c r="E4093" t="s">
        <v>68</v>
      </c>
      <c r="G4093" t="s">
        <v>493</v>
      </c>
      <c r="H4093" t="s">
        <v>69</v>
      </c>
      <c r="I4093" t="s">
        <v>70</v>
      </c>
      <c r="L4093" t="s">
        <v>41</v>
      </c>
      <c r="N4093">
        <v>97195</v>
      </c>
      <c r="O4093" t="s">
        <v>17602</v>
      </c>
    </row>
    <row r="4094" spans="1:15" x14ac:dyDescent="0.2">
      <c r="A4094" t="s">
        <v>18321</v>
      </c>
      <c r="B4094" t="s">
        <v>67</v>
      </c>
      <c r="C4094" t="s">
        <v>18322</v>
      </c>
      <c r="D4094">
        <v>97195</v>
      </c>
      <c r="E4094" t="s">
        <v>68</v>
      </c>
      <c r="G4094" t="s">
        <v>493</v>
      </c>
      <c r="H4094" t="s">
        <v>69</v>
      </c>
      <c r="I4094" t="s">
        <v>70</v>
      </c>
      <c r="L4094" t="s">
        <v>41</v>
      </c>
      <c r="N4094">
        <v>97195</v>
      </c>
      <c r="O4094" t="s">
        <v>17602</v>
      </c>
    </row>
    <row r="4095" spans="1:15" x14ac:dyDescent="0.2">
      <c r="A4095" t="s">
        <v>18323</v>
      </c>
      <c r="B4095" t="s">
        <v>67</v>
      </c>
      <c r="C4095" t="s">
        <v>18324</v>
      </c>
      <c r="D4095">
        <v>97195</v>
      </c>
      <c r="E4095" t="s">
        <v>68</v>
      </c>
      <c r="G4095" t="s">
        <v>493</v>
      </c>
      <c r="H4095" t="s">
        <v>69</v>
      </c>
      <c r="I4095" t="s">
        <v>70</v>
      </c>
      <c r="L4095" t="s">
        <v>41</v>
      </c>
      <c r="N4095">
        <v>97195</v>
      </c>
      <c r="O4095" t="s">
        <v>17602</v>
      </c>
    </row>
    <row r="4096" spans="1:15" x14ac:dyDescent="0.2">
      <c r="A4096" t="s">
        <v>18325</v>
      </c>
      <c r="B4096" t="s">
        <v>67</v>
      </c>
      <c r="C4096" t="s">
        <v>18326</v>
      </c>
      <c r="D4096">
        <v>97195</v>
      </c>
      <c r="E4096" t="s">
        <v>68</v>
      </c>
      <c r="G4096" t="s">
        <v>493</v>
      </c>
      <c r="H4096" t="s">
        <v>69</v>
      </c>
      <c r="I4096" t="s">
        <v>70</v>
      </c>
      <c r="L4096" t="s">
        <v>41</v>
      </c>
      <c r="N4096">
        <v>97195</v>
      </c>
      <c r="O4096" t="s">
        <v>17602</v>
      </c>
    </row>
    <row r="4097" spans="1:15" x14ac:dyDescent="0.2">
      <c r="A4097" t="s">
        <v>18327</v>
      </c>
      <c r="B4097" t="s">
        <v>67</v>
      </c>
      <c r="C4097" t="s">
        <v>18328</v>
      </c>
      <c r="D4097">
        <v>97195</v>
      </c>
      <c r="E4097" t="s">
        <v>68</v>
      </c>
      <c r="G4097" t="s">
        <v>493</v>
      </c>
      <c r="H4097" t="s">
        <v>69</v>
      </c>
      <c r="I4097" t="s">
        <v>70</v>
      </c>
      <c r="L4097" t="s">
        <v>41</v>
      </c>
      <c r="N4097">
        <v>97195</v>
      </c>
      <c r="O4097" t="s">
        <v>17602</v>
      </c>
    </row>
    <row r="4098" spans="1:15" x14ac:dyDescent="0.2">
      <c r="A4098" t="s">
        <v>18329</v>
      </c>
      <c r="B4098" t="s">
        <v>67</v>
      </c>
      <c r="C4098" t="s">
        <v>18330</v>
      </c>
      <c r="D4098">
        <v>97195</v>
      </c>
      <c r="E4098" t="s">
        <v>68</v>
      </c>
      <c r="G4098" t="s">
        <v>493</v>
      </c>
      <c r="H4098" t="s">
        <v>69</v>
      </c>
      <c r="I4098" t="s">
        <v>70</v>
      </c>
      <c r="L4098" t="s">
        <v>41</v>
      </c>
      <c r="N4098">
        <v>97195</v>
      </c>
      <c r="O4098" t="s">
        <v>17602</v>
      </c>
    </row>
    <row r="4099" spans="1:15" x14ac:dyDescent="0.2">
      <c r="A4099" t="s">
        <v>18331</v>
      </c>
      <c r="B4099" t="s">
        <v>67</v>
      </c>
      <c r="C4099" t="s">
        <v>18332</v>
      </c>
      <c r="D4099">
        <v>97195</v>
      </c>
      <c r="E4099" t="s">
        <v>68</v>
      </c>
      <c r="G4099" t="s">
        <v>493</v>
      </c>
      <c r="H4099" t="s">
        <v>69</v>
      </c>
      <c r="I4099" t="s">
        <v>70</v>
      </c>
      <c r="L4099" t="s">
        <v>41</v>
      </c>
      <c r="N4099">
        <v>97195</v>
      </c>
      <c r="O4099" t="s">
        <v>17602</v>
      </c>
    </row>
    <row r="4100" spans="1:15" x14ac:dyDescent="0.2">
      <c r="A4100" t="s">
        <v>18333</v>
      </c>
      <c r="B4100" t="s">
        <v>67</v>
      </c>
      <c r="C4100" t="s">
        <v>18334</v>
      </c>
      <c r="D4100">
        <v>97195</v>
      </c>
      <c r="E4100" t="s">
        <v>68</v>
      </c>
      <c r="G4100" t="s">
        <v>493</v>
      </c>
      <c r="H4100" t="s">
        <v>69</v>
      </c>
      <c r="I4100" t="s">
        <v>70</v>
      </c>
      <c r="L4100" t="s">
        <v>41</v>
      </c>
      <c r="N4100">
        <v>97195</v>
      </c>
      <c r="O4100" t="s">
        <v>17602</v>
      </c>
    </row>
    <row r="4101" spans="1:15" x14ac:dyDescent="0.2">
      <c r="A4101" t="s">
        <v>18335</v>
      </c>
      <c r="B4101" t="s">
        <v>67</v>
      </c>
      <c r="C4101" t="s">
        <v>18336</v>
      </c>
      <c r="D4101">
        <v>97195</v>
      </c>
      <c r="E4101" t="s">
        <v>68</v>
      </c>
      <c r="G4101" t="s">
        <v>493</v>
      </c>
      <c r="H4101" t="s">
        <v>69</v>
      </c>
      <c r="I4101" t="s">
        <v>70</v>
      </c>
      <c r="L4101" t="s">
        <v>41</v>
      </c>
      <c r="N4101">
        <v>97195</v>
      </c>
      <c r="O4101" t="s">
        <v>17602</v>
      </c>
    </row>
    <row r="4102" spans="1:15" x14ac:dyDescent="0.2">
      <c r="A4102" t="s">
        <v>18337</v>
      </c>
      <c r="B4102" t="s">
        <v>67</v>
      </c>
      <c r="C4102" t="s">
        <v>18338</v>
      </c>
      <c r="D4102">
        <v>97195</v>
      </c>
      <c r="E4102" t="s">
        <v>68</v>
      </c>
      <c r="G4102" t="s">
        <v>493</v>
      </c>
      <c r="H4102" t="s">
        <v>69</v>
      </c>
      <c r="I4102" t="s">
        <v>70</v>
      </c>
      <c r="L4102" t="s">
        <v>41</v>
      </c>
      <c r="N4102">
        <v>97195</v>
      </c>
      <c r="O4102" t="s">
        <v>17602</v>
      </c>
    </row>
    <row r="4103" spans="1:15" x14ac:dyDescent="0.2">
      <c r="A4103" t="s">
        <v>18339</v>
      </c>
      <c r="B4103" t="s">
        <v>67</v>
      </c>
      <c r="C4103" t="s">
        <v>18340</v>
      </c>
      <c r="D4103">
        <v>97195</v>
      </c>
      <c r="E4103" t="s">
        <v>68</v>
      </c>
      <c r="G4103" t="s">
        <v>493</v>
      </c>
      <c r="H4103" t="s">
        <v>69</v>
      </c>
      <c r="I4103" t="s">
        <v>70</v>
      </c>
      <c r="L4103" t="s">
        <v>41</v>
      </c>
      <c r="N4103">
        <v>97195</v>
      </c>
      <c r="O4103" t="s">
        <v>17602</v>
      </c>
    </row>
    <row r="4104" spans="1:15" x14ac:dyDescent="0.2">
      <c r="A4104" t="s">
        <v>18341</v>
      </c>
      <c r="B4104" t="s">
        <v>173</v>
      </c>
      <c r="C4104" t="s">
        <v>18342</v>
      </c>
      <c r="D4104">
        <v>97195</v>
      </c>
      <c r="E4104" t="s">
        <v>174</v>
      </c>
      <c r="G4104" t="s">
        <v>499</v>
      </c>
      <c r="H4104" t="s">
        <v>325</v>
      </c>
      <c r="I4104" t="s">
        <v>96</v>
      </c>
      <c r="L4104" t="s">
        <v>41</v>
      </c>
      <c r="N4104">
        <v>97195</v>
      </c>
      <c r="O4104" t="s">
        <v>17602</v>
      </c>
    </row>
    <row r="4105" spans="1:15" x14ac:dyDescent="0.2">
      <c r="A4105" t="s">
        <v>18343</v>
      </c>
      <c r="B4105" t="s">
        <v>173</v>
      </c>
      <c r="C4105" t="s">
        <v>18344</v>
      </c>
      <c r="D4105">
        <v>97195</v>
      </c>
      <c r="E4105" t="s">
        <v>174</v>
      </c>
      <c r="G4105" t="s">
        <v>499</v>
      </c>
      <c r="H4105" t="s">
        <v>325</v>
      </c>
      <c r="I4105" t="s">
        <v>96</v>
      </c>
      <c r="K4105" t="s">
        <v>18345</v>
      </c>
      <c r="L4105" t="s">
        <v>41</v>
      </c>
      <c r="N4105">
        <v>97195</v>
      </c>
      <c r="O4105" t="s">
        <v>17602</v>
      </c>
    </row>
    <row r="4106" spans="1:15" x14ac:dyDescent="0.2">
      <c r="A4106" t="s">
        <v>18346</v>
      </c>
      <c r="B4106" t="s">
        <v>507</v>
      </c>
      <c r="C4106" t="s">
        <v>18347</v>
      </c>
      <c r="D4106">
        <v>97195</v>
      </c>
      <c r="E4106" t="s">
        <v>508</v>
      </c>
      <c r="F4106" t="s">
        <v>18348</v>
      </c>
      <c r="G4106" t="s">
        <v>18349</v>
      </c>
      <c r="I4106" t="s">
        <v>1226</v>
      </c>
      <c r="J4106" t="s">
        <v>17861</v>
      </c>
      <c r="L4106" t="s">
        <v>41</v>
      </c>
      <c r="N4106">
        <v>97195</v>
      </c>
      <c r="O4106" t="s">
        <v>17602</v>
      </c>
    </row>
    <row r="4107" spans="1:15" x14ac:dyDescent="0.2">
      <c r="A4107" t="s">
        <v>18350</v>
      </c>
      <c r="B4107" t="s">
        <v>507</v>
      </c>
      <c r="C4107" t="s">
        <v>18351</v>
      </c>
      <c r="D4107">
        <v>97195</v>
      </c>
      <c r="E4107" t="s">
        <v>508</v>
      </c>
      <c r="F4107" t="s">
        <v>506</v>
      </c>
      <c r="I4107" t="s">
        <v>70</v>
      </c>
      <c r="J4107" t="s">
        <v>18352</v>
      </c>
      <c r="N4107">
        <v>97195</v>
      </c>
      <c r="O4107" t="s">
        <v>17602</v>
      </c>
    </row>
    <row r="4108" spans="1:15" x14ac:dyDescent="0.2">
      <c r="A4108" t="s">
        <v>18353</v>
      </c>
      <c r="B4108" t="s">
        <v>1285</v>
      </c>
      <c r="C4108" t="s">
        <v>18354</v>
      </c>
      <c r="D4108">
        <v>97195</v>
      </c>
      <c r="E4108" t="s">
        <v>1286</v>
      </c>
      <c r="F4108" t="s">
        <v>1287</v>
      </c>
      <c r="I4108" t="s">
        <v>70</v>
      </c>
      <c r="J4108" t="s">
        <v>13017</v>
      </c>
      <c r="L4108" t="s">
        <v>41</v>
      </c>
      <c r="N4108">
        <v>97195</v>
      </c>
      <c r="O4108" t="s">
        <v>17602</v>
      </c>
    </row>
    <row r="4109" spans="1:15" x14ac:dyDescent="0.2">
      <c r="A4109" t="s">
        <v>18355</v>
      </c>
      <c r="B4109" t="s">
        <v>1285</v>
      </c>
      <c r="C4109" t="s">
        <v>18356</v>
      </c>
      <c r="D4109">
        <v>97195</v>
      </c>
      <c r="E4109" t="s">
        <v>1286</v>
      </c>
      <c r="F4109" t="s">
        <v>1556</v>
      </c>
      <c r="I4109" t="s">
        <v>96</v>
      </c>
      <c r="J4109" t="s">
        <v>13020</v>
      </c>
      <c r="L4109" t="s">
        <v>41</v>
      </c>
      <c r="N4109">
        <v>97195</v>
      </c>
      <c r="O4109" t="s">
        <v>17602</v>
      </c>
    </row>
    <row r="4110" spans="1:15" x14ac:dyDescent="0.2">
      <c r="A4110" t="s">
        <v>18357</v>
      </c>
      <c r="B4110" t="s">
        <v>2273</v>
      </c>
      <c r="C4110" t="s">
        <v>18358</v>
      </c>
      <c r="D4110">
        <v>97195</v>
      </c>
      <c r="E4110" t="s">
        <v>2274</v>
      </c>
      <c r="F4110" t="s">
        <v>584</v>
      </c>
      <c r="I4110" t="s">
        <v>96</v>
      </c>
      <c r="L4110" t="s">
        <v>41</v>
      </c>
      <c r="N4110">
        <v>97195</v>
      </c>
      <c r="O4110" t="s">
        <v>17602</v>
      </c>
    </row>
    <row r="4111" spans="1:15" x14ac:dyDescent="0.2">
      <c r="A4111" t="s">
        <v>18359</v>
      </c>
      <c r="B4111" t="s">
        <v>504</v>
      </c>
      <c r="C4111" t="s">
        <v>18360</v>
      </c>
      <c r="D4111">
        <v>97195</v>
      </c>
      <c r="E4111" t="s">
        <v>505</v>
      </c>
      <c r="I4111" t="s">
        <v>96</v>
      </c>
      <c r="L4111" t="s">
        <v>41</v>
      </c>
      <c r="N4111">
        <v>97195</v>
      </c>
      <c r="O4111" t="s">
        <v>17602</v>
      </c>
    </row>
    <row r="4112" spans="1:15" x14ac:dyDescent="0.2">
      <c r="A4112" t="s">
        <v>18361</v>
      </c>
      <c r="B4112" t="s">
        <v>5614</v>
      </c>
      <c r="C4112" t="s">
        <v>18362</v>
      </c>
      <c r="D4112">
        <v>97195</v>
      </c>
      <c r="E4112" t="s">
        <v>5615</v>
      </c>
      <c r="F4112" t="s">
        <v>2197</v>
      </c>
      <c r="G4112" t="s">
        <v>5793</v>
      </c>
      <c r="I4112" t="s">
        <v>96</v>
      </c>
      <c r="J4112" t="s">
        <v>18363</v>
      </c>
      <c r="L4112" t="s">
        <v>41</v>
      </c>
      <c r="N4112">
        <v>97195</v>
      </c>
      <c r="O4112" t="s">
        <v>17602</v>
      </c>
    </row>
    <row r="4113" spans="1:15" x14ac:dyDescent="0.2">
      <c r="A4113" t="s">
        <v>18364</v>
      </c>
      <c r="B4113" t="s">
        <v>5614</v>
      </c>
      <c r="C4113" t="s">
        <v>18365</v>
      </c>
      <c r="D4113">
        <v>97195</v>
      </c>
      <c r="E4113" t="s">
        <v>5615</v>
      </c>
      <c r="F4113" t="s">
        <v>2197</v>
      </c>
      <c r="G4113" t="s">
        <v>5793</v>
      </c>
      <c r="I4113" t="s">
        <v>96</v>
      </c>
      <c r="J4113" t="s">
        <v>18366</v>
      </c>
      <c r="L4113" t="s">
        <v>41</v>
      </c>
      <c r="N4113">
        <v>97195</v>
      </c>
      <c r="O4113" t="s">
        <v>17602</v>
      </c>
    </row>
    <row r="4114" spans="1:15" x14ac:dyDescent="0.2">
      <c r="A4114" t="s">
        <v>18367</v>
      </c>
      <c r="B4114" t="s">
        <v>5614</v>
      </c>
      <c r="C4114" t="s">
        <v>18368</v>
      </c>
      <c r="D4114">
        <v>97195</v>
      </c>
      <c r="E4114" t="s">
        <v>5615</v>
      </c>
      <c r="F4114" t="s">
        <v>2197</v>
      </c>
      <c r="G4114" t="s">
        <v>5793</v>
      </c>
      <c r="I4114" t="s">
        <v>96</v>
      </c>
      <c r="J4114" t="s">
        <v>18369</v>
      </c>
      <c r="L4114" t="s">
        <v>41</v>
      </c>
      <c r="N4114">
        <v>97195</v>
      </c>
      <c r="O4114" t="s">
        <v>17602</v>
      </c>
    </row>
    <row r="4115" spans="1:15" x14ac:dyDescent="0.2">
      <c r="A4115" t="s">
        <v>18370</v>
      </c>
      <c r="B4115" t="s">
        <v>5614</v>
      </c>
      <c r="C4115" t="s">
        <v>18371</v>
      </c>
      <c r="D4115">
        <v>97195</v>
      </c>
      <c r="E4115" t="s">
        <v>5615</v>
      </c>
      <c r="F4115" t="s">
        <v>2197</v>
      </c>
      <c r="G4115" t="s">
        <v>5796</v>
      </c>
      <c r="I4115" t="s">
        <v>96</v>
      </c>
      <c r="J4115" t="s">
        <v>18372</v>
      </c>
      <c r="L4115" t="s">
        <v>41</v>
      </c>
      <c r="N4115">
        <v>97195</v>
      </c>
      <c r="O4115" t="s">
        <v>17602</v>
      </c>
    </row>
    <row r="4116" spans="1:15" x14ac:dyDescent="0.2">
      <c r="A4116" t="s">
        <v>18373</v>
      </c>
      <c r="B4116" t="s">
        <v>5614</v>
      </c>
      <c r="C4116" t="s">
        <v>18374</v>
      </c>
      <c r="D4116">
        <v>97195</v>
      </c>
      <c r="E4116" t="s">
        <v>5615</v>
      </c>
      <c r="F4116" t="s">
        <v>2197</v>
      </c>
      <c r="G4116" t="s">
        <v>5796</v>
      </c>
      <c r="I4116" t="s">
        <v>96</v>
      </c>
      <c r="J4116" t="s">
        <v>18375</v>
      </c>
      <c r="L4116" t="s">
        <v>41</v>
      </c>
      <c r="N4116">
        <v>97195</v>
      </c>
      <c r="O4116" t="s">
        <v>17602</v>
      </c>
    </row>
    <row r="4117" spans="1:15" x14ac:dyDescent="0.2">
      <c r="A4117" t="s">
        <v>18376</v>
      </c>
      <c r="B4117" t="s">
        <v>5614</v>
      </c>
      <c r="C4117" t="s">
        <v>18377</v>
      </c>
      <c r="D4117">
        <v>97195</v>
      </c>
      <c r="E4117" t="s">
        <v>5615</v>
      </c>
      <c r="F4117" t="s">
        <v>404</v>
      </c>
      <c r="G4117" t="s">
        <v>18378</v>
      </c>
      <c r="I4117" t="s">
        <v>96</v>
      </c>
      <c r="J4117" t="s">
        <v>18379</v>
      </c>
      <c r="L4117" t="s">
        <v>41</v>
      </c>
      <c r="N4117">
        <v>97195</v>
      </c>
      <c r="O4117" t="s">
        <v>17602</v>
      </c>
    </row>
    <row r="4118" spans="1:15" x14ac:dyDescent="0.2">
      <c r="A4118" t="s">
        <v>18380</v>
      </c>
      <c r="B4118" t="s">
        <v>5614</v>
      </c>
      <c r="C4118" t="s">
        <v>18381</v>
      </c>
      <c r="D4118">
        <v>97195</v>
      </c>
      <c r="E4118" t="s">
        <v>5615</v>
      </c>
      <c r="F4118" t="s">
        <v>2197</v>
      </c>
      <c r="G4118" t="s">
        <v>5793</v>
      </c>
      <c r="I4118" t="s">
        <v>96</v>
      </c>
      <c r="J4118" t="s">
        <v>18382</v>
      </c>
      <c r="L4118" t="s">
        <v>41</v>
      </c>
      <c r="N4118">
        <v>97195</v>
      </c>
      <c r="O4118" t="s">
        <v>17602</v>
      </c>
    </row>
    <row r="4119" spans="1:15" x14ac:dyDescent="0.2">
      <c r="A4119" t="s">
        <v>18383</v>
      </c>
      <c r="B4119" t="s">
        <v>5614</v>
      </c>
      <c r="C4119" t="s">
        <v>18384</v>
      </c>
      <c r="D4119">
        <v>97195</v>
      </c>
      <c r="E4119" t="s">
        <v>5615</v>
      </c>
      <c r="F4119" t="s">
        <v>2197</v>
      </c>
      <c r="G4119" t="s">
        <v>5793</v>
      </c>
      <c r="I4119" t="s">
        <v>96</v>
      </c>
      <c r="J4119" t="s">
        <v>18385</v>
      </c>
      <c r="L4119" t="s">
        <v>41</v>
      </c>
      <c r="N4119">
        <v>97195</v>
      </c>
      <c r="O4119" t="s">
        <v>17602</v>
      </c>
    </row>
    <row r="4120" spans="1:15" x14ac:dyDescent="0.2">
      <c r="A4120" t="s">
        <v>18386</v>
      </c>
      <c r="B4120" t="s">
        <v>5614</v>
      </c>
      <c r="C4120" t="s">
        <v>18387</v>
      </c>
      <c r="D4120">
        <v>97195</v>
      </c>
      <c r="E4120" t="s">
        <v>5615</v>
      </c>
      <c r="F4120" t="s">
        <v>2197</v>
      </c>
      <c r="G4120" t="s">
        <v>5793</v>
      </c>
      <c r="I4120" t="s">
        <v>96</v>
      </c>
      <c r="J4120" t="s">
        <v>18388</v>
      </c>
      <c r="L4120" t="s">
        <v>41</v>
      </c>
      <c r="N4120">
        <v>97195</v>
      </c>
      <c r="O4120" t="s">
        <v>17602</v>
      </c>
    </row>
    <row r="4121" spans="1:15" x14ac:dyDescent="0.2">
      <c r="A4121" t="s">
        <v>18389</v>
      </c>
      <c r="B4121" t="s">
        <v>5614</v>
      </c>
      <c r="C4121" t="s">
        <v>18390</v>
      </c>
      <c r="D4121">
        <v>97195</v>
      </c>
      <c r="E4121" t="s">
        <v>5615</v>
      </c>
      <c r="F4121" t="s">
        <v>561</v>
      </c>
      <c r="G4121" t="s">
        <v>18391</v>
      </c>
      <c r="I4121" t="s">
        <v>96</v>
      </c>
      <c r="J4121" t="s">
        <v>8132</v>
      </c>
      <c r="N4121">
        <v>97195</v>
      </c>
      <c r="O4121" t="s">
        <v>17602</v>
      </c>
    </row>
    <row r="4122" spans="1:15" x14ac:dyDescent="0.2">
      <c r="A4122" t="s">
        <v>18392</v>
      </c>
      <c r="B4122" t="s">
        <v>3195</v>
      </c>
      <c r="C4122" t="s">
        <v>18393</v>
      </c>
      <c r="D4122">
        <v>97195</v>
      </c>
      <c r="E4122" t="s">
        <v>3196</v>
      </c>
      <c r="F4122" t="s">
        <v>404</v>
      </c>
      <c r="I4122" t="s">
        <v>96</v>
      </c>
      <c r="J4122" t="s">
        <v>18394</v>
      </c>
      <c r="L4122" t="s">
        <v>41</v>
      </c>
      <c r="N4122">
        <v>97195</v>
      </c>
      <c r="O4122" t="s">
        <v>17602</v>
      </c>
    </row>
    <row r="4123" spans="1:15" x14ac:dyDescent="0.2">
      <c r="A4123" t="s">
        <v>18395</v>
      </c>
      <c r="B4123" t="s">
        <v>3195</v>
      </c>
      <c r="C4123" t="s">
        <v>18396</v>
      </c>
      <c r="D4123">
        <v>97195</v>
      </c>
      <c r="E4123" t="s">
        <v>3196</v>
      </c>
      <c r="F4123" t="s">
        <v>404</v>
      </c>
      <c r="I4123" t="s">
        <v>96</v>
      </c>
      <c r="J4123" t="s">
        <v>18397</v>
      </c>
      <c r="L4123" t="s">
        <v>41</v>
      </c>
      <c r="N4123">
        <v>97195</v>
      </c>
      <c r="O4123" t="s">
        <v>17602</v>
      </c>
    </row>
    <row r="4124" spans="1:15" x14ac:dyDescent="0.2">
      <c r="A4124" t="s">
        <v>18398</v>
      </c>
      <c r="B4124" t="s">
        <v>5782</v>
      </c>
      <c r="C4124" t="s">
        <v>18399</v>
      </c>
      <c r="D4124">
        <v>97195</v>
      </c>
      <c r="E4124" t="s">
        <v>5783</v>
      </c>
      <c r="F4124" t="s">
        <v>2197</v>
      </c>
      <c r="G4124" t="s">
        <v>5790</v>
      </c>
      <c r="H4124" t="s">
        <v>6848</v>
      </c>
      <c r="I4124" t="s">
        <v>96</v>
      </c>
      <c r="J4124" t="s">
        <v>18400</v>
      </c>
      <c r="L4124" t="s">
        <v>41</v>
      </c>
      <c r="N4124">
        <v>97195</v>
      </c>
      <c r="O4124" t="s">
        <v>17602</v>
      </c>
    </row>
    <row r="4125" spans="1:15" x14ac:dyDescent="0.2">
      <c r="A4125" t="s">
        <v>18401</v>
      </c>
      <c r="B4125" t="s">
        <v>5782</v>
      </c>
      <c r="C4125" t="s">
        <v>18402</v>
      </c>
      <c r="D4125">
        <v>97195</v>
      </c>
      <c r="E4125" t="s">
        <v>5783</v>
      </c>
      <c r="F4125" t="s">
        <v>2197</v>
      </c>
      <c r="G4125" t="s">
        <v>5467</v>
      </c>
      <c r="H4125" t="s">
        <v>2489</v>
      </c>
      <c r="I4125" t="s">
        <v>96</v>
      </c>
      <c r="J4125" t="s">
        <v>18403</v>
      </c>
      <c r="L4125" t="s">
        <v>41</v>
      </c>
      <c r="N4125">
        <v>97195</v>
      </c>
      <c r="O4125" t="s">
        <v>17602</v>
      </c>
    </row>
    <row r="4126" spans="1:15" x14ac:dyDescent="0.2">
      <c r="A4126" t="s">
        <v>18404</v>
      </c>
      <c r="B4126" t="s">
        <v>5782</v>
      </c>
      <c r="C4126" t="s">
        <v>18405</v>
      </c>
      <c r="D4126">
        <v>97195</v>
      </c>
      <c r="E4126" t="s">
        <v>5783</v>
      </c>
      <c r="F4126" t="s">
        <v>2197</v>
      </c>
      <c r="G4126" t="s">
        <v>5790</v>
      </c>
      <c r="I4126" t="s">
        <v>96</v>
      </c>
      <c r="J4126" t="s">
        <v>18406</v>
      </c>
      <c r="L4126" t="s">
        <v>41</v>
      </c>
      <c r="N4126">
        <v>97195</v>
      </c>
      <c r="O4126" t="s">
        <v>17602</v>
      </c>
    </row>
    <row r="4127" spans="1:15" x14ac:dyDescent="0.2">
      <c r="A4127" t="s">
        <v>18407</v>
      </c>
      <c r="B4127" t="s">
        <v>5782</v>
      </c>
      <c r="C4127" t="s">
        <v>18408</v>
      </c>
      <c r="D4127">
        <v>97195</v>
      </c>
      <c r="E4127" t="s">
        <v>5783</v>
      </c>
      <c r="F4127" t="s">
        <v>2197</v>
      </c>
      <c r="G4127" t="s">
        <v>5790</v>
      </c>
      <c r="I4127" t="s">
        <v>96</v>
      </c>
      <c r="J4127" t="s">
        <v>18409</v>
      </c>
      <c r="L4127" t="s">
        <v>41</v>
      </c>
      <c r="N4127">
        <v>97195</v>
      </c>
      <c r="O4127" t="s">
        <v>17602</v>
      </c>
    </row>
    <row r="4128" spans="1:15" x14ac:dyDescent="0.2">
      <c r="A4128" t="s">
        <v>18410</v>
      </c>
      <c r="B4128" t="s">
        <v>5782</v>
      </c>
      <c r="C4128" t="s">
        <v>18411</v>
      </c>
      <c r="D4128">
        <v>97195</v>
      </c>
      <c r="E4128" t="s">
        <v>5783</v>
      </c>
      <c r="F4128" t="s">
        <v>2197</v>
      </c>
      <c r="G4128" t="s">
        <v>5790</v>
      </c>
      <c r="I4128" t="s">
        <v>96</v>
      </c>
      <c r="J4128" t="s">
        <v>8123</v>
      </c>
      <c r="L4128" t="s">
        <v>41</v>
      </c>
      <c r="N4128">
        <v>97195</v>
      </c>
      <c r="O4128" t="s">
        <v>17602</v>
      </c>
    </row>
    <row r="4129" spans="1:15" x14ac:dyDescent="0.2">
      <c r="A4129" t="s">
        <v>18412</v>
      </c>
      <c r="B4129" t="s">
        <v>5782</v>
      </c>
      <c r="C4129" t="s">
        <v>18413</v>
      </c>
      <c r="D4129">
        <v>97195</v>
      </c>
      <c r="E4129" t="s">
        <v>5783</v>
      </c>
      <c r="F4129" t="s">
        <v>2197</v>
      </c>
      <c r="G4129" t="s">
        <v>5467</v>
      </c>
      <c r="I4129" t="s">
        <v>96</v>
      </c>
      <c r="J4129" t="s">
        <v>8131</v>
      </c>
      <c r="L4129" t="s">
        <v>41</v>
      </c>
      <c r="N4129">
        <v>97195</v>
      </c>
      <c r="O4129" t="s">
        <v>17602</v>
      </c>
    </row>
    <row r="4130" spans="1:15" x14ac:dyDescent="0.2">
      <c r="A4130" t="s">
        <v>18414</v>
      </c>
      <c r="B4130" t="s">
        <v>5782</v>
      </c>
      <c r="C4130" t="s">
        <v>18415</v>
      </c>
      <c r="D4130">
        <v>97195</v>
      </c>
      <c r="E4130" t="s">
        <v>5783</v>
      </c>
      <c r="F4130" t="s">
        <v>1939</v>
      </c>
      <c r="G4130" t="s">
        <v>18416</v>
      </c>
      <c r="I4130" t="s">
        <v>96</v>
      </c>
      <c r="J4130" t="s">
        <v>18417</v>
      </c>
      <c r="L4130" t="s">
        <v>41</v>
      </c>
      <c r="N4130">
        <v>97195</v>
      </c>
      <c r="O4130" t="s">
        <v>17602</v>
      </c>
    </row>
    <row r="4131" spans="1:15" x14ac:dyDescent="0.2">
      <c r="A4131" t="s">
        <v>18418</v>
      </c>
      <c r="B4131" t="s">
        <v>5782</v>
      </c>
      <c r="C4131" t="s">
        <v>18419</v>
      </c>
      <c r="D4131">
        <v>97195</v>
      </c>
      <c r="E4131" t="s">
        <v>5783</v>
      </c>
      <c r="F4131" t="s">
        <v>561</v>
      </c>
      <c r="G4131" t="s">
        <v>18420</v>
      </c>
      <c r="I4131" t="s">
        <v>96</v>
      </c>
      <c r="J4131" t="s">
        <v>8134</v>
      </c>
      <c r="N4131">
        <v>97195</v>
      </c>
      <c r="O4131" t="s">
        <v>17602</v>
      </c>
    </row>
    <row r="4132" spans="1:15" x14ac:dyDescent="0.2">
      <c r="A4132" t="s">
        <v>18421</v>
      </c>
      <c r="B4132" t="s">
        <v>5782</v>
      </c>
      <c r="C4132" t="s">
        <v>18422</v>
      </c>
      <c r="D4132">
        <v>97195</v>
      </c>
      <c r="E4132" t="s">
        <v>5783</v>
      </c>
      <c r="F4132" t="s">
        <v>2197</v>
      </c>
      <c r="G4132" t="s">
        <v>5790</v>
      </c>
      <c r="I4132" t="s">
        <v>96</v>
      </c>
      <c r="J4132" t="s">
        <v>18423</v>
      </c>
      <c r="L4132" t="s">
        <v>41</v>
      </c>
      <c r="N4132">
        <v>97195</v>
      </c>
      <c r="O4132" t="s">
        <v>17602</v>
      </c>
    </row>
    <row r="4133" spans="1:15" x14ac:dyDescent="0.2">
      <c r="A4133" t="s">
        <v>18424</v>
      </c>
      <c r="B4133" t="s">
        <v>5782</v>
      </c>
      <c r="C4133" t="s">
        <v>18425</v>
      </c>
      <c r="D4133">
        <v>97195</v>
      </c>
      <c r="E4133" t="s">
        <v>5783</v>
      </c>
      <c r="F4133" t="s">
        <v>2197</v>
      </c>
      <c r="G4133" t="s">
        <v>5790</v>
      </c>
      <c r="I4133" t="s">
        <v>96</v>
      </c>
      <c r="J4133" t="s">
        <v>18426</v>
      </c>
      <c r="L4133" t="s">
        <v>41</v>
      </c>
      <c r="N4133">
        <v>97195</v>
      </c>
      <c r="O4133" t="s">
        <v>17602</v>
      </c>
    </row>
    <row r="4134" spans="1:15" x14ac:dyDescent="0.2">
      <c r="A4134" t="s">
        <v>18427</v>
      </c>
      <c r="B4134" t="s">
        <v>181</v>
      </c>
      <c r="C4134" t="s">
        <v>18428</v>
      </c>
      <c r="D4134">
        <v>97195</v>
      </c>
      <c r="E4134" t="s">
        <v>182</v>
      </c>
      <c r="F4134" t="s">
        <v>584</v>
      </c>
      <c r="I4134" t="s">
        <v>96</v>
      </c>
      <c r="L4134" t="s">
        <v>41</v>
      </c>
      <c r="N4134">
        <v>97195</v>
      </c>
      <c r="O4134" t="s">
        <v>17602</v>
      </c>
    </row>
    <row r="4135" spans="1:15" x14ac:dyDescent="0.2">
      <c r="A4135" t="s">
        <v>18429</v>
      </c>
      <c r="B4135" t="s">
        <v>407</v>
      </c>
      <c r="C4135" t="s">
        <v>18430</v>
      </c>
      <c r="D4135">
        <v>97195</v>
      </c>
      <c r="E4135" t="s">
        <v>408</v>
      </c>
      <c r="F4135" t="s">
        <v>417</v>
      </c>
      <c r="G4135" t="s">
        <v>553</v>
      </c>
      <c r="I4135" t="s">
        <v>96</v>
      </c>
      <c r="J4135" t="s">
        <v>18431</v>
      </c>
      <c r="N4135">
        <v>97195</v>
      </c>
      <c r="O4135" t="s">
        <v>17602</v>
      </c>
    </row>
    <row r="4136" spans="1:15" x14ac:dyDescent="0.2">
      <c r="A4136" t="s">
        <v>18432</v>
      </c>
      <c r="B4136" t="s">
        <v>407</v>
      </c>
      <c r="C4136" t="s">
        <v>18433</v>
      </c>
      <c r="D4136">
        <v>97195</v>
      </c>
      <c r="E4136" t="s">
        <v>408</v>
      </c>
      <c r="F4136" t="s">
        <v>417</v>
      </c>
      <c r="G4136" t="s">
        <v>18434</v>
      </c>
      <c r="I4136" t="s">
        <v>96</v>
      </c>
      <c r="J4136" t="s">
        <v>18435</v>
      </c>
      <c r="N4136">
        <v>97195</v>
      </c>
      <c r="O4136" t="s">
        <v>17602</v>
      </c>
    </row>
    <row r="4137" spans="1:15" x14ac:dyDescent="0.2">
      <c r="A4137" t="s">
        <v>18436</v>
      </c>
      <c r="B4137" t="s">
        <v>407</v>
      </c>
      <c r="C4137" t="s">
        <v>18437</v>
      </c>
      <c r="D4137">
        <v>97195</v>
      </c>
      <c r="E4137" t="s">
        <v>408</v>
      </c>
      <c r="F4137" t="s">
        <v>417</v>
      </c>
      <c r="G4137" t="s">
        <v>553</v>
      </c>
      <c r="I4137" t="s">
        <v>96</v>
      </c>
      <c r="J4137" t="s">
        <v>18438</v>
      </c>
      <c r="N4137">
        <v>97195</v>
      </c>
      <c r="O4137" t="s">
        <v>17602</v>
      </c>
    </row>
    <row r="4138" spans="1:15" x14ac:dyDescent="0.2">
      <c r="A4138" t="s">
        <v>18439</v>
      </c>
      <c r="B4138" t="s">
        <v>407</v>
      </c>
      <c r="C4138" t="s">
        <v>18440</v>
      </c>
      <c r="D4138">
        <v>97195</v>
      </c>
      <c r="E4138" t="s">
        <v>408</v>
      </c>
      <c r="F4138" t="s">
        <v>409</v>
      </c>
      <c r="G4138" t="s">
        <v>1613</v>
      </c>
      <c r="I4138" t="s">
        <v>70</v>
      </c>
      <c r="J4138" t="s">
        <v>18441</v>
      </c>
      <c r="L4138" t="s">
        <v>41</v>
      </c>
      <c r="N4138">
        <v>97195</v>
      </c>
      <c r="O4138" t="s">
        <v>17602</v>
      </c>
    </row>
    <row r="4139" spans="1:15" x14ac:dyDescent="0.2">
      <c r="A4139" t="s">
        <v>18442</v>
      </c>
      <c r="B4139" t="s">
        <v>407</v>
      </c>
      <c r="C4139" t="s">
        <v>18443</v>
      </c>
      <c r="D4139">
        <v>97195</v>
      </c>
      <c r="E4139" t="s">
        <v>408</v>
      </c>
      <c r="F4139" t="s">
        <v>409</v>
      </c>
      <c r="G4139" t="s">
        <v>1613</v>
      </c>
      <c r="I4139" t="s">
        <v>70</v>
      </c>
      <c r="J4139" t="s">
        <v>8150</v>
      </c>
      <c r="L4139" t="s">
        <v>41</v>
      </c>
      <c r="N4139">
        <v>97195</v>
      </c>
      <c r="O4139" t="s">
        <v>17602</v>
      </c>
    </row>
    <row r="4140" spans="1:15" x14ac:dyDescent="0.2">
      <c r="A4140" t="s">
        <v>18444</v>
      </c>
      <c r="B4140" t="s">
        <v>407</v>
      </c>
      <c r="C4140" t="s">
        <v>18445</v>
      </c>
      <c r="D4140">
        <v>97195</v>
      </c>
      <c r="E4140" t="s">
        <v>408</v>
      </c>
      <c r="F4140" t="s">
        <v>417</v>
      </c>
      <c r="G4140" t="s">
        <v>553</v>
      </c>
      <c r="I4140" t="s">
        <v>96</v>
      </c>
      <c r="J4140" t="s">
        <v>18446</v>
      </c>
      <c r="N4140">
        <v>97195</v>
      </c>
      <c r="O4140" t="s">
        <v>17602</v>
      </c>
    </row>
    <row r="4141" spans="1:15" x14ac:dyDescent="0.2">
      <c r="A4141" t="s">
        <v>18447</v>
      </c>
      <c r="B4141" t="s">
        <v>407</v>
      </c>
      <c r="C4141" t="s">
        <v>18448</v>
      </c>
      <c r="D4141">
        <v>97195</v>
      </c>
      <c r="E4141" t="s">
        <v>408</v>
      </c>
      <c r="F4141" t="s">
        <v>417</v>
      </c>
      <c r="G4141" t="s">
        <v>553</v>
      </c>
      <c r="I4141" t="s">
        <v>96</v>
      </c>
      <c r="J4141" t="s">
        <v>18449</v>
      </c>
      <c r="N4141">
        <v>97195</v>
      </c>
      <c r="O4141" t="s">
        <v>17602</v>
      </c>
    </row>
    <row r="4142" spans="1:15" x14ac:dyDescent="0.2">
      <c r="A4142" t="s">
        <v>18450</v>
      </c>
      <c r="B4142" t="s">
        <v>407</v>
      </c>
      <c r="C4142" t="s">
        <v>18451</v>
      </c>
      <c r="D4142">
        <v>97195</v>
      </c>
      <c r="E4142" t="s">
        <v>408</v>
      </c>
      <c r="F4142" t="s">
        <v>417</v>
      </c>
      <c r="G4142" t="s">
        <v>3206</v>
      </c>
      <c r="I4142" t="s">
        <v>96</v>
      </c>
      <c r="J4142" t="s">
        <v>18452</v>
      </c>
      <c r="N4142">
        <v>97195</v>
      </c>
      <c r="O4142" t="s">
        <v>17602</v>
      </c>
    </row>
    <row r="4143" spans="1:15" x14ac:dyDescent="0.2">
      <c r="A4143" t="s">
        <v>18453</v>
      </c>
      <c r="B4143" t="s">
        <v>18454</v>
      </c>
      <c r="C4143" t="s">
        <v>18455</v>
      </c>
      <c r="D4143">
        <v>97195</v>
      </c>
      <c r="E4143" t="s">
        <v>18456</v>
      </c>
      <c r="F4143" t="s">
        <v>417</v>
      </c>
      <c r="J4143" t="s">
        <v>18457</v>
      </c>
      <c r="N4143">
        <v>97195</v>
      </c>
      <c r="O4143" t="s">
        <v>17602</v>
      </c>
    </row>
    <row r="4144" spans="1:15" x14ac:dyDescent="0.2">
      <c r="A4144" t="s">
        <v>8913</v>
      </c>
      <c r="B4144" t="s">
        <v>181</v>
      </c>
      <c r="C4144" t="s">
        <v>18458</v>
      </c>
      <c r="D4144">
        <v>97195</v>
      </c>
      <c r="E4144" t="s">
        <v>182</v>
      </c>
      <c r="F4144" t="s">
        <v>589</v>
      </c>
      <c r="G4144" t="s">
        <v>18459</v>
      </c>
      <c r="I4144" t="s">
        <v>70</v>
      </c>
      <c r="L4144" t="s">
        <v>41</v>
      </c>
      <c r="N4144">
        <v>97195</v>
      </c>
      <c r="O4144" t="s">
        <v>17602</v>
      </c>
    </row>
    <row r="4145" spans="1:15" x14ac:dyDescent="0.2">
      <c r="A4145" t="s">
        <v>18460</v>
      </c>
      <c r="B4145" t="s">
        <v>181</v>
      </c>
      <c r="C4145" t="s">
        <v>18461</v>
      </c>
      <c r="D4145">
        <v>97195</v>
      </c>
      <c r="E4145" t="s">
        <v>182</v>
      </c>
      <c r="F4145" t="s">
        <v>18462</v>
      </c>
      <c r="I4145" t="s">
        <v>70</v>
      </c>
      <c r="L4145" t="s">
        <v>41</v>
      </c>
      <c r="N4145">
        <v>97195</v>
      </c>
      <c r="O4145" t="s">
        <v>17602</v>
      </c>
    </row>
    <row r="4146" spans="1:15" x14ac:dyDescent="0.2">
      <c r="A4146" t="s">
        <v>18463</v>
      </c>
      <c r="B4146" t="s">
        <v>2575</v>
      </c>
      <c r="C4146" t="s">
        <v>18464</v>
      </c>
      <c r="D4146">
        <v>97195</v>
      </c>
      <c r="E4146" t="s">
        <v>2576</v>
      </c>
      <c r="F4146" t="s">
        <v>715</v>
      </c>
      <c r="G4146" t="s">
        <v>15791</v>
      </c>
      <c r="I4146" t="s">
        <v>96</v>
      </c>
      <c r="J4146" t="s">
        <v>18465</v>
      </c>
      <c r="L4146" t="s">
        <v>41</v>
      </c>
      <c r="N4146">
        <v>97195</v>
      </c>
      <c r="O4146" t="s">
        <v>17602</v>
      </c>
    </row>
    <row r="4147" spans="1:15" x14ac:dyDescent="0.2">
      <c r="A4147" t="s">
        <v>18466</v>
      </c>
      <c r="B4147" t="s">
        <v>1045</v>
      </c>
      <c r="C4147" t="s">
        <v>18467</v>
      </c>
      <c r="D4147">
        <v>97195</v>
      </c>
      <c r="E4147" t="s">
        <v>1046</v>
      </c>
      <c r="F4147" t="s">
        <v>1589</v>
      </c>
      <c r="G4147" t="s">
        <v>18468</v>
      </c>
      <c r="H4147" t="s">
        <v>18469</v>
      </c>
      <c r="I4147" t="s">
        <v>96</v>
      </c>
      <c r="L4147" t="s">
        <v>41</v>
      </c>
      <c r="N4147">
        <v>97195</v>
      </c>
      <c r="O4147" t="s">
        <v>17602</v>
      </c>
    </row>
    <row r="4148" spans="1:15" x14ac:dyDescent="0.2">
      <c r="A4148" t="s">
        <v>18470</v>
      </c>
      <c r="B4148" t="s">
        <v>380</v>
      </c>
      <c r="C4148" t="s">
        <v>18471</v>
      </c>
      <c r="D4148">
        <v>97195</v>
      </c>
      <c r="E4148" t="s">
        <v>381</v>
      </c>
      <c r="F4148" t="s">
        <v>1589</v>
      </c>
      <c r="H4148" t="s">
        <v>18472</v>
      </c>
      <c r="I4148" t="s">
        <v>2133</v>
      </c>
      <c r="J4148" t="s">
        <v>18473</v>
      </c>
      <c r="L4148" t="s">
        <v>41</v>
      </c>
      <c r="N4148">
        <v>97195</v>
      </c>
      <c r="O4148" t="s">
        <v>17602</v>
      </c>
    </row>
    <row r="4149" spans="1:15" x14ac:dyDescent="0.2">
      <c r="A4149" t="s">
        <v>18474</v>
      </c>
      <c r="B4149" t="s">
        <v>254</v>
      </c>
      <c r="C4149" t="s">
        <v>18475</v>
      </c>
      <c r="D4149">
        <v>97195</v>
      </c>
      <c r="E4149" t="s">
        <v>255</v>
      </c>
      <c r="F4149" t="s">
        <v>698</v>
      </c>
      <c r="G4149" t="s">
        <v>18476</v>
      </c>
      <c r="I4149" t="s">
        <v>96</v>
      </c>
      <c r="J4149" t="s">
        <v>18477</v>
      </c>
      <c r="L4149" t="s">
        <v>41</v>
      </c>
      <c r="N4149">
        <v>97195</v>
      </c>
      <c r="O4149" t="s">
        <v>17602</v>
      </c>
    </row>
    <row r="4150" spans="1:15" x14ac:dyDescent="0.2">
      <c r="A4150" t="s">
        <v>18478</v>
      </c>
      <c r="B4150" t="s">
        <v>120</v>
      </c>
      <c r="C4150" t="s">
        <v>18479</v>
      </c>
      <c r="D4150">
        <v>97195</v>
      </c>
      <c r="E4150" t="s">
        <v>121</v>
      </c>
      <c r="F4150" t="s">
        <v>122</v>
      </c>
      <c r="G4150" t="s">
        <v>1594</v>
      </c>
      <c r="H4150" t="s">
        <v>1595</v>
      </c>
      <c r="I4150" t="s">
        <v>577</v>
      </c>
      <c r="J4150" t="s">
        <v>18480</v>
      </c>
      <c r="L4150" t="s">
        <v>41</v>
      </c>
      <c r="N4150">
        <v>97195</v>
      </c>
      <c r="O4150" t="s">
        <v>17602</v>
      </c>
    </row>
    <row r="4151" spans="1:15" x14ac:dyDescent="0.2">
      <c r="A4151" t="s">
        <v>18481</v>
      </c>
      <c r="B4151" t="s">
        <v>120</v>
      </c>
      <c r="C4151" t="s">
        <v>18482</v>
      </c>
      <c r="D4151">
        <v>97195</v>
      </c>
      <c r="E4151" t="s">
        <v>121</v>
      </c>
      <c r="F4151" t="s">
        <v>122</v>
      </c>
      <c r="G4151" t="s">
        <v>1594</v>
      </c>
      <c r="H4151" t="s">
        <v>1595</v>
      </c>
      <c r="I4151" t="s">
        <v>577</v>
      </c>
      <c r="J4151" t="s">
        <v>18483</v>
      </c>
      <c r="L4151" t="s">
        <v>41</v>
      </c>
      <c r="N4151">
        <v>97195</v>
      </c>
      <c r="O4151" t="s">
        <v>17602</v>
      </c>
    </row>
    <row r="4152" spans="1:15" x14ac:dyDescent="0.2">
      <c r="A4152" t="s">
        <v>18484</v>
      </c>
      <c r="B4152" t="s">
        <v>223</v>
      </c>
      <c r="C4152" t="s">
        <v>18485</v>
      </c>
      <c r="D4152">
        <v>97195</v>
      </c>
      <c r="E4152" t="s">
        <v>224</v>
      </c>
      <c r="F4152" t="s">
        <v>1589</v>
      </c>
      <c r="G4152" t="s">
        <v>226</v>
      </c>
      <c r="H4152" t="s">
        <v>3440</v>
      </c>
      <c r="I4152" t="s">
        <v>96</v>
      </c>
      <c r="L4152" t="s">
        <v>41</v>
      </c>
      <c r="N4152">
        <v>97195</v>
      </c>
      <c r="O4152" t="s">
        <v>17602</v>
      </c>
    </row>
    <row r="4153" spans="1:15" x14ac:dyDescent="0.2">
      <c r="A4153" t="s">
        <v>18486</v>
      </c>
      <c r="B4153" t="s">
        <v>384</v>
      </c>
      <c r="C4153" t="s">
        <v>18487</v>
      </c>
      <c r="D4153">
        <v>97195</v>
      </c>
      <c r="E4153" t="s">
        <v>385</v>
      </c>
      <c r="F4153" t="s">
        <v>667</v>
      </c>
      <c r="G4153" t="s">
        <v>18488</v>
      </c>
      <c r="L4153" t="s">
        <v>41</v>
      </c>
      <c r="N4153">
        <v>97195</v>
      </c>
      <c r="O4153" t="s">
        <v>17602</v>
      </c>
    </row>
    <row r="4154" spans="1:15" x14ac:dyDescent="0.2">
      <c r="A4154" t="s">
        <v>18489</v>
      </c>
      <c r="B4154" t="s">
        <v>335</v>
      </c>
      <c r="C4154" t="s">
        <v>18490</v>
      </c>
      <c r="D4154">
        <v>97195</v>
      </c>
      <c r="E4154" t="s">
        <v>336</v>
      </c>
      <c r="I4154" t="s">
        <v>70</v>
      </c>
      <c r="K4154" t="s">
        <v>18491</v>
      </c>
      <c r="L4154" t="s">
        <v>41</v>
      </c>
      <c r="N4154">
        <v>97195</v>
      </c>
      <c r="O4154" t="s">
        <v>17602</v>
      </c>
    </row>
    <row r="4155" spans="1:15" x14ac:dyDescent="0.2">
      <c r="A4155" t="s">
        <v>18492</v>
      </c>
      <c r="B4155" t="s">
        <v>335</v>
      </c>
      <c r="C4155" t="s">
        <v>18493</v>
      </c>
      <c r="D4155">
        <v>97195</v>
      </c>
      <c r="E4155" t="s">
        <v>336</v>
      </c>
      <c r="I4155" t="s">
        <v>70</v>
      </c>
      <c r="K4155" t="s">
        <v>18494</v>
      </c>
      <c r="L4155" t="s">
        <v>41</v>
      </c>
      <c r="N4155">
        <v>97195</v>
      </c>
      <c r="O4155" t="s">
        <v>17602</v>
      </c>
    </row>
    <row r="4156" spans="1:15" x14ac:dyDescent="0.2">
      <c r="A4156" t="s">
        <v>18495</v>
      </c>
      <c r="B4156" t="s">
        <v>593</v>
      </c>
      <c r="C4156" t="s">
        <v>18496</v>
      </c>
      <c r="D4156">
        <v>97195</v>
      </c>
      <c r="E4156" t="s">
        <v>594</v>
      </c>
      <c r="F4156" t="s">
        <v>595</v>
      </c>
      <c r="I4156" t="s">
        <v>70</v>
      </c>
      <c r="J4156" t="s">
        <v>18497</v>
      </c>
      <c r="K4156" t="s">
        <v>41</v>
      </c>
      <c r="N4156">
        <v>97195</v>
      </c>
      <c r="O4156" t="s">
        <v>17602</v>
      </c>
    </row>
    <row r="4157" spans="1:15" x14ac:dyDescent="0.2">
      <c r="A4157" t="s">
        <v>18498</v>
      </c>
      <c r="B4157" t="s">
        <v>608</v>
      </c>
      <c r="C4157" t="s">
        <v>18499</v>
      </c>
      <c r="D4157">
        <v>97195</v>
      </c>
      <c r="E4157" t="s">
        <v>609</v>
      </c>
      <c r="F4157" t="s">
        <v>610</v>
      </c>
      <c r="L4157" t="s">
        <v>41</v>
      </c>
      <c r="N4157">
        <v>97195</v>
      </c>
      <c r="O4157" t="s">
        <v>17602</v>
      </c>
    </row>
    <row r="4158" spans="1:15" x14ac:dyDescent="0.2">
      <c r="A4158" t="s">
        <v>18500</v>
      </c>
      <c r="B4158" t="s">
        <v>2443</v>
      </c>
      <c r="C4158" t="s">
        <v>18501</v>
      </c>
      <c r="D4158">
        <v>97195</v>
      </c>
      <c r="E4158" t="s">
        <v>2444</v>
      </c>
      <c r="F4158" t="s">
        <v>3114</v>
      </c>
      <c r="G4158" t="s">
        <v>3215</v>
      </c>
      <c r="H4158" t="s">
        <v>3216</v>
      </c>
      <c r="I4158" t="s">
        <v>96</v>
      </c>
      <c r="K4158" t="s">
        <v>18502</v>
      </c>
      <c r="L4158" t="s">
        <v>41</v>
      </c>
      <c r="N4158">
        <v>97195</v>
      </c>
      <c r="O4158" t="s">
        <v>17602</v>
      </c>
    </row>
    <row r="4159" spans="1:15" x14ac:dyDescent="0.2">
      <c r="A4159" t="s">
        <v>18503</v>
      </c>
      <c r="B4159" t="s">
        <v>2443</v>
      </c>
      <c r="C4159" t="s">
        <v>18504</v>
      </c>
      <c r="D4159">
        <v>97195</v>
      </c>
      <c r="E4159" t="s">
        <v>2444</v>
      </c>
      <c r="F4159" t="s">
        <v>3114</v>
      </c>
      <c r="G4159" t="s">
        <v>3215</v>
      </c>
      <c r="H4159" t="s">
        <v>3216</v>
      </c>
      <c r="I4159" t="s">
        <v>96</v>
      </c>
      <c r="K4159" t="s">
        <v>18505</v>
      </c>
      <c r="L4159" t="s">
        <v>41</v>
      </c>
      <c r="N4159">
        <v>97195</v>
      </c>
      <c r="O4159" t="s">
        <v>17602</v>
      </c>
    </row>
    <row r="4160" spans="1:15" x14ac:dyDescent="0.2">
      <c r="A4160" t="s">
        <v>18506</v>
      </c>
      <c r="B4160" t="s">
        <v>2443</v>
      </c>
      <c r="C4160" t="s">
        <v>18507</v>
      </c>
      <c r="D4160">
        <v>97195</v>
      </c>
      <c r="E4160" t="s">
        <v>2444</v>
      </c>
      <c r="F4160" t="s">
        <v>3114</v>
      </c>
      <c r="G4160" t="s">
        <v>3215</v>
      </c>
      <c r="H4160" t="s">
        <v>3216</v>
      </c>
      <c r="I4160" t="s">
        <v>96</v>
      </c>
      <c r="K4160" t="s">
        <v>18508</v>
      </c>
      <c r="L4160" t="s">
        <v>41</v>
      </c>
      <c r="N4160">
        <v>97195</v>
      </c>
      <c r="O4160" t="s">
        <v>17602</v>
      </c>
    </row>
    <row r="4161" spans="1:15" x14ac:dyDescent="0.2">
      <c r="A4161" t="s">
        <v>18509</v>
      </c>
      <c r="B4161" t="s">
        <v>2443</v>
      </c>
      <c r="C4161" t="s">
        <v>18510</v>
      </c>
      <c r="D4161">
        <v>97195</v>
      </c>
      <c r="E4161" t="s">
        <v>2444</v>
      </c>
      <c r="F4161" t="s">
        <v>3114</v>
      </c>
      <c r="G4161" t="s">
        <v>3215</v>
      </c>
      <c r="H4161" t="s">
        <v>3216</v>
      </c>
      <c r="I4161" t="s">
        <v>96</v>
      </c>
      <c r="K4161" t="s">
        <v>18511</v>
      </c>
      <c r="L4161" t="s">
        <v>41</v>
      </c>
      <c r="N4161">
        <v>97195</v>
      </c>
      <c r="O4161" t="s">
        <v>17602</v>
      </c>
    </row>
    <row r="4162" spans="1:15" x14ac:dyDescent="0.2">
      <c r="A4162" t="s">
        <v>18512</v>
      </c>
      <c r="B4162" t="s">
        <v>2443</v>
      </c>
      <c r="C4162" t="s">
        <v>18513</v>
      </c>
      <c r="D4162">
        <v>97195</v>
      </c>
      <c r="E4162" t="s">
        <v>2444</v>
      </c>
      <c r="F4162" t="s">
        <v>3114</v>
      </c>
      <c r="G4162" t="s">
        <v>3215</v>
      </c>
      <c r="H4162" t="s">
        <v>3216</v>
      </c>
      <c r="I4162" t="s">
        <v>96</v>
      </c>
      <c r="K4162" t="s">
        <v>18514</v>
      </c>
      <c r="L4162" t="s">
        <v>41</v>
      </c>
      <c r="N4162">
        <v>97195</v>
      </c>
      <c r="O4162" t="s">
        <v>17602</v>
      </c>
    </row>
    <row r="4163" spans="1:15" x14ac:dyDescent="0.2">
      <c r="A4163" t="s">
        <v>18515</v>
      </c>
      <c r="B4163" t="s">
        <v>2443</v>
      </c>
      <c r="C4163" t="s">
        <v>18516</v>
      </c>
      <c r="D4163">
        <v>97195</v>
      </c>
      <c r="E4163" t="s">
        <v>2444</v>
      </c>
      <c r="F4163" t="s">
        <v>3114</v>
      </c>
      <c r="G4163" t="s">
        <v>3215</v>
      </c>
      <c r="H4163" t="s">
        <v>3216</v>
      </c>
      <c r="I4163" t="s">
        <v>96</v>
      </c>
      <c r="K4163" t="s">
        <v>18517</v>
      </c>
      <c r="L4163" t="s">
        <v>41</v>
      </c>
      <c r="N4163">
        <v>97195</v>
      </c>
      <c r="O4163" t="s">
        <v>17602</v>
      </c>
    </row>
    <row r="4164" spans="1:15" x14ac:dyDescent="0.2">
      <c r="A4164" t="s">
        <v>18518</v>
      </c>
      <c r="B4164" t="s">
        <v>2443</v>
      </c>
      <c r="C4164" t="s">
        <v>18519</v>
      </c>
      <c r="D4164">
        <v>97195</v>
      </c>
      <c r="E4164" t="s">
        <v>2444</v>
      </c>
      <c r="F4164" t="s">
        <v>3114</v>
      </c>
      <c r="G4164" t="s">
        <v>3215</v>
      </c>
      <c r="H4164" t="s">
        <v>3216</v>
      </c>
      <c r="I4164" t="s">
        <v>96</v>
      </c>
      <c r="K4164" t="s">
        <v>18520</v>
      </c>
      <c r="L4164" t="s">
        <v>41</v>
      </c>
      <c r="N4164">
        <v>97195</v>
      </c>
      <c r="O4164" t="s">
        <v>17602</v>
      </c>
    </row>
    <row r="4165" spans="1:15" x14ac:dyDescent="0.2">
      <c r="A4165" t="s">
        <v>18521</v>
      </c>
      <c r="B4165" t="s">
        <v>2443</v>
      </c>
      <c r="C4165" t="s">
        <v>18522</v>
      </c>
      <c r="D4165">
        <v>97195</v>
      </c>
      <c r="E4165" t="s">
        <v>2444</v>
      </c>
      <c r="F4165" t="s">
        <v>3114</v>
      </c>
      <c r="G4165" t="s">
        <v>3215</v>
      </c>
      <c r="H4165" t="s">
        <v>3216</v>
      </c>
      <c r="I4165" t="s">
        <v>96</v>
      </c>
      <c r="K4165" t="s">
        <v>18523</v>
      </c>
      <c r="L4165" t="s">
        <v>41</v>
      </c>
      <c r="N4165">
        <v>97195</v>
      </c>
      <c r="O4165" t="s">
        <v>17602</v>
      </c>
    </row>
    <row r="4166" spans="1:15" x14ac:dyDescent="0.2">
      <c r="A4166" t="s">
        <v>18524</v>
      </c>
      <c r="B4166" t="s">
        <v>8416</v>
      </c>
      <c r="C4166" t="s">
        <v>18525</v>
      </c>
      <c r="D4166">
        <v>97195</v>
      </c>
      <c r="E4166" t="s">
        <v>8418</v>
      </c>
      <c r="F4166" t="s">
        <v>18526</v>
      </c>
      <c r="I4166" t="s">
        <v>145</v>
      </c>
      <c r="J4166" t="s">
        <v>18527</v>
      </c>
      <c r="K4166" t="s">
        <v>41</v>
      </c>
      <c r="N4166">
        <v>97195</v>
      </c>
      <c r="O4166" t="s">
        <v>17602</v>
      </c>
    </row>
    <row r="4167" spans="1:15" x14ac:dyDescent="0.2">
      <c r="A4167" t="s">
        <v>18528</v>
      </c>
      <c r="B4167" t="s">
        <v>8416</v>
      </c>
      <c r="C4167" t="s">
        <v>18529</v>
      </c>
      <c r="D4167">
        <v>97195</v>
      </c>
      <c r="E4167" t="s">
        <v>8418</v>
      </c>
      <c r="F4167" t="s">
        <v>18526</v>
      </c>
      <c r="I4167" t="s">
        <v>145</v>
      </c>
      <c r="J4167" t="s">
        <v>18530</v>
      </c>
      <c r="K4167" t="s">
        <v>41</v>
      </c>
      <c r="N4167">
        <v>97195</v>
      </c>
      <c r="O4167" t="s">
        <v>17602</v>
      </c>
    </row>
    <row r="4168" spans="1:15" x14ac:dyDescent="0.2">
      <c r="A4168" t="s">
        <v>18531</v>
      </c>
      <c r="B4168" t="s">
        <v>8416</v>
      </c>
      <c r="C4168" t="s">
        <v>18532</v>
      </c>
      <c r="D4168">
        <v>97195</v>
      </c>
      <c r="E4168" t="s">
        <v>8418</v>
      </c>
      <c r="F4168" t="s">
        <v>18526</v>
      </c>
      <c r="I4168" t="s">
        <v>145</v>
      </c>
      <c r="J4168" t="s">
        <v>18533</v>
      </c>
      <c r="K4168" t="s">
        <v>41</v>
      </c>
      <c r="N4168">
        <v>97195</v>
      </c>
      <c r="O4168" t="s">
        <v>17602</v>
      </c>
    </row>
    <row r="4169" spans="1:15" x14ac:dyDescent="0.2">
      <c r="A4169" t="s">
        <v>18534</v>
      </c>
      <c r="B4169" t="s">
        <v>8416</v>
      </c>
      <c r="C4169" t="s">
        <v>18535</v>
      </c>
      <c r="D4169">
        <v>97195</v>
      </c>
      <c r="E4169" t="s">
        <v>8418</v>
      </c>
      <c r="F4169" t="s">
        <v>18526</v>
      </c>
      <c r="I4169" t="s">
        <v>145</v>
      </c>
      <c r="J4169" t="s">
        <v>18536</v>
      </c>
      <c r="K4169" t="s">
        <v>41</v>
      </c>
      <c r="N4169">
        <v>97195</v>
      </c>
      <c r="O4169" t="s">
        <v>17602</v>
      </c>
    </row>
    <row r="4170" spans="1:15" x14ac:dyDescent="0.2">
      <c r="A4170" t="s">
        <v>18537</v>
      </c>
      <c r="B4170" t="s">
        <v>8416</v>
      </c>
      <c r="C4170" t="s">
        <v>18538</v>
      </c>
      <c r="D4170">
        <v>97195</v>
      </c>
      <c r="E4170" t="s">
        <v>8418</v>
      </c>
      <c r="F4170" t="s">
        <v>18526</v>
      </c>
      <c r="I4170" t="s">
        <v>145</v>
      </c>
      <c r="J4170" t="s">
        <v>18539</v>
      </c>
      <c r="K4170" t="s">
        <v>41</v>
      </c>
      <c r="N4170">
        <v>97195</v>
      </c>
      <c r="O4170" t="s">
        <v>17602</v>
      </c>
    </row>
    <row r="4171" spans="1:15" x14ac:dyDescent="0.2">
      <c r="A4171" t="s">
        <v>18540</v>
      </c>
      <c r="B4171" t="s">
        <v>8416</v>
      </c>
      <c r="C4171" t="s">
        <v>18541</v>
      </c>
      <c r="D4171">
        <v>97195</v>
      </c>
      <c r="E4171" t="s">
        <v>8418</v>
      </c>
      <c r="F4171" t="s">
        <v>18526</v>
      </c>
      <c r="I4171" t="s">
        <v>145</v>
      </c>
      <c r="J4171" t="s">
        <v>18542</v>
      </c>
      <c r="K4171" t="s">
        <v>41</v>
      </c>
      <c r="N4171">
        <v>97195</v>
      </c>
      <c r="O4171" t="s">
        <v>17602</v>
      </c>
    </row>
    <row r="4172" spans="1:15" x14ac:dyDescent="0.2">
      <c r="A4172" t="s">
        <v>18543</v>
      </c>
      <c r="B4172" t="s">
        <v>8416</v>
      </c>
      <c r="C4172" t="s">
        <v>18544</v>
      </c>
      <c r="D4172">
        <v>97195</v>
      </c>
      <c r="E4172" t="s">
        <v>8418</v>
      </c>
      <c r="F4172" t="s">
        <v>18526</v>
      </c>
      <c r="I4172" t="s">
        <v>145</v>
      </c>
      <c r="J4172" t="s">
        <v>18545</v>
      </c>
      <c r="K4172" t="s">
        <v>41</v>
      </c>
      <c r="N4172">
        <v>97195</v>
      </c>
      <c r="O4172" t="s">
        <v>17602</v>
      </c>
    </row>
    <row r="4173" spans="1:15" x14ac:dyDescent="0.2">
      <c r="A4173" t="s">
        <v>18546</v>
      </c>
      <c r="B4173" t="s">
        <v>8416</v>
      </c>
      <c r="C4173" t="s">
        <v>18547</v>
      </c>
      <c r="D4173">
        <v>97195</v>
      </c>
      <c r="E4173" t="s">
        <v>8418</v>
      </c>
      <c r="F4173" t="s">
        <v>18526</v>
      </c>
      <c r="I4173" t="s">
        <v>145</v>
      </c>
      <c r="J4173" t="s">
        <v>18548</v>
      </c>
      <c r="K4173" t="s">
        <v>41</v>
      </c>
      <c r="N4173">
        <v>97195</v>
      </c>
      <c r="O4173" t="s">
        <v>17602</v>
      </c>
    </row>
    <row r="4174" spans="1:15" x14ac:dyDescent="0.2">
      <c r="A4174" t="s">
        <v>18549</v>
      </c>
      <c r="B4174" t="s">
        <v>8416</v>
      </c>
      <c r="C4174" t="s">
        <v>18550</v>
      </c>
      <c r="D4174">
        <v>97195</v>
      </c>
      <c r="E4174" t="s">
        <v>8418</v>
      </c>
      <c r="F4174" t="s">
        <v>18526</v>
      </c>
      <c r="I4174" t="s">
        <v>145</v>
      </c>
      <c r="J4174" t="s">
        <v>18551</v>
      </c>
      <c r="K4174" t="s">
        <v>41</v>
      </c>
      <c r="N4174">
        <v>97195</v>
      </c>
      <c r="O4174" t="s">
        <v>17602</v>
      </c>
    </row>
    <row r="4175" spans="1:15" x14ac:dyDescent="0.2">
      <c r="A4175" t="s">
        <v>18552</v>
      </c>
      <c r="B4175" t="s">
        <v>8416</v>
      </c>
      <c r="C4175" t="s">
        <v>18553</v>
      </c>
      <c r="D4175">
        <v>97195</v>
      </c>
      <c r="E4175" t="s">
        <v>8418</v>
      </c>
      <c r="F4175" t="s">
        <v>18526</v>
      </c>
      <c r="I4175" t="s">
        <v>145</v>
      </c>
      <c r="J4175" t="s">
        <v>18554</v>
      </c>
      <c r="K4175" t="s">
        <v>41</v>
      </c>
      <c r="N4175">
        <v>97195</v>
      </c>
      <c r="O4175" t="s">
        <v>17602</v>
      </c>
    </row>
    <row r="4176" spans="1:15" x14ac:dyDescent="0.2">
      <c r="A4176" t="s">
        <v>18555</v>
      </c>
      <c r="B4176" t="s">
        <v>8416</v>
      </c>
      <c r="C4176" t="s">
        <v>18556</v>
      </c>
      <c r="D4176">
        <v>97195</v>
      </c>
      <c r="E4176" t="s">
        <v>8418</v>
      </c>
      <c r="F4176" t="s">
        <v>18526</v>
      </c>
      <c r="I4176" t="s">
        <v>145</v>
      </c>
      <c r="J4176" t="s">
        <v>18557</v>
      </c>
      <c r="K4176" t="s">
        <v>41</v>
      </c>
      <c r="N4176">
        <v>97195</v>
      </c>
      <c r="O4176" t="s">
        <v>17602</v>
      </c>
    </row>
    <row r="4177" spans="1:15" x14ac:dyDescent="0.2">
      <c r="A4177" t="s">
        <v>18558</v>
      </c>
      <c r="B4177" t="s">
        <v>8416</v>
      </c>
      <c r="C4177" t="s">
        <v>18559</v>
      </c>
      <c r="D4177">
        <v>97195</v>
      </c>
      <c r="E4177" t="s">
        <v>8418</v>
      </c>
      <c r="F4177" t="s">
        <v>18526</v>
      </c>
      <c r="I4177" t="s">
        <v>145</v>
      </c>
      <c r="J4177" t="s">
        <v>18560</v>
      </c>
      <c r="K4177" t="s">
        <v>41</v>
      </c>
      <c r="N4177">
        <v>97195</v>
      </c>
      <c r="O4177" t="s">
        <v>17602</v>
      </c>
    </row>
    <row r="4178" spans="1:15" x14ac:dyDescent="0.2">
      <c r="A4178" t="s">
        <v>18561</v>
      </c>
      <c r="B4178" t="s">
        <v>8416</v>
      </c>
      <c r="C4178" t="s">
        <v>18562</v>
      </c>
      <c r="D4178">
        <v>97195</v>
      </c>
      <c r="E4178" t="s">
        <v>8418</v>
      </c>
      <c r="F4178" t="s">
        <v>18526</v>
      </c>
      <c r="I4178" t="s">
        <v>145</v>
      </c>
      <c r="J4178" t="s">
        <v>18563</v>
      </c>
      <c r="K4178" t="s">
        <v>41</v>
      </c>
      <c r="N4178">
        <v>97195</v>
      </c>
      <c r="O4178" t="s">
        <v>17602</v>
      </c>
    </row>
    <row r="4179" spans="1:15" x14ac:dyDescent="0.2">
      <c r="A4179" t="s">
        <v>18564</v>
      </c>
      <c r="B4179" t="s">
        <v>8416</v>
      </c>
      <c r="C4179" t="s">
        <v>18565</v>
      </c>
      <c r="D4179">
        <v>97195</v>
      </c>
      <c r="E4179" t="s">
        <v>8418</v>
      </c>
      <c r="F4179" t="s">
        <v>18526</v>
      </c>
      <c r="I4179" t="s">
        <v>145</v>
      </c>
      <c r="J4179" t="s">
        <v>18566</v>
      </c>
      <c r="K4179" t="s">
        <v>41</v>
      </c>
      <c r="N4179">
        <v>97195</v>
      </c>
      <c r="O4179" t="s">
        <v>17602</v>
      </c>
    </row>
    <row r="4180" spans="1:15" x14ac:dyDescent="0.2">
      <c r="A4180" t="s">
        <v>18567</v>
      </c>
      <c r="B4180" t="s">
        <v>8416</v>
      </c>
      <c r="C4180" t="s">
        <v>18568</v>
      </c>
      <c r="D4180">
        <v>97195</v>
      </c>
      <c r="E4180" t="s">
        <v>8418</v>
      </c>
      <c r="F4180" t="s">
        <v>18526</v>
      </c>
      <c r="I4180" t="s">
        <v>145</v>
      </c>
      <c r="J4180" t="s">
        <v>18569</v>
      </c>
      <c r="K4180" t="s">
        <v>41</v>
      </c>
      <c r="N4180">
        <v>97195</v>
      </c>
      <c r="O4180" t="s">
        <v>17602</v>
      </c>
    </row>
    <row r="4181" spans="1:15" x14ac:dyDescent="0.2">
      <c r="A4181" t="s">
        <v>18570</v>
      </c>
      <c r="B4181" t="s">
        <v>8416</v>
      </c>
      <c r="C4181" t="s">
        <v>18571</v>
      </c>
      <c r="D4181">
        <v>97195</v>
      </c>
      <c r="E4181" t="s">
        <v>8418</v>
      </c>
      <c r="F4181" t="s">
        <v>18526</v>
      </c>
      <c r="I4181" t="s">
        <v>145</v>
      </c>
      <c r="J4181" t="s">
        <v>18572</v>
      </c>
      <c r="K4181" t="s">
        <v>41</v>
      </c>
      <c r="N4181">
        <v>97195</v>
      </c>
      <c r="O4181" t="s">
        <v>17602</v>
      </c>
    </row>
    <row r="4182" spans="1:15" x14ac:dyDescent="0.2">
      <c r="A4182" t="s">
        <v>18573</v>
      </c>
      <c r="B4182" t="s">
        <v>8416</v>
      </c>
      <c r="C4182" t="s">
        <v>18574</v>
      </c>
      <c r="D4182">
        <v>97195</v>
      </c>
      <c r="E4182" t="s">
        <v>8418</v>
      </c>
      <c r="F4182" t="s">
        <v>18526</v>
      </c>
      <c r="I4182" t="s">
        <v>145</v>
      </c>
      <c r="J4182" t="s">
        <v>18575</v>
      </c>
      <c r="K4182" t="s">
        <v>41</v>
      </c>
      <c r="N4182">
        <v>97195</v>
      </c>
      <c r="O4182" t="s">
        <v>17602</v>
      </c>
    </row>
    <row r="4183" spans="1:15" x14ac:dyDescent="0.2">
      <c r="A4183" t="s">
        <v>18576</v>
      </c>
      <c r="B4183" t="s">
        <v>8416</v>
      </c>
      <c r="C4183" t="s">
        <v>18577</v>
      </c>
      <c r="D4183">
        <v>97195</v>
      </c>
      <c r="E4183" t="s">
        <v>8418</v>
      </c>
      <c r="F4183" t="s">
        <v>18526</v>
      </c>
      <c r="I4183" t="s">
        <v>145</v>
      </c>
      <c r="J4183" t="s">
        <v>18578</v>
      </c>
      <c r="K4183" t="s">
        <v>41</v>
      </c>
      <c r="N4183">
        <v>97195</v>
      </c>
      <c r="O4183" t="s">
        <v>17602</v>
      </c>
    </row>
    <row r="4184" spans="1:15" x14ac:dyDescent="0.2">
      <c r="A4184" t="s">
        <v>18579</v>
      </c>
      <c r="B4184" t="s">
        <v>8416</v>
      </c>
      <c r="C4184" t="s">
        <v>18580</v>
      </c>
      <c r="D4184">
        <v>97195</v>
      </c>
      <c r="E4184" t="s">
        <v>8418</v>
      </c>
      <c r="F4184" t="s">
        <v>18526</v>
      </c>
      <c r="I4184" t="s">
        <v>145</v>
      </c>
      <c r="J4184" t="s">
        <v>18581</v>
      </c>
      <c r="K4184" t="s">
        <v>41</v>
      </c>
      <c r="N4184">
        <v>97195</v>
      </c>
      <c r="O4184" t="s">
        <v>17602</v>
      </c>
    </row>
    <row r="4185" spans="1:15" x14ac:dyDescent="0.2">
      <c r="A4185" t="s">
        <v>18582</v>
      </c>
      <c r="B4185" t="s">
        <v>8416</v>
      </c>
      <c r="C4185" t="s">
        <v>18583</v>
      </c>
      <c r="D4185">
        <v>97195</v>
      </c>
      <c r="E4185" t="s">
        <v>8418</v>
      </c>
      <c r="F4185" t="s">
        <v>18526</v>
      </c>
      <c r="I4185" t="s">
        <v>145</v>
      </c>
      <c r="J4185" t="s">
        <v>18584</v>
      </c>
      <c r="K4185" t="s">
        <v>41</v>
      </c>
      <c r="N4185">
        <v>97195</v>
      </c>
      <c r="O4185" t="s">
        <v>17602</v>
      </c>
    </row>
    <row r="4186" spans="1:15" x14ac:dyDescent="0.2">
      <c r="A4186" t="s">
        <v>18585</v>
      </c>
      <c r="B4186" t="s">
        <v>8416</v>
      </c>
      <c r="C4186" t="s">
        <v>18586</v>
      </c>
      <c r="D4186">
        <v>97195</v>
      </c>
      <c r="E4186" t="s">
        <v>8418</v>
      </c>
      <c r="F4186" t="s">
        <v>18526</v>
      </c>
      <c r="I4186" t="s">
        <v>145</v>
      </c>
      <c r="J4186" t="s">
        <v>18587</v>
      </c>
      <c r="K4186" t="s">
        <v>41</v>
      </c>
      <c r="N4186">
        <v>97195</v>
      </c>
      <c r="O4186" t="s">
        <v>17602</v>
      </c>
    </row>
    <row r="4187" spans="1:15" x14ac:dyDescent="0.2">
      <c r="A4187" t="s">
        <v>18588</v>
      </c>
      <c r="B4187" t="s">
        <v>8416</v>
      </c>
      <c r="C4187" t="s">
        <v>18589</v>
      </c>
      <c r="D4187">
        <v>97195</v>
      </c>
      <c r="E4187" t="s">
        <v>8418</v>
      </c>
      <c r="F4187" t="s">
        <v>18526</v>
      </c>
      <c r="I4187" t="s">
        <v>145</v>
      </c>
      <c r="J4187" t="s">
        <v>18590</v>
      </c>
      <c r="K4187" t="s">
        <v>41</v>
      </c>
      <c r="N4187">
        <v>97195</v>
      </c>
      <c r="O4187" t="s">
        <v>17602</v>
      </c>
    </row>
    <row r="4188" spans="1:15" x14ac:dyDescent="0.2">
      <c r="A4188" t="s">
        <v>18591</v>
      </c>
      <c r="B4188" t="s">
        <v>8416</v>
      </c>
      <c r="C4188" t="s">
        <v>18592</v>
      </c>
      <c r="D4188">
        <v>97195</v>
      </c>
      <c r="E4188" t="s">
        <v>8418</v>
      </c>
      <c r="F4188" t="s">
        <v>18526</v>
      </c>
      <c r="I4188" t="s">
        <v>145</v>
      </c>
      <c r="J4188" t="s">
        <v>18593</v>
      </c>
      <c r="K4188" t="s">
        <v>41</v>
      </c>
      <c r="N4188">
        <v>97195</v>
      </c>
      <c r="O4188" t="s">
        <v>17602</v>
      </c>
    </row>
    <row r="4189" spans="1:15" x14ac:dyDescent="0.2">
      <c r="A4189" t="s">
        <v>18594</v>
      </c>
      <c r="B4189" t="s">
        <v>8416</v>
      </c>
      <c r="C4189" t="s">
        <v>18595</v>
      </c>
      <c r="D4189">
        <v>97195</v>
      </c>
      <c r="E4189" t="s">
        <v>8418</v>
      </c>
      <c r="F4189" t="s">
        <v>15427</v>
      </c>
      <c r="I4189" t="s">
        <v>145</v>
      </c>
      <c r="J4189" t="s">
        <v>18596</v>
      </c>
      <c r="K4189" t="s">
        <v>41</v>
      </c>
      <c r="N4189">
        <v>97195</v>
      </c>
      <c r="O4189" t="s">
        <v>17602</v>
      </c>
    </row>
    <row r="4190" spans="1:15" x14ac:dyDescent="0.2">
      <c r="A4190" t="s">
        <v>18597</v>
      </c>
      <c r="B4190" t="s">
        <v>8416</v>
      </c>
      <c r="C4190" t="s">
        <v>18598</v>
      </c>
      <c r="D4190">
        <v>97195</v>
      </c>
      <c r="E4190" t="s">
        <v>8418</v>
      </c>
      <c r="F4190" t="s">
        <v>15427</v>
      </c>
      <c r="I4190" t="s">
        <v>145</v>
      </c>
      <c r="J4190" t="s">
        <v>18599</v>
      </c>
      <c r="K4190" t="s">
        <v>41</v>
      </c>
      <c r="N4190">
        <v>97195</v>
      </c>
      <c r="O4190" t="s">
        <v>17602</v>
      </c>
    </row>
    <row r="4191" spans="1:15" x14ac:dyDescent="0.2">
      <c r="A4191" t="s">
        <v>18600</v>
      </c>
      <c r="B4191" t="s">
        <v>8416</v>
      </c>
      <c r="C4191" t="s">
        <v>18601</v>
      </c>
      <c r="D4191">
        <v>97195</v>
      </c>
      <c r="E4191" t="s">
        <v>8418</v>
      </c>
      <c r="F4191" t="s">
        <v>15427</v>
      </c>
      <c r="I4191" t="s">
        <v>145</v>
      </c>
      <c r="J4191" t="s">
        <v>18602</v>
      </c>
      <c r="K4191" t="s">
        <v>41</v>
      </c>
      <c r="N4191">
        <v>97195</v>
      </c>
      <c r="O4191" t="s">
        <v>17602</v>
      </c>
    </row>
    <row r="4192" spans="1:15" x14ac:dyDescent="0.2">
      <c r="A4192" t="s">
        <v>18603</v>
      </c>
      <c r="B4192" t="s">
        <v>8416</v>
      </c>
      <c r="C4192" t="s">
        <v>18604</v>
      </c>
      <c r="D4192">
        <v>97195</v>
      </c>
      <c r="E4192" t="s">
        <v>8418</v>
      </c>
      <c r="F4192" t="s">
        <v>15427</v>
      </c>
      <c r="I4192" t="s">
        <v>145</v>
      </c>
      <c r="J4192" t="s">
        <v>18605</v>
      </c>
      <c r="K4192" t="s">
        <v>41</v>
      </c>
      <c r="N4192">
        <v>97195</v>
      </c>
      <c r="O4192" t="s">
        <v>17602</v>
      </c>
    </row>
    <row r="4193" spans="1:15" x14ac:dyDescent="0.2">
      <c r="A4193" t="s">
        <v>18606</v>
      </c>
      <c r="B4193" t="s">
        <v>8416</v>
      </c>
      <c r="C4193" t="s">
        <v>18607</v>
      </c>
      <c r="D4193">
        <v>97195</v>
      </c>
      <c r="E4193" t="s">
        <v>8418</v>
      </c>
      <c r="F4193" t="s">
        <v>15427</v>
      </c>
      <c r="I4193" t="s">
        <v>145</v>
      </c>
      <c r="J4193" t="s">
        <v>18608</v>
      </c>
      <c r="K4193" t="s">
        <v>41</v>
      </c>
      <c r="N4193">
        <v>97195</v>
      </c>
      <c r="O4193" t="s">
        <v>17602</v>
      </c>
    </row>
    <row r="4194" spans="1:15" x14ac:dyDescent="0.2">
      <c r="A4194" t="s">
        <v>18609</v>
      </c>
      <c r="B4194" t="s">
        <v>8416</v>
      </c>
      <c r="C4194" t="s">
        <v>18610</v>
      </c>
      <c r="D4194">
        <v>97195</v>
      </c>
      <c r="E4194" t="s">
        <v>8418</v>
      </c>
      <c r="F4194" t="s">
        <v>15427</v>
      </c>
      <c r="I4194" t="s">
        <v>145</v>
      </c>
      <c r="J4194" t="s">
        <v>18611</v>
      </c>
      <c r="K4194" t="s">
        <v>41</v>
      </c>
      <c r="N4194">
        <v>97195</v>
      </c>
      <c r="O4194" t="s">
        <v>17602</v>
      </c>
    </row>
    <row r="4195" spans="1:15" x14ac:dyDescent="0.2">
      <c r="A4195" t="s">
        <v>18612</v>
      </c>
      <c r="B4195" t="s">
        <v>8416</v>
      </c>
      <c r="C4195" t="s">
        <v>18613</v>
      </c>
      <c r="D4195">
        <v>97195</v>
      </c>
      <c r="E4195" t="s">
        <v>8418</v>
      </c>
      <c r="F4195" t="s">
        <v>15427</v>
      </c>
      <c r="I4195" t="s">
        <v>145</v>
      </c>
      <c r="J4195" t="s">
        <v>18614</v>
      </c>
      <c r="K4195" t="s">
        <v>41</v>
      </c>
      <c r="N4195">
        <v>97195</v>
      </c>
      <c r="O4195" t="s">
        <v>17602</v>
      </c>
    </row>
    <row r="4196" spans="1:15" x14ac:dyDescent="0.2">
      <c r="A4196" t="s">
        <v>18615</v>
      </c>
      <c r="B4196" t="s">
        <v>8416</v>
      </c>
      <c r="C4196" t="s">
        <v>18616</v>
      </c>
      <c r="D4196">
        <v>97195</v>
      </c>
      <c r="E4196" t="s">
        <v>8418</v>
      </c>
      <c r="F4196" t="s">
        <v>15427</v>
      </c>
      <c r="I4196" t="s">
        <v>145</v>
      </c>
      <c r="J4196" t="s">
        <v>18617</v>
      </c>
      <c r="K4196" t="s">
        <v>41</v>
      </c>
      <c r="N4196">
        <v>97195</v>
      </c>
      <c r="O4196" t="s">
        <v>17602</v>
      </c>
    </row>
    <row r="4197" spans="1:15" x14ac:dyDescent="0.2">
      <c r="A4197" t="s">
        <v>18618</v>
      </c>
      <c r="B4197" t="s">
        <v>8416</v>
      </c>
      <c r="C4197" t="s">
        <v>18619</v>
      </c>
      <c r="D4197">
        <v>97195</v>
      </c>
      <c r="E4197" t="s">
        <v>8418</v>
      </c>
      <c r="F4197" t="s">
        <v>15427</v>
      </c>
      <c r="I4197" t="s">
        <v>145</v>
      </c>
      <c r="J4197" t="s">
        <v>18620</v>
      </c>
      <c r="K4197" t="s">
        <v>41</v>
      </c>
      <c r="N4197">
        <v>97195</v>
      </c>
      <c r="O4197" t="s">
        <v>17602</v>
      </c>
    </row>
    <row r="4198" spans="1:15" x14ac:dyDescent="0.2">
      <c r="A4198" t="s">
        <v>18621</v>
      </c>
      <c r="B4198" t="s">
        <v>8416</v>
      </c>
      <c r="C4198" t="s">
        <v>18622</v>
      </c>
      <c r="D4198">
        <v>97195</v>
      </c>
      <c r="E4198" t="s">
        <v>8418</v>
      </c>
      <c r="F4198" t="s">
        <v>15427</v>
      </c>
      <c r="I4198" t="s">
        <v>145</v>
      </c>
      <c r="J4198" t="s">
        <v>18623</v>
      </c>
      <c r="K4198" t="s">
        <v>41</v>
      </c>
      <c r="N4198">
        <v>97195</v>
      </c>
      <c r="O4198" t="s">
        <v>17602</v>
      </c>
    </row>
    <row r="4199" spans="1:15" x14ac:dyDescent="0.2">
      <c r="A4199" t="s">
        <v>18624</v>
      </c>
      <c r="B4199" t="s">
        <v>9900</v>
      </c>
      <c r="C4199" t="s">
        <v>18625</v>
      </c>
      <c r="D4199">
        <v>97195</v>
      </c>
      <c r="E4199" t="s">
        <v>9902</v>
      </c>
      <c r="F4199" t="s">
        <v>10487</v>
      </c>
      <c r="G4199" t="s">
        <v>10488</v>
      </c>
      <c r="I4199" t="s">
        <v>70</v>
      </c>
      <c r="J4199" t="s">
        <v>18626</v>
      </c>
      <c r="L4199" t="s">
        <v>41</v>
      </c>
      <c r="M4199" t="s">
        <v>18627</v>
      </c>
      <c r="N4199">
        <v>97195</v>
      </c>
      <c r="O4199" t="s">
        <v>17602</v>
      </c>
    </row>
    <row r="4200" spans="1:15" x14ac:dyDescent="0.2">
      <c r="A4200" t="s">
        <v>18628</v>
      </c>
      <c r="B4200" t="s">
        <v>9900</v>
      </c>
      <c r="C4200" t="s">
        <v>18629</v>
      </c>
      <c r="D4200">
        <v>97195</v>
      </c>
      <c r="E4200" t="s">
        <v>9902</v>
      </c>
      <c r="F4200" t="s">
        <v>10487</v>
      </c>
      <c r="G4200" t="s">
        <v>10488</v>
      </c>
      <c r="I4200" t="s">
        <v>70</v>
      </c>
      <c r="J4200" t="s">
        <v>18630</v>
      </c>
      <c r="L4200" t="s">
        <v>41</v>
      </c>
      <c r="M4200" t="s">
        <v>18631</v>
      </c>
      <c r="N4200">
        <v>97195</v>
      </c>
      <c r="O4200" t="s">
        <v>17602</v>
      </c>
    </row>
    <row r="4201" spans="1:15" x14ac:dyDescent="0.2">
      <c r="A4201" t="s">
        <v>18632</v>
      </c>
      <c r="B4201" t="s">
        <v>9900</v>
      </c>
      <c r="C4201" t="s">
        <v>18633</v>
      </c>
      <c r="D4201">
        <v>97195</v>
      </c>
      <c r="E4201" t="s">
        <v>9902</v>
      </c>
      <c r="F4201" t="s">
        <v>13112</v>
      </c>
      <c r="G4201" t="s">
        <v>13113</v>
      </c>
      <c r="I4201" t="s">
        <v>39</v>
      </c>
      <c r="J4201" t="s">
        <v>18634</v>
      </c>
      <c r="L4201" t="s">
        <v>41</v>
      </c>
      <c r="M4201" t="s">
        <v>18635</v>
      </c>
      <c r="N4201">
        <v>97195</v>
      </c>
      <c r="O4201" t="s">
        <v>17602</v>
      </c>
    </row>
    <row r="4202" spans="1:15" x14ac:dyDescent="0.2">
      <c r="A4202" t="s">
        <v>18636</v>
      </c>
      <c r="B4202" t="s">
        <v>9900</v>
      </c>
      <c r="C4202" t="s">
        <v>18637</v>
      </c>
      <c r="D4202">
        <v>97195</v>
      </c>
      <c r="E4202" t="s">
        <v>9902</v>
      </c>
      <c r="F4202" t="s">
        <v>10991</v>
      </c>
      <c r="G4202" t="s">
        <v>18638</v>
      </c>
      <c r="I4202" t="s">
        <v>420</v>
      </c>
      <c r="J4202" t="s">
        <v>18639</v>
      </c>
      <c r="L4202" t="s">
        <v>41</v>
      </c>
      <c r="M4202" t="s">
        <v>18640</v>
      </c>
      <c r="N4202">
        <v>97195</v>
      </c>
      <c r="O4202" t="s">
        <v>17602</v>
      </c>
    </row>
    <row r="4203" spans="1:15" x14ac:dyDescent="0.2">
      <c r="A4203" t="s">
        <v>18641</v>
      </c>
      <c r="B4203" t="s">
        <v>13696</v>
      </c>
      <c r="C4203" t="s">
        <v>18642</v>
      </c>
      <c r="D4203">
        <v>97195</v>
      </c>
      <c r="E4203" t="s">
        <v>13698</v>
      </c>
      <c r="F4203" t="s">
        <v>10991</v>
      </c>
      <c r="G4203" t="s">
        <v>18643</v>
      </c>
      <c r="H4203" t="s">
        <v>18644</v>
      </c>
      <c r="I4203" t="s">
        <v>70</v>
      </c>
      <c r="J4203" t="s">
        <v>18645</v>
      </c>
      <c r="L4203" t="s">
        <v>41</v>
      </c>
      <c r="M4203" t="s">
        <v>18646</v>
      </c>
      <c r="N4203">
        <v>97195</v>
      </c>
      <c r="O4203" t="s">
        <v>17602</v>
      </c>
    </row>
    <row r="4204" spans="1:15" x14ac:dyDescent="0.2">
      <c r="A4204" t="s">
        <v>18647</v>
      </c>
      <c r="B4204" t="s">
        <v>8371</v>
      </c>
      <c r="C4204" t="s">
        <v>18648</v>
      </c>
      <c r="D4204">
        <v>97195</v>
      </c>
      <c r="E4204" t="s">
        <v>8373</v>
      </c>
      <c r="F4204" t="s">
        <v>4179</v>
      </c>
      <c r="G4204" t="s">
        <v>12521</v>
      </c>
      <c r="I4204" t="s">
        <v>70</v>
      </c>
      <c r="J4204" t="s">
        <v>18649</v>
      </c>
      <c r="L4204" t="s">
        <v>41</v>
      </c>
      <c r="M4204" t="s">
        <v>18650</v>
      </c>
      <c r="N4204">
        <v>97195</v>
      </c>
      <c r="O4204" t="s">
        <v>17602</v>
      </c>
    </row>
    <row r="4205" spans="1:15" x14ac:dyDescent="0.2">
      <c r="A4205" t="s">
        <v>18651</v>
      </c>
      <c r="B4205" t="s">
        <v>8371</v>
      </c>
      <c r="C4205" t="s">
        <v>18652</v>
      </c>
      <c r="D4205">
        <v>97195</v>
      </c>
      <c r="E4205" t="s">
        <v>8373</v>
      </c>
      <c r="F4205" t="s">
        <v>4179</v>
      </c>
      <c r="G4205" t="s">
        <v>10478</v>
      </c>
      <c r="I4205" t="s">
        <v>70</v>
      </c>
      <c r="J4205" t="s">
        <v>18653</v>
      </c>
      <c r="L4205" t="s">
        <v>41</v>
      </c>
      <c r="M4205" t="s">
        <v>18654</v>
      </c>
      <c r="N4205">
        <v>97195</v>
      </c>
      <c r="O4205" t="s">
        <v>17602</v>
      </c>
    </row>
    <row r="4206" spans="1:15" x14ac:dyDescent="0.2">
      <c r="A4206" t="s">
        <v>18655</v>
      </c>
      <c r="B4206" t="s">
        <v>5782</v>
      </c>
      <c r="C4206" t="s">
        <v>18656</v>
      </c>
      <c r="D4206">
        <v>11</v>
      </c>
      <c r="E4206" t="s">
        <v>5783</v>
      </c>
      <c r="F4206" t="s">
        <v>225</v>
      </c>
      <c r="G4206" t="s">
        <v>3781</v>
      </c>
      <c r="H4206" t="s">
        <v>6888</v>
      </c>
      <c r="I4206" t="s">
        <v>96</v>
      </c>
      <c r="J4206" t="s">
        <v>18657</v>
      </c>
      <c r="K4206" t="s">
        <v>3781</v>
      </c>
      <c r="L4206" t="s">
        <v>41</v>
      </c>
      <c r="N4206">
        <v>11</v>
      </c>
      <c r="O4206" t="s">
        <v>18658</v>
      </c>
    </row>
    <row r="4207" spans="1:15" x14ac:dyDescent="0.2">
      <c r="A4207" t="s">
        <v>18659</v>
      </c>
      <c r="B4207" t="s">
        <v>8371</v>
      </c>
      <c r="C4207" t="s">
        <v>18660</v>
      </c>
      <c r="D4207">
        <v>97195</v>
      </c>
      <c r="E4207" t="s">
        <v>8373</v>
      </c>
      <c r="F4207" t="s">
        <v>4179</v>
      </c>
      <c r="G4207" t="s">
        <v>12521</v>
      </c>
      <c r="I4207" t="s">
        <v>70</v>
      </c>
      <c r="J4207" t="s">
        <v>18661</v>
      </c>
      <c r="L4207" t="s">
        <v>41</v>
      </c>
      <c r="M4207" t="s">
        <v>18662</v>
      </c>
      <c r="N4207">
        <v>97195</v>
      </c>
      <c r="O4207" t="s">
        <v>17602</v>
      </c>
    </row>
    <row r="4208" spans="1:15" x14ac:dyDescent="0.2">
      <c r="A4208" t="s">
        <v>18663</v>
      </c>
      <c r="B4208" t="s">
        <v>8371</v>
      </c>
      <c r="C4208" t="s">
        <v>18664</v>
      </c>
      <c r="D4208">
        <v>97195</v>
      </c>
      <c r="E4208" t="s">
        <v>8373</v>
      </c>
      <c r="F4208" t="s">
        <v>4179</v>
      </c>
      <c r="G4208" t="s">
        <v>10478</v>
      </c>
      <c r="I4208" t="s">
        <v>70</v>
      </c>
      <c r="J4208" t="s">
        <v>18665</v>
      </c>
      <c r="L4208" t="s">
        <v>41</v>
      </c>
      <c r="M4208" t="s">
        <v>18666</v>
      </c>
      <c r="N4208">
        <v>97195</v>
      </c>
      <c r="O4208" t="s">
        <v>17602</v>
      </c>
    </row>
    <row r="4209" spans="1:15" x14ac:dyDescent="0.2">
      <c r="A4209" t="s">
        <v>18667</v>
      </c>
      <c r="B4209" t="s">
        <v>8371</v>
      </c>
      <c r="C4209" t="s">
        <v>18668</v>
      </c>
      <c r="D4209">
        <v>97195</v>
      </c>
      <c r="E4209" t="s">
        <v>8373</v>
      </c>
      <c r="F4209" t="s">
        <v>4179</v>
      </c>
      <c r="G4209" t="s">
        <v>12521</v>
      </c>
      <c r="I4209" t="s">
        <v>70</v>
      </c>
      <c r="J4209" t="s">
        <v>18669</v>
      </c>
      <c r="L4209" t="s">
        <v>41</v>
      </c>
      <c r="M4209" t="s">
        <v>18670</v>
      </c>
      <c r="N4209">
        <v>97195</v>
      </c>
      <c r="O4209" t="s">
        <v>17602</v>
      </c>
    </row>
    <row r="4210" spans="1:15" x14ac:dyDescent="0.2">
      <c r="A4210" t="s">
        <v>18671</v>
      </c>
      <c r="B4210" t="s">
        <v>8371</v>
      </c>
      <c r="C4210" t="s">
        <v>18672</v>
      </c>
      <c r="D4210">
        <v>97195</v>
      </c>
      <c r="E4210" t="s">
        <v>8373</v>
      </c>
      <c r="F4210" t="s">
        <v>4179</v>
      </c>
      <c r="G4210" t="s">
        <v>10478</v>
      </c>
      <c r="I4210" t="s">
        <v>70</v>
      </c>
      <c r="J4210" t="s">
        <v>18673</v>
      </c>
      <c r="L4210" t="s">
        <v>41</v>
      </c>
      <c r="M4210" t="s">
        <v>18674</v>
      </c>
      <c r="N4210">
        <v>97195</v>
      </c>
      <c r="O4210" t="s">
        <v>17602</v>
      </c>
    </row>
    <row r="4211" spans="1:15" x14ac:dyDescent="0.2">
      <c r="A4211" t="s">
        <v>18675</v>
      </c>
      <c r="B4211" t="s">
        <v>8371</v>
      </c>
      <c r="C4211" t="s">
        <v>18676</v>
      </c>
      <c r="D4211">
        <v>97195</v>
      </c>
      <c r="E4211" t="s">
        <v>8373</v>
      </c>
      <c r="F4211" t="s">
        <v>4179</v>
      </c>
      <c r="G4211" t="s">
        <v>12521</v>
      </c>
      <c r="I4211" t="s">
        <v>70</v>
      </c>
      <c r="J4211" t="s">
        <v>18677</v>
      </c>
      <c r="L4211" t="s">
        <v>41</v>
      </c>
      <c r="M4211" t="s">
        <v>18678</v>
      </c>
      <c r="N4211">
        <v>97195</v>
      </c>
      <c r="O4211" t="s">
        <v>17602</v>
      </c>
    </row>
    <row r="4212" spans="1:15" x14ac:dyDescent="0.2">
      <c r="A4212" t="s">
        <v>18679</v>
      </c>
      <c r="B4212" t="s">
        <v>8371</v>
      </c>
      <c r="C4212" t="s">
        <v>18680</v>
      </c>
      <c r="D4212">
        <v>97195</v>
      </c>
      <c r="E4212" t="s">
        <v>8373</v>
      </c>
      <c r="F4212" t="s">
        <v>4179</v>
      </c>
      <c r="G4212" t="s">
        <v>10478</v>
      </c>
      <c r="I4212" t="s">
        <v>70</v>
      </c>
      <c r="J4212" t="s">
        <v>18681</v>
      </c>
      <c r="L4212" t="s">
        <v>41</v>
      </c>
      <c r="M4212" t="s">
        <v>18682</v>
      </c>
      <c r="N4212">
        <v>97195</v>
      </c>
      <c r="O4212" t="s">
        <v>17602</v>
      </c>
    </row>
    <row r="4213" spans="1:15" x14ac:dyDescent="0.2">
      <c r="A4213" t="s">
        <v>18683</v>
      </c>
      <c r="B4213" t="s">
        <v>8371</v>
      </c>
      <c r="C4213" t="s">
        <v>18684</v>
      </c>
      <c r="D4213">
        <v>97195</v>
      </c>
      <c r="E4213" t="s">
        <v>8373</v>
      </c>
      <c r="F4213" t="s">
        <v>4179</v>
      </c>
      <c r="G4213" t="s">
        <v>10478</v>
      </c>
      <c r="I4213" t="s">
        <v>70</v>
      </c>
      <c r="J4213" t="s">
        <v>18685</v>
      </c>
      <c r="L4213" t="s">
        <v>41</v>
      </c>
      <c r="M4213" t="s">
        <v>18686</v>
      </c>
      <c r="N4213">
        <v>97195</v>
      </c>
      <c r="O4213" t="s">
        <v>17602</v>
      </c>
    </row>
    <row r="4214" spans="1:15" x14ac:dyDescent="0.2">
      <c r="A4214" t="s">
        <v>18687</v>
      </c>
      <c r="B4214" t="s">
        <v>8371</v>
      </c>
      <c r="C4214" t="s">
        <v>18688</v>
      </c>
      <c r="D4214">
        <v>97195</v>
      </c>
      <c r="E4214" t="s">
        <v>8373</v>
      </c>
      <c r="F4214" t="s">
        <v>4179</v>
      </c>
      <c r="G4214" t="s">
        <v>10478</v>
      </c>
      <c r="I4214" t="s">
        <v>70</v>
      </c>
      <c r="J4214" t="s">
        <v>18689</v>
      </c>
      <c r="L4214" t="s">
        <v>41</v>
      </c>
      <c r="M4214" t="s">
        <v>18690</v>
      </c>
      <c r="N4214">
        <v>97195</v>
      </c>
      <c r="O4214" t="s">
        <v>17602</v>
      </c>
    </row>
    <row r="4215" spans="1:15" x14ac:dyDescent="0.2">
      <c r="A4215" t="s">
        <v>18691</v>
      </c>
      <c r="B4215" t="s">
        <v>5614</v>
      </c>
      <c r="C4215" t="s">
        <v>18692</v>
      </c>
      <c r="D4215">
        <v>11</v>
      </c>
      <c r="E4215" t="s">
        <v>5615</v>
      </c>
      <c r="F4215" t="s">
        <v>2197</v>
      </c>
      <c r="G4215" t="s">
        <v>3781</v>
      </c>
      <c r="H4215" t="s">
        <v>3781</v>
      </c>
      <c r="I4215" t="s">
        <v>96</v>
      </c>
      <c r="J4215" t="s">
        <v>18693</v>
      </c>
      <c r="K4215" t="s">
        <v>3781</v>
      </c>
      <c r="L4215" t="s">
        <v>41</v>
      </c>
      <c r="N4215">
        <v>11</v>
      </c>
      <c r="O4215" t="s">
        <v>18658</v>
      </c>
    </row>
    <row r="4216" spans="1:15" x14ac:dyDescent="0.2">
      <c r="A4216" t="s">
        <v>18694</v>
      </c>
      <c r="B4216" t="s">
        <v>5614</v>
      </c>
      <c r="C4216" t="s">
        <v>18695</v>
      </c>
      <c r="D4216">
        <v>11</v>
      </c>
      <c r="E4216" t="s">
        <v>5615</v>
      </c>
      <c r="F4216" t="s">
        <v>18696</v>
      </c>
      <c r="G4216" t="s">
        <v>18697</v>
      </c>
      <c r="H4216" t="s">
        <v>3781</v>
      </c>
      <c r="I4216" t="s">
        <v>96</v>
      </c>
      <c r="K4216" t="s">
        <v>3781</v>
      </c>
      <c r="L4216" t="s">
        <v>41</v>
      </c>
      <c r="N4216">
        <v>11</v>
      </c>
      <c r="O4216" t="s">
        <v>18658</v>
      </c>
    </row>
    <row r="4217" spans="1:15" x14ac:dyDescent="0.2">
      <c r="A4217" t="s">
        <v>18698</v>
      </c>
      <c r="B4217" t="s">
        <v>5464</v>
      </c>
      <c r="C4217" t="s">
        <v>18699</v>
      </c>
      <c r="D4217">
        <v>11</v>
      </c>
      <c r="E4217" t="s">
        <v>5465</v>
      </c>
      <c r="F4217" t="s">
        <v>404</v>
      </c>
      <c r="G4217" t="s">
        <v>3781</v>
      </c>
      <c r="H4217" t="s">
        <v>6888</v>
      </c>
      <c r="I4217" t="s">
        <v>96</v>
      </c>
      <c r="J4217" t="s">
        <v>18700</v>
      </c>
      <c r="K4217" t="s">
        <v>3781</v>
      </c>
      <c r="L4217" t="s">
        <v>41</v>
      </c>
      <c r="N4217">
        <v>11</v>
      </c>
      <c r="O4217" t="s">
        <v>18658</v>
      </c>
    </row>
    <row r="4218" spans="1:15" x14ac:dyDescent="0.2">
      <c r="A4218" t="s">
        <v>18701</v>
      </c>
      <c r="B4218" t="s">
        <v>407</v>
      </c>
      <c r="C4218" t="s">
        <v>18702</v>
      </c>
      <c r="D4218">
        <v>11</v>
      </c>
      <c r="E4218" t="s">
        <v>408</v>
      </c>
      <c r="F4218" t="s">
        <v>417</v>
      </c>
      <c r="G4218" t="s">
        <v>6293</v>
      </c>
      <c r="H4218" t="s">
        <v>3781</v>
      </c>
      <c r="I4218" t="s">
        <v>96</v>
      </c>
      <c r="J4218" t="s">
        <v>18703</v>
      </c>
      <c r="K4218" t="s">
        <v>3781</v>
      </c>
      <c r="L4218" t="s">
        <v>41</v>
      </c>
      <c r="N4218">
        <v>11</v>
      </c>
      <c r="O4218" t="s">
        <v>18658</v>
      </c>
    </row>
    <row r="4219" spans="1:15" x14ac:dyDescent="0.2">
      <c r="A4219" t="s">
        <v>18704</v>
      </c>
      <c r="B4219" t="s">
        <v>564</v>
      </c>
      <c r="C4219" t="s">
        <v>18705</v>
      </c>
      <c r="D4219">
        <v>11</v>
      </c>
      <c r="E4219" t="s">
        <v>565</v>
      </c>
      <c r="F4219" t="s">
        <v>417</v>
      </c>
      <c r="G4219" t="s">
        <v>16304</v>
      </c>
      <c r="H4219" t="s">
        <v>3781</v>
      </c>
      <c r="I4219" t="s">
        <v>39</v>
      </c>
      <c r="J4219" t="s">
        <v>18706</v>
      </c>
      <c r="N4219">
        <v>11</v>
      </c>
      <c r="O4219" t="s">
        <v>18658</v>
      </c>
    </row>
    <row r="4220" spans="1:15" x14ac:dyDescent="0.2">
      <c r="A4220" t="s">
        <v>18707</v>
      </c>
      <c r="B4220" t="s">
        <v>1670</v>
      </c>
      <c r="C4220" t="s">
        <v>18708</v>
      </c>
      <c r="D4220">
        <v>11</v>
      </c>
      <c r="E4220" t="s">
        <v>1671</v>
      </c>
      <c r="F4220" t="s">
        <v>158</v>
      </c>
      <c r="G4220" t="s">
        <v>18709</v>
      </c>
      <c r="H4220" t="s">
        <v>93</v>
      </c>
      <c r="I4220" t="s">
        <v>96</v>
      </c>
      <c r="J4220" t="s">
        <v>18710</v>
      </c>
      <c r="L4220" t="s">
        <v>41</v>
      </c>
      <c r="N4220">
        <v>11</v>
      </c>
      <c r="O4220" t="s">
        <v>18658</v>
      </c>
    </row>
    <row r="4221" spans="1:15" x14ac:dyDescent="0.2">
      <c r="A4221" t="s">
        <v>18711</v>
      </c>
      <c r="B4221" t="s">
        <v>1670</v>
      </c>
      <c r="C4221" t="s">
        <v>18712</v>
      </c>
      <c r="D4221">
        <v>11</v>
      </c>
      <c r="E4221" t="s">
        <v>1671</v>
      </c>
      <c r="F4221" t="s">
        <v>158</v>
      </c>
      <c r="G4221" t="s">
        <v>18709</v>
      </c>
      <c r="H4221" t="s">
        <v>93</v>
      </c>
      <c r="I4221" t="s">
        <v>96</v>
      </c>
      <c r="J4221" t="s">
        <v>18713</v>
      </c>
      <c r="L4221" t="s">
        <v>41</v>
      </c>
      <c r="M4221" t="s">
        <v>18714</v>
      </c>
      <c r="N4221">
        <v>11</v>
      </c>
      <c r="O4221" t="s">
        <v>18658</v>
      </c>
    </row>
    <row r="4222" spans="1:15" x14ac:dyDescent="0.2">
      <c r="A4222" t="s">
        <v>18715</v>
      </c>
      <c r="B4222" t="s">
        <v>181</v>
      </c>
      <c r="C4222" t="s">
        <v>18716</v>
      </c>
      <c r="D4222">
        <v>11</v>
      </c>
      <c r="E4222" t="s">
        <v>182</v>
      </c>
      <c r="F4222" t="s">
        <v>2865</v>
      </c>
      <c r="G4222" t="s">
        <v>586</v>
      </c>
      <c r="H4222" t="s">
        <v>93</v>
      </c>
      <c r="I4222" t="s">
        <v>96</v>
      </c>
      <c r="J4222" t="s">
        <v>18717</v>
      </c>
      <c r="K4222" t="s">
        <v>3781</v>
      </c>
      <c r="L4222" t="s">
        <v>41</v>
      </c>
      <c r="N4222">
        <v>11</v>
      </c>
      <c r="O4222" t="s">
        <v>18658</v>
      </c>
    </row>
    <row r="4223" spans="1:15" x14ac:dyDescent="0.2">
      <c r="A4223" t="s">
        <v>18718</v>
      </c>
      <c r="B4223" t="s">
        <v>181</v>
      </c>
      <c r="C4223" t="s">
        <v>18719</v>
      </c>
      <c r="D4223">
        <v>11</v>
      </c>
      <c r="E4223" t="s">
        <v>182</v>
      </c>
      <c r="F4223" t="s">
        <v>18720</v>
      </c>
      <c r="G4223" t="s">
        <v>586</v>
      </c>
      <c r="H4223" t="s">
        <v>93</v>
      </c>
      <c r="I4223" t="s">
        <v>39</v>
      </c>
      <c r="K4223" t="s">
        <v>3781</v>
      </c>
      <c r="L4223" t="s">
        <v>41</v>
      </c>
      <c r="N4223">
        <v>11</v>
      </c>
      <c r="O4223" t="s">
        <v>18658</v>
      </c>
    </row>
    <row r="4224" spans="1:15" x14ac:dyDescent="0.2">
      <c r="A4224" t="s">
        <v>18721</v>
      </c>
      <c r="B4224" t="s">
        <v>35</v>
      </c>
      <c r="C4224" t="s">
        <v>18722</v>
      </c>
      <c r="D4224">
        <v>11</v>
      </c>
      <c r="E4224" t="s">
        <v>36</v>
      </c>
      <c r="F4224" t="s">
        <v>37</v>
      </c>
      <c r="G4224" t="s">
        <v>38</v>
      </c>
      <c r="H4224" t="s">
        <v>3331</v>
      </c>
      <c r="I4224" t="s">
        <v>39</v>
      </c>
      <c r="K4224" t="s">
        <v>3946</v>
      </c>
      <c r="L4224" t="s">
        <v>41</v>
      </c>
      <c r="N4224">
        <v>11</v>
      </c>
      <c r="O4224" t="s">
        <v>18658</v>
      </c>
    </row>
    <row r="4225" spans="1:15" x14ac:dyDescent="0.2">
      <c r="A4225" t="s">
        <v>18723</v>
      </c>
      <c r="B4225" t="s">
        <v>514</v>
      </c>
      <c r="C4225" t="s">
        <v>18724</v>
      </c>
      <c r="D4225">
        <v>11</v>
      </c>
      <c r="E4225" t="s">
        <v>515</v>
      </c>
      <c r="F4225" t="s">
        <v>37</v>
      </c>
      <c r="G4225" t="s">
        <v>516</v>
      </c>
      <c r="I4225" t="s">
        <v>39</v>
      </c>
      <c r="K4225" t="s">
        <v>3940</v>
      </c>
      <c r="L4225" t="s">
        <v>41</v>
      </c>
      <c r="N4225">
        <v>11</v>
      </c>
      <c r="O4225" t="s">
        <v>18658</v>
      </c>
    </row>
    <row r="4226" spans="1:15" x14ac:dyDescent="0.2">
      <c r="A4226" t="s">
        <v>18725</v>
      </c>
      <c r="B4226" t="s">
        <v>514</v>
      </c>
      <c r="C4226" t="s">
        <v>18726</v>
      </c>
      <c r="D4226">
        <v>11</v>
      </c>
      <c r="E4226" t="s">
        <v>515</v>
      </c>
      <c r="F4226" t="s">
        <v>37</v>
      </c>
      <c r="G4226" t="s">
        <v>516</v>
      </c>
      <c r="I4226" t="s">
        <v>39</v>
      </c>
      <c r="K4226" t="s">
        <v>3940</v>
      </c>
      <c r="L4226" t="s">
        <v>41</v>
      </c>
      <c r="N4226">
        <v>11</v>
      </c>
      <c r="O4226" t="s">
        <v>18658</v>
      </c>
    </row>
    <row r="4227" spans="1:15" x14ac:dyDescent="0.2">
      <c r="A4227" t="s">
        <v>18727</v>
      </c>
      <c r="B4227" t="s">
        <v>81</v>
      </c>
      <c r="C4227" t="s">
        <v>18728</v>
      </c>
      <c r="D4227">
        <v>11</v>
      </c>
      <c r="E4227" t="s">
        <v>82</v>
      </c>
      <c r="F4227" t="s">
        <v>37</v>
      </c>
      <c r="G4227" t="s">
        <v>1709</v>
      </c>
      <c r="I4227" t="s">
        <v>98</v>
      </c>
      <c r="K4227" t="s">
        <v>1710</v>
      </c>
      <c r="L4227" t="s">
        <v>41</v>
      </c>
      <c r="N4227">
        <v>11</v>
      </c>
      <c r="O4227" t="s">
        <v>18658</v>
      </c>
    </row>
    <row r="4228" spans="1:15" x14ac:dyDescent="0.2">
      <c r="A4228" t="s">
        <v>18729</v>
      </c>
      <c r="B4228" t="s">
        <v>81</v>
      </c>
      <c r="C4228" t="s">
        <v>18730</v>
      </c>
      <c r="D4228">
        <v>11</v>
      </c>
      <c r="E4228" t="s">
        <v>82</v>
      </c>
      <c r="F4228" t="s">
        <v>37</v>
      </c>
      <c r="G4228" t="s">
        <v>1709</v>
      </c>
      <c r="I4228" t="s">
        <v>98</v>
      </c>
      <c r="K4228" t="s">
        <v>1710</v>
      </c>
      <c r="L4228" t="s">
        <v>41</v>
      </c>
      <c r="N4228">
        <v>11</v>
      </c>
      <c r="O4228" t="s">
        <v>18658</v>
      </c>
    </row>
    <row r="4229" spans="1:15" x14ac:dyDescent="0.2">
      <c r="A4229" t="s">
        <v>18731</v>
      </c>
      <c r="B4229" t="s">
        <v>81</v>
      </c>
      <c r="C4229" t="s">
        <v>18732</v>
      </c>
      <c r="D4229">
        <v>11</v>
      </c>
      <c r="E4229" t="s">
        <v>82</v>
      </c>
      <c r="F4229" t="s">
        <v>37</v>
      </c>
      <c r="G4229" t="s">
        <v>1709</v>
      </c>
      <c r="I4229" t="s">
        <v>98</v>
      </c>
      <c r="K4229" t="s">
        <v>1710</v>
      </c>
      <c r="L4229" t="s">
        <v>41</v>
      </c>
      <c r="N4229">
        <v>11</v>
      </c>
      <c r="O4229" t="s">
        <v>18658</v>
      </c>
    </row>
    <row r="4230" spans="1:15" x14ac:dyDescent="0.2">
      <c r="A4230" t="s">
        <v>18733</v>
      </c>
      <c r="B4230" t="s">
        <v>173</v>
      </c>
      <c r="C4230" t="s">
        <v>18734</v>
      </c>
      <c r="D4230">
        <v>11</v>
      </c>
      <c r="E4230" t="s">
        <v>174</v>
      </c>
      <c r="F4230" t="s">
        <v>37</v>
      </c>
      <c r="G4230" t="s">
        <v>325</v>
      </c>
      <c r="I4230" t="s">
        <v>420</v>
      </c>
      <c r="L4230" t="s">
        <v>41</v>
      </c>
      <c r="N4230">
        <v>11</v>
      </c>
      <c r="O4230" t="s">
        <v>18658</v>
      </c>
    </row>
    <row r="4231" spans="1:15" x14ac:dyDescent="0.2">
      <c r="A4231" t="s">
        <v>18735</v>
      </c>
      <c r="B4231" t="s">
        <v>173</v>
      </c>
      <c r="C4231" t="s">
        <v>18736</v>
      </c>
      <c r="D4231">
        <v>11</v>
      </c>
      <c r="E4231" t="s">
        <v>174</v>
      </c>
      <c r="F4231" t="s">
        <v>37</v>
      </c>
      <c r="G4231" t="s">
        <v>325</v>
      </c>
      <c r="I4231" t="s">
        <v>296</v>
      </c>
      <c r="L4231" t="s">
        <v>41</v>
      </c>
      <c r="N4231">
        <v>11</v>
      </c>
      <c r="O4231" t="s">
        <v>18658</v>
      </c>
    </row>
    <row r="4232" spans="1:15" x14ac:dyDescent="0.2">
      <c r="A4232" t="s">
        <v>18737</v>
      </c>
      <c r="B4232" t="s">
        <v>326</v>
      </c>
      <c r="C4232" t="s">
        <v>18738</v>
      </c>
      <c r="D4232">
        <v>11</v>
      </c>
      <c r="E4232" t="s">
        <v>327</v>
      </c>
      <c r="F4232" t="s">
        <v>37</v>
      </c>
      <c r="G4232" t="s">
        <v>3107</v>
      </c>
      <c r="I4232" t="s">
        <v>98</v>
      </c>
      <c r="K4232" t="s">
        <v>3950</v>
      </c>
      <c r="L4232" t="s">
        <v>41</v>
      </c>
      <c r="N4232">
        <v>11</v>
      </c>
      <c r="O4232" t="s">
        <v>18658</v>
      </c>
    </row>
    <row r="4233" spans="1:15" x14ac:dyDescent="0.2">
      <c r="A4233" t="s">
        <v>18739</v>
      </c>
      <c r="B4233" t="s">
        <v>326</v>
      </c>
      <c r="C4233" t="s">
        <v>18740</v>
      </c>
      <c r="D4233">
        <v>11</v>
      </c>
      <c r="E4233" t="s">
        <v>327</v>
      </c>
      <c r="F4233" t="s">
        <v>37</v>
      </c>
      <c r="G4233" t="s">
        <v>3107</v>
      </c>
      <c r="I4233" t="s">
        <v>98</v>
      </c>
      <c r="K4233" t="s">
        <v>3950</v>
      </c>
      <c r="L4233" t="s">
        <v>41</v>
      </c>
      <c r="N4233">
        <v>11</v>
      </c>
      <c r="O4233" t="s">
        <v>18658</v>
      </c>
    </row>
    <row r="4234" spans="1:15" x14ac:dyDescent="0.2">
      <c r="A4234" t="s">
        <v>18741</v>
      </c>
      <c r="B4234" t="s">
        <v>115</v>
      </c>
      <c r="C4234" t="s">
        <v>18742</v>
      </c>
      <c r="D4234">
        <v>11</v>
      </c>
      <c r="E4234" t="s">
        <v>116</v>
      </c>
      <c r="F4234" t="s">
        <v>37</v>
      </c>
      <c r="G4234" t="s">
        <v>291</v>
      </c>
      <c r="I4234" t="s">
        <v>39</v>
      </c>
      <c r="K4234" t="s">
        <v>3934</v>
      </c>
      <c r="L4234" t="s">
        <v>41</v>
      </c>
      <c r="N4234">
        <v>11</v>
      </c>
      <c r="O4234" t="s">
        <v>18658</v>
      </c>
    </row>
    <row r="4235" spans="1:15" x14ac:dyDescent="0.2">
      <c r="A4235" t="s">
        <v>18743</v>
      </c>
      <c r="B4235" t="s">
        <v>115</v>
      </c>
      <c r="C4235" t="s">
        <v>18744</v>
      </c>
      <c r="D4235">
        <v>11</v>
      </c>
      <c r="E4235" t="s">
        <v>116</v>
      </c>
      <c r="F4235" t="s">
        <v>37</v>
      </c>
      <c r="G4235" t="s">
        <v>291</v>
      </c>
      <c r="I4235" t="s">
        <v>96</v>
      </c>
      <c r="K4235" t="s">
        <v>18745</v>
      </c>
      <c r="L4235" t="s">
        <v>41</v>
      </c>
      <c r="N4235">
        <v>11</v>
      </c>
      <c r="O4235" t="s">
        <v>18658</v>
      </c>
    </row>
    <row r="4236" spans="1:15" x14ac:dyDescent="0.2">
      <c r="A4236" t="s">
        <v>18746</v>
      </c>
      <c r="B4236" t="s">
        <v>219</v>
      </c>
      <c r="C4236" t="s">
        <v>18747</v>
      </c>
      <c r="D4236">
        <v>11</v>
      </c>
      <c r="E4236" t="s">
        <v>220</v>
      </c>
      <c r="F4236" t="s">
        <v>37</v>
      </c>
      <c r="G4236" t="s">
        <v>1696</v>
      </c>
      <c r="I4236" t="s">
        <v>96</v>
      </c>
      <c r="L4236" t="s">
        <v>41</v>
      </c>
      <c r="N4236">
        <v>11</v>
      </c>
      <c r="O4236" t="s">
        <v>18658</v>
      </c>
    </row>
    <row r="4237" spans="1:15" x14ac:dyDescent="0.2">
      <c r="A4237" t="s">
        <v>18748</v>
      </c>
      <c r="B4237" t="s">
        <v>219</v>
      </c>
      <c r="C4237" t="s">
        <v>18749</v>
      </c>
      <c r="D4237">
        <v>11</v>
      </c>
      <c r="E4237" t="s">
        <v>220</v>
      </c>
      <c r="F4237" t="s">
        <v>37</v>
      </c>
      <c r="G4237" t="s">
        <v>1696</v>
      </c>
      <c r="I4237" t="s">
        <v>96</v>
      </c>
      <c r="L4237" t="s">
        <v>41</v>
      </c>
      <c r="N4237">
        <v>11</v>
      </c>
      <c r="O4237" t="s">
        <v>18658</v>
      </c>
    </row>
    <row r="4238" spans="1:15" x14ac:dyDescent="0.2">
      <c r="A4238" t="s">
        <v>18750</v>
      </c>
      <c r="B4238" t="s">
        <v>219</v>
      </c>
      <c r="C4238" t="s">
        <v>18751</v>
      </c>
      <c r="D4238">
        <v>11</v>
      </c>
      <c r="E4238" t="s">
        <v>220</v>
      </c>
      <c r="F4238" t="s">
        <v>37</v>
      </c>
      <c r="G4238" t="s">
        <v>1696</v>
      </c>
      <c r="I4238" t="s">
        <v>96</v>
      </c>
      <c r="L4238" t="s">
        <v>41</v>
      </c>
      <c r="N4238">
        <v>11</v>
      </c>
      <c r="O4238" t="s">
        <v>18658</v>
      </c>
    </row>
    <row r="4239" spans="1:15" x14ac:dyDescent="0.2">
      <c r="A4239" t="s">
        <v>18752</v>
      </c>
      <c r="B4239" t="s">
        <v>219</v>
      </c>
      <c r="C4239" t="s">
        <v>18753</v>
      </c>
      <c r="D4239">
        <v>11</v>
      </c>
      <c r="E4239" t="s">
        <v>220</v>
      </c>
      <c r="F4239" t="s">
        <v>37</v>
      </c>
      <c r="G4239" t="s">
        <v>1696</v>
      </c>
      <c r="I4239" t="s">
        <v>96</v>
      </c>
      <c r="L4239" t="s">
        <v>41</v>
      </c>
      <c r="N4239">
        <v>11</v>
      </c>
      <c r="O4239" t="s">
        <v>18658</v>
      </c>
    </row>
    <row r="4240" spans="1:15" x14ac:dyDescent="0.2">
      <c r="A4240" t="s">
        <v>18754</v>
      </c>
      <c r="B4240" t="s">
        <v>219</v>
      </c>
      <c r="C4240" t="s">
        <v>18755</v>
      </c>
      <c r="D4240">
        <v>11</v>
      </c>
      <c r="E4240" t="s">
        <v>220</v>
      </c>
      <c r="F4240" t="s">
        <v>37</v>
      </c>
      <c r="G4240" t="s">
        <v>1696</v>
      </c>
      <c r="I4240" t="s">
        <v>145</v>
      </c>
      <c r="L4240" t="s">
        <v>41</v>
      </c>
      <c r="N4240">
        <v>11</v>
      </c>
      <c r="O4240" t="s">
        <v>18658</v>
      </c>
    </row>
    <row r="4241" spans="1:15" x14ac:dyDescent="0.2">
      <c r="A4241" t="s">
        <v>18756</v>
      </c>
      <c r="B4241" t="s">
        <v>219</v>
      </c>
      <c r="C4241" t="s">
        <v>18757</v>
      </c>
      <c r="D4241">
        <v>11</v>
      </c>
      <c r="E4241" t="s">
        <v>220</v>
      </c>
      <c r="F4241" t="s">
        <v>37</v>
      </c>
      <c r="G4241" t="s">
        <v>1696</v>
      </c>
      <c r="I4241" t="s">
        <v>145</v>
      </c>
      <c r="L4241" t="s">
        <v>41</v>
      </c>
      <c r="N4241">
        <v>11</v>
      </c>
      <c r="O4241" t="s">
        <v>18658</v>
      </c>
    </row>
    <row r="4242" spans="1:15" x14ac:dyDescent="0.2">
      <c r="A4242" t="s">
        <v>18758</v>
      </c>
      <c r="B4242" t="s">
        <v>219</v>
      </c>
      <c r="C4242" t="s">
        <v>18759</v>
      </c>
      <c r="D4242">
        <v>11</v>
      </c>
      <c r="E4242" t="s">
        <v>220</v>
      </c>
      <c r="F4242" t="s">
        <v>37</v>
      </c>
      <c r="G4242" t="s">
        <v>1696</v>
      </c>
      <c r="I4242" t="s">
        <v>145</v>
      </c>
      <c r="L4242" t="s">
        <v>41</v>
      </c>
      <c r="N4242">
        <v>11</v>
      </c>
      <c r="O4242" t="s">
        <v>18658</v>
      </c>
    </row>
    <row r="4243" spans="1:15" x14ac:dyDescent="0.2">
      <c r="A4243" t="s">
        <v>18760</v>
      </c>
      <c r="B4243" t="s">
        <v>219</v>
      </c>
      <c r="C4243" t="s">
        <v>18761</v>
      </c>
      <c r="D4243">
        <v>11</v>
      </c>
      <c r="E4243" t="s">
        <v>220</v>
      </c>
      <c r="F4243" t="s">
        <v>37</v>
      </c>
      <c r="G4243" t="s">
        <v>1696</v>
      </c>
      <c r="I4243" t="s">
        <v>39</v>
      </c>
      <c r="L4243" t="s">
        <v>41</v>
      </c>
      <c r="N4243">
        <v>11</v>
      </c>
      <c r="O4243" t="s">
        <v>18658</v>
      </c>
    </row>
    <row r="4244" spans="1:15" x14ac:dyDescent="0.2">
      <c r="A4244" t="s">
        <v>18762</v>
      </c>
      <c r="B4244" t="s">
        <v>219</v>
      </c>
      <c r="C4244" t="s">
        <v>18763</v>
      </c>
      <c r="D4244">
        <v>11</v>
      </c>
      <c r="E4244" t="s">
        <v>220</v>
      </c>
      <c r="F4244" t="s">
        <v>37</v>
      </c>
      <c r="G4244" t="s">
        <v>1696</v>
      </c>
      <c r="I4244" t="s">
        <v>39</v>
      </c>
      <c r="L4244" t="s">
        <v>41</v>
      </c>
      <c r="N4244">
        <v>11</v>
      </c>
      <c r="O4244" t="s">
        <v>18658</v>
      </c>
    </row>
    <row r="4245" spans="1:15" x14ac:dyDescent="0.2">
      <c r="A4245" t="s">
        <v>18764</v>
      </c>
      <c r="B4245" t="s">
        <v>211</v>
      </c>
      <c r="C4245" t="s">
        <v>18765</v>
      </c>
      <c r="D4245">
        <v>11</v>
      </c>
      <c r="E4245" t="s">
        <v>212</v>
      </c>
      <c r="F4245" t="s">
        <v>37</v>
      </c>
      <c r="G4245" t="s">
        <v>221</v>
      </c>
      <c r="I4245" t="s">
        <v>145</v>
      </c>
      <c r="L4245" t="s">
        <v>41</v>
      </c>
      <c r="N4245">
        <v>11</v>
      </c>
      <c r="O4245" t="s">
        <v>18658</v>
      </c>
    </row>
    <row r="4246" spans="1:15" x14ac:dyDescent="0.2">
      <c r="A4246" t="s">
        <v>18766</v>
      </c>
      <c r="B4246" t="s">
        <v>500</v>
      </c>
      <c r="C4246" t="s">
        <v>18767</v>
      </c>
      <c r="D4246">
        <v>11</v>
      </c>
      <c r="E4246" t="s">
        <v>501</v>
      </c>
      <c r="F4246" t="s">
        <v>37</v>
      </c>
      <c r="G4246" t="s">
        <v>1543</v>
      </c>
      <c r="H4246" t="s">
        <v>1233</v>
      </c>
      <c r="I4246" t="s">
        <v>96</v>
      </c>
      <c r="K4246" t="s">
        <v>3962</v>
      </c>
      <c r="L4246" t="s">
        <v>41</v>
      </c>
      <c r="N4246">
        <v>11</v>
      </c>
      <c r="O4246" t="s">
        <v>18658</v>
      </c>
    </row>
    <row r="4247" spans="1:15" x14ac:dyDescent="0.2">
      <c r="A4247" t="s">
        <v>18768</v>
      </c>
      <c r="B4247" t="s">
        <v>380</v>
      </c>
      <c r="C4247" t="s">
        <v>18769</v>
      </c>
      <c r="D4247">
        <v>11</v>
      </c>
      <c r="E4247" t="s">
        <v>381</v>
      </c>
      <c r="F4247" t="s">
        <v>18770</v>
      </c>
      <c r="G4247" t="s">
        <v>18771</v>
      </c>
      <c r="H4247" t="s">
        <v>1394</v>
      </c>
      <c r="I4247" t="s">
        <v>39</v>
      </c>
      <c r="K4247" t="s">
        <v>2489</v>
      </c>
      <c r="L4247" t="s">
        <v>41</v>
      </c>
      <c r="N4247">
        <v>11</v>
      </c>
      <c r="O4247" t="s">
        <v>18658</v>
      </c>
    </row>
    <row r="4248" spans="1:15" x14ac:dyDescent="0.2">
      <c r="A4248" t="s">
        <v>18772</v>
      </c>
      <c r="B4248" t="s">
        <v>380</v>
      </c>
      <c r="C4248" t="s">
        <v>18773</v>
      </c>
      <c r="D4248">
        <v>11</v>
      </c>
      <c r="E4248" t="s">
        <v>381</v>
      </c>
      <c r="F4248" t="s">
        <v>225</v>
      </c>
      <c r="G4248" t="s">
        <v>18774</v>
      </c>
      <c r="H4248" t="s">
        <v>1394</v>
      </c>
      <c r="I4248" t="s">
        <v>39</v>
      </c>
      <c r="J4248" t="s">
        <v>18775</v>
      </c>
      <c r="K4248" t="s">
        <v>17087</v>
      </c>
      <c r="L4248" t="s">
        <v>41</v>
      </c>
      <c r="N4248">
        <v>11</v>
      </c>
      <c r="O4248" t="s">
        <v>18658</v>
      </c>
    </row>
    <row r="4249" spans="1:15" x14ac:dyDescent="0.2">
      <c r="A4249" t="s">
        <v>18776</v>
      </c>
      <c r="B4249" t="s">
        <v>504</v>
      </c>
      <c r="C4249" t="s">
        <v>18777</v>
      </c>
      <c r="D4249">
        <v>11</v>
      </c>
      <c r="E4249" t="s">
        <v>505</v>
      </c>
      <c r="F4249" t="s">
        <v>506</v>
      </c>
      <c r="G4249" t="s">
        <v>3781</v>
      </c>
      <c r="H4249" t="s">
        <v>93</v>
      </c>
      <c r="I4249" t="s">
        <v>96</v>
      </c>
      <c r="K4249" t="s">
        <v>3781</v>
      </c>
      <c r="L4249" t="s">
        <v>119</v>
      </c>
      <c r="N4249">
        <v>11</v>
      </c>
      <c r="O4249" t="s">
        <v>18658</v>
      </c>
    </row>
    <row r="4250" spans="1:15" x14ac:dyDescent="0.2">
      <c r="A4250" t="s">
        <v>18778</v>
      </c>
      <c r="B4250" t="s">
        <v>507</v>
      </c>
      <c r="C4250" t="s">
        <v>18779</v>
      </c>
      <c r="D4250">
        <v>11</v>
      </c>
      <c r="E4250" t="s">
        <v>508</v>
      </c>
      <c r="F4250" t="s">
        <v>506</v>
      </c>
      <c r="G4250" t="s">
        <v>18780</v>
      </c>
      <c r="H4250" t="s">
        <v>69</v>
      </c>
      <c r="I4250" t="s">
        <v>70</v>
      </c>
      <c r="J4250" t="s">
        <v>18781</v>
      </c>
      <c r="K4250" t="s">
        <v>3781</v>
      </c>
      <c r="L4250" t="s">
        <v>119</v>
      </c>
      <c r="N4250">
        <v>11</v>
      </c>
      <c r="O4250" t="s">
        <v>18658</v>
      </c>
    </row>
    <row r="4251" spans="1:15" x14ac:dyDescent="0.2">
      <c r="A4251" t="s">
        <v>18782</v>
      </c>
      <c r="B4251" t="s">
        <v>507</v>
      </c>
      <c r="C4251" t="s">
        <v>18783</v>
      </c>
      <c r="D4251">
        <v>11</v>
      </c>
      <c r="E4251" t="s">
        <v>508</v>
      </c>
      <c r="F4251" t="s">
        <v>18784</v>
      </c>
      <c r="G4251" t="s">
        <v>3781</v>
      </c>
      <c r="H4251" t="s">
        <v>69</v>
      </c>
      <c r="I4251" t="s">
        <v>96</v>
      </c>
      <c r="J4251" t="s">
        <v>18785</v>
      </c>
      <c r="K4251" t="s">
        <v>3781</v>
      </c>
      <c r="L4251" t="s">
        <v>119</v>
      </c>
      <c r="N4251">
        <v>11</v>
      </c>
      <c r="O4251" t="s">
        <v>18658</v>
      </c>
    </row>
    <row r="4252" spans="1:15" x14ac:dyDescent="0.2">
      <c r="A4252" t="s">
        <v>18786</v>
      </c>
      <c r="B4252" t="s">
        <v>181</v>
      </c>
      <c r="C4252" t="s">
        <v>18787</v>
      </c>
      <c r="D4252">
        <v>11</v>
      </c>
      <c r="E4252" t="s">
        <v>182</v>
      </c>
      <c r="F4252" t="s">
        <v>584</v>
      </c>
      <c r="G4252" t="s">
        <v>586</v>
      </c>
      <c r="H4252" t="s">
        <v>93</v>
      </c>
      <c r="I4252" t="s">
        <v>96</v>
      </c>
      <c r="K4252" t="s">
        <v>3781</v>
      </c>
      <c r="L4252" t="s">
        <v>119</v>
      </c>
      <c r="N4252">
        <v>11</v>
      </c>
      <c r="O4252" t="s">
        <v>18658</v>
      </c>
    </row>
    <row r="4253" spans="1:15" x14ac:dyDescent="0.2">
      <c r="A4253" t="s">
        <v>18788</v>
      </c>
      <c r="B4253" t="s">
        <v>2443</v>
      </c>
      <c r="C4253" t="s">
        <v>18789</v>
      </c>
      <c r="D4253">
        <v>11</v>
      </c>
      <c r="E4253" t="s">
        <v>2444</v>
      </c>
      <c r="F4253" t="s">
        <v>3114</v>
      </c>
      <c r="G4253" t="s">
        <v>17710</v>
      </c>
      <c r="H4253" t="s">
        <v>1199</v>
      </c>
      <c r="I4253" t="s">
        <v>96</v>
      </c>
      <c r="J4253" t="s">
        <v>18790</v>
      </c>
      <c r="K4253" t="s">
        <v>3781</v>
      </c>
      <c r="L4253" t="s">
        <v>41</v>
      </c>
      <c r="N4253">
        <v>11</v>
      </c>
      <c r="O4253" t="s">
        <v>18658</v>
      </c>
    </row>
    <row r="4254" spans="1:15" x14ac:dyDescent="0.2">
      <c r="A4254" t="s">
        <v>18791</v>
      </c>
      <c r="B4254" t="s">
        <v>2443</v>
      </c>
      <c r="C4254" t="s">
        <v>18792</v>
      </c>
      <c r="D4254">
        <v>11</v>
      </c>
      <c r="E4254" t="s">
        <v>2444</v>
      </c>
      <c r="F4254" t="s">
        <v>3114</v>
      </c>
      <c r="G4254" t="s">
        <v>17710</v>
      </c>
      <c r="H4254" t="s">
        <v>1199</v>
      </c>
      <c r="I4254" t="s">
        <v>96</v>
      </c>
      <c r="J4254" t="s">
        <v>18793</v>
      </c>
      <c r="K4254" t="s">
        <v>3781</v>
      </c>
      <c r="L4254" t="s">
        <v>41</v>
      </c>
      <c r="N4254">
        <v>11</v>
      </c>
      <c r="O4254" t="s">
        <v>18658</v>
      </c>
    </row>
    <row r="4255" spans="1:15" x14ac:dyDescent="0.2">
      <c r="A4255" t="s">
        <v>18794</v>
      </c>
      <c r="B4255" t="s">
        <v>2443</v>
      </c>
      <c r="C4255" t="s">
        <v>18795</v>
      </c>
      <c r="D4255">
        <v>11</v>
      </c>
      <c r="E4255" t="s">
        <v>2444</v>
      </c>
      <c r="F4255" t="s">
        <v>3114</v>
      </c>
      <c r="G4255" t="s">
        <v>17710</v>
      </c>
      <c r="H4255" t="s">
        <v>1199</v>
      </c>
      <c r="I4255" t="s">
        <v>96</v>
      </c>
      <c r="J4255" t="s">
        <v>18796</v>
      </c>
      <c r="K4255" t="s">
        <v>3781</v>
      </c>
      <c r="L4255" t="s">
        <v>41</v>
      </c>
      <c r="N4255">
        <v>11</v>
      </c>
      <c r="O4255" t="s">
        <v>18658</v>
      </c>
    </row>
    <row r="4256" spans="1:15" x14ac:dyDescent="0.2">
      <c r="A4256" t="s">
        <v>18797</v>
      </c>
      <c r="B4256" t="s">
        <v>2443</v>
      </c>
      <c r="C4256" t="s">
        <v>18798</v>
      </c>
      <c r="D4256">
        <v>11</v>
      </c>
      <c r="E4256" t="s">
        <v>2444</v>
      </c>
      <c r="F4256" t="s">
        <v>3114</v>
      </c>
      <c r="G4256" t="s">
        <v>17710</v>
      </c>
      <c r="H4256" t="s">
        <v>1199</v>
      </c>
      <c r="I4256" t="s">
        <v>96</v>
      </c>
      <c r="J4256" t="s">
        <v>18799</v>
      </c>
      <c r="K4256" t="s">
        <v>3781</v>
      </c>
      <c r="L4256" t="s">
        <v>41</v>
      </c>
      <c r="N4256">
        <v>11</v>
      </c>
      <c r="O4256" t="s">
        <v>18658</v>
      </c>
    </row>
    <row r="4257" spans="1:15" x14ac:dyDescent="0.2">
      <c r="A4257" t="s">
        <v>18800</v>
      </c>
      <c r="B4257" t="s">
        <v>2443</v>
      </c>
      <c r="C4257" t="s">
        <v>18801</v>
      </c>
      <c r="D4257">
        <v>11</v>
      </c>
      <c r="E4257" t="s">
        <v>2444</v>
      </c>
      <c r="F4257" t="s">
        <v>3114</v>
      </c>
      <c r="G4257" t="s">
        <v>17710</v>
      </c>
      <c r="H4257" t="s">
        <v>1199</v>
      </c>
      <c r="I4257" t="s">
        <v>96</v>
      </c>
      <c r="J4257" t="s">
        <v>18802</v>
      </c>
      <c r="K4257" t="s">
        <v>3781</v>
      </c>
      <c r="L4257" t="s">
        <v>41</v>
      </c>
      <c r="N4257">
        <v>11</v>
      </c>
      <c r="O4257" t="s">
        <v>18658</v>
      </c>
    </row>
    <row r="4258" spans="1:15" x14ac:dyDescent="0.2">
      <c r="A4258" t="s">
        <v>18803</v>
      </c>
      <c r="B4258" t="s">
        <v>2443</v>
      </c>
      <c r="C4258" t="s">
        <v>18804</v>
      </c>
      <c r="D4258">
        <v>11</v>
      </c>
      <c r="E4258" t="s">
        <v>2444</v>
      </c>
      <c r="F4258" t="s">
        <v>3114</v>
      </c>
      <c r="G4258" t="s">
        <v>17710</v>
      </c>
      <c r="H4258" t="s">
        <v>1199</v>
      </c>
      <c r="I4258" t="s">
        <v>96</v>
      </c>
      <c r="J4258" t="s">
        <v>18805</v>
      </c>
      <c r="K4258" t="s">
        <v>3781</v>
      </c>
      <c r="L4258" t="s">
        <v>41</v>
      </c>
      <c r="N4258">
        <v>11</v>
      </c>
      <c r="O4258" t="s">
        <v>18658</v>
      </c>
    </row>
    <row r="4259" spans="1:15" x14ac:dyDescent="0.2">
      <c r="A4259" t="s">
        <v>18806</v>
      </c>
      <c r="B4259" t="s">
        <v>2443</v>
      </c>
      <c r="C4259" t="s">
        <v>18807</v>
      </c>
      <c r="D4259">
        <v>11</v>
      </c>
      <c r="E4259" t="s">
        <v>2444</v>
      </c>
      <c r="F4259" t="s">
        <v>3114</v>
      </c>
      <c r="G4259" t="s">
        <v>17710</v>
      </c>
      <c r="H4259" t="s">
        <v>1199</v>
      </c>
      <c r="I4259" t="s">
        <v>96</v>
      </c>
      <c r="J4259" t="s">
        <v>18808</v>
      </c>
      <c r="K4259" t="s">
        <v>3781</v>
      </c>
      <c r="L4259" t="s">
        <v>41</v>
      </c>
      <c r="N4259">
        <v>11</v>
      </c>
      <c r="O4259" t="s">
        <v>18658</v>
      </c>
    </row>
    <row r="4260" spans="1:15" x14ac:dyDescent="0.2">
      <c r="A4260" t="s">
        <v>18809</v>
      </c>
      <c r="B4260" t="s">
        <v>2443</v>
      </c>
      <c r="C4260" t="s">
        <v>18810</v>
      </c>
      <c r="D4260">
        <v>11</v>
      </c>
      <c r="E4260" t="s">
        <v>2444</v>
      </c>
      <c r="F4260" t="s">
        <v>3114</v>
      </c>
      <c r="G4260" t="s">
        <v>17710</v>
      </c>
      <c r="H4260" t="s">
        <v>1199</v>
      </c>
      <c r="I4260" t="s">
        <v>96</v>
      </c>
      <c r="J4260" t="s">
        <v>18790</v>
      </c>
      <c r="K4260" t="s">
        <v>3781</v>
      </c>
      <c r="L4260" t="s">
        <v>41</v>
      </c>
      <c r="N4260">
        <v>11</v>
      </c>
      <c r="O4260" t="s">
        <v>18658</v>
      </c>
    </row>
    <row r="4261" spans="1:15" x14ac:dyDescent="0.2">
      <c r="A4261" t="s">
        <v>18811</v>
      </c>
      <c r="B4261" t="s">
        <v>2443</v>
      </c>
      <c r="C4261" t="s">
        <v>18812</v>
      </c>
      <c r="D4261">
        <v>11</v>
      </c>
      <c r="E4261" t="s">
        <v>2444</v>
      </c>
      <c r="F4261" t="s">
        <v>3114</v>
      </c>
      <c r="G4261" t="s">
        <v>17710</v>
      </c>
      <c r="H4261" t="s">
        <v>1199</v>
      </c>
      <c r="I4261" t="s">
        <v>96</v>
      </c>
      <c r="J4261" t="s">
        <v>18813</v>
      </c>
      <c r="K4261" t="s">
        <v>3781</v>
      </c>
      <c r="L4261" t="s">
        <v>41</v>
      </c>
      <c r="N4261">
        <v>11</v>
      </c>
      <c r="O4261" t="s">
        <v>18658</v>
      </c>
    </row>
    <row r="4262" spans="1:15" x14ac:dyDescent="0.2">
      <c r="A4262" t="s">
        <v>18814</v>
      </c>
      <c r="B4262" t="s">
        <v>2443</v>
      </c>
      <c r="C4262" t="s">
        <v>18815</v>
      </c>
      <c r="D4262">
        <v>11</v>
      </c>
      <c r="E4262" t="s">
        <v>2444</v>
      </c>
      <c r="F4262" t="s">
        <v>3114</v>
      </c>
      <c r="G4262" t="s">
        <v>17710</v>
      </c>
      <c r="H4262" t="s">
        <v>1199</v>
      </c>
      <c r="I4262" t="s">
        <v>96</v>
      </c>
      <c r="J4262" t="s">
        <v>18816</v>
      </c>
      <c r="K4262" t="s">
        <v>3781</v>
      </c>
      <c r="L4262" t="s">
        <v>41</v>
      </c>
      <c r="N4262">
        <v>11</v>
      </c>
      <c r="O4262" t="s">
        <v>18658</v>
      </c>
    </row>
    <row r="4263" spans="1:15" x14ac:dyDescent="0.2">
      <c r="A4263" t="s">
        <v>18817</v>
      </c>
      <c r="B4263" t="s">
        <v>2443</v>
      </c>
      <c r="C4263" t="s">
        <v>18818</v>
      </c>
      <c r="D4263">
        <v>11</v>
      </c>
      <c r="E4263" t="s">
        <v>2444</v>
      </c>
      <c r="F4263" t="s">
        <v>3114</v>
      </c>
      <c r="G4263" t="s">
        <v>17710</v>
      </c>
      <c r="H4263" t="s">
        <v>1199</v>
      </c>
      <c r="I4263" t="s">
        <v>96</v>
      </c>
      <c r="J4263" t="s">
        <v>18819</v>
      </c>
      <c r="K4263" t="s">
        <v>3781</v>
      </c>
      <c r="L4263" t="s">
        <v>41</v>
      </c>
      <c r="N4263">
        <v>11</v>
      </c>
      <c r="O4263" t="s">
        <v>18658</v>
      </c>
    </row>
    <row r="4264" spans="1:15" x14ac:dyDescent="0.2">
      <c r="A4264" t="s">
        <v>18820</v>
      </c>
      <c r="B4264" t="s">
        <v>2443</v>
      </c>
      <c r="C4264" t="s">
        <v>18821</v>
      </c>
      <c r="D4264">
        <v>11</v>
      </c>
      <c r="E4264" t="s">
        <v>2444</v>
      </c>
      <c r="F4264" t="s">
        <v>3114</v>
      </c>
      <c r="G4264" t="s">
        <v>17710</v>
      </c>
      <c r="H4264" t="s">
        <v>1199</v>
      </c>
      <c r="I4264" t="s">
        <v>96</v>
      </c>
      <c r="J4264" t="s">
        <v>18822</v>
      </c>
      <c r="K4264" t="s">
        <v>3781</v>
      </c>
      <c r="L4264" t="s">
        <v>41</v>
      </c>
      <c r="N4264">
        <v>11</v>
      </c>
      <c r="O4264" t="s">
        <v>18658</v>
      </c>
    </row>
    <row r="4265" spans="1:15" x14ac:dyDescent="0.2">
      <c r="A4265" t="s">
        <v>18823</v>
      </c>
      <c r="B4265" t="s">
        <v>2443</v>
      </c>
      <c r="C4265" t="s">
        <v>18824</v>
      </c>
      <c r="D4265">
        <v>11</v>
      </c>
      <c r="E4265" t="s">
        <v>2444</v>
      </c>
      <c r="F4265" t="s">
        <v>3114</v>
      </c>
      <c r="G4265" t="s">
        <v>17710</v>
      </c>
      <c r="H4265" t="s">
        <v>1199</v>
      </c>
      <c r="I4265" t="s">
        <v>96</v>
      </c>
      <c r="J4265" t="s">
        <v>18793</v>
      </c>
      <c r="K4265" t="s">
        <v>3781</v>
      </c>
      <c r="L4265" t="s">
        <v>41</v>
      </c>
      <c r="N4265">
        <v>11</v>
      </c>
      <c r="O4265" t="s">
        <v>18658</v>
      </c>
    </row>
    <row r="4266" spans="1:15" x14ac:dyDescent="0.2">
      <c r="A4266" t="s">
        <v>14934</v>
      </c>
      <c r="B4266" t="s">
        <v>2443</v>
      </c>
      <c r="C4266" t="s">
        <v>18825</v>
      </c>
      <c r="D4266">
        <v>11</v>
      </c>
      <c r="E4266" t="s">
        <v>2444</v>
      </c>
      <c r="F4266" t="s">
        <v>3114</v>
      </c>
      <c r="G4266" t="s">
        <v>17710</v>
      </c>
      <c r="H4266" t="s">
        <v>1199</v>
      </c>
      <c r="I4266" t="s">
        <v>96</v>
      </c>
      <c r="J4266" t="s">
        <v>18826</v>
      </c>
      <c r="K4266" t="s">
        <v>3781</v>
      </c>
      <c r="L4266" t="s">
        <v>41</v>
      </c>
      <c r="N4266">
        <v>11</v>
      </c>
      <c r="O4266" t="s">
        <v>18658</v>
      </c>
    </row>
    <row r="4267" spans="1:15" x14ac:dyDescent="0.2">
      <c r="A4267" t="s">
        <v>18827</v>
      </c>
      <c r="B4267" t="s">
        <v>2443</v>
      </c>
      <c r="C4267" t="s">
        <v>18828</v>
      </c>
      <c r="D4267">
        <v>11</v>
      </c>
      <c r="E4267" t="s">
        <v>2444</v>
      </c>
      <c r="F4267" t="s">
        <v>3114</v>
      </c>
      <c r="G4267" t="s">
        <v>17710</v>
      </c>
      <c r="H4267" t="s">
        <v>1199</v>
      </c>
      <c r="I4267" t="s">
        <v>96</v>
      </c>
      <c r="J4267" t="s">
        <v>18829</v>
      </c>
      <c r="K4267" t="s">
        <v>3781</v>
      </c>
      <c r="L4267" t="s">
        <v>41</v>
      </c>
      <c r="N4267">
        <v>11</v>
      </c>
      <c r="O4267" t="s">
        <v>18658</v>
      </c>
    </row>
    <row r="4268" spans="1:15" x14ac:dyDescent="0.2">
      <c r="A4268" t="s">
        <v>18830</v>
      </c>
      <c r="B4268" t="s">
        <v>8378</v>
      </c>
      <c r="C4268" t="s">
        <v>18831</v>
      </c>
      <c r="D4268">
        <v>11</v>
      </c>
      <c r="E4268" t="s">
        <v>8380</v>
      </c>
      <c r="F4268" t="s">
        <v>8381</v>
      </c>
      <c r="H4268" t="s">
        <v>8885</v>
      </c>
      <c r="I4268" t="s">
        <v>11862</v>
      </c>
      <c r="J4268" t="s">
        <v>18832</v>
      </c>
      <c r="L4268" t="s">
        <v>41</v>
      </c>
      <c r="N4268">
        <v>11</v>
      </c>
      <c r="O4268" t="s">
        <v>18658</v>
      </c>
    </row>
    <row r="4269" spans="1:15" x14ac:dyDescent="0.2">
      <c r="A4269" t="s">
        <v>18833</v>
      </c>
      <c r="B4269" t="s">
        <v>8378</v>
      </c>
      <c r="C4269" t="s">
        <v>18834</v>
      </c>
      <c r="D4269">
        <v>11</v>
      </c>
      <c r="E4269" t="s">
        <v>8380</v>
      </c>
      <c r="F4269" t="s">
        <v>8381</v>
      </c>
      <c r="H4269" t="s">
        <v>8885</v>
      </c>
      <c r="I4269" t="s">
        <v>11862</v>
      </c>
      <c r="J4269" t="s">
        <v>18835</v>
      </c>
      <c r="L4269" t="s">
        <v>41</v>
      </c>
      <c r="N4269">
        <v>11</v>
      </c>
      <c r="O4269" t="s">
        <v>18658</v>
      </c>
    </row>
    <row r="4270" spans="1:15" x14ac:dyDescent="0.2">
      <c r="A4270" t="s">
        <v>18836</v>
      </c>
      <c r="B4270" t="s">
        <v>8378</v>
      </c>
      <c r="C4270" t="s">
        <v>18837</v>
      </c>
      <c r="D4270">
        <v>11</v>
      </c>
      <c r="E4270" t="s">
        <v>8380</v>
      </c>
      <c r="F4270" t="s">
        <v>8381</v>
      </c>
      <c r="H4270" t="s">
        <v>8885</v>
      </c>
      <c r="I4270" t="s">
        <v>11862</v>
      </c>
      <c r="J4270" t="s">
        <v>18838</v>
      </c>
      <c r="L4270" t="s">
        <v>41</v>
      </c>
      <c r="N4270">
        <v>11</v>
      </c>
      <c r="O4270" t="s">
        <v>18658</v>
      </c>
    </row>
    <row r="4271" spans="1:15" x14ac:dyDescent="0.2">
      <c r="A4271" t="s">
        <v>18839</v>
      </c>
      <c r="B4271" t="s">
        <v>8378</v>
      </c>
      <c r="C4271" t="s">
        <v>18840</v>
      </c>
      <c r="D4271">
        <v>11</v>
      </c>
      <c r="E4271" t="s">
        <v>8380</v>
      </c>
      <c r="F4271" t="s">
        <v>8381</v>
      </c>
      <c r="H4271" t="s">
        <v>8885</v>
      </c>
      <c r="I4271" t="s">
        <v>11862</v>
      </c>
      <c r="J4271" t="s">
        <v>18841</v>
      </c>
      <c r="L4271" t="s">
        <v>41</v>
      </c>
      <c r="N4271">
        <v>11</v>
      </c>
      <c r="O4271" t="s">
        <v>18658</v>
      </c>
    </row>
    <row r="4272" spans="1:15" x14ac:dyDescent="0.2">
      <c r="A4272" t="s">
        <v>18842</v>
      </c>
      <c r="B4272" t="s">
        <v>8378</v>
      </c>
      <c r="C4272" t="s">
        <v>18843</v>
      </c>
      <c r="D4272">
        <v>11</v>
      </c>
      <c r="E4272" t="s">
        <v>8380</v>
      </c>
      <c r="F4272" t="s">
        <v>8381</v>
      </c>
      <c r="H4272" t="s">
        <v>8885</v>
      </c>
      <c r="I4272" t="s">
        <v>11862</v>
      </c>
      <c r="J4272" t="s">
        <v>18844</v>
      </c>
      <c r="L4272" t="s">
        <v>41</v>
      </c>
      <c r="N4272">
        <v>11</v>
      </c>
      <c r="O4272" t="s">
        <v>18658</v>
      </c>
    </row>
    <row r="4273" spans="1:15" x14ac:dyDescent="0.2">
      <c r="A4273" t="s">
        <v>18845</v>
      </c>
      <c r="B4273" t="s">
        <v>8378</v>
      </c>
      <c r="C4273" t="s">
        <v>18846</v>
      </c>
      <c r="D4273">
        <v>11</v>
      </c>
      <c r="E4273" t="s">
        <v>8380</v>
      </c>
      <c r="F4273" t="s">
        <v>8381</v>
      </c>
      <c r="H4273" t="s">
        <v>8885</v>
      </c>
      <c r="I4273" t="s">
        <v>11862</v>
      </c>
      <c r="J4273" t="s">
        <v>18847</v>
      </c>
      <c r="L4273" t="s">
        <v>41</v>
      </c>
      <c r="N4273">
        <v>11</v>
      </c>
      <c r="O4273" t="s">
        <v>18658</v>
      </c>
    </row>
    <row r="4274" spans="1:15" x14ac:dyDescent="0.2">
      <c r="A4274" t="s">
        <v>18848</v>
      </c>
      <c r="B4274" t="s">
        <v>8378</v>
      </c>
      <c r="C4274" t="s">
        <v>18849</v>
      </c>
      <c r="D4274">
        <v>11</v>
      </c>
      <c r="E4274" t="s">
        <v>8380</v>
      </c>
      <c r="F4274" t="s">
        <v>8381</v>
      </c>
      <c r="H4274" t="s">
        <v>8885</v>
      </c>
      <c r="I4274" t="s">
        <v>11862</v>
      </c>
      <c r="J4274" t="s">
        <v>18850</v>
      </c>
      <c r="L4274" t="s">
        <v>41</v>
      </c>
      <c r="N4274">
        <v>11</v>
      </c>
      <c r="O4274" t="s">
        <v>18658</v>
      </c>
    </row>
    <row r="4275" spans="1:15" x14ac:dyDescent="0.2">
      <c r="A4275" t="s">
        <v>18851</v>
      </c>
      <c r="B4275" t="s">
        <v>8378</v>
      </c>
      <c r="C4275" t="s">
        <v>18852</v>
      </c>
      <c r="D4275">
        <v>11</v>
      </c>
      <c r="E4275" t="s">
        <v>8380</v>
      </c>
      <c r="F4275" t="s">
        <v>8381</v>
      </c>
      <c r="H4275" t="s">
        <v>8885</v>
      </c>
      <c r="I4275" t="s">
        <v>11862</v>
      </c>
      <c r="J4275" t="s">
        <v>18853</v>
      </c>
      <c r="L4275" t="s">
        <v>41</v>
      </c>
      <c r="N4275">
        <v>11</v>
      </c>
      <c r="O4275" t="s">
        <v>18658</v>
      </c>
    </row>
    <row r="4276" spans="1:15" x14ac:dyDescent="0.2">
      <c r="A4276" t="s">
        <v>18854</v>
      </c>
      <c r="B4276" t="s">
        <v>9900</v>
      </c>
      <c r="C4276" t="s">
        <v>18855</v>
      </c>
      <c r="D4276">
        <v>11</v>
      </c>
      <c r="E4276" t="s">
        <v>9902</v>
      </c>
      <c r="F4276" t="s">
        <v>10991</v>
      </c>
      <c r="G4276" t="s">
        <v>10992</v>
      </c>
      <c r="I4276" t="s">
        <v>39</v>
      </c>
      <c r="J4276" t="s">
        <v>18856</v>
      </c>
      <c r="K4276" t="s">
        <v>18857</v>
      </c>
      <c r="L4276" t="s">
        <v>41</v>
      </c>
      <c r="M4276" t="s">
        <v>18858</v>
      </c>
      <c r="N4276">
        <v>11</v>
      </c>
      <c r="O4276" t="s">
        <v>18658</v>
      </c>
    </row>
    <row r="4277" spans="1:15" x14ac:dyDescent="0.2">
      <c r="A4277" t="s">
        <v>18859</v>
      </c>
      <c r="B4277" t="s">
        <v>9900</v>
      </c>
      <c r="C4277" t="s">
        <v>18860</v>
      </c>
      <c r="D4277">
        <v>11</v>
      </c>
      <c r="E4277" t="s">
        <v>9902</v>
      </c>
      <c r="F4277" t="s">
        <v>10991</v>
      </c>
      <c r="G4277" t="s">
        <v>10992</v>
      </c>
      <c r="H4277" t="s">
        <v>18861</v>
      </c>
      <c r="I4277" t="s">
        <v>232</v>
      </c>
      <c r="J4277" t="s">
        <v>18862</v>
      </c>
      <c r="L4277" t="s">
        <v>41</v>
      </c>
      <c r="M4277" t="s">
        <v>18863</v>
      </c>
      <c r="N4277">
        <v>11</v>
      </c>
      <c r="O4277" t="s">
        <v>18658</v>
      </c>
    </row>
    <row r="4278" spans="1:15" x14ac:dyDescent="0.2">
      <c r="A4278" t="s">
        <v>18864</v>
      </c>
      <c r="B4278" t="s">
        <v>8371</v>
      </c>
      <c r="C4278" t="s">
        <v>18865</v>
      </c>
      <c r="D4278">
        <v>11</v>
      </c>
      <c r="E4278" t="s">
        <v>8373</v>
      </c>
      <c r="F4278" t="s">
        <v>4179</v>
      </c>
      <c r="G4278" t="s">
        <v>12263</v>
      </c>
      <c r="H4278" t="s">
        <v>18866</v>
      </c>
      <c r="I4278" t="s">
        <v>590</v>
      </c>
      <c r="J4278" t="s">
        <v>18867</v>
      </c>
      <c r="K4278" t="s">
        <v>18868</v>
      </c>
      <c r="L4278" t="s">
        <v>41</v>
      </c>
      <c r="M4278" t="s">
        <v>18869</v>
      </c>
      <c r="N4278">
        <v>11</v>
      </c>
      <c r="O4278" t="s">
        <v>18658</v>
      </c>
    </row>
    <row r="4279" spans="1:15" x14ac:dyDescent="0.2">
      <c r="A4279" t="s">
        <v>18870</v>
      </c>
      <c r="B4279" t="s">
        <v>8371</v>
      </c>
      <c r="C4279" t="s">
        <v>18871</v>
      </c>
      <c r="D4279">
        <v>11</v>
      </c>
      <c r="E4279" t="s">
        <v>8373</v>
      </c>
      <c r="F4279" t="s">
        <v>4179</v>
      </c>
      <c r="G4279" t="s">
        <v>12263</v>
      </c>
      <c r="H4279" t="s">
        <v>18872</v>
      </c>
      <c r="I4279" t="s">
        <v>590</v>
      </c>
      <c r="J4279" t="s">
        <v>18873</v>
      </c>
      <c r="K4279" t="s">
        <v>18874</v>
      </c>
      <c r="L4279" t="s">
        <v>41</v>
      </c>
      <c r="M4279" t="s">
        <v>18875</v>
      </c>
      <c r="N4279">
        <v>11</v>
      </c>
      <c r="O4279" t="s">
        <v>18658</v>
      </c>
    </row>
    <row r="4280" spans="1:15" x14ac:dyDescent="0.2">
      <c r="A4280" t="s">
        <v>18876</v>
      </c>
      <c r="B4280" t="s">
        <v>8371</v>
      </c>
      <c r="C4280" t="s">
        <v>18877</v>
      </c>
      <c r="D4280">
        <v>11</v>
      </c>
      <c r="E4280" t="s">
        <v>8373</v>
      </c>
      <c r="F4280" t="s">
        <v>4179</v>
      </c>
      <c r="G4280" t="s">
        <v>12263</v>
      </c>
      <c r="H4280" t="s">
        <v>18878</v>
      </c>
      <c r="I4280" t="s">
        <v>590</v>
      </c>
      <c r="J4280" t="s">
        <v>18879</v>
      </c>
      <c r="K4280" t="s">
        <v>18880</v>
      </c>
      <c r="L4280" t="s">
        <v>41</v>
      </c>
      <c r="M4280" t="s">
        <v>18881</v>
      </c>
      <c r="N4280">
        <v>11</v>
      </c>
      <c r="O4280" t="s">
        <v>18658</v>
      </c>
    </row>
    <row r="4281" spans="1:15" x14ac:dyDescent="0.2">
      <c r="A4281" t="s">
        <v>18882</v>
      </c>
      <c r="B4281" t="s">
        <v>8371</v>
      </c>
      <c r="C4281" t="s">
        <v>18883</v>
      </c>
      <c r="D4281">
        <v>11</v>
      </c>
      <c r="E4281" t="s">
        <v>8373</v>
      </c>
      <c r="F4281" t="s">
        <v>9914</v>
      </c>
      <c r="G4281" t="s">
        <v>18884</v>
      </c>
      <c r="H4281" t="s">
        <v>18885</v>
      </c>
      <c r="I4281" t="s">
        <v>96</v>
      </c>
      <c r="J4281" t="s">
        <v>18886</v>
      </c>
      <c r="L4281" t="s">
        <v>41</v>
      </c>
      <c r="M4281" t="s">
        <v>18887</v>
      </c>
      <c r="N4281">
        <v>11</v>
      </c>
      <c r="O4281" t="s">
        <v>18658</v>
      </c>
    </row>
    <row r="4282" spans="1:15" x14ac:dyDescent="0.2">
      <c r="A4282" t="s">
        <v>18888</v>
      </c>
      <c r="B4282" t="s">
        <v>8371</v>
      </c>
      <c r="C4282" t="s">
        <v>18889</v>
      </c>
      <c r="D4282">
        <v>11</v>
      </c>
      <c r="E4282" t="s">
        <v>8373</v>
      </c>
      <c r="F4282" t="s">
        <v>9914</v>
      </c>
      <c r="G4282" t="s">
        <v>18884</v>
      </c>
      <c r="H4282" t="s">
        <v>18890</v>
      </c>
      <c r="I4282" t="s">
        <v>96</v>
      </c>
      <c r="J4282" t="s">
        <v>18891</v>
      </c>
      <c r="L4282" t="s">
        <v>41</v>
      </c>
      <c r="M4282" t="s">
        <v>18892</v>
      </c>
      <c r="N4282">
        <v>11</v>
      </c>
      <c r="O4282" t="s">
        <v>18658</v>
      </c>
    </row>
    <row r="4283" spans="1:15" x14ac:dyDescent="0.2">
      <c r="A4283" t="s">
        <v>18893</v>
      </c>
      <c r="B4283" t="s">
        <v>8371</v>
      </c>
      <c r="C4283" t="s">
        <v>18894</v>
      </c>
      <c r="D4283">
        <v>11</v>
      </c>
      <c r="E4283" t="s">
        <v>8373</v>
      </c>
      <c r="F4283" t="s">
        <v>9914</v>
      </c>
      <c r="G4283" t="s">
        <v>18884</v>
      </c>
      <c r="H4283" t="s">
        <v>18895</v>
      </c>
      <c r="I4283" t="s">
        <v>96</v>
      </c>
      <c r="J4283" t="s">
        <v>18896</v>
      </c>
      <c r="L4283" t="s">
        <v>41</v>
      </c>
      <c r="M4283" t="s">
        <v>18897</v>
      </c>
      <c r="N4283">
        <v>11</v>
      </c>
      <c r="O4283" t="s">
        <v>18658</v>
      </c>
    </row>
    <row r="4284" spans="1:15" x14ac:dyDescent="0.2">
      <c r="A4284" t="s">
        <v>18898</v>
      </c>
      <c r="B4284" t="s">
        <v>8371</v>
      </c>
      <c r="C4284" t="s">
        <v>18899</v>
      </c>
      <c r="D4284">
        <v>11</v>
      </c>
      <c r="E4284" t="s">
        <v>8373</v>
      </c>
      <c r="F4284" t="s">
        <v>9914</v>
      </c>
      <c r="G4284" t="s">
        <v>18884</v>
      </c>
      <c r="H4284" t="s">
        <v>18900</v>
      </c>
      <c r="I4284" t="s">
        <v>96</v>
      </c>
      <c r="J4284" t="s">
        <v>18901</v>
      </c>
      <c r="L4284" t="s">
        <v>41</v>
      </c>
      <c r="M4284" t="s">
        <v>18902</v>
      </c>
      <c r="N4284">
        <v>11</v>
      </c>
      <c r="O4284" t="s">
        <v>18658</v>
      </c>
    </row>
    <row r="4285" spans="1:15" x14ac:dyDescent="0.2">
      <c r="A4285" t="s">
        <v>18903</v>
      </c>
      <c r="B4285" t="s">
        <v>8371</v>
      </c>
      <c r="C4285" t="s">
        <v>18904</v>
      </c>
      <c r="D4285">
        <v>11</v>
      </c>
      <c r="E4285" t="s">
        <v>8373</v>
      </c>
      <c r="F4285" t="s">
        <v>9914</v>
      </c>
      <c r="G4285" t="s">
        <v>18884</v>
      </c>
      <c r="H4285" t="s">
        <v>18905</v>
      </c>
      <c r="I4285" t="s">
        <v>96</v>
      </c>
      <c r="J4285" t="s">
        <v>18906</v>
      </c>
      <c r="L4285" t="s">
        <v>41</v>
      </c>
      <c r="M4285" t="s">
        <v>18907</v>
      </c>
      <c r="N4285">
        <v>11</v>
      </c>
      <c r="O4285" t="s">
        <v>18658</v>
      </c>
    </row>
    <row r="4286" spans="1:15" x14ac:dyDescent="0.2">
      <c r="A4286" t="s">
        <v>18908</v>
      </c>
      <c r="B4286" t="s">
        <v>8371</v>
      </c>
      <c r="C4286" t="s">
        <v>18909</v>
      </c>
      <c r="D4286">
        <v>11</v>
      </c>
      <c r="E4286" t="s">
        <v>8373</v>
      </c>
      <c r="F4286" t="s">
        <v>9914</v>
      </c>
      <c r="G4286" t="s">
        <v>18884</v>
      </c>
      <c r="H4286" t="s">
        <v>18910</v>
      </c>
      <c r="I4286" t="s">
        <v>96</v>
      </c>
      <c r="J4286" t="s">
        <v>18911</v>
      </c>
      <c r="L4286" t="s">
        <v>41</v>
      </c>
      <c r="M4286" t="s">
        <v>18912</v>
      </c>
      <c r="N4286">
        <v>11</v>
      </c>
      <c r="O4286" t="s">
        <v>18658</v>
      </c>
    </row>
    <row r="4287" spans="1:15" x14ac:dyDescent="0.2">
      <c r="A4287" t="s">
        <v>18913</v>
      </c>
      <c r="B4287" t="s">
        <v>112</v>
      </c>
      <c r="C4287" t="s">
        <v>18914</v>
      </c>
      <c r="D4287">
        <v>97204</v>
      </c>
      <c r="E4287" t="s">
        <v>113</v>
      </c>
      <c r="I4287" t="s">
        <v>98</v>
      </c>
      <c r="K4287" t="s">
        <v>4665</v>
      </c>
      <c r="L4287" t="s">
        <v>41</v>
      </c>
      <c r="N4287">
        <v>97204</v>
      </c>
      <c r="O4287" t="s">
        <v>1179</v>
      </c>
    </row>
    <row r="4288" spans="1:15" x14ac:dyDescent="0.2">
      <c r="A4288" t="s">
        <v>18915</v>
      </c>
      <c r="B4288" t="s">
        <v>35</v>
      </c>
      <c r="C4288" t="s">
        <v>18916</v>
      </c>
      <c r="D4288">
        <v>97204</v>
      </c>
      <c r="E4288" t="s">
        <v>36</v>
      </c>
      <c r="H4288" t="s">
        <v>516</v>
      </c>
      <c r="I4288" t="s">
        <v>3579</v>
      </c>
      <c r="K4288" t="s">
        <v>18917</v>
      </c>
      <c r="L4288" t="s">
        <v>41</v>
      </c>
      <c r="N4288">
        <v>97204</v>
      </c>
      <c r="O4288" t="s">
        <v>1179</v>
      </c>
    </row>
    <row r="4289" spans="1:15" x14ac:dyDescent="0.2">
      <c r="A4289" t="s">
        <v>18918</v>
      </c>
      <c r="B4289" t="s">
        <v>35</v>
      </c>
      <c r="C4289" t="s">
        <v>18919</v>
      </c>
      <c r="D4289">
        <v>97204</v>
      </c>
      <c r="E4289" t="s">
        <v>36</v>
      </c>
      <c r="H4289" t="s">
        <v>516</v>
      </c>
      <c r="I4289" t="s">
        <v>3579</v>
      </c>
      <c r="K4289" t="s">
        <v>18917</v>
      </c>
      <c r="L4289" t="s">
        <v>41</v>
      </c>
      <c r="N4289">
        <v>97204</v>
      </c>
      <c r="O4289" t="s">
        <v>1179</v>
      </c>
    </row>
    <row r="4290" spans="1:15" x14ac:dyDescent="0.2">
      <c r="A4290" t="s">
        <v>18920</v>
      </c>
      <c r="B4290" t="s">
        <v>35</v>
      </c>
      <c r="C4290" t="s">
        <v>18921</v>
      </c>
      <c r="D4290">
        <v>97204</v>
      </c>
      <c r="E4290" t="s">
        <v>36</v>
      </c>
      <c r="H4290" t="s">
        <v>516</v>
      </c>
      <c r="I4290" t="s">
        <v>3579</v>
      </c>
      <c r="K4290" t="s">
        <v>18917</v>
      </c>
      <c r="L4290" t="s">
        <v>41</v>
      </c>
      <c r="N4290">
        <v>97204</v>
      </c>
      <c r="O4290" t="s">
        <v>1179</v>
      </c>
    </row>
    <row r="4291" spans="1:15" x14ac:dyDescent="0.2">
      <c r="A4291" t="s">
        <v>18922</v>
      </c>
      <c r="B4291" t="s">
        <v>35</v>
      </c>
      <c r="C4291" t="s">
        <v>18923</v>
      </c>
      <c r="D4291">
        <v>97204</v>
      </c>
      <c r="E4291" t="s">
        <v>36</v>
      </c>
      <c r="H4291" t="s">
        <v>516</v>
      </c>
      <c r="I4291" t="s">
        <v>3579</v>
      </c>
      <c r="K4291" t="s">
        <v>18917</v>
      </c>
      <c r="L4291" t="s">
        <v>41</v>
      </c>
      <c r="N4291">
        <v>97204</v>
      </c>
      <c r="O4291" t="s">
        <v>1179</v>
      </c>
    </row>
    <row r="4292" spans="1:15" x14ac:dyDescent="0.2">
      <c r="A4292" t="s">
        <v>18924</v>
      </c>
      <c r="B4292" t="s">
        <v>35</v>
      </c>
      <c r="C4292" t="s">
        <v>18925</v>
      </c>
      <c r="D4292">
        <v>97204</v>
      </c>
      <c r="E4292" t="s">
        <v>36</v>
      </c>
      <c r="H4292" t="s">
        <v>516</v>
      </c>
      <c r="I4292" t="s">
        <v>3579</v>
      </c>
      <c r="K4292" t="s">
        <v>18917</v>
      </c>
      <c r="L4292" t="s">
        <v>41</v>
      </c>
      <c r="N4292">
        <v>97204</v>
      </c>
      <c r="O4292" t="s">
        <v>1179</v>
      </c>
    </row>
    <row r="4293" spans="1:15" x14ac:dyDescent="0.2">
      <c r="A4293" t="s">
        <v>18926</v>
      </c>
      <c r="B4293" t="s">
        <v>35</v>
      </c>
      <c r="C4293" t="s">
        <v>18927</v>
      </c>
      <c r="D4293">
        <v>97204</v>
      </c>
      <c r="E4293" t="s">
        <v>36</v>
      </c>
      <c r="H4293" t="s">
        <v>516</v>
      </c>
      <c r="I4293" t="s">
        <v>3579</v>
      </c>
      <c r="K4293" t="s">
        <v>18917</v>
      </c>
      <c r="L4293" t="s">
        <v>41</v>
      </c>
      <c r="N4293">
        <v>97204</v>
      </c>
      <c r="O4293" t="s">
        <v>1179</v>
      </c>
    </row>
    <row r="4294" spans="1:15" x14ac:dyDescent="0.2">
      <c r="A4294" t="s">
        <v>18928</v>
      </c>
      <c r="B4294" t="s">
        <v>35</v>
      </c>
      <c r="C4294" t="s">
        <v>18929</v>
      </c>
      <c r="D4294">
        <v>97204</v>
      </c>
      <c r="E4294" t="s">
        <v>36</v>
      </c>
      <c r="H4294" t="s">
        <v>516</v>
      </c>
      <c r="I4294" t="s">
        <v>39</v>
      </c>
      <c r="K4294" t="s">
        <v>18917</v>
      </c>
      <c r="L4294" t="s">
        <v>41</v>
      </c>
      <c r="N4294">
        <v>97204</v>
      </c>
      <c r="O4294" t="s">
        <v>1179</v>
      </c>
    </row>
    <row r="4295" spans="1:15" x14ac:dyDescent="0.2">
      <c r="A4295" t="s">
        <v>18930</v>
      </c>
      <c r="B4295" t="s">
        <v>35</v>
      </c>
      <c r="C4295" t="s">
        <v>18931</v>
      </c>
      <c r="D4295">
        <v>97204</v>
      </c>
      <c r="E4295" t="s">
        <v>36</v>
      </c>
      <c r="H4295" t="s">
        <v>63</v>
      </c>
      <c r="I4295" t="s">
        <v>39</v>
      </c>
      <c r="K4295" t="s">
        <v>18932</v>
      </c>
      <c r="L4295" t="s">
        <v>41</v>
      </c>
      <c r="N4295">
        <v>97204</v>
      </c>
      <c r="O4295" t="s">
        <v>1179</v>
      </c>
    </row>
    <row r="4296" spans="1:15" x14ac:dyDescent="0.2">
      <c r="A4296" t="s">
        <v>18933</v>
      </c>
      <c r="B4296" t="s">
        <v>35</v>
      </c>
      <c r="C4296" t="s">
        <v>18934</v>
      </c>
      <c r="D4296">
        <v>97204</v>
      </c>
      <c r="E4296" t="s">
        <v>36</v>
      </c>
      <c r="H4296" t="s">
        <v>63</v>
      </c>
      <c r="I4296" t="s">
        <v>39</v>
      </c>
      <c r="K4296" t="s">
        <v>18932</v>
      </c>
      <c r="L4296" t="s">
        <v>41</v>
      </c>
      <c r="N4296">
        <v>97204</v>
      </c>
      <c r="O4296" t="s">
        <v>1179</v>
      </c>
    </row>
    <row r="4297" spans="1:15" x14ac:dyDescent="0.2">
      <c r="A4297" t="s">
        <v>18935</v>
      </c>
      <c r="B4297" t="s">
        <v>264</v>
      </c>
      <c r="C4297" t="s">
        <v>18936</v>
      </c>
      <c r="D4297">
        <v>97204</v>
      </c>
      <c r="E4297" t="s">
        <v>265</v>
      </c>
      <c r="G4297" t="s">
        <v>1555</v>
      </c>
      <c r="I4297" t="s">
        <v>478</v>
      </c>
      <c r="K4297" t="s">
        <v>4951</v>
      </c>
      <c r="L4297" t="s">
        <v>41</v>
      </c>
      <c r="N4297">
        <v>97204</v>
      </c>
      <c r="O4297" t="s">
        <v>1179</v>
      </c>
    </row>
    <row r="4298" spans="1:15" x14ac:dyDescent="0.2">
      <c r="A4298" t="s">
        <v>18937</v>
      </c>
      <c r="B4298" t="s">
        <v>264</v>
      </c>
      <c r="C4298" t="s">
        <v>18938</v>
      </c>
      <c r="D4298">
        <v>97204</v>
      </c>
      <c r="E4298" t="s">
        <v>265</v>
      </c>
      <c r="G4298" t="s">
        <v>1555</v>
      </c>
      <c r="I4298" t="s">
        <v>478</v>
      </c>
      <c r="K4298" t="s">
        <v>4951</v>
      </c>
      <c r="L4298" t="s">
        <v>41</v>
      </c>
      <c r="N4298">
        <v>97204</v>
      </c>
      <c r="O4298" t="s">
        <v>1179</v>
      </c>
    </row>
    <row r="4299" spans="1:15" x14ac:dyDescent="0.2">
      <c r="A4299" t="s">
        <v>18939</v>
      </c>
      <c r="B4299" t="s">
        <v>264</v>
      </c>
      <c r="C4299" t="s">
        <v>18940</v>
      </c>
      <c r="D4299">
        <v>97204</v>
      </c>
      <c r="E4299" t="s">
        <v>265</v>
      </c>
      <c r="G4299" t="s">
        <v>1555</v>
      </c>
      <c r="I4299" t="s">
        <v>98</v>
      </c>
      <c r="K4299" t="s">
        <v>18941</v>
      </c>
      <c r="L4299" t="s">
        <v>41</v>
      </c>
      <c r="N4299">
        <v>97204</v>
      </c>
      <c r="O4299" t="s">
        <v>1179</v>
      </c>
    </row>
    <row r="4300" spans="1:15" x14ac:dyDescent="0.2">
      <c r="A4300" t="s">
        <v>18942</v>
      </c>
      <c r="B4300" t="s">
        <v>476</v>
      </c>
      <c r="C4300" t="s">
        <v>18943</v>
      </c>
      <c r="D4300">
        <v>97204</v>
      </c>
      <c r="E4300" t="s">
        <v>477</v>
      </c>
      <c r="I4300" t="s">
        <v>18944</v>
      </c>
      <c r="K4300" t="s">
        <v>18917</v>
      </c>
      <c r="L4300" t="s">
        <v>60</v>
      </c>
      <c r="N4300">
        <v>97204</v>
      </c>
      <c r="O4300" t="s">
        <v>1179</v>
      </c>
    </row>
    <row r="4301" spans="1:15" x14ac:dyDescent="0.2">
      <c r="A4301" t="s">
        <v>18945</v>
      </c>
      <c r="B4301" t="s">
        <v>476</v>
      </c>
      <c r="C4301" t="s">
        <v>18946</v>
      </c>
      <c r="D4301">
        <v>97204</v>
      </c>
      <c r="E4301" t="s">
        <v>477</v>
      </c>
      <c r="I4301" t="s">
        <v>18944</v>
      </c>
      <c r="K4301" t="s">
        <v>18917</v>
      </c>
      <c r="L4301" t="s">
        <v>60</v>
      </c>
      <c r="N4301">
        <v>97204</v>
      </c>
      <c r="O4301" t="s">
        <v>1179</v>
      </c>
    </row>
    <row r="4302" spans="1:15" x14ac:dyDescent="0.2">
      <c r="A4302" t="s">
        <v>18947</v>
      </c>
      <c r="B4302" t="s">
        <v>476</v>
      </c>
      <c r="C4302" t="s">
        <v>18948</v>
      </c>
      <c r="D4302">
        <v>97204</v>
      </c>
      <c r="E4302" t="s">
        <v>477</v>
      </c>
      <c r="I4302" t="s">
        <v>18944</v>
      </c>
      <c r="K4302" t="s">
        <v>18917</v>
      </c>
      <c r="L4302" t="s">
        <v>60</v>
      </c>
      <c r="N4302">
        <v>97204</v>
      </c>
      <c r="O4302" t="s">
        <v>1179</v>
      </c>
    </row>
    <row r="4303" spans="1:15" x14ac:dyDescent="0.2">
      <c r="A4303" t="s">
        <v>18949</v>
      </c>
      <c r="B4303" t="s">
        <v>476</v>
      </c>
      <c r="C4303" t="s">
        <v>18950</v>
      </c>
      <c r="D4303">
        <v>97204</v>
      </c>
      <c r="E4303" t="s">
        <v>477</v>
      </c>
      <c r="I4303" t="s">
        <v>18944</v>
      </c>
      <c r="K4303" t="s">
        <v>18917</v>
      </c>
      <c r="L4303" t="s">
        <v>60</v>
      </c>
      <c r="N4303">
        <v>97204</v>
      </c>
      <c r="O4303" t="s">
        <v>1179</v>
      </c>
    </row>
    <row r="4304" spans="1:15" x14ac:dyDescent="0.2">
      <c r="A4304" t="s">
        <v>18951</v>
      </c>
      <c r="B4304" t="s">
        <v>115</v>
      </c>
      <c r="C4304" t="s">
        <v>18952</v>
      </c>
      <c r="D4304">
        <v>97204</v>
      </c>
      <c r="E4304" t="s">
        <v>116</v>
      </c>
      <c r="H4304" t="s">
        <v>291</v>
      </c>
      <c r="I4304" t="s">
        <v>39</v>
      </c>
      <c r="K4304" t="s">
        <v>12878</v>
      </c>
      <c r="L4304" t="s">
        <v>41</v>
      </c>
      <c r="N4304">
        <v>97204</v>
      </c>
      <c r="O4304" t="s">
        <v>1179</v>
      </c>
    </row>
    <row r="4305" spans="1:15" x14ac:dyDescent="0.2">
      <c r="A4305" t="s">
        <v>18953</v>
      </c>
      <c r="B4305" t="s">
        <v>115</v>
      </c>
      <c r="C4305" t="s">
        <v>18954</v>
      </c>
      <c r="D4305">
        <v>97204</v>
      </c>
      <c r="E4305" t="s">
        <v>116</v>
      </c>
      <c r="H4305" t="s">
        <v>291</v>
      </c>
      <c r="I4305" t="s">
        <v>39</v>
      </c>
      <c r="K4305" t="s">
        <v>12878</v>
      </c>
      <c r="L4305" t="s">
        <v>41</v>
      </c>
      <c r="N4305">
        <v>97204</v>
      </c>
      <c r="O4305" t="s">
        <v>1179</v>
      </c>
    </row>
    <row r="4306" spans="1:15" x14ac:dyDescent="0.2">
      <c r="A4306" t="s">
        <v>18955</v>
      </c>
      <c r="B4306" t="s">
        <v>115</v>
      </c>
      <c r="C4306" t="s">
        <v>18956</v>
      </c>
      <c r="D4306">
        <v>97204</v>
      </c>
      <c r="E4306" t="s">
        <v>116</v>
      </c>
      <c r="H4306" t="s">
        <v>291</v>
      </c>
      <c r="I4306" t="s">
        <v>39</v>
      </c>
      <c r="K4306" t="s">
        <v>12878</v>
      </c>
      <c r="L4306" t="s">
        <v>41</v>
      </c>
      <c r="N4306">
        <v>97204</v>
      </c>
      <c r="O4306" t="s">
        <v>1179</v>
      </c>
    </row>
    <row r="4307" spans="1:15" x14ac:dyDescent="0.2">
      <c r="A4307" t="s">
        <v>18957</v>
      </c>
      <c r="B4307" t="s">
        <v>115</v>
      </c>
      <c r="C4307" t="s">
        <v>18958</v>
      </c>
      <c r="D4307">
        <v>97204</v>
      </c>
      <c r="E4307" t="s">
        <v>116</v>
      </c>
      <c r="H4307" t="s">
        <v>291</v>
      </c>
      <c r="I4307" t="s">
        <v>39</v>
      </c>
      <c r="K4307" t="s">
        <v>12878</v>
      </c>
      <c r="L4307" t="s">
        <v>41</v>
      </c>
      <c r="N4307">
        <v>97204</v>
      </c>
      <c r="O4307" t="s">
        <v>1179</v>
      </c>
    </row>
    <row r="4308" spans="1:15" x14ac:dyDescent="0.2">
      <c r="A4308" t="s">
        <v>18959</v>
      </c>
      <c r="B4308" t="s">
        <v>115</v>
      </c>
      <c r="C4308" t="s">
        <v>18960</v>
      </c>
      <c r="D4308">
        <v>97204</v>
      </c>
      <c r="E4308" t="s">
        <v>116</v>
      </c>
      <c r="H4308" t="s">
        <v>291</v>
      </c>
      <c r="I4308" t="s">
        <v>478</v>
      </c>
      <c r="K4308" t="s">
        <v>12878</v>
      </c>
      <c r="L4308" t="s">
        <v>41</v>
      </c>
      <c r="N4308">
        <v>97204</v>
      </c>
      <c r="O4308" t="s">
        <v>1179</v>
      </c>
    </row>
    <row r="4309" spans="1:15" x14ac:dyDescent="0.2">
      <c r="A4309" t="s">
        <v>18961</v>
      </c>
      <c r="B4309" t="s">
        <v>514</v>
      </c>
      <c r="C4309" t="s">
        <v>18962</v>
      </c>
      <c r="D4309">
        <v>97204</v>
      </c>
      <c r="E4309" t="s">
        <v>515</v>
      </c>
      <c r="G4309" t="s">
        <v>516</v>
      </c>
      <c r="I4309" t="s">
        <v>39</v>
      </c>
      <c r="K4309" t="s">
        <v>12888</v>
      </c>
      <c r="L4309" t="s">
        <v>41</v>
      </c>
      <c r="N4309">
        <v>97204</v>
      </c>
      <c r="O4309" t="s">
        <v>1179</v>
      </c>
    </row>
    <row r="4310" spans="1:15" x14ac:dyDescent="0.2">
      <c r="A4310" t="s">
        <v>18963</v>
      </c>
      <c r="B4310" t="s">
        <v>514</v>
      </c>
      <c r="C4310" t="s">
        <v>18964</v>
      </c>
      <c r="D4310">
        <v>97204</v>
      </c>
      <c r="E4310" t="s">
        <v>515</v>
      </c>
      <c r="G4310" t="s">
        <v>516</v>
      </c>
      <c r="I4310" t="s">
        <v>39</v>
      </c>
      <c r="K4310" t="s">
        <v>12891</v>
      </c>
      <c r="L4310" t="s">
        <v>41</v>
      </c>
      <c r="N4310">
        <v>97204</v>
      </c>
      <c r="O4310" t="s">
        <v>1179</v>
      </c>
    </row>
    <row r="4311" spans="1:15" x14ac:dyDescent="0.2">
      <c r="A4311" t="s">
        <v>18965</v>
      </c>
      <c r="B4311" t="s">
        <v>514</v>
      </c>
      <c r="C4311" t="s">
        <v>18966</v>
      </c>
      <c r="D4311">
        <v>97204</v>
      </c>
      <c r="E4311" t="s">
        <v>515</v>
      </c>
      <c r="G4311" t="s">
        <v>516</v>
      </c>
      <c r="I4311" t="s">
        <v>39</v>
      </c>
      <c r="K4311" t="s">
        <v>12894</v>
      </c>
      <c r="L4311" t="s">
        <v>41</v>
      </c>
      <c r="N4311">
        <v>97204</v>
      </c>
      <c r="O4311" t="s">
        <v>1179</v>
      </c>
    </row>
    <row r="4312" spans="1:15" x14ac:dyDescent="0.2">
      <c r="A4312" t="s">
        <v>18967</v>
      </c>
      <c r="B4312" t="s">
        <v>514</v>
      </c>
      <c r="C4312" t="s">
        <v>18968</v>
      </c>
      <c r="D4312">
        <v>97204</v>
      </c>
      <c r="E4312" t="s">
        <v>515</v>
      </c>
      <c r="G4312" t="s">
        <v>516</v>
      </c>
      <c r="I4312" t="s">
        <v>39</v>
      </c>
      <c r="K4312" t="s">
        <v>12891</v>
      </c>
      <c r="L4312" t="s">
        <v>41</v>
      </c>
      <c r="N4312">
        <v>97204</v>
      </c>
      <c r="O4312" t="s">
        <v>1179</v>
      </c>
    </row>
    <row r="4313" spans="1:15" x14ac:dyDescent="0.2">
      <c r="A4313" t="s">
        <v>18969</v>
      </c>
      <c r="B4313" t="s">
        <v>514</v>
      </c>
      <c r="C4313" t="s">
        <v>18970</v>
      </c>
      <c r="D4313">
        <v>97204</v>
      </c>
      <c r="E4313" t="s">
        <v>515</v>
      </c>
      <c r="G4313" t="s">
        <v>516</v>
      </c>
      <c r="I4313" t="s">
        <v>39</v>
      </c>
      <c r="K4313" t="s">
        <v>12891</v>
      </c>
      <c r="L4313" t="s">
        <v>41</v>
      </c>
      <c r="N4313">
        <v>97204</v>
      </c>
      <c r="O4313" t="s">
        <v>1179</v>
      </c>
    </row>
    <row r="4314" spans="1:15" x14ac:dyDescent="0.2">
      <c r="A4314" t="s">
        <v>18971</v>
      </c>
      <c r="B4314" t="s">
        <v>514</v>
      </c>
      <c r="C4314" t="s">
        <v>18972</v>
      </c>
      <c r="D4314">
        <v>97204</v>
      </c>
      <c r="E4314" t="s">
        <v>515</v>
      </c>
      <c r="G4314" t="s">
        <v>516</v>
      </c>
      <c r="I4314" t="s">
        <v>39</v>
      </c>
      <c r="K4314" t="s">
        <v>12888</v>
      </c>
      <c r="L4314" t="s">
        <v>41</v>
      </c>
      <c r="N4314">
        <v>97204</v>
      </c>
      <c r="O4314" t="s">
        <v>1179</v>
      </c>
    </row>
    <row r="4315" spans="1:15" x14ac:dyDescent="0.2">
      <c r="A4315" t="s">
        <v>18973</v>
      </c>
      <c r="B4315" t="s">
        <v>18974</v>
      </c>
      <c r="C4315" t="s">
        <v>18975</v>
      </c>
      <c r="D4315">
        <v>97204</v>
      </c>
      <c r="E4315" t="s">
        <v>18976</v>
      </c>
      <c r="F4315" t="s">
        <v>4517</v>
      </c>
      <c r="G4315" t="s">
        <v>1555</v>
      </c>
      <c r="I4315" t="s">
        <v>11917</v>
      </c>
      <c r="K4315" t="s">
        <v>18977</v>
      </c>
      <c r="L4315" t="s">
        <v>41</v>
      </c>
      <c r="N4315">
        <v>97204</v>
      </c>
      <c r="O4315" t="s">
        <v>1179</v>
      </c>
    </row>
    <row r="4316" spans="1:15" x14ac:dyDescent="0.2">
      <c r="A4316" t="s">
        <v>18978</v>
      </c>
      <c r="B4316" t="s">
        <v>1268</v>
      </c>
      <c r="C4316" t="s">
        <v>18979</v>
      </c>
      <c r="D4316">
        <v>97204</v>
      </c>
      <c r="E4316" t="s">
        <v>1269</v>
      </c>
      <c r="G4316" t="s">
        <v>17528</v>
      </c>
      <c r="I4316" t="s">
        <v>1543</v>
      </c>
      <c r="J4316" t="s">
        <v>672</v>
      </c>
      <c r="K4316" t="s">
        <v>18980</v>
      </c>
      <c r="L4316" t="s">
        <v>41</v>
      </c>
      <c r="N4316">
        <v>97204</v>
      </c>
      <c r="O4316" t="s">
        <v>1179</v>
      </c>
    </row>
    <row r="4317" spans="1:15" x14ac:dyDescent="0.2">
      <c r="A4317" t="s">
        <v>18981</v>
      </c>
      <c r="B4317" t="s">
        <v>219</v>
      </c>
      <c r="C4317" t="s">
        <v>18982</v>
      </c>
      <c r="D4317">
        <v>97204</v>
      </c>
      <c r="E4317" t="s">
        <v>220</v>
      </c>
      <c r="I4317" t="s">
        <v>1547</v>
      </c>
      <c r="L4317" t="s">
        <v>41</v>
      </c>
      <c r="N4317">
        <v>97204</v>
      </c>
      <c r="O4317" t="s">
        <v>1179</v>
      </c>
    </row>
    <row r="4318" spans="1:15" x14ac:dyDescent="0.2">
      <c r="A4318" t="s">
        <v>18983</v>
      </c>
      <c r="B4318" t="s">
        <v>219</v>
      </c>
      <c r="C4318" t="s">
        <v>18984</v>
      </c>
      <c r="D4318">
        <v>97204</v>
      </c>
      <c r="E4318" t="s">
        <v>220</v>
      </c>
      <c r="I4318" t="s">
        <v>1547</v>
      </c>
      <c r="L4318" t="s">
        <v>41</v>
      </c>
      <c r="N4318">
        <v>97204</v>
      </c>
      <c r="O4318" t="s">
        <v>1179</v>
      </c>
    </row>
    <row r="4319" spans="1:15" x14ac:dyDescent="0.2">
      <c r="A4319" t="s">
        <v>18985</v>
      </c>
      <c r="B4319" t="s">
        <v>219</v>
      </c>
      <c r="C4319" t="s">
        <v>18986</v>
      </c>
      <c r="D4319">
        <v>97204</v>
      </c>
      <c r="E4319" t="s">
        <v>220</v>
      </c>
      <c r="I4319" t="s">
        <v>1547</v>
      </c>
      <c r="L4319" t="s">
        <v>41</v>
      </c>
      <c r="N4319">
        <v>97204</v>
      </c>
      <c r="O4319" t="s">
        <v>1179</v>
      </c>
    </row>
    <row r="4320" spans="1:15" x14ac:dyDescent="0.2">
      <c r="A4320" t="s">
        <v>18987</v>
      </c>
      <c r="B4320" t="s">
        <v>219</v>
      </c>
      <c r="C4320" t="s">
        <v>18988</v>
      </c>
      <c r="D4320">
        <v>97204</v>
      </c>
      <c r="E4320" t="s">
        <v>220</v>
      </c>
      <c r="I4320" t="s">
        <v>1547</v>
      </c>
      <c r="L4320" t="s">
        <v>41</v>
      </c>
      <c r="N4320">
        <v>97204</v>
      </c>
      <c r="O4320" t="s">
        <v>1179</v>
      </c>
    </row>
    <row r="4321" spans="1:15" x14ac:dyDescent="0.2">
      <c r="A4321" t="s">
        <v>18989</v>
      </c>
      <c r="B4321" t="s">
        <v>219</v>
      </c>
      <c r="C4321" t="s">
        <v>18990</v>
      </c>
      <c r="D4321">
        <v>97204</v>
      </c>
      <c r="E4321" t="s">
        <v>220</v>
      </c>
      <c r="I4321" t="s">
        <v>1547</v>
      </c>
      <c r="L4321" t="s">
        <v>41</v>
      </c>
      <c r="N4321">
        <v>97204</v>
      </c>
      <c r="O4321" t="s">
        <v>1179</v>
      </c>
    </row>
    <row r="4322" spans="1:15" x14ac:dyDescent="0.2">
      <c r="A4322" t="s">
        <v>18991</v>
      </c>
      <c r="B4322" t="s">
        <v>219</v>
      </c>
      <c r="C4322" t="s">
        <v>18992</v>
      </c>
      <c r="D4322">
        <v>97204</v>
      </c>
      <c r="E4322" t="s">
        <v>220</v>
      </c>
      <c r="I4322" t="s">
        <v>1547</v>
      </c>
      <c r="L4322" t="s">
        <v>41</v>
      </c>
      <c r="N4322">
        <v>97204</v>
      </c>
      <c r="O4322" t="s">
        <v>1179</v>
      </c>
    </row>
    <row r="4323" spans="1:15" x14ac:dyDescent="0.2">
      <c r="A4323" t="s">
        <v>18993</v>
      </c>
      <c r="B4323" t="s">
        <v>219</v>
      </c>
      <c r="C4323" t="s">
        <v>18994</v>
      </c>
      <c r="D4323">
        <v>97204</v>
      </c>
      <c r="E4323" t="s">
        <v>220</v>
      </c>
      <c r="I4323" t="s">
        <v>1547</v>
      </c>
      <c r="L4323" t="s">
        <v>41</v>
      </c>
      <c r="N4323">
        <v>97204</v>
      </c>
      <c r="O4323" t="s">
        <v>1179</v>
      </c>
    </row>
    <row r="4324" spans="1:15" x14ac:dyDescent="0.2">
      <c r="A4324" t="s">
        <v>18995</v>
      </c>
      <c r="B4324" t="s">
        <v>219</v>
      </c>
      <c r="C4324" t="s">
        <v>18996</v>
      </c>
      <c r="D4324">
        <v>97204</v>
      </c>
      <c r="E4324" t="s">
        <v>220</v>
      </c>
      <c r="I4324" t="s">
        <v>1547</v>
      </c>
      <c r="L4324" t="s">
        <v>41</v>
      </c>
      <c r="N4324">
        <v>97204</v>
      </c>
      <c r="O4324" t="s">
        <v>1179</v>
      </c>
    </row>
    <row r="4325" spans="1:15" x14ac:dyDescent="0.2">
      <c r="A4325" t="s">
        <v>18997</v>
      </c>
      <c r="B4325" t="s">
        <v>219</v>
      </c>
      <c r="C4325" t="s">
        <v>18998</v>
      </c>
      <c r="D4325">
        <v>97204</v>
      </c>
      <c r="E4325" t="s">
        <v>220</v>
      </c>
      <c r="I4325" t="s">
        <v>1547</v>
      </c>
      <c r="L4325" t="s">
        <v>41</v>
      </c>
      <c r="N4325">
        <v>97204</v>
      </c>
      <c r="O4325" t="s">
        <v>1179</v>
      </c>
    </row>
    <row r="4326" spans="1:15" x14ac:dyDescent="0.2">
      <c r="A4326" t="s">
        <v>18999</v>
      </c>
      <c r="B4326" t="s">
        <v>219</v>
      </c>
      <c r="C4326" t="s">
        <v>19000</v>
      </c>
      <c r="D4326">
        <v>97204</v>
      </c>
      <c r="E4326" t="s">
        <v>220</v>
      </c>
      <c r="I4326" t="s">
        <v>1547</v>
      </c>
      <c r="L4326" t="s">
        <v>41</v>
      </c>
      <c r="N4326">
        <v>97204</v>
      </c>
      <c r="O4326" t="s">
        <v>1179</v>
      </c>
    </row>
    <row r="4327" spans="1:15" x14ac:dyDescent="0.2">
      <c r="A4327" t="s">
        <v>19001</v>
      </c>
      <c r="B4327" t="s">
        <v>219</v>
      </c>
      <c r="C4327" t="s">
        <v>19002</v>
      </c>
      <c r="D4327">
        <v>97204</v>
      </c>
      <c r="E4327" t="s">
        <v>220</v>
      </c>
      <c r="I4327" t="s">
        <v>1547</v>
      </c>
      <c r="L4327" t="s">
        <v>41</v>
      </c>
      <c r="N4327">
        <v>97204</v>
      </c>
      <c r="O4327" t="s">
        <v>1179</v>
      </c>
    </row>
    <row r="4328" spans="1:15" x14ac:dyDescent="0.2">
      <c r="A4328" t="s">
        <v>19003</v>
      </c>
      <c r="B4328" t="s">
        <v>149</v>
      </c>
      <c r="C4328" t="s">
        <v>19004</v>
      </c>
      <c r="D4328">
        <v>97204</v>
      </c>
      <c r="E4328" t="s">
        <v>150</v>
      </c>
      <c r="G4328" t="s">
        <v>313</v>
      </c>
      <c r="H4328" t="s">
        <v>1536</v>
      </c>
      <c r="I4328" t="s">
        <v>98</v>
      </c>
      <c r="K4328" t="s">
        <v>4959</v>
      </c>
      <c r="L4328" t="s">
        <v>41</v>
      </c>
      <c r="N4328">
        <v>97204</v>
      </c>
      <c r="O4328" t="s">
        <v>1179</v>
      </c>
    </row>
    <row r="4329" spans="1:15" x14ac:dyDescent="0.2">
      <c r="A4329" t="s">
        <v>19005</v>
      </c>
      <c r="B4329" t="s">
        <v>2305</v>
      </c>
      <c r="C4329" t="s">
        <v>19006</v>
      </c>
      <c r="D4329">
        <v>97204</v>
      </c>
      <c r="E4329" t="s">
        <v>2306</v>
      </c>
      <c r="F4329" t="s">
        <v>3951</v>
      </c>
      <c r="G4329" t="s">
        <v>83</v>
      </c>
      <c r="H4329" t="s">
        <v>516</v>
      </c>
      <c r="I4329" t="s">
        <v>98</v>
      </c>
      <c r="K4329" t="s">
        <v>19007</v>
      </c>
      <c r="L4329" t="s">
        <v>41</v>
      </c>
      <c r="N4329">
        <v>97204</v>
      </c>
      <c r="O4329" t="s">
        <v>1179</v>
      </c>
    </row>
    <row r="4330" spans="1:15" x14ac:dyDescent="0.2">
      <c r="A4330" t="s">
        <v>19008</v>
      </c>
      <c r="B4330" t="s">
        <v>1245</v>
      </c>
      <c r="C4330" t="s">
        <v>19009</v>
      </c>
      <c r="D4330">
        <v>97204</v>
      </c>
      <c r="E4330" t="s">
        <v>1246</v>
      </c>
      <c r="G4330" t="s">
        <v>3142</v>
      </c>
      <c r="H4330" t="s">
        <v>4517</v>
      </c>
      <c r="I4330" t="s">
        <v>11917</v>
      </c>
      <c r="K4330" t="s">
        <v>19010</v>
      </c>
      <c r="L4330" t="s">
        <v>41</v>
      </c>
      <c r="N4330">
        <v>97204</v>
      </c>
      <c r="O4330" t="s">
        <v>1179</v>
      </c>
    </row>
    <row r="4331" spans="1:15" x14ac:dyDescent="0.2">
      <c r="A4331" t="s">
        <v>19011</v>
      </c>
      <c r="B4331" t="s">
        <v>367</v>
      </c>
      <c r="C4331" t="s">
        <v>19012</v>
      </c>
      <c r="D4331">
        <v>97204</v>
      </c>
      <c r="E4331" t="s">
        <v>368</v>
      </c>
      <c r="G4331" t="s">
        <v>17528</v>
      </c>
      <c r="I4331" t="s">
        <v>1226</v>
      </c>
      <c r="L4331" t="s">
        <v>41</v>
      </c>
      <c r="N4331">
        <v>97204</v>
      </c>
      <c r="O4331" t="s">
        <v>1179</v>
      </c>
    </row>
    <row r="4332" spans="1:15" x14ac:dyDescent="0.2">
      <c r="A4332" t="s">
        <v>19013</v>
      </c>
      <c r="B4332" t="s">
        <v>367</v>
      </c>
      <c r="C4332" t="s">
        <v>19014</v>
      </c>
      <c r="D4332">
        <v>97204</v>
      </c>
      <c r="E4332" t="s">
        <v>368</v>
      </c>
      <c r="G4332" t="s">
        <v>17528</v>
      </c>
      <c r="I4332" t="s">
        <v>1226</v>
      </c>
      <c r="L4332" t="s">
        <v>41</v>
      </c>
      <c r="N4332">
        <v>97204</v>
      </c>
      <c r="O4332" t="s">
        <v>1179</v>
      </c>
    </row>
    <row r="4333" spans="1:15" x14ac:dyDescent="0.2">
      <c r="A4333" t="s">
        <v>19015</v>
      </c>
      <c r="B4333" t="s">
        <v>367</v>
      </c>
      <c r="C4333" t="s">
        <v>19016</v>
      </c>
      <c r="D4333">
        <v>97204</v>
      </c>
      <c r="E4333" t="s">
        <v>368</v>
      </c>
      <c r="G4333" t="s">
        <v>17528</v>
      </c>
      <c r="I4333" t="s">
        <v>1226</v>
      </c>
      <c r="L4333" t="s">
        <v>41</v>
      </c>
      <c r="N4333">
        <v>97204</v>
      </c>
      <c r="O4333" t="s">
        <v>1179</v>
      </c>
    </row>
    <row r="4334" spans="1:15" x14ac:dyDescent="0.2">
      <c r="A4334" t="s">
        <v>19017</v>
      </c>
      <c r="B4334" t="s">
        <v>367</v>
      </c>
      <c r="C4334" t="s">
        <v>19018</v>
      </c>
      <c r="D4334">
        <v>97204</v>
      </c>
      <c r="E4334" t="s">
        <v>368</v>
      </c>
      <c r="G4334" t="s">
        <v>17528</v>
      </c>
      <c r="I4334" t="s">
        <v>1226</v>
      </c>
      <c r="L4334" t="s">
        <v>41</v>
      </c>
      <c r="N4334">
        <v>97204</v>
      </c>
      <c r="O4334" t="s">
        <v>1179</v>
      </c>
    </row>
    <row r="4335" spans="1:15" x14ac:dyDescent="0.2">
      <c r="A4335" t="s">
        <v>19019</v>
      </c>
      <c r="B4335" t="s">
        <v>367</v>
      </c>
      <c r="C4335" t="s">
        <v>19020</v>
      </c>
      <c r="D4335">
        <v>97204</v>
      </c>
      <c r="E4335" t="s">
        <v>368</v>
      </c>
      <c r="G4335" t="s">
        <v>17528</v>
      </c>
      <c r="I4335" t="s">
        <v>1226</v>
      </c>
      <c r="L4335" t="s">
        <v>41</v>
      </c>
      <c r="N4335">
        <v>97204</v>
      </c>
      <c r="O4335" t="s">
        <v>1179</v>
      </c>
    </row>
    <row r="4336" spans="1:15" x14ac:dyDescent="0.2">
      <c r="A4336" t="s">
        <v>19021</v>
      </c>
      <c r="B4336" t="s">
        <v>81</v>
      </c>
      <c r="C4336" t="s">
        <v>19022</v>
      </c>
      <c r="D4336">
        <v>97204</v>
      </c>
      <c r="E4336" t="s">
        <v>82</v>
      </c>
      <c r="G4336" t="s">
        <v>17528</v>
      </c>
      <c r="I4336" t="s">
        <v>98</v>
      </c>
      <c r="L4336" t="s">
        <v>41</v>
      </c>
      <c r="N4336">
        <v>97204</v>
      </c>
      <c r="O4336" t="s">
        <v>1179</v>
      </c>
    </row>
    <row r="4337" spans="1:15" x14ac:dyDescent="0.2">
      <c r="A4337" t="s">
        <v>19023</v>
      </c>
      <c r="B4337" t="s">
        <v>81</v>
      </c>
      <c r="C4337" t="s">
        <v>19024</v>
      </c>
      <c r="D4337">
        <v>97204</v>
      </c>
      <c r="E4337" t="s">
        <v>82</v>
      </c>
      <c r="G4337" t="s">
        <v>17528</v>
      </c>
      <c r="I4337" t="s">
        <v>98</v>
      </c>
      <c r="L4337" t="s">
        <v>41</v>
      </c>
      <c r="N4337">
        <v>97204</v>
      </c>
      <c r="O4337" t="s">
        <v>1179</v>
      </c>
    </row>
    <row r="4338" spans="1:15" x14ac:dyDescent="0.2">
      <c r="A4338" t="s">
        <v>19025</v>
      </c>
      <c r="B4338" t="s">
        <v>81</v>
      </c>
      <c r="C4338" t="s">
        <v>19026</v>
      </c>
      <c r="D4338">
        <v>97204</v>
      </c>
      <c r="E4338" t="s">
        <v>82</v>
      </c>
      <c r="G4338" t="s">
        <v>17528</v>
      </c>
      <c r="I4338" t="s">
        <v>98</v>
      </c>
      <c r="L4338" t="s">
        <v>41</v>
      </c>
      <c r="N4338">
        <v>97204</v>
      </c>
      <c r="O4338" t="s">
        <v>1179</v>
      </c>
    </row>
    <row r="4339" spans="1:15" x14ac:dyDescent="0.2">
      <c r="A4339" t="s">
        <v>19027</v>
      </c>
      <c r="B4339" t="s">
        <v>81</v>
      </c>
      <c r="C4339" t="s">
        <v>19028</v>
      </c>
      <c r="D4339">
        <v>97204</v>
      </c>
      <c r="E4339" t="s">
        <v>82</v>
      </c>
      <c r="G4339" t="s">
        <v>17528</v>
      </c>
      <c r="I4339" t="s">
        <v>98</v>
      </c>
      <c r="L4339" t="s">
        <v>41</v>
      </c>
      <c r="N4339">
        <v>97204</v>
      </c>
      <c r="O4339" t="s">
        <v>1179</v>
      </c>
    </row>
    <row r="4340" spans="1:15" x14ac:dyDescent="0.2">
      <c r="A4340" t="s">
        <v>19029</v>
      </c>
      <c r="B4340" t="s">
        <v>81</v>
      </c>
      <c r="C4340" t="s">
        <v>19030</v>
      </c>
      <c r="D4340">
        <v>97204</v>
      </c>
      <c r="E4340" t="s">
        <v>82</v>
      </c>
      <c r="G4340" t="s">
        <v>17528</v>
      </c>
      <c r="I4340" t="s">
        <v>98</v>
      </c>
      <c r="L4340" t="s">
        <v>41</v>
      </c>
      <c r="N4340">
        <v>97204</v>
      </c>
      <c r="O4340" t="s">
        <v>1179</v>
      </c>
    </row>
    <row r="4341" spans="1:15" x14ac:dyDescent="0.2">
      <c r="A4341" t="s">
        <v>19031</v>
      </c>
      <c r="B4341" t="s">
        <v>81</v>
      </c>
      <c r="C4341" t="s">
        <v>19032</v>
      </c>
      <c r="D4341">
        <v>97204</v>
      </c>
      <c r="E4341" t="s">
        <v>82</v>
      </c>
      <c r="G4341" t="s">
        <v>17528</v>
      </c>
      <c r="I4341" t="s">
        <v>98</v>
      </c>
      <c r="L4341" t="s">
        <v>41</v>
      </c>
      <c r="N4341">
        <v>97204</v>
      </c>
      <c r="O4341" t="s">
        <v>1179</v>
      </c>
    </row>
    <row r="4342" spans="1:15" x14ac:dyDescent="0.2">
      <c r="A4342" t="s">
        <v>19033</v>
      </c>
      <c r="B4342" t="s">
        <v>81</v>
      </c>
      <c r="C4342" t="s">
        <v>19034</v>
      </c>
      <c r="D4342">
        <v>97204</v>
      </c>
      <c r="E4342" t="s">
        <v>82</v>
      </c>
      <c r="I4342" t="s">
        <v>98</v>
      </c>
      <c r="L4342" t="s">
        <v>60</v>
      </c>
      <c r="N4342">
        <v>97204</v>
      </c>
      <c r="O4342" t="s">
        <v>1179</v>
      </c>
    </row>
    <row r="4343" spans="1:15" x14ac:dyDescent="0.2">
      <c r="A4343" t="s">
        <v>19035</v>
      </c>
      <c r="B4343" t="s">
        <v>81</v>
      </c>
      <c r="C4343" t="s">
        <v>19036</v>
      </c>
      <c r="D4343">
        <v>97204</v>
      </c>
      <c r="E4343" t="s">
        <v>82</v>
      </c>
      <c r="I4343" t="s">
        <v>98</v>
      </c>
      <c r="L4343" t="s">
        <v>60</v>
      </c>
      <c r="N4343">
        <v>97204</v>
      </c>
      <c r="O4343" t="s">
        <v>1179</v>
      </c>
    </row>
    <row r="4344" spans="1:15" x14ac:dyDescent="0.2">
      <c r="A4344" t="s">
        <v>19037</v>
      </c>
      <c r="B4344" t="s">
        <v>81</v>
      </c>
      <c r="C4344" t="s">
        <v>19038</v>
      </c>
      <c r="D4344">
        <v>97204</v>
      </c>
      <c r="E4344" t="s">
        <v>82</v>
      </c>
      <c r="G4344" t="s">
        <v>325</v>
      </c>
      <c r="I4344" t="s">
        <v>3172</v>
      </c>
      <c r="L4344" t="s">
        <v>41</v>
      </c>
      <c r="N4344">
        <v>97204</v>
      </c>
      <c r="O4344" t="s">
        <v>1179</v>
      </c>
    </row>
    <row r="4345" spans="1:15" x14ac:dyDescent="0.2">
      <c r="A4345" t="s">
        <v>19039</v>
      </c>
      <c r="B4345" t="s">
        <v>81</v>
      </c>
      <c r="C4345" t="s">
        <v>19040</v>
      </c>
      <c r="D4345">
        <v>97204</v>
      </c>
      <c r="E4345" t="s">
        <v>82</v>
      </c>
      <c r="G4345" t="s">
        <v>325</v>
      </c>
      <c r="I4345" t="s">
        <v>3172</v>
      </c>
      <c r="L4345" t="s">
        <v>41</v>
      </c>
      <c r="N4345">
        <v>97204</v>
      </c>
      <c r="O4345" t="s">
        <v>1179</v>
      </c>
    </row>
    <row r="4346" spans="1:15" x14ac:dyDescent="0.2">
      <c r="A4346" t="s">
        <v>19041</v>
      </c>
      <c r="B4346" t="s">
        <v>81</v>
      </c>
      <c r="C4346" t="s">
        <v>19042</v>
      </c>
      <c r="D4346">
        <v>97204</v>
      </c>
      <c r="E4346" t="s">
        <v>82</v>
      </c>
      <c r="G4346" t="s">
        <v>325</v>
      </c>
      <c r="I4346" t="s">
        <v>3172</v>
      </c>
      <c r="L4346" t="s">
        <v>41</v>
      </c>
      <c r="N4346">
        <v>97204</v>
      </c>
      <c r="O4346" t="s">
        <v>1179</v>
      </c>
    </row>
    <row r="4347" spans="1:15" x14ac:dyDescent="0.2">
      <c r="A4347" t="s">
        <v>19043</v>
      </c>
      <c r="B4347" t="s">
        <v>81</v>
      </c>
      <c r="C4347" t="s">
        <v>19044</v>
      </c>
      <c r="D4347">
        <v>97204</v>
      </c>
      <c r="E4347" t="s">
        <v>82</v>
      </c>
      <c r="G4347" t="s">
        <v>325</v>
      </c>
      <c r="I4347" t="s">
        <v>3172</v>
      </c>
      <c r="L4347" t="s">
        <v>41</v>
      </c>
      <c r="N4347">
        <v>97204</v>
      </c>
      <c r="O4347" t="s">
        <v>1179</v>
      </c>
    </row>
    <row r="4348" spans="1:15" x14ac:dyDescent="0.2">
      <c r="A4348" t="s">
        <v>19045</v>
      </c>
      <c r="B4348" t="s">
        <v>81</v>
      </c>
      <c r="C4348" t="s">
        <v>19046</v>
      </c>
      <c r="D4348">
        <v>97204</v>
      </c>
      <c r="E4348" t="s">
        <v>82</v>
      </c>
      <c r="G4348" t="s">
        <v>325</v>
      </c>
      <c r="I4348" t="s">
        <v>3172</v>
      </c>
      <c r="L4348" t="s">
        <v>41</v>
      </c>
      <c r="N4348">
        <v>97204</v>
      </c>
      <c r="O4348" t="s">
        <v>1179</v>
      </c>
    </row>
    <row r="4349" spans="1:15" x14ac:dyDescent="0.2">
      <c r="A4349" t="s">
        <v>19047</v>
      </c>
      <c r="B4349" t="s">
        <v>81</v>
      </c>
      <c r="C4349" t="s">
        <v>19048</v>
      </c>
      <c r="D4349">
        <v>97204</v>
      </c>
      <c r="E4349" t="s">
        <v>82</v>
      </c>
      <c r="G4349" t="s">
        <v>325</v>
      </c>
      <c r="I4349" t="s">
        <v>3172</v>
      </c>
      <c r="L4349" t="s">
        <v>41</v>
      </c>
      <c r="N4349">
        <v>97204</v>
      </c>
      <c r="O4349" t="s">
        <v>1179</v>
      </c>
    </row>
    <row r="4350" spans="1:15" x14ac:dyDescent="0.2">
      <c r="A4350" t="s">
        <v>19049</v>
      </c>
      <c r="B4350" t="s">
        <v>81</v>
      </c>
      <c r="C4350" t="s">
        <v>19050</v>
      </c>
      <c r="D4350">
        <v>97204</v>
      </c>
      <c r="E4350" t="s">
        <v>82</v>
      </c>
      <c r="G4350" t="s">
        <v>325</v>
      </c>
      <c r="I4350" t="s">
        <v>3172</v>
      </c>
      <c r="L4350" t="s">
        <v>41</v>
      </c>
      <c r="N4350">
        <v>97204</v>
      </c>
      <c r="O4350" t="s">
        <v>1179</v>
      </c>
    </row>
    <row r="4351" spans="1:15" x14ac:dyDescent="0.2">
      <c r="A4351" t="s">
        <v>19051</v>
      </c>
      <c r="B4351" t="s">
        <v>81</v>
      </c>
      <c r="C4351" t="s">
        <v>19052</v>
      </c>
      <c r="D4351">
        <v>97204</v>
      </c>
      <c r="E4351" t="s">
        <v>82</v>
      </c>
      <c r="G4351" t="s">
        <v>325</v>
      </c>
      <c r="I4351" t="s">
        <v>3172</v>
      </c>
      <c r="L4351" t="s">
        <v>41</v>
      </c>
      <c r="N4351">
        <v>97204</v>
      </c>
      <c r="O4351" t="s">
        <v>1179</v>
      </c>
    </row>
    <row r="4352" spans="1:15" x14ac:dyDescent="0.2">
      <c r="A4352" t="s">
        <v>19053</v>
      </c>
      <c r="B4352" t="s">
        <v>81</v>
      </c>
      <c r="C4352" t="s">
        <v>19054</v>
      </c>
      <c r="D4352">
        <v>97204</v>
      </c>
      <c r="E4352" t="s">
        <v>82</v>
      </c>
      <c r="G4352" t="s">
        <v>325</v>
      </c>
      <c r="I4352" t="s">
        <v>3172</v>
      </c>
      <c r="L4352" t="s">
        <v>41</v>
      </c>
      <c r="N4352">
        <v>97204</v>
      </c>
      <c r="O4352" t="s">
        <v>1179</v>
      </c>
    </row>
    <row r="4353" spans="1:15" x14ac:dyDescent="0.2">
      <c r="A4353" t="s">
        <v>19055</v>
      </c>
      <c r="B4353" t="s">
        <v>138</v>
      </c>
      <c r="C4353" t="s">
        <v>19056</v>
      </c>
      <c r="D4353">
        <v>97204</v>
      </c>
      <c r="E4353" t="s">
        <v>139</v>
      </c>
      <c r="I4353" t="s">
        <v>140</v>
      </c>
      <c r="K4353" t="s">
        <v>12351</v>
      </c>
      <c r="L4353" t="s">
        <v>41</v>
      </c>
      <c r="N4353">
        <v>97204</v>
      </c>
      <c r="O4353" t="s">
        <v>1179</v>
      </c>
    </row>
    <row r="4354" spans="1:15" x14ac:dyDescent="0.2">
      <c r="A4354" t="s">
        <v>19057</v>
      </c>
      <c r="B4354" t="s">
        <v>138</v>
      </c>
      <c r="C4354" t="s">
        <v>19058</v>
      </c>
      <c r="D4354">
        <v>97204</v>
      </c>
      <c r="E4354" t="s">
        <v>139</v>
      </c>
      <c r="I4354" t="s">
        <v>140</v>
      </c>
      <c r="K4354" t="s">
        <v>12351</v>
      </c>
      <c r="L4354" t="s">
        <v>41</v>
      </c>
      <c r="N4354">
        <v>97204</v>
      </c>
      <c r="O4354" t="s">
        <v>1179</v>
      </c>
    </row>
    <row r="4355" spans="1:15" x14ac:dyDescent="0.2">
      <c r="A4355" t="s">
        <v>19059</v>
      </c>
      <c r="B4355" t="s">
        <v>161</v>
      </c>
      <c r="C4355" t="s">
        <v>19060</v>
      </c>
      <c r="D4355">
        <v>97204</v>
      </c>
      <c r="E4355" t="s">
        <v>162</v>
      </c>
      <c r="F4355" t="s">
        <v>163</v>
      </c>
      <c r="G4355" t="s">
        <v>4340</v>
      </c>
      <c r="I4355" t="s">
        <v>96</v>
      </c>
      <c r="J4355" t="s">
        <v>5368</v>
      </c>
      <c r="L4355" t="s">
        <v>41</v>
      </c>
      <c r="N4355">
        <v>97204</v>
      </c>
      <c r="O4355" t="s">
        <v>1179</v>
      </c>
    </row>
    <row r="4356" spans="1:15" x14ac:dyDescent="0.2">
      <c r="A4356" t="s">
        <v>19061</v>
      </c>
      <c r="B4356" t="s">
        <v>5614</v>
      </c>
      <c r="C4356" t="s">
        <v>19062</v>
      </c>
      <c r="D4356">
        <v>97204</v>
      </c>
      <c r="E4356" t="s">
        <v>5615</v>
      </c>
      <c r="F4356" t="s">
        <v>2197</v>
      </c>
      <c r="G4356" t="s">
        <v>5793</v>
      </c>
      <c r="I4356" t="s">
        <v>96</v>
      </c>
      <c r="J4356" t="s">
        <v>6094</v>
      </c>
      <c r="L4356" t="s">
        <v>41</v>
      </c>
      <c r="N4356">
        <v>97204</v>
      </c>
      <c r="O4356" t="s">
        <v>1179</v>
      </c>
    </row>
    <row r="4357" spans="1:15" x14ac:dyDescent="0.2">
      <c r="A4357" t="s">
        <v>19063</v>
      </c>
      <c r="B4357" t="s">
        <v>5614</v>
      </c>
      <c r="C4357" t="s">
        <v>19064</v>
      </c>
      <c r="D4357">
        <v>97204</v>
      </c>
      <c r="E4357" t="s">
        <v>5615</v>
      </c>
      <c r="F4357" t="s">
        <v>2197</v>
      </c>
      <c r="G4357" t="s">
        <v>5796</v>
      </c>
      <c r="I4357" t="s">
        <v>96</v>
      </c>
      <c r="J4357" t="s">
        <v>19065</v>
      </c>
      <c r="M4357" t="s">
        <v>19066</v>
      </c>
      <c r="N4357">
        <v>97204</v>
      </c>
      <c r="O4357" t="s">
        <v>1179</v>
      </c>
    </row>
    <row r="4358" spans="1:15" x14ac:dyDescent="0.2">
      <c r="A4358" t="s">
        <v>19067</v>
      </c>
      <c r="B4358" t="s">
        <v>5614</v>
      </c>
      <c r="C4358" t="s">
        <v>19068</v>
      </c>
      <c r="D4358">
        <v>97204</v>
      </c>
      <c r="E4358" t="s">
        <v>5615</v>
      </c>
      <c r="F4358" t="s">
        <v>2197</v>
      </c>
      <c r="G4358" t="s">
        <v>5796</v>
      </c>
      <c r="I4358" t="s">
        <v>96</v>
      </c>
      <c r="J4358" t="s">
        <v>6093</v>
      </c>
      <c r="L4358" t="s">
        <v>41</v>
      </c>
      <c r="N4358">
        <v>97204</v>
      </c>
      <c r="O4358" t="s">
        <v>1179</v>
      </c>
    </row>
    <row r="4359" spans="1:15" x14ac:dyDescent="0.2">
      <c r="A4359" t="s">
        <v>19069</v>
      </c>
      <c r="B4359" t="s">
        <v>5614</v>
      </c>
      <c r="C4359" t="s">
        <v>19070</v>
      </c>
      <c r="D4359">
        <v>97204</v>
      </c>
      <c r="E4359" t="s">
        <v>5615</v>
      </c>
      <c r="F4359" t="s">
        <v>404</v>
      </c>
      <c r="G4359" t="s">
        <v>5796</v>
      </c>
      <c r="I4359" t="s">
        <v>96</v>
      </c>
      <c r="J4359" t="s">
        <v>19071</v>
      </c>
      <c r="L4359" t="s">
        <v>41</v>
      </c>
      <c r="N4359">
        <v>97204</v>
      </c>
      <c r="O4359" t="s">
        <v>1179</v>
      </c>
    </row>
    <row r="4360" spans="1:15" x14ac:dyDescent="0.2">
      <c r="A4360" t="s">
        <v>19072</v>
      </c>
      <c r="B4360" t="s">
        <v>5614</v>
      </c>
      <c r="C4360" t="s">
        <v>19073</v>
      </c>
      <c r="D4360">
        <v>97204</v>
      </c>
      <c r="E4360" t="s">
        <v>5615</v>
      </c>
      <c r="F4360" t="s">
        <v>2197</v>
      </c>
      <c r="G4360" t="s">
        <v>5793</v>
      </c>
      <c r="I4360" t="s">
        <v>96</v>
      </c>
      <c r="J4360" t="s">
        <v>6097</v>
      </c>
      <c r="M4360" t="s">
        <v>19074</v>
      </c>
      <c r="N4360">
        <v>97204</v>
      </c>
      <c r="O4360" t="s">
        <v>1179</v>
      </c>
    </row>
    <row r="4361" spans="1:15" x14ac:dyDescent="0.2">
      <c r="A4361" t="s">
        <v>19075</v>
      </c>
      <c r="B4361" t="s">
        <v>5782</v>
      </c>
      <c r="C4361" t="s">
        <v>19076</v>
      </c>
      <c r="D4361">
        <v>97204</v>
      </c>
      <c r="E4361" t="s">
        <v>5783</v>
      </c>
      <c r="F4361" t="s">
        <v>2197</v>
      </c>
      <c r="G4361" t="s">
        <v>5790</v>
      </c>
      <c r="H4361" t="s">
        <v>6848</v>
      </c>
      <c r="I4361" t="s">
        <v>96</v>
      </c>
      <c r="J4361" t="s">
        <v>19077</v>
      </c>
      <c r="L4361" t="s">
        <v>41</v>
      </c>
      <c r="N4361">
        <v>97204</v>
      </c>
      <c r="O4361" t="s">
        <v>1179</v>
      </c>
    </row>
    <row r="4362" spans="1:15" x14ac:dyDescent="0.2">
      <c r="A4362" t="s">
        <v>19078</v>
      </c>
      <c r="B4362" t="s">
        <v>5782</v>
      </c>
      <c r="C4362" t="s">
        <v>19079</v>
      </c>
      <c r="D4362">
        <v>97204</v>
      </c>
      <c r="E4362" t="s">
        <v>5783</v>
      </c>
      <c r="F4362" t="s">
        <v>2197</v>
      </c>
      <c r="G4362" t="s">
        <v>5467</v>
      </c>
      <c r="H4362" t="s">
        <v>2489</v>
      </c>
      <c r="I4362" t="s">
        <v>478</v>
      </c>
      <c r="J4362" t="s">
        <v>19080</v>
      </c>
      <c r="L4362" t="s">
        <v>41</v>
      </c>
      <c r="N4362">
        <v>97204</v>
      </c>
      <c r="O4362" t="s">
        <v>1179</v>
      </c>
    </row>
    <row r="4363" spans="1:15" x14ac:dyDescent="0.2">
      <c r="A4363" t="s">
        <v>19081</v>
      </c>
      <c r="B4363" t="s">
        <v>5782</v>
      </c>
      <c r="C4363" t="s">
        <v>19082</v>
      </c>
      <c r="D4363">
        <v>97204</v>
      </c>
      <c r="E4363" t="s">
        <v>5783</v>
      </c>
      <c r="F4363" t="s">
        <v>2197</v>
      </c>
      <c r="G4363" t="s">
        <v>5467</v>
      </c>
      <c r="I4363" t="s">
        <v>478</v>
      </c>
      <c r="J4363" t="s">
        <v>19083</v>
      </c>
      <c r="L4363" t="s">
        <v>41</v>
      </c>
      <c r="N4363">
        <v>97204</v>
      </c>
      <c r="O4363" t="s">
        <v>1179</v>
      </c>
    </row>
    <row r="4364" spans="1:15" x14ac:dyDescent="0.2">
      <c r="A4364" t="s">
        <v>19084</v>
      </c>
      <c r="B4364" t="s">
        <v>5782</v>
      </c>
      <c r="C4364" t="s">
        <v>19085</v>
      </c>
      <c r="D4364">
        <v>97204</v>
      </c>
      <c r="E4364" t="s">
        <v>5783</v>
      </c>
      <c r="F4364" t="s">
        <v>1939</v>
      </c>
      <c r="G4364" t="s">
        <v>6090</v>
      </c>
      <c r="I4364" t="s">
        <v>96</v>
      </c>
      <c r="J4364" t="s">
        <v>6091</v>
      </c>
      <c r="L4364" t="s">
        <v>41</v>
      </c>
      <c r="N4364">
        <v>97204</v>
      </c>
      <c r="O4364" t="s">
        <v>1179</v>
      </c>
    </row>
    <row r="4365" spans="1:15" x14ac:dyDescent="0.2">
      <c r="A4365" t="s">
        <v>19086</v>
      </c>
      <c r="B4365" t="s">
        <v>5782</v>
      </c>
      <c r="C4365" t="s">
        <v>19087</v>
      </c>
      <c r="D4365">
        <v>97204</v>
      </c>
      <c r="E4365" t="s">
        <v>5783</v>
      </c>
      <c r="F4365" t="s">
        <v>2197</v>
      </c>
      <c r="G4365" t="s">
        <v>5790</v>
      </c>
      <c r="I4365" t="s">
        <v>96</v>
      </c>
      <c r="J4365" t="s">
        <v>19088</v>
      </c>
      <c r="L4365" t="s">
        <v>41</v>
      </c>
      <c r="N4365">
        <v>97204</v>
      </c>
      <c r="O4365" t="s">
        <v>1179</v>
      </c>
    </row>
    <row r="4366" spans="1:15" x14ac:dyDescent="0.2">
      <c r="A4366" t="s">
        <v>19089</v>
      </c>
      <c r="B4366" t="s">
        <v>407</v>
      </c>
      <c r="C4366" t="s">
        <v>19090</v>
      </c>
      <c r="D4366">
        <v>97204</v>
      </c>
      <c r="E4366" t="s">
        <v>408</v>
      </c>
      <c r="F4366" t="s">
        <v>417</v>
      </c>
      <c r="G4366" t="s">
        <v>553</v>
      </c>
      <c r="I4366" t="s">
        <v>96</v>
      </c>
      <c r="J4366" t="s">
        <v>19091</v>
      </c>
      <c r="N4366">
        <v>97204</v>
      </c>
      <c r="O4366" t="s">
        <v>1179</v>
      </c>
    </row>
    <row r="4367" spans="1:15" x14ac:dyDescent="0.2">
      <c r="A4367" t="s">
        <v>19092</v>
      </c>
      <c r="B4367" t="s">
        <v>407</v>
      </c>
      <c r="C4367" t="s">
        <v>19093</v>
      </c>
      <c r="D4367">
        <v>97204</v>
      </c>
      <c r="E4367" t="s">
        <v>408</v>
      </c>
      <c r="F4367" t="s">
        <v>417</v>
      </c>
      <c r="G4367" t="s">
        <v>553</v>
      </c>
      <c r="I4367" t="s">
        <v>96</v>
      </c>
      <c r="J4367" t="s">
        <v>19094</v>
      </c>
      <c r="N4367">
        <v>97204</v>
      </c>
      <c r="O4367" t="s">
        <v>1179</v>
      </c>
    </row>
    <row r="4368" spans="1:15" x14ac:dyDescent="0.2">
      <c r="A4368" t="s">
        <v>19095</v>
      </c>
      <c r="B4368" t="s">
        <v>407</v>
      </c>
      <c r="C4368" t="s">
        <v>19096</v>
      </c>
      <c r="D4368">
        <v>97204</v>
      </c>
      <c r="E4368" t="s">
        <v>408</v>
      </c>
      <c r="F4368" t="s">
        <v>409</v>
      </c>
      <c r="G4368" t="s">
        <v>1613</v>
      </c>
      <c r="I4368" t="s">
        <v>558</v>
      </c>
      <c r="J4368" t="s">
        <v>6080</v>
      </c>
      <c r="L4368" t="s">
        <v>41</v>
      </c>
      <c r="N4368">
        <v>97204</v>
      </c>
      <c r="O4368" t="s">
        <v>1179</v>
      </c>
    </row>
    <row r="4369" spans="1:15" x14ac:dyDescent="0.2">
      <c r="A4369" t="s">
        <v>19097</v>
      </c>
      <c r="B4369" t="s">
        <v>407</v>
      </c>
      <c r="C4369" t="s">
        <v>19098</v>
      </c>
      <c r="D4369">
        <v>97204</v>
      </c>
      <c r="E4369" t="s">
        <v>408</v>
      </c>
      <c r="F4369" t="s">
        <v>409</v>
      </c>
      <c r="G4369" t="s">
        <v>1613</v>
      </c>
      <c r="I4369" t="s">
        <v>558</v>
      </c>
      <c r="J4369" t="s">
        <v>6081</v>
      </c>
      <c r="L4369" t="s">
        <v>41</v>
      </c>
      <c r="N4369">
        <v>97204</v>
      </c>
      <c r="O4369" t="s">
        <v>1179</v>
      </c>
    </row>
    <row r="4370" spans="1:15" x14ac:dyDescent="0.2">
      <c r="A4370" t="s">
        <v>19099</v>
      </c>
      <c r="B4370" t="s">
        <v>568</v>
      </c>
      <c r="C4370" t="s">
        <v>19100</v>
      </c>
      <c r="D4370">
        <v>97204</v>
      </c>
      <c r="E4370" t="s">
        <v>569</v>
      </c>
      <c r="F4370" t="s">
        <v>417</v>
      </c>
      <c r="G4370" t="s">
        <v>19101</v>
      </c>
      <c r="I4370" t="s">
        <v>96</v>
      </c>
      <c r="J4370" t="s">
        <v>19102</v>
      </c>
      <c r="N4370">
        <v>97204</v>
      </c>
      <c r="O4370" t="s">
        <v>1179</v>
      </c>
    </row>
    <row r="4371" spans="1:15" x14ac:dyDescent="0.2">
      <c r="A4371" t="s">
        <v>19103</v>
      </c>
      <c r="B4371" t="s">
        <v>181</v>
      </c>
      <c r="C4371" t="s">
        <v>19104</v>
      </c>
      <c r="D4371">
        <v>97204</v>
      </c>
      <c r="E4371" t="s">
        <v>182</v>
      </c>
      <c r="F4371" t="s">
        <v>584</v>
      </c>
      <c r="G4371" t="s">
        <v>19105</v>
      </c>
      <c r="I4371" t="s">
        <v>96</v>
      </c>
      <c r="J4371" t="s">
        <v>19106</v>
      </c>
      <c r="L4371" t="s">
        <v>41</v>
      </c>
      <c r="N4371">
        <v>97204</v>
      </c>
      <c r="O4371" t="s">
        <v>1179</v>
      </c>
    </row>
    <row r="4372" spans="1:15" x14ac:dyDescent="0.2">
      <c r="A4372" t="s">
        <v>19107</v>
      </c>
      <c r="B4372" t="s">
        <v>181</v>
      </c>
      <c r="C4372" t="s">
        <v>19108</v>
      </c>
      <c r="D4372">
        <v>97204</v>
      </c>
      <c r="E4372" t="s">
        <v>182</v>
      </c>
      <c r="F4372" t="s">
        <v>584</v>
      </c>
      <c r="G4372" t="s">
        <v>19105</v>
      </c>
      <c r="I4372" t="s">
        <v>96</v>
      </c>
      <c r="J4372" t="s">
        <v>19109</v>
      </c>
      <c r="L4372" t="s">
        <v>41</v>
      </c>
      <c r="N4372">
        <v>97204</v>
      </c>
      <c r="O4372" t="s">
        <v>1179</v>
      </c>
    </row>
    <row r="4373" spans="1:15" x14ac:dyDescent="0.2">
      <c r="A4373" t="s">
        <v>19110</v>
      </c>
      <c r="B4373" t="s">
        <v>181</v>
      </c>
      <c r="C4373" t="s">
        <v>19111</v>
      </c>
      <c r="D4373">
        <v>97204</v>
      </c>
      <c r="E4373" t="s">
        <v>182</v>
      </c>
      <c r="F4373" t="s">
        <v>275</v>
      </c>
      <c r="I4373" t="s">
        <v>478</v>
      </c>
      <c r="J4373" t="s">
        <v>19112</v>
      </c>
      <c r="L4373" t="s">
        <v>41</v>
      </c>
      <c r="N4373">
        <v>97204</v>
      </c>
      <c r="O4373" t="s">
        <v>1179</v>
      </c>
    </row>
    <row r="4374" spans="1:15" x14ac:dyDescent="0.2">
      <c r="A4374" t="s">
        <v>19113</v>
      </c>
      <c r="B4374" t="s">
        <v>181</v>
      </c>
      <c r="C4374" t="s">
        <v>19114</v>
      </c>
      <c r="D4374">
        <v>97204</v>
      </c>
      <c r="E4374" t="s">
        <v>182</v>
      </c>
      <c r="F4374" t="s">
        <v>584</v>
      </c>
      <c r="G4374" t="s">
        <v>19115</v>
      </c>
      <c r="I4374" t="s">
        <v>96</v>
      </c>
      <c r="J4374" t="s">
        <v>19116</v>
      </c>
      <c r="L4374" t="s">
        <v>41</v>
      </c>
      <c r="N4374">
        <v>97204</v>
      </c>
      <c r="O4374" t="s">
        <v>1179</v>
      </c>
    </row>
    <row r="4375" spans="1:15" x14ac:dyDescent="0.2">
      <c r="A4375" t="s">
        <v>19117</v>
      </c>
      <c r="B4375" t="s">
        <v>181</v>
      </c>
      <c r="C4375" t="s">
        <v>19118</v>
      </c>
      <c r="D4375">
        <v>97204</v>
      </c>
      <c r="E4375" t="s">
        <v>182</v>
      </c>
      <c r="F4375" t="s">
        <v>275</v>
      </c>
      <c r="I4375" t="s">
        <v>478</v>
      </c>
      <c r="J4375" t="s">
        <v>19112</v>
      </c>
      <c r="L4375" t="s">
        <v>41</v>
      </c>
      <c r="N4375">
        <v>97204</v>
      </c>
      <c r="O4375" t="s">
        <v>1179</v>
      </c>
    </row>
    <row r="4376" spans="1:15" x14ac:dyDescent="0.2">
      <c r="A4376" t="s">
        <v>19119</v>
      </c>
      <c r="B4376" t="s">
        <v>181</v>
      </c>
      <c r="C4376" t="s">
        <v>19120</v>
      </c>
      <c r="D4376">
        <v>97204</v>
      </c>
      <c r="E4376" t="s">
        <v>182</v>
      </c>
      <c r="F4376" t="s">
        <v>1215</v>
      </c>
      <c r="I4376" t="s">
        <v>96</v>
      </c>
      <c r="J4376" t="s">
        <v>19112</v>
      </c>
      <c r="L4376" t="s">
        <v>41</v>
      </c>
      <c r="N4376">
        <v>97204</v>
      </c>
      <c r="O4376" t="s">
        <v>1179</v>
      </c>
    </row>
    <row r="4377" spans="1:15" x14ac:dyDescent="0.2">
      <c r="A4377" t="s">
        <v>19121</v>
      </c>
      <c r="B4377" t="s">
        <v>380</v>
      </c>
      <c r="C4377" t="s">
        <v>19122</v>
      </c>
      <c r="D4377">
        <v>97204</v>
      </c>
      <c r="E4377" t="s">
        <v>381</v>
      </c>
      <c r="F4377" t="s">
        <v>580</v>
      </c>
      <c r="G4377" t="s">
        <v>4294</v>
      </c>
      <c r="H4377" t="s">
        <v>2701</v>
      </c>
      <c r="I4377" t="s">
        <v>2133</v>
      </c>
      <c r="J4377" t="s">
        <v>4973</v>
      </c>
      <c r="L4377" t="s">
        <v>41</v>
      </c>
      <c r="N4377">
        <v>97204</v>
      </c>
      <c r="O4377" t="s">
        <v>1179</v>
      </c>
    </row>
    <row r="4378" spans="1:15" x14ac:dyDescent="0.2">
      <c r="A4378" t="s">
        <v>19123</v>
      </c>
      <c r="B4378" t="s">
        <v>120</v>
      </c>
      <c r="C4378" t="s">
        <v>19124</v>
      </c>
      <c r="D4378">
        <v>97204</v>
      </c>
      <c r="E4378" t="s">
        <v>121</v>
      </c>
      <c r="F4378" t="s">
        <v>122</v>
      </c>
      <c r="G4378" t="s">
        <v>1594</v>
      </c>
      <c r="H4378" t="s">
        <v>1595</v>
      </c>
      <c r="I4378" t="s">
        <v>577</v>
      </c>
      <c r="J4378" t="s">
        <v>19125</v>
      </c>
      <c r="L4378" t="s">
        <v>41</v>
      </c>
      <c r="N4378">
        <v>97204</v>
      </c>
      <c r="O4378" t="s">
        <v>1179</v>
      </c>
    </row>
    <row r="4379" spans="1:15" x14ac:dyDescent="0.2">
      <c r="A4379" t="s">
        <v>19126</v>
      </c>
      <c r="B4379" t="s">
        <v>120</v>
      </c>
      <c r="C4379" t="s">
        <v>19127</v>
      </c>
      <c r="D4379">
        <v>97204</v>
      </c>
      <c r="E4379" t="s">
        <v>121</v>
      </c>
      <c r="F4379" t="s">
        <v>122</v>
      </c>
      <c r="G4379" t="s">
        <v>1594</v>
      </c>
      <c r="H4379" t="s">
        <v>1595</v>
      </c>
      <c r="I4379" t="s">
        <v>577</v>
      </c>
      <c r="J4379" t="s">
        <v>19128</v>
      </c>
      <c r="L4379" t="s">
        <v>41</v>
      </c>
      <c r="N4379">
        <v>97204</v>
      </c>
      <c r="O4379" t="s">
        <v>1179</v>
      </c>
    </row>
    <row r="4380" spans="1:15" x14ac:dyDescent="0.2">
      <c r="A4380" t="s">
        <v>19129</v>
      </c>
      <c r="B4380" t="s">
        <v>507</v>
      </c>
      <c r="C4380" t="s">
        <v>19130</v>
      </c>
      <c r="D4380">
        <v>97204</v>
      </c>
      <c r="E4380" t="s">
        <v>508</v>
      </c>
      <c r="F4380" t="s">
        <v>5396</v>
      </c>
      <c r="I4380" t="s">
        <v>96</v>
      </c>
      <c r="J4380" t="s">
        <v>18785</v>
      </c>
      <c r="L4380" t="s">
        <v>41</v>
      </c>
      <c r="N4380">
        <v>97204</v>
      </c>
      <c r="O4380" t="s">
        <v>1179</v>
      </c>
    </row>
    <row r="4381" spans="1:15" x14ac:dyDescent="0.2">
      <c r="A4381" t="s">
        <v>19131</v>
      </c>
      <c r="B4381" t="s">
        <v>593</v>
      </c>
      <c r="C4381" t="s">
        <v>19132</v>
      </c>
      <c r="D4381">
        <v>97204</v>
      </c>
      <c r="E4381" t="s">
        <v>594</v>
      </c>
      <c r="F4381" t="s">
        <v>595</v>
      </c>
      <c r="G4381" t="s">
        <v>19133</v>
      </c>
      <c r="I4381" t="s">
        <v>70</v>
      </c>
      <c r="J4381" t="s">
        <v>19134</v>
      </c>
      <c r="L4381" t="s">
        <v>41</v>
      </c>
      <c r="N4381">
        <v>97204</v>
      </c>
      <c r="O4381" t="s">
        <v>1179</v>
      </c>
    </row>
    <row r="4382" spans="1:15" x14ac:dyDescent="0.2">
      <c r="A4382" t="s">
        <v>19135</v>
      </c>
      <c r="B4382" t="s">
        <v>1285</v>
      </c>
      <c r="C4382" t="s">
        <v>19136</v>
      </c>
      <c r="D4382">
        <v>97204</v>
      </c>
      <c r="E4382" t="s">
        <v>1286</v>
      </c>
      <c r="F4382" t="s">
        <v>506</v>
      </c>
      <c r="G4382" t="s">
        <v>509</v>
      </c>
      <c r="I4382" t="s">
        <v>96</v>
      </c>
      <c r="J4382" t="s">
        <v>19137</v>
      </c>
      <c r="N4382">
        <v>97204</v>
      </c>
      <c r="O4382" t="s">
        <v>1179</v>
      </c>
    </row>
    <row r="4383" spans="1:15" x14ac:dyDescent="0.2">
      <c r="A4383" t="s">
        <v>19138</v>
      </c>
      <c r="B4383" t="s">
        <v>504</v>
      </c>
      <c r="C4383" t="s">
        <v>19139</v>
      </c>
      <c r="D4383">
        <v>97204</v>
      </c>
      <c r="E4383" t="s">
        <v>505</v>
      </c>
      <c r="F4383" t="s">
        <v>506</v>
      </c>
      <c r="I4383" t="s">
        <v>96</v>
      </c>
      <c r="L4383" t="s">
        <v>41</v>
      </c>
      <c r="N4383">
        <v>97204</v>
      </c>
      <c r="O4383" t="s">
        <v>1179</v>
      </c>
    </row>
    <row r="4384" spans="1:15" x14ac:dyDescent="0.2">
      <c r="A4384" t="s">
        <v>19140</v>
      </c>
      <c r="B4384" t="s">
        <v>131</v>
      </c>
      <c r="C4384" t="s">
        <v>19141</v>
      </c>
      <c r="D4384">
        <v>97204</v>
      </c>
      <c r="E4384" t="s">
        <v>132</v>
      </c>
      <c r="J4384" t="s">
        <v>19142</v>
      </c>
      <c r="L4384" t="s">
        <v>60</v>
      </c>
      <c r="N4384">
        <v>97204</v>
      </c>
      <c r="O4384" t="s">
        <v>1179</v>
      </c>
    </row>
    <row r="4385" spans="1:15" x14ac:dyDescent="0.2">
      <c r="A4385" t="s">
        <v>19143</v>
      </c>
      <c r="B4385" t="s">
        <v>131</v>
      </c>
      <c r="C4385" t="s">
        <v>19144</v>
      </c>
      <c r="D4385">
        <v>97204</v>
      </c>
      <c r="E4385" t="s">
        <v>132</v>
      </c>
      <c r="J4385" t="s">
        <v>19142</v>
      </c>
      <c r="L4385" t="s">
        <v>60</v>
      </c>
      <c r="N4385">
        <v>97204</v>
      </c>
      <c r="O4385" t="s">
        <v>1179</v>
      </c>
    </row>
    <row r="4386" spans="1:15" x14ac:dyDescent="0.2">
      <c r="A4386" t="s">
        <v>19145</v>
      </c>
      <c r="B4386" t="s">
        <v>131</v>
      </c>
      <c r="C4386" t="s">
        <v>19146</v>
      </c>
      <c r="D4386">
        <v>97204</v>
      </c>
      <c r="E4386" t="s">
        <v>132</v>
      </c>
      <c r="J4386" t="s">
        <v>19142</v>
      </c>
      <c r="L4386" t="s">
        <v>60</v>
      </c>
      <c r="N4386">
        <v>97204</v>
      </c>
      <c r="O4386" t="s">
        <v>1179</v>
      </c>
    </row>
    <row r="4387" spans="1:15" x14ac:dyDescent="0.2">
      <c r="A4387" t="s">
        <v>19147</v>
      </c>
      <c r="B4387" t="s">
        <v>131</v>
      </c>
      <c r="C4387" t="s">
        <v>19148</v>
      </c>
      <c r="D4387">
        <v>97204</v>
      </c>
      <c r="E4387" t="s">
        <v>132</v>
      </c>
      <c r="J4387" t="s">
        <v>19142</v>
      </c>
      <c r="L4387" t="s">
        <v>60</v>
      </c>
      <c r="N4387">
        <v>97204</v>
      </c>
      <c r="O4387" t="s">
        <v>1179</v>
      </c>
    </row>
    <row r="4388" spans="1:15" x14ac:dyDescent="0.2">
      <c r="A4388" t="s">
        <v>19149</v>
      </c>
      <c r="B4388" t="s">
        <v>8416</v>
      </c>
      <c r="C4388" t="s">
        <v>19150</v>
      </c>
      <c r="D4388">
        <v>97204</v>
      </c>
      <c r="E4388" t="s">
        <v>8418</v>
      </c>
      <c r="F4388" t="s">
        <v>18526</v>
      </c>
      <c r="I4388" t="s">
        <v>145</v>
      </c>
      <c r="J4388" t="s">
        <v>19151</v>
      </c>
      <c r="L4388" t="s">
        <v>41</v>
      </c>
      <c r="N4388">
        <v>97204</v>
      </c>
      <c r="O4388" t="s">
        <v>1179</v>
      </c>
    </row>
    <row r="4389" spans="1:15" x14ac:dyDescent="0.2">
      <c r="A4389" t="s">
        <v>19152</v>
      </c>
      <c r="B4389" t="s">
        <v>8416</v>
      </c>
      <c r="C4389" t="s">
        <v>19153</v>
      </c>
      <c r="D4389">
        <v>97204</v>
      </c>
      <c r="E4389" t="s">
        <v>8418</v>
      </c>
      <c r="F4389" t="s">
        <v>18526</v>
      </c>
      <c r="J4389" t="s">
        <v>19154</v>
      </c>
      <c r="L4389" t="s">
        <v>41</v>
      </c>
      <c r="N4389">
        <v>97204</v>
      </c>
      <c r="O4389" t="s">
        <v>1179</v>
      </c>
    </row>
    <row r="4390" spans="1:15" x14ac:dyDescent="0.2">
      <c r="A4390" t="s">
        <v>19155</v>
      </c>
      <c r="B4390" t="s">
        <v>8416</v>
      </c>
      <c r="C4390" t="s">
        <v>19156</v>
      </c>
      <c r="D4390">
        <v>97204</v>
      </c>
      <c r="E4390" t="s">
        <v>8418</v>
      </c>
      <c r="F4390" t="s">
        <v>18526</v>
      </c>
      <c r="I4390" t="s">
        <v>145</v>
      </c>
      <c r="J4390" t="s">
        <v>19157</v>
      </c>
      <c r="L4390" t="s">
        <v>41</v>
      </c>
      <c r="N4390">
        <v>97204</v>
      </c>
      <c r="O4390" t="s">
        <v>1179</v>
      </c>
    </row>
    <row r="4391" spans="1:15" x14ac:dyDescent="0.2">
      <c r="A4391" t="s">
        <v>19158</v>
      </c>
      <c r="B4391" t="s">
        <v>8416</v>
      </c>
      <c r="C4391" t="s">
        <v>19159</v>
      </c>
      <c r="D4391">
        <v>97204</v>
      </c>
      <c r="E4391" t="s">
        <v>8418</v>
      </c>
      <c r="F4391" t="s">
        <v>18526</v>
      </c>
      <c r="I4391" t="s">
        <v>145</v>
      </c>
      <c r="J4391" t="s">
        <v>19160</v>
      </c>
      <c r="L4391" t="s">
        <v>41</v>
      </c>
      <c r="N4391">
        <v>97204</v>
      </c>
      <c r="O4391" t="s">
        <v>1179</v>
      </c>
    </row>
    <row r="4392" spans="1:15" x14ac:dyDescent="0.2">
      <c r="A4392" t="s">
        <v>19161</v>
      </c>
      <c r="B4392" t="s">
        <v>8416</v>
      </c>
      <c r="C4392" t="s">
        <v>19162</v>
      </c>
      <c r="D4392">
        <v>97204</v>
      </c>
      <c r="E4392" t="s">
        <v>8418</v>
      </c>
      <c r="F4392" t="s">
        <v>18526</v>
      </c>
      <c r="I4392" t="s">
        <v>145</v>
      </c>
      <c r="J4392" t="s">
        <v>19163</v>
      </c>
      <c r="L4392" t="s">
        <v>41</v>
      </c>
      <c r="N4392">
        <v>97204</v>
      </c>
      <c r="O4392" t="s">
        <v>1179</v>
      </c>
    </row>
    <row r="4393" spans="1:15" x14ac:dyDescent="0.2">
      <c r="A4393" t="s">
        <v>19164</v>
      </c>
      <c r="B4393" t="s">
        <v>8416</v>
      </c>
      <c r="C4393" t="s">
        <v>19165</v>
      </c>
      <c r="D4393">
        <v>97204</v>
      </c>
      <c r="E4393" t="s">
        <v>8418</v>
      </c>
      <c r="F4393" t="s">
        <v>18526</v>
      </c>
      <c r="J4393" t="s">
        <v>19166</v>
      </c>
      <c r="L4393" t="s">
        <v>41</v>
      </c>
      <c r="N4393">
        <v>97204</v>
      </c>
      <c r="O4393" t="s">
        <v>1179</v>
      </c>
    </row>
    <row r="4394" spans="1:15" x14ac:dyDescent="0.2">
      <c r="A4394" t="s">
        <v>19167</v>
      </c>
      <c r="B4394" t="s">
        <v>514</v>
      </c>
      <c r="C4394" t="s">
        <v>19168</v>
      </c>
      <c r="D4394">
        <v>97201</v>
      </c>
      <c r="E4394" t="s">
        <v>515</v>
      </c>
      <c r="G4394" t="s">
        <v>516</v>
      </c>
      <c r="H4394" t="s">
        <v>39</v>
      </c>
      <c r="K4394" t="s">
        <v>12891</v>
      </c>
      <c r="L4394" t="s">
        <v>41</v>
      </c>
      <c r="N4394">
        <v>97201</v>
      </c>
      <c r="O4394" t="s">
        <v>19169</v>
      </c>
    </row>
    <row r="4395" spans="1:15" x14ac:dyDescent="0.2">
      <c r="A4395" t="s">
        <v>19170</v>
      </c>
      <c r="B4395" t="s">
        <v>514</v>
      </c>
      <c r="C4395" t="s">
        <v>19171</v>
      </c>
      <c r="D4395">
        <v>97201</v>
      </c>
      <c r="E4395" t="s">
        <v>515</v>
      </c>
      <c r="G4395" t="s">
        <v>516</v>
      </c>
      <c r="H4395" t="s">
        <v>39</v>
      </c>
      <c r="K4395" t="s">
        <v>12891</v>
      </c>
      <c r="L4395" t="s">
        <v>41</v>
      </c>
      <c r="N4395">
        <v>97201</v>
      </c>
      <c r="O4395" t="s">
        <v>19169</v>
      </c>
    </row>
    <row r="4396" spans="1:15" x14ac:dyDescent="0.2">
      <c r="A4396" t="s">
        <v>19172</v>
      </c>
      <c r="B4396" t="s">
        <v>514</v>
      </c>
      <c r="C4396" t="s">
        <v>19173</v>
      </c>
      <c r="D4396">
        <v>97201</v>
      </c>
      <c r="E4396" t="s">
        <v>515</v>
      </c>
      <c r="G4396" t="s">
        <v>516</v>
      </c>
      <c r="H4396" t="s">
        <v>39</v>
      </c>
      <c r="K4396" t="s">
        <v>12894</v>
      </c>
      <c r="L4396" t="s">
        <v>41</v>
      </c>
      <c r="N4396">
        <v>97201</v>
      </c>
      <c r="O4396" t="s">
        <v>19169</v>
      </c>
    </row>
    <row r="4397" spans="1:15" x14ac:dyDescent="0.2">
      <c r="A4397" t="s">
        <v>19174</v>
      </c>
      <c r="B4397" t="s">
        <v>514</v>
      </c>
      <c r="C4397" t="s">
        <v>19175</v>
      </c>
      <c r="D4397">
        <v>97201</v>
      </c>
      <c r="E4397" t="s">
        <v>515</v>
      </c>
      <c r="G4397" t="s">
        <v>516</v>
      </c>
      <c r="H4397" t="s">
        <v>39</v>
      </c>
      <c r="K4397" t="s">
        <v>12891</v>
      </c>
      <c r="L4397" t="s">
        <v>41</v>
      </c>
      <c r="N4397">
        <v>97201</v>
      </c>
      <c r="O4397" t="s">
        <v>19169</v>
      </c>
    </row>
    <row r="4398" spans="1:15" x14ac:dyDescent="0.2">
      <c r="A4398" t="s">
        <v>19176</v>
      </c>
      <c r="B4398" t="s">
        <v>514</v>
      </c>
      <c r="C4398" t="s">
        <v>19177</v>
      </c>
      <c r="D4398">
        <v>97201</v>
      </c>
      <c r="E4398" t="s">
        <v>515</v>
      </c>
      <c r="G4398" t="s">
        <v>516</v>
      </c>
      <c r="H4398" t="s">
        <v>39</v>
      </c>
      <c r="K4398" t="s">
        <v>12891</v>
      </c>
      <c r="L4398" t="s">
        <v>41</v>
      </c>
      <c r="N4398">
        <v>97201</v>
      </c>
      <c r="O4398" t="s">
        <v>19169</v>
      </c>
    </row>
    <row r="4399" spans="1:15" x14ac:dyDescent="0.2">
      <c r="A4399" t="s">
        <v>19178</v>
      </c>
      <c r="B4399" t="s">
        <v>514</v>
      </c>
      <c r="C4399" t="s">
        <v>19179</v>
      </c>
      <c r="D4399">
        <v>97201</v>
      </c>
      <c r="E4399" t="s">
        <v>515</v>
      </c>
      <c r="G4399" t="s">
        <v>516</v>
      </c>
      <c r="H4399" t="s">
        <v>39</v>
      </c>
      <c r="K4399" t="s">
        <v>12891</v>
      </c>
      <c r="L4399" t="s">
        <v>41</v>
      </c>
      <c r="N4399">
        <v>97201</v>
      </c>
      <c r="O4399" t="s">
        <v>19169</v>
      </c>
    </row>
    <row r="4400" spans="1:15" x14ac:dyDescent="0.2">
      <c r="A4400" t="s">
        <v>19180</v>
      </c>
      <c r="B4400" t="s">
        <v>514</v>
      </c>
      <c r="C4400" t="s">
        <v>19181</v>
      </c>
      <c r="D4400">
        <v>97201</v>
      </c>
      <c r="E4400" t="s">
        <v>515</v>
      </c>
      <c r="G4400" t="s">
        <v>516</v>
      </c>
      <c r="H4400" t="s">
        <v>39</v>
      </c>
      <c r="K4400" t="s">
        <v>12894</v>
      </c>
      <c r="L4400" t="s">
        <v>41</v>
      </c>
      <c r="N4400">
        <v>97201</v>
      </c>
      <c r="O4400" t="s">
        <v>19169</v>
      </c>
    </row>
    <row r="4401" spans="1:15" x14ac:dyDescent="0.2">
      <c r="A4401" t="s">
        <v>19182</v>
      </c>
      <c r="B4401" t="s">
        <v>514</v>
      </c>
      <c r="C4401" t="s">
        <v>19183</v>
      </c>
      <c r="D4401">
        <v>97201</v>
      </c>
      <c r="E4401" t="s">
        <v>515</v>
      </c>
      <c r="G4401" t="s">
        <v>516</v>
      </c>
      <c r="H4401" t="s">
        <v>39</v>
      </c>
      <c r="K4401" t="s">
        <v>12891</v>
      </c>
      <c r="L4401" t="s">
        <v>41</v>
      </c>
      <c r="N4401">
        <v>97201</v>
      </c>
      <c r="O4401" t="s">
        <v>19169</v>
      </c>
    </row>
    <row r="4402" spans="1:15" x14ac:dyDescent="0.2">
      <c r="A4402" t="s">
        <v>19184</v>
      </c>
      <c r="B4402" t="s">
        <v>514</v>
      </c>
      <c r="C4402" t="s">
        <v>19185</v>
      </c>
      <c r="D4402">
        <v>97201</v>
      </c>
      <c r="E4402" t="s">
        <v>515</v>
      </c>
      <c r="G4402" t="s">
        <v>516</v>
      </c>
      <c r="H4402" t="s">
        <v>39</v>
      </c>
      <c r="K4402" t="s">
        <v>12891</v>
      </c>
      <c r="L4402" t="s">
        <v>41</v>
      </c>
      <c r="N4402">
        <v>97201</v>
      </c>
      <c r="O4402" t="s">
        <v>19169</v>
      </c>
    </row>
    <row r="4403" spans="1:15" x14ac:dyDescent="0.2">
      <c r="A4403" t="s">
        <v>19186</v>
      </c>
      <c r="B4403" t="s">
        <v>115</v>
      </c>
      <c r="C4403" t="s">
        <v>19187</v>
      </c>
      <c r="D4403">
        <v>97201</v>
      </c>
      <c r="E4403" t="s">
        <v>116</v>
      </c>
      <c r="G4403" t="s">
        <v>15139</v>
      </c>
      <c r="H4403" t="s">
        <v>291</v>
      </c>
      <c r="I4403" t="s">
        <v>39</v>
      </c>
      <c r="K4403" t="s">
        <v>12878</v>
      </c>
      <c r="L4403" t="s">
        <v>60</v>
      </c>
      <c r="N4403">
        <v>97201</v>
      </c>
      <c r="O4403" t="s">
        <v>19169</v>
      </c>
    </row>
    <row r="4404" spans="1:15" x14ac:dyDescent="0.2">
      <c r="A4404" t="s">
        <v>19188</v>
      </c>
      <c r="B4404" t="s">
        <v>115</v>
      </c>
      <c r="C4404" t="s">
        <v>19189</v>
      </c>
      <c r="D4404">
        <v>97201</v>
      </c>
      <c r="E4404" t="s">
        <v>116</v>
      </c>
      <c r="G4404" t="s">
        <v>15139</v>
      </c>
      <c r="H4404" t="s">
        <v>291</v>
      </c>
      <c r="I4404" t="s">
        <v>39</v>
      </c>
      <c r="K4404" t="s">
        <v>12878</v>
      </c>
      <c r="L4404" t="s">
        <v>60</v>
      </c>
      <c r="N4404">
        <v>97201</v>
      </c>
      <c r="O4404" t="s">
        <v>19169</v>
      </c>
    </row>
    <row r="4405" spans="1:15" x14ac:dyDescent="0.2">
      <c r="A4405" t="s">
        <v>19190</v>
      </c>
      <c r="B4405" t="s">
        <v>115</v>
      </c>
      <c r="C4405" t="s">
        <v>19191</v>
      </c>
      <c r="D4405">
        <v>97201</v>
      </c>
      <c r="E4405" t="s">
        <v>116</v>
      </c>
      <c r="G4405" t="s">
        <v>15139</v>
      </c>
      <c r="H4405" t="s">
        <v>291</v>
      </c>
      <c r="I4405" t="s">
        <v>39</v>
      </c>
      <c r="K4405" t="s">
        <v>12878</v>
      </c>
      <c r="L4405" t="s">
        <v>60</v>
      </c>
      <c r="N4405">
        <v>97201</v>
      </c>
      <c r="O4405" t="s">
        <v>19169</v>
      </c>
    </row>
    <row r="4406" spans="1:15" x14ac:dyDescent="0.2">
      <c r="A4406" t="s">
        <v>19192</v>
      </c>
      <c r="B4406" t="s">
        <v>115</v>
      </c>
      <c r="C4406" t="s">
        <v>19193</v>
      </c>
      <c r="D4406">
        <v>97201</v>
      </c>
      <c r="E4406" t="s">
        <v>116</v>
      </c>
      <c r="G4406" t="s">
        <v>15139</v>
      </c>
      <c r="H4406" t="s">
        <v>291</v>
      </c>
      <c r="I4406" t="s">
        <v>39</v>
      </c>
      <c r="K4406" t="s">
        <v>12878</v>
      </c>
      <c r="L4406" t="s">
        <v>60</v>
      </c>
      <c r="N4406">
        <v>97201</v>
      </c>
      <c r="O4406" t="s">
        <v>19169</v>
      </c>
    </row>
    <row r="4407" spans="1:15" x14ac:dyDescent="0.2">
      <c r="A4407" t="s">
        <v>19194</v>
      </c>
      <c r="B4407" t="s">
        <v>208</v>
      </c>
      <c r="C4407" t="s">
        <v>19195</v>
      </c>
      <c r="D4407">
        <v>97201</v>
      </c>
      <c r="E4407" t="s">
        <v>209</v>
      </c>
      <c r="G4407" t="s">
        <v>83</v>
      </c>
      <c r="H4407" t="s">
        <v>98</v>
      </c>
      <c r="L4407" t="s">
        <v>60</v>
      </c>
      <c r="N4407">
        <v>97201</v>
      </c>
      <c r="O4407" t="s">
        <v>19169</v>
      </c>
    </row>
    <row r="4408" spans="1:15" x14ac:dyDescent="0.2">
      <c r="A4408" t="s">
        <v>19196</v>
      </c>
      <c r="B4408" t="s">
        <v>208</v>
      </c>
      <c r="C4408" t="s">
        <v>19197</v>
      </c>
      <c r="D4408">
        <v>97201</v>
      </c>
      <c r="E4408" t="s">
        <v>209</v>
      </c>
      <c r="G4408" t="s">
        <v>83</v>
      </c>
      <c r="H4408" t="s">
        <v>98</v>
      </c>
      <c r="L4408" t="s">
        <v>60</v>
      </c>
      <c r="N4408">
        <v>97201</v>
      </c>
      <c r="O4408" t="s">
        <v>19169</v>
      </c>
    </row>
    <row r="4409" spans="1:15" x14ac:dyDescent="0.2">
      <c r="A4409" t="s">
        <v>19198</v>
      </c>
      <c r="B4409" t="s">
        <v>500</v>
      </c>
      <c r="C4409" t="s">
        <v>19199</v>
      </c>
      <c r="D4409">
        <v>97201</v>
      </c>
      <c r="E4409" t="s">
        <v>501</v>
      </c>
      <c r="F4409" t="s">
        <v>1543</v>
      </c>
      <c r="L4409" t="s">
        <v>60</v>
      </c>
      <c r="N4409">
        <v>97201</v>
      </c>
      <c r="O4409" t="s">
        <v>19169</v>
      </c>
    </row>
    <row r="4410" spans="1:15" x14ac:dyDescent="0.2">
      <c r="A4410" t="s">
        <v>19200</v>
      </c>
      <c r="B4410" t="s">
        <v>500</v>
      </c>
      <c r="C4410" t="s">
        <v>19201</v>
      </c>
      <c r="D4410">
        <v>97201</v>
      </c>
      <c r="E4410" t="s">
        <v>501</v>
      </c>
      <c r="F4410" t="s">
        <v>1543</v>
      </c>
      <c r="L4410" t="s">
        <v>60</v>
      </c>
      <c r="N4410">
        <v>97201</v>
      </c>
      <c r="O4410" t="s">
        <v>19169</v>
      </c>
    </row>
    <row r="4411" spans="1:15" x14ac:dyDescent="0.2">
      <c r="A4411" t="s">
        <v>19202</v>
      </c>
      <c r="B4411" t="s">
        <v>500</v>
      </c>
      <c r="C4411" t="s">
        <v>19203</v>
      </c>
      <c r="D4411">
        <v>97201</v>
      </c>
      <c r="E4411" t="s">
        <v>501</v>
      </c>
      <c r="F4411" t="s">
        <v>1543</v>
      </c>
      <c r="H4411" t="s">
        <v>96</v>
      </c>
      <c r="L4411" t="s">
        <v>41</v>
      </c>
      <c r="N4411">
        <v>97201</v>
      </c>
      <c r="O4411" t="s">
        <v>19169</v>
      </c>
    </row>
    <row r="4412" spans="1:15" x14ac:dyDescent="0.2">
      <c r="A4412" t="s">
        <v>19204</v>
      </c>
      <c r="B4412" t="s">
        <v>500</v>
      </c>
      <c r="C4412" t="s">
        <v>19205</v>
      </c>
      <c r="D4412">
        <v>97201</v>
      </c>
      <c r="E4412" t="s">
        <v>501</v>
      </c>
      <c r="F4412" t="s">
        <v>1543</v>
      </c>
      <c r="H4412" t="s">
        <v>96</v>
      </c>
      <c r="L4412" t="s">
        <v>41</v>
      </c>
      <c r="N4412">
        <v>97201</v>
      </c>
      <c r="O4412" t="s">
        <v>19169</v>
      </c>
    </row>
    <row r="4413" spans="1:15" x14ac:dyDescent="0.2">
      <c r="A4413" t="s">
        <v>19206</v>
      </c>
      <c r="B4413" t="s">
        <v>500</v>
      </c>
      <c r="C4413" t="s">
        <v>19207</v>
      </c>
      <c r="D4413">
        <v>97201</v>
      </c>
      <c r="E4413" t="s">
        <v>501</v>
      </c>
      <c r="F4413" t="s">
        <v>1543</v>
      </c>
      <c r="H4413" t="s">
        <v>420</v>
      </c>
      <c r="L4413" t="s">
        <v>41</v>
      </c>
      <c r="N4413">
        <v>97201</v>
      </c>
      <c r="O4413" t="s">
        <v>19169</v>
      </c>
    </row>
    <row r="4414" spans="1:15" x14ac:dyDescent="0.2">
      <c r="A4414" t="s">
        <v>19208</v>
      </c>
      <c r="B4414" t="s">
        <v>500</v>
      </c>
      <c r="C4414" t="s">
        <v>19209</v>
      </c>
      <c r="D4414">
        <v>97201</v>
      </c>
      <c r="E4414" t="s">
        <v>501</v>
      </c>
      <c r="F4414" t="s">
        <v>1543</v>
      </c>
      <c r="H4414" t="s">
        <v>420</v>
      </c>
      <c r="L4414" t="s">
        <v>41</v>
      </c>
      <c r="N4414">
        <v>97201</v>
      </c>
      <c r="O4414" t="s">
        <v>19169</v>
      </c>
    </row>
    <row r="4415" spans="1:15" x14ac:dyDescent="0.2">
      <c r="A4415" t="s">
        <v>19210</v>
      </c>
      <c r="B4415" t="s">
        <v>211</v>
      </c>
      <c r="C4415" t="s">
        <v>19211</v>
      </c>
      <c r="D4415">
        <v>97201</v>
      </c>
      <c r="E4415" t="s">
        <v>212</v>
      </c>
      <c r="G4415" t="s">
        <v>545</v>
      </c>
      <c r="I4415" t="s">
        <v>39</v>
      </c>
      <c r="L4415" t="s">
        <v>60</v>
      </c>
      <c r="N4415">
        <v>97201</v>
      </c>
      <c r="O4415" t="s">
        <v>19169</v>
      </c>
    </row>
    <row r="4416" spans="1:15" x14ac:dyDescent="0.2">
      <c r="A4416" t="s">
        <v>19212</v>
      </c>
      <c r="B4416" t="s">
        <v>211</v>
      </c>
      <c r="C4416" t="s">
        <v>19213</v>
      </c>
      <c r="D4416">
        <v>97201</v>
      </c>
      <c r="E4416" t="s">
        <v>212</v>
      </c>
      <c r="G4416" t="s">
        <v>545</v>
      </c>
      <c r="I4416" t="s">
        <v>39</v>
      </c>
      <c r="L4416" t="s">
        <v>60</v>
      </c>
      <c r="N4416">
        <v>97201</v>
      </c>
      <c r="O4416" t="s">
        <v>19169</v>
      </c>
    </row>
    <row r="4417" spans="1:15" x14ac:dyDescent="0.2">
      <c r="A4417" t="s">
        <v>19214</v>
      </c>
      <c r="B4417" t="s">
        <v>219</v>
      </c>
      <c r="C4417" t="s">
        <v>19215</v>
      </c>
      <c r="D4417">
        <v>97201</v>
      </c>
      <c r="E4417" t="s">
        <v>220</v>
      </c>
      <c r="H4417" t="s">
        <v>93</v>
      </c>
      <c r="I4417" t="s">
        <v>145</v>
      </c>
      <c r="L4417" t="s">
        <v>41</v>
      </c>
      <c r="N4417">
        <v>97201</v>
      </c>
      <c r="O4417" t="s">
        <v>19169</v>
      </c>
    </row>
    <row r="4418" spans="1:15" x14ac:dyDescent="0.2">
      <c r="A4418" t="s">
        <v>19216</v>
      </c>
      <c r="B4418" t="s">
        <v>219</v>
      </c>
      <c r="C4418" t="s">
        <v>19217</v>
      </c>
      <c r="D4418">
        <v>97201</v>
      </c>
      <c r="E4418" t="s">
        <v>220</v>
      </c>
      <c r="H4418" t="s">
        <v>93</v>
      </c>
      <c r="I4418" t="s">
        <v>145</v>
      </c>
      <c r="L4418" t="s">
        <v>41</v>
      </c>
      <c r="N4418">
        <v>97201</v>
      </c>
      <c r="O4418" t="s">
        <v>19169</v>
      </c>
    </row>
    <row r="4419" spans="1:15" x14ac:dyDescent="0.2">
      <c r="A4419" t="s">
        <v>19218</v>
      </c>
      <c r="B4419" t="s">
        <v>219</v>
      </c>
      <c r="C4419" t="s">
        <v>19219</v>
      </c>
      <c r="D4419">
        <v>97201</v>
      </c>
      <c r="E4419" t="s">
        <v>220</v>
      </c>
      <c r="H4419" t="s">
        <v>93</v>
      </c>
      <c r="I4419" t="s">
        <v>145</v>
      </c>
      <c r="L4419" t="s">
        <v>41</v>
      </c>
      <c r="N4419">
        <v>97201</v>
      </c>
      <c r="O4419" t="s">
        <v>19169</v>
      </c>
    </row>
    <row r="4420" spans="1:15" x14ac:dyDescent="0.2">
      <c r="A4420" t="s">
        <v>19220</v>
      </c>
      <c r="B4420" t="s">
        <v>219</v>
      </c>
      <c r="C4420" t="s">
        <v>19221</v>
      </c>
      <c r="D4420">
        <v>97201</v>
      </c>
      <c r="E4420" t="s">
        <v>220</v>
      </c>
      <c r="H4420" t="s">
        <v>93</v>
      </c>
      <c r="I4420" t="s">
        <v>145</v>
      </c>
      <c r="L4420" t="s">
        <v>41</v>
      </c>
      <c r="N4420">
        <v>97201</v>
      </c>
      <c r="O4420" t="s">
        <v>19169</v>
      </c>
    </row>
    <row r="4421" spans="1:15" x14ac:dyDescent="0.2">
      <c r="A4421" t="s">
        <v>19222</v>
      </c>
      <c r="B4421" t="s">
        <v>219</v>
      </c>
      <c r="C4421" t="s">
        <v>19223</v>
      </c>
      <c r="D4421">
        <v>97201</v>
      </c>
      <c r="E4421" t="s">
        <v>220</v>
      </c>
      <c r="H4421" t="s">
        <v>93</v>
      </c>
      <c r="I4421" t="s">
        <v>145</v>
      </c>
      <c r="L4421" t="s">
        <v>41</v>
      </c>
      <c r="N4421">
        <v>97201</v>
      </c>
      <c r="O4421" t="s">
        <v>19169</v>
      </c>
    </row>
    <row r="4422" spans="1:15" x14ac:dyDescent="0.2">
      <c r="A4422" t="s">
        <v>19224</v>
      </c>
      <c r="B4422" t="s">
        <v>219</v>
      </c>
      <c r="C4422" t="s">
        <v>19225</v>
      </c>
      <c r="D4422">
        <v>97201</v>
      </c>
      <c r="E4422" t="s">
        <v>220</v>
      </c>
      <c r="H4422" t="s">
        <v>93</v>
      </c>
      <c r="I4422" t="s">
        <v>145</v>
      </c>
      <c r="L4422" t="s">
        <v>41</v>
      </c>
      <c r="N4422">
        <v>97201</v>
      </c>
      <c r="O4422" t="s">
        <v>19169</v>
      </c>
    </row>
    <row r="4423" spans="1:15" x14ac:dyDescent="0.2">
      <c r="A4423" t="s">
        <v>19226</v>
      </c>
      <c r="B4423" t="s">
        <v>219</v>
      </c>
      <c r="C4423" t="s">
        <v>19227</v>
      </c>
      <c r="D4423">
        <v>97201</v>
      </c>
      <c r="E4423" t="s">
        <v>220</v>
      </c>
      <c r="H4423" t="s">
        <v>93</v>
      </c>
      <c r="I4423" t="s">
        <v>145</v>
      </c>
      <c r="L4423" t="s">
        <v>41</v>
      </c>
      <c r="N4423">
        <v>97201</v>
      </c>
      <c r="O4423" t="s">
        <v>19169</v>
      </c>
    </row>
    <row r="4424" spans="1:15" x14ac:dyDescent="0.2">
      <c r="A4424" t="s">
        <v>19228</v>
      </c>
      <c r="B4424" t="s">
        <v>219</v>
      </c>
      <c r="C4424" t="s">
        <v>19229</v>
      </c>
      <c r="D4424">
        <v>97201</v>
      </c>
      <c r="E4424" t="s">
        <v>220</v>
      </c>
      <c r="H4424" t="s">
        <v>93</v>
      </c>
      <c r="I4424" t="s">
        <v>145</v>
      </c>
      <c r="L4424" t="s">
        <v>41</v>
      </c>
      <c r="N4424">
        <v>97201</v>
      </c>
      <c r="O4424" t="s">
        <v>19169</v>
      </c>
    </row>
    <row r="4425" spans="1:15" x14ac:dyDescent="0.2">
      <c r="A4425" t="s">
        <v>19230</v>
      </c>
      <c r="B4425" t="s">
        <v>219</v>
      </c>
      <c r="C4425" t="s">
        <v>19231</v>
      </c>
      <c r="D4425">
        <v>97201</v>
      </c>
      <c r="E4425" t="s">
        <v>220</v>
      </c>
      <c r="H4425" t="s">
        <v>93</v>
      </c>
      <c r="I4425" t="s">
        <v>145</v>
      </c>
      <c r="L4425" t="s">
        <v>41</v>
      </c>
      <c r="N4425">
        <v>97201</v>
      </c>
      <c r="O4425" t="s">
        <v>19169</v>
      </c>
    </row>
    <row r="4426" spans="1:15" x14ac:dyDescent="0.2">
      <c r="A4426" t="s">
        <v>19232</v>
      </c>
      <c r="B4426" t="s">
        <v>219</v>
      </c>
      <c r="C4426" t="s">
        <v>19233</v>
      </c>
      <c r="D4426">
        <v>97201</v>
      </c>
      <c r="E4426" t="s">
        <v>220</v>
      </c>
      <c r="H4426" t="s">
        <v>93</v>
      </c>
      <c r="I4426" t="s">
        <v>145</v>
      </c>
      <c r="L4426" t="s">
        <v>41</v>
      </c>
      <c r="N4426">
        <v>97201</v>
      </c>
      <c r="O4426" t="s">
        <v>19169</v>
      </c>
    </row>
    <row r="4427" spans="1:15" x14ac:dyDescent="0.2">
      <c r="A4427" t="s">
        <v>19234</v>
      </c>
      <c r="B4427" t="s">
        <v>219</v>
      </c>
      <c r="C4427" t="s">
        <v>19235</v>
      </c>
      <c r="D4427">
        <v>97201</v>
      </c>
      <c r="E4427" t="s">
        <v>220</v>
      </c>
      <c r="H4427" t="s">
        <v>93</v>
      </c>
      <c r="I4427" t="s">
        <v>145</v>
      </c>
      <c r="L4427" t="s">
        <v>41</v>
      </c>
      <c r="N4427">
        <v>97201</v>
      </c>
      <c r="O4427" t="s">
        <v>19169</v>
      </c>
    </row>
    <row r="4428" spans="1:15" x14ac:dyDescent="0.2">
      <c r="A4428" t="s">
        <v>19236</v>
      </c>
      <c r="B4428" t="s">
        <v>219</v>
      </c>
      <c r="C4428" t="s">
        <v>19237</v>
      </c>
      <c r="D4428">
        <v>97201</v>
      </c>
      <c r="E4428" t="s">
        <v>220</v>
      </c>
      <c r="H4428" t="s">
        <v>93</v>
      </c>
      <c r="I4428" t="s">
        <v>145</v>
      </c>
      <c r="L4428" t="s">
        <v>41</v>
      </c>
      <c r="N4428">
        <v>97201</v>
      </c>
      <c r="O4428" t="s">
        <v>19169</v>
      </c>
    </row>
    <row r="4429" spans="1:15" x14ac:dyDescent="0.2">
      <c r="A4429" t="s">
        <v>19238</v>
      </c>
      <c r="B4429" t="s">
        <v>219</v>
      </c>
      <c r="C4429" t="s">
        <v>19239</v>
      </c>
      <c r="D4429">
        <v>97201</v>
      </c>
      <c r="E4429" t="s">
        <v>220</v>
      </c>
      <c r="H4429" t="s">
        <v>93</v>
      </c>
      <c r="I4429" t="s">
        <v>145</v>
      </c>
      <c r="L4429" t="s">
        <v>41</v>
      </c>
      <c r="N4429">
        <v>97201</v>
      </c>
      <c r="O4429" t="s">
        <v>19169</v>
      </c>
    </row>
    <row r="4430" spans="1:15" x14ac:dyDescent="0.2">
      <c r="A4430" t="s">
        <v>19240</v>
      </c>
      <c r="B4430" t="s">
        <v>219</v>
      </c>
      <c r="C4430" t="s">
        <v>19241</v>
      </c>
      <c r="D4430">
        <v>97201</v>
      </c>
      <c r="E4430" t="s">
        <v>220</v>
      </c>
      <c r="H4430" t="s">
        <v>93</v>
      </c>
      <c r="I4430" t="s">
        <v>145</v>
      </c>
      <c r="L4430" t="s">
        <v>41</v>
      </c>
      <c r="N4430">
        <v>97201</v>
      </c>
      <c r="O4430" t="s">
        <v>19169</v>
      </c>
    </row>
    <row r="4431" spans="1:15" x14ac:dyDescent="0.2">
      <c r="A4431" t="s">
        <v>19242</v>
      </c>
      <c r="B4431" t="s">
        <v>219</v>
      </c>
      <c r="C4431" t="s">
        <v>19243</v>
      </c>
      <c r="D4431">
        <v>97201</v>
      </c>
      <c r="E4431" t="s">
        <v>220</v>
      </c>
      <c r="H4431" t="s">
        <v>93</v>
      </c>
      <c r="I4431" t="s">
        <v>145</v>
      </c>
      <c r="L4431" t="s">
        <v>41</v>
      </c>
      <c r="N4431">
        <v>97201</v>
      </c>
      <c r="O4431" t="s">
        <v>19169</v>
      </c>
    </row>
    <row r="4432" spans="1:15" x14ac:dyDescent="0.2">
      <c r="A4432" t="s">
        <v>19244</v>
      </c>
      <c r="B4432" t="s">
        <v>219</v>
      </c>
      <c r="C4432" t="s">
        <v>19245</v>
      </c>
      <c r="D4432">
        <v>97201</v>
      </c>
      <c r="E4432" t="s">
        <v>220</v>
      </c>
      <c r="H4432" t="s">
        <v>93</v>
      </c>
      <c r="I4432" t="s">
        <v>145</v>
      </c>
      <c r="L4432" t="s">
        <v>41</v>
      </c>
      <c r="N4432">
        <v>97201</v>
      </c>
      <c r="O4432" t="s">
        <v>19169</v>
      </c>
    </row>
    <row r="4433" spans="1:15" x14ac:dyDescent="0.2">
      <c r="A4433" t="s">
        <v>19246</v>
      </c>
      <c r="B4433" t="s">
        <v>219</v>
      </c>
      <c r="C4433" t="s">
        <v>19247</v>
      </c>
      <c r="D4433">
        <v>97201</v>
      </c>
      <c r="E4433" t="s">
        <v>220</v>
      </c>
      <c r="H4433" t="s">
        <v>93</v>
      </c>
      <c r="I4433" t="s">
        <v>145</v>
      </c>
      <c r="L4433" t="s">
        <v>41</v>
      </c>
      <c r="N4433">
        <v>97201</v>
      </c>
      <c r="O4433" t="s">
        <v>19169</v>
      </c>
    </row>
    <row r="4434" spans="1:15" x14ac:dyDescent="0.2">
      <c r="A4434" t="s">
        <v>19248</v>
      </c>
      <c r="B4434" t="s">
        <v>219</v>
      </c>
      <c r="C4434" t="s">
        <v>19249</v>
      </c>
      <c r="D4434">
        <v>97201</v>
      </c>
      <c r="E4434" t="s">
        <v>220</v>
      </c>
      <c r="H4434" t="s">
        <v>93</v>
      </c>
      <c r="I4434" t="s">
        <v>96</v>
      </c>
      <c r="L4434" t="s">
        <v>41</v>
      </c>
      <c r="N4434">
        <v>97201</v>
      </c>
      <c r="O4434" t="s">
        <v>19169</v>
      </c>
    </row>
    <row r="4435" spans="1:15" x14ac:dyDescent="0.2">
      <c r="A4435" t="s">
        <v>19250</v>
      </c>
      <c r="B4435" t="s">
        <v>219</v>
      </c>
      <c r="C4435" t="s">
        <v>19251</v>
      </c>
      <c r="D4435">
        <v>97201</v>
      </c>
      <c r="E4435" t="s">
        <v>220</v>
      </c>
      <c r="H4435" t="s">
        <v>93</v>
      </c>
      <c r="I4435" t="s">
        <v>96</v>
      </c>
      <c r="L4435" t="s">
        <v>41</v>
      </c>
      <c r="N4435">
        <v>97201</v>
      </c>
      <c r="O4435" t="s">
        <v>19169</v>
      </c>
    </row>
    <row r="4436" spans="1:15" x14ac:dyDescent="0.2">
      <c r="A4436" t="s">
        <v>19252</v>
      </c>
      <c r="B4436" t="s">
        <v>219</v>
      </c>
      <c r="C4436" t="s">
        <v>19253</v>
      </c>
      <c r="D4436">
        <v>97201</v>
      </c>
      <c r="E4436" t="s">
        <v>220</v>
      </c>
      <c r="H4436" t="s">
        <v>93</v>
      </c>
      <c r="I4436" t="s">
        <v>96</v>
      </c>
      <c r="L4436" t="s">
        <v>41</v>
      </c>
      <c r="N4436">
        <v>97201</v>
      </c>
      <c r="O4436" t="s">
        <v>19169</v>
      </c>
    </row>
    <row r="4437" spans="1:15" x14ac:dyDescent="0.2">
      <c r="A4437" t="s">
        <v>19254</v>
      </c>
      <c r="B4437" t="s">
        <v>219</v>
      </c>
      <c r="C4437" t="s">
        <v>19255</v>
      </c>
      <c r="D4437">
        <v>97201</v>
      </c>
      <c r="E4437" t="s">
        <v>220</v>
      </c>
      <c r="H4437" t="s">
        <v>93</v>
      </c>
      <c r="I4437" t="s">
        <v>96</v>
      </c>
      <c r="L4437" t="s">
        <v>41</v>
      </c>
      <c r="N4437">
        <v>97201</v>
      </c>
      <c r="O4437" t="s">
        <v>19169</v>
      </c>
    </row>
    <row r="4438" spans="1:15" x14ac:dyDescent="0.2">
      <c r="A4438" t="s">
        <v>19256</v>
      </c>
      <c r="B4438" t="s">
        <v>219</v>
      </c>
      <c r="C4438" t="s">
        <v>19257</v>
      </c>
      <c r="D4438">
        <v>97201</v>
      </c>
      <c r="E4438" t="s">
        <v>220</v>
      </c>
      <c r="H4438" t="s">
        <v>93</v>
      </c>
      <c r="I4438" t="s">
        <v>96</v>
      </c>
      <c r="L4438" t="s">
        <v>41</v>
      </c>
      <c r="N4438">
        <v>97201</v>
      </c>
      <c r="O4438" t="s">
        <v>19169</v>
      </c>
    </row>
    <row r="4439" spans="1:15" x14ac:dyDescent="0.2">
      <c r="A4439" t="s">
        <v>19258</v>
      </c>
      <c r="B4439" t="s">
        <v>219</v>
      </c>
      <c r="C4439" t="s">
        <v>19259</v>
      </c>
      <c r="D4439">
        <v>97201</v>
      </c>
      <c r="E4439" t="s">
        <v>220</v>
      </c>
      <c r="H4439" t="s">
        <v>93</v>
      </c>
      <c r="I4439" t="s">
        <v>96</v>
      </c>
      <c r="L4439" t="s">
        <v>41</v>
      </c>
      <c r="N4439">
        <v>97201</v>
      </c>
      <c r="O4439" t="s">
        <v>19169</v>
      </c>
    </row>
    <row r="4440" spans="1:15" x14ac:dyDescent="0.2">
      <c r="A4440" t="s">
        <v>19260</v>
      </c>
      <c r="B4440" t="s">
        <v>219</v>
      </c>
      <c r="C4440" t="s">
        <v>19261</v>
      </c>
      <c r="D4440">
        <v>97201</v>
      </c>
      <c r="E4440" t="s">
        <v>220</v>
      </c>
      <c r="H4440" t="s">
        <v>93</v>
      </c>
      <c r="I4440" t="s">
        <v>96</v>
      </c>
      <c r="L4440" t="s">
        <v>41</v>
      </c>
      <c r="N4440">
        <v>97201</v>
      </c>
      <c r="O4440" t="s">
        <v>19169</v>
      </c>
    </row>
    <row r="4441" spans="1:15" x14ac:dyDescent="0.2">
      <c r="A4441" t="s">
        <v>19262</v>
      </c>
      <c r="B4441" t="s">
        <v>724</v>
      </c>
      <c r="C4441" t="s">
        <v>19263</v>
      </c>
      <c r="D4441">
        <v>97201</v>
      </c>
      <c r="E4441" t="s">
        <v>725</v>
      </c>
      <c r="F4441" t="s">
        <v>225</v>
      </c>
      <c r="J4441" t="s">
        <v>228</v>
      </c>
      <c r="L4441" t="s">
        <v>41</v>
      </c>
      <c r="N4441">
        <v>97201</v>
      </c>
      <c r="O4441" t="s">
        <v>19169</v>
      </c>
    </row>
    <row r="4442" spans="1:15" x14ac:dyDescent="0.2">
      <c r="A4442" t="s">
        <v>19264</v>
      </c>
      <c r="B4442" t="s">
        <v>2256</v>
      </c>
      <c r="C4442" t="s">
        <v>19265</v>
      </c>
      <c r="D4442">
        <v>97201</v>
      </c>
      <c r="E4442" t="s">
        <v>2257</v>
      </c>
      <c r="H4442" t="s">
        <v>2258</v>
      </c>
      <c r="L4442" t="s">
        <v>41</v>
      </c>
      <c r="N4442">
        <v>97201</v>
      </c>
      <c r="O4442" t="s">
        <v>19169</v>
      </c>
    </row>
    <row r="4443" spans="1:15" x14ac:dyDescent="0.2">
      <c r="A4443" t="s">
        <v>19266</v>
      </c>
      <c r="B4443" t="s">
        <v>2256</v>
      </c>
      <c r="C4443" t="s">
        <v>19267</v>
      </c>
      <c r="D4443">
        <v>97201</v>
      </c>
      <c r="E4443" t="s">
        <v>2257</v>
      </c>
      <c r="H4443" t="s">
        <v>2258</v>
      </c>
      <c r="L4443" t="s">
        <v>41</v>
      </c>
      <c r="N4443">
        <v>97201</v>
      </c>
      <c r="O4443" t="s">
        <v>19169</v>
      </c>
    </row>
    <row r="4444" spans="1:15" x14ac:dyDescent="0.2">
      <c r="A4444" t="s">
        <v>19268</v>
      </c>
      <c r="B4444" t="s">
        <v>19269</v>
      </c>
      <c r="C4444" t="s">
        <v>19270</v>
      </c>
      <c r="D4444">
        <v>97201</v>
      </c>
      <c r="E4444" t="s">
        <v>19271</v>
      </c>
      <c r="F4444" t="s">
        <v>19272</v>
      </c>
      <c r="J4444" t="s">
        <v>19273</v>
      </c>
      <c r="L4444" t="s">
        <v>41</v>
      </c>
      <c r="N4444">
        <v>97201</v>
      </c>
      <c r="O4444" t="s">
        <v>19169</v>
      </c>
    </row>
    <row r="4445" spans="1:15" x14ac:dyDescent="0.2">
      <c r="A4445" t="s">
        <v>19274</v>
      </c>
      <c r="B4445" t="s">
        <v>19269</v>
      </c>
      <c r="C4445" t="s">
        <v>19275</v>
      </c>
      <c r="D4445">
        <v>97201</v>
      </c>
      <c r="E4445" t="s">
        <v>19271</v>
      </c>
      <c r="F4445" t="s">
        <v>595</v>
      </c>
      <c r="J4445" t="s">
        <v>19276</v>
      </c>
      <c r="L4445" t="s">
        <v>60</v>
      </c>
      <c r="N4445">
        <v>97201</v>
      </c>
      <c r="O4445" t="s">
        <v>19169</v>
      </c>
    </row>
    <row r="4446" spans="1:15" x14ac:dyDescent="0.2">
      <c r="A4446" t="s">
        <v>19277</v>
      </c>
      <c r="B4446" t="s">
        <v>19269</v>
      </c>
      <c r="C4446" t="s">
        <v>19278</v>
      </c>
      <c r="D4446">
        <v>97201</v>
      </c>
      <c r="E4446" t="s">
        <v>19271</v>
      </c>
      <c r="F4446" t="s">
        <v>19279</v>
      </c>
      <c r="K4446" t="s">
        <v>19280</v>
      </c>
      <c r="L4446" t="s">
        <v>41</v>
      </c>
      <c r="N4446">
        <v>97201</v>
      </c>
      <c r="O4446" t="s">
        <v>19169</v>
      </c>
    </row>
    <row r="4447" spans="1:15" x14ac:dyDescent="0.2">
      <c r="A4447" t="s">
        <v>19281</v>
      </c>
      <c r="B4447" t="s">
        <v>264</v>
      </c>
      <c r="C4447" t="s">
        <v>19282</v>
      </c>
      <c r="D4447">
        <v>97201</v>
      </c>
      <c r="E4447" t="s">
        <v>265</v>
      </c>
      <c r="G4447" t="s">
        <v>1555</v>
      </c>
      <c r="I4447" t="s">
        <v>39</v>
      </c>
      <c r="L4447" t="s">
        <v>41</v>
      </c>
      <c r="N4447">
        <v>97201</v>
      </c>
      <c r="O4447" t="s">
        <v>19169</v>
      </c>
    </row>
    <row r="4448" spans="1:15" x14ac:dyDescent="0.2">
      <c r="A4448" t="s">
        <v>19283</v>
      </c>
      <c r="B4448" t="s">
        <v>264</v>
      </c>
      <c r="C4448" t="s">
        <v>19284</v>
      </c>
      <c r="D4448">
        <v>97201</v>
      </c>
      <c r="E4448" t="s">
        <v>265</v>
      </c>
      <c r="G4448" t="s">
        <v>1555</v>
      </c>
      <c r="I4448" t="s">
        <v>39</v>
      </c>
      <c r="L4448" t="s">
        <v>41</v>
      </c>
      <c r="N4448">
        <v>97201</v>
      </c>
      <c r="O4448" t="s">
        <v>19169</v>
      </c>
    </row>
    <row r="4449" spans="1:15" x14ac:dyDescent="0.2">
      <c r="A4449" t="s">
        <v>19285</v>
      </c>
      <c r="B4449" t="s">
        <v>112</v>
      </c>
      <c r="C4449" t="s">
        <v>19286</v>
      </c>
      <c r="D4449">
        <v>97201</v>
      </c>
      <c r="E4449" t="s">
        <v>113</v>
      </c>
      <c r="G4449" t="s">
        <v>1555</v>
      </c>
      <c r="H4449" t="s">
        <v>83</v>
      </c>
      <c r="I4449" t="s">
        <v>84</v>
      </c>
      <c r="K4449" t="s">
        <v>19287</v>
      </c>
      <c r="L4449" t="s">
        <v>41</v>
      </c>
      <c r="N4449">
        <v>97201</v>
      </c>
      <c r="O4449" t="s">
        <v>19169</v>
      </c>
    </row>
    <row r="4450" spans="1:15" x14ac:dyDescent="0.2">
      <c r="A4450" t="s">
        <v>19288</v>
      </c>
      <c r="B4450" t="s">
        <v>476</v>
      </c>
      <c r="C4450" t="s">
        <v>19289</v>
      </c>
      <c r="D4450">
        <v>97201</v>
      </c>
      <c r="E4450" t="s">
        <v>477</v>
      </c>
      <c r="I4450" t="s">
        <v>18944</v>
      </c>
      <c r="K4450" t="s">
        <v>19290</v>
      </c>
      <c r="L4450" t="s">
        <v>41</v>
      </c>
      <c r="N4450">
        <v>97201</v>
      </c>
      <c r="O4450" t="s">
        <v>19169</v>
      </c>
    </row>
    <row r="4451" spans="1:15" x14ac:dyDescent="0.2">
      <c r="A4451" t="s">
        <v>19291</v>
      </c>
      <c r="B4451" t="s">
        <v>476</v>
      </c>
      <c r="C4451" t="s">
        <v>19292</v>
      </c>
      <c r="D4451">
        <v>97201</v>
      </c>
      <c r="E4451" t="s">
        <v>477</v>
      </c>
      <c r="I4451" t="s">
        <v>18944</v>
      </c>
      <c r="K4451" t="s">
        <v>18917</v>
      </c>
      <c r="L4451" t="s">
        <v>41</v>
      </c>
      <c r="N4451">
        <v>97201</v>
      </c>
      <c r="O4451" t="s">
        <v>19169</v>
      </c>
    </row>
    <row r="4452" spans="1:15" x14ac:dyDescent="0.2">
      <c r="A4452" t="s">
        <v>19293</v>
      </c>
      <c r="B4452" t="s">
        <v>476</v>
      </c>
      <c r="C4452" t="s">
        <v>19294</v>
      </c>
      <c r="D4452">
        <v>97201</v>
      </c>
      <c r="E4452" t="s">
        <v>477</v>
      </c>
      <c r="I4452" t="s">
        <v>18944</v>
      </c>
      <c r="K4452" t="s">
        <v>19290</v>
      </c>
      <c r="L4452" t="s">
        <v>41</v>
      </c>
      <c r="N4452">
        <v>97201</v>
      </c>
      <c r="O4452" t="s">
        <v>19169</v>
      </c>
    </row>
    <row r="4453" spans="1:15" x14ac:dyDescent="0.2">
      <c r="A4453" t="s">
        <v>19295</v>
      </c>
      <c r="B4453" t="s">
        <v>476</v>
      </c>
      <c r="C4453" t="s">
        <v>19296</v>
      </c>
      <c r="D4453">
        <v>97201</v>
      </c>
      <c r="E4453" t="s">
        <v>477</v>
      </c>
      <c r="I4453" t="s">
        <v>18944</v>
      </c>
      <c r="K4453" t="s">
        <v>18917</v>
      </c>
      <c r="L4453" t="s">
        <v>41</v>
      </c>
      <c r="N4453">
        <v>97201</v>
      </c>
      <c r="O4453" t="s">
        <v>19169</v>
      </c>
    </row>
    <row r="4454" spans="1:15" x14ac:dyDescent="0.2">
      <c r="A4454" t="s">
        <v>19297</v>
      </c>
      <c r="B4454" t="s">
        <v>476</v>
      </c>
      <c r="C4454" t="s">
        <v>19298</v>
      </c>
      <c r="D4454">
        <v>97201</v>
      </c>
      <c r="E4454" t="s">
        <v>477</v>
      </c>
      <c r="I4454" t="s">
        <v>18944</v>
      </c>
      <c r="K4454" t="s">
        <v>18917</v>
      </c>
      <c r="L4454" t="s">
        <v>60</v>
      </c>
      <c r="N4454">
        <v>97201</v>
      </c>
      <c r="O4454" t="s">
        <v>19169</v>
      </c>
    </row>
    <row r="4455" spans="1:15" x14ac:dyDescent="0.2">
      <c r="A4455" t="s">
        <v>19299</v>
      </c>
      <c r="B4455" t="s">
        <v>35</v>
      </c>
      <c r="C4455" t="s">
        <v>19300</v>
      </c>
      <c r="D4455">
        <v>97201</v>
      </c>
      <c r="E4455" t="s">
        <v>36</v>
      </c>
      <c r="G4455" t="s">
        <v>14616</v>
      </c>
      <c r="I4455" t="s">
        <v>39</v>
      </c>
      <c r="K4455" t="s">
        <v>19301</v>
      </c>
      <c r="L4455" t="s">
        <v>41</v>
      </c>
      <c r="N4455">
        <v>97201</v>
      </c>
      <c r="O4455" t="s">
        <v>19169</v>
      </c>
    </row>
    <row r="4456" spans="1:15" x14ac:dyDescent="0.2">
      <c r="A4456" t="s">
        <v>19302</v>
      </c>
      <c r="B4456" t="s">
        <v>35</v>
      </c>
      <c r="C4456" t="s">
        <v>19303</v>
      </c>
      <c r="D4456">
        <v>97201</v>
      </c>
      <c r="E4456" t="s">
        <v>36</v>
      </c>
      <c r="G4456" t="s">
        <v>14616</v>
      </c>
      <c r="I4456" t="s">
        <v>39</v>
      </c>
      <c r="K4456" t="s">
        <v>19301</v>
      </c>
      <c r="L4456" t="s">
        <v>41</v>
      </c>
      <c r="N4456">
        <v>97201</v>
      </c>
      <c r="O4456" t="s">
        <v>19169</v>
      </c>
    </row>
    <row r="4457" spans="1:15" x14ac:dyDescent="0.2">
      <c r="A4457" t="s">
        <v>19304</v>
      </c>
      <c r="B4457" t="s">
        <v>35</v>
      </c>
      <c r="C4457" t="s">
        <v>19305</v>
      </c>
      <c r="D4457">
        <v>97201</v>
      </c>
      <c r="E4457" t="s">
        <v>36</v>
      </c>
      <c r="G4457" t="s">
        <v>14616</v>
      </c>
      <c r="I4457" t="s">
        <v>39</v>
      </c>
      <c r="K4457" t="s">
        <v>19301</v>
      </c>
      <c r="L4457" t="s">
        <v>41</v>
      </c>
      <c r="N4457">
        <v>97201</v>
      </c>
      <c r="O4457" t="s">
        <v>19169</v>
      </c>
    </row>
    <row r="4458" spans="1:15" x14ac:dyDescent="0.2">
      <c r="A4458" t="s">
        <v>19306</v>
      </c>
      <c r="B4458" t="s">
        <v>35</v>
      </c>
      <c r="C4458" t="s">
        <v>19307</v>
      </c>
      <c r="D4458">
        <v>97201</v>
      </c>
      <c r="E4458" t="s">
        <v>36</v>
      </c>
      <c r="G4458" t="s">
        <v>14616</v>
      </c>
      <c r="I4458" t="s">
        <v>39</v>
      </c>
      <c r="K4458" t="s">
        <v>19301</v>
      </c>
      <c r="L4458" t="s">
        <v>41</v>
      </c>
      <c r="N4458">
        <v>97201</v>
      </c>
      <c r="O4458" t="s">
        <v>19169</v>
      </c>
    </row>
    <row r="4459" spans="1:15" x14ac:dyDescent="0.2">
      <c r="A4459" t="s">
        <v>19308</v>
      </c>
      <c r="B4459" t="s">
        <v>35</v>
      </c>
      <c r="C4459" t="s">
        <v>19309</v>
      </c>
      <c r="D4459">
        <v>97201</v>
      </c>
      <c r="E4459" t="s">
        <v>36</v>
      </c>
      <c r="G4459" t="s">
        <v>14616</v>
      </c>
      <c r="I4459" t="s">
        <v>39</v>
      </c>
      <c r="K4459" t="s">
        <v>19301</v>
      </c>
      <c r="L4459" t="s">
        <v>41</v>
      </c>
      <c r="N4459">
        <v>97201</v>
      </c>
      <c r="O4459" t="s">
        <v>19169</v>
      </c>
    </row>
    <row r="4460" spans="1:15" x14ac:dyDescent="0.2">
      <c r="A4460" t="s">
        <v>19310</v>
      </c>
      <c r="B4460" t="s">
        <v>35</v>
      </c>
      <c r="C4460" t="s">
        <v>19311</v>
      </c>
      <c r="D4460">
        <v>97201</v>
      </c>
      <c r="E4460" t="s">
        <v>36</v>
      </c>
      <c r="G4460" t="s">
        <v>14616</v>
      </c>
      <c r="I4460" t="s">
        <v>39</v>
      </c>
      <c r="K4460" t="s">
        <v>19301</v>
      </c>
      <c r="L4460" t="s">
        <v>41</v>
      </c>
      <c r="N4460">
        <v>97201</v>
      </c>
      <c r="O4460" t="s">
        <v>19169</v>
      </c>
    </row>
    <row r="4461" spans="1:15" x14ac:dyDescent="0.2">
      <c r="A4461" t="s">
        <v>19312</v>
      </c>
      <c r="B4461" t="s">
        <v>35</v>
      </c>
      <c r="C4461" t="s">
        <v>19313</v>
      </c>
      <c r="D4461">
        <v>97201</v>
      </c>
      <c r="E4461" t="s">
        <v>36</v>
      </c>
      <c r="G4461" t="s">
        <v>14616</v>
      </c>
      <c r="I4461" t="s">
        <v>39</v>
      </c>
      <c r="K4461" t="s">
        <v>19301</v>
      </c>
      <c r="L4461" t="s">
        <v>41</v>
      </c>
      <c r="N4461">
        <v>97201</v>
      </c>
      <c r="O4461" t="s">
        <v>19169</v>
      </c>
    </row>
    <row r="4462" spans="1:15" x14ac:dyDescent="0.2">
      <c r="A4462" t="s">
        <v>19314</v>
      </c>
      <c r="B4462" t="s">
        <v>35</v>
      </c>
      <c r="C4462" t="s">
        <v>19315</v>
      </c>
      <c r="D4462">
        <v>97201</v>
      </c>
      <c r="E4462" t="s">
        <v>36</v>
      </c>
      <c r="G4462" t="s">
        <v>14616</v>
      </c>
      <c r="I4462" t="s">
        <v>39</v>
      </c>
      <c r="K4462" t="s">
        <v>19301</v>
      </c>
      <c r="L4462" t="s">
        <v>41</v>
      </c>
      <c r="N4462">
        <v>97201</v>
      </c>
      <c r="O4462" t="s">
        <v>19169</v>
      </c>
    </row>
    <row r="4463" spans="1:15" x14ac:dyDescent="0.2">
      <c r="A4463" t="s">
        <v>19316</v>
      </c>
      <c r="B4463" t="s">
        <v>35</v>
      </c>
      <c r="C4463" t="s">
        <v>19317</v>
      </c>
      <c r="D4463">
        <v>97201</v>
      </c>
      <c r="E4463" t="s">
        <v>36</v>
      </c>
      <c r="G4463" t="s">
        <v>14616</v>
      </c>
      <c r="I4463" t="s">
        <v>39</v>
      </c>
      <c r="K4463" t="s">
        <v>19301</v>
      </c>
      <c r="L4463" t="s">
        <v>60</v>
      </c>
      <c r="N4463">
        <v>97201</v>
      </c>
      <c r="O4463" t="s">
        <v>19169</v>
      </c>
    </row>
    <row r="4464" spans="1:15" x14ac:dyDescent="0.2">
      <c r="A4464" t="s">
        <v>19318</v>
      </c>
      <c r="B4464" t="s">
        <v>35</v>
      </c>
      <c r="C4464" t="s">
        <v>19319</v>
      </c>
      <c r="D4464">
        <v>97201</v>
      </c>
      <c r="E4464" t="s">
        <v>36</v>
      </c>
      <c r="G4464" t="s">
        <v>14616</v>
      </c>
      <c r="I4464" t="s">
        <v>39</v>
      </c>
      <c r="K4464" t="s">
        <v>19301</v>
      </c>
      <c r="L4464" t="s">
        <v>60</v>
      </c>
      <c r="N4464">
        <v>97201</v>
      </c>
      <c r="O4464" t="s">
        <v>19169</v>
      </c>
    </row>
    <row r="4465" spans="1:15" x14ac:dyDescent="0.2">
      <c r="A4465" t="s">
        <v>19320</v>
      </c>
      <c r="B4465" t="s">
        <v>35</v>
      </c>
      <c r="C4465" t="s">
        <v>19321</v>
      </c>
      <c r="D4465">
        <v>97201</v>
      </c>
      <c r="E4465" t="s">
        <v>36</v>
      </c>
      <c r="G4465" t="s">
        <v>14616</v>
      </c>
      <c r="I4465" t="s">
        <v>39</v>
      </c>
      <c r="K4465" t="s">
        <v>19301</v>
      </c>
      <c r="L4465" t="s">
        <v>60</v>
      </c>
      <c r="N4465">
        <v>97201</v>
      </c>
      <c r="O4465" t="s">
        <v>19169</v>
      </c>
    </row>
    <row r="4466" spans="1:15" x14ac:dyDescent="0.2">
      <c r="A4466" t="s">
        <v>19322</v>
      </c>
      <c r="B4466" t="s">
        <v>35</v>
      </c>
      <c r="C4466" t="s">
        <v>19323</v>
      </c>
      <c r="D4466">
        <v>97201</v>
      </c>
      <c r="E4466" t="s">
        <v>36</v>
      </c>
      <c r="G4466" t="s">
        <v>14616</v>
      </c>
      <c r="I4466" t="s">
        <v>39</v>
      </c>
      <c r="K4466" t="s">
        <v>19301</v>
      </c>
      <c r="L4466" t="s">
        <v>60</v>
      </c>
      <c r="N4466">
        <v>97201</v>
      </c>
      <c r="O4466" t="s">
        <v>19169</v>
      </c>
    </row>
    <row r="4467" spans="1:15" x14ac:dyDescent="0.2">
      <c r="A4467" t="s">
        <v>19324</v>
      </c>
      <c r="B4467" t="s">
        <v>35</v>
      </c>
      <c r="C4467" t="s">
        <v>19325</v>
      </c>
      <c r="D4467">
        <v>97201</v>
      </c>
      <c r="E4467" t="s">
        <v>36</v>
      </c>
      <c r="G4467" t="s">
        <v>14616</v>
      </c>
      <c r="I4467" t="s">
        <v>39</v>
      </c>
      <c r="K4467" t="s">
        <v>19301</v>
      </c>
      <c r="L4467" t="s">
        <v>60</v>
      </c>
      <c r="N4467">
        <v>97201</v>
      </c>
      <c r="O4467" t="s">
        <v>19169</v>
      </c>
    </row>
    <row r="4468" spans="1:15" x14ac:dyDescent="0.2">
      <c r="A4468" t="s">
        <v>19326</v>
      </c>
      <c r="B4468" t="s">
        <v>3502</v>
      </c>
      <c r="C4468" t="s">
        <v>19327</v>
      </c>
      <c r="D4468">
        <v>97201</v>
      </c>
      <c r="E4468" t="s">
        <v>3503</v>
      </c>
      <c r="G4468" t="s">
        <v>19328</v>
      </c>
      <c r="I4468" t="s">
        <v>2328</v>
      </c>
      <c r="L4468" t="s">
        <v>41</v>
      </c>
      <c r="N4468">
        <v>97201</v>
      </c>
      <c r="O4468" t="s">
        <v>19169</v>
      </c>
    </row>
    <row r="4469" spans="1:15" x14ac:dyDescent="0.2">
      <c r="A4469" t="s">
        <v>19329</v>
      </c>
      <c r="B4469" t="s">
        <v>279</v>
      </c>
      <c r="C4469" t="s">
        <v>19330</v>
      </c>
      <c r="D4469">
        <v>97201</v>
      </c>
      <c r="E4469" t="s">
        <v>280</v>
      </c>
      <c r="G4469" t="s">
        <v>4315</v>
      </c>
      <c r="I4469" t="s">
        <v>19331</v>
      </c>
      <c r="L4469" t="s">
        <v>41</v>
      </c>
      <c r="N4469">
        <v>97201</v>
      </c>
      <c r="O4469" t="s">
        <v>19169</v>
      </c>
    </row>
    <row r="4470" spans="1:15" x14ac:dyDescent="0.2">
      <c r="A4470" t="s">
        <v>19332</v>
      </c>
      <c r="B4470" t="s">
        <v>293</v>
      </c>
      <c r="C4470" t="s">
        <v>19333</v>
      </c>
      <c r="D4470">
        <v>97201</v>
      </c>
      <c r="E4470" t="s">
        <v>294</v>
      </c>
      <c r="I4470" t="s">
        <v>296</v>
      </c>
      <c r="K4470" t="s">
        <v>19334</v>
      </c>
      <c r="L4470" t="s">
        <v>41</v>
      </c>
      <c r="N4470">
        <v>97201</v>
      </c>
      <c r="O4470" t="s">
        <v>19169</v>
      </c>
    </row>
    <row r="4471" spans="1:15" x14ac:dyDescent="0.2">
      <c r="A4471" t="s">
        <v>19335</v>
      </c>
      <c r="B4471" t="s">
        <v>293</v>
      </c>
      <c r="C4471" t="s">
        <v>19336</v>
      </c>
      <c r="D4471">
        <v>97201</v>
      </c>
      <c r="E4471" t="s">
        <v>294</v>
      </c>
      <c r="I4471" t="s">
        <v>296</v>
      </c>
      <c r="K4471" t="s">
        <v>19334</v>
      </c>
      <c r="L4471" t="s">
        <v>41</v>
      </c>
      <c r="N4471">
        <v>97201</v>
      </c>
      <c r="O4471" t="s">
        <v>19169</v>
      </c>
    </row>
    <row r="4472" spans="1:15" x14ac:dyDescent="0.2">
      <c r="A4472" t="s">
        <v>19337</v>
      </c>
      <c r="B4472" t="s">
        <v>1051</v>
      </c>
      <c r="C4472" t="s">
        <v>19338</v>
      </c>
      <c r="D4472">
        <v>97201</v>
      </c>
      <c r="E4472" t="s">
        <v>1052</v>
      </c>
      <c r="G4472" t="s">
        <v>19339</v>
      </c>
      <c r="H4472" t="s">
        <v>4262</v>
      </c>
      <c r="I4472" t="s">
        <v>39</v>
      </c>
      <c r="K4472" t="s">
        <v>19340</v>
      </c>
      <c r="L4472" t="s">
        <v>41</v>
      </c>
      <c r="N4472">
        <v>97201</v>
      </c>
      <c r="O4472" t="s">
        <v>19169</v>
      </c>
    </row>
    <row r="4473" spans="1:15" x14ac:dyDescent="0.2">
      <c r="A4473" t="s">
        <v>19341</v>
      </c>
      <c r="B4473" t="s">
        <v>149</v>
      </c>
      <c r="C4473" t="s">
        <v>19342</v>
      </c>
      <c r="D4473">
        <v>97201</v>
      </c>
      <c r="E4473" t="s">
        <v>150</v>
      </c>
      <c r="H4473" t="s">
        <v>83</v>
      </c>
      <c r="I4473" t="s">
        <v>140</v>
      </c>
      <c r="K4473" t="s">
        <v>19343</v>
      </c>
      <c r="L4473" t="s">
        <v>41</v>
      </c>
      <c r="N4473">
        <v>97201</v>
      </c>
      <c r="O4473" t="s">
        <v>19169</v>
      </c>
    </row>
    <row r="4474" spans="1:15" x14ac:dyDescent="0.2">
      <c r="A4474" t="s">
        <v>19344</v>
      </c>
      <c r="B4474" t="s">
        <v>149</v>
      </c>
      <c r="C4474" t="s">
        <v>19345</v>
      </c>
      <c r="D4474">
        <v>97201</v>
      </c>
      <c r="E4474" t="s">
        <v>150</v>
      </c>
      <c r="H4474" t="s">
        <v>83</v>
      </c>
      <c r="I4474" t="s">
        <v>140</v>
      </c>
      <c r="K4474" t="s">
        <v>19343</v>
      </c>
      <c r="L4474" t="s">
        <v>41</v>
      </c>
      <c r="N4474">
        <v>97201</v>
      </c>
      <c r="O4474" t="s">
        <v>19169</v>
      </c>
    </row>
    <row r="4475" spans="1:15" x14ac:dyDescent="0.2">
      <c r="A4475" t="s">
        <v>19346</v>
      </c>
      <c r="B4475" t="s">
        <v>149</v>
      </c>
      <c r="C4475" t="s">
        <v>19347</v>
      </c>
      <c r="D4475">
        <v>97201</v>
      </c>
      <c r="E4475" t="s">
        <v>150</v>
      </c>
      <c r="H4475" t="s">
        <v>313</v>
      </c>
      <c r="I4475" t="s">
        <v>96</v>
      </c>
      <c r="K4475" t="s">
        <v>19343</v>
      </c>
      <c r="L4475" t="s">
        <v>41</v>
      </c>
      <c r="N4475">
        <v>97201</v>
      </c>
      <c r="O4475" t="s">
        <v>19169</v>
      </c>
    </row>
    <row r="4476" spans="1:15" x14ac:dyDescent="0.2">
      <c r="A4476" t="s">
        <v>19348</v>
      </c>
      <c r="B4476" t="s">
        <v>149</v>
      </c>
      <c r="C4476" t="s">
        <v>19349</v>
      </c>
      <c r="D4476">
        <v>97201</v>
      </c>
      <c r="E4476" t="s">
        <v>150</v>
      </c>
      <c r="H4476" t="s">
        <v>313</v>
      </c>
      <c r="K4476" t="s">
        <v>19343</v>
      </c>
      <c r="L4476" t="s">
        <v>41</v>
      </c>
      <c r="N4476">
        <v>97201</v>
      </c>
      <c r="O4476" t="s">
        <v>19169</v>
      </c>
    </row>
    <row r="4477" spans="1:15" x14ac:dyDescent="0.2">
      <c r="A4477" t="s">
        <v>19350</v>
      </c>
      <c r="B4477" t="s">
        <v>4415</v>
      </c>
      <c r="C4477" t="s">
        <v>19351</v>
      </c>
      <c r="D4477">
        <v>97201</v>
      </c>
      <c r="E4477" t="s">
        <v>4416</v>
      </c>
      <c r="G4477" t="s">
        <v>19352</v>
      </c>
      <c r="H4477" t="s">
        <v>83</v>
      </c>
      <c r="I4477" t="s">
        <v>4275</v>
      </c>
      <c r="L4477" t="s">
        <v>41</v>
      </c>
      <c r="N4477">
        <v>97201</v>
      </c>
      <c r="O4477" t="s">
        <v>19169</v>
      </c>
    </row>
    <row r="4478" spans="1:15" x14ac:dyDescent="0.2">
      <c r="A4478" t="s">
        <v>19353</v>
      </c>
      <c r="B4478" t="s">
        <v>12344</v>
      </c>
      <c r="C4478" t="s">
        <v>19354</v>
      </c>
      <c r="D4478">
        <v>97201</v>
      </c>
      <c r="E4478" t="s">
        <v>12346</v>
      </c>
      <c r="H4478" t="s">
        <v>19355</v>
      </c>
      <c r="I4478" t="s">
        <v>140</v>
      </c>
      <c r="K4478" t="s">
        <v>19356</v>
      </c>
      <c r="N4478">
        <v>97201</v>
      </c>
      <c r="O4478" t="s">
        <v>19169</v>
      </c>
    </row>
    <row r="4479" spans="1:15" x14ac:dyDescent="0.2">
      <c r="A4479" t="s">
        <v>19357</v>
      </c>
      <c r="B4479" t="s">
        <v>1245</v>
      </c>
      <c r="C4479" t="s">
        <v>19358</v>
      </c>
      <c r="D4479">
        <v>97201</v>
      </c>
      <c r="E4479" t="s">
        <v>1246</v>
      </c>
      <c r="G4479" t="s">
        <v>16895</v>
      </c>
      <c r="K4479" t="s">
        <v>18980</v>
      </c>
      <c r="L4479" t="s">
        <v>41</v>
      </c>
      <c r="N4479">
        <v>97201</v>
      </c>
      <c r="O4479" t="s">
        <v>19169</v>
      </c>
    </row>
    <row r="4480" spans="1:15" x14ac:dyDescent="0.2">
      <c r="A4480" t="s">
        <v>19359</v>
      </c>
      <c r="B4480" t="s">
        <v>314</v>
      </c>
      <c r="C4480" t="s">
        <v>19360</v>
      </c>
      <c r="D4480">
        <v>97201</v>
      </c>
      <c r="E4480" t="s">
        <v>315</v>
      </c>
      <c r="I4480" t="s">
        <v>39</v>
      </c>
      <c r="K4480" t="s">
        <v>19361</v>
      </c>
      <c r="L4480" t="s">
        <v>41</v>
      </c>
      <c r="N4480">
        <v>97201</v>
      </c>
      <c r="O4480" t="s">
        <v>19169</v>
      </c>
    </row>
    <row r="4481" spans="1:15" x14ac:dyDescent="0.2">
      <c r="A4481" t="s">
        <v>19362</v>
      </c>
      <c r="B4481" t="s">
        <v>879</v>
      </c>
      <c r="C4481" t="s">
        <v>19363</v>
      </c>
      <c r="D4481">
        <v>97201</v>
      </c>
      <c r="E4481" t="s">
        <v>880</v>
      </c>
      <c r="F4481" t="s">
        <v>322</v>
      </c>
      <c r="G4481" t="s">
        <v>19364</v>
      </c>
      <c r="I4481" t="s">
        <v>96</v>
      </c>
      <c r="J4481" t="s">
        <v>323</v>
      </c>
      <c r="N4481">
        <v>97201</v>
      </c>
      <c r="O4481" t="s">
        <v>19169</v>
      </c>
    </row>
    <row r="4482" spans="1:15" x14ac:dyDescent="0.2">
      <c r="A4482" t="s">
        <v>19365</v>
      </c>
      <c r="B4482" t="s">
        <v>879</v>
      </c>
      <c r="C4482" t="s">
        <v>19366</v>
      </c>
      <c r="D4482">
        <v>97201</v>
      </c>
      <c r="E4482" t="s">
        <v>880</v>
      </c>
      <c r="F4482" t="s">
        <v>322</v>
      </c>
      <c r="G4482" t="s">
        <v>19364</v>
      </c>
      <c r="I4482" t="s">
        <v>96</v>
      </c>
      <c r="J4482" t="s">
        <v>323</v>
      </c>
      <c r="N4482">
        <v>97201</v>
      </c>
      <c r="O4482" t="s">
        <v>19169</v>
      </c>
    </row>
    <row r="4483" spans="1:15" x14ac:dyDescent="0.2">
      <c r="A4483" t="s">
        <v>19367</v>
      </c>
      <c r="B4483" t="s">
        <v>329</v>
      </c>
      <c r="C4483" t="s">
        <v>19368</v>
      </c>
      <c r="D4483">
        <v>97201</v>
      </c>
      <c r="E4483" t="s">
        <v>330</v>
      </c>
      <c r="G4483" t="s">
        <v>4930</v>
      </c>
      <c r="I4483" t="s">
        <v>532</v>
      </c>
      <c r="K4483" t="s">
        <v>19369</v>
      </c>
      <c r="L4483" t="s">
        <v>41</v>
      </c>
      <c r="N4483">
        <v>97201</v>
      </c>
      <c r="O4483" t="s">
        <v>19169</v>
      </c>
    </row>
    <row r="4484" spans="1:15" x14ac:dyDescent="0.2">
      <c r="A4484" t="s">
        <v>19370</v>
      </c>
      <c r="B4484" t="s">
        <v>329</v>
      </c>
      <c r="C4484" t="s">
        <v>19371</v>
      </c>
      <c r="D4484">
        <v>97201</v>
      </c>
      <c r="E4484" t="s">
        <v>330</v>
      </c>
      <c r="G4484" t="s">
        <v>19372</v>
      </c>
      <c r="K4484" t="s">
        <v>19373</v>
      </c>
      <c r="L4484" t="s">
        <v>41</v>
      </c>
      <c r="N4484">
        <v>97201</v>
      </c>
      <c r="O4484" t="s">
        <v>19169</v>
      </c>
    </row>
    <row r="4485" spans="1:15" x14ac:dyDescent="0.2">
      <c r="A4485" t="s">
        <v>19374</v>
      </c>
      <c r="B4485" t="s">
        <v>335</v>
      </c>
      <c r="C4485" t="s">
        <v>19375</v>
      </c>
      <c r="D4485">
        <v>97201</v>
      </c>
      <c r="E4485" t="s">
        <v>336</v>
      </c>
      <c r="I4485" t="s">
        <v>4275</v>
      </c>
      <c r="K4485" t="s">
        <v>19376</v>
      </c>
      <c r="L4485" t="s">
        <v>41</v>
      </c>
      <c r="N4485">
        <v>97201</v>
      </c>
      <c r="O4485" t="s">
        <v>19169</v>
      </c>
    </row>
    <row r="4486" spans="1:15" x14ac:dyDescent="0.2">
      <c r="A4486" t="s">
        <v>19377</v>
      </c>
      <c r="B4486" t="s">
        <v>335</v>
      </c>
      <c r="C4486" t="s">
        <v>19378</v>
      </c>
      <c r="D4486">
        <v>97201</v>
      </c>
      <c r="E4486" t="s">
        <v>336</v>
      </c>
      <c r="I4486" t="s">
        <v>4275</v>
      </c>
      <c r="K4486" t="s">
        <v>19379</v>
      </c>
      <c r="L4486" t="s">
        <v>41</v>
      </c>
      <c r="N4486">
        <v>97201</v>
      </c>
      <c r="O4486" t="s">
        <v>19169</v>
      </c>
    </row>
    <row r="4487" spans="1:15" x14ac:dyDescent="0.2">
      <c r="A4487" t="s">
        <v>19380</v>
      </c>
      <c r="B4487" t="s">
        <v>335</v>
      </c>
      <c r="C4487" t="s">
        <v>19381</v>
      </c>
      <c r="D4487">
        <v>97201</v>
      </c>
      <c r="E4487" t="s">
        <v>336</v>
      </c>
      <c r="I4487" t="s">
        <v>4275</v>
      </c>
      <c r="K4487" t="s">
        <v>19382</v>
      </c>
      <c r="L4487" t="s">
        <v>41</v>
      </c>
      <c r="N4487">
        <v>97201</v>
      </c>
      <c r="O4487" t="s">
        <v>19169</v>
      </c>
    </row>
    <row r="4488" spans="1:15" x14ac:dyDescent="0.2">
      <c r="A4488" t="s">
        <v>19383</v>
      </c>
      <c r="B4488" t="s">
        <v>19384</v>
      </c>
      <c r="C4488" t="s">
        <v>19385</v>
      </c>
      <c r="D4488">
        <v>97201</v>
      </c>
      <c r="E4488" t="s">
        <v>19386</v>
      </c>
      <c r="F4488" t="s">
        <v>163</v>
      </c>
      <c r="J4488" t="s">
        <v>19387</v>
      </c>
      <c r="L4488" t="s">
        <v>41</v>
      </c>
      <c r="N4488">
        <v>97201</v>
      </c>
      <c r="O4488" t="s">
        <v>19169</v>
      </c>
    </row>
    <row r="4489" spans="1:15" x14ac:dyDescent="0.2">
      <c r="A4489" t="s">
        <v>19388</v>
      </c>
      <c r="B4489" t="s">
        <v>166</v>
      </c>
      <c r="C4489" t="s">
        <v>19389</v>
      </c>
      <c r="D4489">
        <v>97201</v>
      </c>
      <c r="E4489" t="s">
        <v>167</v>
      </c>
      <c r="H4489" t="s">
        <v>93</v>
      </c>
      <c r="I4489" t="s">
        <v>39</v>
      </c>
      <c r="L4489" t="s">
        <v>41</v>
      </c>
      <c r="N4489">
        <v>97201</v>
      </c>
      <c r="O4489" t="s">
        <v>19169</v>
      </c>
    </row>
    <row r="4490" spans="1:15" x14ac:dyDescent="0.2">
      <c r="A4490" t="s">
        <v>19390</v>
      </c>
      <c r="B4490" t="s">
        <v>166</v>
      </c>
      <c r="C4490" t="s">
        <v>19391</v>
      </c>
      <c r="D4490">
        <v>97201</v>
      </c>
      <c r="E4490" t="s">
        <v>167</v>
      </c>
      <c r="H4490" t="s">
        <v>93</v>
      </c>
      <c r="I4490" t="s">
        <v>39</v>
      </c>
      <c r="L4490" t="s">
        <v>41</v>
      </c>
      <c r="N4490">
        <v>97201</v>
      </c>
      <c r="O4490" t="s">
        <v>19169</v>
      </c>
    </row>
    <row r="4491" spans="1:15" x14ac:dyDescent="0.2">
      <c r="A4491" t="s">
        <v>19392</v>
      </c>
      <c r="B4491" t="s">
        <v>166</v>
      </c>
      <c r="C4491" t="s">
        <v>19393</v>
      </c>
      <c r="D4491">
        <v>97201</v>
      </c>
      <c r="E4491" t="s">
        <v>167</v>
      </c>
      <c r="H4491" t="s">
        <v>93</v>
      </c>
      <c r="I4491" t="s">
        <v>39</v>
      </c>
      <c r="L4491" t="s">
        <v>41</v>
      </c>
      <c r="N4491">
        <v>97201</v>
      </c>
      <c r="O4491" t="s">
        <v>19169</v>
      </c>
    </row>
    <row r="4492" spans="1:15" x14ac:dyDescent="0.2">
      <c r="A4492" t="s">
        <v>19394</v>
      </c>
      <c r="B4492" t="s">
        <v>166</v>
      </c>
      <c r="C4492" t="s">
        <v>19395</v>
      </c>
      <c r="D4492">
        <v>97201</v>
      </c>
      <c r="E4492" t="s">
        <v>167</v>
      </c>
      <c r="H4492" t="s">
        <v>93</v>
      </c>
      <c r="I4492" t="s">
        <v>39</v>
      </c>
      <c r="L4492" t="s">
        <v>41</v>
      </c>
      <c r="N4492">
        <v>97201</v>
      </c>
      <c r="O4492" t="s">
        <v>19169</v>
      </c>
    </row>
    <row r="4493" spans="1:15" x14ac:dyDescent="0.2">
      <c r="A4493" t="s">
        <v>19396</v>
      </c>
      <c r="B4493" t="s">
        <v>166</v>
      </c>
      <c r="C4493" t="s">
        <v>19397</v>
      </c>
      <c r="D4493">
        <v>97201</v>
      </c>
      <c r="E4493" t="s">
        <v>167</v>
      </c>
      <c r="H4493" t="s">
        <v>93</v>
      </c>
      <c r="I4493" t="s">
        <v>39</v>
      </c>
      <c r="L4493" t="s">
        <v>41</v>
      </c>
      <c r="N4493">
        <v>97201</v>
      </c>
      <c r="O4493" t="s">
        <v>19169</v>
      </c>
    </row>
    <row r="4494" spans="1:15" x14ac:dyDescent="0.2">
      <c r="A4494" t="s">
        <v>19398</v>
      </c>
      <c r="B4494" t="s">
        <v>166</v>
      </c>
      <c r="C4494" t="s">
        <v>19399</v>
      </c>
      <c r="D4494">
        <v>97201</v>
      </c>
      <c r="E4494" t="s">
        <v>167</v>
      </c>
      <c r="H4494" t="s">
        <v>93</v>
      </c>
      <c r="I4494" t="s">
        <v>39</v>
      </c>
      <c r="L4494" t="s">
        <v>41</v>
      </c>
      <c r="N4494">
        <v>97201</v>
      </c>
      <c r="O4494" t="s">
        <v>19169</v>
      </c>
    </row>
    <row r="4495" spans="1:15" x14ac:dyDescent="0.2">
      <c r="A4495" t="s">
        <v>19400</v>
      </c>
      <c r="B4495" t="s">
        <v>166</v>
      </c>
      <c r="C4495" t="s">
        <v>19401</v>
      </c>
      <c r="D4495">
        <v>97201</v>
      </c>
      <c r="E4495" t="s">
        <v>167</v>
      </c>
      <c r="H4495" t="s">
        <v>93</v>
      </c>
      <c r="I4495" t="s">
        <v>39</v>
      </c>
      <c r="L4495" t="s">
        <v>41</v>
      </c>
      <c r="N4495">
        <v>97201</v>
      </c>
      <c r="O4495" t="s">
        <v>19169</v>
      </c>
    </row>
    <row r="4496" spans="1:15" x14ac:dyDescent="0.2">
      <c r="A4496" t="s">
        <v>19402</v>
      </c>
      <c r="B4496" t="s">
        <v>166</v>
      </c>
      <c r="C4496" t="s">
        <v>19403</v>
      </c>
      <c r="D4496">
        <v>97201</v>
      </c>
      <c r="E4496" t="s">
        <v>167</v>
      </c>
      <c r="H4496" t="s">
        <v>93</v>
      </c>
      <c r="I4496" t="s">
        <v>39</v>
      </c>
      <c r="L4496" t="s">
        <v>41</v>
      </c>
      <c r="N4496">
        <v>97201</v>
      </c>
      <c r="O4496" t="s">
        <v>19169</v>
      </c>
    </row>
    <row r="4497" spans="1:15" x14ac:dyDescent="0.2">
      <c r="A4497" t="s">
        <v>19404</v>
      </c>
      <c r="B4497" t="s">
        <v>166</v>
      </c>
      <c r="C4497" t="s">
        <v>19405</v>
      </c>
      <c r="D4497">
        <v>97201</v>
      </c>
      <c r="E4497" t="s">
        <v>167</v>
      </c>
      <c r="H4497" t="s">
        <v>93</v>
      </c>
      <c r="I4497" t="s">
        <v>39</v>
      </c>
      <c r="L4497" t="s">
        <v>41</v>
      </c>
      <c r="N4497">
        <v>97201</v>
      </c>
      <c r="O4497" t="s">
        <v>19169</v>
      </c>
    </row>
    <row r="4498" spans="1:15" x14ac:dyDescent="0.2">
      <c r="A4498" t="s">
        <v>19406</v>
      </c>
      <c r="B4498" t="s">
        <v>166</v>
      </c>
      <c r="C4498" t="s">
        <v>19407</v>
      </c>
      <c r="D4498">
        <v>97201</v>
      </c>
      <c r="E4498" t="s">
        <v>167</v>
      </c>
      <c r="H4498" t="s">
        <v>93</v>
      </c>
      <c r="I4498" t="s">
        <v>39</v>
      </c>
      <c r="L4498" t="s">
        <v>41</v>
      </c>
      <c r="N4498">
        <v>97201</v>
      </c>
      <c r="O4498" t="s">
        <v>19169</v>
      </c>
    </row>
    <row r="4499" spans="1:15" x14ac:dyDescent="0.2">
      <c r="A4499" t="s">
        <v>19408</v>
      </c>
      <c r="B4499" t="s">
        <v>166</v>
      </c>
      <c r="C4499" t="s">
        <v>19409</v>
      </c>
      <c r="D4499">
        <v>97201</v>
      </c>
      <c r="E4499" t="s">
        <v>167</v>
      </c>
      <c r="G4499" t="s">
        <v>19410</v>
      </c>
      <c r="H4499" t="s">
        <v>93</v>
      </c>
      <c r="I4499" t="s">
        <v>39</v>
      </c>
      <c r="L4499" t="s">
        <v>41</v>
      </c>
      <c r="N4499">
        <v>97201</v>
      </c>
      <c r="O4499" t="s">
        <v>19169</v>
      </c>
    </row>
    <row r="4500" spans="1:15" x14ac:dyDescent="0.2">
      <c r="A4500" t="s">
        <v>19411</v>
      </c>
      <c r="B4500" t="s">
        <v>81</v>
      </c>
      <c r="C4500" t="s">
        <v>19412</v>
      </c>
      <c r="D4500">
        <v>97201</v>
      </c>
      <c r="E4500" t="s">
        <v>82</v>
      </c>
      <c r="G4500" t="s">
        <v>17528</v>
      </c>
      <c r="I4500" t="s">
        <v>98</v>
      </c>
      <c r="L4500" t="s">
        <v>41</v>
      </c>
      <c r="N4500">
        <v>97201</v>
      </c>
      <c r="O4500" t="s">
        <v>19169</v>
      </c>
    </row>
    <row r="4501" spans="1:15" x14ac:dyDescent="0.2">
      <c r="A4501" t="s">
        <v>19413</v>
      </c>
      <c r="B4501" t="s">
        <v>81</v>
      </c>
      <c r="C4501" t="s">
        <v>19414</v>
      </c>
      <c r="D4501">
        <v>97201</v>
      </c>
      <c r="E4501" t="s">
        <v>82</v>
      </c>
      <c r="G4501" t="s">
        <v>17528</v>
      </c>
      <c r="I4501" t="s">
        <v>98</v>
      </c>
      <c r="L4501" t="s">
        <v>41</v>
      </c>
      <c r="N4501">
        <v>97201</v>
      </c>
      <c r="O4501" t="s">
        <v>19169</v>
      </c>
    </row>
    <row r="4502" spans="1:15" x14ac:dyDescent="0.2">
      <c r="A4502" t="s">
        <v>19415</v>
      </c>
      <c r="B4502" t="s">
        <v>81</v>
      </c>
      <c r="C4502" t="s">
        <v>19416</v>
      </c>
      <c r="D4502">
        <v>97201</v>
      </c>
      <c r="E4502" t="s">
        <v>82</v>
      </c>
      <c r="G4502" t="s">
        <v>17528</v>
      </c>
      <c r="I4502" t="s">
        <v>98</v>
      </c>
      <c r="L4502" t="s">
        <v>60</v>
      </c>
      <c r="N4502">
        <v>97201</v>
      </c>
      <c r="O4502" t="s">
        <v>19169</v>
      </c>
    </row>
    <row r="4503" spans="1:15" x14ac:dyDescent="0.2">
      <c r="A4503" t="s">
        <v>19417</v>
      </c>
      <c r="B4503" t="s">
        <v>81</v>
      </c>
      <c r="C4503" t="s">
        <v>19418</v>
      </c>
      <c r="D4503">
        <v>97201</v>
      </c>
      <c r="E4503" t="s">
        <v>82</v>
      </c>
      <c r="G4503" t="s">
        <v>17528</v>
      </c>
      <c r="I4503" t="s">
        <v>98</v>
      </c>
      <c r="L4503" t="s">
        <v>60</v>
      </c>
      <c r="N4503">
        <v>97201</v>
      </c>
      <c r="O4503" t="s">
        <v>19169</v>
      </c>
    </row>
    <row r="4504" spans="1:15" x14ac:dyDescent="0.2">
      <c r="A4504" t="s">
        <v>19419</v>
      </c>
      <c r="B4504" t="s">
        <v>81</v>
      </c>
      <c r="C4504" t="s">
        <v>19420</v>
      </c>
      <c r="D4504">
        <v>97201</v>
      </c>
      <c r="E4504" t="s">
        <v>82</v>
      </c>
      <c r="G4504" t="s">
        <v>17528</v>
      </c>
      <c r="I4504" t="s">
        <v>98</v>
      </c>
      <c r="L4504" t="s">
        <v>60</v>
      </c>
      <c r="N4504">
        <v>97201</v>
      </c>
      <c r="O4504" t="s">
        <v>19169</v>
      </c>
    </row>
    <row r="4505" spans="1:15" x14ac:dyDescent="0.2">
      <c r="A4505" t="s">
        <v>19421</v>
      </c>
      <c r="B4505" t="s">
        <v>81</v>
      </c>
      <c r="C4505" t="s">
        <v>19422</v>
      </c>
      <c r="D4505">
        <v>97201</v>
      </c>
      <c r="E4505" t="s">
        <v>82</v>
      </c>
      <c r="I4505" t="s">
        <v>98</v>
      </c>
      <c r="L4505" t="s">
        <v>41</v>
      </c>
      <c r="N4505">
        <v>97201</v>
      </c>
      <c r="O4505" t="s">
        <v>19169</v>
      </c>
    </row>
    <row r="4506" spans="1:15" x14ac:dyDescent="0.2">
      <c r="A4506" t="s">
        <v>19423</v>
      </c>
      <c r="B4506" t="s">
        <v>81</v>
      </c>
      <c r="C4506" t="s">
        <v>19424</v>
      </c>
      <c r="D4506">
        <v>97201</v>
      </c>
      <c r="E4506" t="s">
        <v>82</v>
      </c>
      <c r="I4506" t="s">
        <v>98</v>
      </c>
      <c r="L4506" t="s">
        <v>41</v>
      </c>
      <c r="N4506">
        <v>97201</v>
      </c>
      <c r="O4506" t="s">
        <v>19169</v>
      </c>
    </row>
    <row r="4507" spans="1:15" x14ac:dyDescent="0.2">
      <c r="A4507" t="s">
        <v>19425</v>
      </c>
      <c r="B4507" t="s">
        <v>81</v>
      </c>
      <c r="C4507" t="s">
        <v>19426</v>
      </c>
      <c r="D4507">
        <v>97201</v>
      </c>
      <c r="E4507" t="s">
        <v>82</v>
      </c>
      <c r="I4507" t="s">
        <v>98</v>
      </c>
      <c r="L4507" t="s">
        <v>41</v>
      </c>
      <c r="N4507">
        <v>97201</v>
      </c>
      <c r="O4507" t="s">
        <v>19169</v>
      </c>
    </row>
    <row r="4508" spans="1:15" x14ac:dyDescent="0.2">
      <c r="A4508" t="s">
        <v>19427</v>
      </c>
      <c r="B4508" t="s">
        <v>81</v>
      </c>
      <c r="C4508" t="s">
        <v>19428</v>
      </c>
      <c r="D4508">
        <v>97201</v>
      </c>
      <c r="E4508" t="s">
        <v>82</v>
      </c>
      <c r="I4508" t="s">
        <v>98</v>
      </c>
      <c r="L4508" t="s">
        <v>60</v>
      </c>
      <c r="N4508">
        <v>97201</v>
      </c>
      <c r="O4508" t="s">
        <v>19169</v>
      </c>
    </row>
    <row r="4509" spans="1:15" x14ac:dyDescent="0.2">
      <c r="A4509" t="s">
        <v>19429</v>
      </c>
      <c r="B4509" t="s">
        <v>81</v>
      </c>
      <c r="C4509" t="s">
        <v>19430</v>
      </c>
      <c r="D4509">
        <v>97201</v>
      </c>
      <c r="E4509" t="s">
        <v>82</v>
      </c>
      <c r="I4509" t="s">
        <v>98</v>
      </c>
      <c r="L4509" t="s">
        <v>60</v>
      </c>
      <c r="N4509">
        <v>97201</v>
      </c>
      <c r="O4509" t="s">
        <v>19169</v>
      </c>
    </row>
    <row r="4510" spans="1:15" x14ac:dyDescent="0.2">
      <c r="A4510" t="s">
        <v>19431</v>
      </c>
      <c r="B4510" t="s">
        <v>91</v>
      </c>
      <c r="C4510" t="s">
        <v>19432</v>
      </c>
      <c r="D4510">
        <v>97201</v>
      </c>
      <c r="E4510" t="s">
        <v>92</v>
      </c>
      <c r="G4510" t="s">
        <v>17528</v>
      </c>
      <c r="I4510" t="s">
        <v>461</v>
      </c>
      <c r="L4510" t="s">
        <v>41</v>
      </c>
      <c r="N4510">
        <v>97201</v>
      </c>
      <c r="O4510" t="s">
        <v>19169</v>
      </c>
    </row>
    <row r="4511" spans="1:15" x14ac:dyDescent="0.2">
      <c r="A4511" t="s">
        <v>19433</v>
      </c>
      <c r="B4511" t="s">
        <v>91</v>
      </c>
      <c r="C4511" t="s">
        <v>19434</v>
      </c>
      <c r="D4511">
        <v>97201</v>
      </c>
      <c r="E4511" t="s">
        <v>92</v>
      </c>
      <c r="G4511" t="s">
        <v>17528</v>
      </c>
      <c r="I4511" t="s">
        <v>461</v>
      </c>
      <c r="L4511" t="s">
        <v>41</v>
      </c>
      <c r="N4511">
        <v>97201</v>
      </c>
      <c r="O4511" t="s">
        <v>19169</v>
      </c>
    </row>
    <row r="4512" spans="1:15" x14ac:dyDescent="0.2">
      <c r="A4512" t="s">
        <v>19435</v>
      </c>
      <c r="B4512" t="s">
        <v>91</v>
      </c>
      <c r="C4512" t="s">
        <v>19436</v>
      </c>
      <c r="D4512">
        <v>97201</v>
      </c>
      <c r="E4512" t="s">
        <v>92</v>
      </c>
      <c r="G4512" t="s">
        <v>17528</v>
      </c>
      <c r="I4512" t="s">
        <v>461</v>
      </c>
      <c r="L4512" t="s">
        <v>60</v>
      </c>
      <c r="N4512">
        <v>97201</v>
      </c>
      <c r="O4512" t="s">
        <v>19169</v>
      </c>
    </row>
    <row r="4513" spans="1:15" x14ac:dyDescent="0.2">
      <c r="A4513" t="s">
        <v>19437</v>
      </c>
      <c r="B4513" t="s">
        <v>91</v>
      </c>
      <c r="C4513" t="s">
        <v>19438</v>
      </c>
      <c r="D4513">
        <v>97201</v>
      </c>
      <c r="E4513" t="s">
        <v>92</v>
      </c>
      <c r="G4513" t="s">
        <v>17528</v>
      </c>
      <c r="I4513" t="s">
        <v>461</v>
      </c>
      <c r="L4513" t="s">
        <v>60</v>
      </c>
      <c r="N4513">
        <v>97201</v>
      </c>
      <c r="O4513" t="s">
        <v>19169</v>
      </c>
    </row>
    <row r="4514" spans="1:15" x14ac:dyDescent="0.2">
      <c r="A4514" t="s">
        <v>19439</v>
      </c>
      <c r="B4514" t="s">
        <v>91</v>
      </c>
      <c r="C4514" t="s">
        <v>19440</v>
      </c>
      <c r="D4514">
        <v>97201</v>
      </c>
      <c r="E4514" t="s">
        <v>92</v>
      </c>
      <c r="G4514" t="s">
        <v>17528</v>
      </c>
      <c r="I4514" t="s">
        <v>461</v>
      </c>
      <c r="L4514" t="s">
        <v>60</v>
      </c>
      <c r="N4514">
        <v>97201</v>
      </c>
      <c r="O4514" t="s">
        <v>19169</v>
      </c>
    </row>
    <row r="4515" spans="1:15" x14ac:dyDescent="0.2">
      <c r="A4515" t="s">
        <v>19441</v>
      </c>
      <c r="B4515" t="s">
        <v>91</v>
      </c>
      <c r="C4515" t="s">
        <v>19442</v>
      </c>
      <c r="D4515">
        <v>97201</v>
      </c>
      <c r="E4515" t="s">
        <v>92</v>
      </c>
      <c r="G4515" t="s">
        <v>17528</v>
      </c>
      <c r="I4515" t="s">
        <v>98</v>
      </c>
      <c r="L4515" t="s">
        <v>41</v>
      </c>
      <c r="N4515">
        <v>97201</v>
      </c>
      <c r="O4515" t="s">
        <v>19169</v>
      </c>
    </row>
    <row r="4516" spans="1:15" x14ac:dyDescent="0.2">
      <c r="A4516" t="s">
        <v>19443</v>
      </c>
      <c r="B4516" t="s">
        <v>91</v>
      </c>
      <c r="C4516" t="s">
        <v>19444</v>
      </c>
      <c r="D4516">
        <v>97201</v>
      </c>
      <c r="E4516" t="s">
        <v>92</v>
      </c>
      <c r="G4516" t="s">
        <v>17528</v>
      </c>
      <c r="I4516" t="s">
        <v>98</v>
      </c>
      <c r="L4516" t="s">
        <v>41</v>
      </c>
      <c r="N4516">
        <v>97201</v>
      </c>
      <c r="O4516" t="s">
        <v>19169</v>
      </c>
    </row>
    <row r="4517" spans="1:15" x14ac:dyDescent="0.2">
      <c r="A4517" t="s">
        <v>19445</v>
      </c>
      <c r="B4517" t="s">
        <v>91</v>
      </c>
      <c r="C4517" t="s">
        <v>19446</v>
      </c>
      <c r="D4517">
        <v>97201</v>
      </c>
      <c r="E4517" t="s">
        <v>92</v>
      </c>
      <c r="G4517" t="s">
        <v>17528</v>
      </c>
      <c r="I4517" t="s">
        <v>98</v>
      </c>
      <c r="L4517" t="s">
        <v>60</v>
      </c>
      <c r="N4517">
        <v>97201</v>
      </c>
      <c r="O4517" t="s">
        <v>19169</v>
      </c>
    </row>
    <row r="4518" spans="1:15" x14ac:dyDescent="0.2">
      <c r="A4518" t="s">
        <v>19447</v>
      </c>
      <c r="B4518" t="s">
        <v>91</v>
      </c>
      <c r="C4518" t="s">
        <v>19448</v>
      </c>
      <c r="D4518">
        <v>97201</v>
      </c>
      <c r="E4518" t="s">
        <v>92</v>
      </c>
      <c r="G4518" t="s">
        <v>17528</v>
      </c>
      <c r="I4518" t="s">
        <v>98</v>
      </c>
      <c r="L4518" t="s">
        <v>60</v>
      </c>
      <c r="N4518">
        <v>97201</v>
      </c>
      <c r="O4518" t="s">
        <v>19169</v>
      </c>
    </row>
    <row r="4519" spans="1:15" x14ac:dyDescent="0.2">
      <c r="A4519" t="s">
        <v>19449</v>
      </c>
      <c r="B4519" t="s">
        <v>91</v>
      </c>
      <c r="C4519" t="s">
        <v>19450</v>
      </c>
      <c r="D4519">
        <v>97201</v>
      </c>
      <c r="E4519" t="s">
        <v>92</v>
      </c>
      <c r="G4519" t="s">
        <v>17528</v>
      </c>
      <c r="I4519" t="s">
        <v>98</v>
      </c>
      <c r="L4519" t="s">
        <v>60</v>
      </c>
      <c r="N4519">
        <v>97201</v>
      </c>
      <c r="O4519" t="s">
        <v>19169</v>
      </c>
    </row>
    <row r="4520" spans="1:15" x14ac:dyDescent="0.2">
      <c r="A4520" t="s">
        <v>19451</v>
      </c>
      <c r="B4520" t="s">
        <v>91</v>
      </c>
      <c r="C4520" t="s">
        <v>19452</v>
      </c>
      <c r="D4520">
        <v>97201</v>
      </c>
      <c r="E4520" t="s">
        <v>92</v>
      </c>
      <c r="G4520" t="s">
        <v>17528</v>
      </c>
      <c r="I4520" t="s">
        <v>98</v>
      </c>
      <c r="L4520" t="s">
        <v>60</v>
      </c>
      <c r="N4520">
        <v>97201</v>
      </c>
      <c r="O4520" t="s">
        <v>19169</v>
      </c>
    </row>
    <row r="4521" spans="1:15" x14ac:dyDescent="0.2">
      <c r="A4521" t="s">
        <v>19453</v>
      </c>
      <c r="B4521" t="s">
        <v>91</v>
      </c>
      <c r="C4521" t="s">
        <v>19454</v>
      </c>
      <c r="D4521">
        <v>97201</v>
      </c>
      <c r="E4521" t="s">
        <v>92</v>
      </c>
      <c r="G4521" t="s">
        <v>17528</v>
      </c>
      <c r="I4521" t="s">
        <v>98</v>
      </c>
      <c r="L4521" t="s">
        <v>60</v>
      </c>
      <c r="N4521">
        <v>97201</v>
      </c>
      <c r="O4521" t="s">
        <v>19169</v>
      </c>
    </row>
    <row r="4522" spans="1:15" x14ac:dyDescent="0.2">
      <c r="A4522" t="s">
        <v>19455</v>
      </c>
      <c r="B4522" t="s">
        <v>91</v>
      </c>
      <c r="C4522" t="s">
        <v>19456</v>
      </c>
      <c r="D4522">
        <v>97201</v>
      </c>
      <c r="E4522" t="s">
        <v>92</v>
      </c>
      <c r="G4522" t="s">
        <v>17528</v>
      </c>
      <c r="I4522" t="s">
        <v>98</v>
      </c>
      <c r="L4522" t="s">
        <v>60</v>
      </c>
      <c r="N4522">
        <v>97201</v>
      </c>
      <c r="O4522" t="s">
        <v>19169</v>
      </c>
    </row>
    <row r="4523" spans="1:15" x14ac:dyDescent="0.2">
      <c r="A4523" t="s">
        <v>19457</v>
      </c>
      <c r="B4523" t="s">
        <v>91</v>
      </c>
      <c r="C4523" t="s">
        <v>19458</v>
      </c>
      <c r="D4523">
        <v>97201</v>
      </c>
      <c r="E4523" t="s">
        <v>92</v>
      </c>
      <c r="G4523" t="s">
        <v>17528</v>
      </c>
      <c r="I4523" t="s">
        <v>98</v>
      </c>
      <c r="L4523" t="s">
        <v>60</v>
      </c>
      <c r="N4523">
        <v>97201</v>
      </c>
      <c r="O4523" t="s">
        <v>19169</v>
      </c>
    </row>
    <row r="4524" spans="1:15" x14ac:dyDescent="0.2">
      <c r="A4524" t="s">
        <v>19459</v>
      </c>
      <c r="B4524" t="s">
        <v>91</v>
      </c>
      <c r="C4524" t="s">
        <v>19460</v>
      </c>
      <c r="D4524">
        <v>97201</v>
      </c>
      <c r="E4524" t="s">
        <v>92</v>
      </c>
      <c r="I4524" t="s">
        <v>98</v>
      </c>
      <c r="L4524" t="s">
        <v>60</v>
      </c>
      <c r="N4524">
        <v>97201</v>
      </c>
      <c r="O4524" t="s">
        <v>19169</v>
      </c>
    </row>
    <row r="4525" spans="1:15" x14ac:dyDescent="0.2">
      <c r="A4525" t="s">
        <v>19461</v>
      </c>
      <c r="B4525" t="s">
        <v>67</v>
      </c>
      <c r="C4525" t="s">
        <v>19462</v>
      </c>
      <c r="D4525">
        <v>97201</v>
      </c>
      <c r="E4525" t="s">
        <v>68</v>
      </c>
      <c r="G4525" t="s">
        <v>69</v>
      </c>
      <c r="I4525" t="s">
        <v>4275</v>
      </c>
      <c r="L4525" t="s">
        <v>41</v>
      </c>
      <c r="N4525">
        <v>97201</v>
      </c>
      <c r="O4525" t="s">
        <v>19169</v>
      </c>
    </row>
    <row r="4526" spans="1:15" x14ac:dyDescent="0.2">
      <c r="A4526" t="s">
        <v>19463</v>
      </c>
      <c r="B4526" t="s">
        <v>67</v>
      </c>
      <c r="C4526" t="s">
        <v>19464</v>
      </c>
      <c r="D4526">
        <v>97201</v>
      </c>
      <c r="E4526" t="s">
        <v>68</v>
      </c>
      <c r="G4526" t="s">
        <v>69</v>
      </c>
      <c r="I4526" t="s">
        <v>4275</v>
      </c>
      <c r="L4526" t="s">
        <v>41</v>
      </c>
      <c r="N4526">
        <v>97201</v>
      </c>
      <c r="O4526" t="s">
        <v>19169</v>
      </c>
    </row>
    <row r="4527" spans="1:15" x14ac:dyDescent="0.2">
      <c r="A4527" t="s">
        <v>19465</v>
      </c>
      <c r="B4527" t="s">
        <v>67</v>
      </c>
      <c r="C4527" t="s">
        <v>19466</v>
      </c>
      <c r="D4527">
        <v>97201</v>
      </c>
      <c r="E4527" t="s">
        <v>68</v>
      </c>
      <c r="G4527" t="s">
        <v>69</v>
      </c>
      <c r="I4527" t="s">
        <v>4275</v>
      </c>
      <c r="L4527" t="s">
        <v>41</v>
      </c>
      <c r="N4527">
        <v>97201</v>
      </c>
      <c r="O4527" t="s">
        <v>19169</v>
      </c>
    </row>
    <row r="4528" spans="1:15" x14ac:dyDescent="0.2">
      <c r="A4528" t="s">
        <v>19467</v>
      </c>
      <c r="B4528" t="s">
        <v>67</v>
      </c>
      <c r="C4528" t="s">
        <v>19468</v>
      </c>
      <c r="D4528">
        <v>97201</v>
      </c>
      <c r="E4528" t="s">
        <v>68</v>
      </c>
      <c r="G4528" t="s">
        <v>69</v>
      </c>
      <c r="I4528" t="s">
        <v>4275</v>
      </c>
      <c r="L4528" t="s">
        <v>41</v>
      </c>
      <c r="N4528">
        <v>97201</v>
      </c>
      <c r="O4528" t="s">
        <v>19169</v>
      </c>
    </row>
    <row r="4529" spans="1:15" x14ac:dyDescent="0.2">
      <c r="A4529" t="s">
        <v>19469</v>
      </c>
      <c r="B4529" t="s">
        <v>67</v>
      </c>
      <c r="C4529" t="s">
        <v>19470</v>
      </c>
      <c r="D4529">
        <v>97201</v>
      </c>
      <c r="E4529" t="s">
        <v>68</v>
      </c>
      <c r="G4529" t="s">
        <v>69</v>
      </c>
      <c r="I4529" t="s">
        <v>4275</v>
      </c>
      <c r="L4529" t="s">
        <v>41</v>
      </c>
      <c r="N4529">
        <v>97201</v>
      </c>
      <c r="O4529" t="s">
        <v>19169</v>
      </c>
    </row>
    <row r="4530" spans="1:15" x14ac:dyDescent="0.2">
      <c r="A4530" t="s">
        <v>19471</v>
      </c>
      <c r="B4530" t="s">
        <v>67</v>
      </c>
      <c r="C4530" t="s">
        <v>19472</v>
      </c>
      <c r="D4530">
        <v>97201</v>
      </c>
      <c r="E4530" t="s">
        <v>68</v>
      </c>
      <c r="G4530" t="s">
        <v>69</v>
      </c>
      <c r="I4530" t="s">
        <v>4275</v>
      </c>
      <c r="L4530" t="s">
        <v>41</v>
      </c>
      <c r="N4530">
        <v>97201</v>
      </c>
      <c r="O4530" t="s">
        <v>19169</v>
      </c>
    </row>
    <row r="4531" spans="1:15" x14ac:dyDescent="0.2">
      <c r="A4531" t="s">
        <v>19473</v>
      </c>
      <c r="B4531" t="s">
        <v>67</v>
      </c>
      <c r="C4531" t="s">
        <v>19474</v>
      </c>
      <c r="D4531">
        <v>97201</v>
      </c>
      <c r="E4531" t="s">
        <v>68</v>
      </c>
      <c r="G4531" t="s">
        <v>69</v>
      </c>
      <c r="I4531" t="s">
        <v>4275</v>
      </c>
      <c r="L4531" t="s">
        <v>41</v>
      </c>
      <c r="N4531">
        <v>97201</v>
      </c>
      <c r="O4531" t="s">
        <v>19169</v>
      </c>
    </row>
    <row r="4532" spans="1:15" x14ac:dyDescent="0.2">
      <c r="A4532" t="s">
        <v>19475</v>
      </c>
      <c r="B4532" t="s">
        <v>67</v>
      </c>
      <c r="C4532" t="s">
        <v>19476</v>
      </c>
      <c r="D4532">
        <v>97201</v>
      </c>
      <c r="E4532" t="s">
        <v>68</v>
      </c>
      <c r="G4532" t="s">
        <v>69</v>
      </c>
      <c r="I4532" t="s">
        <v>4275</v>
      </c>
      <c r="L4532" t="s">
        <v>41</v>
      </c>
      <c r="N4532">
        <v>97201</v>
      </c>
      <c r="O4532" t="s">
        <v>19169</v>
      </c>
    </row>
    <row r="4533" spans="1:15" x14ac:dyDescent="0.2">
      <c r="A4533" t="s">
        <v>19477</v>
      </c>
      <c r="B4533" t="s">
        <v>67</v>
      </c>
      <c r="C4533" t="s">
        <v>19478</v>
      </c>
      <c r="D4533">
        <v>97201</v>
      </c>
      <c r="E4533" t="s">
        <v>68</v>
      </c>
      <c r="G4533" t="s">
        <v>69</v>
      </c>
      <c r="I4533" t="s">
        <v>4275</v>
      </c>
      <c r="L4533" t="s">
        <v>41</v>
      </c>
      <c r="N4533">
        <v>97201</v>
      </c>
      <c r="O4533" t="s">
        <v>19169</v>
      </c>
    </row>
    <row r="4534" spans="1:15" x14ac:dyDescent="0.2">
      <c r="A4534" t="s">
        <v>19479</v>
      </c>
      <c r="B4534" t="s">
        <v>67</v>
      </c>
      <c r="C4534" t="s">
        <v>19480</v>
      </c>
      <c r="D4534">
        <v>97201</v>
      </c>
      <c r="E4534" t="s">
        <v>68</v>
      </c>
      <c r="G4534" t="s">
        <v>69</v>
      </c>
      <c r="I4534" t="s">
        <v>4275</v>
      </c>
      <c r="L4534" t="s">
        <v>41</v>
      </c>
      <c r="N4534">
        <v>97201</v>
      </c>
      <c r="O4534" t="s">
        <v>19169</v>
      </c>
    </row>
    <row r="4535" spans="1:15" x14ac:dyDescent="0.2">
      <c r="A4535" t="s">
        <v>19481</v>
      </c>
      <c r="B4535" t="s">
        <v>67</v>
      </c>
      <c r="C4535" t="s">
        <v>19482</v>
      </c>
      <c r="D4535">
        <v>97201</v>
      </c>
      <c r="E4535" t="s">
        <v>68</v>
      </c>
      <c r="G4535" t="s">
        <v>69</v>
      </c>
      <c r="I4535" t="s">
        <v>4275</v>
      </c>
      <c r="L4535" t="s">
        <v>41</v>
      </c>
      <c r="N4535">
        <v>97201</v>
      </c>
      <c r="O4535" t="s">
        <v>19169</v>
      </c>
    </row>
    <row r="4536" spans="1:15" x14ac:dyDescent="0.2">
      <c r="A4536" t="s">
        <v>19483</v>
      </c>
      <c r="B4536" t="s">
        <v>67</v>
      </c>
      <c r="C4536" t="s">
        <v>19484</v>
      </c>
      <c r="D4536">
        <v>97201</v>
      </c>
      <c r="E4536" t="s">
        <v>68</v>
      </c>
      <c r="G4536" t="s">
        <v>69</v>
      </c>
      <c r="I4536" t="s">
        <v>4275</v>
      </c>
      <c r="L4536" t="s">
        <v>41</v>
      </c>
      <c r="N4536">
        <v>97201</v>
      </c>
      <c r="O4536" t="s">
        <v>19169</v>
      </c>
    </row>
    <row r="4537" spans="1:15" x14ac:dyDescent="0.2">
      <c r="A4537" t="s">
        <v>19485</v>
      </c>
      <c r="B4537" t="s">
        <v>67</v>
      </c>
      <c r="C4537" t="s">
        <v>19486</v>
      </c>
      <c r="D4537">
        <v>97201</v>
      </c>
      <c r="E4537" t="s">
        <v>68</v>
      </c>
      <c r="G4537" t="s">
        <v>69</v>
      </c>
      <c r="I4537" t="s">
        <v>4275</v>
      </c>
      <c r="L4537" t="s">
        <v>41</v>
      </c>
      <c r="N4537">
        <v>97201</v>
      </c>
      <c r="O4537" t="s">
        <v>19169</v>
      </c>
    </row>
    <row r="4538" spans="1:15" x14ac:dyDescent="0.2">
      <c r="A4538" t="s">
        <v>19487</v>
      </c>
      <c r="B4538" t="s">
        <v>67</v>
      </c>
      <c r="C4538" t="s">
        <v>19488</v>
      </c>
      <c r="D4538">
        <v>97201</v>
      </c>
      <c r="E4538" t="s">
        <v>68</v>
      </c>
      <c r="G4538" t="s">
        <v>69</v>
      </c>
      <c r="I4538" t="s">
        <v>4275</v>
      </c>
      <c r="L4538" t="s">
        <v>41</v>
      </c>
      <c r="N4538">
        <v>97201</v>
      </c>
      <c r="O4538" t="s">
        <v>19169</v>
      </c>
    </row>
    <row r="4539" spans="1:15" x14ac:dyDescent="0.2">
      <c r="A4539" t="s">
        <v>19489</v>
      </c>
      <c r="B4539" t="s">
        <v>67</v>
      </c>
      <c r="C4539" t="s">
        <v>19490</v>
      </c>
      <c r="D4539">
        <v>97201</v>
      </c>
      <c r="E4539" t="s">
        <v>68</v>
      </c>
      <c r="G4539" t="s">
        <v>69</v>
      </c>
      <c r="I4539" t="s">
        <v>4275</v>
      </c>
      <c r="L4539" t="s">
        <v>41</v>
      </c>
      <c r="N4539">
        <v>97201</v>
      </c>
      <c r="O4539" t="s">
        <v>19169</v>
      </c>
    </row>
    <row r="4540" spans="1:15" x14ac:dyDescent="0.2">
      <c r="A4540" t="s">
        <v>19491</v>
      </c>
      <c r="B4540" t="s">
        <v>67</v>
      </c>
      <c r="C4540" t="s">
        <v>19492</v>
      </c>
      <c r="D4540">
        <v>97201</v>
      </c>
      <c r="E4540" t="s">
        <v>68</v>
      </c>
      <c r="G4540" t="s">
        <v>69</v>
      </c>
      <c r="I4540" t="s">
        <v>4275</v>
      </c>
      <c r="L4540" t="s">
        <v>41</v>
      </c>
      <c r="N4540">
        <v>97201</v>
      </c>
      <c r="O4540" t="s">
        <v>19169</v>
      </c>
    </row>
    <row r="4541" spans="1:15" x14ac:dyDescent="0.2">
      <c r="A4541" t="s">
        <v>19493</v>
      </c>
      <c r="B4541" t="s">
        <v>67</v>
      </c>
      <c r="C4541" t="s">
        <v>19494</v>
      </c>
      <c r="D4541">
        <v>97201</v>
      </c>
      <c r="E4541" t="s">
        <v>68</v>
      </c>
      <c r="G4541" t="s">
        <v>69</v>
      </c>
      <c r="I4541" t="s">
        <v>4275</v>
      </c>
      <c r="L4541" t="s">
        <v>41</v>
      </c>
      <c r="N4541">
        <v>97201</v>
      </c>
      <c r="O4541" t="s">
        <v>19169</v>
      </c>
    </row>
    <row r="4542" spans="1:15" x14ac:dyDescent="0.2">
      <c r="A4542" t="s">
        <v>19495</v>
      </c>
      <c r="B4542" t="s">
        <v>67</v>
      </c>
      <c r="C4542" t="s">
        <v>19496</v>
      </c>
      <c r="D4542">
        <v>97201</v>
      </c>
      <c r="E4542" t="s">
        <v>68</v>
      </c>
      <c r="G4542" t="s">
        <v>69</v>
      </c>
      <c r="I4542" t="s">
        <v>4275</v>
      </c>
      <c r="L4542" t="s">
        <v>41</v>
      </c>
      <c r="N4542">
        <v>97201</v>
      </c>
      <c r="O4542" t="s">
        <v>19169</v>
      </c>
    </row>
    <row r="4543" spans="1:15" x14ac:dyDescent="0.2">
      <c r="A4543" t="s">
        <v>19497</v>
      </c>
      <c r="B4543" t="s">
        <v>67</v>
      </c>
      <c r="C4543" t="s">
        <v>19498</v>
      </c>
      <c r="D4543">
        <v>97201</v>
      </c>
      <c r="E4543" t="s">
        <v>68</v>
      </c>
      <c r="G4543" t="s">
        <v>69</v>
      </c>
      <c r="I4543" t="s">
        <v>4275</v>
      </c>
      <c r="L4543" t="s">
        <v>41</v>
      </c>
      <c r="N4543">
        <v>97201</v>
      </c>
      <c r="O4543" t="s">
        <v>19169</v>
      </c>
    </row>
    <row r="4544" spans="1:15" x14ac:dyDescent="0.2">
      <c r="A4544" t="s">
        <v>19499</v>
      </c>
      <c r="B4544" t="s">
        <v>67</v>
      </c>
      <c r="C4544" t="s">
        <v>19500</v>
      </c>
      <c r="D4544">
        <v>97201</v>
      </c>
      <c r="E4544" t="s">
        <v>68</v>
      </c>
      <c r="G4544" t="s">
        <v>69</v>
      </c>
      <c r="I4544" t="s">
        <v>4275</v>
      </c>
      <c r="L4544" t="s">
        <v>41</v>
      </c>
      <c r="N4544">
        <v>97201</v>
      </c>
      <c r="O4544" t="s">
        <v>19169</v>
      </c>
    </row>
    <row r="4545" spans="1:15" x14ac:dyDescent="0.2">
      <c r="A4545" t="s">
        <v>19501</v>
      </c>
      <c r="B4545" t="s">
        <v>67</v>
      </c>
      <c r="C4545" t="s">
        <v>19502</v>
      </c>
      <c r="D4545">
        <v>97201</v>
      </c>
      <c r="E4545" t="s">
        <v>68</v>
      </c>
      <c r="G4545" t="s">
        <v>69</v>
      </c>
      <c r="I4545" t="s">
        <v>4275</v>
      </c>
      <c r="L4545" t="s">
        <v>41</v>
      </c>
      <c r="N4545">
        <v>97201</v>
      </c>
      <c r="O4545" t="s">
        <v>19169</v>
      </c>
    </row>
    <row r="4546" spans="1:15" x14ac:dyDescent="0.2">
      <c r="A4546" t="s">
        <v>19503</v>
      </c>
      <c r="B4546" t="s">
        <v>67</v>
      </c>
      <c r="C4546" t="s">
        <v>19504</v>
      </c>
      <c r="D4546">
        <v>97201</v>
      </c>
      <c r="E4546" t="s">
        <v>68</v>
      </c>
      <c r="G4546" t="s">
        <v>69</v>
      </c>
      <c r="I4546" t="s">
        <v>4275</v>
      </c>
      <c r="L4546" t="s">
        <v>41</v>
      </c>
      <c r="N4546">
        <v>97201</v>
      </c>
      <c r="O4546" t="s">
        <v>19169</v>
      </c>
    </row>
    <row r="4547" spans="1:15" x14ac:dyDescent="0.2">
      <c r="A4547" t="s">
        <v>19505</v>
      </c>
      <c r="B4547" t="s">
        <v>67</v>
      </c>
      <c r="C4547" t="s">
        <v>19506</v>
      </c>
      <c r="D4547">
        <v>97201</v>
      </c>
      <c r="E4547" t="s">
        <v>68</v>
      </c>
      <c r="G4547" t="s">
        <v>69</v>
      </c>
      <c r="I4547" t="s">
        <v>4275</v>
      </c>
      <c r="L4547" t="s">
        <v>41</v>
      </c>
      <c r="N4547">
        <v>97201</v>
      </c>
      <c r="O4547" t="s">
        <v>19169</v>
      </c>
    </row>
    <row r="4548" spans="1:15" x14ac:dyDescent="0.2">
      <c r="A4548" t="s">
        <v>19507</v>
      </c>
      <c r="B4548" t="s">
        <v>67</v>
      </c>
      <c r="C4548" t="s">
        <v>19508</v>
      </c>
      <c r="D4548">
        <v>97201</v>
      </c>
      <c r="E4548" t="s">
        <v>68</v>
      </c>
      <c r="G4548" t="s">
        <v>69</v>
      </c>
      <c r="I4548" t="s">
        <v>4275</v>
      </c>
      <c r="L4548" t="s">
        <v>41</v>
      </c>
      <c r="N4548">
        <v>97201</v>
      </c>
      <c r="O4548" t="s">
        <v>19169</v>
      </c>
    </row>
    <row r="4549" spans="1:15" x14ac:dyDescent="0.2">
      <c r="A4549" t="s">
        <v>19509</v>
      </c>
      <c r="B4549" t="s">
        <v>67</v>
      </c>
      <c r="C4549" t="s">
        <v>19510</v>
      </c>
      <c r="D4549">
        <v>97201</v>
      </c>
      <c r="E4549" t="s">
        <v>68</v>
      </c>
      <c r="G4549" t="s">
        <v>69</v>
      </c>
      <c r="I4549" t="s">
        <v>4275</v>
      </c>
      <c r="L4549" t="s">
        <v>41</v>
      </c>
      <c r="N4549">
        <v>97201</v>
      </c>
      <c r="O4549" t="s">
        <v>19169</v>
      </c>
    </row>
    <row r="4550" spans="1:15" x14ac:dyDescent="0.2">
      <c r="A4550" t="s">
        <v>19511</v>
      </c>
      <c r="B4550" t="s">
        <v>67</v>
      </c>
      <c r="C4550" t="s">
        <v>19512</v>
      </c>
      <c r="D4550">
        <v>97201</v>
      </c>
      <c r="E4550" t="s">
        <v>68</v>
      </c>
      <c r="G4550" t="s">
        <v>69</v>
      </c>
      <c r="I4550" t="s">
        <v>4275</v>
      </c>
      <c r="L4550" t="s">
        <v>41</v>
      </c>
      <c r="N4550">
        <v>97201</v>
      </c>
      <c r="O4550" t="s">
        <v>19169</v>
      </c>
    </row>
    <row r="4551" spans="1:15" x14ac:dyDescent="0.2">
      <c r="A4551" t="s">
        <v>19513</v>
      </c>
      <c r="B4551" t="s">
        <v>67</v>
      </c>
      <c r="C4551" t="s">
        <v>19514</v>
      </c>
      <c r="D4551">
        <v>97201</v>
      </c>
      <c r="E4551" t="s">
        <v>68</v>
      </c>
      <c r="G4551" t="s">
        <v>69</v>
      </c>
      <c r="I4551" t="s">
        <v>4275</v>
      </c>
      <c r="L4551" t="s">
        <v>41</v>
      </c>
      <c r="N4551">
        <v>97201</v>
      </c>
      <c r="O4551" t="s">
        <v>19169</v>
      </c>
    </row>
    <row r="4552" spans="1:15" x14ac:dyDescent="0.2">
      <c r="A4552" t="s">
        <v>19515</v>
      </c>
      <c r="B4552" t="s">
        <v>67</v>
      </c>
      <c r="C4552" t="s">
        <v>19516</v>
      </c>
      <c r="D4552">
        <v>97201</v>
      </c>
      <c r="E4552" t="s">
        <v>68</v>
      </c>
      <c r="G4552" t="s">
        <v>69</v>
      </c>
      <c r="I4552" t="s">
        <v>4275</v>
      </c>
      <c r="L4552" t="s">
        <v>41</v>
      </c>
      <c r="N4552">
        <v>97201</v>
      </c>
      <c r="O4552" t="s">
        <v>19169</v>
      </c>
    </row>
    <row r="4553" spans="1:15" x14ac:dyDescent="0.2">
      <c r="A4553" t="s">
        <v>19517</v>
      </c>
      <c r="B4553" t="s">
        <v>67</v>
      </c>
      <c r="C4553" t="s">
        <v>19518</v>
      </c>
      <c r="D4553">
        <v>97201</v>
      </c>
      <c r="E4553" t="s">
        <v>68</v>
      </c>
      <c r="G4553" t="s">
        <v>69</v>
      </c>
      <c r="I4553" t="s">
        <v>4275</v>
      </c>
      <c r="L4553" t="s">
        <v>41</v>
      </c>
      <c r="N4553">
        <v>97201</v>
      </c>
      <c r="O4553" t="s">
        <v>19169</v>
      </c>
    </row>
    <row r="4554" spans="1:15" x14ac:dyDescent="0.2">
      <c r="A4554" t="s">
        <v>19519</v>
      </c>
      <c r="B4554" t="s">
        <v>67</v>
      </c>
      <c r="C4554" t="s">
        <v>19520</v>
      </c>
      <c r="D4554">
        <v>97201</v>
      </c>
      <c r="E4554" t="s">
        <v>68</v>
      </c>
      <c r="G4554" t="s">
        <v>69</v>
      </c>
      <c r="I4554" t="s">
        <v>4275</v>
      </c>
      <c r="L4554" t="s">
        <v>41</v>
      </c>
      <c r="N4554">
        <v>97201</v>
      </c>
      <c r="O4554" t="s">
        <v>19169</v>
      </c>
    </row>
    <row r="4555" spans="1:15" x14ac:dyDescent="0.2">
      <c r="A4555" t="s">
        <v>19521</v>
      </c>
      <c r="B4555" t="s">
        <v>67</v>
      </c>
      <c r="C4555" t="s">
        <v>19522</v>
      </c>
      <c r="D4555">
        <v>97201</v>
      </c>
      <c r="E4555" t="s">
        <v>68</v>
      </c>
      <c r="G4555" t="s">
        <v>69</v>
      </c>
      <c r="I4555" t="s">
        <v>4275</v>
      </c>
      <c r="L4555" t="s">
        <v>41</v>
      </c>
      <c r="N4555">
        <v>97201</v>
      </c>
      <c r="O4555" t="s">
        <v>19169</v>
      </c>
    </row>
    <row r="4556" spans="1:15" x14ac:dyDescent="0.2">
      <c r="A4556" t="s">
        <v>19523</v>
      </c>
      <c r="B4556" t="s">
        <v>67</v>
      </c>
      <c r="C4556" t="s">
        <v>19524</v>
      </c>
      <c r="D4556">
        <v>97201</v>
      </c>
      <c r="E4556" t="s">
        <v>68</v>
      </c>
      <c r="G4556" t="s">
        <v>69</v>
      </c>
      <c r="I4556" t="s">
        <v>4275</v>
      </c>
      <c r="L4556" t="s">
        <v>41</v>
      </c>
      <c r="N4556">
        <v>97201</v>
      </c>
      <c r="O4556" t="s">
        <v>19169</v>
      </c>
    </row>
    <row r="4557" spans="1:15" x14ac:dyDescent="0.2">
      <c r="A4557" t="s">
        <v>19525</v>
      </c>
      <c r="B4557" t="s">
        <v>67</v>
      </c>
      <c r="C4557" t="s">
        <v>19526</v>
      </c>
      <c r="D4557">
        <v>97201</v>
      </c>
      <c r="E4557" t="s">
        <v>68</v>
      </c>
      <c r="G4557" t="s">
        <v>69</v>
      </c>
      <c r="I4557" t="s">
        <v>4275</v>
      </c>
      <c r="L4557" t="s">
        <v>41</v>
      </c>
      <c r="N4557">
        <v>97201</v>
      </c>
      <c r="O4557" t="s">
        <v>19169</v>
      </c>
    </row>
    <row r="4558" spans="1:15" x14ac:dyDescent="0.2">
      <c r="A4558" t="s">
        <v>19527</v>
      </c>
      <c r="B4558" t="s">
        <v>1268</v>
      </c>
      <c r="C4558" t="s">
        <v>19528</v>
      </c>
      <c r="D4558">
        <v>97201</v>
      </c>
      <c r="E4558" t="s">
        <v>1269</v>
      </c>
      <c r="G4558" t="s">
        <v>3110</v>
      </c>
      <c r="I4558" t="s">
        <v>94</v>
      </c>
      <c r="L4558" t="s">
        <v>41</v>
      </c>
      <c r="N4558">
        <v>97201</v>
      </c>
      <c r="O4558" t="s">
        <v>19169</v>
      </c>
    </row>
    <row r="4559" spans="1:15" x14ac:dyDescent="0.2">
      <c r="A4559" t="s">
        <v>19529</v>
      </c>
      <c r="B4559" t="s">
        <v>1268</v>
      </c>
      <c r="C4559" t="s">
        <v>19530</v>
      </c>
      <c r="D4559">
        <v>97201</v>
      </c>
      <c r="E4559" t="s">
        <v>1269</v>
      </c>
      <c r="G4559" t="s">
        <v>3110</v>
      </c>
      <c r="I4559" t="s">
        <v>94</v>
      </c>
      <c r="L4559" t="s">
        <v>41</v>
      </c>
      <c r="N4559">
        <v>97201</v>
      </c>
      <c r="O4559" t="s">
        <v>19169</v>
      </c>
    </row>
    <row r="4560" spans="1:15" x14ac:dyDescent="0.2">
      <c r="A4560" t="s">
        <v>19531</v>
      </c>
      <c r="B4560" t="s">
        <v>1268</v>
      </c>
      <c r="C4560" t="s">
        <v>19532</v>
      </c>
      <c r="D4560">
        <v>97201</v>
      </c>
      <c r="E4560" t="s">
        <v>1269</v>
      </c>
      <c r="G4560" t="s">
        <v>3110</v>
      </c>
      <c r="I4560" t="s">
        <v>94</v>
      </c>
      <c r="L4560" t="s">
        <v>41</v>
      </c>
      <c r="N4560">
        <v>97201</v>
      </c>
      <c r="O4560" t="s">
        <v>19169</v>
      </c>
    </row>
    <row r="4561" spans="1:15" x14ac:dyDescent="0.2">
      <c r="A4561" t="s">
        <v>19533</v>
      </c>
      <c r="B4561" t="s">
        <v>1268</v>
      </c>
      <c r="C4561" t="s">
        <v>19534</v>
      </c>
      <c r="D4561">
        <v>97201</v>
      </c>
      <c r="E4561" t="s">
        <v>1269</v>
      </c>
      <c r="G4561" t="s">
        <v>3110</v>
      </c>
      <c r="I4561" t="s">
        <v>94</v>
      </c>
      <c r="L4561" t="s">
        <v>41</v>
      </c>
      <c r="N4561">
        <v>97201</v>
      </c>
      <c r="O4561" t="s">
        <v>19169</v>
      </c>
    </row>
    <row r="4562" spans="1:15" x14ac:dyDescent="0.2">
      <c r="A4562" t="s">
        <v>19535</v>
      </c>
      <c r="B4562" t="s">
        <v>367</v>
      </c>
      <c r="C4562" t="s">
        <v>19536</v>
      </c>
      <c r="D4562">
        <v>97201</v>
      </c>
      <c r="E4562" t="s">
        <v>368</v>
      </c>
      <c r="G4562" t="s">
        <v>1109</v>
      </c>
      <c r="H4562" t="s">
        <v>8183</v>
      </c>
      <c r="I4562" t="s">
        <v>96</v>
      </c>
      <c r="L4562" t="s">
        <v>41</v>
      </c>
      <c r="N4562">
        <v>97201</v>
      </c>
      <c r="O4562" t="s">
        <v>19169</v>
      </c>
    </row>
    <row r="4563" spans="1:15" x14ac:dyDescent="0.2">
      <c r="A4563" t="s">
        <v>19537</v>
      </c>
      <c r="B4563" t="s">
        <v>173</v>
      </c>
      <c r="C4563" t="s">
        <v>19538</v>
      </c>
      <c r="D4563">
        <v>97201</v>
      </c>
      <c r="E4563" t="s">
        <v>174</v>
      </c>
      <c r="G4563" t="s">
        <v>2258</v>
      </c>
      <c r="I4563" t="s">
        <v>420</v>
      </c>
      <c r="L4563" t="s">
        <v>41</v>
      </c>
      <c r="N4563">
        <v>97201</v>
      </c>
      <c r="O4563" t="s">
        <v>19169</v>
      </c>
    </row>
    <row r="4564" spans="1:15" x14ac:dyDescent="0.2">
      <c r="A4564" t="s">
        <v>19539</v>
      </c>
      <c r="B4564" t="s">
        <v>173</v>
      </c>
      <c r="C4564" t="s">
        <v>19540</v>
      </c>
      <c r="D4564">
        <v>97201</v>
      </c>
      <c r="E4564" t="s">
        <v>174</v>
      </c>
      <c r="G4564" t="s">
        <v>2258</v>
      </c>
      <c r="I4564" t="s">
        <v>420</v>
      </c>
      <c r="L4564" t="s">
        <v>41</v>
      </c>
      <c r="N4564">
        <v>97201</v>
      </c>
      <c r="O4564" t="s">
        <v>19169</v>
      </c>
    </row>
    <row r="4565" spans="1:15" x14ac:dyDescent="0.2">
      <c r="A4565" t="s">
        <v>19541</v>
      </c>
      <c r="B4565" t="s">
        <v>173</v>
      </c>
      <c r="C4565" t="s">
        <v>19542</v>
      </c>
      <c r="D4565">
        <v>97201</v>
      </c>
      <c r="E4565" t="s">
        <v>174</v>
      </c>
      <c r="G4565" t="s">
        <v>2258</v>
      </c>
      <c r="I4565" t="s">
        <v>420</v>
      </c>
      <c r="L4565" t="s">
        <v>41</v>
      </c>
      <c r="N4565">
        <v>97201</v>
      </c>
      <c r="O4565" t="s">
        <v>19169</v>
      </c>
    </row>
    <row r="4566" spans="1:15" x14ac:dyDescent="0.2">
      <c r="A4566" t="s">
        <v>19543</v>
      </c>
      <c r="B4566" t="s">
        <v>173</v>
      </c>
      <c r="C4566" t="s">
        <v>19544</v>
      </c>
      <c r="D4566">
        <v>97201</v>
      </c>
      <c r="E4566" t="s">
        <v>174</v>
      </c>
      <c r="G4566" t="s">
        <v>2258</v>
      </c>
      <c r="I4566" t="s">
        <v>420</v>
      </c>
      <c r="L4566" t="s">
        <v>41</v>
      </c>
      <c r="N4566">
        <v>97201</v>
      </c>
      <c r="O4566" t="s">
        <v>19169</v>
      </c>
    </row>
    <row r="4567" spans="1:15" x14ac:dyDescent="0.2">
      <c r="A4567" t="s">
        <v>19545</v>
      </c>
      <c r="B4567" t="s">
        <v>367</v>
      </c>
      <c r="C4567" t="s">
        <v>19546</v>
      </c>
      <c r="D4567">
        <v>97201</v>
      </c>
      <c r="E4567" t="s">
        <v>368</v>
      </c>
      <c r="G4567" t="s">
        <v>2258</v>
      </c>
      <c r="H4567" t="s">
        <v>8183</v>
      </c>
      <c r="I4567" t="s">
        <v>19547</v>
      </c>
      <c r="L4567" t="s">
        <v>41</v>
      </c>
      <c r="N4567">
        <v>97201</v>
      </c>
      <c r="O4567" t="s">
        <v>19169</v>
      </c>
    </row>
    <row r="4568" spans="1:15" x14ac:dyDescent="0.2">
      <c r="A4568" t="s">
        <v>19548</v>
      </c>
      <c r="B4568" t="s">
        <v>367</v>
      </c>
      <c r="C4568" t="s">
        <v>19549</v>
      </c>
      <c r="D4568">
        <v>97201</v>
      </c>
      <c r="E4568" t="s">
        <v>368</v>
      </c>
      <c r="G4568" t="s">
        <v>2258</v>
      </c>
      <c r="H4568" t="s">
        <v>8183</v>
      </c>
      <c r="I4568" t="s">
        <v>19547</v>
      </c>
      <c r="L4568" t="s">
        <v>41</v>
      </c>
      <c r="N4568">
        <v>97201</v>
      </c>
      <c r="O4568" t="s">
        <v>19169</v>
      </c>
    </row>
    <row r="4569" spans="1:15" x14ac:dyDescent="0.2">
      <c r="A4569" t="s">
        <v>19550</v>
      </c>
      <c r="B4569" t="s">
        <v>367</v>
      </c>
      <c r="C4569" t="s">
        <v>19551</v>
      </c>
      <c r="D4569">
        <v>97201</v>
      </c>
      <c r="E4569" t="s">
        <v>368</v>
      </c>
      <c r="G4569" t="s">
        <v>2258</v>
      </c>
      <c r="H4569" t="s">
        <v>8183</v>
      </c>
      <c r="I4569" t="s">
        <v>19547</v>
      </c>
      <c r="L4569" t="s">
        <v>41</v>
      </c>
      <c r="N4569">
        <v>97201</v>
      </c>
      <c r="O4569" t="s">
        <v>19169</v>
      </c>
    </row>
    <row r="4570" spans="1:15" x14ac:dyDescent="0.2">
      <c r="A4570" t="s">
        <v>19552</v>
      </c>
      <c r="B4570" t="s">
        <v>173</v>
      </c>
      <c r="C4570" t="s">
        <v>19553</v>
      </c>
      <c r="D4570">
        <v>97201</v>
      </c>
      <c r="E4570" t="s">
        <v>174</v>
      </c>
      <c r="G4570" t="s">
        <v>325</v>
      </c>
      <c r="H4570" t="s">
        <v>3110</v>
      </c>
      <c r="I4570" t="s">
        <v>420</v>
      </c>
      <c r="L4570" t="s">
        <v>60</v>
      </c>
      <c r="N4570">
        <v>97201</v>
      </c>
      <c r="O4570" t="s">
        <v>19169</v>
      </c>
    </row>
    <row r="4571" spans="1:15" x14ac:dyDescent="0.2">
      <c r="A4571" t="s">
        <v>19554</v>
      </c>
      <c r="B4571" t="s">
        <v>91</v>
      </c>
      <c r="C4571" t="s">
        <v>19555</v>
      </c>
      <c r="D4571">
        <v>97201</v>
      </c>
      <c r="E4571" t="s">
        <v>92</v>
      </c>
      <c r="G4571" t="s">
        <v>2258</v>
      </c>
      <c r="I4571" t="s">
        <v>96</v>
      </c>
      <c r="L4571" t="s">
        <v>60</v>
      </c>
      <c r="N4571">
        <v>97201</v>
      </c>
      <c r="O4571" t="s">
        <v>19169</v>
      </c>
    </row>
    <row r="4572" spans="1:15" x14ac:dyDescent="0.2">
      <c r="A4572" t="s">
        <v>19556</v>
      </c>
      <c r="B4572" t="s">
        <v>91</v>
      </c>
      <c r="C4572" t="s">
        <v>19557</v>
      </c>
      <c r="D4572">
        <v>97201</v>
      </c>
      <c r="E4572" t="s">
        <v>92</v>
      </c>
      <c r="G4572" t="s">
        <v>2258</v>
      </c>
      <c r="I4572" t="s">
        <v>96</v>
      </c>
      <c r="L4572" t="s">
        <v>60</v>
      </c>
      <c r="N4572">
        <v>97201</v>
      </c>
      <c r="O4572" t="s">
        <v>19169</v>
      </c>
    </row>
    <row r="4573" spans="1:15" x14ac:dyDescent="0.2">
      <c r="A4573" t="s">
        <v>19558</v>
      </c>
      <c r="B4573" t="s">
        <v>91</v>
      </c>
      <c r="C4573" t="s">
        <v>19559</v>
      </c>
      <c r="D4573">
        <v>97201</v>
      </c>
      <c r="E4573" t="s">
        <v>92</v>
      </c>
      <c r="G4573" t="s">
        <v>2258</v>
      </c>
      <c r="I4573" t="s">
        <v>96</v>
      </c>
      <c r="L4573" t="s">
        <v>60</v>
      </c>
      <c r="N4573">
        <v>97201</v>
      </c>
      <c r="O4573" t="s">
        <v>19169</v>
      </c>
    </row>
    <row r="4574" spans="1:15" x14ac:dyDescent="0.2">
      <c r="A4574" t="s">
        <v>19560</v>
      </c>
      <c r="B4574" t="s">
        <v>91</v>
      </c>
      <c r="C4574" t="s">
        <v>19561</v>
      </c>
      <c r="D4574">
        <v>97201</v>
      </c>
      <c r="E4574" t="s">
        <v>92</v>
      </c>
      <c r="G4574" t="s">
        <v>2258</v>
      </c>
      <c r="I4574" t="s">
        <v>96</v>
      </c>
      <c r="L4574" t="s">
        <v>60</v>
      </c>
      <c r="N4574">
        <v>97201</v>
      </c>
      <c r="O4574" t="s">
        <v>19169</v>
      </c>
    </row>
    <row r="4575" spans="1:15" x14ac:dyDescent="0.2">
      <c r="A4575" t="s">
        <v>19562</v>
      </c>
      <c r="B4575" t="s">
        <v>384</v>
      </c>
      <c r="C4575" t="s">
        <v>19563</v>
      </c>
      <c r="D4575">
        <v>97201</v>
      </c>
      <c r="E4575" t="s">
        <v>385</v>
      </c>
      <c r="F4575" t="s">
        <v>19564</v>
      </c>
      <c r="J4575" t="s">
        <v>19565</v>
      </c>
      <c r="K4575" t="s">
        <v>41</v>
      </c>
      <c r="N4575">
        <v>97201</v>
      </c>
      <c r="O4575" t="s">
        <v>19169</v>
      </c>
    </row>
    <row r="4576" spans="1:15" x14ac:dyDescent="0.2">
      <c r="A4576" t="s">
        <v>19566</v>
      </c>
      <c r="B4576" t="s">
        <v>384</v>
      </c>
      <c r="C4576" t="s">
        <v>19567</v>
      </c>
      <c r="D4576">
        <v>97201</v>
      </c>
      <c r="E4576" t="s">
        <v>385</v>
      </c>
      <c r="F4576" t="s">
        <v>667</v>
      </c>
      <c r="J4576" t="s">
        <v>19568</v>
      </c>
      <c r="K4576" t="s">
        <v>41</v>
      </c>
      <c r="N4576">
        <v>97201</v>
      </c>
      <c r="O4576" t="s">
        <v>19169</v>
      </c>
    </row>
    <row r="4577" spans="1:15" x14ac:dyDescent="0.2">
      <c r="A4577" t="s">
        <v>19569</v>
      </c>
      <c r="B4577" t="s">
        <v>392</v>
      </c>
      <c r="C4577" t="s">
        <v>19570</v>
      </c>
      <c r="D4577">
        <v>97201</v>
      </c>
      <c r="E4577" t="s">
        <v>393</v>
      </c>
      <c r="L4577" t="s">
        <v>41</v>
      </c>
      <c r="N4577">
        <v>97201</v>
      </c>
      <c r="O4577" t="s">
        <v>19169</v>
      </c>
    </row>
    <row r="4578" spans="1:15" x14ac:dyDescent="0.2">
      <c r="A4578" t="s">
        <v>19571</v>
      </c>
      <c r="B4578" t="s">
        <v>392</v>
      </c>
      <c r="C4578" t="s">
        <v>19572</v>
      </c>
      <c r="D4578">
        <v>97201</v>
      </c>
      <c r="E4578" t="s">
        <v>393</v>
      </c>
      <c r="L4578" t="s">
        <v>41</v>
      </c>
      <c r="N4578">
        <v>97201</v>
      </c>
      <c r="O4578" t="s">
        <v>19169</v>
      </c>
    </row>
    <row r="4579" spans="1:15" x14ac:dyDescent="0.2">
      <c r="A4579" t="s">
        <v>19573</v>
      </c>
      <c r="B4579" t="s">
        <v>392</v>
      </c>
      <c r="C4579" t="s">
        <v>19574</v>
      </c>
      <c r="D4579">
        <v>97201</v>
      </c>
      <c r="E4579" t="s">
        <v>393</v>
      </c>
      <c r="L4579" t="s">
        <v>41</v>
      </c>
      <c r="N4579">
        <v>97201</v>
      </c>
      <c r="O4579" t="s">
        <v>19169</v>
      </c>
    </row>
    <row r="4580" spans="1:15" x14ac:dyDescent="0.2">
      <c r="A4580" t="s">
        <v>19575</v>
      </c>
      <c r="B4580" t="s">
        <v>120</v>
      </c>
      <c r="C4580" t="s">
        <v>19576</v>
      </c>
      <c r="D4580">
        <v>97201</v>
      </c>
      <c r="E4580" t="s">
        <v>121</v>
      </c>
      <c r="F4580" t="s">
        <v>122</v>
      </c>
      <c r="H4580" t="s">
        <v>1595</v>
      </c>
      <c r="J4580" t="s">
        <v>19577</v>
      </c>
      <c r="K4580" t="s">
        <v>41</v>
      </c>
      <c r="N4580">
        <v>97201</v>
      </c>
      <c r="O4580" t="s">
        <v>19169</v>
      </c>
    </row>
    <row r="4581" spans="1:15" x14ac:dyDescent="0.2">
      <c r="A4581" t="s">
        <v>19578</v>
      </c>
      <c r="B4581" t="s">
        <v>120</v>
      </c>
      <c r="C4581" t="s">
        <v>19579</v>
      </c>
      <c r="D4581">
        <v>97201</v>
      </c>
      <c r="E4581" t="s">
        <v>121</v>
      </c>
      <c r="F4581" t="s">
        <v>122</v>
      </c>
      <c r="H4581" t="s">
        <v>1595</v>
      </c>
      <c r="J4581" t="s">
        <v>19580</v>
      </c>
      <c r="K4581" t="s">
        <v>41</v>
      </c>
      <c r="N4581">
        <v>97201</v>
      </c>
      <c r="O4581" t="s">
        <v>19169</v>
      </c>
    </row>
    <row r="4582" spans="1:15" x14ac:dyDescent="0.2">
      <c r="A4582" t="s">
        <v>19581</v>
      </c>
      <c r="B4582" t="s">
        <v>398</v>
      </c>
      <c r="C4582" t="s">
        <v>19582</v>
      </c>
      <c r="D4582">
        <v>97201</v>
      </c>
      <c r="E4582" t="s">
        <v>399</v>
      </c>
      <c r="G4582" t="s">
        <v>3289</v>
      </c>
      <c r="H4582" t="s">
        <v>2922</v>
      </c>
      <c r="L4582" t="s">
        <v>41</v>
      </c>
      <c r="N4582">
        <v>97201</v>
      </c>
      <c r="O4582" t="s">
        <v>19169</v>
      </c>
    </row>
    <row r="4583" spans="1:15" x14ac:dyDescent="0.2">
      <c r="A4583" t="s">
        <v>19583</v>
      </c>
      <c r="B4583" t="s">
        <v>5614</v>
      </c>
      <c r="C4583" t="s">
        <v>19584</v>
      </c>
      <c r="D4583">
        <v>97201</v>
      </c>
      <c r="E4583" t="s">
        <v>5615</v>
      </c>
      <c r="F4583" t="s">
        <v>5898</v>
      </c>
      <c r="I4583" t="s">
        <v>96</v>
      </c>
      <c r="J4583" t="s">
        <v>4973</v>
      </c>
      <c r="K4583" t="s">
        <v>60</v>
      </c>
      <c r="N4583">
        <v>97201</v>
      </c>
      <c r="O4583" t="s">
        <v>19169</v>
      </c>
    </row>
    <row r="4584" spans="1:15" x14ac:dyDescent="0.2">
      <c r="A4584" t="s">
        <v>19585</v>
      </c>
      <c r="B4584" t="s">
        <v>5614</v>
      </c>
      <c r="C4584" t="s">
        <v>19586</v>
      </c>
      <c r="D4584">
        <v>97201</v>
      </c>
      <c r="E4584" t="s">
        <v>5615</v>
      </c>
      <c r="F4584" t="s">
        <v>5898</v>
      </c>
      <c r="I4584" t="s">
        <v>96</v>
      </c>
      <c r="J4584" t="s">
        <v>4973</v>
      </c>
      <c r="K4584" t="s">
        <v>60</v>
      </c>
      <c r="N4584">
        <v>97201</v>
      </c>
      <c r="O4584" t="s">
        <v>19169</v>
      </c>
    </row>
    <row r="4585" spans="1:15" x14ac:dyDescent="0.2">
      <c r="A4585" t="s">
        <v>19587</v>
      </c>
      <c r="B4585" t="s">
        <v>5614</v>
      </c>
      <c r="C4585" t="s">
        <v>19588</v>
      </c>
      <c r="D4585">
        <v>97201</v>
      </c>
      <c r="E4585" t="s">
        <v>5615</v>
      </c>
      <c r="F4585" t="s">
        <v>2197</v>
      </c>
      <c r="G4585" t="s">
        <v>5803</v>
      </c>
      <c r="H4585" t="s">
        <v>5905</v>
      </c>
      <c r="I4585" t="s">
        <v>96</v>
      </c>
      <c r="J4585" t="s">
        <v>19589</v>
      </c>
      <c r="K4585" t="s">
        <v>41</v>
      </c>
      <c r="N4585">
        <v>97201</v>
      </c>
      <c r="O4585" t="s">
        <v>19169</v>
      </c>
    </row>
    <row r="4586" spans="1:15" x14ac:dyDescent="0.2">
      <c r="A4586" t="s">
        <v>19590</v>
      </c>
      <c r="B4586" t="s">
        <v>5614</v>
      </c>
      <c r="C4586" t="s">
        <v>19591</v>
      </c>
      <c r="D4586">
        <v>97201</v>
      </c>
      <c r="E4586" t="s">
        <v>5615</v>
      </c>
      <c r="F4586" t="s">
        <v>2197</v>
      </c>
      <c r="G4586" t="s">
        <v>5803</v>
      </c>
      <c r="I4586" t="s">
        <v>96</v>
      </c>
      <c r="J4586" t="s">
        <v>5906</v>
      </c>
      <c r="K4586" t="s">
        <v>19592</v>
      </c>
      <c r="L4586" t="s">
        <v>60</v>
      </c>
      <c r="N4586">
        <v>97201</v>
      </c>
      <c r="O4586" t="s">
        <v>19169</v>
      </c>
    </row>
    <row r="4587" spans="1:15" x14ac:dyDescent="0.2">
      <c r="A4587" t="s">
        <v>19593</v>
      </c>
      <c r="B4587" t="s">
        <v>5614</v>
      </c>
      <c r="C4587" t="s">
        <v>19594</v>
      </c>
      <c r="D4587">
        <v>97201</v>
      </c>
      <c r="E4587" t="s">
        <v>5615</v>
      </c>
      <c r="F4587" t="s">
        <v>2197</v>
      </c>
      <c r="G4587" t="s">
        <v>5796</v>
      </c>
      <c r="H4587" t="s">
        <v>5911</v>
      </c>
      <c r="I4587" t="s">
        <v>96</v>
      </c>
      <c r="J4587" t="s">
        <v>19592</v>
      </c>
      <c r="L4587" t="s">
        <v>41</v>
      </c>
      <c r="N4587">
        <v>97201</v>
      </c>
      <c r="O4587" t="s">
        <v>19169</v>
      </c>
    </row>
    <row r="4588" spans="1:15" x14ac:dyDescent="0.2">
      <c r="A4588" t="s">
        <v>19595</v>
      </c>
      <c r="B4588" t="s">
        <v>5614</v>
      </c>
      <c r="C4588" t="s">
        <v>19596</v>
      </c>
      <c r="D4588">
        <v>97201</v>
      </c>
      <c r="E4588" t="s">
        <v>5615</v>
      </c>
      <c r="F4588" t="s">
        <v>2197</v>
      </c>
      <c r="G4588" t="s">
        <v>5796</v>
      </c>
      <c r="H4588" t="s">
        <v>5910</v>
      </c>
      <c r="I4588" t="s">
        <v>96</v>
      </c>
      <c r="J4588" t="s">
        <v>19597</v>
      </c>
      <c r="K4588" t="s">
        <v>41</v>
      </c>
      <c r="N4588">
        <v>97201</v>
      </c>
      <c r="O4588" t="s">
        <v>19169</v>
      </c>
    </row>
    <row r="4589" spans="1:15" x14ac:dyDescent="0.2">
      <c r="A4589" t="s">
        <v>19598</v>
      </c>
      <c r="B4589" t="s">
        <v>5614</v>
      </c>
      <c r="C4589" t="s">
        <v>19599</v>
      </c>
      <c r="D4589">
        <v>97201</v>
      </c>
      <c r="E4589" t="s">
        <v>5615</v>
      </c>
      <c r="F4589" t="s">
        <v>404</v>
      </c>
      <c r="G4589" t="s">
        <v>19600</v>
      </c>
      <c r="I4589" t="s">
        <v>96</v>
      </c>
      <c r="J4589" t="s">
        <v>5915</v>
      </c>
      <c r="L4589" t="s">
        <v>41</v>
      </c>
      <c r="N4589">
        <v>97201</v>
      </c>
      <c r="O4589" t="s">
        <v>19169</v>
      </c>
    </row>
    <row r="4590" spans="1:15" x14ac:dyDescent="0.2">
      <c r="A4590" t="s">
        <v>19601</v>
      </c>
      <c r="B4590" t="s">
        <v>5614</v>
      </c>
      <c r="C4590" t="s">
        <v>19602</v>
      </c>
      <c r="D4590">
        <v>97201</v>
      </c>
      <c r="E4590" t="s">
        <v>5615</v>
      </c>
      <c r="F4590" t="s">
        <v>404</v>
      </c>
      <c r="G4590" t="s">
        <v>19600</v>
      </c>
      <c r="I4590" t="s">
        <v>96</v>
      </c>
      <c r="J4590" t="s">
        <v>5916</v>
      </c>
      <c r="L4590" t="s">
        <v>60</v>
      </c>
      <c r="N4590">
        <v>97201</v>
      </c>
      <c r="O4590" t="s">
        <v>19169</v>
      </c>
    </row>
    <row r="4591" spans="1:15" x14ac:dyDescent="0.2">
      <c r="A4591" t="s">
        <v>19603</v>
      </c>
      <c r="B4591" t="s">
        <v>5614</v>
      </c>
      <c r="C4591" t="s">
        <v>19604</v>
      </c>
      <c r="D4591">
        <v>97201</v>
      </c>
      <c r="E4591" t="s">
        <v>5615</v>
      </c>
      <c r="F4591" t="s">
        <v>5917</v>
      </c>
      <c r="G4591" t="s">
        <v>2872</v>
      </c>
      <c r="I4591" t="s">
        <v>96</v>
      </c>
      <c r="J4591" t="s">
        <v>19605</v>
      </c>
      <c r="L4591" t="s">
        <v>41</v>
      </c>
      <c r="N4591">
        <v>97201</v>
      </c>
      <c r="O4591" t="s">
        <v>19169</v>
      </c>
    </row>
    <row r="4592" spans="1:15" x14ac:dyDescent="0.2">
      <c r="A4592" t="s">
        <v>19606</v>
      </c>
      <c r="B4592" t="s">
        <v>5614</v>
      </c>
      <c r="C4592" t="s">
        <v>19607</v>
      </c>
      <c r="D4592">
        <v>97201</v>
      </c>
      <c r="E4592" t="s">
        <v>5615</v>
      </c>
      <c r="F4592" t="s">
        <v>5625</v>
      </c>
      <c r="G4592" t="s">
        <v>2872</v>
      </c>
      <c r="I4592" t="s">
        <v>96</v>
      </c>
      <c r="J4592" t="s">
        <v>19605</v>
      </c>
      <c r="L4592" t="s">
        <v>41</v>
      </c>
      <c r="N4592">
        <v>97201</v>
      </c>
      <c r="O4592" t="s">
        <v>19169</v>
      </c>
    </row>
    <row r="4593" spans="1:15" x14ac:dyDescent="0.2">
      <c r="A4593" t="s">
        <v>19608</v>
      </c>
      <c r="B4593" t="s">
        <v>5614</v>
      </c>
      <c r="C4593" t="s">
        <v>19609</v>
      </c>
      <c r="D4593">
        <v>97201</v>
      </c>
      <c r="E4593" t="s">
        <v>5615</v>
      </c>
      <c r="F4593" t="s">
        <v>2197</v>
      </c>
      <c r="I4593" t="s">
        <v>96</v>
      </c>
      <c r="J4593" t="s">
        <v>5895</v>
      </c>
      <c r="K4593" t="s">
        <v>19610</v>
      </c>
      <c r="L4593" t="s">
        <v>41</v>
      </c>
      <c r="N4593">
        <v>97201</v>
      </c>
      <c r="O4593" t="s">
        <v>19169</v>
      </c>
    </row>
    <row r="4594" spans="1:15" x14ac:dyDescent="0.2">
      <c r="A4594" t="s">
        <v>19611</v>
      </c>
      <c r="B4594" t="s">
        <v>5614</v>
      </c>
      <c r="C4594" t="s">
        <v>19612</v>
      </c>
      <c r="D4594">
        <v>97201</v>
      </c>
      <c r="E4594" t="s">
        <v>5615</v>
      </c>
      <c r="F4594" t="s">
        <v>2197</v>
      </c>
      <c r="G4594" t="s">
        <v>5918</v>
      </c>
      <c r="I4594" t="s">
        <v>96</v>
      </c>
      <c r="J4594" t="s">
        <v>19613</v>
      </c>
      <c r="K4594" t="s">
        <v>41</v>
      </c>
      <c r="N4594">
        <v>97201</v>
      </c>
      <c r="O4594" t="s">
        <v>19169</v>
      </c>
    </row>
    <row r="4595" spans="1:15" x14ac:dyDescent="0.2">
      <c r="A4595" t="s">
        <v>19614</v>
      </c>
      <c r="B4595" t="s">
        <v>5614</v>
      </c>
      <c r="C4595" t="s">
        <v>19615</v>
      </c>
      <c r="D4595">
        <v>97201</v>
      </c>
      <c r="E4595" t="s">
        <v>5615</v>
      </c>
      <c r="F4595" t="s">
        <v>2197</v>
      </c>
      <c r="I4595" t="s">
        <v>96</v>
      </c>
      <c r="J4595" t="s">
        <v>5695</v>
      </c>
      <c r="K4595" t="s">
        <v>41</v>
      </c>
      <c r="N4595">
        <v>97201</v>
      </c>
      <c r="O4595" t="s">
        <v>19169</v>
      </c>
    </row>
    <row r="4596" spans="1:15" x14ac:dyDescent="0.2">
      <c r="A4596" t="s">
        <v>19616</v>
      </c>
      <c r="B4596" t="s">
        <v>5614</v>
      </c>
      <c r="C4596" t="s">
        <v>19617</v>
      </c>
      <c r="D4596">
        <v>97201</v>
      </c>
      <c r="E4596" t="s">
        <v>5615</v>
      </c>
      <c r="F4596" t="s">
        <v>404</v>
      </c>
      <c r="G4596" t="s">
        <v>5796</v>
      </c>
      <c r="I4596" t="s">
        <v>96</v>
      </c>
      <c r="J4596" t="s">
        <v>19618</v>
      </c>
      <c r="K4596" t="s">
        <v>41</v>
      </c>
      <c r="N4596">
        <v>97201</v>
      </c>
      <c r="O4596" t="s">
        <v>19169</v>
      </c>
    </row>
    <row r="4597" spans="1:15" x14ac:dyDescent="0.2">
      <c r="A4597" t="s">
        <v>19619</v>
      </c>
      <c r="B4597" t="s">
        <v>5614</v>
      </c>
      <c r="C4597" t="s">
        <v>19620</v>
      </c>
      <c r="D4597">
        <v>97201</v>
      </c>
      <c r="E4597" t="s">
        <v>5615</v>
      </c>
      <c r="F4597" t="s">
        <v>2197</v>
      </c>
      <c r="G4597" t="s">
        <v>5796</v>
      </c>
      <c r="I4597" t="s">
        <v>96</v>
      </c>
      <c r="J4597" t="s">
        <v>6097</v>
      </c>
      <c r="L4597" t="s">
        <v>41</v>
      </c>
      <c r="N4597">
        <v>97201</v>
      </c>
      <c r="O4597" t="s">
        <v>19169</v>
      </c>
    </row>
    <row r="4598" spans="1:15" x14ac:dyDescent="0.2">
      <c r="A4598" t="s">
        <v>19621</v>
      </c>
      <c r="B4598" t="s">
        <v>3195</v>
      </c>
      <c r="C4598" t="s">
        <v>19622</v>
      </c>
      <c r="D4598">
        <v>97201</v>
      </c>
      <c r="E4598" t="s">
        <v>3196</v>
      </c>
      <c r="F4598" t="s">
        <v>404</v>
      </c>
      <c r="G4598" t="s">
        <v>6922</v>
      </c>
      <c r="I4598" t="s">
        <v>96</v>
      </c>
      <c r="J4598" t="s">
        <v>19623</v>
      </c>
      <c r="L4598" t="s">
        <v>41</v>
      </c>
      <c r="N4598">
        <v>97201</v>
      </c>
      <c r="O4598" t="s">
        <v>19169</v>
      </c>
    </row>
    <row r="4599" spans="1:15" x14ac:dyDescent="0.2">
      <c r="A4599" t="s">
        <v>19624</v>
      </c>
      <c r="B4599" t="s">
        <v>5464</v>
      </c>
      <c r="C4599" t="s">
        <v>19625</v>
      </c>
      <c r="D4599">
        <v>97201</v>
      </c>
      <c r="E4599" t="s">
        <v>5465</v>
      </c>
      <c r="F4599" t="s">
        <v>404</v>
      </c>
      <c r="I4599" t="s">
        <v>96</v>
      </c>
      <c r="J4599" t="s">
        <v>19626</v>
      </c>
      <c r="N4599">
        <v>97201</v>
      </c>
      <c r="O4599" t="s">
        <v>19169</v>
      </c>
    </row>
    <row r="4600" spans="1:15" x14ac:dyDescent="0.2">
      <c r="A4600" t="s">
        <v>19627</v>
      </c>
      <c r="B4600" t="s">
        <v>5464</v>
      </c>
      <c r="C4600" t="s">
        <v>19628</v>
      </c>
      <c r="D4600">
        <v>97201</v>
      </c>
      <c r="E4600" t="s">
        <v>5465</v>
      </c>
      <c r="F4600" t="s">
        <v>404</v>
      </c>
      <c r="I4600" t="s">
        <v>96</v>
      </c>
      <c r="J4600" t="s">
        <v>5943</v>
      </c>
      <c r="N4600">
        <v>97201</v>
      </c>
      <c r="O4600" t="s">
        <v>19169</v>
      </c>
    </row>
    <row r="4601" spans="1:15" x14ac:dyDescent="0.2">
      <c r="A4601" t="s">
        <v>19629</v>
      </c>
      <c r="B4601" t="s">
        <v>5464</v>
      </c>
      <c r="C4601" t="s">
        <v>19630</v>
      </c>
      <c r="D4601">
        <v>97201</v>
      </c>
      <c r="E4601" t="s">
        <v>5465</v>
      </c>
      <c r="F4601" t="s">
        <v>1589</v>
      </c>
      <c r="I4601" t="s">
        <v>96</v>
      </c>
      <c r="J4601" t="s">
        <v>5946</v>
      </c>
      <c r="N4601">
        <v>97201</v>
      </c>
      <c r="O4601" t="s">
        <v>19169</v>
      </c>
    </row>
    <row r="4602" spans="1:15" x14ac:dyDescent="0.2">
      <c r="A4602" t="s">
        <v>19631</v>
      </c>
      <c r="B4602" t="s">
        <v>5464</v>
      </c>
      <c r="C4602" t="s">
        <v>19632</v>
      </c>
      <c r="D4602">
        <v>97201</v>
      </c>
      <c r="E4602" t="s">
        <v>5465</v>
      </c>
      <c r="F4602" t="s">
        <v>1589</v>
      </c>
      <c r="I4602" t="s">
        <v>96</v>
      </c>
      <c r="J4602" t="s">
        <v>5945</v>
      </c>
      <c r="N4602">
        <v>97201</v>
      </c>
      <c r="O4602" t="s">
        <v>19169</v>
      </c>
    </row>
    <row r="4603" spans="1:15" x14ac:dyDescent="0.2">
      <c r="A4603" t="s">
        <v>19633</v>
      </c>
      <c r="B4603" t="s">
        <v>5782</v>
      </c>
      <c r="C4603" t="s">
        <v>19634</v>
      </c>
      <c r="D4603">
        <v>97201</v>
      </c>
      <c r="E4603" t="s">
        <v>5783</v>
      </c>
      <c r="F4603" t="s">
        <v>2197</v>
      </c>
      <c r="G4603" t="s">
        <v>5790</v>
      </c>
      <c r="I4603" t="s">
        <v>96</v>
      </c>
      <c r="J4603" t="s">
        <v>19635</v>
      </c>
      <c r="K4603" t="s">
        <v>41</v>
      </c>
      <c r="N4603">
        <v>97201</v>
      </c>
      <c r="O4603" t="s">
        <v>19169</v>
      </c>
    </row>
    <row r="4604" spans="1:15" x14ac:dyDescent="0.2">
      <c r="A4604" t="s">
        <v>19636</v>
      </c>
      <c r="B4604" t="s">
        <v>5782</v>
      </c>
      <c r="C4604" t="s">
        <v>19637</v>
      </c>
      <c r="D4604">
        <v>97201</v>
      </c>
      <c r="E4604" t="s">
        <v>5783</v>
      </c>
      <c r="F4604" t="s">
        <v>2197</v>
      </c>
      <c r="G4604" t="s">
        <v>5790</v>
      </c>
      <c r="I4604" t="s">
        <v>96</v>
      </c>
      <c r="J4604" t="s">
        <v>19638</v>
      </c>
      <c r="K4604" t="s">
        <v>41</v>
      </c>
      <c r="N4604">
        <v>97201</v>
      </c>
      <c r="O4604" t="s">
        <v>19169</v>
      </c>
    </row>
    <row r="4605" spans="1:15" x14ac:dyDescent="0.2">
      <c r="A4605" t="s">
        <v>19639</v>
      </c>
      <c r="B4605" t="s">
        <v>5782</v>
      </c>
      <c r="C4605" t="s">
        <v>19640</v>
      </c>
      <c r="D4605">
        <v>97201</v>
      </c>
      <c r="E4605" t="s">
        <v>5783</v>
      </c>
      <c r="F4605" t="s">
        <v>2197</v>
      </c>
      <c r="G4605" t="s">
        <v>5790</v>
      </c>
      <c r="I4605" t="s">
        <v>96</v>
      </c>
      <c r="J4605" t="s">
        <v>19641</v>
      </c>
      <c r="K4605" t="s">
        <v>41</v>
      </c>
      <c r="N4605">
        <v>97201</v>
      </c>
      <c r="O4605" t="s">
        <v>19169</v>
      </c>
    </row>
    <row r="4606" spans="1:15" x14ac:dyDescent="0.2">
      <c r="A4606" t="s">
        <v>19642</v>
      </c>
      <c r="B4606" t="s">
        <v>5782</v>
      </c>
      <c r="C4606" t="s">
        <v>19643</v>
      </c>
      <c r="D4606">
        <v>97201</v>
      </c>
      <c r="E4606" t="s">
        <v>5783</v>
      </c>
      <c r="F4606" t="s">
        <v>2197</v>
      </c>
      <c r="G4606" t="s">
        <v>5790</v>
      </c>
      <c r="I4606" t="s">
        <v>96</v>
      </c>
      <c r="J4606" t="s">
        <v>19644</v>
      </c>
      <c r="K4606" t="s">
        <v>41</v>
      </c>
      <c r="N4606">
        <v>97201</v>
      </c>
      <c r="O4606" t="s">
        <v>19169</v>
      </c>
    </row>
    <row r="4607" spans="1:15" x14ac:dyDescent="0.2">
      <c r="A4607" t="s">
        <v>19645</v>
      </c>
      <c r="B4607" t="s">
        <v>5782</v>
      </c>
      <c r="C4607" t="s">
        <v>19646</v>
      </c>
      <c r="D4607">
        <v>97201</v>
      </c>
      <c r="E4607" t="s">
        <v>5783</v>
      </c>
      <c r="F4607" t="s">
        <v>2197</v>
      </c>
      <c r="I4607" t="s">
        <v>96</v>
      </c>
      <c r="J4607" t="s">
        <v>19641</v>
      </c>
      <c r="K4607" t="s">
        <v>41</v>
      </c>
      <c r="N4607">
        <v>97201</v>
      </c>
      <c r="O4607" t="s">
        <v>19169</v>
      </c>
    </row>
    <row r="4608" spans="1:15" x14ac:dyDescent="0.2">
      <c r="A4608" t="s">
        <v>19647</v>
      </c>
      <c r="B4608" t="s">
        <v>5782</v>
      </c>
      <c r="C4608" t="s">
        <v>19648</v>
      </c>
      <c r="D4608">
        <v>97201</v>
      </c>
      <c r="E4608" t="s">
        <v>5783</v>
      </c>
      <c r="F4608" t="s">
        <v>1589</v>
      </c>
      <c r="G4608" t="s">
        <v>19649</v>
      </c>
      <c r="I4608" t="s">
        <v>96</v>
      </c>
      <c r="J4608" t="s">
        <v>5959</v>
      </c>
      <c r="L4608" t="s">
        <v>41</v>
      </c>
      <c r="N4608">
        <v>97201</v>
      </c>
      <c r="O4608" t="s">
        <v>19169</v>
      </c>
    </row>
    <row r="4609" spans="1:15" x14ac:dyDescent="0.2">
      <c r="A4609" t="s">
        <v>19650</v>
      </c>
      <c r="B4609" t="s">
        <v>5782</v>
      </c>
      <c r="C4609" t="s">
        <v>19651</v>
      </c>
      <c r="D4609">
        <v>97201</v>
      </c>
      <c r="E4609" t="s">
        <v>5783</v>
      </c>
      <c r="F4609" t="s">
        <v>19652</v>
      </c>
      <c r="G4609" t="s">
        <v>19653</v>
      </c>
      <c r="I4609" t="s">
        <v>96</v>
      </c>
      <c r="J4609" t="s">
        <v>19654</v>
      </c>
      <c r="L4609" t="s">
        <v>41</v>
      </c>
      <c r="N4609">
        <v>97201</v>
      </c>
      <c r="O4609" t="s">
        <v>19169</v>
      </c>
    </row>
    <row r="4610" spans="1:15" x14ac:dyDescent="0.2">
      <c r="A4610" t="s">
        <v>19655</v>
      </c>
      <c r="B4610" t="s">
        <v>5782</v>
      </c>
      <c r="C4610" t="s">
        <v>19656</v>
      </c>
      <c r="D4610">
        <v>97201</v>
      </c>
      <c r="E4610" t="s">
        <v>5783</v>
      </c>
      <c r="F4610" t="s">
        <v>698</v>
      </c>
      <c r="G4610" t="s">
        <v>5931</v>
      </c>
      <c r="I4610" t="s">
        <v>96</v>
      </c>
      <c r="J4610" t="s">
        <v>5932</v>
      </c>
      <c r="K4610" t="s">
        <v>41</v>
      </c>
      <c r="N4610">
        <v>97201</v>
      </c>
      <c r="O4610" t="s">
        <v>19169</v>
      </c>
    </row>
    <row r="4611" spans="1:15" x14ac:dyDescent="0.2">
      <c r="A4611" t="s">
        <v>19657</v>
      </c>
      <c r="B4611" t="s">
        <v>5782</v>
      </c>
      <c r="C4611" t="s">
        <v>19658</v>
      </c>
      <c r="D4611">
        <v>97201</v>
      </c>
      <c r="E4611" t="s">
        <v>5783</v>
      </c>
      <c r="F4611" t="s">
        <v>698</v>
      </c>
      <c r="G4611" t="s">
        <v>5947</v>
      </c>
      <c r="I4611" t="s">
        <v>96</v>
      </c>
      <c r="J4611" t="s">
        <v>5948</v>
      </c>
      <c r="K4611" t="s">
        <v>41</v>
      </c>
      <c r="N4611">
        <v>97201</v>
      </c>
      <c r="O4611" t="s">
        <v>19169</v>
      </c>
    </row>
    <row r="4612" spans="1:15" x14ac:dyDescent="0.2">
      <c r="A4612" t="s">
        <v>19659</v>
      </c>
      <c r="B4612" t="s">
        <v>5782</v>
      </c>
      <c r="C4612" t="s">
        <v>19660</v>
      </c>
      <c r="D4612">
        <v>97201</v>
      </c>
      <c r="E4612" t="s">
        <v>5783</v>
      </c>
      <c r="F4612" t="s">
        <v>2197</v>
      </c>
      <c r="G4612" t="s">
        <v>5790</v>
      </c>
      <c r="I4612" t="s">
        <v>96</v>
      </c>
      <c r="J4612" t="s">
        <v>5961</v>
      </c>
      <c r="K4612" t="s">
        <v>41</v>
      </c>
      <c r="N4612">
        <v>97201</v>
      </c>
      <c r="O4612" t="s">
        <v>19169</v>
      </c>
    </row>
    <row r="4613" spans="1:15" x14ac:dyDescent="0.2">
      <c r="A4613" t="s">
        <v>19661</v>
      </c>
      <c r="B4613" t="s">
        <v>5782</v>
      </c>
      <c r="C4613" t="s">
        <v>19662</v>
      </c>
      <c r="D4613">
        <v>97201</v>
      </c>
      <c r="E4613" t="s">
        <v>5783</v>
      </c>
      <c r="F4613" t="s">
        <v>2197</v>
      </c>
      <c r="G4613" t="s">
        <v>5790</v>
      </c>
      <c r="I4613" t="s">
        <v>96</v>
      </c>
      <c r="J4613" t="s">
        <v>5962</v>
      </c>
      <c r="K4613" t="s">
        <v>41</v>
      </c>
      <c r="N4613">
        <v>97201</v>
      </c>
      <c r="O4613" t="s">
        <v>19169</v>
      </c>
    </row>
    <row r="4614" spans="1:15" x14ac:dyDescent="0.2">
      <c r="A4614" t="s">
        <v>19663</v>
      </c>
      <c r="B4614" t="s">
        <v>5782</v>
      </c>
      <c r="C4614" t="s">
        <v>19664</v>
      </c>
      <c r="D4614">
        <v>97201</v>
      </c>
      <c r="E4614" t="s">
        <v>5783</v>
      </c>
      <c r="F4614" t="s">
        <v>2197</v>
      </c>
      <c r="G4614" t="s">
        <v>5790</v>
      </c>
      <c r="I4614" t="s">
        <v>96</v>
      </c>
      <c r="J4614" t="s">
        <v>5965</v>
      </c>
      <c r="K4614" t="s">
        <v>41</v>
      </c>
      <c r="N4614">
        <v>97201</v>
      </c>
      <c r="O4614" t="s">
        <v>19169</v>
      </c>
    </row>
    <row r="4615" spans="1:15" x14ac:dyDescent="0.2">
      <c r="A4615" t="s">
        <v>19665</v>
      </c>
      <c r="B4615" t="s">
        <v>5782</v>
      </c>
      <c r="C4615" t="s">
        <v>19666</v>
      </c>
      <c r="D4615">
        <v>97201</v>
      </c>
      <c r="E4615" t="s">
        <v>5783</v>
      </c>
      <c r="F4615" t="s">
        <v>2197</v>
      </c>
      <c r="G4615" t="s">
        <v>5790</v>
      </c>
      <c r="I4615" t="s">
        <v>96</v>
      </c>
      <c r="J4615" t="s">
        <v>5963</v>
      </c>
      <c r="K4615" t="s">
        <v>41</v>
      </c>
      <c r="N4615">
        <v>97201</v>
      </c>
      <c r="O4615" t="s">
        <v>19169</v>
      </c>
    </row>
    <row r="4616" spans="1:15" x14ac:dyDescent="0.2">
      <c r="A4616" t="s">
        <v>19667</v>
      </c>
      <c r="B4616" t="s">
        <v>5782</v>
      </c>
      <c r="C4616" t="s">
        <v>19668</v>
      </c>
      <c r="D4616">
        <v>97201</v>
      </c>
      <c r="E4616" t="s">
        <v>5783</v>
      </c>
      <c r="F4616" t="s">
        <v>1939</v>
      </c>
      <c r="I4616" t="s">
        <v>96</v>
      </c>
      <c r="J4616" t="s">
        <v>5966</v>
      </c>
      <c r="K4616" t="s">
        <v>41</v>
      </c>
      <c r="N4616">
        <v>97201</v>
      </c>
      <c r="O4616" t="s">
        <v>19169</v>
      </c>
    </row>
    <row r="4617" spans="1:15" x14ac:dyDescent="0.2">
      <c r="A4617" t="s">
        <v>19669</v>
      </c>
      <c r="B4617" t="s">
        <v>407</v>
      </c>
      <c r="C4617" t="s">
        <v>19670</v>
      </c>
      <c r="D4617">
        <v>97201</v>
      </c>
      <c r="E4617" t="s">
        <v>408</v>
      </c>
      <c r="F4617" t="s">
        <v>561</v>
      </c>
      <c r="G4617" t="s">
        <v>19671</v>
      </c>
      <c r="I4617" t="s">
        <v>96</v>
      </c>
      <c r="J4617" t="s">
        <v>5923</v>
      </c>
      <c r="K4617" t="s">
        <v>41</v>
      </c>
      <c r="N4617">
        <v>97201</v>
      </c>
      <c r="O4617" t="s">
        <v>19169</v>
      </c>
    </row>
    <row r="4618" spans="1:15" x14ac:dyDescent="0.2">
      <c r="A4618" t="s">
        <v>19672</v>
      </c>
      <c r="B4618" t="s">
        <v>407</v>
      </c>
      <c r="C4618" t="s">
        <v>19673</v>
      </c>
      <c r="D4618">
        <v>97201</v>
      </c>
      <c r="E4618" t="s">
        <v>408</v>
      </c>
      <c r="F4618" t="s">
        <v>417</v>
      </c>
      <c r="G4618" t="s">
        <v>553</v>
      </c>
      <c r="I4618" t="s">
        <v>96</v>
      </c>
      <c r="J4618" t="s">
        <v>19674</v>
      </c>
      <c r="N4618">
        <v>97201</v>
      </c>
      <c r="O4618" t="s">
        <v>19169</v>
      </c>
    </row>
    <row r="4619" spans="1:15" x14ac:dyDescent="0.2">
      <c r="A4619" t="s">
        <v>19675</v>
      </c>
      <c r="B4619" t="s">
        <v>407</v>
      </c>
      <c r="C4619" t="s">
        <v>19676</v>
      </c>
      <c r="D4619">
        <v>97201</v>
      </c>
      <c r="E4619" t="s">
        <v>408</v>
      </c>
      <c r="F4619" t="s">
        <v>417</v>
      </c>
      <c r="G4619" t="s">
        <v>553</v>
      </c>
      <c r="I4619" t="s">
        <v>96</v>
      </c>
      <c r="J4619" t="s">
        <v>421</v>
      </c>
      <c r="L4619" t="s">
        <v>41</v>
      </c>
      <c r="N4619">
        <v>97201</v>
      </c>
      <c r="O4619" t="s">
        <v>19169</v>
      </c>
    </row>
    <row r="4620" spans="1:15" x14ac:dyDescent="0.2">
      <c r="A4620" t="s">
        <v>19677</v>
      </c>
      <c r="B4620" t="s">
        <v>407</v>
      </c>
      <c r="C4620" t="s">
        <v>19678</v>
      </c>
      <c r="D4620">
        <v>97201</v>
      </c>
      <c r="E4620" t="s">
        <v>408</v>
      </c>
      <c r="F4620" t="s">
        <v>417</v>
      </c>
      <c r="G4620" t="s">
        <v>553</v>
      </c>
      <c r="I4620" t="s">
        <v>96</v>
      </c>
      <c r="J4620" t="s">
        <v>419</v>
      </c>
      <c r="L4620" t="s">
        <v>41</v>
      </c>
      <c r="N4620">
        <v>97201</v>
      </c>
      <c r="O4620" t="s">
        <v>19169</v>
      </c>
    </row>
    <row r="4621" spans="1:15" x14ac:dyDescent="0.2">
      <c r="A4621" t="s">
        <v>19679</v>
      </c>
      <c r="B4621" t="s">
        <v>407</v>
      </c>
      <c r="C4621" t="s">
        <v>19680</v>
      </c>
      <c r="D4621">
        <v>97201</v>
      </c>
      <c r="E4621" t="s">
        <v>408</v>
      </c>
      <c r="F4621" t="s">
        <v>417</v>
      </c>
      <c r="G4621" t="s">
        <v>553</v>
      </c>
      <c r="I4621" t="s">
        <v>96</v>
      </c>
      <c r="J4621" t="s">
        <v>418</v>
      </c>
      <c r="L4621" t="s">
        <v>41</v>
      </c>
      <c r="N4621">
        <v>97201</v>
      </c>
      <c r="O4621" t="s">
        <v>19169</v>
      </c>
    </row>
    <row r="4622" spans="1:15" x14ac:dyDescent="0.2">
      <c r="A4622" t="s">
        <v>19681</v>
      </c>
      <c r="B4622" t="s">
        <v>407</v>
      </c>
      <c r="C4622" t="s">
        <v>19682</v>
      </c>
      <c r="D4622">
        <v>97201</v>
      </c>
      <c r="E4622" t="s">
        <v>408</v>
      </c>
      <c r="F4622" t="s">
        <v>409</v>
      </c>
      <c r="G4622" t="s">
        <v>1613</v>
      </c>
      <c r="I4622" t="s">
        <v>558</v>
      </c>
      <c r="J4622" t="s">
        <v>416</v>
      </c>
      <c r="K4622" t="s">
        <v>41</v>
      </c>
      <c r="N4622">
        <v>97201</v>
      </c>
      <c r="O4622" t="s">
        <v>19169</v>
      </c>
    </row>
    <row r="4623" spans="1:15" x14ac:dyDescent="0.2">
      <c r="A4623" t="s">
        <v>19683</v>
      </c>
      <c r="B4623" t="s">
        <v>407</v>
      </c>
      <c r="C4623" t="s">
        <v>19684</v>
      </c>
      <c r="D4623">
        <v>97201</v>
      </c>
      <c r="E4623" t="s">
        <v>408</v>
      </c>
      <c r="F4623" t="s">
        <v>409</v>
      </c>
      <c r="G4623" t="s">
        <v>1613</v>
      </c>
      <c r="I4623" t="s">
        <v>558</v>
      </c>
      <c r="J4623" t="s">
        <v>415</v>
      </c>
      <c r="K4623" t="s">
        <v>41</v>
      </c>
      <c r="N4623">
        <v>97201</v>
      </c>
      <c r="O4623" t="s">
        <v>19169</v>
      </c>
    </row>
    <row r="4624" spans="1:15" x14ac:dyDescent="0.2">
      <c r="A4624" t="s">
        <v>19685</v>
      </c>
      <c r="B4624" t="s">
        <v>407</v>
      </c>
      <c r="C4624" t="s">
        <v>19686</v>
      </c>
      <c r="D4624">
        <v>97201</v>
      </c>
      <c r="E4624" t="s">
        <v>408</v>
      </c>
      <c r="F4624" t="s">
        <v>409</v>
      </c>
      <c r="G4624" t="s">
        <v>1613</v>
      </c>
      <c r="I4624" t="s">
        <v>558</v>
      </c>
      <c r="J4624" t="s">
        <v>414</v>
      </c>
      <c r="K4624" t="s">
        <v>41</v>
      </c>
      <c r="N4624">
        <v>97201</v>
      </c>
      <c r="O4624" t="s">
        <v>19169</v>
      </c>
    </row>
    <row r="4625" spans="1:15" x14ac:dyDescent="0.2">
      <c r="A4625" t="s">
        <v>19687</v>
      </c>
      <c r="B4625" t="s">
        <v>407</v>
      </c>
      <c r="C4625" t="s">
        <v>19688</v>
      </c>
      <c r="D4625">
        <v>97201</v>
      </c>
      <c r="E4625" t="s">
        <v>408</v>
      </c>
      <c r="F4625" t="s">
        <v>409</v>
      </c>
      <c r="G4625" t="s">
        <v>1613</v>
      </c>
      <c r="I4625" t="s">
        <v>558</v>
      </c>
      <c r="J4625" t="s">
        <v>411</v>
      </c>
      <c r="K4625" t="s">
        <v>41</v>
      </c>
      <c r="N4625">
        <v>97201</v>
      </c>
      <c r="O4625" t="s">
        <v>19169</v>
      </c>
    </row>
    <row r="4626" spans="1:15" x14ac:dyDescent="0.2">
      <c r="A4626" t="s">
        <v>19689</v>
      </c>
      <c r="B4626" t="s">
        <v>2208</v>
      </c>
      <c r="C4626" t="s">
        <v>19690</v>
      </c>
      <c r="D4626">
        <v>97201</v>
      </c>
      <c r="E4626" t="s">
        <v>2209</v>
      </c>
      <c r="F4626" t="s">
        <v>570</v>
      </c>
      <c r="J4626" t="s">
        <v>5927</v>
      </c>
      <c r="L4626" t="s">
        <v>41</v>
      </c>
      <c r="N4626">
        <v>97201</v>
      </c>
      <c r="O4626" t="s">
        <v>19169</v>
      </c>
    </row>
    <row r="4627" spans="1:15" x14ac:dyDescent="0.2">
      <c r="A4627" t="s">
        <v>19691</v>
      </c>
      <c r="B4627" t="s">
        <v>2208</v>
      </c>
      <c r="C4627" t="s">
        <v>19692</v>
      </c>
      <c r="D4627">
        <v>97201</v>
      </c>
      <c r="E4627" t="s">
        <v>2209</v>
      </c>
      <c r="F4627" t="s">
        <v>570</v>
      </c>
      <c r="J4627" t="s">
        <v>19693</v>
      </c>
      <c r="K4627" t="s">
        <v>60</v>
      </c>
      <c r="N4627">
        <v>97201</v>
      </c>
      <c r="O4627" t="s">
        <v>19169</v>
      </c>
    </row>
    <row r="4628" spans="1:15" x14ac:dyDescent="0.2">
      <c r="A4628" t="s">
        <v>19694</v>
      </c>
      <c r="B4628" t="s">
        <v>568</v>
      </c>
      <c r="C4628" t="s">
        <v>19695</v>
      </c>
      <c r="D4628">
        <v>97201</v>
      </c>
      <c r="E4628" t="s">
        <v>569</v>
      </c>
      <c r="F4628" t="s">
        <v>417</v>
      </c>
      <c r="G4628" t="s">
        <v>19696</v>
      </c>
      <c r="I4628" t="s">
        <v>96</v>
      </c>
      <c r="J4628" t="s">
        <v>5926</v>
      </c>
      <c r="L4628" t="s">
        <v>60</v>
      </c>
      <c r="N4628">
        <v>97201</v>
      </c>
      <c r="O4628" t="s">
        <v>19169</v>
      </c>
    </row>
    <row r="4629" spans="1:15" x14ac:dyDescent="0.2">
      <c r="A4629" t="s">
        <v>19697</v>
      </c>
      <c r="B4629" t="s">
        <v>568</v>
      </c>
      <c r="C4629" t="s">
        <v>19698</v>
      </c>
      <c r="D4629">
        <v>97201</v>
      </c>
      <c r="E4629" t="s">
        <v>569</v>
      </c>
      <c r="F4629" t="s">
        <v>417</v>
      </c>
      <c r="G4629" t="s">
        <v>19696</v>
      </c>
      <c r="J4629" t="s">
        <v>5933</v>
      </c>
      <c r="L4629" t="s">
        <v>60</v>
      </c>
      <c r="N4629">
        <v>97201</v>
      </c>
      <c r="O4629" t="s">
        <v>19169</v>
      </c>
    </row>
    <row r="4630" spans="1:15" x14ac:dyDescent="0.2">
      <c r="A4630" t="s">
        <v>19699</v>
      </c>
      <c r="B4630" t="s">
        <v>568</v>
      </c>
      <c r="C4630" t="s">
        <v>19700</v>
      </c>
      <c r="D4630">
        <v>97201</v>
      </c>
      <c r="E4630" t="s">
        <v>569</v>
      </c>
      <c r="F4630" t="s">
        <v>417</v>
      </c>
      <c r="G4630" t="s">
        <v>19701</v>
      </c>
      <c r="J4630" t="s">
        <v>5940</v>
      </c>
      <c r="K4630" t="s">
        <v>60</v>
      </c>
      <c r="N4630">
        <v>97201</v>
      </c>
      <c r="O4630" t="s">
        <v>19169</v>
      </c>
    </row>
    <row r="4631" spans="1:15" x14ac:dyDescent="0.2">
      <c r="A4631" t="s">
        <v>19702</v>
      </c>
      <c r="B4631" t="s">
        <v>568</v>
      </c>
      <c r="C4631" t="s">
        <v>19703</v>
      </c>
      <c r="D4631">
        <v>97201</v>
      </c>
      <c r="E4631" t="s">
        <v>569</v>
      </c>
      <c r="F4631" t="s">
        <v>417</v>
      </c>
      <c r="G4631" t="s">
        <v>1711</v>
      </c>
      <c r="I4631" t="s">
        <v>96</v>
      </c>
      <c r="J4631" t="s">
        <v>5937</v>
      </c>
      <c r="K4631" t="s">
        <v>60</v>
      </c>
      <c r="N4631">
        <v>97201</v>
      </c>
      <c r="O4631" t="s">
        <v>19169</v>
      </c>
    </row>
    <row r="4632" spans="1:15" x14ac:dyDescent="0.2">
      <c r="A4632" t="s">
        <v>19704</v>
      </c>
      <c r="B4632" t="s">
        <v>2575</v>
      </c>
      <c r="C4632" t="s">
        <v>19705</v>
      </c>
      <c r="D4632">
        <v>97201</v>
      </c>
      <c r="E4632" t="s">
        <v>2576</v>
      </c>
      <c r="F4632" t="s">
        <v>715</v>
      </c>
      <c r="I4632" t="s">
        <v>96</v>
      </c>
      <c r="L4632" t="s">
        <v>41</v>
      </c>
      <c r="N4632">
        <v>97201</v>
      </c>
      <c r="O4632" t="s">
        <v>19169</v>
      </c>
    </row>
    <row r="4633" spans="1:15" x14ac:dyDescent="0.2">
      <c r="A4633" t="s">
        <v>19706</v>
      </c>
      <c r="B4633" t="s">
        <v>181</v>
      </c>
      <c r="C4633" t="s">
        <v>19707</v>
      </c>
      <c r="D4633">
        <v>97201</v>
      </c>
      <c r="E4633" t="s">
        <v>182</v>
      </c>
      <c r="F4633" t="s">
        <v>584</v>
      </c>
      <c r="G4633" t="s">
        <v>19105</v>
      </c>
      <c r="I4633" t="s">
        <v>96</v>
      </c>
      <c r="J4633" t="s">
        <v>19109</v>
      </c>
      <c r="K4633" t="s">
        <v>41</v>
      </c>
      <c r="N4633">
        <v>97201</v>
      </c>
      <c r="O4633" t="s">
        <v>19169</v>
      </c>
    </row>
    <row r="4634" spans="1:15" x14ac:dyDescent="0.2">
      <c r="A4634" t="s">
        <v>19708</v>
      </c>
      <c r="B4634" t="s">
        <v>181</v>
      </c>
      <c r="C4634" t="s">
        <v>19709</v>
      </c>
      <c r="D4634">
        <v>97201</v>
      </c>
      <c r="E4634" t="s">
        <v>182</v>
      </c>
      <c r="F4634" t="s">
        <v>275</v>
      </c>
      <c r="I4634" t="s">
        <v>478</v>
      </c>
      <c r="J4634" t="s">
        <v>19112</v>
      </c>
      <c r="K4634" t="s">
        <v>41</v>
      </c>
      <c r="N4634">
        <v>97201</v>
      </c>
      <c r="O4634" t="s">
        <v>19169</v>
      </c>
    </row>
    <row r="4635" spans="1:15" x14ac:dyDescent="0.2">
      <c r="A4635" t="s">
        <v>19710</v>
      </c>
      <c r="B4635" t="s">
        <v>181</v>
      </c>
      <c r="C4635" t="s">
        <v>19711</v>
      </c>
      <c r="D4635">
        <v>97201</v>
      </c>
      <c r="E4635" t="s">
        <v>182</v>
      </c>
      <c r="F4635" t="s">
        <v>584</v>
      </c>
      <c r="G4635" t="s">
        <v>19115</v>
      </c>
      <c r="I4635" t="s">
        <v>96</v>
      </c>
      <c r="J4635" t="s">
        <v>19116</v>
      </c>
      <c r="K4635" t="s">
        <v>41</v>
      </c>
      <c r="N4635">
        <v>97201</v>
      </c>
      <c r="O4635" t="s">
        <v>19169</v>
      </c>
    </row>
    <row r="4636" spans="1:15" x14ac:dyDescent="0.2">
      <c r="A4636" t="s">
        <v>19712</v>
      </c>
      <c r="B4636" t="s">
        <v>181</v>
      </c>
      <c r="C4636" t="s">
        <v>19713</v>
      </c>
      <c r="D4636">
        <v>97201</v>
      </c>
      <c r="E4636" t="s">
        <v>182</v>
      </c>
      <c r="F4636" t="s">
        <v>275</v>
      </c>
      <c r="I4636" t="s">
        <v>478</v>
      </c>
      <c r="J4636" t="s">
        <v>19112</v>
      </c>
      <c r="K4636" t="s">
        <v>41</v>
      </c>
      <c r="N4636">
        <v>97201</v>
      </c>
      <c r="O4636" t="s">
        <v>19169</v>
      </c>
    </row>
    <row r="4637" spans="1:15" x14ac:dyDescent="0.2">
      <c r="A4637" t="s">
        <v>19714</v>
      </c>
      <c r="B4637" t="s">
        <v>181</v>
      </c>
      <c r="C4637" t="s">
        <v>19715</v>
      </c>
      <c r="D4637">
        <v>97201</v>
      </c>
      <c r="E4637" t="s">
        <v>182</v>
      </c>
      <c r="F4637" t="s">
        <v>1215</v>
      </c>
      <c r="I4637" t="s">
        <v>96</v>
      </c>
      <c r="J4637" t="s">
        <v>19112</v>
      </c>
      <c r="K4637" t="s">
        <v>41</v>
      </c>
      <c r="N4637">
        <v>97201</v>
      </c>
      <c r="O4637" t="s">
        <v>19169</v>
      </c>
    </row>
    <row r="4638" spans="1:15" x14ac:dyDescent="0.2">
      <c r="A4638" t="s">
        <v>19716</v>
      </c>
      <c r="B4638" t="s">
        <v>380</v>
      </c>
      <c r="C4638" t="s">
        <v>19717</v>
      </c>
      <c r="D4638">
        <v>97201</v>
      </c>
      <c r="E4638" t="s">
        <v>381</v>
      </c>
      <c r="F4638" t="s">
        <v>580</v>
      </c>
      <c r="G4638" t="s">
        <v>4294</v>
      </c>
      <c r="H4638" t="s">
        <v>2701</v>
      </c>
      <c r="I4638" t="s">
        <v>2133</v>
      </c>
      <c r="J4638" t="s">
        <v>4973</v>
      </c>
      <c r="K4638" t="s">
        <v>41</v>
      </c>
      <c r="N4638">
        <v>97201</v>
      </c>
      <c r="O4638" t="s">
        <v>19169</v>
      </c>
    </row>
    <row r="4639" spans="1:15" x14ac:dyDescent="0.2">
      <c r="A4639" t="s">
        <v>19718</v>
      </c>
      <c r="B4639" t="s">
        <v>120</v>
      </c>
      <c r="C4639" t="s">
        <v>19719</v>
      </c>
      <c r="D4639">
        <v>97201</v>
      </c>
      <c r="E4639" t="s">
        <v>121</v>
      </c>
      <c r="F4639" t="s">
        <v>122</v>
      </c>
      <c r="G4639" t="s">
        <v>1594</v>
      </c>
      <c r="H4639" t="s">
        <v>1595</v>
      </c>
      <c r="I4639" t="s">
        <v>577</v>
      </c>
      <c r="J4639" t="s">
        <v>19125</v>
      </c>
      <c r="K4639" t="s">
        <v>41</v>
      </c>
      <c r="N4639">
        <v>97201</v>
      </c>
      <c r="O4639" t="s">
        <v>19169</v>
      </c>
    </row>
    <row r="4640" spans="1:15" x14ac:dyDescent="0.2">
      <c r="A4640" t="s">
        <v>19720</v>
      </c>
      <c r="B4640" t="s">
        <v>120</v>
      </c>
      <c r="C4640" t="s">
        <v>19721</v>
      </c>
      <c r="D4640">
        <v>97201</v>
      </c>
      <c r="E4640" t="s">
        <v>121</v>
      </c>
      <c r="F4640" t="s">
        <v>122</v>
      </c>
      <c r="G4640" t="s">
        <v>1594</v>
      </c>
      <c r="H4640" t="s">
        <v>1595</v>
      </c>
      <c r="I4640" t="s">
        <v>577</v>
      </c>
      <c r="J4640" t="s">
        <v>19128</v>
      </c>
      <c r="K4640" t="s">
        <v>41</v>
      </c>
      <c r="N4640">
        <v>97201</v>
      </c>
      <c r="O4640" t="s">
        <v>19169</v>
      </c>
    </row>
    <row r="4641" spans="1:15" x14ac:dyDescent="0.2">
      <c r="A4641" t="s">
        <v>19722</v>
      </c>
      <c r="B4641" t="s">
        <v>507</v>
      </c>
      <c r="C4641" t="s">
        <v>19723</v>
      </c>
      <c r="D4641">
        <v>97201</v>
      </c>
      <c r="E4641" t="s">
        <v>508</v>
      </c>
      <c r="F4641" t="s">
        <v>5396</v>
      </c>
      <c r="I4641" t="s">
        <v>96</v>
      </c>
      <c r="J4641" t="s">
        <v>18785</v>
      </c>
      <c r="K4641" t="s">
        <v>41</v>
      </c>
      <c r="N4641">
        <v>97201</v>
      </c>
      <c r="O4641" t="s">
        <v>19169</v>
      </c>
    </row>
    <row r="4642" spans="1:15" x14ac:dyDescent="0.2">
      <c r="A4642" t="s">
        <v>19724</v>
      </c>
      <c r="B4642" t="s">
        <v>593</v>
      </c>
      <c r="C4642" t="s">
        <v>19725</v>
      </c>
      <c r="D4642">
        <v>97201</v>
      </c>
      <c r="E4642" t="s">
        <v>594</v>
      </c>
      <c r="F4642" t="s">
        <v>595</v>
      </c>
      <c r="G4642" t="s">
        <v>19133</v>
      </c>
      <c r="I4642" t="s">
        <v>70</v>
      </c>
      <c r="J4642" t="s">
        <v>19134</v>
      </c>
      <c r="K4642" t="s">
        <v>41</v>
      </c>
      <c r="N4642">
        <v>97201</v>
      </c>
      <c r="O4642" t="s">
        <v>19169</v>
      </c>
    </row>
    <row r="4643" spans="1:15" x14ac:dyDescent="0.2">
      <c r="A4643" t="s">
        <v>19726</v>
      </c>
      <c r="B4643" t="s">
        <v>1285</v>
      </c>
      <c r="C4643" t="s">
        <v>19727</v>
      </c>
      <c r="D4643">
        <v>97201</v>
      </c>
      <c r="E4643" t="s">
        <v>1286</v>
      </c>
      <c r="F4643" t="s">
        <v>506</v>
      </c>
      <c r="G4643" t="s">
        <v>509</v>
      </c>
      <c r="I4643" t="s">
        <v>96</v>
      </c>
      <c r="J4643" t="s">
        <v>19137</v>
      </c>
      <c r="L4643" t="s">
        <v>41</v>
      </c>
      <c r="N4643">
        <v>97201</v>
      </c>
      <c r="O4643" t="s">
        <v>19169</v>
      </c>
    </row>
    <row r="4644" spans="1:15" x14ac:dyDescent="0.2">
      <c r="A4644" t="s">
        <v>19728</v>
      </c>
      <c r="B4644" t="s">
        <v>349</v>
      </c>
      <c r="C4644" t="s">
        <v>19729</v>
      </c>
      <c r="D4644">
        <v>97201</v>
      </c>
      <c r="E4644" t="s">
        <v>350</v>
      </c>
      <c r="F4644" t="s">
        <v>128</v>
      </c>
      <c r="G4644" t="s">
        <v>129</v>
      </c>
      <c r="H4644" t="s">
        <v>93</v>
      </c>
      <c r="I4644" t="s">
        <v>252</v>
      </c>
      <c r="J4644" t="s">
        <v>130</v>
      </c>
      <c r="L4644" t="s">
        <v>41</v>
      </c>
      <c r="N4644">
        <v>97201</v>
      </c>
      <c r="O4644" t="s">
        <v>19169</v>
      </c>
    </row>
    <row r="4645" spans="1:15" x14ac:dyDescent="0.2">
      <c r="A4645" t="s">
        <v>19730</v>
      </c>
      <c r="B4645" t="s">
        <v>349</v>
      </c>
      <c r="C4645" t="s">
        <v>19731</v>
      </c>
      <c r="D4645">
        <v>97201</v>
      </c>
      <c r="E4645" t="s">
        <v>350</v>
      </c>
      <c r="F4645" t="s">
        <v>158</v>
      </c>
      <c r="H4645" t="s">
        <v>93</v>
      </c>
      <c r="I4645" t="s">
        <v>96</v>
      </c>
      <c r="J4645" t="s">
        <v>352</v>
      </c>
      <c r="L4645" t="s">
        <v>41</v>
      </c>
      <c r="N4645">
        <v>97201</v>
      </c>
      <c r="O4645" t="s">
        <v>19169</v>
      </c>
    </row>
    <row r="4646" spans="1:15" x14ac:dyDescent="0.2">
      <c r="A4646" t="s">
        <v>19732</v>
      </c>
      <c r="B4646" t="s">
        <v>131</v>
      </c>
      <c r="C4646" t="s">
        <v>19733</v>
      </c>
      <c r="D4646">
        <v>97201</v>
      </c>
      <c r="E4646" t="s">
        <v>132</v>
      </c>
      <c r="J4646" t="s">
        <v>19142</v>
      </c>
      <c r="K4646" t="s">
        <v>60</v>
      </c>
      <c r="N4646">
        <v>97201</v>
      </c>
      <c r="O4646" t="s">
        <v>19169</v>
      </c>
    </row>
    <row r="4647" spans="1:15" x14ac:dyDescent="0.2">
      <c r="A4647" t="s">
        <v>19734</v>
      </c>
      <c r="B4647" t="s">
        <v>131</v>
      </c>
      <c r="C4647" t="s">
        <v>19735</v>
      </c>
      <c r="D4647">
        <v>97201</v>
      </c>
      <c r="E4647" t="s">
        <v>132</v>
      </c>
      <c r="J4647" t="s">
        <v>19142</v>
      </c>
      <c r="K4647" t="s">
        <v>60</v>
      </c>
      <c r="N4647">
        <v>97201</v>
      </c>
      <c r="O4647" t="s">
        <v>19169</v>
      </c>
    </row>
    <row r="4648" spans="1:15" x14ac:dyDescent="0.2">
      <c r="A4648" t="s">
        <v>19736</v>
      </c>
      <c r="B4648" t="s">
        <v>131</v>
      </c>
      <c r="C4648" t="s">
        <v>19737</v>
      </c>
      <c r="D4648">
        <v>97201</v>
      </c>
      <c r="E4648" t="s">
        <v>132</v>
      </c>
      <c r="J4648" t="s">
        <v>19142</v>
      </c>
      <c r="K4648" t="s">
        <v>60</v>
      </c>
      <c r="N4648">
        <v>97201</v>
      </c>
      <c r="O4648" t="s">
        <v>19169</v>
      </c>
    </row>
    <row r="4649" spans="1:15" x14ac:dyDescent="0.2">
      <c r="A4649" t="s">
        <v>19738</v>
      </c>
      <c r="B4649" t="s">
        <v>131</v>
      </c>
      <c r="C4649" t="s">
        <v>19739</v>
      </c>
      <c r="D4649">
        <v>97201</v>
      </c>
      <c r="E4649" t="s">
        <v>132</v>
      </c>
      <c r="J4649" t="s">
        <v>19142</v>
      </c>
      <c r="K4649" t="s">
        <v>60</v>
      </c>
      <c r="N4649">
        <v>97201</v>
      </c>
      <c r="O4649" t="s">
        <v>19169</v>
      </c>
    </row>
    <row r="4650" spans="1:15" x14ac:dyDescent="0.2">
      <c r="A4650" t="s">
        <v>19740</v>
      </c>
      <c r="B4650" t="s">
        <v>8416</v>
      </c>
      <c r="C4650" t="s">
        <v>19741</v>
      </c>
      <c r="D4650">
        <v>97201</v>
      </c>
      <c r="E4650" t="s">
        <v>8418</v>
      </c>
      <c r="F4650" t="s">
        <v>18526</v>
      </c>
      <c r="I4650" t="s">
        <v>145</v>
      </c>
      <c r="J4650" t="s">
        <v>19742</v>
      </c>
      <c r="K4650" t="s">
        <v>41</v>
      </c>
      <c r="N4650">
        <v>97201</v>
      </c>
      <c r="O4650" t="s">
        <v>19169</v>
      </c>
    </row>
    <row r="4651" spans="1:15" x14ac:dyDescent="0.2">
      <c r="A4651" t="s">
        <v>19743</v>
      </c>
      <c r="B4651" t="s">
        <v>8416</v>
      </c>
      <c r="C4651" t="s">
        <v>19744</v>
      </c>
      <c r="D4651">
        <v>97201</v>
      </c>
      <c r="E4651" t="s">
        <v>8418</v>
      </c>
      <c r="F4651" t="s">
        <v>18526</v>
      </c>
      <c r="I4651" t="s">
        <v>145</v>
      </c>
      <c r="J4651" t="s">
        <v>19745</v>
      </c>
      <c r="K4651" t="s">
        <v>41</v>
      </c>
      <c r="N4651">
        <v>97201</v>
      </c>
      <c r="O4651" t="s">
        <v>19169</v>
      </c>
    </row>
    <row r="4652" spans="1:15" x14ac:dyDescent="0.2">
      <c r="A4652" t="s">
        <v>19746</v>
      </c>
      <c r="B4652" t="s">
        <v>8416</v>
      </c>
      <c r="C4652" t="s">
        <v>19747</v>
      </c>
      <c r="D4652">
        <v>97201</v>
      </c>
      <c r="E4652" t="s">
        <v>8418</v>
      </c>
      <c r="F4652" t="s">
        <v>18526</v>
      </c>
      <c r="I4652" t="s">
        <v>145</v>
      </c>
      <c r="J4652" t="s">
        <v>19748</v>
      </c>
      <c r="K4652" t="s">
        <v>41</v>
      </c>
      <c r="N4652">
        <v>97201</v>
      </c>
      <c r="O4652" t="s">
        <v>19169</v>
      </c>
    </row>
    <row r="4653" spans="1:15" x14ac:dyDescent="0.2">
      <c r="A4653" t="s">
        <v>19749</v>
      </c>
      <c r="B4653" t="s">
        <v>8416</v>
      </c>
      <c r="C4653" t="s">
        <v>19750</v>
      </c>
      <c r="D4653">
        <v>97201</v>
      </c>
      <c r="E4653" t="s">
        <v>8418</v>
      </c>
      <c r="F4653" t="s">
        <v>18526</v>
      </c>
      <c r="I4653" t="s">
        <v>145</v>
      </c>
      <c r="J4653" t="s">
        <v>19751</v>
      </c>
      <c r="K4653" t="s">
        <v>41</v>
      </c>
      <c r="N4653">
        <v>97201</v>
      </c>
      <c r="O4653" t="s">
        <v>19169</v>
      </c>
    </row>
    <row r="4654" spans="1:15" x14ac:dyDescent="0.2">
      <c r="A4654" t="s">
        <v>19752</v>
      </c>
      <c r="B4654" t="s">
        <v>8416</v>
      </c>
      <c r="C4654" t="s">
        <v>19753</v>
      </c>
      <c r="D4654">
        <v>97201</v>
      </c>
      <c r="E4654" t="s">
        <v>8418</v>
      </c>
      <c r="F4654" t="s">
        <v>18526</v>
      </c>
      <c r="I4654" t="s">
        <v>145</v>
      </c>
      <c r="J4654" t="s">
        <v>19754</v>
      </c>
      <c r="K4654" t="s">
        <v>41</v>
      </c>
      <c r="N4654">
        <v>97201</v>
      </c>
      <c r="O4654" t="s">
        <v>19169</v>
      </c>
    </row>
    <row r="4655" spans="1:15" x14ac:dyDescent="0.2">
      <c r="A4655" t="s">
        <v>19755</v>
      </c>
      <c r="B4655" t="s">
        <v>8416</v>
      </c>
      <c r="C4655" t="s">
        <v>19756</v>
      </c>
      <c r="D4655">
        <v>97201</v>
      </c>
      <c r="E4655" t="s">
        <v>8418</v>
      </c>
      <c r="F4655" t="s">
        <v>18526</v>
      </c>
      <c r="I4655" t="s">
        <v>145</v>
      </c>
      <c r="J4655" t="s">
        <v>19757</v>
      </c>
      <c r="K4655" t="s">
        <v>41</v>
      </c>
      <c r="N4655">
        <v>97201</v>
      </c>
      <c r="O4655" t="s">
        <v>19169</v>
      </c>
    </row>
    <row r="4656" spans="1:15" x14ac:dyDescent="0.2">
      <c r="A4656" t="s">
        <v>19758</v>
      </c>
      <c r="B4656" t="s">
        <v>8416</v>
      </c>
      <c r="C4656" t="s">
        <v>19759</v>
      </c>
      <c r="D4656">
        <v>97201</v>
      </c>
      <c r="E4656" t="s">
        <v>8418</v>
      </c>
      <c r="F4656" t="s">
        <v>18526</v>
      </c>
      <c r="I4656" t="s">
        <v>145</v>
      </c>
      <c r="J4656" t="s">
        <v>19760</v>
      </c>
      <c r="K4656" t="s">
        <v>41</v>
      </c>
      <c r="N4656">
        <v>97201</v>
      </c>
      <c r="O4656" t="s">
        <v>19169</v>
      </c>
    </row>
    <row r="4657" spans="1:15" x14ac:dyDescent="0.2">
      <c r="A4657" t="s">
        <v>19761</v>
      </c>
      <c r="B4657" t="s">
        <v>8416</v>
      </c>
      <c r="C4657" t="s">
        <v>19762</v>
      </c>
      <c r="D4657">
        <v>97201</v>
      </c>
      <c r="E4657" t="s">
        <v>8418</v>
      </c>
      <c r="F4657" t="s">
        <v>18526</v>
      </c>
      <c r="I4657" t="s">
        <v>145</v>
      </c>
      <c r="J4657" t="s">
        <v>19763</v>
      </c>
      <c r="K4657" t="s">
        <v>41</v>
      </c>
      <c r="N4657">
        <v>97201</v>
      </c>
      <c r="O4657" t="s">
        <v>19169</v>
      </c>
    </row>
    <row r="4658" spans="1:15" x14ac:dyDescent="0.2">
      <c r="A4658" t="s">
        <v>19764</v>
      </c>
      <c r="B4658" t="s">
        <v>8416</v>
      </c>
      <c r="C4658" t="s">
        <v>19765</v>
      </c>
      <c r="D4658">
        <v>97201</v>
      </c>
      <c r="E4658" t="s">
        <v>8418</v>
      </c>
      <c r="F4658" t="s">
        <v>18526</v>
      </c>
      <c r="I4658" t="s">
        <v>145</v>
      </c>
      <c r="J4658" t="s">
        <v>19766</v>
      </c>
      <c r="K4658" t="s">
        <v>41</v>
      </c>
      <c r="N4658">
        <v>97201</v>
      </c>
      <c r="O4658" t="s">
        <v>19169</v>
      </c>
    </row>
    <row r="4659" spans="1:15" x14ac:dyDescent="0.2">
      <c r="A4659" t="s">
        <v>19767</v>
      </c>
      <c r="B4659" t="s">
        <v>8416</v>
      </c>
      <c r="C4659" t="s">
        <v>19768</v>
      </c>
      <c r="D4659">
        <v>97201</v>
      </c>
      <c r="E4659" t="s">
        <v>8418</v>
      </c>
      <c r="F4659" t="s">
        <v>18526</v>
      </c>
      <c r="I4659" t="s">
        <v>145</v>
      </c>
      <c r="J4659" t="s">
        <v>19769</v>
      </c>
      <c r="K4659" t="s">
        <v>41</v>
      </c>
      <c r="N4659">
        <v>97201</v>
      </c>
      <c r="O4659" t="s">
        <v>19169</v>
      </c>
    </row>
    <row r="4660" spans="1:15" x14ac:dyDescent="0.2">
      <c r="A4660" t="s">
        <v>19770</v>
      </c>
      <c r="B4660" t="s">
        <v>8416</v>
      </c>
      <c r="C4660" t="s">
        <v>19771</v>
      </c>
      <c r="D4660">
        <v>97201</v>
      </c>
      <c r="E4660" t="s">
        <v>8418</v>
      </c>
      <c r="F4660" t="s">
        <v>18526</v>
      </c>
      <c r="I4660" t="s">
        <v>145</v>
      </c>
      <c r="J4660" t="s">
        <v>19772</v>
      </c>
      <c r="K4660" t="s">
        <v>41</v>
      </c>
      <c r="N4660">
        <v>97201</v>
      </c>
      <c r="O4660" t="s">
        <v>19169</v>
      </c>
    </row>
    <row r="4661" spans="1:15" x14ac:dyDescent="0.2">
      <c r="A4661" t="s">
        <v>19773</v>
      </c>
      <c r="B4661" t="s">
        <v>8416</v>
      </c>
      <c r="C4661" t="s">
        <v>19774</v>
      </c>
      <c r="D4661">
        <v>97201</v>
      </c>
      <c r="E4661" t="s">
        <v>8418</v>
      </c>
      <c r="F4661" t="s">
        <v>18526</v>
      </c>
      <c r="I4661" t="s">
        <v>145</v>
      </c>
      <c r="J4661" t="s">
        <v>19775</v>
      </c>
      <c r="K4661" t="s">
        <v>41</v>
      </c>
      <c r="N4661">
        <v>97201</v>
      </c>
      <c r="O4661" t="s">
        <v>19169</v>
      </c>
    </row>
    <row r="4662" spans="1:15" x14ac:dyDescent="0.2">
      <c r="A4662" t="s">
        <v>19776</v>
      </c>
      <c r="B4662" t="s">
        <v>8416</v>
      </c>
      <c r="C4662" t="s">
        <v>19777</v>
      </c>
      <c r="D4662">
        <v>97201</v>
      </c>
      <c r="E4662" t="s">
        <v>8418</v>
      </c>
      <c r="F4662" t="s">
        <v>18526</v>
      </c>
      <c r="I4662" t="s">
        <v>145</v>
      </c>
      <c r="J4662" t="s">
        <v>19778</v>
      </c>
      <c r="K4662" t="s">
        <v>41</v>
      </c>
      <c r="N4662">
        <v>97201</v>
      </c>
      <c r="O4662" t="s">
        <v>19169</v>
      </c>
    </row>
    <row r="4663" spans="1:15" x14ac:dyDescent="0.2">
      <c r="A4663" t="s">
        <v>19779</v>
      </c>
      <c r="B4663" t="s">
        <v>8416</v>
      </c>
      <c r="C4663" t="s">
        <v>19780</v>
      </c>
      <c r="D4663">
        <v>97201</v>
      </c>
      <c r="E4663" t="s">
        <v>8418</v>
      </c>
      <c r="F4663" t="s">
        <v>18526</v>
      </c>
      <c r="I4663" t="s">
        <v>145</v>
      </c>
      <c r="J4663" t="s">
        <v>19781</v>
      </c>
      <c r="K4663" t="s">
        <v>41</v>
      </c>
      <c r="N4663">
        <v>97201</v>
      </c>
      <c r="O4663" t="s">
        <v>19169</v>
      </c>
    </row>
    <row r="4664" spans="1:15" x14ac:dyDescent="0.2">
      <c r="A4664" t="s">
        <v>19782</v>
      </c>
      <c r="B4664" t="s">
        <v>8416</v>
      </c>
      <c r="C4664" t="s">
        <v>19783</v>
      </c>
      <c r="D4664">
        <v>97201</v>
      </c>
      <c r="E4664" t="s">
        <v>8418</v>
      </c>
      <c r="F4664" t="s">
        <v>18526</v>
      </c>
      <c r="I4664" t="s">
        <v>145</v>
      </c>
      <c r="J4664" t="s">
        <v>19784</v>
      </c>
      <c r="K4664" t="s">
        <v>41</v>
      </c>
      <c r="N4664">
        <v>97201</v>
      </c>
      <c r="O4664" t="s">
        <v>19169</v>
      </c>
    </row>
    <row r="4665" spans="1:15" x14ac:dyDescent="0.2">
      <c r="A4665" t="s">
        <v>19785</v>
      </c>
      <c r="B4665" t="s">
        <v>8416</v>
      </c>
      <c r="C4665" t="s">
        <v>19786</v>
      </c>
      <c r="D4665">
        <v>97201</v>
      </c>
      <c r="E4665" t="s">
        <v>8418</v>
      </c>
      <c r="F4665" t="s">
        <v>18526</v>
      </c>
      <c r="I4665" t="s">
        <v>145</v>
      </c>
      <c r="J4665" t="s">
        <v>19787</v>
      </c>
      <c r="K4665" t="s">
        <v>41</v>
      </c>
      <c r="N4665">
        <v>97201</v>
      </c>
      <c r="O4665" t="s">
        <v>19169</v>
      </c>
    </row>
    <row r="4666" spans="1:15" x14ac:dyDescent="0.2">
      <c r="A4666" t="s">
        <v>19788</v>
      </c>
      <c r="B4666" t="s">
        <v>311</v>
      </c>
      <c r="C4666" t="s">
        <v>19789</v>
      </c>
      <c r="D4666">
        <v>97208</v>
      </c>
      <c r="E4666" t="s">
        <v>312</v>
      </c>
      <c r="F4666" t="s">
        <v>37</v>
      </c>
      <c r="G4666" t="s">
        <v>1707</v>
      </c>
      <c r="I4666" t="s">
        <v>84</v>
      </c>
      <c r="K4666" t="s">
        <v>16912</v>
      </c>
      <c r="L4666" t="s">
        <v>41</v>
      </c>
      <c r="N4666">
        <v>97208</v>
      </c>
      <c r="O4666" t="s">
        <v>239</v>
      </c>
    </row>
    <row r="4667" spans="1:15" x14ac:dyDescent="0.2">
      <c r="A4667" t="s">
        <v>19790</v>
      </c>
      <c r="B4667" t="s">
        <v>311</v>
      </c>
      <c r="C4667" t="s">
        <v>19791</v>
      </c>
      <c r="D4667">
        <v>97208</v>
      </c>
      <c r="E4667" t="s">
        <v>312</v>
      </c>
      <c r="F4667" t="s">
        <v>37</v>
      </c>
      <c r="G4667" t="s">
        <v>1555</v>
      </c>
      <c r="I4667" t="s">
        <v>96</v>
      </c>
      <c r="K4667" t="s">
        <v>19792</v>
      </c>
      <c r="L4667" t="s">
        <v>41</v>
      </c>
      <c r="N4667">
        <v>97208</v>
      </c>
      <c r="O4667" t="s">
        <v>239</v>
      </c>
    </row>
    <row r="4668" spans="1:15" x14ac:dyDescent="0.2">
      <c r="A4668" t="s">
        <v>19793</v>
      </c>
      <c r="B4668" t="s">
        <v>311</v>
      </c>
      <c r="C4668" t="s">
        <v>19794</v>
      </c>
      <c r="D4668">
        <v>97208</v>
      </c>
      <c r="E4668" t="s">
        <v>312</v>
      </c>
      <c r="F4668" t="s">
        <v>37</v>
      </c>
      <c r="G4668" t="s">
        <v>1555</v>
      </c>
      <c r="I4668" t="s">
        <v>96</v>
      </c>
      <c r="K4668" t="s">
        <v>19792</v>
      </c>
      <c r="L4668" t="s">
        <v>41</v>
      </c>
      <c r="N4668">
        <v>97208</v>
      </c>
      <c r="O4668" t="s">
        <v>239</v>
      </c>
    </row>
    <row r="4669" spans="1:15" x14ac:dyDescent="0.2">
      <c r="A4669" t="s">
        <v>19795</v>
      </c>
      <c r="B4669" t="s">
        <v>81</v>
      </c>
      <c r="C4669" t="s">
        <v>19796</v>
      </c>
      <c r="D4669">
        <v>97208</v>
      </c>
      <c r="E4669" t="s">
        <v>82</v>
      </c>
      <c r="F4669" t="s">
        <v>37</v>
      </c>
      <c r="I4669" t="s">
        <v>98</v>
      </c>
      <c r="K4669" t="s">
        <v>19797</v>
      </c>
      <c r="L4669" t="s">
        <v>41</v>
      </c>
      <c r="N4669">
        <v>97208</v>
      </c>
      <c r="O4669" t="s">
        <v>239</v>
      </c>
    </row>
    <row r="4670" spans="1:15" x14ac:dyDescent="0.2">
      <c r="A4670" t="s">
        <v>19798</v>
      </c>
      <c r="B4670" t="s">
        <v>264</v>
      </c>
      <c r="C4670" t="s">
        <v>19799</v>
      </c>
      <c r="D4670">
        <v>97208</v>
      </c>
      <c r="E4670" t="s">
        <v>265</v>
      </c>
      <c r="F4670" t="s">
        <v>37</v>
      </c>
      <c r="I4670" t="s">
        <v>478</v>
      </c>
      <c r="K4670" t="s">
        <v>3873</v>
      </c>
      <c r="L4670" t="s">
        <v>41</v>
      </c>
      <c r="N4670">
        <v>97208</v>
      </c>
      <c r="O4670" t="s">
        <v>239</v>
      </c>
    </row>
    <row r="4671" spans="1:15" x14ac:dyDescent="0.2">
      <c r="A4671" t="s">
        <v>19800</v>
      </c>
      <c r="B4671" t="s">
        <v>264</v>
      </c>
      <c r="C4671" t="s">
        <v>19801</v>
      </c>
      <c r="D4671">
        <v>97208</v>
      </c>
      <c r="E4671" t="s">
        <v>265</v>
      </c>
      <c r="F4671" t="s">
        <v>37</v>
      </c>
      <c r="I4671" t="s">
        <v>478</v>
      </c>
      <c r="K4671" t="s">
        <v>3873</v>
      </c>
      <c r="L4671" t="s">
        <v>41</v>
      </c>
      <c r="N4671">
        <v>97208</v>
      </c>
      <c r="O4671" t="s">
        <v>239</v>
      </c>
    </row>
    <row r="4672" spans="1:15" x14ac:dyDescent="0.2">
      <c r="A4672" t="s">
        <v>19802</v>
      </c>
      <c r="B4672" t="s">
        <v>115</v>
      </c>
      <c r="C4672" t="s">
        <v>19803</v>
      </c>
      <c r="D4672">
        <v>97208</v>
      </c>
      <c r="E4672" t="s">
        <v>116</v>
      </c>
      <c r="F4672" t="s">
        <v>37</v>
      </c>
      <c r="G4672" t="s">
        <v>1694</v>
      </c>
      <c r="I4672" t="s">
        <v>39</v>
      </c>
      <c r="K4672" t="s">
        <v>16883</v>
      </c>
      <c r="L4672" t="s">
        <v>41</v>
      </c>
      <c r="N4672">
        <v>97208</v>
      </c>
      <c r="O4672" t="s">
        <v>239</v>
      </c>
    </row>
    <row r="4673" spans="1:15" x14ac:dyDescent="0.2">
      <c r="A4673" t="s">
        <v>19804</v>
      </c>
      <c r="B4673" t="s">
        <v>115</v>
      </c>
      <c r="C4673" t="s">
        <v>19805</v>
      </c>
      <c r="D4673">
        <v>97208</v>
      </c>
      <c r="E4673" t="s">
        <v>116</v>
      </c>
      <c r="F4673" t="s">
        <v>37</v>
      </c>
      <c r="G4673" t="s">
        <v>1694</v>
      </c>
      <c r="I4673" t="s">
        <v>39</v>
      </c>
      <c r="K4673" t="s">
        <v>16883</v>
      </c>
      <c r="L4673" t="s">
        <v>60</v>
      </c>
      <c r="N4673">
        <v>97208</v>
      </c>
      <c r="O4673" t="s">
        <v>239</v>
      </c>
    </row>
    <row r="4674" spans="1:15" x14ac:dyDescent="0.2">
      <c r="A4674" t="s">
        <v>19806</v>
      </c>
      <c r="B4674" t="s">
        <v>514</v>
      </c>
      <c r="C4674" t="s">
        <v>19807</v>
      </c>
      <c r="D4674">
        <v>97208</v>
      </c>
      <c r="E4674" t="s">
        <v>515</v>
      </c>
      <c r="F4674" t="s">
        <v>37</v>
      </c>
      <c r="G4674" t="s">
        <v>516</v>
      </c>
      <c r="I4674" t="s">
        <v>39</v>
      </c>
      <c r="K4674" t="s">
        <v>16813</v>
      </c>
      <c r="L4674" t="s">
        <v>41</v>
      </c>
      <c r="N4674">
        <v>97208</v>
      </c>
      <c r="O4674" t="s">
        <v>239</v>
      </c>
    </row>
    <row r="4675" spans="1:15" x14ac:dyDescent="0.2">
      <c r="A4675" t="s">
        <v>19808</v>
      </c>
      <c r="B4675" t="s">
        <v>514</v>
      </c>
      <c r="C4675" t="s">
        <v>19809</v>
      </c>
      <c r="D4675">
        <v>97208</v>
      </c>
      <c r="E4675" t="s">
        <v>515</v>
      </c>
      <c r="F4675" t="s">
        <v>37</v>
      </c>
      <c r="G4675" t="s">
        <v>516</v>
      </c>
      <c r="I4675" t="s">
        <v>39</v>
      </c>
      <c r="K4675" t="s">
        <v>16813</v>
      </c>
      <c r="L4675" t="s">
        <v>60</v>
      </c>
      <c r="N4675">
        <v>97208</v>
      </c>
      <c r="O4675" t="s">
        <v>239</v>
      </c>
    </row>
    <row r="4676" spans="1:15" x14ac:dyDescent="0.2">
      <c r="A4676" t="s">
        <v>19810</v>
      </c>
      <c r="B4676" t="s">
        <v>514</v>
      </c>
      <c r="C4676" t="s">
        <v>19811</v>
      </c>
      <c r="D4676">
        <v>97208</v>
      </c>
      <c r="E4676" t="s">
        <v>515</v>
      </c>
      <c r="F4676" t="s">
        <v>37</v>
      </c>
      <c r="G4676" t="s">
        <v>516</v>
      </c>
      <c r="I4676" t="s">
        <v>39</v>
      </c>
      <c r="K4676" t="s">
        <v>16813</v>
      </c>
      <c r="L4676" t="s">
        <v>60</v>
      </c>
      <c r="N4676">
        <v>97208</v>
      </c>
      <c r="O4676" t="s">
        <v>239</v>
      </c>
    </row>
    <row r="4677" spans="1:15" x14ac:dyDescent="0.2">
      <c r="A4677" t="s">
        <v>19812</v>
      </c>
      <c r="B4677" t="s">
        <v>514</v>
      </c>
      <c r="C4677" t="s">
        <v>19813</v>
      </c>
      <c r="D4677">
        <v>97208</v>
      </c>
      <c r="E4677" t="s">
        <v>515</v>
      </c>
      <c r="F4677" t="s">
        <v>37</v>
      </c>
      <c r="G4677" t="s">
        <v>516</v>
      </c>
      <c r="I4677" t="s">
        <v>39</v>
      </c>
      <c r="K4677" t="s">
        <v>16813</v>
      </c>
      <c r="L4677" t="s">
        <v>60</v>
      </c>
      <c r="N4677">
        <v>97208</v>
      </c>
      <c r="O4677" t="s">
        <v>239</v>
      </c>
    </row>
    <row r="4678" spans="1:15" x14ac:dyDescent="0.2">
      <c r="A4678" t="s">
        <v>19814</v>
      </c>
      <c r="B4678" t="s">
        <v>514</v>
      </c>
      <c r="C4678" t="s">
        <v>19815</v>
      </c>
      <c r="D4678">
        <v>97208</v>
      </c>
      <c r="E4678" t="s">
        <v>515</v>
      </c>
      <c r="F4678" t="s">
        <v>37</v>
      </c>
      <c r="G4678" t="s">
        <v>516</v>
      </c>
      <c r="I4678" t="s">
        <v>39</v>
      </c>
      <c r="K4678" t="s">
        <v>16813</v>
      </c>
      <c r="L4678" t="s">
        <v>60</v>
      </c>
      <c r="N4678">
        <v>97208</v>
      </c>
      <c r="O4678" t="s">
        <v>239</v>
      </c>
    </row>
    <row r="4679" spans="1:15" x14ac:dyDescent="0.2">
      <c r="A4679" t="s">
        <v>19816</v>
      </c>
      <c r="B4679" t="s">
        <v>35</v>
      </c>
      <c r="C4679" t="s">
        <v>19817</v>
      </c>
      <c r="D4679">
        <v>97208</v>
      </c>
      <c r="E4679" t="s">
        <v>36</v>
      </c>
      <c r="F4679" t="s">
        <v>37</v>
      </c>
      <c r="G4679" t="s">
        <v>516</v>
      </c>
      <c r="H4679" t="s">
        <v>16598</v>
      </c>
      <c r="I4679" t="s">
        <v>39</v>
      </c>
      <c r="K4679" t="s">
        <v>16599</v>
      </c>
      <c r="L4679" t="s">
        <v>41</v>
      </c>
      <c r="N4679">
        <v>97208</v>
      </c>
      <c r="O4679" t="s">
        <v>239</v>
      </c>
    </row>
    <row r="4680" spans="1:15" x14ac:dyDescent="0.2">
      <c r="A4680" t="s">
        <v>19818</v>
      </c>
      <c r="B4680" t="s">
        <v>35</v>
      </c>
      <c r="C4680" t="s">
        <v>19819</v>
      </c>
      <c r="D4680">
        <v>97208</v>
      </c>
      <c r="E4680" t="s">
        <v>36</v>
      </c>
      <c r="F4680" t="s">
        <v>37</v>
      </c>
      <c r="G4680" t="s">
        <v>516</v>
      </c>
      <c r="H4680" t="s">
        <v>16598</v>
      </c>
      <c r="I4680" t="s">
        <v>39</v>
      </c>
      <c r="K4680" t="s">
        <v>16599</v>
      </c>
      <c r="L4680" t="s">
        <v>41</v>
      </c>
      <c r="N4680">
        <v>97208</v>
      </c>
      <c r="O4680" t="s">
        <v>239</v>
      </c>
    </row>
    <row r="4681" spans="1:15" x14ac:dyDescent="0.2">
      <c r="A4681" t="s">
        <v>19820</v>
      </c>
      <c r="B4681" t="s">
        <v>35</v>
      </c>
      <c r="C4681" t="s">
        <v>19821</v>
      </c>
      <c r="D4681">
        <v>97208</v>
      </c>
      <c r="E4681" t="s">
        <v>36</v>
      </c>
      <c r="F4681" t="s">
        <v>37</v>
      </c>
      <c r="G4681" t="s">
        <v>516</v>
      </c>
      <c r="H4681" t="s">
        <v>16598</v>
      </c>
      <c r="I4681" t="s">
        <v>39</v>
      </c>
      <c r="K4681" t="s">
        <v>16599</v>
      </c>
      <c r="L4681" t="s">
        <v>60</v>
      </c>
      <c r="N4681">
        <v>97208</v>
      </c>
      <c r="O4681" t="s">
        <v>239</v>
      </c>
    </row>
    <row r="4682" spans="1:15" x14ac:dyDescent="0.2">
      <c r="A4682" t="s">
        <v>19822</v>
      </c>
      <c r="B4682" t="s">
        <v>35</v>
      </c>
      <c r="C4682" t="s">
        <v>19823</v>
      </c>
      <c r="D4682">
        <v>97208</v>
      </c>
      <c r="E4682" t="s">
        <v>36</v>
      </c>
      <c r="F4682" t="s">
        <v>37</v>
      </c>
      <c r="G4682" t="s">
        <v>516</v>
      </c>
      <c r="H4682" t="s">
        <v>16598</v>
      </c>
      <c r="I4682" t="s">
        <v>39</v>
      </c>
      <c r="K4682" t="s">
        <v>16599</v>
      </c>
      <c r="L4682" t="s">
        <v>60</v>
      </c>
      <c r="N4682">
        <v>97208</v>
      </c>
      <c r="O4682" t="s">
        <v>239</v>
      </c>
    </row>
    <row r="4683" spans="1:15" x14ac:dyDescent="0.2">
      <c r="A4683" t="s">
        <v>19824</v>
      </c>
      <c r="B4683" t="s">
        <v>35</v>
      </c>
      <c r="C4683" t="s">
        <v>19825</v>
      </c>
      <c r="D4683">
        <v>97208</v>
      </c>
      <c r="E4683" t="s">
        <v>36</v>
      </c>
      <c r="F4683" t="s">
        <v>37</v>
      </c>
      <c r="G4683" t="s">
        <v>516</v>
      </c>
      <c r="H4683" t="s">
        <v>16598</v>
      </c>
      <c r="I4683" t="s">
        <v>39</v>
      </c>
      <c r="K4683" t="s">
        <v>16599</v>
      </c>
      <c r="L4683" t="s">
        <v>60</v>
      </c>
      <c r="N4683">
        <v>97208</v>
      </c>
      <c r="O4683" t="s">
        <v>239</v>
      </c>
    </row>
    <row r="4684" spans="1:15" x14ac:dyDescent="0.2">
      <c r="A4684" t="s">
        <v>19826</v>
      </c>
      <c r="B4684" t="s">
        <v>81</v>
      </c>
      <c r="C4684" t="s">
        <v>19827</v>
      </c>
      <c r="D4684">
        <v>97208</v>
      </c>
      <c r="E4684" t="s">
        <v>82</v>
      </c>
      <c r="F4684" t="s">
        <v>37</v>
      </c>
      <c r="G4684" t="s">
        <v>1707</v>
      </c>
      <c r="I4684" t="s">
        <v>3848</v>
      </c>
      <c r="K4684" t="s">
        <v>16642</v>
      </c>
      <c r="L4684" t="s">
        <v>60</v>
      </c>
      <c r="N4684">
        <v>97208</v>
      </c>
      <c r="O4684" t="s">
        <v>239</v>
      </c>
    </row>
    <row r="4685" spans="1:15" x14ac:dyDescent="0.2">
      <c r="A4685" t="s">
        <v>19828</v>
      </c>
      <c r="B4685" t="s">
        <v>81</v>
      </c>
      <c r="C4685" t="s">
        <v>19829</v>
      </c>
      <c r="D4685">
        <v>97208</v>
      </c>
      <c r="E4685" t="s">
        <v>82</v>
      </c>
      <c r="F4685" t="s">
        <v>37</v>
      </c>
      <c r="G4685" t="s">
        <v>1707</v>
      </c>
      <c r="I4685" t="s">
        <v>3848</v>
      </c>
      <c r="K4685" t="s">
        <v>16642</v>
      </c>
      <c r="L4685" t="s">
        <v>60</v>
      </c>
      <c r="N4685">
        <v>97208</v>
      </c>
      <c r="O4685" t="s">
        <v>239</v>
      </c>
    </row>
    <row r="4686" spans="1:15" x14ac:dyDescent="0.2">
      <c r="A4686" t="s">
        <v>19830</v>
      </c>
      <c r="B4686" t="s">
        <v>81</v>
      </c>
      <c r="C4686" t="s">
        <v>19831</v>
      </c>
      <c r="D4686">
        <v>97208</v>
      </c>
      <c r="E4686" t="s">
        <v>82</v>
      </c>
      <c r="F4686" t="s">
        <v>37</v>
      </c>
      <c r="G4686" t="s">
        <v>1707</v>
      </c>
      <c r="I4686" t="s">
        <v>3848</v>
      </c>
      <c r="K4686" t="s">
        <v>16642</v>
      </c>
      <c r="L4686" t="s">
        <v>41</v>
      </c>
      <c r="N4686">
        <v>97208</v>
      </c>
      <c r="O4686" t="s">
        <v>239</v>
      </c>
    </row>
    <row r="4687" spans="1:15" x14ac:dyDescent="0.2">
      <c r="A4687" t="s">
        <v>19832</v>
      </c>
      <c r="B4687" t="s">
        <v>81</v>
      </c>
      <c r="C4687" t="s">
        <v>19833</v>
      </c>
      <c r="D4687">
        <v>97208</v>
      </c>
      <c r="E4687" t="s">
        <v>82</v>
      </c>
      <c r="F4687" t="s">
        <v>37</v>
      </c>
      <c r="G4687" t="s">
        <v>1707</v>
      </c>
      <c r="I4687" t="s">
        <v>3848</v>
      </c>
      <c r="K4687" t="s">
        <v>16642</v>
      </c>
      <c r="L4687" t="s">
        <v>41</v>
      </c>
      <c r="N4687">
        <v>97208</v>
      </c>
      <c r="O4687" t="s">
        <v>239</v>
      </c>
    </row>
    <row r="4688" spans="1:15" x14ac:dyDescent="0.2">
      <c r="A4688" t="s">
        <v>19834</v>
      </c>
      <c r="B4688" t="s">
        <v>81</v>
      </c>
      <c r="C4688" t="s">
        <v>19835</v>
      </c>
      <c r="D4688">
        <v>97208</v>
      </c>
      <c r="E4688" t="s">
        <v>82</v>
      </c>
      <c r="F4688" t="s">
        <v>37</v>
      </c>
      <c r="G4688" t="s">
        <v>1707</v>
      </c>
      <c r="I4688" t="s">
        <v>3848</v>
      </c>
      <c r="K4688" t="s">
        <v>16642</v>
      </c>
      <c r="L4688" t="s">
        <v>41</v>
      </c>
      <c r="N4688">
        <v>97208</v>
      </c>
      <c r="O4688" t="s">
        <v>239</v>
      </c>
    </row>
    <row r="4689" spans="1:15" x14ac:dyDescent="0.2">
      <c r="A4689" t="s">
        <v>19836</v>
      </c>
      <c r="B4689" t="s">
        <v>81</v>
      </c>
      <c r="C4689" t="s">
        <v>19837</v>
      </c>
      <c r="D4689">
        <v>97208</v>
      </c>
      <c r="E4689" t="s">
        <v>82</v>
      </c>
      <c r="F4689" t="s">
        <v>37</v>
      </c>
      <c r="G4689" t="s">
        <v>1707</v>
      </c>
      <c r="I4689" t="s">
        <v>3848</v>
      </c>
      <c r="K4689" t="s">
        <v>16656</v>
      </c>
      <c r="L4689" t="s">
        <v>41</v>
      </c>
      <c r="N4689">
        <v>97208</v>
      </c>
      <c r="O4689" t="s">
        <v>239</v>
      </c>
    </row>
    <row r="4690" spans="1:15" x14ac:dyDescent="0.2">
      <c r="A4690" t="s">
        <v>19838</v>
      </c>
      <c r="B4690" t="s">
        <v>81</v>
      </c>
      <c r="C4690" t="s">
        <v>19839</v>
      </c>
      <c r="D4690">
        <v>97208</v>
      </c>
      <c r="E4690" t="s">
        <v>82</v>
      </c>
      <c r="F4690" t="s">
        <v>37</v>
      </c>
      <c r="G4690" t="s">
        <v>1707</v>
      </c>
      <c r="I4690" t="s">
        <v>3848</v>
      </c>
      <c r="K4690" t="s">
        <v>16656</v>
      </c>
      <c r="L4690" t="s">
        <v>41</v>
      </c>
      <c r="N4690">
        <v>97208</v>
      </c>
      <c r="O4690" t="s">
        <v>239</v>
      </c>
    </row>
    <row r="4691" spans="1:15" x14ac:dyDescent="0.2">
      <c r="A4691" t="s">
        <v>19840</v>
      </c>
      <c r="B4691" t="s">
        <v>81</v>
      </c>
      <c r="C4691" t="s">
        <v>19841</v>
      </c>
      <c r="D4691">
        <v>97208</v>
      </c>
      <c r="E4691" t="s">
        <v>82</v>
      </c>
      <c r="F4691" t="s">
        <v>37</v>
      </c>
      <c r="G4691" t="s">
        <v>1707</v>
      </c>
      <c r="I4691" t="s">
        <v>3848</v>
      </c>
      <c r="K4691" t="s">
        <v>16642</v>
      </c>
      <c r="L4691" t="s">
        <v>41</v>
      </c>
      <c r="N4691">
        <v>97208</v>
      </c>
      <c r="O4691" t="s">
        <v>239</v>
      </c>
    </row>
    <row r="4692" spans="1:15" x14ac:dyDescent="0.2">
      <c r="A4692" t="s">
        <v>19842</v>
      </c>
      <c r="B4692" t="s">
        <v>81</v>
      </c>
      <c r="C4692" t="s">
        <v>19843</v>
      </c>
      <c r="D4692">
        <v>97208</v>
      </c>
      <c r="E4692" t="s">
        <v>82</v>
      </c>
      <c r="F4692" t="s">
        <v>37</v>
      </c>
      <c r="G4692" t="s">
        <v>1707</v>
      </c>
      <c r="I4692" t="s">
        <v>3848</v>
      </c>
      <c r="K4692" t="s">
        <v>16656</v>
      </c>
      <c r="L4692" t="s">
        <v>41</v>
      </c>
      <c r="N4692">
        <v>97208</v>
      </c>
      <c r="O4692" t="s">
        <v>239</v>
      </c>
    </row>
    <row r="4693" spans="1:15" x14ac:dyDescent="0.2">
      <c r="A4693" t="s">
        <v>19844</v>
      </c>
      <c r="B4693" t="s">
        <v>81</v>
      </c>
      <c r="C4693" t="s">
        <v>19845</v>
      </c>
      <c r="D4693">
        <v>97208</v>
      </c>
      <c r="E4693" t="s">
        <v>82</v>
      </c>
      <c r="F4693" t="s">
        <v>37</v>
      </c>
      <c r="G4693" t="s">
        <v>1707</v>
      </c>
      <c r="I4693" t="s">
        <v>3848</v>
      </c>
      <c r="K4693" t="s">
        <v>16656</v>
      </c>
      <c r="L4693" t="s">
        <v>41</v>
      </c>
      <c r="N4693">
        <v>97208</v>
      </c>
      <c r="O4693" t="s">
        <v>239</v>
      </c>
    </row>
    <row r="4694" spans="1:15" x14ac:dyDescent="0.2">
      <c r="A4694" t="s">
        <v>19846</v>
      </c>
      <c r="B4694" t="s">
        <v>81</v>
      </c>
      <c r="C4694" t="s">
        <v>19847</v>
      </c>
      <c r="D4694">
        <v>97208</v>
      </c>
      <c r="E4694" t="s">
        <v>82</v>
      </c>
      <c r="F4694" t="s">
        <v>37</v>
      </c>
      <c r="I4694" t="s">
        <v>98</v>
      </c>
      <c r="K4694" t="s">
        <v>19797</v>
      </c>
      <c r="L4694" t="s">
        <v>41</v>
      </c>
      <c r="N4694">
        <v>97208</v>
      </c>
      <c r="O4694" t="s">
        <v>239</v>
      </c>
    </row>
    <row r="4695" spans="1:15" x14ac:dyDescent="0.2">
      <c r="A4695" t="s">
        <v>19848</v>
      </c>
      <c r="B4695" t="s">
        <v>81</v>
      </c>
      <c r="C4695" t="s">
        <v>19849</v>
      </c>
      <c r="D4695">
        <v>97208</v>
      </c>
      <c r="E4695" t="s">
        <v>82</v>
      </c>
      <c r="F4695" t="s">
        <v>37</v>
      </c>
      <c r="I4695" t="s">
        <v>98</v>
      </c>
      <c r="K4695" t="s">
        <v>19797</v>
      </c>
      <c r="L4695" t="s">
        <v>41</v>
      </c>
      <c r="N4695">
        <v>97208</v>
      </c>
      <c r="O4695" t="s">
        <v>239</v>
      </c>
    </row>
    <row r="4696" spans="1:15" x14ac:dyDescent="0.2">
      <c r="A4696" t="s">
        <v>19850</v>
      </c>
      <c r="B4696" t="s">
        <v>81</v>
      </c>
      <c r="C4696" t="s">
        <v>19851</v>
      </c>
      <c r="D4696">
        <v>97208</v>
      </c>
      <c r="E4696" t="s">
        <v>82</v>
      </c>
      <c r="F4696" t="s">
        <v>37</v>
      </c>
      <c r="I4696" t="s">
        <v>98</v>
      </c>
      <c r="K4696" t="s">
        <v>19797</v>
      </c>
      <c r="L4696" t="s">
        <v>41</v>
      </c>
      <c r="N4696">
        <v>97208</v>
      </c>
      <c r="O4696" t="s">
        <v>239</v>
      </c>
    </row>
    <row r="4697" spans="1:15" x14ac:dyDescent="0.2">
      <c r="A4697" t="s">
        <v>19852</v>
      </c>
      <c r="B4697" t="s">
        <v>81</v>
      </c>
      <c r="C4697" t="s">
        <v>19853</v>
      </c>
      <c r="D4697">
        <v>97208</v>
      </c>
      <c r="E4697" t="s">
        <v>82</v>
      </c>
      <c r="F4697" t="s">
        <v>37</v>
      </c>
      <c r="I4697" t="s">
        <v>98</v>
      </c>
      <c r="K4697" t="s">
        <v>19797</v>
      </c>
      <c r="L4697" t="s">
        <v>41</v>
      </c>
      <c r="N4697">
        <v>97208</v>
      </c>
      <c r="O4697" t="s">
        <v>239</v>
      </c>
    </row>
    <row r="4698" spans="1:15" x14ac:dyDescent="0.2">
      <c r="A4698" t="s">
        <v>19854</v>
      </c>
      <c r="B4698" t="s">
        <v>67</v>
      </c>
      <c r="C4698" t="s">
        <v>19855</v>
      </c>
      <c r="D4698">
        <v>97208</v>
      </c>
      <c r="E4698" t="s">
        <v>68</v>
      </c>
      <c r="F4698" t="s">
        <v>498</v>
      </c>
      <c r="G4698" t="s">
        <v>499</v>
      </c>
      <c r="H4698" t="s">
        <v>1394</v>
      </c>
      <c r="I4698" t="s">
        <v>70</v>
      </c>
      <c r="K4698" t="s">
        <v>19856</v>
      </c>
      <c r="L4698" t="s">
        <v>41</v>
      </c>
      <c r="N4698">
        <v>97208</v>
      </c>
      <c r="O4698" t="s">
        <v>239</v>
      </c>
    </row>
    <row r="4699" spans="1:15" x14ac:dyDescent="0.2">
      <c r="A4699" t="s">
        <v>19857</v>
      </c>
      <c r="B4699" t="s">
        <v>67</v>
      </c>
      <c r="C4699" t="s">
        <v>19858</v>
      </c>
      <c r="D4699">
        <v>97208</v>
      </c>
      <c r="E4699" t="s">
        <v>68</v>
      </c>
      <c r="F4699" t="s">
        <v>498</v>
      </c>
      <c r="G4699" t="s">
        <v>499</v>
      </c>
      <c r="H4699" t="s">
        <v>1394</v>
      </c>
      <c r="I4699" t="s">
        <v>70</v>
      </c>
      <c r="K4699" t="s">
        <v>19856</v>
      </c>
      <c r="L4699" t="s">
        <v>41</v>
      </c>
      <c r="N4699">
        <v>97208</v>
      </c>
      <c r="O4699" t="s">
        <v>239</v>
      </c>
    </row>
    <row r="4700" spans="1:15" x14ac:dyDescent="0.2">
      <c r="A4700" t="s">
        <v>19859</v>
      </c>
      <c r="B4700" t="s">
        <v>67</v>
      </c>
      <c r="C4700" t="s">
        <v>19860</v>
      </c>
      <c r="D4700">
        <v>97208</v>
      </c>
      <c r="E4700" t="s">
        <v>68</v>
      </c>
      <c r="F4700" t="s">
        <v>498</v>
      </c>
      <c r="G4700" t="s">
        <v>499</v>
      </c>
      <c r="H4700" t="s">
        <v>1394</v>
      </c>
      <c r="I4700" t="s">
        <v>145</v>
      </c>
      <c r="K4700" t="s">
        <v>19856</v>
      </c>
      <c r="L4700" t="s">
        <v>41</v>
      </c>
      <c r="N4700">
        <v>97208</v>
      </c>
      <c r="O4700" t="s">
        <v>239</v>
      </c>
    </row>
    <row r="4701" spans="1:15" x14ac:dyDescent="0.2">
      <c r="A4701" t="s">
        <v>19861</v>
      </c>
      <c r="B4701" t="s">
        <v>67</v>
      </c>
      <c r="C4701" t="s">
        <v>19862</v>
      </c>
      <c r="D4701">
        <v>97208</v>
      </c>
      <c r="E4701" t="s">
        <v>68</v>
      </c>
      <c r="F4701" t="s">
        <v>498</v>
      </c>
      <c r="G4701" t="s">
        <v>499</v>
      </c>
      <c r="H4701" t="s">
        <v>1394</v>
      </c>
      <c r="I4701" t="s">
        <v>145</v>
      </c>
      <c r="K4701" t="s">
        <v>19856</v>
      </c>
      <c r="L4701" t="s">
        <v>41</v>
      </c>
      <c r="N4701">
        <v>97208</v>
      </c>
      <c r="O4701" t="s">
        <v>239</v>
      </c>
    </row>
    <row r="4702" spans="1:15" x14ac:dyDescent="0.2">
      <c r="A4702" t="s">
        <v>19863</v>
      </c>
      <c r="B4702" t="s">
        <v>67</v>
      </c>
      <c r="C4702" t="s">
        <v>19864</v>
      </c>
      <c r="D4702">
        <v>97208</v>
      </c>
      <c r="E4702" t="s">
        <v>68</v>
      </c>
      <c r="F4702" t="s">
        <v>498</v>
      </c>
      <c r="G4702" t="s">
        <v>499</v>
      </c>
      <c r="H4702" t="s">
        <v>1394</v>
      </c>
      <c r="I4702" t="s">
        <v>145</v>
      </c>
      <c r="K4702" t="s">
        <v>19856</v>
      </c>
      <c r="L4702" t="s">
        <v>41</v>
      </c>
      <c r="N4702">
        <v>97208</v>
      </c>
      <c r="O4702" t="s">
        <v>239</v>
      </c>
    </row>
    <row r="4703" spans="1:15" x14ac:dyDescent="0.2">
      <c r="A4703" t="s">
        <v>19865</v>
      </c>
      <c r="B4703" t="s">
        <v>1039</v>
      </c>
      <c r="C4703" t="s">
        <v>19866</v>
      </c>
      <c r="D4703">
        <v>97208</v>
      </c>
      <c r="E4703" t="s">
        <v>1040</v>
      </c>
      <c r="F4703" t="s">
        <v>19867</v>
      </c>
      <c r="I4703" t="s">
        <v>420</v>
      </c>
      <c r="L4703" t="s">
        <v>41</v>
      </c>
      <c r="N4703">
        <v>97208</v>
      </c>
      <c r="O4703" t="s">
        <v>239</v>
      </c>
    </row>
    <row r="4704" spans="1:15" x14ac:dyDescent="0.2">
      <c r="A4704" t="s">
        <v>19868</v>
      </c>
      <c r="B4704" t="s">
        <v>67</v>
      </c>
      <c r="C4704" t="s">
        <v>19869</v>
      </c>
      <c r="D4704">
        <v>97208</v>
      </c>
      <c r="E4704" t="s">
        <v>68</v>
      </c>
      <c r="F4704" t="s">
        <v>498</v>
      </c>
      <c r="G4704" t="s">
        <v>499</v>
      </c>
      <c r="H4704" t="s">
        <v>1394</v>
      </c>
      <c r="I4704" t="s">
        <v>145</v>
      </c>
      <c r="K4704" t="s">
        <v>19856</v>
      </c>
      <c r="L4704" t="s">
        <v>41</v>
      </c>
      <c r="N4704">
        <v>97208</v>
      </c>
      <c r="O4704" t="s">
        <v>239</v>
      </c>
    </row>
    <row r="4705" spans="1:15" x14ac:dyDescent="0.2">
      <c r="A4705" t="s">
        <v>19870</v>
      </c>
      <c r="B4705" t="s">
        <v>67</v>
      </c>
      <c r="C4705" t="s">
        <v>19871</v>
      </c>
      <c r="D4705">
        <v>97208</v>
      </c>
      <c r="E4705" t="s">
        <v>68</v>
      </c>
      <c r="F4705" t="s">
        <v>498</v>
      </c>
      <c r="G4705" t="s">
        <v>499</v>
      </c>
      <c r="H4705" t="s">
        <v>1394</v>
      </c>
      <c r="I4705" t="s">
        <v>145</v>
      </c>
      <c r="K4705" t="s">
        <v>19856</v>
      </c>
      <c r="L4705" t="s">
        <v>41</v>
      </c>
      <c r="N4705">
        <v>97208</v>
      </c>
      <c r="O4705" t="s">
        <v>239</v>
      </c>
    </row>
    <row r="4706" spans="1:15" x14ac:dyDescent="0.2">
      <c r="A4706" t="s">
        <v>19872</v>
      </c>
      <c r="B4706" t="s">
        <v>67</v>
      </c>
      <c r="C4706" t="s">
        <v>19873</v>
      </c>
      <c r="D4706">
        <v>97208</v>
      </c>
      <c r="E4706" t="s">
        <v>68</v>
      </c>
      <c r="F4706" t="s">
        <v>498</v>
      </c>
      <c r="G4706" t="s">
        <v>499</v>
      </c>
      <c r="H4706" t="s">
        <v>1394</v>
      </c>
      <c r="I4706" t="s">
        <v>145</v>
      </c>
      <c r="K4706" t="s">
        <v>19856</v>
      </c>
      <c r="L4706" t="s">
        <v>41</v>
      </c>
      <c r="N4706">
        <v>97208</v>
      </c>
      <c r="O4706" t="s">
        <v>239</v>
      </c>
    </row>
    <row r="4707" spans="1:15" x14ac:dyDescent="0.2">
      <c r="A4707" t="s">
        <v>19874</v>
      </c>
      <c r="B4707" t="s">
        <v>67</v>
      </c>
      <c r="C4707" t="s">
        <v>19875</v>
      </c>
      <c r="D4707">
        <v>97208</v>
      </c>
      <c r="E4707" t="s">
        <v>68</v>
      </c>
      <c r="F4707" t="s">
        <v>498</v>
      </c>
      <c r="G4707" t="s">
        <v>499</v>
      </c>
      <c r="H4707" t="s">
        <v>1394</v>
      </c>
      <c r="I4707" t="s">
        <v>145</v>
      </c>
      <c r="K4707" t="s">
        <v>19856</v>
      </c>
      <c r="L4707" t="s">
        <v>60</v>
      </c>
      <c r="N4707">
        <v>97208</v>
      </c>
      <c r="O4707" t="s">
        <v>239</v>
      </c>
    </row>
    <row r="4708" spans="1:15" x14ac:dyDescent="0.2">
      <c r="A4708" t="s">
        <v>19876</v>
      </c>
      <c r="B4708" t="s">
        <v>5782</v>
      </c>
      <c r="C4708" t="s">
        <v>19877</v>
      </c>
      <c r="D4708">
        <v>97208</v>
      </c>
      <c r="E4708" t="s">
        <v>5783</v>
      </c>
      <c r="F4708" t="s">
        <v>1939</v>
      </c>
      <c r="G4708" t="s">
        <v>6090</v>
      </c>
      <c r="H4708" t="s">
        <v>5745</v>
      </c>
      <c r="I4708" t="s">
        <v>96</v>
      </c>
      <c r="J4708" t="s">
        <v>19878</v>
      </c>
      <c r="L4708" t="s">
        <v>41</v>
      </c>
      <c r="N4708">
        <v>97208</v>
      </c>
      <c r="O4708" t="s">
        <v>239</v>
      </c>
    </row>
    <row r="4709" spans="1:15" x14ac:dyDescent="0.2">
      <c r="A4709" t="s">
        <v>19879</v>
      </c>
      <c r="B4709" t="s">
        <v>5614</v>
      </c>
      <c r="C4709" t="s">
        <v>19880</v>
      </c>
      <c r="D4709">
        <v>97208</v>
      </c>
      <c r="E4709" t="s">
        <v>5615</v>
      </c>
      <c r="F4709" t="s">
        <v>404</v>
      </c>
      <c r="G4709" t="s">
        <v>6100</v>
      </c>
      <c r="H4709" t="s">
        <v>6723</v>
      </c>
      <c r="I4709" t="s">
        <v>96</v>
      </c>
      <c r="J4709" t="s">
        <v>19881</v>
      </c>
      <c r="L4709" t="s">
        <v>41</v>
      </c>
      <c r="N4709">
        <v>97208</v>
      </c>
      <c r="O4709" t="s">
        <v>239</v>
      </c>
    </row>
    <row r="4710" spans="1:15" x14ac:dyDescent="0.2">
      <c r="A4710" t="s">
        <v>19882</v>
      </c>
      <c r="B4710" t="s">
        <v>5782</v>
      </c>
      <c r="C4710" t="s">
        <v>19883</v>
      </c>
      <c r="D4710">
        <v>97208</v>
      </c>
      <c r="E4710" t="s">
        <v>5783</v>
      </c>
      <c r="F4710" t="s">
        <v>2197</v>
      </c>
      <c r="G4710" t="s">
        <v>5790</v>
      </c>
      <c r="H4710" t="s">
        <v>5745</v>
      </c>
      <c r="I4710" t="s">
        <v>96</v>
      </c>
      <c r="J4710" t="s">
        <v>19884</v>
      </c>
      <c r="L4710" t="s">
        <v>60</v>
      </c>
      <c r="N4710">
        <v>97208</v>
      </c>
      <c r="O4710" t="s">
        <v>239</v>
      </c>
    </row>
    <row r="4711" spans="1:15" x14ac:dyDescent="0.2">
      <c r="A4711" t="s">
        <v>19885</v>
      </c>
      <c r="B4711" t="s">
        <v>5782</v>
      </c>
      <c r="C4711" t="s">
        <v>19886</v>
      </c>
      <c r="D4711">
        <v>97208</v>
      </c>
      <c r="E4711" t="s">
        <v>5783</v>
      </c>
      <c r="F4711" t="s">
        <v>2571</v>
      </c>
      <c r="G4711" t="s">
        <v>6369</v>
      </c>
      <c r="H4711" t="s">
        <v>5745</v>
      </c>
      <c r="I4711" t="s">
        <v>96</v>
      </c>
      <c r="J4711" t="s">
        <v>19887</v>
      </c>
      <c r="L4711" t="s">
        <v>41</v>
      </c>
      <c r="N4711">
        <v>97208</v>
      </c>
      <c r="O4711" t="s">
        <v>239</v>
      </c>
    </row>
    <row r="4712" spans="1:15" x14ac:dyDescent="0.2">
      <c r="A4712" t="s">
        <v>19888</v>
      </c>
      <c r="B4712" t="s">
        <v>5782</v>
      </c>
      <c r="C4712" t="s">
        <v>19889</v>
      </c>
      <c r="D4712">
        <v>97208</v>
      </c>
      <c r="E4712" t="s">
        <v>5783</v>
      </c>
      <c r="F4712" t="s">
        <v>2197</v>
      </c>
      <c r="G4712" t="s">
        <v>5821</v>
      </c>
      <c r="H4712" t="s">
        <v>859</v>
      </c>
      <c r="I4712" t="s">
        <v>96</v>
      </c>
      <c r="J4712" t="s">
        <v>19890</v>
      </c>
      <c r="L4712" t="s">
        <v>41</v>
      </c>
      <c r="N4712">
        <v>97208</v>
      </c>
      <c r="O4712" t="s">
        <v>239</v>
      </c>
    </row>
    <row r="4713" spans="1:15" x14ac:dyDescent="0.2">
      <c r="A4713" t="s">
        <v>19891</v>
      </c>
      <c r="B4713" t="s">
        <v>5782</v>
      </c>
      <c r="C4713" t="s">
        <v>19892</v>
      </c>
      <c r="D4713">
        <v>97208</v>
      </c>
      <c r="E4713" t="s">
        <v>5783</v>
      </c>
      <c r="F4713" t="s">
        <v>2197</v>
      </c>
      <c r="G4713" t="s">
        <v>5821</v>
      </c>
      <c r="H4713" t="s">
        <v>5745</v>
      </c>
      <c r="I4713" t="s">
        <v>96</v>
      </c>
      <c r="J4713" t="s">
        <v>19893</v>
      </c>
      <c r="L4713" t="s">
        <v>41</v>
      </c>
      <c r="N4713">
        <v>97208</v>
      </c>
      <c r="O4713" t="s">
        <v>239</v>
      </c>
    </row>
    <row r="4714" spans="1:15" x14ac:dyDescent="0.2">
      <c r="A4714" t="s">
        <v>19894</v>
      </c>
      <c r="B4714" t="s">
        <v>5614</v>
      </c>
      <c r="C4714" t="s">
        <v>19895</v>
      </c>
      <c r="D4714">
        <v>97208</v>
      </c>
      <c r="E4714" t="s">
        <v>5615</v>
      </c>
      <c r="F4714" t="s">
        <v>2197</v>
      </c>
      <c r="G4714" t="s">
        <v>19896</v>
      </c>
      <c r="H4714" t="s">
        <v>6723</v>
      </c>
      <c r="I4714" t="s">
        <v>96</v>
      </c>
      <c r="J4714" t="s">
        <v>19897</v>
      </c>
      <c r="L4714" t="s">
        <v>41</v>
      </c>
      <c r="N4714">
        <v>97208</v>
      </c>
      <c r="O4714" t="s">
        <v>239</v>
      </c>
    </row>
    <row r="4715" spans="1:15" x14ac:dyDescent="0.2">
      <c r="A4715" t="s">
        <v>19898</v>
      </c>
      <c r="B4715" t="s">
        <v>5614</v>
      </c>
      <c r="C4715" t="s">
        <v>19899</v>
      </c>
      <c r="D4715">
        <v>97208</v>
      </c>
      <c r="E4715" t="s">
        <v>5615</v>
      </c>
      <c r="F4715" t="s">
        <v>5889</v>
      </c>
      <c r="G4715" t="s">
        <v>6818</v>
      </c>
      <c r="H4715" t="s">
        <v>6723</v>
      </c>
      <c r="I4715" t="s">
        <v>1509</v>
      </c>
      <c r="J4715" t="s">
        <v>19900</v>
      </c>
      <c r="L4715" t="s">
        <v>41</v>
      </c>
      <c r="N4715">
        <v>97208</v>
      </c>
      <c r="O4715" t="s">
        <v>239</v>
      </c>
    </row>
    <row r="4716" spans="1:15" x14ac:dyDescent="0.2">
      <c r="A4716" t="s">
        <v>19901</v>
      </c>
      <c r="B4716" t="s">
        <v>407</v>
      </c>
      <c r="C4716" t="s">
        <v>19902</v>
      </c>
      <c r="D4716">
        <v>97208</v>
      </c>
      <c r="E4716" t="s">
        <v>408</v>
      </c>
      <c r="F4716" t="s">
        <v>409</v>
      </c>
      <c r="G4716" t="s">
        <v>3198</v>
      </c>
      <c r="I4716" t="s">
        <v>558</v>
      </c>
      <c r="J4716" t="s">
        <v>19903</v>
      </c>
      <c r="L4716" t="s">
        <v>41</v>
      </c>
      <c r="N4716">
        <v>97208</v>
      </c>
      <c r="O4716" t="s">
        <v>239</v>
      </c>
    </row>
    <row r="4717" spans="1:15" x14ac:dyDescent="0.2">
      <c r="A4717" t="s">
        <v>19904</v>
      </c>
      <c r="B4717" t="s">
        <v>407</v>
      </c>
      <c r="C4717" t="s">
        <v>19905</v>
      </c>
      <c r="D4717">
        <v>97208</v>
      </c>
      <c r="E4717" t="s">
        <v>408</v>
      </c>
      <c r="F4717" t="s">
        <v>561</v>
      </c>
      <c r="G4717" t="s">
        <v>19906</v>
      </c>
      <c r="I4717" t="s">
        <v>96</v>
      </c>
      <c r="J4717" t="s">
        <v>19907</v>
      </c>
      <c r="L4717" t="s">
        <v>41</v>
      </c>
      <c r="N4717">
        <v>97208</v>
      </c>
      <c r="O4717" t="s">
        <v>239</v>
      </c>
    </row>
    <row r="4718" spans="1:15" x14ac:dyDescent="0.2">
      <c r="A4718" t="s">
        <v>19908</v>
      </c>
      <c r="B4718" t="s">
        <v>181</v>
      </c>
      <c r="C4718" t="s">
        <v>19909</v>
      </c>
      <c r="D4718">
        <v>97208</v>
      </c>
      <c r="E4718" t="s">
        <v>182</v>
      </c>
      <c r="F4718" t="s">
        <v>275</v>
      </c>
      <c r="H4718" t="s">
        <v>93</v>
      </c>
      <c r="I4718" t="s">
        <v>96</v>
      </c>
      <c r="L4718" t="s">
        <v>60</v>
      </c>
      <c r="N4718">
        <v>97208</v>
      </c>
      <c r="O4718" t="s">
        <v>239</v>
      </c>
    </row>
    <row r="4719" spans="1:15" x14ac:dyDescent="0.2">
      <c r="A4719" t="s">
        <v>19910</v>
      </c>
      <c r="B4719" t="s">
        <v>407</v>
      </c>
      <c r="C4719" t="s">
        <v>19911</v>
      </c>
      <c r="D4719">
        <v>97208</v>
      </c>
      <c r="E4719" t="s">
        <v>408</v>
      </c>
      <c r="F4719" t="s">
        <v>417</v>
      </c>
      <c r="G4719" t="s">
        <v>6293</v>
      </c>
      <c r="I4719" t="s">
        <v>96</v>
      </c>
      <c r="J4719" t="s">
        <v>19912</v>
      </c>
      <c r="L4719" t="s">
        <v>41</v>
      </c>
      <c r="N4719">
        <v>97208</v>
      </c>
      <c r="O4719" t="s">
        <v>239</v>
      </c>
    </row>
    <row r="4720" spans="1:15" x14ac:dyDescent="0.2">
      <c r="A4720" t="s">
        <v>19913</v>
      </c>
      <c r="B4720" t="s">
        <v>2273</v>
      </c>
      <c r="C4720" t="s">
        <v>19914</v>
      </c>
      <c r="D4720">
        <v>97208</v>
      </c>
      <c r="E4720" t="s">
        <v>2274</v>
      </c>
      <c r="F4720" t="s">
        <v>584</v>
      </c>
      <c r="G4720" t="s">
        <v>2275</v>
      </c>
      <c r="H4720" t="s">
        <v>10555</v>
      </c>
      <c r="I4720" t="s">
        <v>96</v>
      </c>
      <c r="J4720" t="s">
        <v>19915</v>
      </c>
      <c r="L4720" t="s">
        <v>41</v>
      </c>
      <c r="N4720">
        <v>97208</v>
      </c>
      <c r="O4720" t="s">
        <v>239</v>
      </c>
    </row>
    <row r="4721" spans="1:15" x14ac:dyDescent="0.2">
      <c r="A4721" t="s">
        <v>19916</v>
      </c>
      <c r="B4721" t="s">
        <v>510</v>
      </c>
      <c r="C4721" t="s">
        <v>19917</v>
      </c>
      <c r="D4721">
        <v>97208</v>
      </c>
      <c r="E4721" t="s">
        <v>511</v>
      </c>
      <c r="F4721" t="s">
        <v>19918</v>
      </c>
      <c r="G4721" t="s">
        <v>19919</v>
      </c>
      <c r="I4721" t="s">
        <v>39</v>
      </c>
      <c r="J4721" t="s">
        <v>19920</v>
      </c>
      <c r="L4721" t="s">
        <v>41</v>
      </c>
      <c r="N4721">
        <v>97208</v>
      </c>
      <c r="O4721" t="s">
        <v>239</v>
      </c>
    </row>
    <row r="4722" spans="1:15" x14ac:dyDescent="0.2">
      <c r="A4722" t="s">
        <v>19921</v>
      </c>
      <c r="B4722" t="s">
        <v>507</v>
      </c>
      <c r="C4722" t="s">
        <v>19922</v>
      </c>
      <c r="D4722">
        <v>97208</v>
      </c>
      <c r="E4722" t="s">
        <v>508</v>
      </c>
      <c r="F4722" t="s">
        <v>11463</v>
      </c>
      <c r="G4722" t="s">
        <v>11464</v>
      </c>
      <c r="I4722" t="s">
        <v>96</v>
      </c>
      <c r="J4722" t="s">
        <v>19923</v>
      </c>
      <c r="L4722" t="s">
        <v>41</v>
      </c>
      <c r="N4722">
        <v>97208</v>
      </c>
      <c r="O4722" t="s">
        <v>239</v>
      </c>
    </row>
    <row r="4723" spans="1:15" x14ac:dyDescent="0.2">
      <c r="A4723" t="s">
        <v>19924</v>
      </c>
      <c r="B4723" t="s">
        <v>507</v>
      </c>
      <c r="C4723" t="s">
        <v>19925</v>
      </c>
      <c r="D4723">
        <v>97208</v>
      </c>
      <c r="E4723" t="s">
        <v>508</v>
      </c>
      <c r="F4723" t="s">
        <v>506</v>
      </c>
      <c r="G4723" t="s">
        <v>3918</v>
      </c>
      <c r="I4723" t="s">
        <v>70</v>
      </c>
      <c r="J4723" t="s">
        <v>19926</v>
      </c>
      <c r="L4723" t="s">
        <v>41</v>
      </c>
      <c r="N4723">
        <v>97208</v>
      </c>
      <c r="O4723" t="s">
        <v>239</v>
      </c>
    </row>
    <row r="4724" spans="1:15" x14ac:dyDescent="0.2">
      <c r="A4724" t="s">
        <v>19927</v>
      </c>
      <c r="B4724" t="s">
        <v>138</v>
      </c>
      <c r="C4724" t="s">
        <v>19928</v>
      </c>
      <c r="D4724">
        <v>97208</v>
      </c>
      <c r="E4724" t="s">
        <v>139</v>
      </c>
      <c r="F4724" t="s">
        <v>37</v>
      </c>
      <c r="G4724" t="s">
        <v>2322</v>
      </c>
      <c r="I4724" t="s">
        <v>140</v>
      </c>
      <c r="K4724" t="s">
        <v>3946</v>
      </c>
      <c r="L4724" t="s">
        <v>41</v>
      </c>
      <c r="N4724">
        <v>97208</v>
      </c>
      <c r="O4724" t="s">
        <v>239</v>
      </c>
    </row>
    <row r="4725" spans="1:15" x14ac:dyDescent="0.2">
      <c r="A4725" t="s">
        <v>19929</v>
      </c>
      <c r="B4725" t="s">
        <v>138</v>
      </c>
      <c r="C4725" t="s">
        <v>19930</v>
      </c>
      <c r="D4725">
        <v>97208</v>
      </c>
      <c r="E4725" t="s">
        <v>139</v>
      </c>
      <c r="F4725" t="s">
        <v>37</v>
      </c>
      <c r="G4725" t="s">
        <v>2322</v>
      </c>
      <c r="I4725" t="s">
        <v>140</v>
      </c>
      <c r="K4725" t="s">
        <v>3946</v>
      </c>
      <c r="L4725" t="s">
        <v>41</v>
      </c>
      <c r="N4725">
        <v>97208</v>
      </c>
      <c r="O4725" t="s">
        <v>239</v>
      </c>
    </row>
    <row r="4726" spans="1:15" x14ac:dyDescent="0.2">
      <c r="A4726" t="s">
        <v>19931</v>
      </c>
      <c r="B4726" t="s">
        <v>384</v>
      </c>
      <c r="C4726" t="s">
        <v>19932</v>
      </c>
      <c r="D4726">
        <v>97208</v>
      </c>
      <c r="E4726" t="s">
        <v>385</v>
      </c>
      <c r="F4726" t="s">
        <v>19933</v>
      </c>
      <c r="I4726" t="s">
        <v>1509</v>
      </c>
      <c r="J4726" t="s">
        <v>14147</v>
      </c>
      <c r="L4726" t="s">
        <v>41</v>
      </c>
      <c r="N4726">
        <v>97208</v>
      </c>
      <c r="O4726" t="s">
        <v>239</v>
      </c>
    </row>
    <row r="4727" spans="1:15" x14ac:dyDescent="0.2">
      <c r="A4727" t="s">
        <v>19934</v>
      </c>
      <c r="B4727" t="s">
        <v>384</v>
      </c>
      <c r="C4727" t="s">
        <v>19935</v>
      </c>
      <c r="D4727">
        <v>97208</v>
      </c>
      <c r="E4727" t="s">
        <v>385</v>
      </c>
      <c r="F4727" t="s">
        <v>667</v>
      </c>
      <c r="G4727" t="s">
        <v>4141</v>
      </c>
      <c r="I4727" t="s">
        <v>1509</v>
      </c>
      <c r="J4727" t="s">
        <v>19936</v>
      </c>
      <c r="L4727" t="s">
        <v>41</v>
      </c>
      <c r="N4727">
        <v>97208</v>
      </c>
      <c r="O4727" t="s">
        <v>239</v>
      </c>
    </row>
    <row r="4728" spans="1:15" x14ac:dyDescent="0.2">
      <c r="A4728" t="s">
        <v>19937</v>
      </c>
      <c r="B4728" t="s">
        <v>173</v>
      </c>
      <c r="C4728" t="s">
        <v>19938</v>
      </c>
      <c r="D4728">
        <v>97208</v>
      </c>
      <c r="E4728" t="s">
        <v>174</v>
      </c>
      <c r="F4728" t="s">
        <v>37</v>
      </c>
      <c r="G4728" t="s">
        <v>325</v>
      </c>
      <c r="I4728" t="s">
        <v>420</v>
      </c>
      <c r="K4728" t="s">
        <v>19939</v>
      </c>
      <c r="L4728" t="s">
        <v>41</v>
      </c>
      <c r="N4728">
        <v>97208</v>
      </c>
      <c r="O4728" t="s">
        <v>239</v>
      </c>
    </row>
    <row r="4729" spans="1:15" x14ac:dyDescent="0.2">
      <c r="A4729" t="s">
        <v>19940</v>
      </c>
      <c r="B4729" t="s">
        <v>173</v>
      </c>
      <c r="C4729" t="s">
        <v>19941</v>
      </c>
      <c r="D4729">
        <v>97208</v>
      </c>
      <c r="E4729" t="s">
        <v>174</v>
      </c>
      <c r="F4729" t="s">
        <v>37</v>
      </c>
      <c r="G4729" t="s">
        <v>325</v>
      </c>
      <c r="I4729" t="s">
        <v>420</v>
      </c>
      <c r="K4729" t="s">
        <v>19939</v>
      </c>
      <c r="L4729" t="s">
        <v>60</v>
      </c>
      <c r="N4729">
        <v>97208</v>
      </c>
      <c r="O4729" t="s">
        <v>239</v>
      </c>
    </row>
    <row r="4730" spans="1:15" x14ac:dyDescent="0.2">
      <c r="A4730" t="s">
        <v>19942</v>
      </c>
      <c r="B4730" t="s">
        <v>219</v>
      </c>
      <c r="C4730" t="s">
        <v>19943</v>
      </c>
      <c r="D4730">
        <v>97208</v>
      </c>
      <c r="E4730" t="s">
        <v>220</v>
      </c>
      <c r="F4730" t="s">
        <v>37</v>
      </c>
      <c r="G4730" t="s">
        <v>4546</v>
      </c>
      <c r="H4730" t="s">
        <v>773</v>
      </c>
      <c r="I4730" t="s">
        <v>145</v>
      </c>
      <c r="L4730" t="s">
        <v>41</v>
      </c>
      <c r="N4730">
        <v>97208</v>
      </c>
      <c r="O4730" t="s">
        <v>239</v>
      </c>
    </row>
    <row r="4731" spans="1:15" x14ac:dyDescent="0.2">
      <c r="A4731" t="s">
        <v>19944</v>
      </c>
      <c r="B4731" t="s">
        <v>219</v>
      </c>
      <c r="C4731" t="s">
        <v>19945</v>
      </c>
      <c r="D4731">
        <v>97208</v>
      </c>
      <c r="E4731" t="s">
        <v>220</v>
      </c>
      <c r="F4731" t="s">
        <v>37</v>
      </c>
      <c r="G4731" t="s">
        <v>4546</v>
      </c>
      <c r="H4731" t="s">
        <v>773</v>
      </c>
      <c r="I4731" t="s">
        <v>145</v>
      </c>
      <c r="L4731" t="s">
        <v>41</v>
      </c>
      <c r="N4731">
        <v>97208</v>
      </c>
      <c r="O4731" t="s">
        <v>239</v>
      </c>
    </row>
    <row r="4732" spans="1:15" x14ac:dyDescent="0.2">
      <c r="A4732" t="s">
        <v>19946</v>
      </c>
      <c r="B4732" t="s">
        <v>219</v>
      </c>
      <c r="C4732" t="s">
        <v>19947</v>
      </c>
      <c r="D4732">
        <v>97208</v>
      </c>
      <c r="E4732" t="s">
        <v>220</v>
      </c>
      <c r="F4732" t="s">
        <v>37</v>
      </c>
      <c r="G4732" t="s">
        <v>4546</v>
      </c>
      <c r="H4732" t="s">
        <v>773</v>
      </c>
      <c r="I4732" t="s">
        <v>145</v>
      </c>
      <c r="L4732" t="s">
        <v>41</v>
      </c>
      <c r="N4732">
        <v>97208</v>
      </c>
      <c r="O4732" t="s">
        <v>239</v>
      </c>
    </row>
    <row r="4733" spans="1:15" x14ac:dyDescent="0.2">
      <c r="A4733" t="s">
        <v>19948</v>
      </c>
      <c r="B4733" t="s">
        <v>219</v>
      </c>
      <c r="C4733" t="s">
        <v>19949</v>
      </c>
      <c r="D4733">
        <v>97208</v>
      </c>
      <c r="E4733" t="s">
        <v>220</v>
      </c>
      <c r="F4733" t="s">
        <v>37</v>
      </c>
      <c r="G4733" t="s">
        <v>4546</v>
      </c>
      <c r="H4733" t="s">
        <v>773</v>
      </c>
      <c r="I4733" t="s">
        <v>145</v>
      </c>
      <c r="L4733" t="s">
        <v>41</v>
      </c>
      <c r="N4733">
        <v>97208</v>
      </c>
      <c r="O4733" t="s">
        <v>239</v>
      </c>
    </row>
    <row r="4734" spans="1:15" x14ac:dyDescent="0.2">
      <c r="A4734" t="s">
        <v>19950</v>
      </c>
      <c r="B4734" t="s">
        <v>219</v>
      </c>
      <c r="C4734" t="s">
        <v>19951</v>
      </c>
      <c r="D4734">
        <v>97208</v>
      </c>
      <c r="E4734" t="s">
        <v>220</v>
      </c>
      <c r="F4734" t="s">
        <v>37</v>
      </c>
      <c r="G4734" t="s">
        <v>4546</v>
      </c>
      <c r="H4734" t="s">
        <v>773</v>
      </c>
      <c r="I4734" t="s">
        <v>145</v>
      </c>
      <c r="L4734" t="s">
        <v>41</v>
      </c>
      <c r="N4734">
        <v>97208</v>
      </c>
      <c r="O4734" t="s">
        <v>239</v>
      </c>
    </row>
    <row r="4735" spans="1:15" x14ac:dyDescent="0.2">
      <c r="A4735" t="s">
        <v>19952</v>
      </c>
      <c r="B4735" t="s">
        <v>219</v>
      </c>
      <c r="C4735" t="s">
        <v>19953</v>
      </c>
      <c r="D4735">
        <v>97208</v>
      </c>
      <c r="E4735" t="s">
        <v>220</v>
      </c>
      <c r="F4735" t="s">
        <v>37</v>
      </c>
      <c r="G4735" t="s">
        <v>4546</v>
      </c>
      <c r="H4735" t="s">
        <v>773</v>
      </c>
      <c r="I4735" t="s">
        <v>145</v>
      </c>
      <c r="L4735" t="s">
        <v>41</v>
      </c>
      <c r="N4735">
        <v>97208</v>
      </c>
      <c r="O4735" t="s">
        <v>239</v>
      </c>
    </row>
    <row r="4736" spans="1:15" x14ac:dyDescent="0.2">
      <c r="A4736" t="s">
        <v>19954</v>
      </c>
      <c r="B4736" t="s">
        <v>219</v>
      </c>
      <c r="C4736" t="s">
        <v>19955</v>
      </c>
      <c r="D4736">
        <v>97208</v>
      </c>
      <c r="E4736" t="s">
        <v>220</v>
      </c>
      <c r="F4736" t="s">
        <v>37</v>
      </c>
      <c r="G4736" t="s">
        <v>4546</v>
      </c>
      <c r="H4736" t="s">
        <v>773</v>
      </c>
      <c r="I4736" t="s">
        <v>145</v>
      </c>
      <c r="L4736" t="s">
        <v>41</v>
      </c>
      <c r="N4736">
        <v>97208</v>
      </c>
      <c r="O4736" t="s">
        <v>239</v>
      </c>
    </row>
    <row r="4737" spans="1:15" x14ac:dyDescent="0.2">
      <c r="A4737" t="s">
        <v>19956</v>
      </c>
      <c r="B4737" t="s">
        <v>593</v>
      </c>
      <c r="C4737" t="s">
        <v>19957</v>
      </c>
      <c r="D4737">
        <v>97208</v>
      </c>
      <c r="E4737" t="s">
        <v>594</v>
      </c>
      <c r="F4737" t="s">
        <v>595</v>
      </c>
      <c r="G4737" t="s">
        <v>13263</v>
      </c>
      <c r="H4737" t="s">
        <v>69</v>
      </c>
      <c r="I4737" t="s">
        <v>70</v>
      </c>
      <c r="J4737" t="s">
        <v>19958</v>
      </c>
      <c r="L4737" t="s">
        <v>41</v>
      </c>
      <c r="N4737">
        <v>97208</v>
      </c>
      <c r="O4737" t="s">
        <v>239</v>
      </c>
    </row>
    <row r="4738" spans="1:15" x14ac:dyDescent="0.2">
      <c r="A4738" t="s">
        <v>19959</v>
      </c>
      <c r="B4738" t="s">
        <v>17149</v>
      </c>
      <c r="C4738" t="s">
        <v>19960</v>
      </c>
      <c r="D4738">
        <v>97208</v>
      </c>
      <c r="E4738" t="s">
        <v>17151</v>
      </c>
      <c r="F4738" t="s">
        <v>595</v>
      </c>
      <c r="G4738" t="s">
        <v>13263</v>
      </c>
      <c r="I4738" t="s">
        <v>70</v>
      </c>
      <c r="J4738" t="s">
        <v>19961</v>
      </c>
      <c r="L4738" t="s">
        <v>41</v>
      </c>
      <c r="N4738">
        <v>97208</v>
      </c>
      <c r="O4738" t="s">
        <v>239</v>
      </c>
    </row>
    <row r="4739" spans="1:15" x14ac:dyDescent="0.2">
      <c r="A4739" t="s">
        <v>19962</v>
      </c>
      <c r="B4739" t="s">
        <v>598</v>
      </c>
      <c r="C4739" t="s">
        <v>19963</v>
      </c>
      <c r="D4739">
        <v>97208</v>
      </c>
      <c r="E4739" t="s">
        <v>599</v>
      </c>
      <c r="F4739" t="s">
        <v>37</v>
      </c>
      <c r="G4739" t="s">
        <v>2247</v>
      </c>
      <c r="H4739" t="s">
        <v>601</v>
      </c>
      <c r="I4739" t="s">
        <v>590</v>
      </c>
      <c r="K4739" t="s">
        <v>17238</v>
      </c>
      <c r="L4739" t="s">
        <v>41</v>
      </c>
      <c r="N4739">
        <v>97208</v>
      </c>
      <c r="O4739" t="s">
        <v>239</v>
      </c>
    </row>
    <row r="4740" spans="1:15" x14ac:dyDescent="0.2">
      <c r="A4740" t="s">
        <v>19964</v>
      </c>
      <c r="B4740" t="s">
        <v>120</v>
      </c>
      <c r="C4740" t="s">
        <v>19965</v>
      </c>
      <c r="D4740">
        <v>97208</v>
      </c>
      <c r="E4740" t="s">
        <v>121</v>
      </c>
      <c r="F4740" t="s">
        <v>122</v>
      </c>
      <c r="G4740" t="s">
        <v>123</v>
      </c>
      <c r="H4740" t="s">
        <v>93</v>
      </c>
      <c r="I4740" t="s">
        <v>96</v>
      </c>
      <c r="J4740" t="s">
        <v>19966</v>
      </c>
      <c r="L4740" t="s">
        <v>41</v>
      </c>
      <c r="N4740">
        <v>97208</v>
      </c>
      <c r="O4740" t="s">
        <v>239</v>
      </c>
    </row>
    <row r="4741" spans="1:15" x14ac:dyDescent="0.2">
      <c r="A4741" t="s">
        <v>19967</v>
      </c>
      <c r="B4741" t="s">
        <v>161</v>
      </c>
      <c r="C4741" t="s">
        <v>19968</v>
      </c>
      <c r="D4741">
        <v>97208</v>
      </c>
      <c r="E4741" t="s">
        <v>162</v>
      </c>
      <c r="F4741" t="s">
        <v>1252</v>
      </c>
      <c r="H4741" t="s">
        <v>93</v>
      </c>
      <c r="I4741" t="s">
        <v>96</v>
      </c>
      <c r="J4741" t="s">
        <v>1399</v>
      </c>
      <c r="L4741" t="s">
        <v>41</v>
      </c>
      <c r="N4741">
        <v>97208</v>
      </c>
      <c r="O4741" t="s">
        <v>239</v>
      </c>
    </row>
    <row r="4742" spans="1:15" x14ac:dyDescent="0.2">
      <c r="A4742" t="s">
        <v>19969</v>
      </c>
      <c r="B4742" t="s">
        <v>724</v>
      </c>
      <c r="C4742" t="s">
        <v>19970</v>
      </c>
      <c r="D4742">
        <v>97208</v>
      </c>
      <c r="E4742" t="s">
        <v>725</v>
      </c>
      <c r="F4742" t="s">
        <v>225</v>
      </c>
      <c r="G4742" t="s">
        <v>226</v>
      </c>
      <c r="H4742" t="s">
        <v>69</v>
      </c>
      <c r="I4742" t="s">
        <v>96</v>
      </c>
      <c r="J4742" t="s">
        <v>19971</v>
      </c>
      <c r="L4742" t="s">
        <v>41</v>
      </c>
      <c r="N4742">
        <v>97208</v>
      </c>
      <c r="O4742" t="s">
        <v>239</v>
      </c>
    </row>
    <row r="4743" spans="1:15" x14ac:dyDescent="0.2">
      <c r="A4743" t="s">
        <v>19972</v>
      </c>
      <c r="B4743" t="s">
        <v>8378</v>
      </c>
      <c r="C4743" t="s">
        <v>19973</v>
      </c>
      <c r="D4743">
        <v>97208</v>
      </c>
      <c r="E4743" t="s">
        <v>8380</v>
      </c>
      <c r="F4743" t="s">
        <v>8381</v>
      </c>
      <c r="H4743" t="s">
        <v>8885</v>
      </c>
      <c r="I4743" t="s">
        <v>11862</v>
      </c>
      <c r="J4743" t="s">
        <v>19974</v>
      </c>
      <c r="L4743" t="s">
        <v>41</v>
      </c>
      <c r="N4743">
        <v>97208</v>
      </c>
      <c r="O4743" t="s">
        <v>239</v>
      </c>
    </row>
    <row r="4744" spans="1:15" x14ac:dyDescent="0.2">
      <c r="A4744" t="s">
        <v>19975</v>
      </c>
      <c r="B4744" t="s">
        <v>8378</v>
      </c>
      <c r="C4744" t="s">
        <v>19976</v>
      </c>
      <c r="D4744">
        <v>97208</v>
      </c>
      <c r="E4744" t="s">
        <v>8380</v>
      </c>
      <c r="F4744" t="s">
        <v>8381</v>
      </c>
      <c r="H4744" t="s">
        <v>8885</v>
      </c>
      <c r="I4744" t="s">
        <v>11862</v>
      </c>
      <c r="J4744" t="s">
        <v>19977</v>
      </c>
      <c r="L4744" t="s">
        <v>41</v>
      </c>
      <c r="N4744">
        <v>97208</v>
      </c>
      <c r="O4744" t="s">
        <v>239</v>
      </c>
    </row>
    <row r="4745" spans="1:15" x14ac:dyDescent="0.2">
      <c r="A4745" t="s">
        <v>19978</v>
      </c>
      <c r="B4745" t="s">
        <v>8378</v>
      </c>
      <c r="C4745" t="s">
        <v>19979</v>
      </c>
      <c r="D4745">
        <v>97208</v>
      </c>
      <c r="E4745" t="s">
        <v>8380</v>
      </c>
      <c r="F4745" t="s">
        <v>8381</v>
      </c>
      <c r="H4745" t="s">
        <v>8885</v>
      </c>
      <c r="I4745" t="s">
        <v>11862</v>
      </c>
      <c r="J4745" t="s">
        <v>19980</v>
      </c>
      <c r="L4745" t="s">
        <v>41</v>
      </c>
      <c r="N4745">
        <v>97208</v>
      </c>
      <c r="O4745" t="s">
        <v>239</v>
      </c>
    </row>
    <row r="4746" spans="1:15" x14ac:dyDescent="0.2">
      <c r="A4746" t="s">
        <v>19981</v>
      </c>
      <c r="B4746" t="s">
        <v>8378</v>
      </c>
      <c r="C4746" t="s">
        <v>19982</v>
      </c>
      <c r="D4746">
        <v>97208</v>
      </c>
      <c r="E4746" t="s">
        <v>8380</v>
      </c>
      <c r="F4746" t="s">
        <v>8381</v>
      </c>
      <c r="H4746" t="s">
        <v>8885</v>
      </c>
      <c r="I4746" t="s">
        <v>11862</v>
      </c>
      <c r="J4746" t="s">
        <v>19983</v>
      </c>
      <c r="L4746" t="s">
        <v>41</v>
      </c>
      <c r="N4746">
        <v>97208</v>
      </c>
      <c r="O4746" t="s">
        <v>239</v>
      </c>
    </row>
    <row r="4747" spans="1:15" x14ac:dyDescent="0.2">
      <c r="A4747" t="s">
        <v>19984</v>
      </c>
      <c r="B4747" t="s">
        <v>8398</v>
      </c>
      <c r="C4747" t="s">
        <v>19985</v>
      </c>
      <c r="D4747">
        <v>97208</v>
      </c>
      <c r="E4747" t="s">
        <v>8400</v>
      </c>
      <c r="F4747" t="s">
        <v>8401</v>
      </c>
      <c r="H4747" t="s">
        <v>93</v>
      </c>
      <c r="I4747" t="s">
        <v>11862</v>
      </c>
      <c r="J4747" t="s">
        <v>19986</v>
      </c>
      <c r="L4747" t="s">
        <v>41</v>
      </c>
      <c r="N4747">
        <v>97208</v>
      </c>
      <c r="O4747" t="s">
        <v>239</v>
      </c>
    </row>
    <row r="4748" spans="1:15" x14ac:dyDescent="0.2">
      <c r="A4748" t="s">
        <v>19987</v>
      </c>
      <c r="B4748" t="s">
        <v>8398</v>
      </c>
      <c r="C4748" t="s">
        <v>19988</v>
      </c>
      <c r="D4748">
        <v>97208</v>
      </c>
      <c r="E4748" t="s">
        <v>8400</v>
      </c>
      <c r="F4748" t="s">
        <v>8401</v>
      </c>
      <c r="G4748" t="s">
        <v>10695</v>
      </c>
      <c r="H4748" t="s">
        <v>93</v>
      </c>
      <c r="I4748" t="s">
        <v>11862</v>
      </c>
      <c r="J4748" t="s">
        <v>19989</v>
      </c>
      <c r="L4748" t="s">
        <v>41</v>
      </c>
      <c r="N4748">
        <v>97208</v>
      </c>
      <c r="O4748" t="s">
        <v>239</v>
      </c>
    </row>
    <row r="4749" spans="1:15" x14ac:dyDescent="0.2">
      <c r="A4749" t="s">
        <v>19990</v>
      </c>
      <c r="B4749" t="s">
        <v>8371</v>
      </c>
      <c r="C4749" t="s">
        <v>19991</v>
      </c>
      <c r="D4749">
        <v>97208</v>
      </c>
      <c r="E4749" t="s">
        <v>8373</v>
      </c>
      <c r="F4749" t="s">
        <v>4179</v>
      </c>
      <c r="G4749" t="s">
        <v>12263</v>
      </c>
      <c r="H4749" t="s">
        <v>19992</v>
      </c>
      <c r="I4749" t="s">
        <v>590</v>
      </c>
      <c r="J4749" t="s">
        <v>19993</v>
      </c>
      <c r="K4749" t="s">
        <v>19994</v>
      </c>
      <c r="L4749" t="s">
        <v>41</v>
      </c>
      <c r="M4749" t="s">
        <v>19995</v>
      </c>
      <c r="N4749">
        <v>97208</v>
      </c>
      <c r="O4749" t="s">
        <v>239</v>
      </c>
    </row>
    <row r="4750" spans="1:15" x14ac:dyDescent="0.2">
      <c r="A4750" t="s">
        <v>19996</v>
      </c>
      <c r="B4750" s="6" t="s">
        <v>9900</v>
      </c>
      <c r="C4750" t="s">
        <v>19997</v>
      </c>
      <c r="D4750">
        <v>97208</v>
      </c>
      <c r="E4750" t="s">
        <v>9902</v>
      </c>
      <c r="F4750" t="s">
        <v>13112</v>
      </c>
      <c r="G4750" t="s">
        <v>13113</v>
      </c>
      <c r="H4750" t="s">
        <v>19998</v>
      </c>
      <c r="I4750" t="s">
        <v>17436</v>
      </c>
      <c r="J4750" t="s">
        <v>19999</v>
      </c>
      <c r="K4750" t="s">
        <v>20000</v>
      </c>
      <c r="L4750" t="s">
        <v>41</v>
      </c>
      <c r="M4750" t="s">
        <v>20001</v>
      </c>
      <c r="N4750">
        <v>97208</v>
      </c>
      <c r="O4750" t="s">
        <v>239</v>
      </c>
    </row>
    <row r="4751" spans="1:15" x14ac:dyDescent="0.2">
      <c r="A4751" t="s">
        <v>20002</v>
      </c>
      <c r="B4751" s="6" t="s">
        <v>9900</v>
      </c>
      <c r="C4751" t="s">
        <v>20003</v>
      </c>
      <c r="D4751">
        <v>97208</v>
      </c>
      <c r="E4751" t="s">
        <v>9902</v>
      </c>
      <c r="F4751" t="s">
        <v>10991</v>
      </c>
      <c r="G4751" t="s">
        <v>20004</v>
      </c>
      <c r="H4751" t="s">
        <v>20005</v>
      </c>
      <c r="I4751" t="s">
        <v>70</v>
      </c>
      <c r="J4751" t="s">
        <v>20006</v>
      </c>
      <c r="K4751" t="s">
        <v>20007</v>
      </c>
      <c r="L4751" t="s">
        <v>41</v>
      </c>
      <c r="M4751" t="s">
        <v>20008</v>
      </c>
      <c r="N4751">
        <v>97208</v>
      </c>
      <c r="O4751" t="s">
        <v>239</v>
      </c>
    </row>
    <row r="4752" spans="1:15" x14ac:dyDescent="0.2">
      <c r="A4752" t="s">
        <v>20009</v>
      </c>
      <c r="B4752" t="s">
        <v>326</v>
      </c>
      <c r="C4752" t="s">
        <v>20010</v>
      </c>
      <c r="D4752">
        <v>97216</v>
      </c>
      <c r="E4752" t="s">
        <v>327</v>
      </c>
      <c r="F4752" t="s">
        <v>37</v>
      </c>
      <c r="G4752" t="s">
        <v>1688</v>
      </c>
      <c r="I4752" t="s">
        <v>96</v>
      </c>
      <c r="K4752" t="s">
        <v>16912</v>
      </c>
      <c r="L4752" t="s">
        <v>41</v>
      </c>
      <c r="N4752">
        <v>97216</v>
      </c>
      <c r="O4752" t="s">
        <v>20011</v>
      </c>
    </row>
    <row r="4753" spans="1:15" x14ac:dyDescent="0.2">
      <c r="A4753" t="s">
        <v>20012</v>
      </c>
      <c r="B4753" t="s">
        <v>311</v>
      </c>
      <c r="C4753" t="s">
        <v>20013</v>
      </c>
      <c r="D4753">
        <v>97216</v>
      </c>
      <c r="E4753" t="s">
        <v>312</v>
      </c>
      <c r="F4753" t="s">
        <v>37</v>
      </c>
      <c r="G4753" t="s">
        <v>38</v>
      </c>
      <c r="I4753" t="s">
        <v>478</v>
      </c>
      <c r="K4753" t="s">
        <v>20014</v>
      </c>
      <c r="L4753" t="s">
        <v>41</v>
      </c>
      <c r="N4753">
        <v>97216</v>
      </c>
      <c r="O4753" t="s">
        <v>20011</v>
      </c>
    </row>
    <row r="4754" spans="1:15" x14ac:dyDescent="0.2">
      <c r="A4754" t="s">
        <v>20015</v>
      </c>
      <c r="B4754" t="s">
        <v>670</v>
      </c>
      <c r="C4754" t="s">
        <v>20016</v>
      </c>
      <c r="D4754">
        <v>97216</v>
      </c>
      <c r="E4754" t="s">
        <v>671</v>
      </c>
      <c r="F4754" t="s">
        <v>37</v>
      </c>
      <c r="G4754" t="s">
        <v>3944</v>
      </c>
      <c r="I4754" t="s">
        <v>98</v>
      </c>
      <c r="K4754" t="s">
        <v>20017</v>
      </c>
      <c r="L4754" t="s">
        <v>41</v>
      </c>
      <c r="N4754">
        <v>97216</v>
      </c>
      <c r="O4754" t="s">
        <v>20011</v>
      </c>
    </row>
    <row r="4755" spans="1:15" x14ac:dyDescent="0.2">
      <c r="A4755" t="s">
        <v>20018</v>
      </c>
      <c r="B4755" t="s">
        <v>670</v>
      </c>
      <c r="C4755" t="s">
        <v>20019</v>
      </c>
      <c r="D4755">
        <v>97216</v>
      </c>
      <c r="E4755" t="s">
        <v>671</v>
      </c>
      <c r="F4755" t="s">
        <v>37</v>
      </c>
      <c r="G4755" t="s">
        <v>3944</v>
      </c>
      <c r="H4755" t="s">
        <v>20020</v>
      </c>
      <c r="I4755" t="s">
        <v>84</v>
      </c>
      <c r="K4755" t="s">
        <v>20021</v>
      </c>
      <c r="L4755" t="s">
        <v>41</v>
      </c>
      <c r="N4755">
        <v>97216</v>
      </c>
      <c r="O4755" t="s">
        <v>20011</v>
      </c>
    </row>
    <row r="4756" spans="1:15" x14ac:dyDescent="0.2">
      <c r="A4756" t="s">
        <v>20022</v>
      </c>
      <c r="B4756" t="s">
        <v>91</v>
      </c>
      <c r="C4756" t="s">
        <v>20023</v>
      </c>
      <c r="D4756">
        <v>97216</v>
      </c>
      <c r="E4756" t="s">
        <v>92</v>
      </c>
      <c r="F4756" t="s">
        <v>37</v>
      </c>
      <c r="G4756" t="s">
        <v>325</v>
      </c>
      <c r="I4756" t="s">
        <v>1270</v>
      </c>
      <c r="K4756" t="s">
        <v>16725</v>
      </c>
      <c r="L4756" t="s">
        <v>41</v>
      </c>
      <c r="N4756">
        <v>97216</v>
      </c>
      <c r="O4756" t="s">
        <v>20011</v>
      </c>
    </row>
    <row r="4757" spans="1:15" x14ac:dyDescent="0.2">
      <c r="A4757" t="s">
        <v>20024</v>
      </c>
      <c r="B4757" t="s">
        <v>91</v>
      </c>
      <c r="C4757" t="s">
        <v>20025</v>
      </c>
      <c r="D4757">
        <v>97216</v>
      </c>
      <c r="E4757" t="s">
        <v>92</v>
      </c>
      <c r="F4757" t="s">
        <v>37</v>
      </c>
      <c r="G4757" t="s">
        <v>325</v>
      </c>
      <c r="I4757" t="s">
        <v>1270</v>
      </c>
      <c r="K4757" t="s">
        <v>16725</v>
      </c>
      <c r="L4757" t="s">
        <v>41</v>
      </c>
      <c r="N4757">
        <v>97216</v>
      </c>
      <c r="O4757" t="s">
        <v>20011</v>
      </c>
    </row>
    <row r="4758" spans="1:15" x14ac:dyDescent="0.2">
      <c r="A4758" t="s">
        <v>20026</v>
      </c>
      <c r="B4758" t="s">
        <v>91</v>
      </c>
      <c r="C4758" t="s">
        <v>20027</v>
      </c>
      <c r="D4758">
        <v>97216</v>
      </c>
      <c r="E4758" t="s">
        <v>92</v>
      </c>
      <c r="F4758" t="s">
        <v>37</v>
      </c>
      <c r="G4758" t="s">
        <v>325</v>
      </c>
      <c r="I4758" t="s">
        <v>1270</v>
      </c>
      <c r="K4758" t="s">
        <v>16730</v>
      </c>
      <c r="L4758" t="s">
        <v>41</v>
      </c>
      <c r="N4758">
        <v>97216</v>
      </c>
      <c r="O4758" t="s">
        <v>20011</v>
      </c>
    </row>
    <row r="4759" spans="1:15" x14ac:dyDescent="0.2">
      <c r="A4759" t="s">
        <v>20028</v>
      </c>
      <c r="B4759" t="s">
        <v>91</v>
      </c>
      <c r="C4759" t="s">
        <v>20029</v>
      </c>
      <c r="D4759">
        <v>97216</v>
      </c>
      <c r="E4759" t="s">
        <v>92</v>
      </c>
      <c r="F4759" t="s">
        <v>37</v>
      </c>
      <c r="G4759" t="s">
        <v>325</v>
      </c>
      <c r="I4759" t="s">
        <v>1270</v>
      </c>
      <c r="K4759" t="s">
        <v>16730</v>
      </c>
      <c r="L4759" t="s">
        <v>60</v>
      </c>
      <c r="N4759">
        <v>97216</v>
      </c>
      <c r="O4759" t="s">
        <v>20011</v>
      </c>
    </row>
    <row r="4760" spans="1:15" x14ac:dyDescent="0.2">
      <c r="A4760" t="s">
        <v>20030</v>
      </c>
      <c r="B4760" t="s">
        <v>91</v>
      </c>
      <c r="C4760" t="s">
        <v>20031</v>
      </c>
      <c r="D4760">
        <v>97216</v>
      </c>
      <c r="E4760" t="s">
        <v>92</v>
      </c>
      <c r="F4760" t="s">
        <v>37</v>
      </c>
      <c r="G4760" t="s">
        <v>325</v>
      </c>
      <c r="I4760" t="s">
        <v>1270</v>
      </c>
      <c r="K4760" t="s">
        <v>16735</v>
      </c>
      <c r="L4760" t="s">
        <v>60</v>
      </c>
      <c r="N4760">
        <v>97216</v>
      </c>
      <c r="O4760" t="s">
        <v>20011</v>
      </c>
    </row>
    <row r="4761" spans="1:15" x14ac:dyDescent="0.2">
      <c r="A4761" t="s">
        <v>20032</v>
      </c>
      <c r="B4761" t="s">
        <v>91</v>
      </c>
      <c r="C4761" t="s">
        <v>20033</v>
      </c>
      <c r="D4761">
        <v>97216</v>
      </c>
      <c r="E4761" t="s">
        <v>92</v>
      </c>
      <c r="F4761" t="s">
        <v>37</v>
      </c>
      <c r="G4761" t="s">
        <v>325</v>
      </c>
      <c r="I4761" t="s">
        <v>1270</v>
      </c>
      <c r="K4761" t="s">
        <v>16738</v>
      </c>
      <c r="L4761" t="s">
        <v>60</v>
      </c>
      <c r="N4761">
        <v>97216</v>
      </c>
      <c r="O4761" t="s">
        <v>20011</v>
      </c>
    </row>
    <row r="4762" spans="1:15" x14ac:dyDescent="0.2">
      <c r="A4762" t="s">
        <v>20034</v>
      </c>
      <c r="B4762" t="s">
        <v>608</v>
      </c>
      <c r="C4762" t="s">
        <v>20035</v>
      </c>
      <c r="D4762">
        <v>97216</v>
      </c>
      <c r="E4762" t="s">
        <v>609</v>
      </c>
      <c r="F4762" t="s">
        <v>20036</v>
      </c>
      <c r="I4762" t="s">
        <v>420</v>
      </c>
      <c r="L4762" t="s">
        <v>60</v>
      </c>
      <c r="N4762">
        <v>97216</v>
      </c>
      <c r="O4762" t="s">
        <v>20011</v>
      </c>
    </row>
    <row r="4763" spans="1:15" x14ac:dyDescent="0.2">
      <c r="A4763" t="s">
        <v>20037</v>
      </c>
      <c r="B4763" t="s">
        <v>91</v>
      </c>
      <c r="C4763" t="s">
        <v>20038</v>
      </c>
      <c r="D4763">
        <v>97216</v>
      </c>
      <c r="E4763" t="s">
        <v>92</v>
      </c>
      <c r="F4763" t="s">
        <v>37</v>
      </c>
      <c r="G4763" t="s">
        <v>325</v>
      </c>
      <c r="I4763" t="s">
        <v>1270</v>
      </c>
      <c r="K4763" t="s">
        <v>16738</v>
      </c>
      <c r="L4763" t="s">
        <v>60</v>
      </c>
      <c r="N4763">
        <v>97216</v>
      </c>
      <c r="O4763" t="s">
        <v>20011</v>
      </c>
    </row>
    <row r="4764" spans="1:15" x14ac:dyDescent="0.2">
      <c r="A4764" t="s">
        <v>20039</v>
      </c>
      <c r="B4764" t="s">
        <v>91</v>
      </c>
      <c r="C4764" t="s">
        <v>20040</v>
      </c>
      <c r="D4764">
        <v>97216</v>
      </c>
      <c r="E4764" t="s">
        <v>92</v>
      </c>
      <c r="F4764" t="s">
        <v>37</v>
      </c>
      <c r="G4764" t="s">
        <v>325</v>
      </c>
      <c r="I4764" t="s">
        <v>1270</v>
      </c>
      <c r="K4764" t="s">
        <v>16735</v>
      </c>
      <c r="L4764" t="s">
        <v>60</v>
      </c>
      <c r="N4764">
        <v>97216</v>
      </c>
      <c r="O4764" t="s">
        <v>20011</v>
      </c>
    </row>
    <row r="4765" spans="1:15" x14ac:dyDescent="0.2">
      <c r="A4765" t="s">
        <v>20041</v>
      </c>
      <c r="B4765" t="s">
        <v>91</v>
      </c>
      <c r="C4765" t="s">
        <v>20042</v>
      </c>
      <c r="D4765">
        <v>97216</v>
      </c>
      <c r="E4765" t="s">
        <v>92</v>
      </c>
      <c r="F4765" t="s">
        <v>37</v>
      </c>
      <c r="G4765" t="s">
        <v>325</v>
      </c>
      <c r="I4765" t="s">
        <v>1270</v>
      </c>
      <c r="K4765" t="s">
        <v>16738</v>
      </c>
      <c r="L4765" t="s">
        <v>60</v>
      </c>
      <c r="N4765">
        <v>97216</v>
      </c>
      <c r="O4765" t="s">
        <v>20011</v>
      </c>
    </row>
    <row r="4766" spans="1:15" x14ac:dyDescent="0.2">
      <c r="A4766" t="s">
        <v>20043</v>
      </c>
      <c r="B4766" t="s">
        <v>91</v>
      </c>
      <c r="C4766" t="s">
        <v>20044</v>
      </c>
      <c r="D4766">
        <v>97216</v>
      </c>
      <c r="E4766" t="s">
        <v>92</v>
      </c>
      <c r="F4766" t="s">
        <v>37</v>
      </c>
      <c r="G4766" t="s">
        <v>325</v>
      </c>
      <c r="I4766" t="s">
        <v>1270</v>
      </c>
      <c r="K4766" t="s">
        <v>16738</v>
      </c>
      <c r="L4766" t="s">
        <v>60</v>
      </c>
      <c r="N4766">
        <v>97216</v>
      </c>
      <c r="O4766" t="s">
        <v>20011</v>
      </c>
    </row>
    <row r="4767" spans="1:15" x14ac:dyDescent="0.2">
      <c r="A4767" t="s">
        <v>20045</v>
      </c>
      <c r="B4767" t="s">
        <v>81</v>
      </c>
      <c r="C4767" t="s">
        <v>20046</v>
      </c>
      <c r="D4767">
        <v>97216</v>
      </c>
      <c r="E4767" t="s">
        <v>82</v>
      </c>
      <c r="F4767" t="s">
        <v>37</v>
      </c>
      <c r="G4767" t="s">
        <v>1707</v>
      </c>
      <c r="I4767" t="s">
        <v>3848</v>
      </c>
      <c r="K4767" t="s">
        <v>16642</v>
      </c>
      <c r="L4767" t="s">
        <v>41</v>
      </c>
      <c r="N4767">
        <v>97216</v>
      </c>
      <c r="O4767" t="s">
        <v>20011</v>
      </c>
    </row>
    <row r="4768" spans="1:15" x14ac:dyDescent="0.2">
      <c r="A4768" t="s">
        <v>20047</v>
      </c>
      <c r="B4768" t="s">
        <v>81</v>
      </c>
      <c r="C4768" t="s">
        <v>20048</v>
      </c>
      <c r="D4768">
        <v>97216</v>
      </c>
      <c r="E4768" t="s">
        <v>82</v>
      </c>
      <c r="F4768" t="s">
        <v>37</v>
      </c>
      <c r="G4768" t="s">
        <v>1707</v>
      </c>
      <c r="I4768" t="s">
        <v>3848</v>
      </c>
      <c r="K4768" t="s">
        <v>16642</v>
      </c>
      <c r="L4768" t="s">
        <v>41</v>
      </c>
      <c r="N4768">
        <v>97216</v>
      </c>
      <c r="O4768" t="s">
        <v>20011</v>
      </c>
    </row>
    <row r="4769" spans="1:15" x14ac:dyDescent="0.2">
      <c r="A4769" t="s">
        <v>20049</v>
      </c>
      <c r="B4769" t="s">
        <v>81</v>
      </c>
      <c r="C4769" t="s">
        <v>20050</v>
      </c>
      <c r="D4769">
        <v>97216</v>
      </c>
      <c r="E4769" t="s">
        <v>82</v>
      </c>
      <c r="F4769" t="s">
        <v>37</v>
      </c>
      <c r="G4769" t="s">
        <v>1707</v>
      </c>
      <c r="I4769" t="s">
        <v>3848</v>
      </c>
      <c r="K4769" t="s">
        <v>16642</v>
      </c>
      <c r="L4769" t="s">
        <v>60</v>
      </c>
      <c r="N4769">
        <v>97216</v>
      </c>
      <c r="O4769" t="s">
        <v>20011</v>
      </c>
    </row>
    <row r="4770" spans="1:15" x14ac:dyDescent="0.2">
      <c r="A4770" t="s">
        <v>20051</v>
      </c>
      <c r="B4770" t="s">
        <v>81</v>
      </c>
      <c r="C4770" t="s">
        <v>20052</v>
      </c>
      <c r="D4770">
        <v>97216</v>
      </c>
      <c r="E4770" t="s">
        <v>82</v>
      </c>
      <c r="F4770" t="s">
        <v>37</v>
      </c>
      <c r="G4770" t="s">
        <v>1707</v>
      </c>
      <c r="I4770" t="s">
        <v>3848</v>
      </c>
      <c r="K4770" t="s">
        <v>16642</v>
      </c>
      <c r="L4770" t="s">
        <v>60</v>
      </c>
      <c r="N4770">
        <v>97216</v>
      </c>
      <c r="O4770" t="s">
        <v>20011</v>
      </c>
    </row>
    <row r="4771" spans="1:15" x14ac:dyDescent="0.2">
      <c r="A4771" t="s">
        <v>20053</v>
      </c>
      <c r="B4771" t="s">
        <v>81</v>
      </c>
      <c r="C4771" t="s">
        <v>20054</v>
      </c>
      <c r="D4771">
        <v>97216</v>
      </c>
      <c r="E4771" t="s">
        <v>82</v>
      </c>
      <c r="F4771" t="s">
        <v>37</v>
      </c>
      <c r="G4771" t="s">
        <v>1707</v>
      </c>
      <c r="I4771" t="s">
        <v>3848</v>
      </c>
      <c r="K4771" t="s">
        <v>20055</v>
      </c>
      <c r="L4771" t="s">
        <v>60</v>
      </c>
      <c r="N4771">
        <v>97216</v>
      </c>
      <c r="O4771" t="s">
        <v>20011</v>
      </c>
    </row>
    <row r="4772" spans="1:15" x14ac:dyDescent="0.2">
      <c r="A4772" t="s">
        <v>20056</v>
      </c>
      <c r="B4772" t="s">
        <v>67</v>
      </c>
      <c r="C4772" t="s">
        <v>20057</v>
      </c>
      <c r="D4772">
        <v>97216</v>
      </c>
      <c r="E4772" t="s">
        <v>68</v>
      </c>
      <c r="F4772" t="s">
        <v>498</v>
      </c>
      <c r="G4772" t="s">
        <v>493</v>
      </c>
      <c r="H4772" t="s">
        <v>1394</v>
      </c>
      <c r="I4772" t="s">
        <v>296</v>
      </c>
      <c r="K4772" t="s">
        <v>16797</v>
      </c>
      <c r="L4772" t="s">
        <v>41</v>
      </c>
      <c r="N4772">
        <v>97216</v>
      </c>
      <c r="O4772" t="s">
        <v>20011</v>
      </c>
    </row>
    <row r="4773" spans="1:15" x14ac:dyDescent="0.2">
      <c r="A4773" t="s">
        <v>20058</v>
      </c>
      <c r="B4773" t="s">
        <v>67</v>
      </c>
      <c r="C4773" t="s">
        <v>20059</v>
      </c>
      <c r="D4773">
        <v>97216</v>
      </c>
      <c r="E4773" t="s">
        <v>68</v>
      </c>
      <c r="F4773" t="s">
        <v>498</v>
      </c>
      <c r="G4773" t="s">
        <v>499</v>
      </c>
      <c r="H4773" t="s">
        <v>1394</v>
      </c>
      <c r="I4773" t="s">
        <v>296</v>
      </c>
      <c r="K4773" t="s">
        <v>16801</v>
      </c>
      <c r="L4773" t="s">
        <v>41</v>
      </c>
      <c r="N4773">
        <v>97216</v>
      </c>
      <c r="O4773" t="s">
        <v>20011</v>
      </c>
    </row>
    <row r="4774" spans="1:15" x14ac:dyDescent="0.2">
      <c r="A4774" t="s">
        <v>20060</v>
      </c>
      <c r="B4774" t="s">
        <v>67</v>
      </c>
      <c r="C4774" t="s">
        <v>20061</v>
      </c>
      <c r="D4774">
        <v>97216</v>
      </c>
      <c r="E4774" t="s">
        <v>68</v>
      </c>
      <c r="F4774" t="s">
        <v>498</v>
      </c>
      <c r="G4774" t="s">
        <v>493</v>
      </c>
      <c r="H4774" t="s">
        <v>1394</v>
      </c>
      <c r="I4774" t="s">
        <v>296</v>
      </c>
      <c r="K4774" t="s">
        <v>16801</v>
      </c>
      <c r="L4774" t="s">
        <v>41</v>
      </c>
      <c r="N4774">
        <v>97216</v>
      </c>
      <c r="O4774" t="s">
        <v>20011</v>
      </c>
    </row>
    <row r="4775" spans="1:15" x14ac:dyDescent="0.2">
      <c r="A4775" t="s">
        <v>20062</v>
      </c>
      <c r="B4775" t="s">
        <v>67</v>
      </c>
      <c r="C4775" t="s">
        <v>20063</v>
      </c>
      <c r="D4775">
        <v>97216</v>
      </c>
      <c r="E4775" t="s">
        <v>68</v>
      </c>
      <c r="F4775" t="s">
        <v>498</v>
      </c>
      <c r="G4775" t="s">
        <v>493</v>
      </c>
      <c r="H4775" t="s">
        <v>1394</v>
      </c>
      <c r="I4775" t="s">
        <v>296</v>
      </c>
      <c r="K4775" t="s">
        <v>16801</v>
      </c>
      <c r="L4775" t="s">
        <v>41</v>
      </c>
      <c r="N4775">
        <v>97216</v>
      </c>
      <c r="O4775" t="s">
        <v>20011</v>
      </c>
    </row>
    <row r="4776" spans="1:15" x14ac:dyDescent="0.2">
      <c r="A4776" t="s">
        <v>20064</v>
      </c>
      <c r="B4776" t="s">
        <v>173</v>
      </c>
      <c r="C4776" t="s">
        <v>20065</v>
      </c>
      <c r="D4776">
        <v>97216</v>
      </c>
      <c r="E4776" t="s">
        <v>174</v>
      </c>
      <c r="F4776" t="s">
        <v>37</v>
      </c>
      <c r="G4776" t="s">
        <v>499</v>
      </c>
      <c r="I4776" t="s">
        <v>1226</v>
      </c>
      <c r="K4776" t="s">
        <v>16801</v>
      </c>
      <c r="L4776" t="s">
        <v>60</v>
      </c>
      <c r="N4776">
        <v>97216</v>
      </c>
      <c r="O4776" t="s">
        <v>20011</v>
      </c>
    </row>
    <row r="4777" spans="1:15" x14ac:dyDescent="0.2">
      <c r="A4777" t="s">
        <v>20066</v>
      </c>
      <c r="B4777" t="s">
        <v>173</v>
      </c>
      <c r="C4777" t="s">
        <v>20067</v>
      </c>
      <c r="D4777">
        <v>97216</v>
      </c>
      <c r="E4777" t="s">
        <v>174</v>
      </c>
      <c r="F4777" t="s">
        <v>37</v>
      </c>
      <c r="G4777" t="s">
        <v>499</v>
      </c>
      <c r="I4777" t="s">
        <v>1226</v>
      </c>
      <c r="K4777" t="s">
        <v>16801</v>
      </c>
      <c r="L4777" t="s">
        <v>60</v>
      </c>
      <c r="N4777">
        <v>97216</v>
      </c>
      <c r="O4777" t="s">
        <v>20011</v>
      </c>
    </row>
    <row r="4778" spans="1:15" x14ac:dyDescent="0.2">
      <c r="A4778" t="s">
        <v>20068</v>
      </c>
      <c r="B4778" t="s">
        <v>173</v>
      </c>
      <c r="C4778" t="s">
        <v>20069</v>
      </c>
      <c r="D4778">
        <v>97216</v>
      </c>
      <c r="E4778" t="s">
        <v>174</v>
      </c>
      <c r="F4778" t="s">
        <v>37</v>
      </c>
      <c r="G4778" t="s">
        <v>8183</v>
      </c>
      <c r="I4778" t="s">
        <v>96</v>
      </c>
      <c r="K4778" t="s">
        <v>16801</v>
      </c>
      <c r="L4778" t="s">
        <v>41</v>
      </c>
      <c r="N4778">
        <v>97216</v>
      </c>
      <c r="O4778" t="s">
        <v>20011</v>
      </c>
    </row>
    <row r="4779" spans="1:15" x14ac:dyDescent="0.2">
      <c r="A4779" t="s">
        <v>20070</v>
      </c>
      <c r="B4779" t="s">
        <v>367</v>
      </c>
      <c r="C4779" t="s">
        <v>20071</v>
      </c>
      <c r="D4779">
        <v>97216</v>
      </c>
      <c r="E4779" t="s">
        <v>368</v>
      </c>
      <c r="F4779" t="s">
        <v>37</v>
      </c>
      <c r="I4779" t="s">
        <v>463</v>
      </c>
      <c r="K4779" t="s">
        <v>20072</v>
      </c>
      <c r="L4779" t="s">
        <v>41</v>
      </c>
      <c r="N4779">
        <v>97216</v>
      </c>
      <c r="O4779" t="s">
        <v>20011</v>
      </c>
    </row>
    <row r="4780" spans="1:15" x14ac:dyDescent="0.2">
      <c r="A4780" t="s">
        <v>20073</v>
      </c>
      <c r="B4780" t="s">
        <v>367</v>
      </c>
      <c r="C4780" t="s">
        <v>20074</v>
      </c>
      <c r="D4780">
        <v>97216</v>
      </c>
      <c r="E4780" t="s">
        <v>368</v>
      </c>
      <c r="F4780" t="s">
        <v>37</v>
      </c>
      <c r="G4780" t="s">
        <v>17229</v>
      </c>
      <c r="H4780" t="s">
        <v>20075</v>
      </c>
      <c r="I4780" t="s">
        <v>96</v>
      </c>
      <c r="K4780" t="s">
        <v>20072</v>
      </c>
      <c r="L4780" t="s">
        <v>41</v>
      </c>
      <c r="N4780">
        <v>97216</v>
      </c>
      <c r="O4780" t="s">
        <v>20011</v>
      </c>
    </row>
    <row r="4781" spans="1:15" x14ac:dyDescent="0.2">
      <c r="A4781" t="s">
        <v>20076</v>
      </c>
      <c r="B4781" t="s">
        <v>35</v>
      </c>
      <c r="C4781" t="s">
        <v>20077</v>
      </c>
      <c r="D4781">
        <v>97216</v>
      </c>
      <c r="E4781" t="s">
        <v>36</v>
      </c>
      <c r="F4781" t="s">
        <v>37</v>
      </c>
      <c r="G4781" t="s">
        <v>516</v>
      </c>
      <c r="H4781" t="s">
        <v>16598</v>
      </c>
      <c r="I4781" t="s">
        <v>39</v>
      </c>
      <c r="K4781" t="s">
        <v>16599</v>
      </c>
      <c r="L4781" t="s">
        <v>41</v>
      </c>
      <c r="N4781">
        <v>97216</v>
      </c>
      <c r="O4781" t="s">
        <v>20011</v>
      </c>
    </row>
    <row r="4782" spans="1:15" x14ac:dyDescent="0.2">
      <c r="A4782" t="s">
        <v>20078</v>
      </c>
      <c r="B4782" t="s">
        <v>35</v>
      </c>
      <c r="C4782" t="s">
        <v>20079</v>
      </c>
      <c r="D4782">
        <v>97216</v>
      </c>
      <c r="E4782" t="s">
        <v>36</v>
      </c>
      <c r="F4782" t="s">
        <v>37</v>
      </c>
      <c r="G4782" t="s">
        <v>516</v>
      </c>
      <c r="H4782" t="s">
        <v>16598</v>
      </c>
      <c r="I4782" t="s">
        <v>39</v>
      </c>
      <c r="K4782" t="s">
        <v>16599</v>
      </c>
      <c r="L4782" t="s">
        <v>41</v>
      </c>
      <c r="N4782">
        <v>97216</v>
      </c>
      <c r="O4782" t="s">
        <v>20011</v>
      </c>
    </row>
    <row r="4783" spans="1:15" x14ac:dyDescent="0.2">
      <c r="A4783" t="s">
        <v>20080</v>
      </c>
      <c r="B4783" t="s">
        <v>35</v>
      </c>
      <c r="C4783" t="s">
        <v>20081</v>
      </c>
      <c r="D4783">
        <v>97216</v>
      </c>
      <c r="E4783" t="s">
        <v>36</v>
      </c>
      <c r="F4783" t="s">
        <v>37</v>
      </c>
      <c r="G4783" t="s">
        <v>516</v>
      </c>
      <c r="H4783" t="s">
        <v>16598</v>
      </c>
      <c r="I4783" t="s">
        <v>39</v>
      </c>
      <c r="K4783" t="s">
        <v>16608</v>
      </c>
      <c r="L4783" t="s">
        <v>60</v>
      </c>
      <c r="N4783">
        <v>97216</v>
      </c>
      <c r="O4783" t="s">
        <v>20011</v>
      </c>
    </row>
    <row r="4784" spans="1:15" x14ac:dyDescent="0.2">
      <c r="A4784" t="s">
        <v>20082</v>
      </c>
      <c r="B4784" t="s">
        <v>35</v>
      </c>
      <c r="C4784" t="s">
        <v>20083</v>
      </c>
      <c r="D4784">
        <v>97216</v>
      </c>
      <c r="E4784" t="s">
        <v>36</v>
      </c>
      <c r="F4784" t="s">
        <v>37</v>
      </c>
      <c r="G4784" t="s">
        <v>516</v>
      </c>
      <c r="H4784" t="s">
        <v>16598</v>
      </c>
      <c r="I4784" t="s">
        <v>39</v>
      </c>
      <c r="K4784" t="s">
        <v>16608</v>
      </c>
      <c r="L4784" t="s">
        <v>41</v>
      </c>
      <c r="N4784">
        <v>97216</v>
      </c>
      <c r="O4784" t="s">
        <v>20011</v>
      </c>
    </row>
    <row r="4785" spans="1:15" x14ac:dyDescent="0.2">
      <c r="A4785" t="s">
        <v>20084</v>
      </c>
      <c r="B4785" t="s">
        <v>476</v>
      </c>
      <c r="C4785" t="s">
        <v>20085</v>
      </c>
      <c r="D4785">
        <v>97216</v>
      </c>
      <c r="E4785" t="s">
        <v>477</v>
      </c>
      <c r="F4785" t="s">
        <v>37</v>
      </c>
      <c r="G4785" t="s">
        <v>1536</v>
      </c>
      <c r="I4785" t="s">
        <v>98</v>
      </c>
      <c r="K4785" t="s">
        <v>20086</v>
      </c>
      <c r="L4785" t="s">
        <v>41</v>
      </c>
      <c r="N4785">
        <v>97216</v>
      </c>
      <c r="O4785" t="s">
        <v>20011</v>
      </c>
    </row>
    <row r="4786" spans="1:15" x14ac:dyDescent="0.2">
      <c r="A4786" t="s">
        <v>20087</v>
      </c>
      <c r="B4786" t="s">
        <v>476</v>
      </c>
      <c r="C4786" t="s">
        <v>20088</v>
      </c>
      <c r="D4786">
        <v>97216</v>
      </c>
      <c r="E4786" t="s">
        <v>477</v>
      </c>
      <c r="F4786" t="s">
        <v>37</v>
      </c>
      <c r="G4786" t="s">
        <v>63</v>
      </c>
      <c r="I4786" t="s">
        <v>20089</v>
      </c>
      <c r="K4786" t="s">
        <v>11905</v>
      </c>
      <c r="L4786" t="s">
        <v>41</v>
      </c>
      <c r="N4786">
        <v>97216</v>
      </c>
      <c r="O4786" t="s">
        <v>20011</v>
      </c>
    </row>
    <row r="4787" spans="1:15" x14ac:dyDescent="0.2">
      <c r="A4787" t="s">
        <v>20090</v>
      </c>
      <c r="B4787" t="s">
        <v>264</v>
      </c>
      <c r="C4787" t="s">
        <v>20091</v>
      </c>
      <c r="D4787">
        <v>97216</v>
      </c>
      <c r="E4787" t="s">
        <v>265</v>
      </c>
      <c r="F4787" t="s">
        <v>37</v>
      </c>
      <c r="H4787" t="s">
        <v>16598</v>
      </c>
      <c r="I4787" t="s">
        <v>12071</v>
      </c>
      <c r="K4787" t="s">
        <v>16632</v>
      </c>
      <c r="L4787" t="s">
        <v>41</v>
      </c>
      <c r="N4787">
        <v>97216</v>
      </c>
      <c r="O4787" t="s">
        <v>20011</v>
      </c>
    </row>
    <row r="4788" spans="1:15" x14ac:dyDescent="0.2">
      <c r="A4788" t="s">
        <v>20092</v>
      </c>
      <c r="B4788" t="s">
        <v>112</v>
      </c>
      <c r="C4788" t="s">
        <v>20093</v>
      </c>
      <c r="D4788">
        <v>97216</v>
      </c>
      <c r="E4788" t="s">
        <v>113</v>
      </c>
      <c r="F4788" t="s">
        <v>37</v>
      </c>
      <c r="G4788" t="s">
        <v>2902</v>
      </c>
      <c r="H4788" t="s">
        <v>16598</v>
      </c>
      <c r="I4788" t="s">
        <v>39</v>
      </c>
      <c r="K4788" t="s">
        <v>20094</v>
      </c>
      <c r="L4788" t="s">
        <v>41</v>
      </c>
      <c r="N4788">
        <v>97216</v>
      </c>
      <c r="O4788" t="s">
        <v>20011</v>
      </c>
    </row>
    <row r="4789" spans="1:15" x14ac:dyDescent="0.2">
      <c r="A4789" t="s">
        <v>20095</v>
      </c>
      <c r="B4789" t="s">
        <v>3936</v>
      </c>
      <c r="C4789" t="s">
        <v>20096</v>
      </c>
      <c r="D4789">
        <v>97216</v>
      </c>
      <c r="E4789" t="s">
        <v>3937</v>
      </c>
      <c r="F4789" t="s">
        <v>37</v>
      </c>
      <c r="G4789" t="s">
        <v>20097</v>
      </c>
      <c r="I4789" t="s">
        <v>39</v>
      </c>
      <c r="K4789" t="s">
        <v>20098</v>
      </c>
      <c r="L4789" t="s">
        <v>41</v>
      </c>
      <c r="N4789">
        <v>97216</v>
      </c>
      <c r="O4789" t="s">
        <v>20011</v>
      </c>
    </row>
    <row r="4790" spans="1:15" x14ac:dyDescent="0.2">
      <c r="A4790" t="s">
        <v>20099</v>
      </c>
      <c r="B4790" t="s">
        <v>3936</v>
      </c>
      <c r="C4790" t="s">
        <v>20100</v>
      </c>
      <c r="D4790">
        <v>97216</v>
      </c>
      <c r="E4790" t="s">
        <v>3937</v>
      </c>
      <c r="F4790" t="s">
        <v>37</v>
      </c>
      <c r="G4790" t="s">
        <v>20097</v>
      </c>
      <c r="I4790" t="s">
        <v>39</v>
      </c>
      <c r="K4790" t="s">
        <v>20098</v>
      </c>
      <c r="L4790" t="s">
        <v>41</v>
      </c>
      <c r="N4790">
        <v>97216</v>
      </c>
      <c r="O4790" t="s">
        <v>20011</v>
      </c>
    </row>
    <row r="4791" spans="1:15" x14ac:dyDescent="0.2">
      <c r="A4791" t="s">
        <v>20101</v>
      </c>
      <c r="B4791" t="s">
        <v>194</v>
      </c>
      <c r="C4791" t="s">
        <v>20102</v>
      </c>
      <c r="D4791">
        <v>97216</v>
      </c>
      <c r="E4791" t="s">
        <v>195</v>
      </c>
      <c r="F4791" t="s">
        <v>37</v>
      </c>
      <c r="G4791" t="s">
        <v>291</v>
      </c>
      <c r="I4791" t="s">
        <v>853</v>
      </c>
      <c r="K4791" t="s">
        <v>20103</v>
      </c>
      <c r="L4791" t="s">
        <v>41</v>
      </c>
      <c r="N4791">
        <v>97216</v>
      </c>
      <c r="O4791" t="s">
        <v>20011</v>
      </c>
    </row>
    <row r="4792" spans="1:15" x14ac:dyDescent="0.2">
      <c r="A4792" t="s">
        <v>20104</v>
      </c>
      <c r="B4792" t="s">
        <v>194</v>
      </c>
      <c r="C4792" t="s">
        <v>20105</v>
      </c>
      <c r="D4792">
        <v>97216</v>
      </c>
      <c r="E4792" t="s">
        <v>195</v>
      </c>
      <c r="F4792" t="s">
        <v>37</v>
      </c>
      <c r="G4792" t="s">
        <v>291</v>
      </c>
      <c r="I4792" t="s">
        <v>853</v>
      </c>
      <c r="K4792" t="s">
        <v>20103</v>
      </c>
      <c r="L4792" t="s">
        <v>41</v>
      </c>
      <c r="N4792">
        <v>97216</v>
      </c>
      <c r="O4792" t="s">
        <v>20011</v>
      </c>
    </row>
    <row r="4793" spans="1:15" x14ac:dyDescent="0.2">
      <c r="A4793" t="s">
        <v>20106</v>
      </c>
      <c r="B4793" t="s">
        <v>194</v>
      </c>
      <c r="C4793" t="s">
        <v>20107</v>
      </c>
      <c r="D4793">
        <v>97216</v>
      </c>
      <c r="E4793" t="s">
        <v>195</v>
      </c>
      <c r="F4793" t="s">
        <v>37</v>
      </c>
      <c r="G4793" t="s">
        <v>291</v>
      </c>
      <c r="I4793" t="s">
        <v>853</v>
      </c>
      <c r="K4793" t="s">
        <v>20103</v>
      </c>
      <c r="L4793" t="s">
        <v>41</v>
      </c>
      <c r="N4793">
        <v>97216</v>
      </c>
      <c r="O4793" t="s">
        <v>20011</v>
      </c>
    </row>
    <row r="4794" spans="1:15" x14ac:dyDescent="0.2">
      <c r="A4794" t="s">
        <v>20108</v>
      </c>
      <c r="B4794" t="s">
        <v>194</v>
      </c>
      <c r="C4794" t="s">
        <v>20109</v>
      </c>
      <c r="D4794">
        <v>97216</v>
      </c>
      <c r="E4794" t="s">
        <v>195</v>
      </c>
      <c r="F4794" t="s">
        <v>37</v>
      </c>
      <c r="G4794" t="s">
        <v>291</v>
      </c>
      <c r="I4794" t="s">
        <v>853</v>
      </c>
      <c r="K4794" t="s">
        <v>20103</v>
      </c>
      <c r="L4794" t="s">
        <v>41</v>
      </c>
      <c r="N4794">
        <v>97216</v>
      </c>
      <c r="O4794" t="s">
        <v>20011</v>
      </c>
    </row>
    <row r="4795" spans="1:15" x14ac:dyDescent="0.2">
      <c r="A4795" t="s">
        <v>20110</v>
      </c>
      <c r="B4795" t="s">
        <v>194</v>
      </c>
      <c r="C4795" t="s">
        <v>20111</v>
      </c>
      <c r="D4795">
        <v>97216</v>
      </c>
      <c r="E4795" t="s">
        <v>195</v>
      </c>
      <c r="F4795" t="s">
        <v>37</v>
      </c>
      <c r="G4795" t="s">
        <v>291</v>
      </c>
      <c r="I4795" t="s">
        <v>39</v>
      </c>
      <c r="K4795" t="s">
        <v>20103</v>
      </c>
      <c r="L4795" t="s">
        <v>41</v>
      </c>
      <c r="N4795">
        <v>97216</v>
      </c>
      <c r="O4795" t="s">
        <v>20011</v>
      </c>
    </row>
    <row r="4796" spans="1:15" x14ac:dyDescent="0.2">
      <c r="A4796" t="s">
        <v>20112</v>
      </c>
      <c r="B4796" t="s">
        <v>194</v>
      </c>
      <c r="C4796" t="s">
        <v>20113</v>
      </c>
      <c r="D4796">
        <v>97216</v>
      </c>
      <c r="E4796" t="s">
        <v>195</v>
      </c>
      <c r="F4796" t="s">
        <v>37</v>
      </c>
      <c r="G4796" t="s">
        <v>291</v>
      </c>
      <c r="I4796" t="s">
        <v>39</v>
      </c>
      <c r="K4796" t="s">
        <v>20103</v>
      </c>
      <c r="L4796" t="s">
        <v>41</v>
      </c>
      <c r="N4796">
        <v>97216</v>
      </c>
      <c r="O4796" t="s">
        <v>20011</v>
      </c>
    </row>
    <row r="4797" spans="1:15" x14ac:dyDescent="0.2">
      <c r="A4797" t="s">
        <v>20114</v>
      </c>
      <c r="B4797" t="s">
        <v>194</v>
      </c>
      <c r="C4797" t="s">
        <v>20115</v>
      </c>
      <c r="D4797">
        <v>97216</v>
      </c>
      <c r="E4797" t="s">
        <v>195</v>
      </c>
      <c r="F4797" t="s">
        <v>37</v>
      </c>
      <c r="G4797" t="s">
        <v>20116</v>
      </c>
      <c r="H4797" t="s">
        <v>93</v>
      </c>
      <c r="I4797" t="s">
        <v>39</v>
      </c>
      <c r="K4797" t="s">
        <v>20117</v>
      </c>
      <c r="L4797" t="s">
        <v>41</v>
      </c>
      <c r="N4797">
        <v>97216</v>
      </c>
      <c r="O4797" t="s">
        <v>20011</v>
      </c>
    </row>
    <row r="4798" spans="1:15" x14ac:dyDescent="0.2">
      <c r="A4798" t="s">
        <v>20118</v>
      </c>
      <c r="B4798" t="s">
        <v>442</v>
      </c>
      <c r="C4798" t="s">
        <v>20119</v>
      </c>
      <c r="D4798">
        <v>97216</v>
      </c>
      <c r="E4798" t="s">
        <v>443</v>
      </c>
      <c r="F4798" t="s">
        <v>37</v>
      </c>
      <c r="G4798" t="s">
        <v>291</v>
      </c>
      <c r="I4798" t="s">
        <v>15318</v>
      </c>
      <c r="K4798" t="s">
        <v>20120</v>
      </c>
      <c r="L4798" t="s">
        <v>41</v>
      </c>
      <c r="N4798">
        <v>97216</v>
      </c>
      <c r="O4798" t="s">
        <v>20011</v>
      </c>
    </row>
    <row r="4799" spans="1:15" x14ac:dyDescent="0.2">
      <c r="A4799" t="s">
        <v>20121</v>
      </c>
      <c r="B4799" t="s">
        <v>442</v>
      </c>
      <c r="C4799" t="s">
        <v>20122</v>
      </c>
      <c r="D4799">
        <v>97216</v>
      </c>
      <c r="E4799" t="s">
        <v>443</v>
      </c>
      <c r="F4799" t="s">
        <v>37</v>
      </c>
      <c r="G4799" t="s">
        <v>291</v>
      </c>
      <c r="I4799" t="s">
        <v>98</v>
      </c>
      <c r="K4799" t="s">
        <v>20120</v>
      </c>
      <c r="L4799" t="s">
        <v>41</v>
      </c>
      <c r="N4799">
        <v>97216</v>
      </c>
      <c r="O4799" t="s">
        <v>20011</v>
      </c>
    </row>
    <row r="4800" spans="1:15" x14ac:dyDescent="0.2">
      <c r="A4800" t="s">
        <v>2152</v>
      </c>
      <c r="B4800" t="s">
        <v>442</v>
      </c>
      <c r="C4800" t="s">
        <v>20123</v>
      </c>
      <c r="D4800">
        <v>97216</v>
      </c>
      <c r="E4800" t="s">
        <v>443</v>
      </c>
      <c r="F4800" t="s">
        <v>37</v>
      </c>
      <c r="G4800" t="s">
        <v>291</v>
      </c>
      <c r="I4800" t="s">
        <v>39</v>
      </c>
      <c r="K4800" t="s">
        <v>20120</v>
      </c>
      <c r="L4800" t="s">
        <v>41</v>
      </c>
      <c r="N4800">
        <v>97216</v>
      </c>
      <c r="O4800" t="s">
        <v>20011</v>
      </c>
    </row>
    <row r="4801" spans="1:15" x14ac:dyDescent="0.2">
      <c r="A4801" t="s">
        <v>20124</v>
      </c>
      <c r="B4801" t="s">
        <v>514</v>
      </c>
      <c r="C4801" t="s">
        <v>20125</v>
      </c>
      <c r="D4801">
        <v>97216</v>
      </c>
      <c r="E4801" t="s">
        <v>515</v>
      </c>
      <c r="F4801" t="s">
        <v>37</v>
      </c>
      <c r="G4801" t="s">
        <v>516</v>
      </c>
      <c r="I4801" t="s">
        <v>39</v>
      </c>
      <c r="K4801" t="s">
        <v>16813</v>
      </c>
      <c r="L4801" t="s">
        <v>41</v>
      </c>
      <c r="N4801">
        <v>97216</v>
      </c>
      <c r="O4801" t="s">
        <v>20011</v>
      </c>
    </row>
    <row r="4802" spans="1:15" x14ac:dyDescent="0.2">
      <c r="A4802" t="s">
        <v>20126</v>
      </c>
      <c r="B4802" t="s">
        <v>20127</v>
      </c>
      <c r="C4802" t="s">
        <v>20128</v>
      </c>
      <c r="D4802">
        <v>97216</v>
      </c>
      <c r="E4802" t="s">
        <v>20129</v>
      </c>
      <c r="F4802" t="s">
        <v>37</v>
      </c>
      <c r="G4802" t="s">
        <v>20130</v>
      </c>
      <c r="I4802" t="s">
        <v>420</v>
      </c>
      <c r="K4802" t="s">
        <v>20131</v>
      </c>
      <c r="L4802" t="s">
        <v>41</v>
      </c>
      <c r="N4802">
        <v>97216</v>
      </c>
      <c r="O4802" t="s">
        <v>20011</v>
      </c>
    </row>
    <row r="4803" spans="1:15" x14ac:dyDescent="0.2">
      <c r="A4803" t="s">
        <v>20132</v>
      </c>
      <c r="B4803" t="s">
        <v>649</v>
      </c>
      <c r="C4803" t="s">
        <v>20133</v>
      </c>
      <c r="D4803">
        <v>97216</v>
      </c>
      <c r="E4803" t="s">
        <v>650</v>
      </c>
      <c r="F4803" t="s">
        <v>651</v>
      </c>
      <c r="G4803" t="s">
        <v>803</v>
      </c>
      <c r="I4803" t="s">
        <v>70</v>
      </c>
      <c r="J4803" t="s">
        <v>9031</v>
      </c>
      <c r="L4803" t="s">
        <v>41</v>
      </c>
      <c r="N4803">
        <v>97216</v>
      </c>
      <c r="O4803" t="s">
        <v>20011</v>
      </c>
    </row>
    <row r="4804" spans="1:15" x14ac:dyDescent="0.2">
      <c r="A4804" t="s">
        <v>20134</v>
      </c>
      <c r="B4804" t="s">
        <v>10660</v>
      </c>
      <c r="C4804" t="s">
        <v>20135</v>
      </c>
      <c r="D4804">
        <v>97216</v>
      </c>
      <c r="E4804" t="s">
        <v>10662</v>
      </c>
      <c r="F4804" t="s">
        <v>606</v>
      </c>
      <c r="I4804" t="s">
        <v>96</v>
      </c>
      <c r="K4804" t="s">
        <v>3354</v>
      </c>
      <c r="L4804" t="s">
        <v>41</v>
      </c>
      <c r="N4804">
        <v>97216</v>
      </c>
      <c r="O4804" t="s">
        <v>20011</v>
      </c>
    </row>
    <row r="4805" spans="1:15" x14ac:dyDescent="0.2">
      <c r="A4805" t="s">
        <v>20136</v>
      </c>
      <c r="B4805" t="s">
        <v>10660</v>
      </c>
      <c r="C4805" t="s">
        <v>20137</v>
      </c>
      <c r="D4805">
        <v>97216</v>
      </c>
      <c r="E4805" t="s">
        <v>10662</v>
      </c>
      <c r="F4805" t="s">
        <v>10663</v>
      </c>
      <c r="I4805" t="s">
        <v>172</v>
      </c>
      <c r="K4805" t="s">
        <v>3354</v>
      </c>
      <c r="L4805" t="s">
        <v>41</v>
      </c>
      <c r="N4805">
        <v>97216</v>
      </c>
      <c r="O4805" t="s">
        <v>20011</v>
      </c>
    </row>
    <row r="4806" spans="1:15" x14ac:dyDescent="0.2">
      <c r="A4806" t="s">
        <v>20138</v>
      </c>
      <c r="B4806" t="s">
        <v>392</v>
      </c>
      <c r="C4806" t="s">
        <v>20139</v>
      </c>
      <c r="D4806">
        <v>97216</v>
      </c>
      <c r="E4806" t="s">
        <v>393</v>
      </c>
      <c r="F4806" t="s">
        <v>884</v>
      </c>
      <c r="H4806" t="s">
        <v>69</v>
      </c>
      <c r="I4806" t="s">
        <v>96</v>
      </c>
      <c r="L4806" t="s">
        <v>41</v>
      </c>
      <c r="N4806">
        <v>97216</v>
      </c>
      <c r="O4806" t="s">
        <v>20011</v>
      </c>
    </row>
    <row r="4807" spans="1:15" x14ac:dyDescent="0.2">
      <c r="A4807" t="s">
        <v>20140</v>
      </c>
      <c r="B4807" t="s">
        <v>392</v>
      </c>
      <c r="C4807" t="s">
        <v>20141</v>
      </c>
      <c r="D4807">
        <v>97216</v>
      </c>
      <c r="E4807" t="s">
        <v>393</v>
      </c>
      <c r="F4807" t="s">
        <v>884</v>
      </c>
      <c r="H4807" t="s">
        <v>69</v>
      </c>
      <c r="I4807" t="s">
        <v>96</v>
      </c>
      <c r="L4807" t="s">
        <v>41</v>
      </c>
      <c r="N4807">
        <v>97216</v>
      </c>
      <c r="O4807" t="s">
        <v>20011</v>
      </c>
    </row>
    <row r="4808" spans="1:15" x14ac:dyDescent="0.2">
      <c r="A4808" t="s">
        <v>20142</v>
      </c>
      <c r="B4808" t="s">
        <v>392</v>
      </c>
      <c r="C4808" t="s">
        <v>20143</v>
      </c>
      <c r="D4808">
        <v>97216</v>
      </c>
      <c r="E4808" t="s">
        <v>393</v>
      </c>
      <c r="F4808" t="s">
        <v>882</v>
      </c>
      <c r="H4808" t="s">
        <v>69</v>
      </c>
      <c r="I4808" t="s">
        <v>602</v>
      </c>
      <c r="L4808" t="s">
        <v>41</v>
      </c>
      <c r="N4808">
        <v>97216</v>
      </c>
      <c r="O4808" t="s">
        <v>20011</v>
      </c>
    </row>
    <row r="4809" spans="1:15" x14ac:dyDescent="0.2">
      <c r="A4809" t="s">
        <v>20144</v>
      </c>
      <c r="B4809" t="s">
        <v>392</v>
      </c>
      <c r="C4809" t="s">
        <v>20145</v>
      </c>
      <c r="D4809">
        <v>97216</v>
      </c>
      <c r="E4809" t="s">
        <v>393</v>
      </c>
      <c r="F4809" t="s">
        <v>882</v>
      </c>
      <c r="H4809" t="s">
        <v>69</v>
      </c>
      <c r="I4809" t="s">
        <v>602</v>
      </c>
      <c r="L4809" t="s">
        <v>41</v>
      </c>
      <c r="N4809">
        <v>97216</v>
      </c>
      <c r="O4809" t="s">
        <v>20011</v>
      </c>
    </row>
    <row r="4810" spans="1:15" x14ac:dyDescent="0.2">
      <c r="A4810" t="s">
        <v>20146</v>
      </c>
      <c r="B4810" t="s">
        <v>5782</v>
      </c>
      <c r="C4810" t="s">
        <v>20147</v>
      </c>
      <c r="D4810">
        <v>97216</v>
      </c>
      <c r="E4810" t="s">
        <v>5783</v>
      </c>
      <c r="F4810" t="s">
        <v>2197</v>
      </c>
      <c r="G4810" t="s">
        <v>5467</v>
      </c>
      <c r="H4810" t="s">
        <v>2489</v>
      </c>
      <c r="I4810" t="s">
        <v>478</v>
      </c>
      <c r="K4810" t="s">
        <v>20148</v>
      </c>
      <c r="L4810" t="s">
        <v>41</v>
      </c>
      <c r="N4810">
        <v>97216</v>
      </c>
      <c r="O4810" t="s">
        <v>20011</v>
      </c>
    </row>
    <row r="4811" spans="1:15" x14ac:dyDescent="0.2">
      <c r="A4811" t="s">
        <v>20149</v>
      </c>
      <c r="B4811" t="s">
        <v>5782</v>
      </c>
      <c r="C4811" t="s">
        <v>20150</v>
      </c>
      <c r="D4811">
        <v>97216</v>
      </c>
      <c r="E4811" t="s">
        <v>5783</v>
      </c>
      <c r="F4811" t="s">
        <v>1939</v>
      </c>
      <c r="G4811" t="s">
        <v>6090</v>
      </c>
      <c r="H4811" t="s">
        <v>2489</v>
      </c>
      <c r="I4811" t="s">
        <v>96</v>
      </c>
      <c r="K4811" t="s">
        <v>20151</v>
      </c>
      <c r="L4811" t="s">
        <v>41</v>
      </c>
      <c r="N4811">
        <v>97216</v>
      </c>
      <c r="O4811" t="s">
        <v>20011</v>
      </c>
    </row>
    <row r="4812" spans="1:15" x14ac:dyDescent="0.2">
      <c r="A4812" t="s">
        <v>20152</v>
      </c>
      <c r="B4812" t="s">
        <v>5782</v>
      </c>
      <c r="C4812" t="s">
        <v>20153</v>
      </c>
      <c r="D4812">
        <v>97216</v>
      </c>
      <c r="E4812" t="s">
        <v>5783</v>
      </c>
      <c r="F4812" t="s">
        <v>698</v>
      </c>
      <c r="G4812" t="s">
        <v>20154</v>
      </c>
      <c r="H4812" t="s">
        <v>2489</v>
      </c>
      <c r="I4812" t="s">
        <v>96</v>
      </c>
      <c r="K4812" t="s">
        <v>20155</v>
      </c>
      <c r="L4812" t="s">
        <v>41</v>
      </c>
      <c r="N4812">
        <v>97216</v>
      </c>
      <c r="O4812" t="s">
        <v>20011</v>
      </c>
    </row>
    <row r="4813" spans="1:15" x14ac:dyDescent="0.2">
      <c r="A4813" t="s">
        <v>20156</v>
      </c>
      <c r="B4813" t="s">
        <v>5782</v>
      </c>
      <c r="C4813" t="s">
        <v>20157</v>
      </c>
      <c r="D4813">
        <v>97216</v>
      </c>
      <c r="E4813" t="s">
        <v>5783</v>
      </c>
      <c r="F4813" t="s">
        <v>2197</v>
      </c>
      <c r="G4813" t="s">
        <v>5467</v>
      </c>
      <c r="H4813" t="s">
        <v>2489</v>
      </c>
      <c r="I4813" t="s">
        <v>478</v>
      </c>
      <c r="K4813" t="s">
        <v>20158</v>
      </c>
      <c r="L4813" t="s">
        <v>41</v>
      </c>
      <c r="N4813">
        <v>97216</v>
      </c>
      <c r="O4813" t="s">
        <v>20011</v>
      </c>
    </row>
    <row r="4814" spans="1:15" x14ac:dyDescent="0.2">
      <c r="A4814" t="s">
        <v>20159</v>
      </c>
      <c r="B4814" t="s">
        <v>5782</v>
      </c>
      <c r="C4814" t="s">
        <v>20160</v>
      </c>
      <c r="D4814">
        <v>97216</v>
      </c>
      <c r="E4814" t="s">
        <v>5783</v>
      </c>
      <c r="F4814" t="s">
        <v>2197</v>
      </c>
      <c r="G4814" t="s">
        <v>5790</v>
      </c>
      <c r="H4814" t="s">
        <v>859</v>
      </c>
      <c r="I4814" t="s">
        <v>96</v>
      </c>
      <c r="J4814" t="s">
        <v>20161</v>
      </c>
      <c r="L4814" t="s">
        <v>41</v>
      </c>
      <c r="N4814">
        <v>97216</v>
      </c>
      <c r="O4814" t="s">
        <v>20011</v>
      </c>
    </row>
    <row r="4815" spans="1:15" x14ac:dyDescent="0.2">
      <c r="A4815" t="s">
        <v>20162</v>
      </c>
      <c r="B4815" t="s">
        <v>5782</v>
      </c>
      <c r="C4815" t="s">
        <v>20163</v>
      </c>
      <c r="D4815">
        <v>97216</v>
      </c>
      <c r="E4815" t="s">
        <v>5783</v>
      </c>
      <c r="F4815" t="s">
        <v>2197</v>
      </c>
      <c r="G4815" t="s">
        <v>5790</v>
      </c>
      <c r="H4815" t="s">
        <v>859</v>
      </c>
      <c r="I4815" t="s">
        <v>96</v>
      </c>
      <c r="J4815" t="s">
        <v>20164</v>
      </c>
      <c r="L4815" t="s">
        <v>41</v>
      </c>
      <c r="N4815">
        <v>97216</v>
      </c>
      <c r="O4815" t="s">
        <v>20011</v>
      </c>
    </row>
    <row r="4816" spans="1:15" x14ac:dyDescent="0.2">
      <c r="A4816" t="s">
        <v>20165</v>
      </c>
      <c r="B4816" t="s">
        <v>5782</v>
      </c>
      <c r="C4816" t="s">
        <v>20166</v>
      </c>
      <c r="D4816">
        <v>97216</v>
      </c>
      <c r="E4816" t="s">
        <v>5783</v>
      </c>
      <c r="F4816" t="s">
        <v>2197</v>
      </c>
      <c r="G4816" t="s">
        <v>5790</v>
      </c>
      <c r="H4816" t="s">
        <v>859</v>
      </c>
      <c r="I4816" t="s">
        <v>96</v>
      </c>
      <c r="J4816" t="s">
        <v>20167</v>
      </c>
      <c r="L4816" t="s">
        <v>41</v>
      </c>
      <c r="N4816">
        <v>97216</v>
      </c>
      <c r="O4816" t="s">
        <v>20011</v>
      </c>
    </row>
    <row r="4817" spans="1:15" x14ac:dyDescent="0.2">
      <c r="A4817" t="s">
        <v>20168</v>
      </c>
      <c r="B4817" t="s">
        <v>5614</v>
      </c>
      <c r="C4817" t="s">
        <v>20169</v>
      </c>
      <c r="D4817">
        <v>97216</v>
      </c>
      <c r="E4817" t="s">
        <v>5615</v>
      </c>
      <c r="F4817" t="s">
        <v>2197</v>
      </c>
      <c r="G4817" t="s">
        <v>5793</v>
      </c>
      <c r="H4817" t="s">
        <v>6723</v>
      </c>
      <c r="I4817" t="s">
        <v>478</v>
      </c>
      <c r="J4817" t="s">
        <v>20170</v>
      </c>
      <c r="L4817" t="s">
        <v>41</v>
      </c>
      <c r="N4817">
        <v>97216</v>
      </c>
      <c r="O4817" t="s">
        <v>20011</v>
      </c>
    </row>
    <row r="4818" spans="1:15" x14ac:dyDescent="0.2">
      <c r="A4818" t="s">
        <v>20171</v>
      </c>
      <c r="B4818" t="s">
        <v>5614</v>
      </c>
      <c r="C4818" t="s">
        <v>20172</v>
      </c>
      <c r="D4818">
        <v>97216</v>
      </c>
      <c r="E4818" t="s">
        <v>5615</v>
      </c>
      <c r="F4818" t="s">
        <v>404</v>
      </c>
      <c r="G4818" t="s">
        <v>20173</v>
      </c>
      <c r="H4818" t="s">
        <v>6723</v>
      </c>
      <c r="I4818" t="s">
        <v>96</v>
      </c>
      <c r="J4818" t="s">
        <v>20174</v>
      </c>
      <c r="L4818" t="s">
        <v>41</v>
      </c>
      <c r="N4818">
        <v>97216</v>
      </c>
      <c r="O4818" t="s">
        <v>20011</v>
      </c>
    </row>
    <row r="4819" spans="1:15" x14ac:dyDescent="0.2">
      <c r="A4819" t="s">
        <v>20175</v>
      </c>
      <c r="B4819" t="s">
        <v>5614</v>
      </c>
      <c r="C4819" t="s">
        <v>20176</v>
      </c>
      <c r="D4819">
        <v>97216</v>
      </c>
      <c r="E4819" t="s">
        <v>5615</v>
      </c>
      <c r="F4819" t="s">
        <v>2872</v>
      </c>
      <c r="G4819" t="s">
        <v>6818</v>
      </c>
      <c r="I4819" t="s">
        <v>96</v>
      </c>
      <c r="L4819" t="s">
        <v>41</v>
      </c>
      <c r="N4819">
        <v>97216</v>
      </c>
      <c r="O4819" t="s">
        <v>20011</v>
      </c>
    </row>
    <row r="4820" spans="1:15" x14ac:dyDescent="0.2">
      <c r="A4820" t="s">
        <v>20177</v>
      </c>
      <c r="B4820" t="s">
        <v>5614</v>
      </c>
      <c r="C4820" t="s">
        <v>20178</v>
      </c>
      <c r="D4820">
        <v>97216</v>
      </c>
      <c r="E4820" t="s">
        <v>5615</v>
      </c>
      <c r="F4820" t="s">
        <v>2197</v>
      </c>
      <c r="G4820" t="s">
        <v>5796</v>
      </c>
      <c r="H4820" t="s">
        <v>6723</v>
      </c>
      <c r="I4820" t="s">
        <v>478</v>
      </c>
      <c r="J4820" t="s">
        <v>20179</v>
      </c>
      <c r="L4820" t="s">
        <v>41</v>
      </c>
      <c r="N4820">
        <v>97216</v>
      </c>
      <c r="O4820" t="s">
        <v>20011</v>
      </c>
    </row>
    <row r="4821" spans="1:15" x14ac:dyDescent="0.2">
      <c r="A4821" t="s">
        <v>20180</v>
      </c>
      <c r="B4821" t="s">
        <v>5614</v>
      </c>
      <c r="C4821" t="s">
        <v>20181</v>
      </c>
      <c r="D4821">
        <v>97216</v>
      </c>
      <c r="E4821" t="s">
        <v>5615</v>
      </c>
      <c r="F4821" t="s">
        <v>2197</v>
      </c>
      <c r="G4821" t="s">
        <v>5793</v>
      </c>
      <c r="H4821" t="s">
        <v>6723</v>
      </c>
      <c r="I4821" t="s">
        <v>478</v>
      </c>
      <c r="J4821" t="s">
        <v>20182</v>
      </c>
      <c r="L4821" t="s">
        <v>41</v>
      </c>
      <c r="N4821">
        <v>97216</v>
      </c>
      <c r="O4821" t="s">
        <v>20011</v>
      </c>
    </row>
    <row r="4822" spans="1:15" x14ac:dyDescent="0.2">
      <c r="A4822" t="s">
        <v>20183</v>
      </c>
      <c r="B4822" t="s">
        <v>5614</v>
      </c>
      <c r="C4822" t="s">
        <v>20184</v>
      </c>
      <c r="D4822">
        <v>97216</v>
      </c>
      <c r="E4822" t="s">
        <v>5615</v>
      </c>
      <c r="F4822" t="s">
        <v>2197</v>
      </c>
      <c r="G4822" t="s">
        <v>5793</v>
      </c>
      <c r="H4822" t="s">
        <v>6723</v>
      </c>
      <c r="I4822" t="s">
        <v>478</v>
      </c>
      <c r="J4822" t="s">
        <v>20185</v>
      </c>
      <c r="L4822" t="s">
        <v>41</v>
      </c>
      <c r="N4822">
        <v>97216</v>
      </c>
      <c r="O4822" t="s">
        <v>20011</v>
      </c>
    </row>
    <row r="4823" spans="1:15" x14ac:dyDescent="0.2">
      <c r="A4823" t="s">
        <v>20186</v>
      </c>
      <c r="B4823" t="s">
        <v>5614</v>
      </c>
      <c r="C4823" t="s">
        <v>20187</v>
      </c>
      <c r="D4823">
        <v>97216</v>
      </c>
      <c r="E4823" t="s">
        <v>5615</v>
      </c>
      <c r="F4823" t="s">
        <v>2197</v>
      </c>
      <c r="G4823" t="s">
        <v>5796</v>
      </c>
      <c r="H4823" t="s">
        <v>6723</v>
      </c>
      <c r="I4823" t="s">
        <v>478</v>
      </c>
      <c r="J4823" t="s">
        <v>20188</v>
      </c>
      <c r="L4823" t="s">
        <v>60</v>
      </c>
      <c r="N4823">
        <v>97216</v>
      </c>
      <c r="O4823" t="s">
        <v>20011</v>
      </c>
    </row>
    <row r="4824" spans="1:15" x14ac:dyDescent="0.2">
      <c r="A4824" t="s">
        <v>13732</v>
      </c>
      <c r="B4824" t="s">
        <v>3195</v>
      </c>
      <c r="C4824" t="s">
        <v>20189</v>
      </c>
      <c r="D4824">
        <v>97216</v>
      </c>
      <c r="E4824" t="s">
        <v>3196</v>
      </c>
      <c r="F4824" t="s">
        <v>404</v>
      </c>
      <c r="G4824" t="s">
        <v>7019</v>
      </c>
      <c r="I4824" t="s">
        <v>96</v>
      </c>
      <c r="J4824" t="s">
        <v>20190</v>
      </c>
      <c r="K4824" t="s">
        <v>3781</v>
      </c>
      <c r="L4824" t="s">
        <v>41</v>
      </c>
      <c r="N4824">
        <v>97216</v>
      </c>
      <c r="O4824" t="s">
        <v>20011</v>
      </c>
    </row>
    <row r="4825" spans="1:15" x14ac:dyDescent="0.2">
      <c r="A4825" t="s">
        <v>20191</v>
      </c>
      <c r="B4825" t="s">
        <v>181</v>
      </c>
      <c r="C4825" t="s">
        <v>20192</v>
      </c>
      <c r="D4825">
        <v>97216</v>
      </c>
      <c r="E4825" t="s">
        <v>182</v>
      </c>
      <c r="F4825" t="s">
        <v>584</v>
      </c>
      <c r="G4825" t="s">
        <v>20193</v>
      </c>
      <c r="H4825" t="s">
        <v>93</v>
      </c>
      <c r="I4825" t="s">
        <v>96</v>
      </c>
      <c r="J4825" t="s">
        <v>20194</v>
      </c>
      <c r="L4825" t="s">
        <v>41</v>
      </c>
      <c r="N4825">
        <v>97216</v>
      </c>
      <c r="O4825" t="s">
        <v>20011</v>
      </c>
    </row>
    <row r="4826" spans="1:15" x14ac:dyDescent="0.2">
      <c r="A4826" t="s">
        <v>20195</v>
      </c>
      <c r="B4826" t="s">
        <v>181</v>
      </c>
      <c r="C4826" t="s">
        <v>20196</v>
      </c>
      <c r="D4826">
        <v>97216</v>
      </c>
      <c r="E4826" t="s">
        <v>182</v>
      </c>
      <c r="F4826" t="s">
        <v>20197</v>
      </c>
      <c r="H4826" t="s">
        <v>93</v>
      </c>
      <c r="I4826" t="s">
        <v>70</v>
      </c>
      <c r="L4826" t="s">
        <v>41</v>
      </c>
      <c r="N4826">
        <v>97216</v>
      </c>
      <c r="O4826" t="s">
        <v>20011</v>
      </c>
    </row>
    <row r="4827" spans="1:15" x14ac:dyDescent="0.2">
      <c r="A4827" t="s">
        <v>20198</v>
      </c>
      <c r="B4827" t="s">
        <v>181</v>
      </c>
      <c r="C4827" t="s">
        <v>20199</v>
      </c>
      <c r="D4827">
        <v>97216</v>
      </c>
      <c r="E4827" t="s">
        <v>182</v>
      </c>
      <c r="F4827" t="s">
        <v>3971</v>
      </c>
      <c r="H4827" t="s">
        <v>69</v>
      </c>
      <c r="I4827" t="s">
        <v>96</v>
      </c>
      <c r="L4827" t="s">
        <v>41</v>
      </c>
      <c r="N4827">
        <v>97216</v>
      </c>
      <c r="O4827" t="s">
        <v>20011</v>
      </c>
    </row>
    <row r="4828" spans="1:15" x14ac:dyDescent="0.2">
      <c r="A4828" t="s">
        <v>20200</v>
      </c>
      <c r="B4828" t="s">
        <v>181</v>
      </c>
      <c r="C4828" t="s">
        <v>20201</v>
      </c>
      <c r="D4828">
        <v>97216</v>
      </c>
      <c r="E4828" t="s">
        <v>182</v>
      </c>
      <c r="F4828" t="s">
        <v>584</v>
      </c>
      <c r="H4828" t="s">
        <v>93</v>
      </c>
      <c r="I4828" t="s">
        <v>96</v>
      </c>
      <c r="L4828" t="s">
        <v>41</v>
      </c>
      <c r="N4828">
        <v>97216</v>
      </c>
      <c r="O4828" t="s">
        <v>20011</v>
      </c>
    </row>
    <row r="4829" spans="1:15" x14ac:dyDescent="0.2">
      <c r="A4829" t="s">
        <v>20202</v>
      </c>
      <c r="B4829" t="s">
        <v>181</v>
      </c>
      <c r="C4829" t="s">
        <v>20203</v>
      </c>
      <c r="D4829">
        <v>97216</v>
      </c>
      <c r="E4829" t="s">
        <v>182</v>
      </c>
      <c r="F4829" t="s">
        <v>20204</v>
      </c>
      <c r="H4829" t="s">
        <v>93</v>
      </c>
      <c r="I4829" t="s">
        <v>155</v>
      </c>
      <c r="L4829" t="s">
        <v>41</v>
      </c>
      <c r="N4829">
        <v>97216</v>
      </c>
      <c r="O4829" t="s">
        <v>20011</v>
      </c>
    </row>
    <row r="4830" spans="1:15" x14ac:dyDescent="0.2">
      <c r="A4830" t="s">
        <v>20205</v>
      </c>
      <c r="B4830" t="s">
        <v>181</v>
      </c>
      <c r="C4830" t="s">
        <v>20206</v>
      </c>
      <c r="D4830">
        <v>97216</v>
      </c>
      <c r="E4830" t="s">
        <v>182</v>
      </c>
      <c r="F4830" t="s">
        <v>20207</v>
      </c>
      <c r="G4830" t="s">
        <v>20208</v>
      </c>
      <c r="H4830" t="s">
        <v>6001</v>
      </c>
      <c r="I4830" t="s">
        <v>155</v>
      </c>
      <c r="J4830" t="s">
        <v>20209</v>
      </c>
      <c r="L4830" t="s">
        <v>41</v>
      </c>
      <c r="N4830">
        <v>97216</v>
      </c>
      <c r="O4830" t="s">
        <v>20011</v>
      </c>
    </row>
    <row r="4831" spans="1:15" x14ac:dyDescent="0.2">
      <c r="A4831" t="s">
        <v>20210</v>
      </c>
      <c r="B4831" t="s">
        <v>181</v>
      </c>
      <c r="C4831" t="s">
        <v>20211</v>
      </c>
      <c r="D4831">
        <v>97216</v>
      </c>
      <c r="E4831" t="s">
        <v>182</v>
      </c>
      <c r="F4831" t="s">
        <v>20212</v>
      </c>
      <c r="G4831" t="s">
        <v>20213</v>
      </c>
      <c r="I4831" t="s">
        <v>172</v>
      </c>
      <c r="L4831" t="s">
        <v>41</v>
      </c>
      <c r="N4831">
        <v>97216</v>
      </c>
      <c r="O4831" t="s">
        <v>20011</v>
      </c>
    </row>
    <row r="4832" spans="1:15" x14ac:dyDescent="0.2">
      <c r="A4832" t="s">
        <v>20214</v>
      </c>
      <c r="B4832" t="s">
        <v>2273</v>
      </c>
      <c r="C4832" t="s">
        <v>20215</v>
      </c>
      <c r="D4832">
        <v>97216</v>
      </c>
      <c r="E4832" t="s">
        <v>2274</v>
      </c>
      <c r="F4832" t="s">
        <v>2992</v>
      </c>
      <c r="I4832" t="s">
        <v>96</v>
      </c>
      <c r="L4832" t="s">
        <v>41</v>
      </c>
      <c r="N4832">
        <v>97216</v>
      </c>
      <c r="O4832" t="s">
        <v>20011</v>
      </c>
    </row>
    <row r="4833" spans="1:15" x14ac:dyDescent="0.2">
      <c r="A4833" t="s">
        <v>20216</v>
      </c>
      <c r="B4833" t="s">
        <v>407</v>
      </c>
      <c r="C4833" t="s">
        <v>20217</v>
      </c>
      <c r="D4833">
        <v>97216</v>
      </c>
      <c r="E4833" t="s">
        <v>408</v>
      </c>
      <c r="F4833" t="s">
        <v>1786</v>
      </c>
      <c r="G4833" t="s">
        <v>20218</v>
      </c>
      <c r="I4833" t="s">
        <v>6265</v>
      </c>
      <c r="J4833" t="s">
        <v>20219</v>
      </c>
      <c r="L4833" t="s">
        <v>41</v>
      </c>
      <c r="N4833">
        <v>97216</v>
      </c>
      <c r="O4833" t="s">
        <v>20011</v>
      </c>
    </row>
    <row r="4834" spans="1:15" x14ac:dyDescent="0.2">
      <c r="A4834" t="s">
        <v>20220</v>
      </c>
      <c r="B4834" t="s">
        <v>407</v>
      </c>
      <c r="C4834" t="s">
        <v>20221</v>
      </c>
      <c r="D4834">
        <v>97216</v>
      </c>
      <c r="E4834" t="s">
        <v>408</v>
      </c>
      <c r="F4834" t="s">
        <v>417</v>
      </c>
      <c r="G4834" t="s">
        <v>20222</v>
      </c>
      <c r="I4834" t="s">
        <v>96</v>
      </c>
      <c r="J4834" t="s">
        <v>20223</v>
      </c>
      <c r="L4834" t="s">
        <v>41</v>
      </c>
      <c r="N4834">
        <v>97216</v>
      </c>
      <c r="O4834" t="s">
        <v>20011</v>
      </c>
    </row>
    <row r="4835" spans="1:15" x14ac:dyDescent="0.2">
      <c r="A4835" t="s">
        <v>20224</v>
      </c>
      <c r="B4835" t="s">
        <v>407</v>
      </c>
      <c r="C4835" t="s">
        <v>20225</v>
      </c>
      <c r="D4835">
        <v>97216</v>
      </c>
      <c r="E4835" t="s">
        <v>408</v>
      </c>
      <c r="F4835" t="s">
        <v>417</v>
      </c>
      <c r="G4835" t="s">
        <v>553</v>
      </c>
      <c r="I4835" t="s">
        <v>96</v>
      </c>
      <c r="J4835" t="s">
        <v>20226</v>
      </c>
      <c r="L4835" t="s">
        <v>41</v>
      </c>
      <c r="N4835">
        <v>97216</v>
      </c>
      <c r="O4835" t="s">
        <v>20011</v>
      </c>
    </row>
    <row r="4836" spans="1:15" x14ac:dyDescent="0.2">
      <c r="A4836" t="s">
        <v>20227</v>
      </c>
      <c r="B4836" t="s">
        <v>407</v>
      </c>
      <c r="C4836" t="s">
        <v>20228</v>
      </c>
      <c r="D4836">
        <v>97216</v>
      </c>
      <c r="E4836" t="s">
        <v>408</v>
      </c>
      <c r="F4836" t="s">
        <v>417</v>
      </c>
      <c r="G4836" t="s">
        <v>553</v>
      </c>
      <c r="I4836" t="s">
        <v>96</v>
      </c>
      <c r="J4836" t="s">
        <v>20229</v>
      </c>
      <c r="L4836" t="s">
        <v>41</v>
      </c>
      <c r="N4836">
        <v>97216</v>
      </c>
      <c r="O4836" t="s">
        <v>20011</v>
      </c>
    </row>
    <row r="4837" spans="1:15" x14ac:dyDescent="0.2">
      <c r="A4837" t="s">
        <v>20230</v>
      </c>
      <c r="B4837" t="s">
        <v>504</v>
      </c>
      <c r="C4837" t="s">
        <v>20231</v>
      </c>
      <c r="D4837">
        <v>97216</v>
      </c>
      <c r="E4837" t="s">
        <v>505</v>
      </c>
      <c r="F4837" t="s">
        <v>3909</v>
      </c>
      <c r="H4837" t="s">
        <v>93</v>
      </c>
      <c r="I4837" t="s">
        <v>96</v>
      </c>
      <c r="J4837" t="s">
        <v>20232</v>
      </c>
      <c r="L4837" t="s">
        <v>41</v>
      </c>
      <c r="N4837">
        <v>97216</v>
      </c>
      <c r="O4837" t="s">
        <v>20011</v>
      </c>
    </row>
    <row r="4838" spans="1:15" x14ac:dyDescent="0.2">
      <c r="A4838" t="s">
        <v>20233</v>
      </c>
      <c r="B4838" t="s">
        <v>407</v>
      </c>
      <c r="C4838" t="s">
        <v>20234</v>
      </c>
      <c r="D4838">
        <v>97216</v>
      </c>
      <c r="E4838" t="s">
        <v>408</v>
      </c>
      <c r="F4838" t="s">
        <v>417</v>
      </c>
      <c r="G4838" t="s">
        <v>553</v>
      </c>
      <c r="I4838" t="s">
        <v>96</v>
      </c>
      <c r="J4838" t="s">
        <v>20235</v>
      </c>
      <c r="L4838" t="s">
        <v>41</v>
      </c>
      <c r="N4838">
        <v>97216</v>
      </c>
      <c r="O4838" t="s">
        <v>20011</v>
      </c>
    </row>
    <row r="4839" spans="1:15" x14ac:dyDescent="0.2">
      <c r="A4839" t="s">
        <v>20236</v>
      </c>
      <c r="B4839" t="s">
        <v>208</v>
      </c>
      <c r="C4839" t="s">
        <v>20237</v>
      </c>
      <c r="D4839">
        <v>97216</v>
      </c>
      <c r="E4839" t="s">
        <v>209</v>
      </c>
      <c r="F4839" t="s">
        <v>37</v>
      </c>
      <c r="G4839" t="s">
        <v>3340</v>
      </c>
      <c r="H4839" t="s">
        <v>1681</v>
      </c>
      <c r="I4839" t="s">
        <v>145</v>
      </c>
      <c r="K4839" t="s">
        <v>20238</v>
      </c>
      <c r="L4839" t="s">
        <v>41</v>
      </c>
      <c r="N4839">
        <v>97216</v>
      </c>
      <c r="O4839" t="s">
        <v>20011</v>
      </c>
    </row>
    <row r="4840" spans="1:15" x14ac:dyDescent="0.2">
      <c r="A4840" t="s">
        <v>20239</v>
      </c>
      <c r="B4840" t="s">
        <v>208</v>
      </c>
      <c r="C4840" t="s">
        <v>20240</v>
      </c>
      <c r="D4840">
        <v>97216</v>
      </c>
      <c r="E4840" t="s">
        <v>209</v>
      </c>
      <c r="F4840" t="s">
        <v>37</v>
      </c>
      <c r="G4840" t="s">
        <v>3340</v>
      </c>
      <c r="H4840" t="s">
        <v>1681</v>
      </c>
      <c r="I4840" t="s">
        <v>145</v>
      </c>
      <c r="K4840" t="s">
        <v>20241</v>
      </c>
      <c r="L4840" t="s">
        <v>41</v>
      </c>
      <c r="N4840">
        <v>97216</v>
      </c>
      <c r="O4840" t="s">
        <v>20011</v>
      </c>
    </row>
    <row r="4841" spans="1:15" x14ac:dyDescent="0.2">
      <c r="A4841" t="s">
        <v>20242</v>
      </c>
      <c r="B4841" t="s">
        <v>208</v>
      </c>
      <c r="C4841" t="s">
        <v>20243</v>
      </c>
      <c r="D4841">
        <v>97216</v>
      </c>
      <c r="E4841" t="s">
        <v>209</v>
      </c>
      <c r="F4841" t="s">
        <v>37</v>
      </c>
      <c r="G4841" t="s">
        <v>3340</v>
      </c>
      <c r="H4841" t="s">
        <v>1681</v>
      </c>
      <c r="I4841" t="s">
        <v>145</v>
      </c>
      <c r="K4841" t="s">
        <v>20241</v>
      </c>
      <c r="L4841" t="s">
        <v>41</v>
      </c>
      <c r="N4841">
        <v>97216</v>
      </c>
      <c r="O4841" t="s">
        <v>20011</v>
      </c>
    </row>
    <row r="4842" spans="1:15" x14ac:dyDescent="0.2">
      <c r="A4842" t="s">
        <v>20244</v>
      </c>
      <c r="B4842" t="s">
        <v>208</v>
      </c>
      <c r="C4842" t="s">
        <v>20245</v>
      </c>
      <c r="D4842">
        <v>97216</v>
      </c>
      <c r="E4842" t="s">
        <v>209</v>
      </c>
      <c r="F4842" t="s">
        <v>37</v>
      </c>
      <c r="G4842" t="s">
        <v>4544</v>
      </c>
      <c r="H4842" t="s">
        <v>1681</v>
      </c>
      <c r="I4842" t="s">
        <v>98</v>
      </c>
      <c r="K4842" t="s">
        <v>20246</v>
      </c>
      <c r="L4842" t="s">
        <v>41</v>
      </c>
      <c r="N4842">
        <v>97216</v>
      </c>
      <c r="O4842" t="s">
        <v>20011</v>
      </c>
    </row>
    <row r="4843" spans="1:15" x14ac:dyDescent="0.2">
      <c r="A4843" t="s">
        <v>20247</v>
      </c>
      <c r="B4843" t="s">
        <v>507</v>
      </c>
      <c r="C4843" t="s">
        <v>20248</v>
      </c>
      <c r="D4843">
        <v>97216</v>
      </c>
      <c r="E4843" t="s">
        <v>508</v>
      </c>
      <c r="F4843" t="s">
        <v>20249</v>
      </c>
      <c r="G4843" t="s">
        <v>20250</v>
      </c>
      <c r="I4843" t="s">
        <v>70</v>
      </c>
      <c r="L4843" t="s">
        <v>41</v>
      </c>
      <c r="N4843">
        <v>97216</v>
      </c>
      <c r="O4843" t="s">
        <v>20011</v>
      </c>
    </row>
    <row r="4844" spans="1:15" x14ac:dyDescent="0.2">
      <c r="A4844" t="s">
        <v>20251</v>
      </c>
      <c r="B4844" t="s">
        <v>507</v>
      </c>
      <c r="C4844" t="s">
        <v>20252</v>
      </c>
      <c r="D4844">
        <v>97216</v>
      </c>
      <c r="E4844" t="s">
        <v>508</v>
      </c>
      <c r="F4844" t="s">
        <v>5396</v>
      </c>
      <c r="G4844" t="s">
        <v>20253</v>
      </c>
      <c r="I4844" t="s">
        <v>96</v>
      </c>
      <c r="J4844" t="s">
        <v>20254</v>
      </c>
      <c r="L4844" t="s">
        <v>41</v>
      </c>
      <c r="N4844">
        <v>97216</v>
      </c>
      <c r="O4844" t="s">
        <v>20011</v>
      </c>
    </row>
    <row r="4845" spans="1:15" x14ac:dyDescent="0.2">
      <c r="A4845" t="s">
        <v>20255</v>
      </c>
      <c r="B4845" t="s">
        <v>507</v>
      </c>
      <c r="C4845" t="s">
        <v>20256</v>
      </c>
      <c r="D4845">
        <v>97216</v>
      </c>
      <c r="E4845" t="s">
        <v>508</v>
      </c>
      <c r="F4845" t="s">
        <v>5396</v>
      </c>
      <c r="G4845" t="s">
        <v>20253</v>
      </c>
      <c r="I4845" t="s">
        <v>96</v>
      </c>
      <c r="J4845" t="s">
        <v>20257</v>
      </c>
      <c r="L4845" t="s">
        <v>41</v>
      </c>
      <c r="N4845">
        <v>97216</v>
      </c>
      <c r="O4845" t="s">
        <v>20011</v>
      </c>
    </row>
    <row r="4846" spans="1:15" x14ac:dyDescent="0.2">
      <c r="A4846" t="s">
        <v>20258</v>
      </c>
      <c r="B4846" t="s">
        <v>510</v>
      </c>
      <c r="C4846" t="s">
        <v>20259</v>
      </c>
      <c r="D4846">
        <v>97216</v>
      </c>
      <c r="E4846" t="s">
        <v>511</v>
      </c>
      <c r="F4846" t="s">
        <v>8215</v>
      </c>
      <c r="G4846" t="s">
        <v>16949</v>
      </c>
      <c r="I4846" t="s">
        <v>96</v>
      </c>
      <c r="J4846" t="s">
        <v>20260</v>
      </c>
      <c r="L4846" t="s">
        <v>41</v>
      </c>
      <c r="N4846">
        <v>97216</v>
      </c>
      <c r="O4846" t="s">
        <v>20011</v>
      </c>
    </row>
    <row r="4847" spans="1:15" x14ac:dyDescent="0.2">
      <c r="A4847" t="s">
        <v>20261</v>
      </c>
      <c r="B4847" t="s">
        <v>1670</v>
      </c>
      <c r="C4847" t="s">
        <v>20262</v>
      </c>
      <c r="D4847">
        <v>97216</v>
      </c>
      <c r="E4847" t="s">
        <v>1671</v>
      </c>
      <c r="F4847" t="s">
        <v>158</v>
      </c>
      <c r="G4847" t="s">
        <v>20263</v>
      </c>
      <c r="H4847" t="s">
        <v>93</v>
      </c>
      <c r="I4847" t="s">
        <v>96</v>
      </c>
      <c r="J4847" t="s">
        <v>20264</v>
      </c>
      <c r="L4847" t="s">
        <v>41</v>
      </c>
      <c r="N4847">
        <v>97216</v>
      </c>
      <c r="O4847" t="s">
        <v>20011</v>
      </c>
    </row>
    <row r="4848" spans="1:15" x14ac:dyDescent="0.2">
      <c r="A4848" t="s">
        <v>20265</v>
      </c>
      <c r="B4848" t="s">
        <v>1045</v>
      </c>
      <c r="C4848" t="s">
        <v>20266</v>
      </c>
      <c r="D4848">
        <v>97216</v>
      </c>
      <c r="E4848" t="s">
        <v>1046</v>
      </c>
      <c r="F4848" t="s">
        <v>1939</v>
      </c>
      <c r="H4848" t="s">
        <v>20267</v>
      </c>
      <c r="I4848" t="s">
        <v>96</v>
      </c>
      <c r="J4848" t="s">
        <v>1940</v>
      </c>
      <c r="L4848" t="s">
        <v>41</v>
      </c>
      <c r="M4848" t="s">
        <v>20268</v>
      </c>
      <c r="N4848">
        <v>97216</v>
      </c>
      <c r="O4848" t="s">
        <v>20011</v>
      </c>
    </row>
    <row r="4849" spans="1:15" x14ac:dyDescent="0.2">
      <c r="A4849" t="s">
        <v>20269</v>
      </c>
      <c r="B4849" t="s">
        <v>746</v>
      </c>
      <c r="C4849" t="s">
        <v>20270</v>
      </c>
      <c r="D4849">
        <v>97216</v>
      </c>
      <c r="E4849" t="s">
        <v>747</v>
      </c>
      <c r="F4849" t="s">
        <v>37</v>
      </c>
      <c r="G4849" t="s">
        <v>2949</v>
      </c>
      <c r="I4849" t="s">
        <v>748</v>
      </c>
      <c r="K4849" t="s">
        <v>2805</v>
      </c>
      <c r="L4849" t="s">
        <v>41</v>
      </c>
      <c r="N4849">
        <v>97216</v>
      </c>
      <c r="O4849" t="s">
        <v>20011</v>
      </c>
    </row>
    <row r="4850" spans="1:15" x14ac:dyDescent="0.2">
      <c r="A4850" t="s">
        <v>20271</v>
      </c>
      <c r="B4850" t="s">
        <v>131</v>
      </c>
      <c r="C4850" t="s">
        <v>20272</v>
      </c>
      <c r="D4850">
        <v>97216</v>
      </c>
      <c r="E4850" t="s">
        <v>132</v>
      </c>
      <c r="F4850" t="s">
        <v>133</v>
      </c>
      <c r="G4850" t="s">
        <v>1650</v>
      </c>
      <c r="I4850" t="s">
        <v>39</v>
      </c>
      <c r="L4850" t="s">
        <v>60</v>
      </c>
      <c r="N4850">
        <v>97216</v>
      </c>
      <c r="O4850" t="s">
        <v>20011</v>
      </c>
    </row>
    <row r="4851" spans="1:15" x14ac:dyDescent="0.2">
      <c r="A4851" t="s">
        <v>20273</v>
      </c>
      <c r="B4851" t="s">
        <v>219</v>
      </c>
      <c r="C4851" t="s">
        <v>20274</v>
      </c>
      <c r="D4851">
        <v>97216</v>
      </c>
      <c r="E4851" t="s">
        <v>220</v>
      </c>
      <c r="F4851" t="s">
        <v>37</v>
      </c>
      <c r="G4851" t="s">
        <v>4546</v>
      </c>
      <c r="H4851" t="s">
        <v>773</v>
      </c>
      <c r="I4851" t="s">
        <v>145</v>
      </c>
      <c r="L4851" t="s">
        <v>41</v>
      </c>
      <c r="N4851">
        <v>97216</v>
      </c>
      <c r="O4851" t="s">
        <v>20011</v>
      </c>
    </row>
    <row r="4852" spans="1:15" x14ac:dyDescent="0.2">
      <c r="A4852" t="s">
        <v>20275</v>
      </c>
      <c r="B4852" t="s">
        <v>219</v>
      </c>
      <c r="C4852" t="s">
        <v>20276</v>
      </c>
      <c r="D4852">
        <v>97216</v>
      </c>
      <c r="E4852" t="s">
        <v>220</v>
      </c>
      <c r="F4852" t="s">
        <v>37</v>
      </c>
      <c r="G4852" t="s">
        <v>4546</v>
      </c>
      <c r="H4852" t="s">
        <v>773</v>
      </c>
      <c r="I4852" t="s">
        <v>145</v>
      </c>
      <c r="L4852" t="s">
        <v>41</v>
      </c>
      <c r="N4852">
        <v>97216</v>
      </c>
      <c r="O4852" t="s">
        <v>20011</v>
      </c>
    </row>
    <row r="4853" spans="1:15" x14ac:dyDescent="0.2">
      <c r="A4853" t="s">
        <v>20277</v>
      </c>
      <c r="B4853" t="s">
        <v>219</v>
      </c>
      <c r="C4853" t="s">
        <v>20278</v>
      </c>
      <c r="D4853">
        <v>97216</v>
      </c>
      <c r="E4853" t="s">
        <v>220</v>
      </c>
      <c r="F4853" t="s">
        <v>37</v>
      </c>
      <c r="G4853" t="s">
        <v>4546</v>
      </c>
      <c r="H4853" t="s">
        <v>773</v>
      </c>
      <c r="I4853" t="s">
        <v>145</v>
      </c>
      <c r="L4853" t="s">
        <v>41</v>
      </c>
      <c r="N4853">
        <v>97216</v>
      </c>
      <c r="O4853" t="s">
        <v>20011</v>
      </c>
    </row>
    <row r="4854" spans="1:15" x14ac:dyDescent="0.2">
      <c r="A4854" t="s">
        <v>20279</v>
      </c>
      <c r="B4854" t="s">
        <v>219</v>
      </c>
      <c r="C4854" t="s">
        <v>20280</v>
      </c>
      <c r="D4854">
        <v>97216</v>
      </c>
      <c r="E4854" t="s">
        <v>220</v>
      </c>
      <c r="F4854" t="s">
        <v>37</v>
      </c>
      <c r="G4854" t="s">
        <v>4546</v>
      </c>
      <c r="H4854" t="s">
        <v>773</v>
      </c>
      <c r="I4854" t="s">
        <v>145</v>
      </c>
      <c r="L4854" t="s">
        <v>41</v>
      </c>
      <c r="N4854">
        <v>97216</v>
      </c>
      <c r="O4854" t="s">
        <v>20011</v>
      </c>
    </row>
    <row r="4855" spans="1:15" x14ac:dyDescent="0.2">
      <c r="A4855" t="s">
        <v>20281</v>
      </c>
      <c r="B4855" t="s">
        <v>219</v>
      </c>
      <c r="C4855" t="s">
        <v>20282</v>
      </c>
      <c r="D4855">
        <v>97216</v>
      </c>
      <c r="E4855" t="s">
        <v>220</v>
      </c>
      <c r="F4855" t="s">
        <v>37</v>
      </c>
      <c r="G4855" t="s">
        <v>4546</v>
      </c>
      <c r="H4855" t="s">
        <v>773</v>
      </c>
      <c r="I4855" t="s">
        <v>145</v>
      </c>
      <c r="L4855" t="s">
        <v>41</v>
      </c>
      <c r="N4855">
        <v>97216</v>
      </c>
      <c r="O4855" t="s">
        <v>20011</v>
      </c>
    </row>
    <row r="4856" spans="1:15" x14ac:dyDescent="0.2">
      <c r="A4856" t="s">
        <v>20283</v>
      </c>
      <c r="B4856" t="s">
        <v>1993</v>
      </c>
      <c r="C4856" t="s">
        <v>20284</v>
      </c>
      <c r="D4856">
        <v>97216</v>
      </c>
      <c r="E4856" t="s">
        <v>1994</v>
      </c>
      <c r="F4856" t="s">
        <v>37</v>
      </c>
      <c r="G4856" t="s">
        <v>4546</v>
      </c>
      <c r="H4856" t="s">
        <v>773</v>
      </c>
      <c r="I4856" t="s">
        <v>140</v>
      </c>
      <c r="L4856" t="s">
        <v>41</v>
      </c>
      <c r="N4856">
        <v>97216</v>
      </c>
      <c r="O4856" t="s">
        <v>20011</v>
      </c>
    </row>
    <row r="4857" spans="1:15" x14ac:dyDescent="0.2">
      <c r="A4857" t="s">
        <v>20285</v>
      </c>
      <c r="B4857" t="s">
        <v>1993</v>
      </c>
      <c r="C4857" t="s">
        <v>20286</v>
      </c>
      <c r="D4857">
        <v>97216</v>
      </c>
      <c r="E4857" t="s">
        <v>1994</v>
      </c>
      <c r="F4857" t="s">
        <v>37</v>
      </c>
      <c r="G4857" t="s">
        <v>4546</v>
      </c>
      <c r="H4857" t="s">
        <v>773</v>
      </c>
      <c r="I4857" t="s">
        <v>140</v>
      </c>
      <c r="L4857" t="s">
        <v>41</v>
      </c>
      <c r="N4857">
        <v>97216</v>
      </c>
      <c r="O4857" t="s">
        <v>20011</v>
      </c>
    </row>
    <row r="4858" spans="1:15" x14ac:dyDescent="0.2">
      <c r="A4858" t="s">
        <v>20287</v>
      </c>
      <c r="B4858" t="s">
        <v>1993</v>
      </c>
      <c r="C4858" t="s">
        <v>20288</v>
      </c>
      <c r="D4858">
        <v>97216</v>
      </c>
      <c r="E4858" t="s">
        <v>1994</v>
      </c>
      <c r="F4858" t="s">
        <v>37</v>
      </c>
      <c r="G4858" t="s">
        <v>4546</v>
      </c>
      <c r="H4858" t="s">
        <v>773</v>
      </c>
      <c r="I4858" t="s">
        <v>140</v>
      </c>
      <c r="L4858" t="s">
        <v>41</v>
      </c>
      <c r="N4858">
        <v>97216</v>
      </c>
      <c r="O4858" t="s">
        <v>20011</v>
      </c>
    </row>
    <row r="4859" spans="1:15" x14ac:dyDescent="0.2">
      <c r="A4859" t="s">
        <v>20289</v>
      </c>
      <c r="B4859" t="s">
        <v>1993</v>
      </c>
      <c r="C4859" t="s">
        <v>20290</v>
      </c>
      <c r="D4859">
        <v>97216</v>
      </c>
      <c r="E4859" t="s">
        <v>1994</v>
      </c>
      <c r="F4859" t="s">
        <v>37</v>
      </c>
      <c r="G4859" t="s">
        <v>4546</v>
      </c>
      <c r="H4859" t="s">
        <v>773</v>
      </c>
      <c r="I4859" t="s">
        <v>140</v>
      </c>
      <c r="L4859" t="s">
        <v>41</v>
      </c>
      <c r="N4859">
        <v>97216</v>
      </c>
      <c r="O4859" t="s">
        <v>20011</v>
      </c>
    </row>
    <row r="4860" spans="1:15" x14ac:dyDescent="0.2">
      <c r="A4860" t="s">
        <v>20291</v>
      </c>
      <c r="B4860" t="s">
        <v>724</v>
      </c>
      <c r="C4860" t="s">
        <v>20292</v>
      </c>
      <c r="D4860">
        <v>97216</v>
      </c>
      <c r="E4860" t="s">
        <v>725</v>
      </c>
      <c r="F4860" t="s">
        <v>225</v>
      </c>
      <c r="G4860" t="s">
        <v>226</v>
      </c>
      <c r="H4860" t="s">
        <v>69</v>
      </c>
      <c r="I4860" t="s">
        <v>96</v>
      </c>
      <c r="J4860" t="s">
        <v>20293</v>
      </c>
      <c r="L4860" t="s">
        <v>41</v>
      </c>
      <c r="N4860">
        <v>97216</v>
      </c>
      <c r="O4860" t="s">
        <v>20011</v>
      </c>
    </row>
    <row r="4861" spans="1:15" x14ac:dyDescent="0.2">
      <c r="A4861" t="s">
        <v>20294</v>
      </c>
      <c r="B4861" t="s">
        <v>724</v>
      </c>
      <c r="C4861" t="s">
        <v>20295</v>
      </c>
      <c r="D4861">
        <v>97216</v>
      </c>
      <c r="E4861" t="s">
        <v>725</v>
      </c>
      <c r="F4861" t="s">
        <v>570</v>
      </c>
      <c r="G4861" t="s">
        <v>20296</v>
      </c>
      <c r="H4861" t="s">
        <v>69</v>
      </c>
      <c r="I4861" t="s">
        <v>96</v>
      </c>
      <c r="J4861" t="s">
        <v>2011</v>
      </c>
      <c r="L4861" t="s">
        <v>41</v>
      </c>
      <c r="N4861">
        <v>97216</v>
      </c>
      <c r="O4861" t="s">
        <v>20011</v>
      </c>
    </row>
    <row r="4862" spans="1:15" x14ac:dyDescent="0.2">
      <c r="A4862" t="s">
        <v>20297</v>
      </c>
      <c r="B4862" s="6" t="s">
        <v>9900</v>
      </c>
      <c r="C4862" t="s">
        <v>20298</v>
      </c>
      <c r="D4862">
        <v>97216</v>
      </c>
      <c r="E4862" t="s">
        <v>9902</v>
      </c>
      <c r="F4862" t="s">
        <v>13112</v>
      </c>
      <c r="G4862" t="s">
        <v>13113</v>
      </c>
      <c r="H4862" t="s">
        <v>20299</v>
      </c>
      <c r="I4862" t="s">
        <v>17436</v>
      </c>
      <c r="L4862" t="s">
        <v>41</v>
      </c>
      <c r="M4862" t="s">
        <v>17397</v>
      </c>
      <c r="N4862">
        <v>97216</v>
      </c>
      <c r="O4862" t="s">
        <v>20011</v>
      </c>
    </row>
    <row r="4863" spans="1:15" x14ac:dyDescent="0.2">
      <c r="A4863" t="s">
        <v>20300</v>
      </c>
      <c r="B4863" t="s">
        <v>9900</v>
      </c>
      <c r="C4863" t="s">
        <v>20301</v>
      </c>
      <c r="D4863">
        <v>97216</v>
      </c>
      <c r="E4863" t="s">
        <v>9902</v>
      </c>
      <c r="F4863" t="s">
        <v>10991</v>
      </c>
      <c r="G4863" t="s">
        <v>10992</v>
      </c>
      <c r="H4863" t="s">
        <v>17393</v>
      </c>
      <c r="L4863" t="s">
        <v>41</v>
      </c>
      <c r="M4863" t="s">
        <v>17397</v>
      </c>
      <c r="N4863">
        <v>97216</v>
      </c>
      <c r="O4863" t="s">
        <v>20011</v>
      </c>
    </row>
    <row r="4864" spans="1:15" x14ac:dyDescent="0.2">
      <c r="A4864" t="s">
        <v>20302</v>
      </c>
      <c r="B4864" t="s">
        <v>8378</v>
      </c>
      <c r="C4864" t="s">
        <v>20303</v>
      </c>
      <c r="D4864">
        <v>97216</v>
      </c>
      <c r="E4864" t="s">
        <v>8380</v>
      </c>
      <c r="F4864" t="s">
        <v>8381</v>
      </c>
      <c r="H4864" t="s">
        <v>8885</v>
      </c>
      <c r="I4864" t="s">
        <v>11862</v>
      </c>
      <c r="J4864" t="s">
        <v>20304</v>
      </c>
      <c r="L4864" t="s">
        <v>41</v>
      </c>
      <c r="N4864">
        <v>97216</v>
      </c>
      <c r="O4864" t="s">
        <v>20011</v>
      </c>
    </row>
    <row r="4865" spans="1:15" x14ac:dyDescent="0.2">
      <c r="A4865" t="s">
        <v>20305</v>
      </c>
      <c r="B4865" t="s">
        <v>8378</v>
      </c>
      <c r="C4865" t="s">
        <v>20306</v>
      </c>
      <c r="D4865">
        <v>97216</v>
      </c>
      <c r="E4865" t="s">
        <v>8380</v>
      </c>
      <c r="F4865" t="s">
        <v>8381</v>
      </c>
      <c r="H4865" t="s">
        <v>8885</v>
      </c>
      <c r="I4865" t="s">
        <v>11862</v>
      </c>
      <c r="J4865" t="s">
        <v>20307</v>
      </c>
      <c r="L4865" t="s">
        <v>41</v>
      </c>
      <c r="N4865">
        <v>97216</v>
      </c>
      <c r="O4865" t="s">
        <v>20011</v>
      </c>
    </row>
    <row r="4866" spans="1:15" x14ac:dyDescent="0.2">
      <c r="A4866" t="s">
        <v>20308</v>
      </c>
      <c r="B4866" t="s">
        <v>8378</v>
      </c>
      <c r="C4866" t="s">
        <v>20309</v>
      </c>
      <c r="D4866">
        <v>97216</v>
      </c>
      <c r="E4866" t="s">
        <v>8380</v>
      </c>
      <c r="F4866" t="s">
        <v>8381</v>
      </c>
      <c r="H4866" t="s">
        <v>8885</v>
      </c>
      <c r="I4866" t="s">
        <v>11862</v>
      </c>
      <c r="J4866" t="s">
        <v>20310</v>
      </c>
      <c r="L4866" t="s">
        <v>41</v>
      </c>
      <c r="N4866">
        <v>97216</v>
      </c>
      <c r="O4866" t="s">
        <v>20011</v>
      </c>
    </row>
    <row r="4867" spans="1:15" x14ac:dyDescent="0.2">
      <c r="A4867" t="s">
        <v>20311</v>
      </c>
      <c r="B4867" t="s">
        <v>8378</v>
      </c>
      <c r="C4867" t="s">
        <v>20312</v>
      </c>
      <c r="D4867">
        <v>97216</v>
      </c>
      <c r="E4867" t="s">
        <v>8380</v>
      </c>
      <c r="F4867" t="s">
        <v>8381</v>
      </c>
      <c r="H4867" t="s">
        <v>8885</v>
      </c>
      <c r="I4867" t="s">
        <v>11862</v>
      </c>
      <c r="J4867" t="s">
        <v>20313</v>
      </c>
      <c r="L4867" t="s">
        <v>41</v>
      </c>
      <c r="N4867">
        <v>97216</v>
      </c>
      <c r="O4867" t="s">
        <v>20011</v>
      </c>
    </row>
    <row r="4868" spans="1:15" x14ac:dyDescent="0.2">
      <c r="A4868" t="s">
        <v>20314</v>
      </c>
      <c r="B4868" t="s">
        <v>8378</v>
      </c>
      <c r="C4868" t="s">
        <v>20315</v>
      </c>
      <c r="D4868">
        <v>97216</v>
      </c>
      <c r="E4868" t="s">
        <v>8380</v>
      </c>
      <c r="F4868" t="s">
        <v>17344</v>
      </c>
      <c r="G4868" t="s">
        <v>8389</v>
      </c>
      <c r="H4868" t="s">
        <v>9166</v>
      </c>
      <c r="I4868" t="s">
        <v>8382</v>
      </c>
      <c r="J4868" t="s">
        <v>20316</v>
      </c>
      <c r="L4868" t="s">
        <v>41</v>
      </c>
      <c r="N4868">
        <v>97216</v>
      </c>
      <c r="O4868" t="s">
        <v>20011</v>
      </c>
    </row>
    <row r="4869" spans="1:15" x14ac:dyDescent="0.2">
      <c r="A4869" t="s">
        <v>20317</v>
      </c>
      <c r="B4869" t="s">
        <v>8378</v>
      </c>
      <c r="C4869" t="s">
        <v>20318</v>
      </c>
      <c r="D4869">
        <v>97216</v>
      </c>
      <c r="E4869" t="s">
        <v>8380</v>
      </c>
      <c r="F4869" t="s">
        <v>17344</v>
      </c>
      <c r="G4869" t="s">
        <v>8389</v>
      </c>
      <c r="H4869" t="s">
        <v>9166</v>
      </c>
      <c r="I4869" t="s">
        <v>8382</v>
      </c>
      <c r="J4869" t="s">
        <v>20319</v>
      </c>
      <c r="L4869" t="s">
        <v>41</v>
      </c>
      <c r="N4869">
        <v>97216</v>
      </c>
      <c r="O4869" t="s">
        <v>20011</v>
      </c>
    </row>
    <row r="4870" spans="1:15" x14ac:dyDescent="0.2">
      <c r="A4870" t="s">
        <v>20320</v>
      </c>
      <c r="B4870" t="s">
        <v>8378</v>
      </c>
      <c r="C4870" t="s">
        <v>20321</v>
      </c>
      <c r="D4870">
        <v>97216</v>
      </c>
      <c r="E4870" t="s">
        <v>8380</v>
      </c>
      <c r="F4870" t="s">
        <v>17344</v>
      </c>
      <c r="G4870" t="s">
        <v>8389</v>
      </c>
      <c r="H4870" t="s">
        <v>9166</v>
      </c>
      <c r="I4870" t="s">
        <v>8382</v>
      </c>
      <c r="J4870" t="s">
        <v>20322</v>
      </c>
      <c r="L4870" t="s">
        <v>41</v>
      </c>
      <c r="N4870">
        <v>97216</v>
      </c>
      <c r="O4870" t="s">
        <v>20011</v>
      </c>
    </row>
    <row r="4871" spans="1:15" x14ac:dyDescent="0.2">
      <c r="A4871" t="s">
        <v>20323</v>
      </c>
      <c r="B4871" t="s">
        <v>8378</v>
      </c>
      <c r="C4871" t="s">
        <v>20324</v>
      </c>
      <c r="D4871">
        <v>97216</v>
      </c>
      <c r="E4871" t="s">
        <v>8380</v>
      </c>
      <c r="F4871" t="s">
        <v>17344</v>
      </c>
      <c r="G4871" t="s">
        <v>8389</v>
      </c>
      <c r="H4871" t="s">
        <v>9166</v>
      </c>
      <c r="I4871" t="s">
        <v>8382</v>
      </c>
      <c r="J4871" t="s">
        <v>20325</v>
      </c>
      <c r="L4871" t="s">
        <v>41</v>
      </c>
      <c r="N4871">
        <v>97216</v>
      </c>
      <c r="O4871" t="s">
        <v>20011</v>
      </c>
    </row>
    <row r="4872" spans="1:15" x14ac:dyDescent="0.2">
      <c r="A4872" t="s">
        <v>20326</v>
      </c>
      <c r="B4872" t="s">
        <v>8378</v>
      </c>
      <c r="C4872" t="s">
        <v>20327</v>
      </c>
      <c r="D4872">
        <v>97216</v>
      </c>
      <c r="E4872" t="s">
        <v>8380</v>
      </c>
      <c r="F4872" t="s">
        <v>20328</v>
      </c>
      <c r="G4872" t="s">
        <v>8389</v>
      </c>
      <c r="H4872" t="s">
        <v>9166</v>
      </c>
      <c r="I4872" t="s">
        <v>8382</v>
      </c>
      <c r="J4872" t="s">
        <v>20329</v>
      </c>
      <c r="L4872" t="s">
        <v>41</v>
      </c>
      <c r="N4872">
        <v>97216</v>
      </c>
      <c r="O4872" t="s">
        <v>20011</v>
      </c>
    </row>
    <row r="4873" spans="1:15" x14ac:dyDescent="0.2">
      <c r="A4873" t="s">
        <v>20330</v>
      </c>
      <c r="B4873" t="s">
        <v>8378</v>
      </c>
      <c r="C4873" t="s">
        <v>20331</v>
      </c>
      <c r="D4873">
        <v>97216</v>
      </c>
      <c r="E4873" t="s">
        <v>8380</v>
      </c>
      <c r="F4873" t="s">
        <v>20328</v>
      </c>
      <c r="G4873" t="s">
        <v>8389</v>
      </c>
      <c r="H4873" t="s">
        <v>9166</v>
      </c>
      <c r="I4873" t="s">
        <v>8382</v>
      </c>
      <c r="J4873" t="s">
        <v>20332</v>
      </c>
      <c r="L4873" t="s">
        <v>41</v>
      </c>
      <c r="N4873">
        <v>97216</v>
      </c>
      <c r="O4873" t="s">
        <v>20011</v>
      </c>
    </row>
    <row r="4874" spans="1:15" x14ac:dyDescent="0.2">
      <c r="A4874" t="s">
        <v>20333</v>
      </c>
      <c r="B4874" t="s">
        <v>8398</v>
      </c>
      <c r="C4874" t="s">
        <v>20334</v>
      </c>
      <c r="D4874">
        <v>97216</v>
      </c>
      <c r="E4874" t="s">
        <v>8400</v>
      </c>
      <c r="F4874" t="s">
        <v>8401</v>
      </c>
      <c r="G4874" t="s">
        <v>10695</v>
      </c>
      <c r="H4874" t="s">
        <v>93</v>
      </c>
      <c r="I4874" t="s">
        <v>11862</v>
      </c>
      <c r="J4874" t="s">
        <v>20335</v>
      </c>
      <c r="L4874" t="s">
        <v>41</v>
      </c>
      <c r="N4874">
        <v>97216</v>
      </c>
      <c r="O4874" t="s">
        <v>20011</v>
      </c>
    </row>
    <row r="4875" spans="1:15" x14ac:dyDescent="0.2">
      <c r="A4875" t="s">
        <v>20336</v>
      </c>
      <c r="B4875" t="s">
        <v>8398</v>
      </c>
      <c r="C4875" t="s">
        <v>20337</v>
      </c>
      <c r="D4875">
        <v>97216</v>
      </c>
      <c r="E4875" t="s">
        <v>8400</v>
      </c>
      <c r="F4875" t="s">
        <v>8401</v>
      </c>
      <c r="G4875" t="s">
        <v>10695</v>
      </c>
      <c r="H4875" t="s">
        <v>93</v>
      </c>
      <c r="I4875" t="s">
        <v>11862</v>
      </c>
      <c r="J4875" t="s">
        <v>20338</v>
      </c>
      <c r="L4875" t="s">
        <v>41</v>
      </c>
      <c r="N4875">
        <v>97216</v>
      </c>
      <c r="O4875" t="s">
        <v>20011</v>
      </c>
    </row>
    <row r="4876" spans="1:15" x14ac:dyDescent="0.2">
      <c r="A4876" t="s">
        <v>20339</v>
      </c>
      <c r="B4876" t="s">
        <v>8398</v>
      </c>
      <c r="C4876" t="s">
        <v>20340</v>
      </c>
      <c r="D4876">
        <v>97216</v>
      </c>
      <c r="E4876" t="s">
        <v>8400</v>
      </c>
      <c r="F4876" t="s">
        <v>8401</v>
      </c>
      <c r="G4876" t="s">
        <v>10695</v>
      </c>
      <c r="H4876" t="s">
        <v>93</v>
      </c>
      <c r="I4876" t="s">
        <v>11862</v>
      </c>
      <c r="J4876" t="s">
        <v>20341</v>
      </c>
      <c r="L4876" t="s">
        <v>41</v>
      </c>
      <c r="N4876">
        <v>97216</v>
      </c>
      <c r="O4876" t="s">
        <v>20011</v>
      </c>
    </row>
    <row r="4877" spans="1:15" x14ac:dyDescent="0.2">
      <c r="A4877" t="s">
        <v>20342</v>
      </c>
      <c r="B4877" t="s">
        <v>8398</v>
      </c>
      <c r="C4877" t="s">
        <v>20343</v>
      </c>
      <c r="D4877">
        <v>97216</v>
      </c>
      <c r="E4877" t="s">
        <v>8400</v>
      </c>
      <c r="F4877" t="s">
        <v>8401</v>
      </c>
      <c r="G4877" t="s">
        <v>10695</v>
      </c>
      <c r="H4877" t="s">
        <v>93</v>
      </c>
      <c r="I4877" t="s">
        <v>11862</v>
      </c>
      <c r="J4877" t="s">
        <v>20344</v>
      </c>
      <c r="L4877" t="s">
        <v>41</v>
      </c>
      <c r="N4877">
        <v>97216</v>
      </c>
      <c r="O4877" t="s">
        <v>20011</v>
      </c>
    </row>
    <row r="4878" spans="1:15" x14ac:dyDescent="0.2">
      <c r="A4878" t="s">
        <v>20345</v>
      </c>
      <c r="B4878" t="s">
        <v>8398</v>
      </c>
      <c r="C4878" t="s">
        <v>20346</v>
      </c>
      <c r="D4878">
        <v>97216</v>
      </c>
      <c r="E4878" t="s">
        <v>8400</v>
      </c>
      <c r="F4878" t="s">
        <v>8401</v>
      </c>
      <c r="G4878" t="s">
        <v>10695</v>
      </c>
      <c r="H4878" t="s">
        <v>93</v>
      </c>
      <c r="I4878" t="s">
        <v>11862</v>
      </c>
      <c r="J4878" t="s">
        <v>20347</v>
      </c>
      <c r="L4878" t="s">
        <v>41</v>
      </c>
      <c r="N4878">
        <v>97216</v>
      </c>
      <c r="O4878" t="s">
        <v>20011</v>
      </c>
    </row>
    <row r="4879" spans="1:15" x14ac:dyDescent="0.2">
      <c r="A4879" t="s">
        <v>20348</v>
      </c>
      <c r="B4879" t="s">
        <v>8398</v>
      </c>
      <c r="C4879" t="s">
        <v>20349</v>
      </c>
      <c r="D4879">
        <v>97216</v>
      </c>
      <c r="E4879" t="s">
        <v>8400</v>
      </c>
      <c r="F4879" t="s">
        <v>8401</v>
      </c>
      <c r="G4879" t="s">
        <v>10695</v>
      </c>
      <c r="H4879" t="s">
        <v>93</v>
      </c>
      <c r="I4879" t="s">
        <v>11862</v>
      </c>
      <c r="J4879" t="s">
        <v>20350</v>
      </c>
      <c r="L4879" t="s">
        <v>41</v>
      </c>
      <c r="N4879">
        <v>97216</v>
      </c>
      <c r="O4879" t="s">
        <v>20011</v>
      </c>
    </row>
    <row r="4880" spans="1:15" x14ac:dyDescent="0.2">
      <c r="A4880" t="s">
        <v>20351</v>
      </c>
      <c r="B4880" t="s">
        <v>8398</v>
      </c>
      <c r="C4880" t="s">
        <v>20352</v>
      </c>
      <c r="D4880">
        <v>97216</v>
      </c>
      <c r="E4880" t="s">
        <v>8400</v>
      </c>
      <c r="F4880" t="s">
        <v>8401</v>
      </c>
      <c r="H4880" t="s">
        <v>93</v>
      </c>
      <c r="I4880" t="s">
        <v>11862</v>
      </c>
      <c r="J4880" t="s">
        <v>20353</v>
      </c>
      <c r="L4880" t="s">
        <v>41</v>
      </c>
      <c r="N4880">
        <v>97216</v>
      </c>
      <c r="O4880" t="s">
        <v>20011</v>
      </c>
    </row>
    <row r="4881" spans="1:15" x14ac:dyDescent="0.2">
      <c r="A4881" t="s">
        <v>20354</v>
      </c>
      <c r="B4881" t="s">
        <v>8398</v>
      </c>
      <c r="C4881" t="s">
        <v>20355</v>
      </c>
      <c r="D4881">
        <v>97216</v>
      </c>
      <c r="E4881" t="s">
        <v>8400</v>
      </c>
      <c r="F4881" t="s">
        <v>8401</v>
      </c>
      <c r="H4881" t="s">
        <v>93</v>
      </c>
      <c r="I4881" t="s">
        <v>11862</v>
      </c>
      <c r="J4881" t="s">
        <v>20356</v>
      </c>
      <c r="L4881" t="s">
        <v>41</v>
      </c>
      <c r="N4881">
        <v>97216</v>
      </c>
      <c r="O4881" t="s">
        <v>20011</v>
      </c>
    </row>
    <row r="4882" spans="1:15" x14ac:dyDescent="0.2">
      <c r="A4882" t="s">
        <v>20357</v>
      </c>
      <c r="B4882" t="s">
        <v>8398</v>
      </c>
      <c r="C4882" t="s">
        <v>20358</v>
      </c>
      <c r="D4882">
        <v>97216</v>
      </c>
      <c r="E4882" t="s">
        <v>8400</v>
      </c>
      <c r="F4882" t="s">
        <v>8401</v>
      </c>
      <c r="H4882" t="s">
        <v>93</v>
      </c>
      <c r="I4882" t="s">
        <v>11862</v>
      </c>
      <c r="J4882" t="s">
        <v>20359</v>
      </c>
      <c r="L4882" t="s">
        <v>41</v>
      </c>
      <c r="N4882">
        <v>97216</v>
      </c>
      <c r="O4882" t="s">
        <v>20011</v>
      </c>
    </row>
    <row r="4883" spans="1:15" x14ac:dyDescent="0.2">
      <c r="A4883" t="s">
        <v>20360</v>
      </c>
      <c r="B4883" t="s">
        <v>8398</v>
      </c>
      <c r="C4883" t="s">
        <v>20361</v>
      </c>
      <c r="D4883">
        <v>97216</v>
      </c>
      <c r="E4883" t="s">
        <v>8400</v>
      </c>
      <c r="F4883" t="s">
        <v>8401</v>
      </c>
      <c r="H4883" t="s">
        <v>93</v>
      </c>
      <c r="I4883" t="s">
        <v>11862</v>
      </c>
      <c r="J4883" t="s">
        <v>20362</v>
      </c>
      <c r="L4883" t="s">
        <v>41</v>
      </c>
      <c r="N4883">
        <v>97216</v>
      </c>
      <c r="O4883" t="s">
        <v>20011</v>
      </c>
    </row>
    <row r="4884" spans="1:15" x14ac:dyDescent="0.2">
      <c r="A4884" t="s">
        <v>20363</v>
      </c>
      <c r="B4884" s="6" t="s">
        <v>9900</v>
      </c>
      <c r="C4884" t="s">
        <v>20364</v>
      </c>
      <c r="D4884">
        <v>97216</v>
      </c>
      <c r="E4884" t="s">
        <v>9902</v>
      </c>
      <c r="F4884" t="s">
        <v>13112</v>
      </c>
      <c r="G4884" t="s">
        <v>13113</v>
      </c>
      <c r="H4884" t="s">
        <v>20299</v>
      </c>
      <c r="I4884" t="s">
        <v>17436</v>
      </c>
      <c r="J4884" t="s">
        <v>20365</v>
      </c>
      <c r="K4884" t="s">
        <v>20366</v>
      </c>
      <c r="L4884" t="s">
        <v>41</v>
      </c>
      <c r="M4884" t="s">
        <v>20367</v>
      </c>
      <c r="N4884">
        <v>97216</v>
      </c>
      <c r="O4884" t="s">
        <v>20011</v>
      </c>
    </row>
    <row r="4885" spans="1:15" x14ac:dyDescent="0.2">
      <c r="A4885" t="s">
        <v>20368</v>
      </c>
      <c r="B4885" s="6" t="s">
        <v>9900</v>
      </c>
      <c r="C4885" t="s">
        <v>20369</v>
      </c>
      <c r="D4885">
        <v>97216</v>
      </c>
      <c r="E4885" t="s">
        <v>9902</v>
      </c>
      <c r="F4885" t="s">
        <v>10991</v>
      </c>
      <c r="G4885" t="s">
        <v>10992</v>
      </c>
      <c r="H4885" t="s">
        <v>20370</v>
      </c>
      <c r="I4885" t="s">
        <v>70</v>
      </c>
      <c r="J4885" t="s">
        <v>20371</v>
      </c>
      <c r="K4885" t="s">
        <v>20372</v>
      </c>
      <c r="L4885" t="s">
        <v>60</v>
      </c>
      <c r="M4885" t="s">
        <v>20373</v>
      </c>
      <c r="N4885">
        <v>97216</v>
      </c>
      <c r="O4885" t="s">
        <v>20011</v>
      </c>
    </row>
    <row r="4886" spans="1:15" x14ac:dyDescent="0.2">
      <c r="A4886" t="s">
        <v>20374</v>
      </c>
      <c r="B4886" t="s">
        <v>8371</v>
      </c>
      <c r="C4886" t="s">
        <v>20375</v>
      </c>
      <c r="D4886">
        <v>97216</v>
      </c>
      <c r="E4886" t="s">
        <v>8373</v>
      </c>
      <c r="F4886" t="s">
        <v>4179</v>
      </c>
      <c r="G4886" t="s">
        <v>12263</v>
      </c>
      <c r="H4886" t="s">
        <v>20376</v>
      </c>
      <c r="I4886" t="s">
        <v>590</v>
      </c>
      <c r="J4886" t="s">
        <v>20377</v>
      </c>
      <c r="K4886" t="s">
        <v>20378</v>
      </c>
      <c r="L4886" t="s">
        <v>41</v>
      </c>
      <c r="M4886" t="s">
        <v>20379</v>
      </c>
      <c r="N4886">
        <v>97216</v>
      </c>
      <c r="O4886" t="s">
        <v>20011</v>
      </c>
    </row>
    <row r="4887" spans="1:15" x14ac:dyDescent="0.2">
      <c r="A4887" t="s">
        <v>20380</v>
      </c>
      <c r="B4887" t="s">
        <v>8371</v>
      </c>
      <c r="C4887" t="s">
        <v>20381</v>
      </c>
      <c r="D4887">
        <v>97216</v>
      </c>
      <c r="E4887" t="s">
        <v>8373</v>
      </c>
      <c r="F4887" t="s">
        <v>4179</v>
      </c>
      <c r="G4887" t="s">
        <v>12263</v>
      </c>
      <c r="H4887" t="s">
        <v>20382</v>
      </c>
      <c r="I4887" t="s">
        <v>590</v>
      </c>
      <c r="J4887" t="s">
        <v>20383</v>
      </c>
      <c r="K4887" t="s">
        <v>20384</v>
      </c>
      <c r="L4887" t="s">
        <v>41</v>
      </c>
      <c r="M4887" t="s">
        <v>20385</v>
      </c>
      <c r="N4887">
        <v>97216</v>
      </c>
      <c r="O4887" t="s">
        <v>20011</v>
      </c>
    </row>
    <row r="4888" spans="1:15" x14ac:dyDescent="0.2">
      <c r="A4888" t="s">
        <v>20386</v>
      </c>
      <c r="B4888" t="s">
        <v>8371</v>
      </c>
      <c r="C4888" t="s">
        <v>20387</v>
      </c>
      <c r="D4888">
        <v>97216</v>
      </c>
      <c r="E4888" t="s">
        <v>8373</v>
      </c>
      <c r="F4888" t="s">
        <v>4179</v>
      </c>
      <c r="G4888" t="s">
        <v>12263</v>
      </c>
      <c r="H4888" t="s">
        <v>20388</v>
      </c>
      <c r="I4888" t="s">
        <v>590</v>
      </c>
      <c r="J4888" t="s">
        <v>20389</v>
      </c>
      <c r="K4888" t="s">
        <v>20390</v>
      </c>
      <c r="L4888" t="s">
        <v>41</v>
      </c>
      <c r="M4888" t="s">
        <v>20391</v>
      </c>
      <c r="N4888">
        <v>97216</v>
      </c>
      <c r="O4888" t="s">
        <v>20011</v>
      </c>
    </row>
    <row r="4889" spans="1:15" x14ac:dyDescent="0.2">
      <c r="A4889" t="s">
        <v>20392</v>
      </c>
      <c r="B4889" t="s">
        <v>8371</v>
      </c>
      <c r="C4889" t="s">
        <v>20393</v>
      </c>
      <c r="D4889">
        <v>97216</v>
      </c>
      <c r="E4889" t="s">
        <v>8373</v>
      </c>
      <c r="F4889" t="s">
        <v>4179</v>
      </c>
      <c r="G4889" t="s">
        <v>12263</v>
      </c>
      <c r="H4889" t="s">
        <v>20394</v>
      </c>
      <c r="I4889" t="s">
        <v>590</v>
      </c>
      <c r="J4889" t="s">
        <v>20395</v>
      </c>
      <c r="K4889" t="s">
        <v>20396</v>
      </c>
      <c r="L4889" t="s">
        <v>41</v>
      </c>
      <c r="M4889" t="s">
        <v>20397</v>
      </c>
      <c r="N4889">
        <v>97216</v>
      </c>
      <c r="O4889" t="s">
        <v>20011</v>
      </c>
    </row>
    <row r="4890" spans="1:15" x14ac:dyDescent="0.2">
      <c r="A4890" t="s">
        <v>20398</v>
      </c>
      <c r="B4890" t="s">
        <v>8371</v>
      </c>
      <c r="C4890" t="s">
        <v>20399</v>
      </c>
      <c r="D4890">
        <v>97216</v>
      </c>
      <c r="E4890" t="s">
        <v>8373</v>
      </c>
      <c r="F4890" t="s">
        <v>4179</v>
      </c>
      <c r="G4890" t="s">
        <v>12263</v>
      </c>
      <c r="H4890" t="s">
        <v>20400</v>
      </c>
      <c r="I4890" t="s">
        <v>590</v>
      </c>
      <c r="J4890" t="s">
        <v>20401</v>
      </c>
      <c r="K4890" t="s">
        <v>20402</v>
      </c>
      <c r="L4890" t="s">
        <v>41</v>
      </c>
      <c r="M4890" t="s">
        <v>20403</v>
      </c>
      <c r="N4890">
        <v>97216</v>
      </c>
      <c r="O4890" t="s">
        <v>20011</v>
      </c>
    </row>
    <row r="4891" spans="1:15" x14ac:dyDescent="0.2">
      <c r="A4891" t="s">
        <v>20404</v>
      </c>
      <c r="B4891" t="s">
        <v>264</v>
      </c>
      <c r="C4891" t="s">
        <v>20405</v>
      </c>
      <c r="D4891">
        <v>97206</v>
      </c>
      <c r="E4891" t="s">
        <v>265</v>
      </c>
      <c r="F4891" t="s">
        <v>37</v>
      </c>
      <c r="G4891" t="s">
        <v>20406</v>
      </c>
      <c r="H4891" t="s">
        <v>16598</v>
      </c>
      <c r="I4891" t="s">
        <v>478</v>
      </c>
      <c r="K4891" t="s">
        <v>16632</v>
      </c>
      <c r="L4891" t="s">
        <v>41</v>
      </c>
      <c r="N4891">
        <v>97206</v>
      </c>
      <c r="O4891" t="s">
        <v>15422</v>
      </c>
    </row>
    <row r="4892" spans="1:15" x14ac:dyDescent="0.2">
      <c r="A4892" t="s">
        <v>20407</v>
      </c>
      <c r="B4892" t="s">
        <v>91</v>
      </c>
      <c r="C4892" t="s">
        <v>20408</v>
      </c>
      <c r="D4892">
        <v>97206</v>
      </c>
      <c r="E4892" t="s">
        <v>92</v>
      </c>
      <c r="F4892" t="s">
        <v>37</v>
      </c>
      <c r="G4892" t="s">
        <v>325</v>
      </c>
      <c r="I4892" t="s">
        <v>96</v>
      </c>
      <c r="K4892" t="s">
        <v>16725</v>
      </c>
      <c r="L4892" t="s">
        <v>41</v>
      </c>
      <c r="N4892">
        <v>97206</v>
      </c>
      <c r="O4892" t="s">
        <v>15422</v>
      </c>
    </row>
    <row r="4893" spans="1:15" x14ac:dyDescent="0.2">
      <c r="A4893" t="s">
        <v>20409</v>
      </c>
      <c r="B4893" t="s">
        <v>91</v>
      </c>
      <c r="C4893" t="s">
        <v>20410</v>
      </c>
      <c r="D4893">
        <v>97206</v>
      </c>
      <c r="E4893" t="s">
        <v>92</v>
      </c>
      <c r="F4893" t="s">
        <v>37</v>
      </c>
      <c r="G4893" t="s">
        <v>325</v>
      </c>
      <c r="I4893" t="s">
        <v>96</v>
      </c>
      <c r="K4893" t="s">
        <v>16725</v>
      </c>
      <c r="L4893" t="s">
        <v>41</v>
      </c>
      <c r="N4893">
        <v>97206</v>
      </c>
      <c r="O4893" t="s">
        <v>15422</v>
      </c>
    </row>
    <row r="4894" spans="1:15" x14ac:dyDescent="0.2">
      <c r="A4894" t="s">
        <v>20411</v>
      </c>
      <c r="B4894" t="s">
        <v>91</v>
      </c>
      <c r="C4894" t="s">
        <v>20412</v>
      </c>
      <c r="D4894">
        <v>97206</v>
      </c>
      <c r="E4894" t="s">
        <v>92</v>
      </c>
      <c r="F4894" t="s">
        <v>37</v>
      </c>
      <c r="G4894" t="s">
        <v>325</v>
      </c>
      <c r="I4894" t="s">
        <v>96</v>
      </c>
      <c r="K4894" t="s">
        <v>16730</v>
      </c>
      <c r="L4894" t="s">
        <v>41</v>
      </c>
      <c r="N4894">
        <v>97206</v>
      </c>
      <c r="O4894" t="s">
        <v>15422</v>
      </c>
    </row>
    <row r="4895" spans="1:15" x14ac:dyDescent="0.2">
      <c r="A4895" t="s">
        <v>20413</v>
      </c>
      <c r="B4895" t="s">
        <v>91</v>
      </c>
      <c r="C4895" t="s">
        <v>20414</v>
      </c>
      <c r="D4895">
        <v>97206</v>
      </c>
      <c r="E4895" t="s">
        <v>92</v>
      </c>
      <c r="F4895" t="s">
        <v>37</v>
      </c>
      <c r="G4895" t="s">
        <v>325</v>
      </c>
      <c r="I4895" t="s">
        <v>96</v>
      </c>
      <c r="K4895" t="s">
        <v>16730</v>
      </c>
      <c r="L4895" t="s">
        <v>41</v>
      </c>
      <c r="N4895">
        <v>97206</v>
      </c>
      <c r="O4895" t="s">
        <v>15422</v>
      </c>
    </row>
    <row r="4896" spans="1:15" x14ac:dyDescent="0.2">
      <c r="A4896" t="s">
        <v>20415</v>
      </c>
      <c r="B4896" t="s">
        <v>91</v>
      </c>
      <c r="C4896" t="s">
        <v>20416</v>
      </c>
      <c r="D4896">
        <v>97206</v>
      </c>
      <c r="E4896" t="s">
        <v>92</v>
      </c>
      <c r="F4896" t="s">
        <v>37</v>
      </c>
      <c r="G4896" t="s">
        <v>325</v>
      </c>
      <c r="I4896" t="s">
        <v>96</v>
      </c>
      <c r="K4896" t="s">
        <v>16738</v>
      </c>
      <c r="L4896" t="s">
        <v>60</v>
      </c>
      <c r="N4896">
        <v>97206</v>
      </c>
      <c r="O4896" t="s">
        <v>15422</v>
      </c>
    </row>
    <row r="4897" spans="1:15" x14ac:dyDescent="0.2">
      <c r="A4897" t="s">
        <v>20417</v>
      </c>
      <c r="B4897" t="s">
        <v>91</v>
      </c>
      <c r="C4897" t="s">
        <v>20418</v>
      </c>
      <c r="D4897">
        <v>97206</v>
      </c>
      <c r="E4897" t="s">
        <v>92</v>
      </c>
      <c r="F4897" t="s">
        <v>37</v>
      </c>
      <c r="G4897" t="s">
        <v>325</v>
      </c>
      <c r="I4897" t="s">
        <v>96</v>
      </c>
      <c r="K4897" t="s">
        <v>16738</v>
      </c>
      <c r="L4897" t="s">
        <v>60</v>
      </c>
      <c r="N4897">
        <v>97206</v>
      </c>
      <c r="O4897" t="s">
        <v>15422</v>
      </c>
    </row>
    <row r="4898" spans="1:15" x14ac:dyDescent="0.2">
      <c r="A4898" t="s">
        <v>20419</v>
      </c>
      <c r="B4898" t="s">
        <v>173</v>
      </c>
      <c r="C4898" t="s">
        <v>20420</v>
      </c>
      <c r="D4898">
        <v>97206</v>
      </c>
      <c r="E4898" t="s">
        <v>174</v>
      </c>
      <c r="F4898" t="s">
        <v>37</v>
      </c>
      <c r="G4898" t="s">
        <v>499</v>
      </c>
      <c r="I4898" t="s">
        <v>1226</v>
      </c>
      <c r="K4898" t="s">
        <v>16801</v>
      </c>
      <c r="L4898" t="s">
        <v>41</v>
      </c>
      <c r="N4898">
        <v>97206</v>
      </c>
      <c r="O4898" t="s">
        <v>15422</v>
      </c>
    </row>
    <row r="4899" spans="1:15" x14ac:dyDescent="0.2">
      <c r="A4899" t="s">
        <v>20421</v>
      </c>
      <c r="B4899" t="s">
        <v>173</v>
      </c>
      <c r="C4899" t="s">
        <v>20422</v>
      </c>
      <c r="D4899">
        <v>97206</v>
      </c>
      <c r="E4899" t="s">
        <v>174</v>
      </c>
      <c r="F4899" t="s">
        <v>37</v>
      </c>
      <c r="G4899" t="s">
        <v>8183</v>
      </c>
      <c r="I4899" t="s">
        <v>1226</v>
      </c>
      <c r="K4899" t="s">
        <v>16801</v>
      </c>
      <c r="L4899" t="s">
        <v>41</v>
      </c>
      <c r="N4899">
        <v>97206</v>
      </c>
      <c r="O4899" t="s">
        <v>15422</v>
      </c>
    </row>
    <row r="4900" spans="1:15" x14ac:dyDescent="0.2">
      <c r="A4900" t="s">
        <v>20423</v>
      </c>
      <c r="B4900" t="s">
        <v>173</v>
      </c>
      <c r="C4900" t="s">
        <v>20424</v>
      </c>
      <c r="D4900">
        <v>97206</v>
      </c>
      <c r="E4900" t="s">
        <v>174</v>
      </c>
      <c r="F4900" t="s">
        <v>37</v>
      </c>
      <c r="G4900" t="s">
        <v>8183</v>
      </c>
      <c r="I4900" t="s">
        <v>1226</v>
      </c>
      <c r="K4900" t="s">
        <v>16801</v>
      </c>
      <c r="L4900" t="s">
        <v>41</v>
      </c>
      <c r="N4900">
        <v>97206</v>
      </c>
      <c r="O4900" t="s">
        <v>15422</v>
      </c>
    </row>
    <row r="4901" spans="1:15" x14ac:dyDescent="0.2">
      <c r="A4901" t="s">
        <v>20425</v>
      </c>
      <c r="B4901" t="s">
        <v>173</v>
      </c>
      <c r="C4901" t="s">
        <v>20426</v>
      </c>
      <c r="D4901">
        <v>97206</v>
      </c>
      <c r="E4901" t="s">
        <v>174</v>
      </c>
      <c r="F4901" t="s">
        <v>37</v>
      </c>
      <c r="G4901" t="s">
        <v>8183</v>
      </c>
      <c r="I4901" t="s">
        <v>1226</v>
      </c>
      <c r="K4901" t="s">
        <v>16801</v>
      </c>
      <c r="L4901" t="s">
        <v>41</v>
      </c>
      <c r="N4901">
        <v>97206</v>
      </c>
      <c r="O4901" t="s">
        <v>15422</v>
      </c>
    </row>
    <row r="4902" spans="1:15" x14ac:dyDescent="0.2">
      <c r="A4902" t="s">
        <v>20427</v>
      </c>
      <c r="B4902" t="s">
        <v>173</v>
      </c>
      <c r="C4902" t="s">
        <v>20428</v>
      </c>
      <c r="D4902">
        <v>97206</v>
      </c>
      <c r="E4902" t="s">
        <v>174</v>
      </c>
      <c r="F4902" t="s">
        <v>37</v>
      </c>
      <c r="G4902" t="s">
        <v>8183</v>
      </c>
      <c r="I4902" t="s">
        <v>1226</v>
      </c>
      <c r="K4902" t="s">
        <v>16801</v>
      </c>
      <c r="L4902" t="s">
        <v>41</v>
      </c>
      <c r="N4902">
        <v>97206</v>
      </c>
      <c r="O4902" t="s">
        <v>15422</v>
      </c>
    </row>
    <row r="4903" spans="1:15" x14ac:dyDescent="0.2">
      <c r="A4903" t="s">
        <v>20429</v>
      </c>
      <c r="B4903" t="s">
        <v>67</v>
      </c>
      <c r="C4903" t="s">
        <v>20430</v>
      </c>
      <c r="D4903">
        <v>97206</v>
      </c>
      <c r="E4903" t="s">
        <v>68</v>
      </c>
      <c r="F4903" t="s">
        <v>498</v>
      </c>
      <c r="G4903" t="s">
        <v>499</v>
      </c>
      <c r="H4903" t="s">
        <v>1394</v>
      </c>
      <c r="I4903" t="s">
        <v>296</v>
      </c>
      <c r="K4903" t="s">
        <v>16797</v>
      </c>
      <c r="L4903" t="s">
        <v>41</v>
      </c>
      <c r="N4903">
        <v>97206</v>
      </c>
      <c r="O4903" t="s">
        <v>15422</v>
      </c>
    </row>
    <row r="4904" spans="1:15" x14ac:dyDescent="0.2">
      <c r="A4904" t="s">
        <v>20431</v>
      </c>
      <c r="B4904" t="s">
        <v>67</v>
      </c>
      <c r="C4904" t="s">
        <v>20432</v>
      </c>
      <c r="D4904">
        <v>97206</v>
      </c>
      <c r="E4904" t="s">
        <v>68</v>
      </c>
      <c r="F4904" t="s">
        <v>498</v>
      </c>
      <c r="G4904" t="s">
        <v>499</v>
      </c>
      <c r="H4904" t="s">
        <v>1394</v>
      </c>
      <c r="I4904" t="s">
        <v>296</v>
      </c>
      <c r="K4904" t="s">
        <v>16801</v>
      </c>
      <c r="L4904" t="s">
        <v>41</v>
      </c>
      <c r="N4904">
        <v>97206</v>
      </c>
      <c r="O4904" t="s">
        <v>15422</v>
      </c>
    </row>
    <row r="4905" spans="1:15" x14ac:dyDescent="0.2">
      <c r="A4905" t="s">
        <v>20433</v>
      </c>
      <c r="B4905" t="s">
        <v>67</v>
      </c>
      <c r="C4905" t="s">
        <v>20434</v>
      </c>
      <c r="D4905">
        <v>97206</v>
      </c>
      <c r="E4905" t="s">
        <v>68</v>
      </c>
      <c r="F4905" t="s">
        <v>498</v>
      </c>
      <c r="G4905" t="s">
        <v>499</v>
      </c>
      <c r="H4905" t="s">
        <v>1394</v>
      </c>
      <c r="I4905" t="s">
        <v>296</v>
      </c>
      <c r="K4905" t="s">
        <v>16801</v>
      </c>
      <c r="L4905" t="s">
        <v>41</v>
      </c>
      <c r="N4905">
        <v>97206</v>
      </c>
      <c r="O4905" t="s">
        <v>15422</v>
      </c>
    </row>
    <row r="4906" spans="1:15" x14ac:dyDescent="0.2">
      <c r="A4906" t="s">
        <v>20435</v>
      </c>
      <c r="B4906" t="s">
        <v>67</v>
      </c>
      <c r="C4906" t="s">
        <v>20436</v>
      </c>
      <c r="D4906">
        <v>97206</v>
      </c>
      <c r="E4906" t="s">
        <v>68</v>
      </c>
      <c r="F4906" t="s">
        <v>498</v>
      </c>
      <c r="G4906" t="s">
        <v>499</v>
      </c>
      <c r="H4906" t="s">
        <v>1394</v>
      </c>
      <c r="I4906" t="s">
        <v>296</v>
      </c>
      <c r="K4906" t="s">
        <v>16801</v>
      </c>
      <c r="L4906" t="s">
        <v>41</v>
      </c>
      <c r="N4906">
        <v>97206</v>
      </c>
      <c r="O4906" t="s">
        <v>15422</v>
      </c>
    </row>
    <row r="4907" spans="1:15" x14ac:dyDescent="0.2">
      <c r="A4907" t="s">
        <v>20437</v>
      </c>
      <c r="B4907" t="s">
        <v>67</v>
      </c>
      <c r="C4907" t="s">
        <v>20438</v>
      </c>
      <c r="D4907">
        <v>97206</v>
      </c>
      <c r="E4907" t="s">
        <v>68</v>
      </c>
      <c r="F4907" t="s">
        <v>498</v>
      </c>
      <c r="G4907" t="s">
        <v>499</v>
      </c>
      <c r="H4907" t="s">
        <v>1394</v>
      </c>
      <c r="I4907" t="s">
        <v>296</v>
      </c>
      <c r="K4907" t="s">
        <v>16801</v>
      </c>
      <c r="L4907" t="s">
        <v>41</v>
      </c>
      <c r="N4907">
        <v>97206</v>
      </c>
      <c r="O4907" t="s">
        <v>15422</v>
      </c>
    </row>
    <row r="4908" spans="1:15" x14ac:dyDescent="0.2">
      <c r="A4908" t="s">
        <v>20439</v>
      </c>
      <c r="B4908" t="s">
        <v>67</v>
      </c>
      <c r="C4908" t="s">
        <v>20440</v>
      </c>
      <c r="D4908">
        <v>97206</v>
      </c>
      <c r="E4908" t="s">
        <v>68</v>
      </c>
      <c r="F4908" t="s">
        <v>498</v>
      </c>
      <c r="G4908" t="s">
        <v>499</v>
      </c>
      <c r="H4908" t="s">
        <v>1394</v>
      </c>
      <c r="I4908" t="s">
        <v>296</v>
      </c>
      <c r="K4908" t="s">
        <v>16801</v>
      </c>
      <c r="L4908" t="s">
        <v>41</v>
      </c>
      <c r="N4908">
        <v>97206</v>
      </c>
      <c r="O4908" t="s">
        <v>15422</v>
      </c>
    </row>
    <row r="4909" spans="1:15" x14ac:dyDescent="0.2">
      <c r="A4909" t="s">
        <v>20441</v>
      </c>
      <c r="B4909" t="s">
        <v>194</v>
      </c>
      <c r="C4909" t="s">
        <v>20442</v>
      </c>
      <c r="D4909">
        <v>97206</v>
      </c>
      <c r="E4909" t="s">
        <v>195</v>
      </c>
      <c r="F4909" t="s">
        <v>37</v>
      </c>
      <c r="G4909" t="s">
        <v>291</v>
      </c>
      <c r="I4909" t="s">
        <v>478</v>
      </c>
      <c r="K4909" t="s">
        <v>20103</v>
      </c>
      <c r="L4909" t="s">
        <v>41</v>
      </c>
      <c r="N4909">
        <v>97206</v>
      </c>
      <c r="O4909" t="s">
        <v>15422</v>
      </c>
    </row>
    <row r="4910" spans="1:15" x14ac:dyDescent="0.2">
      <c r="A4910" t="s">
        <v>20443</v>
      </c>
      <c r="B4910" t="s">
        <v>194</v>
      </c>
      <c r="C4910" t="s">
        <v>20444</v>
      </c>
      <c r="D4910">
        <v>97206</v>
      </c>
      <c r="E4910" t="s">
        <v>195</v>
      </c>
      <c r="F4910" t="s">
        <v>37</v>
      </c>
      <c r="G4910" t="s">
        <v>291</v>
      </c>
      <c r="I4910" t="s">
        <v>478</v>
      </c>
      <c r="K4910" t="s">
        <v>20103</v>
      </c>
      <c r="L4910" t="s">
        <v>41</v>
      </c>
      <c r="N4910">
        <v>97206</v>
      </c>
      <c r="O4910" t="s">
        <v>15422</v>
      </c>
    </row>
    <row r="4911" spans="1:15" x14ac:dyDescent="0.2">
      <c r="A4911" t="s">
        <v>20445</v>
      </c>
      <c r="B4911" t="s">
        <v>194</v>
      </c>
      <c r="C4911" t="s">
        <v>20446</v>
      </c>
      <c r="D4911">
        <v>97206</v>
      </c>
      <c r="E4911" t="s">
        <v>195</v>
      </c>
      <c r="F4911" t="s">
        <v>37</v>
      </c>
      <c r="G4911" t="s">
        <v>291</v>
      </c>
      <c r="I4911" t="s">
        <v>478</v>
      </c>
      <c r="K4911" t="s">
        <v>20103</v>
      </c>
      <c r="L4911" t="s">
        <v>41</v>
      </c>
      <c r="N4911">
        <v>97206</v>
      </c>
      <c r="O4911" t="s">
        <v>15422</v>
      </c>
    </row>
    <row r="4912" spans="1:15" x14ac:dyDescent="0.2">
      <c r="A4912" t="s">
        <v>20447</v>
      </c>
      <c r="B4912" t="s">
        <v>514</v>
      </c>
      <c r="C4912" t="s">
        <v>20448</v>
      </c>
      <c r="D4912">
        <v>97206</v>
      </c>
      <c r="E4912" t="s">
        <v>515</v>
      </c>
      <c r="F4912" t="s">
        <v>37</v>
      </c>
      <c r="G4912" t="s">
        <v>516</v>
      </c>
      <c r="I4912" t="s">
        <v>39</v>
      </c>
      <c r="K4912" t="s">
        <v>16813</v>
      </c>
      <c r="L4912" t="s">
        <v>41</v>
      </c>
      <c r="N4912">
        <v>97206</v>
      </c>
      <c r="O4912" t="s">
        <v>15422</v>
      </c>
    </row>
    <row r="4913" spans="1:15" x14ac:dyDescent="0.2">
      <c r="A4913" t="s">
        <v>20449</v>
      </c>
      <c r="B4913" t="s">
        <v>514</v>
      </c>
      <c r="C4913" t="s">
        <v>20450</v>
      </c>
      <c r="D4913">
        <v>97206</v>
      </c>
      <c r="E4913" t="s">
        <v>515</v>
      </c>
      <c r="F4913" t="s">
        <v>37</v>
      </c>
      <c r="G4913" t="s">
        <v>516</v>
      </c>
      <c r="I4913" t="s">
        <v>39</v>
      </c>
      <c r="K4913" t="s">
        <v>16813</v>
      </c>
      <c r="L4913" t="s">
        <v>41</v>
      </c>
      <c r="N4913">
        <v>97206</v>
      </c>
      <c r="O4913" t="s">
        <v>15422</v>
      </c>
    </row>
    <row r="4914" spans="1:15" x14ac:dyDescent="0.2">
      <c r="A4914" t="s">
        <v>20451</v>
      </c>
      <c r="B4914" t="s">
        <v>514</v>
      </c>
      <c r="C4914" t="s">
        <v>20452</v>
      </c>
      <c r="D4914">
        <v>97206</v>
      </c>
      <c r="E4914" t="s">
        <v>515</v>
      </c>
      <c r="F4914" t="s">
        <v>37</v>
      </c>
      <c r="G4914" t="s">
        <v>516</v>
      </c>
      <c r="I4914" t="s">
        <v>39</v>
      </c>
      <c r="K4914" t="s">
        <v>16813</v>
      </c>
      <c r="L4914" t="s">
        <v>41</v>
      </c>
      <c r="N4914">
        <v>97206</v>
      </c>
      <c r="O4914" t="s">
        <v>15422</v>
      </c>
    </row>
    <row r="4915" spans="1:15" x14ac:dyDescent="0.2">
      <c r="A4915" t="s">
        <v>20453</v>
      </c>
      <c r="B4915" t="s">
        <v>514</v>
      </c>
      <c r="C4915" t="s">
        <v>20454</v>
      </c>
      <c r="D4915">
        <v>97206</v>
      </c>
      <c r="E4915" t="s">
        <v>515</v>
      </c>
      <c r="F4915" t="s">
        <v>37</v>
      </c>
      <c r="G4915" t="s">
        <v>516</v>
      </c>
      <c r="I4915" t="s">
        <v>39</v>
      </c>
      <c r="K4915" t="s">
        <v>16813</v>
      </c>
      <c r="L4915" t="s">
        <v>41</v>
      </c>
      <c r="N4915">
        <v>97206</v>
      </c>
      <c r="O4915" t="s">
        <v>15422</v>
      </c>
    </row>
    <row r="4916" spans="1:15" x14ac:dyDescent="0.2">
      <c r="A4916" t="s">
        <v>20455</v>
      </c>
      <c r="B4916" t="s">
        <v>514</v>
      </c>
      <c r="C4916" t="s">
        <v>20456</v>
      </c>
      <c r="D4916">
        <v>97206</v>
      </c>
      <c r="E4916" t="s">
        <v>515</v>
      </c>
      <c r="F4916" t="s">
        <v>37</v>
      </c>
      <c r="G4916" t="s">
        <v>516</v>
      </c>
      <c r="I4916" t="s">
        <v>39</v>
      </c>
      <c r="K4916" t="s">
        <v>16813</v>
      </c>
      <c r="L4916" t="s">
        <v>60</v>
      </c>
      <c r="N4916">
        <v>97206</v>
      </c>
      <c r="O4916" t="s">
        <v>15422</v>
      </c>
    </row>
    <row r="4917" spans="1:15" x14ac:dyDescent="0.2">
      <c r="A4917" t="s">
        <v>20457</v>
      </c>
      <c r="B4917" t="s">
        <v>514</v>
      </c>
      <c r="C4917" t="s">
        <v>20458</v>
      </c>
      <c r="D4917">
        <v>97206</v>
      </c>
      <c r="E4917" t="s">
        <v>515</v>
      </c>
      <c r="F4917" t="s">
        <v>37</v>
      </c>
      <c r="G4917" t="s">
        <v>516</v>
      </c>
      <c r="I4917" t="s">
        <v>39</v>
      </c>
      <c r="K4917" t="s">
        <v>16813</v>
      </c>
      <c r="L4917" t="s">
        <v>41</v>
      </c>
      <c r="N4917">
        <v>97206</v>
      </c>
      <c r="O4917" t="s">
        <v>15422</v>
      </c>
    </row>
    <row r="4918" spans="1:15" x14ac:dyDescent="0.2">
      <c r="A4918" t="s">
        <v>20459</v>
      </c>
      <c r="B4918" t="s">
        <v>380</v>
      </c>
      <c r="C4918" t="s">
        <v>20460</v>
      </c>
      <c r="D4918">
        <v>97206</v>
      </c>
      <c r="E4918" t="s">
        <v>381</v>
      </c>
      <c r="F4918" t="s">
        <v>225</v>
      </c>
      <c r="G4918" t="s">
        <v>2314</v>
      </c>
      <c r="I4918" t="s">
        <v>2133</v>
      </c>
      <c r="L4918" t="s">
        <v>41</v>
      </c>
      <c r="N4918">
        <v>97206</v>
      </c>
      <c r="O4918" t="s">
        <v>15422</v>
      </c>
    </row>
    <row r="4919" spans="1:15" x14ac:dyDescent="0.2">
      <c r="A4919" t="s">
        <v>20461</v>
      </c>
      <c r="B4919" t="s">
        <v>326</v>
      </c>
      <c r="C4919" t="s">
        <v>20462</v>
      </c>
      <c r="D4919">
        <v>97206</v>
      </c>
      <c r="E4919" t="s">
        <v>327</v>
      </c>
      <c r="F4919" t="s">
        <v>37</v>
      </c>
      <c r="G4919" t="s">
        <v>1688</v>
      </c>
      <c r="I4919" t="s">
        <v>84</v>
      </c>
      <c r="K4919" t="s">
        <v>16912</v>
      </c>
      <c r="L4919" t="s">
        <v>41</v>
      </c>
      <c r="N4919">
        <v>97206</v>
      </c>
      <c r="O4919" t="s">
        <v>15422</v>
      </c>
    </row>
    <row r="4920" spans="1:15" x14ac:dyDescent="0.2">
      <c r="A4920" t="s">
        <v>20463</v>
      </c>
      <c r="B4920" t="s">
        <v>326</v>
      </c>
      <c r="C4920" t="s">
        <v>20464</v>
      </c>
      <c r="D4920">
        <v>97206</v>
      </c>
      <c r="E4920" t="s">
        <v>327</v>
      </c>
      <c r="F4920" t="s">
        <v>37</v>
      </c>
      <c r="G4920" t="s">
        <v>1688</v>
      </c>
      <c r="I4920" t="s">
        <v>84</v>
      </c>
      <c r="K4920" t="s">
        <v>16912</v>
      </c>
      <c r="L4920" t="s">
        <v>41</v>
      </c>
      <c r="N4920">
        <v>97206</v>
      </c>
      <c r="O4920" t="s">
        <v>15422</v>
      </c>
    </row>
    <row r="4921" spans="1:15" x14ac:dyDescent="0.2">
      <c r="A4921" t="s">
        <v>20465</v>
      </c>
      <c r="B4921" t="s">
        <v>311</v>
      </c>
      <c r="C4921" t="s">
        <v>20466</v>
      </c>
      <c r="D4921">
        <v>97206</v>
      </c>
      <c r="E4921" t="s">
        <v>312</v>
      </c>
      <c r="F4921" t="s">
        <v>37</v>
      </c>
      <c r="G4921" t="s">
        <v>38</v>
      </c>
      <c r="I4921" t="s">
        <v>478</v>
      </c>
      <c r="K4921" t="s">
        <v>20467</v>
      </c>
      <c r="L4921" t="s">
        <v>60</v>
      </c>
      <c r="N4921">
        <v>97206</v>
      </c>
      <c r="O4921" t="s">
        <v>15422</v>
      </c>
    </row>
    <row r="4922" spans="1:15" x14ac:dyDescent="0.2">
      <c r="A4922" t="s">
        <v>20468</v>
      </c>
      <c r="B4922" t="s">
        <v>311</v>
      </c>
      <c r="C4922" t="s">
        <v>20469</v>
      </c>
      <c r="D4922">
        <v>97206</v>
      </c>
      <c r="E4922" t="s">
        <v>312</v>
      </c>
      <c r="F4922" t="s">
        <v>37</v>
      </c>
      <c r="G4922" t="s">
        <v>38</v>
      </c>
      <c r="I4922" t="s">
        <v>478</v>
      </c>
      <c r="K4922" t="s">
        <v>20467</v>
      </c>
      <c r="L4922" t="s">
        <v>60</v>
      </c>
      <c r="N4922">
        <v>97206</v>
      </c>
      <c r="O4922" t="s">
        <v>15422</v>
      </c>
    </row>
    <row r="4923" spans="1:15" x14ac:dyDescent="0.2">
      <c r="A4923" t="s">
        <v>20470</v>
      </c>
      <c r="B4923" t="s">
        <v>2915</v>
      </c>
      <c r="C4923" t="s">
        <v>20471</v>
      </c>
      <c r="D4923">
        <v>97206</v>
      </c>
      <c r="E4923" t="s">
        <v>2916</v>
      </c>
      <c r="F4923" t="s">
        <v>37</v>
      </c>
      <c r="G4923" t="s">
        <v>1688</v>
      </c>
      <c r="I4923" t="s">
        <v>853</v>
      </c>
      <c r="K4923" t="s">
        <v>20472</v>
      </c>
      <c r="L4923" t="s">
        <v>41</v>
      </c>
      <c r="N4923">
        <v>97206</v>
      </c>
      <c r="O4923" t="s">
        <v>15422</v>
      </c>
    </row>
    <row r="4924" spans="1:15" x14ac:dyDescent="0.2">
      <c r="A4924" t="s">
        <v>20473</v>
      </c>
      <c r="B4924" t="s">
        <v>367</v>
      </c>
      <c r="C4924" t="s">
        <v>20474</v>
      </c>
      <c r="D4924">
        <v>97206</v>
      </c>
      <c r="E4924" t="s">
        <v>368</v>
      </c>
      <c r="F4924" t="s">
        <v>37</v>
      </c>
      <c r="I4924" t="s">
        <v>96</v>
      </c>
      <c r="K4924" t="s">
        <v>20475</v>
      </c>
      <c r="L4924" t="s">
        <v>41</v>
      </c>
      <c r="N4924">
        <v>97206</v>
      </c>
      <c r="O4924" t="s">
        <v>15422</v>
      </c>
    </row>
    <row r="4925" spans="1:15" x14ac:dyDescent="0.2">
      <c r="A4925" t="s">
        <v>20476</v>
      </c>
      <c r="B4925" t="s">
        <v>598</v>
      </c>
      <c r="C4925" t="s">
        <v>20477</v>
      </c>
      <c r="D4925">
        <v>97206</v>
      </c>
      <c r="E4925" t="s">
        <v>599</v>
      </c>
      <c r="F4925" t="s">
        <v>37</v>
      </c>
      <c r="G4925" t="s">
        <v>875</v>
      </c>
      <c r="I4925" t="s">
        <v>602</v>
      </c>
      <c r="K4925" t="s">
        <v>8301</v>
      </c>
      <c r="L4925" t="s">
        <v>41</v>
      </c>
      <c r="N4925">
        <v>97206</v>
      </c>
      <c r="O4925" t="s">
        <v>15422</v>
      </c>
    </row>
    <row r="4926" spans="1:15" x14ac:dyDescent="0.2">
      <c r="A4926" t="s">
        <v>20478</v>
      </c>
      <c r="B4926" t="s">
        <v>181</v>
      </c>
      <c r="C4926" t="s">
        <v>20479</v>
      </c>
      <c r="D4926">
        <v>97206</v>
      </c>
      <c r="E4926" t="s">
        <v>182</v>
      </c>
      <c r="H4926" t="s">
        <v>93</v>
      </c>
      <c r="I4926" t="s">
        <v>96</v>
      </c>
      <c r="L4926" t="s">
        <v>41</v>
      </c>
      <c r="N4926">
        <v>97206</v>
      </c>
      <c r="O4926" t="s">
        <v>15422</v>
      </c>
    </row>
    <row r="4927" spans="1:15" x14ac:dyDescent="0.2">
      <c r="A4927" t="s">
        <v>20480</v>
      </c>
      <c r="B4927" t="s">
        <v>5782</v>
      </c>
      <c r="C4927" t="s">
        <v>20481</v>
      </c>
      <c r="D4927">
        <v>97206</v>
      </c>
      <c r="E4927" t="s">
        <v>5783</v>
      </c>
      <c r="F4927" t="s">
        <v>1939</v>
      </c>
      <c r="H4927" t="s">
        <v>2489</v>
      </c>
      <c r="I4927" t="s">
        <v>96</v>
      </c>
      <c r="J4927" t="s">
        <v>20482</v>
      </c>
      <c r="L4927" t="s">
        <v>41</v>
      </c>
      <c r="N4927">
        <v>97206</v>
      </c>
      <c r="O4927" t="s">
        <v>15422</v>
      </c>
    </row>
    <row r="4928" spans="1:15" x14ac:dyDescent="0.2">
      <c r="A4928" t="s">
        <v>20483</v>
      </c>
      <c r="B4928" t="s">
        <v>5782</v>
      </c>
      <c r="C4928" t="s">
        <v>20484</v>
      </c>
      <c r="D4928">
        <v>97206</v>
      </c>
      <c r="E4928" t="s">
        <v>5783</v>
      </c>
      <c r="F4928" t="s">
        <v>2197</v>
      </c>
      <c r="G4928" t="s">
        <v>5467</v>
      </c>
      <c r="H4928" t="s">
        <v>2489</v>
      </c>
      <c r="I4928" t="s">
        <v>96</v>
      </c>
      <c r="J4928" t="s">
        <v>20485</v>
      </c>
      <c r="L4928" t="s">
        <v>41</v>
      </c>
      <c r="N4928">
        <v>97206</v>
      </c>
      <c r="O4928" t="s">
        <v>15422</v>
      </c>
    </row>
    <row r="4929" spans="1:15" x14ac:dyDescent="0.2">
      <c r="A4929" t="s">
        <v>20486</v>
      </c>
      <c r="B4929" t="s">
        <v>5782</v>
      </c>
      <c r="C4929" t="s">
        <v>20487</v>
      </c>
      <c r="D4929">
        <v>97206</v>
      </c>
      <c r="E4929" t="s">
        <v>5783</v>
      </c>
      <c r="F4929" t="s">
        <v>2197</v>
      </c>
      <c r="G4929" t="s">
        <v>5790</v>
      </c>
      <c r="H4929" t="s">
        <v>859</v>
      </c>
      <c r="I4929" t="s">
        <v>96</v>
      </c>
      <c r="J4929" t="s">
        <v>20488</v>
      </c>
      <c r="L4929" t="s">
        <v>41</v>
      </c>
      <c r="N4929">
        <v>97206</v>
      </c>
      <c r="O4929" t="s">
        <v>15422</v>
      </c>
    </row>
    <row r="4930" spans="1:15" x14ac:dyDescent="0.2">
      <c r="A4930" t="s">
        <v>20489</v>
      </c>
      <c r="B4930" t="s">
        <v>5614</v>
      </c>
      <c r="C4930" t="s">
        <v>20490</v>
      </c>
      <c r="D4930">
        <v>97206</v>
      </c>
      <c r="E4930" t="s">
        <v>5615</v>
      </c>
      <c r="F4930" t="s">
        <v>2197</v>
      </c>
      <c r="G4930" t="s">
        <v>5803</v>
      </c>
      <c r="H4930" t="s">
        <v>6723</v>
      </c>
      <c r="I4930" t="s">
        <v>478</v>
      </c>
      <c r="K4930" t="s">
        <v>20491</v>
      </c>
      <c r="L4930" t="s">
        <v>41</v>
      </c>
      <c r="N4930">
        <v>97206</v>
      </c>
      <c r="O4930" t="s">
        <v>15422</v>
      </c>
    </row>
    <row r="4931" spans="1:15" x14ac:dyDescent="0.2">
      <c r="A4931" t="s">
        <v>20492</v>
      </c>
      <c r="B4931" t="s">
        <v>5614</v>
      </c>
      <c r="C4931" t="s">
        <v>20493</v>
      </c>
      <c r="D4931">
        <v>97206</v>
      </c>
      <c r="E4931" t="s">
        <v>5615</v>
      </c>
      <c r="F4931" t="s">
        <v>2197</v>
      </c>
      <c r="G4931" t="s">
        <v>5803</v>
      </c>
      <c r="H4931" t="s">
        <v>6723</v>
      </c>
      <c r="I4931" t="s">
        <v>478</v>
      </c>
      <c r="K4931" t="s">
        <v>20494</v>
      </c>
      <c r="L4931" t="s">
        <v>41</v>
      </c>
      <c r="N4931">
        <v>97206</v>
      </c>
      <c r="O4931" t="s">
        <v>15422</v>
      </c>
    </row>
    <row r="4932" spans="1:15" x14ac:dyDescent="0.2">
      <c r="A4932" t="s">
        <v>20495</v>
      </c>
      <c r="B4932" t="s">
        <v>5614</v>
      </c>
      <c r="C4932" t="s">
        <v>20496</v>
      </c>
      <c r="D4932">
        <v>97206</v>
      </c>
      <c r="E4932" t="s">
        <v>5615</v>
      </c>
      <c r="F4932" t="s">
        <v>2197</v>
      </c>
      <c r="G4932" t="s">
        <v>5803</v>
      </c>
      <c r="H4932" t="s">
        <v>6723</v>
      </c>
      <c r="I4932" t="s">
        <v>478</v>
      </c>
      <c r="K4932" t="s">
        <v>20497</v>
      </c>
      <c r="L4932" t="s">
        <v>41</v>
      </c>
      <c r="N4932">
        <v>97206</v>
      </c>
      <c r="O4932" t="s">
        <v>15422</v>
      </c>
    </row>
    <row r="4933" spans="1:15" x14ac:dyDescent="0.2">
      <c r="A4933" t="s">
        <v>20498</v>
      </c>
      <c r="B4933" t="s">
        <v>5614</v>
      </c>
      <c r="C4933" t="s">
        <v>20499</v>
      </c>
      <c r="D4933">
        <v>97206</v>
      </c>
      <c r="E4933" t="s">
        <v>5615</v>
      </c>
      <c r="F4933" t="s">
        <v>404</v>
      </c>
      <c r="G4933" t="s">
        <v>20173</v>
      </c>
      <c r="H4933" t="s">
        <v>6723</v>
      </c>
      <c r="I4933" t="s">
        <v>96</v>
      </c>
      <c r="J4933" t="s">
        <v>20500</v>
      </c>
      <c r="L4933" t="s">
        <v>41</v>
      </c>
      <c r="N4933">
        <v>97206</v>
      </c>
      <c r="O4933" t="s">
        <v>15422</v>
      </c>
    </row>
    <row r="4934" spans="1:15" x14ac:dyDescent="0.2">
      <c r="A4934" t="s">
        <v>20501</v>
      </c>
      <c r="B4934" t="s">
        <v>407</v>
      </c>
      <c r="C4934" t="s">
        <v>20502</v>
      </c>
      <c r="D4934">
        <v>97206</v>
      </c>
      <c r="E4934" t="s">
        <v>408</v>
      </c>
      <c r="F4934" t="s">
        <v>417</v>
      </c>
      <c r="G4934" t="s">
        <v>553</v>
      </c>
      <c r="I4934" t="s">
        <v>96</v>
      </c>
      <c r="J4934" t="s">
        <v>20503</v>
      </c>
      <c r="L4934" t="s">
        <v>60</v>
      </c>
      <c r="N4934">
        <v>97206</v>
      </c>
      <c r="O4934" t="s">
        <v>15422</v>
      </c>
    </row>
    <row r="4935" spans="1:15" x14ac:dyDescent="0.2">
      <c r="A4935" t="s">
        <v>20504</v>
      </c>
      <c r="B4935" t="s">
        <v>593</v>
      </c>
      <c r="C4935" t="s">
        <v>20505</v>
      </c>
      <c r="D4935">
        <v>97206</v>
      </c>
      <c r="E4935" t="s">
        <v>594</v>
      </c>
      <c r="F4935" t="s">
        <v>595</v>
      </c>
      <c r="G4935" t="s">
        <v>13263</v>
      </c>
      <c r="H4935" t="s">
        <v>69</v>
      </c>
      <c r="I4935" t="s">
        <v>70</v>
      </c>
      <c r="J4935" t="s">
        <v>20506</v>
      </c>
      <c r="L4935" t="s">
        <v>41</v>
      </c>
      <c r="N4935">
        <v>97206</v>
      </c>
      <c r="O4935" t="s">
        <v>15422</v>
      </c>
    </row>
    <row r="4936" spans="1:15" x14ac:dyDescent="0.2">
      <c r="A4936" t="s">
        <v>20507</v>
      </c>
      <c r="B4936" t="s">
        <v>407</v>
      </c>
      <c r="C4936" t="s">
        <v>20508</v>
      </c>
      <c r="D4936">
        <v>97206</v>
      </c>
      <c r="E4936" t="s">
        <v>408</v>
      </c>
      <c r="F4936" t="s">
        <v>409</v>
      </c>
      <c r="G4936" t="s">
        <v>8792</v>
      </c>
      <c r="I4936" t="s">
        <v>558</v>
      </c>
      <c r="J4936" t="s">
        <v>20509</v>
      </c>
      <c r="L4936" t="s">
        <v>41</v>
      </c>
      <c r="N4936">
        <v>97206</v>
      </c>
      <c r="O4936" t="s">
        <v>15422</v>
      </c>
    </row>
    <row r="4937" spans="1:15" x14ac:dyDescent="0.2">
      <c r="A4937" t="s">
        <v>20510</v>
      </c>
      <c r="B4937" t="s">
        <v>407</v>
      </c>
      <c r="C4937" t="s">
        <v>20511</v>
      </c>
      <c r="D4937">
        <v>97206</v>
      </c>
      <c r="E4937" t="s">
        <v>408</v>
      </c>
      <c r="F4937" t="s">
        <v>409</v>
      </c>
      <c r="G4937" t="s">
        <v>8792</v>
      </c>
      <c r="I4937" t="s">
        <v>558</v>
      </c>
      <c r="J4937" t="s">
        <v>20512</v>
      </c>
      <c r="L4937" t="s">
        <v>60</v>
      </c>
      <c r="N4937">
        <v>97206</v>
      </c>
      <c r="O4937" t="s">
        <v>15422</v>
      </c>
    </row>
    <row r="4938" spans="1:15" x14ac:dyDescent="0.2">
      <c r="A4938" t="s">
        <v>20513</v>
      </c>
      <c r="B4938" t="s">
        <v>181</v>
      </c>
      <c r="C4938" t="s">
        <v>20514</v>
      </c>
      <c r="D4938">
        <v>97206</v>
      </c>
      <c r="E4938" t="s">
        <v>182</v>
      </c>
      <c r="F4938" t="s">
        <v>185</v>
      </c>
      <c r="G4938" t="s">
        <v>3748</v>
      </c>
      <c r="H4938" t="s">
        <v>93</v>
      </c>
      <c r="I4938" t="s">
        <v>96</v>
      </c>
      <c r="J4938" t="s">
        <v>20515</v>
      </c>
      <c r="L4938" t="s">
        <v>41</v>
      </c>
      <c r="N4938">
        <v>97206</v>
      </c>
      <c r="O4938" t="s">
        <v>15422</v>
      </c>
    </row>
    <row r="4939" spans="1:15" x14ac:dyDescent="0.2">
      <c r="A4939" t="s">
        <v>20516</v>
      </c>
      <c r="B4939" t="s">
        <v>507</v>
      </c>
      <c r="C4939" t="s">
        <v>20517</v>
      </c>
      <c r="D4939">
        <v>97206</v>
      </c>
      <c r="E4939" t="s">
        <v>508</v>
      </c>
      <c r="F4939" t="s">
        <v>2277</v>
      </c>
      <c r="G4939" t="s">
        <v>513</v>
      </c>
      <c r="I4939" t="s">
        <v>39</v>
      </c>
      <c r="L4939" t="s">
        <v>41</v>
      </c>
      <c r="N4939">
        <v>97206</v>
      </c>
      <c r="O4939" t="s">
        <v>15422</v>
      </c>
    </row>
    <row r="4940" spans="1:15" x14ac:dyDescent="0.2">
      <c r="A4940" t="s">
        <v>20518</v>
      </c>
      <c r="B4940" t="s">
        <v>507</v>
      </c>
      <c r="C4940" t="s">
        <v>20519</v>
      </c>
      <c r="D4940">
        <v>97206</v>
      </c>
      <c r="E4940" t="s">
        <v>508</v>
      </c>
      <c r="F4940" t="s">
        <v>506</v>
      </c>
      <c r="G4940" t="s">
        <v>16457</v>
      </c>
      <c r="I4940" t="s">
        <v>155</v>
      </c>
      <c r="J4940" t="s">
        <v>20520</v>
      </c>
      <c r="L4940" t="s">
        <v>41</v>
      </c>
      <c r="N4940">
        <v>97206</v>
      </c>
      <c r="O4940" t="s">
        <v>15422</v>
      </c>
    </row>
    <row r="4941" spans="1:15" x14ac:dyDescent="0.2">
      <c r="A4941" t="s">
        <v>20521</v>
      </c>
      <c r="B4941" t="s">
        <v>504</v>
      </c>
      <c r="C4941" t="s">
        <v>20522</v>
      </c>
      <c r="D4941">
        <v>97206</v>
      </c>
      <c r="E4941" t="s">
        <v>505</v>
      </c>
      <c r="F4941" t="s">
        <v>506</v>
      </c>
      <c r="H4941" t="s">
        <v>93</v>
      </c>
      <c r="I4941" t="s">
        <v>96</v>
      </c>
      <c r="L4941" t="s">
        <v>41</v>
      </c>
      <c r="N4941">
        <v>97206</v>
      </c>
      <c r="O4941" t="s">
        <v>15422</v>
      </c>
    </row>
    <row r="4942" spans="1:15" x14ac:dyDescent="0.2">
      <c r="A4942" t="s">
        <v>20523</v>
      </c>
      <c r="B4942" t="s">
        <v>211</v>
      </c>
      <c r="C4942" t="s">
        <v>20524</v>
      </c>
      <c r="D4942">
        <v>97206</v>
      </c>
      <c r="E4942" t="s">
        <v>212</v>
      </c>
      <c r="F4942" t="s">
        <v>37</v>
      </c>
      <c r="G4942" t="s">
        <v>1696</v>
      </c>
      <c r="I4942" t="s">
        <v>145</v>
      </c>
      <c r="L4942" t="s">
        <v>41</v>
      </c>
      <c r="N4942">
        <v>97206</v>
      </c>
      <c r="O4942" t="s">
        <v>15422</v>
      </c>
    </row>
    <row r="4943" spans="1:15" x14ac:dyDescent="0.2">
      <c r="A4943" t="s">
        <v>20525</v>
      </c>
      <c r="B4943" t="s">
        <v>219</v>
      </c>
      <c r="C4943" t="s">
        <v>20526</v>
      </c>
      <c r="D4943">
        <v>97206</v>
      </c>
      <c r="E4943" t="s">
        <v>220</v>
      </c>
      <c r="F4943" t="s">
        <v>37</v>
      </c>
      <c r="G4943" t="s">
        <v>4546</v>
      </c>
      <c r="H4943" t="s">
        <v>773</v>
      </c>
      <c r="I4943" t="s">
        <v>145</v>
      </c>
      <c r="L4943" t="s">
        <v>41</v>
      </c>
      <c r="N4943">
        <v>97206</v>
      </c>
      <c r="O4943" t="s">
        <v>15422</v>
      </c>
    </row>
    <row r="4944" spans="1:15" x14ac:dyDescent="0.2">
      <c r="A4944" t="s">
        <v>20527</v>
      </c>
      <c r="B4944" t="s">
        <v>219</v>
      </c>
      <c r="C4944" t="s">
        <v>20528</v>
      </c>
      <c r="D4944">
        <v>97206</v>
      </c>
      <c r="E4944" t="s">
        <v>220</v>
      </c>
      <c r="F4944" t="s">
        <v>37</v>
      </c>
      <c r="G4944" t="s">
        <v>4546</v>
      </c>
      <c r="H4944" t="s">
        <v>773</v>
      </c>
      <c r="I4944" t="s">
        <v>145</v>
      </c>
      <c r="L4944" t="s">
        <v>41</v>
      </c>
      <c r="N4944">
        <v>97206</v>
      </c>
      <c r="O4944" t="s">
        <v>15422</v>
      </c>
    </row>
    <row r="4945" spans="1:15" x14ac:dyDescent="0.2">
      <c r="A4945" t="s">
        <v>20529</v>
      </c>
      <c r="B4945" t="s">
        <v>219</v>
      </c>
      <c r="C4945" t="s">
        <v>20530</v>
      </c>
      <c r="D4945">
        <v>97206</v>
      </c>
      <c r="E4945" t="s">
        <v>220</v>
      </c>
      <c r="F4945" t="s">
        <v>37</v>
      </c>
      <c r="G4945" t="s">
        <v>4546</v>
      </c>
      <c r="H4945" t="s">
        <v>773</v>
      </c>
      <c r="I4945" t="s">
        <v>145</v>
      </c>
      <c r="L4945" t="s">
        <v>41</v>
      </c>
      <c r="N4945">
        <v>97206</v>
      </c>
      <c r="O4945" t="s">
        <v>15422</v>
      </c>
    </row>
    <row r="4946" spans="1:15" x14ac:dyDescent="0.2">
      <c r="A4946" t="s">
        <v>20531</v>
      </c>
      <c r="B4946" t="s">
        <v>219</v>
      </c>
      <c r="C4946" t="s">
        <v>20532</v>
      </c>
      <c r="D4946">
        <v>97206</v>
      </c>
      <c r="E4946" t="s">
        <v>220</v>
      </c>
      <c r="F4946" t="s">
        <v>37</v>
      </c>
      <c r="G4946" t="s">
        <v>4546</v>
      </c>
      <c r="H4946" t="s">
        <v>773</v>
      </c>
      <c r="I4946" t="s">
        <v>145</v>
      </c>
      <c r="L4946" t="s">
        <v>41</v>
      </c>
      <c r="N4946">
        <v>97206</v>
      </c>
      <c r="O4946" t="s">
        <v>15422</v>
      </c>
    </row>
    <row r="4947" spans="1:15" x14ac:dyDescent="0.2">
      <c r="A4947" t="s">
        <v>20533</v>
      </c>
      <c r="B4947" t="s">
        <v>138</v>
      </c>
      <c r="C4947" t="s">
        <v>20534</v>
      </c>
      <c r="D4947">
        <v>97206</v>
      </c>
      <c r="E4947" t="s">
        <v>139</v>
      </c>
      <c r="F4947" t="s">
        <v>37</v>
      </c>
      <c r="G4947" t="s">
        <v>2322</v>
      </c>
      <c r="I4947" t="s">
        <v>140</v>
      </c>
      <c r="K4947" t="s">
        <v>8202</v>
      </c>
      <c r="L4947" t="s">
        <v>41</v>
      </c>
      <c r="N4947">
        <v>97206</v>
      </c>
      <c r="O4947" t="s">
        <v>15422</v>
      </c>
    </row>
    <row r="4948" spans="1:15" x14ac:dyDescent="0.2">
      <c r="A4948" t="s">
        <v>20535</v>
      </c>
      <c r="B4948" t="s">
        <v>35</v>
      </c>
      <c r="C4948" t="s">
        <v>20536</v>
      </c>
      <c r="D4948">
        <v>97206</v>
      </c>
      <c r="E4948" t="s">
        <v>36</v>
      </c>
      <c r="F4948" t="s">
        <v>37</v>
      </c>
      <c r="G4948" t="s">
        <v>516</v>
      </c>
      <c r="H4948" t="s">
        <v>16598</v>
      </c>
      <c r="I4948" t="s">
        <v>39</v>
      </c>
      <c r="K4948" t="s">
        <v>16599</v>
      </c>
      <c r="L4948" t="s">
        <v>60</v>
      </c>
      <c r="N4948">
        <v>97206</v>
      </c>
      <c r="O4948" t="s">
        <v>15422</v>
      </c>
    </row>
    <row r="4949" spans="1:15" x14ac:dyDescent="0.2">
      <c r="A4949" t="s">
        <v>20537</v>
      </c>
      <c r="B4949" t="s">
        <v>35</v>
      </c>
      <c r="C4949" t="s">
        <v>20538</v>
      </c>
      <c r="D4949">
        <v>97206</v>
      </c>
      <c r="E4949" t="s">
        <v>36</v>
      </c>
      <c r="F4949" t="s">
        <v>37</v>
      </c>
      <c r="G4949" t="s">
        <v>516</v>
      </c>
      <c r="H4949" t="s">
        <v>16598</v>
      </c>
      <c r="I4949" t="s">
        <v>39</v>
      </c>
      <c r="K4949" t="s">
        <v>16599</v>
      </c>
      <c r="L4949" t="s">
        <v>60</v>
      </c>
      <c r="N4949">
        <v>97206</v>
      </c>
      <c r="O4949" t="s">
        <v>15422</v>
      </c>
    </row>
    <row r="4950" spans="1:15" x14ac:dyDescent="0.2">
      <c r="A4950" t="s">
        <v>20539</v>
      </c>
      <c r="B4950" t="s">
        <v>35</v>
      </c>
      <c r="C4950" t="s">
        <v>20540</v>
      </c>
      <c r="D4950">
        <v>97206</v>
      </c>
      <c r="E4950" t="s">
        <v>36</v>
      </c>
      <c r="F4950" t="s">
        <v>37</v>
      </c>
      <c r="G4950" t="s">
        <v>516</v>
      </c>
      <c r="H4950" t="s">
        <v>16598</v>
      </c>
      <c r="I4950" t="s">
        <v>39</v>
      </c>
      <c r="K4950" t="s">
        <v>16599</v>
      </c>
      <c r="L4950" t="s">
        <v>60</v>
      </c>
      <c r="N4950">
        <v>97206</v>
      </c>
      <c r="O4950" t="s">
        <v>15422</v>
      </c>
    </row>
    <row r="4951" spans="1:15" x14ac:dyDescent="0.2">
      <c r="A4951" t="s">
        <v>20541</v>
      </c>
      <c r="B4951" t="s">
        <v>81</v>
      </c>
      <c r="C4951" t="s">
        <v>20542</v>
      </c>
      <c r="D4951">
        <v>97206</v>
      </c>
      <c r="E4951" t="s">
        <v>82</v>
      </c>
      <c r="F4951" t="s">
        <v>37</v>
      </c>
      <c r="G4951" t="s">
        <v>1707</v>
      </c>
      <c r="I4951" t="s">
        <v>3848</v>
      </c>
      <c r="K4951" t="s">
        <v>16642</v>
      </c>
      <c r="L4951" t="s">
        <v>41</v>
      </c>
      <c r="N4951">
        <v>97206</v>
      </c>
      <c r="O4951" t="s">
        <v>15422</v>
      </c>
    </row>
    <row r="4952" spans="1:15" x14ac:dyDescent="0.2">
      <c r="A4952" t="s">
        <v>20543</v>
      </c>
      <c r="B4952" t="s">
        <v>2305</v>
      </c>
      <c r="C4952" t="s">
        <v>20544</v>
      </c>
      <c r="D4952">
        <v>97206</v>
      </c>
      <c r="E4952" t="s">
        <v>2306</v>
      </c>
      <c r="F4952" t="s">
        <v>37</v>
      </c>
      <c r="G4952" t="s">
        <v>3650</v>
      </c>
      <c r="K4952" t="s">
        <v>16929</v>
      </c>
      <c r="L4952" t="s">
        <v>41</v>
      </c>
      <c r="N4952">
        <v>97206</v>
      </c>
      <c r="O4952" t="s">
        <v>15422</v>
      </c>
    </row>
    <row r="4953" spans="1:15" x14ac:dyDescent="0.2">
      <c r="A4953" t="s">
        <v>20545</v>
      </c>
      <c r="B4953" t="s">
        <v>384</v>
      </c>
      <c r="C4953" t="s">
        <v>20546</v>
      </c>
      <c r="D4953">
        <v>97206</v>
      </c>
      <c r="E4953" t="s">
        <v>385</v>
      </c>
      <c r="F4953" t="s">
        <v>20547</v>
      </c>
      <c r="I4953" t="s">
        <v>2967</v>
      </c>
      <c r="L4953" t="s">
        <v>41</v>
      </c>
      <c r="N4953">
        <v>97206</v>
      </c>
      <c r="O4953" t="s">
        <v>15422</v>
      </c>
    </row>
    <row r="4954" spans="1:15" x14ac:dyDescent="0.2">
      <c r="A4954" t="s">
        <v>20548</v>
      </c>
      <c r="B4954" t="s">
        <v>608</v>
      </c>
      <c r="C4954" t="s">
        <v>20549</v>
      </c>
      <c r="D4954">
        <v>97206</v>
      </c>
      <c r="E4954" t="s">
        <v>609</v>
      </c>
      <c r="F4954" t="s">
        <v>37</v>
      </c>
      <c r="I4954" t="s">
        <v>420</v>
      </c>
      <c r="L4954" t="s">
        <v>41</v>
      </c>
      <c r="N4954">
        <v>97206</v>
      </c>
      <c r="O4954" t="s">
        <v>15422</v>
      </c>
    </row>
    <row r="4955" spans="1:15" x14ac:dyDescent="0.2">
      <c r="A4955" t="s">
        <v>20550</v>
      </c>
      <c r="B4955" t="s">
        <v>161</v>
      </c>
      <c r="C4955" t="s">
        <v>20551</v>
      </c>
      <c r="D4955">
        <v>97206</v>
      </c>
      <c r="E4955" t="s">
        <v>162</v>
      </c>
      <c r="F4955" t="s">
        <v>163</v>
      </c>
      <c r="I4955" t="s">
        <v>96</v>
      </c>
      <c r="J4955" t="s">
        <v>20552</v>
      </c>
      <c r="L4955" t="s">
        <v>41</v>
      </c>
      <c r="N4955">
        <v>97206</v>
      </c>
      <c r="O4955" t="s">
        <v>15422</v>
      </c>
    </row>
    <row r="4956" spans="1:15" x14ac:dyDescent="0.2">
      <c r="A4956" t="s">
        <v>20553</v>
      </c>
      <c r="B4956" t="s">
        <v>120</v>
      </c>
      <c r="C4956" t="s">
        <v>20554</v>
      </c>
      <c r="D4956">
        <v>97206</v>
      </c>
      <c r="E4956" t="s">
        <v>121</v>
      </c>
      <c r="F4956" t="s">
        <v>122</v>
      </c>
      <c r="G4956" t="s">
        <v>123</v>
      </c>
      <c r="H4956" t="s">
        <v>69</v>
      </c>
      <c r="I4956" t="s">
        <v>420</v>
      </c>
      <c r="J4956" t="s">
        <v>20555</v>
      </c>
      <c r="L4956" t="s">
        <v>41</v>
      </c>
      <c r="M4956" t="s">
        <v>20556</v>
      </c>
      <c r="N4956">
        <v>97206</v>
      </c>
      <c r="O4956" t="s">
        <v>15422</v>
      </c>
    </row>
    <row r="4957" spans="1:15" x14ac:dyDescent="0.2">
      <c r="A4957" t="s">
        <v>20557</v>
      </c>
      <c r="B4957" t="s">
        <v>120</v>
      </c>
      <c r="C4957" t="s">
        <v>20558</v>
      </c>
      <c r="D4957">
        <v>97206</v>
      </c>
      <c r="E4957" t="s">
        <v>121</v>
      </c>
      <c r="F4957" t="s">
        <v>122</v>
      </c>
      <c r="G4957" t="s">
        <v>123</v>
      </c>
      <c r="H4957" t="s">
        <v>69</v>
      </c>
      <c r="I4957" t="s">
        <v>420</v>
      </c>
      <c r="J4957" t="s">
        <v>20559</v>
      </c>
      <c r="L4957" t="s">
        <v>41</v>
      </c>
      <c r="M4957" t="s">
        <v>20556</v>
      </c>
      <c r="N4957">
        <v>97206</v>
      </c>
      <c r="O4957" t="s">
        <v>15422</v>
      </c>
    </row>
    <row r="4958" spans="1:15" x14ac:dyDescent="0.2">
      <c r="A4958" t="s">
        <v>20560</v>
      </c>
      <c r="B4958" t="s">
        <v>223</v>
      </c>
      <c r="C4958" t="s">
        <v>20561</v>
      </c>
      <c r="D4958">
        <v>97206</v>
      </c>
      <c r="E4958" t="s">
        <v>224</v>
      </c>
      <c r="F4958" t="s">
        <v>225</v>
      </c>
      <c r="G4958" t="s">
        <v>226</v>
      </c>
      <c r="H4958" t="s">
        <v>93</v>
      </c>
      <c r="I4958" t="s">
        <v>39</v>
      </c>
      <c r="J4958" t="s">
        <v>20562</v>
      </c>
      <c r="L4958" t="s">
        <v>41</v>
      </c>
      <c r="M4958" t="s">
        <v>20563</v>
      </c>
      <c r="N4958">
        <v>97206</v>
      </c>
      <c r="O4958" t="s">
        <v>15422</v>
      </c>
    </row>
    <row r="4959" spans="1:15" x14ac:dyDescent="0.2">
      <c r="A4959" t="s">
        <v>20564</v>
      </c>
      <c r="B4959" t="s">
        <v>17107</v>
      </c>
      <c r="C4959" t="s">
        <v>20565</v>
      </c>
      <c r="D4959">
        <v>97206</v>
      </c>
      <c r="E4959" t="s">
        <v>17109</v>
      </c>
      <c r="F4959" t="s">
        <v>404</v>
      </c>
      <c r="I4959" t="s">
        <v>39</v>
      </c>
      <c r="J4959" t="s">
        <v>2311</v>
      </c>
      <c r="L4959" t="s">
        <v>41</v>
      </c>
      <c r="N4959">
        <v>97206</v>
      </c>
      <c r="O4959" t="s">
        <v>15422</v>
      </c>
    </row>
    <row r="4960" spans="1:15" x14ac:dyDescent="0.2">
      <c r="A4960" t="s">
        <v>20566</v>
      </c>
      <c r="B4960" t="s">
        <v>8378</v>
      </c>
      <c r="C4960" t="s">
        <v>20567</v>
      </c>
      <c r="D4960">
        <v>97206</v>
      </c>
      <c r="E4960" t="s">
        <v>8380</v>
      </c>
      <c r="F4960" t="s">
        <v>8381</v>
      </c>
      <c r="H4960" t="s">
        <v>8885</v>
      </c>
      <c r="I4960" t="s">
        <v>11862</v>
      </c>
      <c r="J4960" t="s">
        <v>20568</v>
      </c>
      <c r="L4960" t="s">
        <v>41</v>
      </c>
      <c r="N4960">
        <v>97206</v>
      </c>
      <c r="O4960" t="s">
        <v>15422</v>
      </c>
    </row>
    <row r="4961" spans="1:15" x14ac:dyDescent="0.2">
      <c r="A4961" t="s">
        <v>20569</v>
      </c>
      <c r="B4961" t="s">
        <v>8378</v>
      </c>
      <c r="C4961" t="s">
        <v>20570</v>
      </c>
      <c r="D4961">
        <v>97206</v>
      </c>
      <c r="E4961" t="s">
        <v>8380</v>
      </c>
      <c r="F4961" t="s">
        <v>8381</v>
      </c>
      <c r="H4961" t="s">
        <v>8885</v>
      </c>
      <c r="I4961" t="s">
        <v>11862</v>
      </c>
      <c r="J4961" t="s">
        <v>20571</v>
      </c>
      <c r="L4961" t="s">
        <v>41</v>
      </c>
      <c r="N4961">
        <v>97206</v>
      </c>
      <c r="O4961" t="s">
        <v>15422</v>
      </c>
    </row>
    <row r="4962" spans="1:15" x14ac:dyDescent="0.2">
      <c r="A4962" t="s">
        <v>20572</v>
      </c>
      <c r="B4962" t="s">
        <v>8378</v>
      </c>
      <c r="C4962" t="s">
        <v>20573</v>
      </c>
      <c r="D4962">
        <v>97206</v>
      </c>
      <c r="E4962" t="s">
        <v>8380</v>
      </c>
      <c r="F4962" t="s">
        <v>17344</v>
      </c>
      <c r="G4962" t="s">
        <v>8389</v>
      </c>
      <c r="H4962" t="s">
        <v>9166</v>
      </c>
      <c r="I4962" t="s">
        <v>8382</v>
      </c>
      <c r="J4962" t="s">
        <v>20574</v>
      </c>
      <c r="L4962" t="s">
        <v>41</v>
      </c>
      <c r="N4962">
        <v>97206</v>
      </c>
      <c r="O4962" t="s">
        <v>15422</v>
      </c>
    </row>
    <row r="4963" spans="1:15" x14ac:dyDescent="0.2">
      <c r="A4963" t="s">
        <v>20575</v>
      </c>
      <c r="B4963" t="s">
        <v>8378</v>
      </c>
      <c r="C4963" t="s">
        <v>20576</v>
      </c>
      <c r="D4963">
        <v>97206</v>
      </c>
      <c r="E4963" t="s">
        <v>8380</v>
      </c>
      <c r="F4963" t="s">
        <v>17344</v>
      </c>
      <c r="G4963" t="s">
        <v>8389</v>
      </c>
      <c r="H4963" t="s">
        <v>9166</v>
      </c>
      <c r="I4963" t="s">
        <v>8382</v>
      </c>
      <c r="J4963" t="s">
        <v>20577</v>
      </c>
      <c r="L4963" t="s">
        <v>41</v>
      </c>
      <c r="N4963">
        <v>97206</v>
      </c>
      <c r="O4963" t="s">
        <v>15422</v>
      </c>
    </row>
    <row r="4964" spans="1:15" x14ac:dyDescent="0.2">
      <c r="A4964" t="s">
        <v>20578</v>
      </c>
      <c r="B4964" t="s">
        <v>8398</v>
      </c>
      <c r="C4964" t="s">
        <v>20579</v>
      </c>
      <c r="D4964">
        <v>97206</v>
      </c>
      <c r="E4964" t="s">
        <v>8400</v>
      </c>
      <c r="F4964" t="s">
        <v>8401</v>
      </c>
      <c r="H4964" t="s">
        <v>93</v>
      </c>
      <c r="I4964" t="s">
        <v>11862</v>
      </c>
      <c r="J4964" t="s">
        <v>20580</v>
      </c>
      <c r="L4964" t="s">
        <v>41</v>
      </c>
      <c r="N4964">
        <v>97206</v>
      </c>
      <c r="O4964" t="s">
        <v>15422</v>
      </c>
    </row>
    <row r="4965" spans="1:15" x14ac:dyDescent="0.2">
      <c r="A4965" t="s">
        <v>20581</v>
      </c>
      <c r="B4965" t="s">
        <v>8398</v>
      </c>
      <c r="C4965" t="s">
        <v>20582</v>
      </c>
      <c r="D4965">
        <v>97206</v>
      </c>
      <c r="E4965" t="s">
        <v>8400</v>
      </c>
      <c r="F4965" t="s">
        <v>8401</v>
      </c>
      <c r="H4965" t="s">
        <v>93</v>
      </c>
      <c r="I4965" t="s">
        <v>11862</v>
      </c>
      <c r="J4965" t="s">
        <v>20583</v>
      </c>
      <c r="L4965" t="s">
        <v>41</v>
      </c>
      <c r="N4965">
        <v>97206</v>
      </c>
      <c r="O4965" t="s">
        <v>15422</v>
      </c>
    </row>
    <row r="4966" spans="1:15" x14ac:dyDescent="0.2">
      <c r="A4966" t="s">
        <v>20584</v>
      </c>
      <c r="B4966" t="s">
        <v>8398</v>
      </c>
      <c r="C4966" t="s">
        <v>20585</v>
      </c>
      <c r="D4966">
        <v>97206</v>
      </c>
      <c r="E4966" t="s">
        <v>8400</v>
      </c>
      <c r="F4966" t="s">
        <v>8401</v>
      </c>
      <c r="H4966" t="s">
        <v>93</v>
      </c>
      <c r="I4966" t="s">
        <v>11862</v>
      </c>
      <c r="J4966" t="s">
        <v>20586</v>
      </c>
      <c r="L4966" t="s">
        <v>41</v>
      </c>
      <c r="N4966">
        <v>97206</v>
      </c>
      <c r="O4966" t="s">
        <v>15422</v>
      </c>
    </row>
    <row r="4967" spans="1:15" x14ac:dyDescent="0.2">
      <c r="A4967" t="s">
        <v>20587</v>
      </c>
      <c r="B4967" s="6" t="s">
        <v>9900</v>
      </c>
      <c r="C4967" t="s">
        <v>20588</v>
      </c>
      <c r="D4967">
        <v>97206</v>
      </c>
      <c r="E4967" t="s">
        <v>9902</v>
      </c>
      <c r="F4967" t="s">
        <v>13112</v>
      </c>
      <c r="G4967" t="s">
        <v>13113</v>
      </c>
      <c r="H4967" t="s">
        <v>20589</v>
      </c>
      <c r="I4967" t="s">
        <v>17436</v>
      </c>
      <c r="J4967" t="s">
        <v>20590</v>
      </c>
      <c r="K4967" t="s">
        <v>20591</v>
      </c>
      <c r="L4967" t="s">
        <v>41</v>
      </c>
      <c r="M4967" t="s">
        <v>20592</v>
      </c>
      <c r="N4967">
        <v>97206</v>
      </c>
      <c r="O4967" t="s">
        <v>15422</v>
      </c>
    </row>
    <row r="4968" spans="1:15" x14ac:dyDescent="0.2">
      <c r="A4968" t="s">
        <v>20593</v>
      </c>
      <c r="B4968" t="s">
        <v>8371</v>
      </c>
      <c r="C4968" t="s">
        <v>20594</v>
      </c>
      <c r="D4968">
        <v>97206</v>
      </c>
      <c r="E4968" t="s">
        <v>8373</v>
      </c>
      <c r="F4968" t="s">
        <v>4179</v>
      </c>
      <c r="G4968" t="s">
        <v>12263</v>
      </c>
      <c r="H4968" t="s">
        <v>20595</v>
      </c>
      <c r="I4968" t="s">
        <v>590</v>
      </c>
      <c r="J4968" t="s">
        <v>20596</v>
      </c>
      <c r="K4968" t="s">
        <v>20597</v>
      </c>
      <c r="L4968" t="s">
        <v>60</v>
      </c>
      <c r="M4968" t="s">
        <v>20598</v>
      </c>
      <c r="N4968">
        <v>97206</v>
      </c>
      <c r="O4968" t="s">
        <v>15422</v>
      </c>
    </row>
    <row r="4969" spans="1:15" x14ac:dyDescent="0.2">
      <c r="A4969" t="s">
        <v>20599</v>
      </c>
      <c r="B4969" t="s">
        <v>264</v>
      </c>
      <c r="C4969" t="s">
        <v>20600</v>
      </c>
      <c r="D4969">
        <v>97205</v>
      </c>
      <c r="E4969" t="s">
        <v>265</v>
      </c>
      <c r="F4969" t="s">
        <v>37</v>
      </c>
      <c r="G4969" t="s">
        <v>516</v>
      </c>
      <c r="H4969" t="s">
        <v>16598</v>
      </c>
      <c r="I4969" t="s">
        <v>478</v>
      </c>
      <c r="K4969" t="s">
        <v>16632</v>
      </c>
      <c r="L4969" t="s">
        <v>41</v>
      </c>
      <c r="N4969">
        <v>97205</v>
      </c>
      <c r="O4969" t="s">
        <v>20601</v>
      </c>
    </row>
    <row r="4970" spans="1:15" x14ac:dyDescent="0.2">
      <c r="A4970" t="s">
        <v>20602</v>
      </c>
      <c r="B4970" t="s">
        <v>264</v>
      </c>
      <c r="C4970" t="s">
        <v>20603</v>
      </c>
      <c r="D4970">
        <v>97205</v>
      </c>
      <c r="E4970" t="s">
        <v>265</v>
      </c>
      <c r="F4970" t="s">
        <v>37</v>
      </c>
      <c r="G4970" t="s">
        <v>516</v>
      </c>
      <c r="H4970" t="s">
        <v>16598</v>
      </c>
      <c r="I4970" t="s">
        <v>478</v>
      </c>
      <c r="K4970" t="s">
        <v>16632</v>
      </c>
      <c r="L4970" t="s">
        <v>41</v>
      </c>
      <c r="N4970">
        <v>97205</v>
      </c>
      <c r="O4970" t="s">
        <v>20601</v>
      </c>
    </row>
    <row r="4971" spans="1:15" x14ac:dyDescent="0.2">
      <c r="A4971" t="s">
        <v>20604</v>
      </c>
      <c r="B4971" t="s">
        <v>335</v>
      </c>
      <c r="C4971" t="s">
        <v>20605</v>
      </c>
      <c r="D4971">
        <v>97205</v>
      </c>
      <c r="E4971" t="s">
        <v>336</v>
      </c>
      <c r="F4971" t="s">
        <v>37</v>
      </c>
      <c r="G4971" t="s">
        <v>2238</v>
      </c>
      <c r="I4971" t="s">
        <v>70</v>
      </c>
      <c r="K4971" t="s">
        <v>20606</v>
      </c>
      <c r="L4971" t="s">
        <v>41</v>
      </c>
      <c r="N4971">
        <v>97205</v>
      </c>
      <c r="O4971" t="s">
        <v>20601</v>
      </c>
    </row>
    <row r="4972" spans="1:15" x14ac:dyDescent="0.2">
      <c r="A4972" t="s">
        <v>20607</v>
      </c>
      <c r="B4972" t="s">
        <v>514</v>
      </c>
      <c r="C4972" t="s">
        <v>20608</v>
      </c>
      <c r="D4972">
        <v>97205</v>
      </c>
      <c r="E4972" t="s">
        <v>515</v>
      </c>
      <c r="F4972" t="s">
        <v>37</v>
      </c>
      <c r="G4972" t="s">
        <v>516</v>
      </c>
      <c r="I4972" t="s">
        <v>39</v>
      </c>
      <c r="K4972" t="s">
        <v>20609</v>
      </c>
      <c r="L4972" t="s">
        <v>60</v>
      </c>
      <c r="N4972">
        <v>97205</v>
      </c>
      <c r="O4972" t="s">
        <v>20601</v>
      </c>
    </row>
    <row r="4973" spans="1:15" x14ac:dyDescent="0.2">
      <c r="A4973" t="s">
        <v>20610</v>
      </c>
      <c r="B4973" t="s">
        <v>514</v>
      </c>
      <c r="C4973" t="s">
        <v>20611</v>
      </c>
      <c r="D4973">
        <v>97205</v>
      </c>
      <c r="E4973" t="s">
        <v>515</v>
      </c>
      <c r="F4973" t="s">
        <v>37</v>
      </c>
      <c r="G4973" t="s">
        <v>516</v>
      </c>
      <c r="I4973" t="s">
        <v>39</v>
      </c>
      <c r="K4973" t="s">
        <v>20609</v>
      </c>
      <c r="L4973" t="s">
        <v>60</v>
      </c>
      <c r="N4973">
        <v>97205</v>
      </c>
      <c r="O4973" t="s">
        <v>20601</v>
      </c>
    </row>
    <row r="4974" spans="1:15" x14ac:dyDescent="0.2">
      <c r="A4974" t="s">
        <v>20612</v>
      </c>
      <c r="B4974" t="s">
        <v>514</v>
      </c>
      <c r="C4974" t="s">
        <v>20613</v>
      </c>
      <c r="D4974">
        <v>97205</v>
      </c>
      <c r="E4974" t="s">
        <v>515</v>
      </c>
      <c r="F4974" t="s">
        <v>37</v>
      </c>
      <c r="G4974" t="s">
        <v>516</v>
      </c>
      <c r="I4974" t="s">
        <v>39</v>
      </c>
      <c r="K4974" t="s">
        <v>20609</v>
      </c>
      <c r="L4974" t="s">
        <v>41</v>
      </c>
      <c r="N4974">
        <v>97205</v>
      </c>
      <c r="O4974" t="s">
        <v>20601</v>
      </c>
    </row>
    <row r="4975" spans="1:15" x14ac:dyDescent="0.2">
      <c r="A4975" t="s">
        <v>20614</v>
      </c>
      <c r="B4975" t="s">
        <v>514</v>
      </c>
      <c r="C4975" t="s">
        <v>20615</v>
      </c>
      <c r="D4975">
        <v>97205</v>
      </c>
      <c r="E4975" t="s">
        <v>515</v>
      </c>
      <c r="F4975" t="s">
        <v>37</v>
      </c>
      <c r="G4975" t="s">
        <v>516</v>
      </c>
      <c r="I4975" t="s">
        <v>39</v>
      </c>
      <c r="K4975" t="s">
        <v>20609</v>
      </c>
      <c r="L4975" t="s">
        <v>41</v>
      </c>
      <c r="N4975">
        <v>97205</v>
      </c>
      <c r="O4975" t="s">
        <v>20601</v>
      </c>
    </row>
    <row r="4976" spans="1:15" x14ac:dyDescent="0.2">
      <c r="A4976" t="s">
        <v>20616</v>
      </c>
      <c r="B4976" t="s">
        <v>514</v>
      </c>
      <c r="C4976" t="s">
        <v>20617</v>
      </c>
      <c r="D4976">
        <v>97205</v>
      </c>
      <c r="E4976" t="s">
        <v>515</v>
      </c>
      <c r="F4976" t="s">
        <v>37</v>
      </c>
      <c r="G4976" t="s">
        <v>516</v>
      </c>
      <c r="I4976" t="s">
        <v>39</v>
      </c>
      <c r="K4976" t="s">
        <v>20609</v>
      </c>
      <c r="L4976" t="s">
        <v>41</v>
      </c>
      <c r="N4976">
        <v>97205</v>
      </c>
      <c r="O4976" t="s">
        <v>20601</v>
      </c>
    </row>
    <row r="4977" spans="1:15" x14ac:dyDescent="0.2">
      <c r="A4977" t="s">
        <v>20618</v>
      </c>
      <c r="B4977" t="s">
        <v>514</v>
      </c>
      <c r="C4977" t="s">
        <v>20619</v>
      </c>
      <c r="D4977">
        <v>97205</v>
      </c>
      <c r="E4977" t="s">
        <v>515</v>
      </c>
      <c r="F4977" t="s">
        <v>37</v>
      </c>
      <c r="G4977" t="s">
        <v>516</v>
      </c>
      <c r="I4977" t="s">
        <v>39</v>
      </c>
      <c r="K4977" t="s">
        <v>20609</v>
      </c>
      <c r="L4977" t="s">
        <v>41</v>
      </c>
      <c r="N4977">
        <v>97205</v>
      </c>
      <c r="O4977" t="s">
        <v>20601</v>
      </c>
    </row>
    <row r="4978" spans="1:15" x14ac:dyDescent="0.2">
      <c r="A4978" t="s">
        <v>20620</v>
      </c>
      <c r="B4978" t="s">
        <v>514</v>
      </c>
      <c r="C4978" t="s">
        <v>20621</v>
      </c>
      <c r="D4978">
        <v>97205</v>
      </c>
      <c r="E4978" t="s">
        <v>515</v>
      </c>
      <c r="F4978" t="s">
        <v>37</v>
      </c>
      <c r="G4978" t="s">
        <v>516</v>
      </c>
      <c r="I4978" t="s">
        <v>39</v>
      </c>
      <c r="K4978" t="s">
        <v>20609</v>
      </c>
      <c r="L4978" t="s">
        <v>41</v>
      </c>
      <c r="N4978">
        <v>97205</v>
      </c>
      <c r="O4978" t="s">
        <v>20601</v>
      </c>
    </row>
    <row r="4979" spans="1:15" x14ac:dyDescent="0.2">
      <c r="A4979" t="s">
        <v>20622</v>
      </c>
      <c r="B4979" t="s">
        <v>380</v>
      </c>
      <c r="C4979" t="s">
        <v>20623</v>
      </c>
      <c r="D4979">
        <v>97205</v>
      </c>
      <c r="E4979" t="s">
        <v>381</v>
      </c>
      <c r="F4979" t="s">
        <v>698</v>
      </c>
      <c r="G4979" t="s">
        <v>20624</v>
      </c>
      <c r="H4979" t="s">
        <v>5745</v>
      </c>
      <c r="I4979" t="s">
        <v>2133</v>
      </c>
      <c r="J4979" t="s">
        <v>20625</v>
      </c>
      <c r="L4979" t="s">
        <v>41</v>
      </c>
      <c r="N4979">
        <v>97205</v>
      </c>
      <c r="O4979" t="s">
        <v>20601</v>
      </c>
    </row>
    <row r="4980" spans="1:15" x14ac:dyDescent="0.2">
      <c r="A4980" t="s">
        <v>20626</v>
      </c>
      <c r="B4980" t="s">
        <v>173</v>
      </c>
      <c r="C4980" t="s">
        <v>20627</v>
      </c>
      <c r="D4980">
        <v>97205</v>
      </c>
      <c r="E4980" t="s">
        <v>174</v>
      </c>
      <c r="F4980" t="s">
        <v>37</v>
      </c>
      <c r="G4980" t="s">
        <v>499</v>
      </c>
      <c r="I4980" t="s">
        <v>1226</v>
      </c>
      <c r="K4980" t="s">
        <v>16801</v>
      </c>
      <c r="L4980" t="s">
        <v>41</v>
      </c>
      <c r="N4980">
        <v>97205</v>
      </c>
      <c r="O4980" t="s">
        <v>20601</v>
      </c>
    </row>
    <row r="4981" spans="1:15" x14ac:dyDescent="0.2">
      <c r="A4981" t="s">
        <v>20628</v>
      </c>
      <c r="B4981" t="s">
        <v>173</v>
      </c>
      <c r="C4981" t="s">
        <v>20629</v>
      </c>
      <c r="D4981">
        <v>97205</v>
      </c>
      <c r="E4981" t="s">
        <v>174</v>
      </c>
      <c r="F4981" t="s">
        <v>37</v>
      </c>
      <c r="G4981" t="s">
        <v>8183</v>
      </c>
      <c r="I4981" t="s">
        <v>1226</v>
      </c>
      <c r="K4981" t="s">
        <v>16801</v>
      </c>
      <c r="L4981" t="s">
        <v>41</v>
      </c>
      <c r="N4981">
        <v>97205</v>
      </c>
      <c r="O4981" t="s">
        <v>20601</v>
      </c>
    </row>
    <row r="4982" spans="1:15" x14ac:dyDescent="0.2">
      <c r="A4982" t="s">
        <v>20630</v>
      </c>
      <c r="B4982" t="s">
        <v>173</v>
      </c>
      <c r="C4982" t="s">
        <v>20631</v>
      </c>
      <c r="D4982">
        <v>97205</v>
      </c>
      <c r="E4982" t="s">
        <v>174</v>
      </c>
      <c r="F4982" t="s">
        <v>37</v>
      </c>
      <c r="G4982" t="s">
        <v>8183</v>
      </c>
      <c r="I4982" t="s">
        <v>1226</v>
      </c>
      <c r="K4982" t="s">
        <v>16801</v>
      </c>
      <c r="L4982" t="s">
        <v>41</v>
      </c>
      <c r="N4982">
        <v>97205</v>
      </c>
      <c r="O4982" t="s">
        <v>20601</v>
      </c>
    </row>
    <row r="4983" spans="1:15" x14ac:dyDescent="0.2">
      <c r="A4983" t="s">
        <v>20632</v>
      </c>
      <c r="B4983" t="s">
        <v>173</v>
      </c>
      <c r="C4983" t="s">
        <v>20633</v>
      </c>
      <c r="D4983">
        <v>97205</v>
      </c>
      <c r="E4983" t="s">
        <v>174</v>
      </c>
      <c r="F4983" t="s">
        <v>37</v>
      </c>
      <c r="G4983" t="s">
        <v>8183</v>
      </c>
      <c r="I4983" t="s">
        <v>1226</v>
      </c>
      <c r="K4983" t="s">
        <v>16801</v>
      </c>
      <c r="L4983" t="s">
        <v>41</v>
      </c>
      <c r="N4983">
        <v>97205</v>
      </c>
      <c r="O4983" t="s">
        <v>20601</v>
      </c>
    </row>
    <row r="4984" spans="1:15" x14ac:dyDescent="0.2">
      <c r="A4984" t="s">
        <v>20634</v>
      </c>
      <c r="B4984" t="s">
        <v>173</v>
      </c>
      <c r="C4984" t="s">
        <v>20635</v>
      </c>
      <c r="D4984">
        <v>97205</v>
      </c>
      <c r="E4984" t="s">
        <v>174</v>
      </c>
      <c r="F4984" t="s">
        <v>37</v>
      </c>
      <c r="G4984" t="s">
        <v>8183</v>
      </c>
      <c r="I4984" t="s">
        <v>96</v>
      </c>
      <c r="K4984" t="s">
        <v>20636</v>
      </c>
      <c r="L4984" t="s">
        <v>41</v>
      </c>
      <c r="N4984">
        <v>97205</v>
      </c>
      <c r="O4984" t="s">
        <v>20601</v>
      </c>
    </row>
    <row r="4985" spans="1:15" x14ac:dyDescent="0.2">
      <c r="A4985" t="s">
        <v>20637</v>
      </c>
      <c r="B4985" t="s">
        <v>173</v>
      </c>
      <c r="C4985" t="s">
        <v>20638</v>
      </c>
      <c r="D4985">
        <v>97205</v>
      </c>
      <c r="E4985" t="s">
        <v>174</v>
      </c>
      <c r="F4985" t="s">
        <v>37</v>
      </c>
      <c r="G4985" t="s">
        <v>8183</v>
      </c>
      <c r="I4985" t="s">
        <v>96</v>
      </c>
      <c r="K4985" t="s">
        <v>20636</v>
      </c>
      <c r="L4985" t="s">
        <v>41</v>
      </c>
      <c r="N4985">
        <v>97205</v>
      </c>
      <c r="O4985" t="s">
        <v>20601</v>
      </c>
    </row>
    <row r="4986" spans="1:15" x14ac:dyDescent="0.2">
      <c r="A4986" t="s">
        <v>20639</v>
      </c>
      <c r="B4986" t="s">
        <v>173</v>
      </c>
      <c r="C4986" t="s">
        <v>20640</v>
      </c>
      <c r="D4986">
        <v>97205</v>
      </c>
      <c r="E4986" t="s">
        <v>174</v>
      </c>
      <c r="F4986" t="s">
        <v>37</v>
      </c>
      <c r="G4986" t="s">
        <v>8183</v>
      </c>
      <c r="I4986" t="s">
        <v>96</v>
      </c>
      <c r="K4986" t="s">
        <v>20636</v>
      </c>
      <c r="L4986" t="s">
        <v>41</v>
      </c>
      <c r="N4986">
        <v>97205</v>
      </c>
      <c r="O4986" t="s">
        <v>20601</v>
      </c>
    </row>
    <row r="4987" spans="1:15" x14ac:dyDescent="0.2">
      <c r="A4987" t="s">
        <v>20641</v>
      </c>
      <c r="B4987" t="s">
        <v>67</v>
      </c>
      <c r="C4987" t="s">
        <v>20642</v>
      </c>
      <c r="D4987">
        <v>97205</v>
      </c>
      <c r="E4987" t="s">
        <v>68</v>
      </c>
      <c r="G4987" t="s">
        <v>499</v>
      </c>
      <c r="H4987" t="s">
        <v>1394</v>
      </c>
      <c r="I4987" t="s">
        <v>853</v>
      </c>
      <c r="K4987" t="s">
        <v>16797</v>
      </c>
      <c r="L4987" t="s">
        <v>41</v>
      </c>
      <c r="N4987">
        <v>97205</v>
      </c>
      <c r="O4987" t="s">
        <v>20601</v>
      </c>
    </row>
    <row r="4988" spans="1:15" x14ac:dyDescent="0.2">
      <c r="A4988" t="s">
        <v>20643</v>
      </c>
      <c r="B4988" t="s">
        <v>67</v>
      </c>
      <c r="C4988" t="s">
        <v>20644</v>
      </c>
      <c r="D4988">
        <v>97205</v>
      </c>
      <c r="E4988" t="s">
        <v>68</v>
      </c>
      <c r="G4988" t="s">
        <v>499</v>
      </c>
      <c r="H4988" t="s">
        <v>1394</v>
      </c>
      <c r="I4988" t="s">
        <v>853</v>
      </c>
      <c r="K4988" t="s">
        <v>16801</v>
      </c>
      <c r="L4988" t="s">
        <v>41</v>
      </c>
      <c r="N4988">
        <v>97205</v>
      </c>
      <c r="O4988" t="s">
        <v>20601</v>
      </c>
    </row>
    <row r="4989" spans="1:15" x14ac:dyDescent="0.2">
      <c r="A4989" t="s">
        <v>20645</v>
      </c>
      <c r="B4989" t="s">
        <v>67</v>
      </c>
      <c r="C4989" t="s">
        <v>20646</v>
      </c>
      <c r="D4989">
        <v>97205</v>
      </c>
      <c r="E4989" t="s">
        <v>68</v>
      </c>
      <c r="G4989" t="s">
        <v>493</v>
      </c>
      <c r="H4989" t="s">
        <v>1394</v>
      </c>
      <c r="I4989" t="s">
        <v>853</v>
      </c>
      <c r="K4989" t="s">
        <v>20647</v>
      </c>
      <c r="L4989" t="s">
        <v>41</v>
      </c>
      <c r="N4989">
        <v>97205</v>
      </c>
      <c r="O4989" t="s">
        <v>20601</v>
      </c>
    </row>
    <row r="4990" spans="1:15" x14ac:dyDescent="0.2">
      <c r="A4990" t="s">
        <v>20648</v>
      </c>
      <c r="B4990" t="s">
        <v>67</v>
      </c>
      <c r="C4990" t="s">
        <v>20649</v>
      </c>
      <c r="D4990">
        <v>97205</v>
      </c>
      <c r="E4990" t="s">
        <v>68</v>
      </c>
      <c r="G4990" t="s">
        <v>493</v>
      </c>
      <c r="H4990" t="s">
        <v>1394</v>
      </c>
      <c r="I4990" t="s">
        <v>853</v>
      </c>
      <c r="K4990" t="s">
        <v>20647</v>
      </c>
      <c r="L4990" t="s">
        <v>41</v>
      </c>
      <c r="N4990">
        <v>97205</v>
      </c>
      <c r="O4990" t="s">
        <v>20601</v>
      </c>
    </row>
    <row r="4991" spans="1:15" x14ac:dyDescent="0.2">
      <c r="A4991" t="s">
        <v>20650</v>
      </c>
      <c r="B4991" t="s">
        <v>91</v>
      </c>
      <c r="C4991" t="s">
        <v>20651</v>
      </c>
      <c r="D4991">
        <v>97205</v>
      </c>
      <c r="E4991" t="s">
        <v>92</v>
      </c>
      <c r="F4991" t="s">
        <v>37</v>
      </c>
      <c r="G4991" t="s">
        <v>325</v>
      </c>
      <c r="I4991" t="s">
        <v>96</v>
      </c>
      <c r="K4991" t="s">
        <v>20652</v>
      </c>
      <c r="L4991" t="s">
        <v>41</v>
      </c>
      <c r="N4991">
        <v>97205</v>
      </c>
      <c r="O4991" t="s">
        <v>20601</v>
      </c>
    </row>
    <row r="4992" spans="1:15" x14ac:dyDescent="0.2">
      <c r="A4992" t="s">
        <v>20653</v>
      </c>
      <c r="B4992" t="s">
        <v>91</v>
      </c>
      <c r="C4992" t="s">
        <v>20654</v>
      </c>
      <c r="D4992">
        <v>97205</v>
      </c>
      <c r="E4992" t="s">
        <v>92</v>
      </c>
      <c r="F4992" t="s">
        <v>37</v>
      </c>
      <c r="G4992" t="s">
        <v>325</v>
      </c>
      <c r="I4992" t="s">
        <v>96</v>
      </c>
      <c r="K4992" t="s">
        <v>20652</v>
      </c>
      <c r="L4992" t="s">
        <v>41</v>
      </c>
      <c r="N4992">
        <v>97205</v>
      </c>
      <c r="O4992" t="s">
        <v>20601</v>
      </c>
    </row>
    <row r="4993" spans="1:15" x14ac:dyDescent="0.2">
      <c r="A4993" t="s">
        <v>20655</v>
      </c>
      <c r="B4993" t="s">
        <v>91</v>
      </c>
      <c r="C4993" t="s">
        <v>20656</v>
      </c>
      <c r="D4993">
        <v>97205</v>
      </c>
      <c r="E4993" t="s">
        <v>92</v>
      </c>
      <c r="F4993" t="s">
        <v>37</v>
      </c>
      <c r="G4993" t="s">
        <v>325</v>
      </c>
      <c r="I4993" t="s">
        <v>96</v>
      </c>
      <c r="K4993" t="s">
        <v>20652</v>
      </c>
      <c r="L4993" t="s">
        <v>41</v>
      </c>
      <c r="N4993">
        <v>97205</v>
      </c>
      <c r="O4993" t="s">
        <v>20601</v>
      </c>
    </row>
    <row r="4994" spans="1:15" x14ac:dyDescent="0.2">
      <c r="A4994" t="s">
        <v>20657</v>
      </c>
      <c r="B4994" t="s">
        <v>91</v>
      </c>
      <c r="C4994" t="s">
        <v>20658</v>
      </c>
      <c r="D4994">
        <v>97205</v>
      </c>
      <c r="E4994" t="s">
        <v>92</v>
      </c>
      <c r="F4994" t="s">
        <v>37</v>
      </c>
      <c r="G4994" t="s">
        <v>325</v>
      </c>
      <c r="I4994" t="s">
        <v>96</v>
      </c>
      <c r="K4994" t="s">
        <v>20652</v>
      </c>
      <c r="L4994" t="s">
        <v>41</v>
      </c>
      <c r="N4994">
        <v>97205</v>
      </c>
      <c r="O4994" t="s">
        <v>20601</v>
      </c>
    </row>
    <row r="4995" spans="1:15" x14ac:dyDescent="0.2">
      <c r="A4995" t="s">
        <v>20659</v>
      </c>
      <c r="B4995" t="s">
        <v>91</v>
      </c>
      <c r="C4995" t="s">
        <v>20660</v>
      </c>
      <c r="D4995">
        <v>97205</v>
      </c>
      <c r="E4995" t="s">
        <v>92</v>
      </c>
      <c r="F4995" t="s">
        <v>37</v>
      </c>
      <c r="G4995" t="s">
        <v>325</v>
      </c>
      <c r="I4995" t="s">
        <v>96</v>
      </c>
      <c r="K4995" t="s">
        <v>20652</v>
      </c>
      <c r="L4995" t="s">
        <v>41</v>
      </c>
      <c r="N4995">
        <v>97205</v>
      </c>
      <c r="O4995" t="s">
        <v>20601</v>
      </c>
    </row>
    <row r="4996" spans="1:15" x14ac:dyDescent="0.2">
      <c r="A4996" t="s">
        <v>20661</v>
      </c>
      <c r="B4996" t="s">
        <v>91</v>
      </c>
      <c r="C4996" t="s">
        <v>20662</v>
      </c>
      <c r="D4996">
        <v>97205</v>
      </c>
      <c r="E4996" t="s">
        <v>92</v>
      </c>
      <c r="F4996" t="s">
        <v>37</v>
      </c>
      <c r="G4996" t="s">
        <v>325</v>
      </c>
      <c r="I4996" t="s">
        <v>96</v>
      </c>
      <c r="K4996" t="s">
        <v>20652</v>
      </c>
      <c r="L4996" t="s">
        <v>60</v>
      </c>
      <c r="N4996">
        <v>97205</v>
      </c>
      <c r="O4996" t="s">
        <v>20601</v>
      </c>
    </row>
    <row r="4997" spans="1:15" x14ac:dyDescent="0.2">
      <c r="A4997" t="s">
        <v>20663</v>
      </c>
      <c r="B4997" t="s">
        <v>91</v>
      </c>
      <c r="C4997" t="s">
        <v>20664</v>
      </c>
      <c r="D4997">
        <v>97205</v>
      </c>
      <c r="E4997" t="s">
        <v>92</v>
      </c>
      <c r="F4997" t="s">
        <v>37</v>
      </c>
      <c r="G4997" t="s">
        <v>325</v>
      </c>
      <c r="I4997" t="s">
        <v>96</v>
      </c>
      <c r="K4997" t="s">
        <v>20652</v>
      </c>
      <c r="L4997" t="s">
        <v>60</v>
      </c>
      <c r="N4997">
        <v>97205</v>
      </c>
      <c r="O4997" t="s">
        <v>20601</v>
      </c>
    </row>
    <row r="4998" spans="1:15" x14ac:dyDescent="0.2">
      <c r="A4998" t="s">
        <v>20665</v>
      </c>
      <c r="B4998" t="s">
        <v>91</v>
      </c>
      <c r="C4998" t="s">
        <v>20666</v>
      </c>
      <c r="D4998">
        <v>97205</v>
      </c>
      <c r="E4998" t="s">
        <v>92</v>
      </c>
      <c r="F4998" t="s">
        <v>37</v>
      </c>
      <c r="G4998" t="s">
        <v>325</v>
      </c>
      <c r="I4998" t="s">
        <v>96</v>
      </c>
      <c r="K4998" t="s">
        <v>20652</v>
      </c>
      <c r="L4998" t="s">
        <v>60</v>
      </c>
      <c r="N4998">
        <v>97205</v>
      </c>
      <c r="O4998" t="s">
        <v>20601</v>
      </c>
    </row>
    <row r="4999" spans="1:15" x14ac:dyDescent="0.2">
      <c r="A4999" t="s">
        <v>20667</v>
      </c>
      <c r="B4999" t="s">
        <v>91</v>
      </c>
      <c r="C4999" t="s">
        <v>20668</v>
      </c>
      <c r="D4999">
        <v>97205</v>
      </c>
      <c r="E4999" t="s">
        <v>92</v>
      </c>
      <c r="F4999" t="s">
        <v>37</v>
      </c>
      <c r="G4999" t="s">
        <v>325</v>
      </c>
      <c r="I4999" t="s">
        <v>96</v>
      </c>
      <c r="K4999" t="s">
        <v>20652</v>
      </c>
      <c r="L4999" t="s">
        <v>60</v>
      </c>
      <c r="N4999">
        <v>97205</v>
      </c>
      <c r="O4999" t="s">
        <v>20601</v>
      </c>
    </row>
    <row r="5000" spans="1:15" x14ac:dyDescent="0.2">
      <c r="A5000" t="s">
        <v>20669</v>
      </c>
      <c r="B5000" t="s">
        <v>115</v>
      </c>
      <c r="C5000" t="s">
        <v>20670</v>
      </c>
      <c r="D5000">
        <v>97205</v>
      </c>
      <c r="E5000" t="s">
        <v>116</v>
      </c>
      <c r="F5000" t="s">
        <v>37</v>
      </c>
      <c r="G5000" t="s">
        <v>1694</v>
      </c>
      <c r="I5000" t="s">
        <v>39</v>
      </c>
      <c r="K5000" t="s">
        <v>20671</v>
      </c>
      <c r="L5000" t="s">
        <v>41</v>
      </c>
      <c r="N5000">
        <v>97205</v>
      </c>
      <c r="O5000" t="s">
        <v>20601</v>
      </c>
    </row>
    <row r="5001" spans="1:15" x14ac:dyDescent="0.2">
      <c r="A5001" t="s">
        <v>20672</v>
      </c>
      <c r="B5001" t="s">
        <v>115</v>
      </c>
      <c r="C5001" t="s">
        <v>20673</v>
      </c>
      <c r="D5001">
        <v>97205</v>
      </c>
      <c r="E5001" t="s">
        <v>116</v>
      </c>
      <c r="F5001" t="s">
        <v>37</v>
      </c>
      <c r="G5001" t="s">
        <v>1694</v>
      </c>
      <c r="I5001" t="s">
        <v>532</v>
      </c>
      <c r="K5001" t="s">
        <v>20671</v>
      </c>
      <c r="L5001" t="s">
        <v>41</v>
      </c>
      <c r="N5001">
        <v>97205</v>
      </c>
      <c r="O5001" t="s">
        <v>20601</v>
      </c>
    </row>
    <row r="5002" spans="1:15" x14ac:dyDescent="0.2">
      <c r="A5002" t="s">
        <v>20674</v>
      </c>
      <c r="B5002" t="s">
        <v>81</v>
      </c>
      <c r="C5002" t="s">
        <v>20675</v>
      </c>
      <c r="D5002">
        <v>97205</v>
      </c>
      <c r="E5002" t="s">
        <v>82</v>
      </c>
      <c r="F5002" t="s">
        <v>37</v>
      </c>
      <c r="I5002" t="s">
        <v>84</v>
      </c>
      <c r="K5002" t="s">
        <v>20676</v>
      </c>
      <c r="L5002" t="s">
        <v>60</v>
      </c>
      <c r="N5002">
        <v>97205</v>
      </c>
      <c r="O5002" t="s">
        <v>20601</v>
      </c>
    </row>
    <row r="5003" spans="1:15" x14ac:dyDescent="0.2">
      <c r="A5003" t="s">
        <v>20677</v>
      </c>
      <c r="B5003" t="s">
        <v>115</v>
      </c>
      <c r="C5003" t="s">
        <v>20678</v>
      </c>
      <c r="D5003">
        <v>97205</v>
      </c>
      <c r="E5003" t="s">
        <v>116</v>
      </c>
      <c r="F5003" t="s">
        <v>37</v>
      </c>
      <c r="G5003" t="s">
        <v>1694</v>
      </c>
      <c r="I5003" t="s">
        <v>39</v>
      </c>
      <c r="K5003" t="s">
        <v>20671</v>
      </c>
      <c r="L5003" t="s">
        <v>41</v>
      </c>
      <c r="N5003">
        <v>97205</v>
      </c>
      <c r="O5003" t="s">
        <v>20601</v>
      </c>
    </row>
    <row r="5004" spans="1:15" x14ac:dyDescent="0.2">
      <c r="A5004" t="s">
        <v>20679</v>
      </c>
      <c r="B5004" t="s">
        <v>326</v>
      </c>
      <c r="C5004" t="s">
        <v>20680</v>
      </c>
      <c r="D5004">
        <v>97205</v>
      </c>
      <c r="E5004" t="s">
        <v>327</v>
      </c>
      <c r="F5004" t="s">
        <v>37</v>
      </c>
      <c r="G5004" t="s">
        <v>8171</v>
      </c>
      <c r="I5004" t="s">
        <v>84</v>
      </c>
      <c r="K5004" t="s">
        <v>16912</v>
      </c>
      <c r="L5004" t="s">
        <v>41</v>
      </c>
      <c r="N5004">
        <v>97205</v>
      </c>
      <c r="O5004" t="s">
        <v>20601</v>
      </c>
    </row>
    <row r="5005" spans="1:15" x14ac:dyDescent="0.2">
      <c r="A5005" t="s">
        <v>20681</v>
      </c>
      <c r="B5005" t="s">
        <v>326</v>
      </c>
      <c r="C5005" t="s">
        <v>20682</v>
      </c>
      <c r="D5005">
        <v>97205</v>
      </c>
      <c r="E5005" t="s">
        <v>327</v>
      </c>
      <c r="F5005" t="s">
        <v>37</v>
      </c>
      <c r="G5005" t="s">
        <v>8171</v>
      </c>
      <c r="I5005" t="s">
        <v>84</v>
      </c>
      <c r="K5005" t="s">
        <v>16912</v>
      </c>
      <c r="L5005" t="s">
        <v>41</v>
      </c>
      <c r="N5005">
        <v>97205</v>
      </c>
      <c r="O5005" t="s">
        <v>20601</v>
      </c>
    </row>
    <row r="5006" spans="1:15" x14ac:dyDescent="0.2">
      <c r="A5006" t="s">
        <v>20683</v>
      </c>
      <c r="B5006" t="s">
        <v>35</v>
      </c>
      <c r="C5006" t="s">
        <v>20684</v>
      </c>
      <c r="D5006">
        <v>97205</v>
      </c>
      <c r="E5006" t="s">
        <v>36</v>
      </c>
      <c r="F5006" t="s">
        <v>37</v>
      </c>
      <c r="G5006" t="s">
        <v>516</v>
      </c>
      <c r="H5006" t="s">
        <v>16598</v>
      </c>
      <c r="I5006" t="s">
        <v>39</v>
      </c>
      <c r="K5006" t="s">
        <v>16599</v>
      </c>
      <c r="L5006" t="s">
        <v>41</v>
      </c>
      <c r="N5006">
        <v>97205</v>
      </c>
      <c r="O5006" t="s">
        <v>20601</v>
      </c>
    </row>
    <row r="5007" spans="1:15" x14ac:dyDescent="0.2">
      <c r="A5007" t="s">
        <v>20685</v>
      </c>
      <c r="B5007" t="s">
        <v>35</v>
      </c>
      <c r="C5007" t="s">
        <v>20686</v>
      </c>
      <c r="D5007">
        <v>97205</v>
      </c>
      <c r="E5007" t="s">
        <v>36</v>
      </c>
      <c r="F5007" t="s">
        <v>37</v>
      </c>
      <c r="G5007" t="s">
        <v>516</v>
      </c>
      <c r="H5007" t="s">
        <v>16598</v>
      </c>
      <c r="I5007" t="s">
        <v>39</v>
      </c>
      <c r="K5007" t="s">
        <v>16599</v>
      </c>
      <c r="L5007" t="s">
        <v>41</v>
      </c>
      <c r="N5007">
        <v>97205</v>
      </c>
      <c r="O5007" t="s">
        <v>20601</v>
      </c>
    </row>
    <row r="5008" spans="1:15" x14ac:dyDescent="0.2">
      <c r="A5008" t="s">
        <v>20687</v>
      </c>
      <c r="B5008" t="s">
        <v>35</v>
      </c>
      <c r="C5008" t="s">
        <v>20688</v>
      </c>
      <c r="D5008">
        <v>97205</v>
      </c>
      <c r="E5008" t="s">
        <v>36</v>
      </c>
      <c r="F5008" t="s">
        <v>37</v>
      </c>
      <c r="G5008" t="s">
        <v>516</v>
      </c>
      <c r="H5008" t="s">
        <v>16598</v>
      </c>
      <c r="I5008" t="s">
        <v>2133</v>
      </c>
      <c r="K5008" t="s">
        <v>16599</v>
      </c>
      <c r="L5008" t="s">
        <v>41</v>
      </c>
      <c r="N5008">
        <v>97205</v>
      </c>
      <c r="O5008" t="s">
        <v>20601</v>
      </c>
    </row>
    <row r="5009" spans="1:15" x14ac:dyDescent="0.2">
      <c r="A5009" t="s">
        <v>20689</v>
      </c>
      <c r="B5009" t="s">
        <v>4415</v>
      </c>
      <c r="C5009" t="s">
        <v>20690</v>
      </c>
      <c r="D5009">
        <v>97205</v>
      </c>
      <c r="E5009" t="s">
        <v>4416</v>
      </c>
      <c r="F5009" t="s">
        <v>37</v>
      </c>
      <c r="I5009" t="s">
        <v>84</v>
      </c>
      <c r="K5009" t="s">
        <v>20691</v>
      </c>
      <c r="L5009" t="s">
        <v>41</v>
      </c>
      <c r="N5009">
        <v>97205</v>
      </c>
      <c r="O5009" t="s">
        <v>20601</v>
      </c>
    </row>
    <row r="5010" spans="1:15" x14ac:dyDescent="0.2">
      <c r="A5010" t="s">
        <v>20692</v>
      </c>
      <c r="B5010" t="s">
        <v>4415</v>
      </c>
      <c r="C5010" t="s">
        <v>20693</v>
      </c>
      <c r="D5010">
        <v>97205</v>
      </c>
      <c r="E5010" t="s">
        <v>4416</v>
      </c>
      <c r="F5010" t="s">
        <v>37</v>
      </c>
      <c r="I5010" t="s">
        <v>84</v>
      </c>
      <c r="K5010" t="s">
        <v>20691</v>
      </c>
      <c r="L5010" t="s">
        <v>41</v>
      </c>
      <c r="N5010">
        <v>97205</v>
      </c>
      <c r="O5010" t="s">
        <v>20601</v>
      </c>
    </row>
    <row r="5011" spans="1:15" x14ac:dyDescent="0.2">
      <c r="A5011" t="s">
        <v>20694</v>
      </c>
      <c r="B5011" t="s">
        <v>3195</v>
      </c>
      <c r="C5011" t="s">
        <v>20695</v>
      </c>
      <c r="D5011">
        <v>97205</v>
      </c>
      <c r="E5011" t="s">
        <v>3196</v>
      </c>
      <c r="F5011" t="s">
        <v>404</v>
      </c>
      <c r="G5011" t="s">
        <v>7019</v>
      </c>
      <c r="I5011" t="s">
        <v>96</v>
      </c>
      <c r="J5011" t="s">
        <v>6319</v>
      </c>
      <c r="K5011" t="s">
        <v>3781</v>
      </c>
      <c r="L5011" t="s">
        <v>41</v>
      </c>
      <c r="N5011">
        <v>97205</v>
      </c>
      <c r="O5011" t="s">
        <v>20601</v>
      </c>
    </row>
    <row r="5012" spans="1:15" x14ac:dyDescent="0.2">
      <c r="A5012" t="s">
        <v>20696</v>
      </c>
      <c r="B5012" t="s">
        <v>5782</v>
      </c>
      <c r="C5012" t="s">
        <v>20697</v>
      </c>
      <c r="D5012">
        <v>97205</v>
      </c>
      <c r="E5012" t="s">
        <v>5783</v>
      </c>
      <c r="F5012" t="s">
        <v>2197</v>
      </c>
      <c r="G5012" t="s">
        <v>5787</v>
      </c>
      <c r="H5012" t="s">
        <v>2489</v>
      </c>
      <c r="I5012" t="s">
        <v>96</v>
      </c>
      <c r="J5012" t="s">
        <v>20698</v>
      </c>
      <c r="L5012" t="s">
        <v>41</v>
      </c>
      <c r="N5012">
        <v>97205</v>
      </c>
      <c r="O5012" t="s">
        <v>20601</v>
      </c>
    </row>
    <row r="5013" spans="1:15" x14ac:dyDescent="0.2">
      <c r="A5013" t="s">
        <v>20699</v>
      </c>
      <c r="B5013" t="s">
        <v>5782</v>
      </c>
      <c r="C5013" t="s">
        <v>20700</v>
      </c>
      <c r="D5013">
        <v>97205</v>
      </c>
      <c r="E5013" t="s">
        <v>5783</v>
      </c>
      <c r="F5013" t="s">
        <v>2197</v>
      </c>
      <c r="G5013" t="s">
        <v>5787</v>
      </c>
      <c r="H5013" t="s">
        <v>6888</v>
      </c>
      <c r="I5013" t="s">
        <v>96</v>
      </c>
      <c r="J5013" t="s">
        <v>20701</v>
      </c>
      <c r="L5013" t="s">
        <v>41</v>
      </c>
      <c r="N5013">
        <v>97205</v>
      </c>
      <c r="O5013" t="s">
        <v>20601</v>
      </c>
    </row>
    <row r="5014" spans="1:15" x14ac:dyDescent="0.2">
      <c r="A5014" t="s">
        <v>20702</v>
      </c>
      <c r="B5014" t="s">
        <v>5614</v>
      </c>
      <c r="C5014" t="s">
        <v>20703</v>
      </c>
      <c r="D5014">
        <v>97205</v>
      </c>
      <c r="E5014" t="s">
        <v>5615</v>
      </c>
      <c r="F5014" t="s">
        <v>2197</v>
      </c>
      <c r="G5014" t="s">
        <v>5793</v>
      </c>
      <c r="H5014" t="s">
        <v>6723</v>
      </c>
      <c r="I5014" t="s">
        <v>478</v>
      </c>
      <c r="J5014" t="s">
        <v>20704</v>
      </c>
      <c r="L5014" t="s">
        <v>41</v>
      </c>
      <c r="N5014">
        <v>97205</v>
      </c>
      <c r="O5014" t="s">
        <v>20601</v>
      </c>
    </row>
    <row r="5015" spans="1:15" x14ac:dyDescent="0.2">
      <c r="A5015" t="s">
        <v>20705</v>
      </c>
      <c r="B5015" t="s">
        <v>5614</v>
      </c>
      <c r="C5015" t="s">
        <v>20706</v>
      </c>
      <c r="D5015">
        <v>97205</v>
      </c>
      <c r="E5015" t="s">
        <v>5615</v>
      </c>
      <c r="F5015" t="s">
        <v>2197</v>
      </c>
      <c r="G5015" t="s">
        <v>5793</v>
      </c>
      <c r="H5015" t="s">
        <v>6723</v>
      </c>
      <c r="I5015" t="s">
        <v>478</v>
      </c>
      <c r="J5015" t="s">
        <v>20707</v>
      </c>
      <c r="L5015" t="s">
        <v>41</v>
      </c>
      <c r="N5015">
        <v>97205</v>
      </c>
      <c r="O5015" t="s">
        <v>20601</v>
      </c>
    </row>
    <row r="5016" spans="1:15" x14ac:dyDescent="0.2">
      <c r="A5016" t="s">
        <v>20708</v>
      </c>
      <c r="B5016" t="s">
        <v>5614</v>
      </c>
      <c r="C5016" t="s">
        <v>20709</v>
      </c>
      <c r="D5016">
        <v>97205</v>
      </c>
      <c r="E5016" t="s">
        <v>5615</v>
      </c>
      <c r="F5016" t="s">
        <v>2197</v>
      </c>
      <c r="G5016" t="s">
        <v>6281</v>
      </c>
      <c r="H5016" t="s">
        <v>6723</v>
      </c>
      <c r="I5016" t="s">
        <v>478</v>
      </c>
      <c r="J5016" t="s">
        <v>6282</v>
      </c>
      <c r="L5016" t="s">
        <v>60</v>
      </c>
      <c r="N5016">
        <v>97205</v>
      </c>
      <c r="O5016" t="s">
        <v>20601</v>
      </c>
    </row>
    <row r="5017" spans="1:15" x14ac:dyDescent="0.2">
      <c r="A5017" t="s">
        <v>20710</v>
      </c>
      <c r="B5017" t="s">
        <v>5614</v>
      </c>
      <c r="C5017" t="s">
        <v>20711</v>
      </c>
      <c r="D5017">
        <v>97205</v>
      </c>
      <c r="E5017" t="s">
        <v>5615</v>
      </c>
      <c r="F5017" t="s">
        <v>2197</v>
      </c>
      <c r="G5017" t="s">
        <v>6281</v>
      </c>
      <c r="H5017" t="s">
        <v>6723</v>
      </c>
      <c r="I5017" t="s">
        <v>478</v>
      </c>
      <c r="J5017" t="s">
        <v>6301</v>
      </c>
      <c r="L5017" t="s">
        <v>60</v>
      </c>
      <c r="N5017">
        <v>97205</v>
      </c>
      <c r="O5017" t="s">
        <v>20601</v>
      </c>
    </row>
    <row r="5018" spans="1:15" x14ac:dyDescent="0.2">
      <c r="A5018" t="s">
        <v>20712</v>
      </c>
      <c r="B5018" t="s">
        <v>181</v>
      </c>
      <c r="C5018" t="s">
        <v>20713</v>
      </c>
      <c r="D5018">
        <v>97205</v>
      </c>
      <c r="E5018" t="s">
        <v>182</v>
      </c>
      <c r="F5018" t="s">
        <v>20714</v>
      </c>
      <c r="H5018" t="s">
        <v>93</v>
      </c>
      <c r="I5018" t="s">
        <v>96</v>
      </c>
      <c r="L5018" t="s">
        <v>41</v>
      </c>
      <c r="N5018">
        <v>97205</v>
      </c>
      <c r="O5018" t="s">
        <v>20601</v>
      </c>
    </row>
    <row r="5019" spans="1:15" x14ac:dyDescent="0.2">
      <c r="A5019" t="s">
        <v>20715</v>
      </c>
      <c r="B5019" t="s">
        <v>5782</v>
      </c>
      <c r="C5019" t="s">
        <v>20716</v>
      </c>
      <c r="D5019">
        <v>97205</v>
      </c>
      <c r="E5019" t="s">
        <v>5783</v>
      </c>
      <c r="F5019" t="s">
        <v>2571</v>
      </c>
      <c r="G5019" t="s">
        <v>6369</v>
      </c>
      <c r="H5019" t="s">
        <v>5745</v>
      </c>
      <c r="I5019" t="s">
        <v>96</v>
      </c>
      <c r="J5019" t="s">
        <v>20717</v>
      </c>
      <c r="L5019" t="s">
        <v>41</v>
      </c>
      <c r="N5019">
        <v>97205</v>
      </c>
      <c r="O5019" t="s">
        <v>20601</v>
      </c>
    </row>
    <row r="5020" spans="1:15" x14ac:dyDescent="0.2">
      <c r="A5020" t="s">
        <v>20718</v>
      </c>
      <c r="B5020" t="s">
        <v>5464</v>
      </c>
      <c r="C5020" t="s">
        <v>20719</v>
      </c>
      <c r="D5020">
        <v>97205</v>
      </c>
      <c r="E5020" t="s">
        <v>5465</v>
      </c>
      <c r="F5020" t="s">
        <v>404</v>
      </c>
      <c r="G5020" t="s">
        <v>13311</v>
      </c>
      <c r="H5020" t="s">
        <v>6746</v>
      </c>
      <c r="I5020" t="s">
        <v>96</v>
      </c>
      <c r="J5020" t="s">
        <v>1788</v>
      </c>
      <c r="L5020" t="s">
        <v>60</v>
      </c>
      <c r="N5020">
        <v>97205</v>
      </c>
      <c r="O5020" t="s">
        <v>20601</v>
      </c>
    </row>
    <row r="5021" spans="1:15" x14ac:dyDescent="0.2">
      <c r="A5021" t="s">
        <v>20720</v>
      </c>
      <c r="B5021" t="s">
        <v>5614</v>
      </c>
      <c r="C5021" t="s">
        <v>20721</v>
      </c>
      <c r="D5021">
        <v>97205</v>
      </c>
      <c r="E5021" t="s">
        <v>5615</v>
      </c>
      <c r="F5021" t="s">
        <v>5889</v>
      </c>
      <c r="G5021" t="s">
        <v>6818</v>
      </c>
      <c r="H5021" t="s">
        <v>6723</v>
      </c>
      <c r="I5021" t="s">
        <v>1509</v>
      </c>
      <c r="J5021" t="s">
        <v>6309</v>
      </c>
      <c r="L5021" t="s">
        <v>41</v>
      </c>
      <c r="N5021">
        <v>97205</v>
      </c>
      <c r="O5021" t="s">
        <v>20601</v>
      </c>
    </row>
    <row r="5022" spans="1:15" x14ac:dyDescent="0.2">
      <c r="A5022" t="s">
        <v>20722</v>
      </c>
      <c r="B5022" t="s">
        <v>5614</v>
      </c>
      <c r="C5022" t="s">
        <v>20723</v>
      </c>
      <c r="D5022">
        <v>97205</v>
      </c>
      <c r="E5022" t="s">
        <v>5615</v>
      </c>
      <c r="F5022" t="s">
        <v>2872</v>
      </c>
      <c r="H5022" t="s">
        <v>6723</v>
      </c>
      <c r="I5022" t="s">
        <v>4195</v>
      </c>
      <c r="L5022" t="s">
        <v>60</v>
      </c>
      <c r="N5022">
        <v>97205</v>
      </c>
      <c r="O5022" t="s">
        <v>20601</v>
      </c>
    </row>
    <row r="5023" spans="1:15" x14ac:dyDescent="0.2">
      <c r="A5023" t="s">
        <v>20724</v>
      </c>
      <c r="B5023" t="s">
        <v>181</v>
      </c>
      <c r="C5023" t="s">
        <v>20725</v>
      </c>
      <c r="D5023">
        <v>97205</v>
      </c>
      <c r="E5023" t="s">
        <v>182</v>
      </c>
      <c r="F5023" t="s">
        <v>584</v>
      </c>
      <c r="G5023" t="s">
        <v>3781</v>
      </c>
      <c r="H5023" t="s">
        <v>586</v>
      </c>
      <c r="I5023" t="s">
        <v>96</v>
      </c>
      <c r="K5023" t="s">
        <v>3781</v>
      </c>
      <c r="L5023" t="s">
        <v>41</v>
      </c>
      <c r="N5023">
        <v>97205</v>
      </c>
      <c r="O5023" t="s">
        <v>20601</v>
      </c>
    </row>
    <row r="5024" spans="1:15" x14ac:dyDescent="0.2">
      <c r="A5024" t="s">
        <v>20726</v>
      </c>
      <c r="B5024" t="s">
        <v>3195</v>
      </c>
      <c r="C5024" t="s">
        <v>20727</v>
      </c>
      <c r="D5024">
        <v>97205</v>
      </c>
      <c r="E5024" t="s">
        <v>3196</v>
      </c>
      <c r="F5024" t="s">
        <v>404</v>
      </c>
      <c r="G5024" t="s">
        <v>7019</v>
      </c>
      <c r="I5024" t="s">
        <v>96</v>
      </c>
      <c r="J5024" t="s">
        <v>6317</v>
      </c>
      <c r="K5024" t="s">
        <v>3781</v>
      </c>
      <c r="L5024" t="s">
        <v>41</v>
      </c>
      <c r="N5024">
        <v>97205</v>
      </c>
      <c r="O5024" t="s">
        <v>20601</v>
      </c>
    </row>
    <row r="5025" spans="1:15" x14ac:dyDescent="0.2">
      <c r="A5025" t="s">
        <v>20728</v>
      </c>
      <c r="B5025" t="s">
        <v>407</v>
      </c>
      <c r="C5025" t="s">
        <v>20729</v>
      </c>
      <c r="D5025">
        <v>97205</v>
      </c>
      <c r="E5025" t="s">
        <v>408</v>
      </c>
      <c r="F5025" t="s">
        <v>561</v>
      </c>
      <c r="G5025" t="s">
        <v>5774</v>
      </c>
      <c r="I5025" t="s">
        <v>96</v>
      </c>
      <c r="J5025" t="s">
        <v>20730</v>
      </c>
      <c r="L5025" t="s">
        <v>41</v>
      </c>
      <c r="N5025">
        <v>97205</v>
      </c>
      <c r="O5025" t="s">
        <v>20601</v>
      </c>
    </row>
    <row r="5026" spans="1:15" x14ac:dyDescent="0.2">
      <c r="A5026" t="s">
        <v>20731</v>
      </c>
      <c r="B5026" t="s">
        <v>407</v>
      </c>
      <c r="C5026" t="s">
        <v>20732</v>
      </c>
      <c r="D5026">
        <v>97205</v>
      </c>
      <c r="E5026" t="s">
        <v>408</v>
      </c>
      <c r="F5026" t="s">
        <v>417</v>
      </c>
      <c r="G5026" t="s">
        <v>553</v>
      </c>
      <c r="I5026" t="s">
        <v>96</v>
      </c>
      <c r="J5026" t="s">
        <v>20733</v>
      </c>
      <c r="L5026" t="s">
        <v>41</v>
      </c>
      <c r="N5026">
        <v>97205</v>
      </c>
      <c r="O5026" t="s">
        <v>20601</v>
      </c>
    </row>
    <row r="5027" spans="1:15" x14ac:dyDescent="0.2">
      <c r="A5027" t="s">
        <v>20734</v>
      </c>
      <c r="B5027" t="s">
        <v>407</v>
      </c>
      <c r="C5027" t="s">
        <v>20735</v>
      </c>
      <c r="D5027">
        <v>97205</v>
      </c>
      <c r="E5027" t="s">
        <v>408</v>
      </c>
      <c r="F5027" t="s">
        <v>417</v>
      </c>
      <c r="G5027" t="s">
        <v>553</v>
      </c>
      <c r="I5027" t="s">
        <v>96</v>
      </c>
      <c r="J5027" t="s">
        <v>20736</v>
      </c>
      <c r="L5027" t="s">
        <v>41</v>
      </c>
      <c r="N5027">
        <v>97205</v>
      </c>
      <c r="O5027" t="s">
        <v>20601</v>
      </c>
    </row>
    <row r="5028" spans="1:15" x14ac:dyDescent="0.2">
      <c r="A5028" t="s">
        <v>20737</v>
      </c>
      <c r="B5028" t="s">
        <v>598</v>
      </c>
      <c r="C5028" t="s">
        <v>20738</v>
      </c>
      <c r="D5028">
        <v>97205</v>
      </c>
      <c r="E5028" t="s">
        <v>599</v>
      </c>
      <c r="F5028" t="s">
        <v>37</v>
      </c>
      <c r="G5028" t="s">
        <v>875</v>
      </c>
      <c r="I5028" t="s">
        <v>602</v>
      </c>
      <c r="K5028" t="s">
        <v>8301</v>
      </c>
      <c r="L5028" t="s">
        <v>41</v>
      </c>
      <c r="N5028">
        <v>97205</v>
      </c>
      <c r="O5028" t="s">
        <v>20601</v>
      </c>
    </row>
    <row r="5029" spans="1:15" x14ac:dyDescent="0.2">
      <c r="A5029" t="s">
        <v>20739</v>
      </c>
      <c r="B5029" t="s">
        <v>407</v>
      </c>
      <c r="C5029" t="s">
        <v>20740</v>
      </c>
      <c r="D5029">
        <v>97205</v>
      </c>
      <c r="E5029" t="s">
        <v>408</v>
      </c>
      <c r="F5029" t="s">
        <v>409</v>
      </c>
      <c r="G5029" t="s">
        <v>8792</v>
      </c>
      <c r="I5029" t="s">
        <v>558</v>
      </c>
      <c r="J5029" t="s">
        <v>1790</v>
      </c>
      <c r="L5029" t="s">
        <v>41</v>
      </c>
      <c r="N5029">
        <v>97205</v>
      </c>
      <c r="O5029" t="s">
        <v>20601</v>
      </c>
    </row>
    <row r="5030" spans="1:15" x14ac:dyDescent="0.2">
      <c r="A5030" t="s">
        <v>20741</v>
      </c>
      <c r="B5030" t="s">
        <v>507</v>
      </c>
      <c r="C5030" t="s">
        <v>20742</v>
      </c>
      <c r="D5030">
        <v>97205</v>
      </c>
      <c r="E5030" t="s">
        <v>508</v>
      </c>
      <c r="F5030" t="s">
        <v>2286</v>
      </c>
      <c r="G5030" t="s">
        <v>10559</v>
      </c>
      <c r="I5030" t="s">
        <v>478</v>
      </c>
      <c r="J5030" t="s">
        <v>20743</v>
      </c>
      <c r="L5030" t="s">
        <v>41</v>
      </c>
      <c r="N5030">
        <v>97205</v>
      </c>
      <c r="O5030" t="s">
        <v>20601</v>
      </c>
    </row>
    <row r="5031" spans="1:15" x14ac:dyDescent="0.2">
      <c r="A5031" t="s">
        <v>20744</v>
      </c>
      <c r="B5031" t="s">
        <v>510</v>
      </c>
      <c r="C5031" t="s">
        <v>20745</v>
      </c>
      <c r="D5031">
        <v>97205</v>
      </c>
      <c r="E5031" t="s">
        <v>511</v>
      </c>
      <c r="F5031" t="s">
        <v>10800</v>
      </c>
      <c r="G5031" t="s">
        <v>10801</v>
      </c>
      <c r="H5031" t="s">
        <v>93</v>
      </c>
      <c r="I5031" t="s">
        <v>39</v>
      </c>
      <c r="L5031" t="s">
        <v>41</v>
      </c>
      <c r="N5031">
        <v>97205</v>
      </c>
      <c r="O5031" t="s">
        <v>20601</v>
      </c>
    </row>
    <row r="5032" spans="1:15" x14ac:dyDescent="0.2">
      <c r="A5032" t="s">
        <v>20746</v>
      </c>
      <c r="B5032" t="s">
        <v>608</v>
      </c>
      <c r="C5032" t="s">
        <v>20747</v>
      </c>
      <c r="D5032">
        <v>97205</v>
      </c>
      <c r="E5032" t="s">
        <v>609</v>
      </c>
      <c r="F5032" t="s">
        <v>783</v>
      </c>
      <c r="I5032" t="s">
        <v>420</v>
      </c>
      <c r="L5032" t="s">
        <v>41</v>
      </c>
      <c r="N5032">
        <v>97205</v>
      </c>
      <c r="O5032" t="s">
        <v>20601</v>
      </c>
    </row>
    <row r="5033" spans="1:15" x14ac:dyDescent="0.2">
      <c r="A5033" t="s">
        <v>20748</v>
      </c>
      <c r="B5033" t="s">
        <v>507</v>
      </c>
      <c r="C5033" t="s">
        <v>20749</v>
      </c>
      <c r="D5033">
        <v>97205</v>
      </c>
      <c r="E5033" t="s">
        <v>508</v>
      </c>
      <c r="F5033" t="s">
        <v>506</v>
      </c>
      <c r="G5033" t="s">
        <v>16457</v>
      </c>
      <c r="I5033" t="s">
        <v>155</v>
      </c>
      <c r="J5033" t="s">
        <v>20750</v>
      </c>
      <c r="L5033" t="s">
        <v>41</v>
      </c>
      <c r="N5033">
        <v>97205</v>
      </c>
      <c r="O5033" t="s">
        <v>20601</v>
      </c>
    </row>
    <row r="5034" spans="1:15" x14ac:dyDescent="0.2">
      <c r="A5034" t="s">
        <v>20751</v>
      </c>
      <c r="B5034" t="s">
        <v>507</v>
      </c>
      <c r="C5034" t="s">
        <v>20752</v>
      </c>
      <c r="D5034">
        <v>97205</v>
      </c>
      <c r="E5034" t="s">
        <v>508</v>
      </c>
      <c r="F5034" t="s">
        <v>2277</v>
      </c>
      <c r="G5034" t="s">
        <v>513</v>
      </c>
      <c r="I5034" t="s">
        <v>39</v>
      </c>
      <c r="L5034" t="s">
        <v>41</v>
      </c>
      <c r="N5034">
        <v>97205</v>
      </c>
      <c r="O5034" t="s">
        <v>20601</v>
      </c>
    </row>
    <row r="5035" spans="1:15" x14ac:dyDescent="0.2">
      <c r="A5035" t="s">
        <v>20753</v>
      </c>
      <c r="B5035" t="s">
        <v>504</v>
      </c>
      <c r="C5035" t="s">
        <v>20754</v>
      </c>
      <c r="D5035">
        <v>97205</v>
      </c>
      <c r="E5035" t="s">
        <v>505</v>
      </c>
      <c r="F5035" t="s">
        <v>506</v>
      </c>
      <c r="H5035" t="s">
        <v>93</v>
      </c>
      <c r="I5035" t="s">
        <v>96</v>
      </c>
      <c r="L5035" t="s">
        <v>41</v>
      </c>
      <c r="N5035">
        <v>97205</v>
      </c>
      <c r="O5035" t="s">
        <v>20601</v>
      </c>
    </row>
    <row r="5036" spans="1:15" x14ac:dyDescent="0.2">
      <c r="A5036" t="s">
        <v>20755</v>
      </c>
      <c r="B5036" t="s">
        <v>181</v>
      </c>
      <c r="C5036" t="s">
        <v>20756</v>
      </c>
      <c r="D5036">
        <v>97205</v>
      </c>
      <c r="E5036" t="s">
        <v>182</v>
      </c>
      <c r="F5036" t="s">
        <v>185</v>
      </c>
      <c r="G5036" t="s">
        <v>2275</v>
      </c>
      <c r="H5036" t="s">
        <v>5761</v>
      </c>
      <c r="I5036" t="s">
        <v>96</v>
      </c>
      <c r="J5036" t="s">
        <v>20757</v>
      </c>
      <c r="L5036" t="s">
        <v>41</v>
      </c>
      <c r="N5036">
        <v>97205</v>
      </c>
      <c r="O5036" t="s">
        <v>20601</v>
      </c>
    </row>
    <row r="5037" spans="1:15" x14ac:dyDescent="0.2">
      <c r="A5037" t="s">
        <v>20758</v>
      </c>
      <c r="B5037" t="s">
        <v>181</v>
      </c>
      <c r="C5037" t="s">
        <v>20759</v>
      </c>
      <c r="D5037">
        <v>97205</v>
      </c>
      <c r="E5037" t="s">
        <v>182</v>
      </c>
      <c r="F5037" t="s">
        <v>185</v>
      </c>
      <c r="G5037" t="s">
        <v>2275</v>
      </c>
      <c r="H5037" t="s">
        <v>5761</v>
      </c>
      <c r="I5037" t="s">
        <v>96</v>
      </c>
      <c r="J5037" t="s">
        <v>1763</v>
      </c>
      <c r="L5037" t="s">
        <v>41</v>
      </c>
      <c r="N5037">
        <v>97205</v>
      </c>
      <c r="O5037" t="s">
        <v>20601</v>
      </c>
    </row>
    <row r="5038" spans="1:15" x14ac:dyDescent="0.2">
      <c r="A5038" t="s">
        <v>20760</v>
      </c>
      <c r="B5038" t="s">
        <v>407</v>
      </c>
      <c r="C5038" t="s">
        <v>20761</v>
      </c>
      <c r="D5038">
        <v>97205</v>
      </c>
      <c r="E5038" t="s">
        <v>408</v>
      </c>
      <c r="F5038" t="s">
        <v>1786</v>
      </c>
      <c r="G5038" t="s">
        <v>20218</v>
      </c>
      <c r="I5038" t="s">
        <v>6265</v>
      </c>
      <c r="J5038" t="s">
        <v>1788</v>
      </c>
      <c r="L5038" t="s">
        <v>60</v>
      </c>
      <c r="N5038">
        <v>97205</v>
      </c>
      <c r="O5038" t="s">
        <v>20601</v>
      </c>
    </row>
    <row r="5039" spans="1:15" x14ac:dyDescent="0.2">
      <c r="A5039" t="s">
        <v>20762</v>
      </c>
      <c r="B5039" t="s">
        <v>724</v>
      </c>
      <c r="C5039" t="s">
        <v>20763</v>
      </c>
      <c r="D5039">
        <v>97205</v>
      </c>
      <c r="E5039" t="s">
        <v>725</v>
      </c>
      <c r="F5039" t="s">
        <v>225</v>
      </c>
      <c r="G5039" t="s">
        <v>226</v>
      </c>
      <c r="H5039" t="s">
        <v>69</v>
      </c>
      <c r="I5039" t="s">
        <v>96</v>
      </c>
      <c r="J5039" t="s">
        <v>20764</v>
      </c>
      <c r="L5039" t="s">
        <v>41</v>
      </c>
      <c r="N5039">
        <v>97205</v>
      </c>
      <c r="O5039" t="s">
        <v>20601</v>
      </c>
    </row>
    <row r="5040" spans="1:15" x14ac:dyDescent="0.2">
      <c r="A5040" t="s">
        <v>20765</v>
      </c>
      <c r="B5040" t="s">
        <v>120</v>
      </c>
      <c r="C5040" t="s">
        <v>20766</v>
      </c>
      <c r="D5040">
        <v>97205</v>
      </c>
      <c r="E5040" t="s">
        <v>121</v>
      </c>
      <c r="F5040" t="s">
        <v>122</v>
      </c>
      <c r="G5040" t="s">
        <v>123</v>
      </c>
      <c r="H5040" t="s">
        <v>69</v>
      </c>
      <c r="I5040" t="s">
        <v>420</v>
      </c>
      <c r="J5040" t="s">
        <v>20767</v>
      </c>
      <c r="K5040" t="s">
        <v>3781</v>
      </c>
      <c r="L5040" t="s">
        <v>41</v>
      </c>
      <c r="M5040" t="s">
        <v>2262</v>
      </c>
      <c r="N5040">
        <v>97205</v>
      </c>
      <c r="O5040" t="s">
        <v>20601</v>
      </c>
    </row>
    <row r="5041" spans="1:15" x14ac:dyDescent="0.2">
      <c r="A5041" t="s">
        <v>20768</v>
      </c>
      <c r="B5041" t="s">
        <v>120</v>
      </c>
      <c r="C5041" t="s">
        <v>20769</v>
      </c>
      <c r="D5041">
        <v>97205</v>
      </c>
      <c r="E5041" t="s">
        <v>121</v>
      </c>
      <c r="F5041" t="s">
        <v>122</v>
      </c>
      <c r="G5041" t="s">
        <v>123</v>
      </c>
      <c r="H5041" t="s">
        <v>69</v>
      </c>
      <c r="I5041" t="s">
        <v>39</v>
      </c>
      <c r="J5041" t="s">
        <v>20770</v>
      </c>
      <c r="K5041" t="s">
        <v>3781</v>
      </c>
      <c r="L5041" t="s">
        <v>41</v>
      </c>
      <c r="N5041">
        <v>97205</v>
      </c>
      <c r="O5041" t="s">
        <v>20601</v>
      </c>
    </row>
    <row r="5042" spans="1:15" x14ac:dyDescent="0.2">
      <c r="A5042" t="s">
        <v>20771</v>
      </c>
      <c r="B5042" t="s">
        <v>161</v>
      </c>
      <c r="C5042" t="s">
        <v>20772</v>
      </c>
      <c r="D5042">
        <v>97205</v>
      </c>
      <c r="E5042" t="s">
        <v>162</v>
      </c>
      <c r="F5042" t="s">
        <v>1252</v>
      </c>
      <c r="G5042" t="s">
        <v>1737</v>
      </c>
      <c r="H5042" t="s">
        <v>93</v>
      </c>
      <c r="I5042" t="s">
        <v>96</v>
      </c>
      <c r="J5042" t="s">
        <v>20773</v>
      </c>
      <c r="L5042" t="s">
        <v>60</v>
      </c>
      <c r="N5042">
        <v>97205</v>
      </c>
      <c r="O5042" t="s">
        <v>20601</v>
      </c>
    </row>
    <row r="5043" spans="1:15" x14ac:dyDescent="0.2">
      <c r="A5043" t="s">
        <v>20774</v>
      </c>
      <c r="B5043" t="s">
        <v>219</v>
      </c>
      <c r="C5043" t="s">
        <v>20775</v>
      </c>
      <c r="D5043">
        <v>97205</v>
      </c>
      <c r="E5043" t="s">
        <v>220</v>
      </c>
      <c r="F5043" t="s">
        <v>37</v>
      </c>
      <c r="G5043" t="s">
        <v>4546</v>
      </c>
      <c r="H5043" t="s">
        <v>773</v>
      </c>
      <c r="I5043" t="s">
        <v>145</v>
      </c>
      <c r="L5043" t="s">
        <v>60</v>
      </c>
      <c r="N5043">
        <v>97205</v>
      </c>
      <c r="O5043" t="s">
        <v>20601</v>
      </c>
    </row>
    <row r="5044" spans="1:15" x14ac:dyDescent="0.2">
      <c r="A5044" t="s">
        <v>20776</v>
      </c>
      <c r="B5044" t="s">
        <v>219</v>
      </c>
      <c r="C5044" t="s">
        <v>20777</v>
      </c>
      <c r="D5044">
        <v>97205</v>
      </c>
      <c r="E5044" t="s">
        <v>220</v>
      </c>
      <c r="F5044" t="s">
        <v>37</v>
      </c>
      <c r="G5044" t="s">
        <v>4546</v>
      </c>
      <c r="H5044" t="s">
        <v>773</v>
      </c>
      <c r="I5044" t="s">
        <v>145</v>
      </c>
      <c r="L5044" t="s">
        <v>60</v>
      </c>
      <c r="N5044">
        <v>97205</v>
      </c>
      <c r="O5044" t="s">
        <v>20601</v>
      </c>
    </row>
    <row r="5045" spans="1:15" x14ac:dyDescent="0.2">
      <c r="A5045" t="s">
        <v>20778</v>
      </c>
      <c r="B5045" t="s">
        <v>219</v>
      </c>
      <c r="C5045" t="s">
        <v>20779</v>
      </c>
      <c r="D5045">
        <v>97205</v>
      </c>
      <c r="E5045" t="s">
        <v>220</v>
      </c>
      <c r="F5045" t="s">
        <v>37</v>
      </c>
      <c r="G5045" t="s">
        <v>4546</v>
      </c>
      <c r="H5045" t="s">
        <v>773</v>
      </c>
      <c r="I5045" t="s">
        <v>145</v>
      </c>
      <c r="L5045" t="s">
        <v>41</v>
      </c>
      <c r="N5045">
        <v>97205</v>
      </c>
      <c r="O5045" t="s">
        <v>20601</v>
      </c>
    </row>
    <row r="5046" spans="1:15" x14ac:dyDescent="0.2">
      <c r="A5046" t="s">
        <v>20780</v>
      </c>
      <c r="B5046" t="s">
        <v>219</v>
      </c>
      <c r="C5046" t="s">
        <v>20781</v>
      </c>
      <c r="D5046">
        <v>97205</v>
      </c>
      <c r="E5046" t="s">
        <v>220</v>
      </c>
      <c r="F5046" t="s">
        <v>37</v>
      </c>
      <c r="G5046" t="s">
        <v>4546</v>
      </c>
      <c r="H5046" t="s">
        <v>773</v>
      </c>
      <c r="I5046" t="s">
        <v>145</v>
      </c>
      <c r="L5046" t="s">
        <v>41</v>
      </c>
      <c r="N5046">
        <v>97205</v>
      </c>
      <c r="O5046" t="s">
        <v>20601</v>
      </c>
    </row>
    <row r="5047" spans="1:15" x14ac:dyDescent="0.2">
      <c r="A5047" t="s">
        <v>20782</v>
      </c>
      <c r="B5047" t="s">
        <v>219</v>
      </c>
      <c r="C5047" t="s">
        <v>20783</v>
      </c>
      <c r="D5047">
        <v>97205</v>
      </c>
      <c r="E5047" t="s">
        <v>220</v>
      </c>
      <c r="F5047" t="s">
        <v>37</v>
      </c>
      <c r="G5047" t="s">
        <v>4546</v>
      </c>
      <c r="H5047" t="s">
        <v>773</v>
      </c>
      <c r="I5047" t="s">
        <v>145</v>
      </c>
      <c r="L5047" t="s">
        <v>41</v>
      </c>
      <c r="N5047">
        <v>97205</v>
      </c>
      <c r="O5047" t="s">
        <v>20601</v>
      </c>
    </row>
    <row r="5048" spans="1:15" x14ac:dyDescent="0.2">
      <c r="A5048" t="s">
        <v>20784</v>
      </c>
      <c r="B5048" t="s">
        <v>219</v>
      </c>
      <c r="C5048" t="s">
        <v>20785</v>
      </c>
      <c r="D5048">
        <v>97205</v>
      </c>
      <c r="E5048" t="s">
        <v>220</v>
      </c>
      <c r="F5048" t="s">
        <v>37</v>
      </c>
      <c r="G5048" t="s">
        <v>4546</v>
      </c>
      <c r="H5048" t="s">
        <v>773</v>
      </c>
      <c r="I5048" t="s">
        <v>145</v>
      </c>
      <c r="L5048" t="s">
        <v>41</v>
      </c>
      <c r="N5048">
        <v>97205</v>
      </c>
      <c r="O5048" t="s">
        <v>20601</v>
      </c>
    </row>
    <row r="5049" spans="1:15" x14ac:dyDescent="0.2">
      <c r="A5049" t="s">
        <v>20786</v>
      </c>
      <c r="B5049" t="s">
        <v>219</v>
      </c>
      <c r="C5049" t="s">
        <v>20787</v>
      </c>
      <c r="D5049">
        <v>97205</v>
      </c>
      <c r="E5049" t="s">
        <v>220</v>
      </c>
      <c r="F5049" t="s">
        <v>37</v>
      </c>
      <c r="G5049" t="s">
        <v>4546</v>
      </c>
      <c r="H5049" t="s">
        <v>773</v>
      </c>
      <c r="I5049" t="s">
        <v>145</v>
      </c>
      <c r="L5049" t="s">
        <v>41</v>
      </c>
      <c r="N5049">
        <v>97205</v>
      </c>
      <c r="O5049" t="s">
        <v>20601</v>
      </c>
    </row>
    <row r="5050" spans="1:15" x14ac:dyDescent="0.2">
      <c r="A5050" t="s">
        <v>20788</v>
      </c>
      <c r="B5050" t="s">
        <v>219</v>
      </c>
      <c r="C5050" t="s">
        <v>20789</v>
      </c>
      <c r="D5050">
        <v>97205</v>
      </c>
      <c r="E5050" t="s">
        <v>220</v>
      </c>
      <c r="F5050" t="s">
        <v>37</v>
      </c>
      <c r="G5050" t="s">
        <v>4546</v>
      </c>
      <c r="H5050" t="s">
        <v>773</v>
      </c>
      <c r="I5050" t="s">
        <v>145</v>
      </c>
      <c r="L5050" t="s">
        <v>41</v>
      </c>
      <c r="N5050">
        <v>97205</v>
      </c>
      <c r="O5050" t="s">
        <v>20601</v>
      </c>
    </row>
    <row r="5051" spans="1:15" x14ac:dyDescent="0.2">
      <c r="A5051" t="s">
        <v>20790</v>
      </c>
      <c r="B5051" t="s">
        <v>1993</v>
      </c>
      <c r="C5051" t="s">
        <v>20791</v>
      </c>
      <c r="D5051">
        <v>97205</v>
      </c>
      <c r="E5051" t="s">
        <v>1994</v>
      </c>
      <c r="F5051" t="s">
        <v>37</v>
      </c>
      <c r="G5051" t="s">
        <v>4546</v>
      </c>
      <c r="H5051" t="s">
        <v>773</v>
      </c>
      <c r="I5051" t="s">
        <v>84</v>
      </c>
      <c r="L5051" t="s">
        <v>60</v>
      </c>
      <c r="N5051">
        <v>97205</v>
      </c>
      <c r="O5051" t="s">
        <v>20601</v>
      </c>
    </row>
    <row r="5052" spans="1:15" x14ac:dyDescent="0.2">
      <c r="A5052" t="s">
        <v>20792</v>
      </c>
      <c r="B5052" t="s">
        <v>1004</v>
      </c>
      <c r="C5052" t="s">
        <v>20793</v>
      </c>
      <c r="D5052">
        <v>97205</v>
      </c>
      <c r="E5052" t="s">
        <v>1005</v>
      </c>
      <c r="F5052" t="s">
        <v>37</v>
      </c>
      <c r="I5052" t="s">
        <v>98</v>
      </c>
      <c r="L5052" t="s">
        <v>60</v>
      </c>
      <c r="N5052">
        <v>97205</v>
      </c>
      <c r="O5052" t="s">
        <v>20601</v>
      </c>
    </row>
    <row r="5053" spans="1:15" x14ac:dyDescent="0.2">
      <c r="A5053" t="s">
        <v>20794</v>
      </c>
      <c r="B5053" t="s">
        <v>1004</v>
      </c>
      <c r="C5053" t="s">
        <v>20795</v>
      </c>
      <c r="D5053">
        <v>97205</v>
      </c>
      <c r="E5053" t="s">
        <v>1005</v>
      </c>
      <c r="F5053" t="s">
        <v>37</v>
      </c>
      <c r="G5053" t="s">
        <v>20796</v>
      </c>
      <c r="I5053" t="s">
        <v>98</v>
      </c>
      <c r="L5053" t="s">
        <v>41</v>
      </c>
      <c r="N5053">
        <v>97205</v>
      </c>
      <c r="O5053" t="s">
        <v>20601</v>
      </c>
    </row>
    <row r="5054" spans="1:15" x14ac:dyDescent="0.2">
      <c r="A5054" t="s">
        <v>20797</v>
      </c>
      <c r="B5054" t="s">
        <v>2305</v>
      </c>
      <c r="C5054" t="s">
        <v>20798</v>
      </c>
      <c r="D5054">
        <v>97205</v>
      </c>
      <c r="E5054" t="s">
        <v>2306</v>
      </c>
      <c r="F5054" t="s">
        <v>37</v>
      </c>
      <c r="G5054" t="s">
        <v>3650</v>
      </c>
      <c r="I5054" t="s">
        <v>39</v>
      </c>
      <c r="K5054" t="s">
        <v>16929</v>
      </c>
      <c r="L5054" t="s">
        <v>60</v>
      </c>
      <c r="N5054">
        <v>97205</v>
      </c>
      <c r="O5054" t="s">
        <v>20601</v>
      </c>
    </row>
    <row r="5055" spans="1:15" x14ac:dyDescent="0.2">
      <c r="A5055" t="s">
        <v>20799</v>
      </c>
      <c r="B5055" t="s">
        <v>8398</v>
      </c>
      <c r="C5055" t="s">
        <v>20800</v>
      </c>
      <c r="D5055">
        <v>97205</v>
      </c>
      <c r="E5055" t="s">
        <v>8400</v>
      </c>
      <c r="F5055" t="s">
        <v>8401</v>
      </c>
      <c r="H5055" t="s">
        <v>93</v>
      </c>
      <c r="I5055" t="s">
        <v>11862</v>
      </c>
      <c r="J5055" t="s">
        <v>20801</v>
      </c>
      <c r="L5055" t="s">
        <v>41</v>
      </c>
      <c r="N5055">
        <v>97205</v>
      </c>
      <c r="O5055" t="s">
        <v>20601</v>
      </c>
    </row>
    <row r="5056" spans="1:15" x14ac:dyDescent="0.2">
      <c r="A5056" t="s">
        <v>20802</v>
      </c>
      <c r="B5056" t="s">
        <v>8398</v>
      </c>
      <c r="C5056" t="s">
        <v>20803</v>
      </c>
      <c r="D5056">
        <v>97205</v>
      </c>
      <c r="E5056" t="s">
        <v>8400</v>
      </c>
      <c r="F5056" t="s">
        <v>8401</v>
      </c>
      <c r="H5056" t="s">
        <v>93</v>
      </c>
      <c r="I5056" t="s">
        <v>11862</v>
      </c>
      <c r="J5056" t="s">
        <v>20804</v>
      </c>
      <c r="L5056" t="s">
        <v>41</v>
      </c>
      <c r="N5056">
        <v>97205</v>
      </c>
      <c r="O5056" t="s">
        <v>20601</v>
      </c>
    </row>
    <row r="5057" spans="1:15" x14ac:dyDescent="0.2">
      <c r="A5057" t="s">
        <v>20805</v>
      </c>
      <c r="B5057" t="s">
        <v>8398</v>
      </c>
      <c r="C5057" t="s">
        <v>20806</v>
      </c>
      <c r="D5057">
        <v>97205</v>
      </c>
      <c r="E5057" t="s">
        <v>8400</v>
      </c>
      <c r="F5057" t="s">
        <v>8401</v>
      </c>
      <c r="H5057" t="s">
        <v>93</v>
      </c>
      <c r="I5057" t="s">
        <v>11862</v>
      </c>
      <c r="J5057" t="s">
        <v>20807</v>
      </c>
      <c r="L5057" t="s">
        <v>41</v>
      </c>
      <c r="N5057">
        <v>97205</v>
      </c>
      <c r="O5057" t="s">
        <v>20601</v>
      </c>
    </row>
    <row r="5058" spans="1:15" x14ac:dyDescent="0.2">
      <c r="A5058" t="s">
        <v>20808</v>
      </c>
      <c r="B5058" t="s">
        <v>8378</v>
      </c>
      <c r="C5058" t="s">
        <v>20809</v>
      </c>
      <c r="D5058">
        <v>97205</v>
      </c>
      <c r="E5058" t="s">
        <v>8380</v>
      </c>
      <c r="F5058" t="s">
        <v>8381</v>
      </c>
      <c r="H5058" t="s">
        <v>8885</v>
      </c>
      <c r="I5058" t="s">
        <v>11862</v>
      </c>
      <c r="J5058" t="s">
        <v>20810</v>
      </c>
      <c r="L5058" t="s">
        <v>41</v>
      </c>
      <c r="N5058">
        <v>97205</v>
      </c>
      <c r="O5058" t="s">
        <v>20601</v>
      </c>
    </row>
    <row r="5059" spans="1:15" x14ac:dyDescent="0.2">
      <c r="A5059" t="s">
        <v>20811</v>
      </c>
      <c r="B5059" t="s">
        <v>8378</v>
      </c>
      <c r="C5059" t="s">
        <v>20812</v>
      </c>
      <c r="D5059">
        <v>97205</v>
      </c>
      <c r="E5059" t="s">
        <v>8380</v>
      </c>
      <c r="F5059" t="s">
        <v>8381</v>
      </c>
      <c r="H5059" t="s">
        <v>8885</v>
      </c>
      <c r="I5059" t="s">
        <v>11862</v>
      </c>
      <c r="J5059" t="s">
        <v>20813</v>
      </c>
      <c r="L5059" t="s">
        <v>41</v>
      </c>
      <c r="N5059">
        <v>97205</v>
      </c>
      <c r="O5059" t="s">
        <v>20601</v>
      </c>
    </row>
    <row r="5060" spans="1:15" x14ac:dyDescent="0.2">
      <c r="A5060" t="s">
        <v>20814</v>
      </c>
      <c r="B5060" t="s">
        <v>8378</v>
      </c>
      <c r="C5060" t="s">
        <v>20815</v>
      </c>
      <c r="D5060">
        <v>97205</v>
      </c>
      <c r="E5060" t="s">
        <v>8380</v>
      </c>
      <c r="F5060" t="s">
        <v>8381</v>
      </c>
      <c r="H5060" t="s">
        <v>8885</v>
      </c>
      <c r="I5060" t="s">
        <v>11862</v>
      </c>
      <c r="J5060" t="s">
        <v>20816</v>
      </c>
      <c r="L5060" t="s">
        <v>41</v>
      </c>
      <c r="N5060">
        <v>97205</v>
      </c>
      <c r="O5060" t="s">
        <v>20601</v>
      </c>
    </row>
    <row r="5061" spans="1:15" x14ac:dyDescent="0.2">
      <c r="A5061" t="s">
        <v>20817</v>
      </c>
      <c r="B5061" t="s">
        <v>8378</v>
      </c>
      <c r="C5061" t="s">
        <v>20818</v>
      </c>
      <c r="D5061">
        <v>97205</v>
      </c>
      <c r="E5061" t="s">
        <v>8380</v>
      </c>
      <c r="F5061" t="s">
        <v>12705</v>
      </c>
      <c r="H5061" t="s">
        <v>9056</v>
      </c>
      <c r="I5061" t="s">
        <v>11862</v>
      </c>
      <c r="J5061" t="s">
        <v>20819</v>
      </c>
      <c r="L5061" t="s">
        <v>41</v>
      </c>
      <c r="N5061">
        <v>97205</v>
      </c>
      <c r="O5061" t="s">
        <v>20601</v>
      </c>
    </row>
    <row r="5062" spans="1:15" x14ac:dyDescent="0.2">
      <c r="A5062" t="s">
        <v>20820</v>
      </c>
      <c r="B5062" t="s">
        <v>8378</v>
      </c>
      <c r="C5062" t="s">
        <v>20821</v>
      </c>
      <c r="D5062">
        <v>97205</v>
      </c>
      <c r="E5062" t="s">
        <v>8380</v>
      </c>
      <c r="F5062" t="s">
        <v>12705</v>
      </c>
      <c r="H5062" t="s">
        <v>9056</v>
      </c>
      <c r="I5062" t="s">
        <v>11862</v>
      </c>
      <c r="J5062" t="s">
        <v>20822</v>
      </c>
      <c r="L5062" t="s">
        <v>41</v>
      </c>
      <c r="N5062">
        <v>97205</v>
      </c>
      <c r="O5062" t="s">
        <v>20601</v>
      </c>
    </row>
    <row r="5063" spans="1:15" x14ac:dyDescent="0.2">
      <c r="A5063" t="s">
        <v>20823</v>
      </c>
      <c r="B5063" s="6" t="s">
        <v>9900</v>
      </c>
      <c r="C5063" t="s">
        <v>20824</v>
      </c>
      <c r="D5063">
        <v>97205</v>
      </c>
      <c r="E5063" t="s">
        <v>9902</v>
      </c>
      <c r="F5063" t="s">
        <v>10487</v>
      </c>
      <c r="G5063" t="s">
        <v>12257</v>
      </c>
      <c r="H5063" t="s">
        <v>20825</v>
      </c>
      <c r="I5063" t="s">
        <v>70</v>
      </c>
      <c r="J5063" t="s">
        <v>20826</v>
      </c>
      <c r="K5063" t="s">
        <v>20827</v>
      </c>
      <c r="L5063" t="s">
        <v>41</v>
      </c>
      <c r="M5063" t="s">
        <v>20828</v>
      </c>
      <c r="N5063">
        <v>97205</v>
      </c>
      <c r="O5063" t="s">
        <v>20601</v>
      </c>
    </row>
    <row r="5064" spans="1:15" x14ac:dyDescent="0.2">
      <c r="A5064" t="s">
        <v>20829</v>
      </c>
      <c r="B5064" s="6" t="s">
        <v>9900</v>
      </c>
      <c r="C5064" t="s">
        <v>20830</v>
      </c>
      <c r="D5064">
        <v>97205</v>
      </c>
      <c r="E5064" t="s">
        <v>9902</v>
      </c>
      <c r="F5064" t="s">
        <v>13112</v>
      </c>
      <c r="G5064" t="s">
        <v>13113</v>
      </c>
      <c r="H5064" t="s">
        <v>20831</v>
      </c>
      <c r="I5064" t="s">
        <v>17436</v>
      </c>
      <c r="J5064" t="s">
        <v>13831</v>
      </c>
      <c r="K5064" t="s">
        <v>20832</v>
      </c>
      <c r="L5064" t="s">
        <v>41</v>
      </c>
      <c r="M5064" t="s">
        <v>20833</v>
      </c>
      <c r="N5064">
        <v>97205</v>
      </c>
      <c r="O5064" t="s">
        <v>20601</v>
      </c>
    </row>
    <row r="5065" spans="1:15" x14ac:dyDescent="0.2">
      <c r="A5065" t="s">
        <v>20834</v>
      </c>
      <c r="B5065" t="s">
        <v>8371</v>
      </c>
      <c r="C5065" t="s">
        <v>20835</v>
      </c>
      <c r="D5065">
        <v>97205</v>
      </c>
      <c r="E5065" t="s">
        <v>8373</v>
      </c>
      <c r="F5065" t="s">
        <v>4179</v>
      </c>
      <c r="G5065" t="s">
        <v>12263</v>
      </c>
      <c r="H5065" t="s">
        <v>20836</v>
      </c>
      <c r="I5065" t="s">
        <v>590</v>
      </c>
      <c r="J5065" t="s">
        <v>20837</v>
      </c>
      <c r="K5065" t="s">
        <v>20838</v>
      </c>
      <c r="L5065" t="s">
        <v>60</v>
      </c>
      <c r="M5065" t="s">
        <v>20839</v>
      </c>
      <c r="N5065">
        <v>97205</v>
      </c>
      <c r="O5065" t="s">
        <v>20601</v>
      </c>
    </row>
    <row r="5066" spans="1:15" x14ac:dyDescent="0.2">
      <c r="A5066" t="s">
        <v>20840</v>
      </c>
      <c r="B5066" t="s">
        <v>8371</v>
      </c>
      <c r="C5066" t="s">
        <v>20841</v>
      </c>
      <c r="D5066">
        <v>97205</v>
      </c>
      <c r="E5066" t="s">
        <v>8373</v>
      </c>
      <c r="F5066" t="s">
        <v>4179</v>
      </c>
      <c r="G5066" t="s">
        <v>12263</v>
      </c>
      <c r="H5066" t="s">
        <v>20842</v>
      </c>
      <c r="I5066" t="s">
        <v>590</v>
      </c>
      <c r="J5066" t="s">
        <v>20843</v>
      </c>
      <c r="K5066" t="s">
        <v>20844</v>
      </c>
      <c r="L5066" t="s">
        <v>41</v>
      </c>
      <c r="M5066" t="s">
        <v>20845</v>
      </c>
      <c r="N5066">
        <v>97205</v>
      </c>
      <c r="O5066" t="s">
        <v>20601</v>
      </c>
    </row>
    <row r="5067" spans="1:15" x14ac:dyDescent="0.2">
      <c r="A5067" t="s">
        <v>20846</v>
      </c>
      <c r="B5067" t="s">
        <v>8371</v>
      </c>
      <c r="C5067" t="s">
        <v>20847</v>
      </c>
      <c r="D5067">
        <v>97205</v>
      </c>
      <c r="E5067" t="s">
        <v>8373</v>
      </c>
      <c r="F5067" t="s">
        <v>4179</v>
      </c>
      <c r="G5067" t="s">
        <v>12263</v>
      </c>
      <c r="H5067" t="s">
        <v>20848</v>
      </c>
      <c r="I5067" t="s">
        <v>590</v>
      </c>
      <c r="J5067" t="s">
        <v>20849</v>
      </c>
      <c r="K5067" t="s">
        <v>20850</v>
      </c>
      <c r="L5067" t="s">
        <v>60</v>
      </c>
      <c r="M5067" t="s">
        <v>20851</v>
      </c>
      <c r="N5067">
        <v>97205</v>
      </c>
      <c r="O5067" t="s">
        <v>20601</v>
      </c>
    </row>
    <row r="5068" spans="1:15" x14ac:dyDescent="0.2">
      <c r="A5068" t="s">
        <v>20852</v>
      </c>
      <c r="B5068" t="s">
        <v>8371</v>
      </c>
      <c r="C5068" t="s">
        <v>20853</v>
      </c>
      <c r="D5068">
        <v>97205</v>
      </c>
      <c r="E5068" t="s">
        <v>8373</v>
      </c>
      <c r="F5068" t="s">
        <v>4179</v>
      </c>
      <c r="G5068" t="s">
        <v>12263</v>
      </c>
      <c r="H5068" t="s">
        <v>20854</v>
      </c>
      <c r="I5068" t="s">
        <v>590</v>
      </c>
      <c r="J5068" t="s">
        <v>20855</v>
      </c>
      <c r="K5068" t="s">
        <v>20856</v>
      </c>
      <c r="L5068" t="s">
        <v>60</v>
      </c>
      <c r="M5068" t="s">
        <v>20857</v>
      </c>
      <c r="N5068">
        <v>97205</v>
      </c>
      <c r="O5068" t="s">
        <v>20601</v>
      </c>
    </row>
    <row r="5069" spans="1:15" x14ac:dyDescent="0.2">
      <c r="A5069" t="s">
        <v>20858</v>
      </c>
      <c r="B5069" t="s">
        <v>8371</v>
      </c>
      <c r="C5069" t="s">
        <v>20859</v>
      </c>
      <c r="D5069">
        <v>97205</v>
      </c>
      <c r="E5069" t="s">
        <v>8373</v>
      </c>
      <c r="F5069" t="s">
        <v>4179</v>
      </c>
      <c r="G5069" t="s">
        <v>12263</v>
      </c>
      <c r="H5069" t="s">
        <v>20860</v>
      </c>
      <c r="I5069" t="s">
        <v>590</v>
      </c>
      <c r="J5069" t="s">
        <v>20861</v>
      </c>
      <c r="K5069" t="s">
        <v>20862</v>
      </c>
      <c r="L5069" t="s">
        <v>60</v>
      </c>
      <c r="M5069" t="s">
        <v>20863</v>
      </c>
      <c r="N5069">
        <v>97205</v>
      </c>
      <c r="O5069" t="s">
        <v>20601</v>
      </c>
    </row>
    <row r="5070" spans="1:15" x14ac:dyDescent="0.2">
      <c r="A5070" t="s">
        <v>20864</v>
      </c>
      <c r="B5070" t="s">
        <v>8371</v>
      </c>
      <c r="C5070" t="s">
        <v>20865</v>
      </c>
      <c r="D5070">
        <v>97205</v>
      </c>
      <c r="E5070" t="s">
        <v>8373</v>
      </c>
      <c r="F5070" t="s">
        <v>4179</v>
      </c>
      <c r="G5070" t="s">
        <v>12263</v>
      </c>
      <c r="H5070" t="s">
        <v>20866</v>
      </c>
      <c r="I5070" t="s">
        <v>590</v>
      </c>
      <c r="J5070" t="s">
        <v>20867</v>
      </c>
      <c r="K5070" t="s">
        <v>20868</v>
      </c>
      <c r="L5070" t="s">
        <v>60</v>
      </c>
      <c r="M5070" t="s">
        <v>20869</v>
      </c>
      <c r="N5070">
        <v>97205</v>
      </c>
      <c r="O5070" t="s">
        <v>20601</v>
      </c>
    </row>
    <row r="5071" spans="1:15" x14ac:dyDescent="0.2">
      <c r="A5071" t="s">
        <v>20870</v>
      </c>
      <c r="B5071" t="s">
        <v>35</v>
      </c>
      <c r="C5071" t="s">
        <v>20871</v>
      </c>
      <c r="D5071">
        <v>97212</v>
      </c>
      <c r="E5071" t="s">
        <v>36</v>
      </c>
      <c r="F5071" t="s">
        <v>37</v>
      </c>
      <c r="G5071" t="s">
        <v>38</v>
      </c>
      <c r="H5071" t="s">
        <v>516</v>
      </c>
      <c r="I5071" t="s">
        <v>1234</v>
      </c>
      <c r="K5071" t="s">
        <v>1726</v>
      </c>
      <c r="L5071" t="s">
        <v>60</v>
      </c>
      <c r="N5071">
        <v>97212</v>
      </c>
      <c r="O5071" t="s">
        <v>5426</v>
      </c>
    </row>
    <row r="5072" spans="1:15" x14ac:dyDescent="0.2">
      <c r="A5072" t="s">
        <v>20872</v>
      </c>
      <c r="B5072" t="s">
        <v>35</v>
      </c>
      <c r="C5072" t="s">
        <v>20873</v>
      </c>
      <c r="D5072">
        <v>97212</v>
      </c>
      <c r="E5072" t="s">
        <v>36</v>
      </c>
      <c r="F5072" t="s">
        <v>37</v>
      </c>
      <c r="G5072" t="s">
        <v>38</v>
      </c>
      <c r="H5072" t="s">
        <v>516</v>
      </c>
      <c r="I5072" t="s">
        <v>1234</v>
      </c>
      <c r="K5072" t="s">
        <v>1726</v>
      </c>
      <c r="L5072" t="s">
        <v>60</v>
      </c>
      <c r="N5072">
        <v>97212</v>
      </c>
      <c r="O5072" t="s">
        <v>5426</v>
      </c>
    </row>
    <row r="5073" spans="1:15" x14ac:dyDescent="0.2">
      <c r="A5073" t="s">
        <v>20874</v>
      </c>
      <c r="B5073" t="s">
        <v>35</v>
      </c>
      <c r="C5073" t="s">
        <v>20875</v>
      </c>
      <c r="D5073">
        <v>97212</v>
      </c>
      <c r="E5073" t="s">
        <v>36</v>
      </c>
      <c r="F5073" t="s">
        <v>37</v>
      </c>
      <c r="G5073" t="s">
        <v>38</v>
      </c>
      <c r="H5073" t="s">
        <v>516</v>
      </c>
      <c r="I5073" t="s">
        <v>1234</v>
      </c>
      <c r="K5073" t="s">
        <v>1726</v>
      </c>
      <c r="L5073" t="s">
        <v>41</v>
      </c>
      <c r="N5073">
        <v>97212</v>
      </c>
      <c r="O5073" t="s">
        <v>5426</v>
      </c>
    </row>
    <row r="5074" spans="1:15" x14ac:dyDescent="0.2">
      <c r="A5074" t="s">
        <v>20876</v>
      </c>
      <c r="B5074" t="s">
        <v>35</v>
      </c>
      <c r="C5074" t="s">
        <v>20877</v>
      </c>
      <c r="D5074">
        <v>97212</v>
      </c>
      <c r="E5074" t="s">
        <v>36</v>
      </c>
      <c r="F5074" t="s">
        <v>37</v>
      </c>
      <c r="G5074" t="s">
        <v>38</v>
      </c>
      <c r="H5074" t="s">
        <v>516</v>
      </c>
      <c r="I5074" t="s">
        <v>1234</v>
      </c>
      <c r="K5074" t="s">
        <v>1726</v>
      </c>
      <c r="L5074" t="s">
        <v>41</v>
      </c>
      <c r="N5074">
        <v>97212</v>
      </c>
      <c r="O5074" t="s">
        <v>5426</v>
      </c>
    </row>
    <row r="5075" spans="1:15" x14ac:dyDescent="0.2">
      <c r="A5075" t="s">
        <v>20878</v>
      </c>
      <c r="B5075" t="s">
        <v>35</v>
      </c>
      <c r="C5075" t="s">
        <v>20879</v>
      </c>
      <c r="D5075">
        <v>97212</v>
      </c>
      <c r="E5075" t="s">
        <v>36</v>
      </c>
      <c r="F5075" t="s">
        <v>37</v>
      </c>
      <c r="G5075" t="s">
        <v>38</v>
      </c>
      <c r="H5075" t="s">
        <v>516</v>
      </c>
      <c r="I5075" t="s">
        <v>1234</v>
      </c>
      <c r="K5075" t="s">
        <v>1726</v>
      </c>
      <c r="L5075" t="s">
        <v>41</v>
      </c>
      <c r="N5075">
        <v>97212</v>
      </c>
      <c r="O5075" t="s">
        <v>5426</v>
      </c>
    </row>
    <row r="5076" spans="1:15" x14ac:dyDescent="0.2">
      <c r="A5076" t="s">
        <v>20880</v>
      </c>
      <c r="B5076" t="s">
        <v>219</v>
      </c>
      <c r="C5076" t="s">
        <v>20881</v>
      </c>
      <c r="D5076">
        <v>97212</v>
      </c>
      <c r="E5076" t="s">
        <v>220</v>
      </c>
      <c r="F5076" t="s">
        <v>37</v>
      </c>
      <c r="G5076" t="s">
        <v>1696</v>
      </c>
      <c r="I5076" t="s">
        <v>145</v>
      </c>
      <c r="L5076" t="s">
        <v>41</v>
      </c>
      <c r="N5076">
        <v>97212</v>
      </c>
      <c r="O5076" t="s">
        <v>5426</v>
      </c>
    </row>
    <row r="5077" spans="1:15" x14ac:dyDescent="0.2">
      <c r="A5077" t="s">
        <v>20882</v>
      </c>
      <c r="B5077" t="s">
        <v>91</v>
      </c>
      <c r="C5077" t="s">
        <v>20883</v>
      </c>
      <c r="D5077">
        <v>97212</v>
      </c>
      <c r="E5077" t="s">
        <v>92</v>
      </c>
      <c r="F5077" t="s">
        <v>37</v>
      </c>
      <c r="G5077" t="s">
        <v>325</v>
      </c>
      <c r="I5077" t="s">
        <v>1270</v>
      </c>
      <c r="K5077" t="s">
        <v>20884</v>
      </c>
      <c r="L5077" t="s">
        <v>60</v>
      </c>
      <c r="N5077">
        <v>97212</v>
      </c>
      <c r="O5077" t="s">
        <v>5426</v>
      </c>
    </row>
    <row r="5078" spans="1:15" x14ac:dyDescent="0.2">
      <c r="A5078" t="s">
        <v>20885</v>
      </c>
      <c r="B5078" t="s">
        <v>91</v>
      </c>
      <c r="C5078" t="s">
        <v>20886</v>
      </c>
      <c r="D5078">
        <v>97212</v>
      </c>
      <c r="E5078" t="s">
        <v>92</v>
      </c>
      <c r="F5078" t="s">
        <v>37</v>
      </c>
      <c r="G5078" t="s">
        <v>325</v>
      </c>
      <c r="I5078" t="s">
        <v>1270</v>
      </c>
      <c r="K5078" t="s">
        <v>20884</v>
      </c>
      <c r="L5078" t="s">
        <v>60</v>
      </c>
      <c r="N5078">
        <v>97212</v>
      </c>
      <c r="O5078" t="s">
        <v>5426</v>
      </c>
    </row>
    <row r="5079" spans="1:15" x14ac:dyDescent="0.2">
      <c r="A5079" t="s">
        <v>20887</v>
      </c>
      <c r="B5079" t="s">
        <v>91</v>
      </c>
      <c r="C5079" t="s">
        <v>20888</v>
      </c>
      <c r="D5079">
        <v>97212</v>
      </c>
      <c r="E5079" t="s">
        <v>92</v>
      </c>
      <c r="F5079" t="s">
        <v>37</v>
      </c>
      <c r="G5079" t="s">
        <v>325</v>
      </c>
      <c r="I5079" t="s">
        <v>1270</v>
      </c>
      <c r="K5079" t="s">
        <v>20884</v>
      </c>
      <c r="L5079" t="s">
        <v>60</v>
      </c>
      <c r="N5079">
        <v>97212</v>
      </c>
      <c r="O5079" t="s">
        <v>5426</v>
      </c>
    </row>
    <row r="5080" spans="1:15" x14ac:dyDescent="0.2">
      <c r="A5080" t="s">
        <v>20889</v>
      </c>
      <c r="B5080" t="s">
        <v>91</v>
      </c>
      <c r="C5080" t="s">
        <v>20890</v>
      </c>
      <c r="D5080">
        <v>97212</v>
      </c>
      <c r="E5080" t="s">
        <v>92</v>
      </c>
      <c r="F5080" t="s">
        <v>37</v>
      </c>
      <c r="G5080" t="s">
        <v>325</v>
      </c>
      <c r="I5080" t="s">
        <v>1270</v>
      </c>
      <c r="K5080" t="s">
        <v>20884</v>
      </c>
      <c r="L5080" t="s">
        <v>60</v>
      </c>
      <c r="N5080">
        <v>97212</v>
      </c>
      <c r="O5080" t="s">
        <v>5426</v>
      </c>
    </row>
    <row r="5081" spans="1:15" x14ac:dyDescent="0.2">
      <c r="A5081" t="s">
        <v>20891</v>
      </c>
      <c r="B5081" t="s">
        <v>91</v>
      </c>
      <c r="C5081" t="s">
        <v>20892</v>
      </c>
      <c r="D5081">
        <v>97212</v>
      </c>
      <c r="E5081" t="s">
        <v>92</v>
      </c>
      <c r="F5081" t="s">
        <v>37</v>
      </c>
      <c r="G5081" t="s">
        <v>325</v>
      </c>
      <c r="I5081" t="s">
        <v>1270</v>
      </c>
      <c r="K5081" t="s">
        <v>20884</v>
      </c>
      <c r="L5081" t="s">
        <v>60</v>
      </c>
      <c r="N5081">
        <v>97212</v>
      </c>
      <c r="O5081" t="s">
        <v>5426</v>
      </c>
    </row>
    <row r="5082" spans="1:15" x14ac:dyDescent="0.2">
      <c r="A5082" t="s">
        <v>20893</v>
      </c>
      <c r="B5082" t="s">
        <v>91</v>
      </c>
      <c r="C5082" t="s">
        <v>20894</v>
      </c>
      <c r="D5082">
        <v>97212</v>
      </c>
      <c r="E5082" t="s">
        <v>92</v>
      </c>
      <c r="F5082" t="s">
        <v>37</v>
      </c>
      <c r="G5082" t="s">
        <v>325</v>
      </c>
      <c r="I5082" t="s">
        <v>1270</v>
      </c>
      <c r="K5082" t="s">
        <v>20884</v>
      </c>
      <c r="L5082" t="s">
        <v>60</v>
      </c>
      <c r="N5082">
        <v>97212</v>
      </c>
      <c r="O5082" t="s">
        <v>5426</v>
      </c>
    </row>
    <row r="5083" spans="1:15" x14ac:dyDescent="0.2">
      <c r="A5083" t="s">
        <v>20895</v>
      </c>
      <c r="B5083" t="s">
        <v>91</v>
      </c>
      <c r="C5083" t="s">
        <v>20896</v>
      </c>
      <c r="D5083">
        <v>97212</v>
      </c>
      <c r="E5083" t="s">
        <v>92</v>
      </c>
      <c r="F5083" t="s">
        <v>37</v>
      </c>
      <c r="G5083" t="s">
        <v>325</v>
      </c>
      <c r="I5083" t="s">
        <v>1270</v>
      </c>
      <c r="K5083" t="s">
        <v>20884</v>
      </c>
      <c r="L5083" t="s">
        <v>60</v>
      </c>
      <c r="N5083">
        <v>97212</v>
      </c>
      <c r="O5083" t="s">
        <v>5426</v>
      </c>
    </row>
    <row r="5084" spans="1:15" x14ac:dyDescent="0.2">
      <c r="A5084" t="s">
        <v>20897</v>
      </c>
      <c r="B5084" t="s">
        <v>91</v>
      </c>
      <c r="C5084" t="s">
        <v>20898</v>
      </c>
      <c r="D5084">
        <v>97212</v>
      </c>
      <c r="E5084" t="s">
        <v>92</v>
      </c>
      <c r="F5084" t="s">
        <v>37</v>
      </c>
      <c r="G5084" t="s">
        <v>325</v>
      </c>
      <c r="I5084" t="s">
        <v>1270</v>
      </c>
      <c r="K5084" t="s">
        <v>20884</v>
      </c>
      <c r="L5084" t="s">
        <v>60</v>
      </c>
      <c r="N5084">
        <v>97212</v>
      </c>
      <c r="O5084" t="s">
        <v>5426</v>
      </c>
    </row>
    <row r="5085" spans="1:15" x14ac:dyDescent="0.2">
      <c r="A5085" t="s">
        <v>20899</v>
      </c>
      <c r="B5085" t="s">
        <v>91</v>
      </c>
      <c r="C5085" t="s">
        <v>20900</v>
      </c>
      <c r="D5085">
        <v>97212</v>
      </c>
      <c r="E5085" t="s">
        <v>92</v>
      </c>
      <c r="F5085" t="s">
        <v>37</v>
      </c>
      <c r="G5085" t="s">
        <v>325</v>
      </c>
      <c r="I5085" t="s">
        <v>1270</v>
      </c>
      <c r="K5085" t="s">
        <v>20884</v>
      </c>
      <c r="L5085" t="s">
        <v>60</v>
      </c>
      <c r="N5085">
        <v>97212</v>
      </c>
      <c r="O5085" t="s">
        <v>5426</v>
      </c>
    </row>
    <row r="5086" spans="1:15" x14ac:dyDescent="0.2">
      <c r="A5086" t="s">
        <v>20901</v>
      </c>
      <c r="B5086" t="s">
        <v>91</v>
      </c>
      <c r="C5086" t="s">
        <v>20902</v>
      </c>
      <c r="D5086">
        <v>97212</v>
      </c>
      <c r="E5086" t="s">
        <v>92</v>
      </c>
      <c r="F5086" t="s">
        <v>37</v>
      </c>
      <c r="G5086" t="s">
        <v>325</v>
      </c>
      <c r="I5086" t="s">
        <v>1270</v>
      </c>
      <c r="K5086" t="s">
        <v>20884</v>
      </c>
      <c r="L5086" t="s">
        <v>60</v>
      </c>
      <c r="N5086">
        <v>97212</v>
      </c>
      <c r="O5086" t="s">
        <v>5426</v>
      </c>
    </row>
    <row r="5087" spans="1:15" x14ac:dyDescent="0.2">
      <c r="A5087" t="s">
        <v>20903</v>
      </c>
      <c r="B5087" t="s">
        <v>81</v>
      </c>
      <c r="C5087" t="s">
        <v>20904</v>
      </c>
      <c r="D5087">
        <v>97212</v>
      </c>
      <c r="E5087" t="s">
        <v>82</v>
      </c>
      <c r="F5087" t="s">
        <v>37</v>
      </c>
      <c r="G5087" t="s">
        <v>1707</v>
      </c>
      <c r="I5087" t="s">
        <v>3848</v>
      </c>
      <c r="K5087" t="s">
        <v>20905</v>
      </c>
      <c r="L5087" t="s">
        <v>41</v>
      </c>
      <c r="N5087">
        <v>97212</v>
      </c>
      <c r="O5087" t="s">
        <v>5426</v>
      </c>
    </row>
    <row r="5088" spans="1:15" x14ac:dyDescent="0.2">
      <c r="A5088" t="s">
        <v>20906</v>
      </c>
      <c r="B5088" t="s">
        <v>81</v>
      </c>
      <c r="C5088" t="s">
        <v>20907</v>
      </c>
      <c r="D5088">
        <v>97212</v>
      </c>
      <c r="E5088" t="s">
        <v>82</v>
      </c>
      <c r="F5088" t="s">
        <v>37</v>
      </c>
      <c r="G5088" t="s">
        <v>1707</v>
      </c>
      <c r="I5088" t="s">
        <v>3848</v>
      </c>
      <c r="K5088" t="s">
        <v>20905</v>
      </c>
      <c r="L5088" t="s">
        <v>41</v>
      </c>
      <c r="N5088">
        <v>97212</v>
      </c>
      <c r="O5088" t="s">
        <v>5426</v>
      </c>
    </row>
    <row r="5089" spans="1:15" x14ac:dyDescent="0.2">
      <c r="A5089" t="s">
        <v>20908</v>
      </c>
      <c r="B5089" t="s">
        <v>81</v>
      </c>
      <c r="C5089" t="s">
        <v>20909</v>
      </c>
      <c r="D5089">
        <v>97212</v>
      </c>
      <c r="E5089" t="s">
        <v>82</v>
      </c>
      <c r="F5089" t="s">
        <v>37</v>
      </c>
      <c r="G5089" t="s">
        <v>1707</v>
      </c>
      <c r="I5089" t="s">
        <v>3848</v>
      </c>
      <c r="K5089" t="s">
        <v>20905</v>
      </c>
      <c r="L5089" t="s">
        <v>60</v>
      </c>
      <c r="N5089">
        <v>97212</v>
      </c>
      <c r="O5089" t="s">
        <v>5426</v>
      </c>
    </row>
    <row r="5090" spans="1:15" x14ac:dyDescent="0.2">
      <c r="A5090" t="s">
        <v>20910</v>
      </c>
      <c r="B5090" t="s">
        <v>81</v>
      </c>
      <c r="C5090" t="s">
        <v>20911</v>
      </c>
      <c r="D5090">
        <v>97212</v>
      </c>
      <c r="E5090" t="s">
        <v>82</v>
      </c>
      <c r="F5090" t="s">
        <v>37</v>
      </c>
      <c r="G5090" t="s">
        <v>1707</v>
      </c>
      <c r="I5090" t="s">
        <v>3848</v>
      </c>
      <c r="K5090" t="s">
        <v>20905</v>
      </c>
      <c r="L5090" t="s">
        <v>41</v>
      </c>
      <c r="N5090">
        <v>97212</v>
      </c>
      <c r="O5090" t="s">
        <v>5426</v>
      </c>
    </row>
    <row r="5091" spans="1:15" x14ac:dyDescent="0.2">
      <c r="A5091" t="s">
        <v>20912</v>
      </c>
      <c r="B5091" t="s">
        <v>81</v>
      </c>
      <c r="C5091" t="s">
        <v>20913</v>
      </c>
      <c r="D5091">
        <v>97212</v>
      </c>
      <c r="E5091" t="s">
        <v>82</v>
      </c>
      <c r="F5091" t="s">
        <v>37</v>
      </c>
      <c r="G5091" t="s">
        <v>1707</v>
      </c>
      <c r="I5091" t="s">
        <v>3848</v>
      </c>
      <c r="K5091" t="s">
        <v>20905</v>
      </c>
      <c r="L5091" t="s">
        <v>41</v>
      </c>
      <c r="N5091">
        <v>97212</v>
      </c>
      <c r="O5091" t="s">
        <v>5426</v>
      </c>
    </row>
    <row r="5092" spans="1:15" x14ac:dyDescent="0.2">
      <c r="A5092" t="s">
        <v>20914</v>
      </c>
      <c r="B5092" t="s">
        <v>219</v>
      </c>
      <c r="C5092" t="s">
        <v>20915</v>
      </c>
      <c r="D5092">
        <v>97212</v>
      </c>
      <c r="E5092" t="s">
        <v>220</v>
      </c>
      <c r="F5092" t="s">
        <v>37</v>
      </c>
      <c r="G5092" t="s">
        <v>1696</v>
      </c>
      <c r="I5092" t="s">
        <v>145</v>
      </c>
      <c r="L5092" t="s">
        <v>41</v>
      </c>
      <c r="N5092">
        <v>97212</v>
      </c>
      <c r="O5092" t="s">
        <v>5426</v>
      </c>
    </row>
    <row r="5093" spans="1:15" x14ac:dyDescent="0.2">
      <c r="A5093" t="s">
        <v>20916</v>
      </c>
      <c r="B5093" t="s">
        <v>81</v>
      </c>
      <c r="C5093" t="s">
        <v>20917</v>
      </c>
      <c r="D5093">
        <v>97212</v>
      </c>
      <c r="E5093" t="s">
        <v>82</v>
      </c>
      <c r="F5093" t="s">
        <v>37</v>
      </c>
      <c r="G5093" t="s">
        <v>1707</v>
      </c>
      <c r="I5093" t="s">
        <v>3848</v>
      </c>
      <c r="K5093" t="s">
        <v>20905</v>
      </c>
      <c r="L5093" t="s">
        <v>41</v>
      </c>
      <c r="N5093">
        <v>97212</v>
      </c>
      <c r="O5093" t="s">
        <v>5426</v>
      </c>
    </row>
    <row r="5094" spans="1:15" x14ac:dyDescent="0.2">
      <c r="A5094" t="s">
        <v>20918</v>
      </c>
      <c r="B5094" t="s">
        <v>81</v>
      </c>
      <c r="C5094" t="s">
        <v>20919</v>
      </c>
      <c r="D5094">
        <v>97212</v>
      </c>
      <c r="E5094" t="s">
        <v>82</v>
      </c>
      <c r="F5094" t="s">
        <v>37</v>
      </c>
      <c r="G5094" t="s">
        <v>1707</v>
      </c>
      <c r="I5094" t="s">
        <v>3848</v>
      </c>
      <c r="K5094" t="s">
        <v>20905</v>
      </c>
      <c r="L5094" t="s">
        <v>41</v>
      </c>
      <c r="N5094">
        <v>97212</v>
      </c>
      <c r="O5094" t="s">
        <v>5426</v>
      </c>
    </row>
    <row r="5095" spans="1:15" x14ac:dyDescent="0.2">
      <c r="A5095" t="s">
        <v>20920</v>
      </c>
      <c r="B5095" t="s">
        <v>81</v>
      </c>
      <c r="C5095" t="s">
        <v>20921</v>
      </c>
      <c r="D5095">
        <v>97212</v>
      </c>
      <c r="E5095" t="s">
        <v>82</v>
      </c>
      <c r="F5095" t="s">
        <v>37</v>
      </c>
      <c r="G5095" t="s">
        <v>1707</v>
      </c>
      <c r="I5095" t="s">
        <v>3848</v>
      </c>
      <c r="K5095" t="s">
        <v>20905</v>
      </c>
      <c r="L5095" t="s">
        <v>41</v>
      </c>
      <c r="N5095">
        <v>97212</v>
      </c>
      <c r="O5095" t="s">
        <v>5426</v>
      </c>
    </row>
    <row r="5096" spans="1:15" x14ac:dyDescent="0.2">
      <c r="A5096" t="s">
        <v>20922</v>
      </c>
      <c r="B5096" t="s">
        <v>81</v>
      </c>
      <c r="C5096" t="s">
        <v>20923</v>
      </c>
      <c r="D5096">
        <v>97212</v>
      </c>
      <c r="E5096" t="s">
        <v>82</v>
      </c>
      <c r="F5096" t="s">
        <v>37</v>
      </c>
      <c r="G5096" t="s">
        <v>1707</v>
      </c>
      <c r="I5096" t="s">
        <v>3848</v>
      </c>
      <c r="K5096" t="s">
        <v>20905</v>
      </c>
      <c r="L5096" t="s">
        <v>60</v>
      </c>
      <c r="N5096">
        <v>97212</v>
      </c>
      <c r="O5096" t="s">
        <v>5426</v>
      </c>
    </row>
    <row r="5097" spans="1:15" x14ac:dyDescent="0.2">
      <c r="A5097" t="s">
        <v>20924</v>
      </c>
      <c r="B5097" t="s">
        <v>81</v>
      </c>
      <c r="C5097" t="s">
        <v>20925</v>
      </c>
      <c r="D5097">
        <v>97212</v>
      </c>
      <c r="E5097" t="s">
        <v>82</v>
      </c>
      <c r="F5097" t="s">
        <v>37</v>
      </c>
      <c r="G5097" t="s">
        <v>1707</v>
      </c>
      <c r="I5097" t="s">
        <v>3848</v>
      </c>
      <c r="K5097" t="s">
        <v>20905</v>
      </c>
      <c r="L5097" t="s">
        <v>60</v>
      </c>
      <c r="N5097">
        <v>97212</v>
      </c>
      <c r="O5097" t="s">
        <v>5426</v>
      </c>
    </row>
    <row r="5098" spans="1:15" x14ac:dyDescent="0.2">
      <c r="A5098" t="s">
        <v>20926</v>
      </c>
      <c r="B5098" t="s">
        <v>81</v>
      </c>
      <c r="C5098" t="s">
        <v>20927</v>
      </c>
      <c r="D5098">
        <v>97212</v>
      </c>
      <c r="E5098" t="s">
        <v>82</v>
      </c>
      <c r="F5098" t="s">
        <v>37</v>
      </c>
      <c r="G5098" t="s">
        <v>1707</v>
      </c>
      <c r="I5098" t="s">
        <v>3848</v>
      </c>
      <c r="K5098" t="s">
        <v>20905</v>
      </c>
      <c r="L5098" t="s">
        <v>60</v>
      </c>
      <c r="N5098">
        <v>97212</v>
      </c>
      <c r="O5098" t="s">
        <v>5426</v>
      </c>
    </row>
    <row r="5099" spans="1:15" x14ac:dyDescent="0.2">
      <c r="A5099" t="s">
        <v>20928</v>
      </c>
      <c r="B5099" t="s">
        <v>219</v>
      </c>
      <c r="C5099" t="s">
        <v>20929</v>
      </c>
      <c r="D5099">
        <v>97212</v>
      </c>
      <c r="E5099" t="s">
        <v>220</v>
      </c>
      <c r="F5099" t="s">
        <v>37</v>
      </c>
      <c r="G5099" t="s">
        <v>1696</v>
      </c>
      <c r="I5099" t="s">
        <v>145</v>
      </c>
      <c r="K5099" t="s">
        <v>20930</v>
      </c>
      <c r="L5099" t="s">
        <v>41</v>
      </c>
      <c r="N5099">
        <v>97212</v>
      </c>
      <c r="O5099" t="s">
        <v>5426</v>
      </c>
    </row>
    <row r="5100" spans="1:15" x14ac:dyDescent="0.2">
      <c r="A5100" t="s">
        <v>20931</v>
      </c>
      <c r="B5100" t="s">
        <v>219</v>
      </c>
      <c r="C5100" t="s">
        <v>20932</v>
      </c>
      <c r="D5100">
        <v>97212</v>
      </c>
      <c r="E5100" t="s">
        <v>220</v>
      </c>
      <c r="F5100" t="s">
        <v>37</v>
      </c>
      <c r="G5100" t="s">
        <v>1696</v>
      </c>
      <c r="I5100" t="s">
        <v>145</v>
      </c>
      <c r="L5100" t="s">
        <v>41</v>
      </c>
      <c r="N5100">
        <v>97212</v>
      </c>
      <c r="O5100" t="s">
        <v>5426</v>
      </c>
    </row>
    <row r="5101" spans="1:15" x14ac:dyDescent="0.2">
      <c r="A5101" t="s">
        <v>20933</v>
      </c>
      <c r="B5101" t="s">
        <v>219</v>
      </c>
      <c r="C5101" t="s">
        <v>20934</v>
      </c>
      <c r="D5101">
        <v>97212</v>
      </c>
      <c r="E5101" t="s">
        <v>220</v>
      </c>
      <c r="F5101" t="s">
        <v>37</v>
      </c>
      <c r="G5101" t="s">
        <v>1696</v>
      </c>
      <c r="I5101" t="s">
        <v>145</v>
      </c>
      <c r="L5101" t="s">
        <v>41</v>
      </c>
      <c r="N5101">
        <v>97212</v>
      </c>
      <c r="O5101" t="s">
        <v>5426</v>
      </c>
    </row>
    <row r="5102" spans="1:15" x14ac:dyDescent="0.2">
      <c r="A5102" t="s">
        <v>20935</v>
      </c>
      <c r="B5102" t="s">
        <v>219</v>
      </c>
      <c r="C5102" t="s">
        <v>20936</v>
      </c>
      <c r="D5102">
        <v>97212</v>
      </c>
      <c r="E5102" t="s">
        <v>220</v>
      </c>
      <c r="F5102" t="s">
        <v>37</v>
      </c>
      <c r="G5102" t="s">
        <v>1696</v>
      </c>
      <c r="I5102" t="s">
        <v>145</v>
      </c>
      <c r="L5102" t="s">
        <v>60</v>
      </c>
      <c r="N5102">
        <v>97212</v>
      </c>
      <c r="O5102" t="s">
        <v>5426</v>
      </c>
    </row>
    <row r="5103" spans="1:15" x14ac:dyDescent="0.2">
      <c r="A5103" t="s">
        <v>20937</v>
      </c>
      <c r="B5103" t="s">
        <v>1993</v>
      </c>
      <c r="C5103" t="s">
        <v>20938</v>
      </c>
      <c r="D5103">
        <v>97212</v>
      </c>
      <c r="E5103" t="s">
        <v>1994</v>
      </c>
      <c r="F5103" t="s">
        <v>37</v>
      </c>
      <c r="G5103" t="s">
        <v>1419</v>
      </c>
      <c r="I5103" t="s">
        <v>84</v>
      </c>
      <c r="K5103" t="s">
        <v>20930</v>
      </c>
      <c r="L5103" t="s">
        <v>60</v>
      </c>
      <c r="N5103">
        <v>97212</v>
      </c>
      <c r="O5103" t="s">
        <v>5426</v>
      </c>
    </row>
    <row r="5104" spans="1:15" x14ac:dyDescent="0.2">
      <c r="A5104" t="s">
        <v>20939</v>
      </c>
      <c r="B5104" t="s">
        <v>1993</v>
      </c>
      <c r="C5104" t="s">
        <v>20940</v>
      </c>
      <c r="D5104">
        <v>97212</v>
      </c>
      <c r="E5104" t="s">
        <v>1994</v>
      </c>
      <c r="F5104" t="s">
        <v>37</v>
      </c>
      <c r="G5104" t="s">
        <v>1419</v>
      </c>
      <c r="I5104" t="s">
        <v>84</v>
      </c>
      <c r="K5104" t="s">
        <v>20930</v>
      </c>
      <c r="L5104" t="s">
        <v>60</v>
      </c>
      <c r="N5104">
        <v>97212</v>
      </c>
      <c r="O5104" t="s">
        <v>5426</v>
      </c>
    </row>
    <row r="5105" spans="1:15" x14ac:dyDescent="0.2">
      <c r="A5105" t="s">
        <v>20941</v>
      </c>
      <c r="B5105" t="s">
        <v>1993</v>
      </c>
      <c r="C5105" t="s">
        <v>20942</v>
      </c>
      <c r="D5105">
        <v>97212</v>
      </c>
      <c r="E5105" t="s">
        <v>1994</v>
      </c>
      <c r="F5105" t="s">
        <v>37</v>
      </c>
      <c r="G5105" t="s">
        <v>1419</v>
      </c>
      <c r="I5105" t="s">
        <v>84</v>
      </c>
      <c r="K5105" t="s">
        <v>20930</v>
      </c>
      <c r="L5105" t="s">
        <v>60</v>
      </c>
      <c r="N5105">
        <v>97212</v>
      </c>
      <c r="O5105" t="s">
        <v>5426</v>
      </c>
    </row>
    <row r="5106" spans="1:15" x14ac:dyDescent="0.2">
      <c r="A5106" t="s">
        <v>20943</v>
      </c>
      <c r="B5106" t="s">
        <v>514</v>
      </c>
      <c r="C5106" t="s">
        <v>20944</v>
      </c>
      <c r="D5106">
        <v>97212</v>
      </c>
      <c r="E5106" t="s">
        <v>515</v>
      </c>
      <c r="F5106" t="s">
        <v>37</v>
      </c>
      <c r="G5106" t="s">
        <v>516</v>
      </c>
      <c r="I5106" t="s">
        <v>39</v>
      </c>
      <c r="K5106" t="s">
        <v>1732</v>
      </c>
      <c r="L5106" t="s">
        <v>60</v>
      </c>
      <c r="N5106">
        <v>97212</v>
      </c>
      <c r="O5106" t="s">
        <v>5426</v>
      </c>
    </row>
    <row r="5107" spans="1:15" x14ac:dyDescent="0.2">
      <c r="A5107" t="s">
        <v>20945</v>
      </c>
      <c r="B5107" t="s">
        <v>514</v>
      </c>
      <c r="C5107" t="s">
        <v>20946</v>
      </c>
      <c r="D5107">
        <v>97212</v>
      </c>
      <c r="E5107" t="s">
        <v>515</v>
      </c>
      <c r="F5107" t="s">
        <v>37</v>
      </c>
      <c r="G5107" t="s">
        <v>516</v>
      </c>
      <c r="I5107" t="s">
        <v>39</v>
      </c>
      <c r="K5107" t="s">
        <v>1732</v>
      </c>
      <c r="L5107" t="s">
        <v>41</v>
      </c>
      <c r="N5107">
        <v>97212</v>
      </c>
      <c r="O5107" t="s">
        <v>5426</v>
      </c>
    </row>
    <row r="5108" spans="1:15" x14ac:dyDescent="0.2">
      <c r="A5108" t="s">
        <v>20947</v>
      </c>
      <c r="B5108" t="s">
        <v>514</v>
      </c>
      <c r="C5108" t="s">
        <v>20948</v>
      </c>
      <c r="D5108">
        <v>97212</v>
      </c>
      <c r="E5108" t="s">
        <v>515</v>
      </c>
      <c r="F5108" t="s">
        <v>37</v>
      </c>
      <c r="G5108" t="s">
        <v>516</v>
      </c>
      <c r="I5108" t="s">
        <v>39</v>
      </c>
      <c r="K5108" t="s">
        <v>1732</v>
      </c>
      <c r="L5108" t="s">
        <v>41</v>
      </c>
      <c r="N5108">
        <v>97212</v>
      </c>
      <c r="O5108" t="s">
        <v>5426</v>
      </c>
    </row>
    <row r="5109" spans="1:15" x14ac:dyDescent="0.2">
      <c r="A5109" t="s">
        <v>20949</v>
      </c>
      <c r="B5109" t="s">
        <v>8398</v>
      </c>
      <c r="C5109" t="s">
        <v>20950</v>
      </c>
      <c r="D5109">
        <v>97212</v>
      </c>
      <c r="E5109" t="s">
        <v>8400</v>
      </c>
      <c r="F5109" t="s">
        <v>8401</v>
      </c>
      <c r="H5109" t="s">
        <v>93</v>
      </c>
      <c r="I5109" t="s">
        <v>11862</v>
      </c>
      <c r="J5109" t="s">
        <v>20951</v>
      </c>
      <c r="L5109" t="s">
        <v>41</v>
      </c>
      <c r="N5109">
        <v>97212</v>
      </c>
      <c r="O5109" t="s">
        <v>5426</v>
      </c>
    </row>
    <row r="5110" spans="1:15" x14ac:dyDescent="0.2">
      <c r="A5110" t="s">
        <v>20952</v>
      </c>
      <c r="B5110" t="s">
        <v>514</v>
      </c>
      <c r="C5110" t="s">
        <v>20953</v>
      </c>
      <c r="D5110">
        <v>97212</v>
      </c>
      <c r="E5110" t="s">
        <v>515</v>
      </c>
      <c r="F5110" t="s">
        <v>37</v>
      </c>
      <c r="G5110" t="s">
        <v>516</v>
      </c>
      <c r="I5110" t="s">
        <v>39</v>
      </c>
      <c r="K5110" t="s">
        <v>1732</v>
      </c>
      <c r="L5110" t="s">
        <v>41</v>
      </c>
      <c r="N5110">
        <v>97212</v>
      </c>
      <c r="O5110" t="s">
        <v>5426</v>
      </c>
    </row>
    <row r="5111" spans="1:15" x14ac:dyDescent="0.2">
      <c r="A5111" t="s">
        <v>20954</v>
      </c>
      <c r="B5111" t="s">
        <v>514</v>
      </c>
      <c r="C5111" t="s">
        <v>20955</v>
      </c>
      <c r="D5111">
        <v>97212</v>
      </c>
      <c r="E5111" t="s">
        <v>515</v>
      </c>
      <c r="F5111" t="s">
        <v>37</v>
      </c>
      <c r="G5111" t="s">
        <v>516</v>
      </c>
      <c r="I5111" t="s">
        <v>39</v>
      </c>
      <c r="K5111" t="s">
        <v>1732</v>
      </c>
      <c r="L5111" t="s">
        <v>41</v>
      </c>
      <c r="N5111">
        <v>97212</v>
      </c>
      <c r="O5111" t="s">
        <v>5426</v>
      </c>
    </row>
    <row r="5112" spans="1:15" x14ac:dyDescent="0.2">
      <c r="A5112" t="s">
        <v>20956</v>
      </c>
      <c r="B5112" t="s">
        <v>115</v>
      </c>
      <c r="C5112" t="s">
        <v>20957</v>
      </c>
      <c r="D5112">
        <v>97212</v>
      </c>
      <c r="E5112" t="s">
        <v>116</v>
      </c>
      <c r="F5112" t="s">
        <v>37</v>
      </c>
      <c r="G5112" t="s">
        <v>1694</v>
      </c>
      <c r="I5112" t="s">
        <v>39</v>
      </c>
      <c r="K5112" t="s">
        <v>3850</v>
      </c>
      <c r="L5112" t="s">
        <v>41</v>
      </c>
      <c r="N5112">
        <v>97212</v>
      </c>
      <c r="O5112" t="s">
        <v>5426</v>
      </c>
    </row>
    <row r="5113" spans="1:15" x14ac:dyDescent="0.2">
      <c r="A5113" t="s">
        <v>20958</v>
      </c>
      <c r="B5113" t="s">
        <v>115</v>
      </c>
      <c r="C5113" t="s">
        <v>20959</v>
      </c>
      <c r="D5113">
        <v>97212</v>
      </c>
      <c r="E5113" t="s">
        <v>116</v>
      </c>
      <c r="F5113" t="s">
        <v>37</v>
      </c>
      <c r="G5113" t="s">
        <v>1694</v>
      </c>
      <c r="I5113" t="s">
        <v>39</v>
      </c>
      <c r="K5113" t="s">
        <v>3850</v>
      </c>
      <c r="L5113" t="s">
        <v>41</v>
      </c>
      <c r="N5113">
        <v>97212</v>
      </c>
      <c r="O5113" t="s">
        <v>5426</v>
      </c>
    </row>
    <row r="5114" spans="1:15" x14ac:dyDescent="0.2">
      <c r="A5114" t="s">
        <v>20960</v>
      </c>
      <c r="B5114" t="s">
        <v>380</v>
      </c>
      <c r="C5114" t="s">
        <v>20961</v>
      </c>
      <c r="D5114">
        <v>97212</v>
      </c>
      <c r="E5114" t="s">
        <v>381</v>
      </c>
      <c r="F5114" t="s">
        <v>225</v>
      </c>
      <c r="G5114" t="s">
        <v>20962</v>
      </c>
      <c r="I5114" t="s">
        <v>39</v>
      </c>
      <c r="J5114" t="s">
        <v>20963</v>
      </c>
      <c r="L5114" t="s">
        <v>41</v>
      </c>
      <c r="N5114">
        <v>97212</v>
      </c>
      <c r="O5114" t="s">
        <v>5426</v>
      </c>
    </row>
    <row r="5115" spans="1:15" x14ac:dyDescent="0.2">
      <c r="A5115" t="s">
        <v>20964</v>
      </c>
      <c r="B5115" t="s">
        <v>510</v>
      </c>
      <c r="C5115" t="s">
        <v>20965</v>
      </c>
      <c r="D5115">
        <v>97212</v>
      </c>
      <c r="E5115" t="s">
        <v>511</v>
      </c>
      <c r="F5115" t="s">
        <v>10800</v>
      </c>
      <c r="G5115" t="s">
        <v>10801</v>
      </c>
      <c r="H5115" t="s">
        <v>93</v>
      </c>
      <c r="I5115" t="s">
        <v>39</v>
      </c>
      <c r="J5115" t="s">
        <v>20966</v>
      </c>
      <c r="L5115" t="s">
        <v>41</v>
      </c>
      <c r="N5115">
        <v>97212</v>
      </c>
      <c r="O5115" t="s">
        <v>5426</v>
      </c>
    </row>
    <row r="5116" spans="1:15" x14ac:dyDescent="0.2">
      <c r="A5116" t="s">
        <v>20967</v>
      </c>
      <c r="B5116" t="s">
        <v>1285</v>
      </c>
      <c r="C5116" t="s">
        <v>20968</v>
      </c>
      <c r="D5116">
        <v>97212</v>
      </c>
      <c r="E5116" t="s">
        <v>1286</v>
      </c>
      <c r="F5116" t="s">
        <v>10805</v>
      </c>
      <c r="G5116" t="s">
        <v>2287</v>
      </c>
      <c r="I5116" t="s">
        <v>96</v>
      </c>
      <c r="J5116" t="s">
        <v>20969</v>
      </c>
      <c r="L5116" t="s">
        <v>41</v>
      </c>
      <c r="N5116">
        <v>97212</v>
      </c>
      <c r="O5116" t="s">
        <v>5426</v>
      </c>
    </row>
    <row r="5117" spans="1:15" x14ac:dyDescent="0.2">
      <c r="A5117" t="s">
        <v>20970</v>
      </c>
      <c r="B5117" t="s">
        <v>208</v>
      </c>
      <c r="C5117" t="s">
        <v>20971</v>
      </c>
      <c r="D5117">
        <v>97212</v>
      </c>
      <c r="E5117" t="s">
        <v>209</v>
      </c>
      <c r="F5117" t="s">
        <v>37</v>
      </c>
      <c r="G5117" t="s">
        <v>20972</v>
      </c>
      <c r="H5117" t="s">
        <v>83</v>
      </c>
      <c r="I5117" t="s">
        <v>84</v>
      </c>
      <c r="K5117" t="s">
        <v>20973</v>
      </c>
      <c r="L5117" t="s">
        <v>41</v>
      </c>
      <c r="N5117">
        <v>97212</v>
      </c>
      <c r="O5117" t="s">
        <v>5426</v>
      </c>
    </row>
    <row r="5118" spans="1:15" x14ac:dyDescent="0.2">
      <c r="A5118" t="s">
        <v>20974</v>
      </c>
      <c r="B5118" t="s">
        <v>208</v>
      </c>
      <c r="C5118" t="s">
        <v>20975</v>
      </c>
      <c r="D5118">
        <v>97212</v>
      </c>
      <c r="E5118" t="s">
        <v>209</v>
      </c>
      <c r="F5118" t="s">
        <v>37</v>
      </c>
      <c r="G5118" t="s">
        <v>20972</v>
      </c>
      <c r="H5118" t="s">
        <v>83</v>
      </c>
      <c r="I5118" t="s">
        <v>84</v>
      </c>
      <c r="K5118" t="s">
        <v>20973</v>
      </c>
      <c r="L5118" t="s">
        <v>60</v>
      </c>
      <c r="N5118">
        <v>97212</v>
      </c>
      <c r="O5118" t="s">
        <v>5426</v>
      </c>
    </row>
    <row r="5119" spans="1:15" x14ac:dyDescent="0.2">
      <c r="A5119" t="s">
        <v>20976</v>
      </c>
      <c r="B5119" t="s">
        <v>326</v>
      </c>
      <c r="C5119" t="s">
        <v>20977</v>
      </c>
      <c r="D5119">
        <v>97212</v>
      </c>
      <c r="E5119" t="s">
        <v>327</v>
      </c>
      <c r="F5119" t="s">
        <v>37</v>
      </c>
      <c r="G5119" t="s">
        <v>38</v>
      </c>
      <c r="H5119" t="s">
        <v>8171</v>
      </c>
      <c r="I5119" t="s">
        <v>84</v>
      </c>
      <c r="K5119" t="s">
        <v>20978</v>
      </c>
      <c r="L5119" t="s">
        <v>41</v>
      </c>
      <c r="N5119">
        <v>97212</v>
      </c>
      <c r="O5119" t="s">
        <v>5426</v>
      </c>
    </row>
    <row r="5120" spans="1:15" x14ac:dyDescent="0.2">
      <c r="A5120" t="s">
        <v>20979</v>
      </c>
      <c r="B5120" t="s">
        <v>407</v>
      </c>
      <c r="C5120" t="s">
        <v>20980</v>
      </c>
      <c r="D5120">
        <v>97212</v>
      </c>
      <c r="E5120" t="s">
        <v>408</v>
      </c>
      <c r="F5120" t="s">
        <v>417</v>
      </c>
      <c r="G5120" t="s">
        <v>6293</v>
      </c>
      <c r="I5120" t="s">
        <v>96</v>
      </c>
      <c r="J5120" t="s">
        <v>20981</v>
      </c>
      <c r="L5120" t="s">
        <v>41</v>
      </c>
      <c r="N5120">
        <v>97212</v>
      </c>
      <c r="O5120" t="s">
        <v>5426</v>
      </c>
    </row>
    <row r="5121" spans="1:15" x14ac:dyDescent="0.2">
      <c r="A5121" t="s">
        <v>20982</v>
      </c>
      <c r="B5121" t="s">
        <v>407</v>
      </c>
      <c r="C5121" t="s">
        <v>20983</v>
      </c>
      <c r="D5121">
        <v>97212</v>
      </c>
      <c r="E5121" t="s">
        <v>408</v>
      </c>
      <c r="F5121" t="s">
        <v>409</v>
      </c>
      <c r="G5121" t="s">
        <v>8792</v>
      </c>
      <c r="I5121" t="s">
        <v>558</v>
      </c>
      <c r="J5121" t="s">
        <v>7924</v>
      </c>
      <c r="L5121" t="s">
        <v>41</v>
      </c>
      <c r="N5121">
        <v>97212</v>
      </c>
      <c r="O5121" t="s">
        <v>5426</v>
      </c>
    </row>
    <row r="5122" spans="1:15" x14ac:dyDescent="0.2">
      <c r="A5122" t="s">
        <v>20984</v>
      </c>
      <c r="B5122" t="s">
        <v>5782</v>
      </c>
      <c r="C5122" t="s">
        <v>20985</v>
      </c>
      <c r="D5122">
        <v>97212</v>
      </c>
      <c r="E5122" t="s">
        <v>5783</v>
      </c>
      <c r="F5122" t="s">
        <v>2197</v>
      </c>
      <c r="G5122" t="s">
        <v>5467</v>
      </c>
      <c r="I5122" t="s">
        <v>96</v>
      </c>
      <c r="J5122" t="s">
        <v>20986</v>
      </c>
      <c r="K5122" t="s">
        <v>3782</v>
      </c>
      <c r="L5122" t="s">
        <v>41</v>
      </c>
      <c r="N5122">
        <v>97212</v>
      </c>
      <c r="O5122" t="s">
        <v>5426</v>
      </c>
    </row>
    <row r="5123" spans="1:15" x14ac:dyDescent="0.2">
      <c r="A5123" t="s">
        <v>20987</v>
      </c>
      <c r="B5123" t="s">
        <v>181</v>
      </c>
      <c r="C5123" t="s">
        <v>20988</v>
      </c>
      <c r="D5123">
        <v>97212</v>
      </c>
      <c r="E5123" t="s">
        <v>182</v>
      </c>
      <c r="F5123" t="s">
        <v>2370</v>
      </c>
      <c r="G5123" t="s">
        <v>589</v>
      </c>
      <c r="H5123" t="s">
        <v>93</v>
      </c>
      <c r="I5123" t="s">
        <v>96</v>
      </c>
      <c r="L5123" t="s">
        <v>41</v>
      </c>
      <c r="N5123">
        <v>97212</v>
      </c>
      <c r="O5123" t="s">
        <v>5426</v>
      </c>
    </row>
    <row r="5124" spans="1:15" x14ac:dyDescent="0.2">
      <c r="A5124" t="s">
        <v>20989</v>
      </c>
      <c r="B5124" t="s">
        <v>608</v>
      </c>
      <c r="C5124" t="s">
        <v>20990</v>
      </c>
      <c r="D5124">
        <v>97212</v>
      </c>
      <c r="E5124" t="s">
        <v>609</v>
      </c>
      <c r="F5124" t="s">
        <v>20991</v>
      </c>
      <c r="I5124" t="s">
        <v>420</v>
      </c>
      <c r="L5124" t="s">
        <v>41</v>
      </c>
      <c r="N5124">
        <v>97212</v>
      </c>
      <c r="O5124" t="s">
        <v>5426</v>
      </c>
    </row>
    <row r="5125" spans="1:15" x14ac:dyDescent="0.2">
      <c r="A5125" t="s">
        <v>20992</v>
      </c>
      <c r="B5125" t="s">
        <v>181</v>
      </c>
      <c r="C5125" t="s">
        <v>20993</v>
      </c>
      <c r="D5125">
        <v>97212</v>
      </c>
      <c r="E5125" t="s">
        <v>182</v>
      </c>
      <c r="F5125" t="s">
        <v>270</v>
      </c>
      <c r="G5125" t="s">
        <v>589</v>
      </c>
      <c r="H5125" t="s">
        <v>93</v>
      </c>
      <c r="I5125" t="s">
        <v>70</v>
      </c>
      <c r="L5125" t="s">
        <v>60</v>
      </c>
      <c r="N5125">
        <v>97212</v>
      </c>
      <c r="O5125" t="s">
        <v>5426</v>
      </c>
    </row>
    <row r="5126" spans="1:15" x14ac:dyDescent="0.2">
      <c r="A5126" t="s">
        <v>20994</v>
      </c>
      <c r="B5126" t="s">
        <v>181</v>
      </c>
      <c r="C5126" t="s">
        <v>20995</v>
      </c>
      <c r="D5126">
        <v>97212</v>
      </c>
      <c r="E5126" t="s">
        <v>182</v>
      </c>
      <c r="F5126" t="s">
        <v>2370</v>
      </c>
      <c r="G5126" t="s">
        <v>589</v>
      </c>
      <c r="H5126" t="s">
        <v>93</v>
      </c>
      <c r="I5126" t="s">
        <v>96</v>
      </c>
      <c r="L5126" t="s">
        <v>60</v>
      </c>
      <c r="N5126">
        <v>97212</v>
      </c>
      <c r="O5126" t="s">
        <v>5426</v>
      </c>
    </row>
    <row r="5127" spans="1:15" x14ac:dyDescent="0.2">
      <c r="A5127" t="s">
        <v>20996</v>
      </c>
      <c r="B5127" t="s">
        <v>5614</v>
      </c>
      <c r="C5127" t="s">
        <v>20997</v>
      </c>
      <c r="D5127">
        <v>97212</v>
      </c>
      <c r="E5127" t="s">
        <v>5615</v>
      </c>
      <c r="F5127" t="s">
        <v>5889</v>
      </c>
      <c r="G5127" t="s">
        <v>7196</v>
      </c>
      <c r="H5127" t="s">
        <v>6723</v>
      </c>
      <c r="I5127" t="s">
        <v>478</v>
      </c>
      <c r="J5127" t="s">
        <v>20998</v>
      </c>
      <c r="L5127" t="s">
        <v>41</v>
      </c>
      <c r="N5127">
        <v>97212</v>
      </c>
      <c r="O5127" t="s">
        <v>5426</v>
      </c>
    </row>
    <row r="5128" spans="1:15" x14ac:dyDescent="0.2">
      <c r="A5128" t="s">
        <v>20999</v>
      </c>
      <c r="B5128" t="s">
        <v>5614</v>
      </c>
      <c r="C5128" t="s">
        <v>21000</v>
      </c>
      <c r="D5128">
        <v>97212</v>
      </c>
      <c r="E5128" t="s">
        <v>5615</v>
      </c>
      <c r="F5128" t="s">
        <v>2197</v>
      </c>
      <c r="G5128" t="s">
        <v>5796</v>
      </c>
      <c r="H5128" t="s">
        <v>6723</v>
      </c>
      <c r="I5128" t="s">
        <v>96</v>
      </c>
      <c r="J5128" t="s">
        <v>21001</v>
      </c>
      <c r="L5128" t="s">
        <v>60</v>
      </c>
      <c r="N5128">
        <v>97212</v>
      </c>
      <c r="O5128" t="s">
        <v>5426</v>
      </c>
    </row>
    <row r="5129" spans="1:15" x14ac:dyDescent="0.2">
      <c r="A5129" t="s">
        <v>21002</v>
      </c>
      <c r="B5129" t="s">
        <v>5614</v>
      </c>
      <c r="C5129" t="s">
        <v>21003</v>
      </c>
      <c r="D5129">
        <v>97212</v>
      </c>
      <c r="E5129" t="s">
        <v>5615</v>
      </c>
      <c r="F5129" t="s">
        <v>404</v>
      </c>
      <c r="G5129" t="s">
        <v>6100</v>
      </c>
      <c r="H5129" t="s">
        <v>6723</v>
      </c>
      <c r="I5129" t="s">
        <v>96</v>
      </c>
      <c r="J5129" t="s">
        <v>21004</v>
      </c>
      <c r="L5129" t="s">
        <v>60</v>
      </c>
      <c r="N5129">
        <v>97212</v>
      </c>
      <c r="O5129" t="s">
        <v>5426</v>
      </c>
    </row>
    <row r="5130" spans="1:15" x14ac:dyDescent="0.2">
      <c r="A5130" t="s">
        <v>21005</v>
      </c>
      <c r="B5130" t="s">
        <v>138</v>
      </c>
      <c r="C5130" t="s">
        <v>21006</v>
      </c>
      <c r="D5130">
        <v>97212</v>
      </c>
      <c r="E5130" t="s">
        <v>139</v>
      </c>
      <c r="F5130" t="s">
        <v>37</v>
      </c>
      <c r="G5130" t="s">
        <v>2322</v>
      </c>
      <c r="I5130" t="s">
        <v>140</v>
      </c>
      <c r="K5130" t="s">
        <v>8202</v>
      </c>
      <c r="L5130" t="s">
        <v>60</v>
      </c>
      <c r="N5130">
        <v>97212</v>
      </c>
      <c r="O5130" t="s">
        <v>5426</v>
      </c>
    </row>
    <row r="5131" spans="1:15" x14ac:dyDescent="0.2">
      <c r="A5131" t="s">
        <v>21007</v>
      </c>
      <c r="B5131" t="s">
        <v>5782</v>
      </c>
      <c r="C5131" t="s">
        <v>21008</v>
      </c>
      <c r="D5131">
        <v>97212</v>
      </c>
      <c r="E5131" t="s">
        <v>5783</v>
      </c>
      <c r="F5131" t="s">
        <v>2197</v>
      </c>
      <c r="G5131" t="s">
        <v>5787</v>
      </c>
      <c r="I5131" t="s">
        <v>96</v>
      </c>
      <c r="J5131" t="s">
        <v>21009</v>
      </c>
      <c r="K5131" t="s">
        <v>6746</v>
      </c>
      <c r="L5131" t="s">
        <v>41</v>
      </c>
      <c r="N5131">
        <v>97212</v>
      </c>
      <c r="O5131" t="s">
        <v>5426</v>
      </c>
    </row>
    <row r="5132" spans="1:15" x14ac:dyDescent="0.2">
      <c r="A5132" t="s">
        <v>21010</v>
      </c>
      <c r="B5132" t="s">
        <v>5782</v>
      </c>
      <c r="C5132" t="s">
        <v>21011</v>
      </c>
      <c r="D5132">
        <v>97212</v>
      </c>
      <c r="E5132" t="s">
        <v>5783</v>
      </c>
      <c r="F5132" t="s">
        <v>2197</v>
      </c>
      <c r="G5132" t="s">
        <v>5787</v>
      </c>
      <c r="I5132" t="s">
        <v>96</v>
      </c>
      <c r="J5132" t="s">
        <v>21012</v>
      </c>
      <c r="K5132" t="s">
        <v>6746</v>
      </c>
      <c r="L5132" t="s">
        <v>41</v>
      </c>
      <c r="N5132">
        <v>97212</v>
      </c>
      <c r="O5132" t="s">
        <v>5426</v>
      </c>
    </row>
    <row r="5133" spans="1:15" x14ac:dyDescent="0.2">
      <c r="A5133" t="s">
        <v>21013</v>
      </c>
      <c r="B5133" t="s">
        <v>5782</v>
      </c>
      <c r="C5133" t="s">
        <v>21014</v>
      </c>
      <c r="D5133">
        <v>97212</v>
      </c>
      <c r="E5133" t="s">
        <v>5783</v>
      </c>
      <c r="F5133" t="s">
        <v>1939</v>
      </c>
      <c r="G5133" t="s">
        <v>21015</v>
      </c>
      <c r="H5133" t="s">
        <v>6848</v>
      </c>
      <c r="I5133" t="s">
        <v>96</v>
      </c>
      <c r="J5133" t="s">
        <v>21016</v>
      </c>
      <c r="L5133" t="s">
        <v>41</v>
      </c>
      <c r="N5133">
        <v>97212</v>
      </c>
      <c r="O5133" t="s">
        <v>5426</v>
      </c>
    </row>
    <row r="5134" spans="1:15" x14ac:dyDescent="0.2">
      <c r="A5134" t="s">
        <v>21017</v>
      </c>
      <c r="B5134" t="s">
        <v>5782</v>
      </c>
      <c r="C5134" t="s">
        <v>21018</v>
      </c>
      <c r="D5134">
        <v>97212</v>
      </c>
      <c r="E5134" t="s">
        <v>5783</v>
      </c>
      <c r="F5134" t="s">
        <v>2571</v>
      </c>
      <c r="G5134" t="s">
        <v>6369</v>
      </c>
      <c r="H5134" t="s">
        <v>5745</v>
      </c>
      <c r="I5134" t="s">
        <v>96</v>
      </c>
      <c r="J5134" t="s">
        <v>21016</v>
      </c>
      <c r="L5134" t="s">
        <v>41</v>
      </c>
      <c r="N5134">
        <v>97212</v>
      </c>
      <c r="O5134" t="s">
        <v>5426</v>
      </c>
    </row>
    <row r="5135" spans="1:15" x14ac:dyDescent="0.2">
      <c r="A5135" t="s">
        <v>21019</v>
      </c>
      <c r="B5135" t="s">
        <v>181</v>
      </c>
      <c r="C5135" t="s">
        <v>21020</v>
      </c>
      <c r="D5135">
        <v>97212</v>
      </c>
      <c r="E5135" t="s">
        <v>182</v>
      </c>
      <c r="F5135" t="s">
        <v>584</v>
      </c>
      <c r="G5135" t="s">
        <v>2275</v>
      </c>
      <c r="H5135" t="s">
        <v>10555</v>
      </c>
      <c r="I5135" t="s">
        <v>96</v>
      </c>
      <c r="J5135" t="s">
        <v>21021</v>
      </c>
      <c r="L5135" t="s">
        <v>41</v>
      </c>
      <c r="N5135">
        <v>97212</v>
      </c>
      <c r="O5135" t="s">
        <v>5426</v>
      </c>
    </row>
    <row r="5136" spans="1:15" x14ac:dyDescent="0.2">
      <c r="A5136" t="s">
        <v>21022</v>
      </c>
      <c r="B5136" t="s">
        <v>407</v>
      </c>
      <c r="C5136" t="s">
        <v>21023</v>
      </c>
      <c r="D5136">
        <v>97212</v>
      </c>
      <c r="E5136" t="s">
        <v>408</v>
      </c>
      <c r="F5136" t="s">
        <v>561</v>
      </c>
      <c r="G5136" t="s">
        <v>17155</v>
      </c>
      <c r="I5136" t="s">
        <v>96</v>
      </c>
      <c r="J5136" t="s">
        <v>21024</v>
      </c>
      <c r="L5136" t="s">
        <v>41</v>
      </c>
      <c r="N5136">
        <v>97212</v>
      </c>
      <c r="O5136" t="s">
        <v>5426</v>
      </c>
    </row>
    <row r="5137" spans="1:15" x14ac:dyDescent="0.2">
      <c r="A5137" t="s">
        <v>21025</v>
      </c>
      <c r="B5137" t="s">
        <v>120</v>
      </c>
      <c r="C5137" t="s">
        <v>21026</v>
      </c>
      <c r="D5137">
        <v>97212</v>
      </c>
      <c r="E5137" t="s">
        <v>121</v>
      </c>
      <c r="F5137" t="s">
        <v>122</v>
      </c>
      <c r="G5137" t="s">
        <v>123</v>
      </c>
      <c r="H5137" t="s">
        <v>69</v>
      </c>
      <c r="I5137" t="s">
        <v>420</v>
      </c>
      <c r="J5137" t="s">
        <v>5444</v>
      </c>
      <c r="L5137" t="s">
        <v>41</v>
      </c>
      <c r="N5137">
        <v>97212</v>
      </c>
      <c r="O5137" t="s">
        <v>5426</v>
      </c>
    </row>
    <row r="5138" spans="1:15" x14ac:dyDescent="0.2">
      <c r="A5138" t="s">
        <v>21027</v>
      </c>
      <c r="B5138" t="s">
        <v>161</v>
      </c>
      <c r="C5138" t="s">
        <v>21028</v>
      </c>
      <c r="D5138">
        <v>97212</v>
      </c>
      <c r="E5138" t="s">
        <v>162</v>
      </c>
      <c r="F5138" t="s">
        <v>1252</v>
      </c>
      <c r="G5138" t="s">
        <v>1737</v>
      </c>
      <c r="H5138" t="s">
        <v>93</v>
      </c>
      <c r="I5138" t="s">
        <v>96</v>
      </c>
      <c r="J5138" t="s">
        <v>5449</v>
      </c>
      <c r="L5138" t="s">
        <v>60</v>
      </c>
      <c r="N5138">
        <v>97212</v>
      </c>
      <c r="O5138" t="s">
        <v>5426</v>
      </c>
    </row>
    <row r="5139" spans="1:15" x14ac:dyDescent="0.2">
      <c r="A5139" t="s">
        <v>21029</v>
      </c>
      <c r="B5139" t="s">
        <v>10660</v>
      </c>
      <c r="C5139" t="s">
        <v>21030</v>
      </c>
      <c r="D5139">
        <v>97212</v>
      </c>
      <c r="E5139" t="s">
        <v>10662</v>
      </c>
      <c r="F5139" t="s">
        <v>10663</v>
      </c>
      <c r="I5139" t="s">
        <v>172</v>
      </c>
      <c r="K5139" t="s">
        <v>3354</v>
      </c>
      <c r="L5139" t="s">
        <v>41</v>
      </c>
      <c r="N5139">
        <v>97212</v>
      </c>
      <c r="O5139" t="s">
        <v>5426</v>
      </c>
    </row>
    <row r="5140" spans="1:15" x14ac:dyDescent="0.2">
      <c r="A5140" t="s">
        <v>21031</v>
      </c>
      <c r="B5140" t="s">
        <v>9900</v>
      </c>
      <c r="C5140" t="s">
        <v>21032</v>
      </c>
      <c r="D5140">
        <v>97212</v>
      </c>
      <c r="E5140" t="s">
        <v>9902</v>
      </c>
      <c r="F5140" t="s">
        <v>10487</v>
      </c>
      <c r="G5140" t="s">
        <v>14530</v>
      </c>
      <c r="H5140" t="s">
        <v>21033</v>
      </c>
      <c r="I5140" t="s">
        <v>70</v>
      </c>
      <c r="J5140" t="s">
        <v>21034</v>
      </c>
      <c r="K5140" t="s">
        <v>21035</v>
      </c>
      <c r="L5140" t="s">
        <v>41</v>
      </c>
      <c r="M5140" t="s">
        <v>21036</v>
      </c>
      <c r="N5140">
        <v>97212</v>
      </c>
      <c r="O5140" t="s">
        <v>5426</v>
      </c>
    </row>
    <row r="5141" spans="1:15" x14ac:dyDescent="0.2">
      <c r="A5141" t="s">
        <v>21037</v>
      </c>
      <c r="B5141" t="s">
        <v>8398</v>
      </c>
      <c r="C5141" t="s">
        <v>21038</v>
      </c>
      <c r="D5141">
        <v>97212</v>
      </c>
      <c r="E5141" t="s">
        <v>8400</v>
      </c>
      <c r="F5141" t="s">
        <v>8401</v>
      </c>
      <c r="H5141" t="s">
        <v>93</v>
      </c>
      <c r="I5141" t="s">
        <v>11862</v>
      </c>
      <c r="J5141" t="s">
        <v>21039</v>
      </c>
      <c r="L5141" t="s">
        <v>41</v>
      </c>
      <c r="N5141">
        <v>97212</v>
      </c>
      <c r="O5141" t="s">
        <v>5426</v>
      </c>
    </row>
    <row r="5142" spans="1:15" x14ac:dyDescent="0.2">
      <c r="A5142" t="s">
        <v>21040</v>
      </c>
      <c r="B5142" t="s">
        <v>8398</v>
      </c>
      <c r="C5142" t="s">
        <v>21041</v>
      </c>
      <c r="D5142">
        <v>97212</v>
      </c>
      <c r="E5142" t="s">
        <v>8400</v>
      </c>
      <c r="F5142" t="s">
        <v>8401</v>
      </c>
      <c r="H5142" t="s">
        <v>93</v>
      </c>
      <c r="I5142" t="s">
        <v>11862</v>
      </c>
      <c r="J5142" t="s">
        <v>21042</v>
      </c>
      <c r="L5142" t="s">
        <v>41</v>
      </c>
      <c r="N5142">
        <v>97212</v>
      </c>
      <c r="O5142" t="s">
        <v>5426</v>
      </c>
    </row>
    <row r="5143" spans="1:15" x14ac:dyDescent="0.2">
      <c r="A5143" t="s">
        <v>21043</v>
      </c>
      <c r="B5143" t="s">
        <v>8398</v>
      </c>
      <c r="C5143" t="s">
        <v>21044</v>
      </c>
      <c r="D5143">
        <v>97212</v>
      </c>
      <c r="E5143" t="s">
        <v>8400</v>
      </c>
      <c r="F5143" t="s">
        <v>8401</v>
      </c>
      <c r="H5143" t="s">
        <v>93</v>
      </c>
      <c r="I5143" t="s">
        <v>11862</v>
      </c>
      <c r="J5143" t="s">
        <v>21045</v>
      </c>
      <c r="L5143" t="s">
        <v>41</v>
      </c>
      <c r="N5143">
        <v>97212</v>
      </c>
      <c r="O5143" t="s">
        <v>5426</v>
      </c>
    </row>
    <row r="5144" spans="1:15" x14ac:dyDescent="0.2">
      <c r="A5144" t="s">
        <v>21046</v>
      </c>
      <c r="B5144" t="s">
        <v>8398</v>
      </c>
      <c r="C5144" t="s">
        <v>21047</v>
      </c>
      <c r="D5144">
        <v>97212</v>
      </c>
      <c r="E5144" t="s">
        <v>8400</v>
      </c>
      <c r="F5144" t="s">
        <v>8401</v>
      </c>
      <c r="H5144" t="s">
        <v>93</v>
      </c>
      <c r="I5144" t="s">
        <v>11862</v>
      </c>
      <c r="J5144" t="s">
        <v>21048</v>
      </c>
      <c r="L5144" t="s">
        <v>41</v>
      </c>
      <c r="N5144">
        <v>97212</v>
      </c>
      <c r="O5144" t="s">
        <v>5426</v>
      </c>
    </row>
    <row r="5145" spans="1:15" x14ac:dyDescent="0.2">
      <c r="A5145" t="s">
        <v>21049</v>
      </c>
      <c r="B5145" t="s">
        <v>8398</v>
      </c>
      <c r="C5145" t="s">
        <v>21050</v>
      </c>
      <c r="D5145">
        <v>97212</v>
      </c>
      <c r="E5145" t="s">
        <v>8400</v>
      </c>
      <c r="F5145" t="s">
        <v>8401</v>
      </c>
      <c r="H5145" t="s">
        <v>93</v>
      </c>
      <c r="I5145" t="s">
        <v>11862</v>
      </c>
      <c r="J5145" t="s">
        <v>21051</v>
      </c>
      <c r="L5145" t="s">
        <v>41</v>
      </c>
      <c r="N5145">
        <v>97212</v>
      </c>
      <c r="O5145" t="s">
        <v>5426</v>
      </c>
    </row>
    <row r="5146" spans="1:15" x14ac:dyDescent="0.2">
      <c r="A5146" t="s">
        <v>21052</v>
      </c>
      <c r="B5146" t="s">
        <v>8398</v>
      </c>
      <c r="C5146" t="s">
        <v>21053</v>
      </c>
      <c r="D5146">
        <v>97212</v>
      </c>
      <c r="E5146" t="s">
        <v>8400</v>
      </c>
      <c r="F5146" t="s">
        <v>8401</v>
      </c>
      <c r="H5146" t="s">
        <v>93</v>
      </c>
      <c r="I5146" t="s">
        <v>11862</v>
      </c>
      <c r="J5146" t="s">
        <v>21054</v>
      </c>
      <c r="L5146" t="s">
        <v>41</v>
      </c>
      <c r="N5146">
        <v>97212</v>
      </c>
      <c r="O5146" t="s">
        <v>5426</v>
      </c>
    </row>
    <row r="5147" spans="1:15" x14ac:dyDescent="0.2">
      <c r="A5147" t="s">
        <v>21055</v>
      </c>
      <c r="B5147" t="s">
        <v>8398</v>
      </c>
      <c r="C5147" t="s">
        <v>21056</v>
      </c>
      <c r="D5147">
        <v>97212</v>
      </c>
      <c r="E5147" t="s">
        <v>8400</v>
      </c>
      <c r="F5147" t="s">
        <v>8401</v>
      </c>
      <c r="H5147" t="s">
        <v>93</v>
      </c>
      <c r="I5147" t="s">
        <v>11862</v>
      </c>
      <c r="J5147" t="s">
        <v>21057</v>
      </c>
      <c r="L5147" t="s">
        <v>41</v>
      </c>
      <c r="N5147">
        <v>97212</v>
      </c>
      <c r="O5147" t="s">
        <v>5426</v>
      </c>
    </row>
    <row r="5148" spans="1:15" x14ac:dyDescent="0.2">
      <c r="A5148" t="s">
        <v>21058</v>
      </c>
      <c r="B5148" t="s">
        <v>8398</v>
      </c>
      <c r="C5148" t="s">
        <v>21059</v>
      </c>
      <c r="D5148">
        <v>97212</v>
      </c>
      <c r="E5148" t="s">
        <v>8400</v>
      </c>
      <c r="F5148" t="s">
        <v>8401</v>
      </c>
      <c r="H5148" t="s">
        <v>93</v>
      </c>
      <c r="I5148" t="s">
        <v>11862</v>
      </c>
      <c r="J5148" t="s">
        <v>21060</v>
      </c>
      <c r="L5148" t="s">
        <v>41</v>
      </c>
      <c r="N5148">
        <v>97212</v>
      </c>
      <c r="O5148" t="s">
        <v>5426</v>
      </c>
    </row>
    <row r="5149" spans="1:15" x14ac:dyDescent="0.2">
      <c r="A5149" t="s">
        <v>21061</v>
      </c>
      <c r="B5149" t="s">
        <v>8398</v>
      </c>
      <c r="C5149" t="s">
        <v>21062</v>
      </c>
      <c r="D5149">
        <v>97212</v>
      </c>
      <c r="E5149" t="s">
        <v>8400</v>
      </c>
      <c r="F5149" t="s">
        <v>8401</v>
      </c>
      <c r="H5149" t="s">
        <v>93</v>
      </c>
      <c r="I5149" t="s">
        <v>11862</v>
      </c>
      <c r="J5149" t="s">
        <v>21063</v>
      </c>
      <c r="L5149" t="s">
        <v>41</v>
      </c>
      <c r="N5149">
        <v>97212</v>
      </c>
      <c r="O5149" t="s">
        <v>5426</v>
      </c>
    </row>
    <row r="5150" spans="1:15" x14ac:dyDescent="0.2">
      <c r="A5150" t="s">
        <v>21064</v>
      </c>
      <c r="B5150" t="s">
        <v>8398</v>
      </c>
      <c r="C5150" t="s">
        <v>21065</v>
      </c>
      <c r="D5150">
        <v>97212</v>
      </c>
      <c r="E5150" t="s">
        <v>8400</v>
      </c>
      <c r="F5150" t="s">
        <v>8401</v>
      </c>
      <c r="H5150" t="s">
        <v>93</v>
      </c>
      <c r="I5150" t="s">
        <v>11862</v>
      </c>
      <c r="J5150" t="s">
        <v>21066</v>
      </c>
      <c r="L5150" t="s">
        <v>41</v>
      </c>
      <c r="N5150">
        <v>97212</v>
      </c>
      <c r="O5150" t="s">
        <v>5426</v>
      </c>
    </row>
    <row r="5151" spans="1:15" x14ac:dyDescent="0.2">
      <c r="A5151" t="s">
        <v>21067</v>
      </c>
      <c r="B5151" t="s">
        <v>8378</v>
      </c>
      <c r="C5151" t="s">
        <v>21068</v>
      </c>
      <c r="D5151">
        <v>97212</v>
      </c>
      <c r="E5151" t="s">
        <v>8380</v>
      </c>
      <c r="F5151" t="s">
        <v>8381</v>
      </c>
      <c r="H5151" t="s">
        <v>8885</v>
      </c>
      <c r="I5151" t="s">
        <v>11862</v>
      </c>
      <c r="J5151" t="s">
        <v>21069</v>
      </c>
      <c r="L5151" t="s">
        <v>41</v>
      </c>
      <c r="N5151">
        <v>97212</v>
      </c>
      <c r="O5151" t="s">
        <v>5426</v>
      </c>
    </row>
    <row r="5152" spans="1:15" x14ac:dyDescent="0.2">
      <c r="A5152" t="s">
        <v>21070</v>
      </c>
      <c r="B5152" t="s">
        <v>8378</v>
      </c>
      <c r="C5152" t="s">
        <v>21071</v>
      </c>
      <c r="D5152">
        <v>97212</v>
      </c>
      <c r="E5152" t="s">
        <v>8380</v>
      </c>
      <c r="F5152" t="s">
        <v>12705</v>
      </c>
      <c r="H5152" t="s">
        <v>9056</v>
      </c>
      <c r="I5152" t="s">
        <v>11862</v>
      </c>
      <c r="J5152" t="s">
        <v>21072</v>
      </c>
      <c r="L5152" t="s">
        <v>41</v>
      </c>
      <c r="N5152">
        <v>97212</v>
      </c>
      <c r="O5152" t="s">
        <v>5426</v>
      </c>
    </row>
    <row r="5153" spans="1:15" x14ac:dyDescent="0.2">
      <c r="A5153" t="s">
        <v>21073</v>
      </c>
      <c r="B5153" t="s">
        <v>8378</v>
      </c>
      <c r="C5153" t="s">
        <v>21074</v>
      </c>
      <c r="D5153">
        <v>97212</v>
      </c>
      <c r="E5153" t="s">
        <v>8380</v>
      </c>
      <c r="F5153" t="s">
        <v>12705</v>
      </c>
      <c r="H5153" t="s">
        <v>9056</v>
      </c>
      <c r="I5153" t="s">
        <v>11862</v>
      </c>
      <c r="J5153" t="s">
        <v>21075</v>
      </c>
      <c r="L5153" t="s">
        <v>41</v>
      </c>
      <c r="N5153">
        <v>97212</v>
      </c>
      <c r="O5153" t="s">
        <v>5426</v>
      </c>
    </row>
    <row r="5154" spans="1:15" x14ac:dyDescent="0.2">
      <c r="A5154" t="s">
        <v>21076</v>
      </c>
      <c r="B5154" t="s">
        <v>8378</v>
      </c>
      <c r="C5154" t="s">
        <v>21077</v>
      </c>
      <c r="D5154">
        <v>97212</v>
      </c>
      <c r="E5154" t="s">
        <v>8380</v>
      </c>
      <c r="F5154" t="s">
        <v>12705</v>
      </c>
      <c r="H5154" t="s">
        <v>9056</v>
      </c>
      <c r="I5154" t="s">
        <v>11862</v>
      </c>
      <c r="J5154" t="s">
        <v>21078</v>
      </c>
      <c r="L5154" t="s">
        <v>41</v>
      </c>
      <c r="N5154">
        <v>97212</v>
      </c>
      <c r="O5154" t="s">
        <v>5426</v>
      </c>
    </row>
    <row r="5155" spans="1:15" x14ac:dyDescent="0.2">
      <c r="A5155" t="s">
        <v>21079</v>
      </c>
      <c r="B5155" t="s">
        <v>35</v>
      </c>
      <c r="C5155" t="s">
        <v>21080</v>
      </c>
      <c r="D5155">
        <v>97177</v>
      </c>
      <c r="E5155" t="s">
        <v>36</v>
      </c>
      <c r="F5155" t="s">
        <v>37</v>
      </c>
      <c r="G5155" t="s">
        <v>516</v>
      </c>
      <c r="H5155" t="s">
        <v>16598</v>
      </c>
      <c r="I5155" t="s">
        <v>39</v>
      </c>
      <c r="K5155" t="s">
        <v>16599</v>
      </c>
      <c r="L5155" t="s">
        <v>41</v>
      </c>
      <c r="N5155">
        <v>97177</v>
      </c>
      <c r="O5155" t="s">
        <v>21081</v>
      </c>
    </row>
    <row r="5156" spans="1:15" x14ac:dyDescent="0.2">
      <c r="A5156" t="s">
        <v>21082</v>
      </c>
      <c r="B5156" t="s">
        <v>35</v>
      </c>
      <c r="C5156" t="s">
        <v>21083</v>
      </c>
      <c r="D5156">
        <v>97177</v>
      </c>
      <c r="E5156" t="s">
        <v>36</v>
      </c>
      <c r="F5156" t="s">
        <v>37</v>
      </c>
      <c r="G5156" t="s">
        <v>516</v>
      </c>
      <c r="H5156" t="s">
        <v>16598</v>
      </c>
      <c r="I5156" t="s">
        <v>39</v>
      </c>
      <c r="K5156" t="s">
        <v>16599</v>
      </c>
      <c r="L5156" t="s">
        <v>41</v>
      </c>
      <c r="N5156">
        <v>97177</v>
      </c>
      <c r="O5156" t="s">
        <v>21081</v>
      </c>
    </row>
    <row r="5157" spans="1:15" x14ac:dyDescent="0.2">
      <c r="A5157" t="s">
        <v>21084</v>
      </c>
      <c r="B5157" t="s">
        <v>35</v>
      </c>
      <c r="C5157" t="s">
        <v>21085</v>
      </c>
      <c r="D5157">
        <v>97177</v>
      </c>
      <c r="E5157" t="s">
        <v>36</v>
      </c>
      <c r="F5157" t="s">
        <v>37</v>
      </c>
      <c r="G5157" t="s">
        <v>516</v>
      </c>
      <c r="H5157" t="s">
        <v>16598</v>
      </c>
      <c r="I5157" t="s">
        <v>39</v>
      </c>
      <c r="K5157" t="s">
        <v>16599</v>
      </c>
      <c r="L5157" t="s">
        <v>41</v>
      </c>
      <c r="N5157">
        <v>97177</v>
      </c>
      <c r="O5157" t="s">
        <v>21081</v>
      </c>
    </row>
    <row r="5158" spans="1:15" x14ac:dyDescent="0.2">
      <c r="A5158" t="s">
        <v>21086</v>
      </c>
      <c r="B5158" t="s">
        <v>35</v>
      </c>
      <c r="C5158" t="s">
        <v>21087</v>
      </c>
      <c r="D5158">
        <v>97177</v>
      </c>
      <c r="E5158" t="s">
        <v>36</v>
      </c>
      <c r="F5158" t="s">
        <v>37</v>
      </c>
      <c r="G5158" t="s">
        <v>516</v>
      </c>
      <c r="H5158" t="s">
        <v>16598</v>
      </c>
      <c r="I5158" t="s">
        <v>39</v>
      </c>
      <c r="K5158" t="s">
        <v>16599</v>
      </c>
      <c r="L5158" t="s">
        <v>60</v>
      </c>
      <c r="N5158">
        <v>97177</v>
      </c>
      <c r="O5158" t="s">
        <v>21081</v>
      </c>
    </row>
    <row r="5159" spans="1:15" x14ac:dyDescent="0.2">
      <c r="A5159" t="s">
        <v>21088</v>
      </c>
      <c r="B5159" t="s">
        <v>35</v>
      </c>
      <c r="C5159" t="s">
        <v>21089</v>
      </c>
      <c r="D5159">
        <v>97177</v>
      </c>
      <c r="E5159" t="s">
        <v>36</v>
      </c>
      <c r="F5159" t="s">
        <v>37</v>
      </c>
      <c r="G5159" t="s">
        <v>516</v>
      </c>
      <c r="H5159" t="s">
        <v>16598</v>
      </c>
      <c r="I5159" t="s">
        <v>39</v>
      </c>
      <c r="K5159" t="s">
        <v>16599</v>
      </c>
      <c r="L5159" t="s">
        <v>41</v>
      </c>
      <c r="N5159">
        <v>97177</v>
      </c>
      <c r="O5159" t="s">
        <v>21081</v>
      </c>
    </row>
    <row r="5160" spans="1:15" x14ac:dyDescent="0.2">
      <c r="A5160" t="s">
        <v>21090</v>
      </c>
      <c r="B5160" t="s">
        <v>35</v>
      </c>
      <c r="C5160" t="s">
        <v>21091</v>
      </c>
      <c r="D5160">
        <v>97177</v>
      </c>
      <c r="E5160" t="s">
        <v>36</v>
      </c>
      <c r="F5160" t="s">
        <v>37</v>
      </c>
      <c r="G5160" t="s">
        <v>516</v>
      </c>
      <c r="H5160" t="s">
        <v>16598</v>
      </c>
      <c r="I5160" t="s">
        <v>39</v>
      </c>
      <c r="K5160" t="s">
        <v>16599</v>
      </c>
      <c r="L5160" t="s">
        <v>41</v>
      </c>
      <c r="N5160">
        <v>97177</v>
      </c>
      <c r="O5160" t="s">
        <v>21081</v>
      </c>
    </row>
    <row r="5161" spans="1:15" x14ac:dyDescent="0.2">
      <c r="A5161" t="s">
        <v>21092</v>
      </c>
      <c r="B5161" t="s">
        <v>35</v>
      </c>
      <c r="C5161" t="s">
        <v>21093</v>
      </c>
      <c r="D5161">
        <v>97177</v>
      </c>
      <c r="E5161" t="s">
        <v>36</v>
      </c>
      <c r="F5161" t="s">
        <v>37</v>
      </c>
      <c r="G5161" t="s">
        <v>516</v>
      </c>
      <c r="H5161" t="s">
        <v>16598</v>
      </c>
      <c r="I5161" t="s">
        <v>39</v>
      </c>
      <c r="K5161" t="s">
        <v>16599</v>
      </c>
      <c r="L5161" t="s">
        <v>41</v>
      </c>
      <c r="N5161">
        <v>97177</v>
      </c>
      <c r="O5161" t="s">
        <v>21081</v>
      </c>
    </row>
    <row r="5162" spans="1:15" x14ac:dyDescent="0.2">
      <c r="A5162" t="s">
        <v>21094</v>
      </c>
      <c r="B5162" t="s">
        <v>115</v>
      </c>
      <c r="C5162" t="s">
        <v>21095</v>
      </c>
      <c r="D5162">
        <v>97177</v>
      </c>
      <c r="E5162" t="s">
        <v>116</v>
      </c>
      <c r="F5162" t="s">
        <v>37</v>
      </c>
      <c r="G5162" t="s">
        <v>1694</v>
      </c>
      <c r="I5162" t="s">
        <v>39</v>
      </c>
      <c r="K5162" t="s">
        <v>20671</v>
      </c>
      <c r="L5162" t="s">
        <v>41</v>
      </c>
      <c r="N5162">
        <v>97177</v>
      </c>
      <c r="O5162" t="s">
        <v>21081</v>
      </c>
    </row>
    <row r="5163" spans="1:15" x14ac:dyDescent="0.2">
      <c r="A5163" t="s">
        <v>21096</v>
      </c>
      <c r="B5163" t="s">
        <v>115</v>
      </c>
      <c r="C5163" t="s">
        <v>21097</v>
      </c>
      <c r="D5163">
        <v>97177</v>
      </c>
      <c r="E5163" t="s">
        <v>116</v>
      </c>
      <c r="F5163" t="s">
        <v>37</v>
      </c>
      <c r="G5163" t="s">
        <v>1694</v>
      </c>
      <c r="I5163" t="s">
        <v>39</v>
      </c>
      <c r="K5163" t="s">
        <v>20671</v>
      </c>
      <c r="L5163" t="s">
        <v>41</v>
      </c>
      <c r="N5163">
        <v>97177</v>
      </c>
      <c r="O5163" t="s">
        <v>21081</v>
      </c>
    </row>
    <row r="5164" spans="1:15" x14ac:dyDescent="0.2">
      <c r="A5164" t="s">
        <v>21098</v>
      </c>
      <c r="B5164" t="s">
        <v>115</v>
      </c>
      <c r="C5164" t="s">
        <v>21099</v>
      </c>
      <c r="D5164">
        <v>97177</v>
      </c>
      <c r="E5164" t="s">
        <v>116</v>
      </c>
      <c r="F5164" t="s">
        <v>37</v>
      </c>
      <c r="G5164" t="s">
        <v>1694</v>
      </c>
      <c r="I5164" t="s">
        <v>39</v>
      </c>
      <c r="K5164" t="s">
        <v>20671</v>
      </c>
      <c r="L5164" t="s">
        <v>41</v>
      </c>
      <c r="N5164">
        <v>97177</v>
      </c>
      <c r="O5164" t="s">
        <v>21081</v>
      </c>
    </row>
    <row r="5165" spans="1:15" x14ac:dyDescent="0.2">
      <c r="A5165" t="s">
        <v>21100</v>
      </c>
      <c r="B5165" t="s">
        <v>115</v>
      </c>
      <c r="C5165" t="s">
        <v>21101</v>
      </c>
      <c r="D5165">
        <v>97177</v>
      </c>
      <c r="E5165" t="s">
        <v>116</v>
      </c>
      <c r="F5165" t="s">
        <v>37</v>
      </c>
      <c r="G5165" t="s">
        <v>1694</v>
      </c>
      <c r="I5165" t="s">
        <v>39</v>
      </c>
      <c r="K5165" t="s">
        <v>20671</v>
      </c>
      <c r="L5165" t="s">
        <v>41</v>
      </c>
      <c r="N5165">
        <v>97177</v>
      </c>
      <c r="O5165" t="s">
        <v>21081</v>
      </c>
    </row>
    <row r="5166" spans="1:15" x14ac:dyDescent="0.2">
      <c r="A5166" t="s">
        <v>21102</v>
      </c>
      <c r="B5166" t="s">
        <v>115</v>
      </c>
      <c r="C5166" t="s">
        <v>21103</v>
      </c>
      <c r="D5166">
        <v>97177</v>
      </c>
      <c r="E5166" t="s">
        <v>116</v>
      </c>
      <c r="F5166" t="s">
        <v>37</v>
      </c>
      <c r="G5166" t="s">
        <v>1694</v>
      </c>
      <c r="I5166" t="s">
        <v>39</v>
      </c>
      <c r="K5166" t="s">
        <v>20671</v>
      </c>
      <c r="L5166" t="s">
        <v>41</v>
      </c>
      <c r="N5166">
        <v>97177</v>
      </c>
      <c r="O5166" t="s">
        <v>21081</v>
      </c>
    </row>
    <row r="5167" spans="1:15" x14ac:dyDescent="0.2">
      <c r="A5167" t="s">
        <v>21104</v>
      </c>
      <c r="B5167" t="s">
        <v>81</v>
      </c>
      <c r="C5167" t="s">
        <v>21105</v>
      </c>
      <c r="D5167">
        <v>97177</v>
      </c>
      <c r="E5167" t="s">
        <v>82</v>
      </c>
      <c r="F5167" t="s">
        <v>37</v>
      </c>
      <c r="I5167" t="s">
        <v>98</v>
      </c>
      <c r="K5167" t="s">
        <v>21106</v>
      </c>
      <c r="L5167" t="s">
        <v>41</v>
      </c>
      <c r="N5167">
        <v>97177</v>
      </c>
      <c r="O5167" t="s">
        <v>21081</v>
      </c>
    </row>
    <row r="5168" spans="1:15" x14ac:dyDescent="0.2">
      <c r="A5168" t="s">
        <v>21107</v>
      </c>
      <c r="B5168" t="s">
        <v>81</v>
      </c>
      <c r="C5168" t="s">
        <v>21108</v>
      </c>
      <c r="D5168">
        <v>97177</v>
      </c>
      <c r="E5168" t="s">
        <v>82</v>
      </c>
      <c r="F5168" t="s">
        <v>37</v>
      </c>
      <c r="I5168" t="s">
        <v>98</v>
      </c>
      <c r="K5168" t="s">
        <v>21106</v>
      </c>
      <c r="L5168" t="s">
        <v>41</v>
      </c>
      <c r="N5168">
        <v>97177</v>
      </c>
      <c r="O5168" t="s">
        <v>21081</v>
      </c>
    </row>
    <row r="5169" spans="1:15" x14ac:dyDescent="0.2">
      <c r="A5169" t="s">
        <v>21109</v>
      </c>
      <c r="B5169" t="s">
        <v>81</v>
      </c>
      <c r="C5169" t="s">
        <v>21110</v>
      </c>
      <c r="D5169">
        <v>97177</v>
      </c>
      <c r="E5169" t="s">
        <v>82</v>
      </c>
      <c r="F5169" t="s">
        <v>37</v>
      </c>
      <c r="I5169" t="s">
        <v>98</v>
      </c>
      <c r="K5169" t="s">
        <v>21106</v>
      </c>
      <c r="L5169" t="s">
        <v>41</v>
      </c>
      <c r="N5169">
        <v>97177</v>
      </c>
      <c r="O5169" t="s">
        <v>21081</v>
      </c>
    </row>
    <row r="5170" spans="1:15" x14ac:dyDescent="0.2">
      <c r="A5170" t="s">
        <v>21111</v>
      </c>
      <c r="B5170" t="s">
        <v>81</v>
      </c>
      <c r="C5170" t="s">
        <v>21112</v>
      </c>
      <c r="D5170">
        <v>97177</v>
      </c>
      <c r="E5170" t="s">
        <v>82</v>
      </c>
      <c r="F5170" t="s">
        <v>37</v>
      </c>
      <c r="I5170" t="s">
        <v>98</v>
      </c>
      <c r="K5170" t="s">
        <v>21106</v>
      </c>
      <c r="L5170" t="s">
        <v>41</v>
      </c>
      <c r="N5170">
        <v>97177</v>
      </c>
      <c r="O5170" t="s">
        <v>21081</v>
      </c>
    </row>
    <row r="5171" spans="1:15" x14ac:dyDescent="0.2">
      <c r="A5171" t="s">
        <v>21113</v>
      </c>
      <c r="B5171" t="s">
        <v>81</v>
      </c>
      <c r="C5171" t="s">
        <v>21114</v>
      </c>
      <c r="D5171">
        <v>97177</v>
      </c>
      <c r="E5171" t="s">
        <v>82</v>
      </c>
      <c r="F5171" t="s">
        <v>37</v>
      </c>
      <c r="I5171" t="s">
        <v>98</v>
      </c>
      <c r="K5171" t="s">
        <v>21106</v>
      </c>
      <c r="L5171" t="s">
        <v>41</v>
      </c>
      <c r="N5171">
        <v>97177</v>
      </c>
      <c r="O5171" t="s">
        <v>21081</v>
      </c>
    </row>
    <row r="5172" spans="1:15" x14ac:dyDescent="0.2">
      <c r="A5172" t="s">
        <v>21115</v>
      </c>
      <c r="B5172" t="s">
        <v>91</v>
      </c>
      <c r="C5172" t="s">
        <v>21116</v>
      </c>
      <c r="D5172">
        <v>97177</v>
      </c>
      <c r="E5172" t="s">
        <v>92</v>
      </c>
      <c r="F5172" t="s">
        <v>37</v>
      </c>
      <c r="G5172" t="s">
        <v>325</v>
      </c>
      <c r="I5172" t="s">
        <v>96</v>
      </c>
      <c r="K5172" t="s">
        <v>21117</v>
      </c>
      <c r="L5172" t="s">
        <v>41</v>
      </c>
      <c r="N5172">
        <v>97177</v>
      </c>
      <c r="O5172" t="s">
        <v>21081</v>
      </c>
    </row>
    <row r="5173" spans="1:15" x14ac:dyDescent="0.2">
      <c r="A5173" t="s">
        <v>21118</v>
      </c>
      <c r="B5173" t="s">
        <v>91</v>
      </c>
      <c r="C5173" t="s">
        <v>21119</v>
      </c>
      <c r="D5173">
        <v>97177</v>
      </c>
      <c r="E5173" t="s">
        <v>92</v>
      </c>
      <c r="F5173" t="s">
        <v>37</v>
      </c>
      <c r="G5173" t="s">
        <v>325</v>
      </c>
      <c r="I5173" t="s">
        <v>96</v>
      </c>
      <c r="K5173" t="s">
        <v>21117</v>
      </c>
      <c r="L5173" t="s">
        <v>41</v>
      </c>
      <c r="N5173">
        <v>97177</v>
      </c>
      <c r="O5173" t="s">
        <v>21081</v>
      </c>
    </row>
    <row r="5174" spans="1:15" x14ac:dyDescent="0.2">
      <c r="A5174" t="s">
        <v>21120</v>
      </c>
      <c r="B5174" t="s">
        <v>91</v>
      </c>
      <c r="C5174" t="s">
        <v>21121</v>
      </c>
      <c r="D5174">
        <v>97177</v>
      </c>
      <c r="E5174" t="s">
        <v>92</v>
      </c>
      <c r="F5174" t="s">
        <v>37</v>
      </c>
      <c r="G5174" t="s">
        <v>325</v>
      </c>
      <c r="I5174" t="s">
        <v>96</v>
      </c>
      <c r="K5174" t="s">
        <v>21117</v>
      </c>
      <c r="L5174" t="s">
        <v>41</v>
      </c>
      <c r="N5174">
        <v>97177</v>
      </c>
      <c r="O5174" t="s">
        <v>21081</v>
      </c>
    </row>
    <row r="5175" spans="1:15" x14ac:dyDescent="0.2">
      <c r="A5175" t="s">
        <v>21122</v>
      </c>
      <c r="B5175" t="s">
        <v>91</v>
      </c>
      <c r="C5175" t="s">
        <v>21123</v>
      </c>
      <c r="D5175">
        <v>97177</v>
      </c>
      <c r="E5175" t="s">
        <v>92</v>
      </c>
      <c r="F5175" t="s">
        <v>37</v>
      </c>
      <c r="G5175" t="s">
        <v>325</v>
      </c>
      <c r="I5175" t="s">
        <v>96</v>
      </c>
      <c r="K5175" t="s">
        <v>21117</v>
      </c>
      <c r="L5175" t="s">
        <v>41</v>
      </c>
      <c r="N5175">
        <v>97177</v>
      </c>
      <c r="O5175" t="s">
        <v>21081</v>
      </c>
    </row>
    <row r="5176" spans="1:15" x14ac:dyDescent="0.2">
      <c r="A5176" t="s">
        <v>21124</v>
      </c>
      <c r="B5176" t="s">
        <v>91</v>
      </c>
      <c r="C5176" t="s">
        <v>21125</v>
      </c>
      <c r="D5176">
        <v>97177</v>
      </c>
      <c r="E5176" t="s">
        <v>92</v>
      </c>
      <c r="F5176" t="s">
        <v>37</v>
      </c>
      <c r="G5176" t="s">
        <v>325</v>
      </c>
      <c r="I5176" t="s">
        <v>96</v>
      </c>
      <c r="K5176" t="s">
        <v>21117</v>
      </c>
      <c r="L5176" t="s">
        <v>60</v>
      </c>
      <c r="N5176">
        <v>97177</v>
      </c>
      <c r="O5176" t="s">
        <v>21081</v>
      </c>
    </row>
    <row r="5177" spans="1:15" x14ac:dyDescent="0.2">
      <c r="A5177" t="s">
        <v>21126</v>
      </c>
      <c r="B5177" t="s">
        <v>91</v>
      </c>
      <c r="C5177" t="s">
        <v>21127</v>
      </c>
      <c r="D5177">
        <v>97177</v>
      </c>
      <c r="E5177" t="s">
        <v>92</v>
      </c>
      <c r="F5177" t="s">
        <v>37</v>
      </c>
      <c r="G5177" t="s">
        <v>325</v>
      </c>
      <c r="I5177" t="s">
        <v>98</v>
      </c>
      <c r="K5177" t="s">
        <v>1731</v>
      </c>
      <c r="L5177" t="s">
        <v>41</v>
      </c>
      <c r="N5177">
        <v>97177</v>
      </c>
      <c r="O5177" t="s">
        <v>21081</v>
      </c>
    </row>
    <row r="5178" spans="1:15" x14ac:dyDescent="0.2">
      <c r="A5178" t="s">
        <v>21128</v>
      </c>
      <c r="B5178" t="s">
        <v>91</v>
      </c>
      <c r="C5178" t="s">
        <v>21129</v>
      </c>
      <c r="D5178">
        <v>97177</v>
      </c>
      <c r="E5178" t="s">
        <v>92</v>
      </c>
      <c r="F5178" t="s">
        <v>37</v>
      </c>
      <c r="G5178" t="s">
        <v>325</v>
      </c>
      <c r="I5178" t="s">
        <v>98</v>
      </c>
      <c r="K5178" t="s">
        <v>1731</v>
      </c>
      <c r="L5178" t="s">
        <v>41</v>
      </c>
      <c r="N5178">
        <v>97177</v>
      </c>
      <c r="O5178" t="s">
        <v>21081</v>
      </c>
    </row>
    <row r="5179" spans="1:15" x14ac:dyDescent="0.2">
      <c r="A5179" t="s">
        <v>21130</v>
      </c>
      <c r="B5179" t="s">
        <v>364</v>
      </c>
      <c r="C5179" t="s">
        <v>21131</v>
      </c>
      <c r="D5179">
        <v>97177</v>
      </c>
      <c r="E5179" t="s">
        <v>365</v>
      </c>
      <c r="F5179" t="s">
        <v>37</v>
      </c>
      <c r="G5179" t="s">
        <v>499</v>
      </c>
      <c r="I5179" t="s">
        <v>420</v>
      </c>
      <c r="K5179" t="s">
        <v>21132</v>
      </c>
      <c r="L5179" t="s">
        <v>41</v>
      </c>
      <c r="N5179">
        <v>97177</v>
      </c>
      <c r="O5179" t="s">
        <v>21081</v>
      </c>
    </row>
    <row r="5180" spans="1:15" x14ac:dyDescent="0.2">
      <c r="A5180" t="s">
        <v>21133</v>
      </c>
      <c r="B5180" t="s">
        <v>335</v>
      </c>
      <c r="C5180" t="s">
        <v>21134</v>
      </c>
      <c r="D5180">
        <v>97177</v>
      </c>
      <c r="E5180" t="s">
        <v>336</v>
      </c>
      <c r="F5180" t="s">
        <v>37</v>
      </c>
      <c r="G5180" t="s">
        <v>2238</v>
      </c>
      <c r="I5180" t="s">
        <v>70</v>
      </c>
      <c r="K5180" t="s">
        <v>21135</v>
      </c>
      <c r="L5180" t="s">
        <v>41</v>
      </c>
      <c r="N5180">
        <v>97177</v>
      </c>
      <c r="O5180" t="s">
        <v>21081</v>
      </c>
    </row>
    <row r="5181" spans="1:15" x14ac:dyDescent="0.2">
      <c r="A5181" t="s">
        <v>21136</v>
      </c>
      <c r="B5181" t="s">
        <v>335</v>
      </c>
      <c r="C5181" t="s">
        <v>21137</v>
      </c>
      <c r="D5181">
        <v>97177</v>
      </c>
      <c r="E5181" t="s">
        <v>336</v>
      </c>
      <c r="F5181" t="s">
        <v>37</v>
      </c>
      <c r="G5181" t="s">
        <v>2238</v>
      </c>
      <c r="I5181" t="s">
        <v>70</v>
      </c>
      <c r="K5181" t="s">
        <v>21138</v>
      </c>
      <c r="L5181" t="s">
        <v>41</v>
      </c>
      <c r="N5181">
        <v>97177</v>
      </c>
      <c r="O5181" t="s">
        <v>21081</v>
      </c>
    </row>
    <row r="5182" spans="1:15" x14ac:dyDescent="0.2">
      <c r="A5182" t="s">
        <v>21139</v>
      </c>
      <c r="B5182" t="s">
        <v>138</v>
      </c>
      <c r="C5182" t="s">
        <v>21140</v>
      </c>
      <c r="D5182">
        <v>97177</v>
      </c>
      <c r="E5182" t="s">
        <v>139</v>
      </c>
      <c r="F5182" t="s">
        <v>37</v>
      </c>
      <c r="I5182" t="s">
        <v>98</v>
      </c>
      <c r="K5182" t="s">
        <v>21141</v>
      </c>
      <c r="L5182" t="s">
        <v>41</v>
      </c>
      <c r="N5182">
        <v>97177</v>
      </c>
      <c r="O5182" t="s">
        <v>21081</v>
      </c>
    </row>
    <row r="5183" spans="1:15" x14ac:dyDescent="0.2">
      <c r="A5183" t="s">
        <v>21142</v>
      </c>
      <c r="B5183" t="s">
        <v>138</v>
      </c>
      <c r="C5183" t="s">
        <v>21143</v>
      </c>
      <c r="D5183">
        <v>97177</v>
      </c>
      <c r="E5183" t="s">
        <v>139</v>
      </c>
      <c r="F5183" t="s">
        <v>37</v>
      </c>
      <c r="I5183" t="s">
        <v>98</v>
      </c>
      <c r="K5183" t="s">
        <v>21144</v>
      </c>
      <c r="L5183" t="s">
        <v>41</v>
      </c>
      <c r="N5183">
        <v>97177</v>
      </c>
      <c r="O5183" t="s">
        <v>21081</v>
      </c>
    </row>
    <row r="5184" spans="1:15" x14ac:dyDescent="0.2">
      <c r="A5184" t="s">
        <v>21145</v>
      </c>
      <c r="B5184" t="s">
        <v>329</v>
      </c>
      <c r="C5184" t="s">
        <v>21146</v>
      </c>
      <c r="D5184">
        <v>97177</v>
      </c>
      <c r="E5184" t="s">
        <v>330</v>
      </c>
      <c r="F5184" t="s">
        <v>37</v>
      </c>
      <c r="G5184" t="s">
        <v>516</v>
      </c>
      <c r="I5184" t="s">
        <v>96</v>
      </c>
      <c r="K5184" t="s">
        <v>21147</v>
      </c>
      <c r="L5184" t="s">
        <v>41</v>
      </c>
      <c r="N5184">
        <v>97177</v>
      </c>
      <c r="O5184" t="s">
        <v>21081</v>
      </c>
    </row>
    <row r="5185" spans="1:15" x14ac:dyDescent="0.2">
      <c r="A5185" t="s">
        <v>21148</v>
      </c>
      <c r="B5185" t="s">
        <v>329</v>
      </c>
      <c r="C5185" t="s">
        <v>21149</v>
      </c>
      <c r="D5185">
        <v>97177</v>
      </c>
      <c r="E5185" t="s">
        <v>330</v>
      </c>
      <c r="F5185" t="s">
        <v>37</v>
      </c>
      <c r="G5185" t="s">
        <v>1555</v>
      </c>
      <c r="H5185" t="s">
        <v>21150</v>
      </c>
      <c r="I5185" t="s">
        <v>140</v>
      </c>
      <c r="K5185" t="s">
        <v>21151</v>
      </c>
      <c r="L5185" t="s">
        <v>41</v>
      </c>
      <c r="N5185">
        <v>97177</v>
      </c>
      <c r="O5185" t="s">
        <v>21081</v>
      </c>
    </row>
    <row r="5186" spans="1:15" x14ac:dyDescent="0.2">
      <c r="A5186" t="s">
        <v>21152</v>
      </c>
      <c r="B5186" t="s">
        <v>311</v>
      </c>
      <c r="C5186" t="s">
        <v>21153</v>
      </c>
      <c r="D5186">
        <v>97177</v>
      </c>
      <c r="E5186" t="s">
        <v>312</v>
      </c>
      <c r="F5186" t="s">
        <v>37</v>
      </c>
      <c r="G5186" t="s">
        <v>1688</v>
      </c>
      <c r="I5186" t="s">
        <v>140</v>
      </c>
      <c r="K5186" t="s">
        <v>21154</v>
      </c>
      <c r="L5186" t="s">
        <v>41</v>
      </c>
      <c r="N5186">
        <v>97177</v>
      </c>
      <c r="O5186" t="s">
        <v>21081</v>
      </c>
    </row>
    <row r="5187" spans="1:15" x14ac:dyDescent="0.2">
      <c r="A5187" t="s">
        <v>21155</v>
      </c>
      <c r="B5187" t="s">
        <v>3195</v>
      </c>
      <c r="C5187" t="s">
        <v>21156</v>
      </c>
      <c r="D5187">
        <v>97177</v>
      </c>
      <c r="E5187" t="s">
        <v>3196</v>
      </c>
      <c r="F5187" t="s">
        <v>404</v>
      </c>
      <c r="G5187" t="s">
        <v>7019</v>
      </c>
      <c r="I5187" t="s">
        <v>96</v>
      </c>
      <c r="J5187" t="s">
        <v>21157</v>
      </c>
      <c r="K5187" t="s">
        <v>3781</v>
      </c>
      <c r="L5187" t="s">
        <v>41</v>
      </c>
      <c r="N5187">
        <v>97177</v>
      </c>
      <c r="O5187" t="s">
        <v>21081</v>
      </c>
    </row>
    <row r="5188" spans="1:15" x14ac:dyDescent="0.2">
      <c r="A5188" t="s">
        <v>21158</v>
      </c>
      <c r="B5188" t="s">
        <v>3195</v>
      </c>
      <c r="C5188" t="s">
        <v>21159</v>
      </c>
      <c r="D5188">
        <v>97177</v>
      </c>
      <c r="E5188" t="s">
        <v>3196</v>
      </c>
      <c r="F5188" t="s">
        <v>404</v>
      </c>
      <c r="G5188" t="s">
        <v>7019</v>
      </c>
      <c r="I5188" t="s">
        <v>96</v>
      </c>
      <c r="J5188" t="s">
        <v>21160</v>
      </c>
      <c r="K5188" t="s">
        <v>3781</v>
      </c>
      <c r="L5188" t="s">
        <v>41</v>
      </c>
      <c r="N5188">
        <v>97177</v>
      </c>
      <c r="O5188" t="s">
        <v>21081</v>
      </c>
    </row>
    <row r="5189" spans="1:15" x14ac:dyDescent="0.2">
      <c r="A5189" t="s">
        <v>21161</v>
      </c>
      <c r="B5189" t="s">
        <v>407</v>
      </c>
      <c r="C5189" t="s">
        <v>21162</v>
      </c>
      <c r="D5189">
        <v>97177</v>
      </c>
      <c r="E5189" t="s">
        <v>408</v>
      </c>
      <c r="F5189" t="s">
        <v>552</v>
      </c>
      <c r="G5189" t="s">
        <v>1170</v>
      </c>
      <c r="I5189" t="s">
        <v>96</v>
      </c>
      <c r="J5189" t="s">
        <v>21163</v>
      </c>
      <c r="L5189" t="s">
        <v>41</v>
      </c>
      <c r="N5189">
        <v>97177</v>
      </c>
      <c r="O5189" t="s">
        <v>21081</v>
      </c>
    </row>
    <row r="5190" spans="1:15" x14ac:dyDescent="0.2">
      <c r="A5190" t="s">
        <v>21164</v>
      </c>
      <c r="B5190" t="s">
        <v>407</v>
      </c>
      <c r="C5190" t="s">
        <v>21165</v>
      </c>
      <c r="D5190">
        <v>97177</v>
      </c>
      <c r="E5190" t="s">
        <v>408</v>
      </c>
      <c r="F5190" t="s">
        <v>552</v>
      </c>
      <c r="G5190" t="s">
        <v>1170</v>
      </c>
      <c r="I5190" t="s">
        <v>96</v>
      </c>
      <c r="J5190" t="s">
        <v>21166</v>
      </c>
      <c r="L5190" t="s">
        <v>41</v>
      </c>
      <c r="N5190">
        <v>97177</v>
      </c>
      <c r="O5190" t="s">
        <v>21081</v>
      </c>
    </row>
    <row r="5191" spans="1:15" x14ac:dyDescent="0.2">
      <c r="A5191" t="s">
        <v>21167</v>
      </c>
      <c r="B5191" t="s">
        <v>5614</v>
      </c>
      <c r="C5191" t="s">
        <v>21168</v>
      </c>
      <c r="D5191">
        <v>97177</v>
      </c>
      <c r="E5191" t="s">
        <v>5615</v>
      </c>
      <c r="F5191" t="s">
        <v>561</v>
      </c>
      <c r="G5191" t="s">
        <v>21169</v>
      </c>
      <c r="H5191" t="s">
        <v>6723</v>
      </c>
      <c r="I5191" t="s">
        <v>96</v>
      </c>
      <c r="J5191" t="s">
        <v>21170</v>
      </c>
      <c r="L5191" t="s">
        <v>41</v>
      </c>
      <c r="N5191">
        <v>97177</v>
      </c>
      <c r="O5191" t="s">
        <v>21081</v>
      </c>
    </row>
    <row r="5192" spans="1:15" x14ac:dyDescent="0.2">
      <c r="A5192" t="s">
        <v>21171</v>
      </c>
      <c r="B5192" t="s">
        <v>5782</v>
      </c>
      <c r="C5192" t="s">
        <v>21172</v>
      </c>
      <c r="D5192">
        <v>97177</v>
      </c>
      <c r="E5192" t="s">
        <v>5783</v>
      </c>
      <c r="F5192" t="s">
        <v>561</v>
      </c>
      <c r="G5192" t="s">
        <v>7624</v>
      </c>
      <c r="H5192" t="s">
        <v>6848</v>
      </c>
      <c r="I5192" t="s">
        <v>96</v>
      </c>
      <c r="J5192" t="s">
        <v>21173</v>
      </c>
      <c r="L5192" t="s">
        <v>41</v>
      </c>
      <c r="N5192">
        <v>97177</v>
      </c>
      <c r="O5192" t="s">
        <v>21081</v>
      </c>
    </row>
    <row r="5193" spans="1:15" x14ac:dyDescent="0.2">
      <c r="A5193" t="s">
        <v>21174</v>
      </c>
      <c r="B5193" t="s">
        <v>5464</v>
      </c>
      <c r="C5193" t="s">
        <v>21175</v>
      </c>
      <c r="D5193">
        <v>97177</v>
      </c>
      <c r="E5193" t="s">
        <v>5465</v>
      </c>
      <c r="F5193" t="s">
        <v>404</v>
      </c>
      <c r="G5193" t="s">
        <v>13732</v>
      </c>
      <c r="H5193" t="s">
        <v>6746</v>
      </c>
      <c r="I5193" t="s">
        <v>96</v>
      </c>
      <c r="J5193" t="s">
        <v>21176</v>
      </c>
      <c r="L5193" t="s">
        <v>41</v>
      </c>
      <c r="N5193">
        <v>97177</v>
      </c>
      <c r="O5193" t="s">
        <v>21081</v>
      </c>
    </row>
    <row r="5194" spans="1:15" x14ac:dyDescent="0.2">
      <c r="A5194" t="s">
        <v>21177</v>
      </c>
      <c r="B5194" t="s">
        <v>181</v>
      </c>
      <c r="C5194" t="s">
        <v>21178</v>
      </c>
      <c r="D5194">
        <v>97177</v>
      </c>
      <c r="E5194" t="s">
        <v>182</v>
      </c>
      <c r="F5194" t="s">
        <v>1219</v>
      </c>
      <c r="G5194" t="s">
        <v>589</v>
      </c>
      <c r="H5194" t="s">
        <v>93</v>
      </c>
      <c r="I5194" t="s">
        <v>172</v>
      </c>
      <c r="L5194" t="s">
        <v>41</v>
      </c>
      <c r="N5194">
        <v>97177</v>
      </c>
      <c r="O5194" t="s">
        <v>21081</v>
      </c>
    </row>
    <row r="5195" spans="1:15" x14ac:dyDescent="0.2">
      <c r="A5195" t="s">
        <v>21179</v>
      </c>
      <c r="B5195" t="s">
        <v>181</v>
      </c>
      <c r="C5195" t="s">
        <v>21180</v>
      </c>
      <c r="D5195">
        <v>97177</v>
      </c>
      <c r="E5195" t="s">
        <v>182</v>
      </c>
      <c r="F5195" t="s">
        <v>37</v>
      </c>
      <c r="G5195" t="s">
        <v>21181</v>
      </c>
      <c r="H5195" t="s">
        <v>93</v>
      </c>
      <c r="I5195" t="s">
        <v>70</v>
      </c>
      <c r="L5195" t="s">
        <v>60</v>
      </c>
      <c r="N5195">
        <v>97177</v>
      </c>
      <c r="O5195" t="s">
        <v>21081</v>
      </c>
    </row>
    <row r="5196" spans="1:15" x14ac:dyDescent="0.2">
      <c r="A5196" t="s">
        <v>21182</v>
      </c>
      <c r="B5196" t="s">
        <v>5614</v>
      </c>
      <c r="C5196" t="s">
        <v>21183</v>
      </c>
      <c r="D5196">
        <v>97177</v>
      </c>
      <c r="E5196" t="s">
        <v>5615</v>
      </c>
      <c r="F5196" t="s">
        <v>404</v>
      </c>
      <c r="G5196" t="s">
        <v>21184</v>
      </c>
      <c r="H5196" t="s">
        <v>6723</v>
      </c>
      <c r="I5196" t="s">
        <v>96</v>
      </c>
      <c r="J5196" t="s">
        <v>21185</v>
      </c>
      <c r="L5196" t="s">
        <v>41</v>
      </c>
      <c r="N5196">
        <v>97177</v>
      </c>
      <c r="O5196" t="s">
        <v>21081</v>
      </c>
    </row>
    <row r="5197" spans="1:15" x14ac:dyDescent="0.2">
      <c r="A5197" t="s">
        <v>21186</v>
      </c>
      <c r="B5197" t="s">
        <v>5614</v>
      </c>
      <c r="C5197" t="s">
        <v>21187</v>
      </c>
      <c r="D5197">
        <v>97177</v>
      </c>
      <c r="E5197" t="s">
        <v>5615</v>
      </c>
      <c r="F5197" t="s">
        <v>404</v>
      </c>
      <c r="G5197" t="s">
        <v>20173</v>
      </c>
      <c r="H5197" t="s">
        <v>6723</v>
      </c>
      <c r="I5197" t="s">
        <v>96</v>
      </c>
      <c r="J5197" t="s">
        <v>21188</v>
      </c>
      <c r="L5197" t="s">
        <v>41</v>
      </c>
      <c r="N5197">
        <v>97177</v>
      </c>
      <c r="O5197" t="s">
        <v>21081</v>
      </c>
    </row>
    <row r="5198" spans="1:15" x14ac:dyDescent="0.2">
      <c r="A5198" t="s">
        <v>21189</v>
      </c>
      <c r="B5198" t="s">
        <v>564</v>
      </c>
      <c r="C5198" t="s">
        <v>21190</v>
      </c>
      <c r="D5198">
        <v>97177</v>
      </c>
      <c r="E5198" t="s">
        <v>565</v>
      </c>
      <c r="F5198" t="s">
        <v>552</v>
      </c>
      <c r="G5198" t="s">
        <v>6703</v>
      </c>
      <c r="I5198" t="s">
        <v>70</v>
      </c>
      <c r="J5198" t="s">
        <v>21191</v>
      </c>
      <c r="L5198" t="s">
        <v>60</v>
      </c>
      <c r="N5198">
        <v>97177</v>
      </c>
      <c r="O5198" t="s">
        <v>21081</v>
      </c>
    </row>
    <row r="5199" spans="1:15" x14ac:dyDescent="0.2">
      <c r="A5199" t="s">
        <v>21192</v>
      </c>
      <c r="B5199" t="s">
        <v>564</v>
      </c>
      <c r="C5199" t="s">
        <v>21193</v>
      </c>
      <c r="D5199">
        <v>97177</v>
      </c>
      <c r="E5199" t="s">
        <v>565</v>
      </c>
      <c r="F5199" t="s">
        <v>552</v>
      </c>
      <c r="G5199" t="s">
        <v>17105</v>
      </c>
      <c r="I5199" t="s">
        <v>39</v>
      </c>
      <c r="J5199" t="s">
        <v>21194</v>
      </c>
      <c r="L5199" t="s">
        <v>60</v>
      </c>
      <c r="N5199">
        <v>97177</v>
      </c>
      <c r="O5199" t="s">
        <v>21081</v>
      </c>
    </row>
    <row r="5200" spans="1:15" x14ac:dyDescent="0.2">
      <c r="A5200" t="s">
        <v>21195</v>
      </c>
      <c r="B5200" t="s">
        <v>564</v>
      </c>
      <c r="C5200" t="s">
        <v>21196</v>
      </c>
      <c r="D5200">
        <v>97177</v>
      </c>
      <c r="E5200" t="s">
        <v>565</v>
      </c>
      <c r="F5200" t="s">
        <v>552</v>
      </c>
      <c r="G5200" t="s">
        <v>7662</v>
      </c>
      <c r="I5200" t="s">
        <v>39</v>
      </c>
      <c r="J5200" t="s">
        <v>21197</v>
      </c>
      <c r="L5200" t="s">
        <v>60</v>
      </c>
      <c r="N5200">
        <v>97177</v>
      </c>
      <c r="O5200" t="s">
        <v>21081</v>
      </c>
    </row>
    <row r="5201" spans="1:15" x14ac:dyDescent="0.2">
      <c r="A5201" t="s">
        <v>21198</v>
      </c>
      <c r="B5201" t="s">
        <v>372</v>
      </c>
      <c r="C5201" t="s">
        <v>21199</v>
      </c>
      <c r="D5201">
        <v>97177</v>
      </c>
      <c r="E5201" t="s">
        <v>373</v>
      </c>
      <c r="F5201" t="s">
        <v>37</v>
      </c>
      <c r="G5201" t="s">
        <v>21200</v>
      </c>
      <c r="I5201" t="s">
        <v>98</v>
      </c>
      <c r="K5201" t="s">
        <v>21201</v>
      </c>
      <c r="L5201" t="s">
        <v>41</v>
      </c>
      <c r="N5201">
        <v>97177</v>
      </c>
      <c r="O5201" t="s">
        <v>21081</v>
      </c>
    </row>
    <row r="5202" spans="1:15" x14ac:dyDescent="0.2">
      <c r="A5202" t="s">
        <v>21202</v>
      </c>
      <c r="B5202" t="s">
        <v>372</v>
      </c>
      <c r="C5202" t="s">
        <v>21203</v>
      </c>
      <c r="D5202">
        <v>97177</v>
      </c>
      <c r="E5202" t="s">
        <v>373</v>
      </c>
      <c r="F5202" t="s">
        <v>37</v>
      </c>
      <c r="G5202" t="s">
        <v>21200</v>
      </c>
      <c r="I5202" t="s">
        <v>98</v>
      </c>
      <c r="K5202" t="s">
        <v>21201</v>
      </c>
      <c r="L5202" t="s">
        <v>41</v>
      </c>
      <c r="N5202">
        <v>97177</v>
      </c>
      <c r="O5202" t="s">
        <v>21081</v>
      </c>
    </row>
    <row r="5203" spans="1:15" x14ac:dyDescent="0.2">
      <c r="A5203" t="s">
        <v>21204</v>
      </c>
      <c r="B5203" t="s">
        <v>372</v>
      </c>
      <c r="C5203" t="s">
        <v>21205</v>
      </c>
      <c r="D5203">
        <v>97177</v>
      </c>
      <c r="E5203" t="s">
        <v>373</v>
      </c>
      <c r="F5203" t="s">
        <v>37</v>
      </c>
      <c r="G5203" t="s">
        <v>21200</v>
      </c>
      <c r="I5203" t="s">
        <v>98</v>
      </c>
      <c r="K5203" t="s">
        <v>21201</v>
      </c>
      <c r="L5203" t="s">
        <v>41</v>
      </c>
      <c r="N5203">
        <v>97177</v>
      </c>
      <c r="O5203" t="s">
        <v>21081</v>
      </c>
    </row>
    <row r="5204" spans="1:15" x14ac:dyDescent="0.2">
      <c r="A5204" t="s">
        <v>21206</v>
      </c>
      <c r="B5204" t="s">
        <v>372</v>
      </c>
      <c r="C5204" t="s">
        <v>21207</v>
      </c>
      <c r="D5204">
        <v>97177</v>
      </c>
      <c r="E5204" t="s">
        <v>373</v>
      </c>
      <c r="F5204" t="s">
        <v>37</v>
      </c>
      <c r="G5204" t="s">
        <v>21200</v>
      </c>
      <c r="I5204" t="s">
        <v>98</v>
      </c>
      <c r="K5204" t="s">
        <v>21201</v>
      </c>
      <c r="L5204" t="s">
        <v>41</v>
      </c>
      <c r="N5204">
        <v>97177</v>
      </c>
      <c r="O5204" t="s">
        <v>21081</v>
      </c>
    </row>
    <row r="5205" spans="1:15" x14ac:dyDescent="0.2">
      <c r="A5205" t="s">
        <v>21208</v>
      </c>
      <c r="B5205" t="s">
        <v>173</v>
      </c>
      <c r="C5205" t="s">
        <v>21209</v>
      </c>
      <c r="D5205">
        <v>97177</v>
      </c>
      <c r="E5205" t="s">
        <v>174</v>
      </c>
      <c r="F5205" t="s">
        <v>37</v>
      </c>
      <c r="G5205" t="s">
        <v>499</v>
      </c>
      <c r="I5205" t="s">
        <v>1226</v>
      </c>
      <c r="K5205" t="s">
        <v>21210</v>
      </c>
      <c r="L5205" t="s">
        <v>41</v>
      </c>
      <c r="N5205">
        <v>97177</v>
      </c>
      <c r="O5205" t="s">
        <v>21081</v>
      </c>
    </row>
    <row r="5206" spans="1:15" x14ac:dyDescent="0.2">
      <c r="A5206" t="s">
        <v>21211</v>
      </c>
      <c r="B5206" t="s">
        <v>173</v>
      </c>
      <c r="C5206" t="s">
        <v>21212</v>
      </c>
      <c r="D5206">
        <v>97177</v>
      </c>
      <c r="E5206" t="s">
        <v>174</v>
      </c>
      <c r="F5206" t="s">
        <v>37</v>
      </c>
      <c r="G5206" t="s">
        <v>8183</v>
      </c>
      <c r="H5206" t="s">
        <v>499</v>
      </c>
      <c r="I5206" t="s">
        <v>96</v>
      </c>
      <c r="K5206" t="s">
        <v>21210</v>
      </c>
      <c r="L5206" t="s">
        <v>41</v>
      </c>
      <c r="N5206">
        <v>97177</v>
      </c>
      <c r="O5206" t="s">
        <v>21081</v>
      </c>
    </row>
    <row r="5207" spans="1:15" x14ac:dyDescent="0.2">
      <c r="A5207" t="s">
        <v>21213</v>
      </c>
      <c r="B5207" t="s">
        <v>173</v>
      </c>
      <c r="C5207" t="s">
        <v>21214</v>
      </c>
      <c r="D5207">
        <v>97177</v>
      </c>
      <c r="E5207" t="s">
        <v>174</v>
      </c>
      <c r="F5207" t="s">
        <v>37</v>
      </c>
      <c r="G5207" t="s">
        <v>8183</v>
      </c>
      <c r="H5207" t="s">
        <v>499</v>
      </c>
      <c r="I5207" t="s">
        <v>96</v>
      </c>
      <c r="K5207" t="s">
        <v>21210</v>
      </c>
      <c r="L5207" t="s">
        <v>41</v>
      </c>
      <c r="N5207">
        <v>97177</v>
      </c>
      <c r="O5207" t="s">
        <v>21081</v>
      </c>
    </row>
    <row r="5208" spans="1:15" x14ac:dyDescent="0.2">
      <c r="A5208" t="s">
        <v>21215</v>
      </c>
      <c r="B5208" t="s">
        <v>173</v>
      </c>
      <c r="C5208" t="s">
        <v>21216</v>
      </c>
      <c r="D5208">
        <v>97177</v>
      </c>
      <c r="E5208" t="s">
        <v>174</v>
      </c>
      <c r="F5208" t="s">
        <v>37</v>
      </c>
      <c r="G5208" t="s">
        <v>8183</v>
      </c>
      <c r="H5208" t="s">
        <v>499</v>
      </c>
      <c r="I5208" t="s">
        <v>96</v>
      </c>
      <c r="K5208" t="s">
        <v>21210</v>
      </c>
      <c r="L5208" t="s">
        <v>41</v>
      </c>
      <c r="N5208">
        <v>97177</v>
      </c>
      <c r="O5208" t="s">
        <v>21081</v>
      </c>
    </row>
    <row r="5209" spans="1:15" x14ac:dyDescent="0.2">
      <c r="A5209" t="s">
        <v>21217</v>
      </c>
      <c r="B5209" t="s">
        <v>173</v>
      </c>
      <c r="C5209" t="s">
        <v>21218</v>
      </c>
      <c r="D5209">
        <v>97177</v>
      </c>
      <c r="E5209" t="s">
        <v>174</v>
      </c>
      <c r="F5209" t="s">
        <v>37</v>
      </c>
      <c r="G5209" t="s">
        <v>8183</v>
      </c>
      <c r="H5209" t="s">
        <v>499</v>
      </c>
      <c r="I5209" t="s">
        <v>96</v>
      </c>
      <c r="K5209" t="s">
        <v>21210</v>
      </c>
      <c r="L5209" t="s">
        <v>41</v>
      </c>
      <c r="N5209">
        <v>97177</v>
      </c>
      <c r="O5209" t="s">
        <v>21081</v>
      </c>
    </row>
    <row r="5210" spans="1:15" x14ac:dyDescent="0.2">
      <c r="A5210" t="s">
        <v>21219</v>
      </c>
      <c r="B5210" t="s">
        <v>173</v>
      </c>
      <c r="C5210" t="s">
        <v>21220</v>
      </c>
      <c r="D5210">
        <v>97177</v>
      </c>
      <c r="E5210" t="s">
        <v>174</v>
      </c>
      <c r="F5210" t="s">
        <v>37</v>
      </c>
      <c r="G5210" t="s">
        <v>8183</v>
      </c>
      <c r="H5210" t="s">
        <v>499</v>
      </c>
      <c r="I5210" t="s">
        <v>96</v>
      </c>
      <c r="K5210" t="s">
        <v>21210</v>
      </c>
      <c r="L5210" t="s">
        <v>41</v>
      </c>
      <c r="N5210">
        <v>97177</v>
      </c>
      <c r="O5210" t="s">
        <v>21081</v>
      </c>
    </row>
    <row r="5211" spans="1:15" x14ac:dyDescent="0.2">
      <c r="A5211" t="s">
        <v>21221</v>
      </c>
      <c r="B5211" t="s">
        <v>293</v>
      </c>
      <c r="C5211" t="s">
        <v>21222</v>
      </c>
      <c r="D5211">
        <v>97177</v>
      </c>
      <c r="E5211" t="s">
        <v>294</v>
      </c>
      <c r="F5211" t="s">
        <v>37</v>
      </c>
      <c r="G5211" t="s">
        <v>3124</v>
      </c>
      <c r="I5211" t="s">
        <v>296</v>
      </c>
      <c r="J5211" t="s">
        <v>7468</v>
      </c>
      <c r="L5211" t="s">
        <v>41</v>
      </c>
      <c r="N5211">
        <v>97177</v>
      </c>
      <c r="O5211" t="s">
        <v>21081</v>
      </c>
    </row>
    <row r="5212" spans="1:15" x14ac:dyDescent="0.2">
      <c r="A5212" t="s">
        <v>21223</v>
      </c>
      <c r="B5212" t="s">
        <v>211</v>
      </c>
      <c r="C5212" t="s">
        <v>21224</v>
      </c>
      <c r="D5212">
        <v>97177</v>
      </c>
      <c r="E5212" t="s">
        <v>212</v>
      </c>
      <c r="F5212" t="s">
        <v>37</v>
      </c>
      <c r="G5212" t="s">
        <v>4546</v>
      </c>
      <c r="H5212" t="s">
        <v>773</v>
      </c>
      <c r="I5212" t="s">
        <v>96</v>
      </c>
      <c r="L5212" t="s">
        <v>41</v>
      </c>
      <c r="N5212">
        <v>97177</v>
      </c>
      <c r="O5212" t="s">
        <v>21081</v>
      </c>
    </row>
    <row r="5213" spans="1:15" x14ac:dyDescent="0.2">
      <c r="A5213" t="s">
        <v>21225</v>
      </c>
      <c r="B5213" t="s">
        <v>219</v>
      </c>
      <c r="C5213" t="s">
        <v>21226</v>
      </c>
      <c r="D5213">
        <v>97177</v>
      </c>
      <c r="E5213" t="s">
        <v>220</v>
      </c>
      <c r="F5213" t="s">
        <v>37</v>
      </c>
      <c r="G5213" t="s">
        <v>4546</v>
      </c>
      <c r="H5213" t="s">
        <v>773</v>
      </c>
      <c r="I5213" t="s">
        <v>145</v>
      </c>
      <c r="L5213" t="s">
        <v>60</v>
      </c>
      <c r="N5213">
        <v>97177</v>
      </c>
      <c r="O5213" t="s">
        <v>21081</v>
      </c>
    </row>
    <row r="5214" spans="1:15" x14ac:dyDescent="0.2">
      <c r="A5214" t="s">
        <v>21227</v>
      </c>
      <c r="B5214" t="s">
        <v>219</v>
      </c>
      <c r="C5214" t="s">
        <v>21228</v>
      </c>
      <c r="D5214">
        <v>97177</v>
      </c>
      <c r="E5214" t="s">
        <v>220</v>
      </c>
      <c r="F5214" t="s">
        <v>37</v>
      </c>
      <c r="G5214" t="s">
        <v>4546</v>
      </c>
      <c r="H5214" t="s">
        <v>773</v>
      </c>
      <c r="I5214" t="s">
        <v>145</v>
      </c>
      <c r="L5214" t="s">
        <v>41</v>
      </c>
      <c r="N5214">
        <v>97177</v>
      </c>
      <c r="O5214" t="s">
        <v>21081</v>
      </c>
    </row>
    <row r="5215" spans="1:15" x14ac:dyDescent="0.2">
      <c r="A5215" t="s">
        <v>21229</v>
      </c>
      <c r="B5215" t="s">
        <v>219</v>
      </c>
      <c r="C5215" t="s">
        <v>21230</v>
      </c>
      <c r="D5215">
        <v>97177</v>
      </c>
      <c r="E5215" t="s">
        <v>220</v>
      </c>
      <c r="F5215" t="s">
        <v>37</v>
      </c>
      <c r="G5215" t="s">
        <v>4546</v>
      </c>
      <c r="H5215" t="s">
        <v>773</v>
      </c>
      <c r="I5215" t="s">
        <v>145</v>
      </c>
      <c r="L5215" t="s">
        <v>41</v>
      </c>
      <c r="N5215">
        <v>97177</v>
      </c>
      <c r="O5215" t="s">
        <v>21081</v>
      </c>
    </row>
    <row r="5216" spans="1:15" x14ac:dyDescent="0.2">
      <c r="A5216" t="s">
        <v>21231</v>
      </c>
      <c r="B5216" t="s">
        <v>219</v>
      </c>
      <c r="C5216" t="s">
        <v>21232</v>
      </c>
      <c r="D5216">
        <v>97177</v>
      </c>
      <c r="E5216" t="s">
        <v>220</v>
      </c>
      <c r="F5216" t="s">
        <v>37</v>
      </c>
      <c r="G5216" t="s">
        <v>4546</v>
      </c>
      <c r="H5216" t="s">
        <v>773</v>
      </c>
      <c r="I5216" t="s">
        <v>145</v>
      </c>
      <c r="L5216" t="s">
        <v>41</v>
      </c>
      <c r="N5216">
        <v>97177</v>
      </c>
      <c r="O5216" t="s">
        <v>21081</v>
      </c>
    </row>
    <row r="5217" spans="1:15" x14ac:dyDescent="0.2">
      <c r="A5217" t="s">
        <v>21233</v>
      </c>
      <c r="B5217" t="s">
        <v>219</v>
      </c>
      <c r="C5217" t="s">
        <v>21234</v>
      </c>
      <c r="D5217">
        <v>97177</v>
      </c>
      <c r="E5217" t="s">
        <v>220</v>
      </c>
      <c r="F5217" t="s">
        <v>37</v>
      </c>
      <c r="G5217" t="s">
        <v>4546</v>
      </c>
      <c r="H5217" t="s">
        <v>773</v>
      </c>
      <c r="I5217" t="s">
        <v>145</v>
      </c>
      <c r="L5217" t="s">
        <v>41</v>
      </c>
      <c r="N5217">
        <v>97177</v>
      </c>
      <c r="O5217" t="s">
        <v>21081</v>
      </c>
    </row>
    <row r="5218" spans="1:15" x14ac:dyDescent="0.2">
      <c r="A5218" t="s">
        <v>21235</v>
      </c>
      <c r="B5218" t="s">
        <v>219</v>
      </c>
      <c r="C5218" t="s">
        <v>21236</v>
      </c>
      <c r="D5218">
        <v>97177</v>
      </c>
      <c r="E5218" t="s">
        <v>220</v>
      </c>
      <c r="F5218" t="s">
        <v>37</v>
      </c>
      <c r="G5218" t="s">
        <v>4546</v>
      </c>
      <c r="H5218" t="s">
        <v>773</v>
      </c>
      <c r="I5218" t="s">
        <v>145</v>
      </c>
      <c r="L5218" t="s">
        <v>41</v>
      </c>
      <c r="N5218">
        <v>97177</v>
      </c>
      <c r="O5218" t="s">
        <v>21081</v>
      </c>
    </row>
    <row r="5219" spans="1:15" x14ac:dyDescent="0.2">
      <c r="A5219" t="s">
        <v>21237</v>
      </c>
      <c r="B5219" t="s">
        <v>219</v>
      </c>
      <c r="C5219" t="s">
        <v>21238</v>
      </c>
      <c r="D5219">
        <v>97177</v>
      </c>
      <c r="E5219" t="s">
        <v>220</v>
      </c>
      <c r="F5219" t="s">
        <v>37</v>
      </c>
      <c r="G5219" t="s">
        <v>4546</v>
      </c>
      <c r="H5219" t="s">
        <v>773</v>
      </c>
      <c r="I5219" t="s">
        <v>145</v>
      </c>
      <c r="L5219" t="s">
        <v>41</v>
      </c>
      <c r="N5219">
        <v>97177</v>
      </c>
      <c r="O5219" t="s">
        <v>21081</v>
      </c>
    </row>
    <row r="5220" spans="1:15" x14ac:dyDescent="0.2">
      <c r="A5220" t="s">
        <v>21239</v>
      </c>
      <c r="B5220" t="s">
        <v>219</v>
      </c>
      <c r="C5220" t="s">
        <v>21240</v>
      </c>
      <c r="D5220">
        <v>97177</v>
      </c>
      <c r="E5220" t="s">
        <v>220</v>
      </c>
      <c r="F5220" t="s">
        <v>37</v>
      </c>
      <c r="G5220" t="s">
        <v>4546</v>
      </c>
      <c r="H5220" t="s">
        <v>773</v>
      </c>
      <c r="I5220" t="s">
        <v>145</v>
      </c>
      <c r="L5220" t="s">
        <v>60</v>
      </c>
      <c r="N5220">
        <v>97177</v>
      </c>
      <c r="O5220" t="s">
        <v>21081</v>
      </c>
    </row>
    <row r="5221" spans="1:15" x14ac:dyDescent="0.2">
      <c r="A5221" t="s">
        <v>21241</v>
      </c>
      <c r="B5221" t="s">
        <v>219</v>
      </c>
      <c r="C5221" t="s">
        <v>21242</v>
      </c>
      <c r="D5221">
        <v>97177</v>
      </c>
      <c r="E5221" t="s">
        <v>220</v>
      </c>
      <c r="F5221" t="s">
        <v>37</v>
      </c>
      <c r="G5221" t="s">
        <v>4546</v>
      </c>
      <c r="H5221" t="s">
        <v>773</v>
      </c>
      <c r="I5221" t="s">
        <v>145</v>
      </c>
      <c r="L5221" t="s">
        <v>41</v>
      </c>
      <c r="N5221">
        <v>97177</v>
      </c>
      <c r="O5221" t="s">
        <v>21081</v>
      </c>
    </row>
    <row r="5222" spans="1:15" x14ac:dyDescent="0.2">
      <c r="A5222" t="s">
        <v>21243</v>
      </c>
      <c r="B5222" t="s">
        <v>219</v>
      </c>
      <c r="C5222" t="s">
        <v>21244</v>
      </c>
      <c r="D5222">
        <v>97177</v>
      </c>
      <c r="E5222" t="s">
        <v>220</v>
      </c>
      <c r="F5222" t="s">
        <v>37</v>
      </c>
      <c r="G5222" t="s">
        <v>4546</v>
      </c>
      <c r="H5222" t="s">
        <v>773</v>
      </c>
      <c r="I5222" t="s">
        <v>145</v>
      </c>
      <c r="L5222" t="s">
        <v>41</v>
      </c>
      <c r="N5222">
        <v>97177</v>
      </c>
      <c r="O5222" t="s">
        <v>21081</v>
      </c>
    </row>
    <row r="5223" spans="1:15" x14ac:dyDescent="0.2">
      <c r="A5223" t="s">
        <v>21245</v>
      </c>
      <c r="B5223" t="s">
        <v>219</v>
      </c>
      <c r="C5223" t="s">
        <v>21246</v>
      </c>
      <c r="D5223">
        <v>97177</v>
      </c>
      <c r="E5223" t="s">
        <v>220</v>
      </c>
      <c r="F5223" t="s">
        <v>37</v>
      </c>
      <c r="G5223" t="s">
        <v>4546</v>
      </c>
      <c r="H5223" t="s">
        <v>773</v>
      </c>
      <c r="I5223" t="s">
        <v>145</v>
      </c>
      <c r="L5223" t="s">
        <v>41</v>
      </c>
      <c r="N5223">
        <v>97177</v>
      </c>
      <c r="O5223" t="s">
        <v>21081</v>
      </c>
    </row>
    <row r="5224" spans="1:15" x14ac:dyDescent="0.2">
      <c r="A5224" t="s">
        <v>21247</v>
      </c>
      <c r="B5224" t="s">
        <v>219</v>
      </c>
      <c r="C5224" t="s">
        <v>21248</v>
      </c>
      <c r="D5224">
        <v>97177</v>
      </c>
      <c r="E5224" t="s">
        <v>220</v>
      </c>
      <c r="F5224" t="s">
        <v>37</v>
      </c>
      <c r="G5224" t="s">
        <v>4546</v>
      </c>
      <c r="H5224" t="s">
        <v>773</v>
      </c>
      <c r="I5224" t="s">
        <v>145</v>
      </c>
      <c r="L5224" t="s">
        <v>41</v>
      </c>
      <c r="N5224">
        <v>97177</v>
      </c>
      <c r="O5224" t="s">
        <v>21081</v>
      </c>
    </row>
    <row r="5225" spans="1:15" x14ac:dyDescent="0.2">
      <c r="A5225" t="s">
        <v>21249</v>
      </c>
      <c r="B5225" t="s">
        <v>219</v>
      </c>
      <c r="C5225" t="s">
        <v>21250</v>
      </c>
      <c r="D5225">
        <v>97177</v>
      </c>
      <c r="E5225" t="s">
        <v>220</v>
      </c>
      <c r="F5225" t="s">
        <v>37</v>
      </c>
      <c r="G5225" t="s">
        <v>4546</v>
      </c>
      <c r="H5225" t="s">
        <v>773</v>
      </c>
      <c r="I5225" t="s">
        <v>145</v>
      </c>
      <c r="L5225" t="s">
        <v>41</v>
      </c>
      <c r="N5225">
        <v>97177</v>
      </c>
      <c r="O5225" t="s">
        <v>21081</v>
      </c>
    </row>
    <row r="5226" spans="1:15" x14ac:dyDescent="0.2">
      <c r="A5226" t="s">
        <v>21251</v>
      </c>
      <c r="B5226" t="s">
        <v>219</v>
      </c>
      <c r="C5226" t="s">
        <v>21252</v>
      </c>
      <c r="D5226">
        <v>97177</v>
      </c>
      <c r="E5226" t="s">
        <v>220</v>
      </c>
      <c r="F5226" t="s">
        <v>37</v>
      </c>
      <c r="G5226" t="s">
        <v>4546</v>
      </c>
      <c r="H5226" t="s">
        <v>773</v>
      </c>
      <c r="I5226" t="s">
        <v>145</v>
      </c>
      <c r="L5226" t="s">
        <v>41</v>
      </c>
      <c r="N5226">
        <v>97177</v>
      </c>
      <c r="O5226" t="s">
        <v>21081</v>
      </c>
    </row>
    <row r="5227" spans="1:15" x14ac:dyDescent="0.2">
      <c r="A5227" t="s">
        <v>21253</v>
      </c>
      <c r="B5227" t="s">
        <v>219</v>
      </c>
      <c r="C5227" t="s">
        <v>21254</v>
      </c>
      <c r="D5227">
        <v>97177</v>
      </c>
      <c r="E5227" t="s">
        <v>220</v>
      </c>
      <c r="F5227" t="s">
        <v>37</v>
      </c>
      <c r="G5227" t="s">
        <v>4546</v>
      </c>
      <c r="H5227" t="s">
        <v>773</v>
      </c>
      <c r="I5227" t="s">
        <v>145</v>
      </c>
      <c r="L5227" t="s">
        <v>60</v>
      </c>
      <c r="N5227">
        <v>97177</v>
      </c>
      <c r="O5227" t="s">
        <v>21081</v>
      </c>
    </row>
    <row r="5228" spans="1:15" x14ac:dyDescent="0.2">
      <c r="A5228" t="s">
        <v>21255</v>
      </c>
      <c r="B5228" t="s">
        <v>219</v>
      </c>
      <c r="C5228" t="s">
        <v>21256</v>
      </c>
      <c r="D5228">
        <v>97177</v>
      </c>
      <c r="E5228" t="s">
        <v>220</v>
      </c>
      <c r="F5228" t="s">
        <v>37</v>
      </c>
      <c r="G5228" t="s">
        <v>4546</v>
      </c>
      <c r="H5228" t="s">
        <v>773</v>
      </c>
      <c r="I5228" t="s">
        <v>145</v>
      </c>
      <c r="L5228" t="s">
        <v>41</v>
      </c>
      <c r="N5228">
        <v>97177</v>
      </c>
      <c r="O5228" t="s">
        <v>21081</v>
      </c>
    </row>
    <row r="5229" spans="1:15" x14ac:dyDescent="0.2">
      <c r="A5229" t="s">
        <v>21257</v>
      </c>
      <c r="B5229" t="s">
        <v>219</v>
      </c>
      <c r="C5229" t="s">
        <v>21258</v>
      </c>
      <c r="D5229">
        <v>97177</v>
      </c>
      <c r="E5229" t="s">
        <v>220</v>
      </c>
      <c r="F5229" t="s">
        <v>37</v>
      </c>
      <c r="G5229" t="s">
        <v>4546</v>
      </c>
      <c r="H5229" t="s">
        <v>773</v>
      </c>
      <c r="I5229" t="s">
        <v>145</v>
      </c>
      <c r="L5229" t="s">
        <v>41</v>
      </c>
      <c r="N5229">
        <v>97177</v>
      </c>
      <c r="O5229" t="s">
        <v>21081</v>
      </c>
    </row>
    <row r="5230" spans="1:15" x14ac:dyDescent="0.2">
      <c r="A5230" t="s">
        <v>21259</v>
      </c>
      <c r="B5230" t="s">
        <v>219</v>
      </c>
      <c r="C5230" t="s">
        <v>21260</v>
      </c>
      <c r="D5230">
        <v>97177</v>
      </c>
      <c r="E5230" t="s">
        <v>220</v>
      </c>
      <c r="F5230" t="s">
        <v>37</v>
      </c>
      <c r="G5230" t="s">
        <v>4546</v>
      </c>
      <c r="H5230" t="s">
        <v>773</v>
      </c>
      <c r="I5230" t="s">
        <v>145</v>
      </c>
      <c r="L5230" t="s">
        <v>41</v>
      </c>
      <c r="N5230">
        <v>97177</v>
      </c>
      <c r="O5230" t="s">
        <v>21081</v>
      </c>
    </row>
    <row r="5231" spans="1:15" x14ac:dyDescent="0.2">
      <c r="A5231" t="s">
        <v>21261</v>
      </c>
      <c r="B5231" t="s">
        <v>219</v>
      </c>
      <c r="C5231" t="s">
        <v>21262</v>
      </c>
      <c r="D5231">
        <v>97177</v>
      </c>
      <c r="E5231" t="s">
        <v>220</v>
      </c>
      <c r="F5231" t="s">
        <v>37</v>
      </c>
      <c r="G5231" t="s">
        <v>4546</v>
      </c>
      <c r="H5231" t="s">
        <v>773</v>
      </c>
      <c r="I5231" t="s">
        <v>145</v>
      </c>
      <c r="L5231" t="s">
        <v>41</v>
      </c>
      <c r="N5231">
        <v>97177</v>
      </c>
      <c r="O5231" t="s">
        <v>21081</v>
      </c>
    </row>
    <row r="5232" spans="1:15" x14ac:dyDescent="0.2">
      <c r="A5232" t="s">
        <v>21263</v>
      </c>
      <c r="B5232" t="s">
        <v>219</v>
      </c>
      <c r="C5232" t="s">
        <v>21264</v>
      </c>
      <c r="D5232">
        <v>97177</v>
      </c>
      <c r="E5232" t="s">
        <v>220</v>
      </c>
      <c r="F5232" t="s">
        <v>37</v>
      </c>
      <c r="G5232" t="s">
        <v>4546</v>
      </c>
      <c r="H5232" t="s">
        <v>773</v>
      </c>
      <c r="I5232" t="s">
        <v>145</v>
      </c>
      <c r="L5232" t="s">
        <v>41</v>
      </c>
      <c r="N5232">
        <v>97177</v>
      </c>
      <c r="O5232" t="s">
        <v>21081</v>
      </c>
    </row>
    <row r="5233" spans="1:15" x14ac:dyDescent="0.2">
      <c r="A5233" t="s">
        <v>21265</v>
      </c>
      <c r="B5233" t="s">
        <v>219</v>
      </c>
      <c r="C5233" t="s">
        <v>21266</v>
      </c>
      <c r="D5233">
        <v>97177</v>
      </c>
      <c r="E5233" t="s">
        <v>220</v>
      </c>
      <c r="F5233" t="s">
        <v>37</v>
      </c>
      <c r="G5233" t="s">
        <v>4546</v>
      </c>
      <c r="H5233" t="s">
        <v>773</v>
      </c>
      <c r="I5233" t="s">
        <v>145</v>
      </c>
      <c r="L5233" t="s">
        <v>41</v>
      </c>
      <c r="N5233">
        <v>97177</v>
      </c>
      <c r="O5233" t="s">
        <v>21081</v>
      </c>
    </row>
    <row r="5234" spans="1:15" x14ac:dyDescent="0.2">
      <c r="A5234" t="s">
        <v>21267</v>
      </c>
      <c r="B5234" t="s">
        <v>219</v>
      </c>
      <c r="C5234" t="s">
        <v>21268</v>
      </c>
      <c r="D5234">
        <v>97177</v>
      </c>
      <c r="E5234" t="s">
        <v>220</v>
      </c>
      <c r="F5234" t="s">
        <v>37</v>
      </c>
      <c r="G5234" t="s">
        <v>4546</v>
      </c>
      <c r="H5234" t="s">
        <v>773</v>
      </c>
      <c r="I5234" t="s">
        <v>145</v>
      </c>
      <c r="L5234" t="s">
        <v>60</v>
      </c>
      <c r="N5234">
        <v>97177</v>
      </c>
      <c r="O5234" t="s">
        <v>21081</v>
      </c>
    </row>
    <row r="5235" spans="1:15" x14ac:dyDescent="0.2">
      <c r="A5235" t="s">
        <v>21269</v>
      </c>
      <c r="B5235" t="s">
        <v>219</v>
      </c>
      <c r="C5235" t="s">
        <v>21270</v>
      </c>
      <c r="D5235">
        <v>97177</v>
      </c>
      <c r="E5235" t="s">
        <v>220</v>
      </c>
      <c r="F5235" t="s">
        <v>37</v>
      </c>
      <c r="G5235" t="s">
        <v>4546</v>
      </c>
      <c r="H5235" t="s">
        <v>773</v>
      </c>
      <c r="I5235" t="s">
        <v>145</v>
      </c>
      <c r="L5235" t="s">
        <v>41</v>
      </c>
      <c r="N5235">
        <v>97177</v>
      </c>
      <c r="O5235" t="s">
        <v>21081</v>
      </c>
    </row>
    <row r="5236" spans="1:15" x14ac:dyDescent="0.2">
      <c r="A5236" t="s">
        <v>21271</v>
      </c>
      <c r="B5236" t="s">
        <v>219</v>
      </c>
      <c r="C5236" t="s">
        <v>21272</v>
      </c>
      <c r="D5236">
        <v>97177</v>
      </c>
      <c r="E5236" t="s">
        <v>220</v>
      </c>
      <c r="F5236" t="s">
        <v>37</v>
      </c>
      <c r="G5236" t="s">
        <v>4546</v>
      </c>
      <c r="H5236" t="s">
        <v>773</v>
      </c>
      <c r="I5236" t="s">
        <v>145</v>
      </c>
      <c r="L5236" t="s">
        <v>41</v>
      </c>
      <c r="N5236">
        <v>97177</v>
      </c>
      <c r="O5236" t="s">
        <v>21081</v>
      </c>
    </row>
    <row r="5237" spans="1:15" x14ac:dyDescent="0.2">
      <c r="A5237" t="s">
        <v>21273</v>
      </c>
      <c r="B5237" t="s">
        <v>219</v>
      </c>
      <c r="C5237" t="s">
        <v>21274</v>
      </c>
      <c r="D5237">
        <v>97177</v>
      </c>
      <c r="E5237" t="s">
        <v>220</v>
      </c>
      <c r="F5237" t="s">
        <v>37</v>
      </c>
      <c r="G5237" t="s">
        <v>4546</v>
      </c>
      <c r="H5237" t="s">
        <v>773</v>
      </c>
      <c r="I5237" t="s">
        <v>145</v>
      </c>
      <c r="L5237" t="s">
        <v>41</v>
      </c>
      <c r="N5237">
        <v>97177</v>
      </c>
      <c r="O5237" t="s">
        <v>21081</v>
      </c>
    </row>
    <row r="5238" spans="1:15" x14ac:dyDescent="0.2">
      <c r="A5238" t="s">
        <v>21275</v>
      </c>
      <c r="B5238" t="s">
        <v>21276</v>
      </c>
      <c r="C5238" t="s">
        <v>21277</v>
      </c>
      <c r="D5238">
        <v>97177</v>
      </c>
      <c r="E5238" t="s">
        <v>21278</v>
      </c>
      <c r="F5238" t="s">
        <v>158</v>
      </c>
      <c r="H5238" t="s">
        <v>69</v>
      </c>
      <c r="I5238" t="s">
        <v>96</v>
      </c>
      <c r="L5238" t="s">
        <v>41</v>
      </c>
      <c r="N5238">
        <v>97177</v>
      </c>
      <c r="O5238" t="s">
        <v>21081</v>
      </c>
    </row>
    <row r="5239" spans="1:15" x14ac:dyDescent="0.2">
      <c r="A5239" t="s">
        <v>21279</v>
      </c>
      <c r="B5239" t="s">
        <v>2423</v>
      </c>
      <c r="C5239" t="s">
        <v>21280</v>
      </c>
      <c r="D5239">
        <v>97177</v>
      </c>
      <c r="E5239" t="s">
        <v>2424</v>
      </c>
      <c r="F5239" t="s">
        <v>128</v>
      </c>
      <c r="H5239" t="s">
        <v>93</v>
      </c>
      <c r="I5239" t="s">
        <v>96</v>
      </c>
      <c r="L5239" t="s">
        <v>41</v>
      </c>
      <c r="N5239">
        <v>97177</v>
      </c>
      <c r="O5239" t="s">
        <v>21081</v>
      </c>
    </row>
    <row r="5240" spans="1:15" x14ac:dyDescent="0.2">
      <c r="A5240" t="s">
        <v>21281</v>
      </c>
      <c r="B5240" t="s">
        <v>3112</v>
      </c>
      <c r="C5240" t="s">
        <v>21282</v>
      </c>
      <c r="D5240">
        <v>97177</v>
      </c>
      <c r="E5240" t="s">
        <v>3113</v>
      </c>
      <c r="F5240" t="s">
        <v>158</v>
      </c>
      <c r="G5240" t="s">
        <v>1445</v>
      </c>
      <c r="H5240" t="s">
        <v>2092</v>
      </c>
      <c r="I5240" t="s">
        <v>96</v>
      </c>
      <c r="J5240" t="s">
        <v>21283</v>
      </c>
      <c r="N5240">
        <v>97177</v>
      </c>
      <c r="O5240" t="s">
        <v>21081</v>
      </c>
    </row>
    <row r="5241" spans="1:15" x14ac:dyDescent="0.2">
      <c r="A5241" t="s">
        <v>21284</v>
      </c>
      <c r="B5241" t="s">
        <v>3112</v>
      </c>
      <c r="C5241" t="s">
        <v>21285</v>
      </c>
      <c r="D5241">
        <v>97177</v>
      </c>
      <c r="E5241" t="s">
        <v>3113</v>
      </c>
      <c r="F5241" t="s">
        <v>158</v>
      </c>
      <c r="G5241" t="s">
        <v>1445</v>
      </c>
      <c r="H5241" t="s">
        <v>2092</v>
      </c>
      <c r="I5241" t="s">
        <v>96</v>
      </c>
      <c r="J5241" t="s">
        <v>21286</v>
      </c>
      <c r="N5241">
        <v>97177</v>
      </c>
      <c r="O5241" t="s">
        <v>21081</v>
      </c>
    </row>
    <row r="5242" spans="1:15" x14ac:dyDescent="0.2">
      <c r="A5242" t="s">
        <v>21287</v>
      </c>
      <c r="B5242" t="s">
        <v>3112</v>
      </c>
      <c r="C5242" t="s">
        <v>21288</v>
      </c>
      <c r="D5242">
        <v>97177</v>
      </c>
      <c r="E5242" t="s">
        <v>3113</v>
      </c>
      <c r="F5242" t="s">
        <v>158</v>
      </c>
      <c r="G5242" t="s">
        <v>1445</v>
      </c>
      <c r="H5242" t="s">
        <v>2092</v>
      </c>
      <c r="I5242" t="s">
        <v>96</v>
      </c>
      <c r="J5242" t="s">
        <v>21289</v>
      </c>
      <c r="N5242">
        <v>97177</v>
      </c>
      <c r="O5242" t="s">
        <v>21081</v>
      </c>
    </row>
    <row r="5243" spans="1:15" x14ac:dyDescent="0.2">
      <c r="A5243" t="s">
        <v>21290</v>
      </c>
      <c r="B5243" t="s">
        <v>3112</v>
      </c>
      <c r="C5243" t="s">
        <v>21291</v>
      </c>
      <c r="D5243">
        <v>97177</v>
      </c>
      <c r="E5243" t="s">
        <v>3113</v>
      </c>
      <c r="F5243" t="s">
        <v>158</v>
      </c>
      <c r="G5243" t="s">
        <v>1445</v>
      </c>
      <c r="H5243" t="s">
        <v>2092</v>
      </c>
      <c r="I5243" t="s">
        <v>96</v>
      </c>
      <c r="J5243" t="s">
        <v>21292</v>
      </c>
      <c r="N5243">
        <v>97177</v>
      </c>
      <c r="O5243" t="s">
        <v>21081</v>
      </c>
    </row>
    <row r="5244" spans="1:15" x14ac:dyDescent="0.2">
      <c r="A5244" t="s">
        <v>21293</v>
      </c>
      <c r="B5244" t="s">
        <v>3112</v>
      </c>
      <c r="C5244" t="s">
        <v>21294</v>
      </c>
      <c r="D5244">
        <v>97177</v>
      </c>
      <c r="E5244" t="s">
        <v>3113</v>
      </c>
      <c r="F5244" t="s">
        <v>158</v>
      </c>
      <c r="G5244" t="s">
        <v>1445</v>
      </c>
      <c r="H5244" t="s">
        <v>2092</v>
      </c>
      <c r="I5244" t="s">
        <v>96</v>
      </c>
      <c r="J5244" t="s">
        <v>21295</v>
      </c>
      <c r="N5244">
        <v>97177</v>
      </c>
      <c r="O5244" t="s">
        <v>21081</v>
      </c>
    </row>
    <row r="5245" spans="1:15" x14ac:dyDescent="0.2">
      <c r="A5245" t="s">
        <v>21296</v>
      </c>
      <c r="B5245" t="s">
        <v>8378</v>
      </c>
      <c r="C5245" t="s">
        <v>21297</v>
      </c>
      <c r="D5245">
        <v>97177</v>
      </c>
      <c r="E5245" t="s">
        <v>8380</v>
      </c>
      <c r="F5245" t="s">
        <v>8381</v>
      </c>
      <c r="H5245" t="s">
        <v>8885</v>
      </c>
      <c r="I5245" t="s">
        <v>11862</v>
      </c>
      <c r="J5245" t="s">
        <v>21298</v>
      </c>
      <c r="L5245" t="s">
        <v>41</v>
      </c>
      <c r="N5245">
        <v>97177</v>
      </c>
      <c r="O5245" t="s">
        <v>21081</v>
      </c>
    </row>
    <row r="5246" spans="1:15" x14ac:dyDescent="0.2">
      <c r="A5246" t="s">
        <v>21299</v>
      </c>
      <c r="B5246" t="s">
        <v>8378</v>
      </c>
      <c r="C5246" t="s">
        <v>21300</v>
      </c>
      <c r="D5246">
        <v>97177</v>
      </c>
      <c r="E5246" t="s">
        <v>8380</v>
      </c>
      <c r="F5246" t="s">
        <v>8381</v>
      </c>
      <c r="H5246" t="s">
        <v>8885</v>
      </c>
      <c r="I5246" t="s">
        <v>11862</v>
      </c>
      <c r="J5246" t="s">
        <v>21301</v>
      </c>
      <c r="L5246" t="s">
        <v>41</v>
      </c>
      <c r="N5246">
        <v>97177</v>
      </c>
      <c r="O5246" t="s">
        <v>21081</v>
      </c>
    </row>
    <row r="5247" spans="1:15" x14ac:dyDescent="0.2">
      <c r="A5247" t="s">
        <v>21302</v>
      </c>
      <c r="B5247" t="s">
        <v>8378</v>
      </c>
      <c r="C5247" t="s">
        <v>21303</v>
      </c>
      <c r="D5247">
        <v>97177</v>
      </c>
      <c r="E5247" t="s">
        <v>8380</v>
      </c>
      <c r="F5247" t="s">
        <v>8381</v>
      </c>
      <c r="H5247" t="s">
        <v>8885</v>
      </c>
      <c r="I5247" t="s">
        <v>11862</v>
      </c>
      <c r="J5247" t="s">
        <v>21304</v>
      </c>
      <c r="L5247" t="s">
        <v>41</v>
      </c>
      <c r="N5247">
        <v>97177</v>
      </c>
      <c r="O5247" t="s">
        <v>21081</v>
      </c>
    </row>
    <row r="5248" spans="1:15" x14ac:dyDescent="0.2">
      <c r="A5248" t="s">
        <v>21305</v>
      </c>
      <c r="B5248" t="s">
        <v>8378</v>
      </c>
      <c r="C5248" t="s">
        <v>21306</v>
      </c>
      <c r="D5248">
        <v>97177</v>
      </c>
      <c r="E5248" t="s">
        <v>8380</v>
      </c>
      <c r="F5248" t="s">
        <v>8381</v>
      </c>
      <c r="H5248" t="s">
        <v>8885</v>
      </c>
      <c r="I5248" t="s">
        <v>11862</v>
      </c>
      <c r="J5248" t="s">
        <v>21307</v>
      </c>
      <c r="L5248" t="s">
        <v>41</v>
      </c>
      <c r="N5248">
        <v>97177</v>
      </c>
      <c r="O5248" t="s">
        <v>21081</v>
      </c>
    </row>
    <row r="5249" spans="1:15" x14ac:dyDescent="0.2">
      <c r="A5249" t="s">
        <v>21308</v>
      </c>
      <c r="B5249" t="s">
        <v>8378</v>
      </c>
      <c r="C5249" t="s">
        <v>21309</v>
      </c>
      <c r="D5249">
        <v>97177</v>
      </c>
      <c r="E5249" t="s">
        <v>8380</v>
      </c>
      <c r="F5249" t="s">
        <v>8381</v>
      </c>
      <c r="H5249" t="s">
        <v>8885</v>
      </c>
      <c r="I5249" t="s">
        <v>11862</v>
      </c>
      <c r="J5249" t="s">
        <v>21310</v>
      </c>
      <c r="L5249" t="s">
        <v>41</v>
      </c>
      <c r="N5249">
        <v>97177</v>
      </c>
      <c r="O5249" t="s">
        <v>21081</v>
      </c>
    </row>
    <row r="5250" spans="1:15" x14ac:dyDescent="0.2">
      <c r="A5250" t="s">
        <v>21311</v>
      </c>
      <c r="B5250" t="s">
        <v>8378</v>
      </c>
      <c r="C5250" t="s">
        <v>21312</v>
      </c>
      <c r="D5250">
        <v>97177</v>
      </c>
      <c r="E5250" t="s">
        <v>8380</v>
      </c>
      <c r="F5250" t="s">
        <v>8381</v>
      </c>
      <c r="H5250" t="s">
        <v>8885</v>
      </c>
      <c r="I5250" t="s">
        <v>11862</v>
      </c>
      <c r="J5250" t="s">
        <v>21313</v>
      </c>
      <c r="L5250" t="s">
        <v>41</v>
      </c>
      <c r="N5250">
        <v>97177</v>
      </c>
      <c r="O5250" t="s">
        <v>21081</v>
      </c>
    </row>
    <row r="5251" spans="1:15" x14ac:dyDescent="0.2">
      <c r="A5251" t="s">
        <v>21314</v>
      </c>
      <c r="B5251" t="s">
        <v>8378</v>
      </c>
      <c r="C5251" t="s">
        <v>21315</v>
      </c>
      <c r="D5251">
        <v>97177</v>
      </c>
      <c r="E5251" t="s">
        <v>8380</v>
      </c>
      <c r="F5251" t="s">
        <v>8381</v>
      </c>
      <c r="H5251" t="s">
        <v>8885</v>
      </c>
      <c r="I5251" t="s">
        <v>11862</v>
      </c>
      <c r="J5251" t="s">
        <v>21316</v>
      </c>
      <c r="L5251" t="s">
        <v>41</v>
      </c>
      <c r="N5251">
        <v>97177</v>
      </c>
      <c r="O5251" t="s">
        <v>21081</v>
      </c>
    </row>
    <row r="5252" spans="1:15" x14ac:dyDescent="0.2">
      <c r="A5252" t="s">
        <v>21317</v>
      </c>
      <c r="B5252" t="s">
        <v>8378</v>
      </c>
      <c r="C5252" t="s">
        <v>21318</v>
      </c>
      <c r="D5252">
        <v>97177</v>
      </c>
      <c r="E5252" t="s">
        <v>8380</v>
      </c>
      <c r="F5252" t="s">
        <v>8381</v>
      </c>
      <c r="H5252" t="s">
        <v>8885</v>
      </c>
      <c r="I5252" t="s">
        <v>11862</v>
      </c>
      <c r="J5252" t="s">
        <v>21319</v>
      </c>
      <c r="L5252" t="s">
        <v>41</v>
      </c>
      <c r="N5252">
        <v>97177</v>
      </c>
      <c r="O5252" t="s">
        <v>21081</v>
      </c>
    </row>
    <row r="5253" spans="1:15" x14ac:dyDescent="0.2">
      <c r="A5253" t="s">
        <v>21320</v>
      </c>
      <c r="B5253" t="s">
        <v>8378</v>
      </c>
      <c r="C5253" t="s">
        <v>21321</v>
      </c>
      <c r="D5253">
        <v>97177</v>
      </c>
      <c r="E5253" t="s">
        <v>8380</v>
      </c>
      <c r="F5253" t="s">
        <v>8381</v>
      </c>
      <c r="H5253" t="s">
        <v>8885</v>
      </c>
      <c r="I5253" t="s">
        <v>11862</v>
      </c>
      <c r="J5253" t="s">
        <v>21322</v>
      </c>
      <c r="L5253" t="s">
        <v>41</v>
      </c>
      <c r="N5253">
        <v>97177</v>
      </c>
      <c r="O5253" t="s">
        <v>21081</v>
      </c>
    </row>
    <row r="5254" spans="1:15" x14ac:dyDescent="0.2">
      <c r="A5254" t="s">
        <v>21323</v>
      </c>
      <c r="B5254" t="s">
        <v>8378</v>
      </c>
      <c r="C5254" t="s">
        <v>21324</v>
      </c>
      <c r="D5254">
        <v>97177</v>
      </c>
      <c r="E5254" t="s">
        <v>8380</v>
      </c>
      <c r="F5254" t="s">
        <v>8381</v>
      </c>
      <c r="H5254" t="s">
        <v>8885</v>
      </c>
      <c r="I5254" t="s">
        <v>11862</v>
      </c>
      <c r="J5254" t="s">
        <v>21325</v>
      </c>
      <c r="L5254" t="s">
        <v>41</v>
      </c>
      <c r="N5254">
        <v>97177</v>
      </c>
      <c r="O5254" t="s">
        <v>21081</v>
      </c>
    </row>
    <row r="5255" spans="1:15" x14ac:dyDescent="0.2">
      <c r="A5255" t="s">
        <v>21326</v>
      </c>
      <c r="B5255" t="s">
        <v>8378</v>
      </c>
      <c r="C5255" t="s">
        <v>21327</v>
      </c>
      <c r="D5255">
        <v>97177</v>
      </c>
      <c r="E5255" t="s">
        <v>8380</v>
      </c>
      <c r="F5255" t="s">
        <v>8381</v>
      </c>
      <c r="H5255" t="s">
        <v>8885</v>
      </c>
      <c r="I5255" t="s">
        <v>11862</v>
      </c>
      <c r="J5255" t="s">
        <v>21328</v>
      </c>
      <c r="L5255" t="s">
        <v>41</v>
      </c>
      <c r="N5255">
        <v>97177</v>
      </c>
      <c r="O5255" t="s">
        <v>21081</v>
      </c>
    </row>
    <row r="5256" spans="1:15" x14ac:dyDescent="0.2">
      <c r="A5256" t="s">
        <v>21329</v>
      </c>
      <c r="B5256" t="s">
        <v>8378</v>
      </c>
      <c r="C5256" t="s">
        <v>21330</v>
      </c>
      <c r="D5256">
        <v>97177</v>
      </c>
      <c r="E5256" t="s">
        <v>8380</v>
      </c>
      <c r="F5256" t="s">
        <v>8381</v>
      </c>
      <c r="H5256" t="s">
        <v>8885</v>
      </c>
      <c r="I5256" t="s">
        <v>11862</v>
      </c>
      <c r="J5256" t="s">
        <v>21331</v>
      </c>
      <c r="L5256" t="s">
        <v>41</v>
      </c>
      <c r="N5256">
        <v>97177</v>
      </c>
      <c r="O5256" t="s">
        <v>21081</v>
      </c>
    </row>
    <row r="5257" spans="1:15" x14ac:dyDescent="0.2">
      <c r="A5257" t="s">
        <v>21332</v>
      </c>
      <c r="B5257" t="s">
        <v>8378</v>
      </c>
      <c r="C5257" t="s">
        <v>21333</v>
      </c>
      <c r="D5257">
        <v>97177</v>
      </c>
      <c r="E5257" t="s">
        <v>8380</v>
      </c>
      <c r="F5257" t="s">
        <v>8381</v>
      </c>
      <c r="H5257" t="s">
        <v>8885</v>
      </c>
      <c r="I5257" t="s">
        <v>11862</v>
      </c>
      <c r="J5257" t="s">
        <v>21334</v>
      </c>
      <c r="L5257" t="s">
        <v>41</v>
      </c>
      <c r="N5257">
        <v>97177</v>
      </c>
      <c r="O5257" t="s">
        <v>21081</v>
      </c>
    </row>
    <row r="5258" spans="1:15" x14ac:dyDescent="0.2">
      <c r="A5258" t="s">
        <v>21335</v>
      </c>
      <c r="B5258" t="s">
        <v>8378</v>
      </c>
      <c r="C5258" t="s">
        <v>21336</v>
      </c>
      <c r="D5258">
        <v>97177</v>
      </c>
      <c r="E5258" t="s">
        <v>8380</v>
      </c>
      <c r="F5258" t="s">
        <v>8381</v>
      </c>
      <c r="H5258" t="s">
        <v>8885</v>
      </c>
      <c r="I5258" t="s">
        <v>11862</v>
      </c>
      <c r="J5258" t="s">
        <v>21337</v>
      </c>
      <c r="L5258" t="s">
        <v>41</v>
      </c>
      <c r="N5258">
        <v>97177</v>
      </c>
      <c r="O5258" t="s">
        <v>21081</v>
      </c>
    </row>
    <row r="5259" spans="1:15" x14ac:dyDescent="0.2">
      <c r="A5259" t="s">
        <v>21338</v>
      </c>
      <c r="B5259" t="s">
        <v>8378</v>
      </c>
      <c r="C5259" t="s">
        <v>21339</v>
      </c>
      <c r="D5259">
        <v>97177</v>
      </c>
      <c r="E5259" t="s">
        <v>8380</v>
      </c>
      <c r="F5259" t="s">
        <v>8381</v>
      </c>
      <c r="H5259" t="s">
        <v>8885</v>
      </c>
      <c r="I5259" t="s">
        <v>11862</v>
      </c>
      <c r="J5259" t="s">
        <v>21340</v>
      </c>
      <c r="L5259" t="s">
        <v>41</v>
      </c>
      <c r="N5259">
        <v>97177</v>
      </c>
      <c r="O5259" t="s">
        <v>21081</v>
      </c>
    </row>
    <row r="5260" spans="1:15" x14ac:dyDescent="0.2">
      <c r="A5260" t="s">
        <v>21341</v>
      </c>
      <c r="B5260" t="s">
        <v>8378</v>
      </c>
      <c r="C5260" t="s">
        <v>21342</v>
      </c>
      <c r="D5260">
        <v>97177</v>
      </c>
      <c r="E5260" t="s">
        <v>8380</v>
      </c>
      <c r="F5260" t="s">
        <v>8381</v>
      </c>
      <c r="H5260" t="s">
        <v>8885</v>
      </c>
      <c r="I5260" t="s">
        <v>11862</v>
      </c>
      <c r="J5260" t="s">
        <v>21343</v>
      </c>
      <c r="L5260" t="s">
        <v>41</v>
      </c>
      <c r="N5260">
        <v>97177</v>
      </c>
      <c r="O5260" t="s">
        <v>21081</v>
      </c>
    </row>
    <row r="5261" spans="1:15" x14ac:dyDescent="0.2">
      <c r="A5261" t="s">
        <v>21344</v>
      </c>
      <c r="B5261" t="s">
        <v>8378</v>
      </c>
      <c r="C5261" t="s">
        <v>21345</v>
      </c>
      <c r="D5261">
        <v>97177</v>
      </c>
      <c r="E5261" t="s">
        <v>8380</v>
      </c>
      <c r="F5261" t="s">
        <v>8381</v>
      </c>
      <c r="H5261" t="s">
        <v>8885</v>
      </c>
      <c r="I5261" t="s">
        <v>11862</v>
      </c>
      <c r="J5261" t="s">
        <v>21346</v>
      </c>
      <c r="L5261" t="s">
        <v>41</v>
      </c>
      <c r="N5261">
        <v>97177</v>
      </c>
      <c r="O5261" t="s">
        <v>21081</v>
      </c>
    </row>
    <row r="5262" spans="1:15" x14ac:dyDescent="0.2">
      <c r="A5262" t="s">
        <v>21347</v>
      </c>
      <c r="B5262" t="s">
        <v>8378</v>
      </c>
      <c r="C5262" t="s">
        <v>21348</v>
      </c>
      <c r="D5262">
        <v>97177</v>
      </c>
      <c r="E5262" t="s">
        <v>8380</v>
      </c>
      <c r="F5262" t="s">
        <v>8381</v>
      </c>
      <c r="H5262" t="s">
        <v>8885</v>
      </c>
      <c r="I5262" t="s">
        <v>11862</v>
      </c>
      <c r="J5262" t="s">
        <v>21349</v>
      </c>
      <c r="L5262" t="s">
        <v>41</v>
      </c>
      <c r="N5262">
        <v>97177</v>
      </c>
      <c r="O5262" t="s">
        <v>21081</v>
      </c>
    </row>
    <row r="5263" spans="1:15" x14ac:dyDescent="0.2">
      <c r="A5263" t="s">
        <v>21350</v>
      </c>
      <c r="B5263" t="s">
        <v>8378</v>
      </c>
      <c r="C5263" t="s">
        <v>21351</v>
      </c>
      <c r="D5263">
        <v>97177</v>
      </c>
      <c r="E5263" t="s">
        <v>8380</v>
      </c>
      <c r="F5263" t="s">
        <v>8381</v>
      </c>
      <c r="H5263" t="s">
        <v>8885</v>
      </c>
      <c r="I5263" t="s">
        <v>11862</v>
      </c>
      <c r="J5263" t="s">
        <v>21352</v>
      </c>
      <c r="L5263" t="s">
        <v>41</v>
      </c>
      <c r="N5263">
        <v>97177</v>
      </c>
      <c r="O5263" t="s">
        <v>21081</v>
      </c>
    </row>
    <row r="5264" spans="1:15" x14ac:dyDescent="0.2">
      <c r="A5264" t="s">
        <v>21353</v>
      </c>
      <c r="B5264" t="s">
        <v>8378</v>
      </c>
      <c r="C5264" t="s">
        <v>21354</v>
      </c>
      <c r="D5264">
        <v>97177</v>
      </c>
      <c r="E5264" t="s">
        <v>8380</v>
      </c>
      <c r="F5264" t="s">
        <v>8381</v>
      </c>
      <c r="H5264" t="s">
        <v>8885</v>
      </c>
      <c r="I5264" t="s">
        <v>11862</v>
      </c>
      <c r="J5264" t="s">
        <v>21355</v>
      </c>
      <c r="L5264" t="s">
        <v>41</v>
      </c>
      <c r="N5264">
        <v>97177</v>
      </c>
      <c r="O5264" t="s">
        <v>21081</v>
      </c>
    </row>
    <row r="5265" spans="1:15" x14ac:dyDescent="0.2">
      <c r="A5265" t="s">
        <v>21356</v>
      </c>
      <c r="B5265" t="s">
        <v>8378</v>
      </c>
      <c r="C5265" t="s">
        <v>21357</v>
      </c>
      <c r="D5265">
        <v>97177</v>
      </c>
      <c r="E5265" t="s">
        <v>8380</v>
      </c>
      <c r="F5265" t="s">
        <v>8381</v>
      </c>
      <c r="H5265" t="s">
        <v>8885</v>
      </c>
      <c r="I5265" t="s">
        <v>11862</v>
      </c>
      <c r="J5265" t="s">
        <v>21358</v>
      </c>
      <c r="L5265" t="s">
        <v>41</v>
      </c>
      <c r="N5265">
        <v>97177</v>
      </c>
      <c r="O5265" t="s">
        <v>21081</v>
      </c>
    </row>
    <row r="5266" spans="1:15" x14ac:dyDescent="0.2">
      <c r="A5266" t="s">
        <v>21359</v>
      </c>
      <c r="B5266" t="s">
        <v>8378</v>
      </c>
      <c r="C5266" t="s">
        <v>21360</v>
      </c>
      <c r="D5266">
        <v>97177</v>
      </c>
      <c r="E5266" t="s">
        <v>8380</v>
      </c>
      <c r="F5266" t="s">
        <v>8381</v>
      </c>
      <c r="H5266" t="s">
        <v>8885</v>
      </c>
      <c r="I5266" t="s">
        <v>11862</v>
      </c>
      <c r="J5266" t="s">
        <v>21361</v>
      </c>
      <c r="L5266" t="s">
        <v>41</v>
      </c>
      <c r="N5266">
        <v>97177</v>
      </c>
      <c r="O5266" t="s">
        <v>21081</v>
      </c>
    </row>
    <row r="5267" spans="1:15" x14ac:dyDescent="0.2">
      <c r="A5267" t="s">
        <v>21362</v>
      </c>
      <c r="B5267" t="s">
        <v>8378</v>
      </c>
      <c r="C5267" t="s">
        <v>21363</v>
      </c>
      <c r="D5267">
        <v>97177</v>
      </c>
      <c r="E5267" t="s">
        <v>8380</v>
      </c>
      <c r="F5267" t="s">
        <v>8381</v>
      </c>
      <c r="H5267" t="s">
        <v>8885</v>
      </c>
      <c r="I5267" t="s">
        <v>11862</v>
      </c>
      <c r="J5267" t="s">
        <v>21364</v>
      </c>
      <c r="L5267" t="s">
        <v>41</v>
      </c>
      <c r="N5267">
        <v>97177</v>
      </c>
      <c r="O5267" t="s">
        <v>21081</v>
      </c>
    </row>
    <row r="5268" spans="1:15" x14ac:dyDescent="0.2">
      <c r="A5268" t="s">
        <v>21365</v>
      </c>
      <c r="B5268" t="s">
        <v>8378</v>
      </c>
      <c r="C5268" t="s">
        <v>21366</v>
      </c>
      <c r="D5268">
        <v>97177</v>
      </c>
      <c r="E5268" t="s">
        <v>8380</v>
      </c>
      <c r="F5268" t="s">
        <v>8381</v>
      </c>
      <c r="H5268" t="s">
        <v>8885</v>
      </c>
      <c r="I5268" t="s">
        <v>11862</v>
      </c>
      <c r="J5268" t="s">
        <v>21367</v>
      </c>
      <c r="L5268" t="s">
        <v>41</v>
      </c>
      <c r="N5268">
        <v>97177</v>
      </c>
      <c r="O5268" t="s">
        <v>21081</v>
      </c>
    </row>
    <row r="5269" spans="1:15" x14ac:dyDescent="0.2">
      <c r="A5269" t="s">
        <v>21368</v>
      </c>
      <c r="B5269" t="s">
        <v>8378</v>
      </c>
      <c r="C5269" t="s">
        <v>21369</v>
      </c>
      <c r="D5269">
        <v>97177</v>
      </c>
      <c r="E5269" t="s">
        <v>8380</v>
      </c>
      <c r="F5269" t="s">
        <v>8381</v>
      </c>
      <c r="H5269" t="s">
        <v>8885</v>
      </c>
      <c r="I5269" t="s">
        <v>11862</v>
      </c>
      <c r="J5269" t="s">
        <v>21370</v>
      </c>
      <c r="L5269" t="s">
        <v>41</v>
      </c>
      <c r="N5269">
        <v>97177</v>
      </c>
      <c r="O5269" t="s">
        <v>21081</v>
      </c>
    </row>
    <row r="5270" spans="1:15" x14ac:dyDescent="0.2">
      <c r="A5270" t="s">
        <v>21371</v>
      </c>
      <c r="B5270" t="s">
        <v>8378</v>
      </c>
      <c r="C5270" t="s">
        <v>21372</v>
      </c>
      <c r="D5270">
        <v>97177</v>
      </c>
      <c r="E5270" t="s">
        <v>8380</v>
      </c>
      <c r="F5270" t="s">
        <v>9546</v>
      </c>
      <c r="G5270" t="s">
        <v>21373</v>
      </c>
      <c r="I5270" t="s">
        <v>21374</v>
      </c>
      <c r="J5270" t="s">
        <v>21375</v>
      </c>
      <c r="L5270" t="s">
        <v>41</v>
      </c>
      <c r="N5270">
        <v>97177</v>
      </c>
      <c r="O5270" t="s">
        <v>21081</v>
      </c>
    </row>
    <row r="5271" spans="1:15" x14ac:dyDescent="0.2">
      <c r="A5271" t="s">
        <v>21376</v>
      </c>
      <c r="B5271" t="s">
        <v>8378</v>
      </c>
      <c r="C5271" t="s">
        <v>21377</v>
      </c>
      <c r="D5271">
        <v>97177</v>
      </c>
      <c r="E5271" t="s">
        <v>8380</v>
      </c>
      <c r="F5271" t="s">
        <v>9546</v>
      </c>
      <c r="G5271" t="s">
        <v>21373</v>
      </c>
      <c r="I5271" t="s">
        <v>21374</v>
      </c>
      <c r="J5271" t="s">
        <v>21378</v>
      </c>
      <c r="L5271" t="s">
        <v>41</v>
      </c>
      <c r="N5271">
        <v>97177</v>
      </c>
      <c r="O5271" t="s">
        <v>21081</v>
      </c>
    </row>
    <row r="5272" spans="1:15" x14ac:dyDescent="0.2">
      <c r="A5272" t="s">
        <v>21379</v>
      </c>
      <c r="B5272" t="s">
        <v>8378</v>
      </c>
      <c r="C5272" t="s">
        <v>21380</v>
      </c>
      <c r="D5272">
        <v>97177</v>
      </c>
      <c r="E5272" t="s">
        <v>8380</v>
      </c>
      <c r="F5272" t="s">
        <v>9546</v>
      </c>
      <c r="G5272" t="s">
        <v>21373</v>
      </c>
      <c r="I5272" t="s">
        <v>21374</v>
      </c>
      <c r="J5272" t="s">
        <v>21381</v>
      </c>
      <c r="L5272" t="s">
        <v>41</v>
      </c>
      <c r="N5272">
        <v>97177</v>
      </c>
      <c r="O5272" t="s">
        <v>21081</v>
      </c>
    </row>
    <row r="5273" spans="1:15" x14ac:dyDescent="0.2">
      <c r="A5273" t="s">
        <v>21382</v>
      </c>
      <c r="B5273" t="s">
        <v>8378</v>
      </c>
      <c r="C5273" t="s">
        <v>21383</v>
      </c>
      <c r="D5273">
        <v>97177</v>
      </c>
      <c r="E5273" t="s">
        <v>8380</v>
      </c>
      <c r="F5273" t="s">
        <v>9546</v>
      </c>
      <c r="G5273" t="s">
        <v>21373</v>
      </c>
      <c r="I5273" t="s">
        <v>21374</v>
      </c>
      <c r="J5273" t="s">
        <v>21384</v>
      </c>
      <c r="L5273" t="s">
        <v>41</v>
      </c>
      <c r="N5273">
        <v>97177</v>
      </c>
      <c r="O5273" t="s">
        <v>21081</v>
      </c>
    </row>
    <row r="5274" spans="1:15" x14ac:dyDescent="0.2">
      <c r="A5274" t="s">
        <v>21385</v>
      </c>
      <c r="B5274" t="s">
        <v>8378</v>
      </c>
      <c r="C5274" t="s">
        <v>21386</v>
      </c>
      <c r="D5274">
        <v>97177</v>
      </c>
      <c r="E5274" t="s">
        <v>8380</v>
      </c>
      <c r="F5274" t="s">
        <v>9546</v>
      </c>
      <c r="G5274" t="s">
        <v>21373</v>
      </c>
      <c r="I5274" t="s">
        <v>21374</v>
      </c>
      <c r="J5274" t="s">
        <v>21387</v>
      </c>
      <c r="L5274" t="s">
        <v>41</v>
      </c>
      <c r="N5274">
        <v>97177</v>
      </c>
      <c r="O5274" t="s">
        <v>21081</v>
      </c>
    </row>
    <row r="5275" spans="1:15" x14ac:dyDescent="0.2">
      <c r="A5275" t="s">
        <v>21388</v>
      </c>
      <c r="B5275" t="s">
        <v>8378</v>
      </c>
      <c r="C5275" t="s">
        <v>21389</v>
      </c>
      <c r="D5275">
        <v>97177</v>
      </c>
      <c r="E5275" t="s">
        <v>8380</v>
      </c>
      <c r="F5275" t="s">
        <v>9546</v>
      </c>
      <c r="G5275" t="s">
        <v>21373</v>
      </c>
      <c r="I5275" t="s">
        <v>21374</v>
      </c>
      <c r="J5275" t="s">
        <v>21390</v>
      </c>
      <c r="L5275" t="s">
        <v>41</v>
      </c>
      <c r="N5275">
        <v>97177</v>
      </c>
      <c r="O5275" t="s">
        <v>21081</v>
      </c>
    </row>
    <row r="5276" spans="1:15" x14ac:dyDescent="0.2">
      <c r="A5276" t="s">
        <v>21391</v>
      </c>
      <c r="B5276" t="s">
        <v>8378</v>
      </c>
      <c r="C5276" t="s">
        <v>21392</v>
      </c>
      <c r="D5276">
        <v>97177</v>
      </c>
      <c r="E5276" t="s">
        <v>8380</v>
      </c>
      <c r="F5276" t="s">
        <v>9546</v>
      </c>
      <c r="G5276" t="s">
        <v>21373</v>
      </c>
      <c r="I5276" t="s">
        <v>21374</v>
      </c>
      <c r="J5276" t="s">
        <v>21393</v>
      </c>
      <c r="L5276" t="s">
        <v>41</v>
      </c>
      <c r="N5276">
        <v>97177</v>
      </c>
      <c r="O5276" t="s">
        <v>21081</v>
      </c>
    </row>
    <row r="5277" spans="1:15" x14ac:dyDescent="0.2">
      <c r="A5277" t="s">
        <v>21394</v>
      </c>
      <c r="B5277" t="s">
        <v>8378</v>
      </c>
      <c r="C5277" t="s">
        <v>21395</v>
      </c>
      <c r="D5277">
        <v>97177</v>
      </c>
      <c r="E5277" t="s">
        <v>8380</v>
      </c>
      <c r="F5277" t="s">
        <v>9546</v>
      </c>
      <c r="G5277" t="s">
        <v>21373</v>
      </c>
      <c r="I5277" t="s">
        <v>21374</v>
      </c>
      <c r="J5277" t="s">
        <v>21396</v>
      </c>
      <c r="L5277" t="s">
        <v>41</v>
      </c>
      <c r="N5277">
        <v>97177</v>
      </c>
      <c r="O5277" t="s">
        <v>21081</v>
      </c>
    </row>
    <row r="5278" spans="1:15" x14ac:dyDescent="0.2">
      <c r="A5278" t="s">
        <v>21397</v>
      </c>
      <c r="B5278" t="s">
        <v>8378</v>
      </c>
      <c r="C5278" t="s">
        <v>21398</v>
      </c>
      <c r="D5278">
        <v>97177</v>
      </c>
      <c r="E5278" t="s">
        <v>8380</v>
      </c>
      <c r="F5278" t="s">
        <v>9546</v>
      </c>
      <c r="G5278" t="s">
        <v>21373</v>
      </c>
      <c r="I5278" t="s">
        <v>21374</v>
      </c>
      <c r="J5278" t="s">
        <v>21399</v>
      </c>
      <c r="L5278" t="s">
        <v>41</v>
      </c>
      <c r="N5278">
        <v>97177</v>
      </c>
      <c r="O5278" t="s">
        <v>21081</v>
      </c>
    </row>
    <row r="5279" spans="1:15" x14ac:dyDescent="0.2">
      <c r="A5279" t="s">
        <v>21400</v>
      </c>
      <c r="B5279" t="s">
        <v>8378</v>
      </c>
      <c r="C5279" t="s">
        <v>21401</v>
      </c>
      <c r="D5279">
        <v>97177</v>
      </c>
      <c r="E5279" t="s">
        <v>8380</v>
      </c>
      <c r="F5279" t="s">
        <v>9546</v>
      </c>
      <c r="G5279" t="s">
        <v>21373</v>
      </c>
      <c r="I5279" t="s">
        <v>21374</v>
      </c>
      <c r="J5279" t="s">
        <v>21402</v>
      </c>
      <c r="L5279" t="s">
        <v>41</v>
      </c>
      <c r="N5279">
        <v>97177</v>
      </c>
      <c r="O5279" t="s">
        <v>21081</v>
      </c>
    </row>
    <row r="5280" spans="1:15" x14ac:dyDescent="0.2">
      <c r="A5280" t="s">
        <v>21403</v>
      </c>
      <c r="B5280" t="s">
        <v>8378</v>
      </c>
      <c r="C5280" t="s">
        <v>21404</v>
      </c>
      <c r="D5280">
        <v>97177</v>
      </c>
      <c r="E5280" t="s">
        <v>8380</v>
      </c>
      <c r="F5280" t="s">
        <v>9546</v>
      </c>
      <c r="G5280" t="s">
        <v>21373</v>
      </c>
      <c r="I5280" t="s">
        <v>21374</v>
      </c>
      <c r="J5280" t="s">
        <v>21405</v>
      </c>
      <c r="L5280" t="s">
        <v>41</v>
      </c>
      <c r="N5280">
        <v>97177</v>
      </c>
      <c r="O5280" t="s">
        <v>21081</v>
      </c>
    </row>
    <row r="5281" spans="1:15" x14ac:dyDescent="0.2">
      <c r="A5281" t="s">
        <v>21406</v>
      </c>
      <c r="B5281" t="s">
        <v>8378</v>
      </c>
      <c r="C5281" t="s">
        <v>21407</v>
      </c>
      <c r="D5281">
        <v>97177</v>
      </c>
      <c r="E5281" t="s">
        <v>8380</v>
      </c>
      <c r="F5281" t="s">
        <v>9546</v>
      </c>
      <c r="G5281" t="s">
        <v>21373</v>
      </c>
      <c r="I5281" t="s">
        <v>21374</v>
      </c>
      <c r="J5281" t="s">
        <v>21408</v>
      </c>
      <c r="L5281" t="s">
        <v>41</v>
      </c>
      <c r="N5281">
        <v>97177</v>
      </c>
      <c r="O5281" t="s">
        <v>21081</v>
      </c>
    </row>
    <row r="5282" spans="1:15" x14ac:dyDescent="0.2">
      <c r="A5282" t="s">
        <v>21409</v>
      </c>
      <c r="B5282" t="s">
        <v>8378</v>
      </c>
      <c r="C5282" t="s">
        <v>21410</v>
      </c>
      <c r="D5282">
        <v>97177</v>
      </c>
      <c r="E5282" t="s">
        <v>8380</v>
      </c>
      <c r="F5282" t="s">
        <v>9546</v>
      </c>
      <c r="G5282" t="s">
        <v>21373</v>
      </c>
      <c r="I5282" t="s">
        <v>21374</v>
      </c>
      <c r="J5282" t="s">
        <v>21411</v>
      </c>
      <c r="L5282" t="s">
        <v>41</v>
      </c>
      <c r="N5282">
        <v>97177</v>
      </c>
      <c r="O5282" t="s">
        <v>21081</v>
      </c>
    </row>
    <row r="5283" spans="1:15" x14ac:dyDescent="0.2">
      <c r="A5283" t="s">
        <v>21412</v>
      </c>
      <c r="B5283" t="s">
        <v>8378</v>
      </c>
      <c r="C5283" t="s">
        <v>21413</v>
      </c>
      <c r="D5283">
        <v>97177</v>
      </c>
      <c r="E5283" t="s">
        <v>8380</v>
      </c>
      <c r="F5283" t="s">
        <v>9546</v>
      </c>
      <c r="G5283" t="s">
        <v>21373</v>
      </c>
      <c r="I5283" t="s">
        <v>21374</v>
      </c>
      <c r="J5283" t="s">
        <v>21414</v>
      </c>
      <c r="L5283" t="s">
        <v>41</v>
      </c>
      <c r="N5283">
        <v>97177</v>
      </c>
      <c r="O5283" t="s">
        <v>21081</v>
      </c>
    </row>
    <row r="5284" spans="1:15" x14ac:dyDescent="0.2">
      <c r="A5284" t="s">
        <v>21415</v>
      </c>
      <c r="B5284" t="s">
        <v>8378</v>
      </c>
      <c r="C5284" t="s">
        <v>21416</v>
      </c>
      <c r="D5284">
        <v>97177</v>
      </c>
      <c r="E5284" t="s">
        <v>8380</v>
      </c>
      <c r="F5284" t="s">
        <v>9546</v>
      </c>
      <c r="G5284" t="s">
        <v>21373</v>
      </c>
      <c r="I5284" t="s">
        <v>21374</v>
      </c>
      <c r="J5284" t="s">
        <v>21417</v>
      </c>
      <c r="L5284" t="s">
        <v>41</v>
      </c>
      <c r="N5284">
        <v>97177</v>
      </c>
      <c r="O5284" t="s">
        <v>21081</v>
      </c>
    </row>
    <row r="5285" spans="1:15" x14ac:dyDescent="0.2">
      <c r="A5285" t="s">
        <v>21418</v>
      </c>
      <c r="B5285" t="s">
        <v>8378</v>
      </c>
      <c r="C5285" t="s">
        <v>21419</v>
      </c>
      <c r="D5285">
        <v>97177</v>
      </c>
      <c r="E5285" t="s">
        <v>8380</v>
      </c>
      <c r="F5285" t="s">
        <v>9546</v>
      </c>
      <c r="G5285" t="s">
        <v>21373</v>
      </c>
      <c r="I5285" t="s">
        <v>21374</v>
      </c>
      <c r="J5285" t="s">
        <v>21420</v>
      </c>
      <c r="L5285" t="s">
        <v>41</v>
      </c>
      <c r="N5285">
        <v>97177</v>
      </c>
      <c r="O5285" t="s">
        <v>21081</v>
      </c>
    </row>
    <row r="5286" spans="1:15" x14ac:dyDescent="0.2">
      <c r="A5286" t="s">
        <v>21421</v>
      </c>
      <c r="B5286" t="s">
        <v>8378</v>
      </c>
      <c r="C5286" t="s">
        <v>21422</v>
      </c>
      <c r="D5286">
        <v>97177</v>
      </c>
      <c r="E5286" t="s">
        <v>8380</v>
      </c>
      <c r="F5286" t="s">
        <v>9546</v>
      </c>
      <c r="G5286" t="s">
        <v>21373</v>
      </c>
      <c r="I5286" t="s">
        <v>21374</v>
      </c>
      <c r="J5286" t="s">
        <v>21423</v>
      </c>
      <c r="L5286" t="s">
        <v>41</v>
      </c>
      <c r="N5286">
        <v>97177</v>
      </c>
      <c r="O5286" t="s">
        <v>21081</v>
      </c>
    </row>
    <row r="5287" spans="1:15" x14ac:dyDescent="0.2">
      <c r="A5287" t="s">
        <v>21424</v>
      </c>
      <c r="B5287" t="s">
        <v>8378</v>
      </c>
      <c r="C5287" t="s">
        <v>21425</v>
      </c>
      <c r="D5287">
        <v>97177</v>
      </c>
      <c r="E5287" t="s">
        <v>8380</v>
      </c>
      <c r="F5287" t="s">
        <v>9546</v>
      </c>
      <c r="G5287" t="s">
        <v>21373</v>
      </c>
      <c r="I5287" t="s">
        <v>21374</v>
      </c>
      <c r="J5287" t="s">
        <v>21426</v>
      </c>
      <c r="L5287" t="s">
        <v>41</v>
      </c>
      <c r="N5287">
        <v>97177</v>
      </c>
      <c r="O5287" t="s">
        <v>21081</v>
      </c>
    </row>
    <row r="5288" spans="1:15" x14ac:dyDescent="0.2">
      <c r="A5288" t="s">
        <v>21427</v>
      </c>
      <c r="B5288" t="s">
        <v>8378</v>
      </c>
      <c r="C5288" t="s">
        <v>21428</v>
      </c>
      <c r="D5288">
        <v>97177</v>
      </c>
      <c r="E5288" t="s">
        <v>8380</v>
      </c>
      <c r="F5288" t="s">
        <v>9546</v>
      </c>
      <c r="G5288" t="s">
        <v>21373</v>
      </c>
      <c r="I5288" t="s">
        <v>21374</v>
      </c>
      <c r="J5288" t="s">
        <v>21429</v>
      </c>
      <c r="L5288" t="s">
        <v>41</v>
      </c>
      <c r="N5288">
        <v>97177</v>
      </c>
      <c r="O5288" t="s">
        <v>21081</v>
      </c>
    </row>
    <row r="5289" spans="1:15" x14ac:dyDescent="0.2">
      <c r="A5289" t="s">
        <v>21430</v>
      </c>
      <c r="B5289" t="s">
        <v>8378</v>
      </c>
      <c r="C5289" t="s">
        <v>21431</v>
      </c>
      <c r="D5289">
        <v>97177</v>
      </c>
      <c r="E5289" t="s">
        <v>8380</v>
      </c>
      <c r="F5289" t="s">
        <v>9546</v>
      </c>
      <c r="G5289" t="s">
        <v>21373</v>
      </c>
      <c r="I5289" t="s">
        <v>21374</v>
      </c>
      <c r="J5289" t="s">
        <v>21432</v>
      </c>
      <c r="L5289" t="s">
        <v>41</v>
      </c>
      <c r="N5289">
        <v>97177</v>
      </c>
      <c r="O5289" t="s">
        <v>21081</v>
      </c>
    </row>
    <row r="5290" spans="1:15" x14ac:dyDescent="0.2">
      <c r="A5290" t="s">
        <v>21433</v>
      </c>
      <c r="B5290" t="s">
        <v>8378</v>
      </c>
      <c r="C5290" t="s">
        <v>21434</v>
      </c>
      <c r="D5290">
        <v>97177</v>
      </c>
      <c r="E5290" t="s">
        <v>8380</v>
      </c>
      <c r="F5290" t="s">
        <v>9546</v>
      </c>
      <c r="G5290" t="s">
        <v>21373</v>
      </c>
      <c r="I5290" t="s">
        <v>21374</v>
      </c>
      <c r="J5290" t="s">
        <v>21435</v>
      </c>
      <c r="L5290" t="s">
        <v>41</v>
      </c>
      <c r="N5290">
        <v>97177</v>
      </c>
      <c r="O5290" t="s">
        <v>21081</v>
      </c>
    </row>
    <row r="5291" spans="1:15" x14ac:dyDescent="0.2">
      <c r="A5291" t="s">
        <v>21436</v>
      </c>
      <c r="B5291" t="s">
        <v>8378</v>
      </c>
      <c r="C5291" t="s">
        <v>21437</v>
      </c>
      <c r="D5291">
        <v>97177</v>
      </c>
      <c r="E5291" t="s">
        <v>8380</v>
      </c>
      <c r="F5291" t="s">
        <v>9546</v>
      </c>
      <c r="G5291" t="s">
        <v>21373</v>
      </c>
      <c r="I5291" t="s">
        <v>21374</v>
      </c>
      <c r="J5291" t="s">
        <v>21438</v>
      </c>
      <c r="L5291" t="s">
        <v>41</v>
      </c>
      <c r="N5291">
        <v>97177</v>
      </c>
      <c r="O5291" t="s">
        <v>21081</v>
      </c>
    </row>
    <row r="5292" spans="1:15" x14ac:dyDescent="0.2">
      <c r="A5292" t="s">
        <v>21439</v>
      </c>
      <c r="B5292" t="s">
        <v>8378</v>
      </c>
      <c r="C5292" t="s">
        <v>21440</v>
      </c>
      <c r="D5292">
        <v>97177</v>
      </c>
      <c r="E5292" t="s">
        <v>8380</v>
      </c>
      <c r="F5292" t="s">
        <v>9546</v>
      </c>
      <c r="G5292" t="s">
        <v>21373</v>
      </c>
      <c r="I5292" t="s">
        <v>21374</v>
      </c>
      <c r="J5292" t="s">
        <v>21441</v>
      </c>
      <c r="L5292" t="s">
        <v>41</v>
      </c>
      <c r="N5292">
        <v>97177</v>
      </c>
      <c r="O5292" t="s">
        <v>21081</v>
      </c>
    </row>
    <row r="5293" spans="1:15" x14ac:dyDescent="0.2">
      <c r="A5293" t="s">
        <v>21442</v>
      </c>
      <c r="B5293" t="s">
        <v>8378</v>
      </c>
      <c r="C5293" t="s">
        <v>21443</v>
      </c>
      <c r="D5293">
        <v>97177</v>
      </c>
      <c r="E5293" t="s">
        <v>8380</v>
      </c>
      <c r="F5293" t="s">
        <v>9546</v>
      </c>
      <c r="G5293" t="s">
        <v>21373</v>
      </c>
      <c r="I5293" t="s">
        <v>21374</v>
      </c>
      <c r="J5293" t="s">
        <v>21444</v>
      </c>
      <c r="L5293" t="s">
        <v>41</v>
      </c>
      <c r="N5293">
        <v>97177</v>
      </c>
      <c r="O5293" t="s">
        <v>21081</v>
      </c>
    </row>
    <row r="5294" spans="1:15" x14ac:dyDescent="0.2">
      <c r="A5294" t="s">
        <v>21445</v>
      </c>
      <c r="B5294" t="s">
        <v>8378</v>
      </c>
      <c r="C5294" t="s">
        <v>21446</v>
      </c>
      <c r="D5294">
        <v>97177</v>
      </c>
      <c r="E5294" t="s">
        <v>8380</v>
      </c>
      <c r="F5294" t="s">
        <v>9546</v>
      </c>
      <c r="G5294" t="s">
        <v>21373</v>
      </c>
      <c r="I5294" t="s">
        <v>21374</v>
      </c>
      <c r="J5294" t="s">
        <v>21447</v>
      </c>
      <c r="L5294" t="s">
        <v>41</v>
      </c>
      <c r="N5294">
        <v>97177</v>
      </c>
      <c r="O5294" t="s">
        <v>21081</v>
      </c>
    </row>
    <row r="5295" spans="1:15" x14ac:dyDescent="0.2">
      <c r="A5295" t="s">
        <v>21448</v>
      </c>
      <c r="B5295" t="s">
        <v>8378</v>
      </c>
      <c r="C5295" t="s">
        <v>21449</v>
      </c>
      <c r="D5295">
        <v>97177</v>
      </c>
      <c r="E5295" t="s">
        <v>8380</v>
      </c>
      <c r="F5295" t="s">
        <v>9546</v>
      </c>
      <c r="G5295" t="s">
        <v>21373</v>
      </c>
      <c r="I5295" t="s">
        <v>21374</v>
      </c>
      <c r="J5295" t="s">
        <v>21450</v>
      </c>
      <c r="L5295" t="s">
        <v>41</v>
      </c>
      <c r="N5295">
        <v>97177</v>
      </c>
      <c r="O5295" t="s">
        <v>21081</v>
      </c>
    </row>
    <row r="5296" spans="1:15" x14ac:dyDescent="0.2">
      <c r="A5296" t="s">
        <v>21451</v>
      </c>
      <c r="B5296" t="s">
        <v>8378</v>
      </c>
      <c r="C5296" t="s">
        <v>21452</v>
      </c>
      <c r="D5296">
        <v>97177</v>
      </c>
      <c r="E5296" t="s">
        <v>8380</v>
      </c>
      <c r="F5296" t="s">
        <v>9546</v>
      </c>
      <c r="G5296" t="s">
        <v>21373</v>
      </c>
      <c r="I5296" t="s">
        <v>21374</v>
      </c>
      <c r="J5296" t="s">
        <v>21453</v>
      </c>
      <c r="L5296" t="s">
        <v>41</v>
      </c>
      <c r="N5296">
        <v>97177</v>
      </c>
      <c r="O5296" t="s">
        <v>21081</v>
      </c>
    </row>
    <row r="5297" spans="1:15" x14ac:dyDescent="0.2">
      <c r="A5297" t="s">
        <v>21454</v>
      </c>
      <c r="B5297" t="s">
        <v>8378</v>
      </c>
      <c r="C5297" t="s">
        <v>21455</v>
      </c>
      <c r="D5297">
        <v>97177</v>
      </c>
      <c r="E5297" t="s">
        <v>8380</v>
      </c>
      <c r="F5297" t="s">
        <v>9546</v>
      </c>
      <c r="G5297" t="s">
        <v>21373</v>
      </c>
      <c r="I5297" t="s">
        <v>21374</v>
      </c>
      <c r="J5297" t="s">
        <v>21456</v>
      </c>
      <c r="L5297" t="s">
        <v>41</v>
      </c>
      <c r="N5297">
        <v>97177</v>
      </c>
      <c r="O5297" t="s">
        <v>21081</v>
      </c>
    </row>
    <row r="5298" spans="1:15" x14ac:dyDescent="0.2">
      <c r="A5298" t="s">
        <v>21457</v>
      </c>
      <c r="B5298" t="s">
        <v>8378</v>
      </c>
      <c r="C5298" t="s">
        <v>21458</v>
      </c>
      <c r="D5298">
        <v>97177</v>
      </c>
      <c r="E5298" t="s">
        <v>8380</v>
      </c>
      <c r="F5298" t="s">
        <v>9546</v>
      </c>
      <c r="G5298" t="s">
        <v>21373</v>
      </c>
      <c r="I5298" t="s">
        <v>21374</v>
      </c>
      <c r="J5298" t="s">
        <v>21459</v>
      </c>
      <c r="L5298" t="s">
        <v>41</v>
      </c>
      <c r="N5298">
        <v>97177</v>
      </c>
      <c r="O5298" t="s">
        <v>21081</v>
      </c>
    </row>
    <row r="5299" spans="1:15" x14ac:dyDescent="0.2">
      <c r="A5299" t="s">
        <v>21460</v>
      </c>
      <c r="B5299" t="s">
        <v>8378</v>
      </c>
      <c r="C5299" t="s">
        <v>21461</v>
      </c>
      <c r="D5299">
        <v>97177</v>
      </c>
      <c r="E5299" t="s">
        <v>8380</v>
      </c>
      <c r="F5299" t="s">
        <v>21462</v>
      </c>
      <c r="G5299" t="s">
        <v>7875</v>
      </c>
      <c r="I5299" t="s">
        <v>21463</v>
      </c>
      <c r="J5299" t="s">
        <v>21464</v>
      </c>
      <c r="L5299" t="s">
        <v>41</v>
      </c>
      <c r="N5299">
        <v>97177</v>
      </c>
      <c r="O5299" t="s">
        <v>21081</v>
      </c>
    </row>
    <row r="5300" spans="1:15" x14ac:dyDescent="0.2">
      <c r="A5300" t="s">
        <v>21465</v>
      </c>
      <c r="B5300" t="s">
        <v>8378</v>
      </c>
      <c r="C5300" t="s">
        <v>21466</v>
      </c>
      <c r="D5300">
        <v>97177</v>
      </c>
      <c r="E5300" t="s">
        <v>8380</v>
      </c>
      <c r="F5300" t="s">
        <v>21462</v>
      </c>
      <c r="G5300" t="s">
        <v>7875</v>
      </c>
      <c r="I5300" t="s">
        <v>21463</v>
      </c>
      <c r="J5300" t="s">
        <v>21467</v>
      </c>
      <c r="L5300" t="s">
        <v>41</v>
      </c>
      <c r="N5300">
        <v>97177</v>
      </c>
      <c r="O5300" t="s">
        <v>21081</v>
      </c>
    </row>
    <row r="5301" spans="1:15" x14ac:dyDescent="0.2">
      <c r="A5301" t="s">
        <v>21468</v>
      </c>
      <c r="B5301" t="s">
        <v>380</v>
      </c>
      <c r="C5301" t="s">
        <v>21469</v>
      </c>
      <c r="D5301">
        <v>97181</v>
      </c>
      <c r="E5301" t="s">
        <v>381</v>
      </c>
      <c r="F5301" t="s">
        <v>21470</v>
      </c>
      <c r="G5301" t="s">
        <v>21471</v>
      </c>
      <c r="I5301" t="s">
        <v>21472</v>
      </c>
      <c r="J5301" t="s">
        <v>21473</v>
      </c>
      <c r="L5301" t="s">
        <v>41</v>
      </c>
      <c r="N5301">
        <v>97181</v>
      </c>
      <c r="O5301" t="s">
        <v>21474</v>
      </c>
    </row>
    <row r="5302" spans="1:15" x14ac:dyDescent="0.2">
      <c r="A5302" t="s">
        <v>21475</v>
      </c>
      <c r="B5302" t="s">
        <v>161</v>
      </c>
      <c r="C5302" t="s">
        <v>21476</v>
      </c>
      <c r="D5302">
        <v>97181</v>
      </c>
      <c r="E5302" t="s">
        <v>162</v>
      </c>
      <c r="F5302" t="s">
        <v>163</v>
      </c>
      <c r="G5302" t="s">
        <v>21477</v>
      </c>
      <c r="I5302" t="s">
        <v>21472</v>
      </c>
      <c r="J5302" t="s">
        <v>21478</v>
      </c>
      <c r="L5302" t="s">
        <v>41</v>
      </c>
      <c r="N5302">
        <v>97181</v>
      </c>
      <c r="O5302" t="s">
        <v>21474</v>
      </c>
    </row>
    <row r="5303" spans="1:15" x14ac:dyDescent="0.2">
      <c r="A5303" t="s">
        <v>21479</v>
      </c>
      <c r="B5303" t="s">
        <v>866</v>
      </c>
      <c r="C5303" t="s">
        <v>21480</v>
      </c>
      <c r="D5303">
        <v>97181</v>
      </c>
      <c r="E5303" t="s">
        <v>867</v>
      </c>
      <c r="G5303" t="s">
        <v>21481</v>
      </c>
      <c r="I5303" t="s">
        <v>21482</v>
      </c>
      <c r="L5303" t="s">
        <v>41</v>
      </c>
      <c r="N5303">
        <v>97181</v>
      </c>
      <c r="O5303" t="s">
        <v>21474</v>
      </c>
    </row>
    <row r="5304" spans="1:15" x14ac:dyDescent="0.2">
      <c r="A5304" t="s">
        <v>21483</v>
      </c>
      <c r="B5304" t="s">
        <v>866</v>
      </c>
      <c r="C5304" t="s">
        <v>21484</v>
      </c>
      <c r="D5304">
        <v>97181</v>
      </c>
      <c r="E5304" t="s">
        <v>867</v>
      </c>
      <c r="I5304" t="s">
        <v>21482</v>
      </c>
      <c r="L5304" t="s">
        <v>41</v>
      </c>
      <c r="N5304">
        <v>97181</v>
      </c>
      <c r="O5304" t="s">
        <v>21474</v>
      </c>
    </row>
    <row r="5305" spans="1:15" x14ac:dyDescent="0.2">
      <c r="A5305" t="s">
        <v>21485</v>
      </c>
      <c r="B5305" t="s">
        <v>380</v>
      </c>
      <c r="C5305" t="s">
        <v>21486</v>
      </c>
      <c r="D5305">
        <v>97181</v>
      </c>
      <c r="E5305" t="s">
        <v>381</v>
      </c>
      <c r="F5305" t="s">
        <v>122</v>
      </c>
      <c r="G5305" t="s">
        <v>2489</v>
      </c>
      <c r="I5305" t="s">
        <v>21487</v>
      </c>
      <c r="J5305" t="s">
        <v>21488</v>
      </c>
      <c r="L5305" t="s">
        <v>41</v>
      </c>
      <c r="N5305">
        <v>97181</v>
      </c>
      <c r="O5305" t="s">
        <v>21474</v>
      </c>
    </row>
    <row r="5306" spans="1:15" x14ac:dyDescent="0.2">
      <c r="A5306" t="s">
        <v>21489</v>
      </c>
      <c r="B5306" t="s">
        <v>120</v>
      </c>
      <c r="C5306" t="s">
        <v>21490</v>
      </c>
      <c r="D5306">
        <v>97181</v>
      </c>
      <c r="E5306" t="s">
        <v>121</v>
      </c>
      <c r="F5306" t="s">
        <v>122</v>
      </c>
      <c r="G5306" t="s">
        <v>21491</v>
      </c>
      <c r="I5306" t="s">
        <v>21487</v>
      </c>
      <c r="L5306" t="s">
        <v>41</v>
      </c>
      <c r="N5306">
        <v>97181</v>
      </c>
      <c r="O5306" t="s">
        <v>21474</v>
      </c>
    </row>
    <row r="5307" spans="1:15" x14ac:dyDescent="0.2">
      <c r="A5307" t="s">
        <v>21492</v>
      </c>
      <c r="B5307" t="s">
        <v>161</v>
      </c>
      <c r="C5307" t="s">
        <v>21493</v>
      </c>
      <c r="D5307">
        <v>97181</v>
      </c>
      <c r="E5307" t="s">
        <v>162</v>
      </c>
      <c r="F5307" t="s">
        <v>21494</v>
      </c>
      <c r="G5307" t="s">
        <v>21495</v>
      </c>
      <c r="I5307" t="s">
        <v>21482</v>
      </c>
      <c r="J5307" t="s">
        <v>21496</v>
      </c>
      <c r="L5307" t="s">
        <v>41</v>
      </c>
      <c r="N5307">
        <v>97181</v>
      </c>
      <c r="O5307" t="s">
        <v>21474</v>
      </c>
    </row>
    <row r="5308" spans="1:15" x14ac:dyDescent="0.2">
      <c r="A5308" t="s">
        <v>21497</v>
      </c>
      <c r="B5308" t="s">
        <v>866</v>
      </c>
      <c r="C5308" t="s">
        <v>21498</v>
      </c>
      <c r="D5308">
        <v>97181</v>
      </c>
      <c r="E5308" t="s">
        <v>867</v>
      </c>
      <c r="I5308" t="s">
        <v>21482</v>
      </c>
      <c r="L5308" t="s">
        <v>41</v>
      </c>
      <c r="N5308">
        <v>97181</v>
      </c>
      <c r="O5308" t="s">
        <v>21474</v>
      </c>
    </row>
    <row r="5309" spans="1:15" x14ac:dyDescent="0.2">
      <c r="A5309" t="s">
        <v>21499</v>
      </c>
      <c r="B5309" t="s">
        <v>120</v>
      </c>
      <c r="C5309" t="s">
        <v>21500</v>
      </c>
      <c r="D5309">
        <v>97181</v>
      </c>
      <c r="E5309" t="s">
        <v>121</v>
      </c>
      <c r="F5309" t="s">
        <v>657</v>
      </c>
      <c r="G5309" t="s">
        <v>21501</v>
      </c>
      <c r="I5309" t="s">
        <v>21482</v>
      </c>
      <c r="J5309" t="s">
        <v>21502</v>
      </c>
      <c r="L5309" t="s">
        <v>41</v>
      </c>
      <c r="N5309">
        <v>97181</v>
      </c>
      <c r="O5309" t="s">
        <v>21474</v>
      </c>
    </row>
    <row r="5310" spans="1:15" x14ac:dyDescent="0.2">
      <c r="A5310" t="s">
        <v>21503</v>
      </c>
      <c r="B5310" t="s">
        <v>120</v>
      </c>
      <c r="C5310" t="s">
        <v>21504</v>
      </c>
      <c r="D5310">
        <v>97181</v>
      </c>
      <c r="E5310" t="s">
        <v>121</v>
      </c>
      <c r="F5310" t="s">
        <v>122</v>
      </c>
      <c r="G5310" t="s">
        <v>21505</v>
      </c>
      <c r="I5310" t="s">
        <v>21482</v>
      </c>
      <c r="J5310" t="s">
        <v>21506</v>
      </c>
      <c r="L5310" t="s">
        <v>41</v>
      </c>
      <c r="N5310">
        <v>97181</v>
      </c>
      <c r="O5310" t="s">
        <v>21474</v>
      </c>
    </row>
    <row r="5311" spans="1:15" x14ac:dyDescent="0.2">
      <c r="A5311" t="s">
        <v>21507</v>
      </c>
      <c r="B5311" t="s">
        <v>223</v>
      </c>
      <c r="C5311" t="s">
        <v>21508</v>
      </c>
      <c r="D5311">
        <v>97181</v>
      </c>
      <c r="E5311" t="s">
        <v>224</v>
      </c>
      <c r="F5311" t="s">
        <v>122</v>
      </c>
      <c r="G5311" t="s">
        <v>21509</v>
      </c>
      <c r="I5311" t="s">
        <v>21487</v>
      </c>
      <c r="J5311" t="s">
        <v>21510</v>
      </c>
      <c r="L5311" t="s">
        <v>41</v>
      </c>
      <c r="N5311">
        <v>97181</v>
      </c>
      <c r="O5311" t="s">
        <v>21474</v>
      </c>
    </row>
    <row r="5312" spans="1:15" x14ac:dyDescent="0.2">
      <c r="A5312" t="s">
        <v>21511</v>
      </c>
      <c r="B5312" t="s">
        <v>223</v>
      </c>
      <c r="C5312" t="s">
        <v>21512</v>
      </c>
      <c r="D5312">
        <v>97181</v>
      </c>
      <c r="E5312" t="s">
        <v>224</v>
      </c>
      <c r="F5312" t="s">
        <v>122</v>
      </c>
      <c r="G5312" t="s">
        <v>21481</v>
      </c>
      <c r="I5312" t="s">
        <v>21487</v>
      </c>
      <c r="J5312" t="s">
        <v>21513</v>
      </c>
      <c r="L5312" t="s">
        <v>41</v>
      </c>
      <c r="N5312">
        <v>97181</v>
      </c>
      <c r="O5312" t="s">
        <v>21474</v>
      </c>
    </row>
    <row r="5313" spans="1:15" x14ac:dyDescent="0.2">
      <c r="A5313" t="s">
        <v>21514</v>
      </c>
      <c r="B5313" t="s">
        <v>223</v>
      </c>
      <c r="C5313" t="s">
        <v>21515</v>
      </c>
      <c r="D5313">
        <v>97181</v>
      </c>
      <c r="E5313" t="s">
        <v>224</v>
      </c>
      <c r="F5313" t="s">
        <v>570</v>
      </c>
      <c r="G5313" t="s">
        <v>21516</v>
      </c>
      <c r="I5313" t="s">
        <v>21487</v>
      </c>
      <c r="J5313" t="s">
        <v>21517</v>
      </c>
      <c r="L5313" t="s">
        <v>41</v>
      </c>
      <c r="N5313">
        <v>97181</v>
      </c>
      <c r="O5313" t="s">
        <v>21474</v>
      </c>
    </row>
    <row r="5314" spans="1:15" x14ac:dyDescent="0.2">
      <c r="A5314" t="s">
        <v>21518</v>
      </c>
      <c r="B5314" t="s">
        <v>35</v>
      </c>
      <c r="C5314" t="s">
        <v>21519</v>
      </c>
      <c r="D5314">
        <v>97181</v>
      </c>
      <c r="E5314" t="s">
        <v>36</v>
      </c>
      <c r="G5314" t="s">
        <v>21520</v>
      </c>
      <c r="I5314" t="s">
        <v>21482</v>
      </c>
      <c r="K5314" t="s">
        <v>3946</v>
      </c>
      <c r="L5314" t="s">
        <v>41</v>
      </c>
      <c r="N5314">
        <v>97181</v>
      </c>
      <c r="O5314" t="s">
        <v>21474</v>
      </c>
    </row>
    <row r="5315" spans="1:15" x14ac:dyDescent="0.2">
      <c r="A5315" t="s">
        <v>21521</v>
      </c>
      <c r="B5315" t="s">
        <v>35</v>
      </c>
      <c r="C5315" t="s">
        <v>21522</v>
      </c>
      <c r="D5315">
        <v>97181</v>
      </c>
      <c r="E5315" t="s">
        <v>36</v>
      </c>
      <c r="G5315" t="s">
        <v>21520</v>
      </c>
      <c r="I5315" t="s">
        <v>21482</v>
      </c>
      <c r="K5315" t="s">
        <v>3946</v>
      </c>
      <c r="L5315" t="s">
        <v>41</v>
      </c>
      <c r="N5315">
        <v>97181</v>
      </c>
      <c r="O5315" t="s">
        <v>21474</v>
      </c>
    </row>
    <row r="5316" spans="1:15" x14ac:dyDescent="0.2">
      <c r="A5316" t="s">
        <v>21523</v>
      </c>
      <c r="B5316" t="s">
        <v>35</v>
      </c>
      <c r="C5316" t="s">
        <v>21524</v>
      </c>
      <c r="D5316">
        <v>97181</v>
      </c>
      <c r="E5316" t="s">
        <v>36</v>
      </c>
      <c r="G5316" t="s">
        <v>21520</v>
      </c>
      <c r="I5316" t="s">
        <v>21482</v>
      </c>
      <c r="K5316" t="s">
        <v>3946</v>
      </c>
      <c r="L5316" t="s">
        <v>41</v>
      </c>
      <c r="N5316">
        <v>97181</v>
      </c>
      <c r="O5316" t="s">
        <v>21474</v>
      </c>
    </row>
    <row r="5317" spans="1:15" x14ac:dyDescent="0.2">
      <c r="A5317" t="s">
        <v>21525</v>
      </c>
      <c r="B5317" t="s">
        <v>35</v>
      </c>
      <c r="C5317" t="s">
        <v>21526</v>
      </c>
      <c r="D5317">
        <v>97181</v>
      </c>
      <c r="E5317" t="s">
        <v>36</v>
      </c>
      <c r="G5317" t="s">
        <v>21520</v>
      </c>
      <c r="I5317" t="s">
        <v>21482</v>
      </c>
      <c r="K5317" t="s">
        <v>3946</v>
      </c>
      <c r="L5317" t="s">
        <v>41</v>
      </c>
      <c r="N5317">
        <v>97181</v>
      </c>
      <c r="O5317" t="s">
        <v>21474</v>
      </c>
    </row>
    <row r="5318" spans="1:15" x14ac:dyDescent="0.2">
      <c r="A5318" t="s">
        <v>21527</v>
      </c>
      <c r="B5318" t="s">
        <v>372</v>
      </c>
      <c r="C5318" t="s">
        <v>21528</v>
      </c>
      <c r="D5318">
        <v>97181</v>
      </c>
      <c r="E5318" t="s">
        <v>373</v>
      </c>
      <c r="G5318" t="s">
        <v>21200</v>
      </c>
      <c r="I5318" t="s">
        <v>4169</v>
      </c>
      <c r="K5318" t="s">
        <v>21529</v>
      </c>
      <c r="L5318" t="s">
        <v>41</v>
      </c>
      <c r="N5318">
        <v>97181</v>
      </c>
      <c r="O5318" t="s">
        <v>21474</v>
      </c>
    </row>
    <row r="5319" spans="1:15" x14ac:dyDescent="0.2">
      <c r="A5319" t="s">
        <v>21530</v>
      </c>
      <c r="B5319" t="s">
        <v>372</v>
      </c>
      <c r="C5319" t="s">
        <v>21531</v>
      </c>
      <c r="D5319">
        <v>97181</v>
      </c>
      <c r="E5319" t="s">
        <v>373</v>
      </c>
      <c r="G5319" t="s">
        <v>21200</v>
      </c>
      <c r="I5319" t="s">
        <v>4169</v>
      </c>
      <c r="K5319" t="s">
        <v>21529</v>
      </c>
      <c r="L5319" t="s">
        <v>41</v>
      </c>
      <c r="N5319">
        <v>97181</v>
      </c>
      <c r="O5319" t="s">
        <v>21474</v>
      </c>
    </row>
    <row r="5320" spans="1:15" x14ac:dyDescent="0.2">
      <c r="A5320" t="s">
        <v>21532</v>
      </c>
      <c r="B5320" t="s">
        <v>372</v>
      </c>
      <c r="C5320" t="s">
        <v>21533</v>
      </c>
      <c r="D5320">
        <v>97181</v>
      </c>
      <c r="E5320" t="s">
        <v>373</v>
      </c>
      <c r="G5320" t="s">
        <v>21200</v>
      </c>
      <c r="I5320" t="s">
        <v>4169</v>
      </c>
      <c r="K5320" t="s">
        <v>21529</v>
      </c>
      <c r="L5320" t="s">
        <v>41</v>
      </c>
      <c r="N5320">
        <v>97181</v>
      </c>
      <c r="O5320" t="s">
        <v>21474</v>
      </c>
    </row>
    <row r="5321" spans="1:15" x14ac:dyDescent="0.2">
      <c r="A5321" t="s">
        <v>21534</v>
      </c>
      <c r="B5321" t="s">
        <v>67</v>
      </c>
      <c r="C5321" t="s">
        <v>21535</v>
      </c>
      <c r="D5321">
        <v>97181</v>
      </c>
      <c r="E5321" t="s">
        <v>68</v>
      </c>
      <c r="I5321" t="s">
        <v>21536</v>
      </c>
      <c r="K5321" t="s">
        <v>21537</v>
      </c>
      <c r="L5321" t="s">
        <v>41</v>
      </c>
      <c r="N5321">
        <v>97181</v>
      </c>
      <c r="O5321" t="s">
        <v>21474</v>
      </c>
    </row>
    <row r="5322" spans="1:15" x14ac:dyDescent="0.2">
      <c r="A5322" t="s">
        <v>21538</v>
      </c>
      <c r="B5322" t="s">
        <v>67</v>
      </c>
      <c r="C5322" t="s">
        <v>21539</v>
      </c>
      <c r="D5322">
        <v>97181</v>
      </c>
      <c r="E5322" t="s">
        <v>68</v>
      </c>
      <c r="I5322" t="s">
        <v>21536</v>
      </c>
      <c r="K5322" t="s">
        <v>21537</v>
      </c>
      <c r="L5322" t="s">
        <v>41</v>
      </c>
      <c r="N5322">
        <v>97181</v>
      </c>
      <c r="O5322" t="s">
        <v>21474</v>
      </c>
    </row>
    <row r="5323" spans="1:15" x14ac:dyDescent="0.2">
      <c r="A5323" t="s">
        <v>21540</v>
      </c>
      <c r="B5323" t="s">
        <v>67</v>
      </c>
      <c r="C5323" t="s">
        <v>21541</v>
      </c>
      <c r="D5323">
        <v>97181</v>
      </c>
      <c r="E5323" t="s">
        <v>68</v>
      </c>
      <c r="I5323" t="s">
        <v>21536</v>
      </c>
      <c r="K5323" t="s">
        <v>21537</v>
      </c>
      <c r="L5323" t="s">
        <v>41</v>
      </c>
      <c r="N5323">
        <v>97181</v>
      </c>
      <c r="O5323" t="s">
        <v>21474</v>
      </c>
    </row>
    <row r="5324" spans="1:15" x14ac:dyDescent="0.2">
      <c r="A5324" t="s">
        <v>21542</v>
      </c>
      <c r="B5324" t="s">
        <v>67</v>
      </c>
      <c r="C5324" t="s">
        <v>21543</v>
      </c>
      <c r="D5324">
        <v>97181</v>
      </c>
      <c r="E5324" t="s">
        <v>68</v>
      </c>
      <c r="I5324" t="s">
        <v>21536</v>
      </c>
      <c r="K5324" t="s">
        <v>21537</v>
      </c>
      <c r="L5324" t="s">
        <v>41</v>
      </c>
      <c r="N5324">
        <v>97181</v>
      </c>
      <c r="O5324" t="s">
        <v>21474</v>
      </c>
    </row>
    <row r="5325" spans="1:15" x14ac:dyDescent="0.2">
      <c r="A5325" t="s">
        <v>21544</v>
      </c>
      <c r="B5325" t="s">
        <v>67</v>
      </c>
      <c r="C5325" t="s">
        <v>21545</v>
      </c>
      <c r="D5325">
        <v>97181</v>
      </c>
      <c r="E5325" t="s">
        <v>68</v>
      </c>
      <c r="I5325" t="s">
        <v>21536</v>
      </c>
      <c r="K5325" t="s">
        <v>21537</v>
      </c>
      <c r="L5325" t="s">
        <v>41</v>
      </c>
      <c r="N5325">
        <v>97181</v>
      </c>
      <c r="O5325" t="s">
        <v>21474</v>
      </c>
    </row>
    <row r="5326" spans="1:15" x14ac:dyDescent="0.2">
      <c r="A5326" t="s">
        <v>21546</v>
      </c>
      <c r="B5326" t="s">
        <v>67</v>
      </c>
      <c r="C5326" t="s">
        <v>21547</v>
      </c>
      <c r="D5326">
        <v>97181</v>
      </c>
      <c r="E5326" t="s">
        <v>68</v>
      </c>
      <c r="I5326" t="s">
        <v>21536</v>
      </c>
      <c r="K5326" t="s">
        <v>21537</v>
      </c>
      <c r="L5326" t="s">
        <v>41</v>
      </c>
      <c r="N5326">
        <v>97181</v>
      </c>
      <c r="O5326" t="s">
        <v>21474</v>
      </c>
    </row>
    <row r="5327" spans="1:15" x14ac:dyDescent="0.2">
      <c r="A5327" t="s">
        <v>21548</v>
      </c>
      <c r="B5327" t="s">
        <v>67</v>
      </c>
      <c r="C5327" t="s">
        <v>21549</v>
      </c>
      <c r="D5327">
        <v>97181</v>
      </c>
      <c r="E5327" t="s">
        <v>68</v>
      </c>
      <c r="I5327" t="s">
        <v>21536</v>
      </c>
      <c r="K5327" t="s">
        <v>21537</v>
      </c>
      <c r="L5327" t="s">
        <v>41</v>
      </c>
      <c r="N5327">
        <v>97181</v>
      </c>
      <c r="O5327" t="s">
        <v>21474</v>
      </c>
    </row>
    <row r="5328" spans="1:15" x14ac:dyDescent="0.2">
      <c r="A5328" t="s">
        <v>21550</v>
      </c>
      <c r="B5328" t="s">
        <v>67</v>
      </c>
      <c r="C5328" t="s">
        <v>21551</v>
      </c>
      <c r="D5328">
        <v>97181</v>
      </c>
      <c r="E5328" t="s">
        <v>68</v>
      </c>
      <c r="I5328" t="s">
        <v>21536</v>
      </c>
      <c r="K5328" t="s">
        <v>21537</v>
      </c>
      <c r="L5328" t="s">
        <v>41</v>
      </c>
      <c r="N5328">
        <v>97181</v>
      </c>
      <c r="O5328" t="s">
        <v>21474</v>
      </c>
    </row>
    <row r="5329" spans="1:15" x14ac:dyDescent="0.2">
      <c r="A5329" t="s">
        <v>21552</v>
      </c>
      <c r="B5329" t="s">
        <v>67</v>
      </c>
      <c r="C5329" t="s">
        <v>21553</v>
      </c>
      <c r="D5329">
        <v>97181</v>
      </c>
      <c r="E5329" t="s">
        <v>68</v>
      </c>
      <c r="I5329" t="s">
        <v>21536</v>
      </c>
      <c r="K5329" t="s">
        <v>21537</v>
      </c>
      <c r="L5329" t="s">
        <v>41</v>
      </c>
      <c r="N5329">
        <v>97181</v>
      </c>
      <c r="O5329" t="s">
        <v>21474</v>
      </c>
    </row>
    <row r="5330" spans="1:15" x14ac:dyDescent="0.2">
      <c r="A5330" t="s">
        <v>21554</v>
      </c>
      <c r="B5330" t="s">
        <v>67</v>
      </c>
      <c r="C5330" t="s">
        <v>21555</v>
      </c>
      <c r="D5330">
        <v>97181</v>
      </c>
      <c r="E5330" t="s">
        <v>68</v>
      </c>
      <c r="I5330" t="s">
        <v>21536</v>
      </c>
      <c r="K5330" t="s">
        <v>21537</v>
      </c>
      <c r="L5330" t="s">
        <v>41</v>
      </c>
      <c r="N5330">
        <v>97181</v>
      </c>
      <c r="O5330" t="s">
        <v>21474</v>
      </c>
    </row>
    <row r="5331" spans="1:15" x14ac:dyDescent="0.2">
      <c r="A5331" t="s">
        <v>21556</v>
      </c>
      <c r="B5331" t="s">
        <v>81</v>
      </c>
      <c r="C5331" t="s">
        <v>21557</v>
      </c>
      <c r="D5331">
        <v>97181</v>
      </c>
      <c r="E5331" t="s">
        <v>82</v>
      </c>
      <c r="I5331" t="s">
        <v>21558</v>
      </c>
      <c r="K5331" t="s">
        <v>1708</v>
      </c>
      <c r="L5331" t="s">
        <v>41</v>
      </c>
      <c r="N5331">
        <v>97181</v>
      </c>
      <c r="O5331" t="s">
        <v>21474</v>
      </c>
    </row>
    <row r="5332" spans="1:15" x14ac:dyDescent="0.2">
      <c r="A5332" t="s">
        <v>21559</v>
      </c>
      <c r="B5332" t="s">
        <v>81</v>
      </c>
      <c r="C5332" t="s">
        <v>21560</v>
      </c>
      <c r="D5332">
        <v>97181</v>
      </c>
      <c r="E5332" t="s">
        <v>82</v>
      </c>
      <c r="I5332" t="s">
        <v>21558</v>
      </c>
      <c r="K5332" t="s">
        <v>1708</v>
      </c>
      <c r="L5332" t="s">
        <v>41</v>
      </c>
      <c r="N5332">
        <v>97181</v>
      </c>
      <c r="O5332" t="s">
        <v>21474</v>
      </c>
    </row>
    <row r="5333" spans="1:15" x14ac:dyDescent="0.2">
      <c r="A5333" t="s">
        <v>21561</v>
      </c>
      <c r="B5333" t="s">
        <v>208</v>
      </c>
      <c r="C5333" t="s">
        <v>21562</v>
      </c>
      <c r="D5333">
        <v>97181</v>
      </c>
      <c r="E5333" t="s">
        <v>209</v>
      </c>
      <c r="I5333" t="s">
        <v>21563</v>
      </c>
      <c r="K5333" t="s">
        <v>21564</v>
      </c>
      <c r="L5333" t="s">
        <v>41</v>
      </c>
      <c r="N5333">
        <v>97181</v>
      </c>
      <c r="O5333" t="s">
        <v>21474</v>
      </c>
    </row>
    <row r="5334" spans="1:15" x14ac:dyDescent="0.2">
      <c r="A5334" t="s">
        <v>21565</v>
      </c>
      <c r="B5334" t="s">
        <v>208</v>
      </c>
      <c r="C5334" t="s">
        <v>21566</v>
      </c>
      <c r="D5334">
        <v>97181</v>
      </c>
      <c r="E5334" t="s">
        <v>209</v>
      </c>
      <c r="I5334" t="s">
        <v>21563</v>
      </c>
      <c r="K5334" t="s">
        <v>21564</v>
      </c>
      <c r="L5334" t="s">
        <v>41</v>
      </c>
      <c r="N5334">
        <v>97181</v>
      </c>
      <c r="O5334" t="s">
        <v>21474</v>
      </c>
    </row>
    <row r="5335" spans="1:15" x14ac:dyDescent="0.2">
      <c r="A5335" t="s">
        <v>21567</v>
      </c>
      <c r="B5335" t="s">
        <v>335</v>
      </c>
      <c r="C5335" t="s">
        <v>21568</v>
      </c>
      <c r="D5335">
        <v>97181</v>
      </c>
      <c r="E5335" t="s">
        <v>336</v>
      </c>
      <c r="I5335" t="s">
        <v>21536</v>
      </c>
      <c r="K5335" t="s">
        <v>17144</v>
      </c>
      <c r="L5335" t="s">
        <v>41</v>
      </c>
      <c r="N5335">
        <v>97181</v>
      </c>
      <c r="O5335" t="s">
        <v>21474</v>
      </c>
    </row>
    <row r="5336" spans="1:15" x14ac:dyDescent="0.2">
      <c r="A5336" t="s">
        <v>21569</v>
      </c>
      <c r="B5336" t="s">
        <v>335</v>
      </c>
      <c r="C5336" t="s">
        <v>21570</v>
      </c>
      <c r="D5336">
        <v>97181</v>
      </c>
      <c r="E5336" t="s">
        <v>336</v>
      </c>
      <c r="I5336" t="s">
        <v>21536</v>
      </c>
      <c r="K5336" t="s">
        <v>20606</v>
      </c>
      <c r="L5336" t="s">
        <v>41</v>
      </c>
      <c r="N5336">
        <v>97181</v>
      </c>
      <c r="O5336" t="s">
        <v>21474</v>
      </c>
    </row>
    <row r="5337" spans="1:15" x14ac:dyDescent="0.2">
      <c r="A5337" t="s">
        <v>21571</v>
      </c>
      <c r="B5337" t="s">
        <v>335</v>
      </c>
      <c r="C5337" t="s">
        <v>21572</v>
      </c>
      <c r="D5337">
        <v>97181</v>
      </c>
      <c r="E5337" t="s">
        <v>336</v>
      </c>
      <c r="I5337" t="s">
        <v>21536</v>
      </c>
      <c r="K5337" t="s">
        <v>17144</v>
      </c>
      <c r="L5337" t="s">
        <v>41</v>
      </c>
      <c r="N5337">
        <v>97181</v>
      </c>
      <c r="O5337" t="s">
        <v>21474</v>
      </c>
    </row>
    <row r="5338" spans="1:15" x14ac:dyDescent="0.2">
      <c r="A5338" t="s">
        <v>21573</v>
      </c>
      <c r="B5338" t="s">
        <v>115</v>
      </c>
      <c r="C5338" t="s">
        <v>21574</v>
      </c>
      <c r="D5338">
        <v>97181</v>
      </c>
      <c r="E5338" t="s">
        <v>116</v>
      </c>
      <c r="G5338" t="s">
        <v>1694</v>
      </c>
      <c r="I5338" t="s">
        <v>39</v>
      </c>
      <c r="K5338" t="s">
        <v>3850</v>
      </c>
      <c r="L5338" t="s">
        <v>41</v>
      </c>
      <c r="N5338">
        <v>97181</v>
      </c>
      <c r="O5338" t="s">
        <v>21474</v>
      </c>
    </row>
    <row r="5339" spans="1:15" x14ac:dyDescent="0.2">
      <c r="A5339" t="s">
        <v>21575</v>
      </c>
      <c r="B5339" t="s">
        <v>279</v>
      </c>
      <c r="C5339" t="s">
        <v>21576</v>
      </c>
      <c r="D5339">
        <v>97181</v>
      </c>
      <c r="E5339" t="s">
        <v>280</v>
      </c>
      <c r="I5339" t="s">
        <v>84</v>
      </c>
      <c r="K5339" t="s">
        <v>21577</v>
      </c>
      <c r="L5339" t="s">
        <v>41</v>
      </c>
      <c r="N5339">
        <v>97181</v>
      </c>
      <c r="O5339" t="s">
        <v>21474</v>
      </c>
    </row>
    <row r="5340" spans="1:15" x14ac:dyDescent="0.2">
      <c r="A5340" t="s">
        <v>21578</v>
      </c>
      <c r="B5340" t="s">
        <v>442</v>
      </c>
      <c r="C5340" t="s">
        <v>21579</v>
      </c>
      <c r="D5340">
        <v>97181</v>
      </c>
      <c r="E5340" t="s">
        <v>443</v>
      </c>
      <c r="F5340" t="s">
        <v>37</v>
      </c>
      <c r="I5340" t="s">
        <v>21558</v>
      </c>
      <c r="K5340" t="s">
        <v>21580</v>
      </c>
      <c r="L5340" t="s">
        <v>41</v>
      </c>
      <c r="N5340">
        <v>97181</v>
      </c>
      <c r="O5340" t="s">
        <v>21474</v>
      </c>
    </row>
    <row r="5341" spans="1:15" x14ac:dyDescent="0.2">
      <c r="A5341" t="s">
        <v>21581</v>
      </c>
      <c r="B5341" t="s">
        <v>311</v>
      </c>
      <c r="C5341" t="s">
        <v>21582</v>
      </c>
      <c r="D5341">
        <v>97181</v>
      </c>
      <c r="E5341" t="s">
        <v>312</v>
      </c>
      <c r="G5341" t="s">
        <v>1688</v>
      </c>
      <c r="I5341" t="s">
        <v>96</v>
      </c>
      <c r="K5341" t="s">
        <v>10506</v>
      </c>
      <c r="L5341" t="s">
        <v>41</v>
      </c>
      <c r="N5341">
        <v>97181</v>
      </c>
      <c r="O5341" t="s">
        <v>21474</v>
      </c>
    </row>
    <row r="5342" spans="1:15" x14ac:dyDescent="0.2">
      <c r="A5342" t="s">
        <v>21583</v>
      </c>
      <c r="B5342" t="s">
        <v>219</v>
      </c>
      <c r="C5342" t="s">
        <v>21584</v>
      </c>
      <c r="D5342">
        <v>97181</v>
      </c>
      <c r="E5342" t="s">
        <v>220</v>
      </c>
      <c r="I5342" t="s">
        <v>21472</v>
      </c>
      <c r="L5342" t="s">
        <v>41</v>
      </c>
      <c r="N5342">
        <v>97181</v>
      </c>
      <c r="O5342" t="s">
        <v>21474</v>
      </c>
    </row>
    <row r="5343" spans="1:15" x14ac:dyDescent="0.2">
      <c r="A5343" t="s">
        <v>21585</v>
      </c>
      <c r="B5343" t="s">
        <v>219</v>
      </c>
      <c r="C5343" t="s">
        <v>21586</v>
      </c>
      <c r="D5343">
        <v>97181</v>
      </c>
      <c r="E5343" t="s">
        <v>220</v>
      </c>
      <c r="I5343" t="s">
        <v>21472</v>
      </c>
      <c r="L5343" t="s">
        <v>41</v>
      </c>
      <c r="N5343">
        <v>97181</v>
      </c>
      <c r="O5343" t="s">
        <v>21474</v>
      </c>
    </row>
    <row r="5344" spans="1:15" x14ac:dyDescent="0.2">
      <c r="A5344" t="s">
        <v>21587</v>
      </c>
      <c r="B5344" t="s">
        <v>219</v>
      </c>
      <c r="C5344" t="s">
        <v>21588</v>
      </c>
      <c r="D5344">
        <v>97181</v>
      </c>
      <c r="E5344" t="s">
        <v>220</v>
      </c>
      <c r="I5344" t="s">
        <v>21472</v>
      </c>
      <c r="L5344" t="s">
        <v>41</v>
      </c>
      <c r="N5344">
        <v>97181</v>
      </c>
      <c r="O5344" t="s">
        <v>21474</v>
      </c>
    </row>
    <row r="5345" spans="1:15" x14ac:dyDescent="0.2">
      <c r="A5345" t="s">
        <v>21589</v>
      </c>
      <c r="B5345" t="s">
        <v>219</v>
      </c>
      <c r="C5345" t="s">
        <v>21590</v>
      </c>
      <c r="D5345">
        <v>97181</v>
      </c>
      <c r="E5345" t="s">
        <v>220</v>
      </c>
      <c r="I5345" t="s">
        <v>21472</v>
      </c>
      <c r="L5345" t="s">
        <v>41</v>
      </c>
      <c r="N5345">
        <v>97181</v>
      </c>
      <c r="O5345" t="s">
        <v>21474</v>
      </c>
    </row>
    <row r="5346" spans="1:15" x14ac:dyDescent="0.2">
      <c r="A5346" t="s">
        <v>21591</v>
      </c>
      <c r="B5346" t="s">
        <v>219</v>
      </c>
      <c r="C5346" t="s">
        <v>21592</v>
      </c>
      <c r="D5346">
        <v>97181</v>
      </c>
      <c r="E5346" t="s">
        <v>220</v>
      </c>
      <c r="I5346" t="s">
        <v>21472</v>
      </c>
      <c r="L5346" t="s">
        <v>41</v>
      </c>
      <c r="N5346">
        <v>97181</v>
      </c>
      <c r="O5346" t="s">
        <v>21474</v>
      </c>
    </row>
    <row r="5347" spans="1:15" x14ac:dyDescent="0.2">
      <c r="A5347" t="s">
        <v>21593</v>
      </c>
      <c r="B5347" t="s">
        <v>219</v>
      </c>
      <c r="C5347" t="s">
        <v>21594</v>
      </c>
      <c r="D5347">
        <v>97181</v>
      </c>
      <c r="E5347" t="s">
        <v>220</v>
      </c>
      <c r="I5347" t="s">
        <v>21472</v>
      </c>
      <c r="L5347" t="s">
        <v>41</v>
      </c>
      <c r="N5347">
        <v>97181</v>
      </c>
      <c r="O5347" t="s">
        <v>21474</v>
      </c>
    </row>
    <row r="5348" spans="1:15" x14ac:dyDescent="0.2">
      <c r="A5348" t="s">
        <v>21595</v>
      </c>
      <c r="B5348" t="s">
        <v>219</v>
      </c>
      <c r="C5348" t="s">
        <v>21596</v>
      </c>
      <c r="D5348">
        <v>97181</v>
      </c>
      <c r="E5348" t="s">
        <v>220</v>
      </c>
      <c r="I5348" t="s">
        <v>21472</v>
      </c>
      <c r="L5348" t="s">
        <v>41</v>
      </c>
      <c r="N5348">
        <v>97181</v>
      </c>
      <c r="O5348" t="s">
        <v>21474</v>
      </c>
    </row>
    <row r="5349" spans="1:15" x14ac:dyDescent="0.2">
      <c r="A5349" t="s">
        <v>21597</v>
      </c>
      <c r="B5349" t="s">
        <v>219</v>
      </c>
      <c r="C5349" t="s">
        <v>21598</v>
      </c>
      <c r="D5349">
        <v>97181</v>
      </c>
      <c r="E5349" t="s">
        <v>220</v>
      </c>
      <c r="I5349" t="s">
        <v>21472</v>
      </c>
      <c r="L5349" t="s">
        <v>41</v>
      </c>
      <c r="N5349">
        <v>97181</v>
      </c>
      <c r="O5349" t="s">
        <v>21474</v>
      </c>
    </row>
    <row r="5350" spans="1:15" x14ac:dyDescent="0.2">
      <c r="A5350" t="s">
        <v>21599</v>
      </c>
      <c r="B5350" t="s">
        <v>219</v>
      </c>
      <c r="C5350" t="s">
        <v>21600</v>
      </c>
      <c r="D5350">
        <v>97181</v>
      </c>
      <c r="E5350" t="s">
        <v>220</v>
      </c>
      <c r="I5350" t="s">
        <v>21472</v>
      </c>
      <c r="L5350" t="s">
        <v>41</v>
      </c>
      <c r="N5350">
        <v>97181</v>
      </c>
      <c r="O5350" t="s">
        <v>21474</v>
      </c>
    </row>
    <row r="5351" spans="1:15" x14ac:dyDescent="0.2">
      <c r="A5351" t="s">
        <v>21601</v>
      </c>
      <c r="B5351" t="s">
        <v>219</v>
      </c>
      <c r="C5351" t="s">
        <v>21602</v>
      </c>
      <c r="D5351">
        <v>97181</v>
      </c>
      <c r="E5351" t="s">
        <v>220</v>
      </c>
      <c r="I5351" t="s">
        <v>21472</v>
      </c>
      <c r="L5351" t="s">
        <v>41</v>
      </c>
      <c r="N5351">
        <v>97181</v>
      </c>
      <c r="O5351" t="s">
        <v>21474</v>
      </c>
    </row>
    <row r="5352" spans="1:15" x14ac:dyDescent="0.2">
      <c r="A5352" t="s">
        <v>21603</v>
      </c>
      <c r="B5352" t="s">
        <v>219</v>
      </c>
      <c r="C5352" t="s">
        <v>21604</v>
      </c>
      <c r="D5352">
        <v>97181</v>
      </c>
      <c r="E5352" t="s">
        <v>220</v>
      </c>
      <c r="I5352" t="s">
        <v>21472</v>
      </c>
      <c r="L5352" t="s">
        <v>41</v>
      </c>
      <c r="N5352">
        <v>97181</v>
      </c>
      <c r="O5352" t="s">
        <v>21474</v>
      </c>
    </row>
    <row r="5353" spans="1:15" x14ac:dyDescent="0.2">
      <c r="A5353" t="s">
        <v>21605</v>
      </c>
      <c r="B5353" t="s">
        <v>219</v>
      </c>
      <c r="C5353" t="s">
        <v>21606</v>
      </c>
      <c r="D5353">
        <v>97181</v>
      </c>
      <c r="E5353" t="s">
        <v>220</v>
      </c>
      <c r="I5353" t="s">
        <v>21472</v>
      </c>
      <c r="L5353" t="s">
        <v>41</v>
      </c>
      <c r="N5353">
        <v>97181</v>
      </c>
      <c r="O5353" t="s">
        <v>21474</v>
      </c>
    </row>
    <row r="5354" spans="1:15" x14ac:dyDescent="0.2">
      <c r="A5354" t="s">
        <v>21607</v>
      </c>
      <c r="B5354" t="s">
        <v>219</v>
      </c>
      <c r="C5354" t="s">
        <v>21608</v>
      </c>
      <c r="D5354">
        <v>97181</v>
      </c>
      <c r="E5354" t="s">
        <v>220</v>
      </c>
      <c r="I5354" t="s">
        <v>21472</v>
      </c>
      <c r="L5354" t="s">
        <v>41</v>
      </c>
      <c r="N5354">
        <v>97181</v>
      </c>
      <c r="O5354" t="s">
        <v>21474</v>
      </c>
    </row>
    <row r="5355" spans="1:15" x14ac:dyDescent="0.2">
      <c r="A5355" t="s">
        <v>21609</v>
      </c>
      <c r="B5355" t="s">
        <v>219</v>
      </c>
      <c r="C5355" t="s">
        <v>21610</v>
      </c>
      <c r="D5355">
        <v>97181</v>
      </c>
      <c r="E5355" t="s">
        <v>220</v>
      </c>
      <c r="I5355" t="s">
        <v>21472</v>
      </c>
      <c r="L5355" t="s">
        <v>41</v>
      </c>
      <c r="N5355">
        <v>97181</v>
      </c>
      <c r="O5355" t="s">
        <v>21474</v>
      </c>
    </row>
    <row r="5356" spans="1:15" x14ac:dyDescent="0.2">
      <c r="A5356" t="s">
        <v>21611</v>
      </c>
      <c r="B5356" t="s">
        <v>219</v>
      </c>
      <c r="C5356" t="s">
        <v>21612</v>
      </c>
      <c r="D5356">
        <v>97181</v>
      </c>
      <c r="E5356" t="s">
        <v>220</v>
      </c>
      <c r="I5356" t="s">
        <v>21472</v>
      </c>
      <c r="L5356" t="s">
        <v>41</v>
      </c>
      <c r="N5356">
        <v>97181</v>
      </c>
      <c r="O5356" t="s">
        <v>21474</v>
      </c>
    </row>
    <row r="5357" spans="1:15" x14ac:dyDescent="0.2">
      <c r="A5357" t="s">
        <v>21613</v>
      </c>
      <c r="B5357" t="s">
        <v>219</v>
      </c>
      <c r="C5357" t="s">
        <v>21614</v>
      </c>
      <c r="D5357">
        <v>97181</v>
      </c>
      <c r="E5357" t="s">
        <v>220</v>
      </c>
      <c r="I5357" t="s">
        <v>21472</v>
      </c>
      <c r="L5357" t="s">
        <v>41</v>
      </c>
      <c r="N5357">
        <v>97181</v>
      </c>
      <c r="O5357" t="s">
        <v>21474</v>
      </c>
    </row>
    <row r="5358" spans="1:15" x14ac:dyDescent="0.2">
      <c r="A5358" t="s">
        <v>21615</v>
      </c>
      <c r="B5358" t="s">
        <v>219</v>
      </c>
      <c r="C5358" t="s">
        <v>21616</v>
      </c>
      <c r="D5358">
        <v>97181</v>
      </c>
      <c r="E5358" t="s">
        <v>220</v>
      </c>
      <c r="I5358" t="s">
        <v>21472</v>
      </c>
      <c r="L5358" t="s">
        <v>41</v>
      </c>
      <c r="N5358">
        <v>97181</v>
      </c>
      <c r="O5358" t="s">
        <v>21474</v>
      </c>
    </row>
    <row r="5359" spans="1:15" x14ac:dyDescent="0.2">
      <c r="A5359" t="s">
        <v>21617</v>
      </c>
      <c r="B5359" t="s">
        <v>219</v>
      </c>
      <c r="C5359" t="s">
        <v>21618</v>
      </c>
      <c r="D5359">
        <v>97181</v>
      </c>
      <c r="E5359" t="s">
        <v>220</v>
      </c>
      <c r="I5359" t="s">
        <v>21472</v>
      </c>
      <c r="L5359" t="s">
        <v>41</v>
      </c>
      <c r="N5359">
        <v>97181</v>
      </c>
      <c r="O5359" t="s">
        <v>21474</v>
      </c>
    </row>
    <row r="5360" spans="1:15" x14ac:dyDescent="0.2">
      <c r="A5360" t="s">
        <v>21619</v>
      </c>
      <c r="B5360" t="s">
        <v>219</v>
      </c>
      <c r="C5360" t="s">
        <v>21620</v>
      </c>
      <c r="D5360">
        <v>97181</v>
      </c>
      <c r="E5360" t="s">
        <v>220</v>
      </c>
      <c r="I5360" t="s">
        <v>21472</v>
      </c>
      <c r="L5360" t="s">
        <v>41</v>
      </c>
      <c r="N5360">
        <v>97181</v>
      </c>
      <c r="O5360" t="s">
        <v>21474</v>
      </c>
    </row>
    <row r="5361" spans="1:15" x14ac:dyDescent="0.2">
      <c r="A5361" t="s">
        <v>21621</v>
      </c>
      <c r="B5361" t="s">
        <v>219</v>
      </c>
      <c r="C5361" t="s">
        <v>21622</v>
      </c>
      <c r="D5361">
        <v>97181</v>
      </c>
      <c r="E5361" t="s">
        <v>220</v>
      </c>
      <c r="I5361" t="s">
        <v>21472</v>
      </c>
      <c r="L5361" t="s">
        <v>41</v>
      </c>
      <c r="N5361">
        <v>97181</v>
      </c>
      <c r="O5361" t="s">
        <v>21474</v>
      </c>
    </row>
    <row r="5362" spans="1:15" x14ac:dyDescent="0.2">
      <c r="A5362" t="s">
        <v>21623</v>
      </c>
      <c r="B5362" t="s">
        <v>219</v>
      </c>
      <c r="C5362" t="s">
        <v>21624</v>
      </c>
      <c r="D5362">
        <v>97181</v>
      </c>
      <c r="E5362" t="s">
        <v>220</v>
      </c>
      <c r="I5362" t="s">
        <v>21472</v>
      </c>
      <c r="L5362" t="s">
        <v>41</v>
      </c>
      <c r="N5362">
        <v>97181</v>
      </c>
      <c r="O5362" t="s">
        <v>21474</v>
      </c>
    </row>
    <row r="5363" spans="1:15" x14ac:dyDescent="0.2">
      <c r="A5363" t="s">
        <v>21625</v>
      </c>
      <c r="B5363" t="s">
        <v>219</v>
      </c>
      <c r="C5363" t="s">
        <v>21626</v>
      </c>
      <c r="D5363">
        <v>97181</v>
      </c>
      <c r="E5363" t="s">
        <v>220</v>
      </c>
      <c r="I5363" t="s">
        <v>21472</v>
      </c>
      <c r="L5363" t="s">
        <v>41</v>
      </c>
      <c r="N5363">
        <v>97181</v>
      </c>
      <c r="O5363" t="s">
        <v>21474</v>
      </c>
    </row>
    <row r="5364" spans="1:15" x14ac:dyDescent="0.2">
      <c r="A5364" t="s">
        <v>21627</v>
      </c>
      <c r="B5364" t="s">
        <v>219</v>
      </c>
      <c r="C5364" t="s">
        <v>21628</v>
      </c>
      <c r="D5364">
        <v>97181</v>
      </c>
      <c r="E5364" t="s">
        <v>220</v>
      </c>
      <c r="I5364" t="s">
        <v>21472</v>
      </c>
      <c r="L5364" t="s">
        <v>41</v>
      </c>
      <c r="N5364">
        <v>97181</v>
      </c>
      <c r="O5364" t="s">
        <v>21474</v>
      </c>
    </row>
    <row r="5365" spans="1:15" x14ac:dyDescent="0.2">
      <c r="A5365" t="s">
        <v>21629</v>
      </c>
      <c r="B5365" t="s">
        <v>9585</v>
      </c>
      <c r="C5365" t="s">
        <v>21630</v>
      </c>
      <c r="D5365">
        <v>97181</v>
      </c>
      <c r="E5365" t="s">
        <v>9587</v>
      </c>
      <c r="I5365" t="s">
        <v>21631</v>
      </c>
      <c r="L5365" t="s">
        <v>41</v>
      </c>
      <c r="N5365">
        <v>97181</v>
      </c>
      <c r="O5365" t="s">
        <v>21474</v>
      </c>
    </row>
    <row r="5366" spans="1:15" x14ac:dyDescent="0.2">
      <c r="A5366" t="s">
        <v>21632</v>
      </c>
      <c r="B5366" t="s">
        <v>21633</v>
      </c>
      <c r="C5366" t="s">
        <v>21634</v>
      </c>
      <c r="D5366">
        <v>97181</v>
      </c>
      <c r="E5366" t="s">
        <v>21635</v>
      </c>
      <c r="I5366" t="s">
        <v>21563</v>
      </c>
      <c r="L5366" t="s">
        <v>41</v>
      </c>
      <c r="N5366">
        <v>97181</v>
      </c>
      <c r="O5366" t="s">
        <v>21474</v>
      </c>
    </row>
    <row r="5367" spans="1:15" x14ac:dyDescent="0.2">
      <c r="A5367" t="s">
        <v>21636</v>
      </c>
      <c r="B5367" t="s">
        <v>293</v>
      </c>
      <c r="C5367" t="s">
        <v>21637</v>
      </c>
      <c r="D5367">
        <v>97181</v>
      </c>
      <c r="E5367" t="s">
        <v>294</v>
      </c>
      <c r="F5367" t="s">
        <v>21638</v>
      </c>
      <c r="G5367" t="s">
        <v>21639</v>
      </c>
      <c r="I5367" t="s">
        <v>296</v>
      </c>
      <c r="J5367" t="s">
        <v>7468</v>
      </c>
      <c r="L5367" t="s">
        <v>41</v>
      </c>
      <c r="N5367">
        <v>97181</v>
      </c>
      <c r="O5367" t="s">
        <v>21474</v>
      </c>
    </row>
    <row r="5368" spans="1:15" x14ac:dyDescent="0.2">
      <c r="A5368" t="s">
        <v>21640</v>
      </c>
      <c r="B5368" t="s">
        <v>17107</v>
      </c>
      <c r="C5368" t="s">
        <v>21641</v>
      </c>
      <c r="D5368">
        <v>97181</v>
      </c>
      <c r="E5368" t="s">
        <v>17109</v>
      </c>
      <c r="F5368" t="s">
        <v>404</v>
      </c>
      <c r="G5368" t="s">
        <v>21642</v>
      </c>
      <c r="I5368" t="s">
        <v>96</v>
      </c>
      <c r="L5368" t="s">
        <v>41</v>
      </c>
      <c r="N5368">
        <v>97181</v>
      </c>
      <c r="O5368" t="s">
        <v>21474</v>
      </c>
    </row>
    <row r="5369" spans="1:15" x14ac:dyDescent="0.2">
      <c r="A5369" t="s">
        <v>21643</v>
      </c>
      <c r="B5369" t="s">
        <v>564</v>
      </c>
      <c r="C5369" t="s">
        <v>21644</v>
      </c>
      <c r="D5369">
        <v>97181</v>
      </c>
      <c r="E5369" t="s">
        <v>565</v>
      </c>
      <c r="F5369" t="s">
        <v>5823</v>
      </c>
      <c r="G5369" t="s">
        <v>5824</v>
      </c>
      <c r="I5369" t="s">
        <v>70</v>
      </c>
      <c r="J5369" t="s">
        <v>21645</v>
      </c>
      <c r="L5369" t="s">
        <v>60</v>
      </c>
      <c r="N5369">
        <v>97181</v>
      </c>
      <c r="O5369" t="s">
        <v>21474</v>
      </c>
    </row>
    <row r="5370" spans="1:15" x14ac:dyDescent="0.2">
      <c r="A5370" t="s">
        <v>21646</v>
      </c>
      <c r="B5370" t="s">
        <v>5464</v>
      </c>
      <c r="C5370" t="s">
        <v>21647</v>
      </c>
      <c r="D5370">
        <v>97181</v>
      </c>
      <c r="E5370" t="s">
        <v>5465</v>
      </c>
      <c r="F5370" t="s">
        <v>561</v>
      </c>
      <c r="G5370" t="s">
        <v>21648</v>
      </c>
      <c r="I5370" t="s">
        <v>96</v>
      </c>
      <c r="J5370" t="s">
        <v>21649</v>
      </c>
      <c r="L5370" t="s">
        <v>41</v>
      </c>
      <c r="N5370">
        <v>97181</v>
      </c>
      <c r="O5370" t="s">
        <v>21474</v>
      </c>
    </row>
    <row r="5371" spans="1:15" x14ac:dyDescent="0.2">
      <c r="A5371" t="s">
        <v>21650</v>
      </c>
      <c r="B5371" t="s">
        <v>1285</v>
      </c>
      <c r="C5371" t="s">
        <v>21651</v>
      </c>
      <c r="D5371">
        <v>97181</v>
      </c>
      <c r="E5371" t="s">
        <v>1286</v>
      </c>
      <c r="F5371" t="s">
        <v>5369</v>
      </c>
      <c r="G5371" t="s">
        <v>21652</v>
      </c>
      <c r="I5371" t="s">
        <v>70</v>
      </c>
      <c r="J5371" t="s">
        <v>21653</v>
      </c>
      <c r="L5371" t="s">
        <v>41</v>
      </c>
      <c r="N5371">
        <v>97181</v>
      </c>
      <c r="O5371" t="s">
        <v>21474</v>
      </c>
    </row>
    <row r="5372" spans="1:15" x14ac:dyDescent="0.2">
      <c r="A5372" t="s">
        <v>21654</v>
      </c>
      <c r="B5372" t="s">
        <v>2575</v>
      </c>
      <c r="C5372" t="s">
        <v>21655</v>
      </c>
      <c r="D5372">
        <v>97181</v>
      </c>
      <c r="E5372" t="s">
        <v>2576</v>
      </c>
      <c r="F5372" t="s">
        <v>2197</v>
      </c>
      <c r="G5372" t="s">
        <v>21656</v>
      </c>
      <c r="I5372" t="s">
        <v>96</v>
      </c>
      <c r="J5372" t="s">
        <v>21657</v>
      </c>
      <c r="L5372" t="s">
        <v>41</v>
      </c>
      <c r="N5372">
        <v>97181</v>
      </c>
      <c r="O5372" t="s">
        <v>21474</v>
      </c>
    </row>
    <row r="5373" spans="1:15" x14ac:dyDescent="0.2">
      <c r="A5373" t="s">
        <v>21658</v>
      </c>
      <c r="B5373" t="s">
        <v>5464</v>
      </c>
      <c r="C5373" t="s">
        <v>21659</v>
      </c>
      <c r="D5373">
        <v>97181</v>
      </c>
      <c r="E5373" t="s">
        <v>5465</v>
      </c>
      <c r="F5373" t="s">
        <v>404</v>
      </c>
      <c r="G5373" t="s">
        <v>21660</v>
      </c>
      <c r="I5373" t="s">
        <v>1171</v>
      </c>
      <c r="J5373" t="s">
        <v>21661</v>
      </c>
      <c r="L5373" t="s">
        <v>41</v>
      </c>
      <c r="N5373">
        <v>97181</v>
      </c>
      <c r="O5373" t="s">
        <v>21474</v>
      </c>
    </row>
    <row r="5374" spans="1:15" x14ac:dyDescent="0.2">
      <c r="A5374" t="s">
        <v>21662</v>
      </c>
      <c r="B5374" t="s">
        <v>5464</v>
      </c>
      <c r="C5374" t="s">
        <v>21663</v>
      </c>
      <c r="D5374">
        <v>97181</v>
      </c>
      <c r="E5374" t="s">
        <v>5465</v>
      </c>
      <c r="F5374" t="s">
        <v>404</v>
      </c>
      <c r="G5374" t="s">
        <v>21664</v>
      </c>
      <c r="I5374" t="s">
        <v>1171</v>
      </c>
      <c r="J5374" t="s">
        <v>21665</v>
      </c>
      <c r="L5374" t="s">
        <v>41</v>
      </c>
      <c r="N5374">
        <v>97181</v>
      </c>
      <c r="O5374" t="s">
        <v>21474</v>
      </c>
    </row>
    <row r="5375" spans="1:15" x14ac:dyDescent="0.2">
      <c r="A5375" t="s">
        <v>21666</v>
      </c>
      <c r="B5375" t="s">
        <v>407</v>
      </c>
      <c r="C5375" t="s">
        <v>21667</v>
      </c>
      <c r="D5375">
        <v>97181</v>
      </c>
      <c r="E5375" t="s">
        <v>408</v>
      </c>
      <c r="F5375" t="s">
        <v>21668</v>
      </c>
      <c r="G5375" t="s">
        <v>21669</v>
      </c>
      <c r="I5375" t="s">
        <v>96</v>
      </c>
      <c r="J5375" t="s">
        <v>21670</v>
      </c>
      <c r="L5375" t="s">
        <v>41</v>
      </c>
      <c r="N5375">
        <v>97181</v>
      </c>
      <c r="O5375" t="s">
        <v>21474</v>
      </c>
    </row>
    <row r="5376" spans="1:15" x14ac:dyDescent="0.2">
      <c r="A5376" t="s">
        <v>21671</v>
      </c>
      <c r="B5376" t="s">
        <v>407</v>
      </c>
      <c r="C5376" t="s">
        <v>21672</v>
      </c>
      <c r="D5376">
        <v>97181</v>
      </c>
      <c r="E5376" t="s">
        <v>408</v>
      </c>
      <c r="F5376" t="s">
        <v>552</v>
      </c>
      <c r="G5376" t="s">
        <v>1170</v>
      </c>
      <c r="I5376" t="s">
        <v>70</v>
      </c>
      <c r="J5376" t="s">
        <v>21673</v>
      </c>
      <c r="L5376" t="s">
        <v>41</v>
      </c>
      <c r="N5376">
        <v>97181</v>
      </c>
      <c r="O5376" t="s">
        <v>21474</v>
      </c>
    </row>
    <row r="5377" spans="1:15" x14ac:dyDescent="0.2">
      <c r="A5377" t="s">
        <v>21674</v>
      </c>
      <c r="B5377" t="s">
        <v>407</v>
      </c>
      <c r="C5377" t="s">
        <v>21675</v>
      </c>
      <c r="D5377">
        <v>97181</v>
      </c>
      <c r="E5377" t="s">
        <v>408</v>
      </c>
      <c r="F5377" t="s">
        <v>1786</v>
      </c>
      <c r="G5377" t="s">
        <v>21676</v>
      </c>
      <c r="I5377" t="s">
        <v>96</v>
      </c>
      <c r="J5377" t="s">
        <v>21677</v>
      </c>
      <c r="L5377" t="s">
        <v>41</v>
      </c>
      <c r="N5377">
        <v>97181</v>
      </c>
      <c r="O5377" t="s">
        <v>21474</v>
      </c>
    </row>
    <row r="5378" spans="1:15" x14ac:dyDescent="0.2">
      <c r="A5378" t="s">
        <v>21678</v>
      </c>
      <c r="B5378" t="s">
        <v>5614</v>
      </c>
      <c r="C5378" t="s">
        <v>21679</v>
      </c>
      <c r="D5378">
        <v>97181</v>
      </c>
      <c r="E5378" t="s">
        <v>5615</v>
      </c>
      <c r="F5378" t="s">
        <v>5917</v>
      </c>
      <c r="I5378" t="s">
        <v>96</v>
      </c>
      <c r="J5378" t="s">
        <v>21680</v>
      </c>
      <c r="L5378" t="s">
        <v>41</v>
      </c>
      <c r="N5378">
        <v>97181</v>
      </c>
      <c r="O5378" t="s">
        <v>21474</v>
      </c>
    </row>
    <row r="5379" spans="1:15" x14ac:dyDescent="0.2">
      <c r="A5379" t="s">
        <v>21681</v>
      </c>
      <c r="B5379" t="s">
        <v>5782</v>
      </c>
      <c r="C5379" t="s">
        <v>21682</v>
      </c>
      <c r="D5379">
        <v>97181</v>
      </c>
      <c r="E5379" t="s">
        <v>5783</v>
      </c>
      <c r="F5379" t="s">
        <v>21683</v>
      </c>
      <c r="G5379" t="s">
        <v>21684</v>
      </c>
      <c r="I5379" t="s">
        <v>96</v>
      </c>
      <c r="J5379" t="s">
        <v>21685</v>
      </c>
      <c r="L5379" t="s">
        <v>41</v>
      </c>
      <c r="N5379">
        <v>97181</v>
      </c>
      <c r="O5379" t="s">
        <v>21474</v>
      </c>
    </row>
    <row r="5380" spans="1:15" x14ac:dyDescent="0.2">
      <c r="A5380" t="s">
        <v>21686</v>
      </c>
      <c r="B5380" t="s">
        <v>1518</v>
      </c>
      <c r="C5380" t="s">
        <v>21687</v>
      </c>
      <c r="D5380">
        <v>97181</v>
      </c>
      <c r="E5380" t="s">
        <v>1519</v>
      </c>
      <c r="F5380" t="s">
        <v>21688</v>
      </c>
      <c r="L5380" t="s">
        <v>41</v>
      </c>
      <c r="N5380">
        <v>97181</v>
      </c>
      <c r="O5380" t="s">
        <v>21474</v>
      </c>
    </row>
    <row r="5381" spans="1:15" x14ac:dyDescent="0.2">
      <c r="A5381" t="s">
        <v>21689</v>
      </c>
      <c r="B5381" t="s">
        <v>3112</v>
      </c>
      <c r="C5381" t="s">
        <v>21690</v>
      </c>
      <c r="D5381">
        <v>97181</v>
      </c>
      <c r="E5381" t="s">
        <v>3113</v>
      </c>
      <c r="J5381" t="s">
        <v>21691</v>
      </c>
      <c r="L5381" t="s">
        <v>41</v>
      </c>
      <c r="N5381">
        <v>97181</v>
      </c>
      <c r="O5381" t="s">
        <v>21474</v>
      </c>
    </row>
    <row r="5382" spans="1:15" x14ac:dyDescent="0.2">
      <c r="A5382" t="s">
        <v>21692</v>
      </c>
      <c r="B5382" t="s">
        <v>3112</v>
      </c>
      <c r="C5382" t="s">
        <v>21693</v>
      </c>
      <c r="D5382">
        <v>97181</v>
      </c>
      <c r="E5382" t="s">
        <v>3113</v>
      </c>
      <c r="J5382" t="s">
        <v>21694</v>
      </c>
      <c r="L5382" t="s">
        <v>41</v>
      </c>
      <c r="N5382">
        <v>97181</v>
      </c>
      <c r="O5382" t="s">
        <v>21474</v>
      </c>
    </row>
    <row r="5383" spans="1:15" x14ac:dyDescent="0.2">
      <c r="A5383" t="s">
        <v>21695</v>
      </c>
      <c r="B5383" t="s">
        <v>3112</v>
      </c>
      <c r="C5383" t="s">
        <v>21696</v>
      </c>
      <c r="D5383">
        <v>97181</v>
      </c>
      <c r="E5383" t="s">
        <v>3113</v>
      </c>
      <c r="J5383" t="s">
        <v>21697</v>
      </c>
      <c r="L5383" t="s">
        <v>41</v>
      </c>
      <c r="N5383">
        <v>97181</v>
      </c>
      <c r="O5383" t="s">
        <v>21474</v>
      </c>
    </row>
    <row r="5384" spans="1:15" x14ac:dyDescent="0.2">
      <c r="A5384" t="s">
        <v>21698</v>
      </c>
      <c r="B5384" t="s">
        <v>3112</v>
      </c>
      <c r="C5384" t="s">
        <v>21699</v>
      </c>
      <c r="D5384">
        <v>97181</v>
      </c>
      <c r="E5384" t="s">
        <v>3113</v>
      </c>
      <c r="J5384" t="s">
        <v>21700</v>
      </c>
      <c r="L5384" t="s">
        <v>41</v>
      </c>
      <c r="N5384">
        <v>97181</v>
      </c>
      <c r="O5384" t="s">
        <v>21474</v>
      </c>
    </row>
    <row r="5385" spans="1:15" x14ac:dyDescent="0.2">
      <c r="A5385" t="s">
        <v>21701</v>
      </c>
      <c r="B5385" t="s">
        <v>3112</v>
      </c>
      <c r="C5385" t="s">
        <v>21702</v>
      </c>
      <c r="D5385">
        <v>97181</v>
      </c>
      <c r="E5385" t="s">
        <v>3113</v>
      </c>
      <c r="J5385" t="s">
        <v>21703</v>
      </c>
      <c r="L5385" t="s">
        <v>41</v>
      </c>
      <c r="N5385">
        <v>97181</v>
      </c>
      <c r="O5385" t="s">
        <v>21474</v>
      </c>
    </row>
    <row r="5386" spans="1:15" x14ac:dyDescent="0.2">
      <c r="A5386" t="s">
        <v>21704</v>
      </c>
      <c r="B5386" t="s">
        <v>3112</v>
      </c>
      <c r="C5386" t="s">
        <v>21705</v>
      </c>
      <c r="D5386">
        <v>97181</v>
      </c>
      <c r="E5386" t="s">
        <v>3113</v>
      </c>
      <c r="J5386" t="s">
        <v>21706</v>
      </c>
      <c r="L5386" t="s">
        <v>41</v>
      </c>
      <c r="N5386">
        <v>97181</v>
      </c>
      <c r="O5386" t="s">
        <v>21474</v>
      </c>
    </row>
    <row r="5387" spans="1:15" x14ac:dyDescent="0.2">
      <c r="A5387" t="s">
        <v>21707</v>
      </c>
      <c r="B5387" t="s">
        <v>3112</v>
      </c>
      <c r="C5387" t="s">
        <v>21708</v>
      </c>
      <c r="D5387">
        <v>97181</v>
      </c>
      <c r="E5387" t="s">
        <v>3113</v>
      </c>
      <c r="J5387" t="s">
        <v>21709</v>
      </c>
      <c r="L5387" t="s">
        <v>41</v>
      </c>
      <c r="N5387">
        <v>97181</v>
      </c>
      <c r="O5387" t="s">
        <v>21474</v>
      </c>
    </row>
    <row r="5388" spans="1:15" x14ac:dyDescent="0.2">
      <c r="A5388" t="s">
        <v>21710</v>
      </c>
      <c r="B5388" t="s">
        <v>3112</v>
      </c>
      <c r="C5388" t="s">
        <v>21711</v>
      </c>
      <c r="D5388">
        <v>97181</v>
      </c>
      <c r="E5388" t="s">
        <v>3113</v>
      </c>
      <c r="J5388" t="s">
        <v>21712</v>
      </c>
      <c r="L5388" t="s">
        <v>41</v>
      </c>
      <c r="N5388">
        <v>97181</v>
      </c>
      <c r="O5388" t="s">
        <v>21474</v>
      </c>
    </row>
    <row r="5389" spans="1:15" x14ac:dyDescent="0.2">
      <c r="A5389" t="s">
        <v>21713</v>
      </c>
      <c r="B5389" t="s">
        <v>3112</v>
      </c>
      <c r="C5389" t="s">
        <v>21714</v>
      </c>
      <c r="D5389">
        <v>97181</v>
      </c>
      <c r="E5389" t="s">
        <v>3113</v>
      </c>
      <c r="J5389" t="s">
        <v>21715</v>
      </c>
      <c r="L5389" t="s">
        <v>41</v>
      </c>
      <c r="N5389">
        <v>97181</v>
      </c>
      <c r="O5389" t="s">
        <v>21474</v>
      </c>
    </row>
    <row r="5390" spans="1:15" x14ac:dyDescent="0.2">
      <c r="A5390" t="s">
        <v>21716</v>
      </c>
      <c r="B5390" t="s">
        <v>3112</v>
      </c>
      <c r="C5390" t="s">
        <v>21717</v>
      </c>
      <c r="D5390">
        <v>97181</v>
      </c>
      <c r="E5390" t="s">
        <v>3113</v>
      </c>
      <c r="J5390" t="s">
        <v>21718</v>
      </c>
      <c r="L5390" t="s">
        <v>41</v>
      </c>
      <c r="N5390">
        <v>97181</v>
      </c>
      <c r="O5390" t="s">
        <v>21474</v>
      </c>
    </row>
    <row r="5391" spans="1:15" x14ac:dyDescent="0.2">
      <c r="A5391" t="s">
        <v>21719</v>
      </c>
      <c r="B5391" t="s">
        <v>18454</v>
      </c>
      <c r="C5391" t="s">
        <v>21720</v>
      </c>
      <c r="D5391">
        <v>97181</v>
      </c>
      <c r="E5391" t="s">
        <v>18456</v>
      </c>
      <c r="F5391" t="s">
        <v>21721</v>
      </c>
      <c r="J5391" t="s">
        <v>21722</v>
      </c>
      <c r="L5391" t="s">
        <v>41</v>
      </c>
      <c r="N5391">
        <v>97181</v>
      </c>
      <c r="O5391" t="s">
        <v>21474</v>
      </c>
    </row>
    <row r="5392" spans="1:15" x14ac:dyDescent="0.2">
      <c r="A5392" t="s">
        <v>21723</v>
      </c>
      <c r="B5392" t="s">
        <v>889</v>
      </c>
      <c r="C5392" t="s">
        <v>21724</v>
      </c>
      <c r="D5392">
        <v>97181</v>
      </c>
      <c r="E5392" t="s">
        <v>890</v>
      </c>
      <c r="F5392" t="s">
        <v>21725</v>
      </c>
      <c r="J5392" t="s">
        <v>21726</v>
      </c>
      <c r="L5392" t="s">
        <v>41</v>
      </c>
      <c r="N5392">
        <v>97181</v>
      </c>
      <c r="O5392" t="s">
        <v>21474</v>
      </c>
    </row>
    <row r="5393" spans="1:15" x14ac:dyDescent="0.2">
      <c r="A5393" t="s">
        <v>21727</v>
      </c>
      <c r="B5393" t="s">
        <v>1518</v>
      </c>
      <c r="C5393" t="s">
        <v>21728</v>
      </c>
      <c r="D5393">
        <v>97181</v>
      </c>
      <c r="E5393" t="s">
        <v>1519</v>
      </c>
      <c r="F5393" t="s">
        <v>21729</v>
      </c>
      <c r="J5393" t="s">
        <v>21730</v>
      </c>
      <c r="L5393" t="s">
        <v>41</v>
      </c>
      <c r="N5393">
        <v>97181</v>
      </c>
      <c r="O5393" t="s">
        <v>21474</v>
      </c>
    </row>
    <row r="5394" spans="1:15" x14ac:dyDescent="0.2">
      <c r="A5394" t="s">
        <v>21731</v>
      </c>
      <c r="B5394" t="s">
        <v>1518</v>
      </c>
      <c r="C5394" t="s">
        <v>21732</v>
      </c>
      <c r="D5394">
        <v>97181</v>
      </c>
      <c r="E5394" t="s">
        <v>1519</v>
      </c>
      <c r="F5394" t="s">
        <v>21733</v>
      </c>
      <c r="J5394" t="s">
        <v>21734</v>
      </c>
      <c r="L5394" t="s">
        <v>41</v>
      </c>
      <c r="N5394">
        <v>97181</v>
      </c>
      <c r="O5394" t="s">
        <v>21474</v>
      </c>
    </row>
    <row r="5395" spans="1:15" x14ac:dyDescent="0.2">
      <c r="A5395" t="s">
        <v>21735</v>
      </c>
      <c r="B5395" t="s">
        <v>5464</v>
      </c>
      <c r="C5395" t="s">
        <v>21736</v>
      </c>
      <c r="D5395">
        <v>97181</v>
      </c>
      <c r="E5395" t="s">
        <v>5465</v>
      </c>
      <c r="F5395" t="s">
        <v>21737</v>
      </c>
      <c r="J5395" t="s">
        <v>21738</v>
      </c>
      <c r="L5395" t="s">
        <v>41</v>
      </c>
      <c r="N5395">
        <v>97181</v>
      </c>
      <c r="O5395" t="s">
        <v>21474</v>
      </c>
    </row>
    <row r="5396" spans="1:15" x14ac:dyDescent="0.2">
      <c r="A5396" t="s">
        <v>21739</v>
      </c>
      <c r="B5396" t="s">
        <v>5464</v>
      </c>
      <c r="C5396" t="s">
        <v>21740</v>
      </c>
      <c r="D5396">
        <v>97181</v>
      </c>
      <c r="E5396" t="s">
        <v>5465</v>
      </c>
      <c r="F5396" t="s">
        <v>21737</v>
      </c>
      <c r="J5396" t="s">
        <v>21738</v>
      </c>
      <c r="L5396" t="s">
        <v>41</v>
      </c>
      <c r="N5396">
        <v>97181</v>
      </c>
      <c r="O5396" t="s">
        <v>21474</v>
      </c>
    </row>
    <row r="5397" spans="1:15" x14ac:dyDescent="0.2">
      <c r="A5397" t="s">
        <v>21741</v>
      </c>
      <c r="B5397" t="s">
        <v>2208</v>
      </c>
      <c r="C5397" t="s">
        <v>21742</v>
      </c>
      <c r="D5397">
        <v>97181</v>
      </c>
      <c r="E5397" t="s">
        <v>2209</v>
      </c>
      <c r="F5397" t="s">
        <v>21743</v>
      </c>
      <c r="J5397" t="s">
        <v>21744</v>
      </c>
      <c r="L5397" t="s">
        <v>41</v>
      </c>
      <c r="N5397">
        <v>97181</v>
      </c>
      <c r="O5397" t="s">
        <v>21474</v>
      </c>
    </row>
    <row r="5398" spans="1:15" x14ac:dyDescent="0.2">
      <c r="A5398" t="s">
        <v>21745</v>
      </c>
      <c r="B5398" t="s">
        <v>380</v>
      </c>
      <c r="C5398" t="s">
        <v>21746</v>
      </c>
      <c r="D5398">
        <v>97181</v>
      </c>
      <c r="E5398" t="s">
        <v>381</v>
      </c>
      <c r="F5398" t="s">
        <v>21747</v>
      </c>
      <c r="J5398" t="s">
        <v>21748</v>
      </c>
      <c r="L5398" t="s">
        <v>41</v>
      </c>
      <c r="N5398">
        <v>97181</v>
      </c>
      <c r="O5398" t="s">
        <v>21474</v>
      </c>
    </row>
    <row r="5399" spans="1:15" x14ac:dyDescent="0.2">
      <c r="A5399" t="s">
        <v>21749</v>
      </c>
      <c r="B5399" t="s">
        <v>21750</v>
      </c>
      <c r="C5399" t="s">
        <v>21751</v>
      </c>
      <c r="D5399">
        <v>97181</v>
      </c>
      <c r="E5399" t="s">
        <v>21752</v>
      </c>
      <c r="F5399" t="s">
        <v>21753</v>
      </c>
      <c r="L5399" t="s">
        <v>41</v>
      </c>
      <c r="N5399">
        <v>97181</v>
      </c>
      <c r="O5399" t="s">
        <v>21474</v>
      </c>
    </row>
    <row r="5400" spans="1:15" x14ac:dyDescent="0.2">
      <c r="A5400" t="s">
        <v>21754</v>
      </c>
      <c r="B5400" t="s">
        <v>21750</v>
      </c>
      <c r="C5400" t="s">
        <v>21755</v>
      </c>
      <c r="D5400">
        <v>97181</v>
      </c>
      <c r="E5400" t="s">
        <v>21752</v>
      </c>
      <c r="F5400" t="s">
        <v>21753</v>
      </c>
      <c r="L5400" t="s">
        <v>41</v>
      </c>
      <c r="N5400">
        <v>97181</v>
      </c>
      <c r="O5400" t="s">
        <v>21474</v>
      </c>
    </row>
    <row r="5401" spans="1:15" x14ac:dyDescent="0.2">
      <c r="A5401" t="s">
        <v>21756</v>
      </c>
      <c r="B5401" t="s">
        <v>21750</v>
      </c>
      <c r="C5401" t="s">
        <v>21757</v>
      </c>
      <c r="D5401">
        <v>97181</v>
      </c>
      <c r="E5401" t="s">
        <v>21752</v>
      </c>
      <c r="F5401" t="s">
        <v>21753</v>
      </c>
      <c r="L5401" t="s">
        <v>41</v>
      </c>
      <c r="N5401">
        <v>97181</v>
      </c>
      <c r="O5401" t="s">
        <v>21474</v>
      </c>
    </row>
    <row r="5402" spans="1:15" x14ac:dyDescent="0.2">
      <c r="A5402" t="s">
        <v>21758</v>
      </c>
      <c r="B5402" t="s">
        <v>21750</v>
      </c>
      <c r="C5402" t="s">
        <v>21759</v>
      </c>
      <c r="D5402">
        <v>97181</v>
      </c>
      <c r="E5402" t="s">
        <v>21752</v>
      </c>
      <c r="F5402" t="s">
        <v>21753</v>
      </c>
      <c r="L5402" t="s">
        <v>41</v>
      </c>
      <c r="N5402">
        <v>97181</v>
      </c>
      <c r="O5402" t="s">
        <v>21474</v>
      </c>
    </row>
    <row r="5403" spans="1:15" x14ac:dyDescent="0.2">
      <c r="A5403" t="s">
        <v>21760</v>
      </c>
      <c r="B5403" t="s">
        <v>21750</v>
      </c>
      <c r="C5403" t="s">
        <v>21761</v>
      </c>
      <c r="D5403">
        <v>97181</v>
      </c>
      <c r="E5403" t="s">
        <v>21752</v>
      </c>
      <c r="F5403" t="s">
        <v>21753</v>
      </c>
      <c r="L5403" t="s">
        <v>41</v>
      </c>
      <c r="N5403">
        <v>97181</v>
      </c>
      <c r="O5403" t="s">
        <v>21474</v>
      </c>
    </row>
    <row r="5404" spans="1:15" x14ac:dyDescent="0.2">
      <c r="A5404" t="s">
        <v>21762</v>
      </c>
      <c r="B5404" t="s">
        <v>4415</v>
      </c>
      <c r="C5404" t="s">
        <v>21763</v>
      </c>
      <c r="D5404">
        <v>97181</v>
      </c>
      <c r="E5404" t="s">
        <v>4416</v>
      </c>
      <c r="F5404" t="s">
        <v>21753</v>
      </c>
      <c r="L5404" t="s">
        <v>41</v>
      </c>
      <c r="N5404">
        <v>97181</v>
      </c>
      <c r="O5404" t="s">
        <v>21474</v>
      </c>
    </row>
    <row r="5405" spans="1:15" x14ac:dyDescent="0.2">
      <c r="A5405" t="s">
        <v>21764</v>
      </c>
      <c r="B5405" t="s">
        <v>4415</v>
      </c>
      <c r="C5405" t="s">
        <v>21765</v>
      </c>
      <c r="D5405">
        <v>97181</v>
      </c>
      <c r="E5405" t="s">
        <v>4416</v>
      </c>
      <c r="F5405" t="s">
        <v>21753</v>
      </c>
      <c r="L5405" t="s">
        <v>41</v>
      </c>
      <c r="N5405">
        <v>97181</v>
      </c>
      <c r="O5405" t="s">
        <v>21474</v>
      </c>
    </row>
    <row r="5406" spans="1:15" x14ac:dyDescent="0.2">
      <c r="A5406" t="s">
        <v>21766</v>
      </c>
      <c r="B5406" t="s">
        <v>4415</v>
      </c>
      <c r="C5406" t="s">
        <v>21767</v>
      </c>
      <c r="D5406">
        <v>97181</v>
      </c>
      <c r="E5406" t="s">
        <v>4416</v>
      </c>
      <c r="F5406" t="s">
        <v>21753</v>
      </c>
      <c r="L5406" t="s">
        <v>41</v>
      </c>
      <c r="N5406">
        <v>97181</v>
      </c>
      <c r="O5406" t="s">
        <v>21474</v>
      </c>
    </row>
    <row r="5407" spans="1:15" x14ac:dyDescent="0.2">
      <c r="A5407" t="s">
        <v>21768</v>
      </c>
      <c r="B5407" t="s">
        <v>311</v>
      </c>
      <c r="C5407" t="s">
        <v>21769</v>
      </c>
      <c r="D5407">
        <v>97181</v>
      </c>
      <c r="E5407" t="s">
        <v>312</v>
      </c>
      <c r="F5407" t="s">
        <v>21753</v>
      </c>
      <c r="L5407" t="s">
        <v>41</v>
      </c>
      <c r="N5407">
        <v>97181</v>
      </c>
      <c r="O5407" t="s">
        <v>21474</v>
      </c>
    </row>
    <row r="5408" spans="1:15" x14ac:dyDescent="0.2">
      <c r="A5408" t="s">
        <v>21770</v>
      </c>
      <c r="B5408" t="s">
        <v>311</v>
      </c>
      <c r="C5408" t="s">
        <v>21771</v>
      </c>
      <c r="D5408">
        <v>97181</v>
      </c>
      <c r="E5408" t="s">
        <v>312</v>
      </c>
      <c r="F5408" t="s">
        <v>21753</v>
      </c>
      <c r="L5408" t="s">
        <v>41</v>
      </c>
      <c r="N5408">
        <v>97181</v>
      </c>
      <c r="O5408" t="s">
        <v>21474</v>
      </c>
    </row>
    <row r="5409" spans="1:15" x14ac:dyDescent="0.2">
      <c r="A5409" t="s">
        <v>21772</v>
      </c>
      <c r="B5409" t="s">
        <v>1120</v>
      </c>
      <c r="C5409" t="s">
        <v>21773</v>
      </c>
      <c r="D5409">
        <v>97181</v>
      </c>
      <c r="E5409" t="s">
        <v>1121</v>
      </c>
      <c r="F5409" t="s">
        <v>21753</v>
      </c>
      <c r="L5409" t="s">
        <v>41</v>
      </c>
      <c r="N5409">
        <v>97181</v>
      </c>
      <c r="O5409" t="s">
        <v>21474</v>
      </c>
    </row>
    <row r="5410" spans="1:15" x14ac:dyDescent="0.2">
      <c r="A5410" t="s">
        <v>21774</v>
      </c>
      <c r="B5410" t="s">
        <v>4415</v>
      </c>
      <c r="C5410" t="s">
        <v>21775</v>
      </c>
      <c r="D5410">
        <v>97181</v>
      </c>
      <c r="E5410" t="s">
        <v>4416</v>
      </c>
      <c r="F5410" t="s">
        <v>21753</v>
      </c>
      <c r="L5410" t="s">
        <v>41</v>
      </c>
      <c r="N5410">
        <v>97181</v>
      </c>
      <c r="O5410" t="s">
        <v>21474</v>
      </c>
    </row>
    <row r="5411" spans="1:15" x14ac:dyDescent="0.2">
      <c r="A5411" t="s">
        <v>16005</v>
      </c>
      <c r="B5411" t="s">
        <v>4415</v>
      </c>
      <c r="C5411" t="s">
        <v>21776</v>
      </c>
      <c r="D5411">
        <v>97181</v>
      </c>
      <c r="E5411" t="s">
        <v>4416</v>
      </c>
      <c r="F5411" t="s">
        <v>21753</v>
      </c>
      <c r="L5411" t="s">
        <v>41</v>
      </c>
      <c r="N5411">
        <v>97181</v>
      </c>
      <c r="O5411" t="s">
        <v>21474</v>
      </c>
    </row>
    <row r="5412" spans="1:15" x14ac:dyDescent="0.2">
      <c r="A5412" t="s">
        <v>15999</v>
      </c>
      <c r="B5412" t="s">
        <v>4415</v>
      </c>
      <c r="C5412" t="s">
        <v>21777</v>
      </c>
      <c r="D5412">
        <v>97181</v>
      </c>
      <c r="E5412" t="s">
        <v>4416</v>
      </c>
      <c r="F5412" t="s">
        <v>21753</v>
      </c>
      <c r="L5412" t="s">
        <v>41</v>
      </c>
      <c r="N5412">
        <v>97181</v>
      </c>
      <c r="O5412" t="s">
        <v>21474</v>
      </c>
    </row>
    <row r="5413" spans="1:15" x14ac:dyDescent="0.2">
      <c r="A5413" t="s">
        <v>15980</v>
      </c>
      <c r="B5413" t="s">
        <v>4415</v>
      </c>
      <c r="C5413" t="s">
        <v>21778</v>
      </c>
      <c r="D5413">
        <v>97181</v>
      </c>
      <c r="E5413" t="s">
        <v>4416</v>
      </c>
      <c r="F5413" t="s">
        <v>21753</v>
      </c>
      <c r="L5413" t="s">
        <v>41</v>
      </c>
      <c r="N5413">
        <v>97181</v>
      </c>
      <c r="O5413" t="s">
        <v>21474</v>
      </c>
    </row>
    <row r="5414" spans="1:15" x14ac:dyDescent="0.2">
      <c r="A5414" t="s">
        <v>16002</v>
      </c>
      <c r="B5414" t="s">
        <v>4415</v>
      </c>
      <c r="C5414" t="s">
        <v>21779</v>
      </c>
      <c r="D5414">
        <v>97181</v>
      </c>
      <c r="E5414" t="s">
        <v>4416</v>
      </c>
      <c r="F5414" t="s">
        <v>21753</v>
      </c>
      <c r="L5414" t="s">
        <v>41</v>
      </c>
      <c r="N5414">
        <v>97181</v>
      </c>
      <c r="O5414" t="s">
        <v>21474</v>
      </c>
    </row>
    <row r="5415" spans="1:15" x14ac:dyDescent="0.2">
      <c r="A5415" t="s">
        <v>15996</v>
      </c>
      <c r="B5415" t="s">
        <v>138</v>
      </c>
      <c r="C5415" t="s">
        <v>21780</v>
      </c>
      <c r="D5415">
        <v>97181</v>
      </c>
      <c r="E5415" t="s">
        <v>139</v>
      </c>
      <c r="F5415" t="s">
        <v>21753</v>
      </c>
      <c r="L5415" t="s">
        <v>41</v>
      </c>
      <c r="N5415">
        <v>97181</v>
      </c>
      <c r="O5415" t="s">
        <v>21474</v>
      </c>
    </row>
    <row r="5416" spans="1:15" x14ac:dyDescent="0.2">
      <c r="A5416" t="s">
        <v>15992</v>
      </c>
      <c r="B5416" t="s">
        <v>138</v>
      </c>
      <c r="C5416" t="s">
        <v>21781</v>
      </c>
      <c r="D5416">
        <v>97181</v>
      </c>
      <c r="E5416" t="s">
        <v>139</v>
      </c>
      <c r="F5416" t="s">
        <v>21753</v>
      </c>
      <c r="L5416" t="s">
        <v>41</v>
      </c>
      <c r="N5416">
        <v>97181</v>
      </c>
      <c r="O5416" t="s">
        <v>21474</v>
      </c>
    </row>
    <row r="5417" spans="1:15" x14ac:dyDescent="0.2">
      <c r="A5417" t="s">
        <v>15986</v>
      </c>
      <c r="B5417" t="s">
        <v>138</v>
      </c>
      <c r="C5417" t="s">
        <v>21782</v>
      </c>
      <c r="D5417">
        <v>97181</v>
      </c>
      <c r="E5417" t="s">
        <v>139</v>
      </c>
      <c r="F5417" t="s">
        <v>21753</v>
      </c>
      <c r="L5417" t="s">
        <v>41</v>
      </c>
      <c r="N5417">
        <v>97181</v>
      </c>
      <c r="O5417" t="s">
        <v>21474</v>
      </c>
    </row>
    <row r="5418" spans="1:15" x14ac:dyDescent="0.2">
      <c r="A5418" t="s">
        <v>15983</v>
      </c>
      <c r="B5418" t="s">
        <v>138</v>
      </c>
      <c r="C5418" t="s">
        <v>21783</v>
      </c>
      <c r="D5418">
        <v>97181</v>
      </c>
      <c r="E5418" t="s">
        <v>139</v>
      </c>
      <c r="F5418" t="s">
        <v>21753</v>
      </c>
      <c r="L5418" t="s">
        <v>41</v>
      </c>
      <c r="N5418">
        <v>97181</v>
      </c>
      <c r="O5418" t="s">
        <v>21474</v>
      </c>
    </row>
    <row r="5419" spans="1:15" x14ac:dyDescent="0.2">
      <c r="A5419" t="s">
        <v>15989</v>
      </c>
      <c r="B5419" t="s">
        <v>138</v>
      </c>
      <c r="C5419" t="s">
        <v>21784</v>
      </c>
      <c r="D5419">
        <v>97181</v>
      </c>
      <c r="E5419" t="s">
        <v>139</v>
      </c>
      <c r="F5419" t="s">
        <v>21753</v>
      </c>
      <c r="L5419" t="s">
        <v>41</v>
      </c>
      <c r="N5419">
        <v>97181</v>
      </c>
      <c r="O5419" t="s">
        <v>21474</v>
      </c>
    </row>
    <row r="5420" spans="1:15" x14ac:dyDescent="0.2">
      <c r="A5420" t="s">
        <v>21785</v>
      </c>
      <c r="B5420" t="s">
        <v>138</v>
      </c>
      <c r="C5420" t="s">
        <v>21786</v>
      </c>
      <c r="D5420">
        <v>97181</v>
      </c>
      <c r="E5420" t="s">
        <v>139</v>
      </c>
      <c r="F5420" t="s">
        <v>21753</v>
      </c>
      <c r="L5420" t="s">
        <v>41</v>
      </c>
      <c r="N5420">
        <v>97181</v>
      </c>
      <c r="O5420" t="s">
        <v>21474</v>
      </c>
    </row>
    <row r="5421" spans="1:15" x14ac:dyDescent="0.2">
      <c r="A5421" t="s">
        <v>21787</v>
      </c>
      <c r="B5421" t="s">
        <v>138</v>
      </c>
      <c r="C5421" t="s">
        <v>21788</v>
      </c>
      <c r="D5421">
        <v>97181</v>
      </c>
      <c r="E5421" t="s">
        <v>139</v>
      </c>
      <c r="F5421" t="s">
        <v>21753</v>
      </c>
      <c r="L5421" t="s">
        <v>41</v>
      </c>
      <c r="N5421">
        <v>97181</v>
      </c>
      <c r="O5421" t="s">
        <v>21474</v>
      </c>
    </row>
    <row r="5422" spans="1:15" x14ac:dyDescent="0.2">
      <c r="A5422" t="s">
        <v>21789</v>
      </c>
      <c r="B5422" t="s">
        <v>138</v>
      </c>
      <c r="C5422" t="s">
        <v>21790</v>
      </c>
      <c r="D5422">
        <v>97181</v>
      </c>
      <c r="E5422" t="s">
        <v>139</v>
      </c>
      <c r="F5422" t="s">
        <v>21753</v>
      </c>
      <c r="L5422" t="s">
        <v>41</v>
      </c>
      <c r="N5422">
        <v>97181</v>
      </c>
      <c r="O5422" t="s">
        <v>21474</v>
      </c>
    </row>
    <row r="5423" spans="1:15" x14ac:dyDescent="0.2">
      <c r="A5423" t="s">
        <v>21791</v>
      </c>
      <c r="B5423" t="s">
        <v>138</v>
      </c>
      <c r="C5423" t="s">
        <v>21792</v>
      </c>
      <c r="D5423">
        <v>97181</v>
      </c>
      <c r="E5423" t="s">
        <v>139</v>
      </c>
      <c r="F5423" t="s">
        <v>21753</v>
      </c>
      <c r="L5423" t="s">
        <v>41</v>
      </c>
      <c r="N5423">
        <v>97181</v>
      </c>
      <c r="O5423" t="s">
        <v>21474</v>
      </c>
    </row>
    <row r="5424" spans="1:15" x14ac:dyDescent="0.2">
      <c r="A5424" t="s">
        <v>21793</v>
      </c>
      <c r="B5424" t="s">
        <v>21794</v>
      </c>
      <c r="C5424" t="s">
        <v>21795</v>
      </c>
      <c r="D5424">
        <v>97181</v>
      </c>
      <c r="E5424" t="s">
        <v>21796</v>
      </c>
      <c r="F5424" t="s">
        <v>21753</v>
      </c>
      <c r="L5424" t="s">
        <v>41</v>
      </c>
      <c r="N5424">
        <v>97181</v>
      </c>
      <c r="O5424" t="s">
        <v>21474</v>
      </c>
    </row>
    <row r="5425" spans="1:15" x14ac:dyDescent="0.2">
      <c r="A5425" t="s">
        <v>21797</v>
      </c>
      <c r="B5425" t="s">
        <v>21794</v>
      </c>
      <c r="C5425" t="s">
        <v>21798</v>
      </c>
      <c r="D5425">
        <v>97181</v>
      </c>
      <c r="E5425" t="s">
        <v>21796</v>
      </c>
      <c r="F5425" t="s">
        <v>21753</v>
      </c>
      <c r="L5425" t="s">
        <v>41</v>
      </c>
      <c r="N5425">
        <v>97181</v>
      </c>
      <c r="O5425" t="s">
        <v>21474</v>
      </c>
    </row>
    <row r="5426" spans="1:15" x14ac:dyDescent="0.2">
      <c r="A5426" t="s">
        <v>21799</v>
      </c>
      <c r="B5426" t="s">
        <v>2305</v>
      </c>
      <c r="C5426" t="s">
        <v>21800</v>
      </c>
      <c r="D5426">
        <v>97181</v>
      </c>
      <c r="E5426" t="s">
        <v>2306</v>
      </c>
      <c r="F5426" t="s">
        <v>21753</v>
      </c>
      <c r="L5426" t="s">
        <v>41</v>
      </c>
      <c r="N5426">
        <v>97181</v>
      </c>
      <c r="O5426" t="s">
        <v>21474</v>
      </c>
    </row>
    <row r="5427" spans="1:15" x14ac:dyDescent="0.2">
      <c r="A5427" t="s">
        <v>21801</v>
      </c>
      <c r="B5427" t="s">
        <v>2305</v>
      </c>
      <c r="C5427" t="s">
        <v>21802</v>
      </c>
      <c r="D5427">
        <v>97181</v>
      </c>
      <c r="E5427" t="s">
        <v>2306</v>
      </c>
      <c r="F5427" t="s">
        <v>21753</v>
      </c>
      <c r="L5427" t="s">
        <v>41</v>
      </c>
      <c r="N5427">
        <v>97181</v>
      </c>
      <c r="O5427" t="s">
        <v>21474</v>
      </c>
    </row>
    <row r="5428" spans="1:15" x14ac:dyDescent="0.2">
      <c r="A5428" t="s">
        <v>21803</v>
      </c>
      <c r="B5428" t="s">
        <v>335</v>
      </c>
      <c r="C5428" t="s">
        <v>21804</v>
      </c>
      <c r="D5428">
        <v>97181</v>
      </c>
      <c r="E5428" t="s">
        <v>336</v>
      </c>
      <c r="F5428" t="s">
        <v>2238</v>
      </c>
      <c r="L5428" t="s">
        <v>41</v>
      </c>
      <c r="N5428">
        <v>97181</v>
      </c>
      <c r="O5428" t="s">
        <v>21474</v>
      </c>
    </row>
    <row r="5429" spans="1:15" x14ac:dyDescent="0.2">
      <c r="A5429" t="s">
        <v>21805</v>
      </c>
      <c r="B5429" t="s">
        <v>335</v>
      </c>
      <c r="C5429" t="s">
        <v>21806</v>
      </c>
      <c r="D5429">
        <v>97181</v>
      </c>
      <c r="E5429" t="s">
        <v>336</v>
      </c>
      <c r="F5429" t="s">
        <v>21807</v>
      </c>
      <c r="L5429" t="s">
        <v>41</v>
      </c>
      <c r="N5429">
        <v>97181</v>
      </c>
      <c r="O5429" t="s">
        <v>21474</v>
      </c>
    </row>
    <row r="5430" spans="1:15" x14ac:dyDescent="0.2">
      <c r="A5430" t="s">
        <v>21808</v>
      </c>
      <c r="B5430" t="s">
        <v>335</v>
      </c>
      <c r="C5430" t="s">
        <v>21809</v>
      </c>
      <c r="D5430">
        <v>97181</v>
      </c>
      <c r="E5430" t="s">
        <v>336</v>
      </c>
      <c r="F5430" t="s">
        <v>2238</v>
      </c>
      <c r="L5430" t="s">
        <v>41</v>
      </c>
      <c r="N5430">
        <v>97181</v>
      </c>
      <c r="O5430" t="s">
        <v>21474</v>
      </c>
    </row>
    <row r="5431" spans="1:15" x14ac:dyDescent="0.2">
      <c r="A5431" t="s">
        <v>21810</v>
      </c>
      <c r="B5431" t="s">
        <v>91</v>
      </c>
      <c r="C5431" t="s">
        <v>21811</v>
      </c>
      <c r="D5431">
        <v>97170</v>
      </c>
      <c r="E5431" t="s">
        <v>92</v>
      </c>
      <c r="F5431" t="s">
        <v>37</v>
      </c>
      <c r="G5431" t="s">
        <v>325</v>
      </c>
      <c r="H5431" t="s">
        <v>3781</v>
      </c>
      <c r="I5431" t="s">
        <v>96</v>
      </c>
      <c r="K5431" t="s">
        <v>17482</v>
      </c>
      <c r="L5431" t="s">
        <v>41</v>
      </c>
      <c r="M5431" t="s">
        <v>21812</v>
      </c>
      <c r="N5431">
        <v>97170</v>
      </c>
      <c r="O5431" t="s">
        <v>21813</v>
      </c>
    </row>
    <row r="5432" spans="1:15" x14ac:dyDescent="0.2">
      <c r="A5432" t="s">
        <v>21814</v>
      </c>
      <c r="B5432" t="s">
        <v>91</v>
      </c>
      <c r="C5432" t="s">
        <v>21815</v>
      </c>
      <c r="D5432">
        <v>97170</v>
      </c>
      <c r="E5432" t="s">
        <v>92</v>
      </c>
      <c r="F5432" t="s">
        <v>37</v>
      </c>
      <c r="G5432" t="s">
        <v>325</v>
      </c>
      <c r="H5432" t="s">
        <v>3781</v>
      </c>
      <c r="I5432" t="s">
        <v>96</v>
      </c>
      <c r="K5432" t="s">
        <v>17482</v>
      </c>
      <c r="L5432" t="s">
        <v>41</v>
      </c>
      <c r="M5432" t="s">
        <v>21812</v>
      </c>
      <c r="N5432">
        <v>97170</v>
      </c>
      <c r="O5432" t="s">
        <v>21813</v>
      </c>
    </row>
    <row r="5433" spans="1:15" x14ac:dyDescent="0.2">
      <c r="A5433" t="s">
        <v>21816</v>
      </c>
      <c r="B5433" t="s">
        <v>91</v>
      </c>
      <c r="C5433" t="s">
        <v>21817</v>
      </c>
      <c r="D5433">
        <v>97170</v>
      </c>
      <c r="E5433" t="s">
        <v>92</v>
      </c>
      <c r="F5433" t="s">
        <v>37</v>
      </c>
      <c r="G5433" t="s">
        <v>325</v>
      </c>
      <c r="H5433" t="s">
        <v>3781</v>
      </c>
      <c r="I5433" t="s">
        <v>96</v>
      </c>
      <c r="K5433" t="s">
        <v>17482</v>
      </c>
      <c r="L5433" t="s">
        <v>41</v>
      </c>
      <c r="M5433" t="s">
        <v>21812</v>
      </c>
      <c r="N5433">
        <v>97170</v>
      </c>
      <c r="O5433" t="s">
        <v>21813</v>
      </c>
    </row>
    <row r="5434" spans="1:15" x14ac:dyDescent="0.2">
      <c r="A5434" t="s">
        <v>21818</v>
      </c>
      <c r="B5434" t="s">
        <v>91</v>
      </c>
      <c r="C5434" t="s">
        <v>21819</v>
      </c>
      <c r="D5434">
        <v>97170</v>
      </c>
      <c r="E5434" t="s">
        <v>92</v>
      </c>
      <c r="F5434" t="s">
        <v>37</v>
      </c>
      <c r="G5434" t="s">
        <v>325</v>
      </c>
      <c r="H5434" t="s">
        <v>499</v>
      </c>
      <c r="I5434" t="s">
        <v>1226</v>
      </c>
      <c r="K5434" t="s">
        <v>21820</v>
      </c>
      <c r="L5434" t="s">
        <v>41</v>
      </c>
      <c r="M5434" t="s">
        <v>21821</v>
      </c>
      <c r="N5434">
        <v>97170</v>
      </c>
      <c r="O5434" t="s">
        <v>21822</v>
      </c>
    </row>
    <row r="5435" spans="1:15" x14ac:dyDescent="0.2">
      <c r="A5435" t="s">
        <v>21823</v>
      </c>
      <c r="B5435" t="s">
        <v>91</v>
      </c>
      <c r="C5435" t="s">
        <v>21824</v>
      </c>
      <c r="D5435">
        <v>97170</v>
      </c>
      <c r="E5435" t="s">
        <v>92</v>
      </c>
      <c r="F5435" t="s">
        <v>37</v>
      </c>
      <c r="G5435" t="s">
        <v>325</v>
      </c>
      <c r="H5435" t="s">
        <v>3781</v>
      </c>
      <c r="I5435" t="s">
        <v>96</v>
      </c>
      <c r="K5435" t="s">
        <v>17482</v>
      </c>
      <c r="L5435" t="s">
        <v>41</v>
      </c>
      <c r="M5435" t="s">
        <v>21821</v>
      </c>
      <c r="N5435">
        <v>97170</v>
      </c>
      <c r="O5435" t="s">
        <v>21822</v>
      </c>
    </row>
    <row r="5436" spans="1:15" x14ac:dyDescent="0.2">
      <c r="A5436" t="s">
        <v>21825</v>
      </c>
      <c r="B5436" t="s">
        <v>81</v>
      </c>
      <c r="C5436" t="s">
        <v>21826</v>
      </c>
      <c r="D5436">
        <v>97170</v>
      </c>
      <c r="E5436" t="s">
        <v>82</v>
      </c>
      <c r="F5436" t="s">
        <v>37</v>
      </c>
      <c r="G5436" t="s">
        <v>1707</v>
      </c>
      <c r="H5436" t="s">
        <v>3781</v>
      </c>
      <c r="I5436" t="s">
        <v>140</v>
      </c>
      <c r="K5436" t="s">
        <v>17518</v>
      </c>
      <c r="L5436" t="s">
        <v>41</v>
      </c>
      <c r="M5436" t="s">
        <v>21827</v>
      </c>
      <c r="N5436">
        <v>97170</v>
      </c>
      <c r="O5436" t="s">
        <v>21828</v>
      </c>
    </row>
    <row r="5437" spans="1:15" x14ac:dyDescent="0.2">
      <c r="A5437" t="s">
        <v>21829</v>
      </c>
      <c r="B5437" t="s">
        <v>81</v>
      </c>
      <c r="C5437" t="s">
        <v>21811</v>
      </c>
      <c r="D5437">
        <v>97170</v>
      </c>
      <c r="E5437" t="s">
        <v>82</v>
      </c>
      <c r="F5437" t="s">
        <v>37</v>
      </c>
      <c r="G5437" t="s">
        <v>1707</v>
      </c>
      <c r="H5437" t="s">
        <v>3781</v>
      </c>
      <c r="I5437" t="s">
        <v>140</v>
      </c>
      <c r="K5437" t="s">
        <v>17518</v>
      </c>
      <c r="L5437" t="s">
        <v>41</v>
      </c>
      <c r="M5437" t="s">
        <v>21812</v>
      </c>
      <c r="N5437">
        <v>97170</v>
      </c>
      <c r="O5437" t="s">
        <v>21813</v>
      </c>
    </row>
    <row r="5438" spans="1:15" x14ac:dyDescent="0.2">
      <c r="A5438" t="s">
        <v>21830</v>
      </c>
      <c r="B5438" t="s">
        <v>173</v>
      </c>
      <c r="C5438" t="s">
        <v>21819</v>
      </c>
      <c r="D5438">
        <v>97170</v>
      </c>
      <c r="E5438" t="s">
        <v>174</v>
      </c>
      <c r="F5438" t="s">
        <v>37</v>
      </c>
      <c r="G5438" t="s">
        <v>8183</v>
      </c>
      <c r="H5438" t="s">
        <v>499</v>
      </c>
      <c r="I5438" t="s">
        <v>96</v>
      </c>
      <c r="K5438" t="s">
        <v>21831</v>
      </c>
      <c r="L5438" t="s">
        <v>41</v>
      </c>
      <c r="M5438" t="s">
        <v>21821</v>
      </c>
      <c r="N5438">
        <v>97170</v>
      </c>
      <c r="O5438" t="s">
        <v>21822</v>
      </c>
    </row>
    <row r="5439" spans="1:15" x14ac:dyDescent="0.2">
      <c r="A5439" t="s">
        <v>21832</v>
      </c>
      <c r="B5439" t="s">
        <v>67</v>
      </c>
      <c r="C5439" t="s">
        <v>21811</v>
      </c>
      <c r="D5439">
        <v>97170</v>
      </c>
      <c r="E5439" t="s">
        <v>68</v>
      </c>
      <c r="F5439" t="s">
        <v>21833</v>
      </c>
      <c r="G5439" t="s">
        <v>1722</v>
      </c>
      <c r="H5439" t="s">
        <v>1394</v>
      </c>
      <c r="I5439" t="s">
        <v>96</v>
      </c>
      <c r="K5439" t="s">
        <v>1723</v>
      </c>
      <c r="L5439" t="s">
        <v>41</v>
      </c>
      <c r="M5439" t="s">
        <v>21812</v>
      </c>
      <c r="N5439">
        <v>97170</v>
      </c>
      <c r="O5439" t="s">
        <v>21813</v>
      </c>
    </row>
    <row r="5440" spans="1:15" x14ac:dyDescent="0.2">
      <c r="A5440" t="s">
        <v>21834</v>
      </c>
      <c r="B5440" t="s">
        <v>367</v>
      </c>
      <c r="C5440" t="s">
        <v>21826</v>
      </c>
      <c r="D5440">
        <v>97170</v>
      </c>
      <c r="E5440" t="s">
        <v>368</v>
      </c>
      <c r="F5440" t="s">
        <v>37</v>
      </c>
      <c r="G5440" t="s">
        <v>13161</v>
      </c>
      <c r="H5440" t="s">
        <v>17528</v>
      </c>
      <c r="I5440" t="s">
        <v>17525</v>
      </c>
      <c r="K5440" t="s">
        <v>21835</v>
      </c>
      <c r="L5440" t="s">
        <v>41</v>
      </c>
      <c r="M5440" t="s">
        <v>21827</v>
      </c>
      <c r="N5440">
        <v>97170</v>
      </c>
      <c r="O5440" t="s">
        <v>21828</v>
      </c>
    </row>
    <row r="5441" spans="1:15" x14ac:dyDescent="0.2">
      <c r="A5441" t="s">
        <v>16548</v>
      </c>
      <c r="B5441" t="s">
        <v>194</v>
      </c>
      <c r="C5441" t="s">
        <v>21819</v>
      </c>
      <c r="D5441">
        <v>97170</v>
      </c>
      <c r="E5441" t="s">
        <v>195</v>
      </c>
      <c r="F5441" t="s">
        <v>37</v>
      </c>
      <c r="G5441" t="s">
        <v>1696</v>
      </c>
      <c r="H5441" t="s">
        <v>291</v>
      </c>
      <c r="I5441" t="s">
        <v>39</v>
      </c>
      <c r="K5441" t="s">
        <v>3850</v>
      </c>
      <c r="L5441" t="s">
        <v>41</v>
      </c>
      <c r="M5441" t="s">
        <v>21821</v>
      </c>
      <c r="N5441">
        <v>97170</v>
      </c>
      <c r="O5441" t="s">
        <v>21822</v>
      </c>
    </row>
    <row r="5442" spans="1:15" x14ac:dyDescent="0.2">
      <c r="A5442" t="s">
        <v>16533</v>
      </c>
      <c r="B5442" t="s">
        <v>194</v>
      </c>
      <c r="C5442" t="s">
        <v>21826</v>
      </c>
      <c r="D5442">
        <v>97170</v>
      </c>
      <c r="E5442" t="s">
        <v>195</v>
      </c>
      <c r="F5442" t="s">
        <v>37</v>
      </c>
      <c r="G5442" t="s">
        <v>1696</v>
      </c>
      <c r="H5442" t="s">
        <v>291</v>
      </c>
      <c r="I5442" t="s">
        <v>39</v>
      </c>
      <c r="K5442" t="s">
        <v>3850</v>
      </c>
      <c r="L5442" t="s">
        <v>41</v>
      </c>
      <c r="M5442" t="s">
        <v>21827</v>
      </c>
      <c r="N5442">
        <v>97170</v>
      </c>
      <c r="O5442" t="s">
        <v>21828</v>
      </c>
    </row>
    <row r="5443" spans="1:15" x14ac:dyDescent="0.2">
      <c r="A5443" t="s">
        <v>16542</v>
      </c>
      <c r="B5443" t="s">
        <v>35</v>
      </c>
      <c r="C5443" t="s">
        <v>21811</v>
      </c>
      <c r="D5443">
        <v>97170</v>
      </c>
      <c r="E5443" t="s">
        <v>36</v>
      </c>
      <c r="F5443" t="s">
        <v>37</v>
      </c>
      <c r="G5443" t="s">
        <v>38</v>
      </c>
      <c r="H5443" t="s">
        <v>516</v>
      </c>
      <c r="I5443" t="s">
        <v>1234</v>
      </c>
      <c r="K5443" t="s">
        <v>3946</v>
      </c>
      <c r="L5443" t="s">
        <v>41</v>
      </c>
      <c r="M5443" t="s">
        <v>21812</v>
      </c>
      <c r="N5443">
        <v>97170</v>
      </c>
      <c r="O5443" t="s">
        <v>21813</v>
      </c>
    </row>
    <row r="5444" spans="1:15" x14ac:dyDescent="0.2">
      <c r="A5444" t="s">
        <v>16560</v>
      </c>
      <c r="B5444" t="s">
        <v>35</v>
      </c>
      <c r="C5444" t="s">
        <v>21815</v>
      </c>
      <c r="D5444">
        <v>97170</v>
      </c>
      <c r="E5444" t="s">
        <v>36</v>
      </c>
      <c r="F5444" t="s">
        <v>37</v>
      </c>
      <c r="G5444" t="s">
        <v>38</v>
      </c>
      <c r="H5444" t="s">
        <v>516</v>
      </c>
      <c r="I5444" t="s">
        <v>1234</v>
      </c>
      <c r="K5444" t="s">
        <v>3946</v>
      </c>
      <c r="L5444" t="s">
        <v>41</v>
      </c>
      <c r="M5444" t="s">
        <v>21812</v>
      </c>
      <c r="N5444">
        <v>97170</v>
      </c>
      <c r="O5444" t="s">
        <v>21813</v>
      </c>
    </row>
    <row r="5445" spans="1:15" x14ac:dyDescent="0.2">
      <c r="A5445" t="s">
        <v>16539</v>
      </c>
      <c r="B5445" t="s">
        <v>476</v>
      </c>
      <c r="C5445" t="s">
        <v>21819</v>
      </c>
      <c r="D5445">
        <v>97170</v>
      </c>
      <c r="E5445" t="s">
        <v>477</v>
      </c>
      <c r="F5445" t="s">
        <v>37</v>
      </c>
      <c r="G5445" t="s">
        <v>38</v>
      </c>
      <c r="H5445" t="s">
        <v>516</v>
      </c>
      <c r="I5445" t="s">
        <v>11917</v>
      </c>
      <c r="K5445" t="s">
        <v>3946</v>
      </c>
      <c r="L5445" t="s">
        <v>60</v>
      </c>
      <c r="M5445" t="s">
        <v>21821</v>
      </c>
      <c r="N5445">
        <v>97170</v>
      </c>
      <c r="O5445" t="s">
        <v>21822</v>
      </c>
    </row>
    <row r="5446" spans="1:15" x14ac:dyDescent="0.2">
      <c r="A5446" t="s">
        <v>16557</v>
      </c>
      <c r="B5446" t="s">
        <v>476</v>
      </c>
      <c r="C5446" t="s">
        <v>21824</v>
      </c>
      <c r="D5446">
        <v>97170</v>
      </c>
      <c r="E5446" t="s">
        <v>477</v>
      </c>
      <c r="F5446" t="s">
        <v>37</v>
      </c>
      <c r="G5446" t="s">
        <v>38</v>
      </c>
      <c r="H5446" t="s">
        <v>516</v>
      </c>
      <c r="I5446" t="s">
        <v>11917</v>
      </c>
      <c r="K5446" t="s">
        <v>3946</v>
      </c>
      <c r="L5446" t="s">
        <v>60</v>
      </c>
      <c r="M5446" t="s">
        <v>21821</v>
      </c>
      <c r="N5446">
        <v>97170</v>
      </c>
      <c r="O5446" t="s">
        <v>21822</v>
      </c>
    </row>
    <row r="5447" spans="1:15" x14ac:dyDescent="0.2">
      <c r="A5447" t="s">
        <v>16554</v>
      </c>
      <c r="B5447" t="s">
        <v>219</v>
      </c>
      <c r="C5447" t="s">
        <v>21836</v>
      </c>
      <c r="D5447">
        <v>97170</v>
      </c>
      <c r="E5447" t="s">
        <v>220</v>
      </c>
      <c r="F5447" t="s">
        <v>37</v>
      </c>
      <c r="G5447" t="s">
        <v>12180</v>
      </c>
      <c r="H5447" t="s">
        <v>1696</v>
      </c>
      <c r="I5447" t="s">
        <v>145</v>
      </c>
      <c r="K5447" t="s">
        <v>3781</v>
      </c>
      <c r="L5447" t="s">
        <v>41</v>
      </c>
      <c r="M5447" t="s">
        <v>21837</v>
      </c>
      <c r="N5447">
        <v>97170</v>
      </c>
      <c r="O5447" t="s">
        <v>21838</v>
      </c>
    </row>
    <row r="5448" spans="1:15" x14ac:dyDescent="0.2">
      <c r="A5448" t="s">
        <v>16551</v>
      </c>
      <c r="B5448" t="s">
        <v>219</v>
      </c>
      <c r="C5448" t="s">
        <v>21839</v>
      </c>
      <c r="D5448">
        <v>97170</v>
      </c>
      <c r="E5448" t="s">
        <v>220</v>
      </c>
      <c r="F5448" t="s">
        <v>37</v>
      </c>
      <c r="G5448" t="s">
        <v>12180</v>
      </c>
      <c r="H5448" t="s">
        <v>1696</v>
      </c>
      <c r="I5448" t="s">
        <v>145</v>
      </c>
      <c r="K5448" t="s">
        <v>3781</v>
      </c>
      <c r="L5448" t="s">
        <v>41</v>
      </c>
      <c r="M5448" t="s">
        <v>21837</v>
      </c>
      <c r="N5448">
        <v>97170</v>
      </c>
      <c r="O5448" t="s">
        <v>21838</v>
      </c>
    </row>
    <row r="5449" spans="1:15" x14ac:dyDescent="0.2">
      <c r="A5449" t="s">
        <v>16545</v>
      </c>
      <c r="B5449" t="s">
        <v>219</v>
      </c>
      <c r="C5449" t="s">
        <v>21840</v>
      </c>
      <c r="D5449">
        <v>97170</v>
      </c>
      <c r="E5449" t="s">
        <v>220</v>
      </c>
      <c r="F5449" t="s">
        <v>37</v>
      </c>
      <c r="G5449" t="s">
        <v>12180</v>
      </c>
      <c r="H5449" t="s">
        <v>1696</v>
      </c>
      <c r="I5449" t="s">
        <v>145</v>
      </c>
      <c r="K5449" t="s">
        <v>3781</v>
      </c>
      <c r="L5449" t="s">
        <v>41</v>
      </c>
      <c r="M5449" t="s">
        <v>21837</v>
      </c>
      <c r="N5449">
        <v>97170</v>
      </c>
      <c r="O5449" t="s">
        <v>21838</v>
      </c>
    </row>
    <row r="5450" spans="1:15" x14ac:dyDescent="0.2">
      <c r="A5450" t="s">
        <v>21841</v>
      </c>
      <c r="B5450" t="s">
        <v>219</v>
      </c>
      <c r="C5450" t="s">
        <v>21842</v>
      </c>
      <c r="D5450">
        <v>97170</v>
      </c>
      <c r="E5450" t="s">
        <v>220</v>
      </c>
      <c r="F5450" t="s">
        <v>37</v>
      </c>
      <c r="G5450" t="s">
        <v>12180</v>
      </c>
      <c r="H5450" t="s">
        <v>1696</v>
      </c>
      <c r="I5450" t="s">
        <v>145</v>
      </c>
      <c r="K5450" t="s">
        <v>3781</v>
      </c>
      <c r="L5450" t="s">
        <v>41</v>
      </c>
      <c r="M5450" t="s">
        <v>21837</v>
      </c>
      <c r="N5450">
        <v>97170</v>
      </c>
      <c r="O5450" t="s">
        <v>21838</v>
      </c>
    </row>
    <row r="5451" spans="1:15" x14ac:dyDescent="0.2">
      <c r="A5451" t="s">
        <v>21843</v>
      </c>
      <c r="B5451" t="s">
        <v>219</v>
      </c>
      <c r="C5451" t="s">
        <v>21844</v>
      </c>
      <c r="D5451">
        <v>97170</v>
      </c>
      <c r="E5451" t="s">
        <v>220</v>
      </c>
      <c r="F5451" t="s">
        <v>37</v>
      </c>
      <c r="G5451" t="s">
        <v>12180</v>
      </c>
      <c r="H5451" t="s">
        <v>1696</v>
      </c>
      <c r="I5451" t="s">
        <v>145</v>
      </c>
      <c r="K5451" t="s">
        <v>3781</v>
      </c>
      <c r="L5451" t="s">
        <v>41</v>
      </c>
      <c r="M5451" t="s">
        <v>21837</v>
      </c>
      <c r="N5451">
        <v>97170</v>
      </c>
      <c r="O5451" t="s">
        <v>21838</v>
      </c>
    </row>
    <row r="5452" spans="1:15" x14ac:dyDescent="0.2">
      <c r="A5452" t="s">
        <v>21845</v>
      </c>
      <c r="B5452" t="s">
        <v>219</v>
      </c>
      <c r="C5452" t="s">
        <v>21846</v>
      </c>
      <c r="D5452">
        <v>97170</v>
      </c>
      <c r="E5452" t="s">
        <v>220</v>
      </c>
      <c r="F5452" t="s">
        <v>37</v>
      </c>
      <c r="G5452" t="s">
        <v>12180</v>
      </c>
      <c r="H5452" t="s">
        <v>1696</v>
      </c>
      <c r="I5452" t="s">
        <v>145</v>
      </c>
      <c r="K5452" t="s">
        <v>3781</v>
      </c>
      <c r="L5452" t="s">
        <v>41</v>
      </c>
      <c r="M5452" t="s">
        <v>21837</v>
      </c>
      <c r="N5452">
        <v>97170</v>
      </c>
      <c r="O5452" t="s">
        <v>21838</v>
      </c>
    </row>
    <row r="5453" spans="1:15" x14ac:dyDescent="0.2">
      <c r="A5453" t="s">
        <v>10412</v>
      </c>
      <c r="B5453" t="s">
        <v>219</v>
      </c>
      <c r="C5453" t="s">
        <v>21847</v>
      </c>
      <c r="D5453">
        <v>97170</v>
      </c>
      <c r="E5453" t="s">
        <v>220</v>
      </c>
      <c r="F5453" t="s">
        <v>37</v>
      </c>
      <c r="G5453" t="s">
        <v>12180</v>
      </c>
      <c r="H5453" t="s">
        <v>1696</v>
      </c>
      <c r="I5453" t="s">
        <v>145</v>
      </c>
      <c r="K5453" t="s">
        <v>3781</v>
      </c>
      <c r="L5453" t="s">
        <v>41</v>
      </c>
      <c r="M5453" t="s">
        <v>21837</v>
      </c>
      <c r="N5453">
        <v>97170</v>
      </c>
      <c r="O5453" t="s">
        <v>21838</v>
      </c>
    </row>
    <row r="5454" spans="1:15" x14ac:dyDescent="0.2">
      <c r="A5454" t="s">
        <v>21848</v>
      </c>
      <c r="B5454" t="s">
        <v>219</v>
      </c>
      <c r="C5454" t="s">
        <v>21849</v>
      </c>
      <c r="D5454">
        <v>97170</v>
      </c>
      <c r="E5454" t="s">
        <v>220</v>
      </c>
      <c r="F5454" t="s">
        <v>37</v>
      </c>
      <c r="G5454" t="s">
        <v>12180</v>
      </c>
      <c r="H5454" t="s">
        <v>1696</v>
      </c>
      <c r="I5454" t="s">
        <v>145</v>
      </c>
      <c r="K5454" t="s">
        <v>3781</v>
      </c>
      <c r="L5454" t="s">
        <v>41</v>
      </c>
      <c r="M5454" t="s">
        <v>21837</v>
      </c>
      <c r="N5454">
        <v>97170</v>
      </c>
      <c r="O5454" t="s">
        <v>21838</v>
      </c>
    </row>
    <row r="5455" spans="1:15" x14ac:dyDescent="0.2">
      <c r="A5455" t="s">
        <v>21850</v>
      </c>
      <c r="B5455" t="s">
        <v>219</v>
      </c>
      <c r="C5455" t="s">
        <v>21851</v>
      </c>
      <c r="D5455">
        <v>97170</v>
      </c>
      <c r="E5455" t="s">
        <v>220</v>
      </c>
      <c r="F5455" t="s">
        <v>37</v>
      </c>
      <c r="G5455" t="s">
        <v>12180</v>
      </c>
      <c r="H5455" t="s">
        <v>1696</v>
      </c>
      <c r="I5455" t="s">
        <v>145</v>
      </c>
      <c r="K5455" t="s">
        <v>3781</v>
      </c>
      <c r="L5455" t="s">
        <v>41</v>
      </c>
      <c r="M5455" t="s">
        <v>21837</v>
      </c>
      <c r="N5455">
        <v>97170</v>
      </c>
      <c r="O5455" t="s">
        <v>21838</v>
      </c>
    </row>
    <row r="5456" spans="1:15" x14ac:dyDescent="0.2">
      <c r="A5456" t="s">
        <v>21852</v>
      </c>
      <c r="B5456" t="s">
        <v>219</v>
      </c>
      <c r="C5456" t="s">
        <v>21853</v>
      </c>
      <c r="D5456">
        <v>97170</v>
      </c>
      <c r="E5456" t="s">
        <v>220</v>
      </c>
      <c r="F5456" t="s">
        <v>37</v>
      </c>
      <c r="G5456" t="s">
        <v>12180</v>
      </c>
      <c r="H5456" t="s">
        <v>1696</v>
      </c>
      <c r="I5456" t="s">
        <v>145</v>
      </c>
      <c r="K5456" t="s">
        <v>3781</v>
      </c>
      <c r="L5456" t="s">
        <v>41</v>
      </c>
      <c r="M5456" t="s">
        <v>21837</v>
      </c>
      <c r="N5456">
        <v>97170</v>
      </c>
      <c r="O5456" t="s">
        <v>21838</v>
      </c>
    </row>
    <row r="5457" spans="1:15" x14ac:dyDescent="0.2">
      <c r="A5457" t="s">
        <v>21854</v>
      </c>
      <c r="B5457" t="s">
        <v>219</v>
      </c>
      <c r="C5457" t="s">
        <v>21855</v>
      </c>
      <c r="D5457">
        <v>97170</v>
      </c>
      <c r="E5457" t="s">
        <v>220</v>
      </c>
      <c r="F5457" t="s">
        <v>37</v>
      </c>
      <c r="G5457" t="s">
        <v>12180</v>
      </c>
      <c r="H5457" t="s">
        <v>1696</v>
      </c>
      <c r="I5457" t="s">
        <v>145</v>
      </c>
      <c r="K5457" t="s">
        <v>3781</v>
      </c>
      <c r="L5457" t="s">
        <v>41</v>
      </c>
      <c r="M5457" t="s">
        <v>21837</v>
      </c>
      <c r="N5457">
        <v>97170</v>
      </c>
      <c r="O5457" t="s">
        <v>21838</v>
      </c>
    </row>
    <row r="5458" spans="1:15" x14ac:dyDescent="0.2">
      <c r="A5458" t="s">
        <v>21856</v>
      </c>
      <c r="B5458" t="s">
        <v>219</v>
      </c>
      <c r="C5458" t="s">
        <v>21857</v>
      </c>
      <c r="D5458">
        <v>97170</v>
      </c>
      <c r="E5458" t="s">
        <v>220</v>
      </c>
      <c r="F5458" t="s">
        <v>37</v>
      </c>
      <c r="G5458" t="s">
        <v>12180</v>
      </c>
      <c r="H5458" t="s">
        <v>1696</v>
      </c>
      <c r="I5458" t="s">
        <v>145</v>
      </c>
      <c r="K5458" t="s">
        <v>3781</v>
      </c>
      <c r="L5458" t="s">
        <v>41</v>
      </c>
      <c r="M5458" t="s">
        <v>21837</v>
      </c>
      <c r="N5458">
        <v>97170</v>
      </c>
      <c r="O5458" t="s">
        <v>21838</v>
      </c>
    </row>
    <row r="5459" spans="1:15" x14ac:dyDescent="0.2">
      <c r="A5459" t="s">
        <v>21858</v>
      </c>
      <c r="B5459" t="s">
        <v>219</v>
      </c>
      <c r="C5459" t="s">
        <v>21859</v>
      </c>
      <c r="D5459">
        <v>97170</v>
      </c>
      <c r="E5459" t="s">
        <v>220</v>
      </c>
      <c r="F5459" t="s">
        <v>37</v>
      </c>
      <c r="G5459" t="s">
        <v>12180</v>
      </c>
      <c r="H5459" t="s">
        <v>1696</v>
      </c>
      <c r="I5459" t="s">
        <v>145</v>
      </c>
      <c r="K5459" t="s">
        <v>3781</v>
      </c>
      <c r="L5459" t="s">
        <v>41</v>
      </c>
      <c r="M5459" t="s">
        <v>21837</v>
      </c>
      <c r="N5459">
        <v>97170</v>
      </c>
      <c r="O5459" t="s">
        <v>21838</v>
      </c>
    </row>
    <row r="5460" spans="1:15" x14ac:dyDescent="0.2">
      <c r="A5460" t="s">
        <v>21860</v>
      </c>
      <c r="B5460" t="s">
        <v>311</v>
      </c>
      <c r="C5460" t="s">
        <v>21811</v>
      </c>
      <c r="D5460">
        <v>97170</v>
      </c>
      <c r="E5460" t="s">
        <v>312</v>
      </c>
      <c r="F5460" t="s">
        <v>37</v>
      </c>
      <c r="G5460" t="s">
        <v>38</v>
      </c>
      <c r="H5460" t="s">
        <v>1555</v>
      </c>
      <c r="I5460" t="s">
        <v>21861</v>
      </c>
      <c r="K5460" t="s">
        <v>17685</v>
      </c>
      <c r="L5460" t="s">
        <v>41</v>
      </c>
      <c r="M5460" t="s">
        <v>21812</v>
      </c>
      <c r="N5460">
        <v>97170</v>
      </c>
      <c r="O5460" t="s">
        <v>21813</v>
      </c>
    </row>
    <row r="5461" spans="1:15" x14ac:dyDescent="0.2">
      <c r="A5461" t="s">
        <v>21862</v>
      </c>
      <c r="B5461" t="s">
        <v>311</v>
      </c>
      <c r="C5461" t="s">
        <v>21819</v>
      </c>
      <c r="D5461">
        <v>97170</v>
      </c>
      <c r="E5461" t="s">
        <v>312</v>
      </c>
      <c r="F5461" t="s">
        <v>37</v>
      </c>
      <c r="G5461" t="s">
        <v>3781</v>
      </c>
      <c r="H5461" t="s">
        <v>2222</v>
      </c>
      <c r="I5461" t="s">
        <v>11934</v>
      </c>
      <c r="K5461" t="s">
        <v>17682</v>
      </c>
      <c r="L5461" t="s">
        <v>41</v>
      </c>
      <c r="M5461" t="s">
        <v>21821</v>
      </c>
      <c r="N5461">
        <v>97170</v>
      </c>
      <c r="O5461" t="s">
        <v>21822</v>
      </c>
    </row>
    <row r="5462" spans="1:15" x14ac:dyDescent="0.2">
      <c r="A5462" t="s">
        <v>21863</v>
      </c>
      <c r="B5462" t="s">
        <v>311</v>
      </c>
      <c r="C5462" t="s">
        <v>21811</v>
      </c>
      <c r="D5462">
        <v>97170</v>
      </c>
      <c r="E5462" t="s">
        <v>312</v>
      </c>
      <c r="F5462" t="s">
        <v>37</v>
      </c>
      <c r="G5462" t="s">
        <v>3781</v>
      </c>
      <c r="H5462" t="s">
        <v>2222</v>
      </c>
      <c r="I5462" t="s">
        <v>11934</v>
      </c>
      <c r="K5462" t="s">
        <v>17682</v>
      </c>
      <c r="L5462" t="s">
        <v>41</v>
      </c>
      <c r="M5462" t="s">
        <v>21812</v>
      </c>
      <c r="N5462">
        <v>97170</v>
      </c>
      <c r="O5462" t="s">
        <v>21813</v>
      </c>
    </row>
    <row r="5463" spans="1:15" x14ac:dyDescent="0.2">
      <c r="A5463" t="s">
        <v>21864</v>
      </c>
      <c r="B5463" t="s">
        <v>5782</v>
      </c>
      <c r="C5463" t="s">
        <v>21826</v>
      </c>
      <c r="D5463">
        <v>97170</v>
      </c>
      <c r="E5463" t="s">
        <v>5783</v>
      </c>
      <c r="F5463" t="s">
        <v>561</v>
      </c>
      <c r="G5463" t="s">
        <v>7015</v>
      </c>
      <c r="H5463" t="s">
        <v>3781</v>
      </c>
      <c r="I5463" t="s">
        <v>96</v>
      </c>
      <c r="J5463" t="s">
        <v>21865</v>
      </c>
      <c r="K5463" t="s">
        <v>6848</v>
      </c>
      <c r="L5463" t="s">
        <v>41</v>
      </c>
      <c r="M5463" t="s">
        <v>21827</v>
      </c>
      <c r="N5463">
        <v>97170</v>
      </c>
      <c r="O5463" t="s">
        <v>21828</v>
      </c>
    </row>
    <row r="5464" spans="1:15" x14ac:dyDescent="0.2">
      <c r="A5464" t="s">
        <v>21866</v>
      </c>
      <c r="B5464" t="s">
        <v>5782</v>
      </c>
      <c r="C5464" t="s">
        <v>21867</v>
      </c>
      <c r="D5464">
        <v>97170</v>
      </c>
      <c r="E5464" t="s">
        <v>5783</v>
      </c>
      <c r="F5464" t="s">
        <v>561</v>
      </c>
      <c r="G5464" t="s">
        <v>7015</v>
      </c>
      <c r="H5464" t="s">
        <v>3781</v>
      </c>
      <c r="I5464" t="s">
        <v>96</v>
      </c>
      <c r="J5464" t="s">
        <v>21868</v>
      </c>
      <c r="K5464" t="s">
        <v>6848</v>
      </c>
      <c r="L5464" t="s">
        <v>41</v>
      </c>
      <c r="M5464" t="s">
        <v>21827</v>
      </c>
      <c r="N5464">
        <v>97170</v>
      </c>
      <c r="O5464" t="s">
        <v>21828</v>
      </c>
    </row>
    <row r="5465" spans="1:15" x14ac:dyDescent="0.2">
      <c r="A5465" t="s">
        <v>21869</v>
      </c>
      <c r="B5465" t="s">
        <v>5782</v>
      </c>
      <c r="C5465" t="s">
        <v>21870</v>
      </c>
      <c r="D5465">
        <v>97170</v>
      </c>
      <c r="E5465" t="s">
        <v>5783</v>
      </c>
      <c r="F5465" t="s">
        <v>561</v>
      </c>
      <c r="G5465" t="s">
        <v>7015</v>
      </c>
      <c r="H5465" t="s">
        <v>3781</v>
      </c>
      <c r="I5465" t="s">
        <v>96</v>
      </c>
      <c r="J5465" t="s">
        <v>21871</v>
      </c>
      <c r="K5465" t="s">
        <v>6848</v>
      </c>
      <c r="L5465" t="s">
        <v>41</v>
      </c>
      <c r="M5465" t="s">
        <v>21827</v>
      </c>
      <c r="N5465">
        <v>97170</v>
      </c>
      <c r="O5465" t="s">
        <v>21828</v>
      </c>
    </row>
    <row r="5466" spans="1:15" x14ac:dyDescent="0.2">
      <c r="A5466" t="s">
        <v>21872</v>
      </c>
      <c r="B5466" t="s">
        <v>5782</v>
      </c>
      <c r="C5466" t="s">
        <v>21811</v>
      </c>
      <c r="D5466">
        <v>97170</v>
      </c>
      <c r="E5466" t="s">
        <v>5783</v>
      </c>
      <c r="F5466" t="s">
        <v>561</v>
      </c>
      <c r="G5466" t="s">
        <v>7015</v>
      </c>
      <c r="H5466" t="s">
        <v>3781</v>
      </c>
      <c r="I5466" t="s">
        <v>96</v>
      </c>
      <c r="J5466" t="s">
        <v>21873</v>
      </c>
      <c r="K5466" t="s">
        <v>6848</v>
      </c>
      <c r="L5466" t="s">
        <v>41</v>
      </c>
      <c r="M5466" t="s">
        <v>21812</v>
      </c>
      <c r="N5466">
        <v>97170</v>
      </c>
      <c r="O5466" t="s">
        <v>21813</v>
      </c>
    </row>
    <row r="5467" spans="1:15" x14ac:dyDescent="0.2">
      <c r="A5467" t="s">
        <v>21874</v>
      </c>
      <c r="B5467" t="s">
        <v>5782</v>
      </c>
      <c r="C5467" t="s">
        <v>21819</v>
      </c>
      <c r="D5467">
        <v>97170</v>
      </c>
      <c r="E5467" t="s">
        <v>5783</v>
      </c>
      <c r="F5467" t="s">
        <v>561</v>
      </c>
      <c r="G5467" t="s">
        <v>7015</v>
      </c>
      <c r="H5467" t="s">
        <v>3781</v>
      </c>
      <c r="I5467" t="s">
        <v>96</v>
      </c>
      <c r="J5467" t="s">
        <v>21875</v>
      </c>
      <c r="K5467" t="s">
        <v>6848</v>
      </c>
      <c r="L5467" t="s">
        <v>41</v>
      </c>
      <c r="M5467" t="s">
        <v>21821</v>
      </c>
      <c r="N5467">
        <v>97170</v>
      </c>
      <c r="O5467" t="s">
        <v>21822</v>
      </c>
    </row>
    <row r="5468" spans="1:15" x14ac:dyDescent="0.2">
      <c r="A5468" t="s">
        <v>21876</v>
      </c>
      <c r="B5468" t="s">
        <v>5782</v>
      </c>
      <c r="C5468" t="s">
        <v>21824</v>
      </c>
      <c r="D5468">
        <v>97170</v>
      </c>
      <c r="E5468" t="s">
        <v>5783</v>
      </c>
      <c r="F5468" t="s">
        <v>698</v>
      </c>
      <c r="G5468" t="s">
        <v>21877</v>
      </c>
      <c r="H5468" t="s">
        <v>3781</v>
      </c>
      <c r="I5468" t="s">
        <v>96</v>
      </c>
      <c r="J5468" t="s">
        <v>21878</v>
      </c>
      <c r="K5468" t="s">
        <v>6848</v>
      </c>
      <c r="L5468" t="s">
        <v>41</v>
      </c>
      <c r="M5468" t="s">
        <v>21821</v>
      </c>
      <c r="N5468">
        <v>97170</v>
      </c>
      <c r="O5468" t="s">
        <v>21822</v>
      </c>
    </row>
    <row r="5469" spans="1:15" x14ac:dyDescent="0.2">
      <c r="A5469" t="s">
        <v>21879</v>
      </c>
      <c r="B5469" t="s">
        <v>5782</v>
      </c>
      <c r="C5469" t="s">
        <v>21880</v>
      </c>
      <c r="D5469">
        <v>97170</v>
      </c>
      <c r="E5469" t="s">
        <v>5783</v>
      </c>
      <c r="F5469" t="s">
        <v>698</v>
      </c>
      <c r="G5469" t="s">
        <v>21877</v>
      </c>
      <c r="H5469" t="s">
        <v>3781</v>
      </c>
      <c r="I5469" t="s">
        <v>96</v>
      </c>
      <c r="J5469" t="s">
        <v>21881</v>
      </c>
      <c r="K5469" t="s">
        <v>6848</v>
      </c>
      <c r="L5469" t="s">
        <v>41</v>
      </c>
      <c r="M5469" t="s">
        <v>21821</v>
      </c>
      <c r="N5469">
        <v>97170</v>
      </c>
      <c r="O5469" t="s">
        <v>21822</v>
      </c>
    </row>
    <row r="5470" spans="1:15" x14ac:dyDescent="0.2">
      <c r="A5470" t="s">
        <v>21882</v>
      </c>
      <c r="B5470" t="s">
        <v>5464</v>
      </c>
      <c r="C5470" t="s">
        <v>21883</v>
      </c>
      <c r="D5470">
        <v>97170</v>
      </c>
      <c r="E5470" t="s">
        <v>5465</v>
      </c>
      <c r="F5470" t="s">
        <v>404</v>
      </c>
      <c r="G5470" t="s">
        <v>5873</v>
      </c>
      <c r="I5470" t="s">
        <v>96</v>
      </c>
      <c r="J5470" t="s">
        <v>21884</v>
      </c>
      <c r="L5470" t="s">
        <v>41</v>
      </c>
      <c r="M5470" t="s">
        <v>4253</v>
      </c>
      <c r="N5470">
        <v>97170</v>
      </c>
      <c r="O5470" t="s">
        <v>21885</v>
      </c>
    </row>
    <row r="5471" spans="1:15" x14ac:dyDescent="0.2">
      <c r="A5471" t="s">
        <v>21886</v>
      </c>
      <c r="B5471" t="s">
        <v>5464</v>
      </c>
      <c r="C5471" t="s">
        <v>21887</v>
      </c>
      <c r="D5471">
        <v>97170</v>
      </c>
      <c r="E5471" t="s">
        <v>5465</v>
      </c>
      <c r="F5471" t="s">
        <v>225</v>
      </c>
      <c r="I5471" t="s">
        <v>96</v>
      </c>
      <c r="J5471" t="s">
        <v>21888</v>
      </c>
      <c r="L5471" t="s">
        <v>41</v>
      </c>
      <c r="M5471" t="s">
        <v>4253</v>
      </c>
      <c r="N5471">
        <v>97170</v>
      </c>
      <c r="O5471" t="s">
        <v>21885</v>
      </c>
    </row>
    <row r="5472" spans="1:15" x14ac:dyDescent="0.2">
      <c r="A5472" t="s">
        <v>21889</v>
      </c>
      <c r="B5472" t="s">
        <v>5464</v>
      </c>
      <c r="C5472" t="s">
        <v>21890</v>
      </c>
      <c r="D5472">
        <v>97170</v>
      </c>
      <c r="E5472" t="s">
        <v>5465</v>
      </c>
      <c r="F5472" t="s">
        <v>225</v>
      </c>
      <c r="I5472" t="s">
        <v>96</v>
      </c>
      <c r="J5472" t="s">
        <v>21891</v>
      </c>
      <c r="L5472" t="s">
        <v>41</v>
      </c>
      <c r="M5472" t="s">
        <v>4253</v>
      </c>
      <c r="N5472">
        <v>97170</v>
      </c>
      <c r="O5472" t="s">
        <v>21885</v>
      </c>
    </row>
    <row r="5473" spans="1:15" x14ac:dyDescent="0.2">
      <c r="A5473" t="s">
        <v>21892</v>
      </c>
      <c r="B5473" t="s">
        <v>3195</v>
      </c>
      <c r="C5473" t="s">
        <v>21811</v>
      </c>
      <c r="D5473">
        <v>97170</v>
      </c>
      <c r="E5473" t="s">
        <v>3196</v>
      </c>
      <c r="F5473" t="s">
        <v>404</v>
      </c>
      <c r="G5473" t="s">
        <v>7019</v>
      </c>
      <c r="H5473" t="s">
        <v>3781</v>
      </c>
      <c r="I5473" t="s">
        <v>96</v>
      </c>
      <c r="J5473" t="s">
        <v>21893</v>
      </c>
      <c r="K5473" t="s">
        <v>3781</v>
      </c>
      <c r="L5473" t="s">
        <v>41</v>
      </c>
      <c r="M5473" t="s">
        <v>21812</v>
      </c>
      <c r="N5473">
        <v>97170</v>
      </c>
      <c r="O5473" t="s">
        <v>21813</v>
      </c>
    </row>
    <row r="5474" spans="1:15" x14ac:dyDescent="0.2">
      <c r="A5474" t="s">
        <v>21894</v>
      </c>
      <c r="B5474" t="s">
        <v>5614</v>
      </c>
      <c r="C5474" t="s">
        <v>21826</v>
      </c>
      <c r="D5474">
        <v>97170</v>
      </c>
      <c r="E5474" t="s">
        <v>5615</v>
      </c>
      <c r="F5474" t="s">
        <v>561</v>
      </c>
      <c r="G5474" t="s">
        <v>6840</v>
      </c>
      <c r="H5474" t="s">
        <v>6723</v>
      </c>
      <c r="I5474" t="s">
        <v>96</v>
      </c>
      <c r="J5474" t="s">
        <v>21895</v>
      </c>
      <c r="K5474" t="s">
        <v>3781</v>
      </c>
      <c r="L5474" t="s">
        <v>41</v>
      </c>
      <c r="M5474" t="s">
        <v>21827</v>
      </c>
      <c r="N5474">
        <v>97170</v>
      </c>
      <c r="O5474" t="s">
        <v>21828</v>
      </c>
    </row>
    <row r="5475" spans="1:15" x14ac:dyDescent="0.2">
      <c r="A5475" t="s">
        <v>21896</v>
      </c>
      <c r="B5475" t="s">
        <v>5614</v>
      </c>
      <c r="C5475" t="s">
        <v>21897</v>
      </c>
      <c r="D5475">
        <v>97170</v>
      </c>
      <c r="E5475" t="s">
        <v>5615</v>
      </c>
      <c r="F5475" t="s">
        <v>698</v>
      </c>
      <c r="G5475" t="s">
        <v>2872</v>
      </c>
      <c r="K5475" t="s">
        <v>3781</v>
      </c>
      <c r="L5475" t="s">
        <v>41</v>
      </c>
      <c r="M5475" t="s">
        <v>21898</v>
      </c>
      <c r="N5475">
        <v>97170</v>
      </c>
      <c r="O5475" t="s">
        <v>21899</v>
      </c>
    </row>
    <row r="5476" spans="1:15" x14ac:dyDescent="0.2">
      <c r="A5476" t="s">
        <v>21900</v>
      </c>
      <c r="B5476" t="s">
        <v>5614</v>
      </c>
      <c r="C5476" t="s">
        <v>21826</v>
      </c>
      <c r="D5476">
        <v>97170</v>
      </c>
      <c r="E5476" t="s">
        <v>5615</v>
      </c>
      <c r="F5476" t="s">
        <v>561</v>
      </c>
      <c r="G5476" t="s">
        <v>6840</v>
      </c>
      <c r="H5476" t="s">
        <v>6723</v>
      </c>
      <c r="I5476" t="s">
        <v>96</v>
      </c>
      <c r="J5476" t="s">
        <v>21901</v>
      </c>
      <c r="K5476" t="s">
        <v>3781</v>
      </c>
      <c r="L5476" t="s">
        <v>41</v>
      </c>
      <c r="M5476" t="s">
        <v>21827</v>
      </c>
      <c r="N5476">
        <v>97170</v>
      </c>
      <c r="O5476" t="s">
        <v>21828</v>
      </c>
    </row>
    <row r="5477" spans="1:15" x14ac:dyDescent="0.2">
      <c r="A5477" t="s">
        <v>21902</v>
      </c>
      <c r="B5477" t="s">
        <v>5614</v>
      </c>
      <c r="C5477" t="s">
        <v>21867</v>
      </c>
      <c r="D5477">
        <v>97170</v>
      </c>
      <c r="E5477" t="s">
        <v>5615</v>
      </c>
      <c r="F5477" t="s">
        <v>561</v>
      </c>
      <c r="G5477" t="s">
        <v>7054</v>
      </c>
      <c r="I5477" t="s">
        <v>96</v>
      </c>
      <c r="J5477" t="s">
        <v>21903</v>
      </c>
      <c r="K5477" t="s">
        <v>3781</v>
      </c>
      <c r="L5477" t="s">
        <v>60</v>
      </c>
      <c r="M5477" t="s">
        <v>21827</v>
      </c>
      <c r="N5477">
        <v>97170</v>
      </c>
      <c r="O5477" t="s">
        <v>21828</v>
      </c>
    </row>
    <row r="5478" spans="1:15" x14ac:dyDescent="0.2">
      <c r="A5478" t="s">
        <v>21904</v>
      </c>
      <c r="B5478" t="s">
        <v>5614</v>
      </c>
      <c r="C5478" t="s">
        <v>21870</v>
      </c>
      <c r="D5478">
        <v>97170</v>
      </c>
      <c r="E5478" t="s">
        <v>5615</v>
      </c>
      <c r="F5478" t="s">
        <v>561</v>
      </c>
      <c r="G5478" t="s">
        <v>6840</v>
      </c>
      <c r="H5478" t="s">
        <v>6723</v>
      </c>
      <c r="I5478" t="s">
        <v>96</v>
      </c>
      <c r="J5478" t="s">
        <v>21905</v>
      </c>
      <c r="K5478" t="s">
        <v>3781</v>
      </c>
      <c r="L5478" t="s">
        <v>41</v>
      </c>
      <c r="M5478" t="s">
        <v>21827</v>
      </c>
      <c r="N5478">
        <v>97170</v>
      </c>
      <c r="O5478" t="s">
        <v>21828</v>
      </c>
    </row>
    <row r="5479" spans="1:15" x14ac:dyDescent="0.2">
      <c r="A5479" t="s">
        <v>21906</v>
      </c>
      <c r="B5479" t="s">
        <v>311</v>
      </c>
      <c r="C5479" t="s">
        <v>21897</v>
      </c>
      <c r="D5479">
        <v>97170</v>
      </c>
      <c r="E5479" t="s">
        <v>312</v>
      </c>
      <c r="F5479" t="s">
        <v>37</v>
      </c>
      <c r="G5479" t="s">
        <v>1555</v>
      </c>
      <c r="I5479" t="s">
        <v>84</v>
      </c>
      <c r="K5479" t="s">
        <v>21907</v>
      </c>
      <c r="L5479" t="s">
        <v>41</v>
      </c>
      <c r="M5479" t="s">
        <v>21898</v>
      </c>
      <c r="N5479">
        <v>97170</v>
      </c>
      <c r="O5479" t="s">
        <v>21899</v>
      </c>
    </row>
    <row r="5480" spans="1:15" x14ac:dyDescent="0.2">
      <c r="A5480" t="s">
        <v>21908</v>
      </c>
      <c r="B5480" t="s">
        <v>311</v>
      </c>
      <c r="C5480" t="s">
        <v>21909</v>
      </c>
      <c r="D5480">
        <v>97170</v>
      </c>
      <c r="E5480" t="s">
        <v>312</v>
      </c>
      <c r="F5480" t="s">
        <v>37</v>
      </c>
      <c r="G5480" t="s">
        <v>1555</v>
      </c>
      <c r="I5480" t="s">
        <v>84</v>
      </c>
      <c r="K5480" t="s">
        <v>21907</v>
      </c>
      <c r="L5480" t="s">
        <v>41</v>
      </c>
      <c r="M5480" t="s">
        <v>21898</v>
      </c>
      <c r="N5480">
        <v>97170</v>
      </c>
      <c r="O5480" t="s">
        <v>21899</v>
      </c>
    </row>
    <row r="5481" spans="1:15" x14ac:dyDescent="0.2">
      <c r="A5481" t="s">
        <v>21910</v>
      </c>
      <c r="B5481" t="s">
        <v>500</v>
      </c>
      <c r="C5481" t="s">
        <v>21911</v>
      </c>
      <c r="D5481">
        <v>97170</v>
      </c>
      <c r="E5481" t="s">
        <v>501</v>
      </c>
      <c r="F5481" t="s">
        <v>37</v>
      </c>
      <c r="G5481" t="s">
        <v>1543</v>
      </c>
      <c r="H5481" t="s">
        <v>1233</v>
      </c>
      <c r="I5481" t="s">
        <v>96</v>
      </c>
      <c r="K5481" t="s">
        <v>3962</v>
      </c>
      <c r="L5481" t="s">
        <v>41</v>
      </c>
      <c r="M5481" t="s">
        <v>21898</v>
      </c>
      <c r="N5481">
        <v>97170</v>
      </c>
      <c r="O5481" t="s">
        <v>21899</v>
      </c>
    </row>
    <row r="5482" spans="1:15" x14ac:dyDescent="0.2">
      <c r="A5482" t="s">
        <v>21912</v>
      </c>
      <c r="B5482" t="s">
        <v>91</v>
      </c>
      <c r="C5482" t="s">
        <v>21913</v>
      </c>
      <c r="D5482">
        <v>97170</v>
      </c>
      <c r="E5482" t="s">
        <v>92</v>
      </c>
      <c r="F5482" t="s">
        <v>37</v>
      </c>
      <c r="G5482" t="s">
        <v>325</v>
      </c>
      <c r="I5482" t="s">
        <v>96</v>
      </c>
      <c r="K5482" t="s">
        <v>20652</v>
      </c>
      <c r="L5482" t="s">
        <v>41</v>
      </c>
      <c r="M5482" t="s">
        <v>21898</v>
      </c>
      <c r="N5482">
        <v>97170</v>
      </c>
      <c r="O5482" t="s">
        <v>21899</v>
      </c>
    </row>
    <row r="5483" spans="1:15" x14ac:dyDescent="0.2">
      <c r="A5483" t="s">
        <v>21914</v>
      </c>
      <c r="B5483" t="s">
        <v>91</v>
      </c>
      <c r="C5483" t="s">
        <v>21915</v>
      </c>
      <c r="D5483">
        <v>97170</v>
      </c>
      <c r="E5483" t="s">
        <v>92</v>
      </c>
      <c r="F5483" t="s">
        <v>37</v>
      </c>
      <c r="G5483" t="s">
        <v>325</v>
      </c>
      <c r="I5483" t="s">
        <v>96</v>
      </c>
      <c r="K5483" t="s">
        <v>20652</v>
      </c>
      <c r="L5483" t="s">
        <v>41</v>
      </c>
      <c r="M5483" t="s">
        <v>21898</v>
      </c>
      <c r="N5483">
        <v>97170</v>
      </c>
      <c r="O5483" t="s">
        <v>21899</v>
      </c>
    </row>
    <row r="5484" spans="1:15" x14ac:dyDescent="0.2">
      <c r="A5484" t="s">
        <v>21916</v>
      </c>
      <c r="B5484" t="s">
        <v>91</v>
      </c>
      <c r="C5484" t="s">
        <v>21917</v>
      </c>
      <c r="D5484">
        <v>97170</v>
      </c>
      <c r="E5484" t="s">
        <v>92</v>
      </c>
      <c r="F5484" t="s">
        <v>37</v>
      </c>
      <c r="G5484" t="s">
        <v>325</v>
      </c>
      <c r="I5484" t="s">
        <v>96</v>
      </c>
      <c r="K5484" t="s">
        <v>20652</v>
      </c>
      <c r="L5484" t="s">
        <v>41</v>
      </c>
      <c r="M5484" t="s">
        <v>21898</v>
      </c>
      <c r="N5484">
        <v>97170</v>
      </c>
      <c r="O5484" t="s">
        <v>21899</v>
      </c>
    </row>
    <row r="5485" spans="1:15" x14ac:dyDescent="0.2">
      <c r="A5485" t="s">
        <v>21918</v>
      </c>
      <c r="B5485" t="s">
        <v>1245</v>
      </c>
      <c r="C5485" t="s">
        <v>21919</v>
      </c>
      <c r="D5485">
        <v>97170</v>
      </c>
      <c r="E5485" t="s">
        <v>1246</v>
      </c>
      <c r="F5485" t="s">
        <v>37</v>
      </c>
      <c r="G5485" t="s">
        <v>21920</v>
      </c>
      <c r="I5485" t="s">
        <v>39</v>
      </c>
      <c r="K5485" t="s">
        <v>21921</v>
      </c>
      <c r="L5485" t="s">
        <v>60</v>
      </c>
      <c r="M5485" t="s">
        <v>21898</v>
      </c>
      <c r="N5485">
        <v>97170</v>
      </c>
      <c r="O5485" t="s">
        <v>21899</v>
      </c>
    </row>
    <row r="5486" spans="1:15" x14ac:dyDescent="0.2">
      <c r="A5486" t="s">
        <v>21922</v>
      </c>
      <c r="B5486" t="s">
        <v>181</v>
      </c>
      <c r="C5486" t="s">
        <v>21923</v>
      </c>
      <c r="D5486">
        <v>97170</v>
      </c>
      <c r="E5486" t="s">
        <v>182</v>
      </c>
      <c r="F5486" t="s">
        <v>275</v>
      </c>
      <c r="G5486" t="s">
        <v>589</v>
      </c>
      <c r="H5486" t="s">
        <v>93</v>
      </c>
      <c r="I5486" t="s">
        <v>70</v>
      </c>
      <c r="K5486" t="s">
        <v>3781</v>
      </c>
      <c r="L5486" t="s">
        <v>41</v>
      </c>
      <c r="M5486" t="s">
        <v>21898</v>
      </c>
      <c r="N5486">
        <v>97170</v>
      </c>
      <c r="O5486" t="s">
        <v>21899</v>
      </c>
    </row>
    <row r="5487" spans="1:15" x14ac:dyDescent="0.2">
      <c r="A5487" t="s">
        <v>21924</v>
      </c>
      <c r="B5487" t="s">
        <v>181</v>
      </c>
      <c r="C5487" t="s">
        <v>21925</v>
      </c>
      <c r="D5487">
        <v>97170</v>
      </c>
      <c r="E5487" t="s">
        <v>182</v>
      </c>
      <c r="F5487" t="s">
        <v>185</v>
      </c>
      <c r="G5487" t="s">
        <v>589</v>
      </c>
      <c r="H5487" t="s">
        <v>93</v>
      </c>
      <c r="J5487" t="s">
        <v>21926</v>
      </c>
      <c r="K5487" t="s">
        <v>3781</v>
      </c>
      <c r="L5487" t="s">
        <v>41</v>
      </c>
      <c r="M5487" t="s">
        <v>21898</v>
      </c>
      <c r="N5487">
        <v>97170</v>
      </c>
      <c r="O5487" t="s">
        <v>21899</v>
      </c>
    </row>
    <row r="5488" spans="1:15" x14ac:dyDescent="0.2">
      <c r="A5488" t="s">
        <v>21927</v>
      </c>
      <c r="B5488" t="s">
        <v>2575</v>
      </c>
      <c r="C5488" t="s">
        <v>21928</v>
      </c>
      <c r="D5488">
        <v>97170</v>
      </c>
      <c r="E5488" t="s">
        <v>2576</v>
      </c>
      <c r="F5488" t="s">
        <v>715</v>
      </c>
      <c r="G5488" t="s">
        <v>21929</v>
      </c>
      <c r="H5488" t="s">
        <v>69</v>
      </c>
      <c r="I5488" t="s">
        <v>96</v>
      </c>
      <c r="J5488" t="s">
        <v>21930</v>
      </c>
      <c r="K5488" t="s">
        <v>3781</v>
      </c>
      <c r="L5488" t="s">
        <v>41</v>
      </c>
      <c r="M5488" t="s">
        <v>21898</v>
      </c>
      <c r="N5488">
        <v>97170</v>
      </c>
      <c r="O5488" t="s">
        <v>21899</v>
      </c>
    </row>
    <row r="5489" spans="1:15" x14ac:dyDescent="0.2">
      <c r="A5489" t="s">
        <v>21931</v>
      </c>
      <c r="B5489" t="s">
        <v>2575</v>
      </c>
      <c r="C5489" t="s">
        <v>21932</v>
      </c>
      <c r="D5489">
        <v>97170</v>
      </c>
      <c r="E5489" t="s">
        <v>2576</v>
      </c>
      <c r="F5489" t="s">
        <v>715</v>
      </c>
      <c r="G5489" t="s">
        <v>21929</v>
      </c>
      <c r="H5489" t="s">
        <v>69</v>
      </c>
      <c r="I5489" t="s">
        <v>96</v>
      </c>
      <c r="J5489" t="s">
        <v>21933</v>
      </c>
      <c r="K5489" t="s">
        <v>3781</v>
      </c>
      <c r="L5489" t="s">
        <v>41</v>
      </c>
      <c r="M5489" t="s">
        <v>21898</v>
      </c>
      <c r="N5489">
        <v>97170</v>
      </c>
      <c r="O5489" t="s">
        <v>21899</v>
      </c>
    </row>
    <row r="5490" spans="1:15" x14ac:dyDescent="0.2">
      <c r="A5490" t="s">
        <v>21934</v>
      </c>
      <c r="B5490" t="s">
        <v>2575</v>
      </c>
      <c r="C5490" t="s">
        <v>21935</v>
      </c>
      <c r="D5490">
        <v>97170</v>
      </c>
      <c r="E5490" t="s">
        <v>2576</v>
      </c>
      <c r="F5490" t="s">
        <v>715</v>
      </c>
      <c r="G5490" t="s">
        <v>21929</v>
      </c>
      <c r="H5490" t="s">
        <v>69</v>
      </c>
      <c r="I5490" t="s">
        <v>96</v>
      </c>
      <c r="J5490" t="s">
        <v>21936</v>
      </c>
      <c r="K5490" t="s">
        <v>3781</v>
      </c>
      <c r="L5490" t="s">
        <v>41</v>
      </c>
      <c r="M5490" t="s">
        <v>21898</v>
      </c>
      <c r="N5490">
        <v>97170</v>
      </c>
      <c r="O5490" t="s">
        <v>21899</v>
      </c>
    </row>
    <row r="5491" spans="1:15" x14ac:dyDescent="0.2">
      <c r="A5491" t="s">
        <v>21937</v>
      </c>
      <c r="B5491" t="s">
        <v>2273</v>
      </c>
      <c r="C5491" t="s">
        <v>21938</v>
      </c>
      <c r="D5491">
        <v>97170</v>
      </c>
      <c r="E5491" t="s">
        <v>2274</v>
      </c>
      <c r="F5491" t="s">
        <v>506</v>
      </c>
      <c r="G5491" t="s">
        <v>509</v>
      </c>
      <c r="H5491" t="s">
        <v>5761</v>
      </c>
      <c r="I5491" t="s">
        <v>96</v>
      </c>
      <c r="J5491" t="s">
        <v>21939</v>
      </c>
      <c r="K5491" t="s">
        <v>3781</v>
      </c>
      <c r="L5491" t="s">
        <v>41</v>
      </c>
      <c r="M5491" t="s">
        <v>21898</v>
      </c>
      <c r="N5491">
        <v>97170</v>
      </c>
      <c r="O5491" t="s">
        <v>21899</v>
      </c>
    </row>
    <row r="5492" spans="1:15" x14ac:dyDescent="0.2">
      <c r="A5492" t="s">
        <v>21940</v>
      </c>
      <c r="B5492" t="s">
        <v>507</v>
      </c>
      <c r="C5492" t="s">
        <v>21941</v>
      </c>
      <c r="D5492">
        <v>97170</v>
      </c>
      <c r="E5492" t="s">
        <v>508</v>
      </c>
      <c r="F5492" t="s">
        <v>21942</v>
      </c>
      <c r="I5492" t="s">
        <v>463</v>
      </c>
      <c r="J5492" t="s">
        <v>21943</v>
      </c>
      <c r="K5492" t="s">
        <v>3781</v>
      </c>
      <c r="L5492" t="s">
        <v>41</v>
      </c>
      <c r="M5492" t="s">
        <v>21898</v>
      </c>
      <c r="N5492">
        <v>97170</v>
      </c>
      <c r="O5492" t="s">
        <v>21899</v>
      </c>
    </row>
    <row r="5493" spans="1:15" x14ac:dyDescent="0.2">
      <c r="A5493" t="s">
        <v>21944</v>
      </c>
      <c r="B5493" t="s">
        <v>507</v>
      </c>
      <c r="C5493" t="s">
        <v>21945</v>
      </c>
      <c r="D5493">
        <v>97170</v>
      </c>
      <c r="E5493" t="s">
        <v>508</v>
      </c>
      <c r="F5493" t="s">
        <v>21942</v>
      </c>
      <c r="I5493" t="s">
        <v>463</v>
      </c>
      <c r="J5493" t="s">
        <v>21946</v>
      </c>
      <c r="K5493" t="s">
        <v>3781</v>
      </c>
      <c r="L5493" t="s">
        <v>41</v>
      </c>
      <c r="M5493" t="s">
        <v>21898</v>
      </c>
      <c r="N5493">
        <v>97170</v>
      </c>
      <c r="O5493" t="s">
        <v>21899</v>
      </c>
    </row>
    <row r="5494" spans="1:15" x14ac:dyDescent="0.2">
      <c r="A5494" t="s">
        <v>21947</v>
      </c>
      <c r="B5494" t="s">
        <v>507</v>
      </c>
      <c r="C5494" t="s">
        <v>21948</v>
      </c>
      <c r="D5494">
        <v>97170</v>
      </c>
      <c r="E5494" t="s">
        <v>508</v>
      </c>
      <c r="F5494" t="s">
        <v>506</v>
      </c>
      <c r="G5494" t="s">
        <v>3918</v>
      </c>
      <c r="I5494" t="s">
        <v>70</v>
      </c>
      <c r="J5494" t="s">
        <v>21949</v>
      </c>
      <c r="L5494" t="s">
        <v>41</v>
      </c>
      <c r="M5494" t="s">
        <v>21898</v>
      </c>
      <c r="N5494">
        <v>97170</v>
      </c>
      <c r="O5494" t="s">
        <v>21899</v>
      </c>
    </row>
    <row r="5495" spans="1:15" x14ac:dyDescent="0.2">
      <c r="A5495" t="s">
        <v>21950</v>
      </c>
      <c r="B5495" t="s">
        <v>115</v>
      </c>
      <c r="C5495" t="s">
        <v>21951</v>
      </c>
      <c r="D5495">
        <v>97170</v>
      </c>
      <c r="E5495" t="s">
        <v>116</v>
      </c>
      <c r="F5495" t="s">
        <v>37</v>
      </c>
      <c r="G5495" t="s">
        <v>1694</v>
      </c>
      <c r="I5495" t="s">
        <v>4184</v>
      </c>
      <c r="K5495" t="s">
        <v>20671</v>
      </c>
      <c r="L5495" t="s">
        <v>41</v>
      </c>
      <c r="M5495" t="s">
        <v>21952</v>
      </c>
      <c r="N5495">
        <v>97170</v>
      </c>
      <c r="O5495" t="s">
        <v>21953</v>
      </c>
    </row>
    <row r="5496" spans="1:15" x14ac:dyDescent="0.2">
      <c r="A5496" t="s">
        <v>21954</v>
      </c>
      <c r="B5496" t="s">
        <v>115</v>
      </c>
      <c r="C5496" t="s">
        <v>21955</v>
      </c>
      <c r="D5496">
        <v>97170</v>
      </c>
      <c r="E5496" t="s">
        <v>116</v>
      </c>
      <c r="F5496" t="s">
        <v>37</v>
      </c>
      <c r="G5496" t="s">
        <v>1694</v>
      </c>
      <c r="I5496" t="s">
        <v>39</v>
      </c>
      <c r="K5496" t="s">
        <v>20671</v>
      </c>
      <c r="L5496" t="s">
        <v>41</v>
      </c>
      <c r="M5496" t="s">
        <v>21952</v>
      </c>
      <c r="N5496">
        <v>97170</v>
      </c>
      <c r="O5496" t="s">
        <v>21953</v>
      </c>
    </row>
    <row r="5497" spans="1:15" x14ac:dyDescent="0.2">
      <c r="A5497" t="s">
        <v>21956</v>
      </c>
      <c r="B5497" t="s">
        <v>115</v>
      </c>
      <c r="C5497" t="s">
        <v>21957</v>
      </c>
      <c r="D5497">
        <v>97170</v>
      </c>
      <c r="E5497" t="s">
        <v>116</v>
      </c>
      <c r="F5497" t="s">
        <v>37</v>
      </c>
      <c r="G5497" t="s">
        <v>1694</v>
      </c>
      <c r="I5497" t="s">
        <v>39</v>
      </c>
      <c r="K5497" t="s">
        <v>20671</v>
      </c>
      <c r="L5497" t="s">
        <v>41</v>
      </c>
      <c r="M5497" t="s">
        <v>21952</v>
      </c>
      <c r="N5497">
        <v>97170</v>
      </c>
      <c r="O5497" t="s">
        <v>21953</v>
      </c>
    </row>
    <row r="5498" spans="1:15" x14ac:dyDescent="0.2">
      <c r="A5498" t="s">
        <v>21958</v>
      </c>
      <c r="B5498" t="s">
        <v>81</v>
      </c>
      <c r="C5498" t="s">
        <v>21959</v>
      </c>
      <c r="D5498">
        <v>97170</v>
      </c>
      <c r="E5498" t="s">
        <v>82</v>
      </c>
      <c r="F5498" t="s">
        <v>37</v>
      </c>
      <c r="I5498" t="s">
        <v>98</v>
      </c>
      <c r="K5498" t="s">
        <v>21960</v>
      </c>
      <c r="L5498" t="s">
        <v>41</v>
      </c>
      <c r="M5498" t="s">
        <v>21961</v>
      </c>
      <c r="N5498">
        <v>97170</v>
      </c>
      <c r="O5498" t="s">
        <v>21962</v>
      </c>
    </row>
    <row r="5499" spans="1:15" x14ac:dyDescent="0.2">
      <c r="A5499" t="s">
        <v>21963</v>
      </c>
      <c r="B5499" t="s">
        <v>35</v>
      </c>
      <c r="C5499" t="s">
        <v>21964</v>
      </c>
      <c r="D5499">
        <v>97170</v>
      </c>
      <c r="E5499" t="s">
        <v>36</v>
      </c>
      <c r="F5499" t="s">
        <v>37</v>
      </c>
      <c r="G5499" t="s">
        <v>516</v>
      </c>
      <c r="H5499" t="s">
        <v>16598</v>
      </c>
      <c r="I5499" t="s">
        <v>39</v>
      </c>
      <c r="K5499" t="s">
        <v>16599</v>
      </c>
      <c r="L5499" t="s">
        <v>41</v>
      </c>
      <c r="M5499" t="s">
        <v>21952</v>
      </c>
      <c r="N5499">
        <v>97170</v>
      </c>
      <c r="O5499" t="s">
        <v>21953</v>
      </c>
    </row>
    <row r="5500" spans="1:15" x14ac:dyDescent="0.2">
      <c r="A5500" t="s">
        <v>21965</v>
      </c>
      <c r="B5500" t="s">
        <v>208</v>
      </c>
      <c r="C5500" t="s">
        <v>21966</v>
      </c>
      <c r="D5500">
        <v>97170</v>
      </c>
      <c r="E5500" t="s">
        <v>209</v>
      </c>
      <c r="F5500" t="s">
        <v>37</v>
      </c>
      <c r="G5500" t="s">
        <v>4544</v>
      </c>
      <c r="H5500" t="s">
        <v>1681</v>
      </c>
      <c r="I5500" t="s">
        <v>98</v>
      </c>
      <c r="K5500" t="s">
        <v>21967</v>
      </c>
      <c r="L5500" t="s">
        <v>41</v>
      </c>
      <c r="M5500" t="s">
        <v>21952</v>
      </c>
      <c r="N5500">
        <v>97170</v>
      </c>
      <c r="O5500" t="s">
        <v>21953</v>
      </c>
    </row>
    <row r="5501" spans="1:15" x14ac:dyDescent="0.2">
      <c r="A5501" t="s">
        <v>21968</v>
      </c>
      <c r="B5501" t="s">
        <v>208</v>
      </c>
      <c r="C5501" t="s">
        <v>21969</v>
      </c>
      <c r="D5501">
        <v>97170</v>
      </c>
      <c r="E5501" t="s">
        <v>209</v>
      </c>
      <c r="F5501" t="s">
        <v>37</v>
      </c>
      <c r="G5501" t="s">
        <v>4544</v>
      </c>
      <c r="H5501" t="s">
        <v>1681</v>
      </c>
      <c r="I5501" t="s">
        <v>98</v>
      </c>
      <c r="K5501" t="s">
        <v>21967</v>
      </c>
      <c r="L5501" t="s">
        <v>41</v>
      </c>
      <c r="M5501" t="s">
        <v>21952</v>
      </c>
      <c r="N5501">
        <v>97170</v>
      </c>
      <c r="O5501" t="s">
        <v>21953</v>
      </c>
    </row>
    <row r="5502" spans="1:15" x14ac:dyDescent="0.2">
      <c r="A5502" t="s">
        <v>21970</v>
      </c>
      <c r="B5502" t="s">
        <v>173</v>
      </c>
      <c r="C5502" t="s">
        <v>21971</v>
      </c>
      <c r="D5502">
        <v>97170</v>
      </c>
      <c r="E5502" t="s">
        <v>174</v>
      </c>
      <c r="F5502" t="s">
        <v>37</v>
      </c>
      <c r="G5502" t="s">
        <v>499</v>
      </c>
      <c r="H5502" t="s">
        <v>8183</v>
      </c>
      <c r="I5502" t="s">
        <v>420</v>
      </c>
      <c r="K5502" t="s">
        <v>16801</v>
      </c>
      <c r="L5502" t="s">
        <v>41</v>
      </c>
      <c r="M5502" t="s">
        <v>21952</v>
      </c>
      <c r="N5502">
        <v>97170</v>
      </c>
      <c r="O5502" t="s">
        <v>21953</v>
      </c>
    </row>
    <row r="5503" spans="1:15" x14ac:dyDescent="0.2">
      <c r="A5503" t="s">
        <v>21972</v>
      </c>
      <c r="B5503" t="s">
        <v>173</v>
      </c>
      <c r="C5503" t="s">
        <v>21973</v>
      </c>
      <c r="D5503">
        <v>97170</v>
      </c>
      <c r="E5503" t="s">
        <v>174</v>
      </c>
      <c r="F5503" t="s">
        <v>37</v>
      </c>
      <c r="G5503" t="s">
        <v>499</v>
      </c>
      <c r="H5503" t="s">
        <v>8183</v>
      </c>
      <c r="I5503" t="s">
        <v>420</v>
      </c>
      <c r="K5503" t="s">
        <v>16801</v>
      </c>
      <c r="L5503" t="s">
        <v>41</v>
      </c>
      <c r="M5503" t="s">
        <v>21952</v>
      </c>
      <c r="N5503">
        <v>97170</v>
      </c>
      <c r="O5503" t="s">
        <v>21953</v>
      </c>
    </row>
    <row r="5504" spans="1:15" x14ac:dyDescent="0.2">
      <c r="A5504" t="s">
        <v>21974</v>
      </c>
      <c r="B5504" t="s">
        <v>173</v>
      </c>
      <c r="C5504" t="s">
        <v>21975</v>
      </c>
      <c r="D5504">
        <v>97170</v>
      </c>
      <c r="E5504" t="s">
        <v>174</v>
      </c>
      <c r="F5504" t="s">
        <v>37</v>
      </c>
      <c r="G5504" t="s">
        <v>499</v>
      </c>
      <c r="H5504" t="s">
        <v>8183</v>
      </c>
      <c r="I5504" t="s">
        <v>420</v>
      </c>
      <c r="K5504" t="s">
        <v>16801</v>
      </c>
      <c r="L5504" t="s">
        <v>41</v>
      </c>
      <c r="M5504" t="s">
        <v>21952</v>
      </c>
      <c r="N5504">
        <v>97170</v>
      </c>
      <c r="O5504" t="s">
        <v>21953</v>
      </c>
    </row>
    <row r="5505" spans="1:15" x14ac:dyDescent="0.2">
      <c r="A5505" t="s">
        <v>21976</v>
      </c>
      <c r="B5505" t="s">
        <v>173</v>
      </c>
      <c r="C5505" t="s">
        <v>21977</v>
      </c>
      <c r="D5505">
        <v>97170</v>
      </c>
      <c r="E5505" t="s">
        <v>174</v>
      </c>
      <c r="F5505" t="s">
        <v>37</v>
      </c>
      <c r="G5505" t="s">
        <v>499</v>
      </c>
      <c r="H5505" t="s">
        <v>8183</v>
      </c>
      <c r="I5505" t="s">
        <v>420</v>
      </c>
      <c r="K5505" t="s">
        <v>16801</v>
      </c>
      <c r="L5505" t="s">
        <v>41</v>
      </c>
      <c r="M5505" t="s">
        <v>21952</v>
      </c>
      <c r="N5505">
        <v>97170</v>
      </c>
      <c r="O5505" t="s">
        <v>21953</v>
      </c>
    </row>
    <row r="5506" spans="1:15" x14ac:dyDescent="0.2">
      <c r="A5506" t="s">
        <v>21978</v>
      </c>
      <c r="B5506" t="s">
        <v>173</v>
      </c>
      <c r="C5506" t="s">
        <v>21979</v>
      </c>
      <c r="D5506">
        <v>97170</v>
      </c>
      <c r="E5506" t="s">
        <v>174</v>
      </c>
      <c r="F5506" t="s">
        <v>37</v>
      </c>
      <c r="G5506" t="s">
        <v>499</v>
      </c>
      <c r="H5506" t="s">
        <v>8183</v>
      </c>
      <c r="I5506" t="s">
        <v>420</v>
      </c>
      <c r="K5506" t="s">
        <v>20636</v>
      </c>
      <c r="L5506" t="s">
        <v>41</v>
      </c>
      <c r="M5506" t="s">
        <v>21952</v>
      </c>
      <c r="N5506">
        <v>97170</v>
      </c>
      <c r="O5506" t="s">
        <v>21953</v>
      </c>
    </row>
    <row r="5507" spans="1:15" x14ac:dyDescent="0.2">
      <c r="A5507" t="s">
        <v>21980</v>
      </c>
      <c r="B5507" t="s">
        <v>91</v>
      </c>
      <c r="C5507" t="s">
        <v>21981</v>
      </c>
      <c r="D5507">
        <v>97170</v>
      </c>
      <c r="E5507" t="s">
        <v>92</v>
      </c>
      <c r="F5507" t="s">
        <v>37</v>
      </c>
      <c r="G5507" t="s">
        <v>499</v>
      </c>
      <c r="I5507" t="s">
        <v>21982</v>
      </c>
      <c r="K5507" t="s">
        <v>20652</v>
      </c>
      <c r="L5507" t="s">
        <v>60</v>
      </c>
      <c r="M5507" t="s">
        <v>21952</v>
      </c>
      <c r="N5507">
        <v>97170</v>
      </c>
      <c r="O5507" t="s">
        <v>21953</v>
      </c>
    </row>
    <row r="5508" spans="1:15" x14ac:dyDescent="0.2">
      <c r="A5508" t="s">
        <v>21983</v>
      </c>
      <c r="B5508" t="s">
        <v>91</v>
      </c>
      <c r="C5508" t="s">
        <v>21984</v>
      </c>
      <c r="D5508">
        <v>97170</v>
      </c>
      <c r="E5508" t="s">
        <v>92</v>
      </c>
      <c r="F5508" t="s">
        <v>37</v>
      </c>
      <c r="G5508" t="s">
        <v>325</v>
      </c>
      <c r="I5508" t="s">
        <v>98</v>
      </c>
      <c r="K5508" t="s">
        <v>20652</v>
      </c>
      <c r="L5508" t="s">
        <v>41</v>
      </c>
      <c r="M5508" t="s">
        <v>21952</v>
      </c>
      <c r="N5508">
        <v>97170</v>
      </c>
      <c r="O5508" t="s">
        <v>21953</v>
      </c>
    </row>
    <row r="5509" spans="1:15" x14ac:dyDescent="0.2">
      <c r="A5509" t="s">
        <v>21985</v>
      </c>
      <c r="B5509" t="s">
        <v>91</v>
      </c>
      <c r="C5509" t="s">
        <v>21986</v>
      </c>
      <c r="D5509">
        <v>97170</v>
      </c>
      <c r="E5509" t="s">
        <v>92</v>
      </c>
      <c r="F5509" t="s">
        <v>37</v>
      </c>
      <c r="G5509" t="s">
        <v>325</v>
      </c>
      <c r="I5509" t="s">
        <v>98</v>
      </c>
      <c r="K5509" t="s">
        <v>20652</v>
      </c>
      <c r="L5509" t="s">
        <v>41</v>
      </c>
      <c r="M5509" t="s">
        <v>21952</v>
      </c>
      <c r="N5509">
        <v>97170</v>
      </c>
      <c r="O5509" t="s">
        <v>21953</v>
      </c>
    </row>
    <row r="5510" spans="1:15" x14ac:dyDescent="0.2">
      <c r="A5510" t="s">
        <v>21987</v>
      </c>
      <c r="B5510" t="s">
        <v>91</v>
      </c>
      <c r="C5510" t="s">
        <v>21988</v>
      </c>
      <c r="D5510">
        <v>97170</v>
      </c>
      <c r="E5510" t="s">
        <v>92</v>
      </c>
      <c r="F5510" t="s">
        <v>37</v>
      </c>
      <c r="G5510" t="s">
        <v>325</v>
      </c>
      <c r="I5510" t="s">
        <v>98</v>
      </c>
      <c r="K5510" t="s">
        <v>20652</v>
      </c>
      <c r="L5510" t="s">
        <v>41</v>
      </c>
      <c r="M5510" t="s">
        <v>21952</v>
      </c>
      <c r="N5510">
        <v>97170</v>
      </c>
      <c r="O5510" t="s">
        <v>21953</v>
      </c>
    </row>
    <row r="5511" spans="1:15" x14ac:dyDescent="0.2">
      <c r="A5511" t="s">
        <v>21989</v>
      </c>
      <c r="B5511" t="s">
        <v>91</v>
      </c>
      <c r="C5511" t="s">
        <v>21990</v>
      </c>
      <c r="D5511">
        <v>97170</v>
      </c>
      <c r="E5511" t="s">
        <v>92</v>
      </c>
      <c r="F5511" t="s">
        <v>37</v>
      </c>
      <c r="G5511" t="s">
        <v>325</v>
      </c>
      <c r="I5511" t="s">
        <v>98</v>
      </c>
      <c r="K5511" t="s">
        <v>20652</v>
      </c>
      <c r="L5511" t="s">
        <v>41</v>
      </c>
      <c r="M5511" t="s">
        <v>21952</v>
      </c>
      <c r="N5511">
        <v>97170</v>
      </c>
      <c r="O5511" t="s">
        <v>21953</v>
      </c>
    </row>
    <row r="5512" spans="1:15" x14ac:dyDescent="0.2">
      <c r="A5512" t="s">
        <v>21991</v>
      </c>
      <c r="B5512" t="s">
        <v>219</v>
      </c>
      <c r="C5512" t="s">
        <v>21992</v>
      </c>
      <c r="D5512">
        <v>97183</v>
      </c>
      <c r="E5512" t="s">
        <v>220</v>
      </c>
      <c r="I5512" t="s">
        <v>145</v>
      </c>
      <c r="L5512" t="s">
        <v>41</v>
      </c>
      <c r="N5512">
        <v>97183</v>
      </c>
      <c r="O5512" t="s">
        <v>21993</v>
      </c>
    </row>
    <row r="5513" spans="1:15" x14ac:dyDescent="0.2">
      <c r="A5513" t="s">
        <v>21994</v>
      </c>
      <c r="B5513" t="s">
        <v>91</v>
      </c>
      <c r="C5513" t="s">
        <v>21995</v>
      </c>
      <c r="D5513">
        <v>97170</v>
      </c>
      <c r="E5513" t="s">
        <v>92</v>
      </c>
      <c r="F5513" t="s">
        <v>37</v>
      </c>
      <c r="G5513" t="s">
        <v>325</v>
      </c>
      <c r="I5513" t="s">
        <v>98</v>
      </c>
      <c r="K5513" t="s">
        <v>20652</v>
      </c>
      <c r="L5513" t="s">
        <v>41</v>
      </c>
      <c r="M5513" t="s">
        <v>21952</v>
      </c>
      <c r="N5513">
        <v>97170</v>
      </c>
      <c r="O5513" t="s">
        <v>21953</v>
      </c>
    </row>
    <row r="5514" spans="1:15" x14ac:dyDescent="0.2">
      <c r="A5514" t="s">
        <v>21996</v>
      </c>
      <c r="B5514" t="s">
        <v>5782</v>
      </c>
      <c r="C5514" t="s">
        <v>21997</v>
      </c>
      <c r="D5514">
        <v>97170</v>
      </c>
      <c r="E5514" t="s">
        <v>5783</v>
      </c>
      <c r="F5514" t="s">
        <v>561</v>
      </c>
      <c r="G5514" t="s">
        <v>21998</v>
      </c>
      <c r="H5514" t="s">
        <v>5745</v>
      </c>
      <c r="I5514" t="s">
        <v>96</v>
      </c>
      <c r="J5514" t="s">
        <v>21999</v>
      </c>
      <c r="K5514" t="s">
        <v>3781</v>
      </c>
      <c r="L5514" t="s">
        <v>41</v>
      </c>
      <c r="M5514" t="s">
        <v>22000</v>
      </c>
      <c r="N5514">
        <v>97170</v>
      </c>
      <c r="O5514" t="s">
        <v>22001</v>
      </c>
    </row>
    <row r="5515" spans="1:15" x14ac:dyDescent="0.2">
      <c r="A5515" t="s">
        <v>22002</v>
      </c>
      <c r="B5515" t="s">
        <v>5782</v>
      </c>
      <c r="C5515" t="s">
        <v>22003</v>
      </c>
      <c r="D5515">
        <v>97170</v>
      </c>
      <c r="E5515" t="s">
        <v>5783</v>
      </c>
      <c r="F5515" t="s">
        <v>561</v>
      </c>
      <c r="G5515" t="s">
        <v>21998</v>
      </c>
      <c r="H5515" t="s">
        <v>5745</v>
      </c>
      <c r="I5515" t="s">
        <v>96</v>
      </c>
      <c r="J5515" t="s">
        <v>22004</v>
      </c>
      <c r="K5515" t="s">
        <v>3781</v>
      </c>
      <c r="L5515" t="s">
        <v>41</v>
      </c>
      <c r="M5515" t="s">
        <v>22000</v>
      </c>
      <c r="N5515">
        <v>97170</v>
      </c>
      <c r="O5515" t="s">
        <v>22001</v>
      </c>
    </row>
    <row r="5516" spans="1:15" x14ac:dyDescent="0.2">
      <c r="A5516" t="s">
        <v>22005</v>
      </c>
      <c r="B5516" t="s">
        <v>5782</v>
      </c>
      <c r="C5516" t="s">
        <v>22006</v>
      </c>
      <c r="D5516">
        <v>97170</v>
      </c>
      <c r="E5516" t="s">
        <v>5783</v>
      </c>
      <c r="F5516" t="s">
        <v>561</v>
      </c>
      <c r="G5516" t="s">
        <v>21998</v>
      </c>
      <c r="H5516" t="s">
        <v>5745</v>
      </c>
      <c r="I5516" t="s">
        <v>96</v>
      </c>
      <c r="J5516" t="s">
        <v>22007</v>
      </c>
      <c r="K5516" t="s">
        <v>3781</v>
      </c>
      <c r="L5516" t="s">
        <v>41</v>
      </c>
      <c r="M5516" t="s">
        <v>22000</v>
      </c>
      <c r="N5516">
        <v>97170</v>
      </c>
      <c r="O5516" t="s">
        <v>22001</v>
      </c>
    </row>
    <row r="5517" spans="1:15" x14ac:dyDescent="0.2">
      <c r="A5517" t="s">
        <v>22008</v>
      </c>
      <c r="B5517" t="s">
        <v>5614</v>
      </c>
      <c r="C5517" t="s">
        <v>22009</v>
      </c>
      <c r="D5517">
        <v>97170</v>
      </c>
      <c r="E5517" t="s">
        <v>5615</v>
      </c>
      <c r="F5517" t="s">
        <v>561</v>
      </c>
      <c r="G5517" t="s">
        <v>16957</v>
      </c>
      <c r="H5517" t="s">
        <v>6723</v>
      </c>
      <c r="I5517" t="s">
        <v>96</v>
      </c>
      <c r="J5517" t="s">
        <v>22010</v>
      </c>
      <c r="K5517" t="s">
        <v>3781</v>
      </c>
      <c r="L5517" t="s">
        <v>41</v>
      </c>
      <c r="M5517" t="s">
        <v>22000</v>
      </c>
      <c r="N5517">
        <v>97170</v>
      </c>
      <c r="O5517" t="s">
        <v>22001</v>
      </c>
    </row>
    <row r="5518" spans="1:15" x14ac:dyDescent="0.2">
      <c r="A5518" t="s">
        <v>22011</v>
      </c>
      <c r="B5518" t="s">
        <v>5614</v>
      </c>
      <c r="C5518" t="s">
        <v>22012</v>
      </c>
      <c r="D5518">
        <v>97170</v>
      </c>
      <c r="E5518" t="s">
        <v>5615</v>
      </c>
      <c r="F5518" t="s">
        <v>561</v>
      </c>
      <c r="G5518" t="s">
        <v>16957</v>
      </c>
      <c r="H5518" t="s">
        <v>6723</v>
      </c>
      <c r="I5518" t="s">
        <v>96</v>
      </c>
      <c r="J5518" t="s">
        <v>22013</v>
      </c>
      <c r="K5518" t="s">
        <v>3781</v>
      </c>
      <c r="L5518" t="s">
        <v>41</v>
      </c>
      <c r="M5518" t="s">
        <v>22000</v>
      </c>
      <c r="N5518">
        <v>97170</v>
      </c>
      <c r="O5518" t="s">
        <v>22001</v>
      </c>
    </row>
    <row r="5519" spans="1:15" x14ac:dyDescent="0.2">
      <c r="A5519" t="s">
        <v>22014</v>
      </c>
      <c r="B5519" t="s">
        <v>5614</v>
      </c>
      <c r="C5519" t="s">
        <v>22015</v>
      </c>
      <c r="D5519">
        <v>97170</v>
      </c>
      <c r="E5519" t="s">
        <v>5615</v>
      </c>
      <c r="F5519" t="s">
        <v>561</v>
      </c>
      <c r="G5519" t="s">
        <v>16957</v>
      </c>
      <c r="H5519" t="s">
        <v>6723</v>
      </c>
      <c r="I5519" t="s">
        <v>96</v>
      </c>
      <c r="J5519" t="s">
        <v>22016</v>
      </c>
      <c r="K5519" t="s">
        <v>3781</v>
      </c>
      <c r="L5519" t="s">
        <v>41</v>
      </c>
      <c r="M5519" t="s">
        <v>21961</v>
      </c>
      <c r="N5519">
        <v>97170</v>
      </c>
      <c r="O5519" t="s">
        <v>21962</v>
      </c>
    </row>
    <row r="5520" spans="1:15" x14ac:dyDescent="0.2">
      <c r="A5520" t="s">
        <v>22017</v>
      </c>
      <c r="B5520" t="s">
        <v>2273</v>
      </c>
      <c r="C5520" t="s">
        <v>21997</v>
      </c>
      <c r="D5520">
        <v>97170</v>
      </c>
      <c r="E5520" t="s">
        <v>2274</v>
      </c>
      <c r="F5520" t="s">
        <v>14108</v>
      </c>
      <c r="H5520" t="s">
        <v>5761</v>
      </c>
      <c r="I5520" t="s">
        <v>96</v>
      </c>
      <c r="K5520" t="s">
        <v>3781</v>
      </c>
      <c r="L5520" t="s">
        <v>41</v>
      </c>
      <c r="M5520" t="s">
        <v>22000</v>
      </c>
      <c r="N5520">
        <v>97170</v>
      </c>
      <c r="O5520" t="s">
        <v>22001</v>
      </c>
    </row>
    <row r="5521" spans="1:15" x14ac:dyDescent="0.2">
      <c r="A5521" t="s">
        <v>22018</v>
      </c>
      <c r="B5521" t="s">
        <v>2273</v>
      </c>
      <c r="C5521" t="s">
        <v>22003</v>
      </c>
      <c r="D5521">
        <v>97170</v>
      </c>
      <c r="E5521" t="s">
        <v>2274</v>
      </c>
      <c r="F5521" t="s">
        <v>14108</v>
      </c>
      <c r="H5521" t="s">
        <v>5761</v>
      </c>
      <c r="I5521" t="s">
        <v>96</v>
      </c>
      <c r="K5521" t="s">
        <v>3781</v>
      </c>
      <c r="L5521" t="s">
        <v>41</v>
      </c>
      <c r="M5521" t="s">
        <v>22000</v>
      </c>
      <c r="N5521">
        <v>97170</v>
      </c>
      <c r="O5521" t="s">
        <v>22001</v>
      </c>
    </row>
    <row r="5522" spans="1:15" x14ac:dyDescent="0.2">
      <c r="A5522" t="s">
        <v>22019</v>
      </c>
      <c r="B5522" t="s">
        <v>181</v>
      </c>
      <c r="C5522" t="s">
        <v>22006</v>
      </c>
      <c r="D5522">
        <v>97170</v>
      </c>
      <c r="E5522" t="s">
        <v>182</v>
      </c>
      <c r="F5522" t="s">
        <v>1219</v>
      </c>
      <c r="G5522" t="s">
        <v>589</v>
      </c>
      <c r="H5522" t="s">
        <v>93</v>
      </c>
      <c r="K5522" t="s">
        <v>3781</v>
      </c>
      <c r="L5522" t="s">
        <v>41</v>
      </c>
      <c r="M5522" t="s">
        <v>22000</v>
      </c>
      <c r="N5522">
        <v>97170</v>
      </c>
      <c r="O5522" t="s">
        <v>22001</v>
      </c>
    </row>
    <row r="5523" spans="1:15" x14ac:dyDescent="0.2">
      <c r="A5523" t="s">
        <v>22020</v>
      </c>
      <c r="B5523" t="s">
        <v>3195</v>
      </c>
      <c r="C5523" t="s">
        <v>22009</v>
      </c>
      <c r="D5523">
        <v>97170</v>
      </c>
      <c r="E5523" t="s">
        <v>3196</v>
      </c>
      <c r="F5523" t="s">
        <v>404</v>
      </c>
      <c r="G5523" t="s">
        <v>7019</v>
      </c>
      <c r="I5523" t="s">
        <v>96</v>
      </c>
      <c r="J5523" t="s">
        <v>22021</v>
      </c>
      <c r="K5523" t="s">
        <v>3781</v>
      </c>
      <c r="L5523" t="s">
        <v>41</v>
      </c>
      <c r="M5523" t="s">
        <v>22000</v>
      </c>
      <c r="N5523">
        <v>97170</v>
      </c>
      <c r="O5523" t="s">
        <v>22001</v>
      </c>
    </row>
    <row r="5524" spans="1:15" x14ac:dyDescent="0.2">
      <c r="A5524" t="s">
        <v>22022</v>
      </c>
      <c r="B5524" t="s">
        <v>3195</v>
      </c>
      <c r="C5524" t="s">
        <v>21819</v>
      </c>
      <c r="D5524">
        <v>97170</v>
      </c>
      <c r="E5524" t="s">
        <v>3196</v>
      </c>
      <c r="F5524" t="s">
        <v>404</v>
      </c>
      <c r="G5524" t="s">
        <v>7019</v>
      </c>
      <c r="I5524" t="s">
        <v>96</v>
      </c>
      <c r="J5524" t="s">
        <v>22023</v>
      </c>
      <c r="K5524" t="s">
        <v>3781</v>
      </c>
      <c r="L5524" t="s">
        <v>41</v>
      </c>
      <c r="M5524" t="s">
        <v>22024</v>
      </c>
      <c r="N5524">
        <v>97170</v>
      </c>
      <c r="O5524" t="s">
        <v>22025</v>
      </c>
    </row>
    <row r="5525" spans="1:15" x14ac:dyDescent="0.2">
      <c r="A5525" t="s">
        <v>22026</v>
      </c>
      <c r="B5525" t="s">
        <v>3195</v>
      </c>
      <c r="C5525" t="s">
        <v>21997</v>
      </c>
      <c r="D5525">
        <v>97170</v>
      </c>
      <c r="E5525" t="s">
        <v>3196</v>
      </c>
      <c r="F5525" t="s">
        <v>404</v>
      </c>
      <c r="G5525" t="s">
        <v>7019</v>
      </c>
      <c r="I5525" t="s">
        <v>96</v>
      </c>
      <c r="J5525" t="s">
        <v>22027</v>
      </c>
      <c r="K5525" t="s">
        <v>3781</v>
      </c>
      <c r="L5525" t="s">
        <v>41</v>
      </c>
      <c r="M5525" t="s">
        <v>22000</v>
      </c>
      <c r="N5525">
        <v>97170</v>
      </c>
      <c r="O5525" t="s">
        <v>22001</v>
      </c>
    </row>
    <row r="5526" spans="1:15" x14ac:dyDescent="0.2">
      <c r="A5526" t="s">
        <v>22028</v>
      </c>
      <c r="B5526" t="s">
        <v>91</v>
      </c>
      <c r="C5526" t="s">
        <v>21824</v>
      </c>
      <c r="D5526">
        <v>97170</v>
      </c>
      <c r="E5526" t="s">
        <v>92</v>
      </c>
      <c r="F5526" t="s">
        <v>37</v>
      </c>
      <c r="G5526" t="s">
        <v>325</v>
      </c>
      <c r="I5526" t="s">
        <v>96</v>
      </c>
      <c r="K5526" t="s">
        <v>20652</v>
      </c>
      <c r="L5526" t="s">
        <v>41</v>
      </c>
      <c r="M5526" t="s">
        <v>21821</v>
      </c>
      <c r="N5526">
        <v>97170</v>
      </c>
      <c r="O5526" t="s">
        <v>21822</v>
      </c>
    </row>
    <row r="5527" spans="1:15" x14ac:dyDescent="0.2">
      <c r="A5527" t="s">
        <v>22029</v>
      </c>
      <c r="B5527" t="s">
        <v>3195</v>
      </c>
      <c r="C5527" t="s">
        <v>22003</v>
      </c>
      <c r="D5527">
        <v>97170</v>
      </c>
      <c r="E5527" t="s">
        <v>3196</v>
      </c>
      <c r="F5527" t="s">
        <v>404</v>
      </c>
      <c r="G5527" t="s">
        <v>7019</v>
      </c>
      <c r="I5527" t="s">
        <v>96</v>
      </c>
      <c r="J5527" t="s">
        <v>22030</v>
      </c>
      <c r="K5527" t="s">
        <v>3781</v>
      </c>
      <c r="L5527" t="s">
        <v>41</v>
      </c>
      <c r="M5527" t="s">
        <v>22000</v>
      </c>
      <c r="N5527">
        <v>97170</v>
      </c>
      <c r="O5527" t="s">
        <v>22001</v>
      </c>
    </row>
    <row r="5528" spans="1:15" x14ac:dyDescent="0.2">
      <c r="A5528" t="s">
        <v>22031</v>
      </c>
      <c r="B5528" t="s">
        <v>407</v>
      </c>
      <c r="C5528" t="s">
        <v>22006</v>
      </c>
      <c r="D5528">
        <v>97170</v>
      </c>
      <c r="E5528" t="s">
        <v>408</v>
      </c>
      <c r="F5528" t="s">
        <v>417</v>
      </c>
      <c r="G5528" t="s">
        <v>553</v>
      </c>
      <c r="I5528" t="s">
        <v>96</v>
      </c>
      <c r="J5528" t="s">
        <v>22032</v>
      </c>
      <c r="L5528" t="s">
        <v>60</v>
      </c>
      <c r="M5528" t="s">
        <v>22000</v>
      </c>
      <c r="N5528">
        <v>97170</v>
      </c>
      <c r="O5528" t="s">
        <v>22001</v>
      </c>
    </row>
    <row r="5529" spans="1:15" x14ac:dyDescent="0.2">
      <c r="A5529" t="s">
        <v>22033</v>
      </c>
      <c r="B5529" t="s">
        <v>407</v>
      </c>
      <c r="C5529" t="s">
        <v>22009</v>
      </c>
      <c r="D5529">
        <v>97170</v>
      </c>
      <c r="E5529" t="s">
        <v>408</v>
      </c>
      <c r="F5529" t="s">
        <v>417</v>
      </c>
      <c r="G5529" t="s">
        <v>553</v>
      </c>
      <c r="I5529" t="s">
        <v>96</v>
      </c>
      <c r="J5529" t="s">
        <v>22034</v>
      </c>
      <c r="L5529" t="s">
        <v>41</v>
      </c>
      <c r="M5529" t="s">
        <v>22000</v>
      </c>
      <c r="N5529">
        <v>97170</v>
      </c>
      <c r="O5529" t="s">
        <v>22001</v>
      </c>
    </row>
    <row r="5530" spans="1:15" x14ac:dyDescent="0.2">
      <c r="A5530" t="s">
        <v>22035</v>
      </c>
      <c r="B5530" t="s">
        <v>5782</v>
      </c>
      <c r="C5530" t="s">
        <v>22012</v>
      </c>
      <c r="D5530">
        <v>97170</v>
      </c>
      <c r="E5530" t="s">
        <v>5783</v>
      </c>
      <c r="F5530" t="s">
        <v>2197</v>
      </c>
      <c r="G5530" t="s">
        <v>5787</v>
      </c>
      <c r="I5530" t="s">
        <v>96</v>
      </c>
      <c r="J5530" t="s">
        <v>22036</v>
      </c>
      <c r="L5530" t="s">
        <v>41</v>
      </c>
      <c r="M5530" t="s">
        <v>22000</v>
      </c>
      <c r="N5530">
        <v>97170</v>
      </c>
      <c r="O5530" t="s">
        <v>22001</v>
      </c>
    </row>
    <row r="5531" spans="1:15" x14ac:dyDescent="0.2">
      <c r="A5531" t="s">
        <v>22037</v>
      </c>
      <c r="B5531" s="6" t="s">
        <v>35</v>
      </c>
      <c r="C5531" t="s">
        <v>22038</v>
      </c>
      <c r="D5531">
        <v>97170</v>
      </c>
      <c r="E5531" t="s">
        <v>36</v>
      </c>
      <c r="F5531" t="s">
        <v>37</v>
      </c>
      <c r="G5531" t="s">
        <v>63</v>
      </c>
      <c r="H5531" t="s">
        <v>38</v>
      </c>
      <c r="I5531" t="s">
        <v>39</v>
      </c>
      <c r="K5531" t="s">
        <v>11905</v>
      </c>
      <c r="L5531" t="s">
        <v>60</v>
      </c>
      <c r="M5531" t="s">
        <v>22039</v>
      </c>
      <c r="N5531">
        <v>97170</v>
      </c>
      <c r="O5531" t="s">
        <v>22040</v>
      </c>
    </row>
    <row r="5532" spans="1:15" x14ac:dyDescent="0.2">
      <c r="A5532" t="s">
        <v>22041</v>
      </c>
      <c r="B5532" s="6" t="s">
        <v>35</v>
      </c>
      <c r="C5532" t="s">
        <v>22042</v>
      </c>
      <c r="D5532">
        <v>97170</v>
      </c>
      <c r="E5532" t="s">
        <v>36</v>
      </c>
      <c r="F5532" t="s">
        <v>37</v>
      </c>
      <c r="G5532" t="s">
        <v>63</v>
      </c>
      <c r="H5532" t="s">
        <v>38</v>
      </c>
      <c r="I5532" t="s">
        <v>39</v>
      </c>
      <c r="K5532" t="s">
        <v>11905</v>
      </c>
      <c r="L5532" t="s">
        <v>41</v>
      </c>
      <c r="M5532" t="s">
        <v>22039</v>
      </c>
      <c r="N5532">
        <v>97170</v>
      </c>
      <c r="O5532" t="s">
        <v>22040</v>
      </c>
    </row>
    <row r="5533" spans="1:15" x14ac:dyDescent="0.2">
      <c r="A5533" t="s">
        <v>22043</v>
      </c>
      <c r="B5533" t="s">
        <v>311</v>
      </c>
      <c r="C5533" t="s">
        <v>22044</v>
      </c>
      <c r="D5533">
        <v>97170</v>
      </c>
      <c r="E5533" t="s">
        <v>312</v>
      </c>
      <c r="F5533" t="s">
        <v>37</v>
      </c>
      <c r="G5533" t="s">
        <v>2222</v>
      </c>
      <c r="I5533" t="s">
        <v>84</v>
      </c>
      <c r="K5533" t="s">
        <v>22045</v>
      </c>
      <c r="L5533" t="s">
        <v>41</v>
      </c>
      <c r="M5533" t="s">
        <v>22039</v>
      </c>
      <c r="N5533">
        <v>97170</v>
      </c>
      <c r="O5533" t="s">
        <v>22040</v>
      </c>
    </row>
    <row r="5534" spans="1:15" x14ac:dyDescent="0.2">
      <c r="A5534" t="s">
        <v>22046</v>
      </c>
      <c r="B5534" t="s">
        <v>208</v>
      </c>
      <c r="C5534" t="s">
        <v>22047</v>
      </c>
      <c r="D5534">
        <v>97170</v>
      </c>
      <c r="E5534" t="s">
        <v>209</v>
      </c>
      <c r="F5534" t="s">
        <v>37</v>
      </c>
      <c r="G5534" t="s">
        <v>3340</v>
      </c>
      <c r="H5534" t="s">
        <v>1681</v>
      </c>
      <c r="I5534" t="s">
        <v>98</v>
      </c>
      <c r="K5534" t="s">
        <v>22048</v>
      </c>
      <c r="L5534" t="s">
        <v>41</v>
      </c>
      <c r="M5534" t="s">
        <v>22039</v>
      </c>
      <c r="N5534">
        <v>97170</v>
      </c>
      <c r="O5534" t="s">
        <v>22040</v>
      </c>
    </row>
    <row r="5535" spans="1:15" x14ac:dyDescent="0.2">
      <c r="A5535" t="s">
        <v>22049</v>
      </c>
      <c r="B5535" t="s">
        <v>335</v>
      </c>
      <c r="C5535" t="s">
        <v>22050</v>
      </c>
      <c r="D5535">
        <v>97170</v>
      </c>
      <c r="E5535" t="s">
        <v>336</v>
      </c>
      <c r="F5535" t="s">
        <v>37</v>
      </c>
      <c r="G5535" t="s">
        <v>2238</v>
      </c>
      <c r="I5535" t="s">
        <v>70</v>
      </c>
      <c r="K5535" t="s">
        <v>22051</v>
      </c>
      <c r="L5535" t="s">
        <v>41</v>
      </c>
      <c r="M5535" t="s">
        <v>22039</v>
      </c>
      <c r="N5535">
        <v>97170</v>
      </c>
      <c r="O5535" t="s">
        <v>22040</v>
      </c>
    </row>
    <row r="5536" spans="1:15" x14ac:dyDescent="0.2">
      <c r="A5536" t="s">
        <v>22052</v>
      </c>
      <c r="B5536" t="s">
        <v>5782</v>
      </c>
      <c r="C5536" t="s">
        <v>22053</v>
      </c>
      <c r="D5536">
        <v>97170</v>
      </c>
      <c r="E5536" t="s">
        <v>5783</v>
      </c>
      <c r="F5536" t="s">
        <v>2197</v>
      </c>
      <c r="G5536" t="s">
        <v>5787</v>
      </c>
      <c r="I5536" t="s">
        <v>96</v>
      </c>
      <c r="J5536" t="s">
        <v>22054</v>
      </c>
      <c r="K5536" t="s">
        <v>8236</v>
      </c>
      <c r="L5536" t="s">
        <v>41</v>
      </c>
      <c r="M5536" t="s">
        <v>22039</v>
      </c>
      <c r="N5536">
        <v>97170</v>
      </c>
      <c r="O5536" t="s">
        <v>22040</v>
      </c>
    </row>
    <row r="5537" spans="1:15" x14ac:dyDescent="0.2">
      <c r="A5537" t="s">
        <v>22055</v>
      </c>
      <c r="B5537" t="s">
        <v>5614</v>
      </c>
      <c r="C5537" t="s">
        <v>22056</v>
      </c>
      <c r="D5537">
        <v>97170</v>
      </c>
      <c r="E5537" t="s">
        <v>5615</v>
      </c>
      <c r="F5537" t="s">
        <v>2197</v>
      </c>
      <c r="G5537" t="s">
        <v>22057</v>
      </c>
      <c r="H5537" t="s">
        <v>8050</v>
      </c>
      <c r="I5537" t="s">
        <v>478</v>
      </c>
      <c r="J5537" t="s">
        <v>22058</v>
      </c>
      <c r="L5537" t="s">
        <v>41</v>
      </c>
      <c r="M5537" t="s">
        <v>22039</v>
      </c>
      <c r="N5537">
        <v>97170</v>
      </c>
      <c r="O5537" t="s">
        <v>22040</v>
      </c>
    </row>
    <row r="5538" spans="1:15" x14ac:dyDescent="0.2">
      <c r="A5538" t="s">
        <v>22059</v>
      </c>
      <c r="B5538" t="s">
        <v>407</v>
      </c>
      <c r="C5538" t="s">
        <v>22060</v>
      </c>
      <c r="D5538">
        <v>97170</v>
      </c>
      <c r="E5538" t="s">
        <v>408</v>
      </c>
      <c r="F5538" t="s">
        <v>417</v>
      </c>
      <c r="G5538" t="s">
        <v>3206</v>
      </c>
      <c r="I5538" t="s">
        <v>96</v>
      </c>
      <c r="J5538" t="s">
        <v>22061</v>
      </c>
      <c r="L5538" t="s">
        <v>41</v>
      </c>
      <c r="M5538" t="s">
        <v>22039</v>
      </c>
      <c r="N5538">
        <v>97170</v>
      </c>
      <c r="O5538" t="s">
        <v>22040</v>
      </c>
    </row>
    <row r="5539" spans="1:15" x14ac:dyDescent="0.2">
      <c r="A5539" t="s">
        <v>22062</v>
      </c>
      <c r="B5539" t="s">
        <v>293</v>
      </c>
      <c r="C5539" t="s">
        <v>22063</v>
      </c>
      <c r="D5539">
        <v>97170</v>
      </c>
      <c r="E5539" t="s">
        <v>294</v>
      </c>
      <c r="G5539" t="s">
        <v>3124</v>
      </c>
      <c r="I5539" t="s">
        <v>296</v>
      </c>
      <c r="L5539" t="s">
        <v>41</v>
      </c>
      <c r="M5539" t="s">
        <v>4253</v>
      </c>
      <c r="N5539">
        <v>97170</v>
      </c>
      <c r="O5539" t="s">
        <v>21885</v>
      </c>
    </row>
    <row r="5540" spans="1:15" x14ac:dyDescent="0.2">
      <c r="A5540" t="s">
        <v>22064</v>
      </c>
      <c r="B5540" t="s">
        <v>5782</v>
      </c>
      <c r="C5540" t="s">
        <v>22065</v>
      </c>
      <c r="D5540">
        <v>97170</v>
      </c>
      <c r="E5540" t="s">
        <v>5783</v>
      </c>
      <c r="F5540" t="s">
        <v>698</v>
      </c>
      <c r="G5540" t="s">
        <v>6803</v>
      </c>
      <c r="H5540" t="s">
        <v>6888</v>
      </c>
      <c r="I5540" t="s">
        <v>96</v>
      </c>
      <c r="J5540" t="s">
        <v>22066</v>
      </c>
      <c r="K5540" t="s">
        <v>3781</v>
      </c>
      <c r="L5540" t="s">
        <v>41</v>
      </c>
      <c r="M5540" t="s">
        <v>22039</v>
      </c>
      <c r="N5540">
        <v>97170</v>
      </c>
      <c r="O5540" t="s">
        <v>22040</v>
      </c>
    </row>
    <row r="5541" spans="1:15" x14ac:dyDescent="0.2">
      <c r="A5541" t="s">
        <v>22067</v>
      </c>
      <c r="B5541" t="s">
        <v>5614</v>
      </c>
      <c r="C5541" t="s">
        <v>22068</v>
      </c>
      <c r="D5541">
        <v>97170</v>
      </c>
      <c r="E5541" t="s">
        <v>5615</v>
      </c>
      <c r="F5541" t="s">
        <v>561</v>
      </c>
      <c r="G5541" t="s">
        <v>16957</v>
      </c>
      <c r="H5541" t="s">
        <v>6723</v>
      </c>
      <c r="I5541" t="s">
        <v>96</v>
      </c>
      <c r="J5541" t="s">
        <v>22069</v>
      </c>
      <c r="L5541" t="s">
        <v>41</v>
      </c>
      <c r="M5541" t="s">
        <v>22039</v>
      </c>
      <c r="N5541">
        <v>97170</v>
      </c>
      <c r="O5541" t="s">
        <v>22040</v>
      </c>
    </row>
    <row r="5542" spans="1:15" x14ac:dyDescent="0.2">
      <c r="A5542" t="s">
        <v>22070</v>
      </c>
      <c r="B5542" t="s">
        <v>181</v>
      </c>
      <c r="C5542" t="s">
        <v>22071</v>
      </c>
      <c r="D5542">
        <v>97170</v>
      </c>
      <c r="E5542" t="s">
        <v>182</v>
      </c>
      <c r="F5542" t="s">
        <v>275</v>
      </c>
      <c r="G5542" t="s">
        <v>589</v>
      </c>
      <c r="H5542" t="s">
        <v>93</v>
      </c>
      <c r="I5542" t="s">
        <v>70</v>
      </c>
      <c r="K5542" t="s">
        <v>3781</v>
      </c>
      <c r="L5542" t="s">
        <v>41</v>
      </c>
      <c r="M5542" t="s">
        <v>22039</v>
      </c>
      <c r="N5542">
        <v>97170</v>
      </c>
      <c r="O5542" t="s">
        <v>22040</v>
      </c>
    </row>
    <row r="5543" spans="1:15" x14ac:dyDescent="0.2">
      <c r="A5543" t="s">
        <v>22072</v>
      </c>
      <c r="B5543" t="s">
        <v>326</v>
      </c>
      <c r="C5543" t="s">
        <v>21826</v>
      </c>
      <c r="D5543">
        <v>97170</v>
      </c>
      <c r="E5543" t="s">
        <v>327</v>
      </c>
      <c r="F5543" t="s">
        <v>37</v>
      </c>
      <c r="G5543" t="s">
        <v>1555</v>
      </c>
      <c r="I5543" t="s">
        <v>84</v>
      </c>
      <c r="K5543" t="s">
        <v>22073</v>
      </c>
      <c r="L5543" t="s">
        <v>41</v>
      </c>
      <c r="M5543" t="s">
        <v>21827</v>
      </c>
      <c r="N5543">
        <v>97170</v>
      </c>
      <c r="O5543" t="s">
        <v>21828</v>
      </c>
    </row>
    <row r="5544" spans="1:15" x14ac:dyDescent="0.2">
      <c r="A5544" t="s">
        <v>22074</v>
      </c>
      <c r="B5544" t="s">
        <v>35</v>
      </c>
      <c r="C5544" t="s">
        <v>21867</v>
      </c>
      <c r="D5544">
        <v>97170</v>
      </c>
      <c r="E5544" t="s">
        <v>36</v>
      </c>
      <c r="F5544" t="s">
        <v>37</v>
      </c>
      <c r="G5544" t="s">
        <v>516</v>
      </c>
      <c r="H5544" t="s">
        <v>16598</v>
      </c>
      <c r="I5544" t="s">
        <v>39</v>
      </c>
      <c r="K5544" t="s">
        <v>16599</v>
      </c>
      <c r="L5544" t="s">
        <v>41</v>
      </c>
      <c r="M5544" t="s">
        <v>21827</v>
      </c>
      <c r="N5544">
        <v>97170</v>
      </c>
      <c r="O5544" t="s">
        <v>21828</v>
      </c>
    </row>
    <row r="5545" spans="1:15" x14ac:dyDescent="0.2">
      <c r="A5545" t="s">
        <v>22075</v>
      </c>
      <c r="B5545" t="s">
        <v>35</v>
      </c>
      <c r="C5545" t="s">
        <v>21870</v>
      </c>
      <c r="D5545">
        <v>97170</v>
      </c>
      <c r="E5545" t="s">
        <v>36</v>
      </c>
      <c r="F5545" t="s">
        <v>37</v>
      </c>
      <c r="G5545" t="s">
        <v>516</v>
      </c>
      <c r="H5545" t="s">
        <v>16598</v>
      </c>
      <c r="I5545" t="s">
        <v>39</v>
      </c>
      <c r="K5545" t="s">
        <v>16599</v>
      </c>
      <c r="L5545" t="s">
        <v>41</v>
      </c>
      <c r="M5545" t="s">
        <v>21827</v>
      </c>
      <c r="N5545">
        <v>97170</v>
      </c>
      <c r="O5545" t="s">
        <v>21828</v>
      </c>
    </row>
    <row r="5546" spans="1:15" x14ac:dyDescent="0.2">
      <c r="A5546" t="s">
        <v>22076</v>
      </c>
      <c r="B5546" t="s">
        <v>35</v>
      </c>
      <c r="C5546" t="s">
        <v>22077</v>
      </c>
      <c r="D5546">
        <v>97170</v>
      </c>
      <c r="E5546" t="s">
        <v>36</v>
      </c>
      <c r="F5546" t="s">
        <v>37</v>
      </c>
      <c r="G5546" t="s">
        <v>516</v>
      </c>
      <c r="H5546" t="s">
        <v>16598</v>
      </c>
      <c r="I5546" t="s">
        <v>39</v>
      </c>
      <c r="K5546" t="s">
        <v>16599</v>
      </c>
      <c r="L5546" t="s">
        <v>41</v>
      </c>
      <c r="M5546" t="s">
        <v>21827</v>
      </c>
      <c r="N5546">
        <v>97170</v>
      </c>
      <c r="O5546" t="s">
        <v>21828</v>
      </c>
    </row>
    <row r="5547" spans="1:15" x14ac:dyDescent="0.2">
      <c r="A5547" t="s">
        <v>22078</v>
      </c>
      <c r="B5547" t="s">
        <v>173</v>
      </c>
      <c r="C5547" t="s">
        <v>22079</v>
      </c>
      <c r="D5547">
        <v>97170</v>
      </c>
      <c r="E5547" t="s">
        <v>174</v>
      </c>
      <c r="F5547" t="s">
        <v>37</v>
      </c>
      <c r="G5547" t="s">
        <v>499</v>
      </c>
      <c r="H5547" t="s">
        <v>8183</v>
      </c>
      <c r="I5547" t="s">
        <v>1226</v>
      </c>
      <c r="K5547" t="s">
        <v>20636</v>
      </c>
      <c r="L5547" t="s">
        <v>41</v>
      </c>
      <c r="M5547" t="s">
        <v>21827</v>
      </c>
      <c r="N5547">
        <v>97170</v>
      </c>
      <c r="O5547" t="s">
        <v>21828</v>
      </c>
    </row>
    <row r="5548" spans="1:15" x14ac:dyDescent="0.2">
      <c r="A5548" t="s">
        <v>22080</v>
      </c>
      <c r="B5548" t="s">
        <v>91</v>
      </c>
      <c r="C5548" t="s">
        <v>22081</v>
      </c>
      <c r="D5548">
        <v>97170</v>
      </c>
      <c r="E5548" t="s">
        <v>92</v>
      </c>
      <c r="F5548" t="s">
        <v>37</v>
      </c>
      <c r="G5548" t="s">
        <v>325</v>
      </c>
      <c r="I5548" t="s">
        <v>96</v>
      </c>
      <c r="K5548" t="s">
        <v>20652</v>
      </c>
      <c r="L5548" t="s">
        <v>41</v>
      </c>
      <c r="M5548" t="s">
        <v>21827</v>
      </c>
      <c r="N5548">
        <v>97170</v>
      </c>
      <c r="O5548" t="s">
        <v>21828</v>
      </c>
    </row>
    <row r="5549" spans="1:15" x14ac:dyDescent="0.2">
      <c r="A5549" t="s">
        <v>22082</v>
      </c>
      <c r="B5549" t="s">
        <v>91</v>
      </c>
      <c r="C5549" t="s">
        <v>22083</v>
      </c>
      <c r="D5549">
        <v>97170</v>
      </c>
      <c r="E5549" t="s">
        <v>92</v>
      </c>
      <c r="F5549" t="s">
        <v>37</v>
      </c>
      <c r="G5549" t="s">
        <v>325</v>
      </c>
      <c r="I5549" t="s">
        <v>96</v>
      </c>
      <c r="K5549" t="s">
        <v>20652</v>
      </c>
      <c r="L5549" t="s">
        <v>41</v>
      </c>
      <c r="M5549" t="s">
        <v>21827</v>
      </c>
      <c r="N5549">
        <v>97170</v>
      </c>
      <c r="O5549" t="s">
        <v>21828</v>
      </c>
    </row>
    <row r="5550" spans="1:15" x14ac:dyDescent="0.2">
      <c r="A5550" t="s">
        <v>22084</v>
      </c>
      <c r="B5550" t="s">
        <v>91</v>
      </c>
      <c r="C5550" t="s">
        <v>22085</v>
      </c>
      <c r="D5550">
        <v>97170</v>
      </c>
      <c r="E5550" t="s">
        <v>92</v>
      </c>
      <c r="F5550" t="s">
        <v>37</v>
      </c>
      <c r="G5550" t="s">
        <v>325</v>
      </c>
      <c r="I5550" t="s">
        <v>96</v>
      </c>
      <c r="K5550" t="s">
        <v>20652</v>
      </c>
      <c r="L5550" t="s">
        <v>41</v>
      </c>
      <c r="M5550" t="s">
        <v>21827</v>
      </c>
      <c r="N5550">
        <v>97170</v>
      </c>
      <c r="O5550" t="s">
        <v>21828</v>
      </c>
    </row>
    <row r="5551" spans="1:15" x14ac:dyDescent="0.2">
      <c r="A5551" t="s">
        <v>22086</v>
      </c>
      <c r="B5551" t="s">
        <v>91</v>
      </c>
      <c r="C5551" t="s">
        <v>22087</v>
      </c>
      <c r="D5551">
        <v>97170</v>
      </c>
      <c r="E5551" t="s">
        <v>92</v>
      </c>
      <c r="F5551" t="s">
        <v>37</v>
      </c>
      <c r="G5551" t="s">
        <v>325</v>
      </c>
      <c r="I5551" t="s">
        <v>96</v>
      </c>
      <c r="K5551" t="s">
        <v>20652</v>
      </c>
      <c r="L5551" t="s">
        <v>41</v>
      </c>
      <c r="M5551" t="s">
        <v>21827</v>
      </c>
      <c r="N5551">
        <v>97170</v>
      </c>
      <c r="O5551" t="s">
        <v>21828</v>
      </c>
    </row>
    <row r="5552" spans="1:15" x14ac:dyDescent="0.2">
      <c r="A5552" t="s">
        <v>22088</v>
      </c>
      <c r="B5552" t="s">
        <v>91</v>
      </c>
      <c r="C5552" t="s">
        <v>22089</v>
      </c>
      <c r="D5552">
        <v>97170</v>
      </c>
      <c r="E5552" t="s">
        <v>92</v>
      </c>
      <c r="F5552" t="s">
        <v>37</v>
      </c>
      <c r="G5552" t="s">
        <v>325</v>
      </c>
      <c r="I5552" t="s">
        <v>96</v>
      </c>
      <c r="K5552" t="s">
        <v>20652</v>
      </c>
      <c r="L5552" t="s">
        <v>41</v>
      </c>
      <c r="M5552" t="s">
        <v>21827</v>
      </c>
      <c r="N5552">
        <v>97170</v>
      </c>
      <c r="O5552" t="s">
        <v>21828</v>
      </c>
    </row>
    <row r="5553" spans="1:15" x14ac:dyDescent="0.2">
      <c r="A5553" t="s">
        <v>22090</v>
      </c>
      <c r="B5553" t="s">
        <v>81</v>
      </c>
      <c r="C5553" t="s">
        <v>22091</v>
      </c>
      <c r="D5553">
        <v>97170</v>
      </c>
      <c r="E5553" t="s">
        <v>82</v>
      </c>
      <c r="F5553" t="s">
        <v>37</v>
      </c>
      <c r="I5553" t="s">
        <v>140</v>
      </c>
      <c r="K5553" t="s">
        <v>21960</v>
      </c>
      <c r="L5553" t="s">
        <v>41</v>
      </c>
      <c r="M5553" t="s">
        <v>21827</v>
      </c>
      <c r="N5553">
        <v>97170</v>
      </c>
      <c r="O5553" t="s">
        <v>21828</v>
      </c>
    </row>
    <row r="5554" spans="1:15" x14ac:dyDescent="0.2">
      <c r="A5554" t="s">
        <v>22092</v>
      </c>
      <c r="B5554" t="s">
        <v>219</v>
      </c>
      <c r="C5554" t="s">
        <v>22093</v>
      </c>
      <c r="D5554">
        <v>97186</v>
      </c>
      <c r="E5554" t="s">
        <v>220</v>
      </c>
      <c r="I5554" t="s">
        <v>145</v>
      </c>
      <c r="L5554" t="s">
        <v>41</v>
      </c>
      <c r="N5554">
        <v>97186</v>
      </c>
      <c r="O5554" t="s">
        <v>22094</v>
      </c>
    </row>
    <row r="5555" spans="1:15" x14ac:dyDescent="0.2">
      <c r="A5555" t="s">
        <v>22095</v>
      </c>
      <c r="B5555" t="s">
        <v>81</v>
      </c>
      <c r="C5555" t="s">
        <v>22096</v>
      </c>
      <c r="D5555">
        <v>97170</v>
      </c>
      <c r="E5555" t="s">
        <v>82</v>
      </c>
      <c r="F5555" t="s">
        <v>37</v>
      </c>
      <c r="I5555" t="s">
        <v>140</v>
      </c>
      <c r="K5555" t="s">
        <v>21960</v>
      </c>
      <c r="L5555" t="s">
        <v>41</v>
      </c>
      <c r="M5555" t="s">
        <v>21827</v>
      </c>
      <c r="N5555">
        <v>97170</v>
      </c>
      <c r="O5555" t="s">
        <v>21828</v>
      </c>
    </row>
    <row r="5556" spans="1:15" x14ac:dyDescent="0.2">
      <c r="A5556" t="s">
        <v>22097</v>
      </c>
      <c r="B5556" t="s">
        <v>35</v>
      </c>
      <c r="C5556" t="s">
        <v>22098</v>
      </c>
      <c r="D5556">
        <v>97170</v>
      </c>
      <c r="E5556" t="s">
        <v>36</v>
      </c>
      <c r="F5556" t="s">
        <v>37</v>
      </c>
      <c r="G5556" t="s">
        <v>1555</v>
      </c>
      <c r="I5556" t="s">
        <v>70</v>
      </c>
      <c r="K5556" t="s">
        <v>22099</v>
      </c>
      <c r="L5556" t="s">
        <v>41</v>
      </c>
      <c r="M5556" t="s">
        <v>21827</v>
      </c>
      <c r="N5556">
        <v>97170</v>
      </c>
      <c r="O5556" t="s">
        <v>21828</v>
      </c>
    </row>
    <row r="5557" spans="1:15" x14ac:dyDescent="0.2">
      <c r="A5557" t="s">
        <v>22100</v>
      </c>
      <c r="B5557" t="s">
        <v>5614</v>
      </c>
      <c r="C5557" t="s">
        <v>22101</v>
      </c>
      <c r="D5557">
        <v>97170</v>
      </c>
      <c r="E5557" t="s">
        <v>5615</v>
      </c>
      <c r="F5557" t="s">
        <v>561</v>
      </c>
      <c r="G5557" t="s">
        <v>16957</v>
      </c>
      <c r="H5557" t="s">
        <v>6723</v>
      </c>
      <c r="I5557" t="s">
        <v>96</v>
      </c>
      <c r="J5557" t="s">
        <v>22102</v>
      </c>
      <c r="L5557" t="s">
        <v>41</v>
      </c>
      <c r="M5557" t="s">
        <v>21827</v>
      </c>
      <c r="N5557">
        <v>97170</v>
      </c>
      <c r="O5557" t="s">
        <v>21828</v>
      </c>
    </row>
    <row r="5558" spans="1:15" x14ac:dyDescent="0.2">
      <c r="A5558" t="s">
        <v>22103</v>
      </c>
      <c r="B5558" t="s">
        <v>5614</v>
      </c>
      <c r="C5558" t="s">
        <v>22104</v>
      </c>
      <c r="D5558">
        <v>97170</v>
      </c>
      <c r="E5558" t="s">
        <v>5615</v>
      </c>
      <c r="F5558" t="s">
        <v>561</v>
      </c>
      <c r="H5558" t="s">
        <v>6723</v>
      </c>
      <c r="I5558" t="s">
        <v>96</v>
      </c>
      <c r="J5558" t="s">
        <v>22105</v>
      </c>
      <c r="L5558" t="s">
        <v>60</v>
      </c>
      <c r="M5558" t="s">
        <v>21827</v>
      </c>
      <c r="N5558">
        <v>97170</v>
      </c>
      <c r="O5558" t="s">
        <v>21828</v>
      </c>
    </row>
    <row r="5559" spans="1:15" x14ac:dyDescent="0.2">
      <c r="A5559" t="s">
        <v>22106</v>
      </c>
      <c r="B5559" t="s">
        <v>5614</v>
      </c>
      <c r="C5559" t="s">
        <v>22107</v>
      </c>
      <c r="D5559">
        <v>97170</v>
      </c>
      <c r="E5559" t="s">
        <v>5615</v>
      </c>
      <c r="F5559" t="s">
        <v>561</v>
      </c>
      <c r="G5559" t="s">
        <v>16957</v>
      </c>
      <c r="H5559" t="s">
        <v>6723</v>
      </c>
      <c r="I5559" t="s">
        <v>96</v>
      </c>
      <c r="J5559" t="s">
        <v>22108</v>
      </c>
      <c r="L5559" t="s">
        <v>41</v>
      </c>
      <c r="M5559" t="s">
        <v>21827</v>
      </c>
      <c r="N5559">
        <v>97170</v>
      </c>
      <c r="O5559" t="s">
        <v>21828</v>
      </c>
    </row>
    <row r="5560" spans="1:15" x14ac:dyDescent="0.2">
      <c r="A5560" t="s">
        <v>22109</v>
      </c>
      <c r="B5560" t="s">
        <v>181</v>
      </c>
      <c r="C5560" t="s">
        <v>22110</v>
      </c>
      <c r="D5560">
        <v>97170</v>
      </c>
      <c r="E5560" t="s">
        <v>182</v>
      </c>
      <c r="F5560" t="s">
        <v>275</v>
      </c>
      <c r="G5560" t="s">
        <v>589</v>
      </c>
      <c r="H5560" t="s">
        <v>93</v>
      </c>
      <c r="I5560" t="s">
        <v>70</v>
      </c>
      <c r="K5560" t="s">
        <v>3781</v>
      </c>
      <c r="L5560" t="s">
        <v>41</v>
      </c>
      <c r="M5560" t="s">
        <v>21827</v>
      </c>
      <c r="N5560">
        <v>97170</v>
      </c>
      <c r="O5560" t="s">
        <v>21828</v>
      </c>
    </row>
    <row r="5561" spans="1:15" x14ac:dyDescent="0.2">
      <c r="A5561" t="s">
        <v>22111</v>
      </c>
      <c r="B5561" t="s">
        <v>5782</v>
      </c>
      <c r="C5561" t="s">
        <v>22112</v>
      </c>
      <c r="D5561">
        <v>97170</v>
      </c>
      <c r="E5561" t="s">
        <v>5783</v>
      </c>
      <c r="F5561" t="s">
        <v>698</v>
      </c>
      <c r="G5561" t="s">
        <v>6803</v>
      </c>
      <c r="H5561" t="s">
        <v>6888</v>
      </c>
      <c r="I5561" t="s">
        <v>96</v>
      </c>
      <c r="J5561" t="s">
        <v>22113</v>
      </c>
      <c r="K5561" t="s">
        <v>3781</v>
      </c>
      <c r="L5561" t="s">
        <v>41</v>
      </c>
      <c r="M5561" t="s">
        <v>21827</v>
      </c>
      <c r="N5561">
        <v>97170</v>
      </c>
      <c r="O5561" t="s">
        <v>21828</v>
      </c>
    </row>
    <row r="5562" spans="1:15" x14ac:dyDescent="0.2">
      <c r="A5562" t="s">
        <v>22114</v>
      </c>
      <c r="B5562" t="s">
        <v>5782</v>
      </c>
      <c r="C5562" t="s">
        <v>22115</v>
      </c>
      <c r="D5562">
        <v>97170</v>
      </c>
      <c r="E5562" t="s">
        <v>5783</v>
      </c>
      <c r="F5562" t="s">
        <v>561</v>
      </c>
      <c r="G5562" t="s">
        <v>21998</v>
      </c>
      <c r="H5562" t="s">
        <v>5745</v>
      </c>
      <c r="I5562" t="s">
        <v>96</v>
      </c>
      <c r="J5562" t="s">
        <v>22116</v>
      </c>
      <c r="K5562" t="s">
        <v>3781</v>
      </c>
      <c r="L5562" t="s">
        <v>41</v>
      </c>
      <c r="M5562" t="s">
        <v>21827</v>
      </c>
      <c r="N5562">
        <v>97170</v>
      </c>
      <c r="O5562" t="s">
        <v>21828</v>
      </c>
    </row>
    <row r="5563" spans="1:15" x14ac:dyDescent="0.2">
      <c r="A5563" t="s">
        <v>22117</v>
      </c>
      <c r="B5563" t="s">
        <v>2575</v>
      </c>
      <c r="C5563" t="s">
        <v>22118</v>
      </c>
      <c r="D5563">
        <v>97170</v>
      </c>
      <c r="E5563" t="s">
        <v>2576</v>
      </c>
      <c r="F5563" t="s">
        <v>715</v>
      </c>
      <c r="G5563" t="s">
        <v>21929</v>
      </c>
      <c r="H5563" t="s">
        <v>69</v>
      </c>
      <c r="I5563" t="s">
        <v>96</v>
      </c>
      <c r="J5563" t="s">
        <v>22119</v>
      </c>
      <c r="K5563" t="s">
        <v>3781</v>
      </c>
      <c r="L5563" t="s">
        <v>41</v>
      </c>
      <c r="M5563" t="s">
        <v>21827</v>
      </c>
      <c r="N5563">
        <v>97170</v>
      </c>
      <c r="O5563" t="s">
        <v>21828</v>
      </c>
    </row>
    <row r="5564" spans="1:15" x14ac:dyDescent="0.2">
      <c r="A5564" t="s">
        <v>22120</v>
      </c>
      <c r="B5564" t="s">
        <v>2575</v>
      </c>
      <c r="C5564" t="s">
        <v>22121</v>
      </c>
      <c r="D5564">
        <v>97170</v>
      </c>
      <c r="E5564" t="s">
        <v>2576</v>
      </c>
      <c r="F5564" t="s">
        <v>715</v>
      </c>
      <c r="G5564" t="s">
        <v>21929</v>
      </c>
      <c r="H5564" t="s">
        <v>69</v>
      </c>
      <c r="I5564" t="s">
        <v>96</v>
      </c>
      <c r="J5564" t="s">
        <v>22122</v>
      </c>
      <c r="K5564" t="s">
        <v>3781</v>
      </c>
      <c r="L5564" t="s">
        <v>41</v>
      </c>
      <c r="M5564" t="s">
        <v>21827</v>
      </c>
      <c r="N5564">
        <v>97170</v>
      </c>
      <c r="O5564" t="s">
        <v>21828</v>
      </c>
    </row>
    <row r="5565" spans="1:15" x14ac:dyDescent="0.2">
      <c r="A5565" t="s">
        <v>22123</v>
      </c>
      <c r="B5565" t="s">
        <v>2273</v>
      </c>
      <c r="C5565" t="s">
        <v>22124</v>
      </c>
      <c r="D5565">
        <v>97170</v>
      </c>
      <c r="E5565" t="s">
        <v>2274</v>
      </c>
      <c r="F5565" t="s">
        <v>14108</v>
      </c>
      <c r="H5565" t="s">
        <v>5761</v>
      </c>
      <c r="I5565" t="s">
        <v>96</v>
      </c>
      <c r="J5565" t="s">
        <v>4614</v>
      </c>
      <c r="K5565" t="s">
        <v>3781</v>
      </c>
      <c r="L5565" t="s">
        <v>41</v>
      </c>
      <c r="M5565" t="s">
        <v>21827</v>
      </c>
      <c r="N5565">
        <v>97170</v>
      </c>
      <c r="O5565" t="s">
        <v>21828</v>
      </c>
    </row>
    <row r="5566" spans="1:15" x14ac:dyDescent="0.2">
      <c r="A5566" t="s">
        <v>22125</v>
      </c>
      <c r="B5566" t="s">
        <v>3195</v>
      </c>
      <c r="C5566" t="s">
        <v>22126</v>
      </c>
      <c r="D5566">
        <v>97170</v>
      </c>
      <c r="E5566" t="s">
        <v>3196</v>
      </c>
      <c r="F5566" t="s">
        <v>404</v>
      </c>
      <c r="G5566" t="s">
        <v>7019</v>
      </c>
      <c r="I5566" t="s">
        <v>96</v>
      </c>
      <c r="J5566" t="s">
        <v>22127</v>
      </c>
      <c r="K5566" t="s">
        <v>3781</v>
      </c>
      <c r="L5566" t="s">
        <v>41</v>
      </c>
      <c r="M5566" t="s">
        <v>21827</v>
      </c>
      <c r="N5566">
        <v>97170</v>
      </c>
      <c r="O5566" t="s">
        <v>21828</v>
      </c>
    </row>
    <row r="5567" spans="1:15" x14ac:dyDescent="0.2">
      <c r="A5567" t="s">
        <v>22128</v>
      </c>
      <c r="B5567" t="s">
        <v>3195</v>
      </c>
      <c r="C5567" t="s">
        <v>22129</v>
      </c>
      <c r="D5567">
        <v>97170</v>
      </c>
      <c r="E5567" t="s">
        <v>3196</v>
      </c>
      <c r="F5567" t="s">
        <v>404</v>
      </c>
      <c r="G5567" t="s">
        <v>7019</v>
      </c>
      <c r="I5567" t="s">
        <v>96</v>
      </c>
      <c r="J5567" t="s">
        <v>22130</v>
      </c>
      <c r="K5567" t="s">
        <v>3781</v>
      </c>
      <c r="L5567" t="s">
        <v>41</v>
      </c>
      <c r="M5567" t="s">
        <v>21827</v>
      </c>
      <c r="N5567">
        <v>97170</v>
      </c>
      <c r="O5567" t="s">
        <v>21828</v>
      </c>
    </row>
    <row r="5568" spans="1:15" x14ac:dyDescent="0.2">
      <c r="A5568" t="s">
        <v>22131</v>
      </c>
      <c r="B5568" t="s">
        <v>3195</v>
      </c>
      <c r="C5568" t="s">
        <v>22132</v>
      </c>
      <c r="D5568">
        <v>97170</v>
      </c>
      <c r="E5568" t="s">
        <v>3196</v>
      </c>
      <c r="F5568" t="s">
        <v>404</v>
      </c>
      <c r="G5568" t="s">
        <v>7019</v>
      </c>
      <c r="I5568" t="s">
        <v>96</v>
      </c>
      <c r="J5568" t="s">
        <v>22133</v>
      </c>
      <c r="K5568" t="s">
        <v>3781</v>
      </c>
      <c r="L5568" t="s">
        <v>41</v>
      </c>
      <c r="M5568" t="s">
        <v>21827</v>
      </c>
      <c r="N5568">
        <v>97170</v>
      </c>
      <c r="O5568" t="s">
        <v>21828</v>
      </c>
    </row>
    <row r="5569" spans="1:15" x14ac:dyDescent="0.2">
      <c r="A5569" t="s">
        <v>22134</v>
      </c>
      <c r="B5569" t="s">
        <v>3195</v>
      </c>
      <c r="C5569" t="s">
        <v>22135</v>
      </c>
      <c r="D5569">
        <v>97170</v>
      </c>
      <c r="E5569" t="s">
        <v>3196</v>
      </c>
      <c r="F5569" t="s">
        <v>404</v>
      </c>
      <c r="G5569" t="s">
        <v>7019</v>
      </c>
      <c r="I5569" t="s">
        <v>96</v>
      </c>
      <c r="J5569" t="s">
        <v>22136</v>
      </c>
      <c r="K5569" t="s">
        <v>3781</v>
      </c>
      <c r="L5569" t="s">
        <v>41</v>
      </c>
      <c r="M5569" t="s">
        <v>21827</v>
      </c>
      <c r="N5569">
        <v>97170</v>
      </c>
      <c r="O5569" t="s">
        <v>21828</v>
      </c>
    </row>
    <row r="5570" spans="1:15" x14ac:dyDescent="0.2">
      <c r="A5570" t="s">
        <v>22137</v>
      </c>
      <c r="B5570" t="s">
        <v>407</v>
      </c>
      <c r="C5570" t="s">
        <v>22138</v>
      </c>
      <c r="D5570">
        <v>97170</v>
      </c>
      <c r="E5570" t="s">
        <v>408</v>
      </c>
      <c r="F5570" t="s">
        <v>417</v>
      </c>
      <c r="G5570" t="s">
        <v>553</v>
      </c>
      <c r="I5570" t="s">
        <v>96</v>
      </c>
      <c r="J5570" t="s">
        <v>22139</v>
      </c>
      <c r="L5570" t="s">
        <v>41</v>
      </c>
      <c r="M5570" t="s">
        <v>21827</v>
      </c>
      <c r="N5570">
        <v>97170</v>
      </c>
      <c r="O5570" t="s">
        <v>21828</v>
      </c>
    </row>
    <row r="5571" spans="1:15" x14ac:dyDescent="0.2">
      <c r="A5571" t="s">
        <v>22140</v>
      </c>
      <c r="B5571" t="s">
        <v>407</v>
      </c>
      <c r="C5571" t="s">
        <v>22141</v>
      </c>
      <c r="D5571">
        <v>97170</v>
      </c>
      <c r="E5571" t="s">
        <v>408</v>
      </c>
      <c r="F5571" t="s">
        <v>417</v>
      </c>
      <c r="G5571" t="s">
        <v>553</v>
      </c>
      <c r="I5571" t="s">
        <v>96</v>
      </c>
      <c r="J5571" t="s">
        <v>22142</v>
      </c>
      <c r="L5571" t="s">
        <v>41</v>
      </c>
      <c r="M5571" t="s">
        <v>21827</v>
      </c>
      <c r="N5571">
        <v>97170</v>
      </c>
      <c r="O5571" t="s">
        <v>21828</v>
      </c>
    </row>
    <row r="5572" spans="1:15" x14ac:dyDescent="0.2">
      <c r="A5572" t="s">
        <v>22143</v>
      </c>
      <c r="B5572" t="s">
        <v>476</v>
      </c>
      <c r="C5572" t="s">
        <v>21811</v>
      </c>
      <c r="D5572">
        <v>97170</v>
      </c>
      <c r="E5572" t="s">
        <v>477</v>
      </c>
      <c r="F5572" t="s">
        <v>37</v>
      </c>
      <c r="G5572" t="s">
        <v>516</v>
      </c>
      <c r="I5572" t="s">
        <v>11917</v>
      </c>
      <c r="K5572" t="s">
        <v>13429</v>
      </c>
      <c r="L5572" t="s">
        <v>41</v>
      </c>
      <c r="M5572" t="s">
        <v>22144</v>
      </c>
      <c r="N5572">
        <v>97170</v>
      </c>
      <c r="O5572" t="s">
        <v>22145</v>
      </c>
    </row>
    <row r="5573" spans="1:15" x14ac:dyDescent="0.2">
      <c r="A5573" t="s">
        <v>22146</v>
      </c>
      <c r="B5573" t="s">
        <v>264</v>
      </c>
      <c r="C5573" t="s">
        <v>21815</v>
      </c>
      <c r="D5573">
        <v>97170</v>
      </c>
      <c r="E5573" t="s">
        <v>265</v>
      </c>
      <c r="F5573" t="s">
        <v>37</v>
      </c>
      <c r="G5573" t="s">
        <v>1555</v>
      </c>
      <c r="H5573" t="s">
        <v>16598</v>
      </c>
      <c r="I5573" t="s">
        <v>84</v>
      </c>
      <c r="K5573" t="s">
        <v>22147</v>
      </c>
      <c r="L5573" t="s">
        <v>41</v>
      </c>
      <c r="M5573" t="s">
        <v>22144</v>
      </c>
      <c r="N5573">
        <v>97170</v>
      </c>
      <c r="O5573" t="s">
        <v>22145</v>
      </c>
    </row>
    <row r="5574" spans="1:15" x14ac:dyDescent="0.2">
      <c r="A5574" t="s">
        <v>22148</v>
      </c>
      <c r="B5574" t="s">
        <v>173</v>
      </c>
      <c r="C5574" t="s">
        <v>21817</v>
      </c>
      <c r="D5574">
        <v>97170</v>
      </c>
      <c r="E5574" t="s">
        <v>174</v>
      </c>
      <c r="F5574" t="s">
        <v>37</v>
      </c>
      <c r="G5574" t="s">
        <v>499</v>
      </c>
      <c r="H5574" t="s">
        <v>8183</v>
      </c>
      <c r="I5574" t="s">
        <v>96</v>
      </c>
      <c r="K5574" t="s">
        <v>20636</v>
      </c>
      <c r="L5574" t="s">
        <v>41</v>
      </c>
      <c r="M5574" t="s">
        <v>22144</v>
      </c>
      <c r="N5574">
        <v>97170</v>
      </c>
      <c r="O5574" t="s">
        <v>22145</v>
      </c>
    </row>
    <row r="5575" spans="1:15" x14ac:dyDescent="0.2">
      <c r="A5575" t="s">
        <v>22149</v>
      </c>
      <c r="B5575" t="s">
        <v>2575</v>
      </c>
      <c r="C5575" t="s">
        <v>21826</v>
      </c>
      <c r="D5575">
        <v>97170</v>
      </c>
      <c r="E5575" t="s">
        <v>2576</v>
      </c>
      <c r="F5575" t="s">
        <v>715</v>
      </c>
      <c r="G5575" t="s">
        <v>21929</v>
      </c>
      <c r="H5575" t="s">
        <v>69</v>
      </c>
      <c r="I5575" t="s">
        <v>96</v>
      </c>
      <c r="J5575" t="s">
        <v>22150</v>
      </c>
      <c r="K5575" t="s">
        <v>3781</v>
      </c>
      <c r="L5575" t="s">
        <v>41</v>
      </c>
      <c r="M5575" t="s">
        <v>21827</v>
      </c>
      <c r="N5575">
        <v>97170</v>
      </c>
      <c r="O5575" t="s">
        <v>21828</v>
      </c>
    </row>
    <row r="5576" spans="1:15" x14ac:dyDescent="0.2">
      <c r="A5576" t="s">
        <v>22151</v>
      </c>
      <c r="B5576" t="s">
        <v>2575</v>
      </c>
      <c r="C5576" t="s">
        <v>21811</v>
      </c>
      <c r="D5576">
        <v>97170</v>
      </c>
      <c r="E5576" t="s">
        <v>2576</v>
      </c>
      <c r="F5576" t="s">
        <v>715</v>
      </c>
      <c r="G5576" t="s">
        <v>21929</v>
      </c>
      <c r="H5576" t="s">
        <v>69</v>
      </c>
      <c r="I5576" t="s">
        <v>96</v>
      </c>
      <c r="J5576" t="s">
        <v>22152</v>
      </c>
      <c r="K5576" t="s">
        <v>3781</v>
      </c>
      <c r="L5576" t="s">
        <v>41</v>
      </c>
      <c r="M5576" t="s">
        <v>22144</v>
      </c>
      <c r="N5576">
        <v>97170</v>
      </c>
      <c r="O5576" t="s">
        <v>22145</v>
      </c>
    </row>
    <row r="5577" spans="1:15" x14ac:dyDescent="0.2">
      <c r="A5577" t="s">
        <v>22153</v>
      </c>
      <c r="B5577" t="s">
        <v>2575</v>
      </c>
      <c r="C5577" t="s">
        <v>21815</v>
      </c>
      <c r="D5577">
        <v>97170</v>
      </c>
      <c r="E5577" t="s">
        <v>2576</v>
      </c>
      <c r="F5577" t="s">
        <v>715</v>
      </c>
      <c r="G5577" t="s">
        <v>21929</v>
      </c>
      <c r="H5577" t="s">
        <v>69</v>
      </c>
      <c r="I5577" t="s">
        <v>96</v>
      </c>
      <c r="J5577" t="s">
        <v>22154</v>
      </c>
      <c r="K5577" t="s">
        <v>3781</v>
      </c>
      <c r="L5577" t="s">
        <v>41</v>
      </c>
      <c r="M5577" t="s">
        <v>22144</v>
      </c>
      <c r="N5577">
        <v>97170</v>
      </c>
      <c r="O5577" t="s">
        <v>22145</v>
      </c>
    </row>
    <row r="5578" spans="1:15" x14ac:dyDescent="0.2">
      <c r="A5578" t="s">
        <v>22155</v>
      </c>
      <c r="B5578" t="s">
        <v>2575</v>
      </c>
      <c r="C5578" t="s">
        <v>22156</v>
      </c>
      <c r="D5578">
        <v>97170</v>
      </c>
      <c r="E5578" t="s">
        <v>2576</v>
      </c>
      <c r="F5578" t="s">
        <v>715</v>
      </c>
      <c r="G5578" t="s">
        <v>22157</v>
      </c>
      <c r="H5578" t="s">
        <v>69</v>
      </c>
      <c r="I5578" t="s">
        <v>532</v>
      </c>
      <c r="J5578" t="s">
        <v>22158</v>
      </c>
      <c r="K5578" t="s">
        <v>3781</v>
      </c>
      <c r="L5578" t="s">
        <v>41</v>
      </c>
      <c r="M5578" t="s">
        <v>22159</v>
      </c>
      <c r="N5578">
        <v>97170</v>
      </c>
      <c r="O5578" t="s">
        <v>22160</v>
      </c>
    </row>
    <row r="5579" spans="1:15" x14ac:dyDescent="0.2">
      <c r="A5579" t="s">
        <v>22161</v>
      </c>
      <c r="B5579" t="s">
        <v>2575</v>
      </c>
      <c r="C5579" t="s">
        <v>21811</v>
      </c>
      <c r="D5579">
        <v>97170</v>
      </c>
      <c r="E5579" t="s">
        <v>2576</v>
      </c>
      <c r="F5579" t="s">
        <v>715</v>
      </c>
      <c r="G5579" t="s">
        <v>21929</v>
      </c>
      <c r="H5579" t="s">
        <v>69</v>
      </c>
      <c r="I5579" t="s">
        <v>96</v>
      </c>
      <c r="J5579" t="s">
        <v>22162</v>
      </c>
      <c r="K5579" t="s">
        <v>3781</v>
      </c>
      <c r="L5579" t="s">
        <v>41</v>
      </c>
      <c r="M5579" t="s">
        <v>22144</v>
      </c>
      <c r="N5579">
        <v>97170</v>
      </c>
      <c r="O5579" t="s">
        <v>22145</v>
      </c>
    </row>
    <row r="5580" spans="1:15" x14ac:dyDescent="0.2">
      <c r="A5580" t="s">
        <v>22163</v>
      </c>
      <c r="B5580" t="s">
        <v>3195</v>
      </c>
      <c r="C5580" t="s">
        <v>22015</v>
      </c>
      <c r="D5580">
        <v>97170</v>
      </c>
      <c r="E5580" t="s">
        <v>3196</v>
      </c>
      <c r="F5580" t="s">
        <v>404</v>
      </c>
      <c r="G5580" t="s">
        <v>7019</v>
      </c>
      <c r="I5580" t="s">
        <v>96</v>
      </c>
      <c r="J5580" t="s">
        <v>22164</v>
      </c>
      <c r="K5580" t="s">
        <v>3781</v>
      </c>
      <c r="L5580" t="s">
        <v>41</v>
      </c>
      <c r="M5580" t="s">
        <v>22165</v>
      </c>
      <c r="N5580">
        <v>97170</v>
      </c>
      <c r="O5580" t="s">
        <v>22166</v>
      </c>
    </row>
    <row r="5581" spans="1:15" x14ac:dyDescent="0.2">
      <c r="A5581" t="s">
        <v>22167</v>
      </c>
      <c r="B5581" t="s">
        <v>407</v>
      </c>
      <c r="C5581" t="s">
        <v>21815</v>
      </c>
      <c r="D5581">
        <v>97170</v>
      </c>
      <c r="E5581" t="s">
        <v>408</v>
      </c>
      <c r="F5581" t="s">
        <v>417</v>
      </c>
      <c r="G5581" t="s">
        <v>3206</v>
      </c>
      <c r="I5581" t="s">
        <v>96</v>
      </c>
      <c r="J5581" t="s">
        <v>22168</v>
      </c>
      <c r="L5581" t="s">
        <v>41</v>
      </c>
      <c r="M5581" t="s">
        <v>22144</v>
      </c>
      <c r="N5581">
        <v>97170</v>
      </c>
      <c r="O5581" t="s">
        <v>22145</v>
      </c>
    </row>
    <row r="5582" spans="1:15" x14ac:dyDescent="0.2">
      <c r="A5582" t="s">
        <v>22169</v>
      </c>
      <c r="B5582" t="s">
        <v>407</v>
      </c>
      <c r="C5582" t="s">
        <v>21817</v>
      </c>
      <c r="D5582">
        <v>97170</v>
      </c>
      <c r="E5582" t="s">
        <v>408</v>
      </c>
      <c r="F5582" t="s">
        <v>417</v>
      </c>
      <c r="G5582" t="s">
        <v>3206</v>
      </c>
      <c r="I5582" t="s">
        <v>96</v>
      </c>
      <c r="J5582" t="s">
        <v>22170</v>
      </c>
      <c r="L5582" t="s">
        <v>41</v>
      </c>
      <c r="M5582" t="s">
        <v>22144</v>
      </c>
      <c r="N5582">
        <v>97170</v>
      </c>
      <c r="O5582" t="s">
        <v>22145</v>
      </c>
    </row>
    <row r="5583" spans="1:15" x14ac:dyDescent="0.2">
      <c r="A5583" t="s">
        <v>22171</v>
      </c>
      <c r="B5583" t="s">
        <v>3195</v>
      </c>
      <c r="C5583" t="s">
        <v>21811</v>
      </c>
      <c r="D5583">
        <v>97170</v>
      </c>
      <c r="E5583" t="s">
        <v>3196</v>
      </c>
      <c r="F5583" t="s">
        <v>404</v>
      </c>
      <c r="G5583" t="s">
        <v>7019</v>
      </c>
      <c r="I5583" t="s">
        <v>96</v>
      </c>
      <c r="J5583" t="s">
        <v>22172</v>
      </c>
      <c r="K5583" t="s">
        <v>3781</v>
      </c>
      <c r="L5583" t="s">
        <v>41</v>
      </c>
      <c r="M5583" t="s">
        <v>22144</v>
      </c>
      <c r="N5583">
        <v>97170</v>
      </c>
      <c r="O5583" t="s">
        <v>22145</v>
      </c>
    </row>
    <row r="5584" spans="1:15" x14ac:dyDescent="0.2">
      <c r="A5584" t="s">
        <v>22173</v>
      </c>
      <c r="B5584" t="s">
        <v>181</v>
      </c>
      <c r="C5584" t="s">
        <v>21815</v>
      </c>
      <c r="D5584">
        <v>97170</v>
      </c>
      <c r="E5584" t="s">
        <v>182</v>
      </c>
      <c r="F5584" t="s">
        <v>275</v>
      </c>
      <c r="G5584" t="s">
        <v>589</v>
      </c>
      <c r="H5584" t="s">
        <v>93</v>
      </c>
      <c r="I5584" t="s">
        <v>96</v>
      </c>
      <c r="K5584" t="s">
        <v>3781</v>
      </c>
      <c r="L5584" t="s">
        <v>41</v>
      </c>
      <c r="M5584" t="s">
        <v>22144</v>
      </c>
      <c r="N5584">
        <v>97170</v>
      </c>
      <c r="O5584" t="s">
        <v>22145</v>
      </c>
    </row>
    <row r="5585" spans="1:15" x14ac:dyDescent="0.2">
      <c r="A5585" t="s">
        <v>22174</v>
      </c>
      <c r="B5585" t="s">
        <v>2273</v>
      </c>
      <c r="C5585" t="s">
        <v>21817</v>
      </c>
      <c r="D5585">
        <v>97170</v>
      </c>
      <c r="E5585" t="s">
        <v>2274</v>
      </c>
      <c r="F5585" t="s">
        <v>14108</v>
      </c>
      <c r="H5585" t="s">
        <v>5761</v>
      </c>
      <c r="I5585" t="s">
        <v>96</v>
      </c>
      <c r="K5585" t="s">
        <v>3781</v>
      </c>
      <c r="L5585" t="s">
        <v>41</v>
      </c>
      <c r="M5585" t="s">
        <v>22144</v>
      </c>
      <c r="N5585">
        <v>97170</v>
      </c>
      <c r="O5585" t="s">
        <v>22145</v>
      </c>
    </row>
    <row r="5586" spans="1:15" x14ac:dyDescent="0.2">
      <c r="A5586" t="s">
        <v>22175</v>
      </c>
      <c r="B5586" t="s">
        <v>514</v>
      </c>
      <c r="C5586" t="s">
        <v>22176</v>
      </c>
      <c r="D5586">
        <v>97170</v>
      </c>
      <c r="E5586" t="s">
        <v>515</v>
      </c>
      <c r="F5586" t="s">
        <v>37</v>
      </c>
      <c r="G5586" t="s">
        <v>516</v>
      </c>
      <c r="I5586" t="s">
        <v>39</v>
      </c>
      <c r="K5586" t="s">
        <v>20609</v>
      </c>
      <c r="L5586" t="s">
        <v>41</v>
      </c>
      <c r="M5586" t="s">
        <v>22177</v>
      </c>
      <c r="N5586">
        <v>97170</v>
      </c>
      <c r="O5586" t="s">
        <v>22178</v>
      </c>
    </row>
    <row r="5587" spans="1:15" x14ac:dyDescent="0.2">
      <c r="A5587" t="s">
        <v>22179</v>
      </c>
      <c r="B5587" t="s">
        <v>311</v>
      </c>
      <c r="C5587" t="s">
        <v>22180</v>
      </c>
      <c r="D5587">
        <v>97170</v>
      </c>
      <c r="E5587" t="s">
        <v>312</v>
      </c>
      <c r="F5587" t="s">
        <v>37</v>
      </c>
      <c r="G5587" t="s">
        <v>2222</v>
      </c>
      <c r="I5587" t="s">
        <v>84</v>
      </c>
      <c r="K5587" t="s">
        <v>22045</v>
      </c>
      <c r="L5587" t="s">
        <v>41</v>
      </c>
      <c r="M5587" t="s">
        <v>22177</v>
      </c>
      <c r="N5587">
        <v>97170</v>
      </c>
      <c r="O5587" t="s">
        <v>22178</v>
      </c>
    </row>
    <row r="5588" spans="1:15" x14ac:dyDescent="0.2">
      <c r="A5588" t="s">
        <v>22181</v>
      </c>
      <c r="B5588" t="s">
        <v>3936</v>
      </c>
      <c r="C5588" t="s">
        <v>22182</v>
      </c>
      <c r="D5588">
        <v>97170</v>
      </c>
      <c r="E5588" t="s">
        <v>3937</v>
      </c>
      <c r="F5588" t="s">
        <v>37</v>
      </c>
      <c r="G5588" t="s">
        <v>291</v>
      </c>
      <c r="I5588" t="s">
        <v>39</v>
      </c>
      <c r="K5588" t="s">
        <v>22183</v>
      </c>
      <c r="L5588" t="s">
        <v>41</v>
      </c>
      <c r="M5588" t="s">
        <v>22177</v>
      </c>
      <c r="N5588">
        <v>97170</v>
      </c>
      <c r="O5588" t="s">
        <v>22178</v>
      </c>
    </row>
    <row r="5589" spans="1:15" x14ac:dyDescent="0.2">
      <c r="A5589" t="s">
        <v>22184</v>
      </c>
      <c r="B5589" t="s">
        <v>173</v>
      </c>
      <c r="C5589" t="s">
        <v>22185</v>
      </c>
      <c r="D5589">
        <v>97170</v>
      </c>
      <c r="E5589" t="s">
        <v>174</v>
      </c>
      <c r="F5589" t="s">
        <v>37</v>
      </c>
      <c r="G5589" t="s">
        <v>499</v>
      </c>
      <c r="H5589" t="s">
        <v>8183</v>
      </c>
      <c r="I5589" t="s">
        <v>96</v>
      </c>
      <c r="K5589" t="s">
        <v>20636</v>
      </c>
      <c r="L5589" t="s">
        <v>41</v>
      </c>
      <c r="M5589" t="s">
        <v>22177</v>
      </c>
      <c r="N5589">
        <v>97170</v>
      </c>
      <c r="O5589" t="s">
        <v>22178</v>
      </c>
    </row>
    <row r="5590" spans="1:15" x14ac:dyDescent="0.2">
      <c r="A5590" t="s">
        <v>22186</v>
      </c>
      <c r="B5590" t="s">
        <v>649</v>
      </c>
      <c r="C5590" t="s">
        <v>22187</v>
      </c>
      <c r="D5590">
        <v>97170</v>
      </c>
      <c r="E5590" t="s">
        <v>650</v>
      </c>
      <c r="F5590" t="s">
        <v>651</v>
      </c>
      <c r="G5590" t="s">
        <v>803</v>
      </c>
      <c r="I5590" t="s">
        <v>70</v>
      </c>
      <c r="J5590" t="s">
        <v>22188</v>
      </c>
      <c r="L5590" t="s">
        <v>41</v>
      </c>
      <c r="M5590" t="s">
        <v>22177</v>
      </c>
      <c r="N5590">
        <v>97170</v>
      </c>
      <c r="O5590" t="s">
        <v>22178</v>
      </c>
    </row>
    <row r="5591" spans="1:15" x14ac:dyDescent="0.2">
      <c r="A5591" t="s">
        <v>22189</v>
      </c>
      <c r="B5591" t="s">
        <v>194</v>
      </c>
      <c r="C5591" t="s">
        <v>22190</v>
      </c>
      <c r="D5591">
        <v>97170</v>
      </c>
      <c r="E5591" t="s">
        <v>195</v>
      </c>
      <c r="F5591" t="s">
        <v>37</v>
      </c>
      <c r="G5591" t="s">
        <v>291</v>
      </c>
      <c r="I5591" t="s">
        <v>39</v>
      </c>
      <c r="K5591" t="s">
        <v>2921</v>
      </c>
      <c r="L5591" t="s">
        <v>41</v>
      </c>
      <c r="M5591" t="s">
        <v>22177</v>
      </c>
      <c r="N5591">
        <v>97170</v>
      </c>
      <c r="O5591" t="s">
        <v>22178</v>
      </c>
    </row>
    <row r="5592" spans="1:15" x14ac:dyDescent="0.2">
      <c r="A5592" t="s">
        <v>22191</v>
      </c>
      <c r="B5592" t="s">
        <v>442</v>
      </c>
      <c r="C5592" t="s">
        <v>22192</v>
      </c>
      <c r="D5592">
        <v>97170</v>
      </c>
      <c r="E5592" t="s">
        <v>443</v>
      </c>
      <c r="F5592" t="s">
        <v>37</v>
      </c>
      <c r="G5592" t="s">
        <v>22193</v>
      </c>
      <c r="H5592" t="s">
        <v>4522</v>
      </c>
      <c r="I5592" t="s">
        <v>84</v>
      </c>
      <c r="K5592" t="s">
        <v>22194</v>
      </c>
      <c r="L5592" t="s">
        <v>41</v>
      </c>
      <c r="M5592" t="s">
        <v>22177</v>
      </c>
      <c r="N5592">
        <v>97170</v>
      </c>
      <c r="O5592" t="s">
        <v>22178</v>
      </c>
    </row>
    <row r="5593" spans="1:15" x14ac:dyDescent="0.2">
      <c r="A5593" t="s">
        <v>22195</v>
      </c>
      <c r="B5593" t="s">
        <v>442</v>
      </c>
      <c r="C5593" t="s">
        <v>22196</v>
      </c>
      <c r="D5593">
        <v>97170</v>
      </c>
      <c r="E5593" t="s">
        <v>443</v>
      </c>
      <c r="F5593" t="s">
        <v>37</v>
      </c>
      <c r="G5593" t="s">
        <v>22193</v>
      </c>
      <c r="H5593" t="s">
        <v>4522</v>
      </c>
      <c r="I5593" t="s">
        <v>84</v>
      </c>
      <c r="K5593" t="s">
        <v>22194</v>
      </c>
      <c r="L5593" t="s">
        <v>41</v>
      </c>
      <c r="M5593" t="s">
        <v>22177</v>
      </c>
      <c r="N5593">
        <v>97170</v>
      </c>
      <c r="O5593" t="s">
        <v>22178</v>
      </c>
    </row>
    <row r="5594" spans="1:15" x14ac:dyDescent="0.2">
      <c r="A5594" t="s">
        <v>22197</v>
      </c>
      <c r="B5594" t="s">
        <v>35</v>
      </c>
      <c r="C5594" t="s">
        <v>22198</v>
      </c>
      <c r="D5594">
        <v>97170</v>
      </c>
      <c r="E5594" t="s">
        <v>36</v>
      </c>
      <c r="F5594" t="s">
        <v>37</v>
      </c>
      <c r="G5594" t="s">
        <v>516</v>
      </c>
      <c r="H5594" t="s">
        <v>16598</v>
      </c>
      <c r="I5594" t="s">
        <v>39</v>
      </c>
      <c r="K5594" t="s">
        <v>16599</v>
      </c>
      <c r="L5594" t="s">
        <v>41</v>
      </c>
      <c r="M5594" t="s">
        <v>22177</v>
      </c>
      <c r="N5594">
        <v>97170</v>
      </c>
      <c r="O5594" t="s">
        <v>22178</v>
      </c>
    </row>
    <row r="5595" spans="1:15" x14ac:dyDescent="0.2">
      <c r="A5595" t="s">
        <v>22199</v>
      </c>
      <c r="B5595" t="s">
        <v>81</v>
      </c>
      <c r="C5595" t="s">
        <v>22200</v>
      </c>
      <c r="D5595">
        <v>97170</v>
      </c>
      <c r="E5595" t="s">
        <v>82</v>
      </c>
      <c r="F5595" t="s">
        <v>37</v>
      </c>
      <c r="G5595" t="s">
        <v>1707</v>
      </c>
      <c r="I5595" t="s">
        <v>3848</v>
      </c>
      <c r="K5595" t="s">
        <v>1708</v>
      </c>
      <c r="L5595" t="s">
        <v>41</v>
      </c>
      <c r="M5595" t="s">
        <v>22177</v>
      </c>
      <c r="N5595">
        <v>97170</v>
      </c>
      <c r="O5595" t="s">
        <v>22178</v>
      </c>
    </row>
    <row r="5596" spans="1:15" x14ac:dyDescent="0.2">
      <c r="A5596" t="s">
        <v>22201</v>
      </c>
      <c r="B5596" t="s">
        <v>442</v>
      </c>
      <c r="C5596" t="s">
        <v>22202</v>
      </c>
      <c r="D5596">
        <v>97170</v>
      </c>
      <c r="E5596" t="s">
        <v>443</v>
      </c>
      <c r="F5596" t="s">
        <v>37</v>
      </c>
      <c r="G5596" t="s">
        <v>22203</v>
      </c>
      <c r="I5596" t="s">
        <v>98</v>
      </c>
      <c r="K5596" t="s">
        <v>22204</v>
      </c>
      <c r="L5596" t="s">
        <v>41</v>
      </c>
      <c r="M5596" t="s">
        <v>22177</v>
      </c>
      <c r="N5596">
        <v>97170</v>
      </c>
      <c r="O5596" t="s">
        <v>22178</v>
      </c>
    </row>
    <row r="5597" spans="1:15" x14ac:dyDescent="0.2">
      <c r="A5597" t="s">
        <v>22205</v>
      </c>
      <c r="B5597" t="s">
        <v>81</v>
      </c>
      <c r="C5597" t="s">
        <v>22206</v>
      </c>
      <c r="D5597">
        <v>97170</v>
      </c>
      <c r="E5597" t="s">
        <v>82</v>
      </c>
      <c r="F5597" t="s">
        <v>37</v>
      </c>
      <c r="I5597" t="s">
        <v>98</v>
      </c>
      <c r="K5597" t="s">
        <v>21960</v>
      </c>
      <c r="L5597" t="s">
        <v>41</v>
      </c>
      <c r="M5597" t="s">
        <v>22177</v>
      </c>
      <c r="N5597">
        <v>97170</v>
      </c>
      <c r="O5597" t="s">
        <v>22178</v>
      </c>
    </row>
    <row r="5598" spans="1:15" x14ac:dyDescent="0.2">
      <c r="A5598" t="s">
        <v>22207</v>
      </c>
      <c r="B5598" t="s">
        <v>208</v>
      </c>
      <c r="C5598" t="s">
        <v>22208</v>
      </c>
      <c r="D5598">
        <v>97170</v>
      </c>
      <c r="E5598" t="s">
        <v>209</v>
      </c>
      <c r="F5598" t="s">
        <v>37</v>
      </c>
      <c r="G5598" t="s">
        <v>3340</v>
      </c>
      <c r="H5598" t="s">
        <v>1681</v>
      </c>
      <c r="I5598" t="s">
        <v>84</v>
      </c>
      <c r="K5598" t="s">
        <v>22209</v>
      </c>
      <c r="L5598" t="s">
        <v>41</v>
      </c>
      <c r="M5598" t="s">
        <v>22210</v>
      </c>
      <c r="N5598">
        <v>97170</v>
      </c>
      <c r="O5598" t="s">
        <v>22211</v>
      </c>
    </row>
    <row r="5599" spans="1:15" x14ac:dyDescent="0.2">
      <c r="A5599" t="s">
        <v>22212</v>
      </c>
      <c r="B5599" t="s">
        <v>208</v>
      </c>
      <c r="C5599" t="s">
        <v>22213</v>
      </c>
      <c r="D5599">
        <v>97170</v>
      </c>
      <c r="E5599" t="s">
        <v>209</v>
      </c>
      <c r="F5599" t="s">
        <v>37</v>
      </c>
      <c r="G5599" t="s">
        <v>3340</v>
      </c>
      <c r="H5599" t="s">
        <v>1681</v>
      </c>
      <c r="I5599" t="s">
        <v>84</v>
      </c>
      <c r="K5599" t="s">
        <v>22209</v>
      </c>
      <c r="L5599" t="s">
        <v>41</v>
      </c>
      <c r="M5599" t="s">
        <v>22210</v>
      </c>
      <c r="N5599">
        <v>97170</v>
      </c>
      <c r="O5599" t="s">
        <v>22211</v>
      </c>
    </row>
    <row r="5600" spans="1:15" x14ac:dyDescent="0.2">
      <c r="A5600" t="s">
        <v>22214</v>
      </c>
      <c r="B5600" t="s">
        <v>500</v>
      </c>
      <c r="C5600" t="s">
        <v>22215</v>
      </c>
      <c r="D5600">
        <v>97170</v>
      </c>
      <c r="E5600" t="s">
        <v>501</v>
      </c>
      <c r="F5600" t="s">
        <v>37</v>
      </c>
      <c r="G5600" t="s">
        <v>1543</v>
      </c>
      <c r="H5600" t="s">
        <v>1233</v>
      </c>
      <c r="I5600" t="s">
        <v>1226</v>
      </c>
      <c r="K5600" t="s">
        <v>3962</v>
      </c>
      <c r="L5600" t="s">
        <v>41</v>
      </c>
      <c r="M5600" t="s">
        <v>22210</v>
      </c>
      <c r="N5600">
        <v>97170</v>
      </c>
      <c r="O5600" t="s">
        <v>22211</v>
      </c>
    </row>
    <row r="5601" spans="1:15" x14ac:dyDescent="0.2">
      <c r="A5601" t="s">
        <v>22216</v>
      </c>
      <c r="B5601" t="s">
        <v>264</v>
      </c>
      <c r="C5601" t="s">
        <v>22217</v>
      </c>
      <c r="D5601">
        <v>97170</v>
      </c>
      <c r="E5601" t="s">
        <v>265</v>
      </c>
      <c r="F5601" t="s">
        <v>37</v>
      </c>
      <c r="G5601" t="s">
        <v>2222</v>
      </c>
      <c r="H5601" t="s">
        <v>16598</v>
      </c>
      <c r="I5601" t="s">
        <v>84</v>
      </c>
      <c r="K5601" t="s">
        <v>22045</v>
      </c>
      <c r="L5601" t="s">
        <v>60</v>
      </c>
      <c r="M5601" t="s">
        <v>22210</v>
      </c>
      <c r="N5601">
        <v>97170</v>
      </c>
      <c r="O5601" t="s">
        <v>22211</v>
      </c>
    </row>
    <row r="5602" spans="1:15" x14ac:dyDescent="0.2">
      <c r="A5602" t="s">
        <v>22218</v>
      </c>
      <c r="B5602" t="s">
        <v>91</v>
      </c>
      <c r="C5602" t="s">
        <v>22219</v>
      </c>
      <c r="D5602">
        <v>97170</v>
      </c>
      <c r="E5602" t="s">
        <v>92</v>
      </c>
      <c r="F5602" t="s">
        <v>37</v>
      </c>
      <c r="G5602" t="s">
        <v>325</v>
      </c>
      <c r="I5602" t="s">
        <v>96</v>
      </c>
      <c r="K5602" t="s">
        <v>20652</v>
      </c>
      <c r="L5602" t="s">
        <v>41</v>
      </c>
      <c r="M5602" t="s">
        <v>22210</v>
      </c>
      <c r="N5602">
        <v>97170</v>
      </c>
      <c r="O5602" t="s">
        <v>22211</v>
      </c>
    </row>
    <row r="5603" spans="1:15" x14ac:dyDescent="0.2">
      <c r="A5603" t="s">
        <v>22220</v>
      </c>
      <c r="B5603" t="s">
        <v>4139</v>
      </c>
      <c r="C5603" t="s">
        <v>22221</v>
      </c>
      <c r="D5603">
        <v>97170</v>
      </c>
      <c r="E5603" t="s">
        <v>4140</v>
      </c>
      <c r="F5603" t="s">
        <v>22222</v>
      </c>
      <c r="H5603" t="s">
        <v>22223</v>
      </c>
      <c r="I5603" t="s">
        <v>70</v>
      </c>
      <c r="L5603" t="s">
        <v>41</v>
      </c>
      <c r="M5603" t="s">
        <v>22210</v>
      </c>
      <c r="N5603">
        <v>97170</v>
      </c>
      <c r="O5603" t="s">
        <v>22211</v>
      </c>
    </row>
    <row r="5604" spans="1:15" x14ac:dyDescent="0.2">
      <c r="A5604" t="s">
        <v>22224</v>
      </c>
      <c r="B5604" s="6" t="s">
        <v>35</v>
      </c>
      <c r="C5604" t="s">
        <v>22015</v>
      </c>
      <c r="D5604">
        <v>97170</v>
      </c>
      <c r="E5604" t="s">
        <v>36</v>
      </c>
      <c r="F5604" t="s">
        <v>37</v>
      </c>
      <c r="G5604" t="s">
        <v>63</v>
      </c>
      <c r="H5604" t="s">
        <v>38</v>
      </c>
      <c r="I5604" t="s">
        <v>39</v>
      </c>
      <c r="K5604" t="s">
        <v>11905</v>
      </c>
      <c r="L5604" t="s">
        <v>41</v>
      </c>
      <c r="M5604" t="s">
        <v>21961</v>
      </c>
      <c r="N5604">
        <v>97170</v>
      </c>
      <c r="O5604" t="s">
        <v>21962</v>
      </c>
    </row>
    <row r="5605" spans="1:15" x14ac:dyDescent="0.2">
      <c r="A5605" t="s">
        <v>22225</v>
      </c>
      <c r="B5605" s="6" t="s">
        <v>35</v>
      </c>
      <c r="C5605" t="s">
        <v>22226</v>
      </c>
      <c r="D5605">
        <v>97170</v>
      </c>
      <c r="E5605" t="s">
        <v>36</v>
      </c>
      <c r="F5605" t="s">
        <v>37</v>
      </c>
      <c r="G5605" t="s">
        <v>516</v>
      </c>
      <c r="H5605" t="s">
        <v>38</v>
      </c>
      <c r="I5605" t="s">
        <v>478</v>
      </c>
      <c r="K5605" t="s">
        <v>11905</v>
      </c>
      <c r="L5605" t="s">
        <v>41</v>
      </c>
      <c r="M5605" t="s">
        <v>21961</v>
      </c>
      <c r="N5605">
        <v>97170</v>
      </c>
      <c r="O5605" t="s">
        <v>21962</v>
      </c>
    </row>
    <row r="5606" spans="1:15" x14ac:dyDescent="0.2">
      <c r="A5606" t="s">
        <v>22227</v>
      </c>
      <c r="B5606" t="s">
        <v>208</v>
      </c>
      <c r="C5606" t="s">
        <v>22228</v>
      </c>
      <c r="D5606">
        <v>97170</v>
      </c>
      <c r="E5606" t="s">
        <v>209</v>
      </c>
      <c r="F5606" t="s">
        <v>37</v>
      </c>
      <c r="G5606" t="s">
        <v>3340</v>
      </c>
      <c r="H5606" t="s">
        <v>1681</v>
      </c>
      <c r="I5606" t="s">
        <v>98</v>
      </c>
      <c r="K5606" t="s">
        <v>22229</v>
      </c>
      <c r="L5606" t="s">
        <v>41</v>
      </c>
      <c r="M5606" t="s">
        <v>21961</v>
      </c>
      <c r="N5606">
        <v>97170</v>
      </c>
      <c r="O5606" t="s">
        <v>21962</v>
      </c>
    </row>
    <row r="5607" spans="1:15" x14ac:dyDescent="0.2">
      <c r="A5607" t="s">
        <v>22230</v>
      </c>
      <c r="B5607" t="s">
        <v>91</v>
      </c>
      <c r="C5607" t="s">
        <v>22231</v>
      </c>
      <c r="D5607">
        <v>97170</v>
      </c>
      <c r="E5607" t="s">
        <v>92</v>
      </c>
      <c r="F5607" t="s">
        <v>37</v>
      </c>
      <c r="G5607" t="s">
        <v>325</v>
      </c>
      <c r="I5607" t="s">
        <v>96</v>
      </c>
      <c r="K5607" t="s">
        <v>20652</v>
      </c>
      <c r="L5607" t="s">
        <v>41</v>
      </c>
      <c r="M5607" t="s">
        <v>21961</v>
      </c>
      <c r="N5607">
        <v>97170</v>
      </c>
      <c r="O5607" t="s">
        <v>21962</v>
      </c>
    </row>
    <row r="5608" spans="1:15" x14ac:dyDescent="0.2">
      <c r="A5608" t="s">
        <v>22232</v>
      </c>
      <c r="B5608" t="s">
        <v>208</v>
      </c>
      <c r="C5608" t="s">
        <v>22233</v>
      </c>
      <c r="D5608">
        <v>97170</v>
      </c>
      <c r="E5608" t="s">
        <v>209</v>
      </c>
      <c r="F5608" t="s">
        <v>37</v>
      </c>
      <c r="G5608" t="s">
        <v>3340</v>
      </c>
      <c r="H5608" t="s">
        <v>1681</v>
      </c>
      <c r="I5608" t="s">
        <v>98</v>
      </c>
      <c r="K5608" t="s">
        <v>22229</v>
      </c>
      <c r="L5608" t="s">
        <v>41</v>
      </c>
      <c r="M5608" t="s">
        <v>21961</v>
      </c>
      <c r="N5608">
        <v>97170</v>
      </c>
      <c r="O5608" t="s">
        <v>21962</v>
      </c>
    </row>
    <row r="5609" spans="1:15" x14ac:dyDescent="0.2">
      <c r="A5609" t="s">
        <v>22234</v>
      </c>
      <c r="B5609" t="s">
        <v>91</v>
      </c>
      <c r="C5609" t="s">
        <v>22235</v>
      </c>
      <c r="D5609">
        <v>97170</v>
      </c>
      <c r="E5609" t="s">
        <v>92</v>
      </c>
      <c r="F5609" t="s">
        <v>37</v>
      </c>
      <c r="G5609" t="s">
        <v>325</v>
      </c>
      <c r="I5609" t="s">
        <v>96</v>
      </c>
      <c r="K5609" t="s">
        <v>20652</v>
      </c>
      <c r="L5609" t="s">
        <v>41</v>
      </c>
      <c r="M5609" t="s">
        <v>21961</v>
      </c>
      <c r="N5609">
        <v>97170</v>
      </c>
      <c r="O5609" t="s">
        <v>21962</v>
      </c>
    </row>
    <row r="5610" spans="1:15" x14ac:dyDescent="0.2">
      <c r="A5610" t="s">
        <v>22236</v>
      </c>
      <c r="B5610" t="s">
        <v>91</v>
      </c>
      <c r="C5610" t="s">
        <v>22237</v>
      </c>
      <c r="D5610">
        <v>97170</v>
      </c>
      <c r="E5610" t="s">
        <v>92</v>
      </c>
      <c r="F5610" t="s">
        <v>37</v>
      </c>
      <c r="G5610" t="s">
        <v>325</v>
      </c>
      <c r="I5610" t="s">
        <v>96</v>
      </c>
      <c r="K5610" t="s">
        <v>20652</v>
      </c>
      <c r="L5610" t="s">
        <v>41</v>
      </c>
      <c r="M5610" t="s">
        <v>21961</v>
      </c>
      <c r="N5610">
        <v>97170</v>
      </c>
      <c r="O5610" t="s">
        <v>21962</v>
      </c>
    </row>
    <row r="5611" spans="1:15" x14ac:dyDescent="0.2">
      <c r="A5611" t="s">
        <v>22238</v>
      </c>
      <c r="B5611" t="s">
        <v>91</v>
      </c>
      <c r="C5611" t="s">
        <v>22239</v>
      </c>
      <c r="D5611">
        <v>97170</v>
      </c>
      <c r="E5611" t="s">
        <v>92</v>
      </c>
      <c r="F5611" t="s">
        <v>37</v>
      </c>
      <c r="G5611" t="s">
        <v>325</v>
      </c>
      <c r="I5611" t="s">
        <v>96</v>
      </c>
      <c r="K5611" t="s">
        <v>20652</v>
      </c>
      <c r="L5611" t="s">
        <v>41</v>
      </c>
      <c r="M5611" t="s">
        <v>21961</v>
      </c>
      <c r="N5611">
        <v>97170</v>
      </c>
      <c r="O5611" t="s">
        <v>21962</v>
      </c>
    </row>
    <row r="5612" spans="1:15" x14ac:dyDescent="0.2">
      <c r="A5612" t="s">
        <v>22240</v>
      </c>
      <c r="B5612" t="s">
        <v>91</v>
      </c>
      <c r="C5612" t="s">
        <v>22241</v>
      </c>
      <c r="D5612">
        <v>97170</v>
      </c>
      <c r="E5612" t="s">
        <v>92</v>
      </c>
      <c r="F5612" t="s">
        <v>37</v>
      </c>
      <c r="G5612" t="s">
        <v>325</v>
      </c>
      <c r="I5612" t="s">
        <v>96</v>
      </c>
      <c r="K5612" t="s">
        <v>20652</v>
      </c>
      <c r="L5612" t="s">
        <v>41</v>
      </c>
      <c r="M5612" t="s">
        <v>21961</v>
      </c>
      <c r="N5612">
        <v>97170</v>
      </c>
      <c r="O5612" t="s">
        <v>21962</v>
      </c>
    </row>
    <row r="5613" spans="1:15" x14ac:dyDescent="0.2">
      <c r="A5613" t="s">
        <v>22242</v>
      </c>
      <c r="B5613" t="s">
        <v>91</v>
      </c>
      <c r="C5613" t="s">
        <v>22243</v>
      </c>
      <c r="D5613">
        <v>97170</v>
      </c>
      <c r="E5613" t="s">
        <v>92</v>
      </c>
      <c r="F5613" t="s">
        <v>37</v>
      </c>
      <c r="G5613" t="s">
        <v>325</v>
      </c>
      <c r="I5613" t="s">
        <v>96</v>
      </c>
      <c r="K5613" t="s">
        <v>20652</v>
      </c>
      <c r="L5613" t="s">
        <v>41</v>
      </c>
      <c r="M5613" t="s">
        <v>21961</v>
      </c>
      <c r="N5613">
        <v>97170</v>
      </c>
      <c r="O5613" t="s">
        <v>21962</v>
      </c>
    </row>
    <row r="5614" spans="1:15" x14ac:dyDescent="0.2">
      <c r="A5614" t="s">
        <v>22244</v>
      </c>
      <c r="B5614" t="s">
        <v>208</v>
      </c>
      <c r="C5614" t="s">
        <v>22245</v>
      </c>
      <c r="D5614">
        <v>97170</v>
      </c>
      <c r="E5614" t="s">
        <v>209</v>
      </c>
      <c r="F5614" t="s">
        <v>37</v>
      </c>
      <c r="G5614" t="s">
        <v>3340</v>
      </c>
      <c r="H5614" t="s">
        <v>1681</v>
      </c>
      <c r="I5614" t="s">
        <v>98</v>
      </c>
      <c r="K5614" t="s">
        <v>22229</v>
      </c>
      <c r="L5614" t="s">
        <v>41</v>
      </c>
      <c r="M5614" t="s">
        <v>22246</v>
      </c>
      <c r="N5614">
        <v>97170</v>
      </c>
      <c r="O5614" t="s">
        <v>22247</v>
      </c>
    </row>
    <row r="5615" spans="1:15" x14ac:dyDescent="0.2">
      <c r="A5615" t="s">
        <v>22248</v>
      </c>
      <c r="B5615" t="s">
        <v>112</v>
      </c>
      <c r="C5615" t="s">
        <v>22249</v>
      </c>
      <c r="D5615">
        <v>97170</v>
      </c>
      <c r="E5615" t="s">
        <v>113</v>
      </c>
      <c r="F5615" t="s">
        <v>37</v>
      </c>
      <c r="G5615" t="s">
        <v>516</v>
      </c>
      <c r="I5615" t="s">
        <v>22250</v>
      </c>
      <c r="K5615" t="s">
        <v>16599</v>
      </c>
      <c r="L5615" t="s">
        <v>41</v>
      </c>
      <c r="M5615" t="s">
        <v>22246</v>
      </c>
      <c r="N5615">
        <v>97170</v>
      </c>
      <c r="O5615" t="s">
        <v>22247</v>
      </c>
    </row>
    <row r="5616" spans="1:15" x14ac:dyDescent="0.2">
      <c r="A5616" t="s">
        <v>22251</v>
      </c>
      <c r="B5616" t="s">
        <v>311</v>
      </c>
      <c r="C5616" t="s">
        <v>22156</v>
      </c>
      <c r="D5616">
        <v>97170</v>
      </c>
      <c r="E5616" t="s">
        <v>312</v>
      </c>
      <c r="F5616" t="s">
        <v>37</v>
      </c>
      <c r="G5616" t="s">
        <v>1555</v>
      </c>
      <c r="I5616" t="s">
        <v>84</v>
      </c>
      <c r="K5616" t="s">
        <v>21907</v>
      </c>
      <c r="L5616" t="s">
        <v>60</v>
      </c>
      <c r="M5616" t="s">
        <v>22252</v>
      </c>
      <c r="N5616">
        <v>97170</v>
      </c>
      <c r="O5616" t="s">
        <v>22253</v>
      </c>
    </row>
    <row r="5617" spans="1:15" x14ac:dyDescent="0.2">
      <c r="A5617" t="s">
        <v>22254</v>
      </c>
      <c r="B5617" t="s">
        <v>311</v>
      </c>
      <c r="C5617" t="s">
        <v>22255</v>
      </c>
      <c r="D5617">
        <v>97170</v>
      </c>
      <c r="E5617" t="s">
        <v>312</v>
      </c>
      <c r="F5617" t="s">
        <v>37</v>
      </c>
      <c r="G5617" t="s">
        <v>1555</v>
      </c>
      <c r="I5617" t="s">
        <v>84</v>
      </c>
      <c r="K5617" t="s">
        <v>21907</v>
      </c>
      <c r="L5617" t="s">
        <v>41</v>
      </c>
      <c r="M5617" t="s">
        <v>22252</v>
      </c>
      <c r="N5617">
        <v>97170</v>
      </c>
      <c r="O5617" t="s">
        <v>22253</v>
      </c>
    </row>
    <row r="5618" spans="1:15" x14ac:dyDescent="0.2">
      <c r="A5618" t="s">
        <v>22256</v>
      </c>
      <c r="B5618" t="s">
        <v>91</v>
      </c>
      <c r="C5618" t="s">
        <v>22257</v>
      </c>
      <c r="D5618">
        <v>97170</v>
      </c>
      <c r="E5618" t="s">
        <v>92</v>
      </c>
      <c r="F5618" t="s">
        <v>37</v>
      </c>
      <c r="G5618" t="s">
        <v>325</v>
      </c>
      <c r="I5618" t="s">
        <v>96</v>
      </c>
      <c r="K5618" t="s">
        <v>20652</v>
      </c>
      <c r="L5618" t="s">
        <v>41</v>
      </c>
      <c r="M5618" t="s">
        <v>22252</v>
      </c>
      <c r="N5618">
        <v>97170</v>
      </c>
      <c r="O5618" t="s">
        <v>22253</v>
      </c>
    </row>
    <row r="5619" spans="1:15" x14ac:dyDescent="0.2">
      <c r="A5619" t="s">
        <v>22258</v>
      </c>
      <c r="B5619" t="s">
        <v>91</v>
      </c>
      <c r="C5619" t="s">
        <v>22259</v>
      </c>
      <c r="D5619">
        <v>97170</v>
      </c>
      <c r="E5619" t="s">
        <v>92</v>
      </c>
      <c r="F5619" t="s">
        <v>37</v>
      </c>
      <c r="G5619" t="s">
        <v>325</v>
      </c>
      <c r="I5619" t="s">
        <v>96</v>
      </c>
      <c r="K5619" t="s">
        <v>20652</v>
      </c>
      <c r="L5619" t="s">
        <v>41</v>
      </c>
      <c r="M5619" t="s">
        <v>22252</v>
      </c>
      <c r="N5619">
        <v>97170</v>
      </c>
      <c r="O5619" t="s">
        <v>22253</v>
      </c>
    </row>
    <row r="5620" spans="1:15" x14ac:dyDescent="0.2">
      <c r="A5620" t="s">
        <v>22260</v>
      </c>
      <c r="B5620" t="s">
        <v>91</v>
      </c>
      <c r="C5620" t="s">
        <v>22261</v>
      </c>
      <c r="D5620">
        <v>97170</v>
      </c>
      <c r="E5620" t="s">
        <v>92</v>
      </c>
      <c r="F5620" t="s">
        <v>37</v>
      </c>
      <c r="G5620" t="s">
        <v>325</v>
      </c>
      <c r="H5620" t="s">
        <v>2648</v>
      </c>
      <c r="I5620" t="s">
        <v>96</v>
      </c>
      <c r="K5620" t="s">
        <v>22262</v>
      </c>
      <c r="L5620" t="s">
        <v>41</v>
      </c>
      <c r="M5620" t="s">
        <v>22252</v>
      </c>
      <c r="N5620">
        <v>97170</v>
      </c>
      <c r="O5620" t="s">
        <v>22253</v>
      </c>
    </row>
    <row r="5621" spans="1:15" x14ac:dyDescent="0.2">
      <c r="A5621" t="s">
        <v>22263</v>
      </c>
      <c r="B5621" t="s">
        <v>5782</v>
      </c>
      <c r="C5621" t="s">
        <v>22264</v>
      </c>
      <c r="D5621">
        <v>97170</v>
      </c>
      <c r="E5621" t="s">
        <v>5783</v>
      </c>
      <c r="F5621" t="s">
        <v>698</v>
      </c>
      <c r="G5621" t="s">
        <v>21877</v>
      </c>
      <c r="H5621" t="s">
        <v>6888</v>
      </c>
      <c r="I5621" t="s">
        <v>96</v>
      </c>
      <c r="J5621" t="s">
        <v>22265</v>
      </c>
      <c r="K5621" t="s">
        <v>3781</v>
      </c>
      <c r="L5621" t="s">
        <v>41</v>
      </c>
      <c r="M5621" t="s">
        <v>22252</v>
      </c>
      <c r="N5621">
        <v>97170</v>
      </c>
      <c r="O5621" t="s">
        <v>22253</v>
      </c>
    </row>
    <row r="5622" spans="1:15" x14ac:dyDescent="0.2">
      <c r="A5622" t="s">
        <v>22266</v>
      </c>
      <c r="B5622" t="s">
        <v>5614</v>
      </c>
      <c r="C5622" t="s">
        <v>22267</v>
      </c>
      <c r="D5622">
        <v>97170</v>
      </c>
      <c r="E5622" t="s">
        <v>5615</v>
      </c>
      <c r="F5622" t="s">
        <v>561</v>
      </c>
      <c r="G5622" t="s">
        <v>16957</v>
      </c>
      <c r="H5622" t="s">
        <v>6723</v>
      </c>
      <c r="I5622" t="s">
        <v>96</v>
      </c>
      <c r="J5622" t="s">
        <v>22268</v>
      </c>
      <c r="L5622" t="s">
        <v>41</v>
      </c>
      <c r="M5622" t="s">
        <v>22252</v>
      </c>
      <c r="N5622">
        <v>97170</v>
      </c>
      <c r="O5622" t="s">
        <v>22253</v>
      </c>
    </row>
    <row r="5623" spans="1:15" x14ac:dyDescent="0.2">
      <c r="A5623" t="s">
        <v>22269</v>
      </c>
      <c r="B5623" t="s">
        <v>5614</v>
      </c>
      <c r="C5623" t="s">
        <v>22270</v>
      </c>
      <c r="D5623">
        <v>97170</v>
      </c>
      <c r="E5623" t="s">
        <v>5615</v>
      </c>
      <c r="F5623" t="s">
        <v>561</v>
      </c>
      <c r="G5623" t="s">
        <v>16957</v>
      </c>
      <c r="H5623" t="s">
        <v>6723</v>
      </c>
      <c r="I5623" t="s">
        <v>96</v>
      </c>
      <c r="J5623" t="s">
        <v>22271</v>
      </c>
      <c r="L5623" t="s">
        <v>41</v>
      </c>
      <c r="M5623" t="s">
        <v>22252</v>
      </c>
      <c r="N5623">
        <v>97170</v>
      </c>
      <c r="O5623" t="s">
        <v>22253</v>
      </c>
    </row>
    <row r="5624" spans="1:15" x14ac:dyDescent="0.2">
      <c r="A5624" t="s">
        <v>22272</v>
      </c>
      <c r="B5624" t="s">
        <v>407</v>
      </c>
      <c r="C5624" t="s">
        <v>22273</v>
      </c>
      <c r="D5624">
        <v>97170</v>
      </c>
      <c r="E5624" t="s">
        <v>408</v>
      </c>
      <c r="F5624" t="s">
        <v>417</v>
      </c>
      <c r="G5624" t="s">
        <v>553</v>
      </c>
      <c r="I5624" t="s">
        <v>96</v>
      </c>
      <c r="J5624" t="s">
        <v>22274</v>
      </c>
      <c r="L5624" t="s">
        <v>41</v>
      </c>
      <c r="M5624" t="s">
        <v>22252</v>
      </c>
      <c r="N5624">
        <v>97170</v>
      </c>
      <c r="O5624" t="s">
        <v>22253</v>
      </c>
    </row>
    <row r="5625" spans="1:15" x14ac:dyDescent="0.2">
      <c r="A5625" t="s">
        <v>22275</v>
      </c>
      <c r="B5625" t="s">
        <v>5782</v>
      </c>
      <c r="C5625" t="s">
        <v>22276</v>
      </c>
      <c r="D5625">
        <v>97170</v>
      </c>
      <c r="E5625" t="s">
        <v>5783</v>
      </c>
      <c r="F5625" t="s">
        <v>561</v>
      </c>
      <c r="G5625" t="s">
        <v>21998</v>
      </c>
      <c r="H5625" t="s">
        <v>5745</v>
      </c>
      <c r="I5625" t="s">
        <v>96</v>
      </c>
      <c r="J5625" t="s">
        <v>22277</v>
      </c>
      <c r="K5625" t="s">
        <v>3781</v>
      </c>
      <c r="L5625" t="s">
        <v>41</v>
      </c>
      <c r="M5625" t="s">
        <v>22252</v>
      </c>
      <c r="N5625">
        <v>97170</v>
      </c>
      <c r="O5625" t="s">
        <v>22253</v>
      </c>
    </row>
    <row r="5626" spans="1:15" x14ac:dyDescent="0.2">
      <c r="A5626" t="s">
        <v>22278</v>
      </c>
      <c r="B5626" t="s">
        <v>2100</v>
      </c>
      <c r="C5626" t="s">
        <v>22279</v>
      </c>
      <c r="D5626">
        <v>97170</v>
      </c>
      <c r="E5626" t="s">
        <v>2101</v>
      </c>
      <c r="F5626" t="s">
        <v>37</v>
      </c>
      <c r="G5626" t="s">
        <v>2168</v>
      </c>
      <c r="I5626" t="s">
        <v>16724</v>
      </c>
      <c r="K5626" t="s">
        <v>22280</v>
      </c>
      <c r="L5626" t="s">
        <v>41</v>
      </c>
      <c r="M5626" t="s">
        <v>22281</v>
      </c>
      <c r="N5626">
        <v>97170</v>
      </c>
      <c r="O5626" t="s">
        <v>22282</v>
      </c>
    </row>
    <row r="5627" spans="1:15" x14ac:dyDescent="0.2">
      <c r="A5627" t="s">
        <v>22283</v>
      </c>
      <c r="B5627" t="s">
        <v>2100</v>
      </c>
      <c r="C5627" t="s">
        <v>22284</v>
      </c>
      <c r="D5627">
        <v>97170</v>
      </c>
      <c r="E5627" t="s">
        <v>2101</v>
      </c>
      <c r="F5627" t="s">
        <v>37</v>
      </c>
      <c r="G5627" t="s">
        <v>2168</v>
      </c>
      <c r="I5627" t="s">
        <v>16724</v>
      </c>
      <c r="K5627" t="s">
        <v>22280</v>
      </c>
      <c r="L5627" t="s">
        <v>41</v>
      </c>
      <c r="M5627" t="s">
        <v>22281</v>
      </c>
      <c r="N5627">
        <v>97170</v>
      </c>
      <c r="O5627" t="s">
        <v>22282</v>
      </c>
    </row>
    <row r="5628" spans="1:15" x14ac:dyDescent="0.2">
      <c r="A5628" t="s">
        <v>22285</v>
      </c>
      <c r="B5628" t="s">
        <v>2100</v>
      </c>
      <c r="C5628" t="s">
        <v>22286</v>
      </c>
      <c r="D5628">
        <v>97170</v>
      </c>
      <c r="E5628" t="s">
        <v>2101</v>
      </c>
      <c r="F5628" t="s">
        <v>37</v>
      </c>
      <c r="G5628" t="s">
        <v>2168</v>
      </c>
      <c r="I5628" t="s">
        <v>16724</v>
      </c>
      <c r="K5628" t="s">
        <v>22280</v>
      </c>
      <c r="L5628" t="s">
        <v>41</v>
      </c>
      <c r="M5628" t="s">
        <v>22281</v>
      </c>
      <c r="N5628">
        <v>97170</v>
      </c>
      <c r="O5628" t="s">
        <v>22282</v>
      </c>
    </row>
    <row r="5629" spans="1:15" x14ac:dyDescent="0.2">
      <c r="A5629" t="s">
        <v>22287</v>
      </c>
      <c r="B5629" t="s">
        <v>2100</v>
      </c>
      <c r="C5629" t="s">
        <v>22288</v>
      </c>
      <c r="D5629">
        <v>97170</v>
      </c>
      <c r="E5629" t="s">
        <v>2101</v>
      </c>
      <c r="F5629" t="s">
        <v>37</v>
      </c>
      <c r="G5629" t="s">
        <v>2168</v>
      </c>
      <c r="I5629" t="s">
        <v>16724</v>
      </c>
      <c r="K5629" t="s">
        <v>22280</v>
      </c>
      <c r="L5629" t="s">
        <v>41</v>
      </c>
      <c r="M5629" t="s">
        <v>22281</v>
      </c>
      <c r="N5629">
        <v>97170</v>
      </c>
      <c r="O5629" t="s">
        <v>22282</v>
      </c>
    </row>
    <row r="5630" spans="1:15" x14ac:dyDescent="0.2">
      <c r="A5630" t="s">
        <v>22289</v>
      </c>
      <c r="B5630" t="s">
        <v>2100</v>
      </c>
      <c r="C5630" t="s">
        <v>22290</v>
      </c>
      <c r="D5630">
        <v>97170</v>
      </c>
      <c r="E5630" t="s">
        <v>2101</v>
      </c>
      <c r="F5630" t="s">
        <v>37</v>
      </c>
      <c r="G5630" t="s">
        <v>2168</v>
      </c>
      <c r="I5630" t="s">
        <v>16724</v>
      </c>
      <c r="K5630" t="s">
        <v>22280</v>
      </c>
      <c r="L5630" t="s">
        <v>41</v>
      </c>
      <c r="M5630" t="s">
        <v>22281</v>
      </c>
      <c r="N5630">
        <v>97170</v>
      </c>
      <c r="O5630" t="s">
        <v>22282</v>
      </c>
    </row>
    <row r="5631" spans="1:15" x14ac:dyDescent="0.2">
      <c r="A5631" t="s">
        <v>22291</v>
      </c>
      <c r="B5631" t="s">
        <v>2100</v>
      </c>
      <c r="C5631" t="s">
        <v>22292</v>
      </c>
      <c r="D5631">
        <v>97170</v>
      </c>
      <c r="E5631" t="s">
        <v>2101</v>
      </c>
      <c r="F5631" t="s">
        <v>37</v>
      </c>
      <c r="G5631" t="s">
        <v>2168</v>
      </c>
      <c r="I5631" t="s">
        <v>16724</v>
      </c>
      <c r="K5631" t="s">
        <v>22280</v>
      </c>
      <c r="L5631" t="s">
        <v>41</v>
      </c>
      <c r="M5631" t="s">
        <v>22281</v>
      </c>
      <c r="N5631">
        <v>97170</v>
      </c>
      <c r="O5631" t="s">
        <v>22282</v>
      </c>
    </row>
    <row r="5632" spans="1:15" x14ac:dyDescent="0.2">
      <c r="A5632" t="s">
        <v>22293</v>
      </c>
      <c r="B5632" t="s">
        <v>2100</v>
      </c>
      <c r="C5632" t="s">
        <v>22294</v>
      </c>
      <c r="D5632">
        <v>97170</v>
      </c>
      <c r="E5632" t="s">
        <v>2101</v>
      </c>
      <c r="F5632" t="s">
        <v>37</v>
      </c>
      <c r="G5632" t="s">
        <v>2168</v>
      </c>
      <c r="I5632" t="s">
        <v>16724</v>
      </c>
      <c r="K5632" t="s">
        <v>22280</v>
      </c>
      <c r="L5632" t="s">
        <v>41</v>
      </c>
      <c r="M5632" t="s">
        <v>22281</v>
      </c>
      <c r="N5632">
        <v>97170</v>
      </c>
      <c r="O5632" t="s">
        <v>22282</v>
      </c>
    </row>
    <row r="5633" spans="1:15" x14ac:dyDescent="0.2">
      <c r="A5633" t="s">
        <v>22295</v>
      </c>
      <c r="B5633" t="s">
        <v>2100</v>
      </c>
      <c r="C5633" t="s">
        <v>22296</v>
      </c>
      <c r="D5633">
        <v>97170</v>
      </c>
      <c r="E5633" t="s">
        <v>2101</v>
      </c>
      <c r="F5633" t="s">
        <v>37</v>
      </c>
      <c r="G5633" t="s">
        <v>2168</v>
      </c>
      <c r="I5633" t="s">
        <v>16724</v>
      </c>
      <c r="K5633" t="s">
        <v>22280</v>
      </c>
      <c r="L5633" t="s">
        <v>41</v>
      </c>
      <c r="M5633" t="s">
        <v>22281</v>
      </c>
      <c r="N5633">
        <v>97170</v>
      </c>
      <c r="O5633" t="s">
        <v>22282</v>
      </c>
    </row>
    <row r="5634" spans="1:15" x14ac:dyDescent="0.2">
      <c r="A5634" t="s">
        <v>22297</v>
      </c>
      <c r="B5634" t="s">
        <v>205</v>
      </c>
      <c r="C5634" t="s">
        <v>22298</v>
      </c>
      <c r="D5634">
        <v>97170</v>
      </c>
      <c r="E5634" t="s">
        <v>206</v>
      </c>
      <c r="F5634" t="s">
        <v>37</v>
      </c>
      <c r="G5634" t="s">
        <v>343</v>
      </c>
      <c r="I5634" t="s">
        <v>98</v>
      </c>
      <c r="K5634" t="s">
        <v>22299</v>
      </c>
      <c r="L5634" t="s">
        <v>41</v>
      </c>
      <c r="M5634" t="s">
        <v>22281</v>
      </c>
      <c r="N5634">
        <v>97170</v>
      </c>
      <c r="O5634" t="s">
        <v>22282</v>
      </c>
    </row>
    <row r="5635" spans="1:15" x14ac:dyDescent="0.2">
      <c r="A5635" t="s">
        <v>22300</v>
      </c>
      <c r="B5635" t="s">
        <v>2100</v>
      </c>
      <c r="C5635" t="s">
        <v>22301</v>
      </c>
      <c r="D5635">
        <v>97170</v>
      </c>
      <c r="E5635" t="s">
        <v>2101</v>
      </c>
      <c r="F5635" t="s">
        <v>37</v>
      </c>
      <c r="G5635" t="s">
        <v>2168</v>
      </c>
      <c r="I5635" t="s">
        <v>16724</v>
      </c>
      <c r="K5635" t="s">
        <v>22280</v>
      </c>
      <c r="L5635" t="s">
        <v>41</v>
      </c>
      <c r="M5635" t="s">
        <v>22281</v>
      </c>
      <c r="N5635">
        <v>97170</v>
      </c>
      <c r="O5635" t="s">
        <v>22282</v>
      </c>
    </row>
    <row r="5636" spans="1:15" x14ac:dyDescent="0.2">
      <c r="A5636" t="s">
        <v>22302</v>
      </c>
      <c r="B5636" t="s">
        <v>2100</v>
      </c>
      <c r="C5636" t="s">
        <v>22303</v>
      </c>
      <c r="D5636">
        <v>97170</v>
      </c>
      <c r="E5636" t="s">
        <v>2101</v>
      </c>
      <c r="F5636" t="s">
        <v>37</v>
      </c>
      <c r="G5636" t="s">
        <v>2168</v>
      </c>
      <c r="I5636" t="s">
        <v>16724</v>
      </c>
      <c r="K5636" t="s">
        <v>22280</v>
      </c>
      <c r="L5636" t="s">
        <v>41</v>
      </c>
      <c r="M5636" t="s">
        <v>22281</v>
      </c>
      <c r="N5636">
        <v>97170</v>
      </c>
      <c r="O5636" t="s">
        <v>22282</v>
      </c>
    </row>
    <row r="5637" spans="1:15" x14ac:dyDescent="0.2">
      <c r="A5637" t="s">
        <v>22304</v>
      </c>
      <c r="B5637" t="s">
        <v>2100</v>
      </c>
      <c r="C5637" t="s">
        <v>22305</v>
      </c>
      <c r="D5637">
        <v>97170</v>
      </c>
      <c r="E5637" t="s">
        <v>2101</v>
      </c>
      <c r="F5637" t="s">
        <v>37</v>
      </c>
      <c r="G5637" t="s">
        <v>2168</v>
      </c>
      <c r="I5637" t="s">
        <v>16724</v>
      </c>
      <c r="K5637" t="s">
        <v>22280</v>
      </c>
      <c r="L5637" t="s">
        <v>41</v>
      </c>
      <c r="M5637" t="s">
        <v>22281</v>
      </c>
      <c r="N5637">
        <v>97170</v>
      </c>
      <c r="O5637" t="s">
        <v>22282</v>
      </c>
    </row>
    <row r="5638" spans="1:15" x14ac:dyDescent="0.2">
      <c r="A5638" t="s">
        <v>22306</v>
      </c>
      <c r="B5638" t="s">
        <v>2100</v>
      </c>
      <c r="C5638" t="s">
        <v>22307</v>
      </c>
      <c r="D5638">
        <v>97170</v>
      </c>
      <c r="E5638" t="s">
        <v>2101</v>
      </c>
      <c r="F5638" t="s">
        <v>37</v>
      </c>
      <c r="G5638" t="s">
        <v>2168</v>
      </c>
      <c r="I5638" t="s">
        <v>16724</v>
      </c>
      <c r="K5638" t="s">
        <v>22280</v>
      </c>
      <c r="L5638" t="s">
        <v>41</v>
      </c>
      <c r="M5638" t="s">
        <v>22281</v>
      </c>
      <c r="N5638">
        <v>97170</v>
      </c>
      <c r="O5638" t="s">
        <v>22282</v>
      </c>
    </row>
    <row r="5639" spans="1:15" x14ac:dyDescent="0.2">
      <c r="A5639" t="s">
        <v>22308</v>
      </c>
      <c r="B5639" t="s">
        <v>2100</v>
      </c>
      <c r="C5639" t="s">
        <v>22309</v>
      </c>
      <c r="D5639">
        <v>97170</v>
      </c>
      <c r="E5639" t="s">
        <v>2101</v>
      </c>
      <c r="F5639" t="s">
        <v>37</v>
      </c>
      <c r="G5639" t="s">
        <v>2168</v>
      </c>
      <c r="I5639" t="s">
        <v>16724</v>
      </c>
      <c r="K5639" t="s">
        <v>22280</v>
      </c>
      <c r="L5639" t="s">
        <v>41</v>
      </c>
      <c r="M5639" t="s">
        <v>22281</v>
      </c>
      <c r="N5639">
        <v>97170</v>
      </c>
      <c r="O5639" t="s">
        <v>22282</v>
      </c>
    </row>
    <row r="5640" spans="1:15" x14ac:dyDescent="0.2">
      <c r="A5640" t="s">
        <v>22310</v>
      </c>
      <c r="B5640" t="s">
        <v>2100</v>
      </c>
      <c r="C5640" t="s">
        <v>22311</v>
      </c>
      <c r="D5640">
        <v>97170</v>
      </c>
      <c r="E5640" t="s">
        <v>2101</v>
      </c>
      <c r="F5640" t="s">
        <v>37</v>
      </c>
      <c r="G5640" t="s">
        <v>2168</v>
      </c>
      <c r="I5640" t="s">
        <v>16724</v>
      </c>
      <c r="K5640" t="s">
        <v>22280</v>
      </c>
      <c r="L5640" t="s">
        <v>41</v>
      </c>
      <c r="M5640" t="s">
        <v>22281</v>
      </c>
      <c r="N5640">
        <v>97170</v>
      </c>
      <c r="O5640" t="s">
        <v>22282</v>
      </c>
    </row>
    <row r="5641" spans="1:15" x14ac:dyDescent="0.2">
      <c r="A5641" t="s">
        <v>22312</v>
      </c>
      <c r="B5641" t="s">
        <v>2100</v>
      </c>
      <c r="C5641" t="s">
        <v>22313</v>
      </c>
      <c r="D5641">
        <v>97170</v>
      </c>
      <c r="E5641" t="s">
        <v>2101</v>
      </c>
      <c r="F5641" t="s">
        <v>37</v>
      </c>
      <c r="G5641" t="s">
        <v>2168</v>
      </c>
      <c r="I5641" t="s">
        <v>16724</v>
      </c>
      <c r="K5641" t="s">
        <v>22280</v>
      </c>
      <c r="L5641" t="s">
        <v>41</v>
      </c>
      <c r="M5641" t="s">
        <v>22281</v>
      </c>
      <c r="N5641">
        <v>97170</v>
      </c>
      <c r="O5641" t="s">
        <v>22282</v>
      </c>
    </row>
    <row r="5642" spans="1:15" x14ac:dyDescent="0.2">
      <c r="A5642" t="s">
        <v>22314</v>
      </c>
      <c r="B5642" t="s">
        <v>2100</v>
      </c>
      <c r="C5642" t="s">
        <v>22315</v>
      </c>
      <c r="D5642">
        <v>97170</v>
      </c>
      <c r="E5642" t="s">
        <v>2101</v>
      </c>
      <c r="F5642" t="s">
        <v>37</v>
      </c>
      <c r="G5642" t="s">
        <v>2168</v>
      </c>
      <c r="I5642" t="s">
        <v>16724</v>
      </c>
      <c r="K5642" t="s">
        <v>22280</v>
      </c>
      <c r="L5642" t="s">
        <v>41</v>
      </c>
      <c r="M5642" t="s">
        <v>22281</v>
      </c>
      <c r="N5642">
        <v>97170</v>
      </c>
      <c r="O5642" t="s">
        <v>22282</v>
      </c>
    </row>
    <row r="5643" spans="1:15" x14ac:dyDescent="0.2">
      <c r="A5643" t="s">
        <v>22316</v>
      </c>
      <c r="B5643" t="s">
        <v>2100</v>
      </c>
      <c r="C5643" t="s">
        <v>22317</v>
      </c>
      <c r="D5643">
        <v>97170</v>
      </c>
      <c r="E5643" t="s">
        <v>2101</v>
      </c>
      <c r="F5643" t="s">
        <v>37</v>
      </c>
      <c r="G5643" t="s">
        <v>2168</v>
      </c>
      <c r="I5643" t="s">
        <v>16724</v>
      </c>
      <c r="K5643" t="s">
        <v>22280</v>
      </c>
      <c r="L5643" t="s">
        <v>41</v>
      </c>
      <c r="M5643" t="s">
        <v>22281</v>
      </c>
      <c r="N5643">
        <v>97170</v>
      </c>
      <c r="O5643" t="s">
        <v>22282</v>
      </c>
    </row>
    <row r="5644" spans="1:15" x14ac:dyDescent="0.2">
      <c r="A5644" t="s">
        <v>22318</v>
      </c>
      <c r="B5644" t="s">
        <v>2100</v>
      </c>
      <c r="C5644" t="s">
        <v>22319</v>
      </c>
      <c r="D5644">
        <v>97170</v>
      </c>
      <c r="E5644" t="s">
        <v>2101</v>
      </c>
      <c r="F5644" t="s">
        <v>37</v>
      </c>
      <c r="G5644" t="s">
        <v>2168</v>
      </c>
      <c r="I5644" t="s">
        <v>16724</v>
      </c>
      <c r="K5644" t="s">
        <v>22280</v>
      </c>
      <c r="L5644" t="s">
        <v>41</v>
      </c>
      <c r="M5644" t="s">
        <v>22281</v>
      </c>
      <c r="N5644">
        <v>97170</v>
      </c>
      <c r="O5644" t="s">
        <v>22282</v>
      </c>
    </row>
    <row r="5645" spans="1:15" x14ac:dyDescent="0.2">
      <c r="A5645" t="s">
        <v>22320</v>
      </c>
      <c r="B5645" t="s">
        <v>2100</v>
      </c>
      <c r="C5645" t="s">
        <v>22321</v>
      </c>
      <c r="D5645">
        <v>97170</v>
      </c>
      <c r="E5645" t="s">
        <v>2101</v>
      </c>
      <c r="F5645" t="s">
        <v>37</v>
      </c>
      <c r="G5645" t="s">
        <v>2168</v>
      </c>
      <c r="I5645" t="s">
        <v>16724</v>
      </c>
      <c r="K5645" t="s">
        <v>22280</v>
      </c>
      <c r="L5645" t="s">
        <v>41</v>
      </c>
      <c r="M5645" t="s">
        <v>22281</v>
      </c>
      <c r="N5645">
        <v>97170</v>
      </c>
      <c r="O5645" t="s">
        <v>22282</v>
      </c>
    </row>
    <row r="5646" spans="1:15" x14ac:dyDescent="0.2">
      <c r="A5646" t="s">
        <v>22322</v>
      </c>
      <c r="B5646" t="s">
        <v>208</v>
      </c>
      <c r="C5646" t="s">
        <v>22323</v>
      </c>
      <c r="D5646">
        <v>97170</v>
      </c>
      <c r="E5646" t="s">
        <v>209</v>
      </c>
      <c r="F5646" t="s">
        <v>37</v>
      </c>
      <c r="G5646" t="s">
        <v>3340</v>
      </c>
      <c r="H5646" t="s">
        <v>1681</v>
      </c>
      <c r="I5646" t="s">
        <v>98</v>
      </c>
      <c r="K5646" t="s">
        <v>22229</v>
      </c>
      <c r="L5646" t="s">
        <v>41</v>
      </c>
      <c r="M5646" t="s">
        <v>22281</v>
      </c>
      <c r="N5646">
        <v>97170</v>
      </c>
      <c r="O5646" t="s">
        <v>22282</v>
      </c>
    </row>
    <row r="5647" spans="1:15" x14ac:dyDescent="0.2">
      <c r="A5647" t="s">
        <v>22324</v>
      </c>
      <c r="B5647" t="s">
        <v>500</v>
      </c>
      <c r="C5647" t="s">
        <v>22325</v>
      </c>
      <c r="D5647">
        <v>97170</v>
      </c>
      <c r="E5647" t="s">
        <v>501</v>
      </c>
      <c r="F5647" t="s">
        <v>37</v>
      </c>
      <c r="G5647" t="s">
        <v>1543</v>
      </c>
      <c r="H5647" t="s">
        <v>1233</v>
      </c>
      <c r="I5647" t="s">
        <v>96</v>
      </c>
      <c r="K5647" t="s">
        <v>3962</v>
      </c>
      <c r="L5647" t="s">
        <v>41</v>
      </c>
      <c r="M5647" t="s">
        <v>22281</v>
      </c>
      <c r="N5647">
        <v>97170</v>
      </c>
      <c r="O5647" t="s">
        <v>22282</v>
      </c>
    </row>
    <row r="5648" spans="1:15" x14ac:dyDescent="0.2">
      <c r="A5648" t="s">
        <v>22326</v>
      </c>
      <c r="B5648" t="s">
        <v>500</v>
      </c>
      <c r="C5648" t="s">
        <v>22327</v>
      </c>
      <c r="D5648">
        <v>97170</v>
      </c>
      <c r="E5648" t="s">
        <v>501</v>
      </c>
      <c r="F5648" t="s">
        <v>37</v>
      </c>
      <c r="G5648" t="s">
        <v>1543</v>
      </c>
      <c r="H5648" t="s">
        <v>1233</v>
      </c>
      <c r="I5648" t="s">
        <v>96</v>
      </c>
      <c r="K5648" t="s">
        <v>3962</v>
      </c>
      <c r="L5648" t="s">
        <v>41</v>
      </c>
      <c r="M5648" t="s">
        <v>22281</v>
      </c>
      <c r="N5648">
        <v>97170</v>
      </c>
      <c r="O5648" t="s">
        <v>22282</v>
      </c>
    </row>
    <row r="5649" spans="1:15" x14ac:dyDescent="0.2">
      <c r="A5649" t="s">
        <v>22328</v>
      </c>
      <c r="B5649" t="s">
        <v>500</v>
      </c>
      <c r="C5649" t="s">
        <v>22329</v>
      </c>
      <c r="D5649">
        <v>97170</v>
      </c>
      <c r="E5649" t="s">
        <v>501</v>
      </c>
      <c r="F5649" t="s">
        <v>37</v>
      </c>
      <c r="G5649" t="s">
        <v>1543</v>
      </c>
      <c r="H5649" t="s">
        <v>1233</v>
      </c>
      <c r="I5649" t="s">
        <v>96</v>
      </c>
      <c r="K5649" t="s">
        <v>3962</v>
      </c>
      <c r="L5649" t="s">
        <v>41</v>
      </c>
      <c r="M5649" t="s">
        <v>22281</v>
      </c>
      <c r="N5649">
        <v>97170</v>
      </c>
      <c r="O5649" t="s">
        <v>22282</v>
      </c>
    </row>
    <row r="5650" spans="1:15" x14ac:dyDescent="0.2">
      <c r="A5650" t="s">
        <v>22330</v>
      </c>
      <c r="B5650" t="s">
        <v>500</v>
      </c>
      <c r="C5650" t="s">
        <v>22331</v>
      </c>
      <c r="D5650">
        <v>97170</v>
      </c>
      <c r="E5650" t="s">
        <v>501</v>
      </c>
      <c r="F5650" t="s">
        <v>37</v>
      </c>
      <c r="G5650" t="s">
        <v>1543</v>
      </c>
      <c r="H5650" t="s">
        <v>1233</v>
      </c>
      <c r="I5650" t="s">
        <v>96</v>
      </c>
      <c r="K5650" t="s">
        <v>3962</v>
      </c>
      <c r="L5650" t="s">
        <v>41</v>
      </c>
      <c r="M5650" t="s">
        <v>22281</v>
      </c>
      <c r="N5650">
        <v>97170</v>
      </c>
      <c r="O5650" t="s">
        <v>22282</v>
      </c>
    </row>
    <row r="5651" spans="1:15" x14ac:dyDescent="0.2">
      <c r="A5651" t="s">
        <v>22332</v>
      </c>
      <c r="B5651" t="s">
        <v>500</v>
      </c>
      <c r="C5651" t="s">
        <v>22333</v>
      </c>
      <c r="D5651">
        <v>97170</v>
      </c>
      <c r="E5651" t="s">
        <v>501</v>
      </c>
      <c r="F5651" t="s">
        <v>37</v>
      </c>
      <c r="G5651" t="s">
        <v>1543</v>
      </c>
      <c r="H5651" t="s">
        <v>1233</v>
      </c>
      <c r="I5651" t="s">
        <v>96</v>
      </c>
      <c r="K5651" t="s">
        <v>3962</v>
      </c>
      <c r="L5651" t="s">
        <v>41</v>
      </c>
      <c r="M5651" t="s">
        <v>22281</v>
      </c>
      <c r="N5651">
        <v>97170</v>
      </c>
      <c r="O5651" t="s">
        <v>22282</v>
      </c>
    </row>
    <row r="5652" spans="1:15" x14ac:dyDescent="0.2">
      <c r="A5652" t="s">
        <v>22334</v>
      </c>
      <c r="B5652" t="s">
        <v>500</v>
      </c>
      <c r="C5652" t="s">
        <v>22335</v>
      </c>
      <c r="D5652">
        <v>97170</v>
      </c>
      <c r="E5652" t="s">
        <v>501</v>
      </c>
      <c r="F5652" t="s">
        <v>37</v>
      </c>
      <c r="G5652" t="s">
        <v>3165</v>
      </c>
      <c r="H5652" t="s">
        <v>1233</v>
      </c>
      <c r="I5652" t="s">
        <v>96</v>
      </c>
      <c r="K5652" t="s">
        <v>22336</v>
      </c>
      <c r="L5652" t="s">
        <v>41</v>
      </c>
      <c r="M5652" t="s">
        <v>22281</v>
      </c>
      <c r="N5652">
        <v>97170</v>
      </c>
      <c r="O5652" t="s">
        <v>22282</v>
      </c>
    </row>
    <row r="5653" spans="1:15" x14ac:dyDescent="0.2">
      <c r="A5653" t="s">
        <v>22337</v>
      </c>
      <c r="B5653" t="s">
        <v>138</v>
      </c>
      <c r="C5653" t="s">
        <v>22338</v>
      </c>
      <c r="D5653">
        <v>97170</v>
      </c>
      <c r="E5653" t="s">
        <v>139</v>
      </c>
      <c r="F5653" t="s">
        <v>37</v>
      </c>
      <c r="G5653" t="s">
        <v>4266</v>
      </c>
      <c r="H5653" t="s">
        <v>22339</v>
      </c>
      <c r="I5653" t="s">
        <v>98</v>
      </c>
      <c r="K5653" t="s">
        <v>22340</v>
      </c>
      <c r="L5653" t="s">
        <v>41</v>
      </c>
      <c r="M5653" t="s">
        <v>22281</v>
      </c>
      <c r="N5653">
        <v>97170</v>
      </c>
      <c r="O5653" t="s">
        <v>22282</v>
      </c>
    </row>
    <row r="5654" spans="1:15" x14ac:dyDescent="0.2">
      <c r="A5654" t="s">
        <v>22341</v>
      </c>
      <c r="B5654" t="s">
        <v>81</v>
      </c>
      <c r="C5654" t="s">
        <v>22342</v>
      </c>
      <c r="D5654">
        <v>97170</v>
      </c>
      <c r="E5654" t="s">
        <v>82</v>
      </c>
      <c r="F5654" t="s">
        <v>37</v>
      </c>
      <c r="G5654" t="s">
        <v>22343</v>
      </c>
      <c r="H5654" t="s">
        <v>22339</v>
      </c>
      <c r="I5654" t="s">
        <v>2825</v>
      </c>
      <c r="K5654" t="s">
        <v>22344</v>
      </c>
      <c r="L5654" t="s">
        <v>41</v>
      </c>
      <c r="M5654" t="s">
        <v>22281</v>
      </c>
      <c r="N5654">
        <v>97170</v>
      </c>
      <c r="O5654" t="s">
        <v>22282</v>
      </c>
    </row>
    <row r="5655" spans="1:15" x14ac:dyDescent="0.2">
      <c r="A5655" t="s">
        <v>22345</v>
      </c>
      <c r="B5655" t="s">
        <v>2454</v>
      </c>
      <c r="C5655" t="s">
        <v>22346</v>
      </c>
      <c r="D5655">
        <v>97170</v>
      </c>
      <c r="E5655" t="s">
        <v>2455</v>
      </c>
      <c r="F5655" t="s">
        <v>22347</v>
      </c>
      <c r="G5655" t="s">
        <v>22348</v>
      </c>
      <c r="I5655" t="s">
        <v>70</v>
      </c>
      <c r="L5655" t="s">
        <v>41</v>
      </c>
      <c r="M5655" t="s">
        <v>22281</v>
      </c>
      <c r="N5655">
        <v>97170</v>
      </c>
      <c r="O5655" t="s">
        <v>22282</v>
      </c>
    </row>
    <row r="5656" spans="1:15" x14ac:dyDescent="0.2">
      <c r="A5656" t="s">
        <v>22349</v>
      </c>
      <c r="B5656" t="s">
        <v>2454</v>
      </c>
      <c r="C5656" t="s">
        <v>22350</v>
      </c>
      <c r="D5656">
        <v>97170</v>
      </c>
      <c r="E5656" t="s">
        <v>2455</v>
      </c>
      <c r="F5656" t="s">
        <v>22347</v>
      </c>
      <c r="G5656" t="s">
        <v>22348</v>
      </c>
      <c r="I5656" t="s">
        <v>70</v>
      </c>
      <c r="L5656" t="s">
        <v>41</v>
      </c>
      <c r="M5656" t="s">
        <v>22281</v>
      </c>
      <c r="N5656">
        <v>97170</v>
      </c>
      <c r="O5656" t="s">
        <v>22282</v>
      </c>
    </row>
    <row r="5657" spans="1:15" x14ac:dyDescent="0.2">
      <c r="A5657" t="s">
        <v>22351</v>
      </c>
      <c r="B5657" t="s">
        <v>2454</v>
      </c>
      <c r="C5657" t="s">
        <v>22352</v>
      </c>
      <c r="D5657">
        <v>97170</v>
      </c>
      <c r="E5657" t="s">
        <v>2455</v>
      </c>
      <c r="F5657" t="s">
        <v>22347</v>
      </c>
      <c r="G5657" t="s">
        <v>22348</v>
      </c>
      <c r="I5657" t="s">
        <v>70</v>
      </c>
      <c r="L5657" t="s">
        <v>41</v>
      </c>
      <c r="M5657" t="s">
        <v>22281</v>
      </c>
      <c r="N5657">
        <v>97170</v>
      </c>
      <c r="O5657" t="s">
        <v>22282</v>
      </c>
    </row>
    <row r="5658" spans="1:15" x14ac:dyDescent="0.2">
      <c r="A5658" t="s">
        <v>22353</v>
      </c>
      <c r="B5658" t="s">
        <v>17599</v>
      </c>
      <c r="C5658" t="s">
        <v>22354</v>
      </c>
      <c r="D5658">
        <v>97170</v>
      </c>
      <c r="E5658" t="s">
        <v>17601</v>
      </c>
      <c r="F5658" t="s">
        <v>22355</v>
      </c>
      <c r="G5658" t="s">
        <v>22356</v>
      </c>
      <c r="I5658" t="s">
        <v>590</v>
      </c>
      <c r="K5658" t="s">
        <v>22357</v>
      </c>
      <c r="L5658" t="s">
        <v>41</v>
      </c>
      <c r="M5658" t="s">
        <v>22281</v>
      </c>
      <c r="N5658">
        <v>97170</v>
      </c>
      <c r="O5658" t="s">
        <v>22282</v>
      </c>
    </row>
    <row r="5659" spans="1:15" x14ac:dyDescent="0.2">
      <c r="A5659" t="s">
        <v>22358</v>
      </c>
      <c r="B5659" t="s">
        <v>1100</v>
      </c>
      <c r="C5659" t="s">
        <v>22359</v>
      </c>
      <c r="D5659">
        <v>97170</v>
      </c>
      <c r="E5659" t="s">
        <v>1101</v>
      </c>
      <c r="F5659" t="s">
        <v>22360</v>
      </c>
      <c r="G5659" t="s">
        <v>22361</v>
      </c>
      <c r="I5659" t="s">
        <v>96</v>
      </c>
      <c r="L5659" t="s">
        <v>41</v>
      </c>
      <c r="M5659" t="s">
        <v>22281</v>
      </c>
      <c r="N5659">
        <v>97170</v>
      </c>
      <c r="O5659" t="s">
        <v>22282</v>
      </c>
    </row>
    <row r="5660" spans="1:15" x14ac:dyDescent="0.2">
      <c r="A5660" t="s">
        <v>22362</v>
      </c>
      <c r="B5660" t="s">
        <v>476</v>
      </c>
      <c r="C5660" t="s">
        <v>21819</v>
      </c>
      <c r="D5660">
        <v>97170</v>
      </c>
      <c r="E5660" t="s">
        <v>477</v>
      </c>
      <c r="F5660" t="s">
        <v>37</v>
      </c>
      <c r="G5660" t="s">
        <v>516</v>
      </c>
      <c r="I5660" t="s">
        <v>11917</v>
      </c>
      <c r="K5660" t="s">
        <v>13429</v>
      </c>
      <c r="L5660" t="s">
        <v>41</v>
      </c>
      <c r="M5660" t="s">
        <v>21821</v>
      </c>
      <c r="N5660">
        <v>97170</v>
      </c>
      <c r="O5660" t="s">
        <v>21822</v>
      </c>
    </row>
    <row r="5661" spans="1:15" x14ac:dyDescent="0.2">
      <c r="A5661" t="s">
        <v>22363</v>
      </c>
      <c r="B5661" t="s">
        <v>5782</v>
      </c>
      <c r="C5661" t="s">
        <v>22364</v>
      </c>
      <c r="D5661">
        <v>97170</v>
      </c>
      <c r="E5661" t="s">
        <v>5783</v>
      </c>
      <c r="F5661" t="s">
        <v>561</v>
      </c>
      <c r="G5661" t="s">
        <v>21998</v>
      </c>
      <c r="H5661" t="s">
        <v>5745</v>
      </c>
      <c r="I5661" t="s">
        <v>96</v>
      </c>
      <c r="J5661" t="s">
        <v>22365</v>
      </c>
      <c r="K5661" t="s">
        <v>3781</v>
      </c>
      <c r="L5661" t="s">
        <v>41</v>
      </c>
      <c r="M5661" t="s">
        <v>21821</v>
      </c>
      <c r="N5661">
        <v>97170</v>
      </c>
      <c r="O5661" t="s">
        <v>21822</v>
      </c>
    </row>
    <row r="5662" spans="1:15" x14ac:dyDescent="0.2">
      <c r="A5662" t="s">
        <v>22366</v>
      </c>
      <c r="B5662" s="6" t="s">
        <v>35</v>
      </c>
      <c r="C5662" t="s">
        <v>21880</v>
      </c>
      <c r="D5662">
        <v>97170</v>
      </c>
      <c r="E5662" t="s">
        <v>36</v>
      </c>
      <c r="F5662" t="s">
        <v>37</v>
      </c>
      <c r="G5662" t="s">
        <v>516</v>
      </c>
      <c r="H5662" t="s">
        <v>38</v>
      </c>
      <c r="I5662" t="s">
        <v>39</v>
      </c>
      <c r="K5662" t="s">
        <v>11905</v>
      </c>
      <c r="L5662" t="s">
        <v>60</v>
      </c>
      <c r="M5662" t="s">
        <v>21821</v>
      </c>
      <c r="N5662">
        <v>97170</v>
      </c>
      <c r="O5662" t="s">
        <v>21822</v>
      </c>
    </row>
    <row r="5663" spans="1:15" x14ac:dyDescent="0.2">
      <c r="A5663" t="s">
        <v>22367</v>
      </c>
      <c r="B5663" s="6" t="s">
        <v>35</v>
      </c>
      <c r="C5663" t="s">
        <v>22368</v>
      </c>
      <c r="D5663">
        <v>97170</v>
      </c>
      <c r="E5663" t="s">
        <v>36</v>
      </c>
      <c r="F5663" t="s">
        <v>37</v>
      </c>
      <c r="G5663" t="s">
        <v>516</v>
      </c>
      <c r="H5663" t="s">
        <v>38</v>
      </c>
      <c r="I5663" t="s">
        <v>11917</v>
      </c>
      <c r="K5663" t="s">
        <v>11905</v>
      </c>
      <c r="L5663" t="s">
        <v>41</v>
      </c>
      <c r="M5663" t="s">
        <v>21821</v>
      </c>
      <c r="N5663">
        <v>97170</v>
      </c>
      <c r="O5663" t="s">
        <v>21822</v>
      </c>
    </row>
    <row r="5664" spans="1:15" x14ac:dyDescent="0.2">
      <c r="A5664" t="s">
        <v>22369</v>
      </c>
      <c r="B5664" t="s">
        <v>91</v>
      </c>
      <c r="C5664" t="s">
        <v>22370</v>
      </c>
      <c r="D5664">
        <v>97170</v>
      </c>
      <c r="E5664" t="s">
        <v>92</v>
      </c>
      <c r="F5664" t="s">
        <v>37</v>
      </c>
      <c r="G5664" t="s">
        <v>325</v>
      </c>
      <c r="I5664" t="s">
        <v>96</v>
      </c>
      <c r="K5664" t="s">
        <v>20652</v>
      </c>
      <c r="L5664" t="s">
        <v>41</v>
      </c>
      <c r="M5664" t="s">
        <v>21821</v>
      </c>
      <c r="N5664">
        <v>97170</v>
      </c>
      <c r="O5664" t="s">
        <v>21822</v>
      </c>
    </row>
    <row r="5665" spans="1:15" x14ac:dyDescent="0.2">
      <c r="A5665" t="s">
        <v>22371</v>
      </c>
      <c r="B5665" t="s">
        <v>91</v>
      </c>
      <c r="C5665" t="s">
        <v>22372</v>
      </c>
      <c r="D5665">
        <v>97170</v>
      </c>
      <c r="E5665" t="s">
        <v>92</v>
      </c>
      <c r="F5665" t="s">
        <v>37</v>
      </c>
      <c r="G5665" t="s">
        <v>325</v>
      </c>
      <c r="I5665" t="s">
        <v>96</v>
      </c>
      <c r="K5665" t="s">
        <v>20652</v>
      </c>
      <c r="L5665" t="s">
        <v>41</v>
      </c>
      <c r="M5665" t="s">
        <v>21821</v>
      </c>
      <c r="N5665">
        <v>97170</v>
      </c>
      <c r="O5665" t="s">
        <v>21822</v>
      </c>
    </row>
    <row r="5666" spans="1:15" x14ac:dyDescent="0.2">
      <c r="A5666" t="s">
        <v>22373</v>
      </c>
      <c r="B5666" t="s">
        <v>91</v>
      </c>
      <c r="C5666" t="s">
        <v>22374</v>
      </c>
      <c r="D5666">
        <v>97170</v>
      </c>
      <c r="E5666" t="s">
        <v>92</v>
      </c>
      <c r="F5666" t="s">
        <v>37</v>
      </c>
      <c r="G5666" t="s">
        <v>325</v>
      </c>
      <c r="I5666" t="s">
        <v>96</v>
      </c>
      <c r="K5666" t="s">
        <v>20652</v>
      </c>
      <c r="L5666" t="s">
        <v>41</v>
      </c>
      <c r="M5666" t="s">
        <v>21821</v>
      </c>
      <c r="N5666">
        <v>97170</v>
      </c>
      <c r="O5666" t="s">
        <v>21822</v>
      </c>
    </row>
    <row r="5667" spans="1:15" x14ac:dyDescent="0.2">
      <c r="A5667" t="s">
        <v>22375</v>
      </c>
      <c r="B5667" t="s">
        <v>5614</v>
      </c>
      <c r="C5667" t="s">
        <v>22376</v>
      </c>
      <c r="D5667">
        <v>97170</v>
      </c>
      <c r="E5667" t="s">
        <v>5615</v>
      </c>
      <c r="F5667" t="s">
        <v>561</v>
      </c>
      <c r="G5667" t="s">
        <v>16957</v>
      </c>
      <c r="H5667" t="s">
        <v>6723</v>
      </c>
      <c r="I5667" t="s">
        <v>96</v>
      </c>
      <c r="J5667" t="s">
        <v>22377</v>
      </c>
      <c r="K5667" t="s">
        <v>3781</v>
      </c>
      <c r="L5667" t="s">
        <v>41</v>
      </c>
      <c r="M5667" t="s">
        <v>21821</v>
      </c>
      <c r="N5667">
        <v>97170</v>
      </c>
      <c r="O5667" t="s">
        <v>21822</v>
      </c>
    </row>
    <row r="5668" spans="1:15" x14ac:dyDescent="0.2">
      <c r="A5668" t="s">
        <v>22378</v>
      </c>
      <c r="B5668" t="s">
        <v>407</v>
      </c>
      <c r="C5668" t="s">
        <v>22379</v>
      </c>
      <c r="D5668">
        <v>97170</v>
      </c>
      <c r="E5668" t="s">
        <v>408</v>
      </c>
      <c r="F5668" t="s">
        <v>417</v>
      </c>
      <c r="G5668" t="s">
        <v>3206</v>
      </c>
      <c r="I5668" t="s">
        <v>96</v>
      </c>
      <c r="J5668" t="s">
        <v>22380</v>
      </c>
      <c r="L5668" t="s">
        <v>41</v>
      </c>
      <c r="M5668" t="s">
        <v>21821</v>
      </c>
      <c r="N5668">
        <v>97170</v>
      </c>
      <c r="O5668" t="s">
        <v>21822</v>
      </c>
    </row>
    <row r="5669" spans="1:15" x14ac:dyDescent="0.2">
      <c r="A5669" t="s">
        <v>22381</v>
      </c>
      <c r="B5669" t="s">
        <v>2273</v>
      </c>
      <c r="C5669" t="s">
        <v>22382</v>
      </c>
      <c r="D5669">
        <v>97170</v>
      </c>
      <c r="E5669" t="s">
        <v>2274</v>
      </c>
      <c r="F5669" t="s">
        <v>14108</v>
      </c>
      <c r="H5669" t="s">
        <v>5761</v>
      </c>
      <c r="I5669" t="s">
        <v>96</v>
      </c>
      <c r="K5669" t="s">
        <v>3781</v>
      </c>
      <c r="L5669" t="s">
        <v>41</v>
      </c>
      <c r="M5669" t="s">
        <v>21821</v>
      </c>
      <c r="N5669">
        <v>97170</v>
      </c>
      <c r="O5669" t="s">
        <v>21822</v>
      </c>
    </row>
    <row r="5670" spans="1:15" x14ac:dyDescent="0.2">
      <c r="A5670" t="s">
        <v>22383</v>
      </c>
      <c r="B5670" t="s">
        <v>407</v>
      </c>
      <c r="C5670" t="s">
        <v>22384</v>
      </c>
      <c r="D5670">
        <v>97170</v>
      </c>
      <c r="E5670" t="s">
        <v>408</v>
      </c>
      <c r="F5670" t="s">
        <v>417</v>
      </c>
      <c r="G5670" t="s">
        <v>553</v>
      </c>
      <c r="I5670" t="s">
        <v>96</v>
      </c>
      <c r="J5670" t="s">
        <v>22385</v>
      </c>
      <c r="L5670" t="s">
        <v>41</v>
      </c>
      <c r="M5670" t="s">
        <v>22386</v>
      </c>
      <c r="N5670">
        <v>97170</v>
      </c>
      <c r="O5670" t="s">
        <v>22387</v>
      </c>
    </row>
    <row r="5671" spans="1:15" x14ac:dyDescent="0.2">
      <c r="A5671" t="s">
        <v>22388</v>
      </c>
      <c r="B5671" t="s">
        <v>407</v>
      </c>
      <c r="C5671" t="s">
        <v>22389</v>
      </c>
      <c r="D5671">
        <v>97170</v>
      </c>
      <c r="E5671" t="s">
        <v>408</v>
      </c>
      <c r="F5671" t="s">
        <v>417</v>
      </c>
      <c r="G5671" t="s">
        <v>553</v>
      </c>
      <c r="I5671" t="s">
        <v>96</v>
      </c>
      <c r="J5671" t="s">
        <v>22390</v>
      </c>
      <c r="L5671" t="s">
        <v>41</v>
      </c>
      <c r="M5671" t="s">
        <v>22386</v>
      </c>
      <c r="N5671">
        <v>97170</v>
      </c>
      <c r="O5671" t="s">
        <v>22387</v>
      </c>
    </row>
    <row r="5672" spans="1:15" x14ac:dyDescent="0.2">
      <c r="A5672" t="s">
        <v>22391</v>
      </c>
      <c r="B5672" t="s">
        <v>2575</v>
      </c>
      <c r="C5672" t="s">
        <v>22392</v>
      </c>
      <c r="D5672">
        <v>97170</v>
      </c>
      <c r="E5672" t="s">
        <v>2576</v>
      </c>
      <c r="F5672" t="s">
        <v>715</v>
      </c>
      <c r="G5672" t="s">
        <v>21929</v>
      </c>
      <c r="H5672" t="s">
        <v>69</v>
      </c>
      <c r="I5672" t="s">
        <v>96</v>
      </c>
      <c r="J5672" t="s">
        <v>22393</v>
      </c>
      <c r="K5672" t="s">
        <v>3781</v>
      </c>
      <c r="L5672" t="s">
        <v>41</v>
      </c>
      <c r="M5672" t="s">
        <v>22386</v>
      </c>
      <c r="N5672">
        <v>97170</v>
      </c>
      <c r="O5672" t="s">
        <v>22387</v>
      </c>
    </row>
    <row r="5673" spans="1:15" x14ac:dyDescent="0.2">
      <c r="A5673" t="s">
        <v>22394</v>
      </c>
      <c r="B5673" t="s">
        <v>500</v>
      </c>
      <c r="C5673" t="s">
        <v>22395</v>
      </c>
      <c r="D5673">
        <v>97170</v>
      </c>
      <c r="E5673" t="s">
        <v>501</v>
      </c>
      <c r="F5673" t="s">
        <v>37</v>
      </c>
      <c r="G5673" t="s">
        <v>1543</v>
      </c>
      <c r="H5673" t="s">
        <v>1233</v>
      </c>
      <c r="I5673" t="s">
        <v>96</v>
      </c>
      <c r="K5673" t="s">
        <v>3962</v>
      </c>
      <c r="L5673" t="s">
        <v>41</v>
      </c>
      <c r="M5673" t="s">
        <v>22396</v>
      </c>
      <c r="N5673">
        <v>97170</v>
      </c>
      <c r="O5673" t="s">
        <v>22397</v>
      </c>
    </row>
    <row r="5674" spans="1:15" x14ac:dyDescent="0.2">
      <c r="A5674" t="s">
        <v>22398</v>
      </c>
      <c r="B5674" t="s">
        <v>746</v>
      </c>
      <c r="C5674" t="s">
        <v>22399</v>
      </c>
      <c r="D5674">
        <v>97170</v>
      </c>
      <c r="E5674" t="s">
        <v>747</v>
      </c>
      <c r="F5674" t="s">
        <v>37</v>
      </c>
      <c r="G5674" t="s">
        <v>2949</v>
      </c>
      <c r="I5674" t="s">
        <v>748</v>
      </c>
      <c r="K5674" t="s">
        <v>2805</v>
      </c>
      <c r="L5674" t="s">
        <v>41</v>
      </c>
      <c r="M5674" t="s">
        <v>22396</v>
      </c>
      <c r="N5674">
        <v>97170</v>
      </c>
      <c r="O5674" t="s">
        <v>22397</v>
      </c>
    </row>
    <row r="5675" spans="1:15" x14ac:dyDescent="0.2">
      <c r="A5675" t="s">
        <v>22400</v>
      </c>
      <c r="B5675" t="s">
        <v>138</v>
      </c>
      <c r="C5675" t="s">
        <v>22401</v>
      </c>
      <c r="D5675">
        <v>97170</v>
      </c>
      <c r="E5675" t="s">
        <v>139</v>
      </c>
      <c r="F5675" t="s">
        <v>37</v>
      </c>
      <c r="I5675" t="s">
        <v>140</v>
      </c>
      <c r="K5675" t="s">
        <v>8202</v>
      </c>
      <c r="L5675" t="s">
        <v>41</v>
      </c>
      <c r="M5675" t="s">
        <v>22396</v>
      </c>
      <c r="N5675">
        <v>97170</v>
      </c>
      <c r="O5675" t="s">
        <v>22397</v>
      </c>
    </row>
    <row r="5676" spans="1:15" x14ac:dyDescent="0.2">
      <c r="A5676" t="s">
        <v>22402</v>
      </c>
      <c r="B5676" t="s">
        <v>91</v>
      </c>
      <c r="C5676" t="s">
        <v>22403</v>
      </c>
      <c r="D5676">
        <v>97170</v>
      </c>
      <c r="E5676" t="s">
        <v>92</v>
      </c>
      <c r="F5676" t="s">
        <v>37</v>
      </c>
      <c r="G5676" t="s">
        <v>325</v>
      </c>
      <c r="I5676" t="s">
        <v>98</v>
      </c>
      <c r="K5676" t="s">
        <v>21960</v>
      </c>
      <c r="L5676" t="s">
        <v>41</v>
      </c>
      <c r="M5676" t="s">
        <v>22396</v>
      </c>
      <c r="N5676">
        <v>97170</v>
      </c>
      <c r="O5676" t="s">
        <v>22397</v>
      </c>
    </row>
    <row r="5677" spans="1:15" x14ac:dyDescent="0.2">
      <c r="A5677" t="s">
        <v>22404</v>
      </c>
      <c r="B5677" t="s">
        <v>219</v>
      </c>
      <c r="C5677" t="s">
        <v>22405</v>
      </c>
      <c r="D5677">
        <v>97170</v>
      </c>
      <c r="E5677" t="s">
        <v>220</v>
      </c>
      <c r="F5677" t="s">
        <v>37</v>
      </c>
      <c r="G5677" t="s">
        <v>4546</v>
      </c>
      <c r="H5677" t="s">
        <v>773</v>
      </c>
      <c r="I5677" t="s">
        <v>145</v>
      </c>
      <c r="L5677" t="s">
        <v>41</v>
      </c>
      <c r="M5677" t="s">
        <v>22396</v>
      </c>
      <c r="N5677">
        <v>97170</v>
      </c>
      <c r="O5677" t="s">
        <v>22397</v>
      </c>
    </row>
    <row r="5678" spans="1:15" x14ac:dyDescent="0.2">
      <c r="A5678" t="s">
        <v>22406</v>
      </c>
      <c r="B5678" t="s">
        <v>208</v>
      </c>
      <c r="C5678" t="s">
        <v>22407</v>
      </c>
      <c r="D5678">
        <v>97170</v>
      </c>
      <c r="E5678" t="s">
        <v>209</v>
      </c>
      <c r="F5678" t="s">
        <v>37</v>
      </c>
      <c r="G5678" t="s">
        <v>4544</v>
      </c>
      <c r="H5678" t="s">
        <v>1681</v>
      </c>
      <c r="I5678" t="s">
        <v>98</v>
      </c>
      <c r="K5678" t="s">
        <v>21967</v>
      </c>
      <c r="L5678" t="s">
        <v>41</v>
      </c>
      <c r="M5678" t="s">
        <v>22396</v>
      </c>
      <c r="N5678">
        <v>97170</v>
      </c>
      <c r="O5678" t="s">
        <v>22397</v>
      </c>
    </row>
    <row r="5679" spans="1:15" x14ac:dyDescent="0.2">
      <c r="A5679" t="s">
        <v>22408</v>
      </c>
      <c r="B5679" t="s">
        <v>514</v>
      </c>
      <c r="C5679" t="s">
        <v>22409</v>
      </c>
      <c r="D5679">
        <v>97170</v>
      </c>
      <c r="E5679" t="s">
        <v>515</v>
      </c>
      <c r="F5679" t="s">
        <v>37</v>
      </c>
      <c r="G5679" t="s">
        <v>516</v>
      </c>
      <c r="I5679" t="s">
        <v>39</v>
      </c>
      <c r="K5679" t="s">
        <v>20609</v>
      </c>
      <c r="L5679" t="s">
        <v>60</v>
      </c>
      <c r="M5679" t="s">
        <v>22396</v>
      </c>
      <c r="N5679">
        <v>97170</v>
      </c>
      <c r="O5679" t="s">
        <v>22397</v>
      </c>
    </row>
    <row r="5680" spans="1:15" x14ac:dyDescent="0.2">
      <c r="A5680" t="s">
        <v>22410</v>
      </c>
      <c r="B5680" t="s">
        <v>219</v>
      </c>
      <c r="C5680" t="s">
        <v>21883</v>
      </c>
      <c r="D5680">
        <v>97170</v>
      </c>
      <c r="E5680" t="s">
        <v>220</v>
      </c>
      <c r="F5680" t="s">
        <v>37</v>
      </c>
      <c r="G5680" t="s">
        <v>4546</v>
      </c>
      <c r="H5680" t="s">
        <v>773</v>
      </c>
      <c r="I5680" t="s">
        <v>145</v>
      </c>
      <c r="L5680" t="s">
        <v>41</v>
      </c>
      <c r="M5680" t="s">
        <v>4253</v>
      </c>
      <c r="N5680">
        <v>97170</v>
      </c>
      <c r="O5680" t="s">
        <v>21885</v>
      </c>
    </row>
    <row r="5681" spans="1:15" x14ac:dyDescent="0.2">
      <c r="A5681" t="s">
        <v>22411</v>
      </c>
      <c r="B5681" t="s">
        <v>194</v>
      </c>
      <c r="C5681" t="s">
        <v>21887</v>
      </c>
      <c r="D5681">
        <v>97170</v>
      </c>
      <c r="E5681" t="s">
        <v>195</v>
      </c>
      <c r="F5681" t="s">
        <v>37</v>
      </c>
      <c r="G5681" t="s">
        <v>291</v>
      </c>
      <c r="I5681" t="s">
        <v>39</v>
      </c>
      <c r="K5681" t="s">
        <v>2921</v>
      </c>
      <c r="L5681" t="s">
        <v>41</v>
      </c>
      <c r="M5681" t="s">
        <v>4253</v>
      </c>
      <c r="N5681">
        <v>97170</v>
      </c>
      <c r="O5681" t="s">
        <v>21885</v>
      </c>
    </row>
    <row r="5682" spans="1:15" x14ac:dyDescent="0.2">
      <c r="A5682" t="s">
        <v>22412</v>
      </c>
      <c r="B5682" t="s">
        <v>35</v>
      </c>
      <c r="C5682" t="s">
        <v>21890</v>
      </c>
      <c r="D5682">
        <v>97170</v>
      </c>
      <c r="E5682" t="s">
        <v>36</v>
      </c>
      <c r="F5682" t="s">
        <v>37</v>
      </c>
      <c r="G5682" t="s">
        <v>516</v>
      </c>
      <c r="H5682" t="s">
        <v>16598</v>
      </c>
      <c r="I5682" t="s">
        <v>39</v>
      </c>
      <c r="K5682" t="s">
        <v>16599</v>
      </c>
      <c r="L5682" t="s">
        <v>41</v>
      </c>
      <c r="M5682" t="s">
        <v>4253</v>
      </c>
      <c r="N5682">
        <v>97170</v>
      </c>
      <c r="O5682" t="s">
        <v>21885</v>
      </c>
    </row>
    <row r="5683" spans="1:15" x14ac:dyDescent="0.2">
      <c r="A5683" t="s">
        <v>22413</v>
      </c>
      <c r="B5683" t="s">
        <v>442</v>
      </c>
      <c r="C5683" t="s">
        <v>22414</v>
      </c>
      <c r="D5683">
        <v>97170</v>
      </c>
      <c r="E5683" t="s">
        <v>443</v>
      </c>
      <c r="F5683" t="s">
        <v>37</v>
      </c>
      <c r="G5683" t="s">
        <v>291</v>
      </c>
      <c r="I5683" t="s">
        <v>39</v>
      </c>
      <c r="K5683" t="s">
        <v>22415</v>
      </c>
      <c r="L5683" t="s">
        <v>60</v>
      </c>
      <c r="M5683" t="s">
        <v>4253</v>
      </c>
      <c r="N5683">
        <v>97170</v>
      </c>
      <c r="O5683" t="s">
        <v>21885</v>
      </c>
    </row>
    <row r="5684" spans="1:15" x14ac:dyDescent="0.2">
      <c r="A5684" t="s">
        <v>22416</v>
      </c>
      <c r="B5684" t="s">
        <v>367</v>
      </c>
      <c r="C5684" t="s">
        <v>22417</v>
      </c>
      <c r="D5684">
        <v>97170</v>
      </c>
      <c r="E5684" t="s">
        <v>368</v>
      </c>
      <c r="F5684" t="s">
        <v>37</v>
      </c>
      <c r="G5684" t="s">
        <v>8183</v>
      </c>
      <c r="H5684" t="s">
        <v>325</v>
      </c>
      <c r="I5684" t="s">
        <v>98</v>
      </c>
      <c r="K5684" t="s">
        <v>22418</v>
      </c>
      <c r="L5684" t="s">
        <v>60</v>
      </c>
      <c r="M5684" t="s">
        <v>4253</v>
      </c>
      <c r="N5684">
        <v>97170</v>
      </c>
      <c r="O5684" t="s">
        <v>21885</v>
      </c>
    </row>
    <row r="5685" spans="1:15" x14ac:dyDescent="0.2">
      <c r="A5685" t="s">
        <v>22419</v>
      </c>
      <c r="B5685" t="s">
        <v>91</v>
      </c>
      <c r="C5685" t="s">
        <v>22420</v>
      </c>
      <c r="D5685">
        <v>97170</v>
      </c>
      <c r="E5685" t="s">
        <v>92</v>
      </c>
      <c r="F5685" t="s">
        <v>37</v>
      </c>
      <c r="G5685" t="s">
        <v>325</v>
      </c>
      <c r="I5685" t="s">
        <v>39</v>
      </c>
      <c r="K5685" t="s">
        <v>20652</v>
      </c>
      <c r="L5685" t="s">
        <v>60</v>
      </c>
      <c r="M5685" t="s">
        <v>4253</v>
      </c>
      <c r="N5685">
        <v>97170</v>
      </c>
      <c r="O5685" t="s">
        <v>21885</v>
      </c>
    </row>
    <row r="5686" spans="1:15" x14ac:dyDescent="0.2">
      <c r="A5686" t="s">
        <v>22421</v>
      </c>
      <c r="B5686" t="s">
        <v>91</v>
      </c>
      <c r="C5686" t="s">
        <v>22422</v>
      </c>
      <c r="D5686">
        <v>97170</v>
      </c>
      <c r="E5686" t="s">
        <v>92</v>
      </c>
      <c r="F5686" t="s">
        <v>37</v>
      </c>
      <c r="G5686" t="s">
        <v>325</v>
      </c>
      <c r="I5686" t="s">
        <v>98</v>
      </c>
      <c r="K5686" t="s">
        <v>20652</v>
      </c>
      <c r="L5686" t="s">
        <v>41</v>
      </c>
      <c r="M5686" t="s">
        <v>4253</v>
      </c>
      <c r="N5686">
        <v>97170</v>
      </c>
      <c r="O5686" t="s">
        <v>21885</v>
      </c>
    </row>
    <row r="5687" spans="1:15" x14ac:dyDescent="0.2">
      <c r="A5687" t="s">
        <v>22423</v>
      </c>
      <c r="B5687" t="s">
        <v>173</v>
      </c>
      <c r="C5687" t="s">
        <v>22424</v>
      </c>
      <c r="D5687">
        <v>97170</v>
      </c>
      <c r="E5687" t="s">
        <v>174</v>
      </c>
      <c r="F5687" t="s">
        <v>37</v>
      </c>
      <c r="G5687" t="s">
        <v>13161</v>
      </c>
      <c r="H5687" t="s">
        <v>325</v>
      </c>
      <c r="I5687" t="s">
        <v>98</v>
      </c>
      <c r="K5687" t="s">
        <v>20636</v>
      </c>
      <c r="L5687" t="s">
        <v>60</v>
      </c>
      <c r="M5687" t="s">
        <v>4253</v>
      </c>
      <c r="N5687">
        <v>97170</v>
      </c>
      <c r="O5687" t="s">
        <v>21885</v>
      </c>
    </row>
    <row r="5688" spans="1:15" x14ac:dyDescent="0.2">
      <c r="A5688" t="s">
        <v>22425</v>
      </c>
      <c r="B5688" t="s">
        <v>649</v>
      </c>
      <c r="C5688" t="s">
        <v>22426</v>
      </c>
      <c r="D5688">
        <v>97170</v>
      </c>
      <c r="E5688" t="s">
        <v>650</v>
      </c>
      <c r="F5688" t="s">
        <v>651</v>
      </c>
      <c r="G5688" t="s">
        <v>803</v>
      </c>
      <c r="I5688" t="s">
        <v>70</v>
      </c>
      <c r="J5688" t="s">
        <v>22427</v>
      </c>
      <c r="L5688" t="s">
        <v>41</v>
      </c>
      <c r="M5688" t="s">
        <v>4253</v>
      </c>
      <c r="N5688">
        <v>97170</v>
      </c>
      <c r="O5688" t="s">
        <v>21885</v>
      </c>
    </row>
    <row r="5689" spans="1:15" x14ac:dyDescent="0.2">
      <c r="A5689" t="s">
        <v>22428</v>
      </c>
      <c r="B5689" t="s">
        <v>293</v>
      </c>
      <c r="C5689" t="s">
        <v>22429</v>
      </c>
      <c r="D5689">
        <v>97170</v>
      </c>
      <c r="E5689" t="s">
        <v>294</v>
      </c>
      <c r="G5689" t="s">
        <v>3124</v>
      </c>
      <c r="I5689" t="s">
        <v>296</v>
      </c>
      <c r="L5689" t="s">
        <v>41</v>
      </c>
      <c r="M5689" t="s">
        <v>4253</v>
      </c>
      <c r="N5689">
        <v>97170</v>
      </c>
      <c r="O5689" t="s">
        <v>21885</v>
      </c>
    </row>
    <row r="5690" spans="1:15" x14ac:dyDescent="0.2">
      <c r="A5690" t="s">
        <v>22430</v>
      </c>
      <c r="B5690" t="s">
        <v>293</v>
      </c>
      <c r="C5690" t="s">
        <v>22431</v>
      </c>
      <c r="D5690">
        <v>97170</v>
      </c>
      <c r="E5690" t="s">
        <v>294</v>
      </c>
      <c r="G5690" t="s">
        <v>3124</v>
      </c>
      <c r="I5690" t="s">
        <v>296</v>
      </c>
      <c r="L5690" t="s">
        <v>41</v>
      </c>
      <c r="M5690" t="s">
        <v>4253</v>
      </c>
      <c r="N5690">
        <v>97170</v>
      </c>
      <c r="O5690" t="s">
        <v>21885</v>
      </c>
    </row>
    <row r="5691" spans="1:15" x14ac:dyDescent="0.2">
      <c r="A5691" t="s">
        <v>22432</v>
      </c>
      <c r="B5691" t="s">
        <v>293</v>
      </c>
      <c r="C5691" t="s">
        <v>22433</v>
      </c>
      <c r="D5691">
        <v>97170</v>
      </c>
      <c r="E5691" t="s">
        <v>294</v>
      </c>
      <c r="G5691" t="s">
        <v>3124</v>
      </c>
      <c r="I5691" t="s">
        <v>296</v>
      </c>
      <c r="L5691" t="s">
        <v>41</v>
      </c>
      <c r="M5691" t="s">
        <v>4253</v>
      </c>
      <c r="N5691">
        <v>97170</v>
      </c>
      <c r="O5691" t="s">
        <v>21885</v>
      </c>
    </row>
    <row r="5692" spans="1:15" x14ac:dyDescent="0.2">
      <c r="A5692" t="s">
        <v>22434</v>
      </c>
      <c r="B5692" t="s">
        <v>2100</v>
      </c>
      <c r="C5692" t="s">
        <v>22435</v>
      </c>
      <c r="D5692">
        <v>97170</v>
      </c>
      <c r="E5692" t="s">
        <v>2101</v>
      </c>
      <c r="F5692" t="s">
        <v>37</v>
      </c>
      <c r="G5692" t="s">
        <v>2168</v>
      </c>
      <c r="I5692" t="s">
        <v>16724</v>
      </c>
      <c r="K5692" t="s">
        <v>22280</v>
      </c>
      <c r="L5692" t="s">
        <v>41</v>
      </c>
      <c r="M5692" t="s">
        <v>4253</v>
      </c>
      <c r="N5692">
        <v>97170</v>
      </c>
      <c r="O5692" t="s">
        <v>21885</v>
      </c>
    </row>
    <row r="5693" spans="1:15" x14ac:dyDescent="0.2">
      <c r="A5693" t="s">
        <v>22436</v>
      </c>
      <c r="B5693" t="s">
        <v>2100</v>
      </c>
      <c r="C5693" t="s">
        <v>22437</v>
      </c>
      <c r="D5693">
        <v>97170</v>
      </c>
      <c r="E5693" t="s">
        <v>2101</v>
      </c>
      <c r="F5693" t="s">
        <v>37</v>
      </c>
      <c r="G5693" t="s">
        <v>2168</v>
      </c>
      <c r="I5693" t="s">
        <v>16724</v>
      </c>
      <c r="K5693" t="s">
        <v>22280</v>
      </c>
      <c r="L5693" t="s">
        <v>41</v>
      </c>
      <c r="M5693" t="s">
        <v>4253</v>
      </c>
      <c r="N5693">
        <v>97170</v>
      </c>
      <c r="O5693" t="s">
        <v>21885</v>
      </c>
    </row>
    <row r="5694" spans="1:15" x14ac:dyDescent="0.2">
      <c r="A5694" t="s">
        <v>22438</v>
      </c>
      <c r="B5694" t="s">
        <v>2100</v>
      </c>
      <c r="C5694" t="s">
        <v>22439</v>
      </c>
      <c r="D5694">
        <v>97170</v>
      </c>
      <c r="E5694" t="s">
        <v>2101</v>
      </c>
      <c r="F5694" t="s">
        <v>37</v>
      </c>
      <c r="G5694" t="s">
        <v>2168</v>
      </c>
      <c r="I5694" t="s">
        <v>16724</v>
      </c>
      <c r="K5694" t="s">
        <v>22280</v>
      </c>
      <c r="L5694" t="s">
        <v>41</v>
      </c>
      <c r="M5694" t="s">
        <v>4253</v>
      </c>
      <c r="N5694">
        <v>97170</v>
      </c>
      <c r="O5694" t="s">
        <v>21885</v>
      </c>
    </row>
    <row r="5695" spans="1:15" x14ac:dyDescent="0.2">
      <c r="A5695" t="s">
        <v>22440</v>
      </c>
      <c r="B5695" t="s">
        <v>2100</v>
      </c>
      <c r="C5695" t="s">
        <v>22441</v>
      </c>
      <c r="D5695">
        <v>97170</v>
      </c>
      <c r="E5695" t="s">
        <v>2101</v>
      </c>
      <c r="F5695" t="s">
        <v>37</v>
      </c>
      <c r="G5695" t="s">
        <v>2168</v>
      </c>
      <c r="I5695" t="s">
        <v>16724</v>
      </c>
      <c r="K5695" t="s">
        <v>22280</v>
      </c>
      <c r="L5695" t="s">
        <v>41</v>
      </c>
      <c r="M5695" t="s">
        <v>4253</v>
      </c>
      <c r="N5695">
        <v>97170</v>
      </c>
      <c r="O5695" t="s">
        <v>21885</v>
      </c>
    </row>
    <row r="5696" spans="1:15" x14ac:dyDescent="0.2">
      <c r="A5696" t="s">
        <v>22442</v>
      </c>
      <c r="B5696" t="s">
        <v>2100</v>
      </c>
      <c r="C5696" t="s">
        <v>22443</v>
      </c>
      <c r="D5696">
        <v>97170</v>
      </c>
      <c r="E5696" t="s">
        <v>2101</v>
      </c>
      <c r="F5696" t="s">
        <v>37</v>
      </c>
      <c r="G5696" t="s">
        <v>2168</v>
      </c>
      <c r="I5696" t="s">
        <v>16724</v>
      </c>
      <c r="K5696" t="s">
        <v>22280</v>
      </c>
      <c r="L5696" t="s">
        <v>41</v>
      </c>
      <c r="M5696" t="s">
        <v>4253</v>
      </c>
      <c r="N5696">
        <v>97170</v>
      </c>
      <c r="O5696" t="s">
        <v>21885</v>
      </c>
    </row>
    <row r="5697" spans="1:15" x14ac:dyDescent="0.2">
      <c r="A5697" t="s">
        <v>22444</v>
      </c>
      <c r="B5697" t="s">
        <v>2100</v>
      </c>
      <c r="C5697" t="s">
        <v>22445</v>
      </c>
      <c r="D5697">
        <v>97170</v>
      </c>
      <c r="E5697" t="s">
        <v>2101</v>
      </c>
      <c r="F5697" t="s">
        <v>37</v>
      </c>
      <c r="G5697" t="s">
        <v>2168</v>
      </c>
      <c r="I5697" t="s">
        <v>16724</v>
      </c>
      <c r="K5697" t="s">
        <v>22280</v>
      </c>
      <c r="L5697" t="s">
        <v>41</v>
      </c>
      <c r="M5697" t="s">
        <v>4253</v>
      </c>
      <c r="N5697">
        <v>97170</v>
      </c>
      <c r="O5697" t="s">
        <v>21885</v>
      </c>
    </row>
    <row r="5698" spans="1:15" x14ac:dyDescent="0.2">
      <c r="A5698" t="s">
        <v>22446</v>
      </c>
      <c r="B5698" t="s">
        <v>2100</v>
      </c>
      <c r="C5698" t="s">
        <v>22447</v>
      </c>
      <c r="D5698">
        <v>97170</v>
      </c>
      <c r="E5698" t="s">
        <v>2101</v>
      </c>
      <c r="F5698" t="s">
        <v>37</v>
      </c>
      <c r="G5698" t="s">
        <v>2168</v>
      </c>
      <c r="I5698" t="s">
        <v>16724</v>
      </c>
      <c r="K5698" t="s">
        <v>22280</v>
      </c>
      <c r="L5698" t="s">
        <v>41</v>
      </c>
      <c r="M5698" t="s">
        <v>4253</v>
      </c>
      <c r="N5698">
        <v>97170</v>
      </c>
      <c r="O5698" t="s">
        <v>21885</v>
      </c>
    </row>
    <row r="5699" spans="1:15" x14ac:dyDescent="0.2">
      <c r="A5699" t="s">
        <v>22448</v>
      </c>
      <c r="B5699" t="s">
        <v>2100</v>
      </c>
      <c r="C5699" t="s">
        <v>22449</v>
      </c>
      <c r="D5699">
        <v>97170</v>
      </c>
      <c r="E5699" t="s">
        <v>2101</v>
      </c>
      <c r="F5699" t="s">
        <v>37</v>
      </c>
      <c r="G5699" t="s">
        <v>2168</v>
      </c>
      <c r="I5699" t="s">
        <v>16724</v>
      </c>
      <c r="K5699" t="s">
        <v>22280</v>
      </c>
      <c r="L5699" t="s">
        <v>41</v>
      </c>
      <c r="M5699" t="s">
        <v>4253</v>
      </c>
      <c r="N5699">
        <v>97170</v>
      </c>
      <c r="O5699" t="s">
        <v>21885</v>
      </c>
    </row>
    <row r="5700" spans="1:15" x14ac:dyDescent="0.2">
      <c r="A5700" t="s">
        <v>22450</v>
      </c>
      <c r="B5700" t="s">
        <v>2100</v>
      </c>
      <c r="C5700" t="s">
        <v>22451</v>
      </c>
      <c r="D5700">
        <v>97170</v>
      </c>
      <c r="E5700" t="s">
        <v>2101</v>
      </c>
      <c r="F5700" t="s">
        <v>37</v>
      </c>
      <c r="G5700" t="s">
        <v>2168</v>
      </c>
      <c r="I5700" t="s">
        <v>16724</v>
      </c>
      <c r="K5700" t="s">
        <v>22280</v>
      </c>
      <c r="L5700" t="s">
        <v>41</v>
      </c>
      <c r="M5700" t="s">
        <v>4253</v>
      </c>
      <c r="N5700">
        <v>97170</v>
      </c>
      <c r="O5700" t="s">
        <v>21885</v>
      </c>
    </row>
    <row r="5701" spans="1:15" x14ac:dyDescent="0.2">
      <c r="A5701" t="s">
        <v>22452</v>
      </c>
      <c r="B5701" t="s">
        <v>2100</v>
      </c>
      <c r="C5701" t="s">
        <v>22453</v>
      </c>
      <c r="D5701">
        <v>97170</v>
      </c>
      <c r="E5701" t="s">
        <v>2101</v>
      </c>
      <c r="F5701" t="s">
        <v>37</v>
      </c>
      <c r="G5701" t="s">
        <v>2168</v>
      </c>
      <c r="I5701" t="s">
        <v>16724</v>
      </c>
      <c r="K5701" t="s">
        <v>22280</v>
      </c>
      <c r="L5701" t="s">
        <v>41</v>
      </c>
      <c r="M5701" t="s">
        <v>4253</v>
      </c>
      <c r="N5701">
        <v>97170</v>
      </c>
      <c r="O5701" t="s">
        <v>21885</v>
      </c>
    </row>
    <row r="5702" spans="1:15" x14ac:dyDescent="0.2">
      <c r="A5702" t="s">
        <v>22454</v>
      </c>
      <c r="B5702" t="s">
        <v>2100</v>
      </c>
      <c r="C5702" t="s">
        <v>22455</v>
      </c>
      <c r="D5702">
        <v>97170</v>
      </c>
      <c r="E5702" t="s">
        <v>2101</v>
      </c>
      <c r="F5702" t="s">
        <v>37</v>
      </c>
      <c r="G5702" t="s">
        <v>2168</v>
      </c>
      <c r="I5702" t="s">
        <v>16724</v>
      </c>
      <c r="K5702" t="s">
        <v>22280</v>
      </c>
      <c r="L5702" t="s">
        <v>41</v>
      </c>
      <c r="M5702" t="s">
        <v>4253</v>
      </c>
      <c r="N5702">
        <v>97170</v>
      </c>
      <c r="O5702" t="s">
        <v>21885</v>
      </c>
    </row>
    <row r="5703" spans="1:15" x14ac:dyDescent="0.2">
      <c r="A5703" t="s">
        <v>22456</v>
      </c>
      <c r="B5703" t="s">
        <v>2100</v>
      </c>
      <c r="C5703" t="s">
        <v>22457</v>
      </c>
      <c r="D5703">
        <v>97170</v>
      </c>
      <c r="E5703" t="s">
        <v>2101</v>
      </c>
      <c r="F5703" t="s">
        <v>37</v>
      </c>
      <c r="G5703" t="s">
        <v>2168</v>
      </c>
      <c r="I5703" t="s">
        <v>16724</v>
      </c>
      <c r="K5703" t="s">
        <v>22280</v>
      </c>
      <c r="L5703" t="s">
        <v>41</v>
      </c>
      <c r="M5703" t="s">
        <v>4253</v>
      </c>
      <c r="N5703">
        <v>97170</v>
      </c>
      <c r="O5703" t="s">
        <v>21885</v>
      </c>
    </row>
    <row r="5704" spans="1:15" x14ac:dyDescent="0.2">
      <c r="A5704" t="s">
        <v>22458</v>
      </c>
      <c r="B5704" t="s">
        <v>2100</v>
      </c>
      <c r="C5704" t="s">
        <v>22459</v>
      </c>
      <c r="D5704">
        <v>97170</v>
      </c>
      <c r="E5704" t="s">
        <v>2101</v>
      </c>
      <c r="F5704" t="s">
        <v>37</v>
      </c>
      <c r="G5704" t="s">
        <v>2168</v>
      </c>
      <c r="I5704" t="s">
        <v>16724</v>
      </c>
      <c r="K5704" t="s">
        <v>22280</v>
      </c>
      <c r="L5704" t="s">
        <v>41</v>
      </c>
      <c r="M5704" t="s">
        <v>4253</v>
      </c>
      <c r="N5704">
        <v>97170</v>
      </c>
      <c r="O5704" t="s">
        <v>21885</v>
      </c>
    </row>
    <row r="5705" spans="1:15" x14ac:dyDescent="0.2">
      <c r="A5705" t="s">
        <v>22460</v>
      </c>
      <c r="B5705" t="s">
        <v>22461</v>
      </c>
      <c r="C5705" t="s">
        <v>22462</v>
      </c>
      <c r="D5705">
        <v>97166</v>
      </c>
      <c r="E5705" t="s">
        <v>22463</v>
      </c>
      <c r="J5705" t="s">
        <v>22464</v>
      </c>
      <c r="L5705" t="s">
        <v>60</v>
      </c>
      <c r="M5705" t="s">
        <v>22465</v>
      </c>
      <c r="N5705">
        <v>97166</v>
      </c>
      <c r="O5705" t="s">
        <v>22466</v>
      </c>
    </row>
    <row r="5706" spans="1:15" x14ac:dyDescent="0.2">
      <c r="A5706" t="s">
        <v>22467</v>
      </c>
      <c r="B5706" t="s">
        <v>2100</v>
      </c>
      <c r="C5706" t="s">
        <v>22468</v>
      </c>
      <c r="D5706">
        <v>97170</v>
      </c>
      <c r="E5706" t="s">
        <v>2101</v>
      </c>
      <c r="F5706" t="s">
        <v>37</v>
      </c>
      <c r="G5706" t="s">
        <v>2168</v>
      </c>
      <c r="I5706" t="s">
        <v>16724</v>
      </c>
      <c r="K5706" t="s">
        <v>22280</v>
      </c>
      <c r="L5706" t="s">
        <v>41</v>
      </c>
      <c r="M5706" t="s">
        <v>4253</v>
      </c>
      <c r="N5706">
        <v>97170</v>
      </c>
      <c r="O5706" t="s">
        <v>21885</v>
      </c>
    </row>
    <row r="5707" spans="1:15" x14ac:dyDescent="0.2">
      <c r="A5707" t="s">
        <v>22469</v>
      </c>
      <c r="B5707" t="s">
        <v>2100</v>
      </c>
      <c r="C5707" t="s">
        <v>22470</v>
      </c>
      <c r="D5707">
        <v>97170</v>
      </c>
      <c r="E5707" t="s">
        <v>2101</v>
      </c>
      <c r="F5707" t="s">
        <v>37</v>
      </c>
      <c r="G5707" t="s">
        <v>2168</v>
      </c>
      <c r="I5707" t="s">
        <v>16724</v>
      </c>
      <c r="K5707" t="s">
        <v>22280</v>
      </c>
      <c r="L5707" t="s">
        <v>41</v>
      </c>
      <c r="M5707" t="s">
        <v>4253</v>
      </c>
      <c r="N5707">
        <v>97170</v>
      </c>
      <c r="O5707" t="s">
        <v>21885</v>
      </c>
    </row>
    <row r="5708" spans="1:15" x14ac:dyDescent="0.2">
      <c r="A5708" t="s">
        <v>22471</v>
      </c>
      <c r="B5708" t="s">
        <v>2100</v>
      </c>
      <c r="C5708" t="s">
        <v>22472</v>
      </c>
      <c r="D5708">
        <v>97170</v>
      </c>
      <c r="E5708" t="s">
        <v>2101</v>
      </c>
      <c r="F5708" t="s">
        <v>37</v>
      </c>
      <c r="G5708" t="s">
        <v>2168</v>
      </c>
      <c r="I5708" t="s">
        <v>16724</v>
      </c>
      <c r="K5708" t="s">
        <v>22280</v>
      </c>
      <c r="L5708" t="s">
        <v>41</v>
      </c>
      <c r="M5708" t="s">
        <v>4253</v>
      </c>
      <c r="N5708">
        <v>97170</v>
      </c>
      <c r="O5708" t="s">
        <v>21885</v>
      </c>
    </row>
    <row r="5709" spans="1:15" x14ac:dyDescent="0.2">
      <c r="A5709" t="s">
        <v>22473</v>
      </c>
      <c r="B5709" t="s">
        <v>2100</v>
      </c>
      <c r="C5709" t="s">
        <v>22474</v>
      </c>
      <c r="D5709">
        <v>97170</v>
      </c>
      <c r="E5709" t="s">
        <v>2101</v>
      </c>
      <c r="F5709" t="s">
        <v>37</v>
      </c>
      <c r="G5709" t="s">
        <v>2168</v>
      </c>
      <c r="I5709" t="s">
        <v>16724</v>
      </c>
      <c r="K5709" t="s">
        <v>22280</v>
      </c>
      <c r="L5709" t="s">
        <v>41</v>
      </c>
      <c r="M5709" t="s">
        <v>4253</v>
      </c>
      <c r="N5709">
        <v>97170</v>
      </c>
      <c r="O5709" t="s">
        <v>21885</v>
      </c>
    </row>
    <row r="5710" spans="1:15" x14ac:dyDescent="0.2">
      <c r="A5710" t="s">
        <v>22475</v>
      </c>
      <c r="B5710" t="s">
        <v>2100</v>
      </c>
      <c r="C5710" t="s">
        <v>22476</v>
      </c>
      <c r="D5710">
        <v>97170</v>
      </c>
      <c r="E5710" t="s">
        <v>2101</v>
      </c>
      <c r="F5710" t="s">
        <v>37</v>
      </c>
      <c r="G5710" t="s">
        <v>2168</v>
      </c>
      <c r="I5710" t="s">
        <v>16724</v>
      </c>
      <c r="K5710" t="s">
        <v>22280</v>
      </c>
      <c r="L5710" t="s">
        <v>41</v>
      </c>
      <c r="M5710" t="s">
        <v>4253</v>
      </c>
      <c r="N5710">
        <v>97170</v>
      </c>
      <c r="O5710" t="s">
        <v>21885</v>
      </c>
    </row>
    <row r="5711" spans="1:15" x14ac:dyDescent="0.2">
      <c r="A5711" t="s">
        <v>22477</v>
      </c>
      <c r="B5711" t="s">
        <v>2100</v>
      </c>
      <c r="C5711" t="s">
        <v>22478</v>
      </c>
      <c r="D5711">
        <v>97170</v>
      </c>
      <c r="E5711" t="s">
        <v>2101</v>
      </c>
      <c r="F5711" t="s">
        <v>37</v>
      </c>
      <c r="G5711" t="s">
        <v>2168</v>
      </c>
      <c r="I5711" t="s">
        <v>16724</v>
      </c>
      <c r="K5711" t="s">
        <v>22280</v>
      </c>
      <c r="L5711" t="s">
        <v>41</v>
      </c>
      <c r="M5711" t="s">
        <v>4253</v>
      </c>
      <c r="N5711">
        <v>97170</v>
      </c>
      <c r="O5711" t="s">
        <v>21885</v>
      </c>
    </row>
    <row r="5712" spans="1:15" x14ac:dyDescent="0.2">
      <c r="A5712" t="s">
        <v>22479</v>
      </c>
      <c r="B5712" t="s">
        <v>2100</v>
      </c>
      <c r="C5712" t="s">
        <v>22480</v>
      </c>
      <c r="D5712">
        <v>97170</v>
      </c>
      <c r="E5712" t="s">
        <v>2101</v>
      </c>
      <c r="F5712" t="s">
        <v>37</v>
      </c>
      <c r="G5712" t="s">
        <v>2168</v>
      </c>
      <c r="I5712" t="s">
        <v>16724</v>
      </c>
      <c r="K5712" t="s">
        <v>22280</v>
      </c>
      <c r="L5712" t="s">
        <v>41</v>
      </c>
      <c r="M5712" t="s">
        <v>4253</v>
      </c>
      <c r="N5712">
        <v>97170</v>
      </c>
      <c r="O5712" t="s">
        <v>21885</v>
      </c>
    </row>
    <row r="5713" spans="1:15" x14ac:dyDescent="0.2">
      <c r="A5713" t="s">
        <v>22481</v>
      </c>
      <c r="B5713" t="s">
        <v>5614</v>
      </c>
      <c r="C5713" t="s">
        <v>21826</v>
      </c>
      <c r="D5713">
        <v>97170</v>
      </c>
      <c r="E5713" t="s">
        <v>5615</v>
      </c>
      <c r="F5713" t="s">
        <v>561</v>
      </c>
      <c r="G5713" t="s">
        <v>6840</v>
      </c>
      <c r="H5713" t="s">
        <v>6723</v>
      </c>
      <c r="I5713" t="s">
        <v>96</v>
      </c>
      <c r="J5713" t="s">
        <v>22482</v>
      </c>
      <c r="K5713" t="s">
        <v>3781</v>
      </c>
      <c r="L5713" t="s">
        <v>41</v>
      </c>
      <c r="M5713" t="s">
        <v>21827</v>
      </c>
      <c r="N5713">
        <v>97170</v>
      </c>
      <c r="O5713" t="s">
        <v>21828</v>
      </c>
    </row>
    <row r="5714" spans="1:15" x14ac:dyDescent="0.2">
      <c r="A5714" t="s">
        <v>22483</v>
      </c>
      <c r="B5714" t="s">
        <v>5614</v>
      </c>
      <c r="C5714" t="s">
        <v>21811</v>
      </c>
      <c r="D5714">
        <v>97170</v>
      </c>
      <c r="E5714" t="s">
        <v>5615</v>
      </c>
      <c r="F5714" t="s">
        <v>561</v>
      </c>
      <c r="G5714" t="s">
        <v>6840</v>
      </c>
      <c r="H5714" t="s">
        <v>6723</v>
      </c>
      <c r="I5714" t="s">
        <v>96</v>
      </c>
      <c r="J5714" t="s">
        <v>22484</v>
      </c>
      <c r="K5714" t="s">
        <v>3781</v>
      </c>
      <c r="L5714" t="s">
        <v>41</v>
      </c>
      <c r="M5714" t="s">
        <v>21812</v>
      </c>
      <c r="N5714">
        <v>97170</v>
      </c>
      <c r="O5714" t="s">
        <v>21813</v>
      </c>
    </row>
    <row r="5715" spans="1:15" x14ac:dyDescent="0.2">
      <c r="A5715" t="s">
        <v>22485</v>
      </c>
      <c r="B5715" t="s">
        <v>5614</v>
      </c>
      <c r="C5715" t="s">
        <v>21819</v>
      </c>
      <c r="D5715">
        <v>97170</v>
      </c>
      <c r="E5715" t="s">
        <v>5615</v>
      </c>
      <c r="F5715" t="s">
        <v>561</v>
      </c>
      <c r="G5715" t="s">
        <v>6840</v>
      </c>
      <c r="H5715" t="s">
        <v>6723</v>
      </c>
      <c r="I5715" t="s">
        <v>96</v>
      </c>
      <c r="J5715" t="s">
        <v>22486</v>
      </c>
      <c r="K5715" t="s">
        <v>3781</v>
      </c>
      <c r="L5715" t="s">
        <v>41</v>
      </c>
      <c r="M5715" t="s">
        <v>21821</v>
      </c>
      <c r="N5715">
        <v>97170</v>
      </c>
      <c r="O5715" t="s">
        <v>21822</v>
      </c>
    </row>
    <row r="5716" spans="1:15" x14ac:dyDescent="0.2">
      <c r="A5716" t="s">
        <v>22487</v>
      </c>
      <c r="B5716" t="s">
        <v>5614</v>
      </c>
      <c r="C5716" t="s">
        <v>21824</v>
      </c>
      <c r="D5716">
        <v>97170</v>
      </c>
      <c r="E5716" t="s">
        <v>5615</v>
      </c>
      <c r="F5716" t="s">
        <v>561</v>
      </c>
      <c r="G5716" t="s">
        <v>6840</v>
      </c>
      <c r="H5716" t="s">
        <v>6723</v>
      </c>
      <c r="I5716" t="s">
        <v>96</v>
      </c>
      <c r="J5716" t="s">
        <v>22488</v>
      </c>
      <c r="K5716" t="s">
        <v>3781</v>
      </c>
      <c r="L5716" t="s">
        <v>41</v>
      </c>
      <c r="M5716" t="s">
        <v>21821</v>
      </c>
      <c r="N5716">
        <v>97170</v>
      </c>
      <c r="O5716" t="s">
        <v>21822</v>
      </c>
    </row>
    <row r="5717" spans="1:15" x14ac:dyDescent="0.2">
      <c r="A5717" t="s">
        <v>22489</v>
      </c>
      <c r="B5717" t="s">
        <v>5614</v>
      </c>
      <c r="C5717" t="s">
        <v>21880</v>
      </c>
      <c r="D5717">
        <v>97170</v>
      </c>
      <c r="E5717" t="s">
        <v>5615</v>
      </c>
      <c r="F5717" t="s">
        <v>561</v>
      </c>
      <c r="G5717" t="s">
        <v>6840</v>
      </c>
      <c r="H5717" t="s">
        <v>6723</v>
      </c>
      <c r="I5717" t="s">
        <v>96</v>
      </c>
      <c r="J5717" t="s">
        <v>22490</v>
      </c>
      <c r="K5717" t="s">
        <v>3781</v>
      </c>
      <c r="L5717" t="s">
        <v>41</v>
      </c>
      <c r="M5717" t="s">
        <v>21821</v>
      </c>
      <c r="N5717">
        <v>97170</v>
      </c>
      <c r="O5717" t="s">
        <v>21822</v>
      </c>
    </row>
    <row r="5718" spans="1:15" x14ac:dyDescent="0.2">
      <c r="A5718" t="s">
        <v>22491</v>
      </c>
      <c r="B5718" t="s">
        <v>5614</v>
      </c>
      <c r="C5718" t="s">
        <v>21883</v>
      </c>
      <c r="D5718">
        <v>97170</v>
      </c>
      <c r="E5718" t="s">
        <v>5615</v>
      </c>
      <c r="F5718" t="s">
        <v>404</v>
      </c>
      <c r="I5718" t="s">
        <v>96</v>
      </c>
      <c r="J5718" t="s">
        <v>22492</v>
      </c>
      <c r="K5718" t="s">
        <v>3781</v>
      </c>
      <c r="L5718" t="s">
        <v>60</v>
      </c>
      <c r="M5718" t="s">
        <v>4253</v>
      </c>
      <c r="N5718">
        <v>97170</v>
      </c>
      <c r="O5718" t="s">
        <v>21885</v>
      </c>
    </row>
    <row r="5719" spans="1:15" x14ac:dyDescent="0.2">
      <c r="A5719" t="s">
        <v>22493</v>
      </c>
      <c r="B5719" t="s">
        <v>81</v>
      </c>
      <c r="C5719" t="s">
        <v>22494</v>
      </c>
      <c r="D5719">
        <v>97183</v>
      </c>
      <c r="E5719" t="s">
        <v>82</v>
      </c>
      <c r="I5719" t="s">
        <v>39</v>
      </c>
      <c r="K5719" t="s">
        <v>60</v>
      </c>
      <c r="N5719">
        <v>97183</v>
      </c>
      <c r="O5719" t="s">
        <v>21993</v>
      </c>
    </row>
    <row r="5720" spans="1:15" x14ac:dyDescent="0.2">
      <c r="A5720" t="s">
        <v>22495</v>
      </c>
      <c r="B5720" t="s">
        <v>407</v>
      </c>
      <c r="C5720" t="s">
        <v>21819</v>
      </c>
      <c r="D5720">
        <v>97170</v>
      </c>
      <c r="E5720" t="s">
        <v>408</v>
      </c>
      <c r="F5720" t="s">
        <v>417</v>
      </c>
      <c r="G5720" t="s">
        <v>6293</v>
      </c>
      <c r="H5720" t="s">
        <v>3781</v>
      </c>
      <c r="I5720" t="s">
        <v>96</v>
      </c>
      <c r="J5720" t="s">
        <v>22496</v>
      </c>
      <c r="K5720" t="s">
        <v>3781</v>
      </c>
      <c r="L5720" t="s">
        <v>41</v>
      </c>
      <c r="M5720" t="s">
        <v>21821</v>
      </c>
      <c r="N5720">
        <v>97170</v>
      </c>
      <c r="O5720" t="s">
        <v>21822</v>
      </c>
    </row>
    <row r="5721" spans="1:15" x14ac:dyDescent="0.2">
      <c r="A5721" t="s">
        <v>22497</v>
      </c>
      <c r="B5721" t="s">
        <v>407</v>
      </c>
      <c r="C5721" t="s">
        <v>21824</v>
      </c>
      <c r="D5721">
        <v>97170</v>
      </c>
      <c r="E5721" t="s">
        <v>408</v>
      </c>
      <c r="F5721" t="s">
        <v>417</v>
      </c>
      <c r="G5721" t="s">
        <v>6293</v>
      </c>
      <c r="H5721" t="s">
        <v>3781</v>
      </c>
      <c r="I5721" t="s">
        <v>96</v>
      </c>
      <c r="J5721" t="s">
        <v>22385</v>
      </c>
      <c r="K5721" t="s">
        <v>3781</v>
      </c>
      <c r="L5721" t="s">
        <v>41</v>
      </c>
      <c r="M5721" t="s">
        <v>21821</v>
      </c>
      <c r="N5721">
        <v>97170</v>
      </c>
      <c r="O5721" t="s">
        <v>21822</v>
      </c>
    </row>
    <row r="5722" spans="1:15" x14ac:dyDescent="0.2">
      <c r="A5722" t="s">
        <v>22498</v>
      </c>
      <c r="B5722" t="s">
        <v>407</v>
      </c>
      <c r="C5722" t="s">
        <v>21826</v>
      </c>
      <c r="D5722">
        <v>97170</v>
      </c>
      <c r="E5722" t="s">
        <v>408</v>
      </c>
      <c r="F5722" t="s">
        <v>417</v>
      </c>
      <c r="G5722" t="s">
        <v>22499</v>
      </c>
      <c r="H5722" t="s">
        <v>3781</v>
      </c>
      <c r="I5722" t="s">
        <v>96</v>
      </c>
      <c r="J5722" t="s">
        <v>22500</v>
      </c>
      <c r="K5722" t="s">
        <v>3781</v>
      </c>
      <c r="L5722" t="s">
        <v>41</v>
      </c>
      <c r="M5722" t="s">
        <v>21827</v>
      </c>
      <c r="N5722">
        <v>97170</v>
      </c>
      <c r="O5722" t="s">
        <v>21828</v>
      </c>
    </row>
    <row r="5723" spans="1:15" x14ac:dyDescent="0.2">
      <c r="A5723" t="s">
        <v>22501</v>
      </c>
      <c r="B5723" t="s">
        <v>407</v>
      </c>
      <c r="C5723" t="s">
        <v>21811</v>
      </c>
      <c r="D5723">
        <v>97170</v>
      </c>
      <c r="E5723" t="s">
        <v>408</v>
      </c>
      <c r="F5723" t="s">
        <v>417</v>
      </c>
      <c r="G5723" t="s">
        <v>22499</v>
      </c>
      <c r="H5723" t="s">
        <v>3781</v>
      </c>
      <c r="I5723" t="s">
        <v>96</v>
      </c>
      <c r="J5723" t="s">
        <v>22502</v>
      </c>
      <c r="K5723" t="s">
        <v>3781</v>
      </c>
      <c r="L5723" t="s">
        <v>41</v>
      </c>
      <c r="M5723" t="s">
        <v>21812</v>
      </c>
      <c r="N5723">
        <v>97170</v>
      </c>
      <c r="O5723" t="s">
        <v>21813</v>
      </c>
    </row>
    <row r="5724" spans="1:15" x14ac:dyDescent="0.2">
      <c r="A5724" t="s">
        <v>22503</v>
      </c>
      <c r="B5724" t="s">
        <v>568</v>
      </c>
      <c r="C5724" t="s">
        <v>21883</v>
      </c>
      <c r="D5724">
        <v>97170</v>
      </c>
      <c r="E5724" t="s">
        <v>569</v>
      </c>
      <c r="F5724" t="s">
        <v>417</v>
      </c>
      <c r="G5724" t="s">
        <v>1711</v>
      </c>
      <c r="I5724" t="s">
        <v>96</v>
      </c>
      <c r="J5724" t="s">
        <v>22504</v>
      </c>
      <c r="L5724" t="s">
        <v>41</v>
      </c>
      <c r="M5724" t="s">
        <v>4253</v>
      </c>
      <c r="N5724">
        <v>97170</v>
      </c>
      <c r="O5724" t="s">
        <v>21885</v>
      </c>
    </row>
    <row r="5725" spans="1:15" x14ac:dyDescent="0.2">
      <c r="A5725" t="s">
        <v>22505</v>
      </c>
      <c r="B5725" t="s">
        <v>568</v>
      </c>
      <c r="C5725" t="s">
        <v>21887</v>
      </c>
      <c r="D5725">
        <v>97170</v>
      </c>
      <c r="E5725" t="s">
        <v>569</v>
      </c>
      <c r="F5725" t="s">
        <v>417</v>
      </c>
      <c r="G5725" t="s">
        <v>1711</v>
      </c>
      <c r="I5725" t="s">
        <v>96</v>
      </c>
      <c r="J5725" t="s">
        <v>22506</v>
      </c>
      <c r="L5725" t="s">
        <v>60</v>
      </c>
      <c r="M5725" t="s">
        <v>4253</v>
      </c>
      <c r="N5725">
        <v>97170</v>
      </c>
      <c r="O5725" t="s">
        <v>21885</v>
      </c>
    </row>
    <row r="5726" spans="1:15" x14ac:dyDescent="0.2">
      <c r="A5726" t="s">
        <v>22507</v>
      </c>
      <c r="B5726" t="s">
        <v>568</v>
      </c>
      <c r="C5726" t="s">
        <v>21890</v>
      </c>
      <c r="D5726">
        <v>97170</v>
      </c>
      <c r="E5726" t="s">
        <v>569</v>
      </c>
      <c r="F5726" t="s">
        <v>417</v>
      </c>
      <c r="G5726" t="s">
        <v>1711</v>
      </c>
      <c r="I5726" t="s">
        <v>96</v>
      </c>
      <c r="J5726" t="s">
        <v>22508</v>
      </c>
      <c r="L5726" t="s">
        <v>60</v>
      </c>
      <c r="M5726" t="s">
        <v>4253</v>
      </c>
      <c r="N5726">
        <v>97170</v>
      </c>
      <c r="O5726" t="s">
        <v>21885</v>
      </c>
    </row>
    <row r="5727" spans="1:15" x14ac:dyDescent="0.2">
      <c r="A5727" t="s">
        <v>22509</v>
      </c>
      <c r="B5727" t="s">
        <v>8378</v>
      </c>
      <c r="C5727" t="s">
        <v>22208</v>
      </c>
      <c r="D5727">
        <v>97170</v>
      </c>
      <c r="E5727" t="s">
        <v>8380</v>
      </c>
      <c r="F5727" t="s">
        <v>8381</v>
      </c>
      <c r="G5727" t="s">
        <v>3781</v>
      </c>
      <c r="H5727" t="s">
        <v>8885</v>
      </c>
      <c r="I5727" t="s">
        <v>11862</v>
      </c>
      <c r="J5727" t="s">
        <v>22510</v>
      </c>
      <c r="K5727" t="s">
        <v>3781</v>
      </c>
      <c r="L5727" t="s">
        <v>41</v>
      </c>
      <c r="M5727" t="s">
        <v>22210</v>
      </c>
      <c r="N5727">
        <v>97170</v>
      </c>
      <c r="O5727" t="s">
        <v>22211</v>
      </c>
    </row>
    <row r="5728" spans="1:15" x14ac:dyDescent="0.2">
      <c r="A5728" t="s">
        <v>22511</v>
      </c>
      <c r="B5728" t="s">
        <v>8378</v>
      </c>
      <c r="C5728" t="s">
        <v>22213</v>
      </c>
      <c r="D5728">
        <v>97170</v>
      </c>
      <c r="E5728" t="s">
        <v>8380</v>
      </c>
      <c r="F5728" t="s">
        <v>8381</v>
      </c>
      <c r="G5728" t="s">
        <v>3781</v>
      </c>
      <c r="H5728" t="s">
        <v>8885</v>
      </c>
      <c r="I5728" t="s">
        <v>11862</v>
      </c>
      <c r="J5728" t="s">
        <v>22512</v>
      </c>
      <c r="K5728" t="s">
        <v>3781</v>
      </c>
      <c r="L5728" t="s">
        <v>41</v>
      </c>
      <c r="M5728" t="s">
        <v>22210</v>
      </c>
      <c r="N5728">
        <v>97170</v>
      </c>
      <c r="O5728" t="s">
        <v>22211</v>
      </c>
    </row>
    <row r="5729" spans="1:15" x14ac:dyDescent="0.2">
      <c r="A5729" t="s">
        <v>22513</v>
      </c>
      <c r="B5729" t="s">
        <v>8378</v>
      </c>
      <c r="C5729" t="s">
        <v>22215</v>
      </c>
      <c r="D5729">
        <v>97170</v>
      </c>
      <c r="E5729" t="s">
        <v>8380</v>
      </c>
      <c r="F5729" t="s">
        <v>8381</v>
      </c>
      <c r="G5729" t="s">
        <v>3781</v>
      </c>
      <c r="H5729" t="s">
        <v>8885</v>
      </c>
      <c r="I5729" t="s">
        <v>11862</v>
      </c>
      <c r="J5729" t="s">
        <v>22514</v>
      </c>
      <c r="K5729" t="s">
        <v>3781</v>
      </c>
      <c r="L5729" t="s">
        <v>41</v>
      </c>
      <c r="M5729" t="s">
        <v>22210</v>
      </c>
      <c r="N5729">
        <v>97170</v>
      </c>
      <c r="O5729" t="s">
        <v>22211</v>
      </c>
    </row>
    <row r="5730" spans="1:15" x14ac:dyDescent="0.2">
      <c r="A5730" t="s">
        <v>22515</v>
      </c>
      <c r="B5730" t="s">
        <v>8378</v>
      </c>
      <c r="C5730" t="s">
        <v>22217</v>
      </c>
      <c r="D5730">
        <v>97170</v>
      </c>
      <c r="E5730" t="s">
        <v>8380</v>
      </c>
      <c r="F5730" t="s">
        <v>8381</v>
      </c>
      <c r="G5730" t="s">
        <v>3781</v>
      </c>
      <c r="H5730" t="s">
        <v>8885</v>
      </c>
      <c r="I5730" t="s">
        <v>11862</v>
      </c>
      <c r="J5730" t="s">
        <v>22516</v>
      </c>
      <c r="K5730" t="s">
        <v>3781</v>
      </c>
      <c r="L5730" t="s">
        <v>41</v>
      </c>
      <c r="M5730" t="s">
        <v>22210</v>
      </c>
      <c r="N5730">
        <v>97170</v>
      </c>
      <c r="O5730" t="s">
        <v>22211</v>
      </c>
    </row>
    <row r="5731" spans="1:15" x14ac:dyDescent="0.2">
      <c r="A5731" t="s">
        <v>22517</v>
      </c>
      <c r="B5731" t="s">
        <v>8378</v>
      </c>
      <c r="C5731" t="s">
        <v>22219</v>
      </c>
      <c r="D5731">
        <v>97170</v>
      </c>
      <c r="E5731" t="s">
        <v>8380</v>
      </c>
      <c r="F5731" t="s">
        <v>8381</v>
      </c>
      <c r="G5731" t="s">
        <v>3781</v>
      </c>
      <c r="H5731" t="s">
        <v>8885</v>
      </c>
      <c r="I5731" t="s">
        <v>11862</v>
      </c>
      <c r="J5731" t="s">
        <v>22518</v>
      </c>
      <c r="K5731" t="s">
        <v>3781</v>
      </c>
      <c r="L5731" t="s">
        <v>41</v>
      </c>
      <c r="M5731" t="s">
        <v>22210</v>
      </c>
      <c r="N5731">
        <v>97170</v>
      </c>
      <c r="O5731" t="s">
        <v>22211</v>
      </c>
    </row>
    <row r="5732" spans="1:15" x14ac:dyDescent="0.2">
      <c r="A5732" t="s">
        <v>22519</v>
      </c>
      <c r="B5732" t="s">
        <v>8378</v>
      </c>
      <c r="C5732" t="s">
        <v>22221</v>
      </c>
      <c r="D5732">
        <v>97170</v>
      </c>
      <c r="E5732" t="s">
        <v>8380</v>
      </c>
      <c r="F5732" t="s">
        <v>8381</v>
      </c>
      <c r="G5732" t="s">
        <v>3781</v>
      </c>
      <c r="H5732" t="s">
        <v>8885</v>
      </c>
      <c r="I5732" t="s">
        <v>11862</v>
      </c>
      <c r="J5732" t="s">
        <v>22520</v>
      </c>
      <c r="K5732" t="s">
        <v>3781</v>
      </c>
      <c r="L5732" t="s">
        <v>41</v>
      </c>
      <c r="M5732" t="s">
        <v>22210</v>
      </c>
      <c r="N5732">
        <v>97170</v>
      </c>
      <c r="O5732" t="s">
        <v>22211</v>
      </c>
    </row>
    <row r="5733" spans="1:15" x14ac:dyDescent="0.2">
      <c r="A5733" t="s">
        <v>22521</v>
      </c>
      <c r="B5733" t="s">
        <v>8378</v>
      </c>
      <c r="C5733" t="s">
        <v>22522</v>
      </c>
      <c r="D5733">
        <v>97170</v>
      </c>
      <c r="E5733" t="s">
        <v>8380</v>
      </c>
      <c r="F5733" t="s">
        <v>8381</v>
      </c>
      <c r="G5733" t="s">
        <v>3781</v>
      </c>
      <c r="H5733" t="s">
        <v>8885</v>
      </c>
      <c r="I5733" t="s">
        <v>11862</v>
      </c>
      <c r="J5733" t="s">
        <v>22523</v>
      </c>
      <c r="K5733" t="s">
        <v>3781</v>
      </c>
      <c r="L5733" t="s">
        <v>41</v>
      </c>
      <c r="M5733" t="s">
        <v>22210</v>
      </c>
      <c r="N5733">
        <v>97170</v>
      </c>
      <c r="O5733" t="s">
        <v>22211</v>
      </c>
    </row>
    <row r="5734" spans="1:15" x14ac:dyDescent="0.2">
      <c r="A5734" t="s">
        <v>22524</v>
      </c>
      <c r="B5734" t="s">
        <v>8378</v>
      </c>
      <c r="C5734" t="s">
        <v>22525</v>
      </c>
      <c r="D5734">
        <v>97170</v>
      </c>
      <c r="E5734" t="s">
        <v>8380</v>
      </c>
      <c r="F5734" t="s">
        <v>8381</v>
      </c>
      <c r="G5734" t="s">
        <v>3781</v>
      </c>
      <c r="H5734" t="s">
        <v>8885</v>
      </c>
      <c r="I5734" t="s">
        <v>11862</v>
      </c>
      <c r="J5734" t="s">
        <v>22526</v>
      </c>
      <c r="K5734" t="s">
        <v>3781</v>
      </c>
      <c r="L5734" t="s">
        <v>41</v>
      </c>
      <c r="M5734" t="s">
        <v>22210</v>
      </c>
      <c r="N5734">
        <v>97170</v>
      </c>
      <c r="O5734" t="s">
        <v>22211</v>
      </c>
    </row>
    <row r="5735" spans="1:15" x14ac:dyDescent="0.2">
      <c r="A5735" t="s">
        <v>22527</v>
      </c>
      <c r="B5735" t="s">
        <v>8378</v>
      </c>
      <c r="C5735" t="s">
        <v>22528</v>
      </c>
      <c r="D5735">
        <v>97170</v>
      </c>
      <c r="E5735" t="s">
        <v>8380</v>
      </c>
      <c r="F5735" t="s">
        <v>8381</v>
      </c>
      <c r="G5735" t="s">
        <v>3781</v>
      </c>
      <c r="H5735" t="s">
        <v>8885</v>
      </c>
      <c r="I5735" t="s">
        <v>11862</v>
      </c>
      <c r="J5735" t="s">
        <v>22529</v>
      </c>
      <c r="K5735" t="s">
        <v>3781</v>
      </c>
      <c r="L5735" t="s">
        <v>41</v>
      </c>
      <c r="M5735" t="s">
        <v>22210</v>
      </c>
      <c r="N5735">
        <v>97170</v>
      </c>
      <c r="O5735" t="s">
        <v>22211</v>
      </c>
    </row>
    <row r="5736" spans="1:15" x14ac:dyDescent="0.2">
      <c r="A5736" t="s">
        <v>22530</v>
      </c>
      <c r="B5736" t="s">
        <v>1755</v>
      </c>
      <c r="C5736" t="s">
        <v>22531</v>
      </c>
      <c r="D5736">
        <v>97166</v>
      </c>
      <c r="E5736" t="s">
        <v>1756</v>
      </c>
      <c r="F5736" t="s">
        <v>22532</v>
      </c>
      <c r="L5736" t="s">
        <v>41</v>
      </c>
      <c r="M5736" t="s">
        <v>22533</v>
      </c>
      <c r="N5736">
        <v>97166</v>
      </c>
      <c r="O5736" t="s">
        <v>22534</v>
      </c>
    </row>
    <row r="5737" spans="1:15" x14ac:dyDescent="0.2">
      <c r="A5737" t="s">
        <v>22535</v>
      </c>
      <c r="B5737" t="s">
        <v>293</v>
      </c>
      <c r="C5737" t="s">
        <v>22536</v>
      </c>
      <c r="D5737">
        <v>97166</v>
      </c>
      <c r="E5737" t="s">
        <v>294</v>
      </c>
      <c r="F5737" t="s">
        <v>37</v>
      </c>
      <c r="I5737" t="s">
        <v>296</v>
      </c>
      <c r="J5737" t="s">
        <v>9511</v>
      </c>
      <c r="L5737" t="s">
        <v>41</v>
      </c>
      <c r="M5737" t="s">
        <v>3381</v>
      </c>
      <c r="N5737">
        <v>97166</v>
      </c>
      <c r="O5737" t="s">
        <v>22537</v>
      </c>
    </row>
    <row r="5738" spans="1:15" x14ac:dyDescent="0.2">
      <c r="A5738" t="s">
        <v>22538</v>
      </c>
      <c r="B5738" t="s">
        <v>293</v>
      </c>
      <c r="C5738" t="s">
        <v>22539</v>
      </c>
      <c r="D5738">
        <v>97166</v>
      </c>
      <c r="E5738" t="s">
        <v>294</v>
      </c>
      <c r="F5738" t="s">
        <v>22540</v>
      </c>
      <c r="I5738" t="s">
        <v>296</v>
      </c>
      <c r="J5738" t="s">
        <v>9511</v>
      </c>
      <c r="L5738" t="s">
        <v>41</v>
      </c>
      <c r="M5738" t="s">
        <v>22541</v>
      </c>
      <c r="N5738">
        <v>97166</v>
      </c>
      <c r="O5738" t="s">
        <v>22542</v>
      </c>
    </row>
    <row r="5739" spans="1:15" x14ac:dyDescent="0.2">
      <c r="A5739" t="s">
        <v>22543</v>
      </c>
      <c r="B5739" t="s">
        <v>293</v>
      </c>
      <c r="C5739" t="s">
        <v>22544</v>
      </c>
      <c r="D5739">
        <v>97166</v>
      </c>
      <c r="E5739" t="s">
        <v>294</v>
      </c>
      <c r="G5739" t="s">
        <v>3124</v>
      </c>
      <c r="I5739" t="s">
        <v>296</v>
      </c>
      <c r="L5739" t="s">
        <v>41</v>
      </c>
      <c r="M5739" t="s">
        <v>22545</v>
      </c>
      <c r="N5739">
        <v>97166</v>
      </c>
      <c r="O5739" t="s">
        <v>22546</v>
      </c>
    </row>
    <row r="5740" spans="1:15" x14ac:dyDescent="0.2">
      <c r="A5740" t="s">
        <v>22547</v>
      </c>
      <c r="B5740" t="s">
        <v>1313</v>
      </c>
      <c r="C5740" t="s">
        <v>22548</v>
      </c>
      <c r="D5740">
        <v>97167</v>
      </c>
      <c r="E5740" t="s">
        <v>1314</v>
      </c>
      <c r="F5740" t="s">
        <v>22549</v>
      </c>
      <c r="G5740" t="s">
        <v>22549</v>
      </c>
      <c r="I5740" t="s">
        <v>70</v>
      </c>
      <c r="J5740" t="s">
        <v>22550</v>
      </c>
      <c r="L5740" t="s">
        <v>41</v>
      </c>
      <c r="M5740" t="s">
        <v>22551</v>
      </c>
      <c r="N5740">
        <v>97167</v>
      </c>
      <c r="O5740" t="s">
        <v>22552</v>
      </c>
    </row>
    <row r="5741" spans="1:15" x14ac:dyDescent="0.2">
      <c r="A5741" t="s">
        <v>22553</v>
      </c>
      <c r="B5741" t="s">
        <v>593</v>
      </c>
      <c r="C5741" t="s">
        <v>22554</v>
      </c>
      <c r="D5741">
        <v>97167</v>
      </c>
      <c r="E5741" t="s">
        <v>594</v>
      </c>
      <c r="F5741" t="s">
        <v>22555</v>
      </c>
      <c r="G5741" t="s">
        <v>22556</v>
      </c>
      <c r="I5741" t="s">
        <v>172</v>
      </c>
      <c r="J5741" t="s">
        <v>22557</v>
      </c>
      <c r="L5741" t="s">
        <v>41</v>
      </c>
      <c r="M5741" t="s">
        <v>22551</v>
      </c>
      <c r="N5741">
        <v>97167</v>
      </c>
      <c r="O5741" t="s">
        <v>22552</v>
      </c>
    </row>
    <row r="5742" spans="1:15" x14ac:dyDescent="0.2">
      <c r="A5742" t="s">
        <v>22558</v>
      </c>
      <c r="B5742" t="s">
        <v>593</v>
      </c>
      <c r="C5742" t="s">
        <v>22559</v>
      </c>
      <c r="D5742">
        <v>97167</v>
      </c>
      <c r="E5742" t="s">
        <v>594</v>
      </c>
      <c r="F5742" t="s">
        <v>595</v>
      </c>
      <c r="G5742" t="s">
        <v>19133</v>
      </c>
      <c r="I5742" t="s">
        <v>172</v>
      </c>
      <c r="J5742" t="s">
        <v>22560</v>
      </c>
      <c r="L5742" t="s">
        <v>41</v>
      </c>
      <c r="M5742" t="s">
        <v>22551</v>
      </c>
      <c r="N5742">
        <v>97167</v>
      </c>
      <c r="O5742" t="s">
        <v>22552</v>
      </c>
    </row>
    <row r="5743" spans="1:15" x14ac:dyDescent="0.2">
      <c r="A5743" t="s">
        <v>22561</v>
      </c>
      <c r="B5743" t="s">
        <v>5782</v>
      </c>
      <c r="C5743" t="s">
        <v>22562</v>
      </c>
      <c r="D5743">
        <v>97166</v>
      </c>
      <c r="E5743" t="s">
        <v>5783</v>
      </c>
      <c r="F5743" t="s">
        <v>22563</v>
      </c>
      <c r="G5743" t="s">
        <v>22564</v>
      </c>
      <c r="I5743" t="s">
        <v>96</v>
      </c>
      <c r="J5743" t="s">
        <v>22565</v>
      </c>
      <c r="L5743" t="s">
        <v>41</v>
      </c>
      <c r="M5743" t="s">
        <v>22566</v>
      </c>
      <c r="N5743">
        <v>97166</v>
      </c>
      <c r="O5743" t="s">
        <v>22567</v>
      </c>
    </row>
    <row r="5744" spans="1:15" x14ac:dyDescent="0.2">
      <c r="A5744" t="s">
        <v>22568</v>
      </c>
      <c r="B5744" t="s">
        <v>5614</v>
      </c>
      <c r="C5744" t="s">
        <v>22569</v>
      </c>
      <c r="D5744">
        <v>97166</v>
      </c>
      <c r="E5744" t="s">
        <v>5615</v>
      </c>
      <c r="F5744" t="s">
        <v>561</v>
      </c>
      <c r="G5744" t="s">
        <v>22570</v>
      </c>
      <c r="I5744" t="s">
        <v>96</v>
      </c>
      <c r="J5744" t="s">
        <v>22571</v>
      </c>
      <c r="L5744" t="s">
        <v>41</v>
      </c>
      <c r="M5744" t="s">
        <v>22566</v>
      </c>
      <c r="N5744">
        <v>97166</v>
      </c>
      <c r="O5744" t="s">
        <v>22567</v>
      </c>
    </row>
    <row r="5745" spans="1:15" x14ac:dyDescent="0.2">
      <c r="A5745" t="s">
        <v>22572</v>
      </c>
      <c r="B5745" t="s">
        <v>514</v>
      </c>
      <c r="C5745" t="s">
        <v>22573</v>
      </c>
      <c r="D5745">
        <v>97166</v>
      </c>
      <c r="E5745" t="s">
        <v>515</v>
      </c>
      <c r="F5745" t="s">
        <v>37</v>
      </c>
      <c r="G5745" t="s">
        <v>516</v>
      </c>
      <c r="I5745" t="s">
        <v>39</v>
      </c>
      <c r="K5745" t="s">
        <v>22574</v>
      </c>
      <c r="L5745" t="s">
        <v>41</v>
      </c>
      <c r="M5745" t="s">
        <v>3381</v>
      </c>
      <c r="N5745">
        <v>97166</v>
      </c>
      <c r="O5745" t="s">
        <v>22537</v>
      </c>
    </row>
    <row r="5746" spans="1:15" x14ac:dyDescent="0.2">
      <c r="A5746" t="s">
        <v>22575</v>
      </c>
      <c r="B5746" t="s">
        <v>442</v>
      </c>
      <c r="C5746" t="s">
        <v>22576</v>
      </c>
      <c r="D5746">
        <v>97166</v>
      </c>
      <c r="E5746" t="s">
        <v>443</v>
      </c>
      <c r="F5746" t="s">
        <v>37</v>
      </c>
      <c r="G5746" t="s">
        <v>22577</v>
      </c>
      <c r="I5746" t="s">
        <v>39</v>
      </c>
      <c r="K5746" t="s">
        <v>22578</v>
      </c>
      <c r="L5746" t="s">
        <v>60</v>
      </c>
      <c r="M5746" t="s">
        <v>3381</v>
      </c>
      <c r="N5746">
        <v>97166</v>
      </c>
      <c r="O5746" t="s">
        <v>22537</v>
      </c>
    </row>
    <row r="5747" spans="1:15" x14ac:dyDescent="0.2">
      <c r="A5747" t="s">
        <v>22579</v>
      </c>
      <c r="B5747" t="s">
        <v>442</v>
      </c>
      <c r="C5747" t="s">
        <v>22580</v>
      </c>
      <c r="D5747">
        <v>97166</v>
      </c>
      <c r="E5747" t="s">
        <v>443</v>
      </c>
      <c r="F5747" t="s">
        <v>37</v>
      </c>
      <c r="G5747" t="s">
        <v>291</v>
      </c>
      <c r="I5747" t="s">
        <v>84</v>
      </c>
      <c r="K5747" t="s">
        <v>22581</v>
      </c>
      <c r="L5747" t="s">
        <v>60</v>
      </c>
      <c r="M5747" t="s">
        <v>3381</v>
      </c>
      <c r="N5747">
        <v>97166</v>
      </c>
      <c r="O5747" t="s">
        <v>22537</v>
      </c>
    </row>
    <row r="5748" spans="1:15" x14ac:dyDescent="0.2">
      <c r="A5748" t="s">
        <v>22582</v>
      </c>
      <c r="B5748" t="s">
        <v>442</v>
      </c>
      <c r="C5748" t="s">
        <v>22583</v>
      </c>
      <c r="D5748">
        <v>97166</v>
      </c>
      <c r="E5748" t="s">
        <v>443</v>
      </c>
      <c r="F5748" t="s">
        <v>37</v>
      </c>
      <c r="G5748" t="s">
        <v>291</v>
      </c>
      <c r="I5748" t="s">
        <v>84</v>
      </c>
      <c r="K5748" t="s">
        <v>22584</v>
      </c>
      <c r="L5748" t="s">
        <v>60</v>
      </c>
      <c r="M5748" t="s">
        <v>3381</v>
      </c>
      <c r="N5748">
        <v>97166</v>
      </c>
      <c r="O5748" t="s">
        <v>22537</v>
      </c>
    </row>
    <row r="5749" spans="1:15" x14ac:dyDescent="0.2">
      <c r="A5749" t="s">
        <v>22585</v>
      </c>
      <c r="B5749" t="s">
        <v>442</v>
      </c>
      <c r="C5749" t="s">
        <v>22586</v>
      </c>
      <c r="D5749">
        <v>97166</v>
      </c>
      <c r="E5749" t="s">
        <v>443</v>
      </c>
      <c r="F5749" t="s">
        <v>37</v>
      </c>
      <c r="G5749" t="s">
        <v>291</v>
      </c>
      <c r="I5749" t="s">
        <v>98</v>
      </c>
      <c r="K5749" t="s">
        <v>22587</v>
      </c>
      <c r="L5749" t="s">
        <v>60</v>
      </c>
      <c r="M5749" t="s">
        <v>3381</v>
      </c>
      <c r="N5749">
        <v>97166</v>
      </c>
      <c r="O5749" t="s">
        <v>22537</v>
      </c>
    </row>
    <row r="5750" spans="1:15" x14ac:dyDescent="0.2">
      <c r="A5750" t="s">
        <v>22588</v>
      </c>
      <c r="B5750" t="s">
        <v>3936</v>
      </c>
      <c r="C5750" t="s">
        <v>22589</v>
      </c>
      <c r="D5750">
        <v>97166</v>
      </c>
      <c r="E5750" t="s">
        <v>3937</v>
      </c>
      <c r="F5750" t="s">
        <v>37</v>
      </c>
      <c r="G5750" t="s">
        <v>291</v>
      </c>
      <c r="I5750" t="s">
        <v>98</v>
      </c>
      <c r="K5750" t="s">
        <v>22590</v>
      </c>
      <c r="L5750" t="s">
        <v>41</v>
      </c>
      <c r="M5750" t="s">
        <v>3381</v>
      </c>
      <c r="N5750">
        <v>97166</v>
      </c>
      <c r="O5750" t="s">
        <v>22537</v>
      </c>
    </row>
    <row r="5751" spans="1:15" x14ac:dyDescent="0.2">
      <c r="A5751" t="s">
        <v>22591</v>
      </c>
      <c r="B5751" t="s">
        <v>500</v>
      </c>
      <c r="C5751" t="s">
        <v>22592</v>
      </c>
      <c r="D5751">
        <v>97166</v>
      </c>
      <c r="E5751" t="s">
        <v>501</v>
      </c>
      <c r="F5751" t="s">
        <v>37</v>
      </c>
      <c r="G5751" t="s">
        <v>22593</v>
      </c>
      <c r="H5751" t="s">
        <v>1233</v>
      </c>
      <c r="I5751" t="s">
        <v>39</v>
      </c>
      <c r="K5751" t="s">
        <v>22594</v>
      </c>
      <c r="L5751" t="s">
        <v>41</v>
      </c>
      <c r="M5751" t="s">
        <v>3381</v>
      </c>
      <c r="N5751">
        <v>97166</v>
      </c>
      <c r="O5751" t="s">
        <v>22537</v>
      </c>
    </row>
    <row r="5752" spans="1:15" x14ac:dyDescent="0.2">
      <c r="A5752" t="s">
        <v>22595</v>
      </c>
      <c r="B5752" t="s">
        <v>500</v>
      </c>
      <c r="C5752" t="s">
        <v>22596</v>
      </c>
      <c r="D5752">
        <v>97166</v>
      </c>
      <c r="E5752" t="s">
        <v>501</v>
      </c>
      <c r="F5752" t="s">
        <v>37</v>
      </c>
      <c r="G5752" t="s">
        <v>22593</v>
      </c>
      <c r="H5752" t="s">
        <v>1233</v>
      </c>
      <c r="I5752" t="s">
        <v>39</v>
      </c>
      <c r="K5752" t="s">
        <v>22594</v>
      </c>
      <c r="L5752" t="s">
        <v>41</v>
      </c>
      <c r="M5752" t="s">
        <v>3381</v>
      </c>
      <c r="N5752">
        <v>97166</v>
      </c>
      <c r="O5752" t="s">
        <v>22537</v>
      </c>
    </row>
    <row r="5753" spans="1:15" x14ac:dyDescent="0.2">
      <c r="A5753" t="s">
        <v>22597</v>
      </c>
      <c r="B5753" t="s">
        <v>219</v>
      </c>
      <c r="C5753" t="s">
        <v>22598</v>
      </c>
      <c r="D5753">
        <v>97166</v>
      </c>
      <c r="E5753" t="s">
        <v>220</v>
      </c>
      <c r="F5753" t="s">
        <v>37</v>
      </c>
      <c r="G5753" t="s">
        <v>4546</v>
      </c>
      <c r="I5753" t="s">
        <v>145</v>
      </c>
      <c r="L5753" t="s">
        <v>41</v>
      </c>
      <c r="M5753" t="s">
        <v>3381</v>
      </c>
      <c r="N5753">
        <v>97166</v>
      </c>
      <c r="O5753" t="s">
        <v>22537</v>
      </c>
    </row>
    <row r="5754" spans="1:15" x14ac:dyDescent="0.2">
      <c r="A5754" t="s">
        <v>22599</v>
      </c>
      <c r="B5754" t="s">
        <v>219</v>
      </c>
      <c r="C5754" t="s">
        <v>22600</v>
      </c>
      <c r="D5754">
        <v>97186</v>
      </c>
      <c r="E5754" t="s">
        <v>220</v>
      </c>
      <c r="I5754" t="s">
        <v>145</v>
      </c>
      <c r="L5754" t="s">
        <v>41</v>
      </c>
      <c r="N5754">
        <v>97186</v>
      </c>
      <c r="O5754" t="s">
        <v>22094</v>
      </c>
    </row>
    <row r="5755" spans="1:15" x14ac:dyDescent="0.2">
      <c r="A5755" t="s">
        <v>22601</v>
      </c>
      <c r="B5755" t="s">
        <v>219</v>
      </c>
      <c r="C5755" t="s">
        <v>22602</v>
      </c>
      <c r="D5755">
        <v>97166</v>
      </c>
      <c r="E5755" t="s">
        <v>220</v>
      </c>
      <c r="F5755" t="s">
        <v>37</v>
      </c>
      <c r="G5755" t="s">
        <v>4546</v>
      </c>
      <c r="I5755" t="s">
        <v>145</v>
      </c>
      <c r="L5755" t="s">
        <v>41</v>
      </c>
      <c r="M5755" t="s">
        <v>3381</v>
      </c>
      <c r="N5755">
        <v>97166</v>
      </c>
      <c r="O5755" t="s">
        <v>22537</v>
      </c>
    </row>
    <row r="5756" spans="1:15" x14ac:dyDescent="0.2">
      <c r="A5756" t="s">
        <v>22603</v>
      </c>
      <c r="B5756" t="s">
        <v>22604</v>
      </c>
      <c r="C5756" t="s">
        <v>22605</v>
      </c>
      <c r="D5756">
        <v>97166</v>
      </c>
      <c r="E5756" t="s">
        <v>22606</v>
      </c>
      <c r="F5756" t="s">
        <v>37</v>
      </c>
      <c r="G5756" t="s">
        <v>22607</v>
      </c>
      <c r="I5756" t="s">
        <v>98</v>
      </c>
      <c r="K5756" t="s">
        <v>22608</v>
      </c>
      <c r="L5756" t="s">
        <v>60</v>
      </c>
      <c r="M5756" t="s">
        <v>3381</v>
      </c>
      <c r="N5756">
        <v>97166</v>
      </c>
      <c r="O5756" t="s">
        <v>22537</v>
      </c>
    </row>
    <row r="5757" spans="1:15" x14ac:dyDescent="0.2">
      <c r="A5757" t="s">
        <v>22609</v>
      </c>
      <c r="B5757" t="s">
        <v>22610</v>
      </c>
      <c r="C5757" t="s">
        <v>22611</v>
      </c>
      <c r="D5757">
        <v>97166</v>
      </c>
      <c r="E5757" t="s">
        <v>22612</v>
      </c>
      <c r="F5757" t="s">
        <v>37</v>
      </c>
      <c r="G5757" t="s">
        <v>4315</v>
      </c>
      <c r="H5757" t="s">
        <v>22613</v>
      </c>
      <c r="I5757" t="s">
        <v>11917</v>
      </c>
      <c r="K5757" t="s">
        <v>22614</v>
      </c>
      <c r="L5757" t="s">
        <v>41</v>
      </c>
      <c r="M5757" t="s">
        <v>3381</v>
      </c>
      <c r="N5757">
        <v>97166</v>
      </c>
      <c r="O5757" t="s">
        <v>22537</v>
      </c>
    </row>
    <row r="5758" spans="1:15" x14ac:dyDescent="0.2">
      <c r="A5758" t="s">
        <v>22615</v>
      </c>
      <c r="B5758" t="s">
        <v>407</v>
      </c>
      <c r="C5758" t="s">
        <v>22616</v>
      </c>
      <c r="D5758">
        <v>97166</v>
      </c>
      <c r="E5758" t="s">
        <v>408</v>
      </c>
      <c r="F5758" t="s">
        <v>417</v>
      </c>
      <c r="G5758" t="s">
        <v>3206</v>
      </c>
      <c r="I5758" t="s">
        <v>96</v>
      </c>
      <c r="J5758" t="s">
        <v>22617</v>
      </c>
      <c r="L5758" t="s">
        <v>41</v>
      </c>
      <c r="M5758" t="s">
        <v>3381</v>
      </c>
      <c r="N5758">
        <v>97166</v>
      </c>
      <c r="O5758" t="s">
        <v>22537</v>
      </c>
    </row>
    <row r="5759" spans="1:15" x14ac:dyDescent="0.2">
      <c r="A5759" t="s">
        <v>22618</v>
      </c>
      <c r="B5759" t="s">
        <v>593</v>
      </c>
      <c r="C5759" t="s">
        <v>22619</v>
      </c>
      <c r="D5759">
        <v>97166</v>
      </c>
      <c r="E5759" t="s">
        <v>594</v>
      </c>
      <c r="F5759" t="s">
        <v>595</v>
      </c>
      <c r="G5759" t="s">
        <v>19133</v>
      </c>
      <c r="I5759" t="s">
        <v>172</v>
      </c>
      <c r="J5759" t="s">
        <v>22620</v>
      </c>
      <c r="L5759" t="s">
        <v>41</v>
      </c>
      <c r="M5759" t="s">
        <v>3381</v>
      </c>
      <c r="N5759">
        <v>97166</v>
      </c>
      <c r="O5759" t="s">
        <v>22537</v>
      </c>
    </row>
    <row r="5760" spans="1:15" x14ac:dyDescent="0.2">
      <c r="A5760" t="s">
        <v>22621</v>
      </c>
      <c r="B5760" t="s">
        <v>35</v>
      </c>
      <c r="C5760" t="s">
        <v>22622</v>
      </c>
      <c r="D5760">
        <v>97166</v>
      </c>
      <c r="E5760" t="s">
        <v>36</v>
      </c>
      <c r="F5760" t="s">
        <v>37</v>
      </c>
      <c r="G5760" t="s">
        <v>38</v>
      </c>
      <c r="H5760" t="s">
        <v>516</v>
      </c>
      <c r="I5760" t="s">
        <v>39</v>
      </c>
      <c r="K5760" t="s">
        <v>8926</v>
      </c>
      <c r="L5760" t="s">
        <v>60</v>
      </c>
      <c r="M5760" t="s">
        <v>3381</v>
      </c>
      <c r="N5760">
        <v>97166</v>
      </c>
      <c r="O5760" t="s">
        <v>22537</v>
      </c>
    </row>
    <row r="5761" spans="1:15" x14ac:dyDescent="0.2">
      <c r="A5761" t="s">
        <v>22623</v>
      </c>
      <c r="B5761" s="6" t="s">
        <v>35</v>
      </c>
      <c r="C5761" t="s">
        <v>22624</v>
      </c>
      <c r="D5761">
        <v>97166</v>
      </c>
      <c r="E5761" t="s">
        <v>36</v>
      </c>
      <c r="F5761" t="s">
        <v>37</v>
      </c>
      <c r="G5761" t="s">
        <v>63</v>
      </c>
      <c r="H5761" t="s">
        <v>38</v>
      </c>
      <c r="I5761" t="s">
        <v>39</v>
      </c>
      <c r="K5761" t="s">
        <v>11905</v>
      </c>
      <c r="L5761" t="s">
        <v>41</v>
      </c>
      <c r="M5761" t="s">
        <v>3381</v>
      </c>
      <c r="N5761">
        <v>97166</v>
      </c>
      <c r="O5761" t="s">
        <v>22537</v>
      </c>
    </row>
    <row r="5762" spans="1:15" x14ac:dyDescent="0.2">
      <c r="A5762" t="s">
        <v>22625</v>
      </c>
      <c r="B5762" t="s">
        <v>476</v>
      </c>
      <c r="C5762" t="s">
        <v>22626</v>
      </c>
      <c r="D5762">
        <v>97166</v>
      </c>
      <c r="E5762" t="s">
        <v>477</v>
      </c>
      <c r="F5762" t="s">
        <v>37</v>
      </c>
      <c r="G5762" t="s">
        <v>63</v>
      </c>
      <c r="I5762" t="s">
        <v>11917</v>
      </c>
      <c r="K5762" t="s">
        <v>11918</v>
      </c>
      <c r="L5762" t="s">
        <v>41</v>
      </c>
      <c r="M5762" t="s">
        <v>3381</v>
      </c>
      <c r="N5762">
        <v>97166</v>
      </c>
      <c r="O5762" t="s">
        <v>22537</v>
      </c>
    </row>
    <row r="5763" spans="1:15" x14ac:dyDescent="0.2">
      <c r="A5763" t="s">
        <v>22627</v>
      </c>
      <c r="B5763" t="s">
        <v>476</v>
      </c>
      <c r="C5763" t="s">
        <v>22628</v>
      </c>
      <c r="D5763">
        <v>97166</v>
      </c>
      <c r="E5763" t="s">
        <v>477</v>
      </c>
      <c r="F5763" t="s">
        <v>37</v>
      </c>
      <c r="G5763" t="s">
        <v>63</v>
      </c>
      <c r="I5763" t="s">
        <v>11917</v>
      </c>
      <c r="K5763" t="s">
        <v>11918</v>
      </c>
      <c r="L5763" t="s">
        <v>41</v>
      </c>
      <c r="M5763" t="s">
        <v>3381</v>
      </c>
      <c r="N5763">
        <v>97166</v>
      </c>
      <c r="O5763" t="s">
        <v>22537</v>
      </c>
    </row>
    <row r="5764" spans="1:15" x14ac:dyDescent="0.2">
      <c r="A5764" t="s">
        <v>22629</v>
      </c>
      <c r="B5764" t="s">
        <v>476</v>
      </c>
      <c r="C5764" t="s">
        <v>22630</v>
      </c>
      <c r="D5764">
        <v>97166</v>
      </c>
      <c r="E5764" t="s">
        <v>477</v>
      </c>
      <c r="F5764" t="s">
        <v>37</v>
      </c>
      <c r="G5764" t="s">
        <v>516</v>
      </c>
      <c r="I5764" t="s">
        <v>11917</v>
      </c>
      <c r="K5764" t="s">
        <v>22631</v>
      </c>
      <c r="L5764" t="s">
        <v>41</v>
      </c>
      <c r="M5764" t="s">
        <v>3381</v>
      </c>
      <c r="N5764">
        <v>97166</v>
      </c>
      <c r="O5764" t="s">
        <v>22537</v>
      </c>
    </row>
    <row r="5765" spans="1:15" x14ac:dyDescent="0.2">
      <c r="A5765" t="s">
        <v>22632</v>
      </c>
      <c r="B5765" t="s">
        <v>181</v>
      </c>
      <c r="C5765" t="s">
        <v>22633</v>
      </c>
      <c r="D5765">
        <v>97166</v>
      </c>
      <c r="E5765" t="s">
        <v>182</v>
      </c>
      <c r="F5765" t="s">
        <v>22634</v>
      </c>
      <c r="G5765" t="s">
        <v>589</v>
      </c>
      <c r="I5765" t="s">
        <v>22635</v>
      </c>
      <c r="L5765" t="s">
        <v>41</v>
      </c>
      <c r="M5765" t="s">
        <v>3381</v>
      </c>
      <c r="N5765">
        <v>97166</v>
      </c>
      <c r="O5765" t="s">
        <v>22537</v>
      </c>
    </row>
    <row r="5766" spans="1:15" x14ac:dyDescent="0.2">
      <c r="A5766" t="s">
        <v>22636</v>
      </c>
      <c r="B5766" t="s">
        <v>181</v>
      </c>
      <c r="C5766" t="s">
        <v>22637</v>
      </c>
      <c r="D5766">
        <v>97166</v>
      </c>
      <c r="E5766" t="s">
        <v>182</v>
      </c>
      <c r="F5766" t="s">
        <v>185</v>
      </c>
      <c r="G5766" t="s">
        <v>589</v>
      </c>
      <c r="I5766" t="s">
        <v>96</v>
      </c>
      <c r="L5766" t="s">
        <v>41</v>
      </c>
      <c r="M5766" t="s">
        <v>3381</v>
      </c>
      <c r="N5766">
        <v>97166</v>
      </c>
      <c r="O5766" t="s">
        <v>22537</v>
      </c>
    </row>
    <row r="5767" spans="1:15" x14ac:dyDescent="0.2">
      <c r="A5767" t="s">
        <v>22638</v>
      </c>
      <c r="B5767" t="s">
        <v>181</v>
      </c>
      <c r="C5767" t="s">
        <v>22639</v>
      </c>
      <c r="D5767">
        <v>97166</v>
      </c>
      <c r="E5767" t="s">
        <v>182</v>
      </c>
      <c r="F5767" t="s">
        <v>183</v>
      </c>
      <c r="G5767" t="s">
        <v>586</v>
      </c>
      <c r="I5767" t="s">
        <v>96</v>
      </c>
      <c r="L5767" t="s">
        <v>41</v>
      </c>
      <c r="M5767" t="s">
        <v>3381</v>
      </c>
      <c r="N5767">
        <v>97166</v>
      </c>
      <c r="O5767" t="s">
        <v>22537</v>
      </c>
    </row>
    <row r="5768" spans="1:15" x14ac:dyDescent="0.2">
      <c r="A5768" t="s">
        <v>22640</v>
      </c>
      <c r="B5768" t="s">
        <v>279</v>
      </c>
      <c r="C5768" t="s">
        <v>22641</v>
      </c>
      <c r="D5768">
        <v>97166</v>
      </c>
      <c r="E5768" t="s">
        <v>280</v>
      </c>
      <c r="F5768" t="s">
        <v>37</v>
      </c>
      <c r="G5768" t="s">
        <v>22642</v>
      </c>
      <c r="H5768" t="s">
        <v>83</v>
      </c>
      <c r="I5768" t="s">
        <v>84</v>
      </c>
      <c r="K5768" t="s">
        <v>22643</v>
      </c>
      <c r="L5768" t="s">
        <v>41</v>
      </c>
      <c r="M5768" t="s">
        <v>3381</v>
      </c>
      <c r="N5768">
        <v>97166</v>
      </c>
      <c r="O5768" t="s">
        <v>22537</v>
      </c>
    </row>
    <row r="5769" spans="1:15" x14ac:dyDescent="0.2">
      <c r="A5769" t="s">
        <v>22644</v>
      </c>
      <c r="B5769" t="s">
        <v>279</v>
      </c>
      <c r="C5769" t="s">
        <v>22645</v>
      </c>
      <c r="D5769">
        <v>97166</v>
      </c>
      <c r="E5769" t="s">
        <v>280</v>
      </c>
      <c r="F5769" t="s">
        <v>37</v>
      </c>
      <c r="G5769" t="s">
        <v>4246</v>
      </c>
      <c r="H5769" t="s">
        <v>83</v>
      </c>
      <c r="I5769" t="s">
        <v>84</v>
      </c>
      <c r="K5769" t="s">
        <v>22646</v>
      </c>
      <c r="L5769" t="s">
        <v>41</v>
      </c>
      <c r="M5769" t="s">
        <v>3381</v>
      </c>
      <c r="N5769">
        <v>97166</v>
      </c>
      <c r="O5769" t="s">
        <v>22537</v>
      </c>
    </row>
    <row r="5770" spans="1:15" x14ac:dyDescent="0.2">
      <c r="A5770" t="s">
        <v>22647</v>
      </c>
      <c r="B5770" t="s">
        <v>115</v>
      </c>
      <c r="C5770" t="s">
        <v>22648</v>
      </c>
      <c r="D5770">
        <v>97166</v>
      </c>
      <c r="E5770" t="s">
        <v>116</v>
      </c>
      <c r="F5770" t="s">
        <v>37</v>
      </c>
      <c r="G5770" t="s">
        <v>1694</v>
      </c>
      <c r="I5770" t="s">
        <v>39</v>
      </c>
      <c r="K5770" t="s">
        <v>3850</v>
      </c>
      <c r="L5770" t="s">
        <v>41</v>
      </c>
      <c r="M5770" t="s">
        <v>3381</v>
      </c>
      <c r="N5770">
        <v>97166</v>
      </c>
      <c r="O5770" t="s">
        <v>22537</v>
      </c>
    </row>
    <row r="5771" spans="1:15" x14ac:dyDescent="0.2">
      <c r="A5771" t="s">
        <v>22649</v>
      </c>
      <c r="B5771" t="s">
        <v>22650</v>
      </c>
      <c r="C5771" t="s">
        <v>22651</v>
      </c>
      <c r="D5771">
        <v>97166</v>
      </c>
      <c r="E5771" t="s">
        <v>22652</v>
      </c>
      <c r="F5771" t="s">
        <v>1742</v>
      </c>
      <c r="G5771" t="s">
        <v>22653</v>
      </c>
      <c r="I5771" t="s">
        <v>3356</v>
      </c>
      <c r="L5771" t="s">
        <v>41</v>
      </c>
      <c r="M5771" t="s">
        <v>3381</v>
      </c>
      <c r="N5771">
        <v>97166</v>
      </c>
      <c r="O5771" t="s">
        <v>22537</v>
      </c>
    </row>
    <row r="5772" spans="1:15" x14ac:dyDescent="0.2">
      <c r="A5772" t="s">
        <v>22654</v>
      </c>
      <c r="B5772" t="s">
        <v>504</v>
      </c>
      <c r="C5772" t="s">
        <v>22655</v>
      </c>
      <c r="D5772">
        <v>97166</v>
      </c>
      <c r="E5772" t="s">
        <v>505</v>
      </c>
      <c r="F5772" t="s">
        <v>3909</v>
      </c>
      <c r="H5772" t="s">
        <v>93</v>
      </c>
      <c r="I5772" t="s">
        <v>96</v>
      </c>
      <c r="L5772" t="s">
        <v>41</v>
      </c>
      <c r="M5772" t="s">
        <v>3381</v>
      </c>
      <c r="N5772">
        <v>97166</v>
      </c>
      <c r="O5772" t="s">
        <v>22537</v>
      </c>
    </row>
    <row r="5773" spans="1:15" x14ac:dyDescent="0.2">
      <c r="A5773" t="s">
        <v>22656</v>
      </c>
      <c r="B5773" t="s">
        <v>3570</v>
      </c>
      <c r="C5773" t="s">
        <v>22657</v>
      </c>
      <c r="D5773">
        <v>97166</v>
      </c>
      <c r="E5773" t="s">
        <v>3571</v>
      </c>
      <c r="F5773" t="s">
        <v>22658</v>
      </c>
      <c r="G5773" t="s">
        <v>22659</v>
      </c>
      <c r="H5773" t="s">
        <v>22660</v>
      </c>
      <c r="I5773" t="s">
        <v>96</v>
      </c>
      <c r="J5773" t="s">
        <v>22661</v>
      </c>
      <c r="L5773" t="s">
        <v>41</v>
      </c>
      <c r="M5773" t="s">
        <v>3381</v>
      </c>
      <c r="N5773">
        <v>97166</v>
      </c>
      <c r="O5773" t="s">
        <v>22537</v>
      </c>
    </row>
    <row r="5774" spans="1:15" x14ac:dyDescent="0.2">
      <c r="A5774" t="s">
        <v>22662</v>
      </c>
      <c r="B5774" t="s">
        <v>1442</v>
      </c>
      <c r="C5774" t="s">
        <v>22663</v>
      </c>
      <c r="D5774">
        <v>97166</v>
      </c>
      <c r="E5774" t="s">
        <v>1443</v>
      </c>
      <c r="F5774" t="s">
        <v>37</v>
      </c>
      <c r="I5774" t="s">
        <v>22664</v>
      </c>
      <c r="L5774" t="s">
        <v>41</v>
      </c>
      <c r="M5774" t="s">
        <v>3381</v>
      </c>
      <c r="N5774">
        <v>97166</v>
      </c>
      <c r="O5774" t="s">
        <v>22537</v>
      </c>
    </row>
    <row r="5775" spans="1:15" x14ac:dyDescent="0.2">
      <c r="A5775" t="s">
        <v>22665</v>
      </c>
      <c r="B5775" t="s">
        <v>2123</v>
      </c>
      <c r="C5775" t="s">
        <v>22666</v>
      </c>
      <c r="D5775">
        <v>97166</v>
      </c>
      <c r="E5775" t="s">
        <v>2124</v>
      </c>
      <c r="F5775" t="s">
        <v>37</v>
      </c>
      <c r="G5775" t="s">
        <v>4517</v>
      </c>
      <c r="I5775" t="s">
        <v>22667</v>
      </c>
      <c r="K5775" t="s">
        <v>22668</v>
      </c>
      <c r="L5775" t="s">
        <v>60</v>
      </c>
      <c r="M5775" t="s">
        <v>3381</v>
      </c>
      <c r="N5775">
        <v>97166</v>
      </c>
      <c r="O5775" t="s">
        <v>22537</v>
      </c>
    </row>
    <row r="5776" spans="1:15" x14ac:dyDescent="0.2">
      <c r="A5776" t="s">
        <v>22669</v>
      </c>
      <c r="B5776" t="s">
        <v>507</v>
      </c>
      <c r="C5776" t="s">
        <v>22670</v>
      </c>
      <c r="D5776">
        <v>97166</v>
      </c>
      <c r="E5776" t="s">
        <v>508</v>
      </c>
      <c r="F5776" t="s">
        <v>506</v>
      </c>
      <c r="G5776" t="s">
        <v>3918</v>
      </c>
      <c r="I5776" t="s">
        <v>70</v>
      </c>
      <c r="J5776" t="s">
        <v>22671</v>
      </c>
      <c r="L5776" t="s">
        <v>60</v>
      </c>
      <c r="M5776" t="s">
        <v>3381</v>
      </c>
      <c r="N5776">
        <v>97166</v>
      </c>
      <c r="O5776" t="s">
        <v>22537</v>
      </c>
    </row>
    <row r="5777" spans="1:15" x14ac:dyDescent="0.2">
      <c r="A5777" t="s">
        <v>22672</v>
      </c>
      <c r="B5777" t="s">
        <v>326</v>
      </c>
      <c r="C5777" t="s">
        <v>22673</v>
      </c>
      <c r="D5777">
        <v>97166</v>
      </c>
      <c r="E5777" t="s">
        <v>327</v>
      </c>
      <c r="F5777" t="s">
        <v>37</v>
      </c>
      <c r="G5777" t="s">
        <v>16895</v>
      </c>
      <c r="I5777" t="s">
        <v>84</v>
      </c>
      <c r="K5777" t="s">
        <v>22674</v>
      </c>
      <c r="L5777" t="s">
        <v>41</v>
      </c>
      <c r="M5777" t="s">
        <v>3381</v>
      </c>
      <c r="N5777">
        <v>97166</v>
      </c>
      <c r="O5777" t="s">
        <v>22537</v>
      </c>
    </row>
    <row r="5778" spans="1:15" x14ac:dyDescent="0.2">
      <c r="A5778" t="s">
        <v>22675</v>
      </c>
      <c r="B5778" t="s">
        <v>326</v>
      </c>
      <c r="C5778" t="s">
        <v>22676</v>
      </c>
      <c r="D5778">
        <v>97166</v>
      </c>
      <c r="E5778" t="s">
        <v>327</v>
      </c>
      <c r="F5778" t="s">
        <v>37</v>
      </c>
      <c r="G5778" t="s">
        <v>4315</v>
      </c>
      <c r="I5778" t="s">
        <v>98</v>
      </c>
      <c r="K5778" t="s">
        <v>22677</v>
      </c>
      <c r="L5778" t="s">
        <v>60</v>
      </c>
      <c r="M5778" t="s">
        <v>3381</v>
      </c>
      <c r="N5778">
        <v>97166</v>
      </c>
      <c r="O5778" t="s">
        <v>22537</v>
      </c>
    </row>
    <row r="5779" spans="1:15" x14ac:dyDescent="0.2">
      <c r="A5779" t="s">
        <v>22678</v>
      </c>
      <c r="B5779" t="s">
        <v>311</v>
      </c>
      <c r="C5779" t="s">
        <v>22679</v>
      </c>
      <c r="D5779">
        <v>97166</v>
      </c>
      <c r="E5779" t="s">
        <v>312</v>
      </c>
      <c r="F5779" t="s">
        <v>37</v>
      </c>
      <c r="G5779" t="s">
        <v>1555</v>
      </c>
      <c r="I5779" t="s">
        <v>9316</v>
      </c>
      <c r="K5779" t="s">
        <v>22680</v>
      </c>
      <c r="L5779" t="s">
        <v>41</v>
      </c>
      <c r="M5779" t="s">
        <v>3381</v>
      </c>
      <c r="N5779">
        <v>97166</v>
      </c>
      <c r="O5779" t="s">
        <v>22537</v>
      </c>
    </row>
    <row r="5780" spans="1:15" x14ac:dyDescent="0.2">
      <c r="A5780" t="s">
        <v>22681</v>
      </c>
      <c r="B5780" t="s">
        <v>311</v>
      </c>
      <c r="C5780" t="s">
        <v>22682</v>
      </c>
      <c r="D5780">
        <v>97166</v>
      </c>
      <c r="E5780" t="s">
        <v>312</v>
      </c>
      <c r="F5780" t="s">
        <v>37</v>
      </c>
      <c r="G5780" t="s">
        <v>63</v>
      </c>
      <c r="H5780" t="s">
        <v>3944</v>
      </c>
      <c r="I5780" t="s">
        <v>96</v>
      </c>
      <c r="K5780" t="s">
        <v>22683</v>
      </c>
      <c r="L5780" t="s">
        <v>41</v>
      </c>
      <c r="M5780" t="s">
        <v>3381</v>
      </c>
      <c r="N5780">
        <v>97166</v>
      </c>
      <c r="O5780" t="s">
        <v>22537</v>
      </c>
    </row>
    <row r="5781" spans="1:15" x14ac:dyDescent="0.2">
      <c r="A5781" t="s">
        <v>22684</v>
      </c>
      <c r="B5781" t="s">
        <v>293</v>
      </c>
      <c r="C5781" t="s">
        <v>22685</v>
      </c>
      <c r="D5781">
        <v>97166</v>
      </c>
      <c r="E5781" t="s">
        <v>294</v>
      </c>
      <c r="G5781" t="s">
        <v>3124</v>
      </c>
      <c r="I5781" t="s">
        <v>296</v>
      </c>
      <c r="L5781" t="s">
        <v>41</v>
      </c>
      <c r="M5781" t="s">
        <v>22686</v>
      </c>
      <c r="N5781">
        <v>97166</v>
      </c>
      <c r="O5781" t="s">
        <v>22687</v>
      </c>
    </row>
    <row r="5782" spans="1:15" x14ac:dyDescent="0.2">
      <c r="A5782" t="s">
        <v>22688</v>
      </c>
      <c r="B5782" t="s">
        <v>5782</v>
      </c>
      <c r="C5782" t="s">
        <v>22689</v>
      </c>
      <c r="D5782">
        <v>97166</v>
      </c>
      <c r="E5782" t="s">
        <v>5783</v>
      </c>
      <c r="F5782" t="s">
        <v>225</v>
      </c>
      <c r="G5782" t="s">
        <v>22690</v>
      </c>
      <c r="H5782" t="s">
        <v>5745</v>
      </c>
      <c r="I5782" t="s">
        <v>96</v>
      </c>
      <c r="J5782" t="s">
        <v>22691</v>
      </c>
      <c r="L5782" t="s">
        <v>41</v>
      </c>
      <c r="M5782" t="s">
        <v>3381</v>
      </c>
      <c r="N5782">
        <v>97166</v>
      </c>
      <c r="O5782" t="s">
        <v>22537</v>
      </c>
    </row>
    <row r="5783" spans="1:15" x14ac:dyDescent="0.2">
      <c r="A5783" t="s">
        <v>22692</v>
      </c>
      <c r="B5783" t="s">
        <v>5782</v>
      </c>
      <c r="C5783" t="s">
        <v>22693</v>
      </c>
      <c r="D5783">
        <v>97166</v>
      </c>
      <c r="E5783" t="s">
        <v>5783</v>
      </c>
      <c r="F5783" t="s">
        <v>561</v>
      </c>
      <c r="G5783" t="s">
        <v>22694</v>
      </c>
      <c r="I5783" t="s">
        <v>39</v>
      </c>
      <c r="J5783" t="s">
        <v>22695</v>
      </c>
      <c r="L5783" t="s">
        <v>60</v>
      </c>
      <c r="M5783" t="s">
        <v>3381</v>
      </c>
      <c r="N5783">
        <v>97166</v>
      </c>
      <c r="O5783" t="s">
        <v>22537</v>
      </c>
    </row>
    <row r="5784" spans="1:15" x14ac:dyDescent="0.2">
      <c r="A5784" t="s">
        <v>22696</v>
      </c>
      <c r="B5784" t="s">
        <v>91</v>
      </c>
      <c r="C5784" t="s">
        <v>22697</v>
      </c>
      <c r="D5784">
        <v>97166</v>
      </c>
      <c r="E5784" t="s">
        <v>92</v>
      </c>
      <c r="F5784" t="s">
        <v>37</v>
      </c>
      <c r="G5784" t="s">
        <v>499</v>
      </c>
      <c r="I5784" t="s">
        <v>96</v>
      </c>
      <c r="K5784" t="s">
        <v>22698</v>
      </c>
      <c r="L5784" t="s">
        <v>41</v>
      </c>
      <c r="M5784" t="s">
        <v>3381</v>
      </c>
      <c r="N5784">
        <v>97166</v>
      </c>
      <c r="O5784" t="s">
        <v>22537</v>
      </c>
    </row>
    <row r="5785" spans="1:15" x14ac:dyDescent="0.2">
      <c r="A5785" t="s">
        <v>22699</v>
      </c>
      <c r="B5785" t="s">
        <v>91</v>
      </c>
      <c r="C5785" t="s">
        <v>22700</v>
      </c>
      <c r="D5785">
        <v>97166</v>
      </c>
      <c r="E5785" t="s">
        <v>92</v>
      </c>
      <c r="F5785" t="s">
        <v>37</v>
      </c>
      <c r="G5785" t="s">
        <v>325</v>
      </c>
      <c r="I5785" t="s">
        <v>96</v>
      </c>
      <c r="L5785" t="s">
        <v>41</v>
      </c>
      <c r="M5785" t="s">
        <v>3381</v>
      </c>
      <c r="N5785">
        <v>97166</v>
      </c>
      <c r="O5785" t="s">
        <v>22537</v>
      </c>
    </row>
    <row r="5786" spans="1:15" x14ac:dyDescent="0.2">
      <c r="A5786" t="s">
        <v>22701</v>
      </c>
      <c r="B5786" t="s">
        <v>67</v>
      </c>
      <c r="C5786" t="s">
        <v>22702</v>
      </c>
      <c r="D5786">
        <v>97166</v>
      </c>
      <c r="E5786" t="s">
        <v>68</v>
      </c>
      <c r="F5786" t="s">
        <v>37</v>
      </c>
      <c r="G5786" t="s">
        <v>499</v>
      </c>
      <c r="H5786" t="s">
        <v>8215</v>
      </c>
      <c r="I5786" t="s">
        <v>145</v>
      </c>
      <c r="K5786" t="s">
        <v>21537</v>
      </c>
      <c r="L5786" t="s">
        <v>41</v>
      </c>
      <c r="M5786" t="s">
        <v>3381</v>
      </c>
      <c r="N5786">
        <v>97166</v>
      </c>
      <c r="O5786" t="s">
        <v>22537</v>
      </c>
    </row>
    <row r="5787" spans="1:15" x14ac:dyDescent="0.2">
      <c r="A5787" t="s">
        <v>22703</v>
      </c>
      <c r="B5787" t="s">
        <v>173</v>
      </c>
      <c r="C5787" t="s">
        <v>22704</v>
      </c>
      <c r="D5787">
        <v>97166</v>
      </c>
      <c r="E5787" t="s">
        <v>174</v>
      </c>
      <c r="F5787" t="s">
        <v>37</v>
      </c>
      <c r="G5787" t="s">
        <v>499</v>
      </c>
      <c r="H5787" t="s">
        <v>20075</v>
      </c>
      <c r="I5787" t="s">
        <v>478</v>
      </c>
      <c r="K5787" t="s">
        <v>22705</v>
      </c>
      <c r="L5787" t="s">
        <v>60</v>
      </c>
      <c r="M5787" t="s">
        <v>3381</v>
      </c>
      <c r="N5787">
        <v>97166</v>
      </c>
      <c r="O5787" t="s">
        <v>22537</v>
      </c>
    </row>
    <row r="5788" spans="1:15" x14ac:dyDescent="0.2">
      <c r="A5788" t="s">
        <v>22706</v>
      </c>
      <c r="B5788" t="s">
        <v>173</v>
      </c>
      <c r="C5788" t="s">
        <v>22707</v>
      </c>
      <c r="D5788">
        <v>97166</v>
      </c>
      <c r="E5788" t="s">
        <v>174</v>
      </c>
      <c r="F5788" t="s">
        <v>37</v>
      </c>
      <c r="G5788" t="s">
        <v>499</v>
      </c>
      <c r="H5788" t="s">
        <v>20075</v>
      </c>
      <c r="I5788" t="s">
        <v>39</v>
      </c>
      <c r="K5788" t="s">
        <v>22708</v>
      </c>
      <c r="L5788" t="s">
        <v>60</v>
      </c>
      <c r="M5788" t="s">
        <v>3381</v>
      </c>
      <c r="N5788">
        <v>97166</v>
      </c>
      <c r="O5788" t="s">
        <v>22537</v>
      </c>
    </row>
    <row r="5789" spans="1:15" x14ac:dyDescent="0.2">
      <c r="A5789" t="s">
        <v>22709</v>
      </c>
      <c r="B5789" t="s">
        <v>380</v>
      </c>
      <c r="C5789" t="s">
        <v>22710</v>
      </c>
      <c r="D5789">
        <v>97166</v>
      </c>
      <c r="E5789" t="s">
        <v>381</v>
      </c>
      <c r="F5789" t="s">
        <v>698</v>
      </c>
      <c r="G5789" t="s">
        <v>22711</v>
      </c>
      <c r="I5789" t="s">
        <v>39</v>
      </c>
      <c r="J5789" t="s">
        <v>22712</v>
      </c>
      <c r="L5789" t="s">
        <v>41</v>
      </c>
      <c r="M5789" t="s">
        <v>3381</v>
      </c>
      <c r="N5789">
        <v>97166</v>
      </c>
      <c r="O5789" t="s">
        <v>22537</v>
      </c>
    </row>
    <row r="5790" spans="1:15" x14ac:dyDescent="0.2">
      <c r="A5790" t="s">
        <v>22713</v>
      </c>
      <c r="B5790" t="s">
        <v>5614</v>
      </c>
      <c r="C5790" t="s">
        <v>22714</v>
      </c>
      <c r="D5790">
        <v>97166</v>
      </c>
      <c r="E5790" t="s">
        <v>5615</v>
      </c>
      <c r="F5790" t="s">
        <v>2872</v>
      </c>
      <c r="G5790" t="s">
        <v>5914</v>
      </c>
      <c r="I5790" t="s">
        <v>96</v>
      </c>
      <c r="L5790" t="s">
        <v>41</v>
      </c>
      <c r="M5790" t="s">
        <v>3381</v>
      </c>
      <c r="N5790">
        <v>97166</v>
      </c>
      <c r="O5790" t="s">
        <v>22537</v>
      </c>
    </row>
    <row r="5791" spans="1:15" x14ac:dyDescent="0.2">
      <c r="A5791" t="s">
        <v>22715</v>
      </c>
      <c r="B5791" t="s">
        <v>5614</v>
      </c>
      <c r="C5791" t="s">
        <v>22716</v>
      </c>
      <c r="D5791">
        <v>97166</v>
      </c>
      <c r="E5791" t="s">
        <v>5615</v>
      </c>
      <c r="F5791" t="s">
        <v>2872</v>
      </c>
      <c r="G5791" t="s">
        <v>11580</v>
      </c>
      <c r="I5791" t="s">
        <v>155</v>
      </c>
      <c r="L5791" t="s">
        <v>60</v>
      </c>
      <c r="M5791" t="s">
        <v>3381</v>
      </c>
      <c r="N5791">
        <v>97166</v>
      </c>
      <c r="O5791" t="s">
        <v>22537</v>
      </c>
    </row>
    <row r="5792" spans="1:15" x14ac:dyDescent="0.2">
      <c r="A5792" t="s">
        <v>22717</v>
      </c>
      <c r="B5792" t="s">
        <v>514</v>
      </c>
      <c r="C5792" t="s">
        <v>22718</v>
      </c>
      <c r="D5792">
        <v>97166</v>
      </c>
      <c r="E5792" t="s">
        <v>515</v>
      </c>
      <c r="F5792" t="s">
        <v>37</v>
      </c>
      <c r="G5792" t="s">
        <v>516</v>
      </c>
      <c r="I5792" t="s">
        <v>39</v>
      </c>
      <c r="K5792" t="s">
        <v>22574</v>
      </c>
      <c r="L5792" t="s">
        <v>41</v>
      </c>
      <c r="M5792" t="s">
        <v>22541</v>
      </c>
      <c r="N5792">
        <v>97166</v>
      </c>
      <c r="O5792" t="s">
        <v>22542</v>
      </c>
    </row>
    <row r="5793" spans="1:15" x14ac:dyDescent="0.2">
      <c r="A5793" t="s">
        <v>22719</v>
      </c>
      <c r="B5793" t="s">
        <v>514</v>
      </c>
      <c r="C5793" t="s">
        <v>22720</v>
      </c>
      <c r="D5793">
        <v>97166</v>
      </c>
      <c r="E5793" t="s">
        <v>515</v>
      </c>
      <c r="F5793" t="s">
        <v>37</v>
      </c>
      <c r="G5793" t="s">
        <v>516</v>
      </c>
      <c r="I5793" t="s">
        <v>39</v>
      </c>
      <c r="K5793" t="s">
        <v>22574</v>
      </c>
      <c r="L5793" t="s">
        <v>41</v>
      </c>
      <c r="M5793" t="s">
        <v>22541</v>
      </c>
      <c r="N5793">
        <v>97166</v>
      </c>
      <c r="O5793" t="s">
        <v>22542</v>
      </c>
    </row>
    <row r="5794" spans="1:15" x14ac:dyDescent="0.2">
      <c r="A5794" t="s">
        <v>22721</v>
      </c>
      <c r="B5794" t="s">
        <v>208</v>
      </c>
      <c r="C5794" t="s">
        <v>22722</v>
      </c>
      <c r="D5794">
        <v>97166</v>
      </c>
      <c r="E5794" t="s">
        <v>209</v>
      </c>
      <c r="F5794" t="s">
        <v>37</v>
      </c>
      <c r="G5794" t="s">
        <v>491</v>
      </c>
      <c r="I5794" t="s">
        <v>84</v>
      </c>
      <c r="K5794" t="s">
        <v>22723</v>
      </c>
      <c r="L5794" t="s">
        <v>41</v>
      </c>
      <c r="M5794" t="s">
        <v>22541</v>
      </c>
      <c r="N5794">
        <v>97166</v>
      </c>
      <c r="O5794" t="s">
        <v>22542</v>
      </c>
    </row>
    <row r="5795" spans="1:15" x14ac:dyDescent="0.2">
      <c r="A5795" t="s">
        <v>22724</v>
      </c>
      <c r="B5795" t="s">
        <v>22725</v>
      </c>
      <c r="C5795" t="s">
        <v>22726</v>
      </c>
      <c r="D5795">
        <v>97166</v>
      </c>
      <c r="E5795" t="s">
        <v>22727</v>
      </c>
      <c r="F5795" t="s">
        <v>37</v>
      </c>
      <c r="G5795" t="s">
        <v>22728</v>
      </c>
      <c r="L5795" t="s">
        <v>60</v>
      </c>
      <c r="M5795" t="s">
        <v>22541</v>
      </c>
      <c r="N5795">
        <v>97166</v>
      </c>
      <c r="O5795" t="s">
        <v>22542</v>
      </c>
    </row>
    <row r="5796" spans="1:15" x14ac:dyDescent="0.2">
      <c r="A5796" t="s">
        <v>22729</v>
      </c>
      <c r="B5796" t="s">
        <v>22730</v>
      </c>
      <c r="C5796" t="s">
        <v>22731</v>
      </c>
      <c r="D5796">
        <v>97166</v>
      </c>
      <c r="E5796" t="s">
        <v>22732</v>
      </c>
      <c r="F5796" t="s">
        <v>37</v>
      </c>
      <c r="G5796" t="s">
        <v>22733</v>
      </c>
      <c r="I5796" t="s">
        <v>39</v>
      </c>
      <c r="K5796" t="s">
        <v>22631</v>
      </c>
      <c r="L5796" t="s">
        <v>41</v>
      </c>
      <c r="M5796" t="s">
        <v>22541</v>
      </c>
      <c r="N5796">
        <v>97166</v>
      </c>
      <c r="O5796" t="s">
        <v>22542</v>
      </c>
    </row>
    <row r="5797" spans="1:15" x14ac:dyDescent="0.2">
      <c r="A5797" t="s">
        <v>22734</v>
      </c>
      <c r="B5797" t="s">
        <v>264</v>
      </c>
      <c r="C5797" t="s">
        <v>22735</v>
      </c>
      <c r="D5797">
        <v>97166</v>
      </c>
      <c r="E5797" t="s">
        <v>265</v>
      </c>
      <c r="F5797" t="s">
        <v>37</v>
      </c>
      <c r="G5797" t="s">
        <v>38</v>
      </c>
      <c r="H5797" t="s">
        <v>516</v>
      </c>
      <c r="I5797" t="s">
        <v>22736</v>
      </c>
      <c r="K5797" t="s">
        <v>16632</v>
      </c>
      <c r="L5797" t="s">
        <v>41</v>
      </c>
      <c r="M5797" t="s">
        <v>22541</v>
      </c>
      <c r="N5797">
        <v>97166</v>
      </c>
      <c r="O5797" t="s">
        <v>22542</v>
      </c>
    </row>
    <row r="5798" spans="1:15" x14ac:dyDescent="0.2">
      <c r="A5798" t="s">
        <v>22737</v>
      </c>
      <c r="B5798" t="s">
        <v>264</v>
      </c>
      <c r="C5798" t="s">
        <v>22738</v>
      </c>
      <c r="D5798">
        <v>97166</v>
      </c>
      <c r="E5798" t="s">
        <v>265</v>
      </c>
      <c r="F5798" t="s">
        <v>37</v>
      </c>
      <c r="G5798" t="s">
        <v>38</v>
      </c>
      <c r="H5798" t="s">
        <v>516</v>
      </c>
      <c r="I5798" t="s">
        <v>22736</v>
      </c>
      <c r="K5798" t="s">
        <v>16632</v>
      </c>
      <c r="L5798" t="s">
        <v>41</v>
      </c>
      <c r="M5798" t="s">
        <v>22541</v>
      </c>
      <c r="N5798">
        <v>97166</v>
      </c>
      <c r="O5798" t="s">
        <v>22542</v>
      </c>
    </row>
    <row r="5799" spans="1:15" x14ac:dyDescent="0.2">
      <c r="A5799" t="s">
        <v>22739</v>
      </c>
      <c r="B5799" t="s">
        <v>476</v>
      </c>
      <c r="C5799" t="s">
        <v>22740</v>
      </c>
      <c r="D5799">
        <v>97166</v>
      </c>
      <c r="E5799" t="s">
        <v>477</v>
      </c>
      <c r="F5799" t="s">
        <v>37</v>
      </c>
      <c r="G5799" t="s">
        <v>516</v>
      </c>
      <c r="I5799" t="s">
        <v>11917</v>
      </c>
      <c r="K5799" t="s">
        <v>22631</v>
      </c>
      <c r="L5799" t="s">
        <v>41</v>
      </c>
      <c r="M5799" t="s">
        <v>22541</v>
      </c>
      <c r="N5799">
        <v>97166</v>
      </c>
      <c r="O5799" t="s">
        <v>22542</v>
      </c>
    </row>
    <row r="5800" spans="1:15" x14ac:dyDescent="0.2">
      <c r="A5800" t="s">
        <v>22741</v>
      </c>
      <c r="B5800" t="s">
        <v>2305</v>
      </c>
      <c r="C5800" t="s">
        <v>22742</v>
      </c>
      <c r="D5800">
        <v>97166</v>
      </c>
      <c r="E5800" t="s">
        <v>2306</v>
      </c>
      <c r="F5800" t="s">
        <v>37</v>
      </c>
      <c r="G5800" t="s">
        <v>3650</v>
      </c>
      <c r="H5800" t="s">
        <v>313</v>
      </c>
      <c r="I5800" t="s">
        <v>4184</v>
      </c>
      <c r="K5800" t="s">
        <v>22743</v>
      </c>
      <c r="L5800" t="s">
        <v>41</v>
      </c>
      <c r="M5800" t="s">
        <v>22541</v>
      </c>
      <c r="N5800">
        <v>97166</v>
      </c>
      <c r="O5800" t="s">
        <v>22542</v>
      </c>
    </row>
    <row r="5801" spans="1:15" x14ac:dyDescent="0.2">
      <c r="A5801" t="s">
        <v>22744</v>
      </c>
      <c r="B5801" t="s">
        <v>2305</v>
      </c>
      <c r="C5801" t="s">
        <v>22745</v>
      </c>
      <c r="D5801">
        <v>97166</v>
      </c>
      <c r="E5801" t="s">
        <v>2306</v>
      </c>
      <c r="F5801" t="s">
        <v>37</v>
      </c>
      <c r="G5801" t="s">
        <v>3650</v>
      </c>
      <c r="H5801" t="s">
        <v>313</v>
      </c>
      <c r="I5801" t="s">
        <v>4184</v>
      </c>
      <c r="K5801" t="s">
        <v>22743</v>
      </c>
      <c r="L5801" t="s">
        <v>41</v>
      </c>
      <c r="M5801" t="s">
        <v>22541</v>
      </c>
      <c r="N5801">
        <v>97166</v>
      </c>
      <c r="O5801" t="s">
        <v>22542</v>
      </c>
    </row>
    <row r="5802" spans="1:15" x14ac:dyDescent="0.2">
      <c r="A5802" t="s">
        <v>22746</v>
      </c>
      <c r="B5802" t="s">
        <v>2305</v>
      </c>
      <c r="C5802" t="s">
        <v>22747</v>
      </c>
      <c r="D5802">
        <v>97166</v>
      </c>
      <c r="E5802" t="s">
        <v>2306</v>
      </c>
      <c r="F5802" t="s">
        <v>37</v>
      </c>
      <c r="G5802" t="s">
        <v>3650</v>
      </c>
      <c r="H5802" t="s">
        <v>313</v>
      </c>
      <c r="I5802" t="s">
        <v>4184</v>
      </c>
      <c r="K5802" t="s">
        <v>22743</v>
      </c>
      <c r="L5802" t="s">
        <v>41</v>
      </c>
      <c r="M5802" t="s">
        <v>22541</v>
      </c>
      <c r="N5802">
        <v>97166</v>
      </c>
      <c r="O5802" t="s">
        <v>22542</v>
      </c>
    </row>
    <row r="5803" spans="1:15" x14ac:dyDescent="0.2">
      <c r="A5803" t="s">
        <v>22748</v>
      </c>
      <c r="B5803" t="s">
        <v>3195</v>
      </c>
      <c r="C5803" t="s">
        <v>22749</v>
      </c>
      <c r="D5803">
        <v>97166</v>
      </c>
      <c r="E5803" t="s">
        <v>3196</v>
      </c>
      <c r="F5803" t="s">
        <v>404</v>
      </c>
      <c r="G5803" t="s">
        <v>7019</v>
      </c>
      <c r="J5803" t="s">
        <v>22750</v>
      </c>
      <c r="L5803" t="s">
        <v>41</v>
      </c>
      <c r="M5803" t="s">
        <v>22541</v>
      </c>
      <c r="N5803">
        <v>97166</v>
      </c>
      <c r="O5803" t="s">
        <v>22542</v>
      </c>
    </row>
    <row r="5804" spans="1:15" x14ac:dyDescent="0.2">
      <c r="A5804" t="s">
        <v>22751</v>
      </c>
      <c r="B5804" t="s">
        <v>5782</v>
      </c>
      <c r="C5804" t="s">
        <v>22752</v>
      </c>
      <c r="D5804">
        <v>97166</v>
      </c>
      <c r="E5804" t="s">
        <v>5783</v>
      </c>
      <c r="F5804" t="s">
        <v>225</v>
      </c>
      <c r="G5804" t="s">
        <v>22753</v>
      </c>
      <c r="I5804" t="s">
        <v>96</v>
      </c>
      <c r="J5804" t="s">
        <v>22754</v>
      </c>
      <c r="L5804" t="s">
        <v>41</v>
      </c>
      <c r="M5804" t="s">
        <v>22541</v>
      </c>
      <c r="N5804">
        <v>97166</v>
      </c>
      <c r="O5804" t="s">
        <v>22542</v>
      </c>
    </row>
    <row r="5805" spans="1:15" x14ac:dyDescent="0.2">
      <c r="A5805" t="s">
        <v>22755</v>
      </c>
      <c r="B5805" t="s">
        <v>91</v>
      </c>
      <c r="C5805" t="s">
        <v>22756</v>
      </c>
      <c r="D5805">
        <v>97166</v>
      </c>
      <c r="E5805" t="s">
        <v>92</v>
      </c>
      <c r="F5805" t="s">
        <v>37</v>
      </c>
      <c r="G5805" t="s">
        <v>325</v>
      </c>
      <c r="I5805" t="s">
        <v>96</v>
      </c>
      <c r="K5805" t="s">
        <v>10527</v>
      </c>
      <c r="L5805" t="s">
        <v>41</v>
      </c>
      <c r="M5805" t="s">
        <v>22541</v>
      </c>
      <c r="N5805">
        <v>97166</v>
      </c>
      <c r="O5805" t="s">
        <v>22542</v>
      </c>
    </row>
    <row r="5806" spans="1:15" x14ac:dyDescent="0.2">
      <c r="A5806" t="s">
        <v>22757</v>
      </c>
      <c r="B5806" t="s">
        <v>91</v>
      </c>
      <c r="C5806" t="s">
        <v>22758</v>
      </c>
      <c r="D5806">
        <v>97166</v>
      </c>
      <c r="E5806" t="s">
        <v>92</v>
      </c>
      <c r="F5806" t="s">
        <v>37</v>
      </c>
      <c r="G5806" t="s">
        <v>325</v>
      </c>
      <c r="I5806" t="s">
        <v>96</v>
      </c>
      <c r="K5806" t="s">
        <v>10527</v>
      </c>
      <c r="L5806" t="s">
        <v>41</v>
      </c>
      <c r="M5806" t="s">
        <v>22541</v>
      </c>
      <c r="N5806">
        <v>97166</v>
      </c>
      <c r="O5806" t="s">
        <v>22542</v>
      </c>
    </row>
    <row r="5807" spans="1:15" x14ac:dyDescent="0.2">
      <c r="A5807" t="s">
        <v>22759</v>
      </c>
      <c r="B5807" t="s">
        <v>91</v>
      </c>
      <c r="C5807" t="s">
        <v>22760</v>
      </c>
      <c r="D5807">
        <v>97166</v>
      </c>
      <c r="E5807" t="s">
        <v>92</v>
      </c>
      <c r="F5807" t="s">
        <v>37</v>
      </c>
      <c r="G5807" t="s">
        <v>325</v>
      </c>
      <c r="I5807" t="s">
        <v>96</v>
      </c>
      <c r="K5807" t="s">
        <v>10527</v>
      </c>
      <c r="L5807" t="s">
        <v>41</v>
      </c>
      <c r="M5807" t="s">
        <v>22541</v>
      </c>
      <c r="N5807">
        <v>97166</v>
      </c>
      <c r="O5807" t="s">
        <v>22542</v>
      </c>
    </row>
    <row r="5808" spans="1:15" x14ac:dyDescent="0.2">
      <c r="A5808" t="s">
        <v>22761</v>
      </c>
      <c r="B5808" t="s">
        <v>5614</v>
      </c>
      <c r="C5808" t="s">
        <v>22762</v>
      </c>
      <c r="D5808">
        <v>97166</v>
      </c>
      <c r="E5808" t="s">
        <v>5615</v>
      </c>
      <c r="F5808" t="s">
        <v>2872</v>
      </c>
      <c r="G5808" t="s">
        <v>5914</v>
      </c>
      <c r="I5808" t="s">
        <v>96</v>
      </c>
      <c r="L5808" t="s">
        <v>41</v>
      </c>
      <c r="M5808" t="s">
        <v>22541</v>
      </c>
      <c r="N5808">
        <v>97166</v>
      </c>
      <c r="O5808" t="s">
        <v>22542</v>
      </c>
    </row>
    <row r="5809" spans="1:15" x14ac:dyDescent="0.2">
      <c r="A5809" t="s">
        <v>22763</v>
      </c>
      <c r="B5809" t="s">
        <v>329</v>
      </c>
      <c r="C5809" t="s">
        <v>22764</v>
      </c>
      <c r="D5809">
        <v>97166</v>
      </c>
      <c r="E5809" t="s">
        <v>330</v>
      </c>
      <c r="F5809" t="s">
        <v>37</v>
      </c>
      <c r="I5809" t="s">
        <v>532</v>
      </c>
      <c r="K5809" t="s">
        <v>22765</v>
      </c>
      <c r="L5809" t="s">
        <v>41</v>
      </c>
      <c r="M5809" t="s">
        <v>22686</v>
      </c>
      <c r="N5809">
        <v>97166</v>
      </c>
      <c r="O5809" t="s">
        <v>22687</v>
      </c>
    </row>
    <row r="5810" spans="1:15" x14ac:dyDescent="0.2">
      <c r="A5810" t="s">
        <v>22766</v>
      </c>
      <c r="B5810" t="s">
        <v>445</v>
      </c>
      <c r="C5810" t="s">
        <v>22767</v>
      </c>
      <c r="D5810">
        <v>97166</v>
      </c>
      <c r="E5810" t="s">
        <v>446</v>
      </c>
      <c r="F5810" t="s">
        <v>37</v>
      </c>
      <c r="G5810" t="s">
        <v>516</v>
      </c>
      <c r="I5810" t="s">
        <v>96</v>
      </c>
      <c r="K5810" t="s">
        <v>22768</v>
      </c>
      <c r="L5810" t="s">
        <v>41</v>
      </c>
      <c r="M5810" t="s">
        <v>22686</v>
      </c>
      <c r="N5810">
        <v>97166</v>
      </c>
      <c r="O5810" t="s">
        <v>22687</v>
      </c>
    </row>
    <row r="5811" spans="1:15" x14ac:dyDescent="0.2">
      <c r="A5811" t="s">
        <v>22769</v>
      </c>
      <c r="B5811" t="s">
        <v>445</v>
      </c>
      <c r="C5811" t="s">
        <v>22770</v>
      </c>
      <c r="D5811">
        <v>97166</v>
      </c>
      <c r="E5811" t="s">
        <v>446</v>
      </c>
      <c r="F5811" t="s">
        <v>37</v>
      </c>
      <c r="G5811" t="s">
        <v>516</v>
      </c>
      <c r="I5811" t="s">
        <v>96</v>
      </c>
      <c r="K5811" t="s">
        <v>22768</v>
      </c>
      <c r="L5811" t="s">
        <v>41</v>
      </c>
      <c r="M5811" t="s">
        <v>22686</v>
      </c>
      <c r="N5811">
        <v>97166</v>
      </c>
      <c r="O5811" t="s">
        <v>22687</v>
      </c>
    </row>
    <row r="5812" spans="1:15" x14ac:dyDescent="0.2">
      <c r="A5812" t="s">
        <v>22771</v>
      </c>
      <c r="B5812" t="s">
        <v>445</v>
      </c>
      <c r="C5812" t="s">
        <v>22772</v>
      </c>
      <c r="D5812">
        <v>97166</v>
      </c>
      <c r="E5812" t="s">
        <v>446</v>
      </c>
      <c r="F5812" t="s">
        <v>37</v>
      </c>
      <c r="G5812" t="s">
        <v>1555</v>
      </c>
      <c r="I5812" t="s">
        <v>39</v>
      </c>
      <c r="K5812" t="s">
        <v>22773</v>
      </c>
      <c r="L5812" t="s">
        <v>41</v>
      </c>
      <c r="M5812" t="s">
        <v>22686</v>
      </c>
      <c r="N5812">
        <v>97166</v>
      </c>
      <c r="O5812" t="s">
        <v>22687</v>
      </c>
    </row>
    <row r="5813" spans="1:15" x14ac:dyDescent="0.2">
      <c r="A5813" t="s">
        <v>22774</v>
      </c>
      <c r="B5813" t="s">
        <v>445</v>
      </c>
      <c r="C5813" t="s">
        <v>22775</v>
      </c>
      <c r="D5813">
        <v>97166</v>
      </c>
      <c r="E5813" t="s">
        <v>446</v>
      </c>
      <c r="F5813" t="s">
        <v>37</v>
      </c>
      <c r="G5813" t="s">
        <v>1555</v>
      </c>
      <c r="I5813" t="s">
        <v>39</v>
      </c>
      <c r="K5813" t="s">
        <v>22773</v>
      </c>
      <c r="L5813" t="s">
        <v>41</v>
      </c>
      <c r="M5813" t="s">
        <v>22686</v>
      </c>
      <c r="N5813">
        <v>97166</v>
      </c>
      <c r="O5813" t="s">
        <v>22687</v>
      </c>
    </row>
    <row r="5814" spans="1:15" x14ac:dyDescent="0.2">
      <c r="A5814" t="s">
        <v>22776</v>
      </c>
      <c r="B5814" t="s">
        <v>445</v>
      </c>
      <c r="C5814" t="s">
        <v>22777</v>
      </c>
      <c r="D5814">
        <v>97166</v>
      </c>
      <c r="E5814" t="s">
        <v>446</v>
      </c>
      <c r="F5814" t="s">
        <v>37</v>
      </c>
      <c r="G5814" t="s">
        <v>1555</v>
      </c>
      <c r="I5814" t="s">
        <v>39</v>
      </c>
      <c r="K5814" t="s">
        <v>22773</v>
      </c>
      <c r="L5814" t="s">
        <v>41</v>
      </c>
      <c r="M5814" t="s">
        <v>22686</v>
      </c>
      <c r="N5814">
        <v>97166</v>
      </c>
      <c r="O5814" t="s">
        <v>22687</v>
      </c>
    </row>
    <row r="5815" spans="1:15" x14ac:dyDescent="0.2">
      <c r="A5815" t="s">
        <v>22778</v>
      </c>
      <c r="B5815" t="s">
        <v>593</v>
      </c>
      <c r="C5815" t="s">
        <v>22779</v>
      </c>
      <c r="D5815">
        <v>97166</v>
      </c>
      <c r="E5815" t="s">
        <v>594</v>
      </c>
      <c r="F5815" t="s">
        <v>698</v>
      </c>
      <c r="G5815" t="s">
        <v>22780</v>
      </c>
      <c r="I5815" t="s">
        <v>172</v>
      </c>
      <c r="J5815" t="s">
        <v>22781</v>
      </c>
      <c r="L5815" t="s">
        <v>41</v>
      </c>
      <c r="M5815" t="s">
        <v>22686</v>
      </c>
      <c r="N5815">
        <v>97166</v>
      </c>
      <c r="O5815" t="s">
        <v>22687</v>
      </c>
    </row>
    <row r="5816" spans="1:15" x14ac:dyDescent="0.2">
      <c r="A5816" t="s">
        <v>22782</v>
      </c>
      <c r="B5816" t="s">
        <v>329</v>
      </c>
      <c r="C5816" t="s">
        <v>22783</v>
      </c>
      <c r="D5816">
        <v>97166</v>
      </c>
      <c r="E5816" t="s">
        <v>330</v>
      </c>
      <c r="F5816" t="s">
        <v>37</v>
      </c>
      <c r="I5816" t="s">
        <v>532</v>
      </c>
      <c r="K5816" t="s">
        <v>22765</v>
      </c>
      <c r="L5816" t="s">
        <v>41</v>
      </c>
      <c r="M5816" t="s">
        <v>22686</v>
      </c>
      <c r="N5816">
        <v>97166</v>
      </c>
      <c r="O5816" t="s">
        <v>22687</v>
      </c>
    </row>
    <row r="5817" spans="1:15" x14ac:dyDescent="0.2">
      <c r="A5817" t="s">
        <v>22784</v>
      </c>
      <c r="B5817" t="s">
        <v>329</v>
      </c>
      <c r="C5817" t="s">
        <v>22785</v>
      </c>
      <c r="D5817">
        <v>97166</v>
      </c>
      <c r="E5817" t="s">
        <v>330</v>
      </c>
      <c r="F5817" t="s">
        <v>37</v>
      </c>
      <c r="I5817" t="s">
        <v>532</v>
      </c>
      <c r="K5817" t="s">
        <v>22765</v>
      </c>
      <c r="L5817" t="s">
        <v>41</v>
      </c>
      <c r="M5817" t="s">
        <v>22686</v>
      </c>
      <c r="N5817">
        <v>97166</v>
      </c>
      <c r="O5817" t="s">
        <v>22687</v>
      </c>
    </row>
    <row r="5818" spans="1:15" x14ac:dyDescent="0.2">
      <c r="A5818" t="s">
        <v>22786</v>
      </c>
      <c r="B5818" t="s">
        <v>367</v>
      </c>
      <c r="C5818" t="s">
        <v>22787</v>
      </c>
      <c r="D5818">
        <v>97166</v>
      </c>
      <c r="E5818" t="s">
        <v>368</v>
      </c>
      <c r="F5818" t="s">
        <v>37</v>
      </c>
      <c r="G5818" t="s">
        <v>22788</v>
      </c>
      <c r="H5818" t="s">
        <v>325</v>
      </c>
      <c r="I5818" t="s">
        <v>96</v>
      </c>
      <c r="K5818" t="s">
        <v>22789</v>
      </c>
      <c r="L5818" t="s">
        <v>41</v>
      </c>
      <c r="M5818" t="s">
        <v>22686</v>
      </c>
      <c r="N5818">
        <v>97166</v>
      </c>
      <c r="O5818" t="s">
        <v>22687</v>
      </c>
    </row>
    <row r="5819" spans="1:15" x14ac:dyDescent="0.2">
      <c r="A5819" t="s">
        <v>22790</v>
      </c>
      <c r="B5819" t="s">
        <v>367</v>
      </c>
      <c r="C5819" t="s">
        <v>22791</v>
      </c>
      <c r="D5819">
        <v>97166</v>
      </c>
      <c r="E5819" t="s">
        <v>368</v>
      </c>
      <c r="F5819" t="s">
        <v>37</v>
      </c>
      <c r="G5819" t="s">
        <v>22788</v>
      </c>
      <c r="H5819" t="s">
        <v>325</v>
      </c>
      <c r="I5819" t="s">
        <v>96</v>
      </c>
      <c r="K5819" t="s">
        <v>22789</v>
      </c>
      <c r="L5819" t="s">
        <v>41</v>
      </c>
      <c r="M5819" t="s">
        <v>22686</v>
      </c>
      <c r="N5819">
        <v>97166</v>
      </c>
      <c r="O5819" t="s">
        <v>22687</v>
      </c>
    </row>
    <row r="5820" spans="1:15" x14ac:dyDescent="0.2">
      <c r="A5820" t="s">
        <v>22792</v>
      </c>
      <c r="B5820" t="s">
        <v>445</v>
      </c>
      <c r="C5820" t="s">
        <v>22793</v>
      </c>
      <c r="D5820">
        <v>97166</v>
      </c>
      <c r="E5820" t="s">
        <v>446</v>
      </c>
      <c r="F5820" t="s">
        <v>37</v>
      </c>
      <c r="G5820" t="s">
        <v>516</v>
      </c>
      <c r="I5820" t="s">
        <v>96</v>
      </c>
      <c r="K5820" t="s">
        <v>22768</v>
      </c>
      <c r="L5820" t="s">
        <v>41</v>
      </c>
      <c r="M5820" t="s">
        <v>22794</v>
      </c>
      <c r="N5820">
        <v>97166</v>
      </c>
      <c r="O5820" t="s">
        <v>22795</v>
      </c>
    </row>
    <row r="5821" spans="1:15" x14ac:dyDescent="0.2">
      <c r="A5821" t="s">
        <v>22796</v>
      </c>
      <c r="B5821" t="s">
        <v>445</v>
      </c>
      <c r="C5821" t="s">
        <v>22797</v>
      </c>
      <c r="D5821">
        <v>97166</v>
      </c>
      <c r="E5821" t="s">
        <v>446</v>
      </c>
      <c r="F5821" t="s">
        <v>37</v>
      </c>
      <c r="G5821" t="s">
        <v>516</v>
      </c>
      <c r="I5821" t="s">
        <v>96</v>
      </c>
      <c r="K5821" t="s">
        <v>22768</v>
      </c>
      <c r="L5821" t="s">
        <v>41</v>
      </c>
      <c r="M5821" t="s">
        <v>22794</v>
      </c>
      <c r="N5821">
        <v>97166</v>
      </c>
      <c r="O5821" t="s">
        <v>22795</v>
      </c>
    </row>
    <row r="5822" spans="1:15" x14ac:dyDescent="0.2">
      <c r="A5822" t="s">
        <v>22798</v>
      </c>
      <c r="B5822" t="s">
        <v>724</v>
      </c>
      <c r="C5822" t="s">
        <v>22799</v>
      </c>
      <c r="D5822">
        <v>97166</v>
      </c>
      <c r="E5822" t="s">
        <v>725</v>
      </c>
      <c r="F5822" t="s">
        <v>657</v>
      </c>
      <c r="G5822" t="s">
        <v>22800</v>
      </c>
      <c r="H5822" t="s">
        <v>69</v>
      </c>
      <c r="I5822" t="s">
        <v>96</v>
      </c>
      <c r="L5822" t="s">
        <v>41</v>
      </c>
      <c r="M5822" t="s">
        <v>22794</v>
      </c>
      <c r="N5822">
        <v>97166</v>
      </c>
      <c r="O5822" t="s">
        <v>22795</v>
      </c>
    </row>
    <row r="5823" spans="1:15" x14ac:dyDescent="0.2">
      <c r="A5823" t="s">
        <v>22801</v>
      </c>
      <c r="B5823" t="s">
        <v>407</v>
      </c>
      <c r="C5823" t="s">
        <v>22802</v>
      </c>
      <c r="D5823">
        <v>97166</v>
      </c>
      <c r="E5823" t="s">
        <v>408</v>
      </c>
      <c r="F5823" t="s">
        <v>417</v>
      </c>
      <c r="G5823" t="s">
        <v>3206</v>
      </c>
      <c r="I5823" t="s">
        <v>96</v>
      </c>
      <c r="J5823" t="s">
        <v>22803</v>
      </c>
      <c r="L5823" t="s">
        <v>41</v>
      </c>
      <c r="M5823" t="s">
        <v>22794</v>
      </c>
      <c r="N5823">
        <v>97166</v>
      </c>
      <c r="O5823" t="s">
        <v>22795</v>
      </c>
    </row>
    <row r="5824" spans="1:15" x14ac:dyDescent="0.2">
      <c r="A5824" t="s">
        <v>22804</v>
      </c>
      <c r="B5824" t="s">
        <v>407</v>
      </c>
      <c r="C5824" t="s">
        <v>22805</v>
      </c>
      <c r="D5824">
        <v>97166</v>
      </c>
      <c r="E5824" t="s">
        <v>408</v>
      </c>
      <c r="F5824" t="s">
        <v>417</v>
      </c>
      <c r="G5824" t="s">
        <v>3206</v>
      </c>
      <c r="I5824" t="s">
        <v>96</v>
      </c>
      <c r="J5824" t="s">
        <v>22806</v>
      </c>
      <c r="L5824" t="s">
        <v>41</v>
      </c>
      <c r="M5824" t="s">
        <v>22794</v>
      </c>
      <c r="N5824">
        <v>97166</v>
      </c>
      <c r="O5824" t="s">
        <v>22795</v>
      </c>
    </row>
    <row r="5825" spans="1:15" x14ac:dyDescent="0.2">
      <c r="A5825" t="s">
        <v>22807</v>
      </c>
      <c r="B5825" t="s">
        <v>115</v>
      </c>
      <c r="C5825" t="s">
        <v>22808</v>
      </c>
      <c r="D5825">
        <v>97166</v>
      </c>
      <c r="E5825" t="s">
        <v>116</v>
      </c>
      <c r="F5825" t="s">
        <v>37</v>
      </c>
      <c r="G5825" t="s">
        <v>1694</v>
      </c>
      <c r="I5825" t="s">
        <v>39</v>
      </c>
      <c r="K5825" t="s">
        <v>3850</v>
      </c>
      <c r="L5825" t="s">
        <v>41</v>
      </c>
      <c r="M5825" t="s">
        <v>22794</v>
      </c>
      <c r="N5825">
        <v>97166</v>
      </c>
      <c r="O5825" t="s">
        <v>22795</v>
      </c>
    </row>
    <row r="5826" spans="1:15" x14ac:dyDescent="0.2">
      <c r="A5826" t="s">
        <v>22809</v>
      </c>
      <c r="B5826" t="s">
        <v>1442</v>
      </c>
      <c r="C5826" t="s">
        <v>22810</v>
      </c>
      <c r="D5826">
        <v>97166</v>
      </c>
      <c r="E5826" t="s">
        <v>1443</v>
      </c>
      <c r="F5826" t="s">
        <v>37</v>
      </c>
      <c r="H5826" t="s">
        <v>1199</v>
      </c>
      <c r="I5826" t="s">
        <v>96</v>
      </c>
      <c r="L5826" t="s">
        <v>41</v>
      </c>
      <c r="M5826" t="s">
        <v>22794</v>
      </c>
      <c r="N5826">
        <v>97166</v>
      </c>
      <c r="O5826" t="s">
        <v>22795</v>
      </c>
    </row>
    <row r="5827" spans="1:15" x14ac:dyDescent="0.2">
      <c r="A5827" t="s">
        <v>22811</v>
      </c>
      <c r="B5827" t="s">
        <v>4415</v>
      </c>
      <c r="C5827" t="s">
        <v>22812</v>
      </c>
      <c r="D5827">
        <v>97166</v>
      </c>
      <c r="E5827" t="s">
        <v>4416</v>
      </c>
      <c r="F5827" t="s">
        <v>37</v>
      </c>
      <c r="I5827" t="s">
        <v>98</v>
      </c>
      <c r="K5827" t="s">
        <v>22813</v>
      </c>
      <c r="L5827" t="s">
        <v>41</v>
      </c>
      <c r="M5827" t="s">
        <v>22794</v>
      </c>
      <c r="N5827">
        <v>97166</v>
      </c>
      <c r="O5827" t="s">
        <v>22795</v>
      </c>
    </row>
    <row r="5828" spans="1:15" x14ac:dyDescent="0.2">
      <c r="A5828" t="s">
        <v>22814</v>
      </c>
      <c r="B5828" t="s">
        <v>22815</v>
      </c>
      <c r="C5828" t="s">
        <v>22816</v>
      </c>
      <c r="D5828">
        <v>97166</v>
      </c>
      <c r="E5828" t="s">
        <v>22817</v>
      </c>
      <c r="F5828" t="s">
        <v>22818</v>
      </c>
      <c r="G5828" t="s">
        <v>22819</v>
      </c>
      <c r="J5828" t="s">
        <v>22820</v>
      </c>
      <c r="L5828" t="s">
        <v>41</v>
      </c>
      <c r="M5828" t="s">
        <v>22794</v>
      </c>
      <c r="N5828">
        <v>97166</v>
      </c>
      <c r="O5828" t="s">
        <v>22795</v>
      </c>
    </row>
    <row r="5829" spans="1:15" x14ac:dyDescent="0.2">
      <c r="A5829" t="s">
        <v>22821</v>
      </c>
      <c r="B5829" t="s">
        <v>329</v>
      </c>
      <c r="C5829" t="s">
        <v>22822</v>
      </c>
      <c r="D5829">
        <v>97166</v>
      </c>
      <c r="E5829" t="s">
        <v>330</v>
      </c>
      <c r="F5829" t="s">
        <v>37</v>
      </c>
      <c r="G5829" t="s">
        <v>22823</v>
      </c>
      <c r="I5829" t="s">
        <v>39</v>
      </c>
      <c r="K5829" t="s">
        <v>22824</v>
      </c>
      <c r="L5829" t="s">
        <v>41</v>
      </c>
      <c r="M5829" t="s">
        <v>22794</v>
      </c>
      <c r="N5829">
        <v>97166</v>
      </c>
      <c r="O5829" t="s">
        <v>22795</v>
      </c>
    </row>
    <row r="5830" spans="1:15" x14ac:dyDescent="0.2">
      <c r="A5830" t="s">
        <v>22825</v>
      </c>
      <c r="B5830" t="s">
        <v>3195</v>
      </c>
      <c r="C5830" t="s">
        <v>22826</v>
      </c>
      <c r="D5830">
        <v>97166</v>
      </c>
      <c r="E5830" t="s">
        <v>3196</v>
      </c>
      <c r="F5830" t="s">
        <v>404</v>
      </c>
      <c r="G5830" t="s">
        <v>7019</v>
      </c>
      <c r="J5830" t="s">
        <v>22827</v>
      </c>
      <c r="L5830" t="s">
        <v>41</v>
      </c>
      <c r="M5830" t="s">
        <v>22794</v>
      </c>
      <c r="N5830">
        <v>97166</v>
      </c>
      <c r="O5830" t="s">
        <v>22795</v>
      </c>
    </row>
    <row r="5831" spans="1:15" x14ac:dyDescent="0.2">
      <c r="A5831" t="s">
        <v>22828</v>
      </c>
      <c r="B5831" t="s">
        <v>91</v>
      </c>
      <c r="C5831" t="s">
        <v>22829</v>
      </c>
      <c r="D5831">
        <v>97166</v>
      </c>
      <c r="E5831" t="s">
        <v>92</v>
      </c>
      <c r="F5831" t="s">
        <v>37</v>
      </c>
      <c r="I5831" t="s">
        <v>96</v>
      </c>
      <c r="K5831" t="s">
        <v>22830</v>
      </c>
      <c r="L5831" t="s">
        <v>41</v>
      </c>
      <c r="M5831" t="s">
        <v>22794</v>
      </c>
      <c r="N5831">
        <v>97166</v>
      </c>
      <c r="O5831" t="s">
        <v>22795</v>
      </c>
    </row>
    <row r="5832" spans="1:15" x14ac:dyDescent="0.2">
      <c r="A5832" t="s">
        <v>22831</v>
      </c>
      <c r="B5832" t="s">
        <v>181</v>
      </c>
      <c r="C5832" t="s">
        <v>22832</v>
      </c>
      <c r="D5832">
        <v>97166</v>
      </c>
      <c r="E5832" t="s">
        <v>182</v>
      </c>
      <c r="F5832" t="s">
        <v>22833</v>
      </c>
      <c r="G5832" t="s">
        <v>22834</v>
      </c>
      <c r="I5832" t="s">
        <v>96</v>
      </c>
      <c r="J5832" t="s">
        <v>22835</v>
      </c>
      <c r="L5832" t="s">
        <v>41</v>
      </c>
      <c r="M5832" t="s">
        <v>22836</v>
      </c>
      <c r="N5832">
        <v>97166</v>
      </c>
      <c r="O5832" t="s">
        <v>22837</v>
      </c>
    </row>
    <row r="5833" spans="1:15" x14ac:dyDescent="0.2">
      <c r="A5833" t="s">
        <v>22838</v>
      </c>
      <c r="B5833" t="s">
        <v>1313</v>
      </c>
      <c r="C5833" t="s">
        <v>22839</v>
      </c>
      <c r="D5833">
        <v>97166</v>
      </c>
      <c r="E5833" t="s">
        <v>1314</v>
      </c>
      <c r="F5833" t="s">
        <v>22840</v>
      </c>
      <c r="G5833" t="s">
        <v>22841</v>
      </c>
      <c r="I5833" t="s">
        <v>96</v>
      </c>
      <c r="J5833" t="s">
        <v>22842</v>
      </c>
      <c r="L5833" t="s">
        <v>41</v>
      </c>
      <c r="M5833" t="s">
        <v>22836</v>
      </c>
      <c r="N5833">
        <v>97166</v>
      </c>
      <c r="O5833" t="s">
        <v>22837</v>
      </c>
    </row>
    <row r="5834" spans="1:15" x14ac:dyDescent="0.2">
      <c r="A5834" t="s">
        <v>22843</v>
      </c>
      <c r="B5834" t="s">
        <v>1442</v>
      </c>
      <c r="C5834" t="s">
        <v>22844</v>
      </c>
      <c r="D5834">
        <v>97166</v>
      </c>
      <c r="E5834" t="s">
        <v>1443</v>
      </c>
      <c r="F5834" t="s">
        <v>37</v>
      </c>
      <c r="I5834" t="s">
        <v>96</v>
      </c>
      <c r="J5834" t="s">
        <v>22845</v>
      </c>
      <c r="L5834" t="s">
        <v>41</v>
      </c>
      <c r="M5834" t="s">
        <v>22836</v>
      </c>
      <c r="N5834">
        <v>97166</v>
      </c>
      <c r="O5834" t="s">
        <v>22837</v>
      </c>
    </row>
    <row r="5835" spans="1:15" x14ac:dyDescent="0.2">
      <c r="A5835" t="s">
        <v>22846</v>
      </c>
      <c r="B5835" t="s">
        <v>1051</v>
      </c>
      <c r="C5835" t="s">
        <v>22847</v>
      </c>
      <c r="D5835">
        <v>97166</v>
      </c>
      <c r="E5835" t="s">
        <v>1052</v>
      </c>
      <c r="F5835" t="s">
        <v>37</v>
      </c>
      <c r="G5835" t="s">
        <v>22848</v>
      </c>
      <c r="I5835" t="s">
        <v>96</v>
      </c>
      <c r="L5835" t="s">
        <v>41</v>
      </c>
      <c r="M5835" t="s">
        <v>22836</v>
      </c>
      <c r="N5835">
        <v>97166</v>
      </c>
      <c r="O5835" t="s">
        <v>22837</v>
      </c>
    </row>
    <row r="5836" spans="1:15" x14ac:dyDescent="0.2">
      <c r="A5836" t="s">
        <v>22849</v>
      </c>
      <c r="B5836" t="s">
        <v>22815</v>
      </c>
      <c r="C5836" t="s">
        <v>22850</v>
      </c>
      <c r="D5836">
        <v>97166</v>
      </c>
      <c r="E5836" t="s">
        <v>22817</v>
      </c>
      <c r="F5836" t="s">
        <v>22851</v>
      </c>
      <c r="G5836" t="s">
        <v>22852</v>
      </c>
      <c r="H5836" t="s">
        <v>22853</v>
      </c>
      <c r="I5836" t="s">
        <v>96</v>
      </c>
      <c r="J5836" t="s">
        <v>22854</v>
      </c>
      <c r="L5836" t="s">
        <v>41</v>
      </c>
      <c r="M5836" t="s">
        <v>22836</v>
      </c>
      <c r="N5836">
        <v>97166</v>
      </c>
      <c r="O5836" t="s">
        <v>22837</v>
      </c>
    </row>
    <row r="5837" spans="1:15" x14ac:dyDescent="0.2">
      <c r="A5837" t="s">
        <v>22855</v>
      </c>
      <c r="B5837" t="s">
        <v>5614</v>
      </c>
      <c r="C5837" t="s">
        <v>22856</v>
      </c>
      <c r="D5837">
        <v>97166</v>
      </c>
      <c r="E5837" t="s">
        <v>5615</v>
      </c>
      <c r="F5837" t="s">
        <v>1658</v>
      </c>
      <c r="G5837" t="s">
        <v>22857</v>
      </c>
      <c r="H5837" t="s">
        <v>22858</v>
      </c>
      <c r="I5837" t="s">
        <v>96</v>
      </c>
      <c r="J5837" t="s">
        <v>22859</v>
      </c>
      <c r="L5837" t="s">
        <v>41</v>
      </c>
      <c r="M5837" t="s">
        <v>22836</v>
      </c>
      <c r="N5837">
        <v>97166</v>
      </c>
      <c r="O5837" t="s">
        <v>22837</v>
      </c>
    </row>
    <row r="5838" spans="1:15" x14ac:dyDescent="0.2">
      <c r="A5838" t="s">
        <v>22860</v>
      </c>
      <c r="B5838" t="s">
        <v>181</v>
      </c>
      <c r="C5838" t="s">
        <v>22861</v>
      </c>
      <c r="D5838">
        <v>97166</v>
      </c>
      <c r="E5838" t="s">
        <v>182</v>
      </c>
      <c r="F5838" t="s">
        <v>22833</v>
      </c>
      <c r="G5838" t="s">
        <v>22834</v>
      </c>
      <c r="I5838" t="s">
        <v>96</v>
      </c>
      <c r="J5838" t="s">
        <v>22862</v>
      </c>
      <c r="L5838" t="s">
        <v>41</v>
      </c>
      <c r="M5838" t="s">
        <v>22863</v>
      </c>
      <c r="N5838">
        <v>97166</v>
      </c>
      <c r="O5838" t="s">
        <v>22864</v>
      </c>
    </row>
    <row r="5839" spans="1:15" x14ac:dyDescent="0.2">
      <c r="A5839" t="s">
        <v>22865</v>
      </c>
      <c r="B5839" t="s">
        <v>3570</v>
      </c>
      <c r="C5839" t="s">
        <v>22866</v>
      </c>
      <c r="D5839">
        <v>97166</v>
      </c>
      <c r="E5839" t="s">
        <v>3571</v>
      </c>
      <c r="F5839" t="s">
        <v>1786</v>
      </c>
      <c r="G5839" t="s">
        <v>22867</v>
      </c>
      <c r="I5839" t="s">
        <v>96</v>
      </c>
      <c r="J5839" t="s">
        <v>22868</v>
      </c>
      <c r="L5839" t="s">
        <v>41</v>
      </c>
      <c r="M5839" t="s">
        <v>22863</v>
      </c>
      <c r="N5839">
        <v>97166</v>
      </c>
      <c r="O5839" t="s">
        <v>22864</v>
      </c>
    </row>
    <row r="5840" spans="1:15" x14ac:dyDescent="0.2">
      <c r="A5840" t="s">
        <v>22869</v>
      </c>
      <c r="B5840" t="s">
        <v>22870</v>
      </c>
      <c r="C5840" t="s">
        <v>22871</v>
      </c>
      <c r="D5840">
        <v>97166</v>
      </c>
      <c r="E5840" t="s">
        <v>22872</v>
      </c>
      <c r="F5840" t="s">
        <v>22873</v>
      </c>
      <c r="G5840" t="s">
        <v>22874</v>
      </c>
      <c r="L5840" t="s">
        <v>41</v>
      </c>
      <c r="M5840" t="s">
        <v>22863</v>
      </c>
      <c r="N5840">
        <v>97166</v>
      </c>
      <c r="O5840" t="s">
        <v>22864</v>
      </c>
    </row>
    <row r="5841" spans="1:15" x14ac:dyDescent="0.2">
      <c r="A5841" t="s">
        <v>22875</v>
      </c>
      <c r="B5841" t="s">
        <v>1442</v>
      </c>
      <c r="C5841" t="s">
        <v>22876</v>
      </c>
      <c r="D5841">
        <v>97166</v>
      </c>
      <c r="E5841" t="s">
        <v>1443</v>
      </c>
      <c r="I5841" t="s">
        <v>96</v>
      </c>
      <c r="L5841" t="s">
        <v>41</v>
      </c>
      <c r="M5841" t="s">
        <v>22863</v>
      </c>
      <c r="N5841">
        <v>97166</v>
      </c>
      <c r="O5841" t="s">
        <v>22864</v>
      </c>
    </row>
    <row r="5842" spans="1:15" x14ac:dyDescent="0.2">
      <c r="A5842" t="s">
        <v>22877</v>
      </c>
      <c r="B5842" t="s">
        <v>1051</v>
      </c>
      <c r="C5842" t="s">
        <v>22878</v>
      </c>
      <c r="D5842">
        <v>97166</v>
      </c>
      <c r="E5842" t="s">
        <v>1052</v>
      </c>
      <c r="F5842" t="s">
        <v>37</v>
      </c>
      <c r="G5842" t="s">
        <v>22879</v>
      </c>
      <c r="I5842" t="s">
        <v>96</v>
      </c>
      <c r="J5842" t="s">
        <v>22880</v>
      </c>
      <c r="L5842" t="s">
        <v>41</v>
      </c>
      <c r="M5842" t="s">
        <v>22863</v>
      </c>
      <c r="N5842">
        <v>97166</v>
      </c>
      <c r="O5842" t="s">
        <v>22864</v>
      </c>
    </row>
    <row r="5843" spans="1:15" x14ac:dyDescent="0.2">
      <c r="A5843" t="s">
        <v>22881</v>
      </c>
      <c r="B5843" t="s">
        <v>1051</v>
      </c>
      <c r="C5843" t="s">
        <v>22882</v>
      </c>
      <c r="D5843">
        <v>97166</v>
      </c>
      <c r="E5843" t="s">
        <v>1052</v>
      </c>
      <c r="F5843" t="s">
        <v>1658</v>
      </c>
      <c r="G5843" t="s">
        <v>22857</v>
      </c>
      <c r="I5843" t="s">
        <v>96</v>
      </c>
      <c r="J5843" t="s">
        <v>22883</v>
      </c>
      <c r="L5843" t="s">
        <v>41</v>
      </c>
      <c r="M5843" t="s">
        <v>22863</v>
      </c>
      <c r="N5843">
        <v>97166</v>
      </c>
      <c r="O5843" t="s">
        <v>22864</v>
      </c>
    </row>
    <row r="5844" spans="1:15" x14ac:dyDescent="0.2">
      <c r="A5844" t="s">
        <v>22884</v>
      </c>
      <c r="B5844" t="s">
        <v>1051</v>
      </c>
      <c r="C5844" t="s">
        <v>22885</v>
      </c>
      <c r="D5844">
        <v>97166</v>
      </c>
      <c r="E5844" t="s">
        <v>1052</v>
      </c>
      <c r="F5844" t="s">
        <v>37</v>
      </c>
      <c r="I5844" t="s">
        <v>96</v>
      </c>
      <c r="L5844" t="s">
        <v>41</v>
      </c>
      <c r="M5844" t="s">
        <v>22863</v>
      </c>
      <c r="N5844">
        <v>97166</v>
      </c>
      <c r="O5844" t="s">
        <v>22864</v>
      </c>
    </row>
    <row r="5845" spans="1:15" x14ac:dyDescent="0.2">
      <c r="A5845" t="s">
        <v>22886</v>
      </c>
      <c r="B5845" t="s">
        <v>1051</v>
      </c>
      <c r="C5845" t="s">
        <v>22887</v>
      </c>
      <c r="D5845">
        <v>97166</v>
      </c>
      <c r="E5845" t="s">
        <v>1052</v>
      </c>
      <c r="G5845" t="s">
        <v>3064</v>
      </c>
      <c r="I5845" t="s">
        <v>96</v>
      </c>
      <c r="L5845" t="s">
        <v>41</v>
      </c>
      <c r="M5845" t="s">
        <v>22863</v>
      </c>
      <c r="N5845">
        <v>97166</v>
      </c>
      <c r="O5845" t="s">
        <v>22864</v>
      </c>
    </row>
    <row r="5846" spans="1:15" x14ac:dyDescent="0.2">
      <c r="A5846" t="s">
        <v>22888</v>
      </c>
      <c r="B5846" t="s">
        <v>22815</v>
      </c>
      <c r="C5846" t="s">
        <v>22889</v>
      </c>
      <c r="D5846">
        <v>97166</v>
      </c>
      <c r="E5846" t="s">
        <v>22817</v>
      </c>
      <c r="F5846" t="s">
        <v>22851</v>
      </c>
      <c r="G5846" t="s">
        <v>22890</v>
      </c>
      <c r="I5846" t="s">
        <v>96</v>
      </c>
      <c r="J5846" t="s">
        <v>22891</v>
      </c>
      <c r="L5846" t="s">
        <v>41</v>
      </c>
      <c r="M5846" t="s">
        <v>22863</v>
      </c>
      <c r="N5846">
        <v>97166</v>
      </c>
      <c r="O5846" t="s">
        <v>22864</v>
      </c>
    </row>
    <row r="5847" spans="1:15" x14ac:dyDescent="0.2">
      <c r="A5847" t="s">
        <v>22892</v>
      </c>
      <c r="B5847" t="s">
        <v>5782</v>
      </c>
      <c r="C5847" t="s">
        <v>22893</v>
      </c>
      <c r="D5847">
        <v>97166</v>
      </c>
      <c r="E5847" t="s">
        <v>5783</v>
      </c>
      <c r="F5847" t="s">
        <v>22894</v>
      </c>
      <c r="G5847" t="s">
        <v>22564</v>
      </c>
      <c r="I5847" t="s">
        <v>96</v>
      </c>
      <c r="J5847" t="s">
        <v>22895</v>
      </c>
      <c r="L5847" t="s">
        <v>41</v>
      </c>
      <c r="M5847" t="s">
        <v>22863</v>
      </c>
      <c r="N5847">
        <v>97166</v>
      </c>
      <c r="O5847" t="s">
        <v>22864</v>
      </c>
    </row>
    <row r="5848" spans="1:15" x14ac:dyDescent="0.2">
      <c r="A5848" t="s">
        <v>22896</v>
      </c>
      <c r="B5848" t="s">
        <v>5782</v>
      </c>
      <c r="C5848" t="s">
        <v>22897</v>
      </c>
      <c r="D5848">
        <v>97166</v>
      </c>
      <c r="E5848" t="s">
        <v>5783</v>
      </c>
      <c r="F5848" t="s">
        <v>22563</v>
      </c>
      <c r="G5848" t="s">
        <v>22898</v>
      </c>
      <c r="I5848" t="s">
        <v>96</v>
      </c>
      <c r="J5848" t="s">
        <v>22899</v>
      </c>
      <c r="L5848" t="s">
        <v>41</v>
      </c>
      <c r="M5848" t="s">
        <v>22863</v>
      </c>
      <c r="N5848">
        <v>97166</v>
      </c>
      <c r="O5848" t="s">
        <v>22864</v>
      </c>
    </row>
    <row r="5849" spans="1:15" x14ac:dyDescent="0.2">
      <c r="A5849" t="s">
        <v>22900</v>
      </c>
      <c r="B5849" t="s">
        <v>22901</v>
      </c>
      <c r="C5849" t="s">
        <v>22902</v>
      </c>
      <c r="D5849">
        <v>97166</v>
      </c>
      <c r="E5849" t="s">
        <v>22903</v>
      </c>
      <c r="F5849" t="s">
        <v>22904</v>
      </c>
      <c r="G5849" t="s">
        <v>22905</v>
      </c>
      <c r="I5849" t="s">
        <v>96</v>
      </c>
      <c r="J5849" t="s">
        <v>22906</v>
      </c>
      <c r="L5849" t="s">
        <v>41</v>
      </c>
      <c r="M5849" t="s">
        <v>22863</v>
      </c>
      <c r="N5849">
        <v>97166</v>
      </c>
      <c r="O5849" t="s">
        <v>22864</v>
      </c>
    </row>
    <row r="5850" spans="1:15" x14ac:dyDescent="0.2">
      <c r="A5850" t="s">
        <v>22907</v>
      </c>
      <c r="B5850" t="s">
        <v>5614</v>
      </c>
      <c r="C5850" t="s">
        <v>22908</v>
      </c>
      <c r="D5850">
        <v>97166</v>
      </c>
      <c r="E5850" t="s">
        <v>5615</v>
      </c>
      <c r="F5850" t="s">
        <v>561</v>
      </c>
      <c r="G5850" t="s">
        <v>22570</v>
      </c>
      <c r="I5850" t="s">
        <v>96</v>
      </c>
      <c r="J5850" t="s">
        <v>22909</v>
      </c>
      <c r="L5850" t="s">
        <v>41</v>
      </c>
      <c r="M5850" t="s">
        <v>22863</v>
      </c>
      <c r="N5850">
        <v>97166</v>
      </c>
      <c r="O5850" t="s">
        <v>22864</v>
      </c>
    </row>
    <row r="5851" spans="1:15" x14ac:dyDescent="0.2">
      <c r="A5851" t="s">
        <v>22910</v>
      </c>
      <c r="B5851" t="s">
        <v>5614</v>
      </c>
      <c r="C5851" t="s">
        <v>22911</v>
      </c>
      <c r="D5851">
        <v>97166</v>
      </c>
      <c r="E5851" t="s">
        <v>5615</v>
      </c>
      <c r="F5851" t="s">
        <v>561</v>
      </c>
      <c r="G5851" t="s">
        <v>22912</v>
      </c>
      <c r="I5851" t="s">
        <v>96</v>
      </c>
      <c r="L5851" t="s">
        <v>41</v>
      </c>
      <c r="M5851" t="s">
        <v>22863</v>
      </c>
      <c r="N5851">
        <v>97166</v>
      </c>
      <c r="O5851" t="s">
        <v>22864</v>
      </c>
    </row>
    <row r="5852" spans="1:15" x14ac:dyDescent="0.2">
      <c r="A5852" t="s">
        <v>22913</v>
      </c>
      <c r="B5852" t="s">
        <v>5614</v>
      </c>
      <c r="C5852" t="s">
        <v>22914</v>
      </c>
      <c r="D5852">
        <v>97166</v>
      </c>
      <c r="E5852" t="s">
        <v>5615</v>
      </c>
      <c r="F5852" t="s">
        <v>561</v>
      </c>
      <c r="G5852" t="s">
        <v>22570</v>
      </c>
      <c r="I5852" t="s">
        <v>96</v>
      </c>
      <c r="J5852" t="s">
        <v>22915</v>
      </c>
      <c r="L5852" t="s">
        <v>41</v>
      </c>
      <c r="M5852" t="s">
        <v>22863</v>
      </c>
      <c r="N5852">
        <v>97166</v>
      </c>
      <c r="O5852" t="s">
        <v>22864</v>
      </c>
    </row>
    <row r="5853" spans="1:15" x14ac:dyDescent="0.2">
      <c r="A5853" t="s">
        <v>22916</v>
      </c>
      <c r="B5853" t="s">
        <v>22917</v>
      </c>
      <c r="C5853" t="s">
        <v>22918</v>
      </c>
      <c r="D5853">
        <v>97166</v>
      </c>
      <c r="E5853" t="s">
        <v>22919</v>
      </c>
      <c r="F5853" t="s">
        <v>22920</v>
      </c>
      <c r="G5853" t="s">
        <v>22921</v>
      </c>
      <c r="H5853" t="s">
        <v>22922</v>
      </c>
      <c r="I5853" t="s">
        <v>96</v>
      </c>
      <c r="J5853" t="s">
        <v>22923</v>
      </c>
      <c r="L5853" t="s">
        <v>41</v>
      </c>
      <c r="M5853" t="s">
        <v>22924</v>
      </c>
      <c r="N5853">
        <v>97166</v>
      </c>
      <c r="O5853" t="s">
        <v>22925</v>
      </c>
    </row>
    <row r="5854" spans="1:15" x14ac:dyDescent="0.2">
      <c r="A5854" t="s">
        <v>22926</v>
      </c>
      <c r="B5854" t="s">
        <v>22917</v>
      </c>
      <c r="C5854" t="s">
        <v>22927</v>
      </c>
      <c r="D5854">
        <v>97166</v>
      </c>
      <c r="E5854" t="s">
        <v>22919</v>
      </c>
      <c r="F5854" t="s">
        <v>22928</v>
      </c>
      <c r="G5854" t="s">
        <v>22929</v>
      </c>
      <c r="I5854" t="s">
        <v>96</v>
      </c>
      <c r="J5854" t="s">
        <v>22930</v>
      </c>
      <c r="L5854" t="s">
        <v>41</v>
      </c>
      <c r="M5854" t="s">
        <v>22924</v>
      </c>
      <c r="N5854">
        <v>97166</v>
      </c>
      <c r="O5854" t="s">
        <v>22925</v>
      </c>
    </row>
    <row r="5855" spans="1:15" x14ac:dyDescent="0.2">
      <c r="A5855" t="s">
        <v>22931</v>
      </c>
      <c r="B5855" t="s">
        <v>181</v>
      </c>
      <c r="C5855" t="s">
        <v>22932</v>
      </c>
      <c r="D5855">
        <v>97166</v>
      </c>
      <c r="E5855" t="s">
        <v>182</v>
      </c>
      <c r="F5855" t="s">
        <v>22833</v>
      </c>
      <c r="G5855" t="s">
        <v>22834</v>
      </c>
      <c r="I5855" t="s">
        <v>96</v>
      </c>
      <c r="J5855" t="s">
        <v>22933</v>
      </c>
      <c r="L5855" t="s">
        <v>41</v>
      </c>
      <c r="M5855" t="s">
        <v>22924</v>
      </c>
      <c r="N5855">
        <v>97166</v>
      </c>
      <c r="O5855" t="s">
        <v>22925</v>
      </c>
    </row>
    <row r="5856" spans="1:15" x14ac:dyDescent="0.2">
      <c r="A5856" t="s">
        <v>22934</v>
      </c>
      <c r="B5856" t="s">
        <v>5614</v>
      </c>
      <c r="C5856" t="s">
        <v>22935</v>
      </c>
      <c r="D5856">
        <v>97166</v>
      </c>
      <c r="E5856" t="s">
        <v>5615</v>
      </c>
      <c r="F5856" t="s">
        <v>1658</v>
      </c>
      <c r="G5856" t="s">
        <v>22936</v>
      </c>
      <c r="I5856" t="s">
        <v>96</v>
      </c>
      <c r="J5856" t="s">
        <v>22937</v>
      </c>
      <c r="L5856" t="s">
        <v>41</v>
      </c>
      <c r="M5856" t="s">
        <v>22924</v>
      </c>
      <c r="N5856">
        <v>97166</v>
      </c>
      <c r="O5856" t="s">
        <v>22925</v>
      </c>
    </row>
    <row r="5857" spans="1:15" x14ac:dyDescent="0.2">
      <c r="A5857" t="s">
        <v>22938</v>
      </c>
      <c r="B5857" t="s">
        <v>5614</v>
      </c>
      <c r="C5857" t="s">
        <v>22939</v>
      </c>
      <c r="D5857">
        <v>97166</v>
      </c>
      <c r="E5857" t="s">
        <v>5615</v>
      </c>
      <c r="F5857" t="s">
        <v>561</v>
      </c>
      <c r="G5857" t="s">
        <v>22940</v>
      </c>
      <c r="I5857" t="s">
        <v>96</v>
      </c>
      <c r="J5857" t="s">
        <v>22941</v>
      </c>
      <c r="L5857" t="s">
        <v>41</v>
      </c>
      <c r="M5857" t="s">
        <v>22924</v>
      </c>
      <c r="N5857">
        <v>97166</v>
      </c>
      <c r="O5857" t="s">
        <v>22925</v>
      </c>
    </row>
    <row r="5858" spans="1:15" x14ac:dyDescent="0.2">
      <c r="A5858" t="s">
        <v>22942</v>
      </c>
      <c r="B5858" t="s">
        <v>22943</v>
      </c>
      <c r="C5858" t="s">
        <v>22944</v>
      </c>
      <c r="D5858">
        <v>97166</v>
      </c>
      <c r="E5858" t="s">
        <v>22945</v>
      </c>
      <c r="F5858" t="s">
        <v>37</v>
      </c>
      <c r="H5858" t="s">
        <v>83</v>
      </c>
      <c r="L5858" t="s">
        <v>41</v>
      </c>
      <c r="M5858" t="s">
        <v>22946</v>
      </c>
      <c r="N5858">
        <v>97166</v>
      </c>
      <c r="O5858" t="s">
        <v>22947</v>
      </c>
    </row>
    <row r="5859" spans="1:15" x14ac:dyDescent="0.2">
      <c r="A5859" t="s">
        <v>22948</v>
      </c>
      <c r="B5859" t="s">
        <v>223</v>
      </c>
      <c r="C5859" t="s">
        <v>22949</v>
      </c>
      <c r="D5859">
        <v>97166</v>
      </c>
      <c r="E5859" t="s">
        <v>224</v>
      </c>
      <c r="F5859" t="s">
        <v>657</v>
      </c>
      <c r="G5859" t="s">
        <v>22950</v>
      </c>
      <c r="I5859" t="s">
        <v>96</v>
      </c>
      <c r="J5859" t="s">
        <v>22951</v>
      </c>
      <c r="L5859" t="s">
        <v>41</v>
      </c>
      <c r="M5859" t="s">
        <v>22946</v>
      </c>
      <c r="N5859">
        <v>97166</v>
      </c>
      <c r="O5859" t="s">
        <v>22947</v>
      </c>
    </row>
    <row r="5860" spans="1:15" x14ac:dyDescent="0.2">
      <c r="A5860" t="s">
        <v>22952</v>
      </c>
      <c r="B5860" t="s">
        <v>22943</v>
      </c>
      <c r="C5860" t="s">
        <v>22953</v>
      </c>
      <c r="D5860">
        <v>97166</v>
      </c>
      <c r="E5860" t="s">
        <v>22945</v>
      </c>
      <c r="F5860" t="s">
        <v>37</v>
      </c>
      <c r="H5860" t="s">
        <v>83</v>
      </c>
      <c r="L5860" t="s">
        <v>41</v>
      </c>
      <c r="M5860" t="s">
        <v>22954</v>
      </c>
      <c r="N5860">
        <v>97166</v>
      </c>
      <c r="O5860" t="s">
        <v>22955</v>
      </c>
    </row>
    <row r="5861" spans="1:15" x14ac:dyDescent="0.2">
      <c r="A5861" t="s">
        <v>22956</v>
      </c>
      <c r="B5861" t="s">
        <v>2273</v>
      </c>
      <c r="C5861" t="s">
        <v>22957</v>
      </c>
      <c r="D5861">
        <v>97166</v>
      </c>
      <c r="E5861" t="s">
        <v>2274</v>
      </c>
      <c r="F5861" t="s">
        <v>3971</v>
      </c>
      <c r="G5861" t="s">
        <v>22958</v>
      </c>
      <c r="I5861" t="s">
        <v>96</v>
      </c>
      <c r="J5861" t="s">
        <v>22959</v>
      </c>
      <c r="L5861" t="s">
        <v>41</v>
      </c>
      <c r="M5861" t="s">
        <v>22533</v>
      </c>
      <c r="N5861">
        <v>97166</v>
      </c>
      <c r="O5861" t="s">
        <v>22534</v>
      </c>
    </row>
    <row r="5862" spans="1:15" x14ac:dyDescent="0.2">
      <c r="A5862" t="s">
        <v>22960</v>
      </c>
      <c r="B5862" t="s">
        <v>2273</v>
      </c>
      <c r="C5862" t="s">
        <v>22961</v>
      </c>
      <c r="D5862">
        <v>97166</v>
      </c>
      <c r="E5862" t="s">
        <v>2274</v>
      </c>
      <c r="F5862" t="s">
        <v>10117</v>
      </c>
      <c r="G5862" t="s">
        <v>22962</v>
      </c>
      <c r="I5862" t="s">
        <v>96</v>
      </c>
      <c r="J5862" t="s">
        <v>22963</v>
      </c>
      <c r="L5862" t="s">
        <v>41</v>
      </c>
      <c r="M5862" t="s">
        <v>22533</v>
      </c>
      <c r="N5862">
        <v>97166</v>
      </c>
      <c r="O5862" t="s">
        <v>22534</v>
      </c>
    </row>
    <row r="5863" spans="1:15" x14ac:dyDescent="0.2">
      <c r="A5863" t="s">
        <v>22964</v>
      </c>
      <c r="B5863" t="s">
        <v>2273</v>
      </c>
      <c r="C5863" t="s">
        <v>22965</v>
      </c>
      <c r="D5863">
        <v>97166</v>
      </c>
      <c r="E5863" t="s">
        <v>2274</v>
      </c>
      <c r="F5863" t="s">
        <v>2992</v>
      </c>
      <c r="G5863" t="s">
        <v>22966</v>
      </c>
      <c r="I5863" t="s">
        <v>96</v>
      </c>
      <c r="J5863" t="s">
        <v>22967</v>
      </c>
      <c r="L5863" t="s">
        <v>41</v>
      </c>
      <c r="M5863" t="s">
        <v>22533</v>
      </c>
      <c r="N5863">
        <v>97166</v>
      </c>
      <c r="O5863" t="s">
        <v>22534</v>
      </c>
    </row>
    <row r="5864" spans="1:15" x14ac:dyDescent="0.2">
      <c r="A5864" t="s">
        <v>22968</v>
      </c>
      <c r="B5864" t="s">
        <v>809</v>
      </c>
      <c r="C5864" t="s">
        <v>22969</v>
      </c>
      <c r="D5864">
        <v>97166</v>
      </c>
      <c r="E5864" t="s">
        <v>810</v>
      </c>
      <c r="F5864" t="s">
        <v>37</v>
      </c>
      <c r="G5864" t="s">
        <v>2902</v>
      </c>
      <c r="I5864" t="s">
        <v>98</v>
      </c>
      <c r="K5864" t="s">
        <v>22970</v>
      </c>
      <c r="L5864" t="s">
        <v>60</v>
      </c>
      <c r="M5864" t="s">
        <v>22533</v>
      </c>
      <c r="N5864">
        <v>97166</v>
      </c>
      <c r="O5864" t="s">
        <v>22534</v>
      </c>
    </row>
    <row r="5865" spans="1:15" x14ac:dyDescent="0.2">
      <c r="A5865" t="s">
        <v>22971</v>
      </c>
      <c r="B5865" t="s">
        <v>514</v>
      </c>
      <c r="C5865" t="s">
        <v>22972</v>
      </c>
      <c r="D5865">
        <v>97166</v>
      </c>
      <c r="E5865" t="s">
        <v>515</v>
      </c>
      <c r="F5865" t="s">
        <v>37</v>
      </c>
      <c r="G5865" t="s">
        <v>516</v>
      </c>
      <c r="I5865" t="s">
        <v>39</v>
      </c>
      <c r="K5865" t="s">
        <v>22574</v>
      </c>
      <c r="L5865" t="s">
        <v>41</v>
      </c>
      <c r="M5865" t="s">
        <v>22533</v>
      </c>
      <c r="N5865">
        <v>97166</v>
      </c>
      <c r="O5865" t="s">
        <v>22534</v>
      </c>
    </row>
    <row r="5866" spans="1:15" x14ac:dyDescent="0.2">
      <c r="A5866" t="s">
        <v>22973</v>
      </c>
      <c r="B5866" t="s">
        <v>514</v>
      </c>
      <c r="C5866" t="s">
        <v>22974</v>
      </c>
      <c r="D5866">
        <v>97166</v>
      </c>
      <c r="E5866" t="s">
        <v>515</v>
      </c>
      <c r="F5866" t="s">
        <v>37</v>
      </c>
      <c r="G5866" t="s">
        <v>516</v>
      </c>
      <c r="I5866" t="s">
        <v>39</v>
      </c>
      <c r="K5866" t="s">
        <v>22574</v>
      </c>
      <c r="L5866" t="s">
        <v>41</v>
      </c>
      <c r="M5866" t="s">
        <v>22533</v>
      </c>
      <c r="N5866">
        <v>97166</v>
      </c>
      <c r="O5866" t="s">
        <v>22534</v>
      </c>
    </row>
    <row r="5867" spans="1:15" x14ac:dyDescent="0.2">
      <c r="A5867" t="s">
        <v>22975</v>
      </c>
      <c r="B5867" t="s">
        <v>514</v>
      </c>
      <c r="C5867" t="s">
        <v>22976</v>
      </c>
      <c r="D5867">
        <v>97166</v>
      </c>
      <c r="E5867" t="s">
        <v>515</v>
      </c>
      <c r="F5867" t="s">
        <v>37</v>
      </c>
      <c r="G5867" t="s">
        <v>516</v>
      </c>
      <c r="I5867" t="s">
        <v>39</v>
      </c>
      <c r="K5867" t="s">
        <v>22574</v>
      </c>
      <c r="L5867" t="s">
        <v>41</v>
      </c>
      <c r="M5867" t="s">
        <v>22533</v>
      </c>
      <c r="N5867">
        <v>97166</v>
      </c>
      <c r="O5867" t="s">
        <v>22534</v>
      </c>
    </row>
    <row r="5868" spans="1:15" x14ac:dyDescent="0.2">
      <c r="A5868" t="s">
        <v>22977</v>
      </c>
      <c r="B5868" t="s">
        <v>514</v>
      </c>
      <c r="C5868" t="s">
        <v>22978</v>
      </c>
      <c r="D5868">
        <v>97166</v>
      </c>
      <c r="E5868" t="s">
        <v>515</v>
      </c>
      <c r="F5868" t="s">
        <v>37</v>
      </c>
      <c r="G5868" t="s">
        <v>516</v>
      </c>
      <c r="I5868" t="s">
        <v>39</v>
      </c>
      <c r="K5868" t="s">
        <v>22574</v>
      </c>
      <c r="L5868" t="s">
        <v>41</v>
      </c>
      <c r="M5868" t="s">
        <v>22533</v>
      </c>
      <c r="N5868">
        <v>97166</v>
      </c>
      <c r="O5868" t="s">
        <v>22534</v>
      </c>
    </row>
    <row r="5869" spans="1:15" x14ac:dyDescent="0.2">
      <c r="A5869" t="s">
        <v>22979</v>
      </c>
      <c r="B5869" t="s">
        <v>514</v>
      </c>
      <c r="C5869" t="s">
        <v>22980</v>
      </c>
      <c r="D5869">
        <v>97166</v>
      </c>
      <c r="E5869" t="s">
        <v>515</v>
      </c>
      <c r="F5869" t="s">
        <v>37</v>
      </c>
      <c r="G5869" t="s">
        <v>516</v>
      </c>
      <c r="I5869" t="s">
        <v>39</v>
      </c>
      <c r="K5869" t="s">
        <v>22574</v>
      </c>
      <c r="L5869" t="s">
        <v>41</v>
      </c>
      <c r="M5869" t="s">
        <v>22533</v>
      </c>
      <c r="N5869">
        <v>97166</v>
      </c>
      <c r="O5869" t="s">
        <v>22534</v>
      </c>
    </row>
    <row r="5870" spans="1:15" x14ac:dyDescent="0.2">
      <c r="A5870" t="s">
        <v>22981</v>
      </c>
      <c r="B5870" t="s">
        <v>514</v>
      </c>
      <c r="C5870" t="s">
        <v>22982</v>
      </c>
      <c r="D5870">
        <v>97166</v>
      </c>
      <c r="E5870" t="s">
        <v>515</v>
      </c>
      <c r="F5870" t="s">
        <v>37</v>
      </c>
      <c r="G5870" t="s">
        <v>516</v>
      </c>
      <c r="I5870" t="s">
        <v>39</v>
      </c>
      <c r="K5870" t="s">
        <v>22574</v>
      </c>
      <c r="L5870" t="s">
        <v>41</v>
      </c>
      <c r="M5870" t="s">
        <v>22533</v>
      </c>
      <c r="N5870">
        <v>97166</v>
      </c>
      <c r="O5870" t="s">
        <v>22534</v>
      </c>
    </row>
    <row r="5871" spans="1:15" x14ac:dyDescent="0.2">
      <c r="A5871" t="s">
        <v>22983</v>
      </c>
      <c r="B5871" t="s">
        <v>514</v>
      </c>
      <c r="C5871" t="s">
        <v>22984</v>
      </c>
      <c r="D5871">
        <v>97166</v>
      </c>
      <c r="E5871" t="s">
        <v>515</v>
      </c>
      <c r="F5871" t="s">
        <v>37</v>
      </c>
      <c r="G5871" t="s">
        <v>516</v>
      </c>
      <c r="I5871" t="s">
        <v>39</v>
      </c>
      <c r="K5871" t="s">
        <v>22574</v>
      </c>
      <c r="L5871" t="s">
        <v>60</v>
      </c>
      <c r="M5871" t="s">
        <v>22533</v>
      </c>
      <c r="N5871">
        <v>97166</v>
      </c>
      <c r="O5871" t="s">
        <v>22534</v>
      </c>
    </row>
    <row r="5872" spans="1:15" x14ac:dyDescent="0.2">
      <c r="A5872" t="s">
        <v>22985</v>
      </c>
      <c r="B5872" t="s">
        <v>514</v>
      </c>
      <c r="C5872" t="s">
        <v>22986</v>
      </c>
      <c r="D5872">
        <v>97166</v>
      </c>
      <c r="E5872" t="s">
        <v>515</v>
      </c>
      <c r="F5872" t="s">
        <v>37</v>
      </c>
      <c r="G5872" t="s">
        <v>516</v>
      </c>
      <c r="I5872" t="s">
        <v>39</v>
      </c>
      <c r="K5872" t="s">
        <v>22574</v>
      </c>
      <c r="L5872" t="s">
        <v>60</v>
      </c>
      <c r="M5872" t="s">
        <v>22533</v>
      </c>
      <c r="N5872">
        <v>97166</v>
      </c>
      <c r="O5872" t="s">
        <v>22534</v>
      </c>
    </row>
    <row r="5873" spans="1:15" x14ac:dyDescent="0.2">
      <c r="A5873" t="s">
        <v>22987</v>
      </c>
      <c r="B5873" t="s">
        <v>514</v>
      </c>
      <c r="C5873" t="s">
        <v>22988</v>
      </c>
      <c r="D5873">
        <v>97166</v>
      </c>
      <c r="E5873" t="s">
        <v>515</v>
      </c>
      <c r="F5873" t="s">
        <v>37</v>
      </c>
      <c r="G5873" t="s">
        <v>516</v>
      </c>
      <c r="I5873" t="s">
        <v>39</v>
      </c>
      <c r="K5873" t="s">
        <v>22574</v>
      </c>
      <c r="L5873" t="s">
        <v>60</v>
      </c>
      <c r="M5873" t="s">
        <v>22533</v>
      </c>
      <c r="N5873">
        <v>97166</v>
      </c>
      <c r="O5873" t="s">
        <v>22534</v>
      </c>
    </row>
    <row r="5874" spans="1:15" x14ac:dyDescent="0.2">
      <c r="A5874" t="s">
        <v>22989</v>
      </c>
      <c r="B5874" t="s">
        <v>514</v>
      </c>
      <c r="C5874" t="s">
        <v>22990</v>
      </c>
      <c r="D5874">
        <v>97166</v>
      </c>
      <c r="E5874" t="s">
        <v>515</v>
      </c>
      <c r="F5874" t="s">
        <v>37</v>
      </c>
      <c r="G5874" t="s">
        <v>516</v>
      </c>
      <c r="I5874" t="s">
        <v>39</v>
      </c>
      <c r="K5874" t="s">
        <v>22574</v>
      </c>
      <c r="L5874" t="s">
        <v>41</v>
      </c>
      <c r="M5874" t="s">
        <v>22533</v>
      </c>
      <c r="N5874">
        <v>97166</v>
      </c>
      <c r="O5874" t="s">
        <v>22534</v>
      </c>
    </row>
    <row r="5875" spans="1:15" x14ac:dyDescent="0.2">
      <c r="A5875" t="s">
        <v>22991</v>
      </c>
      <c r="B5875" t="s">
        <v>514</v>
      </c>
      <c r="C5875" t="s">
        <v>22992</v>
      </c>
      <c r="D5875">
        <v>97166</v>
      </c>
      <c r="E5875" t="s">
        <v>515</v>
      </c>
      <c r="F5875" t="s">
        <v>37</v>
      </c>
      <c r="G5875" t="s">
        <v>516</v>
      </c>
      <c r="I5875" t="s">
        <v>39</v>
      </c>
      <c r="K5875" t="s">
        <v>22574</v>
      </c>
      <c r="L5875" t="s">
        <v>41</v>
      </c>
      <c r="M5875" t="s">
        <v>22533</v>
      </c>
      <c r="N5875">
        <v>97166</v>
      </c>
      <c r="O5875" t="s">
        <v>22534</v>
      </c>
    </row>
    <row r="5876" spans="1:15" x14ac:dyDescent="0.2">
      <c r="A5876" t="s">
        <v>22993</v>
      </c>
      <c r="B5876" t="s">
        <v>514</v>
      </c>
      <c r="C5876" t="s">
        <v>22994</v>
      </c>
      <c r="D5876">
        <v>97166</v>
      </c>
      <c r="E5876" t="s">
        <v>515</v>
      </c>
      <c r="F5876" t="s">
        <v>37</v>
      </c>
      <c r="G5876" t="s">
        <v>516</v>
      </c>
      <c r="I5876" t="s">
        <v>39</v>
      </c>
      <c r="K5876" t="s">
        <v>22574</v>
      </c>
      <c r="L5876" t="s">
        <v>41</v>
      </c>
      <c r="M5876" t="s">
        <v>22533</v>
      </c>
      <c r="N5876">
        <v>97166</v>
      </c>
      <c r="O5876" t="s">
        <v>22534</v>
      </c>
    </row>
    <row r="5877" spans="1:15" x14ac:dyDescent="0.2">
      <c r="A5877" t="s">
        <v>22995</v>
      </c>
      <c r="B5877" t="s">
        <v>514</v>
      </c>
      <c r="C5877" t="s">
        <v>22996</v>
      </c>
      <c r="D5877">
        <v>97166</v>
      </c>
      <c r="E5877" t="s">
        <v>515</v>
      </c>
      <c r="F5877" t="s">
        <v>37</v>
      </c>
      <c r="G5877" t="s">
        <v>516</v>
      </c>
      <c r="I5877" t="s">
        <v>39</v>
      </c>
      <c r="K5877" t="s">
        <v>22574</v>
      </c>
      <c r="L5877" t="s">
        <v>41</v>
      </c>
      <c r="M5877" t="s">
        <v>22533</v>
      </c>
      <c r="N5877">
        <v>97166</v>
      </c>
      <c r="O5877" t="s">
        <v>22534</v>
      </c>
    </row>
    <row r="5878" spans="1:15" x14ac:dyDescent="0.2">
      <c r="A5878" t="s">
        <v>22997</v>
      </c>
      <c r="B5878" t="s">
        <v>514</v>
      </c>
      <c r="C5878" t="s">
        <v>22998</v>
      </c>
      <c r="D5878">
        <v>97166</v>
      </c>
      <c r="E5878" t="s">
        <v>515</v>
      </c>
      <c r="F5878" t="s">
        <v>37</v>
      </c>
      <c r="G5878" t="s">
        <v>516</v>
      </c>
      <c r="I5878" t="s">
        <v>39</v>
      </c>
      <c r="K5878" t="s">
        <v>22574</v>
      </c>
      <c r="L5878" t="s">
        <v>41</v>
      </c>
      <c r="M5878" t="s">
        <v>22533</v>
      </c>
      <c r="N5878">
        <v>97166</v>
      </c>
      <c r="O5878" t="s">
        <v>22534</v>
      </c>
    </row>
    <row r="5879" spans="1:15" x14ac:dyDescent="0.2">
      <c r="A5879" t="s">
        <v>22999</v>
      </c>
      <c r="B5879" t="s">
        <v>514</v>
      </c>
      <c r="C5879" t="s">
        <v>23000</v>
      </c>
      <c r="D5879">
        <v>97166</v>
      </c>
      <c r="E5879" t="s">
        <v>515</v>
      </c>
      <c r="F5879" t="s">
        <v>37</v>
      </c>
      <c r="G5879" t="s">
        <v>516</v>
      </c>
      <c r="I5879" t="s">
        <v>39</v>
      </c>
      <c r="K5879" t="s">
        <v>22574</v>
      </c>
      <c r="L5879" t="s">
        <v>60</v>
      </c>
      <c r="M5879" t="s">
        <v>22533</v>
      </c>
      <c r="N5879">
        <v>97166</v>
      </c>
      <c r="O5879" t="s">
        <v>22534</v>
      </c>
    </row>
    <row r="5880" spans="1:15" x14ac:dyDescent="0.2">
      <c r="A5880" t="s">
        <v>23001</v>
      </c>
      <c r="B5880" t="s">
        <v>3936</v>
      </c>
      <c r="C5880" t="s">
        <v>23002</v>
      </c>
      <c r="D5880">
        <v>97166</v>
      </c>
      <c r="E5880" t="s">
        <v>3937</v>
      </c>
      <c r="F5880" t="s">
        <v>37</v>
      </c>
      <c r="G5880" t="s">
        <v>291</v>
      </c>
      <c r="I5880" t="s">
        <v>9316</v>
      </c>
      <c r="K5880" t="s">
        <v>23003</v>
      </c>
      <c r="L5880" t="s">
        <v>41</v>
      </c>
      <c r="M5880" t="s">
        <v>22533</v>
      </c>
      <c r="N5880">
        <v>97166</v>
      </c>
      <c r="O5880" t="s">
        <v>22534</v>
      </c>
    </row>
    <row r="5881" spans="1:15" x14ac:dyDescent="0.2">
      <c r="A5881" t="s">
        <v>23004</v>
      </c>
      <c r="B5881" t="s">
        <v>500</v>
      </c>
      <c r="C5881" t="s">
        <v>23005</v>
      </c>
      <c r="D5881">
        <v>97166</v>
      </c>
      <c r="E5881" t="s">
        <v>501</v>
      </c>
      <c r="F5881" t="s">
        <v>37</v>
      </c>
      <c r="G5881" t="s">
        <v>22593</v>
      </c>
      <c r="H5881" t="s">
        <v>1233</v>
      </c>
      <c r="I5881" t="s">
        <v>96</v>
      </c>
      <c r="K5881" t="s">
        <v>22594</v>
      </c>
      <c r="L5881" t="s">
        <v>41</v>
      </c>
      <c r="M5881" t="s">
        <v>22533</v>
      </c>
      <c r="N5881">
        <v>97166</v>
      </c>
      <c r="O5881" t="s">
        <v>22534</v>
      </c>
    </row>
    <row r="5882" spans="1:15" x14ac:dyDescent="0.2">
      <c r="A5882" t="s">
        <v>23006</v>
      </c>
      <c r="B5882" t="s">
        <v>500</v>
      </c>
      <c r="C5882" t="s">
        <v>23007</v>
      </c>
      <c r="D5882">
        <v>97166</v>
      </c>
      <c r="E5882" t="s">
        <v>501</v>
      </c>
      <c r="F5882" t="s">
        <v>37</v>
      </c>
      <c r="G5882" t="s">
        <v>1543</v>
      </c>
      <c r="I5882" t="s">
        <v>96</v>
      </c>
      <c r="K5882" t="s">
        <v>2948</v>
      </c>
      <c r="L5882" t="s">
        <v>41</v>
      </c>
      <c r="M5882" t="s">
        <v>22533</v>
      </c>
      <c r="N5882">
        <v>97166</v>
      </c>
      <c r="O5882" t="s">
        <v>22534</v>
      </c>
    </row>
    <row r="5883" spans="1:15" x14ac:dyDescent="0.2">
      <c r="A5883" t="s">
        <v>23008</v>
      </c>
      <c r="B5883" t="s">
        <v>208</v>
      </c>
      <c r="C5883" t="s">
        <v>23009</v>
      </c>
      <c r="D5883">
        <v>97166</v>
      </c>
      <c r="E5883" t="s">
        <v>209</v>
      </c>
      <c r="F5883" t="s">
        <v>37</v>
      </c>
      <c r="G5883" t="s">
        <v>491</v>
      </c>
      <c r="I5883" t="s">
        <v>84</v>
      </c>
      <c r="K5883" t="s">
        <v>22723</v>
      </c>
      <c r="L5883" t="s">
        <v>41</v>
      </c>
      <c r="M5883" t="s">
        <v>22533</v>
      </c>
      <c r="N5883">
        <v>97166</v>
      </c>
      <c r="O5883" t="s">
        <v>22534</v>
      </c>
    </row>
    <row r="5884" spans="1:15" x14ac:dyDescent="0.2">
      <c r="A5884" t="s">
        <v>23010</v>
      </c>
      <c r="B5884" t="s">
        <v>1598</v>
      </c>
      <c r="C5884" t="s">
        <v>23011</v>
      </c>
      <c r="D5884">
        <v>97166</v>
      </c>
      <c r="E5884" t="s">
        <v>1599</v>
      </c>
      <c r="F5884" t="s">
        <v>23012</v>
      </c>
      <c r="G5884" t="s">
        <v>23013</v>
      </c>
      <c r="I5884" t="s">
        <v>70</v>
      </c>
      <c r="J5884" t="s">
        <v>23014</v>
      </c>
      <c r="L5884" t="s">
        <v>41</v>
      </c>
      <c r="M5884" t="s">
        <v>22533</v>
      </c>
      <c r="N5884">
        <v>97166</v>
      </c>
      <c r="O5884" t="s">
        <v>22534</v>
      </c>
    </row>
    <row r="5885" spans="1:15" x14ac:dyDescent="0.2">
      <c r="A5885" t="s">
        <v>23015</v>
      </c>
      <c r="B5885" t="s">
        <v>724</v>
      </c>
      <c r="C5885" t="s">
        <v>23016</v>
      </c>
      <c r="D5885">
        <v>97166</v>
      </c>
      <c r="E5885" t="s">
        <v>725</v>
      </c>
      <c r="F5885" t="s">
        <v>570</v>
      </c>
      <c r="G5885" t="s">
        <v>23017</v>
      </c>
      <c r="I5885" t="s">
        <v>96</v>
      </c>
      <c r="J5885" t="s">
        <v>23018</v>
      </c>
      <c r="L5885" t="s">
        <v>41</v>
      </c>
      <c r="M5885" t="s">
        <v>22533</v>
      </c>
      <c r="N5885">
        <v>97166</v>
      </c>
      <c r="O5885" t="s">
        <v>22534</v>
      </c>
    </row>
    <row r="5886" spans="1:15" x14ac:dyDescent="0.2">
      <c r="A5886" t="s">
        <v>23019</v>
      </c>
      <c r="B5886" t="s">
        <v>223</v>
      </c>
      <c r="C5886" t="s">
        <v>23020</v>
      </c>
      <c r="D5886">
        <v>97166</v>
      </c>
      <c r="E5886" t="s">
        <v>224</v>
      </c>
      <c r="F5886" t="s">
        <v>570</v>
      </c>
      <c r="G5886" t="s">
        <v>23021</v>
      </c>
      <c r="H5886" t="s">
        <v>69</v>
      </c>
      <c r="I5886" t="s">
        <v>96</v>
      </c>
      <c r="L5886" t="s">
        <v>41</v>
      </c>
      <c r="M5886" t="s">
        <v>22533</v>
      </c>
      <c r="N5886">
        <v>97166</v>
      </c>
      <c r="O5886" t="s">
        <v>22534</v>
      </c>
    </row>
    <row r="5887" spans="1:15" x14ac:dyDescent="0.2">
      <c r="A5887" t="s">
        <v>23022</v>
      </c>
      <c r="B5887" t="s">
        <v>223</v>
      </c>
      <c r="C5887" t="s">
        <v>23023</v>
      </c>
      <c r="D5887">
        <v>97166</v>
      </c>
      <c r="E5887" t="s">
        <v>224</v>
      </c>
      <c r="F5887" t="s">
        <v>570</v>
      </c>
      <c r="G5887" t="s">
        <v>23024</v>
      </c>
      <c r="H5887" t="s">
        <v>69</v>
      </c>
      <c r="I5887" t="s">
        <v>96</v>
      </c>
      <c r="L5887" t="s">
        <v>41</v>
      </c>
      <c r="M5887" t="s">
        <v>22533</v>
      </c>
      <c r="N5887">
        <v>97166</v>
      </c>
      <c r="O5887" t="s">
        <v>22534</v>
      </c>
    </row>
    <row r="5888" spans="1:15" x14ac:dyDescent="0.2">
      <c r="A5888" t="s">
        <v>23025</v>
      </c>
      <c r="B5888" t="s">
        <v>219</v>
      </c>
      <c r="C5888" t="s">
        <v>23026</v>
      </c>
      <c r="D5888">
        <v>97166</v>
      </c>
      <c r="E5888" t="s">
        <v>220</v>
      </c>
      <c r="F5888" t="s">
        <v>37</v>
      </c>
      <c r="G5888" t="s">
        <v>4546</v>
      </c>
      <c r="I5888" t="s">
        <v>145</v>
      </c>
      <c r="L5888" t="s">
        <v>41</v>
      </c>
      <c r="M5888" t="s">
        <v>22533</v>
      </c>
      <c r="N5888">
        <v>97166</v>
      </c>
      <c r="O5888" t="s">
        <v>22534</v>
      </c>
    </row>
    <row r="5889" spans="1:15" x14ac:dyDescent="0.2">
      <c r="A5889" t="s">
        <v>23027</v>
      </c>
      <c r="B5889" t="s">
        <v>2575</v>
      </c>
      <c r="C5889" t="s">
        <v>23028</v>
      </c>
      <c r="D5889">
        <v>97166</v>
      </c>
      <c r="E5889" t="s">
        <v>2576</v>
      </c>
      <c r="F5889" t="s">
        <v>2197</v>
      </c>
      <c r="G5889" t="s">
        <v>23029</v>
      </c>
      <c r="I5889" t="s">
        <v>96</v>
      </c>
      <c r="J5889" t="s">
        <v>23030</v>
      </c>
      <c r="L5889" t="s">
        <v>41</v>
      </c>
      <c r="M5889" t="s">
        <v>22533</v>
      </c>
      <c r="N5889">
        <v>97166</v>
      </c>
      <c r="O5889" t="s">
        <v>22534</v>
      </c>
    </row>
    <row r="5890" spans="1:15" x14ac:dyDescent="0.2">
      <c r="A5890" t="s">
        <v>23031</v>
      </c>
      <c r="B5890" t="s">
        <v>17107</v>
      </c>
      <c r="C5890" t="s">
        <v>23032</v>
      </c>
      <c r="D5890">
        <v>97166</v>
      </c>
      <c r="E5890" t="s">
        <v>17109</v>
      </c>
      <c r="F5890" t="s">
        <v>1565</v>
      </c>
      <c r="G5890" t="s">
        <v>23033</v>
      </c>
      <c r="H5890" t="s">
        <v>23034</v>
      </c>
      <c r="I5890" t="s">
        <v>172</v>
      </c>
      <c r="J5890" t="s">
        <v>23035</v>
      </c>
      <c r="L5890" t="s">
        <v>41</v>
      </c>
      <c r="M5890" t="s">
        <v>22533</v>
      </c>
      <c r="N5890">
        <v>97166</v>
      </c>
      <c r="O5890" t="s">
        <v>22534</v>
      </c>
    </row>
    <row r="5891" spans="1:15" x14ac:dyDescent="0.2">
      <c r="A5891" t="s">
        <v>23036</v>
      </c>
      <c r="B5891" t="s">
        <v>293</v>
      </c>
      <c r="C5891" t="s">
        <v>23037</v>
      </c>
      <c r="D5891">
        <v>97166</v>
      </c>
      <c r="E5891" t="s">
        <v>294</v>
      </c>
      <c r="F5891" t="s">
        <v>22540</v>
      </c>
      <c r="I5891" t="s">
        <v>296</v>
      </c>
      <c r="J5891" t="s">
        <v>9511</v>
      </c>
      <c r="L5891" t="s">
        <v>41</v>
      </c>
      <c r="M5891" t="s">
        <v>22533</v>
      </c>
      <c r="N5891">
        <v>97166</v>
      </c>
      <c r="O5891" t="s">
        <v>22534</v>
      </c>
    </row>
    <row r="5892" spans="1:15" x14ac:dyDescent="0.2">
      <c r="A5892" t="s">
        <v>23038</v>
      </c>
      <c r="B5892" t="s">
        <v>5386</v>
      </c>
      <c r="C5892" t="s">
        <v>23039</v>
      </c>
      <c r="D5892">
        <v>97166</v>
      </c>
      <c r="E5892" t="s">
        <v>5387</v>
      </c>
      <c r="F5892" t="s">
        <v>1565</v>
      </c>
      <c r="G5892" t="s">
        <v>21916</v>
      </c>
      <c r="H5892" t="s">
        <v>23040</v>
      </c>
      <c r="I5892" t="s">
        <v>96</v>
      </c>
      <c r="J5892" t="s">
        <v>23041</v>
      </c>
      <c r="L5892" t="s">
        <v>41</v>
      </c>
      <c r="M5892" t="s">
        <v>22533</v>
      </c>
      <c r="N5892">
        <v>97166</v>
      </c>
      <c r="O5892" t="s">
        <v>22534</v>
      </c>
    </row>
    <row r="5893" spans="1:15" x14ac:dyDescent="0.2">
      <c r="A5893" t="s">
        <v>23042</v>
      </c>
      <c r="B5893" t="s">
        <v>5386</v>
      </c>
      <c r="C5893" t="s">
        <v>23043</v>
      </c>
      <c r="D5893">
        <v>97166</v>
      </c>
      <c r="E5893" t="s">
        <v>5387</v>
      </c>
      <c r="F5893" t="s">
        <v>1565</v>
      </c>
      <c r="G5893" t="s">
        <v>23044</v>
      </c>
      <c r="H5893" t="s">
        <v>23045</v>
      </c>
      <c r="I5893" t="s">
        <v>96</v>
      </c>
      <c r="J5893" t="s">
        <v>23046</v>
      </c>
      <c r="L5893" t="s">
        <v>41</v>
      </c>
      <c r="M5893" t="s">
        <v>22533</v>
      </c>
      <c r="N5893">
        <v>97166</v>
      </c>
      <c r="O5893" t="s">
        <v>22534</v>
      </c>
    </row>
    <row r="5894" spans="1:15" x14ac:dyDescent="0.2">
      <c r="A5894" t="s">
        <v>23047</v>
      </c>
      <c r="B5894" t="s">
        <v>407</v>
      </c>
      <c r="C5894" t="s">
        <v>23048</v>
      </c>
      <c r="D5894">
        <v>97166</v>
      </c>
      <c r="E5894" t="s">
        <v>408</v>
      </c>
      <c r="F5894" t="s">
        <v>417</v>
      </c>
      <c r="G5894" t="s">
        <v>23049</v>
      </c>
      <c r="I5894" t="s">
        <v>96</v>
      </c>
      <c r="J5894" t="s">
        <v>23050</v>
      </c>
      <c r="L5894" t="s">
        <v>41</v>
      </c>
      <c r="M5894" t="s">
        <v>22533</v>
      </c>
      <c r="N5894">
        <v>97166</v>
      </c>
      <c r="O5894" t="s">
        <v>22534</v>
      </c>
    </row>
    <row r="5895" spans="1:15" x14ac:dyDescent="0.2">
      <c r="A5895" t="s">
        <v>23051</v>
      </c>
      <c r="B5895" t="s">
        <v>407</v>
      </c>
      <c r="C5895" t="s">
        <v>23052</v>
      </c>
      <c r="D5895">
        <v>97166</v>
      </c>
      <c r="E5895" t="s">
        <v>408</v>
      </c>
      <c r="F5895" t="s">
        <v>409</v>
      </c>
      <c r="G5895" t="s">
        <v>3198</v>
      </c>
      <c r="I5895" t="s">
        <v>172</v>
      </c>
      <c r="J5895" t="s">
        <v>23053</v>
      </c>
      <c r="L5895" t="s">
        <v>41</v>
      </c>
      <c r="M5895" t="s">
        <v>22533</v>
      </c>
      <c r="N5895">
        <v>97166</v>
      </c>
      <c r="O5895" t="s">
        <v>22534</v>
      </c>
    </row>
    <row r="5896" spans="1:15" x14ac:dyDescent="0.2">
      <c r="A5896" t="s">
        <v>23054</v>
      </c>
      <c r="B5896" t="s">
        <v>593</v>
      </c>
      <c r="C5896" t="s">
        <v>23055</v>
      </c>
      <c r="D5896">
        <v>97166</v>
      </c>
      <c r="E5896" t="s">
        <v>594</v>
      </c>
      <c r="F5896" t="s">
        <v>23056</v>
      </c>
      <c r="G5896" t="s">
        <v>23057</v>
      </c>
      <c r="I5896" t="s">
        <v>70</v>
      </c>
      <c r="L5896" t="s">
        <v>41</v>
      </c>
      <c r="M5896" t="s">
        <v>22533</v>
      </c>
      <c r="N5896">
        <v>97166</v>
      </c>
      <c r="O5896" t="s">
        <v>22534</v>
      </c>
    </row>
    <row r="5897" spans="1:15" x14ac:dyDescent="0.2">
      <c r="A5897" t="s">
        <v>23058</v>
      </c>
      <c r="B5897" t="s">
        <v>593</v>
      </c>
      <c r="C5897" t="s">
        <v>23059</v>
      </c>
      <c r="D5897">
        <v>97166</v>
      </c>
      <c r="E5897" t="s">
        <v>594</v>
      </c>
      <c r="F5897" t="s">
        <v>23056</v>
      </c>
      <c r="I5897" t="s">
        <v>172</v>
      </c>
      <c r="L5897" t="s">
        <v>41</v>
      </c>
      <c r="M5897" t="s">
        <v>22533</v>
      </c>
      <c r="N5897">
        <v>97166</v>
      </c>
      <c r="O5897" t="s">
        <v>22534</v>
      </c>
    </row>
    <row r="5898" spans="1:15" x14ac:dyDescent="0.2">
      <c r="A5898" t="s">
        <v>23060</v>
      </c>
      <c r="B5898" t="s">
        <v>23061</v>
      </c>
      <c r="C5898" t="s">
        <v>23062</v>
      </c>
      <c r="D5898">
        <v>97166</v>
      </c>
      <c r="E5898" t="s">
        <v>23063</v>
      </c>
      <c r="F5898" t="s">
        <v>417</v>
      </c>
      <c r="G5898" t="s">
        <v>23064</v>
      </c>
      <c r="I5898" t="s">
        <v>172</v>
      </c>
      <c r="J5898" t="s">
        <v>23018</v>
      </c>
      <c r="L5898" t="s">
        <v>41</v>
      </c>
      <c r="M5898" t="s">
        <v>22533</v>
      </c>
      <c r="N5898">
        <v>97166</v>
      </c>
      <c r="O5898" t="s">
        <v>22534</v>
      </c>
    </row>
    <row r="5899" spans="1:15" x14ac:dyDescent="0.2">
      <c r="A5899" t="s">
        <v>23065</v>
      </c>
      <c r="B5899" t="s">
        <v>23061</v>
      </c>
      <c r="C5899" t="s">
        <v>23066</v>
      </c>
      <c r="D5899">
        <v>97166</v>
      </c>
      <c r="E5899" t="s">
        <v>23063</v>
      </c>
      <c r="F5899" t="s">
        <v>417</v>
      </c>
      <c r="G5899" t="s">
        <v>23067</v>
      </c>
      <c r="I5899" t="s">
        <v>172</v>
      </c>
      <c r="J5899" t="s">
        <v>23068</v>
      </c>
      <c r="L5899" t="s">
        <v>41</v>
      </c>
      <c r="M5899" t="s">
        <v>22533</v>
      </c>
      <c r="N5899">
        <v>97166</v>
      </c>
      <c r="O5899" t="s">
        <v>22534</v>
      </c>
    </row>
    <row r="5900" spans="1:15" x14ac:dyDescent="0.2">
      <c r="A5900" t="s">
        <v>23069</v>
      </c>
      <c r="B5900" t="s">
        <v>35</v>
      </c>
      <c r="C5900" t="s">
        <v>23070</v>
      </c>
      <c r="D5900">
        <v>97166</v>
      </c>
      <c r="E5900" t="s">
        <v>36</v>
      </c>
      <c r="F5900" t="s">
        <v>37</v>
      </c>
      <c r="G5900" t="s">
        <v>38</v>
      </c>
      <c r="H5900" t="s">
        <v>516</v>
      </c>
      <c r="I5900" t="s">
        <v>39</v>
      </c>
      <c r="K5900" t="s">
        <v>8926</v>
      </c>
      <c r="L5900" t="s">
        <v>60</v>
      </c>
      <c r="M5900" t="s">
        <v>22533</v>
      </c>
      <c r="N5900">
        <v>97166</v>
      </c>
      <c r="O5900" t="s">
        <v>22534</v>
      </c>
    </row>
    <row r="5901" spans="1:15" x14ac:dyDescent="0.2">
      <c r="A5901" t="s">
        <v>23071</v>
      </c>
      <c r="B5901" t="s">
        <v>35</v>
      </c>
      <c r="C5901" t="s">
        <v>23072</v>
      </c>
      <c r="D5901">
        <v>97166</v>
      </c>
      <c r="E5901" t="s">
        <v>36</v>
      </c>
      <c r="F5901" t="s">
        <v>37</v>
      </c>
      <c r="G5901" t="s">
        <v>38</v>
      </c>
      <c r="H5901" t="s">
        <v>516</v>
      </c>
      <c r="I5901" t="s">
        <v>39</v>
      </c>
      <c r="K5901" t="s">
        <v>8926</v>
      </c>
      <c r="L5901" t="s">
        <v>60</v>
      </c>
      <c r="M5901" t="s">
        <v>22533</v>
      </c>
      <c r="N5901">
        <v>97166</v>
      </c>
      <c r="O5901" t="s">
        <v>22534</v>
      </c>
    </row>
    <row r="5902" spans="1:15" x14ac:dyDescent="0.2">
      <c r="A5902" t="s">
        <v>23073</v>
      </c>
      <c r="B5902" t="s">
        <v>181</v>
      </c>
      <c r="C5902" t="s">
        <v>23074</v>
      </c>
      <c r="D5902">
        <v>97166</v>
      </c>
      <c r="E5902" t="s">
        <v>182</v>
      </c>
      <c r="F5902" t="s">
        <v>23075</v>
      </c>
      <c r="G5902" t="s">
        <v>23076</v>
      </c>
      <c r="I5902" t="s">
        <v>96</v>
      </c>
      <c r="J5902" t="s">
        <v>23077</v>
      </c>
      <c r="L5902" t="s">
        <v>41</v>
      </c>
      <c r="M5902" t="s">
        <v>22533</v>
      </c>
      <c r="N5902">
        <v>97166</v>
      </c>
      <c r="O5902" t="s">
        <v>22534</v>
      </c>
    </row>
    <row r="5903" spans="1:15" x14ac:dyDescent="0.2">
      <c r="A5903" t="s">
        <v>23078</v>
      </c>
      <c r="B5903" t="s">
        <v>293</v>
      </c>
      <c r="C5903" t="s">
        <v>23079</v>
      </c>
      <c r="D5903">
        <v>97166</v>
      </c>
      <c r="E5903" t="s">
        <v>294</v>
      </c>
      <c r="G5903" t="s">
        <v>3124</v>
      </c>
      <c r="I5903" t="s">
        <v>296</v>
      </c>
      <c r="L5903" t="s">
        <v>41</v>
      </c>
      <c r="M5903" t="s">
        <v>22533</v>
      </c>
      <c r="N5903">
        <v>97166</v>
      </c>
      <c r="O5903" t="s">
        <v>22534</v>
      </c>
    </row>
    <row r="5904" spans="1:15" x14ac:dyDescent="0.2">
      <c r="A5904" t="s">
        <v>23080</v>
      </c>
      <c r="B5904" t="s">
        <v>504</v>
      </c>
      <c r="C5904" t="s">
        <v>23081</v>
      </c>
      <c r="D5904">
        <v>97166</v>
      </c>
      <c r="E5904" t="s">
        <v>505</v>
      </c>
      <c r="F5904" t="s">
        <v>3909</v>
      </c>
      <c r="I5904" t="s">
        <v>96</v>
      </c>
      <c r="L5904" t="s">
        <v>41</v>
      </c>
      <c r="M5904" t="s">
        <v>22533</v>
      </c>
      <c r="N5904">
        <v>97166</v>
      </c>
      <c r="O5904" t="s">
        <v>22534</v>
      </c>
    </row>
    <row r="5905" spans="1:15" x14ac:dyDescent="0.2">
      <c r="A5905" t="s">
        <v>23082</v>
      </c>
      <c r="B5905" t="s">
        <v>2988</v>
      </c>
      <c r="C5905" t="s">
        <v>23083</v>
      </c>
      <c r="D5905">
        <v>97166</v>
      </c>
      <c r="E5905" t="s">
        <v>2989</v>
      </c>
      <c r="F5905" t="s">
        <v>698</v>
      </c>
      <c r="G5905" t="s">
        <v>23084</v>
      </c>
      <c r="I5905" t="s">
        <v>172</v>
      </c>
      <c r="J5905" t="s">
        <v>23085</v>
      </c>
      <c r="L5905" t="s">
        <v>41</v>
      </c>
      <c r="M5905" t="s">
        <v>22533</v>
      </c>
      <c r="N5905">
        <v>97166</v>
      </c>
      <c r="O5905" t="s">
        <v>22534</v>
      </c>
    </row>
    <row r="5906" spans="1:15" x14ac:dyDescent="0.2">
      <c r="A5906" t="s">
        <v>23086</v>
      </c>
      <c r="B5906" t="s">
        <v>2208</v>
      </c>
      <c r="C5906" t="s">
        <v>23087</v>
      </c>
      <c r="D5906">
        <v>97166</v>
      </c>
      <c r="E5906" t="s">
        <v>2209</v>
      </c>
      <c r="F5906" t="s">
        <v>561</v>
      </c>
      <c r="G5906" t="s">
        <v>23088</v>
      </c>
      <c r="I5906" t="s">
        <v>39</v>
      </c>
      <c r="J5906" t="s">
        <v>23089</v>
      </c>
      <c r="L5906" t="s">
        <v>41</v>
      </c>
      <c r="M5906" t="s">
        <v>22533</v>
      </c>
      <c r="N5906">
        <v>97166</v>
      </c>
      <c r="O5906" t="s">
        <v>22534</v>
      </c>
    </row>
    <row r="5907" spans="1:15" x14ac:dyDescent="0.2">
      <c r="A5907" t="s">
        <v>23090</v>
      </c>
      <c r="B5907" t="s">
        <v>3570</v>
      </c>
      <c r="C5907" t="s">
        <v>23091</v>
      </c>
      <c r="D5907">
        <v>97166</v>
      </c>
      <c r="E5907" t="s">
        <v>3571</v>
      </c>
      <c r="F5907" t="s">
        <v>22658</v>
      </c>
      <c r="G5907" t="s">
        <v>23092</v>
      </c>
      <c r="I5907" t="s">
        <v>96</v>
      </c>
      <c r="L5907" t="s">
        <v>41</v>
      </c>
      <c r="M5907" t="s">
        <v>22533</v>
      </c>
      <c r="N5907">
        <v>97166</v>
      </c>
      <c r="O5907" t="s">
        <v>22534</v>
      </c>
    </row>
    <row r="5908" spans="1:15" x14ac:dyDescent="0.2">
      <c r="A5908" t="s">
        <v>23093</v>
      </c>
      <c r="B5908" t="s">
        <v>3570</v>
      </c>
      <c r="C5908" t="s">
        <v>23094</v>
      </c>
      <c r="D5908">
        <v>97166</v>
      </c>
      <c r="E5908" t="s">
        <v>3571</v>
      </c>
      <c r="F5908" t="s">
        <v>22658</v>
      </c>
      <c r="G5908" t="s">
        <v>23092</v>
      </c>
      <c r="I5908" t="s">
        <v>96</v>
      </c>
      <c r="L5908" t="s">
        <v>41</v>
      </c>
      <c r="M5908" t="s">
        <v>22533</v>
      </c>
      <c r="N5908">
        <v>97166</v>
      </c>
      <c r="O5908" t="s">
        <v>22534</v>
      </c>
    </row>
    <row r="5909" spans="1:15" x14ac:dyDescent="0.2">
      <c r="A5909" t="s">
        <v>23095</v>
      </c>
      <c r="B5909" t="s">
        <v>1313</v>
      </c>
      <c r="C5909" t="s">
        <v>23096</v>
      </c>
      <c r="D5909">
        <v>97166</v>
      </c>
      <c r="E5909" t="s">
        <v>1314</v>
      </c>
      <c r="F5909" t="s">
        <v>23097</v>
      </c>
      <c r="G5909" t="s">
        <v>23098</v>
      </c>
      <c r="H5909" t="s">
        <v>23099</v>
      </c>
      <c r="I5909" t="s">
        <v>70</v>
      </c>
      <c r="L5909" t="s">
        <v>41</v>
      </c>
      <c r="M5909" t="s">
        <v>22533</v>
      </c>
      <c r="N5909">
        <v>97166</v>
      </c>
      <c r="O5909" t="s">
        <v>22534</v>
      </c>
    </row>
    <row r="5910" spans="1:15" x14ac:dyDescent="0.2">
      <c r="A5910" t="s">
        <v>23100</v>
      </c>
      <c r="B5910" t="s">
        <v>23101</v>
      </c>
      <c r="C5910" t="s">
        <v>23102</v>
      </c>
      <c r="D5910">
        <v>97166</v>
      </c>
      <c r="E5910" t="s">
        <v>23103</v>
      </c>
      <c r="F5910" t="s">
        <v>698</v>
      </c>
      <c r="G5910" t="s">
        <v>23104</v>
      </c>
      <c r="I5910" t="s">
        <v>39</v>
      </c>
      <c r="J5910" t="s">
        <v>23105</v>
      </c>
      <c r="L5910" t="s">
        <v>41</v>
      </c>
      <c r="M5910" t="s">
        <v>22533</v>
      </c>
      <c r="N5910">
        <v>97166</v>
      </c>
      <c r="O5910" t="s">
        <v>22534</v>
      </c>
    </row>
    <row r="5911" spans="1:15" x14ac:dyDescent="0.2">
      <c r="A5911" t="s">
        <v>23106</v>
      </c>
      <c r="B5911" t="s">
        <v>23107</v>
      </c>
      <c r="C5911" t="s">
        <v>23108</v>
      </c>
      <c r="D5911">
        <v>97166</v>
      </c>
      <c r="E5911" t="s">
        <v>23109</v>
      </c>
      <c r="F5911" t="s">
        <v>23110</v>
      </c>
      <c r="G5911" t="s">
        <v>23111</v>
      </c>
      <c r="H5911" t="s">
        <v>23112</v>
      </c>
      <c r="I5911" t="s">
        <v>96</v>
      </c>
      <c r="J5911" t="s">
        <v>23113</v>
      </c>
      <c r="L5911" t="s">
        <v>41</v>
      </c>
      <c r="M5911" t="s">
        <v>22533</v>
      </c>
      <c r="N5911">
        <v>97166</v>
      </c>
      <c r="O5911" t="s">
        <v>22534</v>
      </c>
    </row>
    <row r="5912" spans="1:15" x14ac:dyDescent="0.2">
      <c r="A5912" t="s">
        <v>23114</v>
      </c>
      <c r="B5912" t="s">
        <v>23107</v>
      </c>
      <c r="C5912" t="s">
        <v>23115</v>
      </c>
      <c r="D5912">
        <v>97166</v>
      </c>
      <c r="E5912" t="s">
        <v>23109</v>
      </c>
      <c r="F5912" t="s">
        <v>23110</v>
      </c>
      <c r="G5912" t="s">
        <v>23111</v>
      </c>
      <c r="H5912" t="s">
        <v>23112</v>
      </c>
      <c r="I5912" t="s">
        <v>96</v>
      </c>
      <c r="J5912" t="s">
        <v>23116</v>
      </c>
      <c r="L5912" t="s">
        <v>41</v>
      </c>
      <c r="M5912" t="s">
        <v>22533</v>
      </c>
      <c r="N5912">
        <v>97166</v>
      </c>
      <c r="O5912" t="s">
        <v>22534</v>
      </c>
    </row>
    <row r="5913" spans="1:15" x14ac:dyDescent="0.2">
      <c r="A5913" t="s">
        <v>23117</v>
      </c>
      <c r="B5913" t="s">
        <v>329</v>
      </c>
      <c r="C5913" t="s">
        <v>23118</v>
      </c>
      <c r="D5913">
        <v>97166</v>
      </c>
      <c r="E5913" t="s">
        <v>330</v>
      </c>
      <c r="F5913" t="s">
        <v>37</v>
      </c>
      <c r="G5913" t="s">
        <v>23119</v>
      </c>
      <c r="I5913" t="s">
        <v>9316</v>
      </c>
      <c r="K5913" t="s">
        <v>22824</v>
      </c>
      <c r="L5913" t="s">
        <v>41</v>
      </c>
      <c r="M5913" t="s">
        <v>22533</v>
      </c>
      <c r="N5913">
        <v>97166</v>
      </c>
      <c r="O5913" t="s">
        <v>22534</v>
      </c>
    </row>
    <row r="5914" spans="1:15" x14ac:dyDescent="0.2">
      <c r="A5914" t="s">
        <v>23120</v>
      </c>
      <c r="B5914" t="s">
        <v>329</v>
      </c>
      <c r="C5914" t="s">
        <v>23121</v>
      </c>
      <c r="D5914">
        <v>97166</v>
      </c>
      <c r="E5914" t="s">
        <v>330</v>
      </c>
      <c r="F5914" t="s">
        <v>37</v>
      </c>
      <c r="G5914" t="s">
        <v>23122</v>
      </c>
      <c r="I5914" t="s">
        <v>9316</v>
      </c>
      <c r="K5914" t="s">
        <v>23123</v>
      </c>
      <c r="L5914" t="s">
        <v>41</v>
      </c>
      <c r="M5914" t="s">
        <v>22533</v>
      </c>
      <c r="N5914">
        <v>97166</v>
      </c>
      <c r="O5914" t="s">
        <v>22534</v>
      </c>
    </row>
    <row r="5915" spans="1:15" x14ac:dyDescent="0.2">
      <c r="A5915" t="s">
        <v>23124</v>
      </c>
      <c r="B5915" t="s">
        <v>311</v>
      </c>
      <c r="C5915" t="s">
        <v>23125</v>
      </c>
      <c r="D5915">
        <v>97166</v>
      </c>
      <c r="E5915" t="s">
        <v>312</v>
      </c>
      <c r="F5915" t="s">
        <v>37</v>
      </c>
      <c r="G5915" t="s">
        <v>1555</v>
      </c>
      <c r="I5915" t="s">
        <v>9316</v>
      </c>
      <c r="K5915" t="s">
        <v>22680</v>
      </c>
      <c r="L5915" t="s">
        <v>41</v>
      </c>
      <c r="M5915" t="s">
        <v>22533</v>
      </c>
      <c r="N5915">
        <v>97166</v>
      </c>
      <c r="O5915" t="s">
        <v>22534</v>
      </c>
    </row>
    <row r="5916" spans="1:15" x14ac:dyDescent="0.2">
      <c r="A5916" t="s">
        <v>23126</v>
      </c>
      <c r="B5916" t="s">
        <v>311</v>
      </c>
      <c r="C5916" t="s">
        <v>23127</v>
      </c>
      <c r="D5916">
        <v>97166</v>
      </c>
      <c r="E5916" t="s">
        <v>312</v>
      </c>
      <c r="F5916" t="s">
        <v>37</v>
      </c>
      <c r="G5916" t="s">
        <v>1688</v>
      </c>
      <c r="H5916" t="s">
        <v>1555</v>
      </c>
      <c r="I5916" t="s">
        <v>84</v>
      </c>
      <c r="K5916" t="s">
        <v>23128</v>
      </c>
      <c r="L5916" t="s">
        <v>41</v>
      </c>
      <c r="M5916" t="s">
        <v>22533</v>
      </c>
      <c r="N5916">
        <v>97166</v>
      </c>
      <c r="O5916" t="s">
        <v>22534</v>
      </c>
    </row>
    <row r="5917" spans="1:15" x14ac:dyDescent="0.2">
      <c r="A5917" t="s">
        <v>23129</v>
      </c>
      <c r="B5917" t="s">
        <v>311</v>
      </c>
      <c r="C5917" t="s">
        <v>23130</v>
      </c>
      <c r="D5917">
        <v>97166</v>
      </c>
      <c r="E5917" t="s">
        <v>312</v>
      </c>
      <c r="F5917" t="s">
        <v>37</v>
      </c>
      <c r="G5917" t="s">
        <v>1688</v>
      </c>
      <c r="H5917" t="s">
        <v>1555</v>
      </c>
      <c r="I5917" t="s">
        <v>84</v>
      </c>
      <c r="K5917" t="s">
        <v>23128</v>
      </c>
      <c r="L5917" t="s">
        <v>41</v>
      </c>
      <c r="M5917" t="s">
        <v>22533</v>
      </c>
      <c r="N5917">
        <v>97166</v>
      </c>
      <c r="O5917" t="s">
        <v>22534</v>
      </c>
    </row>
    <row r="5918" spans="1:15" x14ac:dyDescent="0.2">
      <c r="A5918" t="s">
        <v>23131</v>
      </c>
      <c r="B5918" t="s">
        <v>5782</v>
      </c>
      <c r="C5918" t="s">
        <v>23132</v>
      </c>
      <c r="D5918">
        <v>97166</v>
      </c>
      <c r="E5918" t="s">
        <v>5783</v>
      </c>
      <c r="F5918" t="s">
        <v>225</v>
      </c>
      <c r="G5918" t="s">
        <v>23133</v>
      </c>
      <c r="I5918" t="s">
        <v>96</v>
      </c>
      <c r="J5918" t="s">
        <v>23134</v>
      </c>
      <c r="L5918" t="s">
        <v>41</v>
      </c>
      <c r="M5918" t="s">
        <v>22533</v>
      </c>
      <c r="N5918">
        <v>97166</v>
      </c>
      <c r="O5918" t="s">
        <v>22534</v>
      </c>
    </row>
    <row r="5919" spans="1:15" x14ac:dyDescent="0.2">
      <c r="A5919" t="s">
        <v>23135</v>
      </c>
      <c r="B5919" t="s">
        <v>5782</v>
      </c>
      <c r="C5919" t="s">
        <v>23136</v>
      </c>
      <c r="D5919">
        <v>97166</v>
      </c>
      <c r="E5919" t="s">
        <v>5783</v>
      </c>
      <c r="F5919" t="s">
        <v>2197</v>
      </c>
      <c r="G5919" t="s">
        <v>23137</v>
      </c>
      <c r="I5919" t="s">
        <v>96</v>
      </c>
      <c r="J5919" t="s">
        <v>23138</v>
      </c>
      <c r="L5919" t="s">
        <v>41</v>
      </c>
      <c r="M5919" t="s">
        <v>22533</v>
      </c>
      <c r="N5919">
        <v>97166</v>
      </c>
      <c r="O5919" t="s">
        <v>22534</v>
      </c>
    </row>
    <row r="5920" spans="1:15" x14ac:dyDescent="0.2">
      <c r="A5920" t="s">
        <v>23139</v>
      </c>
      <c r="B5920" t="s">
        <v>5782</v>
      </c>
      <c r="C5920" t="s">
        <v>23140</v>
      </c>
      <c r="D5920">
        <v>97166</v>
      </c>
      <c r="E5920" t="s">
        <v>5783</v>
      </c>
      <c r="F5920" t="s">
        <v>2197</v>
      </c>
      <c r="G5920" t="s">
        <v>23141</v>
      </c>
      <c r="I5920" t="s">
        <v>96</v>
      </c>
      <c r="J5920" t="s">
        <v>23142</v>
      </c>
      <c r="L5920" t="s">
        <v>41</v>
      </c>
      <c r="M5920" t="s">
        <v>22533</v>
      </c>
      <c r="N5920">
        <v>97166</v>
      </c>
      <c r="O5920" t="s">
        <v>22534</v>
      </c>
    </row>
    <row r="5921" spans="1:15" x14ac:dyDescent="0.2">
      <c r="A5921" t="s">
        <v>23143</v>
      </c>
      <c r="B5921" t="s">
        <v>5782</v>
      </c>
      <c r="C5921" t="s">
        <v>23144</v>
      </c>
      <c r="D5921">
        <v>97166</v>
      </c>
      <c r="E5921" t="s">
        <v>5783</v>
      </c>
      <c r="F5921" t="s">
        <v>225</v>
      </c>
      <c r="G5921" t="s">
        <v>23145</v>
      </c>
      <c r="I5921" t="s">
        <v>96</v>
      </c>
      <c r="J5921" t="s">
        <v>23146</v>
      </c>
      <c r="L5921" t="s">
        <v>41</v>
      </c>
      <c r="M5921" t="s">
        <v>22533</v>
      </c>
      <c r="N5921">
        <v>97166</v>
      </c>
      <c r="O5921" t="s">
        <v>22534</v>
      </c>
    </row>
    <row r="5922" spans="1:15" x14ac:dyDescent="0.2">
      <c r="A5922" t="s">
        <v>23147</v>
      </c>
      <c r="B5922" t="s">
        <v>5782</v>
      </c>
      <c r="C5922" t="s">
        <v>23148</v>
      </c>
      <c r="D5922">
        <v>97166</v>
      </c>
      <c r="E5922" t="s">
        <v>5783</v>
      </c>
      <c r="F5922" t="s">
        <v>561</v>
      </c>
      <c r="G5922" t="s">
        <v>23149</v>
      </c>
      <c r="H5922" t="s">
        <v>5745</v>
      </c>
      <c r="I5922" t="s">
        <v>96</v>
      </c>
      <c r="J5922" t="s">
        <v>23150</v>
      </c>
      <c r="K5922" t="s">
        <v>3781</v>
      </c>
      <c r="L5922" t="s">
        <v>41</v>
      </c>
      <c r="M5922" t="s">
        <v>22533</v>
      </c>
      <c r="N5922">
        <v>97166</v>
      </c>
      <c r="O5922" t="s">
        <v>22534</v>
      </c>
    </row>
    <row r="5923" spans="1:15" x14ac:dyDescent="0.2">
      <c r="A5923" t="s">
        <v>23151</v>
      </c>
      <c r="B5923" t="s">
        <v>23152</v>
      </c>
      <c r="C5923" t="s">
        <v>23153</v>
      </c>
      <c r="D5923">
        <v>97166</v>
      </c>
      <c r="E5923" t="s">
        <v>23154</v>
      </c>
      <c r="F5923" t="s">
        <v>37</v>
      </c>
      <c r="G5923" t="s">
        <v>23155</v>
      </c>
      <c r="I5923" t="s">
        <v>98</v>
      </c>
      <c r="L5923" t="s">
        <v>41</v>
      </c>
      <c r="M5923" t="s">
        <v>22533</v>
      </c>
      <c r="N5923">
        <v>97166</v>
      </c>
      <c r="O5923" t="s">
        <v>22534</v>
      </c>
    </row>
    <row r="5924" spans="1:15" x14ac:dyDescent="0.2">
      <c r="A5924" t="s">
        <v>23156</v>
      </c>
      <c r="B5924" t="s">
        <v>367</v>
      </c>
      <c r="C5924" t="s">
        <v>23157</v>
      </c>
      <c r="D5924">
        <v>97166</v>
      </c>
      <c r="E5924" t="s">
        <v>368</v>
      </c>
      <c r="F5924" t="s">
        <v>37</v>
      </c>
      <c r="G5924" t="s">
        <v>8183</v>
      </c>
      <c r="I5924" t="s">
        <v>96</v>
      </c>
      <c r="K5924" t="s">
        <v>22418</v>
      </c>
      <c r="L5924" t="s">
        <v>41</v>
      </c>
      <c r="M5924" t="s">
        <v>22533</v>
      </c>
      <c r="N5924">
        <v>97166</v>
      </c>
      <c r="O5924" t="s">
        <v>22534</v>
      </c>
    </row>
    <row r="5925" spans="1:15" x14ac:dyDescent="0.2">
      <c r="A5925" t="s">
        <v>23158</v>
      </c>
      <c r="B5925" t="s">
        <v>510</v>
      </c>
      <c r="C5925" t="s">
        <v>23159</v>
      </c>
      <c r="D5925">
        <v>97166</v>
      </c>
      <c r="E5925" t="s">
        <v>511</v>
      </c>
      <c r="F5925" t="s">
        <v>3231</v>
      </c>
      <c r="G5925" t="s">
        <v>23160</v>
      </c>
      <c r="I5925" t="s">
        <v>39</v>
      </c>
      <c r="L5925" t="s">
        <v>41</v>
      </c>
      <c r="M5925" t="s">
        <v>22533</v>
      </c>
      <c r="N5925">
        <v>97166</v>
      </c>
      <c r="O5925" t="s">
        <v>22534</v>
      </c>
    </row>
    <row r="5926" spans="1:15" x14ac:dyDescent="0.2">
      <c r="A5926" t="s">
        <v>23161</v>
      </c>
      <c r="B5926" t="s">
        <v>23162</v>
      </c>
      <c r="C5926" t="s">
        <v>23163</v>
      </c>
      <c r="D5926">
        <v>97166</v>
      </c>
      <c r="E5926" t="s">
        <v>23164</v>
      </c>
      <c r="F5926" t="s">
        <v>23165</v>
      </c>
      <c r="G5926" t="s">
        <v>23166</v>
      </c>
      <c r="I5926" t="s">
        <v>172</v>
      </c>
      <c r="J5926" t="s">
        <v>23167</v>
      </c>
      <c r="L5926" t="s">
        <v>41</v>
      </c>
      <c r="M5926" t="s">
        <v>22533</v>
      </c>
      <c r="N5926">
        <v>97166</v>
      </c>
      <c r="O5926" t="s">
        <v>22534</v>
      </c>
    </row>
    <row r="5927" spans="1:15" x14ac:dyDescent="0.2">
      <c r="A5927" t="s">
        <v>23168</v>
      </c>
      <c r="B5927" t="s">
        <v>23169</v>
      </c>
      <c r="C5927" t="s">
        <v>23170</v>
      </c>
      <c r="D5927">
        <v>97166</v>
      </c>
      <c r="E5927" t="s">
        <v>23171</v>
      </c>
      <c r="F5927" t="s">
        <v>23172</v>
      </c>
      <c r="G5927" t="s">
        <v>23173</v>
      </c>
      <c r="I5927" t="s">
        <v>96</v>
      </c>
      <c r="L5927" t="s">
        <v>41</v>
      </c>
      <c r="M5927" t="s">
        <v>22533</v>
      </c>
      <c r="N5927">
        <v>97166</v>
      </c>
      <c r="O5927" t="s">
        <v>22534</v>
      </c>
    </row>
    <row r="5928" spans="1:15" x14ac:dyDescent="0.2">
      <c r="A5928" t="s">
        <v>23174</v>
      </c>
      <c r="B5928" t="s">
        <v>23169</v>
      </c>
      <c r="C5928" t="s">
        <v>23175</v>
      </c>
      <c r="D5928">
        <v>97166</v>
      </c>
      <c r="E5928" t="s">
        <v>23171</v>
      </c>
      <c r="F5928" t="s">
        <v>23176</v>
      </c>
      <c r="G5928" t="s">
        <v>23177</v>
      </c>
      <c r="I5928" t="s">
        <v>96</v>
      </c>
      <c r="L5928" t="s">
        <v>41</v>
      </c>
      <c r="M5928" t="s">
        <v>22533</v>
      </c>
      <c r="N5928">
        <v>97166</v>
      </c>
      <c r="O5928" t="s">
        <v>22534</v>
      </c>
    </row>
    <row r="5929" spans="1:15" x14ac:dyDescent="0.2">
      <c r="A5929" t="s">
        <v>23178</v>
      </c>
      <c r="B5929" t="s">
        <v>5614</v>
      </c>
      <c r="C5929" t="s">
        <v>23179</v>
      </c>
      <c r="D5929">
        <v>97166</v>
      </c>
      <c r="E5929" t="s">
        <v>5615</v>
      </c>
      <c r="F5929" t="s">
        <v>23180</v>
      </c>
      <c r="G5929" t="s">
        <v>23181</v>
      </c>
      <c r="I5929" t="s">
        <v>96</v>
      </c>
      <c r="J5929" t="s">
        <v>23182</v>
      </c>
      <c r="L5929" t="s">
        <v>41</v>
      </c>
      <c r="M5929" t="s">
        <v>22533</v>
      </c>
      <c r="N5929">
        <v>97166</v>
      </c>
      <c r="O5929" t="s">
        <v>22534</v>
      </c>
    </row>
    <row r="5930" spans="1:15" x14ac:dyDescent="0.2">
      <c r="A5930" t="s">
        <v>23183</v>
      </c>
      <c r="B5930" t="s">
        <v>5614</v>
      </c>
      <c r="C5930" t="s">
        <v>23184</v>
      </c>
      <c r="D5930">
        <v>97166</v>
      </c>
      <c r="E5930" t="s">
        <v>5615</v>
      </c>
      <c r="F5930" t="s">
        <v>2197</v>
      </c>
      <c r="G5930" t="s">
        <v>23185</v>
      </c>
      <c r="I5930" t="s">
        <v>478</v>
      </c>
      <c r="J5930" t="s">
        <v>23186</v>
      </c>
      <c r="L5930" t="s">
        <v>41</v>
      </c>
      <c r="M5930" t="s">
        <v>22533</v>
      </c>
      <c r="N5930">
        <v>97166</v>
      </c>
      <c r="O5930" t="s">
        <v>22534</v>
      </c>
    </row>
    <row r="5931" spans="1:15" x14ac:dyDescent="0.2">
      <c r="A5931" t="s">
        <v>23187</v>
      </c>
      <c r="B5931" t="s">
        <v>5614</v>
      </c>
      <c r="C5931" t="s">
        <v>23188</v>
      </c>
      <c r="D5931">
        <v>97166</v>
      </c>
      <c r="E5931" t="s">
        <v>5615</v>
      </c>
      <c r="F5931" t="s">
        <v>2197</v>
      </c>
      <c r="G5931" t="s">
        <v>23185</v>
      </c>
      <c r="I5931" t="s">
        <v>478</v>
      </c>
      <c r="J5931" t="s">
        <v>23186</v>
      </c>
      <c r="L5931" t="s">
        <v>41</v>
      </c>
      <c r="M5931" t="s">
        <v>22533</v>
      </c>
      <c r="N5931">
        <v>97166</v>
      </c>
      <c r="O5931" t="s">
        <v>22534</v>
      </c>
    </row>
    <row r="5932" spans="1:15" x14ac:dyDescent="0.2">
      <c r="A5932" t="s">
        <v>23189</v>
      </c>
      <c r="B5932" t="s">
        <v>5614</v>
      </c>
      <c r="C5932" t="s">
        <v>23190</v>
      </c>
      <c r="D5932">
        <v>97166</v>
      </c>
      <c r="E5932" t="s">
        <v>5615</v>
      </c>
      <c r="F5932" t="s">
        <v>2197</v>
      </c>
      <c r="G5932" t="s">
        <v>23191</v>
      </c>
      <c r="I5932" t="s">
        <v>478</v>
      </c>
      <c r="J5932" t="s">
        <v>23192</v>
      </c>
      <c r="L5932" t="s">
        <v>41</v>
      </c>
      <c r="M5932" t="s">
        <v>22533</v>
      </c>
      <c r="N5932">
        <v>97166</v>
      </c>
      <c r="O5932" t="s">
        <v>22534</v>
      </c>
    </row>
    <row r="5933" spans="1:15" x14ac:dyDescent="0.2">
      <c r="A5933" t="s">
        <v>23193</v>
      </c>
      <c r="B5933" t="s">
        <v>5614</v>
      </c>
      <c r="C5933" t="s">
        <v>23194</v>
      </c>
      <c r="D5933">
        <v>97166</v>
      </c>
      <c r="E5933" t="s">
        <v>5615</v>
      </c>
      <c r="F5933" t="s">
        <v>2197</v>
      </c>
      <c r="G5933" t="s">
        <v>23191</v>
      </c>
      <c r="I5933" t="s">
        <v>478</v>
      </c>
      <c r="J5933" t="s">
        <v>23192</v>
      </c>
      <c r="L5933" t="s">
        <v>41</v>
      </c>
      <c r="M5933" t="s">
        <v>22533</v>
      </c>
      <c r="N5933">
        <v>97166</v>
      </c>
      <c r="O5933" t="s">
        <v>22534</v>
      </c>
    </row>
    <row r="5934" spans="1:15" x14ac:dyDescent="0.2">
      <c r="A5934" t="s">
        <v>23195</v>
      </c>
      <c r="B5934" t="s">
        <v>5614</v>
      </c>
      <c r="C5934" t="s">
        <v>23196</v>
      </c>
      <c r="D5934">
        <v>97166</v>
      </c>
      <c r="E5934" t="s">
        <v>5615</v>
      </c>
      <c r="F5934" t="s">
        <v>561</v>
      </c>
      <c r="G5934" t="s">
        <v>8187</v>
      </c>
      <c r="I5934" t="s">
        <v>96</v>
      </c>
      <c r="J5934" t="s">
        <v>23197</v>
      </c>
      <c r="K5934" t="s">
        <v>3781</v>
      </c>
      <c r="L5934" t="s">
        <v>41</v>
      </c>
      <c r="M5934" t="s">
        <v>22533</v>
      </c>
      <c r="N5934">
        <v>97166</v>
      </c>
      <c r="O5934" t="s">
        <v>22534</v>
      </c>
    </row>
    <row r="5935" spans="1:15" x14ac:dyDescent="0.2">
      <c r="A5935" t="s">
        <v>23198</v>
      </c>
      <c r="B5935" t="s">
        <v>23199</v>
      </c>
      <c r="C5935" t="s">
        <v>23200</v>
      </c>
      <c r="D5935">
        <v>97166</v>
      </c>
      <c r="E5935" t="s">
        <v>23201</v>
      </c>
      <c r="F5935" t="s">
        <v>5297</v>
      </c>
      <c r="G5935" t="s">
        <v>23202</v>
      </c>
      <c r="I5935" t="s">
        <v>96</v>
      </c>
      <c r="L5935" t="s">
        <v>41</v>
      </c>
      <c r="M5935" t="s">
        <v>22533</v>
      </c>
      <c r="N5935">
        <v>97166</v>
      </c>
      <c r="O5935" t="s">
        <v>22534</v>
      </c>
    </row>
    <row r="5936" spans="1:15" x14ac:dyDescent="0.2">
      <c r="A5936" t="s">
        <v>23203</v>
      </c>
      <c r="B5936" t="s">
        <v>23204</v>
      </c>
      <c r="C5936" t="s">
        <v>23205</v>
      </c>
      <c r="D5936">
        <v>97166</v>
      </c>
      <c r="E5936" t="s">
        <v>23206</v>
      </c>
      <c r="F5936" t="s">
        <v>23207</v>
      </c>
      <c r="G5936" t="s">
        <v>23208</v>
      </c>
      <c r="I5936" t="s">
        <v>96</v>
      </c>
      <c r="L5936" t="s">
        <v>41</v>
      </c>
      <c r="M5936" t="s">
        <v>23209</v>
      </c>
      <c r="N5936">
        <v>97166</v>
      </c>
      <c r="O5936" t="s">
        <v>23210</v>
      </c>
    </row>
    <row r="5937" spans="1:15" x14ac:dyDescent="0.2">
      <c r="A5937" t="s">
        <v>23211</v>
      </c>
      <c r="B5937" t="s">
        <v>23204</v>
      </c>
      <c r="C5937" t="s">
        <v>23212</v>
      </c>
      <c r="D5937">
        <v>97166</v>
      </c>
      <c r="E5937" t="s">
        <v>23206</v>
      </c>
      <c r="F5937" t="s">
        <v>23213</v>
      </c>
      <c r="G5937" t="s">
        <v>23208</v>
      </c>
      <c r="I5937" t="s">
        <v>96</v>
      </c>
      <c r="L5937" t="s">
        <v>41</v>
      </c>
      <c r="M5937" t="s">
        <v>23209</v>
      </c>
      <c r="N5937">
        <v>97166</v>
      </c>
      <c r="O5937" t="s">
        <v>23210</v>
      </c>
    </row>
    <row r="5938" spans="1:15" x14ac:dyDescent="0.2">
      <c r="A5938" t="s">
        <v>23214</v>
      </c>
      <c r="B5938" t="s">
        <v>23204</v>
      </c>
      <c r="C5938" t="s">
        <v>23215</v>
      </c>
      <c r="D5938">
        <v>97166</v>
      </c>
      <c r="E5938" t="s">
        <v>23206</v>
      </c>
      <c r="F5938" t="s">
        <v>23207</v>
      </c>
      <c r="G5938" t="s">
        <v>23208</v>
      </c>
      <c r="I5938" t="s">
        <v>96</v>
      </c>
      <c r="L5938" t="s">
        <v>41</v>
      </c>
      <c r="M5938" t="s">
        <v>23209</v>
      </c>
      <c r="N5938">
        <v>97166</v>
      </c>
      <c r="O5938" t="s">
        <v>23210</v>
      </c>
    </row>
    <row r="5939" spans="1:15" x14ac:dyDescent="0.2">
      <c r="A5939" t="s">
        <v>23216</v>
      </c>
      <c r="B5939" t="s">
        <v>23204</v>
      </c>
      <c r="C5939" t="s">
        <v>23217</v>
      </c>
      <c r="D5939">
        <v>97166</v>
      </c>
      <c r="E5939" t="s">
        <v>23206</v>
      </c>
      <c r="F5939" t="s">
        <v>23207</v>
      </c>
      <c r="G5939" t="s">
        <v>23208</v>
      </c>
      <c r="I5939" t="s">
        <v>96</v>
      </c>
      <c r="L5939" t="s">
        <v>41</v>
      </c>
      <c r="M5939" t="s">
        <v>23209</v>
      </c>
      <c r="N5939">
        <v>97166</v>
      </c>
      <c r="O5939" t="s">
        <v>23210</v>
      </c>
    </row>
    <row r="5940" spans="1:15" x14ac:dyDescent="0.2">
      <c r="A5940" t="s">
        <v>23218</v>
      </c>
      <c r="B5940" t="s">
        <v>23204</v>
      </c>
      <c r="C5940" t="s">
        <v>23219</v>
      </c>
      <c r="D5940">
        <v>97166</v>
      </c>
      <c r="E5940" t="s">
        <v>23206</v>
      </c>
      <c r="F5940" t="s">
        <v>23207</v>
      </c>
      <c r="G5940" t="s">
        <v>23208</v>
      </c>
      <c r="I5940" t="s">
        <v>96</v>
      </c>
      <c r="L5940" t="s">
        <v>41</v>
      </c>
      <c r="M5940" t="s">
        <v>23209</v>
      </c>
      <c r="N5940">
        <v>97166</v>
      </c>
      <c r="O5940" t="s">
        <v>23210</v>
      </c>
    </row>
    <row r="5941" spans="1:15" x14ac:dyDescent="0.2">
      <c r="A5941" t="s">
        <v>23220</v>
      </c>
      <c r="B5941" t="s">
        <v>23204</v>
      </c>
      <c r="C5941" t="s">
        <v>23221</v>
      </c>
      <c r="D5941">
        <v>97166</v>
      </c>
      <c r="E5941" t="s">
        <v>23206</v>
      </c>
      <c r="F5941" t="s">
        <v>23207</v>
      </c>
      <c r="G5941" t="s">
        <v>23208</v>
      </c>
      <c r="I5941" t="s">
        <v>96</v>
      </c>
      <c r="L5941" t="s">
        <v>41</v>
      </c>
      <c r="M5941" t="s">
        <v>23209</v>
      </c>
      <c r="N5941">
        <v>97166</v>
      </c>
      <c r="O5941" t="s">
        <v>23210</v>
      </c>
    </row>
    <row r="5942" spans="1:15" x14ac:dyDescent="0.2">
      <c r="A5942" t="s">
        <v>23222</v>
      </c>
      <c r="B5942" t="s">
        <v>23204</v>
      </c>
      <c r="C5942" t="s">
        <v>23223</v>
      </c>
      <c r="D5942">
        <v>97166</v>
      </c>
      <c r="E5942" t="s">
        <v>23206</v>
      </c>
      <c r="F5942" t="s">
        <v>23207</v>
      </c>
      <c r="G5942" t="s">
        <v>23208</v>
      </c>
      <c r="I5942" t="s">
        <v>96</v>
      </c>
      <c r="L5942" t="s">
        <v>41</v>
      </c>
      <c r="M5942" t="s">
        <v>23209</v>
      </c>
      <c r="N5942">
        <v>97166</v>
      </c>
      <c r="O5942" t="s">
        <v>23210</v>
      </c>
    </row>
    <row r="5943" spans="1:15" x14ac:dyDescent="0.2">
      <c r="A5943" t="s">
        <v>23224</v>
      </c>
      <c r="B5943" t="s">
        <v>23204</v>
      </c>
      <c r="C5943" t="s">
        <v>23225</v>
      </c>
      <c r="D5943">
        <v>97166</v>
      </c>
      <c r="E5943" t="s">
        <v>23206</v>
      </c>
      <c r="F5943" t="s">
        <v>23207</v>
      </c>
      <c r="G5943" t="s">
        <v>23208</v>
      </c>
      <c r="I5943" t="s">
        <v>96</v>
      </c>
      <c r="L5943" t="s">
        <v>41</v>
      </c>
      <c r="M5943" t="s">
        <v>23209</v>
      </c>
      <c r="N5943">
        <v>97166</v>
      </c>
      <c r="O5943" t="s">
        <v>23210</v>
      </c>
    </row>
    <row r="5944" spans="1:15" x14ac:dyDescent="0.2">
      <c r="A5944" t="s">
        <v>23226</v>
      </c>
      <c r="B5944" t="s">
        <v>23204</v>
      </c>
      <c r="C5944" t="s">
        <v>23227</v>
      </c>
      <c r="D5944">
        <v>97166</v>
      </c>
      <c r="E5944" t="s">
        <v>23206</v>
      </c>
      <c r="F5944" t="s">
        <v>23207</v>
      </c>
      <c r="G5944" t="s">
        <v>23208</v>
      </c>
      <c r="I5944" t="s">
        <v>96</v>
      </c>
      <c r="L5944" t="s">
        <v>41</v>
      </c>
      <c r="M5944" t="s">
        <v>23209</v>
      </c>
      <c r="N5944">
        <v>97166</v>
      </c>
      <c r="O5944" t="s">
        <v>23210</v>
      </c>
    </row>
    <row r="5945" spans="1:15" x14ac:dyDescent="0.2">
      <c r="A5945" t="s">
        <v>23228</v>
      </c>
      <c r="B5945" t="s">
        <v>23229</v>
      </c>
      <c r="C5945" t="s">
        <v>23230</v>
      </c>
      <c r="D5945">
        <v>97166</v>
      </c>
      <c r="E5945" t="s">
        <v>23231</v>
      </c>
      <c r="F5945" t="s">
        <v>23232</v>
      </c>
      <c r="G5945" t="s">
        <v>23233</v>
      </c>
      <c r="I5945" t="s">
        <v>172</v>
      </c>
      <c r="J5945" t="s">
        <v>23234</v>
      </c>
      <c r="L5945" t="s">
        <v>41</v>
      </c>
      <c r="M5945" t="s">
        <v>23209</v>
      </c>
      <c r="N5945">
        <v>97166</v>
      </c>
      <c r="O5945" t="s">
        <v>23210</v>
      </c>
    </row>
    <row r="5946" spans="1:15" x14ac:dyDescent="0.2">
      <c r="A5946" t="s">
        <v>23235</v>
      </c>
      <c r="B5946" t="s">
        <v>23236</v>
      </c>
      <c r="C5946" t="s">
        <v>23237</v>
      </c>
      <c r="D5946">
        <v>97166</v>
      </c>
      <c r="E5946" t="s">
        <v>23238</v>
      </c>
      <c r="F5946" t="s">
        <v>23232</v>
      </c>
      <c r="G5946" t="s">
        <v>23239</v>
      </c>
      <c r="H5946" t="s">
        <v>23240</v>
      </c>
      <c r="I5946" t="s">
        <v>748</v>
      </c>
      <c r="J5946" t="s">
        <v>23241</v>
      </c>
      <c r="L5946" t="s">
        <v>60</v>
      </c>
      <c r="M5946" t="s">
        <v>23209</v>
      </c>
      <c r="N5946">
        <v>97166</v>
      </c>
      <c r="O5946" t="s">
        <v>23210</v>
      </c>
    </row>
    <row r="5947" spans="1:15" x14ac:dyDescent="0.2">
      <c r="A5947" t="s">
        <v>23242</v>
      </c>
      <c r="B5947" t="s">
        <v>724</v>
      </c>
      <c r="C5947" t="s">
        <v>23243</v>
      </c>
      <c r="D5947">
        <v>97166</v>
      </c>
      <c r="E5947" t="s">
        <v>725</v>
      </c>
      <c r="F5947" t="s">
        <v>23244</v>
      </c>
      <c r="G5947" t="s">
        <v>23245</v>
      </c>
      <c r="I5947" t="s">
        <v>96</v>
      </c>
      <c r="J5947" t="s">
        <v>23246</v>
      </c>
      <c r="L5947" t="s">
        <v>41</v>
      </c>
      <c r="M5947" t="s">
        <v>23209</v>
      </c>
      <c r="N5947">
        <v>97166</v>
      </c>
      <c r="O5947" t="s">
        <v>23210</v>
      </c>
    </row>
    <row r="5948" spans="1:15" x14ac:dyDescent="0.2">
      <c r="A5948" t="s">
        <v>23247</v>
      </c>
      <c r="B5948" t="s">
        <v>724</v>
      </c>
      <c r="C5948" t="s">
        <v>23248</v>
      </c>
      <c r="D5948">
        <v>97166</v>
      </c>
      <c r="E5948" t="s">
        <v>725</v>
      </c>
      <c r="F5948" t="s">
        <v>657</v>
      </c>
      <c r="G5948" t="s">
        <v>23249</v>
      </c>
      <c r="I5948" t="s">
        <v>96</v>
      </c>
      <c r="J5948" t="s">
        <v>23250</v>
      </c>
      <c r="L5948" t="s">
        <v>41</v>
      </c>
      <c r="M5948" t="s">
        <v>23209</v>
      </c>
      <c r="N5948">
        <v>97166</v>
      </c>
      <c r="O5948" t="s">
        <v>23210</v>
      </c>
    </row>
    <row r="5949" spans="1:15" x14ac:dyDescent="0.2">
      <c r="A5949" t="s">
        <v>23251</v>
      </c>
      <c r="B5949" t="s">
        <v>724</v>
      </c>
      <c r="C5949" t="s">
        <v>23252</v>
      </c>
      <c r="D5949">
        <v>97166</v>
      </c>
      <c r="E5949" t="s">
        <v>725</v>
      </c>
      <c r="F5949" t="s">
        <v>657</v>
      </c>
      <c r="G5949" t="s">
        <v>23249</v>
      </c>
      <c r="I5949" t="s">
        <v>96</v>
      </c>
      <c r="J5949" t="s">
        <v>23253</v>
      </c>
      <c r="L5949" t="s">
        <v>60</v>
      </c>
      <c r="M5949" t="s">
        <v>23209</v>
      </c>
      <c r="N5949">
        <v>97166</v>
      </c>
      <c r="O5949" t="s">
        <v>23210</v>
      </c>
    </row>
    <row r="5950" spans="1:15" x14ac:dyDescent="0.2">
      <c r="A5950" t="s">
        <v>23254</v>
      </c>
      <c r="B5950" t="s">
        <v>724</v>
      </c>
      <c r="C5950" t="s">
        <v>23255</v>
      </c>
      <c r="D5950">
        <v>97166</v>
      </c>
      <c r="E5950" t="s">
        <v>725</v>
      </c>
      <c r="F5950" t="s">
        <v>657</v>
      </c>
      <c r="G5950" t="s">
        <v>23249</v>
      </c>
      <c r="I5950" t="s">
        <v>96</v>
      </c>
      <c r="L5950" t="s">
        <v>60</v>
      </c>
      <c r="M5950" t="s">
        <v>23209</v>
      </c>
      <c r="N5950">
        <v>97166</v>
      </c>
      <c r="O5950" t="s">
        <v>23210</v>
      </c>
    </row>
    <row r="5951" spans="1:15" x14ac:dyDescent="0.2">
      <c r="A5951" t="s">
        <v>23256</v>
      </c>
      <c r="B5951" t="s">
        <v>219</v>
      </c>
      <c r="C5951" t="s">
        <v>23257</v>
      </c>
      <c r="D5951">
        <v>97166</v>
      </c>
      <c r="E5951" t="s">
        <v>220</v>
      </c>
      <c r="F5951" t="s">
        <v>37</v>
      </c>
      <c r="G5951" t="s">
        <v>4546</v>
      </c>
      <c r="I5951" t="s">
        <v>145</v>
      </c>
      <c r="L5951" t="s">
        <v>41</v>
      </c>
      <c r="M5951" t="s">
        <v>23209</v>
      </c>
      <c r="N5951">
        <v>97166</v>
      </c>
      <c r="O5951" t="s">
        <v>23210</v>
      </c>
    </row>
    <row r="5952" spans="1:15" x14ac:dyDescent="0.2">
      <c r="A5952" t="s">
        <v>23258</v>
      </c>
      <c r="B5952" t="s">
        <v>407</v>
      </c>
      <c r="C5952" t="s">
        <v>23259</v>
      </c>
      <c r="D5952">
        <v>97166</v>
      </c>
      <c r="E5952" t="s">
        <v>408</v>
      </c>
      <c r="F5952" t="s">
        <v>417</v>
      </c>
      <c r="G5952" t="s">
        <v>6293</v>
      </c>
      <c r="I5952" t="s">
        <v>96</v>
      </c>
      <c r="K5952" t="s">
        <v>3781</v>
      </c>
      <c r="L5952" t="s">
        <v>41</v>
      </c>
      <c r="M5952" t="s">
        <v>23209</v>
      </c>
      <c r="N5952">
        <v>97166</v>
      </c>
      <c r="O5952" t="s">
        <v>23210</v>
      </c>
    </row>
    <row r="5953" spans="1:15" x14ac:dyDescent="0.2">
      <c r="A5953" t="s">
        <v>23260</v>
      </c>
      <c r="B5953" t="s">
        <v>407</v>
      </c>
      <c r="C5953" t="s">
        <v>23261</v>
      </c>
      <c r="D5953">
        <v>97166</v>
      </c>
      <c r="E5953" t="s">
        <v>408</v>
      </c>
      <c r="F5953" t="s">
        <v>417</v>
      </c>
      <c r="G5953" t="s">
        <v>6293</v>
      </c>
      <c r="I5953" t="s">
        <v>96</v>
      </c>
      <c r="J5953" t="s">
        <v>23262</v>
      </c>
      <c r="K5953" t="s">
        <v>3781</v>
      </c>
      <c r="L5953" t="s">
        <v>41</v>
      </c>
      <c r="M5953" t="s">
        <v>23209</v>
      </c>
      <c r="N5953">
        <v>97166</v>
      </c>
      <c r="O5953" t="s">
        <v>23210</v>
      </c>
    </row>
    <row r="5954" spans="1:15" x14ac:dyDescent="0.2">
      <c r="A5954" t="s">
        <v>23263</v>
      </c>
      <c r="B5954" t="s">
        <v>120</v>
      </c>
      <c r="C5954" t="s">
        <v>23264</v>
      </c>
      <c r="D5954">
        <v>97166</v>
      </c>
      <c r="E5954" t="s">
        <v>121</v>
      </c>
      <c r="F5954" t="s">
        <v>122</v>
      </c>
      <c r="G5954" t="s">
        <v>123</v>
      </c>
      <c r="H5954" t="s">
        <v>69</v>
      </c>
      <c r="I5954" t="s">
        <v>39</v>
      </c>
      <c r="J5954" t="s">
        <v>23265</v>
      </c>
      <c r="L5954" t="s">
        <v>41</v>
      </c>
      <c r="M5954" t="s">
        <v>23209</v>
      </c>
      <c r="N5954">
        <v>97166</v>
      </c>
      <c r="O5954" t="s">
        <v>23210</v>
      </c>
    </row>
    <row r="5955" spans="1:15" x14ac:dyDescent="0.2">
      <c r="A5955" t="s">
        <v>23266</v>
      </c>
      <c r="B5955" t="s">
        <v>1442</v>
      </c>
      <c r="C5955" t="s">
        <v>23267</v>
      </c>
      <c r="D5955">
        <v>97166</v>
      </c>
      <c r="E5955" t="s">
        <v>1443</v>
      </c>
      <c r="F5955" t="s">
        <v>23268</v>
      </c>
      <c r="I5955" t="s">
        <v>96</v>
      </c>
      <c r="J5955" t="s">
        <v>22845</v>
      </c>
      <c r="L5955" t="s">
        <v>41</v>
      </c>
      <c r="M5955" t="s">
        <v>23209</v>
      </c>
      <c r="N5955">
        <v>97166</v>
      </c>
      <c r="O5955" t="s">
        <v>23210</v>
      </c>
    </row>
    <row r="5956" spans="1:15" x14ac:dyDescent="0.2">
      <c r="A5956" t="s">
        <v>23269</v>
      </c>
      <c r="B5956" t="s">
        <v>1442</v>
      </c>
      <c r="C5956" t="s">
        <v>23270</v>
      </c>
      <c r="D5956">
        <v>97166</v>
      </c>
      <c r="E5956" t="s">
        <v>1443</v>
      </c>
      <c r="F5956" t="s">
        <v>23268</v>
      </c>
      <c r="I5956" t="s">
        <v>478</v>
      </c>
      <c r="L5956" t="s">
        <v>41</v>
      </c>
      <c r="M5956" t="s">
        <v>23209</v>
      </c>
      <c r="N5956">
        <v>97166</v>
      </c>
      <c r="O5956" t="s">
        <v>23210</v>
      </c>
    </row>
    <row r="5957" spans="1:15" x14ac:dyDescent="0.2">
      <c r="A5957" t="s">
        <v>23271</v>
      </c>
      <c r="B5957" t="s">
        <v>23272</v>
      </c>
      <c r="C5957" t="s">
        <v>23273</v>
      </c>
      <c r="D5957">
        <v>97166</v>
      </c>
      <c r="E5957" t="s">
        <v>23274</v>
      </c>
      <c r="F5957" t="s">
        <v>23275</v>
      </c>
      <c r="J5957" t="s">
        <v>23276</v>
      </c>
      <c r="L5957" t="s">
        <v>60</v>
      </c>
      <c r="M5957" t="s">
        <v>22465</v>
      </c>
      <c r="N5957">
        <v>97166</v>
      </c>
      <c r="O5957" t="s">
        <v>22466</v>
      </c>
    </row>
    <row r="5958" spans="1:15" x14ac:dyDescent="0.2">
      <c r="A5958" t="s">
        <v>23277</v>
      </c>
      <c r="B5958" t="s">
        <v>1442</v>
      </c>
      <c r="C5958" t="s">
        <v>23278</v>
      </c>
      <c r="D5958">
        <v>97166</v>
      </c>
      <c r="E5958" t="s">
        <v>1443</v>
      </c>
      <c r="F5958" t="s">
        <v>23268</v>
      </c>
      <c r="I5958" t="s">
        <v>478</v>
      </c>
      <c r="L5958" t="s">
        <v>41</v>
      </c>
      <c r="M5958" t="s">
        <v>23209</v>
      </c>
      <c r="N5958">
        <v>97166</v>
      </c>
      <c r="O5958" t="s">
        <v>23210</v>
      </c>
    </row>
    <row r="5959" spans="1:15" x14ac:dyDescent="0.2">
      <c r="A5959" t="s">
        <v>23279</v>
      </c>
      <c r="B5959" t="s">
        <v>1442</v>
      </c>
      <c r="C5959" t="s">
        <v>23280</v>
      </c>
      <c r="D5959">
        <v>97166</v>
      </c>
      <c r="E5959" t="s">
        <v>1443</v>
      </c>
      <c r="F5959" t="s">
        <v>23268</v>
      </c>
      <c r="I5959" t="s">
        <v>478</v>
      </c>
      <c r="L5959" t="s">
        <v>41</v>
      </c>
      <c r="M5959" t="s">
        <v>23209</v>
      </c>
      <c r="N5959">
        <v>97166</v>
      </c>
      <c r="O5959" t="s">
        <v>23210</v>
      </c>
    </row>
    <row r="5960" spans="1:15" x14ac:dyDescent="0.2">
      <c r="A5960" t="s">
        <v>23281</v>
      </c>
      <c r="B5960" t="s">
        <v>1442</v>
      </c>
      <c r="C5960" t="s">
        <v>23282</v>
      </c>
      <c r="D5960">
        <v>97166</v>
      </c>
      <c r="E5960" t="s">
        <v>1443</v>
      </c>
      <c r="F5960" t="s">
        <v>23268</v>
      </c>
      <c r="I5960" t="s">
        <v>478</v>
      </c>
      <c r="L5960" t="s">
        <v>41</v>
      </c>
      <c r="M5960" t="s">
        <v>23209</v>
      </c>
      <c r="N5960">
        <v>97166</v>
      </c>
      <c r="O5960" t="s">
        <v>23210</v>
      </c>
    </row>
    <row r="5961" spans="1:15" x14ac:dyDescent="0.2">
      <c r="A5961" t="s">
        <v>23283</v>
      </c>
      <c r="B5961" t="s">
        <v>1442</v>
      </c>
      <c r="C5961" t="s">
        <v>23284</v>
      </c>
      <c r="D5961">
        <v>97166</v>
      </c>
      <c r="E5961" t="s">
        <v>1443</v>
      </c>
      <c r="F5961" t="s">
        <v>23268</v>
      </c>
      <c r="I5961" t="s">
        <v>478</v>
      </c>
      <c r="L5961" t="s">
        <v>41</v>
      </c>
      <c r="M5961" t="s">
        <v>23209</v>
      </c>
      <c r="N5961">
        <v>97166</v>
      </c>
      <c r="O5961" t="s">
        <v>23210</v>
      </c>
    </row>
    <row r="5962" spans="1:15" x14ac:dyDescent="0.2">
      <c r="A5962" t="s">
        <v>23285</v>
      </c>
      <c r="B5962" t="s">
        <v>1442</v>
      </c>
      <c r="C5962" t="s">
        <v>23286</v>
      </c>
      <c r="D5962">
        <v>97166</v>
      </c>
      <c r="E5962" t="s">
        <v>1443</v>
      </c>
      <c r="F5962" t="s">
        <v>23268</v>
      </c>
      <c r="I5962" t="s">
        <v>478</v>
      </c>
      <c r="L5962" t="s">
        <v>41</v>
      </c>
      <c r="M5962" t="s">
        <v>23209</v>
      </c>
      <c r="N5962">
        <v>97166</v>
      </c>
      <c r="O5962" t="s">
        <v>23210</v>
      </c>
    </row>
    <row r="5963" spans="1:15" x14ac:dyDescent="0.2">
      <c r="A5963" t="s">
        <v>23287</v>
      </c>
      <c r="B5963" t="s">
        <v>1442</v>
      </c>
      <c r="C5963" t="s">
        <v>23288</v>
      </c>
      <c r="D5963">
        <v>97166</v>
      </c>
      <c r="E5963" t="s">
        <v>1443</v>
      </c>
      <c r="F5963" t="s">
        <v>23268</v>
      </c>
      <c r="I5963" t="s">
        <v>478</v>
      </c>
      <c r="L5963" t="s">
        <v>41</v>
      </c>
      <c r="M5963" t="s">
        <v>23209</v>
      </c>
      <c r="N5963">
        <v>97166</v>
      </c>
      <c r="O5963" t="s">
        <v>23210</v>
      </c>
    </row>
    <row r="5964" spans="1:15" x14ac:dyDescent="0.2">
      <c r="A5964" t="s">
        <v>23289</v>
      </c>
      <c r="B5964" t="s">
        <v>1442</v>
      </c>
      <c r="C5964" t="s">
        <v>23290</v>
      </c>
      <c r="D5964">
        <v>97166</v>
      </c>
      <c r="E5964" t="s">
        <v>1443</v>
      </c>
      <c r="F5964" t="s">
        <v>23268</v>
      </c>
      <c r="I5964" t="s">
        <v>96</v>
      </c>
      <c r="L5964" t="s">
        <v>41</v>
      </c>
      <c r="M5964" t="s">
        <v>23209</v>
      </c>
      <c r="N5964">
        <v>97166</v>
      </c>
      <c r="O5964" t="s">
        <v>23210</v>
      </c>
    </row>
    <row r="5965" spans="1:15" x14ac:dyDescent="0.2">
      <c r="A5965" t="s">
        <v>23291</v>
      </c>
      <c r="B5965" t="s">
        <v>1442</v>
      </c>
      <c r="C5965" t="s">
        <v>23292</v>
      </c>
      <c r="D5965">
        <v>97166</v>
      </c>
      <c r="E5965" t="s">
        <v>1443</v>
      </c>
      <c r="F5965" t="s">
        <v>23268</v>
      </c>
      <c r="G5965" t="s">
        <v>23293</v>
      </c>
      <c r="I5965" t="s">
        <v>96</v>
      </c>
      <c r="L5965" t="s">
        <v>41</v>
      </c>
      <c r="M5965" t="s">
        <v>23209</v>
      </c>
      <c r="N5965">
        <v>97166</v>
      </c>
      <c r="O5965" t="s">
        <v>23210</v>
      </c>
    </row>
    <row r="5966" spans="1:15" x14ac:dyDescent="0.2">
      <c r="A5966" t="s">
        <v>23294</v>
      </c>
      <c r="B5966" t="s">
        <v>1442</v>
      </c>
      <c r="C5966" t="s">
        <v>23295</v>
      </c>
      <c r="D5966">
        <v>97166</v>
      </c>
      <c r="E5966" t="s">
        <v>1443</v>
      </c>
      <c r="F5966" t="s">
        <v>23268</v>
      </c>
      <c r="G5966" t="s">
        <v>23296</v>
      </c>
      <c r="I5966" t="s">
        <v>658</v>
      </c>
      <c r="L5966" t="s">
        <v>41</v>
      </c>
      <c r="M5966" t="s">
        <v>23209</v>
      </c>
      <c r="N5966">
        <v>97166</v>
      </c>
      <c r="O5966" t="s">
        <v>23210</v>
      </c>
    </row>
    <row r="5967" spans="1:15" x14ac:dyDescent="0.2">
      <c r="A5967" t="s">
        <v>23297</v>
      </c>
      <c r="B5967" t="s">
        <v>1442</v>
      </c>
      <c r="C5967" t="s">
        <v>23298</v>
      </c>
      <c r="D5967">
        <v>97166</v>
      </c>
      <c r="E5967" t="s">
        <v>1443</v>
      </c>
      <c r="F5967" t="s">
        <v>23299</v>
      </c>
      <c r="G5967" t="s">
        <v>23300</v>
      </c>
      <c r="I5967" t="s">
        <v>96</v>
      </c>
      <c r="L5967" t="s">
        <v>41</v>
      </c>
      <c r="M5967" t="s">
        <v>23209</v>
      </c>
      <c r="N5967">
        <v>97166</v>
      </c>
      <c r="O5967" t="s">
        <v>23210</v>
      </c>
    </row>
    <row r="5968" spans="1:15" x14ac:dyDescent="0.2">
      <c r="A5968" t="s">
        <v>23301</v>
      </c>
      <c r="B5968" t="s">
        <v>670</v>
      </c>
      <c r="C5968" t="s">
        <v>23302</v>
      </c>
      <c r="D5968">
        <v>97166</v>
      </c>
      <c r="E5968" t="s">
        <v>671</v>
      </c>
      <c r="F5968" t="s">
        <v>37</v>
      </c>
      <c r="G5968" t="s">
        <v>23303</v>
      </c>
      <c r="I5968" t="s">
        <v>98</v>
      </c>
      <c r="K5968" t="s">
        <v>22970</v>
      </c>
      <c r="L5968" t="s">
        <v>41</v>
      </c>
      <c r="M5968" t="s">
        <v>23209</v>
      </c>
      <c r="N5968">
        <v>97166</v>
      </c>
      <c r="O5968" t="s">
        <v>23210</v>
      </c>
    </row>
    <row r="5969" spans="1:15" x14ac:dyDescent="0.2">
      <c r="A5969" t="s">
        <v>23304</v>
      </c>
      <c r="B5969" t="s">
        <v>670</v>
      </c>
      <c r="C5969" t="s">
        <v>23305</v>
      </c>
      <c r="D5969">
        <v>97166</v>
      </c>
      <c r="E5969" t="s">
        <v>671</v>
      </c>
      <c r="F5969" t="s">
        <v>37</v>
      </c>
      <c r="G5969" t="s">
        <v>23306</v>
      </c>
      <c r="I5969" t="s">
        <v>98</v>
      </c>
      <c r="K5969" t="s">
        <v>23307</v>
      </c>
      <c r="L5969" t="s">
        <v>41</v>
      </c>
      <c r="M5969" t="s">
        <v>23209</v>
      </c>
      <c r="N5969">
        <v>97166</v>
      </c>
      <c r="O5969" t="s">
        <v>23210</v>
      </c>
    </row>
    <row r="5970" spans="1:15" x14ac:dyDescent="0.2">
      <c r="A5970" t="s">
        <v>23308</v>
      </c>
      <c r="B5970" t="s">
        <v>670</v>
      </c>
      <c r="C5970" t="s">
        <v>23309</v>
      </c>
      <c r="D5970">
        <v>97166</v>
      </c>
      <c r="E5970" t="s">
        <v>671</v>
      </c>
      <c r="F5970" t="s">
        <v>37</v>
      </c>
      <c r="G5970" t="s">
        <v>20097</v>
      </c>
      <c r="I5970" t="s">
        <v>558</v>
      </c>
      <c r="K5970" t="s">
        <v>23310</v>
      </c>
      <c r="L5970" t="s">
        <v>41</v>
      </c>
      <c r="M5970" t="s">
        <v>23209</v>
      </c>
      <c r="N5970">
        <v>97166</v>
      </c>
      <c r="O5970" t="s">
        <v>23210</v>
      </c>
    </row>
    <row r="5971" spans="1:15" x14ac:dyDescent="0.2">
      <c r="A5971" t="s">
        <v>23311</v>
      </c>
      <c r="B5971" t="s">
        <v>219</v>
      </c>
      <c r="C5971" t="s">
        <v>23312</v>
      </c>
      <c r="D5971">
        <v>97186</v>
      </c>
      <c r="E5971" t="s">
        <v>220</v>
      </c>
      <c r="I5971" t="s">
        <v>145</v>
      </c>
      <c r="L5971" t="s">
        <v>41</v>
      </c>
      <c r="N5971">
        <v>97186</v>
      </c>
      <c r="O5971" t="s">
        <v>22094</v>
      </c>
    </row>
    <row r="5972" spans="1:15" x14ac:dyDescent="0.2">
      <c r="A5972" t="s">
        <v>23313</v>
      </c>
      <c r="B5972" t="s">
        <v>3195</v>
      </c>
      <c r="C5972" t="s">
        <v>23314</v>
      </c>
      <c r="D5972">
        <v>97166</v>
      </c>
      <c r="E5972" t="s">
        <v>3196</v>
      </c>
      <c r="F5972" t="s">
        <v>404</v>
      </c>
      <c r="G5972" t="s">
        <v>7019</v>
      </c>
      <c r="J5972" t="s">
        <v>23315</v>
      </c>
      <c r="L5972" t="s">
        <v>41</v>
      </c>
      <c r="M5972" t="s">
        <v>23209</v>
      </c>
      <c r="N5972">
        <v>97166</v>
      </c>
      <c r="O5972" t="s">
        <v>23210</v>
      </c>
    </row>
    <row r="5973" spans="1:15" x14ac:dyDescent="0.2">
      <c r="A5973" t="s">
        <v>23316</v>
      </c>
      <c r="B5973" t="s">
        <v>5782</v>
      </c>
      <c r="C5973" t="s">
        <v>23317</v>
      </c>
      <c r="D5973">
        <v>97166</v>
      </c>
      <c r="E5973" t="s">
        <v>5783</v>
      </c>
      <c r="F5973" t="s">
        <v>225</v>
      </c>
      <c r="G5973" t="s">
        <v>23318</v>
      </c>
      <c r="I5973" t="s">
        <v>96</v>
      </c>
      <c r="J5973" t="s">
        <v>23319</v>
      </c>
      <c r="L5973" t="s">
        <v>41</v>
      </c>
      <c r="M5973" t="s">
        <v>23209</v>
      </c>
      <c r="N5973">
        <v>97166</v>
      </c>
      <c r="O5973" t="s">
        <v>23210</v>
      </c>
    </row>
    <row r="5974" spans="1:15" x14ac:dyDescent="0.2">
      <c r="A5974" t="s">
        <v>23320</v>
      </c>
      <c r="B5974" t="s">
        <v>5782</v>
      </c>
      <c r="C5974" t="s">
        <v>23321</v>
      </c>
      <c r="D5974">
        <v>97166</v>
      </c>
      <c r="E5974" t="s">
        <v>5783</v>
      </c>
      <c r="F5974" t="s">
        <v>225</v>
      </c>
      <c r="G5974" t="s">
        <v>23322</v>
      </c>
      <c r="I5974" t="s">
        <v>96</v>
      </c>
      <c r="J5974" t="s">
        <v>23323</v>
      </c>
      <c r="L5974" t="s">
        <v>41</v>
      </c>
      <c r="M5974" t="s">
        <v>23209</v>
      </c>
      <c r="N5974">
        <v>97166</v>
      </c>
      <c r="O5974" t="s">
        <v>23210</v>
      </c>
    </row>
    <row r="5975" spans="1:15" x14ac:dyDescent="0.2">
      <c r="A5975" t="s">
        <v>23324</v>
      </c>
      <c r="B5975" t="s">
        <v>5782</v>
      </c>
      <c r="C5975" t="s">
        <v>23325</v>
      </c>
      <c r="D5975">
        <v>97166</v>
      </c>
      <c r="E5975" t="s">
        <v>5783</v>
      </c>
      <c r="F5975" t="s">
        <v>6218</v>
      </c>
      <c r="G5975" t="s">
        <v>23326</v>
      </c>
      <c r="I5975" t="s">
        <v>96</v>
      </c>
      <c r="J5975" t="s">
        <v>23327</v>
      </c>
      <c r="L5975" t="s">
        <v>41</v>
      </c>
      <c r="M5975" t="s">
        <v>23209</v>
      </c>
      <c r="N5975">
        <v>97166</v>
      </c>
      <c r="O5975" t="s">
        <v>23210</v>
      </c>
    </row>
    <row r="5976" spans="1:15" x14ac:dyDescent="0.2">
      <c r="A5976" t="s">
        <v>23328</v>
      </c>
      <c r="B5976" t="s">
        <v>5614</v>
      </c>
      <c r="C5976" t="s">
        <v>23329</v>
      </c>
      <c r="D5976">
        <v>97166</v>
      </c>
      <c r="E5976" t="s">
        <v>5615</v>
      </c>
      <c r="F5976" t="s">
        <v>561</v>
      </c>
      <c r="G5976" t="s">
        <v>8187</v>
      </c>
      <c r="I5976" t="s">
        <v>478</v>
      </c>
      <c r="J5976" t="s">
        <v>23330</v>
      </c>
      <c r="L5976" t="s">
        <v>41</v>
      </c>
      <c r="M5976" t="s">
        <v>23209</v>
      </c>
      <c r="N5976">
        <v>97166</v>
      </c>
      <c r="O5976" t="s">
        <v>23210</v>
      </c>
    </row>
    <row r="5977" spans="1:15" x14ac:dyDescent="0.2">
      <c r="A5977" t="s">
        <v>23331</v>
      </c>
      <c r="B5977" t="s">
        <v>5614</v>
      </c>
      <c r="C5977" t="s">
        <v>23332</v>
      </c>
      <c r="D5977">
        <v>97166</v>
      </c>
      <c r="E5977" t="s">
        <v>5615</v>
      </c>
      <c r="F5977" t="s">
        <v>2872</v>
      </c>
      <c r="G5977" t="s">
        <v>5914</v>
      </c>
      <c r="I5977" t="s">
        <v>96</v>
      </c>
      <c r="L5977" t="s">
        <v>41</v>
      </c>
      <c r="M5977" t="s">
        <v>23209</v>
      </c>
      <c r="N5977">
        <v>97166</v>
      </c>
      <c r="O5977" t="s">
        <v>23210</v>
      </c>
    </row>
    <row r="5978" spans="1:15" x14ac:dyDescent="0.2">
      <c r="A5978" t="s">
        <v>23333</v>
      </c>
      <c r="B5978" t="s">
        <v>1598</v>
      </c>
      <c r="C5978" t="s">
        <v>23334</v>
      </c>
      <c r="D5978">
        <v>97166</v>
      </c>
      <c r="E5978" t="s">
        <v>1599</v>
      </c>
      <c r="F5978" t="s">
        <v>4075</v>
      </c>
      <c r="G5978" t="s">
        <v>1369</v>
      </c>
      <c r="I5978" t="s">
        <v>1687</v>
      </c>
      <c r="J5978" t="s">
        <v>23335</v>
      </c>
      <c r="L5978" t="s">
        <v>41</v>
      </c>
      <c r="M5978" t="s">
        <v>22545</v>
      </c>
      <c r="N5978">
        <v>97166</v>
      </c>
      <c r="O5978" t="s">
        <v>22546</v>
      </c>
    </row>
    <row r="5979" spans="1:15" x14ac:dyDescent="0.2">
      <c r="A5979" t="s">
        <v>23336</v>
      </c>
      <c r="B5979" t="s">
        <v>407</v>
      </c>
      <c r="C5979" t="s">
        <v>23337</v>
      </c>
      <c r="D5979">
        <v>97166</v>
      </c>
      <c r="E5979" t="s">
        <v>408</v>
      </c>
      <c r="F5979" t="s">
        <v>417</v>
      </c>
      <c r="G5979" t="s">
        <v>3206</v>
      </c>
      <c r="I5979" t="s">
        <v>96</v>
      </c>
      <c r="L5979" t="s">
        <v>41</v>
      </c>
      <c r="M5979" t="s">
        <v>22545</v>
      </c>
      <c r="N5979">
        <v>97166</v>
      </c>
      <c r="O5979" t="s">
        <v>22546</v>
      </c>
    </row>
    <row r="5980" spans="1:15" x14ac:dyDescent="0.2">
      <c r="A5980" t="s">
        <v>23338</v>
      </c>
      <c r="B5980" t="s">
        <v>35</v>
      </c>
      <c r="C5980" t="s">
        <v>23339</v>
      </c>
      <c r="D5980">
        <v>97166</v>
      </c>
      <c r="E5980" t="s">
        <v>36</v>
      </c>
      <c r="F5980" t="s">
        <v>37</v>
      </c>
      <c r="G5980" t="s">
        <v>38</v>
      </c>
      <c r="H5980" t="s">
        <v>516</v>
      </c>
      <c r="I5980" t="s">
        <v>39</v>
      </c>
      <c r="K5980" t="s">
        <v>8926</v>
      </c>
      <c r="L5980" t="s">
        <v>60</v>
      </c>
      <c r="M5980" t="s">
        <v>22545</v>
      </c>
      <c r="N5980">
        <v>97166</v>
      </c>
      <c r="O5980" t="s">
        <v>22546</v>
      </c>
    </row>
    <row r="5981" spans="1:15" x14ac:dyDescent="0.2">
      <c r="A5981" t="s">
        <v>23340</v>
      </c>
      <c r="B5981" t="s">
        <v>326</v>
      </c>
      <c r="C5981" t="s">
        <v>23341</v>
      </c>
      <c r="D5981">
        <v>97166</v>
      </c>
      <c r="E5981" t="s">
        <v>327</v>
      </c>
      <c r="F5981" t="s">
        <v>37</v>
      </c>
      <c r="G5981" t="s">
        <v>38</v>
      </c>
      <c r="I5981" t="s">
        <v>84</v>
      </c>
      <c r="K5981" t="s">
        <v>8172</v>
      </c>
      <c r="L5981" t="s">
        <v>41</v>
      </c>
      <c r="M5981" t="s">
        <v>22545</v>
      </c>
      <c r="N5981">
        <v>97166</v>
      </c>
      <c r="O5981" t="s">
        <v>22546</v>
      </c>
    </row>
    <row r="5982" spans="1:15" x14ac:dyDescent="0.2">
      <c r="A5982" t="s">
        <v>23342</v>
      </c>
      <c r="B5982" t="s">
        <v>5464</v>
      </c>
      <c r="C5982" t="s">
        <v>23343</v>
      </c>
      <c r="D5982">
        <v>97166</v>
      </c>
      <c r="E5982" t="s">
        <v>5465</v>
      </c>
      <c r="F5982" t="s">
        <v>561</v>
      </c>
      <c r="G5982" t="s">
        <v>23344</v>
      </c>
      <c r="H5982" t="s">
        <v>2716</v>
      </c>
      <c r="I5982" t="s">
        <v>96</v>
      </c>
      <c r="J5982" t="s">
        <v>23345</v>
      </c>
      <c r="K5982" t="s">
        <v>3781</v>
      </c>
      <c r="L5982" t="s">
        <v>41</v>
      </c>
      <c r="M5982" t="s">
        <v>22545</v>
      </c>
      <c r="N5982">
        <v>97166</v>
      </c>
      <c r="O5982" t="s">
        <v>22546</v>
      </c>
    </row>
    <row r="5983" spans="1:15" x14ac:dyDescent="0.2">
      <c r="A5983" t="s">
        <v>23346</v>
      </c>
      <c r="B5983" t="s">
        <v>67</v>
      </c>
      <c r="C5983" t="s">
        <v>23347</v>
      </c>
      <c r="D5983">
        <v>97166</v>
      </c>
      <c r="E5983" t="s">
        <v>68</v>
      </c>
      <c r="F5983" t="s">
        <v>37</v>
      </c>
      <c r="G5983" t="s">
        <v>499</v>
      </c>
      <c r="H5983" t="s">
        <v>8215</v>
      </c>
      <c r="I5983" t="s">
        <v>145</v>
      </c>
      <c r="K5983" t="s">
        <v>21537</v>
      </c>
      <c r="L5983" t="s">
        <v>41</v>
      </c>
      <c r="M5983" t="s">
        <v>22545</v>
      </c>
      <c r="N5983">
        <v>97166</v>
      </c>
      <c r="O5983" t="s">
        <v>22546</v>
      </c>
    </row>
    <row r="5984" spans="1:15" x14ac:dyDescent="0.2">
      <c r="A5984" t="s">
        <v>23348</v>
      </c>
      <c r="B5984" t="s">
        <v>67</v>
      </c>
      <c r="C5984" t="s">
        <v>23349</v>
      </c>
      <c r="D5984">
        <v>97166</v>
      </c>
      <c r="E5984" t="s">
        <v>68</v>
      </c>
      <c r="F5984" t="s">
        <v>37</v>
      </c>
      <c r="G5984" t="s">
        <v>499</v>
      </c>
      <c r="H5984" t="s">
        <v>8215</v>
      </c>
      <c r="I5984" t="s">
        <v>145</v>
      </c>
      <c r="K5984" t="s">
        <v>21537</v>
      </c>
      <c r="L5984" t="s">
        <v>41</v>
      </c>
      <c r="M5984" t="s">
        <v>22545</v>
      </c>
      <c r="N5984">
        <v>97166</v>
      </c>
      <c r="O5984" t="s">
        <v>22546</v>
      </c>
    </row>
    <row r="5985" spans="1:15" x14ac:dyDescent="0.2">
      <c r="A5985" t="s">
        <v>23350</v>
      </c>
      <c r="B5985" t="s">
        <v>67</v>
      </c>
      <c r="C5985" t="s">
        <v>23351</v>
      </c>
      <c r="D5985">
        <v>97166</v>
      </c>
      <c r="E5985" t="s">
        <v>68</v>
      </c>
      <c r="F5985" t="s">
        <v>37</v>
      </c>
      <c r="G5985" t="s">
        <v>499</v>
      </c>
      <c r="H5985" t="s">
        <v>8215</v>
      </c>
      <c r="I5985" t="s">
        <v>145</v>
      </c>
      <c r="K5985" t="s">
        <v>21537</v>
      </c>
      <c r="L5985" t="s">
        <v>41</v>
      </c>
      <c r="M5985" t="s">
        <v>22545</v>
      </c>
      <c r="N5985">
        <v>97166</v>
      </c>
      <c r="O5985" t="s">
        <v>22546</v>
      </c>
    </row>
    <row r="5986" spans="1:15" x14ac:dyDescent="0.2">
      <c r="A5986" t="s">
        <v>23352</v>
      </c>
      <c r="B5986" t="s">
        <v>67</v>
      </c>
      <c r="C5986" t="s">
        <v>23353</v>
      </c>
      <c r="D5986">
        <v>97166</v>
      </c>
      <c r="E5986" t="s">
        <v>68</v>
      </c>
      <c r="F5986" t="s">
        <v>37</v>
      </c>
      <c r="G5986" t="s">
        <v>499</v>
      </c>
      <c r="H5986" t="s">
        <v>8215</v>
      </c>
      <c r="I5986" t="s">
        <v>145</v>
      </c>
      <c r="K5986" t="s">
        <v>21537</v>
      </c>
      <c r="L5986" t="s">
        <v>41</v>
      </c>
      <c r="M5986" t="s">
        <v>22545</v>
      </c>
      <c r="N5986">
        <v>97166</v>
      </c>
      <c r="O5986" t="s">
        <v>22546</v>
      </c>
    </row>
    <row r="5987" spans="1:15" x14ac:dyDescent="0.2">
      <c r="A5987" t="s">
        <v>23354</v>
      </c>
      <c r="B5987" t="s">
        <v>67</v>
      </c>
      <c r="C5987" t="s">
        <v>23355</v>
      </c>
      <c r="D5987">
        <v>97166</v>
      </c>
      <c r="E5987" t="s">
        <v>68</v>
      </c>
      <c r="F5987" t="s">
        <v>37</v>
      </c>
      <c r="G5987" t="s">
        <v>499</v>
      </c>
      <c r="H5987" t="s">
        <v>8215</v>
      </c>
      <c r="I5987" t="s">
        <v>145</v>
      </c>
      <c r="K5987" t="s">
        <v>21537</v>
      </c>
      <c r="L5987" t="s">
        <v>41</v>
      </c>
      <c r="M5987" t="s">
        <v>22545</v>
      </c>
      <c r="N5987">
        <v>97166</v>
      </c>
      <c r="O5987" t="s">
        <v>22546</v>
      </c>
    </row>
    <row r="5988" spans="1:15" x14ac:dyDescent="0.2">
      <c r="A5988" t="s">
        <v>23356</v>
      </c>
      <c r="B5988" t="s">
        <v>5614</v>
      </c>
      <c r="C5988" t="s">
        <v>23357</v>
      </c>
      <c r="D5988">
        <v>97166</v>
      </c>
      <c r="E5988" t="s">
        <v>5615</v>
      </c>
      <c r="F5988" t="s">
        <v>2197</v>
      </c>
      <c r="G5988" t="s">
        <v>23358</v>
      </c>
      <c r="I5988" t="s">
        <v>478</v>
      </c>
      <c r="J5988" t="s">
        <v>23359</v>
      </c>
      <c r="L5988" t="s">
        <v>60</v>
      </c>
      <c r="M5988" t="s">
        <v>22545</v>
      </c>
      <c r="N5988">
        <v>97166</v>
      </c>
      <c r="O5988" t="s">
        <v>22546</v>
      </c>
    </row>
    <row r="5989" spans="1:15" x14ac:dyDescent="0.2">
      <c r="A5989" t="s">
        <v>23360</v>
      </c>
      <c r="B5989" t="s">
        <v>5614</v>
      </c>
      <c r="C5989" t="s">
        <v>23361</v>
      </c>
      <c r="D5989">
        <v>97166</v>
      </c>
      <c r="E5989" t="s">
        <v>5615</v>
      </c>
      <c r="F5989" t="s">
        <v>2197</v>
      </c>
      <c r="G5989" t="s">
        <v>23358</v>
      </c>
      <c r="I5989" t="s">
        <v>478</v>
      </c>
      <c r="L5989" t="s">
        <v>60</v>
      </c>
      <c r="M5989" t="s">
        <v>22545</v>
      </c>
      <c r="N5989">
        <v>97166</v>
      </c>
      <c r="O5989" t="s">
        <v>22546</v>
      </c>
    </row>
    <row r="5990" spans="1:15" x14ac:dyDescent="0.2">
      <c r="A5990" t="s">
        <v>23362</v>
      </c>
      <c r="B5990" t="s">
        <v>442</v>
      </c>
      <c r="C5990" t="s">
        <v>23363</v>
      </c>
      <c r="D5990">
        <v>97166</v>
      </c>
      <c r="E5990" t="s">
        <v>443</v>
      </c>
      <c r="F5990" t="s">
        <v>37</v>
      </c>
      <c r="I5990" t="s">
        <v>39</v>
      </c>
      <c r="K5990" t="s">
        <v>23364</v>
      </c>
      <c r="L5990" t="s">
        <v>41</v>
      </c>
      <c r="M5990" t="s">
        <v>22465</v>
      </c>
      <c r="N5990">
        <v>97166</v>
      </c>
      <c r="O5990" t="s">
        <v>22466</v>
      </c>
    </row>
    <row r="5991" spans="1:15" x14ac:dyDescent="0.2">
      <c r="A5991" t="s">
        <v>23365</v>
      </c>
      <c r="B5991" t="s">
        <v>23366</v>
      </c>
      <c r="C5991" t="s">
        <v>23367</v>
      </c>
      <c r="D5991">
        <v>97166</v>
      </c>
      <c r="E5991" t="s">
        <v>23368</v>
      </c>
      <c r="F5991" t="s">
        <v>23369</v>
      </c>
      <c r="G5991" t="s">
        <v>23370</v>
      </c>
      <c r="I5991" t="s">
        <v>39</v>
      </c>
      <c r="J5991" t="s">
        <v>23371</v>
      </c>
      <c r="K5991" t="s">
        <v>23372</v>
      </c>
      <c r="L5991" t="s">
        <v>60</v>
      </c>
      <c r="M5991" t="s">
        <v>22465</v>
      </c>
      <c r="N5991">
        <v>97166</v>
      </c>
      <c r="O5991" t="s">
        <v>22466</v>
      </c>
    </row>
    <row r="5992" spans="1:15" x14ac:dyDescent="0.2">
      <c r="A5992" t="s">
        <v>23373</v>
      </c>
      <c r="B5992" t="s">
        <v>223</v>
      </c>
      <c r="C5992" t="s">
        <v>23374</v>
      </c>
      <c r="D5992">
        <v>97166</v>
      </c>
      <c r="E5992" t="s">
        <v>224</v>
      </c>
      <c r="F5992" t="s">
        <v>657</v>
      </c>
      <c r="G5992" t="s">
        <v>22950</v>
      </c>
      <c r="I5992" t="s">
        <v>96</v>
      </c>
      <c r="J5992" t="s">
        <v>23375</v>
      </c>
      <c r="K5992" t="s">
        <v>23376</v>
      </c>
      <c r="L5992" t="s">
        <v>41</v>
      </c>
      <c r="M5992" t="s">
        <v>22465</v>
      </c>
      <c r="N5992">
        <v>97166</v>
      </c>
      <c r="O5992" t="s">
        <v>22466</v>
      </c>
    </row>
    <row r="5993" spans="1:15" x14ac:dyDescent="0.2">
      <c r="A5993" t="s">
        <v>23377</v>
      </c>
      <c r="B5993" t="s">
        <v>23378</v>
      </c>
      <c r="C5993" t="s">
        <v>23379</v>
      </c>
      <c r="D5993">
        <v>97166</v>
      </c>
      <c r="E5993" t="s">
        <v>23380</v>
      </c>
      <c r="F5993" t="s">
        <v>23381</v>
      </c>
      <c r="I5993" t="s">
        <v>39</v>
      </c>
      <c r="J5993" t="s">
        <v>23382</v>
      </c>
      <c r="K5993" t="s">
        <v>23383</v>
      </c>
      <c r="L5993" t="s">
        <v>41</v>
      </c>
      <c r="M5993" t="s">
        <v>22465</v>
      </c>
      <c r="N5993">
        <v>97166</v>
      </c>
      <c r="O5993" t="s">
        <v>22466</v>
      </c>
    </row>
    <row r="5994" spans="1:15" x14ac:dyDescent="0.2">
      <c r="A5994" t="s">
        <v>23384</v>
      </c>
      <c r="B5994" t="s">
        <v>17149</v>
      </c>
      <c r="C5994" t="s">
        <v>23385</v>
      </c>
      <c r="D5994">
        <v>97166</v>
      </c>
      <c r="E5994" t="s">
        <v>17151</v>
      </c>
      <c r="F5994" t="s">
        <v>23386</v>
      </c>
      <c r="I5994" t="s">
        <v>172</v>
      </c>
      <c r="J5994" t="s">
        <v>23387</v>
      </c>
      <c r="L5994" t="s">
        <v>41</v>
      </c>
      <c r="M5994" t="s">
        <v>22465</v>
      </c>
      <c r="N5994">
        <v>97166</v>
      </c>
      <c r="O5994" t="s">
        <v>22466</v>
      </c>
    </row>
    <row r="5995" spans="1:15" x14ac:dyDescent="0.2">
      <c r="A5995" t="s">
        <v>23388</v>
      </c>
      <c r="B5995" t="s">
        <v>23389</v>
      </c>
      <c r="C5995" t="s">
        <v>23390</v>
      </c>
      <c r="D5995">
        <v>97166</v>
      </c>
      <c r="E5995" t="s">
        <v>23391</v>
      </c>
      <c r="F5995" t="s">
        <v>23392</v>
      </c>
      <c r="G5995" t="s">
        <v>23393</v>
      </c>
      <c r="I5995" t="s">
        <v>172</v>
      </c>
      <c r="J5995" t="s">
        <v>23394</v>
      </c>
      <c r="K5995" t="s">
        <v>23395</v>
      </c>
      <c r="L5995" t="s">
        <v>60</v>
      </c>
      <c r="M5995" t="s">
        <v>22465</v>
      </c>
      <c r="N5995">
        <v>97166</v>
      </c>
      <c r="O5995" t="s">
        <v>22466</v>
      </c>
    </row>
    <row r="5996" spans="1:15" x14ac:dyDescent="0.2">
      <c r="A5996" t="s">
        <v>23396</v>
      </c>
      <c r="B5996" t="s">
        <v>2309</v>
      </c>
      <c r="C5996" t="s">
        <v>23397</v>
      </c>
      <c r="D5996">
        <v>97166</v>
      </c>
      <c r="E5996" t="s">
        <v>2310</v>
      </c>
      <c r="F5996" t="s">
        <v>23232</v>
      </c>
      <c r="G5996" t="s">
        <v>23398</v>
      </c>
      <c r="H5996" t="s">
        <v>23399</v>
      </c>
      <c r="J5996" t="s">
        <v>23400</v>
      </c>
      <c r="L5996" t="s">
        <v>60</v>
      </c>
      <c r="M5996" t="s">
        <v>22465</v>
      </c>
      <c r="N5996">
        <v>97166</v>
      </c>
      <c r="O5996" t="s">
        <v>22466</v>
      </c>
    </row>
    <row r="5997" spans="1:15" x14ac:dyDescent="0.2">
      <c r="A5997" t="s">
        <v>23401</v>
      </c>
      <c r="B5997" t="s">
        <v>35</v>
      </c>
      <c r="C5997" t="s">
        <v>23402</v>
      </c>
      <c r="D5997">
        <v>97166</v>
      </c>
      <c r="E5997" t="s">
        <v>36</v>
      </c>
      <c r="H5997" t="s">
        <v>93</v>
      </c>
      <c r="I5997" t="s">
        <v>98</v>
      </c>
      <c r="K5997" t="s">
        <v>23403</v>
      </c>
      <c r="L5997" t="s">
        <v>41</v>
      </c>
      <c r="M5997" t="s">
        <v>22465</v>
      </c>
      <c r="N5997">
        <v>97166</v>
      </c>
      <c r="O5997" t="s">
        <v>22466</v>
      </c>
    </row>
    <row r="5998" spans="1:15" x14ac:dyDescent="0.2">
      <c r="A5998" t="s">
        <v>23404</v>
      </c>
      <c r="B5998" t="s">
        <v>264</v>
      </c>
      <c r="C5998" t="s">
        <v>23405</v>
      </c>
      <c r="D5998">
        <v>97166</v>
      </c>
      <c r="E5998" t="s">
        <v>265</v>
      </c>
      <c r="F5998" t="s">
        <v>37</v>
      </c>
      <c r="I5998" t="s">
        <v>39</v>
      </c>
      <c r="J5998" t="s">
        <v>2130</v>
      </c>
      <c r="K5998" t="s">
        <v>23403</v>
      </c>
      <c r="L5998" t="s">
        <v>41</v>
      </c>
      <c r="M5998" t="s">
        <v>22465</v>
      </c>
      <c r="N5998">
        <v>97166</v>
      </c>
      <c r="O5998" t="s">
        <v>22466</v>
      </c>
    </row>
    <row r="5999" spans="1:15" x14ac:dyDescent="0.2">
      <c r="A5999" t="s">
        <v>23406</v>
      </c>
      <c r="B5999" t="s">
        <v>23407</v>
      </c>
      <c r="C5999" t="s">
        <v>23408</v>
      </c>
      <c r="D5999">
        <v>97166</v>
      </c>
      <c r="E5999" t="s">
        <v>23409</v>
      </c>
      <c r="F5999" t="s">
        <v>23410</v>
      </c>
      <c r="I5999" t="s">
        <v>172</v>
      </c>
      <c r="K5999" t="s">
        <v>23411</v>
      </c>
      <c r="L5999" t="s">
        <v>41</v>
      </c>
      <c r="M5999" t="s">
        <v>22465</v>
      </c>
      <c r="N5999">
        <v>97166</v>
      </c>
      <c r="O5999" t="s">
        <v>22466</v>
      </c>
    </row>
    <row r="6000" spans="1:15" x14ac:dyDescent="0.2">
      <c r="A6000" t="s">
        <v>23412</v>
      </c>
      <c r="B6000" t="s">
        <v>23407</v>
      </c>
      <c r="C6000" t="s">
        <v>23413</v>
      </c>
      <c r="D6000">
        <v>97166</v>
      </c>
      <c r="E6000" t="s">
        <v>23409</v>
      </c>
      <c r="F6000" t="s">
        <v>23386</v>
      </c>
      <c r="G6000" t="s">
        <v>23414</v>
      </c>
      <c r="J6000" t="s">
        <v>23415</v>
      </c>
      <c r="K6000" t="s">
        <v>23416</v>
      </c>
      <c r="L6000" t="s">
        <v>41</v>
      </c>
      <c r="M6000" t="s">
        <v>22465</v>
      </c>
      <c r="N6000">
        <v>97166</v>
      </c>
      <c r="O6000" t="s">
        <v>22466</v>
      </c>
    </row>
    <row r="6001" spans="1:15" x14ac:dyDescent="0.2">
      <c r="A6001" t="s">
        <v>23417</v>
      </c>
      <c r="B6001" t="s">
        <v>181</v>
      </c>
      <c r="C6001" t="s">
        <v>23418</v>
      </c>
      <c r="D6001">
        <v>97166</v>
      </c>
      <c r="E6001" t="s">
        <v>182</v>
      </c>
      <c r="F6001" t="s">
        <v>23419</v>
      </c>
      <c r="G6001" t="s">
        <v>23420</v>
      </c>
      <c r="I6001" t="s">
        <v>172</v>
      </c>
      <c r="K6001" t="s">
        <v>23421</v>
      </c>
      <c r="L6001" t="s">
        <v>41</v>
      </c>
      <c r="M6001" t="s">
        <v>22465</v>
      </c>
      <c r="N6001">
        <v>97166</v>
      </c>
      <c r="O6001" t="s">
        <v>22466</v>
      </c>
    </row>
    <row r="6002" spans="1:15" x14ac:dyDescent="0.2">
      <c r="A6002" t="s">
        <v>23422</v>
      </c>
      <c r="B6002" t="s">
        <v>181</v>
      </c>
      <c r="C6002" t="s">
        <v>23423</v>
      </c>
      <c r="D6002">
        <v>97166</v>
      </c>
      <c r="E6002" t="s">
        <v>182</v>
      </c>
      <c r="F6002" t="s">
        <v>23424</v>
      </c>
      <c r="I6002" t="s">
        <v>172</v>
      </c>
      <c r="K6002" t="s">
        <v>23425</v>
      </c>
      <c r="L6002" t="s">
        <v>60</v>
      </c>
      <c r="M6002" t="s">
        <v>22465</v>
      </c>
      <c r="N6002">
        <v>97166</v>
      </c>
      <c r="O6002" t="s">
        <v>22466</v>
      </c>
    </row>
    <row r="6003" spans="1:15" x14ac:dyDescent="0.2">
      <c r="A6003" t="s">
        <v>23426</v>
      </c>
      <c r="B6003" t="s">
        <v>181</v>
      </c>
      <c r="C6003" t="s">
        <v>23427</v>
      </c>
      <c r="D6003">
        <v>97166</v>
      </c>
      <c r="E6003" t="s">
        <v>182</v>
      </c>
      <c r="F6003" t="s">
        <v>23428</v>
      </c>
      <c r="I6003" t="s">
        <v>172</v>
      </c>
      <c r="K6003" t="s">
        <v>23429</v>
      </c>
      <c r="L6003" t="s">
        <v>41</v>
      </c>
      <c r="M6003" t="s">
        <v>22465</v>
      </c>
      <c r="N6003">
        <v>97166</v>
      </c>
      <c r="O6003" t="s">
        <v>22466</v>
      </c>
    </row>
    <row r="6004" spans="1:15" x14ac:dyDescent="0.2">
      <c r="A6004" t="s">
        <v>23430</v>
      </c>
      <c r="B6004" t="s">
        <v>23431</v>
      </c>
      <c r="C6004" t="s">
        <v>23432</v>
      </c>
      <c r="D6004">
        <v>97166</v>
      </c>
      <c r="E6004" t="s">
        <v>23433</v>
      </c>
      <c r="F6004" t="s">
        <v>23434</v>
      </c>
      <c r="G6004" t="s">
        <v>23435</v>
      </c>
      <c r="H6004" t="s">
        <v>1517</v>
      </c>
      <c r="I6004" t="s">
        <v>96</v>
      </c>
      <c r="J6004" t="s">
        <v>23436</v>
      </c>
      <c r="L6004" t="s">
        <v>41</v>
      </c>
      <c r="M6004" t="s">
        <v>22465</v>
      </c>
      <c r="N6004">
        <v>97166</v>
      </c>
      <c r="O6004" t="s">
        <v>22466</v>
      </c>
    </row>
    <row r="6005" spans="1:15" x14ac:dyDescent="0.2">
      <c r="A6005" t="s">
        <v>23437</v>
      </c>
      <c r="B6005" t="s">
        <v>293</v>
      </c>
      <c r="C6005" t="s">
        <v>23438</v>
      </c>
      <c r="D6005">
        <v>97166</v>
      </c>
      <c r="E6005" t="s">
        <v>294</v>
      </c>
      <c r="F6005" t="s">
        <v>23439</v>
      </c>
      <c r="I6005" t="s">
        <v>3579</v>
      </c>
      <c r="K6005" t="s">
        <v>23440</v>
      </c>
      <c r="L6005" t="s">
        <v>41</v>
      </c>
      <c r="M6005" t="s">
        <v>22465</v>
      </c>
      <c r="N6005">
        <v>97166</v>
      </c>
      <c r="O6005" t="s">
        <v>22466</v>
      </c>
    </row>
    <row r="6006" spans="1:15" x14ac:dyDescent="0.2">
      <c r="A6006" t="s">
        <v>23441</v>
      </c>
      <c r="B6006" t="s">
        <v>293</v>
      </c>
      <c r="C6006" t="s">
        <v>23442</v>
      </c>
      <c r="D6006">
        <v>97166</v>
      </c>
      <c r="E6006" t="s">
        <v>294</v>
      </c>
      <c r="F6006" t="s">
        <v>23443</v>
      </c>
      <c r="I6006" t="s">
        <v>296</v>
      </c>
      <c r="L6006" t="s">
        <v>60</v>
      </c>
      <c r="M6006" t="s">
        <v>22465</v>
      </c>
      <c r="N6006">
        <v>97166</v>
      </c>
      <c r="O6006" t="s">
        <v>22466</v>
      </c>
    </row>
    <row r="6007" spans="1:15" x14ac:dyDescent="0.2">
      <c r="A6007" t="s">
        <v>23444</v>
      </c>
      <c r="B6007" t="s">
        <v>1442</v>
      </c>
      <c r="C6007" t="s">
        <v>23445</v>
      </c>
      <c r="D6007">
        <v>97166</v>
      </c>
      <c r="E6007" t="s">
        <v>1443</v>
      </c>
      <c r="F6007" t="s">
        <v>23446</v>
      </c>
      <c r="G6007" t="s">
        <v>23447</v>
      </c>
      <c r="H6007" t="s">
        <v>23448</v>
      </c>
      <c r="I6007" t="s">
        <v>39</v>
      </c>
      <c r="J6007" t="s">
        <v>23449</v>
      </c>
      <c r="L6007" t="s">
        <v>41</v>
      </c>
      <c r="M6007" t="s">
        <v>22465</v>
      </c>
      <c r="N6007">
        <v>97166</v>
      </c>
      <c r="O6007" t="s">
        <v>22466</v>
      </c>
    </row>
    <row r="6008" spans="1:15" x14ac:dyDescent="0.2">
      <c r="A6008" t="s">
        <v>23450</v>
      </c>
      <c r="B6008" t="s">
        <v>3195</v>
      </c>
      <c r="C6008" t="s">
        <v>23451</v>
      </c>
      <c r="D6008">
        <v>97166</v>
      </c>
      <c r="E6008" t="s">
        <v>3196</v>
      </c>
      <c r="F6008" t="s">
        <v>404</v>
      </c>
      <c r="G6008" t="s">
        <v>7019</v>
      </c>
      <c r="J6008" t="s">
        <v>22750</v>
      </c>
      <c r="L6008" t="s">
        <v>41</v>
      </c>
      <c r="M6008" t="s">
        <v>22465</v>
      </c>
      <c r="N6008">
        <v>97166</v>
      </c>
      <c r="O6008" t="s">
        <v>22466</v>
      </c>
    </row>
    <row r="6009" spans="1:15" x14ac:dyDescent="0.2">
      <c r="A6009" t="s">
        <v>23452</v>
      </c>
      <c r="B6009" t="s">
        <v>5782</v>
      </c>
      <c r="C6009" t="s">
        <v>23453</v>
      </c>
      <c r="D6009">
        <v>97166</v>
      </c>
      <c r="E6009" t="s">
        <v>5783</v>
      </c>
      <c r="F6009" t="s">
        <v>225</v>
      </c>
      <c r="I6009" t="s">
        <v>3239</v>
      </c>
      <c r="J6009" t="s">
        <v>23454</v>
      </c>
      <c r="L6009" t="s">
        <v>41</v>
      </c>
      <c r="M6009" t="s">
        <v>22465</v>
      </c>
      <c r="N6009">
        <v>97166</v>
      </c>
      <c r="O6009" t="s">
        <v>22466</v>
      </c>
    </row>
    <row r="6010" spans="1:15" x14ac:dyDescent="0.2">
      <c r="A6010" t="s">
        <v>23455</v>
      </c>
      <c r="B6010" t="s">
        <v>5782</v>
      </c>
      <c r="C6010" t="s">
        <v>23456</v>
      </c>
      <c r="D6010">
        <v>97166</v>
      </c>
      <c r="E6010" t="s">
        <v>5783</v>
      </c>
      <c r="F6010" t="s">
        <v>225</v>
      </c>
      <c r="I6010" t="s">
        <v>96</v>
      </c>
      <c r="J6010" t="s">
        <v>23457</v>
      </c>
      <c r="L6010" t="s">
        <v>41</v>
      </c>
      <c r="M6010" t="s">
        <v>22465</v>
      </c>
      <c r="N6010">
        <v>97166</v>
      </c>
      <c r="O6010" t="s">
        <v>22466</v>
      </c>
    </row>
    <row r="6011" spans="1:15" x14ac:dyDescent="0.2">
      <c r="A6011" t="s">
        <v>23458</v>
      </c>
      <c r="B6011" t="s">
        <v>91</v>
      </c>
      <c r="C6011" t="s">
        <v>23459</v>
      </c>
      <c r="D6011">
        <v>97166</v>
      </c>
      <c r="E6011" t="s">
        <v>92</v>
      </c>
      <c r="F6011" t="s">
        <v>37</v>
      </c>
      <c r="I6011" t="s">
        <v>39</v>
      </c>
      <c r="K6011" t="s">
        <v>23460</v>
      </c>
      <c r="L6011" t="s">
        <v>60</v>
      </c>
      <c r="M6011" t="s">
        <v>22465</v>
      </c>
      <c r="N6011">
        <v>97166</v>
      </c>
      <c r="O6011" t="s">
        <v>22466</v>
      </c>
    </row>
    <row r="6012" spans="1:15" x14ac:dyDescent="0.2">
      <c r="A6012" t="s">
        <v>23461</v>
      </c>
      <c r="B6012" t="s">
        <v>91</v>
      </c>
      <c r="C6012" t="s">
        <v>23462</v>
      </c>
      <c r="D6012">
        <v>97166</v>
      </c>
      <c r="E6012" t="s">
        <v>92</v>
      </c>
      <c r="F6012" t="s">
        <v>37</v>
      </c>
      <c r="I6012" t="s">
        <v>96</v>
      </c>
      <c r="K6012" t="s">
        <v>23460</v>
      </c>
      <c r="L6012" t="s">
        <v>60</v>
      </c>
      <c r="M6012" t="s">
        <v>22465</v>
      </c>
      <c r="N6012">
        <v>97166</v>
      </c>
      <c r="O6012" t="s">
        <v>22466</v>
      </c>
    </row>
    <row r="6013" spans="1:15" x14ac:dyDescent="0.2">
      <c r="A6013" t="s">
        <v>23463</v>
      </c>
      <c r="B6013" t="s">
        <v>91</v>
      </c>
      <c r="C6013" t="s">
        <v>23464</v>
      </c>
      <c r="D6013">
        <v>97166</v>
      </c>
      <c r="E6013" t="s">
        <v>92</v>
      </c>
      <c r="F6013" t="s">
        <v>37</v>
      </c>
      <c r="I6013" t="s">
        <v>96</v>
      </c>
      <c r="K6013" t="s">
        <v>23460</v>
      </c>
      <c r="L6013" t="s">
        <v>60</v>
      </c>
      <c r="M6013" t="s">
        <v>22465</v>
      </c>
      <c r="N6013">
        <v>97166</v>
      </c>
      <c r="O6013" t="s">
        <v>22466</v>
      </c>
    </row>
    <row r="6014" spans="1:15" x14ac:dyDescent="0.2">
      <c r="A6014" t="s">
        <v>23465</v>
      </c>
      <c r="B6014" t="s">
        <v>5614</v>
      </c>
      <c r="C6014" t="s">
        <v>23466</v>
      </c>
      <c r="D6014">
        <v>97166</v>
      </c>
      <c r="E6014" t="s">
        <v>5615</v>
      </c>
      <c r="F6014" t="s">
        <v>23467</v>
      </c>
      <c r="I6014" t="s">
        <v>3332</v>
      </c>
      <c r="J6014" t="s">
        <v>23468</v>
      </c>
      <c r="L6014" t="s">
        <v>41</v>
      </c>
      <c r="M6014" t="s">
        <v>22465</v>
      </c>
      <c r="N6014">
        <v>97166</v>
      </c>
      <c r="O6014" t="s">
        <v>22466</v>
      </c>
    </row>
    <row r="6015" spans="1:15" x14ac:dyDescent="0.2">
      <c r="A6015" t="s">
        <v>23469</v>
      </c>
      <c r="B6015" t="s">
        <v>5614</v>
      </c>
      <c r="C6015" t="s">
        <v>23470</v>
      </c>
      <c r="D6015">
        <v>97166</v>
      </c>
      <c r="E6015" t="s">
        <v>5615</v>
      </c>
      <c r="F6015" t="s">
        <v>2872</v>
      </c>
      <c r="I6015" t="s">
        <v>96</v>
      </c>
      <c r="L6015" t="s">
        <v>41</v>
      </c>
      <c r="M6015" t="s">
        <v>22465</v>
      </c>
      <c r="N6015">
        <v>97166</v>
      </c>
      <c r="O6015" t="s">
        <v>22466</v>
      </c>
    </row>
    <row r="6016" spans="1:15" x14ac:dyDescent="0.2">
      <c r="A6016" t="s">
        <v>23471</v>
      </c>
      <c r="B6016" t="s">
        <v>219</v>
      </c>
      <c r="C6016" t="s">
        <v>23472</v>
      </c>
      <c r="D6016">
        <v>97183</v>
      </c>
      <c r="E6016" t="s">
        <v>220</v>
      </c>
      <c r="I6016" t="s">
        <v>1547</v>
      </c>
      <c r="L6016" t="s">
        <v>41</v>
      </c>
      <c r="N6016">
        <v>97183</v>
      </c>
      <c r="O6016" t="s">
        <v>21993</v>
      </c>
    </row>
    <row r="6017" spans="1:15" x14ac:dyDescent="0.2">
      <c r="A6017" t="s">
        <v>23473</v>
      </c>
      <c r="B6017" t="s">
        <v>1549</v>
      </c>
      <c r="C6017" t="s">
        <v>23474</v>
      </c>
      <c r="D6017">
        <v>97166</v>
      </c>
      <c r="E6017" t="s">
        <v>1550</v>
      </c>
      <c r="F6017" t="s">
        <v>37</v>
      </c>
      <c r="I6017" t="s">
        <v>96</v>
      </c>
      <c r="K6017" t="s">
        <v>23460</v>
      </c>
      <c r="L6017" t="s">
        <v>60</v>
      </c>
      <c r="M6017" t="s">
        <v>22465</v>
      </c>
      <c r="N6017">
        <v>97166</v>
      </c>
      <c r="O6017" t="s">
        <v>22466</v>
      </c>
    </row>
    <row r="6018" spans="1:15" x14ac:dyDescent="0.2">
      <c r="A6018" t="s">
        <v>23475</v>
      </c>
      <c r="B6018" t="s">
        <v>326</v>
      </c>
      <c r="C6018" t="s">
        <v>23476</v>
      </c>
      <c r="D6018">
        <v>97168</v>
      </c>
      <c r="E6018" t="s">
        <v>327</v>
      </c>
      <c r="F6018" t="s">
        <v>37</v>
      </c>
      <c r="G6018" t="s">
        <v>1536</v>
      </c>
      <c r="I6018" t="s">
        <v>98</v>
      </c>
      <c r="K6018" t="s">
        <v>23477</v>
      </c>
      <c r="L6018" t="s">
        <v>41</v>
      </c>
      <c r="M6018" t="s">
        <v>23478</v>
      </c>
      <c r="N6018">
        <v>97168</v>
      </c>
      <c r="O6018" t="s">
        <v>23479</v>
      </c>
    </row>
    <row r="6019" spans="1:15" x14ac:dyDescent="0.2">
      <c r="A6019" t="s">
        <v>23480</v>
      </c>
      <c r="B6019" t="s">
        <v>367</v>
      </c>
      <c r="C6019" t="s">
        <v>23481</v>
      </c>
      <c r="D6019">
        <v>97168</v>
      </c>
      <c r="E6019" t="s">
        <v>368</v>
      </c>
      <c r="F6019" t="s">
        <v>37</v>
      </c>
      <c r="G6019" t="s">
        <v>8183</v>
      </c>
      <c r="H6019" t="s">
        <v>325</v>
      </c>
      <c r="I6019" t="s">
        <v>96</v>
      </c>
      <c r="K6019" t="s">
        <v>23482</v>
      </c>
      <c r="L6019" t="s">
        <v>41</v>
      </c>
      <c r="M6019" t="s">
        <v>23478</v>
      </c>
      <c r="N6019">
        <v>97168</v>
      </c>
      <c r="O6019" t="s">
        <v>23479</v>
      </c>
    </row>
    <row r="6020" spans="1:15" x14ac:dyDescent="0.2">
      <c r="A6020" t="s">
        <v>23483</v>
      </c>
      <c r="B6020" t="s">
        <v>3195</v>
      </c>
      <c r="C6020" t="s">
        <v>23484</v>
      </c>
      <c r="D6020">
        <v>97168</v>
      </c>
      <c r="E6020" t="s">
        <v>3196</v>
      </c>
      <c r="F6020" t="s">
        <v>404</v>
      </c>
      <c r="G6020" t="s">
        <v>7019</v>
      </c>
      <c r="I6020" t="s">
        <v>96</v>
      </c>
      <c r="J6020" t="s">
        <v>23485</v>
      </c>
      <c r="K6020" t="s">
        <v>3781</v>
      </c>
      <c r="L6020" t="s">
        <v>41</v>
      </c>
      <c r="M6020" t="s">
        <v>23478</v>
      </c>
      <c r="N6020">
        <v>97168</v>
      </c>
      <c r="O6020" t="s">
        <v>23479</v>
      </c>
    </row>
    <row r="6021" spans="1:15" x14ac:dyDescent="0.2">
      <c r="A6021" t="s">
        <v>23486</v>
      </c>
      <c r="B6021" t="s">
        <v>407</v>
      </c>
      <c r="C6021" t="s">
        <v>23487</v>
      </c>
      <c r="D6021">
        <v>97168</v>
      </c>
      <c r="E6021" t="s">
        <v>408</v>
      </c>
      <c r="F6021" t="s">
        <v>561</v>
      </c>
      <c r="G6021" t="s">
        <v>553</v>
      </c>
      <c r="I6021" t="s">
        <v>96</v>
      </c>
      <c r="J6021" t="s">
        <v>23488</v>
      </c>
      <c r="L6021" t="s">
        <v>41</v>
      </c>
      <c r="M6021" t="s">
        <v>23478</v>
      </c>
      <c r="N6021">
        <v>97168</v>
      </c>
      <c r="O6021" t="s">
        <v>23479</v>
      </c>
    </row>
    <row r="6022" spans="1:15" x14ac:dyDescent="0.2">
      <c r="A6022" t="s">
        <v>23489</v>
      </c>
      <c r="B6022" t="s">
        <v>2575</v>
      </c>
      <c r="C6022" t="s">
        <v>23490</v>
      </c>
      <c r="D6022">
        <v>97168</v>
      </c>
      <c r="E6022" t="s">
        <v>2576</v>
      </c>
      <c r="F6022" t="s">
        <v>561</v>
      </c>
      <c r="G6022" t="s">
        <v>23491</v>
      </c>
      <c r="I6022" t="s">
        <v>96</v>
      </c>
      <c r="J6022" t="s">
        <v>23492</v>
      </c>
      <c r="L6022" t="s">
        <v>41</v>
      </c>
      <c r="M6022" t="s">
        <v>23478</v>
      </c>
      <c r="N6022">
        <v>97168</v>
      </c>
      <c r="O6022" t="s">
        <v>23479</v>
      </c>
    </row>
    <row r="6023" spans="1:15" x14ac:dyDescent="0.2">
      <c r="A6023" t="s">
        <v>23493</v>
      </c>
      <c r="B6023" t="s">
        <v>181</v>
      </c>
      <c r="C6023" t="s">
        <v>23494</v>
      </c>
      <c r="D6023">
        <v>97168</v>
      </c>
      <c r="E6023" t="s">
        <v>182</v>
      </c>
      <c r="F6023" t="s">
        <v>2411</v>
      </c>
      <c r="H6023" t="s">
        <v>93</v>
      </c>
      <c r="I6023" t="s">
        <v>96</v>
      </c>
      <c r="L6023" t="s">
        <v>41</v>
      </c>
      <c r="M6023" t="s">
        <v>23478</v>
      </c>
      <c r="N6023">
        <v>97168</v>
      </c>
      <c r="O6023" t="s">
        <v>23479</v>
      </c>
    </row>
    <row r="6024" spans="1:15" x14ac:dyDescent="0.2">
      <c r="A6024" t="s">
        <v>23495</v>
      </c>
      <c r="B6024" t="s">
        <v>5614</v>
      </c>
      <c r="C6024" t="s">
        <v>23496</v>
      </c>
      <c r="D6024">
        <v>97166</v>
      </c>
      <c r="E6024" t="s">
        <v>5615</v>
      </c>
      <c r="F6024" t="s">
        <v>561</v>
      </c>
      <c r="G6024" t="s">
        <v>8187</v>
      </c>
      <c r="I6024" t="s">
        <v>96</v>
      </c>
      <c r="J6024" t="s">
        <v>23497</v>
      </c>
      <c r="K6024" t="s">
        <v>3781</v>
      </c>
      <c r="L6024" t="s">
        <v>41</v>
      </c>
      <c r="M6024" t="s">
        <v>3381</v>
      </c>
      <c r="N6024">
        <v>97166</v>
      </c>
      <c r="O6024" t="s">
        <v>23498</v>
      </c>
    </row>
    <row r="6025" spans="1:15" x14ac:dyDescent="0.2">
      <c r="A6025" t="s">
        <v>23499</v>
      </c>
      <c r="B6025" t="s">
        <v>5782</v>
      </c>
      <c r="C6025" t="s">
        <v>23500</v>
      </c>
      <c r="D6025">
        <v>97166</v>
      </c>
      <c r="E6025" t="s">
        <v>5783</v>
      </c>
      <c r="F6025" t="s">
        <v>561</v>
      </c>
      <c r="G6025" t="s">
        <v>7624</v>
      </c>
      <c r="H6025" t="s">
        <v>5745</v>
      </c>
      <c r="I6025" t="s">
        <v>96</v>
      </c>
      <c r="J6025" t="s">
        <v>23501</v>
      </c>
      <c r="K6025" t="s">
        <v>3781</v>
      </c>
      <c r="L6025" t="s">
        <v>41</v>
      </c>
      <c r="M6025" t="s">
        <v>3381</v>
      </c>
      <c r="N6025">
        <v>97166</v>
      </c>
      <c r="O6025" t="s">
        <v>23498</v>
      </c>
    </row>
    <row r="6026" spans="1:15" x14ac:dyDescent="0.2">
      <c r="A6026" t="s">
        <v>23502</v>
      </c>
      <c r="B6026" t="s">
        <v>407</v>
      </c>
      <c r="C6026" t="s">
        <v>23503</v>
      </c>
      <c r="D6026">
        <v>97166</v>
      </c>
      <c r="E6026" t="s">
        <v>408</v>
      </c>
      <c r="F6026" t="s">
        <v>417</v>
      </c>
      <c r="G6026" t="s">
        <v>3206</v>
      </c>
      <c r="I6026" t="s">
        <v>96</v>
      </c>
      <c r="J6026" t="s">
        <v>23504</v>
      </c>
      <c r="L6026" t="s">
        <v>41</v>
      </c>
      <c r="M6026" t="s">
        <v>3381</v>
      </c>
      <c r="N6026">
        <v>97166</v>
      </c>
      <c r="O6026" t="s">
        <v>23498</v>
      </c>
    </row>
    <row r="6027" spans="1:15" x14ac:dyDescent="0.2">
      <c r="A6027" t="s">
        <v>23505</v>
      </c>
      <c r="B6027" t="s">
        <v>115</v>
      </c>
      <c r="C6027" t="s">
        <v>23506</v>
      </c>
      <c r="D6027">
        <v>97166</v>
      </c>
      <c r="E6027" t="s">
        <v>116</v>
      </c>
      <c r="F6027" t="s">
        <v>37</v>
      </c>
      <c r="G6027" t="s">
        <v>1694</v>
      </c>
      <c r="I6027" t="s">
        <v>39</v>
      </c>
      <c r="K6027" t="s">
        <v>3850</v>
      </c>
      <c r="L6027" t="s">
        <v>41</v>
      </c>
      <c r="M6027" t="s">
        <v>22210</v>
      </c>
      <c r="N6027">
        <v>97166</v>
      </c>
      <c r="O6027" t="s">
        <v>23507</v>
      </c>
    </row>
    <row r="6028" spans="1:15" x14ac:dyDescent="0.2">
      <c r="A6028" t="s">
        <v>23508</v>
      </c>
      <c r="B6028" t="s">
        <v>442</v>
      </c>
      <c r="C6028" t="s">
        <v>23509</v>
      </c>
      <c r="D6028">
        <v>97168</v>
      </c>
      <c r="E6028" t="s">
        <v>443</v>
      </c>
      <c r="F6028" t="s">
        <v>37</v>
      </c>
      <c r="G6028" t="s">
        <v>1707</v>
      </c>
      <c r="I6028" t="s">
        <v>98</v>
      </c>
      <c r="K6028" t="s">
        <v>23510</v>
      </c>
      <c r="L6028" t="s">
        <v>41</v>
      </c>
      <c r="M6028" t="s">
        <v>23511</v>
      </c>
      <c r="N6028">
        <v>97168</v>
      </c>
      <c r="O6028" t="s">
        <v>23512</v>
      </c>
    </row>
    <row r="6029" spans="1:15" x14ac:dyDescent="0.2">
      <c r="A6029" t="s">
        <v>23513</v>
      </c>
      <c r="B6029" t="s">
        <v>442</v>
      </c>
      <c r="C6029" t="s">
        <v>23514</v>
      </c>
      <c r="D6029">
        <v>97166</v>
      </c>
      <c r="E6029" t="s">
        <v>443</v>
      </c>
      <c r="F6029" t="s">
        <v>37</v>
      </c>
      <c r="G6029" t="s">
        <v>1707</v>
      </c>
      <c r="I6029" t="s">
        <v>98</v>
      </c>
      <c r="K6029" t="s">
        <v>23510</v>
      </c>
      <c r="L6029" t="s">
        <v>41</v>
      </c>
      <c r="M6029" t="s">
        <v>4253</v>
      </c>
      <c r="N6029">
        <v>97166</v>
      </c>
      <c r="O6029" t="s">
        <v>23515</v>
      </c>
    </row>
    <row r="6030" spans="1:15" x14ac:dyDescent="0.2">
      <c r="A6030" t="s">
        <v>23516</v>
      </c>
      <c r="B6030" t="s">
        <v>138</v>
      </c>
      <c r="C6030" t="s">
        <v>23514</v>
      </c>
      <c r="D6030">
        <v>97166</v>
      </c>
      <c r="E6030" t="s">
        <v>139</v>
      </c>
      <c r="F6030" t="s">
        <v>37</v>
      </c>
      <c r="G6030" t="s">
        <v>23517</v>
      </c>
      <c r="I6030" t="s">
        <v>98</v>
      </c>
      <c r="K6030" t="s">
        <v>23518</v>
      </c>
      <c r="L6030" t="s">
        <v>41</v>
      </c>
      <c r="M6030" t="s">
        <v>23519</v>
      </c>
      <c r="N6030">
        <v>97166</v>
      </c>
      <c r="O6030" t="s">
        <v>23520</v>
      </c>
    </row>
    <row r="6031" spans="1:15" x14ac:dyDescent="0.2">
      <c r="A6031" t="s">
        <v>23521</v>
      </c>
      <c r="B6031" t="s">
        <v>279</v>
      </c>
      <c r="C6031" t="s">
        <v>23522</v>
      </c>
      <c r="D6031">
        <v>97167</v>
      </c>
      <c r="E6031" t="s">
        <v>280</v>
      </c>
      <c r="F6031" t="s">
        <v>37</v>
      </c>
      <c r="G6031" t="s">
        <v>23523</v>
      </c>
      <c r="I6031" t="s">
        <v>98</v>
      </c>
      <c r="K6031" t="s">
        <v>23524</v>
      </c>
      <c r="L6031" t="s">
        <v>41</v>
      </c>
      <c r="M6031" t="s">
        <v>23525</v>
      </c>
      <c r="N6031">
        <v>97167</v>
      </c>
      <c r="O6031" t="s">
        <v>23526</v>
      </c>
    </row>
    <row r="6032" spans="1:15" x14ac:dyDescent="0.2">
      <c r="A6032" t="s">
        <v>23527</v>
      </c>
      <c r="B6032" t="s">
        <v>514</v>
      </c>
      <c r="C6032" t="s">
        <v>23528</v>
      </c>
      <c r="D6032">
        <v>97167</v>
      </c>
      <c r="E6032" t="s">
        <v>515</v>
      </c>
      <c r="F6032" t="s">
        <v>37</v>
      </c>
      <c r="G6032" t="s">
        <v>516</v>
      </c>
      <c r="I6032" t="s">
        <v>39</v>
      </c>
      <c r="K6032" t="s">
        <v>22574</v>
      </c>
      <c r="L6032" t="s">
        <v>41</v>
      </c>
      <c r="M6032" t="s">
        <v>23525</v>
      </c>
      <c r="N6032">
        <v>97167</v>
      </c>
      <c r="O6032" t="s">
        <v>23526</v>
      </c>
    </row>
    <row r="6033" spans="1:15" x14ac:dyDescent="0.2">
      <c r="A6033" t="s">
        <v>23529</v>
      </c>
      <c r="B6033" t="s">
        <v>35</v>
      </c>
      <c r="C6033" t="s">
        <v>23530</v>
      </c>
      <c r="D6033">
        <v>97166</v>
      </c>
      <c r="E6033" t="s">
        <v>36</v>
      </c>
      <c r="F6033" t="s">
        <v>37</v>
      </c>
      <c r="G6033" t="s">
        <v>516</v>
      </c>
      <c r="H6033" t="s">
        <v>16598</v>
      </c>
      <c r="I6033" t="s">
        <v>39</v>
      </c>
      <c r="K6033" t="s">
        <v>16599</v>
      </c>
      <c r="L6033" t="s">
        <v>41</v>
      </c>
      <c r="M6033" t="s">
        <v>23531</v>
      </c>
      <c r="N6033">
        <v>97166</v>
      </c>
      <c r="O6033" t="s">
        <v>23532</v>
      </c>
    </row>
    <row r="6034" spans="1:15" x14ac:dyDescent="0.2">
      <c r="A6034" t="s">
        <v>23533</v>
      </c>
      <c r="B6034" t="s">
        <v>35</v>
      </c>
      <c r="C6034" t="s">
        <v>23509</v>
      </c>
      <c r="D6034">
        <v>97168</v>
      </c>
      <c r="E6034" t="s">
        <v>36</v>
      </c>
      <c r="F6034" t="s">
        <v>37</v>
      </c>
      <c r="G6034" t="s">
        <v>516</v>
      </c>
      <c r="H6034" t="s">
        <v>16598</v>
      </c>
      <c r="I6034" t="s">
        <v>39</v>
      </c>
      <c r="K6034" t="s">
        <v>23534</v>
      </c>
      <c r="L6034" t="s">
        <v>41</v>
      </c>
      <c r="M6034" t="s">
        <v>23511</v>
      </c>
      <c r="N6034">
        <v>97168</v>
      </c>
      <c r="O6034" t="s">
        <v>23512</v>
      </c>
    </row>
    <row r="6035" spans="1:15" x14ac:dyDescent="0.2">
      <c r="A6035" t="s">
        <v>23535</v>
      </c>
      <c r="B6035" t="s">
        <v>173</v>
      </c>
      <c r="C6035" t="s">
        <v>23536</v>
      </c>
      <c r="D6035">
        <v>97168</v>
      </c>
      <c r="E6035" t="s">
        <v>174</v>
      </c>
      <c r="F6035" t="s">
        <v>37</v>
      </c>
      <c r="G6035" t="s">
        <v>8183</v>
      </c>
      <c r="I6035" t="s">
        <v>96</v>
      </c>
      <c r="K6035" t="s">
        <v>3854</v>
      </c>
      <c r="L6035" t="s">
        <v>60</v>
      </c>
      <c r="M6035" t="s">
        <v>23511</v>
      </c>
      <c r="N6035">
        <v>97168</v>
      </c>
      <c r="O6035" t="s">
        <v>23512</v>
      </c>
    </row>
    <row r="6036" spans="1:15" x14ac:dyDescent="0.2">
      <c r="A6036" t="s">
        <v>23537</v>
      </c>
      <c r="B6036" t="s">
        <v>476</v>
      </c>
      <c r="C6036" t="s">
        <v>23538</v>
      </c>
      <c r="D6036">
        <v>97167</v>
      </c>
      <c r="E6036" t="s">
        <v>477</v>
      </c>
      <c r="F6036" t="s">
        <v>37</v>
      </c>
      <c r="G6036" t="s">
        <v>63</v>
      </c>
      <c r="I6036" t="s">
        <v>11917</v>
      </c>
      <c r="K6036" t="s">
        <v>11918</v>
      </c>
      <c r="L6036" t="s">
        <v>41</v>
      </c>
      <c r="M6036" t="s">
        <v>23539</v>
      </c>
      <c r="N6036">
        <v>97167</v>
      </c>
      <c r="O6036" t="s">
        <v>23540</v>
      </c>
    </row>
    <row r="6037" spans="1:15" x14ac:dyDescent="0.2">
      <c r="A6037" t="s">
        <v>23541</v>
      </c>
      <c r="B6037" t="s">
        <v>311</v>
      </c>
      <c r="C6037" t="s">
        <v>23542</v>
      </c>
      <c r="D6037">
        <v>97167</v>
      </c>
      <c r="E6037" t="s">
        <v>312</v>
      </c>
      <c r="F6037" t="s">
        <v>37</v>
      </c>
      <c r="G6037" t="s">
        <v>1555</v>
      </c>
      <c r="I6037" t="s">
        <v>84</v>
      </c>
      <c r="K6037" t="s">
        <v>23543</v>
      </c>
      <c r="L6037" t="s">
        <v>41</v>
      </c>
      <c r="M6037" t="s">
        <v>4463</v>
      </c>
      <c r="N6037">
        <v>97167</v>
      </c>
      <c r="O6037" t="s">
        <v>23544</v>
      </c>
    </row>
    <row r="6038" spans="1:15" x14ac:dyDescent="0.2">
      <c r="A6038" t="s">
        <v>23545</v>
      </c>
      <c r="B6038" t="s">
        <v>264</v>
      </c>
      <c r="C6038" t="s">
        <v>23546</v>
      </c>
      <c r="D6038">
        <v>97167</v>
      </c>
      <c r="E6038" t="s">
        <v>265</v>
      </c>
      <c r="F6038" t="s">
        <v>37</v>
      </c>
      <c r="G6038" t="s">
        <v>23547</v>
      </c>
      <c r="H6038" t="s">
        <v>8773</v>
      </c>
      <c r="I6038" t="s">
        <v>84</v>
      </c>
      <c r="K6038" t="s">
        <v>13429</v>
      </c>
      <c r="L6038" t="s">
        <v>41</v>
      </c>
      <c r="M6038" t="s">
        <v>23548</v>
      </c>
      <c r="N6038">
        <v>97167</v>
      </c>
      <c r="O6038" t="s">
        <v>23549</v>
      </c>
    </row>
    <row r="6039" spans="1:15" x14ac:dyDescent="0.2">
      <c r="A6039" t="s">
        <v>23550</v>
      </c>
      <c r="B6039" t="s">
        <v>91</v>
      </c>
      <c r="C6039" t="s">
        <v>23551</v>
      </c>
      <c r="D6039">
        <v>97167</v>
      </c>
      <c r="E6039" t="s">
        <v>92</v>
      </c>
      <c r="F6039" t="s">
        <v>37</v>
      </c>
      <c r="G6039" t="s">
        <v>325</v>
      </c>
      <c r="I6039" t="s">
        <v>96</v>
      </c>
      <c r="K6039" t="s">
        <v>20652</v>
      </c>
      <c r="L6039" t="s">
        <v>41</v>
      </c>
      <c r="M6039" t="s">
        <v>23552</v>
      </c>
      <c r="N6039">
        <v>97167</v>
      </c>
      <c r="O6039" t="s">
        <v>23553</v>
      </c>
    </row>
    <row r="6040" spans="1:15" x14ac:dyDescent="0.2">
      <c r="A6040" t="s">
        <v>23554</v>
      </c>
      <c r="B6040" t="s">
        <v>91</v>
      </c>
      <c r="C6040" t="s">
        <v>23555</v>
      </c>
      <c r="D6040">
        <v>97167</v>
      </c>
      <c r="E6040" t="s">
        <v>92</v>
      </c>
      <c r="F6040" t="s">
        <v>37</v>
      </c>
      <c r="G6040" t="s">
        <v>325</v>
      </c>
      <c r="I6040" t="s">
        <v>96</v>
      </c>
      <c r="K6040" t="s">
        <v>20652</v>
      </c>
      <c r="L6040" t="s">
        <v>41</v>
      </c>
      <c r="M6040" t="s">
        <v>23552</v>
      </c>
      <c r="N6040">
        <v>97167</v>
      </c>
      <c r="O6040" t="s">
        <v>23553</v>
      </c>
    </row>
    <row r="6041" spans="1:15" x14ac:dyDescent="0.2">
      <c r="A6041" t="s">
        <v>23556</v>
      </c>
      <c r="B6041" t="s">
        <v>91</v>
      </c>
      <c r="C6041" t="s">
        <v>23557</v>
      </c>
      <c r="D6041">
        <v>97167</v>
      </c>
      <c r="E6041" t="s">
        <v>92</v>
      </c>
      <c r="F6041" t="s">
        <v>37</v>
      </c>
      <c r="G6041" t="s">
        <v>325</v>
      </c>
      <c r="I6041" t="s">
        <v>96</v>
      </c>
      <c r="K6041" t="s">
        <v>20652</v>
      </c>
      <c r="L6041" t="s">
        <v>60</v>
      </c>
      <c r="M6041" t="s">
        <v>23552</v>
      </c>
      <c r="N6041">
        <v>97167</v>
      </c>
      <c r="O6041" t="s">
        <v>23553</v>
      </c>
    </row>
    <row r="6042" spans="1:15" x14ac:dyDescent="0.2">
      <c r="A6042" t="s">
        <v>23558</v>
      </c>
      <c r="B6042" t="s">
        <v>91</v>
      </c>
      <c r="C6042" t="s">
        <v>23559</v>
      </c>
      <c r="D6042">
        <v>97167</v>
      </c>
      <c r="E6042" t="s">
        <v>92</v>
      </c>
      <c r="F6042" t="s">
        <v>37</v>
      </c>
      <c r="G6042" t="s">
        <v>325</v>
      </c>
      <c r="I6042" t="s">
        <v>96</v>
      </c>
      <c r="K6042" t="s">
        <v>20652</v>
      </c>
      <c r="L6042" t="s">
        <v>41</v>
      </c>
      <c r="M6042" t="s">
        <v>23552</v>
      </c>
      <c r="N6042">
        <v>97167</v>
      </c>
      <c r="O6042" t="s">
        <v>23553</v>
      </c>
    </row>
    <row r="6043" spans="1:15" x14ac:dyDescent="0.2">
      <c r="A6043" t="s">
        <v>23560</v>
      </c>
      <c r="B6043" t="s">
        <v>91</v>
      </c>
      <c r="C6043" t="s">
        <v>23561</v>
      </c>
      <c r="D6043">
        <v>97167</v>
      </c>
      <c r="E6043" t="s">
        <v>92</v>
      </c>
      <c r="F6043" t="s">
        <v>37</v>
      </c>
      <c r="G6043" t="s">
        <v>325</v>
      </c>
      <c r="I6043" t="s">
        <v>96</v>
      </c>
      <c r="K6043" t="s">
        <v>20652</v>
      </c>
      <c r="L6043" t="s">
        <v>41</v>
      </c>
      <c r="M6043" t="s">
        <v>23552</v>
      </c>
      <c r="N6043">
        <v>97167</v>
      </c>
      <c r="O6043" t="s">
        <v>23553</v>
      </c>
    </row>
    <row r="6044" spans="1:15" x14ac:dyDescent="0.2">
      <c r="A6044" t="s">
        <v>23562</v>
      </c>
      <c r="B6044" t="s">
        <v>23563</v>
      </c>
      <c r="C6044" t="s">
        <v>23564</v>
      </c>
      <c r="D6044">
        <v>97166</v>
      </c>
      <c r="E6044" t="s">
        <v>23565</v>
      </c>
      <c r="F6044" t="s">
        <v>37</v>
      </c>
      <c r="G6044" t="s">
        <v>473</v>
      </c>
      <c r="I6044" t="s">
        <v>98</v>
      </c>
      <c r="K6044" t="s">
        <v>23566</v>
      </c>
      <c r="L6044" t="s">
        <v>41</v>
      </c>
      <c r="M6044" t="s">
        <v>23567</v>
      </c>
      <c r="N6044">
        <v>97166</v>
      </c>
      <c r="O6044" t="s">
        <v>23568</v>
      </c>
    </row>
    <row r="6045" spans="1:15" x14ac:dyDescent="0.2">
      <c r="A6045" t="s">
        <v>23569</v>
      </c>
      <c r="B6045" t="s">
        <v>293</v>
      </c>
      <c r="C6045" t="s">
        <v>23570</v>
      </c>
      <c r="D6045">
        <v>97166</v>
      </c>
      <c r="E6045" t="s">
        <v>294</v>
      </c>
      <c r="G6045" t="s">
        <v>3124</v>
      </c>
      <c r="I6045" t="s">
        <v>296</v>
      </c>
      <c r="L6045" t="s">
        <v>41</v>
      </c>
      <c r="M6045" t="s">
        <v>23571</v>
      </c>
      <c r="N6045">
        <v>97166</v>
      </c>
      <c r="O6045" t="s">
        <v>23572</v>
      </c>
    </row>
    <row r="6046" spans="1:15" x14ac:dyDescent="0.2">
      <c r="A6046" t="s">
        <v>23573</v>
      </c>
      <c r="B6046" t="s">
        <v>23563</v>
      </c>
      <c r="C6046" t="s">
        <v>23514</v>
      </c>
      <c r="D6046">
        <v>97166</v>
      </c>
      <c r="E6046" t="s">
        <v>23565</v>
      </c>
      <c r="F6046" t="s">
        <v>37</v>
      </c>
      <c r="G6046" t="s">
        <v>516</v>
      </c>
      <c r="I6046" t="s">
        <v>39</v>
      </c>
      <c r="K6046" t="s">
        <v>23574</v>
      </c>
      <c r="L6046" t="s">
        <v>41</v>
      </c>
      <c r="M6046" t="s">
        <v>23519</v>
      </c>
      <c r="N6046">
        <v>97166</v>
      </c>
      <c r="O6046" t="s">
        <v>23520</v>
      </c>
    </row>
    <row r="6047" spans="1:15" x14ac:dyDescent="0.2">
      <c r="A6047" t="s">
        <v>23575</v>
      </c>
      <c r="B6047" t="s">
        <v>112</v>
      </c>
      <c r="C6047" t="s">
        <v>23509</v>
      </c>
      <c r="D6047">
        <v>97168</v>
      </c>
      <c r="E6047" t="s">
        <v>113</v>
      </c>
      <c r="G6047" t="s">
        <v>63</v>
      </c>
      <c r="I6047" t="s">
        <v>98</v>
      </c>
      <c r="K6047" t="s">
        <v>23576</v>
      </c>
      <c r="L6047" t="s">
        <v>41</v>
      </c>
      <c r="M6047" t="s">
        <v>23511</v>
      </c>
      <c r="N6047">
        <v>97168</v>
      </c>
      <c r="O6047" t="s">
        <v>23512</v>
      </c>
    </row>
    <row r="6048" spans="1:15" x14ac:dyDescent="0.2">
      <c r="A6048" t="s">
        <v>23577</v>
      </c>
      <c r="B6048" t="s">
        <v>81</v>
      </c>
      <c r="C6048" t="s">
        <v>23530</v>
      </c>
      <c r="D6048">
        <v>97166</v>
      </c>
      <c r="E6048" t="s">
        <v>82</v>
      </c>
      <c r="F6048" t="s">
        <v>37</v>
      </c>
      <c r="I6048" t="s">
        <v>140</v>
      </c>
      <c r="K6048" t="s">
        <v>23578</v>
      </c>
      <c r="L6048" t="s">
        <v>41</v>
      </c>
      <c r="M6048" t="s">
        <v>23579</v>
      </c>
      <c r="N6048">
        <v>97166</v>
      </c>
      <c r="O6048" t="s">
        <v>23580</v>
      </c>
    </row>
    <row r="6049" spans="1:15" x14ac:dyDescent="0.2">
      <c r="A6049" t="s">
        <v>23581</v>
      </c>
      <c r="B6049" t="s">
        <v>81</v>
      </c>
      <c r="C6049" t="s">
        <v>23582</v>
      </c>
      <c r="D6049">
        <v>97166</v>
      </c>
      <c r="E6049" t="s">
        <v>82</v>
      </c>
      <c r="F6049" t="s">
        <v>37</v>
      </c>
      <c r="I6049" t="s">
        <v>140</v>
      </c>
      <c r="K6049" t="s">
        <v>23578</v>
      </c>
      <c r="L6049" t="s">
        <v>41</v>
      </c>
      <c r="M6049" t="s">
        <v>23579</v>
      </c>
      <c r="N6049">
        <v>97166</v>
      </c>
      <c r="O6049" t="s">
        <v>23580</v>
      </c>
    </row>
    <row r="6050" spans="1:15" x14ac:dyDescent="0.2">
      <c r="A6050" t="s">
        <v>23583</v>
      </c>
      <c r="B6050" t="s">
        <v>138</v>
      </c>
      <c r="C6050" t="s">
        <v>23509</v>
      </c>
      <c r="D6050">
        <v>97168</v>
      </c>
      <c r="E6050" t="s">
        <v>139</v>
      </c>
      <c r="F6050" t="s">
        <v>37</v>
      </c>
      <c r="G6050" t="s">
        <v>3644</v>
      </c>
      <c r="I6050" t="s">
        <v>98</v>
      </c>
      <c r="K6050" t="s">
        <v>23584</v>
      </c>
      <c r="L6050" t="s">
        <v>41</v>
      </c>
      <c r="M6050" t="s">
        <v>23511</v>
      </c>
      <c r="N6050">
        <v>97168</v>
      </c>
      <c r="O6050" t="s">
        <v>23512</v>
      </c>
    </row>
    <row r="6051" spans="1:15" x14ac:dyDescent="0.2">
      <c r="A6051" t="s">
        <v>23585</v>
      </c>
      <c r="B6051" t="s">
        <v>138</v>
      </c>
      <c r="C6051" t="s">
        <v>23536</v>
      </c>
      <c r="D6051">
        <v>97168</v>
      </c>
      <c r="E6051" t="s">
        <v>139</v>
      </c>
      <c r="F6051" t="s">
        <v>37</v>
      </c>
      <c r="G6051" t="s">
        <v>23586</v>
      </c>
      <c r="I6051" t="s">
        <v>98</v>
      </c>
      <c r="K6051" t="s">
        <v>23587</v>
      </c>
      <c r="L6051" t="s">
        <v>41</v>
      </c>
      <c r="M6051" t="s">
        <v>23511</v>
      </c>
      <c r="N6051">
        <v>97168</v>
      </c>
      <c r="O6051" t="s">
        <v>23512</v>
      </c>
    </row>
    <row r="6052" spans="1:15" x14ac:dyDescent="0.2">
      <c r="A6052" t="s">
        <v>23588</v>
      </c>
      <c r="B6052" t="s">
        <v>208</v>
      </c>
      <c r="C6052" t="s">
        <v>23514</v>
      </c>
      <c r="D6052">
        <v>97166</v>
      </c>
      <c r="E6052" t="s">
        <v>209</v>
      </c>
      <c r="F6052" t="s">
        <v>37</v>
      </c>
      <c r="G6052" t="s">
        <v>491</v>
      </c>
      <c r="I6052" t="s">
        <v>98</v>
      </c>
      <c r="K6052" t="s">
        <v>8208</v>
      </c>
      <c r="L6052" t="s">
        <v>60</v>
      </c>
      <c r="M6052" t="s">
        <v>23589</v>
      </c>
      <c r="N6052">
        <v>97166</v>
      </c>
      <c r="O6052" t="s">
        <v>23590</v>
      </c>
    </row>
    <row r="6053" spans="1:15" x14ac:dyDescent="0.2">
      <c r="A6053" t="s">
        <v>23591</v>
      </c>
      <c r="B6053" t="s">
        <v>208</v>
      </c>
      <c r="C6053" t="s">
        <v>23592</v>
      </c>
      <c r="D6053">
        <v>97166</v>
      </c>
      <c r="E6053" t="s">
        <v>209</v>
      </c>
      <c r="F6053" t="s">
        <v>37</v>
      </c>
      <c r="G6053" t="s">
        <v>491</v>
      </c>
      <c r="I6053" t="s">
        <v>98</v>
      </c>
      <c r="K6053" t="s">
        <v>23593</v>
      </c>
      <c r="L6053" t="s">
        <v>60</v>
      </c>
      <c r="M6053" t="s">
        <v>23589</v>
      </c>
      <c r="N6053">
        <v>97166</v>
      </c>
      <c r="O6053" t="s">
        <v>23590</v>
      </c>
    </row>
    <row r="6054" spans="1:15" x14ac:dyDescent="0.2">
      <c r="A6054" t="s">
        <v>23594</v>
      </c>
      <c r="B6054" t="s">
        <v>326</v>
      </c>
      <c r="C6054" t="s">
        <v>23542</v>
      </c>
      <c r="D6054">
        <v>97167</v>
      </c>
      <c r="E6054" t="s">
        <v>327</v>
      </c>
      <c r="F6054" t="s">
        <v>37</v>
      </c>
      <c r="I6054" t="s">
        <v>140</v>
      </c>
      <c r="K6054" t="s">
        <v>23595</v>
      </c>
      <c r="L6054" t="s">
        <v>41</v>
      </c>
      <c r="M6054" t="s">
        <v>23596</v>
      </c>
      <c r="N6054">
        <v>97167</v>
      </c>
      <c r="O6054" t="s">
        <v>23597</v>
      </c>
    </row>
    <row r="6055" spans="1:15" x14ac:dyDescent="0.2">
      <c r="A6055" t="s">
        <v>23598</v>
      </c>
      <c r="B6055" t="s">
        <v>1122</v>
      </c>
      <c r="C6055" t="s">
        <v>23522</v>
      </c>
      <c r="D6055">
        <v>97167</v>
      </c>
      <c r="E6055" t="s">
        <v>1123</v>
      </c>
      <c r="F6055" t="s">
        <v>37</v>
      </c>
      <c r="I6055" t="s">
        <v>98</v>
      </c>
      <c r="K6055" t="s">
        <v>23599</v>
      </c>
      <c r="L6055" t="s">
        <v>60</v>
      </c>
      <c r="M6055" t="s">
        <v>23600</v>
      </c>
      <c r="N6055">
        <v>97167</v>
      </c>
      <c r="O6055" t="s">
        <v>23601</v>
      </c>
    </row>
    <row r="6056" spans="1:15" x14ac:dyDescent="0.2">
      <c r="A6056" t="s">
        <v>23602</v>
      </c>
      <c r="B6056" t="s">
        <v>380</v>
      </c>
      <c r="C6056" t="s">
        <v>23514</v>
      </c>
      <c r="D6056">
        <v>97166</v>
      </c>
      <c r="E6056" t="s">
        <v>381</v>
      </c>
      <c r="F6056" t="s">
        <v>163</v>
      </c>
      <c r="I6056" t="s">
        <v>39</v>
      </c>
      <c r="J6056" t="s">
        <v>23603</v>
      </c>
      <c r="L6056" t="s">
        <v>60</v>
      </c>
      <c r="M6056" t="s">
        <v>23604</v>
      </c>
      <c r="N6056">
        <v>97166</v>
      </c>
      <c r="O6056" t="s">
        <v>23605</v>
      </c>
    </row>
    <row r="6057" spans="1:15" x14ac:dyDescent="0.2">
      <c r="A6057" t="s">
        <v>23606</v>
      </c>
      <c r="B6057" t="s">
        <v>380</v>
      </c>
      <c r="C6057" t="s">
        <v>23592</v>
      </c>
      <c r="D6057">
        <v>97166</v>
      </c>
      <c r="E6057" t="s">
        <v>381</v>
      </c>
      <c r="F6057" t="s">
        <v>23607</v>
      </c>
      <c r="I6057" t="s">
        <v>39</v>
      </c>
      <c r="J6057" t="s">
        <v>23608</v>
      </c>
      <c r="L6057" t="s">
        <v>60</v>
      </c>
      <c r="M6057" t="s">
        <v>4253</v>
      </c>
      <c r="N6057">
        <v>97166</v>
      </c>
      <c r="O6057" t="s">
        <v>23515</v>
      </c>
    </row>
    <row r="6058" spans="1:15" x14ac:dyDescent="0.2">
      <c r="A6058" t="s">
        <v>23609</v>
      </c>
      <c r="B6058" t="s">
        <v>380</v>
      </c>
      <c r="C6058" t="s">
        <v>23610</v>
      </c>
      <c r="D6058">
        <v>97166</v>
      </c>
      <c r="E6058" t="s">
        <v>381</v>
      </c>
      <c r="F6058" t="s">
        <v>23611</v>
      </c>
      <c r="I6058" t="s">
        <v>96</v>
      </c>
      <c r="J6058" t="s">
        <v>23612</v>
      </c>
      <c r="L6058" t="s">
        <v>60</v>
      </c>
      <c r="M6058" t="s">
        <v>4253</v>
      </c>
      <c r="N6058">
        <v>97166</v>
      </c>
      <c r="O6058" t="s">
        <v>23515</v>
      </c>
    </row>
    <row r="6059" spans="1:15" x14ac:dyDescent="0.2">
      <c r="A6059" t="s">
        <v>23613</v>
      </c>
      <c r="B6059" t="s">
        <v>67</v>
      </c>
      <c r="C6059" t="s">
        <v>23614</v>
      </c>
      <c r="D6059">
        <v>97166</v>
      </c>
      <c r="E6059" t="s">
        <v>68</v>
      </c>
      <c r="F6059" t="s">
        <v>37</v>
      </c>
      <c r="G6059" t="s">
        <v>493</v>
      </c>
      <c r="H6059" t="s">
        <v>8215</v>
      </c>
      <c r="I6059" t="s">
        <v>70</v>
      </c>
      <c r="K6059" t="s">
        <v>23615</v>
      </c>
      <c r="L6059" t="s">
        <v>41</v>
      </c>
      <c r="M6059" t="s">
        <v>23604</v>
      </c>
      <c r="N6059">
        <v>97166</v>
      </c>
      <c r="O6059" t="s">
        <v>23605</v>
      </c>
    </row>
    <row r="6060" spans="1:15" x14ac:dyDescent="0.2">
      <c r="A6060" t="s">
        <v>23616</v>
      </c>
      <c r="B6060" t="s">
        <v>67</v>
      </c>
      <c r="C6060" t="s">
        <v>23617</v>
      </c>
      <c r="D6060">
        <v>97166</v>
      </c>
      <c r="E6060" t="s">
        <v>68</v>
      </c>
      <c r="F6060" t="s">
        <v>37</v>
      </c>
      <c r="G6060" t="s">
        <v>493</v>
      </c>
      <c r="H6060" t="s">
        <v>8215</v>
      </c>
      <c r="I6060" t="s">
        <v>70</v>
      </c>
      <c r="K6060" t="s">
        <v>23615</v>
      </c>
      <c r="L6060" t="s">
        <v>41</v>
      </c>
      <c r="M6060" t="s">
        <v>23604</v>
      </c>
      <c r="N6060">
        <v>97166</v>
      </c>
      <c r="O6060" t="s">
        <v>23605</v>
      </c>
    </row>
    <row r="6061" spans="1:15" x14ac:dyDescent="0.2">
      <c r="A6061" t="s">
        <v>23618</v>
      </c>
      <c r="B6061" t="s">
        <v>67</v>
      </c>
      <c r="C6061" t="s">
        <v>23619</v>
      </c>
      <c r="D6061">
        <v>97166</v>
      </c>
      <c r="E6061" t="s">
        <v>68</v>
      </c>
      <c r="F6061" t="s">
        <v>37</v>
      </c>
      <c r="G6061" t="s">
        <v>493</v>
      </c>
      <c r="H6061" t="s">
        <v>8215</v>
      </c>
      <c r="I6061" t="s">
        <v>70</v>
      </c>
      <c r="K6061" t="s">
        <v>23615</v>
      </c>
      <c r="L6061" t="s">
        <v>41</v>
      </c>
      <c r="M6061" t="s">
        <v>23604</v>
      </c>
      <c r="N6061">
        <v>97166</v>
      </c>
      <c r="O6061" t="s">
        <v>23605</v>
      </c>
    </row>
    <row r="6062" spans="1:15" x14ac:dyDescent="0.2">
      <c r="A6062" t="s">
        <v>23620</v>
      </c>
      <c r="B6062" t="s">
        <v>67</v>
      </c>
      <c r="C6062" t="s">
        <v>23621</v>
      </c>
      <c r="D6062">
        <v>97166</v>
      </c>
      <c r="E6062" t="s">
        <v>68</v>
      </c>
      <c r="F6062" t="s">
        <v>37</v>
      </c>
      <c r="G6062" t="s">
        <v>493</v>
      </c>
      <c r="H6062" t="s">
        <v>8215</v>
      </c>
      <c r="I6062" t="s">
        <v>70</v>
      </c>
      <c r="K6062" t="s">
        <v>23615</v>
      </c>
      <c r="L6062" t="s">
        <v>41</v>
      </c>
      <c r="M6062" t="s">
        <v>23604</v>
      </c>
      <c r="N6062">
        <v>97166</v>
      </c>
      <c r="O6062" t="s">
        <v>23605</v>
      </c>
    </row>
    <row r="6063" spans="1:15" x14ac:dyDescent="0.2">
      <c r="A6063" t="s">
        <v>23622</v>
      </c>
      <c r="B6063" t="s">
        <v>67</v>
      </c>
      <c r="C6063" t="s">
        <v>23623</v>
      </c>
      <c r="D6063">
        <v>97166</v>
      </c>
      <c r="E6063" t="s">
        <v>68</v>
      </c>
      <c r="F6063" t="s">
        <v>37</v>
      </c>
      <c r="G6063" t="s">
        <v>493</v>
      </c>
      <c r="H6063" t="s">
        <v>8215</v>
      </c>
      <c r="I6063" t="s">
        <v>70</v>
      </c>
      <c r="K6063" t="s">
        <v>23615</v>
      </c>
      <c r="L6063" t="s">
        <v>41</v>
      </c>
      <c r="M6063" t="s">
        <v>23604</v>
      </c>
      <c r="N6063">
        <v>97166</v>
      </c>
      <c r="O6063" t="s">
        <v>23605</v>
      </c>
    </row>
    <row r="6064" spans="1:15" x14ac:dyDescent="0.2">
      <c r="A6064" t="s">
        <v>23624</v>
      </c>
      <c r="B6064" t="s">
        <v>67</v>
      </c>
      <c r="C6064" t="s">
        <v>23625</v>
      </c>
      <c r="D6064">
        <v>97166</v>
      </c>
      <c r="E6064" t="s">
        <v>68</v>
      </c>
      <c r="F6064" t="s">
        <v>37</v>
      </c>
      <c r="G6064" t="s">
        <v>493</v>
      </c>
      <c r="H6064" t="s">
        <v>8215</v>
      </c>
      <c r="I6064" t="s">
        <v>70</v>
      </c>
      <c r="K6064" t="s">
        <v>23615</v>
      </c>
      <c r="L6064" t="s">
        <v>41</v>
      </c>
      <c r="M6064" t="s">
        <v>23604</v>
      </c>
      <c r="N6064">
        <v>97166</v>
      </c>
      <c r="O6064" t="s">
        <v>23605</v>
      </c>
    </row>
    <row r="6065" spans="1:15" x14ac:dyDescent="0.2">
      <c r="A6065" t="s">
        <v>23626</v>
      </c>
      <c r="B6065" t="s">
        <v>67</v>
      </c>
      <c r="C6065" t="s">
        <v>23627</v>
      </c>
      <c r="D6065">
        <v>97166</v>
      </c>
      <c r="E6065" t="s">
        <v>68</v>
      </c>
      <c r="F6065" t="s">
        <v>37</v>
      </c>
      <c r="G6065" t="s">
        <v>493</v>
      </c>
      <c r="H6065" t="s">
        <v>8215</v>
      </c>
      <c r="I6065" t="s">
        <v>70</v>
      </c>
      <c r="K6065" t="s">
        <v>23615</v>
      </c>
      <c r="L6065" t="s">
        <v>41</v>
      </c>
      <c r="M6065" t="s">
        <v>23604</v>
      </c>
      <c r="N6065">
        <v>97166</v>
      </c>
      <c r="O6065" t="s">
        <v>23605</v>
      </c>
    </row>
    <row r="6066" spans="1:15" x14ac:dyDescent="0.2">
      <c r="A6066" t="s">
        <v>23628</v>
      </c>
      <c r="B6066" t="s">
        <v>67</v>
      </c>
      <c r="C6066" t="s">
        <v>23629</v>
      </c>
      <c r="D6066">
        <v>97166</v>
      </c>
      <c r="E6066" t="s">
        <v>68</v>
      </c>
      <c r="F6066" t="s">
        <v>37</v>
      </c>
      <c r="G6066" t="s">
        <v>493</v>
      </c>
      <c r="H6066" t="s">
        <v>8215</v>
      </c>
      <c r="I6066" t="s">
        <v>70</v>
      </c>
      <c r="K6066" t="s">
        <v>23615</v>
      </c>
      <c r="L6066" t="s">
        <v>41</v>
      </c>
      <c r="M6066" t="s">
        <v>23604</v>
      </c>
      <c r="N6066">
        <v>97166</v>
      </c>
      <c r="O6066" t="s">
        <v>23605</v>
      </c>
    </row>
    <row r="6067" spans="1:15" x14ac:dyDescent="0.2">
      <c r="A6067" t="s">
        <v>23630</v>
      </c>
      <c r="B6067" t="s">
        <v>67</v>
      </c>
      <c r="C6067" t="s">
        <v>23631</v>
      </c>
      <c r="D6067">
        <v>97166</v>
      </c>
      <c r="E6067" t="s">
        <v>68</v>
      </c>
      <c r="F6067" t="s">
        <v>37</v>
      </c>
      <c r="G6067" t="s">
        <v>493</v>
      </c>
      <c r="H6067" t="s">
        <v>8215</v>
      </c>
      <c r="I6067" t="s">
        <v>70</v>
      </c>
      <c r="K6067" t="s">
        <v>23615</v>
      </c>
      <c r="L6067" t="s">
        <v>41</v>
      </c>
      <c r="M6067" t="s">
        <v>23604</v>
      </c>
      <c r="N6067">
        <v>97166</v>
      </c>
      <c r="O6067" t="s">
        <v>23605</v>
      </c>
    </row>
    <row r="6068" spans="1:15" x14ac:dyDescent="0.2">
      <c r="A6068" t="s">
        <v>23632</v>
      </c>
      <c r="B6068" t="s">
        <v>67</v>
      </c>
      <c r="C6068" t="s">
        <v>23633</v>
      </c>
      <c r="D6068">
        <v>97166</v>
      </c>
      <c r="E6068" t="s">
        <v>68</v>
      </c>
      <c r="F6068" t="s">
        <v>37</v>
      </c>
      <c r="G6068" t="s">
        <v>493</v>
      </c>
      <c r="H6068" t="s">
        <v>8215</v>
      </c>
      <c r="I6068" t="s">
        <v>70</v>
      </c>
      <c r="K6068" t="s">
        <v>23615</v>
      </c>
      <c r="L6068" t="s">
        <v>41</v>
      </c>
      <c r="M6068" t="s">
        <v>23604</v>
      </c>
      <c r="N6068">
        <v>97166</v>
      </c>
      <c r="O6068" t="s">
        <v>23605</v>
      </c>
    </row>
    <row r="6069" spans="1:15" x14ac:dyDescent="0.2">
      <c r="A6069" t="s">
        <v>23634</v>
      </c>
      <c r="B6069" t="s">
        <v>35</v>
      </c>
      <c r="C6069" t="s">
        <v>23635</v>
      </c>
      <c r="D6069">
        <v>97166</v>
      </c>
      <c r="E6069" t="s">
        <v>36</v>
      </c>
      <c r="F6069" t="s">
        <v>37</v>
      </c>
      <c r="G6069" t="s">
        <v>516</v>
      </c>
      <c r="H6069" t="s">
        <v>16598</v>
      </c>
      <c r="I6069" t="s">
        <v>39</v>
      </c>
      <c r="K6069" t="s">
        <v>16599</v>
      </c>
      <c r="L6069" t="s">
        <v>41</v>
      </c>
      <c r="M6069" t="s">
        <v>23636</v>
      </c>
      <c r="N6069">
        <v>97166</v>
      </c>
      <c r="O6069" t="s">
        <v>23637</v>
      </c>
    </row>
    <row r="6070" spans="1:15" x14ac:dyDescent="0.2">
      <c r="A6070" t="s">
        <v>23638</v>
      </c>
      <c r="B6070" t="s">
        <v>81</v>
      </c>
      <c r="C6070" t="s">
        <v>23639</v>
      </c>
      <c r="D6070">
        <v>97166</v>
      </c>
      <c r="E6070" t="s">
        <v>82</v>
      </c>
      <c r="F6070" t="s">
        <v>37</v>
      </c>
      <c r="I6070" t="s">
        <v>140</v>
      </c>
      <c r="K6070" t="s">
        <v>23578</v>
      </c>
      <c r="L6070" t="s">
        <v>60</v>
      </c>
      <c r="M6070" t="s">
        <v>23636</v>
      </c>
      <c r="N6070">
        <v>97166</v>
      </c>
      <c r="O6070" t="s">
        <v>23637</v>
      </c>
    </row>
    <row r="6071" spans="1:15" x14ac:dyDescent="0.2">
      <c r="A6071" t="s">
        <v>23640</v>
      </c>
      <c r="B6071" t="s">
        <v>81</v>
      </c>
      <c r="C6071" t="s">
        <v>23641</v>
      </c>
      <c r="D6071">
        <v>97166</v>
      </c>
      <c r="E6071" t="s">
        <v>82</v>
      </c>
      <c r="F6071" t="s">
        <v>37</v>
      </c>
      <c r="I6071" t="s">
        <v>140</v>
      </c>
      <c r="K6071" t="s">
        <v>23578</v>
      </c>
      <c r="L6071" t="s">
        <v>60</v>
      </c>
      <c r="M6071" t="s">
        <v>23636</v>
      </c>
      <c r="N6071">
        <v>97166</v>
      </c>
      <c r="O6071" t="s">
        <v>23637</v>
      </c>
    </row>
    <row r="6072" spans="1:15" x14ac:dyDescent="0.2">
      <c r="A6072" t="s">
        <v>23642</v>
      </c>
      <c r="B6072" t="s">
        <v>81</v>
      </c>
      <c r="C6072" t="s">
        <v>23643</v>
      </c>
      <c r="D6072">
        <v>97166</v>
      </c>
      <c r="E6072" t="s">
        <v>82</v>
      </c>
      <c r="F6072" t="s">
        <v>37</v>
      </c>
      <c r="I6072" t="s">
        <v>140</v>
      </c>
      <c r="K6072" t="s">
        <v>23578</v>
      </c>
      <c r="L6072" t="s">
        <v>60</v>
      </c>
      <c r="M6072" t="s">
        <v>23636</v>
      </c>
      <c r="N6072">
        <v>97166</v>
      </c>
      <c r="O6072" t="s">
        <v>23637</v>
      </c>
    </row>
    <row r="6073" spans="1:15" x14ac:dyDescent="0.2">
      <c r="A6073" t="s">
        <v>23644</v>
      </c>
      <c r="B6073" t="s">
        <v>81</v>
      </c>
      <c r="C6073" t="s">
        <v>23645</v>
      </c>
      <c r="D6073">
        <v>97166</v>
      </c>
      <c r="E6073" t="s">
        <v>82</v>
      </c>
      <c r="F6073" t="s">
        <v>37</v>
      </c>
      <c r="I6073" t="s">
        <v>140</v>
      </c>
      <c r="K6073" t="s">
        <v>23578</v>
      </c>
      <c r="L6073" t="s">
        <v>60</v>
      </c>
      <c r="M6073" t="s">
        <v>23636</v>
      </c>
      <c r="N6073">
        <v>97166</v>
      </c>
      <c r="O6073" t="s">
        <v>23637</v>
      </c>
    </row>
    <row r="6074" spans="1:15" x14ac:dyDescent="0.2">
      <c r="A6074" t="s">
        <v>23646</v>
      </c>
      <c r="B6074" t="s">
        <v>81</v>
      </c>
      <c r="C6074" t="s">
        <v>23647</v>
      </c>
      <c r="D6074">
        <v>97166</v>
      </c>
      <c r="E6074" t="s">
        <v>82</v>
      </c>
      <c r="F6074" t="s">
        <v>37</v>
      </c>
      <c r="I6074" t="s">
        <v>140</v>
      </c>
      <c r="K6074" t="s">
        <v>23578</v>
      </c>
      <c r="L6074" t="s">
        <v>60</v>
      </c>
      <c r="M6074" t="s">
        <v>23636</v>
      </c>
      <c r="N6074">
        <v>97166</v>
      </c>
      <c r="O6074" t="s">
        <v>23637</v>
      </c>
    </row>
    <row r="6075" spans="1:15" x14ac:dyDescent="0.2">
      <c r="A6075" t="s">
        <v>23648</v>
      </c>
      <c r="B6075" t="s">
        <v>219</v>
      </c>
      <c r="C6075" t="s">
        <v>23649</v>
      </c>
      <c r="D6075">
        <v>97183</v>
      </c>
      <c r="E6075" t="s">
        <v>220</v>
      </c>
      <c r="I6075" t="s">
        <v>1547</v>
      </c>
      <c r="L6075" t="s">
        <v>41</v>
      </c>
      <c r="N6075">
        <v>97183</v>
      </c>
      <c r="O6075" t="s">
        <v>21993</v>
      </c>
    </row>
    <row r="6076" spans="1:15" x14ac:dyDescent="0.2">
      <c r="A6076" t="s">
        <v>23650</v>
      </c>
      <c r="B6076" t="s">
        <v>81</v>
      </c>
      <c r="C6076" t="s">
        <v>23651</v>
      </c>
      <c r="D6076">
        <v>97166</v>
      </c>
      <c r="E6076" t="s">
        <v>82</v>
      </c>
      <c r="F6076" t="s">
        <v>37</v>
      </c>
      <c r="I6076" t="s">
        <v>140</v>
      </c>
      <c r="K6076" t="s">
        <v>23578</v>
      </c>
      <c r="L6076" t="s">
        <v>60</v>
      </c>
      <c r="M6076" t="s">
        <v>23636</v>
      </c>
      <c r="N6076">
        <v>97166</v>
      </c>
      <c r="O6076" t="s">
        <v>23637</v>
      </c>
    </row>
    <row r="6077" spans="1:15" x14ac:dyDescent="0.2">
      <c r="A6077" t="s">
        <v>23652</v>
      </c>
      <c r="B6077" t="s">
        <v>2100</v>
      </c>
      <c r="C6077" t="s">
        <v>23509</v>
      </c>
      <c r="D6077">
        <v>97168</v>
      </c>
      <c r="E6077" t="s">
        <v>2101</v>
      </c>
      <c r="F6077" t="s">
        <v>37</v>
      </c>
      <c r="G6077" t="s">
        <v>4262</v>
      </c>
      <c r="I6077" t="s">
        <v>16724</v>
      </c>
      <c r="K6077" t="s">
        <v>13524</v>
      </c>
      <c r="L6077" t="s">
        <v>41</v>
      </c>
      <c r="M6077" t="s">
        <v>23511</v>
      </c>
      <c r="N6077">
        <v>97168</v>
      </c>
      <c r="O6077" t="s">
        <v>23512</v>
      </c>
    </row>
    <row r="6078" spans="1:15" x14ac:dyDescent="0.2">
      <c r="A6078" t="s">
        <v>23653</v>
      </c>
      <c r="B6078" t="s">
        <v>335</v>
      </c>
      <c r="C6078" t="s">
        <v>23514</v>
      </c>
      <c r="D6078">
        <v>97166</v>
      </c>
      <c r="E6078" t="s">
        <v>336</v>
      </c>
      <c r="F6078" t="s">
        <v>37</v>
      </c>
      <c r="G6078" t="s">
        <v>2238</v>
      </c>
      <c r="I6078" t="s">
        <v>70</v>
      </c>
      <c r="K6078" t="s">
        <v>23654</v>
      </c>
      <c r="L6078" t="s">
        <v>41</v>
      </c>
      <c r="M6078" t="s">
        <v>23636</v>
      </c>
      <c r="N6078">
        <v>97166</v>
      </c>
      <c r="O6078" t="s">
        <v>23637</v>
      </c>
    </row>
    <row r="6079" spans="1:15" x14ac:dyDescent="0.2">
      <c r="A6079" t="s">
        <v>23655</v>
      </c>
      <c r="B6079" t="s">
        <v>3195</v>
      </c>
      <c r="C6079" t="s">
        <v>23542</v>
      </c>
      <c r="D6079">
        <v>97167</v>
      </c>
      <c r="E6079" t="s">
        <v>3196</v>
      </c>
      <c r="F6079" t="s">
        <v>404</v>
      </c>
      <c r="G6079" t="s">
        <v>7019</v>
      </c>
      <c r="I6079" t="s">
        <v>96</v>
      </c>
      <c r="J6079" t="s">
        <v>23656</v>
      </c>
      <c r="K6079" t="s">
        <v>3781</v>
      </c>
      <c r="L6079" t="s">
        <v>41</v>
      </c>
      <c r="M6079" t="s">
        <v>4463</v>
      </c>
      <c r="N6079">
        <v>97167</v>
      </c>
      <c r="O6079" t="s">
        <v>23544</v>
      </c>
    </row>
    <row r="6080" spans="1:15" x14ac:dyDescent="0.2">
      <c r="A6080" t="s">
        <v>23657</v>
      </c>
      <c r="B6080" t="s">
        <v>5782</v>
      </c>
      <c r="C6080" t="s">
        <v>23658</v>
      </c>
      <c r="D6080">
        <v>97167</v>
      </c>
      <c r="E6080" t="s">
        <v>5783</v>
      </c>
      <c r="F6080" t="s">
        <v>404</v>
      </c>
      <c r="G6080" t="s">
        <v>3781</v>
      </c>
      <c r="H6080" t="s">
        <v>2716</v>
      </c>
      <c r="I6080" t="s">
        <v>96</v>
      </c>
      <c r="J6080" t="s">
        <v>23659</v>
      </c>
      <c r="L6080" t="s">
        <v>41</v>
      </c>
      <c r="M6080" t="s">
        <v>4463</v>
      </c>
      <c r="N6080">
        <v>97167</v>
      </c>
      <c r="O6080" t="s">
        <v>23544</v>
      </c>
    </row>
    <row r="6081" spans="1:15" x14ac:dyDescent="0.2">
      <c r="A6081" t="s">
        <v>23660</v>
      </c>
      <c r="B6081" t="s">
        <v>5782</v>
      </c>
      <c r="C6081" t="s">
        <v>23661</v>
      </c>
      <c r="D6081">
        <v>97167</v>
      </c>
      <c r="E6081" t="s">
        <v>5783</v>
      </c>
      <c r="F6081" t="s">
        <v>561</v>
      </c>
      <c r="G6081" t="s">
        <v>23662</v>
      </c>
      <c r="H6081" t="s">
        <v>2716</v>
      </c>
      <c r="I6081" t="s">
        <v>96</v>
      </c>
      <c r="J6081" t="s">
        <v>23663</v>
      </c>
      <c r="L6081" t="s">
        <v>41</v>
      </c>
      <c r="M6081" t="s">
        <v>4463</v>
      </c>
      <c r="N6081">
        <v>97167</v>
      </c>
      <c r="O6081" t="s">
        <v>23544</v>
      </c>
    </row>
    <row r="6082" spans="1:15" x14ac:dyDescent="0.2">
      <c r="A6082" t="s">
        <v>23664</v>
      </c>
      <c r="B6082" t="s">
        <v>5782</v>
      </c>
      <c r="C6082" t="s">
        <v>23665</v>
      </c>
      <c r="D6082">
        <v>97167</v>
      </c>
      <c r="E6082" t="s">
        <v>5783</v>
      </c>
      <c r="F6082" t="s">
        <v>225</v>
      </c>
      <c r="G6082" t="s">
        <v>3781</v>
      </c>
      <c r="H6082" t="s">
        <v>2716</v>
      </c>
      <c r="I6082" t="s">
        <v>172</v>
      </c>
      <c r="J6082" t="s">
        <v>23666</v>
      </c>
      <c r="L6082" t="s">
        <v>60</v>
      </c>
      <c r="M6082" t="s">
        <v>4463</v>
      </c>
      <c r="N6082">
        <v>97167</v>
      </c>
      <c r="O6082" t="s">
        <v>23544</v>
      </c>
    </row>
    <row r="6083" spans="1:15" x14ac:dyDescent="0.2">
      <c r="A6083" t="s">
        <v>23667</v>
      </c>
      <c r="B6083" t="s">
        <v>5782</v>
      </c>
      <c r="C6083" t="s">
        <v>23668</v>
      </c>
      <c r="D6083">
        <v>97167</v>
      </c>
      <c r="E6083" t="s">
        <v>5783</v>
      </c>
      <c r="F6083" t="s">
        <v>225</v>
      </c>
      <c r="G6083" t="s">
        <v>3781</v>
      </c>
      <c r="H6083" t="s">
        <v>2716</v>
      </c>
      <c r="I6083" t="s">
        <v>172</v>
      </c>
      <c r="J6083" t="s">
        <v>23669</v>
      </c>
      <c r="L6083" t="s">
        <v>60</v>
      </c>
      <c r="M6083" t="s">
        <v>4463</v>
      </c>
      <c r="N6083">
        <v>97167</v>
      </c>
      <c r="O6083" t="s">
        <v>23544</v>
      </c>
    </row>
    <row r="6084" spans="1:15" x14ac:dyDescent="0.2">
      <c r="A6084" t="s">
        <v>23670</v>
      </c>
      <c r="B6084" t="s">
        <v>5614</v>
      </c>
      <c r="C6084" t="s">
        <v>23671</v>
      </c>
      <c r="D6084">
        <v>97167</v>
      </c>
      <c r="E6084" t="s">
        <v>5615</v>
      </c>
      <c r="F6084" t="s">
        <v>561</v>
      </c>
      <c r="G6084" t="s">
        <v>23672</v>
      </c>
      <c r="I6084" t="s">
        <v>478</v>
      </c>
      <c r="J6084" t="s">
        <v>23673</v>
      </c>
      <c r="L6084" t="s">
        <v>60</v>
      </c>
      <c r="M6084" t="s">
        <v>4463</v>
      </c>
      <c r="N6084">
        <v>97167</v>
      </c>
      <c r="O6084" t="s">
        <v>23544</v>
      </c>
    </row>
    <row r="6085" spans="1:15" x14ac:dyDescent="0.2">
      <c r="A6085" t="s">
        <v>23674</v>
      </c>
      <c r="B6085" t="s">
        <v>5614</v>
      </c>
      <c r="C6085" t="s">
        <v>23675</v>
      </c>
      <c r="D6085">
        <v>97167</v>
      </c>
      <c r="E6085" t="s">
        <v>5615</v>
      </c>
      <c r="F6085" t="s">
        <v>561</v>
      </c>
      <c r="G6085" t="s">
        <v>23676</v>
      </c>
      <c r="I6085" t="s">
        <v>478</v>
      </c>
      <c r="J6085" t="s">
        <v>23677</v>
      </c>
      <c r="L6085" t="s">
        <v>60</v>
      </c>
      <c r="M6085" t="s">
        <v>4463</v>
      </c>
      <c r="N6085">
        <v>97167</v>
      </c>
      <c r="O6085" t="s">
        <v>23544</v>
      </c>
    </row>
    <row r="6086" spans="1:15" x14ac:dyDescent="0.2">
      <c r="A6086" t="s">
        <v>23678</v>
      </c>
      <c r="B6086" t="s">
        <v>5614</v>
      </c>
      <c r="C6086" t="s">
        <v>23679</v>
      </c>
      <c r="D6086">
        <v>97167</v>
      </c>
      <c r="E6086" t="s">
        <v>5615</v>
      </c>
      <c r="F6086" t="s">
        <v>561</v>
      </c>
      <c r="G6086" t="s">
        <v>23676</v>
      </c>
      <c r="I6086" t="s">
        <v>478</v>
      </c>
      <c r="J6086" t="s">
        <v>23680</v>
      </c>
      <c r="L6086" t="s">
        <v>60</v>
      </c>
      <c r="M6086" t="s">
        <v>4463</v>
      </c>
      <c r="N6086">
        <v>97167</v>
      </c>
      <c r="O6086" t="s">
        <v>23544</v>
      </c>
    </row>
    <row r="6087" spans="1:15" x14ac:dyDescent="0.2">
      <c r="A6087" t="s">
        <v>23681</v>
      </c>
      <c r="B6087" t="s">
        <v>5614</v>
      </c>
      <c r="C6087" t="s">
        <v>23551</v>
      </c>
      <c r="D6087">
        <v>97167</v>
      </c>
      <c r="E6087" t="s">
        <v>5615</v>
      </c>
      <c r="F6087" t="s">
        <v>2872</v>
      </c>
      <c r="I6087" t="s">
        <v>96</v>
      </c>
      <c r="L6087" t="s">
        <v>41</v>
      </c>
      <c r="M6087" t="s">
        <v>23682</v>
      </c>
      <c r="N6087">
        <v>97167</v>
      </c>
      <c r="O6087" t="s">
        <v>23683</v>
      </c>
    </row>
    <row r="6088" spans="1:15" x14ac:dyDescent="0.2">
      <c r="A6088" t="s">
        <v>23684</v>
      </c>
      <c r="B6088" t="s">
        <v>5464</v>
      </c>
      <c r="C6088" t="s">
        <v>23555</v>
      </c>
      <c r="D6088">
        <v>97167</v>
      </c>
      <c r="E6088" t="s">
        <v>5465</v>
      </c>
      <c r="F6088" t="s">
        <v>23685</v>
      </c>
      <c r="G6088" t="s">
        <v>23686</v>
      </c>
      <c r="J6088" t="s">
        <v>23687</v>
      </c>
      <c r="L6088" t="s">
        <v>60</v>
      </c>
      <c r="M6088" t="s">
        <v>23682</v>
      </c>
      <c r="N6088">
        <v>97167</v>
      </c>
      <c r="O6088" t="s">
        <v>23683</v>
      </c>
    </row>
    <row r="6089" spans="1:15" x14ac:dyDescent="0.2">
      <c r="A6089" t="s">
        <v>23688</v>
      </c>
      <c r="B6089" t="s">
        <v>5614</v>
      </c>
      <c r="C6089" t="s">
        <v>23557</v>
      </c>
      <c r="D6089">
        <v>97167</v>
      </c>
      <c r="E6089" t="s">
        <v>5615</v>
      </c>
      <c r="F6089" t="s">
        <v>2872</v>
      </c>
      <c r="I6089" t="s">
        <v>478</v>
      </c>
      <c r="L6089" t="s">
        <v>60</v>
      </c>
      <c r="M6089" t="s">
        <v>23682</v>
      </c>
      <c r="N6089">
        <v>97167</v>
      </c>
      <c r="O6089" t="s">
        <v>23683</v>
      </c>
    </row>
    <row r="6090" spans="1:15" x14ac:dyDescent="0.2">
      <c r="A6090" t="s">
        <v>23689</v>
      </c>
      <c r="B6090" t="s">
        <v>5464</v>
      </c>
      <c r="C6090" t="s">
        <v>23559</v>
      </c>
      <c r="D6090">
        <v>97167</v>
      </c>
      <c r="E6090" t="s">
        <v>5465</v>
      </c>
      <c r="F6090" t="s">
        <v>7054</v>
      </c>
      <c r="I6090" t="s">
        <v>96</v>
      </c>
      <c r="J6090" t="s">
        <v>23690</v>
      </c>
      <c r="L6090" t="s">
        <v>60</v>
      </c>
      <c r="M6090" t="s">
        <v>23682</v>
      </c>
      <c r="N6090">
        <v>97167</v>
      </c>
      <c r="O6090" t="s">
        <v>23683</v>
      </c>
    </row>
    <row r="6091" spans="1:15" x14ac:dyDescent="0.2">
      <c r="A6091" t="s">
        <v>23691</v>
      </c>
      <c r="B6091" t="s">
        <v>5614</v>
      </c>
      <c r="C6091" t="s">
        <v>23561</v>
      </c>
      <c r="D6091">
        <v>97167</v>
      </c>
      <c r="E6091" t="s">
        <v>5615</v>
      </c>
      <c r="F6091" t="s">
        <v>2197</v>
      </c>
      <c r="G6091" t="s">
        <v>5805</v>
      </c>
      <c r="H6091" t="s">
        <v>6723</v>
      </c>
      <c r="I6091" t="s">
        <v>478</v>
      </c>
      <c r="J6091" t="s">
        <v>23692</v>
      </c>
      <c r="L6091" t="s">
        <v>41</v>
      </c>
      <c r="M6091" t="s">
        <v>23682</v>
      </c>
      <c r="N6091">
        <v>97167</v>
      </c>
      <c r="O6091" t="s">
        <v>23683</v>
      </c>
    </row>
    <row r="6092" spans="1:15" x14ac:dyDescent="0.2">
      <c r="A6092" t="s">
        <v>23693</v>
      </c>
      <c r="B6092" t="s">
        <v>2575</v>
      </c>
      <c r="C6092" t="s">
        <v>23694</v>
      </c>
      <c r="D6092">
        <v>97167</v>
      </c>
      <c r="E6092" t="s">
        <v>2576</v>
      </c>
      <c r="F6092" t="s">
        <v>561</v>
      </c>
      <c r="G6092" t="s">
        <v>23695</v>
      </c>
      <c r="I6092" t="s">
        <v>96</v>
      </c>
      <c r="J6092" t="s">
        <v>23696</v>
      </c>
      <c r="L6092" t="s">
        <v>60</v>
      </c>
      <c r="M6092" t="s">
        <v>23682</v>
      </c>
      <c r="N6092">
        <v>97167</v>
      </c>
      <c r="O6092" t="s">
        <v>23683</v>
      </c>
    </row>
    <row r="6093" spans="1:15" x14ac:dyDescent="0.2">
      <c r="A6093" t="s">
        <v>23697</v>
      </c>
      <c r="B6093" t="s">
        <v>3195</v>
      </c>
      <c r="C6093" t="s">
        <v>23698</v>
      </c>
      <c r="D6093">
        <v>97166</v>
      </c>
      <c r="E6093" t="s">
        <v>3196</v>
      </c>
      <c r="F6093" t="s">
        <v>404</v>
      </c>
      <c r="G6093" t="s">
        <v>7019</v>
      </c>
      <c r="I6093" t="s">
        <v>96</v>
      </c>
      <c r="J6093" t="s">
        <v>23699</v>
      </c>
      <c r="K6093" t="s">
        <v>3781</v>
      </c>
      <c r="L6093" t="s">
        <v>41</v>
      </c>
      <c r="M6093" t="s">
        <v>4320</v>
      </c>
      <c r="N6093">
        <v>97166</v>
      </c>
      <c r="O6093" t="s">
        <v>23700</v>
      </c>
    </row>
    <row r="6094" spans="1:15" x14ac:dyDescent="0.2">
      <c r="A6094" t="s">
        <v>23701</v>
      </c>
      <c r="B6094" t="s">
        <v>3195</v>
      </c>
      <c r="C6094" t="s">
        <v>23522</v>
      </c>
      <c r="D6094">
        <v>97167</v>
      </c>
      <c r="E6094" t="s">
        <v>3196</v>
      </c>
      <c r="F6094" t="s">
        <v>404</v>
      </c>
      <c r="G6094" t="s">
        <v>7019</v>
      </c>
      <c r="I6094" t="s">
        <v>96</v>
      </c>
      <c r="J6094" t="s">
        <v>23702</v>
      </c>
      <c r="K6094" t="s">
        <v>3781</v>
      </c>
      <c r="L6094" t="s">
        <v>41</v>
      </c>
      <c r="M6094" t="s">
        <v>23703</v>
      </c>
      <c r="N6094">
        <v>97167</v>
      </c>
      <c r="O6094" t="s">
        <v>23704</v>
      </c>
    </row>
    <row r="6095" spans="1:15" x14ac:dyDescent="0.2">
      <c r="A6095" t="s">
        <v>23705</v>
      </c>
      <c r="B6095" t="s">
        <v>3195</v>
      </c>
      <c r="C6095" t="s">
        <v>23551</v>
      </c>
      <c r="D6095">
        <v>97167</v>
      </c>
      <c r="E6095" t="s">
        <v>3196</v>
      </c>
      <c r="F6095" t="s">
        <v>404</v>
      </c>
      <c r="G6095" t="s">
        <v>7019</v>
      </c>
      <c r="I6095" t="s">
        <v>96</v>
      </c>
      <c r="J6095" t="s">
        <v>23706</v>
      </c>
      <c r="K6095" t="s">
        <v>3781</v>
      </c>
      <c r="L6095" t="s">
        <v>41</v>
      </c>
      <c r="M6095" t="s">
        <v>23682</v>
      </c>
      <c r="N6095">
        <v>97167</v>
      </c>
      <c r="O6095" t="s">
        <v>23683</v>
      </c>
    </row>
    <row r="6096" spans="1:15" x14ac:dyDescent="0.2">
      <c r="A6096" t="s">
        <v>23707</v>
      </c>
      <c r="B6096" t="s">
        <v>3195</v>
      </c>
      <c r="C6096" t="s">
        <v>23555</v>
      </c>
      <c r="D6096">
        <v>97167</v>
      </c>
      <c r="E6096" t="s">
        <v>3196</v>
      </c>
      <c r="F6096" t="s">
        <v>404</v>
      </c>
      <c r="G6096" t="s">
        <v>7019</v>
      </c>
      <c r="I6096" t="s">
        <v>96</v>
      </c>
      <c r="J6096" t="s">
        <v>23708</v>
      </c>
      <c r="K6096" t="s">
        <v>3781</v>
      </c>
      <c r="L6096" t="s">
        <v>41</v>
      </c>
      <c r="M6096" t="s">
        <v>23682</v>
      </c>
      <c r="N6096">
        <v>97167</v>
      </c>
      <c r="O6096" t="s">
        <v>23683</v>
      </c>
    </row>
    <row r="6097" spans="1:15" x14ac:dyDescent="0.2">
      <c r="A6097" t="s">
        <v>23709</v>
      </c>
      <c r="B6097" t="s">
        <v>564</v>
      </c>
      <c r="C6097" t="s">
        <v>23557</v>
      </c>
      <c r="D6097">
        <v>97167</v>
      </c>
      <c r="E6097" t="s">
        <v>565</v>
      </c>
      <c r="F6097" t="s">
        <v>417</v>
      </c>
      <c r="G6097" t="s">
        <v>7662</v>
      </c>
      <c r="I6097" t="s">
        <v>172</v>
      </c>
      <c r="J6097" t="s">
        <v>23710</v>
      </c>
      <c r="L6097" t="s">
        <v>41</v>
      </c>
      <c r="M6097" t="s">
        <v>23682</v>
      </c>
      <c r="N6097">
        <v>97167</v>
      </c>
      <c r="O6097" t="s">
        <v>23683</v>
      </c>
    </row>
    <row r="6098" spans="1:15" x14ac:dyDescent="0.2">
      <c r="A6098" t="s">
        <v>23711</v>
      </c>
      <c r="B6098" t="s">
        <v>564</v>
      </c>
      <c r="C6098" t="s">
        <v>23559</v>
      </c>
      <c r="D6098">
        <v>97167</v>
      </c>
      <c r="E6098" t="s">
        <v>565</v>
      </c>
      <c r="F6098" t="s">
        <v>417</v>
      </c>
      <c r="G6098" t="s">
        <v>17105</v>
      </c>
      <c r="I6098" t="s">
        <v>96</v>
      </c>
      <c r="J6098" t="s">
        <v>23712</v>
      </c>
      <c r="L6098" t="s">
        <v>41</v>
      </c>
      <c r="M6098" t="s">
        <v>23682</v>
      </c>
      <c r="N6098">
        <v>97167</v>
      </c>
      <c r="O6098" t="s">
        <v>23683</v>
      </c>
    </row>
    <row r="6099" spans="1:15" x14ac:dyDescent="0.2">
      <c r="A6099" t="s">
        <v>23713</v>
      </c>
      <c r="B6099" t="s">
        <v>407</v>
      </c>
      <c r="C6099" t="s">
        <v>23561</v>
      </c>
      <c r="D6099">
        <v>97167</v>
      </c>
      <c r="E6099" t="s">
        <v>408</v>
      </c>
      <c r="F6099" t="s">
        <v>417</v>
      </c>
      <c r="G6099" t="s">
        <v>553</v>
      </c>
      <c r="I6099" t="s">
        <v>96</v>
      </c>
      <c r="J6099" t="s">
        <v>23714</v>
      </c>
      <c r="L6099" t="s">
        <v>41</v>
      </c>
      <c r="M6099" t="s">
        <v>23682</v>
      </c>
      <c r="N6099">
        <v>97167</v>
      </c>
      <c r="O6099" t="s">
        <v>23683</v>
      </c>
    </row>
    <row r="6100" spans="1:15" x14ac:dyDescent="0.2">
      <c r="A6100" t="s">
        <v>23715</v>
      </c>
      <c r="B6100" t="s">
        <v>407</v>
      </c>
      <c r="C6100" t="s">
        <v>23694</v>
      </c>
      <c r="D6100">
        <v>97167</v>
      </c>
      <c r="E6100" t="s">
        <v>408</v>
      </c>
      <c r="F6100" t="s">
        <v>417</v>
      </c>
      <c r="G6100" t="s">
        <v>553</v>
      </c>
      <c r="I6100" t="s">
        <v>96</v>
      </c>
      <c r="J6100" t="s">
        <v>23716</v>
      </c>
      <c r="L6100" t="s">
        <v>41</v>
      </c>
      <c r="M6100" t="s">
        <v>23682</v>
      </c>
      <c r="N6100">
        <v>97167</v>
      </c>
      <c r="O6100" t="s">
        <v>23683</v>
      </c>
    </row>
    <row r="6101" spans="1:15" x14ac:dyDescent="0.2">
      <c r="A6101" t="s">
        <v>23717</v>
      </c>
      <c r="B6101" t="s">
        <v>564</v>
      </c>
      <c r="C6101" t="s">
        <v>23718</v>
      </c>
      <c r="D6101">
        <v>97167</v>
      </c>
      <c r="E6101" t="s">
        <v>565</v>
      </c>
      <c r="F6101" t="s">
        <v>417</v>
      </c>
      <c r="G6101" t="s">
        <v>23719</v>
      </c>
      <c r="I6101" t="s">
        <v>70</v>
      </c>
      <c r="J6101" t="s">
        <v>23720</v>
      </c>
      <c r="L6101" t="s">
        <v>60</v>
      </c>
      <c r="M6101" t="s">
        <v>23682</v>
      </c>
      <c r="N6101">
        <v>97167</v>
      </c>
      <c r="O6101" t="s">
        <v>23683</v>
      </c>
    </row>
    <row r="6102" spans="1:15" x14ac:dyDescent="0.2">
      <c r="A6102" t="s">
        <v>23721</v>
      </c>
      <c r="B6102" t="s">
        <v>219</v>
      </c>
      <c r="C6102" t="s">
        <v>23506</v>
      </c>
      <c r="D6102">
        <v>97166</v>
      </c>
      <c r="E6102" t="s">
        <v>220</v>
      </c>
      <c r="F6102" t="s">
        <v>37</v>
      </c>
      <c r="G6102" t="s">
        <v>4546</v>
      </c>
      <c r="H6102" t="s">
        <v>773</v>
      </c>
      <c r="I6102" t="s">
        <v>145</v>
      </c>
      <c r="L6102" t="s">
        <v>41</v>
      </c>
      <c r="M6102" t="s">
        <v>22210</v>
      </c>
      <c r="N6102">
        <v>97166</v>
      </c>
      <c r="O6102" t="s">
        <v>23507</v>
      </c>
    </row>
    <row r="6103" spans="1:15" x14ac:dyDescent="0.2">
      <c r="A6103" t="s">
        <v>23722</v>
      </c>
      <c r="B6103" t="s">
        <v>279</v>
      </c>
      <c r="C6103" t="s">
        <v>23522</v>
      </c>
      <c r="D6103">
        <v>97167</v>
      </c>
      <c r="E6103" t="s">
        <v>280</v>
      </c>
      <c r="F6103" t="s">
        <v>37</v>
      </c>
      <c r="G6103" t="s">
        <v>291</v>
      </c>
      <c r="I6103" t="s">
        <v>98</v>
      </c>
      <c r="K6103" t="s">
        <v>23723</v>
      </c>
      <c r="L6103" t="s">
        <v>41</v>
      </c>
      <c r="M6103" t="s">
        <v>23525</v>
      </c>
      <c r="N6103">
        <v>97167</v>
      </c>
      <c r="O6103" t="s">
        <v>23526</v>
      </c>
    </row>
    <row r="6104" spans="1:15" x14ac:dyDescent="0.2">
      <c r="A6104" t="s">
        <v>23724</v>
      </c>
      <c r="B6104" t="s">
        <v>219</v>
      </c>
      <c r="C6104" t="s">
        <v>23725</v>
      </c>
      <c r="D6104">
        <v>97183</v>
      </c>
      <c r="E6104" t="s">
        <v>220</v>
      </c>
      <c r="I6104" t="s">
        <v>96</v>
      </c>
      <c r="L6104" t="s">
        <v>41</v>
      </c>
      <c r="N6104">
        <v>97183</v>
      </c>
      <c r="O6104" t="s">
        <v>21993</v>
      </c>
    </row>
    <row r="6105" spans="1:15" x14ac:dyDescent="0.2">
      <c r="A6105" t="s">
        <v>23726</v>
      </c>
      <c r="B6105" t="s">
        <v>219</v>
      </c>
      <c r="C6105" t="s">
        <v>23509</v>
      </c>
      <c r="D6105">
        <v>97168</v>
      </c>
      <c r="E6105" t="s">
        <v>220</v>
      </c>
      <c r="F6105" t="s">
        <v>37</v>
      </c>
      <c r="G6105" t="s">
        <v>4546</v>
      </c>
      <c r="H6105" t="s">
        <v>773</v>
      </c>
      <c r="I6105" t="s">
        <v>145</v>
      </c>
      <c r="L6105" t="s">
        <v>41</v>
      </c>
      <c r="M6105" t="s">
        <v>23511</v>
      </c>
      <c r="N6105">
        <v>97168</v>
      </c>
      <c r="O6105" t="s">
        <v>23512</v>
      </c>
    </row>
    <row r="6106" spans="1:15" x14ac:dyDescent="0.2">
      <c r="A6106" t="s">
        <v>23727</v>
      </c>
      <c r="B6106" t="s">
        <v>219</v>
      </c>
      <c r="C6106" t="s">
        <v>23536</v>
      </c>
      <c r="D6106">
        <v>97168</v>
      </c>
      <c r="E6106" t="s">
        <v>220</v>
      </c>
      <c r="F6106" t="s">
        <v>37</v>
      </c>
      <c r="G6106" t="s">
        <v>4546</v>
      </c>
      <c r="H6106" t="s">
        <v>773</v>
      </c>
      <c r="I6106" t="s">
        <v>145</v>
      </c>
      <c r="L6106" t="s">
        <v>41</v>
      </c>
      <c r="M6106" t="s">
        <v>23511</v>
      </c>
      <c r="N6106">
        <v>97168</v>
      </c>
      <c r="O6106" t="s">
        <v>23512</v>
      </c>
    </row>
    <row r="6107" spans="1:15" x14ac:dyDescent="0.2">
      <c r="A6107" t="s">
        <v>23728</v>
      </c>
      <c r="B6107" t="s">
        <v>219</v>
      </c>
      <c r="C6107" t="s">
        <v>23729</v>
      </c>
      <c r="D6107">
        <v>97168</v>
      </c>
      <c r="E6107" t="s">
        <v>220</v>
      </c>
      <c r="F6107" t="s">
        <v>37</v>
      </c>
      <c r="G6107" t="s">
        <v>4546</v>
      </c>
      <c r="H6107" t="s">
        <v>773</v>
      </c>
      <c r="I6107" t="s">
        <v>145</v>
      </c>
      <c r="L6107" t="s">
        <v>41</v>
      </c>
      <c r="M6107" t="s">
        <v>23511</v>
      </c>
      <c r="N6107">
        <v>97168</v>
      </c>
      <c r="O6107" t="s">
        <v>23512</v>
      </c>
    </row>
    <row r="6108" spans="1:15" x14ac:dyDescent="0.2">
      <c r="A6108" t="s">
        <v>23730</v>
      </c>
      <c r="B6108" t="s">
        <v>219</v>
      </c>
      <c r="C6108" t="s">
        <v>23731</v>
      </c>
      <c r="D6108">
        <v>97168</v>
      </c>
      <c r="E6108" t="s">
        <v>220</v>
      </c>
      <c r="F6108" t="s">
        <v>37</v>
      </c>
      <c r="G6108" t="s">
        <v>4546</v>
      </c>
      <c r="H6108" t="s">
        <v>773</v>
      </c>
      <c r="I6108" t="s">
        <v>145</v>
      </c>
      <c r="L6108" t="s">
        <v>41</v>
      </c>
      <c r="M6108" t="s">
        <v>23511</v>
      </c>
      <c r="N6108">
        <v>97168</v>
      </c>
      <c r="O6108" t="s">
        <v>23512</v>
      </c>
    </row>
    <row r="6109" spans="1:15" x14ac:dyDescent="0.2">
      <c r="A6109" t="s">
        <v>23732</v>
      </c>
      <c r="B6109" t="s">
        <v>219</v>
      </c>
      <c r="C6109" t="s">
        <v>23733</v>
      </c>
      <c r="D6109">
        <v>97168</v>
      </c>
      <c r="E6109" t="s">
        <v>220</v>
      </c>
      <c r="F6109" t="s">
        <v>37</v>
      </c>
      <c r="G6109" t="s">
        <v>4546</v>
      </c>
      <c r="H6109" t="s">
        <v>773</v>
      </c>
      <c r="I6109" t="s">
        <v>145</v>
      </c>
      <c r="L6109" t="s">
        <v>41</v>
      </c>
      <c r="M6109" t="s">
        <v>23511</v>
      </c>
      <c r="N6109">
        <v>97168</v>
      </c>
      <c r="O6109" t="s">
        <v>23512</v>
      </c>
    </row>
    <row r="6110" spans="1:15" x14ac:dyDescent="0.2">
      <c r="A6110" t="s">
        <v>23734</v>
      </c>
      <c r="B6110" t="s">
        <v>219</v>
      </c>
      <c r="C6110" t="s">
        <v>23735</v>
      </c>
      <c r="D6110">
        <v>97168</v>
      </c>
      <c r="E6110" t="s">
        <v>220</v>
      </c>
      <c r="F6110" t="s">
        <v>37</v>
      </c>
      <c r="G6110" t="s">
        <v>4546</v>
      </c>
      <c r="H6110" t="s">
        <v>773</v>
      </c>
      <c r="I6110" t="s">
        <v>145</v>
      </c>
      <c r="L6110" t="s">
        <v>41</v>
      </c>
      <c r="M6110" t="s">
        <v>23511</v>
      </c>
      <c r="N6110">
        <v>97168</v>
      </c>
      <c r="O6110" t="s">
        <v>23512</v>
      </c>
    </row>
    <row r="6111" spans="1:15" x14ac:dyDescent="0.2">
      <c r="A6111" t="s">
        <v>23736</v>
      </c>
      <c r="B6111" t="s">
        <v>219</v>
      </c>
      <c r="C6111" t="s">
        <v>23737</v>
      </c>
      <c r="D6111">
        <v>97168</v>
      </c>
      <c r="E6111" t="s">
        <v>220</v>
      </c>
      <c r="F6111" t="s">
        <v>37</v>
      </c>
      <c r="G6111" t="s">
        <v>4546</v>
      </c>
      <c r="H6111" t="s">
        <v>773</v>
      </c>
      <c r="I6111" t="s">
        <v>145</v>
      </c>
      <c r="L6111" t="s">
        <v>41</v>
      </c>
      <c r="M6111" t="s">
        <v>23511</v>
      </c>
      <c r="N6111">
        <v>97168</v>
      </c>
      <c r="O6111" t="s">
        <v>23512</v>
      </c>
    </row>
    <row r="6112" spans="1:15" x14ac:dyDescent="0.2">
      <c r="A6112" t="s">
        <v>23738</v>
      </c>
      <c r="B6112" t="s">
        <v>219</v>
      </c>
      <c r="C6112" t="s">
        <v>23739</v>
      </c>
      <c r="D6112">
        <v>97168</v>
      </c>
      <c r="E6112" t="s">
        <v>220</v>
      </c>
      <c r="F6112" t="s">
        <v>37</v>
      </c>
      <c r="G6112" t="s">
        <v>4546</v>
      </c>
      <c r="H6112" t="s">
        <v>773</v>
      </c>
      <c r="I6112" t="s">
        <v>145</v>
      </c>
      <c r="L6112" t="s">
        <v>41</v>
      </c>
      <c r="M6112" t="s">
        <v>23511</v>
      </c>
      <c r="N6112">
        <v>97168</v>
      </c>
      <c r="O6112" t="s">
        <v>23512</v>
      </c>
    </row>
    <row r="6113" spans="1:15" x14ac:dyDescent="0.2">
      <c r="A6113" t="s">
        <v>23740</v>
      </c>
      <c r="B6113" t="s">
        <v>219</v>
      </c>
      <c r="C6113" t="s">
        <v>23741</v>
      </c>
      <c r="D6113">
        <v>97168</v>
      </c>
      <c r="E6113" t="s">
        <v>220</v>
      </c>
      <c r="F6113" t="s">
        <v>37</v>
      </c>
      <c r="G6113" t="s">
        <v>4546</v>
      </c>
      <c r="H6113" t="s">
        <v>773</v>
      </c>
      <c r="I6113" t="s">
        <v>145</v>
      </c>
      <c r="L6113" t="s">
        <v>41</v>
      </c>
      <c r="M6113" t="s">
        <v>23511</v>
      </c>
      <c r="N6113">
        <v>97168</v>
      </c>
      <c r="O6113" t="s">
        <v>23512</v>
      </c>
    </row>
    <row r="6114" spans="1:15" x14ac:dyDescent="0.2">
      <c r="A6114" t="s">
        <v>23742</v>
      </c>
      <c r="B6114" t="s">
        <v>219</v>
      </c>
      <c r="C6114" t="s">
        <v>23743</v>
      </c>
      <c r="D6114">
        <v>97168</v>
      </c>
      <c r="E6114" t="s">
        <v>220</v>
      </c>
      <c r="F6114" t="s">
        <v>37</v>
      </c>
      <c r="G6114" t="s">
        <v>4546</v>
      </c>
      <c r="H6114" t="s">
        <v>773</v>
      </c>
      <c r="I6114" t="s">
        <v>145</v>
      </c>
      <c r="L6114" t="s">
        <v>41</v>
      </c>
      <c r="M6114" t="s">
        <v>23511</v>
      </c>
      <c r="N6114">
        <v>97168</v>
      </c>
      <c r="O6114" t="s">
        <v>23512</v>
      </c>
    </row>
    <row r="6115" spans="1:15" x14ac:dyDescent="0.2">
      <c r="A6115" t="s">
        <v>23744</v>
      </c>
      <c r="B6115" t="s">
        <v>219</v>
      </c>
      <c r="C6115" t="s">
        <v>23745</v>
      </c>
      <c r="D6115">
        <v>97168</v>
      </c>
      <c r="E6115" t="s">
        <v>220</v>
      </c>
      <c r="F6115" t="s">
        <v>37</v>
      </c>
      <c r="G6115" t="s">
        <v>4546</v>
      </c>
      <c r="H6115" t="s">
        <v>773</v>
      </c>
      <c r="I6115" t="s">
        <v>145</v>
      </c>
      <c r="L6115" t="s">
        <v>41</v>
      </c>
      <c r="M6115" t="s">
        <v>23511</v>
      </c>
      <c r="N6115">
        <v>97168</v>
      </c>
      <c r="O6115" t="s">
        <v>23512</v>
      </c>
    </row>
    <row r="6116" spans="1:15" x14ac:dyDescent="0.2">
      <c r="A6116" t="s">
        <v>23746</v>
      </c>
      <c r="B6116" t="s">
        <v>219</v>
      </c>
      <c r="C6116" t="s">
        <v>23747</v>
      </c>
      <c r="D6116">
        <v>97168</v>
      </c>
      <c r="E6116" t="s">
        <v>220</v>
      </c>
      <c r="F6116" t="s">
        <v>37</v>
      </c>
      <c r="G6116" t="s">
        <v>4546</v>
      </c>
      <c r="H6116" t="s">
        <v>773</v>
      </c>
      <c r="I6116" t="s">
        <v>145</v>
      </c>
      <c r="L6116" t="s">
        <v>41</v>
      </c>
      <c r="M6116" t="s">
        <v>23511</v>
      </c>
      <c r="N6116">
        <v>97168</v>
      </c>
      <c r="O6116" t="s">
        <v>23512</v>
      </c>
    </row>
    <row r="6117" spans="1:15" x14ac:dyDescent="0.2">
      <c r="A6117" t="s">
        <v>23748</v>
      </c>
      <c r="B6117" t="s">
        <v>219</v>
      </c>
      <c r="C6117" t="s">
        <v>23749</v>
      </c>
      <c r="D6117">
        <v>97168</v>
      </c>
      <c r="E6117" t="s">
        <v>220</v>
      </c>
      <c r="F6117" t="s">
        <v>37</v>
      </c>
      <c r="G6117" t="s">
        <v>4546</v>
      </c>
      <c r="H6117" t="s">
        <v>773</v>
      </c>
      <c r="I6117" t="s">
        <v>145</v>
      </c>
      <c r="L6117" t="s">
        <v>41</v>
      </c>
      <c r="M6117" t="s">
        <v>23511</v>
      </c>
      <c r="N6117">
        <v>97168</v>
      </c>
      <c r="O6117" t="s">
        <v>23512</v>
      </c>
    </row>
    <row r="6118" spans="1:15" x14ac:dyDescent="0.2">
      <c r="A6118" t="s">
        <v>23750</v>
      </c>
      <c r="B6118" t="s">
        <v>219</v>
      </c>
      <c r="C6118" t="s">
        <v>23751</v>
      </c>
      <c r="D6118">
        <v>97168</v>
      </c>
      <c r="E6118" t="s">
        <v>220</v>
      </c>
      <c r="F6118" t="s">
        <v>37</v>
      </c>
      <c r="G6118" t="s">
        <v>4546</v>
      </c>
      <c r="H6118" t="s">
        <v>773</v>
      </c>
      <c r="I6118" t="s">
        <v>145</v>
      </c>
      <c r="L6118" t="s">
        <v>41</v>
      </c>
      <c r="M6118" t="s">
        <v>23511</v>
      </c>
      <c r="N6118">
        <v>97168</v>
      </c>
      <c r="O6118" t="s">
        <v>23512</v>
      </c>
    </row>
    <row r="6119" spans="1:15" x14ac:dyDescent="0.2">
      <c r="A6119" t="s">
        <v>23752</v>
      </c>
      <c r="B6119" t="s">
        <v>219</v>
      </c>
      <c r="C6119" t="s">
        <v>23753</v>
      </c>
      <c r="D6119">
        <v>97168</v>
      </c>
      <c r="E6119" t="s">
        <v>220</v>
      </c>
      <c r="F6119" t="s">
        <v>37</v>
      </c>
      <c r="G6119" t="s">
        <v>4546</v>
      </c>
      <c r="H6119" t="s">
        <v>773</v>
      </c>
      <c r="I6119" t="s">
        <v>145</v>
      </c>
      <c r="L6119" t="s">
        <v>41</v>
      </c>
      <c r="M6119" t="s">
        <v>23511</v>
      </c>
      <c r="N6119">
        <v>97168</v>
      </c>
      <c r="O6119" t="s">
        <v>23512</v>
      </c>
    </row>
    <row r="6120" spans="1:15" x14ac:dyDescent="0.2">
      <c r="A6120" t="s">
        <v>23754</v>
      </c>
      <c r="B6120" t="s">
        <v>219</v>
      </c>
      <c r="C6120" t="s">
        <v>23755</v>
      </c>
      <c r="D6120">
        <v>97168</v>
      </c>
      <c r="E6120" t="s">
        <v>220</v>
      </c>
      <c r="F6120" t="s">
        <v>37</v>
      </c>
      <c r="G6120" t="s">
        <v>4546</v>
      </c>
      <c r="H6120" t="s">
        <v>773</v>
      </c>
      <c r="I6120" t="s">
        <v>145</v>
      </c>
      <c r="L6120" t="s">
        <v>41</v>
      </c>
      <c r="M6120" t="s">
        <v>23511</v>
      </c>
      <c r="N6120">
        <v>97168</v>
      </c>
      <c r="O6120" t="s">
        <v>23512</v>
      </c>
    </row>
    <row r="6121" spans="1:15" x14ac:dyDescent="0.2">
      <c r="A6121" t="s">
        <v>23756</v>
      </c>
      <c r="B6121" t="s">
        <v>219</v>
      </c>
      <c r="C6121" t="s">
        <v>23757</v>
      </c>
      <c r="D6121">
        <v>97168</v>
      </c>
      <c r="E6121" t="s">
        <v>220</v>
      </c>
      <c r="F6121" t="s">
        <v>37</v>
      </c>
      <c r="G6121" t="s">
        <v>4546</v>
      </c>
      <c r="H6121" t="s">
        <v>773</v>
      </c>
      <c r="I6121" t="s">
        <v>145</v>
      </c>
      <c r="L6121" t="s">
        <v>41</v>
      </c>
      <c r="M6121" t="s">
        <v>23511</v>
      </c>
      <c r="N6121">
        <v>97168</v>
      </c>
      <c r="O6121" t="s">
        <v>23512</v>
      </c>
    </row>
    <row r="6122" spans="1:15" x14ac:dyDescent="0.2">
      <c r="A6122" t="s">
        <v>23758</v>
      </c>
      <c r="B6122" t="s">
        <v>23759</v>
      </c>
      <c r="C6122" t="s">
        <v>23760</v>
      </c>
      <c r="D6122">
        <v>97168</v>
      </c>
      <c r="E6122" t="s">
        <v>23761</v>
      </c>
      <c r="F6122" t="s">
        <v>3093</v>
      </c>
      <c r="G6122" t="s">
        <v>23762</v>
      </c>
      <c r="H6122" t="s">
        <v>23763</v>
      </c>
      <c r="I6122" t="s">
        <v>658</v>
      </c>
      <c r="L6122" t="s">
        <v>41</v>
      </c>
      <c r="M6122" t="s">
        <v>23511</v>
      </c>
      <c r="N6122">
        <v>97168</v>
      </c>
      <c r="O6122" t="s">
        <v>23512</v>
      </c>
    </row>
    <row r="6123" spans="1:15" x14ac:dyDescent="0.2">
      <c r="A6123" t="s">
        <v>23764</v>
      </c>
      <c r="B6123" t="s">
        <v>23759</v>
      </c>
      <c r="C6123" t="s">
        <v>23765</v>
      </c>
      <c r="D6123">
        <v>97168</v>
      </c>
      <c r="E6123" t="s">
        <v>23761</v>
      </c>
      <c r="F6123" t="s">
        <v>37</v>
      </c>
      <c r="G6123" t="s">
        <v>23762</v>
      </c>
      <c r="I6123" t="s">
        <v>70</v>
      </c>
      <c r="L6123" t="s">
        <v>60</v>
      </c>
      <c r="M6123" t="s">
        <v>23511</v>
      </c>
      <c r="N6123">
        <v>97168</v>
      </c>
      <c r="O6123" t="s">
        <v>23512</v>
      </c>
    </row>
    <row r="6124" spans="1:15" x14ac:dyDescent="0.2">
      <c r="A6124" t="s">
        <v>23766</v>
      </c>
      <c r="B6124" t="s">
        <v>23767</v>
      </c>
      <c r="C6124" t="s">
        <v>23768</v>
      </c>
      <c r="D6124">
        <v>97168</v>
      </c>
      <c r="E6124" t="s">
        <v>23769</v>
      </c>
      <c r="F6124" t="s">
        <v>678</v>
      </c>
      <c r="I6124" t="s">
        <v>70</v>
      </c>
      <c r="L6124" t="s">
        <v>41</v>
      </c>
      <c r="M6124" t="s">
        <v>23511</v>
      </c>
      <c r="N6124">
        <v>97168</v>
      </c>
      <c r="O6124" t="s">
        <v>23512</v>
      </c>
    </row>
    <row r="6125" spans="1:15" x14ac:dyDescent="0.2">
      <c r="A6125" t="s">
        <v>23770</v>
      </c>
      <c r="B6125" t="s">
        <v>665</v>
      </c>
      <c r="C6125" t="s">
        <v>23771</v>
      </c>
      <c r="D6125">
        <v>97168</v>
      </c>
      <c r="E6125" t="s">
        <v>666</v>
      </c>
      <c r="F6125" t="s">
        <v>1086</v>
      </c>
      <c r="G6125" t="s">
        <v>23772</v>
      </c>
      <c r="H6125" t="s">
        <v>23773</v>
      </c>
      <c r="I6125" t="s">
        <v>658</v>
      </c>
      <c r="L6125" t="s">
        <v>41</v>
      </c>
      <c r="M6125" t="s">
        <v>23511</v>
      </c>
      <c r="N6125">
        <v>97168</v>
      </c>
      <c r="O6125" t="s">
        <v>23512</v>
      </c>
    </row>
    <row r="6126" spans="1:15" x14ac:dyDescent="0.2">
      <c r="A6126" t="s">
        <v>23774</v>
      </c>
      <c r="B6126" t="s">
        <v>219</v>
      </c>
      <c r="C6126" t="s">
        <v>23514</v>
      </c>
      <c r="D6126">
        <v>97166</v>
      </c>
      <c r="E6126" t="s">
        <v>220</v>
      </c>
      <c r="F6126" t="s">
        <v>37</v>
      </c>
      <c r="G6126" t="s">
        <v>4546</v>
      </c>
      <c r="H6126" t="s">
        <v>773</v>
      </c>
      <c r="I6126" t="s">
        <v>145</v>
      </c>
      <c r="L6126" t="s">
        <v>60</v>
      </c>
      <c r="M6126" t="s">
        <v>4253</v>
      </c>
      <c r="N6126">
        <v>97166</v>
      </c>
      <c r="O6126" t="s">
        <v>23515</v>
      </c>
    </row>
    <row r="6127" spans="1:15" x14ac:dyDescent="0.2">
      <c r="A6127" t="s">
        <v>23775</v>
      </c>
      <c r="B6127" t="s">
        <v>219</v>
      </c>
      <c r="C6127" t="s">
        <v>23592</v>
      </c>
      <c r="D6127">
        <v>97166</v>
      </c>
      <c r="E6127" t="s">
        <v>220</v>
      </c>
      <c r="F6127" t="s">
        <v>37</v>
      </c>
      <c r="G6127" t="s">
        <v>4546</v>
      </c>
      <c r="H6127" t="s">
        <v>773</v>
      </c>
      <c r="I6127" t="s">
        <v>145</v>
      </c>
      <c r="L6127" t="s">
        <v>60</v>
      </c>
      <c r="M6127" t="s">
        <v>4253</v>
      </c>
      <c r="N6127">
        <v>97166</v>
      </c>
      <c r="O6127" t="s">
        <v>23515</v>
      </c>
    </row>
    <row r="6128" spans="1:15" x14ac:dyDescent="0.2">
      <c r="A6128" t="s">
        <v>23776</v>
      </c>
      <c r="B6128" t="s">
        <v>219</v>
      </c>
      <c r="C6128" t="s">
        <v>23610</v>
      </c>
      <c r="D6128">
        <v>97166</v>
      </c>
      <c r="E6128" t="s">
        <v>220</v>
      </c>
      <c r="F6128" t="s">
        <v>37</v>
      </c>
      <c r="G6128" t="s">
        <v>4546</v>
      </c>
      <c r="H6128" t="s">
        <v>773</v>
      </c>
      <c r="I6128" t="s">
        <v>145</v>
      </c>
      <c r="L6128" t="s">
        <v>60</v>
      </c>
      <c r="M6128" t="s">
        <v>4253</v>
      </c>
      <c r="N6128">
        <v>97166</v>
      </c>
      <c r="O6128" t="s">
        <v>23515</v>
      </c>
    </row>
    <row r="6129" spans="1:15" x14ac:dyDescent="0.2">
      <c r="A6129" t="s">
        <v>23777</v>
      </c>
      <c r="B6129" t="s">
        <v>219</v>
      </c>
      <c r="C6129" t="s">
        <v>23614</v>
      </c>
      <c r="D6129">
        <v>97166</v>
      </c>
      <c r="E6129" t="s">
        <v>220</v>
      </c>
      <c r="F6129" t="s">
        <v>37</v>
      </c>
      <c r="G6129" t="s">
        <v>4546</v>
      </c>
      <c r="H6129" t="s">
        <v>773</v>
      </c>
      <c r="I6129" t="s">
        <v>145</v>
      </c>
      <c r="L6129" t="s">
        <v>60</v>
      </c>
      <c r="M6129" t="s">
        <v>4253</v>
      </c>
      <c r="N6129">
        <v>97166</v>
      </c>
      <c r="O6129" t="s">
        <v>23515</v>
      </c>
    </row>
    <row r="6130" spans="1:15" x14ac:dyDescent="0.2">
      <c r="A6130" t="s">
        <v>23778</v>
      </c>
      <c r="B6130" t="s">
        <v>219</v>
      </c>
      <c r="C6130" t="s">
        <v>23617</v>
      </c>
      <c r="D6130">
        <v>97166</v>
      </c>
      <c r="E6130" t="s">
        <v>220</v>
      </c>
      <c r="F6130" t="s">
        <v>37</v>
      </c>
      <c r="G6130" t="s">
        <v>4546</v>
      </c>
      <c r="H6130" t="s">
        <v>773</v>
      </c>
      <c r="I6130" t="s">
        <v>145</v>
      </c>
      <c r="L6130" t="s">
        <v>60</v>
      </c>
      <c r="M6130" t="s">
        <v>4253</v>
      </c>
      <c r="N6130">
        <v>97166</v>
      </c>
      <c r="O6130" t="s">
        <v>23515</v>
      </c>
    </row>
    <row r="6131" spans="1:15" x14ac:dyDescent="0.2">
      <c r="A6131" t="s">
        <v>23779</v>
      </c>
      <c r="B6131" t="s">
        <v>219</v>
      </c>
      <c r="C6131" t="s">
        <v>23619</v>
      </c>
      <c r="D6131">
        <v>97166</v>
      </c>
      <c r="E6131" t="s">
        <v>220</v>
      </c>
      <c r="F6131" t="s">
        <v>37</v>
      </c>
      <c r="G6131" t="s">
        <v>4546</v>
      </c>
      <c r="H6131" t="s">
        <v>773</v>
      </c>
      <c r="I6131" t="s">
        <v>145</v>
      </c>
      <c r="L6131" t="s">
        <v>60</v>
      </c>
      <c r="M6131" t="s">
        <v>4253</v>
      </c>
      <c r="N6131">
        <v>97166</v>
      </c>
      <c r="O6131" t="s">
        <v>23515</v>
      </c>
    </row>
    <row r="6132" spans="1:15" x14ac:dyDescent="0.2">
      <c r="A6132" t="s">
        <v>23780</v>
      </c>
      <c r="B6132" t="s">
        <v>219</v>
      </c>
      <c r="C6132" t="s">
        <v>23621</v>
      </c>
      <c r="D6132">
        <v>97166</v>
      </c>
      <c r="E6132" t="s">
        <v>220</v>
      </c>
      <c r="F6132" t="s">
        <v>37</v>
      </c>
      <c r="G6132" t="s">
        <v>4546</v>
      </c>
      <c r="H6132" t="s">
        <v>773</v>
      </c>
      <c r="I6132" t="s">
        <v>145</v>
      </c>
      <c r="L6132" t="s">
        <v>60</v>
      </c>
      <c r="M6132" t="s">
        <v>4253</v>
      </c>
      <c r="N6132">
        <v>97166</v>
      </c>
      <c r="O6132" t="s">
        <v>23515</v>
      </c>
    </row>
    <row r="6133" spans="1:15" x14ac:dyDescent="0.2">
      <c r="A6133" t="s">
        <v>23781</v>
      </c>
      <c r="B6133" t="s">
        <v>219</v>
      </c>
      <c r="C6133" t="s">
        <v>23623</v>
      </c>
      <c r="D6133">
        <v>97166</v>
      </c>
      <c r="E6133" t="s">
        <v>220</v>
      </c>
      <c r="F6133" t="s">
        <v>37</v>
      </c>
      <c r="G6133" t="s">
        <v>4546</v>
      </c>
      <c r="H6133" t="s">
        <v>773</v>
      </c>
      <c r="I6133" t="s">
        <v>145</v>
      </c>
      <c r="L6133" t="s">
        <v>60</v>
      </c>
      <c r="M6133" t="s">
        <v>4253</v>
      </c>
      <c r="N6133">
        <v>97166</v>
      </c>
      <c r="O6133" t="s">
        <v>23515</v>
      </c>
    </row>
    <row r="6134" spans="1:15" x14ac:dyDescent="0.2">
      <c r="A6134" t="s">
        <v>23782</v>
      </c>
      <c r="B6134" t="s">
        <v>219</v>
      </c>
      <c r="C6134" t="s">
        <v>23783</v>
      </c>
      <c r="D6134">
        <v>97186</v>
      </c>
      <c r="E6134" t="s">
        <v>220</v>
      </c>
      <c r="I6134" t="s">
        <v>145</v>
      </c>
      <c r="L6134" t="s">
        <v>41</v>
      </c>
      <c r="N6134">
        <v>97186</v>
      </c>
      <c r="O6134" t="s">
        <v>22094</v>
      </c>
    </row>
    <row r="6135" spans="1:15" x14ac:dyDescent="0.2">
      <c r="A6135" t="s">
        <v>23784</v>
      </c>
      <c r="B6135" t="s">
        <v>219</v>
      </c>
      <c r="C6135" t="s">
        <v>23625</v>
      </c>
      <c r="D6135">
        <v>97166</v>
      </c>
      <c r="E6135" t="s">
        <v>220</v>
      </c>
      <c r="F6135" t="s">
        <v>37</v>
      </c>
      <c r="G6135" t="s">
        <v>4546</v>
      </c>
      <c r="H6135" t="s">
        <v>773</v>
      </c>
      <c r="I6135" t="s">
        <v>145</v>
      </c>
      <c r="L6135" t="s">
        <v>60</v>
      </c>
      <c r="M6135" t="s">
        <v>4253</v>
      </c>
      <c r="N6135">
        <v>97166</v>
      </c>
      <c r="O6135" t="s">
        <v>23515</v>
      </c>
    </row>
    <row r="6136" spans="1:15" x14ac:dyDescent="0.2">
      <c r="A6136" t="s">
        <v>23785</v>
      </c>
      <c r="B6136" t="s">
        <v>219</v>
      </c>
      <c r="C6136" t="s">
        <v>23627</v>
      </c>
      <c r="D6136">
        <v>97166</v>
      </c>
      <c r="E6136" t="s">
        <v>220</v>
      </c>
      <c r="F6136" t="s">
        <v>37</v>
      </c>
      <c r="G6136" t="s">
        <v>4546</v>
      </c>
      <c r="H6136" t="s">
        <v>773</v>
      </c>
      <c r="I6136" t="s">
        <v>145</v>
      </c>
      <c r="L6136" t="s">
        <v>60</v>
      </c>
      <c r="M6136" t="s">
        <v>4253</v>
      </c>
      <c r="N6136">
        <v>97166</v>
      </c>
      <c r="O6136" t="s">
        <v>23515</v>
      </c>
    </row>
    <row r="6137" spans="1:15" x14ac:dyDescent="0.2">
      <c r="A6137" t="s">
        <v>23786</v>
      </c>
      <c r="B6137" t="s">
        <v>219</v>
      </c>
      <c r="C6137" t="s">
        <v>23629</v>
      </c>
      <c r="D6137">
        <v>97166</v>
      </c>
      <c r="E6137" t="s">
        <v>220</v>
      </c>
      <c r="F6137" t="s">
        <v>37</v>
      </c>
      <c r="G6137" t="s">
        <v>4546</v>
      </c>
      <c r="H6137" t="s">
        <v>773</v>
      </c>
      <c r="I6137" t="s">
        <v>145</v>
      </c>
      <c r="L6137" t="s">
        <v>60</v>
      </c>
      <c r="M6137" t="s">
        <v>4253</v>
      </c>
      <c r="N6137">
        <v>97166</v>
      </c>
      <c r="O6137" t="s">
        <v>23515</v>
      </c>
    </row>
    <row r="6138" spans="1:15" x14ac:dyDescent="0.2">
      <c r="A6138" t="s">
        <v>23787</v>
      </c>
      <c r="B6138" t="s">
        <v>219</v>
      </c>
      <c r="C6138" t="s">
        <v>23631</v>
      </c>
      <c r="D6138">
        <v>97166</v>
      </c>
      <c r="E6138" t="s">
        <v>220</v>
      </c>
      <c r="F6138" t="s">
        <v>37</v>
      </c>
      <c r="G6138" t="s">
        <v>4546</v>
      </c>
      <c r="H6138" t="s">
        <v>773</v>
      </c>
      <c r="I6138" t="s">
        <v>145</v>
      </c>
      <c r="L6138" t="s">
        <v>60</v>
      </c>
      <c r="M6138" t="s">
        <v>4253</v>
      </c>
      <c r="N6138">
        <v>97166</v>
      </c>
      <c r="O6138" t="s">
        <v>23515</v>
      </c>
    </row>
    <row r="6139" spans="1:15" x14ac:dyDescent="0.2">
      <c r="A6139" t="s">
        <v>23788</v>
      </c>
      <c r="B6139" t="s">
        <v>219</v>
      </c>
      <c r="C6139" t="s">
        <v>23633</v>
      </c>
      <c r="D6139">
        <v>97166</v>
      </c>
      <c r="E6139" t="s">
        <v>220</v>
      </c>
      <c r="F6139" t="s">
        <v>37</v>
      </c>
      <c r="G6139" t="s">
        <v>4546</v>
      </c>
      <c r="H6139" t="s">
        <v>773</v>
      </c>
      <c r="I6139" t="s">
        <v>145</v>
      </c>
      <c r="L6139" t="s">
        <v>60</v>
      </c>
      <c r="M6139" t="s">
        <v>4253</v>
      </c>
      <c r="N6139">
        <v>97166</v>
      </c>
      <c r="O6139" t="s">
        <v>23515</v>
      </c>
    </row>
    <row r="6140" spans="1:15" x14ac:dyDescent="0.2">
      <c r="A6140" t="s">
        <v>23789</v>
      </c>
      <c r="B6140" t="s">
        <v>219</v>
      </c>
      <c r="C6140" t="s">
        <v>23635</v>
      </c>
      <c r="D6140">
        <v>97166</v>
      </c>
      <c r="E6140" t="s">
        <v>220</v>
      </c>
      <c r="F6140" t="s">
        <v>37</v>
      </c>
      <c r="G6140" t="s">
        <v>4546</v>
      </c>
      <c r="H6140" t="s">
        <v>773</v>
      </c>
      <c r="I6140" t="s">
        <v>145</v>
      </c>
      <c r="L6140" t="s">
        <v>60</v>
      </c>
      <c r="M6140" t="s">
        <v>4253</v>
      </c>
      <c r="N6140">
        <v>97166</v>
      </c>
      <c r="O6140" t="s">
        <v>23515</v>
      </c>
    </row>
    <row r="6141" spans="1:15" x14ac:dyDescent="0.2">
      <c r="A6141" t="s">
        <v>23790</v>
      </c>
      <c r="B6141" t="s">
        <v>219</v>
      </c>
      <c r="C6141" t="s">
        <v>23639</v>
      </c>
      <c r="D6141">
        <v>97166</v>
      </c>
      <c r="E6141" t="s">
        <v>220</v>
      </c>
      <c r="F6141" t="s">
        <v>37</v>
      </c>
      <c r="G6141" t="s">
        <v>4546</v>
      </c>
      <c r="H6141" t="s">
        <v>773</v>
      </c>
      <c r="I6141" t="s">
        <v>145</v>
      </c>
      <c r="L6141" t="s">
        <v>60</v>
      </c>
      <c r="M6141" t="s">
        <v>4253</v>
      </c>
      <c r="N6141">
        <v>97166</v>
      </c>
      <c r="O6141" t="s">
        <v>23515</v>
      </c>
    </row>
    <row r="6142" spans="1:15" x14ac:dyDescent="0.2">
      <c r="A6142" t="s">
        <v>23791</v>
      </c>
      <c r="B6142" t="s">
        <v>219</v>
      </c>
      <c r="C6142" t="s">
        <v>23641</v>
      </c>
      <c r="D6142">
        <v>97166</v>
      </c>
      <c r="E6142" t="s">
        <v>220</v>
      </c>
      <c r="F6142" t="s">
        <v>37</v>
      </c>
      <c r="G6142" t="s">
        <v>4546</v>
      </c>
      <c r="H6142" t="s">
        <v>773</v>
      </c>
      <c r="I6142" t="s">
        <v>145</v>
      </c>
      <c r="L6142" t="s">
        <v>60</v>
      </c>
      <c r="M6142" t="s">
        <v>4253</v>
      </c>
      <c r="N6142">
        <v>97166</v>
      </c>
      <c r="O6142" t="s">
        <v>23515</v>
      </c>
    </row>
    <row r="6143" spans="1:15" x14ac:dyDescent="0.2">
      <c r="A6143" t="s">
        <v>23792</v>
      </c>
      <c r="B6143" t="s">
        <v>293</v>
      </c>
      <c r="C6143" t="s">
        <v>23793</v>
      </c>
      <c r="D6143">
        <v>97166</v>
      </c>
      <c r="E6143" t="s">
        <v>294</v>
      </c>
      <c r="G6143" t="s">
        <v>3124</v>
      </c>
      <c r="I6143" t="s">
        <v>296</v>
      </c>
      <c r="L6143" t="s">
        <v>41</v>
      </c>
      <c r="M6143" t="s">
        <v>23571</v>
      </c>
      <c r="N6143">
        <v>97166</v>
      </c>
      <c r="O6143" t="s">
        <v>23572</v>
      </c>
    </row>
    <row r="6144" spans="1:15" x14ac:dyDescent="0.2">
      <c r="A6144" t="s">
        <v>23794</v>
      </c>
      <c r="B6144" t="s">
        <v>3112</v>
      </c>
      <c r="C6144" t="s">
        <v>23795</v>
      </c>
      <c r="D6144">
        <v>97168</v>
      </c>
      <c r="E6144" t="s">
        <v>3113</v>
      </c>
      <c r="F6144" t="s">
        <v>3114</v>
      </c>
      <c r="G6144" t="s">
        <v>23796</v>
      </c>
      <c r="H6144" t="s">
        <v>23797</v>
      </c>
      <c r="I6144" t="s">
        <v>96</v>
      </c>
      <c r="J6144" t="s">
        <v>23798</v>
      </c>
      <c r="L6144" t="s">
        <v>41</v>
      </c>
      <c r="M6144" t="s">
        <v>23799</v>
      </c>
      <c r="N6144">
        <v>97168</v>
      </c>
      <c r="O6144" t="s">
        <v>23800</v>
      </c>
    </row>
    <row r="6145" spans="1:15" x14ac:dyDescent="0.2">
      <c r="A6145" t="s">
        <v>23801</v>
      </c>
      <c r="B6145" t="s">
        <v>3112</v>
      </c>
      <c r="C6145" t="s">
        <v>23802</v>
      </c>
      <c r="D6145">
        <v>97168</v>
      </c>
      <c r="E6145" t="s">
        <v>3113</v>
      </c>
      <c r="F6145" t="s">
        <v>3114</v>
      </c>
      <c r="G6145" t="s">
        <v>23796</v>
      </c>
      <c r="H6145" t="s">
        <v>23797</v>
      </c>
      <c r="I6145" t="s">
        <v>96</v>
      </c>
      <c r="J6145" t="s">
        <v>23803</v>
      </c>
      <c r="L6145" t="s">
        <v>41</v>
      </c>
      <c r="M6145" t="s">
        <v>23799</v>
      </c>
      <c r="N6145">
        <v>97168</v>
      </c>
      <c r="O6145" t="s">
        <v>23800</v>
      </c>
    </row>
    <row r="6146" spans="1:15" x14ac:dyDescent="0.2">
      <c r="A6146" t="s">
        <v>23804</v>
      </c>
      <c r="B6146" t="s">
        <v>3112</v>
      </c>
      <c r="C6146" t="s">
        <v>23805</v>
      </c>
      <c r="D6146">
        <v>97168</v>
      </c>
      <c r="E6146" t="s">
        <v>3113</v>
      </c>
      <c r="F6146" t="s">
        <v>3114</v>
      </c>
      <c r="G6146" t="s">
        <v>23796</v>
      </c>
      <c r="H6146" t="s">
        <v>23797</v>
      </c>
      <c r="I6146" t="s">
        <v>96</v>
      </c>
      <c r="J6146" t="s">
        <v>23806</v>
      </c>
      <c r="L6146" t="s">
        <v>41</v>
      </c>
      <c r="M6146" t="s">
        <v>23799</v>
      </c>
      <c r="N6146">
        <v>97168</v>
      </c>
      <c r="O6146" t="s">
        <v>23800</v>
      </c>
    </row>
    <row r="6147" spans="1:15" x14ac:dyDescent="0.2">
      <c r="A6147" t="s">
        <v>23807</v>
      </c>
      <c r="B6147" t="s">
        <v>219</v>
      </c>
      <c r="C6147" t="s">
        <v>23808</v>
      </c>
      <c r="D6147">
        <v>97186</v>
      </c>
      <c r="E6147" t="s">
        <v>220</v>
      </c>
      <c r="I6147" t="s">
        <v>145</v>
      </c>
      <c r="L6147" t="s">
        <v>41</v>
      </c>
      <c r="N6147">
        <v>97186</v>
      </c>
      <c r="O6147" t="s">
        <v>22094</v>
      </c>
    </row>
    <row r="6148" spans="1:15" x14ac:dyDescent="0.2">
      <c r="A6148" t="s">
        <v>23809</v>
      </c>
      <c r="B6148" t="s">
        <v>8378</v>
      </c>
      <c r="C6148" t="s">
        <v>23810</v>
      </c>
      <c r="D6148">
        <v>97166</v>
      </c>
      <c r="E6148" t="s">
        <v>8380</v>
      </c>
      <c r="F6148" t="s">
        <v>8381</v>
      </c>
      <c r="H6148" t="s">
        <v>8885</v>
      </c>
      <c r="I6148" t="s">
        <v>11862</v>
      </c>
      <c r="J6148" t="s">
        <v>23811</v>
      </c>
      <c r="L6148" t="s">
        <v>41</v>
      </c>
      <c r="M6148" t="s">
        <v>23812</v>
      </c>
      <c r="N6148">
        <v>97166</v>
      </c>
      <c r="O6148" t="s">
        <v>23813</v>
      </c>
    </row>
    <row r="6149" spans="1:15" x14ac:dyDescent="0.2">
      <c r="A6149" t="s">
        <v>23814</v>
      </c>
      <c r="B6149" t="s">
        <v>8378</v>
      </c>
      <c r="C6149" t="s">
        <v>23815</v>
      </c>
      <c r="D6149">
        <v>97166</v>
      </c>
      <c r="E6149" t="s">
        <v>8380</v>
      </c>
      <c r="F6149" t="s">
        <v>8381</v>
      </c>
      <c r="H6149" t="s">
        <v>8885</v>
      </c>
      <c r="I6149" t="s">
        <v>11862</v>
      </c>
      <c r="J6149" t="s">
        <v>23816</v>
      </c>
      <c r="L6149" t="s">
        <v>41</v>
      </c>
      <c r="M6149" t="s">
        <v>23812</v>
      </c>
      <c r="N6149">
        <v>97166</v>
      </c>
      <c r="O6149" t="s">
        <v>23813</v>
      </c>
    </row>
    <row r="6150" spans="1:15" x14ac:dyDescent="0.2">
      <c r="A6150" t="s">
        <v>23817</v>
      </c>
      <c r="B6150" t="s">
        <v>8378</v>
      </c>
      <c r="C6150" t="s">
        <v>23509</v>
      </c>
      <c r="D6150">
        <v>97168</v>
      </c>
      <c r="E6150" t="s">
        <v>8380</v>
      </c>
      <c r="F6150" t="s">
        <v>8381</v>
      </c>
      <c r="H6150" t="s">
        <v>8885</v>
      </c>
      <c r="I6150" t="s">
        <v>11862</v>
      </c>
      <c r="J6150" t="s">
        <v>23818</v>
      </c>
      <c r="L6150" t="s">
        <v>41</v>
      </c>
      <c r="M6150" t="s">
        <v>23511</v>
      </c>
      <c r="N6150">
        <v>97168</v>
      </c>
      <c r="O6150" t="s">
        <v>23512</v>
      </c>
    </row>
    <row r="6151" spans="1:15" x14ac:dyDescent="0.2">
      <c r="A6151" t="s">
        <v>23819</v>
      </c>
      <c r="B6151" t="s">
        <v>8378</v>
      </c>
      <c r="C6151" t="s">
        <v>23536</v>
      </c>
      <c r="D6151">
        <v>97168</v>
      </c>
      <c r="E6151" t="s">
        <v>8380</v>
      </c>
      <c r="F6151" t="s">
        <v>8381</v>
      </c>
      <c r="H6151" t="s">
        <v>8885</v>
      </c>
      <c r="I6151" t="s">
        <v>11862</v>
      </c>
      <c r="J6151" t="s">
        <v>23820</v>
      </c>
      <c r="L6151" t="s">
        <v>41</v>
      </c>
      <c r="M6151" t="s">
        <v>23511</v>
      </c>
      <c r="N6151">
        <v>97168</v>
      </c>
      <c r="O6151" t="s">
        <v>23512</v>
      </c>
    </row>
    <row r="6152" spans="1:15" x14ac:dyDescent="0.2">
      <c r="A6152" t="s">
        <v>23821</v>
      </c>
      <c r="B6152" t="s">
        <v>112</v>
      </c>
      <c r="C6152" t="s">
        <v>23822</v>
      </c>
      <c r="D6152">
        <v>97183</v>
      </c>
      <c r="E6152" t="s">
        <v>113</v>
      </c>
      <c r="H6152" t="s">
        <v>2902</v>
      </c>
      <c r="I6152" t="s">
        <v>98</v>
      </c>
      <c r="K6152" t="s">
        <v>23823</v>
      </c>
      <c r="L6152" t="s">
        <v>41</v>
      </c>
      <c r="N6152">
        <v>97183</v>
      </c>
      <c r="O6152" t="s">
        <v>21993</v>
      </c>
    </row>
    <row r="6153" spans="1:15" x14ac:dyDescent="0.2">
      <c r="A6153" t="s">
        <v>23824</v>
      </c>
      <c r="B6153" t="s">
        <v>112</v>
      </c>
      <c r="C6153" t="s">
        <v>23825</v>
      </c>
      <c r="D6153">
        <v>97183</v>
      </c>
      <c r="E6153" t="s">
        <v>113</v>
      </c>
      <c r="H6153" t="s">
        <v>63</v>
      </c>
      <c r="I6153" t="s">
        <v>98</v>
      </c>
      <c r="K6153" t="s">
        <v>23826</v>
      </c>
      <c r="L6153" t="s">
        <v>41</v>
      </c>
      <c r="N6153">
        <v>97183</v>
      </c>
      <c r="O6153" t="s">
        <v>21993</v>
      </c>
    </row>
    <row r="6154" spans="1:15" x14ac:dyDescent="0.2">
      <c r="A6154" t="s">
        <v>23827</v>
      </c>
      <c r="B6154" t="s">
        <v>35</v>
      </c>
      <c r="C6154" t="s">
        <v>23828</v>
      </c>
      <c r="D6154">
        <v>97183</v>
      </c>
      <c r="E6154" t="s">
        <v>36</v>
      </c>
      <c r="G6154" t="s">
        <v>23829</v>
      </c>
      <c r="H6154" t="s">
        <v>2222</v>
      </c>
      <c r="I6154" t="s">
        <v>11917</v>
      </c>
      <c r="K6154" t="s">
        <v>23830</v>
      </c>
      <c r="L6154" t="s">
        <v>41</v>
      </c>
      <c r="N6154">
        <v>97183</v>
      </c>
      <c r="O6154" t="s">
        <v>21993</v>
      </c>
    </row>
    <row r="6155" spans="1:15" x14ac:dyDescent="0.2">
      <c r="A6155" t="s">
        <v>23831</v>
      </c>
      <c r="B6155" t="s">
        <v>35</v>
      </c>
      <c r="C6155" t="s">
        <v>23832</v>
      </c>
      <c r="D6155">
        <v>97183</v>
      </c>
      <c r="E6155" t="s">
        <v>36</v>
      </c>
      <c r="H6155" t="s">
        <v>1555</v>
      </c>
      <c r="I6155" t="s">
        <v>39</v>
      </c>
      <c r="K6155" t="s">
        <v>18917</v>
      </c>
      <c r="L6155" t="s">
        <v>41</v>
      </c>
      <c r="N6155">
        <v>97183</v>
      </c>
      <c r="O6155" t="s">
        <v>21993</v>
      </c>
    </row>
    <row r="6156" spans="1:15" x14ac:dyDescent="0.2">
      <c r="A6156" t="s">
        <v>23833</v>
      </c>
      <c r="B6156" t="s">
        <v>35</v>
      </c>
      <c r="C6156" t="s">
        <v>23834</v>
      </c>
      <c r="D6156">
        <v>97183</v>
      </c>
      <c r="E6156" t="s">
        <v>36</v>
      </c>
      <c r="H6156" t="s">
        <v>516</v>
      </c>
      <c r="I6156" t="s">
        <v>3579</v>
      </c>
      <c r="K6156" t="s">
        <v>18917</v>
      </c>
      <c r="L6156" t="s">
        <v>41</v>
      </c>
      <c r="N6156">
        <v>97183</v>
      </c>
      <c r="O6156" t="s">
        <v>21993</v>
      </c>
    </row>
    <row r="6157" spans="1:15" x14ac:dyDescent="0.2">
      <c r="A6157" t="s">
        <v>23835</v>
      </c>
      <c r="B6157" t="s">
        <v>35</v>
      </c>
      <c r="C6157" t="s">
        <v>23836</v>
      </c>
      <c r="D6157">
        <v>97183</v>
      </c>
      <c r="E6157" t="s">
        <v>36</v>
      </c>
      <c r="H6157" t="s">
        <v>473</v>
      </c>
      <c r="I6157" t="s">
        <v>39</v>
      </c>
      <c r="K6157" t="s">
        <v>23837</v>
      </c>
      <c r="L6157" t="s">
        <v>41</v>
      </c>
      <c r="N6157">
        <v>97183</v>
      </c>
      <c r="O6157" t="s">
        <v>21993</v>
      </c>
    </row>
    <row r="6158" spans="1:15" x14ac:dyDescent="0.2">
      <c r="A6158" t="s">
        <v>23838</v>
      </c>
      <c r="B6158" t="s">
        <v>35</v>
      </c>
      <c r="C6158" t="s">
        <v>23839</v>
      </c>
      <c r="D6158">
        <v>97183</v>
      </c>
      <c r="E6158" t="s">
        <v>36</v>
      </c>
      <c r="H6158" t="s">
        <v>516</v>
      </c>
      <c r="I6158" t="s">
        <v>39</v>
      </c>
      <c r="K6158" t="s">
        <v>23840</v>
      </c>
      <c r="L6158" t="s">
        <v>41</v>
      </c>
      <c r="N6158">
        <v>97183</v>
      </c>
      <c r="O6158" t="s">
        <v>21993</v>
      </c>
    </row>
    <row r="6159" spans="1:15" x14ac:dyDescent="0.2">
      <c r="A6159" t="s">
        <v>23841</v>
      </c>
      <c r="B6159" t="s">
        <v>35</v>
      </c>
      <c r="C6159" t="s">
        <v>23842</v>
      </c>
      <c r="D6159">
        <v>97183</v>
      </c>
      <c r="E6159" t="s">
        <v>36</v>
      </c>
      <c r="H6159" t="s">
        <v>516</v>
      </c>
      <c r="I6159" t="s">
        <v>39</v>
      </c>
      <c r="K6159" t="s">
        <v>23840</v>
      </c>
      <c r="L6159" t="s">
        <v>41</v>
      </c>
      <c r="N6159">
        <v>97183</v>
      </c>
      <c r="O6159" t="s">
        <v>21993</v>
      </c>
    </row>
    <row r="6160" spans="1:15" x14ac:dyDescent="0.2">
      <c r="A6160" t="s">
        <v>23843</v>
      </c>
      <c r="B6160" t="s">
        <v>194</v>
      </c>
      <c r="C6160" t="s">
        <v>23844</v>
      </c>
      <c r="D6160">
        <v>97183</v>
      </c>
      <c r="E6160" t="s">
        <v>195</v>
      </c>
      <c r="G6160" t="s">
        <v>291</v>
      </c>
      <c r="H6160" t="s">
        <v>39</v>
      </c>
      <c r="K6160" t="s">
        <v>12878</v>
      </c>
      <c r="L6160" t="s">
        <v>41</v>
      </c>
      <c r="N6160">
        <v>97183</v>
      </c>
      <c r="O6160" t="s">
        <v>21993</v>
      </c>
    </row>
    <row r="6161" spans="1:15" x14ac:dyDescent="0.2">
      <c r="A6161" t="s">
        <v>23845</v>
      </c>
      <c r="B6161" t="s">
        <v>35</v>
      </c>
      <c r="C6161" t="s">
        <v>23846</v>
      </c>
      <c r="D6161">
        <v>97183</v>
      </c>
      <c r="E6161" t="s">
        <v>36</v>
      </c>
      <c r="H6161" t="s">
        <v>1555</v>
      </c>
      <c r="I6161" t="s">
        <v>39</v>
      </c>
      <c r="K6161" t="s">
        <v>23847</v>
      </c>
      <c r="L6161" t="s">
        <v>41</v>
      </c>
      <c r="N6161">
        <v>97183</v>
      </c>
      <c r="O6161" t="s">
        <v>21993</v>
      </c>
    </row>
    <row r="6162" spans="1:15" x14ac:dyDescent="0.2">
      <c r="A6162" t="s">
        <v>23848</v>
      </c>
      <c r="B6162" t="s">
        <v>35</v>
      </c>
      <c r="C6162" t="s">
        <v>23849</v>
      </c>
      <c r="D6162">
        <v>97183</v>
      </c>
      <c r="E6162" t="s">
        <v>36</v>
      </c>
      <c r="H6162" t="s">
        <v>1555</v>
      </c>
      <c r="I6162" t="s">
        <v>39</v>
      </c>
      <c r="K6162" t="s">
        <v>23847</v>
      </c>
      <c r="L6162" t="s">
        <v>41</v>
      </c>
      <c r="N6162">
        <v>97183</v>
      </c>
      <c r="O6162" t="s">
        <v>21993</v>
      </c>
    </row>
    <row r="6163" spans="1:15" x14ac:dyDescent="0.2">
      <c r="A6163" t="s">
        <v>23850</v>
      </c>
      <c r="B6163" t="s">
        <v>35</v>
      </c>
      <c r="C6163" t="s">
        <v>23851</v>
      </c>
      <c r="D6163">
        <v>97183</v>
      </c>
      <c r="E6163" t="s">
        <v>36</v>
      </c>
      <c r="H6163" t="s">
        <v>1555</v>
      </c>
      <c r="I6163" t="s">
        <v>39</v>
      </c>
      <c r="K6163" t="s">
        <v>23847</v>
      </c>
      <c r="L6163" t="s">
        <v>41</v>
      </c>
      <c r="N6163">
        <v>97183</v>
      </c>
      <c r="O6163" t="s">
        <v>21993</v>
      </c>
    </row>
    <row r="6164" spans="1:15" x14ac:dyDescent="0.2">
      <c r="A6164" t="s">
        <v>23852</v>
      </c>
      <c r="B6164" t="s">
        <v>35</v>
      </c>
      <c r="C6164" t="s">
        <v>23853</v>
      </c>
      <c r="D6164">
        <v>97183</v>
      </c>
      <c r="E6164" t="s">
        <v>36</v>
      </c>
      <c r="H6164" t="s">
        <v>516</v>
      </c>
      <c r="I6164" t="s">
        <v>39</v>
      </c>
      <c r="K6164" t="s">
        <v>23854</v>
      </c>
      <c r="L6164" t="s">
        <v>41</v>
      </c>
      <c r="N6164">
        <v>97183</v>
      </c>
      <c r="O6164" t="s">
        <v>21993</v>
      </c>
    </row>
    <row r="6165" spans="1:15" x14ac:dyDescent="0.2">
      <c r="A6165" t="s">
        <v>23855</v>
      </c>
      <c r="B6165" t="s">
        <v>194</v>
      </c>
      <c r="C6165" t="s">
        <v>23856</v>
      </c>
      <c r="D6165">
        <v>97183</v>
      </c>
      <c r="E6165" t="s">
        <v>195</v>
      </c>
      <c r="G6165" t="s">
        <v>291</v>
      </c>
      <c r="H6165" t="s">
        <v>39</v>
      </c>
      <c r="K6165" t="s">
        <v>12878</v>
      </c>
      <c r="L6165" t="s">
        <v>41</v>
      </c>
      <c r="N6165">
        <v>97183</v>
      </c>
      <c r="O6165" t="s">
        <v>21993</v>
      </c>
    </row>
    <row r="6166" spans="1:15" x14ac:dyDescent="0.2">
      <c r="A6166" t="s">
        <v>23857</v>
      </c>
      <c r="B6166" t="s">
        <v>194</v>
      </c>
      <c r="C6166" t="s">
        <v>23858</v>
      </c>
      <c r="D6166">
        <v>97183</v>
      </c>
      <c r="E6166" t="s">
        <v>195</v>
      </c>
      <c r="G6166" t="s">
        <v>291</v>
      </c>
      <c r="H6166" t="s">
        <v>39</v>
      </c>
      <c r="K6166" t="s">
        <v>12878</v>
      </c>
      <c r="L6166" t="s">
        <v>41</v>
      </c>
      <c r="N6166">
        <v>97183</v>
      </c>
      <c r="O6166" t="s">
        <v>21993</v>
      </c>
    </row>
    <row r="6167" spans="1:15" x14ac:dyDescent="0.2">
      <c r="A6167" t="s">
        <v>23859</v>
      </c>
      <c r="B6167" t="s">
        <v>194</v>
      </c>
      <c r="C6167" t="s">
        <v>23860</v>
      </c>
      <c r="D6167">
        <v>97183</v>
      </c>
      <c r="E6167" t="s">
        <v>195</v>
      </c>
      <c r="G6167" t="s">
        <v>23861</v>
      </c>
      <c r="H6167" t="s">
        <v>39</v>
      </c>
      <c r="K6167" t="s">
        <v>12878</v>
      </c>
      <c r="L6167" t="s">
        <v>41</v>
      </c>
      <c r="N6167">
        <v>97183</v>
      </c>
      <c r="O6167" t="s">
        <v>21993</v>
      </c>
    </row>
    <row r="6168" spans="1:15" x14ac:dyDescent="0.2">
      <c r="A6168" t="s">
        <v>23862</v>
      </c>
      <c r="B6168" t="s">
        <v>194</v>
      </c>
      <c r="C6168" t="s">
        <v>23863</v>
      </c>
      <c r="D6168">
        <v>97183</v>
      </c>
      <c r="E6168" t="s">
        <v>195</v>
      </c>
      <c r="G6168" t="s">
        <v>291</v>
      </c>
      <c r="H6168" t="s">
        <v>478</v>
      </c>
      <c r="K6168" t="s">
        <v>23864</v>
      </c>
      <c r="L6168" t="s">
        <v>41</v>
      </c>
      <c r="N6168">
        <v>97183</v>
      </c>
      <c r="O6168" t="s">
        <v>21993</v>
      </c>
    </row>
    <row r="6169" spans="1:15" x14ac:dyDescent="0.2">
      <c r="A6169" t="s">
        <v>23865</v>
      </c>
      <c r="B6169" t="s">
        <v>194</v>
      </c>
      <c r="C6169" t="s">
        <v>23866</v>
      </c>
      <c r="D6169">
        <v>97183</v>
      </c>
      <c r="E6169" t="s">
        <v>195</v>
      </c>
      <c r="G6169" t="s">
        <v>291</v>
      </c>
      <c r="H6169" t="s">
        <v>478</v>
      </c>
      <c r="K6169" t="s">
        <v>23864</v>
      </c>
      <c r="L6169" t="s">
        <v>41</v>
      </c>
      <c r="N6169">
        <v>97183</v>
      </c>
      <c r="O6169" t="s">
        <v>21993</v>
      </c>
    </row>
    <row r="6170" spans="1:15" x14ac:dyDescent="0.2">
      <c r="A6170" t="s">
        <v>23867</v>
      </c>
      <c r="B6170" t="s">
        <v>442</v>
      </c>
      <c r="C6170" t="s">
        <v>23868</v>
      </c>
      <c r="D6170">
        <v>97183</v>
      </c>
      <c r="E6170" t="s">
        <v>443</v>
      </c>
      <c r="G6170" t="s">
        <v>23869</v>
      </c>
      <c r="H6170" t="s">
        <v>98</v>
      </c>
      <c r="K6170" t="s">
        <v>23870</v>
      </c>
      <c r="L6170" t="s">
        <v>60</v>
      </c>
      <c r="N6170">
        <v>97183</v>
      </c>
      <c r="O6170" t="s">
        <v>21993</v>
      </c>
    </row>
    <row r="6171" spans="1:15" x14ac:dyDescent="0.2">
      <c r="A6171" t="s">
        <v>23871</v>
      </c>
      <c r="B6171" t="s">
        <v>279</v>
      </c>
      <c r="C6171" t="s">
        <v>23872</v>
      </c>
      <c r="D6171">
        <v>97183</v>
      </c>
      <c r="E6171" t="s">
        <v>280</v>
      </c>
      <c r="G6171" t="s">
        <v>15139</v>
      </c>
      <c r="H6171" t="s">
        <v>23873</v>
      </c>
      <c r="I6171" t="s">
        <v>98</v>
      </c>
      <c r="K6171" t="s">
        <v>23874</v>
      </c>
      <c r="L6171" t="s">
        <v>60</v>
      </c>
      <c r="N6171">
        <v>97183</v>
      </c>
      <c r="O6171" t="s">
        <v>21993</v>
      </c>
    </row>
    <row r="6172" spans="1:15" x14ac:dyDescent="0.2">
      <c r="A6172" t="s">
        <v>23875</v>
      </c>
      <c r="B6172" t="s">
        <v>442</v>
      </c>
      <c r="C6172" t="s">
        <v>23876</v>
      </c>
      <c r="D6172">
        <v>97183</v>
      </c>
      <c r="E6172" t="s">
        <v>443</v>
      </c>
      <c r="G6172" t="s">
        <v>291</v>
      </c>
      <c r="H6172" t="s">
        <v>98</v>
      </c>
      <c r="K6172" t="s">
        <v>23877</v>
      </c>
      <c r="L6172" t="s">
        <v>60</v>
      </c>
      <c r="N6172">
        <v>97183</v>
      </c>
      <c r="O6172" t="s">
        <v>21993</v>
      </c>
    </row>
    <row r="6173" spans="1:15" x14ac:dyDescent="0.2">
      <c r="A6173" t="s">
        <v>23878</v>
      </c>
      <c r="B6173" t="s">
        <v>514</v>
      </c>
      <c r="C6173" t="s">
        <v>23879</v>
      </c>
      <c r="D6173">
        <v>97183</v>
      </c>
      <c r="E6173" t="s">
        <v>515</v>
      </c>
      <c r="G6173" t="s">
        <v>516</v>
      </c>
      <c r="H6173" t="s">
        <v>39</v>
      </c>
      <c r="K6173" t="s">
        <v>23880</v>
      </c>
      <c r="L6173" t="s">
        <v>60</v>
      </c>
      <c r="N6173">
        <v>97183</v>
      </c>
      <c r="O6173" t="s">
        <v>21993</v>
      </c>
    </row>
    <row r="6174" spans="1:15" x14ac:dyDescent="0.2">
      <c r="A6174" t="s">
        <v>23881</v>
      </c>
      <c r="B6174" t="s">
        <v>208</v>
      </c>
      <c r="C6174" t="s">
        <v>23882</v>
      </c>
      <c r="D6174">
        <v>97183</v>
      </c>
      <c r="E6174" t="s">
        <v>209</v>
      </c>
      <c r="F6174" t="s">
        <v>491</v>
      </c>
      <c r="H6174" t="s">
        <v>672</v>
      </c>
      <c r="K6174" t="s">
        <v>23883</v>
      </c>
      <c r="L6174" t="s">
        <v>41</v>
      </c>
      <c r="N6174">
        <v>97183</v>
      </c>
      <c r="O6174" t="s">
        <v>21993</v>
      </c>
    </row>
    <row r="6175" spans="1:15" x14ac:dyDescent="0.2">
      <c r="A6175" t="s">
        <v>23884</v>
      </c>
      <c r="B6175" t="s">
        <v>219</v>
      </c>
      <c r="C6175" t="s">
        <v>23885</v>
      </c>
      <c r="D6175">
        <v>97183</v>
      </c>
      <c r="E6175" t="s">
        <v>220</v>
      </c>
      <c r="I6175" t="s">
        <v>1547</v>
      </c>
      <c r="L6175" t="s">
        <v>41</v>
      </c>
      <c r="N6175">
        <v>97183</v>
      </c>
      <c r="O6175" t="s">
        <v>21993</v>
      </c>
    </row>
    <row r="6176" spans="1:15" x14ac:dyDescent="0.2">
      <c r="A6176" t="s">
        <v>23886</v>
      </c>
      <c r="B6176" t="s">
        <v>219</v>
      </c>
      <c r="C6176" t="s">
        <v>23887</v>
      </c>
      <c r="D6176">
        <v>97183</v>
      </c>
      <c r="E6176" t="s">
        <v>220</v>
      </c>
      <c r="I6176" t="s">
        <v>1547</v>
      </c>
      <c r="L6176" t="s">
        <v>41</v>
      </c>
      <c r="N6176">
        <v>97183</v>
      </c>
      <c r="O6176" t="s">
        <v>21993</v>
      </c>
    </row>
    <row r="6177" spans="1:15" x14ac:dyDescent="0.2">
      <c r="A6177" t="s">
        <v>23888</v>
      </c>
      <c r="B6177" t="s">
        <v>219</v>
      </c>
      <c r="C6177" t="s">
        <v>23889</v>
      </c>
      <c r="D6177">
        <v>97183</v>
      </c>
      <c r="E6177" t="s">
        <v>220</v>
      </c>
      <c r="I6177" t="s">
        <v>1547</v>
      </c>
      <c r="L6177" t="s">
        <v>41</v>
      </c>
      <c r="N6177">
        <v>97183</v>
      </c>
      <c r="O6177" t="s">
        <v>21993</v>
      </c>
    </row>
    <row r="6178" spans="1:15" x14ac:dyDescent="0.2">
      <c r="A6178" t="s">
        <v>23890</v>
      </c>
      <c r="B6178" t="s">
        <v>219</v>
      </c>
      <c r="C6178" t="s">
        <v>23891</v>
      </c>
      <c r="D6178">
        <v>97186</v>
      </c>
      <c r="E6178" t="s">
        <v>220</v>
      </c>
      <c r="I6178" t="s">
        <v>145</v>
      </c>
      <c r="L6178" t="s">
        <v>41</v>
      </c>
      <c r="N6178">
        <v>97186</v>
      </c>
      <c r="O6178" t="s">
        <v>22094</v>
      </c>
    </row>
    <row r="6179" spans="1:15" x14ac:dyDescent="0.2">
      <c r="A6179" t="s">
        <v>23892</v>
      </c>
      <c r="B6179" t="s">
        <v>219</v>
      </c>
      <c r="C6179" t="s">
        <v>23893</v>
      </c>
      <c r="D6179">
        <v>97183</v>
      </c>
      <c r="E6179" t="s">
        <v>220</v>
      </c>
      <c r="I6179" t="s">
        <v>1547</v>
      </c>
      <c r="L6179" t="s">
        <v>41</v>
      </c>
      <c r="N6179">
        <v>97183</v>
      </c>
      <c r="O6179" t="s">
        <v>21993</v>
      </c>
    </row>
    <row r="6180" spans="1:15" x14ac:dyDescent="0.2">
      <c r="A6180" t="s">
        <v>23894</v>
      </c>
      <c r="B6180" t="s">
        <v>219</v>
      </c>
      <c r="C6180" t="s">
        <v>23895</v>
      </c>
      <c r="D6180">
        <v>97183</v>
      </c>
      <c r="E6180" t="s">
        <v>220</v>
      </c>
      <c r="I6180" t="s">
        <v>96</v>
      </c>
      <c r="L6180" t="s">
        <v>41</v>
      </c>
      <c r="N6180">
        <v>97183</v>
      </c>
      <c r="O6180" t="s">
        <v>21993</v>
      </c>
    </row>
    <row r="6181" spans="1:15" x14ac:dyDescent="0.2">
      <c r="A6181" t="s">
        <v>23896</v>
      </c>
      <c r="B6181" t="s">
        <v>149</v>
      </c>
      <c r="C6181" t="s">
        <v>23897</v>
      </c>
      <c r="D6181">
        <v>97183</v>
      </c>
      <c r="E6181" t="s">
        <v>150</v>
      </c>
      <c r="G6181" t="s">
        <v>83</v>
      </c>
      <c r="H6181" t="s">
        <v>23898</v>
      </c>
      <c r="I6181" t="s">
        <v>98</v>
      </c>
      <c r="K6181" t="s">
        <v>4959</v>
      </c>
      <c r="L6181" t="s">
        <v>41</v>
      </c>
      <c r="N6181">
        <v>97183</v>
      </c>
      <c r="O6181" t="s">
        <v>21993</v>
      </c>
    </row>
    <row r="6182" spans="1:15" x14ac:dyDescent="0.2">
      <c r="A6182" t="s">
        <v>23899</v>
      </c>
      <c r="B6182" t="s">
        <v>1245</v>
      </c>
      <c r="C6182" t="s">
        <v>23900</v>
      </c>
      <c r="D6182">
        <v>97183</v>
      </c>
      <c r="E6182" t="s">
        <v>1246</v>
      </c>
      <c r="H6182" t="s">
        <v>4517</v>
      </c>
      <c r="I6182" t="s">
        <v>39</v>
      </c>
      <c r="K6182" t="s">
        <v>23901</v>
      </c>
      <c r="L6182" t="s">
        <v>41</v>
      </c>
      <c r="N6182">
        <v>97183</v>
      </c>
      <c r="O6182" t="s">
        <v>21993</v>
      </c>
    </row>
    <row r="6183" spans="1:15" x14ac:dyDescent="0.2">
      <c r="A6183" t="s">
        <v>23902</v>
      </c>
      <c r="B6183" t="s">
        <v>138</v>
      </c>
      <c r="C6183" t="s">
        <v>23903</v>
      </c>
      <c r="D6183">
        <v>97183</v>
      </c>
      <c r="E6183" t="s">
        <v>139</v>
      </c>
      <c r="I6183" t="s">
        <v>98</v>
      </c>
      <c r="K6183" t="s">
        <v>23904</v>
      </c>
      <c r="L6183" t="s">
        <v>60</v>
      </c>
      <c r="N6183">
        <v>97183</v>
      </c>
      <c r="O6183" t="s">
        <v>21993</v>
      </c>
    </row>
    <row r="6184" spans="1:15" x14ac:dyDescent="0.2">
      <c r="A6184" t="s">
        <v>23905</v>
      </c>
      <c r="B6184" t="s">
        <v>81</v>
      </c>
      <c r="C6184" t="s">
        <v>23906</v>
      </c>
      <c r="D6184">
        <v>97183</v>
      </c>
      <c r="E6184" t="s">
        <v>82</v>
      </c>
      <c r="G6184" t="s">
        <v>17528</v>
      </c>
      <c r="I6184" t="s">
        <v>98</v>
      </c>
      <c r="K6184" t="s">
        <v>41</v>
      </c>
      <c r="N6184">
        <v>97183</v>
      </c>
      <c r="O6184" t="s">
        <v>21993</v>
      </c>
    </row>
    <row r="6185" spans="1:15" x14ac:dyDescent="0.2">
      <c r="A6185" t="s">
        <v>23907</v>
      </c>
      <c r="B6185" t="s">
        <v>81</v>
      </c>
      <c r="C6185" t="s">
        <v>23908</v>
      </c>
      <c r="D6185">
        <v>97183</v>
      </c>
      <c r="E6185" t="s">
        <v>82</v>
      </c>
      <c r="G6185" t="s">
        <v>23909</v>
      </c>
      <c r="I6185" t="s">
        <v>23910</v>
      </c>
      <c r="K6185" t="s">
        <v>60</v>
      </c>
      <c r="N6185">
        <v>97183</v>
      </c>
      <c r="O6185" t="s">
        <v>21993</v>
      </c>
    </row>
    <row r="6186" spans="1:15" x14ac:dyDescent="0.2">
      <c r="A6186" t="s">
        <v>23911</v>
      </c>
      <c r="B6186" t="s">
        <v>81</v>
      </c>
      <c r="C6186" t="s">
        <v>23912</v>
      </c>
      <c r="D6186">
        <v>97183</v>
      </c>
      <c r="E6186" t="s">
        <v>82</v>
      </c>
      <c r="G6186" t="s">
        <v>23909</v>
      </c>
      <c r="I6186" t="s">
        <v>23910</v>
      </c>
      <c r="K6186" t="s">
        <v>60</v>
      </c>
      <c r="N6186">
        <v>97183</v>
      </c>
      <c r="O6186" t="s">
        <v>21993</v>
      </c>
    </row>
    <row r="6187" spans="1:15" x14ac:dyDescent="0.2">
      <c r="A6187" t="s">
        <v>23913</v>
      </c>
      <c r="B6187" t="s">
        <v>81</v>
      </c>
      <c r="C6187" t="s">
        <v>23914</v>
      </c>
      <c r="D6187">
        <v>97183</v>
      </c>
      <c r="E6187" t="s">
        <v>82</v>
      </c>
      <c r="I6187" t="s">
        <v>98</v>
      </c>
      <c r="K6187" t="s">
        <v>60</v>
      </c>
      <c r="N6187">
        <v>97183</v>
      </c>
      <c r="O6187" t="s">
        <v>21993</v>
      </c>
    </row>
    <row r="6188" spans="1:15" x14ac:dyDescent="0.2">
      <c r="A6188" t="s">
        <v>23915</v>
      </c>
      <c r="B6188" t="s">
        <v>91</v>
      </c>
      <c r="C6188" t="s">
        <v>23916</v>
      </c>
      <c r="D6188">
        <v>97183</v>
      </c>
      <c r="E6188" t="s">
        <v>92</v>
      </c>
      <c r="G6188" t="s">
        <v>325</v>
      </c>
      <c r="I6188" t="s">
        <v>98</v>
      </c>
      <c r="K6188" t="s">
        <v>41</v>
      </c>
      <c r="N6188">
        <v>97183</v>
      </c>
      <c r="O6188" t="s">
        <v>21993</v>
      </c>
    </row>
    <row r="6189" spans="1:15" x14ac:dyDescent="0.2">
      <c r="A6189" t="s">
        <v>23917</v>
      </c>
      <c r="B6189" t="s">
        <v>91</v>
      </c>
      <c r="C6189" t="s">
        <v>23918</v>
      </c>
      <c r="D6189">
        <v>97183</v>
      </c>
      <c r="E6189" t="s">
        <v>92</v>
      </c>
      <c r="G6189" t="s">
        <v>23919</v>
      </c>
      <c r="I6189" t="s">
        <v>1270</v>
      </c>
      <c r="K6189" t="s">
        <v>41</v>
      </c>
      <c r="N6189">
        <v>97183</v>
      </c>
      <c r="O6189" t="s">
        <v>21993</v>
      </c>
    </row>
    <row r="6190" spans="1:15" x14ac:dyDescent="0.2">
      <c r="A6190" t="s">
        <v>23920</v>
      </c>
      <c r="B6190" t="s">
        <v>138</v>
      </c>
      <c r="C6190" t="s">
        <v>23921</v>
      </c>
      <c r="D6190">
        <v>97183</v>
      </c>
      <c r="E6190" t="s">
        <v>139</v>
      </c>
      <c r="I6190" t="s">
        <v>140</v>
      </c>
      <c r="K6190" t="s">
        <v>12351</v>
      </c>
      <c r="L6190" t="s">
        <v>41</v>
      </c>
      <c r="N6190">
        <v>97183</v>
      </c>
      <c r="O6190" t="s">
        <v>21993</v>
      </c>
    </row>
    <row r="6191" spans="1:15" x14ac:dyDescent="0.2">
      <c r="A6191" t="s">
        <v>23922</v>
      </c>
      <c r="B6191" t="s">
        <v>5614</v>
      </c>
      <c r="C6191" t="s">
        <v>23923</v>
      </c>
      <c r="D6191">
        <v>97183</v>
      </c>
      <c r="E6191" t="s">
        <v>5615</v>
      </c>
      <c r="F6191" t="s">
        <v>2197</v>
      </c>
      <c r="G6191" t="s">
        <v>5803</v>
      </c>
      <c r="H6191" t="s">
        <v>23924</v>
      </c>
      <c r="I6191" t="s">
        <v>96</v>
      </c>
      <c r="K6191" t="s">
        <v>41</v>
      </c>
      <c r="N6191">
        <v>97183</v>
      </c>
      <c r="O6191" t="s">
        <v>21993</v>
      </c>
    </row>
    <row r="6192" spans="1:15" x14ac:dyDescent="0.2">
      <c r="A6192" t="s">
        <v>23925</v>
      </c>
      <c r="B6192" t="s">
        <v>5614</v>
      </c>
      <c r="C6192" t="s">
        <v>23926</v>
      </c>
      <c r="D6192">
        <v>97183</v>
      </c>
      <c r="E6192" t="s">
        <v>5615</v>
      </c>
      <c r="F6192" t="s">
        <v>404</v>
      </c>
      <c r="G6192" t="s">
        <v>6286</v>
      </c>
      <c r="I6192" t="s">
        <v>96</v>
      </c>
      <c r="J6192" t="s">
        <v>23927</v>
      </c>
      <c r="L6192" t="s">
        <v>41</v>
      </c>
      <c r="N6192">
        <v>97183</v>
      </c>
      <c r="O6192" t="s">
        <v>21993</v>
      </c>
    </row>
    <row r="6193" spans="1:15" x14ac:dyDescent="0.2">
      <c r="A6193" t="s">
        <v>23928</v>
      </c>
      <c r="B6193" t="s">
        <v>3195</v>
      </c>
      <c r="C6193" t="s">
        <v>23929</v>
      </c>
      <c r="D6193">
        <v>97183</v>
      </c>
      <c r="E6193" t="s">
        <v>3196</v>
      </c>
      <c r="F6193" t="s">
        <v>404</v>
      </c>
      <c r="G6193" t="s">
        <v>6922</v>
      </c>
      <c r="I6193" t="s">
        <v>96</v>
      </c>
      <c r="J6193" t="s">
        <v>23930</v>
      </c>
      <c r="L6193" t="s">
        <v>41</v>
      </c>
      <c r="N6193">
        <v>97183</v>
      </c>
      <c r="O6193" t="s">
        <v>21993</v>
      </c>
    </row>
    <row r="6194" spans="1:15" x14ac:dyDescent="0.2">
      <c r="A6194" t="s">
        <v>23931</v>
      </c>
      <c r="B6194" t="s">
        <v>3195</v>
      </c>
      <c r="C6194" t="s">
        <v>23932</v>
      </c>
      <c r="D6194">
        <v>97183</v>
      </c>
      <c r="E6194" t="s">
        <v>3196</v>
      </c>
      <c r="F6194" t="s">
        <v>404</v>
      </c>
      <c r="G6194" t="s">
        <v>6922</v>
      </c>
      <c r="I6194" t="s">
        <v>96</v>
      </c>
      <c r="J6194" t="s">
        <v>23933</v>
      </c>
      <c r="L6194" t="s">
        <v>41</v>
      </c>
      <c r="N6194">
        <v>97183</v>
      </c>
      <c r="O6194" t="s">
        <v>21993</v>
      </c>
    </row>
    <row r="6195" spans="1:15" x14ac:dyDescent="0.2">
      <c r="A6195" t="s">
        <v>23934</v>
      </c>
      <c r="B6195" t="s">
        <v>3195</v>
      </c>
      <c r="C6195" t="s">
        <v>23935</v>
      </c>
      <c r="D6195">
        <v>97183</v>
      </c>
      <c r="E6195" t="s">
        <v>3196</v>
      </c>
      <c r="F6195" t="s">
        <v>404</v>
      </c>
      <c r="G6195" t="s">
        <v>6922</v>
      </c>
      <c r="I6195" t="s">
        <v>96</v>
      </c>
      <c r="J6195" t="s">
        <v>23936</v>
      </c>
      <c r="L6195" t="s">
        <v>41</v>
      </c>
      <c r="N6195">
        <v>97183</v>
      </c>
      <c r="O6195" t="s">
        <v>21993</v>
      </c>
    </row>
    <row r="6196" spans="1:15" x14ac:dyDescent="0.2">
      <c r="A6196" t="s">
        <v>23937</v>
      </c>
      <c r="B6196" t="s">
        <v>3195</v>
      </c>
      <c r="C6196" t="s">
        <v>23938</v>
      </c>
      <c r="D6196">
        <v>97183</v>
      </c>
      <c r="E6196" t="s">
        <v>3196</v>
      </c>
      <c r="F6196" t="s">
        <v>404</v>
      </c>
      <c r="G6196" t="s">
        <v>6922</v>
      </c>
      <c r="I6196" t="s">
        <v>96</v>
      </c>
      <c r="J6196" t="s">
        <v>23939</v>
      </c>
      <c r="L6196" t="s">
        <v>41</v>
      </c>
      <c r="N6196">
        <v>97183</v>
      </c>
      <c r="O6196" t="s">
        <v>21993</v>
      </c>
    </row>
    <row r="6197" spans="1:15" x14ac:dyDescent="0.2">
      <c r="A6197" t="s">
        <v>23940</v>
      </c>
      <c r="B6197" t="s">
        <v>5782</v>
      </c>
      <c r="C6197" t="s">
        <v>23941</v>
      </c>
      <c r="D6197">
        <v>97183</v>
      </c>
      <c r="E6197" t="s">
        <v>5783</v>
      </c>
      <c r="F6197" t="s">
        <v>2197</v>
      </c>
      <c r="G6197" t="s">
        <v>5787</v>
      </c>
      <c r="H6197" t="s">
        <v>6848</v>
      </c>
      <c r="I6197" t="s">
        <v>96</v>
      </c>
      <c r="J6197" t="s">
        <v>23942</v>
      </c>
      <c r="K6197" t="s">
        <v>41</v>
      </c>
      <c r="N6197">
        <v>97183</v>
      </c>
      <c r="O6197" t="s">
        <v>21993</v>
      </c>
    </row>
    <row r="6198" spans="1:15" x14ac:dyDescent="0.2">
      <c r="A6198" t="s">
        <v>23943</v>
      </c>
      <c r="B6198" t="s">
        <v>5782</v>
      </c>
      <c r="C6198" t="s">
        <v>23944</v>
      </c>
      <c r="D6198">
        <v>97183</v>
      </c>
      <c r="E6198" t="s">
        <v>5783</v>
      </c>
      <c r="F6198" t="s">
        <v>2197</v>
      </c>
      <c r="G6198" t="s">
        <v>5787</v>
      </c>
      <c r="I6198" t="s">
        <v>96</v>
      </c>
      <c r="J6198" t="s">
        <v>23945</v>
      </c>
      <c r="K6198" t="s">
        <v>41</v>
      </c>
      <c r="N6198">
        <v>97183</v>
      </c>
      <c r="O6198" t="s">
        <v>21993</v>
      </c>
    </row>
    <row r="6199" spans="1:15" x14ac:dyDescent="0.2">
      <c r="A6199" t="s">
        <v>23946</v>
      </c>
      <c r="B6199" t="s">
        <v>5464</v>
      </c>
      <c r="C6199" t="s">
        <v>23947</v>
      </c>
      <c r="D6199">
        <v>97183</v>
      </c>
      <c r="E6199" t="s">
        <v>5465</v>
      </c>
      <c r="F6199" t="s">
        <v>404</v>
      </c>
      <c r="G6199" t="s">
        <v>5873</v>
      </c>
      <c r="I6199" t="s">
        <v>96</v>
      </c>
      <c r="J6199" t="s">
        <v>23948</v>
      </c>
      <c r="K6199" t="s">
        <v>41</v>
      </c>
      <c r="N6199">
        <v>97183</v>
      </c>
      <c r="O6199" t="s">
        <v>21993</v>
      </c>
    </row>
    <row r="6200" spans="1:15" x14ac:dyDescent="0.2">
      <c r="A6200" t="s">
        <v>23949</v>
      </c>
      <c r="B6200" t="s">
        <v>407</v>
      </c>
      <c r="C6200" t="s">
        <v>23950</v>
      </c>
      <c r="D6200">
        <v>97183</v>
      </c>
      <c r="E6200" t="s">
        <v>408</v>
      </c>
      <c r="F6200" t="s">
        <v>417</v>
      </c>
      <c r="G6200" t="s">
        <v>553</v>
      </c>
      <c r="I6200" t="s">
        <v>96</v>
      </c>
      <c r="J6200" t="s">
        <v>23951</v>
      </c>
      <c r="L6200" t="s">
        <v>41</v>
      </c>
      <c r="N6200">
        <v>97183</v>
      </c>
      <c r="O6200" t="s">
        <v>21993</v>
      </c>
    </row>
    <row r="6201" spans="1:15" x14ac:dyDescent="0.2">
      <c r="A6201" t="s">
        <v>23952</v>
      </c>
      <c r="B6201" t="s">
        <v>407</v>
      </c>
      <c r="C6201" t="s">
        <v>23953</v>
      </c>
      <c r="D6201">
        <v>97183</v>
      </c>
      <c r="E6201" t="s">
        <v>408</v>
      </c>
      <c r="F6201" t="s">
        <v>417</v>
      </c>
      <c r="G6201" t="s">
        <v>553</v>
      </c>
      <c r="I6201" t="s">
        <v>96</v>
      </c>
      <c r="J6201" t="s">
        <v>23954</v>
      </c>
      <c r="L6201" t="s">
        <v>41</v>
      </c>
      <c r="N6201">
        <v>97183</v>
      </c>
      <c r="O6201" t="s">
        <v>21993</v>
      </c>
    </row>
    <row r="6202" spans="1:15" x14ac:dyDescent="0.2">
      <c r="A6202" t="s">
        <v>23955</v>
      </c>
      <c r="B6202" t="s">
        <v>407</v>
      </c>
      <c r="C6202" t="s">
        <v>23956</v>
      </c>
      <c r="D6202">
        <v>97183</v>
      </c>
      <c r="E6202" t="s">
        <v>408</v>
      </c>
      <c r="F6202" t="s">
        <v>417</v>
      </c>
      <c r="G6202" t="s">
        <v>3206</v>
      </c>
      <c r="I6202" t="s">
        <v>96</v>
      </c>
      <c r="J6202" t="s">
        <v>23957</v>
      </c>
      <c r="L6202" t="s">
        <v>41</v>
      </c>
      <c r="N6202">
        <v>97183</v>
      </c>
      <c r="O6202" t="s">
        <v>21993</v>
      </c>
    </row>
    <row r="6203" spans="1:15" x14ac:dyDescent="0.2">
      <c r="A6203" t="s">
        <v>23958</v>
      </c>
      <c r="B6203" t="s">
        <v>407</v>
      </c>
      <c r="C6203" t="s">
        <v>23959</v>
      </c>
      <c r="D6203">
        <v>97183</v>
      </c>
      <c r="E6203" t="s">
        <v>408</v>
      </c>
      <c r="F6203" t="s">
        <v>417</v>
      </c>
      <c r="G6203" t="s">
        <v>23960</v>
      </c>
      <c r="I6203" t="s">
        <v>96</v>
      </c>
      <c r="J6203" t="s">
        <v>23961</v>
      </c>
      <c r="L6203" t="s">
        <v>60</v>
      </c>
      <c r="N6203">
        <v>97183</v>
      </c>
      <c r="O6203" t="s">
        <v>21993</v>
      </c>
    </row>
    <row r="6204" spans="1:15" x14ac:dyDescent="0.2">
      <c r="A6204" t="s">
        <v>23962</v>
      </c>
      <c r="B6204" t="s">
        <v>380</v>
      </c>
      <c r="C6204" t="s">
        <v>23963</v>
      </c>
      <c r="D6204">
        <v>97183</v>
      </c>
      <c r="E6204" t="s">
        <v>381</v>
      </c>
      <c r="F6204" t="s">
        <v>657</v>
      </c>
      <c r="G6204" t="s">
        <v>23964</v>
      </c>
      <c r="I6204" t="s">
        <v>39</v>
      </c>
      <c r="J6204" t="s">
        <v>23965</v>
      </c>
      <c r="K6204" t="s">
        <v>41</v>
      </c>
      <c r="N6204">
        <v>97183</v>
      </c>
      <c r="O6204" t="s">
        <v>21993</v>
      </c>
    </row>
    <row r="6205" spans="1:15" x14ac:dyDescent="0.2">
      <c r="A6205" t="s">
        <v>23966</v>
      </c>
      <c r="B6205" t="s">
        <v>120</v>
      </c>
      <c r="C6205" t="s">
        <v>23967</v>
      </c>
      <c r="D6205">
        <v>97183</v>
      </c>
      <c r="E6205" t="s">
        <v>121</v>
      </c>
      <c r="F6205" t="s">
        <v>122</v>
      </c>
      <c r="G6205" t="s">
        <v>1594</v>
      </c>
      <c r="H6205" t="s">
        <v>1595</v>
      </c>
      <c r="I6205" t="s">
        <v>1596</v>
      </c>
      <c r="J6205" t="s">
        <v>23968</v>
      </c>
      <c r="K6205" t="s">
        <v>41</v>
      </c>
      <c r="N6205">
        <v>97183</v>
      </c>
      <c r="O6205" t="s">
        <v>21993</v>
      </c>
    </row>
    <row r="6206" spans="1:15" x14ac:dyDescent="0.2">
      <c r="A6206" t="s">
        <v>23969</v>
      </c>
      <c r="B6206" t="s">
        <v>120</v>
      </c>
      <c r="C6206" t="s">
        <v>23970</v>
      </c>
      <c r="D6206">
        <v>97183</v>
      </c>
      <c r="E6206" t="s">
        <v>121</v>
      </c>
      <c r="F6206" t="s">
        <v>122</v>
      </c>
      <c r="G6206" t="s">
        <v>1594</v>
      </c>
      <c r="H6206" t="s">
        <v>1595</v>
      </c>
      <c r="I6206" t="s">
        <v>1596</v>
      </c>
      <c r="J6206" t="s">
        <v>23971</v>
      </c>
      <c r="K6206" t="s">
        <v>41</v>
      </c>
      <c r="N6206">
        <v>97183</v>
      </c>
      <c r="O6206" t="s">
        <v>21993</v>
      </c>
    </row>
    <row r="6207" spans="1:15" x14ac:dyDescent="0.2">
      <c r="A6207" t="s">
        <v>23972</v>
      </c>
      <c r="B6207" t="s">
        <v>223</v>
      </c>
      <c r="C6207" t="s">
        <v>23973</v>
      </c>
      <c r="D6207">
        <v>97183</v>
      </c>
      <c r="E6207" t="s">
        <v>224</v>
      </c>
      <c r="F6207" t="s">
        <v>657</v>
      </c>
      <c r="G6207" t="s">
        <v>4476</v>
      </c>
      <c r="H6207" t="s">
        <v>3440</v>
      </c>
      <c r="I6207" t="s">
        <v>96</v>
      </c>
      <c r="J6207" t="s">
        <v>23974</v>
      </c>
      <c r="L6207" t="s">
        <v>41</v>
      </c>
      <c r="N6207">
        <v>97183</v>
      </c>
      <c r="O6207" t="s">
        <v>21993</v>
      </c>
    </row>
    <row r="6208" spans="1:15" x14ac:dyDescent="0.2">
      <c r="A6208" t="s">
        <v>23975</v>
      </c>
      <c r="B6208" t="s">
        <v>661</v>
      </c>
      <c r="C6208" t="s">
        <v>23976</v>
      </c>
      <c r="D6208">
        <v>97183</v>
      </c>
      <c r="E6208" t="s">
        <v>662</v>
      </c>
      <c r="F6208" t="s">
        <v>657</v>
      </c>
      <c r="G6208" t="s">
        <v>1600</v>
      </c>
      <c r="I6208" t="s">
        <v>1596</v>
      </c>
      <c r="J6208" t="s">
        <v>23977</v>
      </c>
      <c r="L6208" t="s">
        <v>41</v>
      </c>
      <c r="N6208">
        <v>97183</v>
      </c>
      <c r="O6208" t="s">
        <v>21993</v>
      </c>
    </row>
    <row r="6209" spans="1:15" x14ac:dyDescent="0.2">
      <c r="A6209" t="s">
        <v>23978</v>
      </c>
      <c r="B6209" t="s">
        <v>649</v>
      </c>
      <c r="C6209" t="s">
        <v>23979</v>
      </c>
      <c r="D6209">
        <v>97183</v>
      </c>
      <c r="E6209" t="s">
        <v>650</v>
      </c>
      <c r="F6209" t="s">
        <v>651</v>
      </c>
      <c r="G6209" t="s">
        <v>1030</v>
      </c>
      <c r="I6209" t="s">
        <v>70</v>
      </c>
      <c r="J6209" t="s">
        <v>23980</v>
      </c>
      <c r="K6209" t="s">
        <v>41</v>
      </c>
      <c r="N6209">
        <v>97183</v>
      </c>
      <c r="O6209" t="s">
        <v>21993</v>
      </c>
    </row>
    <row r="6210" spans="1:15" x14ac:dyDescent="0.2">
      <c r="A6210" t="s">
        <v>23981</v>
      </c>
      <c r="B6210" t="s">
        <v>649</v>
      </c>
      <c r="C6210" t="s">
        <v>23982</v>
      </c>
      <c r="D6210">
        <v>97183</v>
      </c>
      <c r="E6210" t="s">
        <v>650</v>
      </c>
      <c r="F6210" t="s">
        <v>651</v>
      </c>
      <c r="G6210" t="s">
        <v>1030</v>
      </c>
      <c r="J6210" t="s">
        <v>70</v>
      </c>
      <c r="L6210" t="s">
        <v>41</v>
      </c>
      <c r="N6210">
        <v>97183</v>
      </c>
      <c r="O6210" t="s">
        <v>21993</v>
      </c>
    </row>
    <row r="6211" spans="1:15" x14ac:dyDescent="0.2">
      <c r="A6211" t="s">
        <v>23983</v>
      </c>
      <c r="B6211" t="s">
        <v>649</v>
      </c>
      <c r="C6211" t="s">
        <v>23984</v>
      </c>
      <c r="D6211">
        <v>97183</v>
      </c>
      <c r="E6211" t="s">
        <v>650</v>
      </c>
      <c r="F6211" t="s">
        <v>651</v>
      </c>
      <c r="G6211" t="s">
        <v>1030</v>
      </c>
      <c r="I6211" t="s">
        <v>70</v>
      </c>
      <c r="J6211" t="s">
        <v>23985</v>
      </c>
      <c r="K6211" t="s">
        <v>41</v>
      </c>
      <c r="N6211">
        <v>97183</v>
      </c>
      <c r="O6211" t="s">
        <v>21993</v>
      </c>
    </row>
    <row r="6212" spans="1:15" x14ac:dyDescent="0.2">
      <c r="A6212" t="s">
        <v>23986</v>
      </c>
      <c r="B6212" t="s">
        <v>649</v>
      </c>
      <c r="C6212" t="s">
        <v>23987</v>
      </c>
      <c r="D6212">
        <v>97183</v>
      </c>
      <c r="E6212" t="s">
        <v>650</v>
      </c>
      <c r="F6212" t="s">
        <v>651</v>
      </c>
      <c r="G6212" t="s">
        <v>1030</v>
      </c>
      <c r="I6212" t="s">
        <v>70</v>
      </c>
      <c r="J6212" t="s">
        <v>23988</v>
      </c>
      <c r="L6212" t="s">
        <v>41</v>
      </c>
      <c r="N6212">
        <v>97183</v>
      </c>
      <c r="O6212" t="s">
        <v>21993</v>
      </c>
    </row>
    <row r="6213" spans="1:15" x14ac:dyDescent="0.2">
      <c r="A6213" t="s">
        <v>23989</v>
      </c>
      <c r="B6213" t="s">
        <v>746</v>
      </c>
      <c r="C6213" t="s">
        <v>23990</v>
      </c>
      <c r="D6213">
        <v>97183</v>
      </c>
      <c r="E6213" t="s">
        <v>747</v>
      </c>
      <c r="G6213" t="s">
        <v>2805</v>
      </c>
      <c r="H6213" t="s">
        <v>748</v>
      </c>
      <c r="I6213" t="s">
        <v>39</v>
      </c>
      <c r="L6213" t="s">
        <v>41</v>
      </c>
      <c r="N6213">
        <v>97183</v>
      </c>
      <c r="O6213" t="s">
        <v>21993</v>
      </c>
    </row>
    <row r="6214" spans="1:15" x14ac:dyDescent="0.2">
      <c r="A6214" t="s">
        <v>23991</v>
      </c>
      <c r="B6214" t="s">
        <v>2443</v>
      </c>
      <c r="C6214" t="s">
        <v>23992</v>
      </c>
      <c r="D6214">
        <v>97183</v>
      </c>
      <c r="E6214" t="s">
        <v>2444</v>
      </c>
      <c r="F6214" t="s">
        <v>3114</v>
      </c>
      <c r="G6214" t="s">
        <v>3215</v>
      </c>
      <c r="H6214" t="s">
        <v>3216</v>
      </c>
      <c r="I6214" t="s">
        <v>96</v>
      </c>
      <c r="J6214" t="s">
        <v>23993</v>
      </c>
      <c r="K6214" t="s">
        <v>41</v>
      </c>
      <c r="N6214">
        <v>97183</v>
      </c>
      <c r="O6214" t="s">
        <v>21993</v>
      </c>
    </row>
    <row r="6215" spans="1:15" x14ac:dyDescent="0.2">
      <c r="A6215" t="s">
        <v>23994</v>
      </c>
      <c r="B6215" t="s">
        <v>2443</v>
      </c>
      <c r="C6215" t="s">
        <v>23995</v>
      </c>
      <c r="D6215">
        <v>97183</v>
      </c>
      <c r="E6215" t="s">
        <v>2444</v>
      </c>
      <c r="F6215" t="s">
        <v>3114</v>
      </c>
      <c r="G6215" t="s">
        <v>3215</v>
      </c>
      <c r="H6215" t="s">
        <v>3216</v>
      </c>
      <c r="I6215" t="s">
        <v>96</v>
      </c>
      <c r="J6215" t="s">
        <v>23996</v>
      </c>
      <c r="K6215" t="s">
        <v>41</v>
      </c>
      <c r="N6215">
        <v>97183</v>
      </c>
      <c r="O6215" t="s">
        <v>21993</v>
      </c>
    </row>
    <row r="6216" spans="1:15" x14ac:dyDescent="0.2">
      <c r="A6216" t="s">
        <v>23997</v>
      </c>
      <c r="B6216" t="s">
        <v>2443</v>
      </c>
      <c r="C6216" t="s">
        <v>23998</v>
      </c>
      <c r="D6216">
        <v>97183</v>
      </c>
      <c r="E6216" t="s">
        <v>2444</v>
      </c>
      <c r="F6216" t="s">
        <v>3114</v>
      </c>
      <c r="G6216" t="s">
        <v>3215</v>
      </c>
      <c r="H6216" t="s">
        <v>3216</v>
      </c>
      <c r="I6216" t="s">
        <v>96</v>
      </c>
      <c r="J6216" t="s">
        <v>23999</v>
      </c>
      <c r="K6216" t="s">
        <v>41</v>
      </c>
      <c r="N6216">
        <v>97183</v>
      </c>
      <c r="O6216" t="s">
        <v>21993</v>
      </c>
    </row>
    <row r="6217" spans="1:15" x14ac:dyDescent="0.2">
      <c r="A6217" t="s">
        <v>24000</v>
      </c>
      <c r="B6217" t="s">
        <v>2443</v>
      </c>
      <c r="C6217" t="s">
        <v>24001</v>
      </c>
      <c r="D6217">
        <v>97183</v>
      </c>
      <c r="E6217" t="s">
        <v>2444</v>
      </c>
      <c r="F6217" t="s">
        <v>3114</v>
      </c>
      <c r="G6217" t="s">
        <v>3215</v>
      </c>
      <c r="H6217" t="s">
        <v>3216</v>
      </c>
      <c r="I6217" t="s">
        <v>96</v>
      </c>
      <c r="J6217" t="s">
        <v>24002</v>
      </c>
      <c r="K6217" t="s">
        <v>41</v>
      </c>
      <c r="N6217">
        <v>97183</v>
      </c>
      <c r="O6217" t="s">
        <v>21993</v>
      </c>
    </row>
    <row r="6218" spans="1:15" x14ac:dyDescent="0.2">
      <c r="A6218" t="s">
        <v>24003</v>
      </c>
      <c r="B6218" t="s">
        <v>2443</v>
      </c>
      <c r="C6218" t="s">
        <v>24004</v>
      </c>
      <c r="D6218">
        <v>97183</v>
      </c>
      <c r="E6218" t="s">
        <v>2444</v>
      </c>
      <c r="F6218" t="s">
        <v>3114</v>
      </c>
      <c r="G6218" t="s">
        <v>3215</v>
      </c>
      <c r="H6218" t="s">
        <v>3216</v>
      </c>
      <c r="I6218" t="s">
        <v>96</v>
      </c>
      <c r="J6218" t="s">
        <v>24005</v>
      </c>
      <c r="L6218" t="s">
        <v>41</v>
      </c>
      <c r="N6218">
        <v>97183</v>
      </c>
      <c r="O6218" t="s">
        <v>21993</v>
      </c>
    </row>
    <row r="6219" spans="1:15" x14ac:dyDescent="0.2">
      <c r="A6219" t="s">
        <v>24006</v>
      </c>
      <c r="B6219" t="s">
        <v>8416</v>
      </c>
      <c r="C6219" t="s">
        <v>24007</v>
      </c>
      <c r="D6219">
        <v>97183</v>
      </c>
      <c r="E6219" t="s">
        <v>8418</v>
      </c>
      <c r="F6219" t="s">
        <v>18526</v>
      </c>
      <c r="I6219" t="s">
        <v>94</v>
      </c>
      <c r="J6219" t="s">
        <v>24008</v>
      </c>
      <c r="K6219" t="s">
        <v>41</v>
      </c>
      <c r="N6219">
        <v>97183</v>
      </c>
      <c r="O6219" t="s">
        <v>21993</v>
      </c>
    </row>
    <row r="6220" spans="1:15" x14ac:dyDescent="0.2">
      <c r="A6220" t="s">
        <v>24009</v>
      </c>
      <c r="B6220" t="s">
        <v>8416</v>
      </c>
      <c r="C6220" t="s">
        <v>24010</v>
      </c>
      <c r="D6220">
        <v>97183</v>
      </c>
      <c r="E6220" t="s">
        <v>8418</v>
      </c>
      <c r="F6220" t="s">
        <v>18526</v>
      </c>
      <c r="I6220" t="s">
        <v>94</v>
      </c>
      <c r="J6220" t="s">
        <v>24011</v>
      </c>
      <c r="K6220" t="s">
        <v>41</v>
      </c>
      <c r="N6220">
        <v>97183</v>
      </c>
      <c r="O6220" t="s">
        <v>21993</v>
      </c>
    </row>
    <row r="6221" spans="1:15" x14ac:dyDescent="0.2">
      <c r="A6221" t="s">
        <v>24012</v>
      </c>
      <c r="B6221" t="s">
        <v>8416</v>
      </c>
      <c r="C6221" t="s">
        <v>24013</v>
      </c>
      <c r="D6221">
        <v>97183</v>
      </c>
      <c r="E6221" t="s">
        <v>8418</v>
      </c>
      <c r="F6221" t="s">
        <v>18526</v>
      </c>
      <c r="I6221" t="s">
        <v>94</v>
      </c>
      <c r="J6221" t="s">
        <v>24014</v>
      </c>
      <c r="K6221" t="s">
        <v>41</v>
      </c>
      <c r="N6221">
        <v>97183</v>
      </c>
      <c r="O6221" t="s">
        <v>21993</v>
      </c>
    </row>
    <row r="6222" spans="1:15" x14ac:dyDescent="0.2">
      <c r="A6222" t="s">
        <v>24015</v>
      </c>
      <c r="B6222" t="s">
        <v>8416</v>
      </c>
      <c r="C6222" t="s">
        <v>24016</v>
      </c>
      <c r="D6222">
        <v>97183</v>
      </c>
      <c r="E6222" t="s">
        <v>8418</v>
      </c>
      <c r="F6222" t="s">
        <v>18526</v>
      </c>
      <c r="I6222" t="s">
        <v>94</v>
      </c>
      <c r="J6222" t="s">
        <v>24017</v>
      </c>
      <c r="K6222" t="s">
        <v>41</v>
      </c>
      <c r="N6222">
        <v>97183</v>
      </c>
      <c r="O6222" t="s">
        <v>21993</v>
      </c>
    </row>
    <row r="6223" spans="1:15" x14ac:dyDescent="0.2">
      <c r="A6223" t="s">
        <v>24018</v>
      </c>
      <c r="B6223" t="s">
        <v>8416</v>
      </c>
      <c r="C6223" t="s">
        <v>24019</v>
      </c>
      <c r="D6223">
        <v>97183</v>
      </c>
      <c r="E6223" t="s">
        <v>8418</v>
      </c>
      <c r="F6223" t="s">
        <v>18526</v>
      </c>
      <c r="I6223" t="s">
        <v>94</v>
      </c>
      <c r="J6223" t="s">
        <v>24020</v>
      </c>
      <c r="K6223" t="s">
        <v>41</v>
      </c>
      <c r="N6223">
        <v>97183</v>
      </c>
      <c r="O6223" t="s">
        <v>21993</v>
      </c>
    </row>
    <row r="6224" spans="1:15" x14ac:dyDescent="0.2">
      <c r="A6224" t="s">
        <v>24021</v>
      </c>
      <c r="B6224" t="s">
        <v>8416</v>
      </c>
      <c r="C6224" t="s">
        <v>24022</v>
      </c>
      <c r="D6224">
        <v>97183</v>
      </c>
      <c r="E6224" t="s">
        <v>8418</v>
      </c>
      <c r="F6224" t="s">
        <v>18526</v>
      </c>
      <c r="I6224" t="s">
        <v>94</v>
      </c>
      <c r="J6224" t="s">
        <v>24023</v>
      </c>
      <c r="K6224" t="s">
        <v>41</v>
      </c>
      <c r="N6224">
        <v>97183</v>
      </c>
      <c r="O6224" t="s">
        <v>21993</v>
      </c>
    </row>
    <row r="6225" spans="1:15" x14ac:dyDescent="0.2">
      <c r="A6225" t="s">
        <v>24024</v>
      </c>
      <c r="B6225" t="s">
        <v>8416</v>
      </c>
      <c r="C6225" t="s">
        <v>24025</v>
      </c>
      <c r="D6225">
        <v>97183</v>
      </c>
      <c r="E6225" t="s">
        <v>8418</v>
      </c>
      <c r="F6225" t="s">
        <v>18526</v>
      </c>
      <c r="I6225" t="s">
        <v>94</v>
      </c>
      <c r="J6225" t="s">
        <v>24026</v>
      </c>
      <c r="K6225" t="s">
        <v>41</v>
      </c>
      <c r="N6225">
        <v>97183</v>
      </c>
      <c r="O6225" t="s">
        <v>21993</v>
      </c>
    </row>
    <row r="6226" spans="1:15" x14ac:dyDescent="0.2">
      <c r="A6226" t="s">
        <v>24027</v>
      </c>
      <c r="B6226" t="s">
        <v>8416</v>
      </c>
      <c r="C6226" t="s">
        <v>24028</v>
      </c>
      <c r="D6226">
        <v>97183</v>
      </c>
      <c r="E6226" t="s">
        <v>8418</v>
      </c>
      <c r="F6226" t="s">
        <v>18526</v>
      </c>
      <c r="I6226" t="s">
        <v>94</v>
      </c>
      <c r="J6226" t="s">
        <v>24029</v>
      </c>
      <c r="K6226" t="s">
        <v>41</v>
      </c>
      <c r="N6226">
        <v>97183</v>
      </c>
      <c r="O6226" t="s">
        <v>21993</v>
      </c>
    </row>
    <row r="6227" spans="1:15" x14ac:dyDescent="0.2">
      <c r="A6227" t="s">
        <v>24030</v>
      </c>
      <c r="B6227" t="s">
        <v>8416</v>
      </c>
      <c r="C6227" t="s">
        <v>24031</v>
      </c>
      <c r="D6227">
        <v>97183</v>
      </c>
      <c r="E6227" t="s">
        <v>8418</v>
      </c>
      <c r="F6227" t="s">
        <v>18526</v>
      </c>
      <c r="I6227" t="s">
        <v>94</v>
      </c>
      <c r="J6227" t="s">
        <v>24032</v>
      </c>
      <c r="K6227" t="s">
        <v>41</v>
      </c>
      <c r="N6227">
        <v>97183</v>
      </c>
      <c r="O6227" t="s">
        <v>21993</v>
      </c>
    </row>
    <row r="6228" spans="1:15" x14ac:dyDescent="0.2">
      <c r="A6228" t="s">
        <v>24033</v>
      </c>
      <c r="B6228" t="s">
        <v>8416</v>
      </c>
      <c r="C6228" t="s">
        <v>24034</v>
      </c>
      <c r="D6228">
        <v>97183</v>
      </c>
      <c r="E6228" t="s">
        <v>8418</v>
      </c>
      <c r="F6228" t="s">
        <v>18526</v>
      </c>
      <c r="I6228" t="s">
        <v>94</v>
      </c>
      <c r="J6228" t="s">
        <v>24035</v>
      </c>
      <c r="K6228" t="s">
        <v>41</v>
      </c>
      <c r="N6228">
        <v>97183</v>
      </c>
      <c r="O6228" t="s">
        <v>21993</v>
      </c>
    </row>
    <row r="6229" spans="1:15" x14ac:dyDescent="0.2">
      <c r="A6229" t="s">
        <v>24036</v>
      </c>
      <c r="B6229" t="s">
        <v>8416</v>
      </c>
      <c r="C6229" t="s">
        <v>24037</v>
      </c>
      <c r="D6229">
        <v>97183</v>
      </c>
      <c r="E6229" t="s">
        <v>8418</v>
      </c>
      <c r="F6229" t="s">
        <v>18526</v>
      </c>
      <c r="I6229" t="s">
        <v>94</v>
      </c>
      <c r="J6229" t="s">
        <v>24038</v>
      </c>
      <c r="K6229" t="s">
        <v>41</v>
      </c>
      <c r="N6229">
        <v>97183</v>
      </c>
      <c r="O6229" t="s">
        <v>21993</v>
      </c>
    </row>
    <row r="6230" spans="1:15" x14ac:dyDescent="0.2">
      <c r="A6230" t="s">
        <v>24039</v>
      </c>
      <c r="B6230" t="s">
        <v>8416</v>
      </c>
      <c r="C6230" t="s">
        <v>24040</v>
      </c>
      <c r="D6230">
        <v>97183</v>
      </c>
      <c r="E6230" t="s">
        <v>8418</v>
      </c>
      <c r="F6230" t="s">
        <v>18526</v>
      </c>
      <c r="I6230" t="s">
        <v>94</v>
      </c>
      <c r="J6230" t="s">
        <v>24041</v>
      </c>
      <c r="K6230" t="s">
        <v>41</v>
      </c>
      <c r="N6230">
        <v>97183</v>
      </c>
      <c r="O6230" t="s">
        <v>21993</v>
      </c>
    </row>
    <row r="6231" spans="1:15" x14ac:dyDescent="0.2">
      <c r="A6231" t="s">
        <v>24042</v>
      </c>
      <c r="B6231" t="s">
        <v>8416</v>
      </c>
      <c r="C6231" t="s">
        <v>24043</v>
      </c>
      <c r="D6231">
        <v>97183</v>
      </c>
      <c r="E6231" t="s">
        <v>8418</v>
      </c>
      <c r="F6231" t="s">
        <v>18526</v>
      </c>
      <c r="I6231" t="s">
        <v>94</v>
      </c>
      <c r="J6231" t="s">
        <v>24044</v>
      </c>
      <c r="K6231" t="s">
        <v>41</v>
      </c>
      <c r="N6231">
        <v>97183</v>
      </c>
      <c r="O6231" t="s">
        <v>21993</v>
      </c>
    </row>
    <row r="6232" spans="1:15" x14ac:dyDescent="0.2">
      <c r="A6232" t="s">
        <v>24045</v>
      </c>
      <c r="B6232" t="s">
        <v>8416</v>
      </c>
      <c r="C6232" t="s">
        <v>24046</v>
      </c>
      <c r="D6232">
        <v>97183</v>
      </c>
      <c r="E6232" t="s">
        <v>8418</v>
      </c>
      <c r="F6232" t="s">
        <v>18526</v>
      </c>
      <c r="I6232" t="s">
        <v>94</v>
      </c>
      <c r="J6232" t="s">
        <v>24047</v>
      </c>
      <c r="K6232" t="s">
        <v>41</v>
      </c>
      <c r="N6232">
        <v>97183</v>
      </c>
      <c r="O6232" t="s">
        <v>21993</v>
      </c>
    </row>
    <row r="6233" spans="1:15" x14ac:dyDescent="0.2">
      <c r="A6233" t="s">
        <v>24048</v>
      </c>
      <c r="B6233" t="s">
        <v>8416</v>
      </c>
      <c r="C6233" t="s">
        <v>24049</v>
      </c>
      <c r="D6233">
        <v>97183</v>
      </c>
      <c r="E6233" t="s">
        <v>8418</v>
      </c>
      <c r="F6233" t="s">
        <v>18526</v>
      </c>
      <c r="I6233" t="s">
        <v>94</v>
      </c>
      <c r="J6233" t="s">
        <v>24050</v>
      </c>
      <c r="K6233" t="s">
        <v>41</v>
      </c>
      <c r="N6233">
        <v>97183</v>
      </c>
      <c r="O6233" t="s">
        <v>21993</v>
      </c>
    </row>
    <row r="6234" spans="1:15" x14ac:dyDescent="0.2">
      <c r="A6234" t="s">
        <v>24051</v>
      </c>
      <c r="B6234" t="s">
        <v>8416</v>
      </c>
      <c r="C6234" t="s">
        <v>24052</v>
      </c>
      <c r="D6234">
        <v>97183</v>
      </c>
      <c r="E6234" t="s">
        <v>8418</v>
      </c>
      <c r="F6234" t="s">
        <v>18526</v>
      </c>
      <c r="I6234" t="s">
        <v>94</v>
      </c>
      <c r="J6234" t="s">
        <v>24053</v>
      </c>
      <c r="K6234" t="s">
        <v>41</v>
      </c>
      <c r="N6234">
        <v>97183</v>
      </c>
      <c r="O6234" t="s">
        <v>21993</v>
      </c>
    </row>
    <row r="6235" spans="1:15" x14ac:dyDescent="0.2">
      <c r="A6235" t="s">
        <v>24054</v>
      </c>
      <c r="B6235" t="s">
        <v>8416</v>
      </c>
      <c r="C6235" t="s">
        <v>24055</v>
      </c>
      <c r="D6235">
        <v>97183</v>
      </c>
      <c r="E6235" t="s">
        <v>8418</v>
      </c>
      <c r="F6235" t="s">
        <v>18526</v>
      </c>
      <c r="I6235" t="s">
        <v>94</v>
      </c>
      <c r="J6235" t="s">
        <v>24056</v>
      </c>
      <c r="K6235" t="s">
        <v>41</v>
      </c>
      <c r="N6235">
        <v>97183</v>
      </c>
      <c r="O6235" t="s">
        <v>21993</v>
      </c>
    </row>
    <row r="6236" spans="1:15" x14ac:dyDescent="0.2">
      <c r="A6236" t="s">
        <v>24057</v>
      </c>
      <c r="B6236" t="s">
        <v>8416</v>
      </c>
      <c r="C6236" t="s">
        <v>24058</v>
      </c>
      <c r="D6236">
        <v>97183</v>
      </c>
      <c r="E6236" t="s">
        <v>8418</v>
      </c>
      <c r="F6236" t="s">
        <v>18526</v>
      </c>
      <c r="I6236" t="s">
        <v>94</v>
      </c>
      <c r="J6236" t="s">
        <v>24059</v>
      </c>
      <c r="K6236" t="s">
        <v>41</v>
      </c>
      <c r="N6236">
        <v>97183</v>
      </c>
      <c r="O6236" t="s">
        <v>21993</v>
      </c>
    </row>
    <row r="6237" spans="1:15" x14ac:dyDescent="0.2">
      <c r="A6237" t="s">
        <v>24060</v>
      </c>
      <c r="B6237" t="s">
        <v>8416</v>
      </c>
      <c r="C6237" t="s">
        <v>24061</v>
      </c>
      <c r="D6237">
        <v>97183</v>
      </c>
      <c r="E6237" t="s">
        <v>8418</v>
      </c>
      <c r="F6237" t="s">
        <v>18526</v>
      </c>
      <c r="I6237" t="s">
        <v>145</v>
      </c>
      <c r="J6237" t="s">
        <v>24062</v>
      </c>
      <c r="K6237" t="s">
        <v>41</v>
      </c>
      <c r="N6237">
        <v>97183</v>
      </c>
      <c r="O6237" t="s">
        <v>21993</v>
      </c>
    </row>
    <row r="6238" spans="1:15" x14ac:dyDescent="0.2">
      <c r="A6238" t="s">
        <v>24063</v>
      </c>
      <c r="B6238" t="s">
        <v>8416</v>
      </c>
      <c r="C6238" t="s">
        <v>24064</v>
      </c>
      <c r="D6238">
        <v>97183</v>
      </c>
      <c r="E6238" t="s">
        <v>8418</v>
      </c>
      <c r="F6238" t="s">
        <v>18526</v>
      </c>
      <c r="I6238" t="s">
        <v>145</v>
      </c>
      <c r="J6238" t="s">
        <v>24065</v>
      </c>
      <c r="K6238" t="s">
        <v>41</v>
      </c>
      <c r="N6238">
        <v>97183</v>
      </c>
      <c r="O6238" t="s">
        <v>21993</v>
      </c>
    </row>
    <row r="6239" spans="1:15" x14ac:dyDescent="0.2">
      <c r="A6239" t="s">
        <v>24066</v>
      </c>
      <c r="B6239" t="s">
        <v>8416</v>
      </c>
      <c r="C6239" t="s">
        <v>24067</v>
      </c>
      <c r="D6239">
        <v>97183</v>
      </c>
      <c r="E6239" t="s">
        <v>8418</v>
      </c>
      <c r="F6239" t="s">
        <v>18526</v>
      </c>
      <c r="I6239" t="s">
        <v>145</v>
      </c>
      <c r="J6239" t="s">
        <v>24068</v>
      </c>
      <c r="K6239" t="s">
        <v>41</v>
      </c>
      <c r="N6239">
        <v>97183</v>
      </c>
      <c r="O6239" t="s">
        <v>21993</v>
      </c>
    </row>
    <row r="6240" spans="1:15" x14ac:dyDescent="0.2">
      <c r="A6240" t="s">
        <v>24069</v>
      </c>
      <c r="B6240" t="s">
        <v>8416</v>
      </c>
      <c r="C6240" t="s">
        <v>24070</v>
      </c>
      <c r="D6240">
        <v>97183</v>
      </c>
      <c r="E6240" t="s">
        <v>8418</v>
      </c>
      <c r="F6240" t="s">
        <v>18526</v>
      </c>
      <c r="I6240" t="s">
        <v>145</v>
      </c>
      <c r="J6240" t="s">
        <v>24071</v>
      </c>
      <c r="K6240" t="s">
        <v>41</v>
      </c>
      <c r="N6240">
        <v>97183</v>
      </c>
      <c r="O6240" t="s">
        <v>21993</v>
      </c>
    </row>
    <row r="6241" spans="1:15" x14ac:dyDescent="0.2">
      <c r="A6241" t="s">
        <v>24072</v>
      </c>
      <c r="B6241" t="s">
        <v>8416</v>
      </c>
      <c r="C6241" t="s">
        <v>24073</v>
      </c>
      <c r="D6241">
        <v>97183</v>
      </c>
      <c r="E6241" t="s">
        <v>8418</v>
      </c>
      <c r="F6241" t="s">
        <v>18526</v>
      </c>
      <c r="I6241" t="s">
        <v>145</v>
      </c>
      <c r="J6241" t="s">
        <v>24074</v>
      </c>
      <c r="K6241" t="s">
        <v>41</v>
      </c>
      <c r="N6241">
        <v>97183</v>
      </c>
      <c r="O6241" t="s">
        <v>21993</v>
      </c>
    </row>
    <row r="6242" spans="1:15" x14ac:dyDescent="0.2">
      <c r="A6242" t="s">
        <v>24075</v>
      </c>
      <c r="B6242" t="s">
        <v>8416</v>
      </c>
      <c r="C6242" t="s">
        <v>24076</v>
      </c>
      <c r="D6242">
        <v>97183</v>
      </c>
      <c r="E6242" t="s">
        <v>8418</v>
      </c>
      <c r="F6242" t="s">
        <v>18526</v>
      </c>
      <c r="I6242" t="s">
        <v>145</v>
      </c>
      <c r="J6242" t="s">
        <v>24077</v>
      </c>
      <c r="K6242" t="s">
        <v>41</v>
      </c>
      <c r="N6242">
        <v>97183</v>
      </c>
      <c r="O6242" t="s">
        <v>21993</v>
      </c>
    </row>
    <row r="6243" spans="1:15" x14ac:dyDescent="0.2">
      <c r="A6243" t="s">
        <v>24078</v>
      </c>
      <c r="B6243" t="s">
        <v>8416</v>
      </c>
      <c r="C6243" t="s">
        <v>24079</v>
      </c>
      <c r="D6243">
        <v>97183</v>
      </c>
      <c r="E6243" t="s">
        <v>8418</v>
      </c>
      <c r="F6243" t="s">
        <v>18526</v>
      </c>
      <c r="I6243" t="s">
        <v>145</v>
      </c>
      <c r="J6243" t="s">
        <v>24080</v>
      </c>
      <c r="K6243" t="s">
        <v>41</v>
      </c>
      <c r="N6243">
        <v>97183</v>
      </c>
      <c r="O6243" t="s">
        <v>21993</v>
      </c>
    </row>
    <row r="6244" spans="1:15" x14ac:dyDescent="0.2">
      <c r="A6244" t="s">
        <v>24081</v>
      </c>
      <c r="B6244" t="s">
        <v>8416</v>
      </c>
      <c r="C6244" t="s">
        <v>24082</v>
      </c>
      <c r="D6244">
        <v>97183</v>
      </c>
      <c r="E6244" t="s">
        <v>8418</v>
      </c>
      <c r="F6244" t="s">
        <v>18526</v>
      </c>
      <c r="I6244" t="s">
        <v>145</v>
      </c>
      <c r="J6244" t="s">
        <v>24083</v>
      </c>
      <c r="K6244" t="s">
        <v>41</v>
      </c>
      <c r="N6244">
        <v>97183</v>
      </c>
      <c r="O6244" t="s">
        <v>21993</v>
      </c>
    </row>
    <row r="6245" spans="1:15" x14ac:dyDescent="0.2">
      <c r="A6245" t="s">
        <v>24084</v>
      </c>
      <c r="B6245" t="s">
        <v>8416</v>
      </c>
      <c r="C6245" t="s">
        <v>24085</v>
      </c>
      <c r="D6245">
        <v>97183</v>
      </c>
      <c r="E6245" t="s">
        <v>8418</v>
      </c>
      <c r="F6245" t="s">
        <v>18526</v>
      </c>
      <c r="I6245" t="s">
        <v>145</v>
      </c>
      <c r="J6245" t="s">
        <v>24086</v>
      </c>
      <c r="K6245" t="s">
        <v>41</v>
      </c>
      <c r="N6245">
        <v>97183</v>
      </c>
      <c r="O6245" t="s">
        <v>21993</v>
      </c>
    </row>
    <row r="6246" spans="1:15" x14ac:dyDescent="0.2">
      <c r="A6246" t="s">
        <v>24087</v>
      </c>
      <c r="B6246" t="s">
        <v>8416</v>
      </c>
      <c r="C6246" t="s">
        <v>24088</v>
      </c>
      <c r="D6246">
        <v>97183</v>
      </c>
      <c r="E6246" t="s">
        <v>8418</v>
      </c>
      <c r="F6246" t="s">
        <v>18526</v>
      </c>
      <c r="I6246" t="s">
        <v>145</v>
      </c>
      <c r="J6246" t="s">
        <v>24089</v>
      </c>
      <c r="K6246" t="s">
        <v>41</v>
      </c>
      <c r="N6246">
        <v>97183</v>
      </c>
      <c r="O6246" t="s">
        <v>21993</v>
      </c>
    </row>
    <row r="6247" spans="1:15" x14ac:dyDescent="0.2">
      <c r="A6247" t="s">
        <v>24090</v>
      </c>
      <c r="B6247" t="s">
        <v>8416</v>
      </c>
      <c r="C6247" t="s">
        <v>24091</v>
      </c>
      <c r="D6247">
        <v>97183</v>
      </c>
      <c r="E6247" t="s">
        <v>8418</v>
      </c>
      <c r="F6247" t="s">
        <v>18526</v>
      </c>
      <c r="I6247" t="s">
        <v>145</v>
      </c>
      <c r="J6247" t="s">
        <v>24092</v>
      </c>
      <c r="K6247" t="s">
        <v>41</v>
      </c>
      <c r="N6247">
        <v>97183</v>
      </c>
      <c r="O6247" t="s">
        <v>21993</v>
      </c>
    </row>
    <row r="6248" spans="1:15" x14ac:dyDescent="0.2">
      <c r="A6248" t="s">
        <v>24093</v>
      </c>
      <c r="B6248" t="s">
        <v>8416</v>
      </c>
      <c r="C6248" t="s">
        <v>24094</v>
      </c>
      <c r="D6248">
        <v>97183</v>
      </c>
      <c r="E6248" t="s">
        <v>8418</v>
      </c>
      <c r="F6248" t="s">
        <v>18526</v>
      </c>
      <c r="I6248" t="s">
        <v>145</v>
      </c>
      <c r="J6248" t="s">
        <v>24095</v>
      </c>
      <c r="K6248" t="s">
        <v>41</v>
      </c>
      <c r="N6248">
        <v>97183</v>
      </c>
      <c r="O6248" t="s">
        <v>21993</v>
      </c>
    </row>
    <row r="6249" spans="1:15" x14ac:dyDescent="0.2">
      <c r="A6249" t="s">
        <v>24096</v>
      </c>
      <c r="B6249" t="s">
        <v>8416</v>
      </c>
      <c r="C6249" t="s">
        <v>24097</v>
      </c>
      <c r="D6249">
        <v>97183</v>
      </c>
      <c r="E6249" t="s">
        <v>8418</v>
      </c>
      <c r="F6249" t="s">
        <v>18526</v>
      </c>
      <c r="I6249" t="s">
        <v>145</v>
      </c>
      <c r="J6249" t="s">
        <v>24098</v>
      </c>
      <c r="K6249" t="s">
        <v>41</v>
      </c>
      <c r="N6249">
        <v>97183</v>
      </c>
      <c r="O6249" t="s">
        <v>21993</v>
      </c>
    </row>
    <row r="6250" spans="1:15" x14ac:dyDescent="0.2">
      <c r="A6250" t="s">
        <v>24099</v>
      </c>
      <c r="B6250" t="s">
        <v>8416</v>
      </c>
      <c r="C6250" t="s">
        <v>24100</v>
      </c>
      <c r="D6250">
        <v>97183</v>
      </c>
      <c r="E6250" t="s">
        <v>8418</v>
      </c>
      <c r="F6250" t="s">
        <v>18526</v>
      </c>
      <c r="I6250" t="s">
        <v>145</v>
      </c>
      <c r="J6250" t="s">
        <v>24101</v>
      </c>
      <c r="K6250" t="s">
        <v>41</v>
      </c>
      <c r="N6250">
        <v>97183</v>
      </c>
      <c r="O6250" t="s">
        <v>21993</v>
      </c>
    </row>
    <row r="6251" spans="1:15" x14ac:dyDescent="0.2">
      <c r="A6251" t="s">
        <v>24102</v>
      </c>
      <c r="B6251" t="s">
        <v>8416</v>
      </c>
      <c r="C6251" t="s">
        <v>24103</v>
      </c>
      <c r="D6251">
        <v>97183</v>
      </c>
      <c r="E6251" t="s">
        <v>8418</v>
      </c>
      <c r="F6251" t="s">
        <v>18526</v>
      </c>
      <c r="I6251" t="s">
        <v>145</v>
      </c>
      <c r="J6251" t="s">
        <v>24104</v>
      </c>
      <c r="K6251" t="s">
        <v>41</v>
      </c>
      <c r="N6251">
        <v>97183</v>
      </c>
      <c r="O6251" t="s">
        <v>21993</v>
      </c>
    </row>
    <row r="6252" spans="1:15" x14ac:dyDescent="0.2">
      <c r="A6252" t="s">
        <v>24105</v>
      </c>
      <c r="B6252" t="s">
        <v>8416</v>
      </c>
      <c r="C6252" t="s">
        <v>24106</v>
      </c>
      <c r="D6252">
        <v>97183</v>
      </c>
      <c r="E6252" t="s">
        <v>8418</v>
      </c>
      <c r="F6252" t="s">
        <v>18526</v>
      </c>
      <c r="I6252" t="s">
        <v>145</v>
      </c>
      <c r="J6252" t="s">
        <v>24107</v>
      </c>
      <c r="K6252" t="s">
        <v>41</v>
      </c>
      <c r="N6252">
        <v>97183</v>
      </c>
      <c r="O6252" t="s">
        <v>21993</v>
      </c>
    </row>
    <row r="6253" spans="1:15" x14ac:dyDescent="0.2">
      <c r="A6253" t="s">
        <v>24108</v>
      </c>
      <c r="B6253" t="s">
        <v>8416</v>
      </c>
      <c r="C6253" t="s">
        <v>24109</v>
      </c>
      <c r="D6253">
        <v>97183</v>
      </c>
      <c r="E6253" t="s">
        <v>8418</v>
      </c>
      <c r="F6253" t="s">
        <v>18526</v>
      </c>
      <c r="I6253" t="s">
        <v>145</v>
      </c>
      <c r="J6253" t="s">
        <v>24110</v>
      </c>
      <c r="K6253" t="s">
        <v>41</v>
      </c>
      <c r="N6253">
        <v>97183</v>
      </c>
      <c r="O6253" t="s">
        <v>21993</v>
      </c>
    </row>
    <row r="6254" spans="1:15" x14ac:dyDescent="0.2">
      <c r="A6254" t="s">
        <v>24111</v>
      </c>
      <c r="B6254" t="s">
        <v>8416</v>
      </c>
      <c r="C6254" t="s">
        <v>24112</v>
      </c>
      <c r="D6254">
        <v>97183</v>
      </c>
      <c r="E6254" t="s">
        <v>8418</v>
      </c>
      <c r="F6254" t="s">
        <v>18526</v>
      </c>
      <c r="I6254" t="s">
        <v>145</v>
      </c>
      <c r="J6254" t="s">
        <v>24113</v>
      </c>
      <c r="K6254" t="s">
        <v>41</v>
      </c>
      <c r="N6254">
        <v>97183</v>
      </c>
      <c r="O6254" t="s">
        <v>21993</v>
      </c>
    </row>
    <row r="6255" spans="1:15" x14ac:dyDescent="0.2">
      <c r="A6255" t="s">
        <v>24114</v>
      </c>
      <c r="B6255" t="s">
        <v>8416</v>
      </c>
      <c r="C6255" t="s">
        <v>24115</v>
      </c>
      <c r="D6255">
        <v>97183</v>
      </c>
      <c r="E6255" t="s">
        <v>8418</v>
      </c>
      <c r="F6255" t="s">
        <v>18526</v>
      </c>
      <c r="I6255" t="s">
        <v>145</v>
      </c>
      <c r="J6255" t="s">
        <v>24116</v>
      </c>
      <c r="K6255" t="s">
        <v>41</v>
      </c>
      <c r="N6255">
        <v>97183</v>
      </c>
      <c r="O6255" t="s">
        <v>21993</v>
      </c>
    </row>
    <row r="6256" spans="1:15" x14ac:dyDescent="0.2">
      <c r="A6256" t="s">
        <v>24117</v>
      </c>
      <c r="B6256" t="s">
        <v>35</v>
      </c>
      <c r="C6256" t="s">
        <v>24118</v>
      </c>
      <c r="D6256">
        <v>97186</v>
      </c>
      <c r="E6256" t="s">
        <v>36</v>
      </c>
      <c r="H6256" t="s">
        <v>1555</v>
      </c>
      <c r="I6256" t="s">
        <v>39</v>
      </c>
      <c r="L6256" t="s">
        <v>41</v>
      </c>
      <c r="N6256">
        <v>97186</v>
      </c>
      <c r="O6256" t="s">
        <v>22094</v>
      </c>
    </row>
    <row r="6257" spans="1:15" x14ac:dyDescent="0.2">
      <c r="A6257" t="s">
        <v>24119</v>
      </c>
      <c r="B6257" t="s">
        <v>8416</v>
      </c>
      <c r="C6257" t="s">
        <v>24120</v>
      </c>
      <c r="D6257">
        <v>97183</v>
      </c>
      <c r="E6257" t="s">
        <v>8418</v>
      </c>
      <c r="F6257" t="s">
        <v>18526</v>
      </c>
      <c r="I6257" t="s">
        <v>145</v>
      </c>
      <c r="J6257" t="s">
        <v>24121</v>
      </c>
      <c r="K6257" t="s">
        <v>41</v>
      </c>
      <c r="N6257">
        <v>97183</v>
      </c>
      <c r="O6257" t="s">
        <v>21993</v>
      </c>
    </row>
    <row r="6258" spans="1:15" x14ac:dyDescent="0.2">
      <c r="A6258" t="s">
        <v>24122</v>
      </c>
      <c r="B6258" t="s">
        <v>8416</v>
      </c>
      <c r="C6258" t="s">
        <v>24123</v>
      </c>
      <c r="D6258">
        <v>97183</v>
      </c>
      <c r="E6258" t="s">
        <v>8418</v>
      </c>
      <c r="F6258" t="s">
        <v>8426</v>
      </c>
      <c r="I6258" t="s">
        <v>145</v>
      </c>
      <c r="J6258" t="s">
        <v>9823</v>
      </c>
      <c r="K6258" t="s">
        <v>41</v>
      </c>
      <c r="N6258">
        <v>97183</v>
      </c>
      <c r="O6258" t="s">
        <v>21993</v>
      </c>
    </row>
    <row r="6259" spans="1:15" x14ac:dyDescent="0.2">
      <c r="A6259" t="s">
        <v>24124</v>
      </c>
      <c r="B6259" t="s">
        <v>8416</v>
      </c>
      <c r="C6259" t="s">
        <v>24125</v>
      </c>
      <c r="D6259">
        <v>97183</v>
      </c>
      <c r="E6259" t="s">
        <v>8418</v>
      </c>
      <c r="F6259" t="s">
        <v>8426</v>
      </c>
      <c r="I6259" t="s">
        <v>145</v>
      </c>
      <c r="J6259" t="s">
        <v>9826</v>
      </c>
      <c r="K6259" t="s">
        <v>41</v>
      </c>
      <c r="N6259">
        <v>97183</v>
      </c>
      <c r="O6259" t="s">
        <v>21993</v>
      </c>
    </row>
    <row r="6260" spans="1:15" x14ac:dyDescent="0.2">
      <c r="A6260" t="s">
        <v>24126</v>
      </c>
      <c r="B6260" t="s">
        <v>8416</v>
      </c>
      <c r="C6260" t="s">
        <v>24127</v>
      </c>
      <c r="D6260">
        <v>97183</v>
      </c>
      <c r="E6260" t="s">
        <v>8418</v>
      </c>
      <c r="F6260" t="s">
        <v>15427</v>
      </c>
      <c r="I6260" t="s">
        <v>145</v>
      </c>
      <c r="J6260" t="s">
        <v>24128</v>
      </c>
      <c r="K6260" t="s">
        <v>41</v>
      </c>
      <c r="N6260">
        <v>97183</v>
      </c>
      <c r="O6260" t="s">
        <v>21993</v>
      </c>
    </row>
    <row r="6261" spans="1:15" x14ac:dyDescent="0.2">
      <c r="A6261" t="s">
        <v>24129</v>
      </c>
      <c r="B6261" t="s">
        <v>8416</v>
      </c>
      <c r="C6261" t="s">
        <v>24130</v>
      </c>
      <c r="D6261">
        <v>97183</v>
      </c>
      <c r="E6261" t="s">
        <v>8418</v>
      </c>
      <c r="F6261" t="s">
        <v>15427</v>
      </c>
      <c r="I6261" t="s">
        <v>145</v>
      </c>
      <c r="J6261" t="s">
        <v>24131</v>
      </c>
      <c r="K6261" t="s">
        <v>41</v>
      </c>
      <c r="N6261">
        <v>97183</v>
      </c>
      <c r="O6261" t="s">
        <v>21993</v>
      </c>
    </row>
    <row r="6262" spans="1:15" x14ac:dyDescent="0.2">
      <c r="A6262" t="s">
        <v>24132</v>
      </c>
      <c r="B6262" t="s">
        <v>8416</v>
      </c>
      <c r="C6262" t="s">
        <v>24133</v>
      </c>
      <c r="D6262">
        <v>97183</v>
      </c>
      <c r="E6262" t="s">
        <v>8418</v>
      </c>
      <c r="F6262" t="s">
        <v>15427</v>
      </c>
      <c r="I6262" t="s">
        <v>145</v>
      </c>
      <c r="J6262" t="s">
        <v>24134</v>
      </c>
      <c r="K6262" t="s">
        <v>41</v>
      </c>
      <c r="N6262">
        <v>97183</v>
      </c>
      <c r="O6262" t="s">
        <v>21993</v>
      </c>
    </row>
    <row r="6263" spans="1:15" x14ac:dyDescent="0.2">
      <c r="A6263" t="s">
        <v>24135</v>
      </c>
      <c r="B6263" t="s">
        <v>8416</v>
      </c>
      <c r="C6263" t="s">
        <v>24136</v>
      </c>
      <c r="D6263">
        <v>97183</v>
      </c>
      <c r="E6263" t="s">
        <v>8418</v>
      </c>
      <c r="F6263" t="s">
        <v>15427</v>
      </c>
      <c r="I6263" t="s">
        <v>145</v>
      </c>
      <c r="J6263" t="s">
        <v>24137</v>
      </c>
      <c r="K6263" t="s">
        <v>41</v>
      </c>
      <c r="N6263">
        <v>97183</v>
      </c>
      <c r="O6263" t="s">
        <v>21993</v>
      </c>
    </row>
    <row r="6264" spans="1:15" x14ac:dyDescent="0.2">
      <c r="A6264" t="s">
        <v>24138</v>
      </c>
      <c r="B6264" t="s">
        <v>8416</v>
      </c>
      <c r="C6264" t="s">
        <v>24139</v>
      </c>
      <c r="D6264">
        <v>97183</v>
      </c>
      <c r="E6264" t="s">
        <v>8418</v>
      </c>
      <c r="F6264" t="s">
        <v>15427</v>
      </c>
      <c r="I6264" t="s">
        <v>145</v>
      </c>
      <c r="J6264" t="s">
        <v>24140</v>
      </c>
      <c r="K6264" t="s">
        <v>41</v>
      </c>
      <c r="N6264">
        <v>97183</v>
      </c>
      <c r="O6264" t="s">
        <v>21993</v>
      </c>
    </row>
    <row r="6265" spans="1:15" x14ac:dyDescent="0.2">
      <c r="A6265" t="s">
        <v>24141</v>
      </c>
      <c r="B6265" t="s">
        <v>8416</v>
      </c>
      <c r="C6265" t="s">
        <v>24142</v>
      </c>
      <c r="D6265">
        <v>97183</v>
      </c>
      <c r="E6265" t="s">
        <v>8418</v>
      </c>
      <c r="F6265" t="s">
        <v>15427</v>
      </c>
      <c r="I6265" t="s">
        <v>145</v>
      </c>
      <c r="J6265" t="s">
        <v>24143</v>
      </c>
      <c r="K6265" t="s">
        <v>41</v>
      </c>
      <c r="N6265">
        <v>97183</v>
      </c>
      <c r="O6265" t="s">
        <v>21993</v>
      </c>
    </row>
    <row r="6266" spans="1:15" x14ac:dyDescent="0.2">
      <c r="A6266" t="s">
        <v>24144</v>
      </c>
      <c r="B6266" t="s">
        <v>8416</v>
      </c>
      <c r="C6266" t="s">
        <v>24145</v>
      </c>
      <c r="D6266">
        <v>97183</v>
      </c>
      <c r="E6266" t="s">
        <v>8418</v>
      </c>
      <c r="F6266" t="s">
        <v>15427</v>
      </c>
      <c r="I6266" t="s">
        <v>145</v>
      </c>
      <c r="J6266" t="s">
        <v>24146</v>
      </c>
      <c r="K6266" t="s">
        <v>41</v>
      </c>
      <c r="N6266">
        <v>97183</v>
      </c>
      <c r="O6266" t="s">
        <v>21993</v>
      </c>
    </row>
    <row r="6267" spans="1:15" x14ac:dyDescent="0.2">
      <c r="A6267" t="s">
        <v>24147</v>
      </c>
      <c r="B6267" t="s">
        <v>8416</v>
      </c>
      <c r="C6267" t="s">
        <v>24148</v>
      </c>
      <c r="D6267">
        <v>97183</v>
      </c>
      <c r="E6267" t="s">
        <v>8418</v>
      </c>
      <c r="F6267" t="s">
        <v>15427</v>
      </c>
      <c r="I6267" t="s">
        <v>145</v>
      </c>
      <c r="J6267" t="s">
        <v>24149</v>
      </c>
      <c r="K6267" t="s">
        <v>41</v>
      </c>
      <c r="N6267">
        <v>97183</v>
      </c>
      <c r="O6267" t="s">
        <v>21993</v>
      </c>
    </row>
    <row r="6268" spans="1:15" x14ac:dyDescent="0.2">
      <c r="A6268" t="s">
        <v>24150</v>
      </c>
      <c r="B6268" t="s">
        <v>8416</v>
      </c>
      <c r="C6268" t="s">
        <v>24151</v>
      </c>
      <c r="D6268">
        <v>97183</v>
      </c>
      <c r="E6268" t="s">
        <v>8418</v>
      </c>
      <c r="F6268" t="s">
        <v>15427</v>
      </c>
      <c r="I6268" t="s">
        <v>145</v>
      </c>
      <c r="J6268" t="s">
        <v>24152</v>
      </c>
      <c r="K6268" t="s">
        <v>41</v>
      </c>
      <c r="N6268">
        <v>97183</v>
      </c>
      <c r="O6268" t="s">
        <v>21993</v>
      </c>
    </row>
    <row r="6269" spans="1:15" x14ac:dyDescent="0.2">
      <c r="A6269" t="s">
        <v>24153</v>
      </c>
      <c r="B6269" t="s">
        <v>8416</v>
      </c>
      <c r="C6269" t="s">
        <v>24154</v>
      </c>
      <c r="D6269">
        <v>97183</v>
      </c>
      <c r="E6269" t="s">
        <v>8418</v>
      </c>
      <c r="F6269" t="s">
        <v>15427</v>
      </c>
      <c r="I6269" t="s">
        <v>145</v>
      </c>
      <c r="J6269" t="s">
        <v>24155</v>
      </c>
      <c r="K6269" t="s">
        <v>41</v>
      </c>
      <c r="N6269">
        <v>97183</v>
      </c>
      <c r="O6269" t="s">
        <v>21993</v>
      </c>
    </row>
    <row r="6270" spans="1:15" x14ac:dyDescent="0.2">
      <c r="A6270" t="s">
        <v>24156</v>
      </c>
      <c r="B6270" t="s">
        <v>112</v>
      </c>
      <c r="C6270" t="s">
        <v>24157</v>
      </c>
      <c r="D6270">
        <v>97186</v>
      </c>
      <c r="E6270" t="s">
        <v>113</v>
      </c>
      <c r="H6270" t="s">
        <v>2902</v>
      </c>
      <c r="I6270" t="s">
        <v>140</v>
      </c>
      <c r="L6270" t="s">
        <v>41</v>
      </c>
      <c r="N6270">
        <v>97186</v>
      </c>
      <c r="O6270" t="s">
        <v>22094</v>
      </c>
    </row>
    <row r="6271" spans="1:15" x14ac:dyDescent="0.2">
      <c r="A6271" t="s">
        <v>24158</v>
      </c>
      <c r="B6271" t="s">
        <v>264</v>
      </c>
      <c r="C6271" t="s">
        <v>24159</v>
      </c>
      <c r="D6271">
        <v>97186</v>
      </c>
      <c r="E6271" t="s">
        <v>265</v>
      </c>
      <c r="H6271" t="s">
        <v>1555</v>
      </c>
      <c r="I6271" t="s">
        <v>3172</v>
      </c>
      <c r="L6271" t="s">
        <v>41</v>
      </c>
      <c r="N6271">
        <v>97186</v>
      </c>
      <c r="O6271" t="s">
        <v>22094</v>
      </c>
    </row>
    <row r="6272" spans="1:15" x14ac:dyDescent="0.2">
      <c r="A6272" t="s">
        <v>24160</v>
      </c>
      <c r="B6272" t="s">
        <v>264</v>
      </c>
      <c r="C6272" t="s">
        <v>24161</v>
      </c>
      <c r="D6272">
        <v>97186</v>
      </c>
      <c r="E6272" t="s">
        <v>265</v>
      </c>
      <c r="H6272" t="s">
        <v>1555</v>
      </c>
      <c r="I6272" t="s">
        <v>3172</v>
      </c>
      <c r="L6272" t="s">
        <v>41</v>
      </c>
      <c r="N6272">
        <v>97186</v>
      </c>
      <c r="O6272" t="s">
        <v>22094</v>
      </c>
    </row>
    <row r="6273" spans="1:15" x14ac:dyDescent="0.2">
      <c r="A6273" t="s">
        <v>24162</v>
      </c>
      <c r="B6273" t="s">
        <v>264</v>
      </c>
      <c r="C6273" t="s">
        <v>24163</v>
      </c>
      <c r="D6273">
        <v>97186</v>
      </c>
      <c r="E6273" t="s">
        <v>265</v>
      </c>
      <c r="H6273" t="s">
        <v>1555</v>
      </c>
      <c r="I6273" t="s">
        <v>3172</v>
      </c>
      <c r="L6273" t="s">
        <v>41</v>
      </c>
      <c r="N6273">
        <v>97186</v>
      </c>
      <c r="O6273" t="s">
        <v>22094</v>
      </c>
    </row>
    <row r="6274" spans="1:15" x14ac:dyDescent="0.2">
      <c r="A6274" t="s">
        <v>24164</v>
      </c>
      <c r="B6274" t="s">
        <v>219</v>
      </c>
      <c r="C6274" t="s">
        <v>24165</v>
      </c>
      <c r="D6274">
        <v>97186</v>
      </c>
      <c r="E6274" t="s">
        <v>220</v>
      </c>
      <c r="I6274" t="s">
        <v>145</v>
      </c>
      <c r="L6274" t="s">
        <v>41</v>
      </c>
      <c r="N6274">
        <v>97186</v>
      </c>
      <c r="O6274" t="s">
        <v>22094</v>
      </c>
    </row>
    <row r="6275" spans="1:15" x14ac:dyDescent="0.2">
      <c r="A6275" t="s">
        <v>24166</v>
      </c>
      <c r="B6275" t="s">
        <v>219</v>
      </c>
      <c r="C6275" t="s">
        <v>24167</v>
      </c>
      <c r="D6275">
        <v>97186</v>
      </c>
      <c r="E6275" t="s">
        <v>220</v>
      </c>
      <c r="I6275" t="s">
        <v>145</v>
      </c>
      <c r="L6275" t="s">
        <v>41</v>
      </c>
      <c r="N6275">
        <v>97186</v>
      </c>
      <c r="O6275" t="s">
        <v>22094</v>
      </c>
    </row>
    <row r="6276" spans="1:15" x14ac:dyDescent="0.2">
      <c r="A6276" t="s">
        <v>24168</v>
      </c>
      <c r="B6276" t="s">
        <v>219</v>
      </c>
      <c r="C6276" t="s">
        <v>24169</v>
      </c>
      <c r="D6276">
        <v>97186</v>
      </c>
      <c r="E6276" t="s">
        <v>220</v>
      </c>
      <c r="I6276" t="s">
        <v>145</v>
      </c>
      <c r="L6276" t="s">
        <v>41</v>
      </c>
      <c r="N6276">
        <v>97186</v>
      </c>
      <c r="O6276" t="s">
        <v>22094</v>
      </c>
    </row>
    <row r="6277" spans="1:15" x14ac:dyDescent="0.2">
      <c r="A6277" t="s">
        <v>24170</v>
      </c>
      <c r="B6277" t="s">
        <v>219</v>
      </c>
      <c r="C6277" t="s">
        <v>24171</v>
      </c>
      <c r="D6277">
        <v>97186</v>
      </c>
      <c r="E6277" t="s">
        <v>220</v>
      </c>
      <c r="I6277" t="s">
        <v>145</v>
      </c>
      <c r="L6277" t="s">
        <v>41</v>
      </c>
      <c r="N6277">
        <v>97186</v>
      </c>
      <c r="O6277" t="s">
        <v>22094</v>
      </c>
    </row>
    <row r="6278" spans="1:15" x14ac:dyDescent="0.2">
      <c r="A6278" t="s">
        <v>24172</v>
      </c>
      <c r="B6278" t="s">
        <v>219</v>
      </c>
      <c r="C6278" t="s">
        <v>24173</v>
      </c>
      <c r="D6278">
        <v>97186</v>
      </c>
      <c r="E6278" t="s">
        <v>220</v>
      </c>
      <c r="I6278" t="s">
        <v>145</v>
      </c>
      <c r="L6278" t="s">
        <v>41</v>
      </c>
      <c r="N6278">
        <v>97186</v>
      </c>
      <c r="O6278" t="s">
        <v>22094</v>
      </c>
    </row>
    <row r="6279" spans="1:15" x14ac:dyDescent="0.2">
      <c r="A6279" t="s">
        <v>24174</v>
      </c>
      <c r="B6279" t="s">
        <v>219</v>
      </c>
      <c r="C6279" t="s">
        <v>24175</v>
      </c>
      <c r="D6279">
        <v>97186</v>
      </c>
      <c r="E6279" t="s">
        <v>220</v>
      </c>
      <c r="I6279" t="s">
        <v>145</v>
      </c>
      <c r="L6279" t="s">
        <v>41</v>
      </c>
      <c r="N6279">
        <v>97186</v>
      </c>
      <c r="O6279" t="s">
        <v>22094</v>
      </c>
    </row>
    <row r="6280" spans="1:15" x14ac:dyDescent="0.2">
      <c r="A6280" t="s">
        <v>24176</v>
      </c>
      <c r="B6280" t="s">
        <v>219</v>
      </c>
      <c r="C6280" t="s">
        <v>24177</v>
      </c>
      <c r="D6280">
        <v>97186</v>
      </c>
      <c r="E6280" t="s">
        <v>220</v>
      </c>
      <c r="I6280" t="s">
        <v>39</v>
      </c>
      <c r="L6280" t="s">
        <v>41</v>
      </c>
      <c r="N6280">
        <v>97186</v>
      </c>
      <c r="O6280" t="s">
        <v>22094</v>
      </c>
    </row>
    <row r="6281" spans="1:15" x14ac:dyDescent="0.2">
      <c r="A6281" t="s">
        <v>24178</v>
      </c>
      <c r="B6281" t="s">
        <v>219</v>
      </c>
      <c r="C6281" t="s">
        <v>24179</v>
      </c>
      <c r="D6281">
        <v>97186</v>
      </c>
      <c r="E6281" t="s">
        <v>220</v>
      </c>
      <c r="I6281" t="s">
        <v>39</v>
      </c>
      <c r="L6281" t="s">
        <v>41</v>
      </c>
      <c r="N6281">
        <v>97186</v>
      </c>
      <c r="O6281" t="s">
        <v>22094</v>
      </c>
    </row>
    <row r="6282" spans="1:15" x14ac:dyDescent="0.2">
      <c r="A6282" t="s">
        <v>24180</v>
      </c>
      <c r="B6282" t="s">
        <v>219</v>
      </c>
      <c r="C6282" t="s">
        <v>24181</v>
      </c>
      <c r="D6282">
        <v>97186</v>
      </c>
      <c r="E6282" t="s">
        <v>220</v>
      </c>
      <c r="I6282" t="s">
        <v>39</v>
      </c>
      <c r="L6282" t="s">
        <v>41</v>
      </c>
      <c r="N6282">
        <v>97186</v>
      </c>
      <c r="O6282" t="s">
        <v>22094</v>
      </c>
    </row>
    <row r="6283" spans="1:15" x14ac:dyDescent="0.2">
      <c r="A6283" t="s">
        <v>24182</v>
      </c>
      <c r="B6283" t="s">
        <v>219</v>
      </c>
      <c r="C6283" t="s">
        <v>24183</v>
      </c>
      <c r="D6283">
        <v>97186</v>
      </c>
      <c r="E6283" t="s">
        <v>220</v>
      </c>
      <c r="I6283" t="s">
        <v>39</v>
      </c>
      <c r="L6283" t="s">
        <v>41</v>
      </c>
      <c r="N6283">
        <v>97186</v>
      </c>
      <c r="O6283" t="s">
        <v>22094</v>
      </c>
    </row>
    <row r="6284" spans="1:15" x14ac:dyDescent="0.2">
      <c r="A6284" t="s">
        <v>24184</v>
      </c>
      <c r="B6284" t="s">
        <v>219</v>
      </c>
      <c r="C6284" t="s">
        <v>24185</v>
      </c>
      <c r="D6284">
        <v>97186</v>
      </c>
      <c r="E6284" t="s">
        <v>220</v>
      </c>
      <c r="I6284" t="s">
        <v>39</v>
      </c>
      <c r="L6284" t="s">
        <v>41</v>
      </c>
      <c r="N6284">
        <v>97186</v>
      </c>
      <c r="O6284" t="s">
        <v>22094</v>
      </c>
    </row>
    <row r="6285" spans="1:15" x14ac:dyDescent="0.2">
      <c r="A6285" t="s">
        <v>24186</v>
      </c>
      <c r="B6285" t="s">
        <v>219</v>
      </c>
      <c r="C6285" t="s">
        <v>24187</v>
      </c>
      <c r="D6285">
        <v>97186</v>
      </c>
      <c r="E6285" t="s">
        <v>220</v>
      </c>
      <c r="I6285" t="s">
        <v>39</v>
      </c>
      <c r="L6285" t="s">
        <v>41</v>
      </c>
      <c r="N6285">
        <v>97186</v>
      </c>
      <c r="O6285" t="s">
        <v>22094</v>
      </c>
    </row>
    <row r="6286" spans="1:15" x14ac:dyDescent="0.2">
      <c r="A6286" t="s">
        <v>24188</v>
      </c>
      <c r="B6286" t="s">
        <v>219</v>
      </c>
      <c r="C6286" t="s">
        <v>24189</v>
      </c>
      <c r="D6286">
        <v>97186</v>
      </c>
      <c r="E6286" t="s">
        <v>220</v>
      </c>
      <c r="I6286" t="s">
        <v>39</v>
      </c>
      <c r="L6286" t="s">
        <v>41</v>
      </c>
      <c r="N6286">
        <v>97186</v>
      </c>
      <c r="O6286" t="s">
        <v>22094</v>
      </c>
    </row>
    <row r="6287" spans="1:15" x14ac:dyDescent="0.2">
      <c r="A6287" t="s">
        <v>24190</v>
      </c>
      <c r="B6287" t="s">
        <v>219</v>
      </c>
      <c r="C6287" t="s">
        <v>24191</v>
      </c>
      <c r="D6287">
        <v>97186</v>
      </c>
      <c r="E6287" t="s">
        <v>220</v>
      </c>
      <c r="I6287" t="s">
        <v>39</v>
      </c>
      <c r="L6287" t="s">
        <v>41</v>
      </c>
      <c r="N6287">
        <v>97186</v>
      </c>
      <c r="O6287" t="s">
        <v>22094</v>
      </c>
    </row>
    <row r="6288" spans="1:15" x14ac:dyDescent="0.2">
      <c r="A6288" t="s">
        <v>24192</v>
      </c>
      <c r="B6288" t="s">
        <v>219</v>
      </c>
      <c r="C6288" t="s">
        <v>24193</v>
      </c>
      <c r="D6288">
        <v>97186</v>
      </c>
      <c r="E6288" t="s">
        <v>220</v>
      </c>
      <c r="I6288" t="s">
        <v>39</v>
      </c>
      <c r="L6288" t="s">
        <v>41</v>
      </c>
      <c r="N6288">
        <v>97186</v>
      </c>
      <c r="O6288" t="s">
        <v>22094</v>
      </c>
    </row>
    <row r="6289" spans="1:15" x14ac:dyDescent="0.2">
      <c r="A6289" t="s">
        <v>24194</v>
      </c>
      <c r="B6289" t="s">
        <v>219</v>
      </c>
      <c r="C6289" t="s">
        <v>24195</v>
      </c>
      <c r="D6289">
        <v>97186</v>
      </c>
      <c r="E6289" t="s">
        <v>220</v>
      </c>
      <c r="I6289" t="s">
        <v>39</v>
      </c>
      <c r="L6289" t="s">
        <v>41</v>
      </c>
      <c r="N6289">
        <v>97186</v>
      </c>
      <c r="O6289" t="s">
        <v>22094</v>
      </c>
    </row>
    <row r="6290" spans="1:15" x14ac:dyDescent="0.2">
      <c r="A6290" t="s">
        <v>24196</v>
      </c>
      <c r="B6290" t="s">
        <v>219</v>
      </c>
      <c r="C6290" t="s">
        <v>24197</v>
      </c>
      <c r="D6290">
        <v>97186</v>
      </c>
      <c r="E6290" t="s">
        <v>220</v>
      </c>
      <c r="I6290" t="s">
        <v>39</v>
      </c>
      <c r="L6290" t="s">
        <v>41</v>
      </c>
      <c r="N6290">
        <v>97186</v>
      </c>
      <c r="O6290" t="s">
        <v>22094</v>
      </c>
    </row>
    <row r="6291" spans="1:15" x14ac:dyDescent="0.2">
      <c r="A6291" t="s">
        <v>24198</v>
      </c>
      <c r="B6291" t="s">
        <v>219</v>
      </c>
      <c r="C6291" t="s">
        <v>24199</v>
      </c>
      <c r="D6291">
        <v>97186</v>
      </c>
      <c r="E6291" t="s">
        <v>220</v>
      </c>
      <c r="I6291" t="s">
        <v>96</v>
      </c>
      <c r="L6291" t="s">
        <v>60</v>
      </c>
      <c r="N6291">
        <v>97186</v>
      </c>
      <c r="O6291" t="s">
        <v>22094</v>
      </c>
    </row>
    <row r="6292" spans="1:15" x14ac:dyDescent="0.2">
      <c r="A6292" t="s">
        <v>24200</v>
      </c>
      <c r="B6292" t="s">
        <v>149</v>
      </c>
      <c r="C6292" t="s">
        <v>24201</v>
      </c>
      <c r="D6292">
        <v>97186</v>
      </c>
      <c r="E6292" t="s">
        <v>150</v>
      </c>
      <c r="F6292" t="s">
        <v>24202</v>
      </c>
      <c r="H6292" t="s">
        <v>15201</v>
      </c>
      <c r="I6292" t="s">
        <v>98</v>
      </c>
      <c r="L6292" t="s">
        <v>41</v>
      </c>
      <c r="N6292">
        <v>97186</v>
      </c>
      <c r="O6292" t="s">
        <v>22094</v>
      </c>
    </row>
    <row r="6293" spans="1:15" x14ac:dyDescent="0.2">
      <c r="A6293" t="s">
        <v>24203</v>
      </c>
      <c r="B6293" t="s">
        <v>329</v>
      </c>
      <c r="C6293" t="s">
        <v>24204</v>
      </c>
      <c r="D6293">
        <v>97186</v>
      </c>
      <c r="E6293" t="s">
        <v>330</v>
      </c>
      <c r="H6293" t="s">
        <v>516</v>
      </c>
      <c r="I6293" t="s">
        <v>155</v>
      </c>
      <c r="L6293" t="s">
        <v>41</v>
      </c>
      <c r="N6293">
        <v>97186</v>
      </c>
      <c r="O6293" t="s">
        <v>22094</v>
      </c>
    </row>
    <row r="6294" spans="1:15" x14ac:dyDescent="0.2">
      <c r="A6294" t="s">
        <v>24205</v>
      </c>
      <c r="B6294" t="s">
        <v>329</v>
      </c>
      <c r="C6294" t="s">
        <v>24206</v>
      </c>
      <c r="D6294">
        <v>97186</v>
      </c>
      <c r="E6294" t="s">
        <v>330</v>
      </c>
      <c r="H6294" t="s">
        <v>516</v>
      </c>
      <c r="I6294" t="s">
        <v>155</v>
      </c>
      <c r="L6294" t="s">
        <v>41</v>
      </c>
      <c r="N6294">
        <v>97186</v>
      </c>
      <c r="O6294" t="s">
        <v>22094</v>
      </c>
    </row>
    <row r="6295" spans="1:15" x14ac:dyDescent="0.2">
      <c r="A6295" t="s">
        <v>24207</v>
      </c>
      <c r="B6295" t="s">
        <v>91</v>
      </c>
      <c r="C6295" t="s">
        <v>24208</v>
      </c>
      <c r="D6295">
        <v>97186</v>
      </c>
      <c r="E6295" t="s">
        <v>92</v>
      </c>
      <c r="G6295" t="s">
        <v>24209</v>
      </c>
      <c r="I6295" t="s">
        <v>98</v>
      </c>
      <c r="L6295" t="s">
        <v>41</v>
      </c>
      <c r="N6295">
        <v>97186</v>
      </c>
      <c r="O6295" t="s">
        <v>22094</v>
      </c>
    </row>
    <row r="6296" spans="1:15" x14ac:dyDescent="0.2">
      <c r="A6296" t="s">
        <v>24210</v>
      </c>
      <c r="B6296" t="s">
        <v>91</v>
      </c>
      <c r="C6296" t="s">
        <v>24211</v>
      </c>
      <c r="D6296">
        <v>97186</v>
      </c>
      <c r="E6296" t="s">
        <v>92</v>
      </c>
      <c r="G6296" t="s">
        <v>24209</v>
      </c>
      <c r="I6296" t="s">
        <v>98</v>
      </c>
      <c r="L6296" t="s">
        <v>41</v>
      </c>
      <c r="N6296">
        <v>97186</v>
      </c>
      <c r="O6296" t="s">
        <v>22094</v>
      </c>
    </row>
    <row r="6297" spans="1:15" x14ac:dyDescent="0.2">
      <c r="A6297" t="s">
        <v>24212</v>
      </c>
      <c r="B6297" t="s">
        <v>91</v>
      </c>
      <c r="C6297" t="s">
        <v>24213</v>
      </c>
      <c r="D6297">
        <v>97186</v>
      </c>
      <c r="E6297" t="s">
        <v>92</v>
      </c>
      <c r="G6297" t="s">
        <v>24209</v>
      </c>
      <c r="I6297" t="s">
        <v>98</v>
      </c>
      <c r="L6297" t="s">
        <v>41</v>
      </c>
      <c r="N6297">
        <v>97186</v>
      </c>
      <c r="O6297" t="s">
        <v>22094</v>
      </c>
    </row>
    <row r="6298" spans="1:15" x14ac:dyDescent="0.2">
      <c r="A6298" t="s">
        <v>24214</v>
      </c>
      <c r="B6298" t="s">
        <v>91</v>
      </c>
      <c r="C6298" t="s">
        <v>24215</v>
      </c>
      <c r="D6298">
        <v>97186</v>
      </c>
      <c r="E6298" t="s">
        <v>92</v>
      </c>
      <c r="G6298" t="s">
        <v>24209</v>
      </c>
      <c r="I6298" t="s">
        <v>98</v>
      </c>
      <c r="L6298" t="s">
        <v>41</v>
      </c>
      <c r="N6298">
        <v>97186</v>
      </c>
      <c r="O6298" t="s">
        <v>22094</v>
      </c>
    </row>
    <row r="6299" spans="1:15" x14ac:dyDescent="0.2">
      <c r="A6299" t="s">
        <v>24216</v>
      </c>
      <c r="B6299" t="s">
        <v>91</v>
      </c>
      <c r="C6299" t="s">
        <v>24217</v>
      </c>
      <c r="D6299">
        <v>97186</v>
      </c>
      <c r="E6299" t="s">
        <v>92</v>
      </c>
      <c r="G6299" t="s">
        <v>24209</v>
      </c>
      <c r="I6299" t="s">
        <v>98</v>
      </c>
      <c r="L6299" t="s">
        <v>41</v>
      </c>
      <c r="N6299">
        <v>97186</v>
      </c>
      <c r="O6299" t="s">
        <v>22094</v>
      </c>
    </row>
    <row r="6300" spans="1:15" x14ac:dyDescent="0.2">
      <c r="A6300" t="s">
        <v>24218</v>
      </c>
      <c r="B6300" t="s">
        <v>91</v>
      </c>
      <c r="C6300" t="s">
        <v>24219</v>
      </c>
      <c r="D6300">
        <v>97186</v>
      </c>
      <c r="E6300" t="s">
        <v>92</v>
      </c>
      <c r="G6300" t="s">
        <v>24209</v>
      </c>
      <c r="I6300" t="s">
        <v>98</v>
      </c>
      <c r="L6300" t="s">
        <v>41</v>
      </c>
      <c r="N6300">
        <v>97186</v>
      </c>
      <c r="O6300" t="s">
        <v>22094</v>
      </c>
    </row>
    <row r="6301" spans="1:15" x14ac:dyDescent="0.2">
      <c r="A6301" t="s">
        <v>24220</v>
      </c>
      <c r="B6301" t="s">
        <v>91</v>
      </c>
      <c r="C6301" t="s">
        <v>24221</v>
      </c>
      <c r="D6301">
        <v>97186</v>
      </c>
      <c r="E6301" t="s">
        <v>92</v>
      </c>
      <c r="G6301" t="s">
        <v>24209</v>
      </c>
      <c r="I6301" t="s">
        <v>98</v>
      </c>
      <c r="L6301" t="s">
        <v>60</v>
      </c>
      <c r="N6301">
        <v>97186</v>
      </c>
      <c r="O6301" t="s">
        <v>22094</v>
      </c>
    </row>
    <row r="6302" spans="1:15" x14ac:dyDescent="0.2">
      <c r="A6302" t="s">
        <v>24222</v>
      </c>
      <c r="B6302" t="s">
        <v>91</v>
      </c>
      <c r="C6302" t="s">
        <v>24223</v>
      </c>
      <c r="D6302">
        <v>97186</v>
      </c>
      <c r="E6302" t="s">
        <v>92</v>
      </c>
      <c r="G6302" t="s">
        <v>24209</v>
      </c>
      <c r="I6302" t="s">
        <v>98</v>
      </c>
      <c r="L6302" t="s">
        <v>60</v>
      </c>
      <c r="N6302">
        <v>97186</v>
      </c>
      <c r="O6302" t="s">
        <v>22094</v>
      </c>
    </row>
    <row r="6303" spans="1:15" x14ac:dyDescent="0.2">
      <c r="A6303" t="s">
        <v>24224</v>
      </c>
      <c r="B6303" t="s">
        <v>91</v>
      </c>
      <c r="C6303" t="s">
        <v>24225</v>
      </c>
      <c r="D6303">
        <v>97186</v>
      </c>
      <c r="E6303" t="s">
        <v>92</v>
      </c>
      <c r="G6303" t="s">
        <v>24226</v>
      </c>
      <c r="I6303" t="s">
        <v>96</v>
      </c>
      <c r="L6303" t="s">
        <v>41</v>
      </c>
      <c r="N6303">
        <v>97186</v>
      </c>
      <c r="O6303" t="s">
        <v>22094</v>
      </c>
    </row>
    <row r="6304" spans="1:15" x14ac:dyDescent="0.2">
      <c r="A6304" t="s">
        <v>24227</v>
      </c>
      <c r="B6304" t="s">
        <v>5614</v>
      </c>
      <c r="C6304" t="s">
        <v>24228</v>
      </c>
      <c r="D6304">
        <v>97186</v>
      </c>
      <c r="E6304" t="s">
        <v>5615</v>
      </c>
      <c r="F6304" t="s">
        <v>24229</v>
      </c>
      <c r="I6304" t="s">
        <v>96</v>
      </c>
      <c r="J6304" t="s">
        <v>4973</v>
      </c>
      <c r="L6304" t="s">
        <v>41</v>
      </c>
      <c r="M6304" t="s">
        <v>2872</v>
      </c>
      <c r="N6304">
        <v>97186</v>
      </c>
      <c r="O6304" t="s">
        <v>22094</v>
      </c>
    </row>
    <row r="6305" spans="1:15" x14ac:dyDescent="0.2">
      <c r="A6305" t="s">
        <v>24230</v>
      </c>
      <c r="B6305" t="s">
        <v>5614</v>
      </c>
      <c r="C6305" t="s">
        <v>24231</v>
      </c>
      <c r="D6305">
        <v>97186</v>
      </c>
      <c r="E6305" t="s">
        <v>5615</v>
      </c>
      <c r="F6305" t="s">
        <v>7860</v>
      </c>
      <c r="I6305" t="s">
        <v>96</v>
      </c>
      <c r="J6305" t="s">
        <v>4973</v>
      </c>
      <c r="L6305" t="s">
        <v>41</v>
      </c>
      <c r="M6305" t="s">
        <v>2872</v>
      </c>
      <c r="N6305">
        <v>97186</v>
      </c>
      <c r="O6305" t="s">
        <v>22094</v>
      </c>
    </row>
    <row r="6306" spans="1:15" x14ac:dyDescent="0.2">
      <c r="A6306" t="s">
        <v>24232</v>
      </c>
      <c r="B6306" t="s">
        <v>3195</v>
      </c>
      <c r="C6306" t="s">
        <v>24233</v>
      </c>
      <c r="D6306">
        <v>97186</v>
      </c>
      <c r="E6306" t="s">
        <v>3196</v>
      </c>
      <c r="F6306" t="s">
        <v>404</v>
      </c>
      <c r="G6306" t="s">
        <v>6922</v>
      </c>
      <c r="I6306" t="s">
        <v>96</v>
      </c>
      <c r="J6306" t="s">
        <v>24234</v>
      </c>
      <c r="L6306" t="s">
        <v>41</v>
      </c>
      <c r="N6306">
        <v>97186</v>
      </c>
      <c r="O6306" t="s">
        <v>22094</v>
      </c>
    </row>
    <row r="6307" spans="1:15" x14ac:dyDescent="0.2">
      <c r="A6307" t="s">
        <v>24235</v>
      </c>
      <c r="B6307" t="s">
        <v>3195</v>
      </c>
      <c r="C6307" t="s">
        <v>24236</v>
      </c>
      <c r="D6307">
        <v>97186</v>
      </c>
      <c r="E6307" t="s">
        <v>3196</v>
      </c>
      <c r="F6307" t="s">
        <v>404</v>
      </c>
      <c r="G6307" t="s">
        <v>6922</v>
      </c>
      <c r="I6307" t="s">
        <v>96</v>
      </c>
      <c r="J6307" t="s">
        <v>24237</v>
      </c>
      <c r="L6307" t="s">
        <v>41</v>
      </c>
      <c r="N6307">
        <v>97186</v>
      </c>
      <c r="O6307" t="s">
        <v>22094</v>
      </c>
    </row>
    <row r="6308" spans="1:15" x14ac:dyDescent="0.2">
      <c r="A6308" t="s">
        <v>24238</v>
      </c>
      <c r="B6308" t="s">
        <v>3195</v>
      </c>
      <c r="C6308" t="s">
        <v>24239</v>
      </c>
      <c r="D6308">
        <v>97186</v>
      </c>
      <c r="E6308" t="s">
        <v>3196</v>
      </c>
      <c r="F6308" t="s">
        <v>404</v>
      </c>
      <c r="G6308" t="s">
        <v>6922</v>
      </c>
      <c r="I6308" t="s">
        <v>96</v>
      </c>
      <c r="J6308" t="s">
        <v>24240</v>
      </c>
      <c r="L6308" t="s">
        <v>41</v>
      </c>
      <c r="N6308">
        <v>97186</v>
      </c>
      <c r="O6308" t="s">
        <v>22094</v>
      </c>
    </row>
    <row r="6309" spans="1:15" x14ac:dyDescent="0.2">
      <c r="A6309" t="s">
        <v>24241</v>
      </c>
      <c r="B6309" t="s">
        <v>3195</v>
      </c>
      <c r="C6309" t="s">
        <v>24242</v>
      </c>
      <c r="D6309">
        <v>97186</v>
      </c>
      <c r="E6309" t="s">
        <v>3196</v>
      </c>
      <c r="F6309" t="s">
        <v>404</v>
      </c>
      <c r="G6309" t="s">
        <v>6922</v>
      </c>
      <c r="I6309" t="s">
        <v>96</v>
      </c>
      <c r="J6309" t="s">
        <v>24243</v>
      </c>
      <c r="L6309" t="s">
        <v>41</v>
      </c>
      <c r="N6309">
        <v>97186</v>
      </c>
      <c r="O6309" t="s">
        <v>22094</v>
      </c>
    </row>
    <row r="6310" spans="1:15" x14ac:dyDescent="0.2">
      <c r="A6310" t="s">
        <v>24244</v>
      </c>
      <c r="B6310" t="s">
        <v>5782</v>
      </c>
      <c r="C6310" t="s">
        <v>24245</v>
      </c>
      <c r="D6310">
        <v>97186</v>
      </c>
      <c r="E6310" t="s">
        <v>5783</v>
      </c>
      <c r="F6310" t="s">
        <v>2197</v>
      </c>
      <c r="G6310" t="s">
        <v>5787</v>
      </c>
      <c r="I6310" t="s">
        <v>96</v>
      </c>
      <c r="J6310" t="s">
        <v>24246</v>
      </c>
      <c r="L6310" t="s">
        <v>41</v>
      </c>
      <c r="N6310">
        <v>97186</v>
      </c>
      <c r="O6310" t="s">
        <v>22094</v>
      </c>
    </row>
    <row r="6311" spans="1:15" x14ac:dyDescent="0.2">
      <c r="A6311" t="s">
        <v>24247</v>
      </c>
      <c r="B6311" t="s">
        <v>5782</v>
      </c>
      <c r="C6311" t="s">
        <v>24248</v>
      </c>
      <c r="D6311">
        <v>97186</v>
      </c>
      <c r="E6311" t="s">
        <v>5783</v>
      </c>
      <c r="F6311" t="s">
        <v>698</v>
      </c>
      <c r="G6311" t="s">
        <v>5947</v>
      </c>
      <c r="I6311" t="s">
        <v>96</v>
      </c>
      <c r="J6311" t="s">
        <v>24249</v>
      </c>
      <c r="L6311" t="s">
        <v>41</v>
      </c>
      <c r="N6311">
        <v>97186</v>
      </c>
      <c r="O6311" t="s">
        <v>22094</v>
      </c>
    </row>
    <row r="6312" spans="1:15" x14ac:dyDescent="0.2">
      <c r="A6312" t="s">
        <v>24250</v>
      </c>
      <c r="B6312" t="s">
        <v>5782</v>
      </c>
      <c r="C6312" t="s">
        <v>24251</v>
      </c>
      <c r="D6312">
        <v>97186</v>
      </c>
      <c r="E6312" t="s">
        <v>5783</v>
      </c>
      <c r="F6312" t="s">
        <v>698</v>
      </c>
      <c r="G6312" t="s">
        <v>24252</v>
      </c>
      <c r="I6312" t="s">
        <v>96</v>
      </c>
      <c r="L6312" t="s">
        <v>41</v>
      </c>
      <c r="N6312">
        <v>97186</v>
      </c>
      <c r="O6312" t="s">
        <v>22094</v>
      </c>
    </row>
    <row r="6313" spans="1:15" x14ac:dyDescent="0.2">
      <c r="A6313" t="s">
        <v>24253</v>
      </c>
      <c r="B6313" t="s">
        <v>407</v>
      </c>
      <c r="C6313" t="s">
        <v>24254</v>
      </c>
      <c r="D6313">
        <v>97186</v>
      </c>
      <c r="E6313" t="s">
        <v>408</v>
      </c>
      <c r="F6313" t="s">
        <v>561</v>
      </c>
      <c r="G6313" t="s">
        <v>24255</v>
      </c>
      <c r="I6313" t="s">
        <v>96</v>
      </c>
      <c r="J6313" t="s">
        <v>24256</v>
      </c>
      <c r="L6313" t="s">
        <v>41</v>
      </c>
      <c r="N6313">
        <v>97186</v>
      </c>
      <c r="O6313" t="s">
        <v>22094</v>
      </c>
    </row>
    <row r="6314" spans="1:15" x14ac:dyDescent="0.2">
      <c r="A6314" t="s">
        <v>24257</v>
      </c>
      <c r="B6314" t="s">
        <v>407</v>
      </c>
      <c r="C6314" t="s">
        <v>24258</v>
      </c>
      <c r="D6314">
        <v>97186</v>
      </c>
      <c r="E6314" t="s">
        <v>408</v>
      </c>
      <c r="F6314" t="s">
        <v>417</v>
      </c>
      <c r="G6314" t="s">
        <v>553</v>
      </c>
      <c r="I6314" t="s">
        <v>96</v>
      </c>
      <c r="J6314" t="s">
        <v>24259</v>
      </c>
      <c r="L6314" t="s">
        <v>41</v>
      </c>
      <c r="N6314">
        <v>97186</v>
      </c>
      <c r="O6314" t="s">
        <v>22094</v>
      </c>
    </row>
    <row r="6315" spans="1:15" x14ac:dyDescent="0.2">
      <c r="A6315" t="s">
        <v>24260</v>
      </c>
      <c r="B6315" t="s">
        <v>407</v>
      </c>
      <c r="C6315" t="s">
        <v>24261</v>
      </c>
      <c r="D6315">
        <v>97186</v>
      </c>
      <c r="E6315" t="s">
        <v>408</v>
      </c>
      <c r="F6315" t="s">
        <v>417</v>
      </c>
      <c r="G6315" t="s">
        <v>553</v>
      </c>
      <c r="I6315" t="s">
        <v>96</v>
      </c>
      <c r="J6315" t="s">
        <v>24262</v>
      </c>
      <c r="L6315" t="s">
        <v>41</v>
      </c>
      <c r="N6315">
        <v>97186</v>
      </c>
      <c r="O6315" t="s">
        <v>22094</v>
      </c>
    </row>
    <row r="6316" spans="1:15" x14ac:dyDescent="0.2">
      <c r="A6316" t="s">
        <v>24263</v>
      </c>
      <c r="B6316" t="s">
        <v>181</v>
      </c>
      <c r="C6316" t="s">
        <v>24264</v>
      </c>
      <c r="D6316">
        <v>97186</v>
      </c>
      <c r="E6316" t="s">
        <v>182</v>
      </c>
      <c r="F6316" t="s">
        <v>10117</v>
      </c>
      <c r="I6316" t="s">
        <v>96</v>
      </c>
      <c r="L6316" t="s">
        <v>41</v>
      </c>
      <c r="N6316">
        <v>97186</v>
      </c>
      <c r="O6316" t="s">
        <v>22094</v>
      </c>
    </row>
    <row r="6317" spans="1:15" x14ac:dyDescent="0.2">
      <c r="A6317" t="s">
        <v>24265</v>
      </c>
      <c r="B6317" t="s">
        <v>568</v>
      </c>
      <c r="C6317" t="s">
        <v>24266</v>
      </c>
      <c r="D6317">
        <v>97186</v>
      </c>
      <c r="E6317" t="s">
        <v>569</v>
      </c>
      <c r="F6317" t="s">
        <v>417</v>
      </c>
      <c r="G6317" t="s">
        <v>1711</v>
      </c>
      <c r="J6317" t="s">
        <v>24267</v>
      </c>
      <c r="L6317" t="s">
        <v>41</v>
      </c>
      <c r="N6317">
        <v>97186</v>
      </c>
      <c r="O6317" t="s">
        <v>22094</v>
      </c>
    </row>
    <row r="6318" spans="1:15" x14ac:dyDescent="0.2">
      <c r="A6318" t="s">
        <v>24268</v>
      </c>
      <c r="B6318" t="s">
        <v>568</v>
      </c>
      <c r="C6318" t="s">
        <v>24269</v>
      </c>
      <c r="D6318">
        <v>97186</v>
      </c>
      <c r="E6318" t="s">
        <v>569</v>
      </c>
      <c r="F6318" t="s">
        <v>417</v>
      </c>
      <c r="J6318" t="s">
        <v>24270</v>
      </c>
      <c r="L6318" t="s">
        <v>60</v>
      </c>
      <c r="N6318">
        <v>97186</v>
      </c>
      <c r="O6318" t="s">
        <v>22094</v>
      </c>
    </row>
    <row r="6319" spans="1:15" x14ac:dyDescent="0.2">
      <c r="A6319" t="s">
        <v>24271</v>
      </c>
      <c r="B6319" t="s">
        <v>568</v>
      </c>
      <c r="C6319" t="s">
        <v>24272</v>
      </c>
      <c r="D6319">
        <v>97186</v>
      </c>
      <c r="E6319" t="s">
        <v>569</v>
      </c>
      <c r="F6319" t="s">
        <v>417</v>
      </c>
      <c r="J6319" t="s">
        <v>24273</v>
      </c>
      <c r="L6319" t="s">
        <v>41</v>
      </c>
      <c r="N6319">
        <v>97186</v>
      </c>
      <c r="O6319" t="s">
        <v>22094</v>
      </c>
    </row>
    <row r="6320" spans="1:15" x14ac:dyDescent="0.2">
      <c r="A6320" t="s">
        <v>24274</v>
      </c>
      <c r="B6320" t="s">
        <v>335</v>
      </c>
      <c r="C6320" t="s">
        <v>24275</v>
      </c>
      <c r="D6320">
        <v>97186</v>
      </c>
      <c r="E6320" t="s">
        <v>336</v>
      </c>
      <c r="I6320" t="s">
        <v>70</v>
      </c>
      <c r="L6320" t="s">
        <v>41</v>
      </c>
      <c r="N6320">
        <v>97186</v>
      </c>
      <c r="O6320" t="s">
        <v>22094</v>
      </c>
    </row>
    <row r="6321" spans="1:15" x14ac:dyDescent="0.2">
      <c r="A6321" t="s">
        <v>24276</v>
      </c>
      <c r="B6321" t="s">
        <v>8416</v>
      </c>
      <c r="C6321" t="s">
        <v>24277</v>
      </c>
      <c r="D6321">
        <v>97186</v>
      </c>
      <c r="E6321" t="s">
        <v>8418</v>
      </c>
      <c r="F6321" t="s">
        <v>18526</v>
      </c>
      <c r="I6321" t="s">
        <v>145</v>
      </c>
      <c r="L6321" t="s">
        <v>41</v>
      </c>
      <c r="N6321">
        <v>97186</v>
      </c>
      <c r="O6321" t="s">
        <v>22094</v>
      </c>
    </row>
    <row r="6322" spans="1:15" x14ac:dyDescent="0.2">
      <c r="A6322" t="s">
        <v>24278</v>
      </c>
      <c r="B6322" t="s">
        <v>8416</v>
      </c>
      <c r="C6322" t="s">
        <v>24279</v>
      </c>
      <c r="D6322">
        <v>97186</v>
      </c>
      <c r="E6322" t="s">
        <v>8418</v>
      </c>
      <c r="F6322" t="s">
        <v>18526</v>
      </c>
      <c r="I6322" t="s">
        <v>145</v>
      </c>
      <c r="L6322" t="s">
        <v>41</v>
      </c>
      <c r="N6322">
        <v>97186</v>
      </c>
      <c r="O6322" t="s">
        <v>22094</v>
      </c>
    </row>
    <row r="6323" spans="1:15" x14ac:dyDescent="0.2">
      <c r="A6323" t="s">
        <v>24280</v>
      </c>
      <c r="B6323" t="s">
        <v>8416</v>
      </c>
      <c r="C6323" t="s">
        <v>24281</v>
      </c>
      <c r="D6323">
        <v>97186</v>
      </c>
      <c r="E6323" t="s">
        <v>8418</v>
      </c>
      <c r="F6323" t="s">
        <v>18526</v>
      </c>
      <c r="I6323" t="s">
        <v>145</v>
      </c>
      <c r="L6323" t="s">
        <v>41</v>
      </c>
      <c r="N6323">
        <v>97186</v>
      </c>
      <c r="O6323" t="s">
        <v>22094</v>
      </c>
    </row>
    <row r="6324" spans="1:15" x14ac:dyDescent="0.2">
      <c r="A6324" t="s">
        <v>24282</v>
      </c>
      <c r="B6324" t="s">
        <v>8416</v>
      </c>
      <c r="C6324" t="s">
        <v>24283</v>
      </c>
      <c r="D6324">
        <v>97186</v>
      </c>
      <c r="E6324" t="s">
        <v>8418</v>
      </c>
      <c r="F6324" t="s">
        <v>18526</v>
      </c>
      <c r="I6324" t="s">
        <v>145</v>
      </c>
      <c r="L6324" t="s">
        <v>41</v>
      </c>
      <c r="N6324">
        <v>97186</v>
      </c>
      <c r="O6324" t="s">
        <v>22094</v>
      </c>
    </row>
    <row r="6325" spans="1:15" x14ac:dyDescent="0.2">
      <c r="A6325" t="s">
        <v>24284</v>
      </c>
      <c r="B6325" t="s">
        <v>8416</v>
      </c>
      <c r="C6325" t="s">
        <v>24285</v>
      </c>
      <c r="D6325">
        <v>97186</v>
      </c>
      <c r="E6325" t="s">
        <v>8418</v>
      </c>
      <c r="F6325" t="s">
        <v>18526</v>
      </c>
      <c r="I6325" t="s">
        <v>145</v>
      </c>
      <c r="L6325" t="s">
        <v>41</v>
      </c>
      <c r="N6325">
        <v>97186</v>
      </c>
      <c r="O6325" t="s">
        <v>22094</v>
      </c>
    </row>
    <row r="6326" spans="1:15" x14ac:dyDescent="0.2">
      <c r="A6326" t="s">
        <v>24286</v>
      </c>
      <c r="B6326" t="s">
        <v>8416</v>
      </c>
      <c r="C6326" t="s">
        <v>24287</v>
      </c>
      <c r="D6326">
        <v>97186</v>
      </c>
      <c r="E6326" t="s">
        <v>8418</v>
      </c>
      <c r="F6326" t="s">
        <v>18526</v>
      </c>
      <c r="I6326" t="s">
        <v>145</v>
      </c>
      <c r="L6326" t="s">
        <v>41</v>
      </c>
      <c r="N6326">
        <v>97186</v>
      </c>
      <c r="O6326" t="s">
        <v>22094</v>
      </c>
    </row>
    <row r="6327" spans="1:15" x14ac:dyDescent="0.2">
      <c r="A6327" t="s">
        <v>24288</v>
      </c>
      <c r="B6327" t="s">
        <v>8416</v>
      </c>
      <c r="C6327" t="s">
        <v>24289</v>
      </c>
      <c r="D6327">
        <v>97186</v>
      </c>
      <c r="E6327" t="s">
        <v>8418</v>
      </c>
      <c r="F6327" t="s">
        <v>18526</v>
      </c>
      <c r="I6327" t="s">
        <v>145</v>
      </c>
      <c r="L6327" t="s">
        <v>41</v>
      </c>
      <c r="N6327">
        <v>97186</v>
      </c>
      <c r="O6327" t="s">
        <v>22094</v>
      </c>
    </row>
    <row r="6328" spans="1:15" x14ac:dyDescent="0.2">
      <c r="A6328" t="s">
        <v>24290</v>
      </c>
      <c r="B6328" t="s">
        <v>8416</v>
      </c>
      <c r="C6328" t="s">
        <v>24291</v>
      </c>
      <c r="D6328">
        <v>97186</v>
      </c>
      <c r="E6328" t="s">
        <v>8418</v>
      </c>
      <c r="F6328" t="s">
        <v>18526</v>
      </c>
      <c r="I6328" t="s">
        <v>145</v>
      </c>
      <c r="L6328" t="s">
        <v>41</v>
      </c>
      <c r="N6328">
        <v>97186</v>
      </c>
      <c r="O6328" t="s">
        <v>22094</v>
      </c>
    </row>
    <row r="6329" spans="1:15" x14ac:dyDescent="0.2">
      <c r="A6329" t="s">
        <v>24292</v>
      </c>
      <c r="B6329" t="s">
        <v>8416</v>
      </c>
      <c r="C6329" t="s">
        <v>24293</v>
      </c>
      <c r="D6329">
        <v>97186</v>
      </c>
      <c r="E6329" t="s">
        <v>8418</v>
      </c>
      <c r="F6329" t="s">
        <v>18526</v>
      </c>
      <c r="I6329" t="s">
        <v>145</v>
      </c>
      <c r="L6329" t="s">
        <v>41</v>
      </c>
      <c r="N6329">
        <v>97186</v>
      </c>
      <c r="O6329" t="s">
        <v>22094</v>
      </c>
    </row>
    <row r="6330" spans="1:15" x14ac:dyDescent="0.2">
      <c r="A6330" t="s">
        <v>24294</v>
      </c>
      <c r="B6330" t="s">
        <v>8416</v>
      </c>
      <c r="C6330" t="s">
        <v>24295</v>
      </c>
      <c r="D6330">
        <v>97186</v>
      </c>
      <c r="E6330" t="s">
        <v>8418</v>
      </c>
      <c r="F6330" t="s">
        <v>18526</v>
      </c>
      <c r="I6330" t="s">
        <v>145</v>
      </c>
      <c r="L6330" t="s">
        <v>41</v>
      </c>
      <c r="N6330">
        <v>97186</v>
      </c>
      <c r="O6330" t="s">
        <v>22094</v>
      </c>
    </row>
    <row r="6331" spans="1:15" x14ac:dyDescent="0.2">
      <c r="A6331" t="s">
        <v>24296</v>
      </c>
      <c r="B6331" t="s">
        <v>8416</v>
      </c>
      <c r="C6331" t="s">
        <v>24297</v>
      </c>
      <c r="D6331">
        <v>97186</v>
      </c>
      <c r="E6331" t="s">
        <v>8418</v>
      </c>
      <c r="F6331" t="s">
        <v>18526</v>
      </c>
      <c r="I6331" t="s">
        <v>145</v>
      </c>
      <c r="L6331" t="s">
        <v>41</v>
      </c>
      <c r="N6331">
        <v>97186</v>
      </c>
      <c r="O6331" t="s">
        <v>22094</v>
      </c>
    </row>
    <row r="6332" spans="1:15" x14ac:dyDescent="0.2">
      <c r="A6332" t="s">
        <v>24298</v>
      </c>
      <c r="B6332" t="s">
        <v>8416</v>
      </c>
      <c r="C6332" t="s">
        <v>24299</v>
      </c>
      <c r="D6332">
        <v>97186</v>
      </c>
      <c r="E6332" t="s">
        <v>8418</v>
      </c>
      <c r="F6332" t="s">
        <v>18526</v>
      </c>
      <c r="I6332" t="s">
        <v>145</v>
      </c>
      <c r="L6332" t="s">
        <v>41</v>
      </c>
      <c r="N6332">
        <v>97186</v>
      </c>
      <c r="O6332" t="s">
        <v>22094</v>
      </c>
    </row>
    <row r="6333" spans="1:15" x14ac:dyDescent="0.2">
      <c r="A6333" t="s">
        <v>24300</v>
      </c>
      <c r="B6333" t="s">
        <v>8416</v>
      </c>
      <c r="C6333" t="s">
        <v>24301</v>
      </c>
      <c r="D6333">
        <v>97186</v>
      </c>
      <c r="E6333" t="s">
        <v>8418</v>
      </c>
      <c r="F6333" t="s">
        <v>18526</v>
      </c>
      <c r="I6333" t="s">
        <v>145</v>
      </c>
      <c r="L6333" t="s">
        <v>41</v>
      </c>
      <c r="N6333">
        <v>97186</v>
      </c>
      <c r="O6333" t="s">
        <v>22094</v>
      </c>
    </row>
    <row r="6334" spans="1:15" x14ac:dyDescent="0.2">
      <c r="A6334" t="s">
        <v>24302</v>
      </c>
      <c r="B6334" t="s">
        <v>8416</v>
      </c>
      <c r="C6334" t="s">
        <v>24303</v>
      </c>
      <c r="D6334">
        <v>97186</v>
      </c>
      <c r="E6334" t="s">
        <v>8418</v>
      </c>
      <c r="F6334" t="s">
        <v>18526</v>
      </c>
      <c r="I6334" t="s">
        <v>145</v>
      </c>
      <c r="L6334" t="s">
        <v>41</v>
      </c>
      <c r="N6334">
        <v>97186</v>
      </c>
      <c r="O6334" t="s">
        <v>22094</v>
      </c>
    </row>
    <row r="6335" spans="1:15" x14ac:dyDescent="0.2">
      <c r="A6335" t="s">
        <v>24304</v>
      </c>
      <c r="B6335" t="s">
        <v>8416</v>
      </c>
      <c r="C6335" t="s">
        <v>24305</v>
      </c>
      <c r="D6335">
        <v>97186</v>
      </c>
      <c r="E6335" t="s">
        <v>8418</v>
      </c>
      <c r="F6335" t="s">
        <v>18526</v>
      </c>
      <c r="I6335" t="s">
        <v>145</v>
      </c>
      <c r="L6335" t="s">
        <v>41</v>
      </c>
      <c r="N6335">
        <v>97186</v>
      </c>
      <c r="O6335" t="s">
        <v>22094</v>
      </c>
    </row>
    <row r="6336" spans="1:15" x14ac:dyDescent="0.2">
      <c r="A6336" t="s">
        <v>24306</v>
      </c>
      <c r="B6336" t="s">
        <v>8416</v>
      </c>
      <c r="C6336" t="s">
        <v>24307</v>
      </c>
      <c r="D6336">
        <v>97186</v>
      </c>
      <c r="E6336" t="s">
        <v>8418</v>
      </c>
      <c r="F6336" t="s">
        <v>18526</v>
      </c>
      <c r="I6336" t="s">
        <v>145</v>
      </c>
      <c r="L6336" t="s">
        <v>41</v>
      </c>
      <c r="N6336">
        <v>97186</v>
      </c>
      <c r="O6336" t="s">
        <v>22094</v>
      </c>
    </row>
    <row r="6337" spans="1:15" x14ac:dyDescent="0.2">
      <c r="A6337" t="s">
        <v>24308</v>
      </c>
      <c r="B6337" t="s">
        <v>8416</v>
      </c>
      <c r="C6337" t="s">
        <v>24309</v>
      </c>
      <c r="D6337">
        <v>97186</v>
      </c>
      <c r="E6337" t="s">
        <v>8418</v>
      </c>
      <c r="F6337" t="s">
        <v>18526</v>
      </c>
      <c r="I6337" t="s">
        <v>145</v>
      </c>
      <c r="L6337" t="s">
        <v>41</v>
      </c>
      <c r="N6337">
        <v>97186</v>
      </c>
      <c r="O6337" t="s">
        <v>22094</v>
      </c>
    </row>
    <row r="6338" spans="1:15" x14ac:dyDescent="0.2">
      <c r="A6338" t="s">
        <v>24310</v>
      </c>
      <c r="B6338" t="s">
        <v>8416</v>
      </c>
      <c r="C6338" t="s">
        <v>24311</v>
      </c>
      <c r="D6338">
        <v>97186</v>
      </c>
      <c r="E6338" t="s">
        <v>8418</v>
      </c>
      <c r="F6338" t="s">
        <v>18526</v>
      </c>
      <c r="I6338" t="s">
        <v>145</v>
      </c>
      <c r="L6338" t="s">
        <v>41</v>
      </c>
      <c r="N6338">
        <v>97186</v>
      </c>
      <c r="O6338" t="s">
        <v>22094</v>
      </c>
    </row>
    <row r="6339" spans="1:15" x14ac:dyDescent="0.2">
      <c r="A6339" t="s">
        <v>24312</v>
      </c>
      <c r="B6339" t="s">
        <v>8416</v>
      </c>
      <c r="C6339" t="s">
        <v>24313</v>
      </c>
      <c r="D6339">
        <v>97186</v>
      </c>
      <c r="E6339" t="s">
        <v>8418</v>
      </c>
      <c r="F6339" t="s">
        <v>18526</v>
      </c>
      <c r="I6339" t="s">
        <v>145</v>
      </c>
      <c r="L6339" t="s">
        <v>41</v>
      </c>
      <c r="N6339">
        <v>97186</v>
      </c>
      <c r="O6339" t="s">
        <v>22094</v>
      </c>
    </row>
    <row r="6340" spans="1:15" x14ac:dyDescent="0.2">
      <c r="A6340" t="s">
        <v>24314</v>
      </c>
      <c r="B6340" t="s">
        <v>8416</v>
      </c>
      <c r="C6340" t="s">
        <v>24315</v>
      </c>
      <c r="D6340">
        <v>97186</v>
      </c>
      <c r="E6340" t="s">
        <v>8418</v>
      </c>
      <c r="F6340" t="s">
        <v>18526</v>
      </c>
      <c r="I6340" t="s">
        <v>145</v>
      </c>
      <c r="L6340" t="s">
        <v>41</v>
      </c>
      <c r="N6340">
        <v>97186</v>
      </c>
      <c r="O6340" t="s">
        <v>22094</v>
      </c>
    </row>
    <row r="6341" spans="1:15" x14ac:dyDescent="0.2">
      <c r="A6341" t="s">
        <v>24316</v>
      </c>
      <c r="B6341" t="s">
        <v>8416</v>
      </c>
      <c r="C6341" t="s">
        <v>24317</v>
      </c>
      <c r="D6341">
        <v>97186</v>
      </c>
      <c r="E6341" t="s">
        <v>8418</v>
      </c>
      <c r="F6341" t="s">
        <v>18526</v>
      </c>
      <c r="I6341" t="s">
        <v>145</v>
      </c>
      <c r="L6341" t="s">
        <v>41</v>
      </c>
      <c r="N6341">
        <v>97186</v>
      </c>
      <c r="O6341" t="s">
        <v>22094</v>
      </c>
    </row>
    <row r="6342" spans="1:15" x14ac:dyDescent="0.2">
      <c r="A6342" t="s">
        <v>24318</v>
      </c>
      <c r="B6342" t="s">
        <v>8416</v>
      </c>
      <c r="C6342" t="s">
        <v>24319</v>
      </c>
      <c r="D6342">
        <v>97186</v>
      </c>
      <c r="E6342" t="s">
        <v>8418</v>
      </c>
      <c r="F6342" t="s">
        <v>18526</v>
      </c>
      <c r="I6342" t="s">
        <v>145</v>
      </c>
      <c r="L6342" t="s">
        <v>41</v>
      </c>
      <c r="N6342">
        <v>97186</v>
      </c>
      <c r="O6342" t="s">
        <v>22094</v>
      </c>
    </row>
    <row r="6343" spans="1:15" x14ac:dyDescent="0.2">
      <c r="A6343" t="s">
        <v>24320</v>
      </c>
      <c r="B6343" t="s">
        <v>8416</v>
      </c>
      <c r="C6343" t="s">
        <v>24321</v>
      </c>
      <c r="D6343">
        <v>97186</v>
      </c>
      <c r="E6343" t="s">
        <v>8418</v>
      </c>
      <c r="F6343" t="s">
        <v>18526</v>
      </c>
      <c r="I6343" t="s">
        <v>145</v>
      </c>
      <c r="L6343" t="s">
        <v>41</v>
      </c>
      <c r="N6343">
        <v>97186</v>
      </c>
      <c r="O6343" t="s">
        <v>22094</v>
      </c>
    </row>
    <row r="6344" spans="1:15" x14ac:dyDescent="0.2">
      <c r="A6344" t="s">
        <v>24322</v>
      </c>
      <c r="B6344" t="s">
        <v>8416</v>
      </c>
      <c r="C6344" t="s">
        <v>24323</v>
      </c>
      <c r="D6344">
        <v>97186</v>
      </c>
      <c r="E6344" t="s">
        <v>8418</v>
      </c>
      <c r="F6344" t="s">
        <v>18526</v>
      </c>
      <c r="I6344" t="s">
        <v>145</v>
      </c>
      <c r="L6344" t="s">
        <v>41</v>
      </c>
      <c r="N6344">
        <v>97186</v>
      </c>
      <c r="O6344" t="s">
        <v>22094</v>
      </c>
    </row>
    <row r="6345" spans="1:15" x14ac:dyDescent="0.2">
      <c r="A6345" t="s">
        <v>24324</v>
      </c>
      <c r="B6345" t="s">
        <v>8416</v>
      </c>
      <c r="C6345" t="s">
        <v>24325</v>
      </c>
      <c r="D6345">
        <v>97186</v>
      </c>
      <c r="E6345" t="s">
        <v>8418</v>
      </c>
      <c r="F6345" t="s">
        <v>18526</v>
      </c>
      <c r="I6345" t="s">
        <v>145</v>
      </c>
      <c r="L6345" t="s">
        <v>41</v>
      </c>
      <c r="N6345">
        <v>97186</v>
      </c>
      <c r="O6345" t="s">
        <v>22094</v>
      </c>
    </row>
    <row r="6346" spans="1:15" x14ac:dyDescent="0.2">
      <c r="A6346" t="s">
        <v>24326</v>
      </c>
      <c r="B6346" t="s">
        <v>8416</v>
      </c>
      <c r="C6346" t="s">
        <v>24327</v>
      </c>
      <c r="D6346">
        <v>97186</v>
      </c>
      <c r="E6346" t="s">
        <v>8418</v>
      </c>
      <c r="F6346" t="s">
        <v>18526</v>
      </c>
      <c r="I6346" t="s">
        <v>145</v>
      </c>
      <c r="L6346" t="s">
        <v>41</v>
      </c>
      <c r="N6346">
        <v>97186</v>
      </c>
      <c r="O6346" t="s">
        <v>22094</v>
      </c>
    </row>
    <row r="6347" spans="1:15" x14ac:dyDescent="0.2">
      <c r="A6347" t="s">
        <v>24328</v>
      </c>
      <c r="B6347" t="s">
        <v>8416</v>
      </c>
      <c r="C6347" t="s">
        <v>24329</v>
      </c>
      <c r="D6347">
        <v>97186</v>
      </c>
      <c r="E6347" t="s">
        <v>8418</v>
      </c>
      <c r="F6347" t="s">
        <v>18526</v>
      </c>
      <c r="I6347" t="s">
        <v>145</v>
      </c>
      <c r="L6347" t="s">
        <v>41</v>
      </c>
      <c r="N6347">
        <v>97186</v>
      </c>
      <c r="O6347" t="s">
        <v>22094</v>
      </c>
    </row>
    <row r="6348" spans="1:15" x14ac:dyDescent="0.2">
      <c r="A6348" t="s">
        <v>24330</v>
      </c>
      <c r="B6348" t="s">
        <v>8416</v>
      </c>
      <c r="C6348" t="s">
        <v>24331</v>
      </c>
      <c r="D6348">
        <v>97186</v>
      </c>
      <c r="E6348" t="s">
        <v>8418</v>
      </c>
      <c r="F6348" t="s">
        <v>18526</v>
      </c>
      <c r="I6348" t="s">
        <v>145</v>
      </c>
      <c r="L6348" t="s">
        <v>41</v>
      </c>
      <c r="N6348">
        <v>97186</v>
      </c>
      <c r="O6348" t="s">
        <v>22094</v>
      </c>
    </row>
    <row r="6349" spans="1:15" x14ac:dyDescent="0.2">
      <c r="A6349" t="s">
        <v>24332</v>
      </c>
      <c r="B6349" t="s">
        <v>8416</v>
      </c>
      <c r="C6349" t="s">
        <v>24333</v>
      </c>
      <c r="D6349">
        <v>97186</v>
      </c>
      <c r="E6349" t="s">
        <v>8418</v>
      </c>
      <c r="F6349" t="s">
        <v>15427</v>
      </c>
      <c r="L6349" t="s">
        <v>41</v>
      </c>
      <c r="N6349">
        <v>97186</v>
      </c>
      <c r="O6349" t="s">
        <v>22094</v>
      </c>
    </row>
    <row r="6350" spans="1:15" x14ac:dyDescent="0.2">
      <c r="A6350" t="s">
        <v>24334</v>
      </c>
      <c r="B6350" t="s">
        <v>8416</v>
      </c>
      <c r="C6350" t="s">
        <v>24335</v>
      </c>
      <c r="D6350">
        <v>97186</v>
      </c>
      <c r="E6350" t="s">
        <v>8418</v>
      </c>
      <c r="F6350" t="s">
        <v>18526</v>
      </c>
      <c r="I6350" t="s">
        <v>145</v>
      </c>
      <c r="L6350" t="s">
        <v>41</v>
      </c>
      <c r="N6350">
        <v>97186</v>
      </c>
      <c r="O6350" t="s">
        <v>22094</v>
      </c>
    </row>
    <row r="6351" spans="1:15" x14ac:dyDescent="0.2">
      <c r="A6351" t="s">
        <v>24336</v>
      </c>
      <c r="B6351" t="s">
        <v>8416</v>
      </c>
      <c r="C6351" t="s">
        <v>24337</v>
      </c>
      <c r="D6351">
        <v>97186</v>
      </c>
      <c r="E6351" t="s">
        <v>8418</v>
      </c>
      <c r="F6351" t="s">
        <v>18526</v>
      </c>
      <c r="I6351" t="s">
        <v>145</v>
      </c>
      <c r="L6351" t="s">
        <v>41</v>
      </c>
      <c r="N6351">
        <v>97186</v>
      </c>
      <c r="O6351" t="s">
        <v>22094</v>
      </c>
    </row>
    <row r="6352" spans="1:15" x14ac:dyDescent="0.2">
      <c r="A6352" t="s">
        <v>24338</v>
      </c>
      <c r="B6352" t="s">
        <v>8416</v>
      </c>
      <c r="C6352" t="s">
        <v>24339</v>
      </c>
      <c r="D6352">
        <v>97186</v>
      </c>
      <c r="E6352" t="s">
        <v>8418</v>
      </c>
      <c r="F6352" t="s">
        <v>18526</v>
      </c>
      <c r="I6352" t="s">
        <v>145</v>
      </c>
      <c r="L6352" t="s">
        <v>41</v>
      </c>
      <c r="N6352">
        <v>97186</v>
      </c>
      <c r="O6352" t="s">
        <v>22094</v>
      </c>
    </row>
    <row r="6353" spans="1:15" x14ac:dyDescent="0.2">
      <c r="A6353" t="s">
        <v>24340</v>
      </c>
      <c r="B6353" t="s">
        <v>8416</v>
      </c>
      <c r="C6353" t="s">
        <v>24341</v>
      </c>
      <c r="D6353">
        <v>97186</v>
      </c>
      <c r="E6353" t="s">
        <v>8418</v>
      </c>
      <c r="F6353" t="s">
        <v>18526</v>
      </c>
      <c r="I6353" t="s">
        <v>145</v>
      </c>
      <c r="L6353" t="s">
        <v>41</v>
      </c>
      <c r="N6353">
        <v>97186</v>
      </c>
      <c r="O6353" t="s">
        <v>22094</v>
      </c>
    </row>
    <row r="6354" spans="1:15" x14ac:dyDescent="0.2">
      <c r="A6354" t="s">
        <v>24342</v>
      </c>
      <c r="B6354" t="s">
        <v>8416</v>
      </c>
      <c r="C6354" t="s">
        <v>24343</v>
      </c>
      <c r="D6354">
        <v>97186</v>
      </c>
      <c r="E6354" t="s">
        <v>8418</v>
      </c>
      <c r="F6354" t="s">
        <v>18526</v>
      </c>
      <c r="I6354" t="s">
        <v>145</v>
      </c>
      <c r="L6354" t="s">
        <v>41</v>
      </c>
      <c r="N6354">
        <v>97186</v>
      </c>
      <c r="O6354" t="s">
        <v>22094</v>
      </c>
    </row>
    <row r="6355" spans="1:15" x14ac:dyDescent="0.2">
      <c r="A6355" t="s">
        <v>24344</v>
      </c>
      <c r="B6355" t="s">
        <v>8416</v>
      </c>
      <c r="C6355" t="s">
        <v>24345</v>
      </c>
      <c r="D6355">
        <v>97186</v>
      </c>
      <c r="E6355" t="s">
        <v>8418</v>
      </c>
      <c r="F6355" t="s">
        <v>18526</v>
      </c>
      <c r="I6355" t="s">
        <v>145</v>
      </c>
      <c r="L6355" t="s">
        <v>41</v>
      </c>
      <c r="N6355">
        <v>97186</v>
      </c>
      <c r="O6355" t="s">
        <v>22094</v>
      </c>
    </row>
    <row r="6356" spans="1:15" x14ac:dyDescent="0.2">
      <c r="A6356" t="s">
        <v>24346</v>
      </c>
      <c r="B6356" t="s">
        <v>8416</v>
      </c>
      <c r="C6356" t="s">
        <v>24347</v>
      </c>
      <c r="D6356">
        <v>97186</v>
      </c>
      <c r="E6356" t="s">
        <v>8418</v>
      </c>
      <c r="F6356" t="s">
        <v>18526</v>
      </c>
      <c r="I6356" t="s">
        <v>145</v>
      </c>
      <c r="L6356" t="s">
        <v>41</v>
      </c>
      <c r="N6356">
        <v>97186</v>
      </c>
      <c r="O6356" t="s">
        <v>22094</v>
      </c>
    </row>
    <row r="6357" spans="1:15" x14ac:dyDescent="0.2">
      <c r="A6357" t="s">
        <v>24348</v>
      </c>
      <c r="B6357" t="s">
        <v>8416</v>
      </c>
      <c r="C6357" t="s">
        <v>24349</v>
      </c>
      <c r="D6357">
        <v>97186</v>
      </c>
      <c r="E6357" t="s">
        <v>8418</v>
      </c>
      <c r="F6357" t="s">
        <v>18526</v>
      </c>
      <c r="I6357" t="s">
        <v>145</v>
      </c>
      <c r="L6357" t="s">
        <v>41</v>
      </c>
      <c r="N6357">
        <v>97186</v>
      </c>
      <c r="O6357" t="s">
        <v>22094</v>
      </c>
    </row>
    <row r="6358" spans="1:15" x14ac:dyDescent="0.2">
      <c r="A6358" t="s">
        <v>24350</v>
      </c>
      <c r="B6358" t="s">
        <v>8416</v>
      </c>
      <c r="C6358" t="s">
        <v>24351</v>
      </c>
      <c r="D6358">
        <v>97186</v>
      </c>
      <c r="E6358" t="s">
        <v>8418</v>
      </c>
      <c r="F6358" t="s">
        <v>18526</v>
      </c>
      <c r="I6358" t="s">
        <v>145</v>
      </c>
      <c r="L6358" t="s">
        <v>41</v>
      </c>
      <c r="N6358">
        <v>97186</v>
      </c>
      <c r="O6358" t="s">
        <v>22094</v>
      </c>
    </row>
    <row r="6359" spans="1:15" x14ac:dyDescent="0.2">
      <c r="A6359" t="s">
        <v>24352</v>
      </c>
      <c r="B6359" t="s">
        <v>8416</v>
      </c>
      <c r="C6359" t="s">
        <v>24353</v>
      </c>
      <c r="D6359">
        <v>97186</v>
      </c>
      <c r="E6359" t="s">
        <v>8418</v>
      </c>
      <c r="F6359" t="s">
        <v>18526</v>
      </c>
      <c r="I6359" t="s">
        <v>145</v>
      </c>
      <c r="L6359" t="s">
        <v>41</v>
      </c>
      <c r="N6359">
        <v>97186</v>
      </c>
      <c r="O6359" t="s">
        <v>22094</v>
      </c>
    </row>
    <row r="6360" spans="1:15" x14ac:dyDescent="0.2">
      <c r="A6360" t="s">
        <v>24354</v>
      </c>
      <c r="B6360" t="s">
        <v>8416</v>
      </c>
      <c r="C6360" t="s">
        <v>24355</v>
      </c>
      <c r="D6360">
        <v>97186</v>
      </c>
      <c r="E6360" t="s">
        <v>8418</v>
      </c>
      <c r="F6360" t="s">
        <v>18526</v>
      </c>
      <c r="I6360" t="s">
        <v>145</v>
      </c>
      <c r="L6360" t="s">
        <v>41</v>
      </c>
      <c r="N6360">
        <v>97186</v>
      </c>
      <c r="O6360" t="s">
        <v>22094</v>
      </c>
    </row>
    <row r="6361" spans="1:15" x14ac:dyDescent="0.2">
      <c r="A6361" t="s">
        <v>24356</v>
      </c>
      <c r="B6361" t="s">
        <v>8416</v>
      </c>
      <c r="C6361" t="s">
        <v>24357</v>
      </c>
      <c r="D6361">
        <v>97186</v>
      </c>
      <c r="E6361" t="s">
        <v>8418</v>
      </c>
      <c r="F6361" t="s">
        <v>18526</v>
      </c>
      <c r="I6361" t="s">
        <v>145</v>
      </c>
      <c r="L6361" t="s">
        <v>41</v>
      </c>
      <c r="N6361">
        <v>97186</v>
      </c>
      <c r="O6361" t="s">
        <v>22094</v>
      </c>
    </row>
    <row r="6362" spans="1:15" x14ac:dyDescent="0.2">
      <c r="A6362" t="s">
        <v>24358</v>
      </c>
      <c r="B6362" t="s">
        <v>8416</v>
      </c>
      <c r="C6362" t="s">
        <v>24359</v>
      </c>
      <c r="D6362">
        <v>97186</v>
      </c>
      <c r="E6362" t="s">
        <v>8418</v>
      </c>
      <c r="F6362" t="s">
        <v>18526</v>
      </c>
      <c r="I6362" t="s">
        <v>145</v>
      </c>
      <c r="L6362" t="s">
        <v>41</v>
      </c>
      <c r="N6362">
        <v>97186</v>
      </c>
      <c r="O6362" t="s">
        <v>22094</v>
      </c>
    </row>
    <row r="6363" spans="1:15" x14ac:dyDescent="0.2">
      <c r="A6363" t="s">
        <v>24360</v>
      </c>
      <c r="B6363" t="s">
        <v>8416</v>
      </c>
      <c r="C6363" t="s">
        <v>24361</v>
      </c>
      <c r="D6363">
        <v>97186</v>
      </c>
      <c r="E6363" t="s">
        <v>8418</v>
      </c>
      <c r="F6363" t="s">
        <v>18526</v>
      </c>
      <c r="I6363" t="s">
        <v>145</v>
      </c>
      <c r="L6363" t="s">
        <v>41</v>
      </c>
      <c r="N6363">
        <v>97186</v>
      </c>
      <c r="O6363" t="s">
        <v>22094</v>
      </c>
    </row>
    <row r="6364" spans="1:15" x14ac:dyDescent="0.2">
      <c r="A6364" t="s">
        <v>24362</v>
      </c>
      <c r="B6364" t="s">
        <v>8416</v>
      </c>
      <c r="C6364" t="s">
        <v>24363</v>
      </c>
      <c r="D6364">
        <v>97186</v>
      </c>
      <c r="E6364" t="s">
        <v>8418</v>
      </c>
      <c r="F6364" t="s">
        <v>18526</v>
      </c>
      <c r="I6364" t="s">
        <v>145</v>
      </c>
      <c r="L6364" t="s">
        <v>41</v>
      </c>
      <c r="N6364">
        <v>97186</v>
      </c>
      <c r="O6364" t="s">
        <v>22094</v>
      </c>
    </row>
    <row r="6365" spans="1:15" x14ac:dyDescent="0.2">
      <c r="A6365" t="s">
        <v>24364</v>
      </c>
      <c r="B6365" t="s">
        <v>8416</v>
      </c>
      <c r="C6365" t="s">
        <v>24365</v>
      </c>
      <c r="D6365">
        <v>97186</v>
      </c>
      <c r="E6365" t="s">
        <v>8418</v>
      </c>
      <c r="F6365" t="s">
        <v>18526</v>
      </c>
      <c r="I6365" t="s">
        <v>145</v>
      </c>
      <c r="L6365" t="s">
        <v>41</v>
      </c>
      <c r="N6365">
        <v>97186</v>
      </c>
      <c r="O6365" t="s">
        <v>22094</v>
      </c>
    </row>
    <row r="6366" spans="1:15" x14ac:dyDescent="0.2">
      <c r="A6366" t="s">
        <v>24366</v>
      </c>
      <c r="B6366" t="s">
        <v>8416</v>
      </c>
      <c r="C6366" t="s">
        <v>24367</v>
      </c>
      <c r="D6366">
        <v>97186</v>
      </c>
      <c r="E6366" t="s">
        <v>8418</v>
      </c>
      <c r="F6366" t="s">
        <v>18526</v>
      </c>
      <c r="I6366" t="s">
        <v>145</v>
      </c>
      <c r="L6366" t="s">
        <v>41</v>
      </c>
      <c r="N6366">
        <v>97186</v>
      </c>
      <c r="O6366" t="s">
        <v>22094</v>
      </c>
    </row>
    <row r="6367" spans="1:15" x14ac:dyDescent="0.2">
      <c r="A6367" t="s">
        <v>24368</v>
      </c>
      <c r="B6367" t="s">
        <v>8416</v>
      </c>
      <c r="C6367" t="s">
        <v>24369</v>
      </c>
      <c r="D6367">
        <v>97186</v>
      </c>
      <c r="E6367" t="s">
        <v>8418</v>
      </c>
      <c r="F6367" t="s">
        <v>18526</v>
      </c>
      <c r="I6367" t="s">
        <v>145</v>
      </c>
      <c r="L6367" t="s">
        <v>41</v>
      </c>
      <c r="N6367">
        <v>97186</v>
      </c>
      <c r="O6367" t="s">
        <v>22094</v>
      </c>
    </row>
    <row r="6368" spans="1:15" x14ac:dyDescent="0.2">
      <c r="A6368" t="s">
        <v>24370</v>
      </c>
      <c r="B6368" t="s">
        <v>8416</v>
      </c>
      <c r="C6368" t="s">
        <v>24371</v>
      </c>
      <c r="D6368">
        <v>97186</v>
      </c>
      <c r="E6368" t="s">
        <v>8418</v>
      </c>
      <c r="F6368" t="s">
        <v>18526</v>
      </c>
      <c r="I6368" t="s">
        <v>145</v>
      </c>
      <c r="L6368" t="s">
        <v>41</v>
      </c>
      <c r="N6368">
        <v>97186</v>
      </c>
      <c r="O6368" t="s">
        <v>22094</v>
      </c>
    </row>
    <row r="6369" spans="1:15" x14ac:dyDescent="0.2">
      <c r="A6369" t="s">
        <v>24372</v>
      </c>
      <c r="B6369" t="s">
        <v>8416</v>
      </c>
      <c r="C6369" t="s">
        <v>24373</v>
      </c>
      <c r="D6369">
        <v>97186</v>
      </c>
      <c r="E6369" t="s">
        <v>8418</v>
      </c>
      <c r="F6369" t="s">
        <v>18526</v>
      </c>
      <c r="I6369" t="s">
        <v>145</v>
      </c>
      <c r="L6369" t="s">
        <v>41</v>
      </c>
      <c r="N6369">
        <v>97186</v>
      </c>
      <c r="O6369" t="s">
        <v>22094</v>
      </c>
    </row>
    <row r="6370" spans="1:15" x14ac:dyDescent="0.2">
      <c r="A6370" t="s">
        <v>24374</v>
      </c>
      <c r="B6370" t="s">
        <v>8416</v>
      </c>
      <c r="C6370" t="s">
        <v>24375</v>
      </c>
      <c r="D6370">
        <v>97186</v>
      </c>
      <c r="E6370" t="s">
        <v>8418</v>
      </c>
      <c r="F6370" t="s">
        <v>18526</v>
      </c>
      <c r="I6370" t="s">
        <v>145</v>
      </c>
      <c r="L6370" t="s">
        <v>41</v>
      </c>
      <c r="N6370">
        <v>97186</v>
      </c>
      <c r="O6370" t="s">
        <v>22094</v>
      </c>
    </row>
    <row r="6371" spans="1:15" x14ac:dyDescent="0.2">
      <c r="A6371" t="s">
        <v>24376</v>
      </c>
      <c r="B6371" t="s">
        <v>8416</v>
      </c>
      <c r="C6371" t="s">
        <v>24377</v>
      </c>
      <c r="D6371">
        <v>97186</v>
      </c>
      <c r="E6371" t="s">
        <v>8418</v>
      </c>
      <c r="F6371" t="s">
        <v>18526</v>
      </c>
      <c r="I6371" t="s">
        <v>145</v>
      </c>
      <c r="L6371" t="s">
        <v>41</v>
      </c>
      <c r="N6371">
        <v>97186</v>
      </c>
      <c r="O6371" t="s">
        <v>22094</v>
      </c>
    </row>
    <row r="6372" spans="1:15" x14ac:dyDescent="0.2">
      <c r="A6372" t="s">
        <v>24378</v>
      </c>
      <c r="B6372" t="s">
        <v>8416</v>
      </c>
      <c r="C6372" t="s">
        <v>24379</v>
      </c>
      <c r="D6372">
        <v>97186</v>
      </c>
      <c r="E6372" t="s">
        <v>8418</v>
      </c>
      <c r="F6372" t="s">
        <v>18526</v>
      </c>
      <c r="I6372" t="s">
        <v>145</v>
      </c>
      <c r="L6372" t="s">
        <v>41</v>
      </c>
      <c r="N6372">
        <v>97186</v>
      </c>
      <c r="O6372" t="s">
        <v>22094</v>
      </c>
    </row>
    <row r="6373" spans="1:15" x14ac:dyDescent="0.2">
      <c r="A6373" t="s">
        <v>24380</v>
      </c>
      <c r="B6373" t="s">
        <v>8416</v>
      </c>
      <c r="C6373" t="s">
        <v>24381</v>
      </c>
      <c r="D6373">
        <v>97186</v>
      </c>
      <c r="E6373" t="s">
        <v>8418</v>
      </c>
      <c r="F6373" t="s">
        <v>18526</v>
      </c>
      <c r="I6373" t="s">
        <v>145</v>
      </c>
      <c r="L6373" t="s">
        <v>41</v>
      </c>
      <c r="N6373">
        <v>97186</v>
      </c>
      <c r="O6373" t="s">
        <v>22094</v>
      </c>
    </row>
    <row r="6374" spans="1:15" x14ac:dyDescent="0.2">
      <c r="A6374" t="s">
        <v>24382</v>
      </c>
      <c r="B6374" t="s">
        <v>8416</v>
      </c>
      <c r="C6374" t="s">
        <v>24383</v>
      </c>
      <c r="D6374">
        <v>97186</v>
      </c>
      <c r="E6374" t="s">
        <v>8418</v>
      </c>
      <c r="F6374" t="s">
        <v>18526</v>
      </c>
      <c r="I6374" t="s">
        <v>145</v>
      </c>
      <c r="L6374" t="s">
        <v>41</v>
      </c>
      <c r="N6374">
        <v>97186</v>
      </c>
      <c r="O6374" t="s">
        <v>22094</v>
      </c>
    </row>
    <row r="6375" spans="1:15" x14ac:dyDescent="0.2">
      <c r="A6375" t="s">
        <v>24384</v>
      </c>
      <c r="B6375" t="s">
        <v>8416</v>
      </c>
      <c r="C6375" t="s">
        <v>24385</v>
      </c>
      <c r="D6375">
        <v>97186</v>
      </c>
      <c r="E6375" t="s">
        <v>8418</v>
      </c>
      <c r="F6375" t="s">
        <v>18526</v>
      </c>
      <c r="I6375" t="s">
        <v>145</v>
      </c>
      <c r="L6375" t="s">
        <v>41</v>
      </c>
      <c r="N6375">
        <v>97186</v>
      </c>
      <c r="O6375" t="s">
        <v>22094</v>
      </c>
    </row>
    <row r="6376" spans="1:15" x14ac:dyDescent="0.2">
      <c r="A6376" t="s">
        <v>24386</v>
      </c>
      <c r="B6376" t="s">
        <v>8416</v>
      </c>
      <c r="C6376" t="s">
        <v>24387</v>
      </c>
      <c r="D6376">
        <v>97186</v>
      </c>
      <c r="E6376" t="s">
        <v>8418</v>
      </c>
      <c r="F6376" t="s">
        <v>18526</v>
      </c>
      <c r="I6376" t="s">
        <v>145</v>
      </c>
      <c r="L6376" t="s">
        <v>41</v>
      </c>
      <c r="N6376">
        <v>97186</v>
      </c>
      <c r="O6376" t="s">
        <v>22094</v>
      </c>
    </row>
    <row r="6377" spans="1:15" x14ac:dyDescent="0.2">
      <c r="A6377" t="s">
        <v>24388</v>
      </c>
      <c r="B6377" t="s">
        <v>8416</v>
      </c>
      <c r="C6377" t="s">
        <v>24389</v>
      </c>
      <c r="D6377">
        <v>97186</v>
      </c>
      <c r="E6377" t="s">
        <v>8418</v>
      </c>
      <c r="F6377" t="s">
        <v>18526</v>
      </c>
      <c r="I6377" t="s">
        <v>145</v>
      </c>
      <c r="L6377" t="s">
        <v>41</v>
      </c>
      <c r="N6377">
        <v>97186</v>
      </c>
      <c r="O6377" t="s">
        <v>22094</v>
      </c>
    </row>
    <row r="6378" spans="1:15" x14ac:dyDescent="0.2">
      <c r="A6378" t="s">
        <v>24390</v>
      </c>
      <c r="B6378" t="s">
        <v>8416</v>
      </c>
      <c r="C6378" t="s">
        <v>24391</v>
      </c>
      <c r="D6378">
        <v>97186</v>
      </c>
      <c r="E6378" t="s">
        <v>8418</v>
      </c>
      <c r="F6378" t="s">
        <v>12506</v>
      </c>
      <c r="I6378" t="s">
        <v>145</v>
      </c>
      <c r="L6378" t="s">
        <v>41</v>
      </c>
      <c r="N6378">
        <v>97186</v>
      </c>
      <c r="O6378" t="s">
        <v>22094</v>
      </c>
    </row>
    <row r="6379" spans="1:15" x14ac:dyDescent="0.2">
      <c r="A6379" t="s">
        <v>24392</v>
      </c>
      <c r="B6379" t="s">
        <v>8416</v>
      </c>
      <c r="C6379" t="s">
        <v>24393</v>
      </c>
      <c r="D6379">
        <v>97186</v>
      </c>
      <c r="E6379" t="s">
        <v>8418</v>
      </c>
      <c r="F6379" t="s">
        <v>12506</v>
      </c>
      <c r="I6379" t="s">
        <v>145</v>
      </c>
      <c r="L6379" t="s">
        <v>41</v>
      </c>
      <c r="N6379">
        <v>97186</v>
      </c>
      <c r="O6379" t="s">
        <v>22094</v>
      </c>
    </row>
    <row r="6380" spans="1:15" x14ac:dyDescent="0.2">
      <c r="A6380" t="s">
        <v>24394</v>
      </c>
      <c r="B6380" t="s">
        <v>8416</v>
      </c>
      <c r="C6380" t="s">
        <v>24395</v>
      </c>
      <c r="D6380">
        <v>97186</v>
      </c>
      <c r="E6380" t="s">
        <v>8418</v>
      </c>
      <c r="F6380" t="s">
        <v>15427</v>
      </c>
      <c r="I6380" t="s">
        <v>145</v>
      </c>
      <c r="L6380" t="s">
        <v>41</v>
      </c>
      <c r="N6380">
        <v>97186</v>
      </c>
      <c r="O6380" t="s">
        <v>22094</v>
      </c>
    </row>
    <row r="6381" spans="1:15" x14ac:dyDescent="0.2">
      <c r="A6381" t="s">
        <v>24396</v>
      </c>
      <c r="B6381" t="s">
        <v>8416</v>
      </c>
      <c r="C6381" t="s">
        <v>24397</v>
      </c>
      <c r="D6381">
        <v>97186</v>
      </c>
      <c r="E6381" t="s">
        <v>8418</v>
      </c>
      <c r="F6381" t="s">
        <v>15427</v>
      </c>
      <c r="I6381" t="s">
        <v>145</v>
      </c>
      <c r="L6381" t="s">
        <v>41</v>
      </c>
      <c r="N6381">
        <v>97186</v>
      </c>
      <c r="O6381" t="s">
        <v>22094</v>
      </c>
    </row>
    <row r="6382" spans="1:15" x14ac:dyDescent="0.2">
      <c r="A6382" t="s">
        <v>24398</v>
      </c>
      <c r="B6382" t="s">
        <v>8416</v>
      </c>
      <c r="C6382" t="s">
        <v>24399</v>
      </c>
      <c r="D6382">
        <v>97186</v>
      </c>
      <c r="E6382" t="s">
        <v>8418</v>
      </c>
      <c r="F6382" t="s">
        <v>15427</v>
      </c>
      <c r="I6382" t="s">
        <v>145</v>
      </c>
      <c r="L6382" t="s">
        <v>41</v>
      </c>
      <c r="N6382">
        <v>97186</v>
      </c>
      <c r="O6382" t="s">
        <v>22094</v>
      </c>
    </row>
    <row r="6383" spans="1:15" x14ac:dyDescent="0.2">
      <c r="A6383" t="s">
        <v>24400</v>
      </c>
      <c r="B6383" t="s">
        <v>8416</v>
      </c>
      <c r="C6383" t="s">
        <v>24401</v>
      </c>
      <c r="D6383">
        <v>97186</v>
      </c>
      <c r="E6383" t="s">
        <v>8418</v>
      </c>
      <c r="F6383" t="s">
        <v>15427</v>
      </c>
      <c r="I6383" t="s">
        <v>145</v>
      </c>
      <c r="L6383" t="s">
        <v>41</v>
      </c>
      <c r="N6383">
        <v>97186</v>
      </c>
      <c r="O6383" t="s">
        <v>22094</v>
      </c>
    </row>
    <row r="6384" spans="1:15" x14ac:dyDescent="0.2">
      <c r="A6384" t="s">
        <v>24402</v>
      </c>
      <c r="B6384" t="s">
        <v>8416</v>
      </c>
      <c r="C6384" t="s">
        <v>24403</v>
      </c>
      <c r="D6384">
        <v>97186</v>
      </c>
      <c r="E6384" t="s">
        <v>8418</v>
      </c>
      <c r="F6384" t="s">
        <v>15427</v>
      </c>
      <c r="I6384" t="s">
        <v>145</v>
      </c>
      <c r="L6384" t="s">
        <v>41</v>
      </c>
      <c r="N6384">
        <v>97186</v>
      </c>
      <c r="O6384" t="s">
        <v>22094</v>
      </c>
    </row>
    <row r="6385" spans="1:15" x14ac:dyDescent="0.2">
      <c r="A6385" t="s">
        <v>24404</v>
      </c>
      <c r="B6385" t="s">
        <v>8416</v>
      </c>
      <c r="C6385" t="s">
        <v>24405</v>
      </c>
      <c r="D6385">
        <v>97186</v>
      </c>
      <c r="E6385" t="s">
        <v>8418</v>
      </c>
      <c r="F6385" t="s">
        <v>15427</v>
      </c>
      <c r="I6385" t="s">
        <v>145</v>
      </c>
      <c r="L6385" t="s">
        <v>41</v>
      </c>
      <c r="N6385">
        <v>97186</v>
      </c>
      <c r="O6385" t="s">
        <v>22094</v>
      </c>
    </row>
    <row r="6386" spans="1:15" x14ac:dyDescent="0.2">
      <c r="A6386" t="s">
        <v>24406</v>
      </c>
      <c r="B6386" t="s">
        <v>8416</v>
      </c>
      <c r="C6386" t="s">
        <v>24407</v>
      </c>
      <c r="D6386">
        <v>97186</v>
      </c>
      <c r="E6386" t="s">
        <v>8418</v>
      </c>
      <c r="F6386" t="s">
        <v>15427</v>
      </c>
      <c r="I6386" t="s">
        <v>145</v>
      </c>
      <c r="L6386" t="s">
        <v>41</v>
      </c>
      <c r="N6386">
        <v>97186</v>
      </c>
      <c r="O6386" t="s">
        <v>22094</v>
      </c>
    </row>
    <row r="6387" spans="1:15" x14ac:dyDescent="0.2">
      <c r="A6387" t="s">
        <v>24408</v>
      </c>
      <c r="B6387" t="s">
        <v>8416</v>
      </c>
      <c r="C6387" t="s">
        <v>24409</v>
      </c>
      <c r="D6387">
        <v>97186</v>
      </c>
      <c r="E6387" t="s">
        <v>8418</v>
      </c>
      <c r="F6387" t="s">
        <v>15427</v>
      </c>
      <c r="I6387" t="s">
        <v>145</v>
      </c>
      <c r="L6387" t="s">
        <v>41</v>
      </c>
      <c r="N6387">
        <v>97186</v>
      </c>
      <c r="O6387" t="s">
        <v>22094</v>
      </c>
    </row>
    <row r="6388" spans="1:15" x14ac:dyDescent="0.2">
      <c r="A6388" t="s">
        <v>24410</v>
      </c>
      <c r="B6388" t="s">
        <v>8416</v>
      </c>
      <c r="C6388" t="s">
        <v>24411</v>
      </c>
      <c r="D6388">
        <v>97186</v>
      </c>
      <c r="E6388" t="s">
        <v>8418</v>
      </c>
      <c r="F6388" t="s">
        <v>15427</v>
      </c>
      <c r="I6388" t="s">
        <v>145</v>
      </c>
      <c r="L6388" t="s">
        <v>41</v>
      </c>
      <c r="N6388">
        <v>97186</v>
      </c>
      <c r="O6388" t="s">
        <v>22094</v>
      </c>
    </row>
    <row r="6389" spans="1:15" x14ac:dyDescent="0.2">
      <c r="A6389" t="s">
        <v>24412</v>
      </c>
      <c r="B6389" t="s">
        <v>35</v>
      </c>
      <c r="C6389" t="s">
        <v>24413</v>
      </c>
      <c r="D6389">
        <v>97152</v>
      </c>
      <c r="E6389" t="s">
        <v>36</v>
      </c>
      <c r="H6389" t="s">
        <v>516</v>
      </c>
      <c r="I6389" t="s">
        <v>39</v>
      </c>
      <c r="L6389" t="s">
        <v>41</v>
      </c>
      <c r="N6389">
        <v>97152</v>
      </c>
      <c r="O6389" t="s">
        <v>24414</v>
      </c>
    </row>
    <row r="6390" spans="1:15" x14ac:dyDescent="0.2">
      <c r="A6390" t="s">
        <v>24415</v>
      </c>
      <c r="B6390" t="s">
        <v>194</v>
      </c>
      <c r="C6390" t="s">
        <v>24416</v>
      </c>
      <c r="D6390">
        <v>97152</v>
      </c>
      <c r="E6390" t="s">
        <v>195</v>
      </c>
      <c r="G6390" t="s">
        <v>291</v>
      </c>
      <c r="I6390" t="s">
        <v>39</v>
      </c>
      <c r="L6390" t="s">
        <v>60</v>
      </c>
      <c r="N6390">
        <v>97152</v>
      </c>
      <c r="O6390" t="s">
        <v>24414</v>
      </c>
    </row>
    <row r="6391" spans="1:15" x14ac:dyDescent="0.2">
      <c r="A6391" t="s">
        <v>24417</v>
      </c>
      <c r="B6391" t="s">
        <v>279</v>
      </c>
      <c r="C6391" t="s">
        <v>24418</v>
      </c>
      <c r="D6391">
        <v>97152</v>
      </c>
      <c r="E6391" t="s">
        <v>280</v>
      </c>
      <c r="H6391" t="s">
        <v>24419</v>
      </c>
      <c r="I6391" t="s">
        <v>98</v>
      </c>
      <c r="L6391" t="s">
        <v>41</v>
      </c>
      <c r="N6391">
        <v>97152</v>
      </c>
      <c r="O6391" t="s">
        <v>24414</v>
      </c>
    </row>
    <row r="6392" spans="1:15" x14ac:dyDescent="0.2">
      <c r="A6392" t="s">
        <v>24420</v>
      </c>
      <c r="B6392" t="s">
        <v>149</v>
      </c>
      <c r="C6392" t="s">
        <v>24421</v>
      </c>
      <c r="D6392">
        <v>97152</v>
      </c>
      <c r="E6392" t="s">
        <v>150</v>
      </c>
      <c r="G6392" t="s">
        <v>313</v>
      </c>
      <c r="H6392" t="s">
        <v>1536</v>
      </c>
      <c r="I6392" t="s">
        <v>98</v>
      </c>
      <c r="L6392" t="s">
        <v>41</v>
      </c>
      <c r="N6392">
        <v>97152</v>
      </c>
      <c r="O6392" t="s">
        <v>24414</v>
      </c>
    </row>
    <row r="6393" spans="1:15" x14ac:dyDescent="0.2">
      <c r="A6393" t="s">
        <v>24422</v>
      </c>
      <c r="B6393" t="s">
        <v>149</v>
      </c>
      <c r="C6393" t="s">
        <v>24423</v>
      </c>
      <c r="D6393">
        <v>97152</v>
      </c>
      <c r="E6393" t="s">
        <v>150</v>
      </c>
      <c r="G6393" t="s">
        <v>313</v>
      </c>
      <c r="H6393" t="s">
        <v>1536</v>
      </c>
      <c r="I6393" t="s">
        <v>98</v>
      </c>
      <c r="L6393" t="s">
        <v>41</v>
      </c>
      <c r="N6393">
        <v>97152</v>
      </c>
      <c r="O6393" t="s">
        <v>24414</v>
      </c>
    </row>
    <row r="6394" spans="1:15" x14ac:dyDescent="0.2">
      <c r="A6394" t="s">
        <v>24424</v>
      </c>
      <c r="B6394" t="s">
        <v>149</v>
      </c>
      <c r="C6394" t="s">
        <v>24425</v>
      </c>
      <c r="D6394">
        <v>97152</v>
      </c>
      <c r="E6394" t="s">
        <v>150</v>
      </c>
      <c r="G6394" t="s">
        <v>313</v>
      </c>
      <c r="H6394" t="s">
        <v>24426</v>
      </c>
      <c r="I6394" t="s">
        <v>84</v>
      </c>
      <c r="L6394" t="s">
        <v>41</v>
      </c>
      <c r="N6394">
        <v>97152</v>
      </c>
      <c r="O6394" t="s">
        <v>24414</v>
      </c>
    </row>
    <row r="6395" spans="1:15" x14ac:dyDescent="0.2">
      <c r="A6395" t="s">
        <v>24427</v>
      </c>
      <c r="B6395" t="s">
        <v>4415</v>
      </c>
      <c r="C6395" t="s">
        <v>24428</v>
      </c>
      <c r="D6395">
        <v>97152</v>
      </c>
      <c r="E6395" t="s">
        <v>4416</v>
      </c>
      <c r="H6395" t="s">
        <v>4634</v>
      </c>
      <c r="I6395" t="s">
        <v>98</v>
      </c>
      <c r="L6395" t="s">
        <v>41</v>
      </c>
      <c r="N6395">
        <v>97152</v>
      </c>
      <c r="O6395" t="s">
        <v>24414</v>
      </c>
    </row>
    <row r="6396" spans="1:15" x14ac:dyDescent="0.2">
      <c r="A6396" t="s">
        <v>24429</v>
      </c>
      <c r="B6396" t="s">
        <v>173</v>
      </c>
      <c r="C6396" t="s">
        <v>24430</v>
      </c>
      <c r="D6396">
        <v>97152</v>
      </c>
      <c r="E6396" t="s">
        <v>174</v>
      </c>
      <c r="G6396" t="s">
        <v>325</v>
      </c>
      <c r="H6396" t="s">
        <v>8183</v>
      </c>
      <c r="I6396" t="s">
        <v>96</v>
      </c>
      <c r="L6396" t="s">
        <v>41</v>
      </c>
      <c r="N6396">
        <v>97152</v>
      </c>
      <c r="O6396" t="s">
        <v>24414</v>
      </c>
    </row>
    <row r="6397" spans="1:15" x14ac:dyDescent="0.2">
      <c r="A6397" t="s">
        <v>24431</v>
      </c>
      <c r="B6397" t="s">
        <v>91</v>
      </c>
      <c r="C6397" t="s">
        <v>24432</v>
      </c>
      <c r="D6397">
        <v>97152</v>
      </c>
      <c r="E6397" t="s">
        <v>92</v>
      </c>
      <c r="G6397" t="s">
        <v>325</v>
      </c>
      <c r="I6397" t="s">
        <v>96</v>
      </c>
      <c r="L6397" t="s">
        <v>41</v>
      </c>
      <c r="N6397">
        <v>97152</v>
      </c>
      <c r="O6397" t="s">
        <v>24414</v>
      </c>
    </row>
    <row r="6398" spans="1:15" x14ac:dyDescent="0.2">
      <c r="A6398" t="s">
        <v>24433</v>
      </c>
      <c r="B6398" t="s">
        <v>91</v>
      </c>
      <c r="C6398" t="s">
        <v>24434</v>
      </c>
      <c r="D6398">
        <v>97152</v>
      </c>
      <c r="E6398" t="s">
        <v>92</v>
      </c>
      <c r="G6398" t="s">
        <v>325</v>
      </c>
      <c r="I6398" t="s">
        <v>96</v>
      </c>
      <c r="L6398" t="s">
        <v>41</v>
      </c>
      <c r="N6398">
        <v>97152</v>
      </c>
      <c r="O6398" t="s">
        <v>24414</v>
      </c>
    </row>
    <row r="6399" spans="1:15" x14ac:dyDescent="0.2">
      <c r="A6399" t="s">
        <v>24435</v>
      </c>
      <c r="B6399" t="s">
        <v>91</v>
      </c>
      <c r="C6399" t="s">
        <v>24436</v>
      </c>
      <c r="D6399">
        <v>97152</v>
      </c>
      <c r="E6399" t="s">
        <v>92</v>
      </c>
      <c r="G6399" t="s">
        <v>325</v>
      </c>
      <c r="I6399" t="s">
        <v>96</v>
      </c>
      <c r="L6399" t="s">
        <v>41</v>
      </c>
      <c r="N6399">
        <v>97152</v>
      </c>
      <c r="O6399" t="s">
        <v>24414</v>
      </c>
    </row>
    <row r="6400" spans="1:15" x14ac:dyDescent="0.2">
      <c r="A6400" t="s">
        <v>24437</v>
      </c>
      <c r="B6400" t="s">
        <v>5614</v>
      </c>
      <c r="C6400" t="s">
        <v>24438</v>
      </c>
      <c r="D6400">
        <v>97152</v>
      </c>
      <c r="E6400" t="s">
        <v>5615</v>
      </c>
      <c r="F6400" t="s">
        <v>561</v>
      </c>
      <c r="G6400" t="s">
        <v>24439</v>
      </c>
      <c r="I6400" t="s">
        <v>96</v>
      </c>
      <c r="J6400" t="s">
        <v>24440</v>
      </c>
      <c r="L6400" t="s">
        <v>41</v>
      </c>
      <c r="N6400">
        <v>97152</v>
      </c>
      <c r="O6400" t="s">
        <v>24414</v>
      </c>
    </row>
    <row r="6401" spans="1:15" x14ac:dyDescent="0.2">
      <c r="A6401" t="s">
        <v>24441</v>
      </c>
      <c r="B6401" t="s">
        <v>5614</v>
      </c>
      <c r="C6401" t="s">
        <v>24442</v>
      </c>
      <c r="D6401">
        <v>97152</v>
      </c>
      <c r="E6401" t="s">
        <v>5615</v>
      </c>
      <c r="F6401" t="s">
        <v>561</v>
      </c>
      <c r="G6401" t="s">
        <v>8187</v>
      </c>
      <c r="I6401" t="s">
        <v>96</v>
      </c>
      <c r="J6401" t="s">
        <v>24443</v>
      </c>
      <c r="L6401" t="s">
        <v>41</v>
      </c>
      <c r="N6401">
        <v>97152</v>
      </c>
      <c r="O6401" t="s">
        <v>24414</v>
      </c>
    </row>
    <row r="6402" spans="1:15" x14ac:dyDescent="0.2">
      <c r="A6402" t="s">
        <v>24444</v>
      </c>
      <c r="B6402" t="s">
        <v>5614</v>
      </c>
      <c r="C6402" t="s">
        <v>24445</v>
      </c>
      <c r="D6402">
        <v>97152</v>
      </c>
      <c r="E6402" t="s">
        <v>5615</v>
      </c>
      <c r="F6402" t="s">
        <v>2872</v>
      </c>
      <c r="I6402" t="s">
        <v>96</v>
      </c>
      <c r="J6402" t="s">
        <v>4973</v>
      </c>
      <c r="L6402" t="s">
        <v>41</v>
      </c>
      <c r="N6402">
        <v>97152</v>
      </c>
      <c r="O6402" t="s">
        <v>24414</v>
      </c>
    </row>
    <row r="6403" spans="1:15" x14ac:dyDescent="0.2">
      <c r="A6403" t="s">
        <v>24446</v>
      </c>
      <c r="B6403" t="s">
        <v>5614</v>
      </c>
      <c r="C6403" t="s">
        <v>24447</v>
      </c>
      <c r="D6403">
        <v>97152</v>
      </c>
      <c r="E6403" t="s">
        <v>5615</v>
      </c>
      <c r="F6403" t="s">
        <v>2197</v>
      </c>
      <c r="G6403" t="s">
        <v>5803</v>
      </c>
      <c r="I6403" t="s">
        <v>96</v>
      </c>
      <c r="J6403" t="s">
        <v>24448</v>
      </c>
      <c r="L6403" t="s">
        <v>41</v>
      </c>
      <c r="N6403">
        <v>97152</v>
      </c>
      <c r="O6403" t="s">
        <v>24414</v>
      </c>
    </row>
    <row r="6404" spans="1:15" x14ac:dyDescent="0.2">
      <c r="A6404" t="s">
        <v>24449</v>
      </c>
      <c r="B6404" t="s">
        <v>5782</v>
      </c>
      <c r="C6404" t="s">
        <v>24450</v>
      </c>
      <c r="D6404">
        <v>97152</v>
      </c>
      <c r="E6404" t="s">
        <v>5783</v>
      </c>
      <c r="F6404" t="s">
        <v>2197</v>
      </c>
      <c r="G6404" t="s">
        <v>24451</v>
      </c>
      <c r="I6404" t="s">
        <v>96</v>
      </c>
      <c r="J6404" t="s">
        <v>24452</v>
      </c>
      <c r="L6404" t="s">
        <v>41</v>
      </c>
      <c r="N6404">
        <v>97152</v>
      </c>
      <c r="O6404" t="s">
        <v>24414</v>
      </c>
    </row>
    <row r="6405" spans="1:15" x14ac:dyDescent="0.2">
      <c r="A6405" t="s">
        <v>24453</v>
      </c>
      <c r="B6405" t="s">
        <v>3195</v>
      </c>
      <c r="C6405" t="s">
        <v>24454</v>
      </c>
      <c r="D6405">
        <v>97152</v>
      </c>
      <c r="E6405" t="s">
        <v>3196</v>
      </c>
      <c r="F6405" t="s">
        <v>404</v>
      </c>
      <c r="G6405" t="s">
        <v>6922</v>
      </c>
      <c r="I6405" t="s">
        <v>96</v>
      </c>
      <c r="J6405" t="s">
        <v>24455</v>
      </c>
      <c r="L6405" t="s">
        <v>41</v>
      </c>
      <c r="N6405">
        <v>97152</v>
      </c>
      <c r="O6405" t="s">
        <v>24414</v>
      </c>
    </row>
    <row r="6406" spans="1:15" x14ac:dyDescent="0.2">
      <c r="A6406" t="s">
        <v>24456</v>
      </c>
      <c r="B6406" t="s">
        <v>5782</v>
      </c>
      <c r="C6406" t="s">
        <v>24457</v>
      </c>
      <c r="D6406">
        <v>97152</v>
      </c>
      <c r="E6406" t="s">
        <v>5783</v>
      </c>
      <c r="F6406" t="s">
        <v>561</v>
      </c>
      <c r="I6406" t="s">
        <v>96</v>
      </c>
      <c r="J6406" t="s">
        <v>24458</v>
      </c>
      <c r="L6406" t="s">
        <v>41</v>
      </c>
      <c r="N6406">
        <v>97152</v>
      </c>
      <c r="O6406" t="s">
        <v>24414</v>
      </c>
    </row>
    <row r="6407" spans="1:15" x14ac:dyDescent="0.2">
      <c r="A6407" t="s">
        <v>24459</v>
      </c>
      <c r="B6407" t="s">
        <v>5782</v>
      </c>
      <c r="C6407" t="s">
        <v>24460</v>
      </c>
      <c r="D6407">
        <v>97152</v>
      </c>
      <c r="E6407" t="s">
        <v>5783</v>
      </c>
      <c r="F6407" t="s">
        <v>698</v>
      </c>
      <c r="G6407" t="s">
        <v>24461</v>
      </c>
      <c r="I6407" t="s">
        <v>96</v>
      </c>
      <c r="J6407" t="s">
        <v>4614</v>
      </c>
      <c r="L6407" t="s">
        <v>41</v>
      </c>
      <c r="N6407">
        <v>97152</v>
      </c>
      <c r="O6407" t="s">
        <v>24414</v>
      </c>
    </row>
    <row r="6408" spans="1:15" x14ac:dyDescent="0.2">
      <c r="A6408" t="s">
        <v>24462</v>
      </c>
      <c r="B6408" t="s">
        <v>5782</v>
      </c>
      <c r="C6408" t="s">
        <v>24463</v>
      </c>
      <c r="D6408">
        <v>97152</v>
      </c>
      <c r="E6408" t="s">
        <v>5783</v>
      </c>
      <c r="F6408" t="s">
        <v>698</v>
      </c>
      <c r="G6408" t="s">
        <v>24464</v>
      </c>
      <c r="J6408" t="s">
        <v>96</v>
      </c>
      <c r="L6408" t="s">
        <v>41</v>
      </c>
      <c r="N6408">
        <v>97152</v>
      </c>
      <c r="O6408" t="s">
        <v>24414</v>
      </c>
    </row>
    <row r="6409" spans="1:15" x14ac:dyDescent="0.2">
      <c r="A6409" t="s">
        <v>24465</v>
      </c>
      <c r="B6409" t="s">
        <v>407</v>
      </c>
      <c r="C6409" t="s">
        <v>24466</v>
      </c>
      <c r="D6409">
        <v>97152</v>
      </c>
      <c r="E6409" t="s">
        <v>408</v>
      </c>
      <c r="F6409" t="s">
        <v>417</v>
      </c>
      <c r="G6409" t="s">
        <v>553</v>
      </c>
      <c r="I6409" t="s">
        <v>96</v>
      </c>
      <c r="J6409" t="s">
        <v>24467</v>
      </c>
      <c r="L6409" t="s">
        <v>41</v>
      </c>
      <c r="N6409">
        <v>97152</v>
      </c>
      <c r="O6409" t="s">
        <v>24414</v>
      </c>
    </row>
    <row r="6410" spans="1:15" x14ac:dyDescent="0.2">
      <c r="A6410" t="s">
        <v>24468</v>
      </c>
      <c r="B6410" t="s">
        <v>407</v>
      </c>
      <c r="C6410" t="s">
        <v>24469</v>
      </c>
      <c r="D6410">
        <v>97152</v>
      </c>
      <c r="E6410" t="s">
        <v>408</v>
      </c>
      <c r="F6410" t="s">
        <v>417</v>
      </c>
      <c r="G6410" t="s">
        <v>3206</v>
      </c>
      <c r="I6410" t="s">
        <v>96</v>
      </c>
      <c r="J6410" t="s">
        <v>24470</v>
      </c>
      <c r="L6410" t="s">
        <v>41</v>
      </c>
      <c r="N6410">
        <v>97152</v>
      </c>
      <c r="O6410" t="s">
        <v>24414</v>
      </c>
    </row>
    <row r="6411" spans="1:15" x14ac:dyDescent="0.2">
      <c r="A6411" t="s">
        <v>24471</v>
      </c>
      <c r="B6411" t="s">
        <v>568</v>
      </c>
      <c r="C6411" t="s">
        <v>24472</v>
      </c>
      <c r="D6411">
        <v>97152</v>
      </c>
      <c r="E6411" t="s">
        <v>569</v>
      </c>
      <c r="F6411" t="s">
        <v>417</v>
      </c>
      <c r="G6411" t="s">
        <v>24473</v>
      </c>
      <c r="I6411" t="s">
        <v>96</v>
      </c>
      <c r="J6411" t="s">
        <v>24474</v>
      </c>
      <c r="L6411" t="s">
        <v>41</v>
      </c>
      <c r="N6411">
        <v>97152</v>
      </c>
      <c r="O6411" t="s">
        <v>24414</v>
      </c>
    </row>
    <row r="6412" spans="1:15" x14ac:dyDescent="0.2">
      <c r="A6412" t="s">
        <v>24475</v>
      </c>
      <c r="B6412" t="s">
        <v>2208</v>
      </c>
      <c r="C6412" t="s">
        <v>24476</v>
      </c>
      <c r="D6412">
        <v>97152</v>
      </c>
      <c r="E6412" t="s">
        <v>2209</v>
      </c>
      <c r="F6412" t="s">
        <v>561</v>
      </c>
      <c r="G6412" t="s">
        <v>24477</v>
      </c>
      <c r="I6412" t="s">
        <v>96</v>
      </c>
      <c r="J6412" t="s">
        <v>24478</v>
      </c>
      <c r="L6412" t="s">
        <v>41</v>
      </c>
      <c r="N6412">
        <v>97152</v>
      </c>
      <c r="O6412" t="s">
        <v>24414</v>
      </c>
    </row>
    <row r="6413" spans="1:15" x14ac:dyDescent="0.2">
      <c r="A6413" t="s">
        <v>24479</v>
      </c>
      <c r="B6413" t="s">
        <v>24480</v>
      </c>
      <c r="C6413" t="s">
        <v>24481</v>
      </c>
      <c r="D6413">
        <v>97152</v>
      </c>
      <c r="E6413" t="s">
        <v>24482</v>
      </c>
      <c r="F6413" t="s">
        <v>24483</v>
      </c>
      <c r="G6413" t="s">
        <v>24484</v>
      </c>
      <c r="I6413" t="s">
        <v>96</v>
      </c>
      <c r="L6413" t="s">
        <v>41</v>
      </c>
      <c r="N6413">
        <v>97152</v>
      </c>
      <c r="O6413" t="s">
        <v>24414</v>
      </c>
    </row>
    <row r="6414" spans="1:15" x14ac:dyDescent="0.2">
      <c r="A6414" t="s">
        <v>24485</v>
      </c>
      <c r="B6414" t="s">
        <v>372</v>
      </c>
      <c r="C6414" t="s">
        <v>24486</v>
      </c>
      <c r="D6414">
        <v>97152</v>
      </c>
      <c r="E6414" t="s">
        <v>373</v>
      </c>
      <c r="G6414" t="s">
        <v>17528</v>
      </c>
      <c r="I6414" t="s">
        <v>369</v>
      </c>
      <c r="L6414" t="s">
        <v>41</v>
      </c>
      <c r="N6414">
        <v>97152</v>
      </c>
      <c r="O6414" t="s">
        <v>24414</v>
      </c>
    </row>
    <row r="6415" spans="1:15" x14ac:dyDescent="0.2">
      <c r="A6415" t="s">
        <v>24487</v>
      </c>
      <c r="B6415" t="s">
        <v>181</v>
      </c>
      <c r="C6415" t="s">
        <v>24488</v>
      </c>
      <c r="D6415">
        <v>97152</v>
      </c>
      <c r="E6415" t="s">
        <v>182</v>
      </c>
      <c r="F6415" t="s">
        <v>275</v>
      </c>
      <c r="I6415" t="s">
        <v>96</v>
      </c>
      <c r="J6415" t="s">
        <v>19112</v>
      </c>
      <c r="L6415" t="s">
        <v>41</v>
      </c>
      <c r="N6415">
        <v>97152</v>
      </c>
      <c r="O6415" t="s">
        <v>24414</v>
      </c>
    </row>
    <row r="6416" spans="1:15" x14ac:dyDescent="0.2">
      <c r="A6416" t="s">
        <v>24489</v>
      </c>
      <c r="B6416" t="s">
        <v>384</v>
      </c>
      <c r="C6416" t="s">
        <v>24490</v>
      </c>
      <c r="D6416">
        <v>97152</v>
      </c>
      <c r="E6416" t="s">
        <v>385</v>
      </c>
      <c r="F6416" t="s">
        <v>19564</v>
      </c>
      <c r="G6416" t="s">
        <v>19565</v>
      </c>
      <c r="I6416" t="s">
        <v>96</v>
      </c>
      <c r="L6416" t="s">
        <v>41</v>
      </c>
      <c r="N6416">
        <v>97152</v>
      </c>
      <c r="O6416" t="s">
        <v>24414</v>
      </c>
    </row>
    <row r="6417" spans="1:15" x14ac:dyDescent="0.2">
      <c r="A6417" t="s">
        <v>24491</v>
      </c>
      <c r="B6417" t="s">
        <v>194</v>
      </c>
      <c r="C6417" t="s">
        <v>24492</v>
      </c>
      <c r="D6417">
        <v>97168</v>
      </c>
      <c r="E6417" t="s">
        <v>195</v>
      </c>
      <c r="F6417" t="s">
        <v>37</v>
      </c>
      <c r="G6417" t="s">
        <v>291</v>
      </c>
      <c r="I6417" t="s">
        <v>39</v>
      </c>
      <c r="K6417" t="s">
        <v>2921</v>
      </c>
      <c r="L6417" t="s">
        <v>41</v>
      </c>
      <c r="N6417">
        <v>97168</v>
      </c>
      <c r="O6417" t="s">
        <v>24493</v>
      </c>
    </row>
    <row r="6418" spans="1:15" x14ac:dyDescent="0.2">
      <c r="A6418" t="s">
        <v>24494</v>
      </c>
      <c r="B6418" t="s">
        <v>649</v>
      </c>
      <c r="C6418" t="s">
        <v>24495</v>
      </c>
      <c r="D6418">
        <v>97168</v>
      </c>
      <c r="E6418" t="s">
        <v>650</v>
      </c>
      <c r="F6418" t="s">
        <v>651</v>
      </c>
      <c r="G6418" t="s">
        <v>803</v>
      </c>
      <c r="I6418" t="s">
        <v>70</v>
      </c>
      <c r="L6418" t="s">
        <v>41</v>
      </c>
      <c r="N6418">
        <v>97168</v>
      </c>
      <c r="O6418" t="s">
        <v>24493</v>
      </c>
    </row>
    <row r="6419" spans="1:15" x14ac:dyDescent="0.2">
      <c r="A6419" t="s">
        <v>24496</v>
      </c>
      <c r="B6419" t="s">
        <v>649</v>
      </c>
      <c r="C6419" t="s">
        <v>24497</v>
      </c>
      <c r="D6419">
        <v>97168</v>
      </c>
      <c r="E6419" t="s">
        <v>650</v>
      </c>
      <c r="F6419" t="s">
        <v>651</v>
      </c>
      <c r="G6419" t="s">
        <v>803</v>
      </c>
      <c r="I6419" t="s">
        <v>70</v>
      </c>
      <c r="L6419" t="s">
        <v>41</v>
      </c>
      <c r="N6419">
        <v>97168</v>
      </c>
      <c r="O6419" t="s">
        <v>24493</v>
      </c>
    </row>
    <row r="6420" spans="1:15" x14ac:dyDescent="0.2">
      <c r="A6420" t="s">
        <v>24498</v>
      </c>
      <c r="B6420" t="s">
        <v>649</v>
      </c>
      <c r="C6420" t="s">
        <v>24499</v>
      </c>
      <c r="D6420">
        <v>97168</v>
      </c>
      <c r="E6420" t="s">
        <v>650</v>
      </c>
      <c r="F6420" t="s">
        <v>651</v>
      </c>
      <c r="G6420" t="s">
        <v>803</v>
      </c>
      <c r="I6420" t="s">
        <v>70</v>
      </c>
      <c r="L6420" t="s">
        <v>41</v>
      </c>
      <c r="N6420">
        <v>97168</v>
      </c>
      <c r="O6420" t="s">
        <v>24493</v>
      </c>
    </row>
    <row r="6421" spans="1:15" x14ac:dyDescent="0.2">
      <c r="A6421" t="s">
        <v>24500</v>
      </c>
      <c r="B6421" t="s">
        <v>649</v>
      </c>
      <c r="C6421" t="s">
        <v>24501</v>
      </c>
      <c r="D6421">
        <v>97168</v>
      </c>
      <c r="E6421" t="s">
        <v>650</v>
      </c>
      <c r="F6421" t="s">
        <v>651</v>
      </c>
      <c r="G6421" t="s">
        <v>803</v>
      </c>
      <c r="I6421" t="s">
        <v>70</v>
      </c>
      <c r="L6421" t="s">
        <v>41</v>
      </c>
      <c r="N6421">
        <v>97168</v>
      </c>
      <c r="O6421" t="s">
        <v>24493</v>
      </c>
    </row>
    <row r="6422" spans="1:15" x14ac:dyDescent="0.2">
      <c r="A6422" t="s">
        <v>24502</v>
      </c>
      <c r="B6422" t="s">
        <v>112</v>
      </c>
      <c r="C6422" t="s">
        <v>24503</v>
      </c>
      <c r="D6422">
        <v>97168</v>
      </c>
      <c r="E6422" t="s">
        <v>113</v>
      </c>
      <c r="G6422" t="s">
        <v>2902</v>
      </c>
      <c r="I6422" t="s">
        <v>84</v>
      </c>
      <c r="K6422" t="s">
        <v>11401</v>
      </c>
      <c r="L6422" t="s">
        <v>41</v>
      </c>
      <c r="N6422">
        <v>97168</v>
      </c>
      <c r="O6422" t="s">
        <v>24493</v>
      </c>
    </row>
    <row r="6423" spans="1:15" x14ac:dyDescent="0.2">
      <c r="A6423" t="s">
        <v>24504</v>
      </c>
      <c r="B6423" t="s">
        <v>514</v>
      </c>
      <c r="C6423" t="s">
        <v>24505</v>
      </c>
      <c r="D6423">
        <v>97168</v>
      </c>
      <c r="E6423" t="s">
        <v>515</v>
      </c>
      <c r="F6423" t="s">
        <v>37</v>
      </c>
      <c r="G6423" t="s">
        <v>516</v>
      </c>
      <c r="I6423" t="s">
        <v>39</v>
      </c>
      <c r="K6423" t="s">
        <v>20609</v>
      </c>
      <c r="L6423" t="s">
        <v>60</v>
      </c>
      <c r="N6423">
        <v>97168</v>
      </c>
      <c r="O6423" t="s">
        <v>24493</v>
      </c>
    </row>
    <row r="6424" spans="1:15" x14ac:dyDescent="0.2">
      <c r="A6424" t="s">
        <v>24506</v>
      </c>
      <c r="B6424" t="s">
        <v>91</v>
      </c>
      <c r="C6424" t="s">
        <v>24507</v>
      </c>
      <c r="D6424">
        <v>97168</v>
      </c>
      <c r="E6424" t="s">
        <v>92</v>
      </c>
      <c r="F6424" t="s">
        <v>37</v>
      </c>
      <c r="G6424" t="s">
        <v>325</v>
      </c>
      <c r="I6424" t="s">
        <v>98</v>
      </c>
      <c r="K6424" t="s">
        <v>20652</v>
      </c>
      <c r="L6424" t="s">
        <v>41</v>
      </c>
      <c r="N6424">
        <v>97168</v>
      </c>
      <c r="O6424" t="s">
        <v>24493</v>
      </c>
    </row>
    <row r="6425" spans="1:15" x14ac:dyDescent="0.2">
      <c r="A6425" t="s">
        <v>24508</v>
      </c>
      <c r="B6425" t="s">
        <v>91</v>
      </c>
      <c r="C6425" t="s">
        <v>24509</v>
      </c>
      <c r="D6425">
        <v>97168</v>
      </c>
      <c r="E6425" t="s">
        <v>92</v>
      </c>
      <c r="F6425" t="s">
        <v>37</v>
      </c>
      <c r="G6425" t="s">
        <v>325</v>
      </c>
      <c r="I6425" t="s">
        <v>96</v>
      </c>
      <c r="K6425" t="s">
        <v>20652</v>
      </c>
      <c r="L6425" t="s">
        <v>41</v>
      </c>
      <c r="N6425">
        <v>97168</v>
      </c>
      <c r="O6425" t="s">
        <v>24493</v>
      </c>
    </row>
    <row r="6426" spans="1:15" x14ac:dyDescent="0.2">
      <c r="A6426" t="s">
        <v>24510</v>
      </c>
      <c r="B6426" t="s">
        <v>91</v>
      </c>
      <c r="C6426" t="s">
        <v>24511</v>
      </c>
      <c r="D6426">
        <v>97168</v>
      </c>
      <c r="E6426" t="s">
        <v>92</v>
      </c>
      <c r="F6426" t="s">
        <v>37</v>
      </c>
      <c r="G6426" t="s">
        <v>325</v>
      </c>
      <c r="I6426" t="s">
        <v>96</v>
      </c>
      <c r="K6426" t="s">
        <v>20652</v>
      </c>
      <c r="L6426" t="s">
        <v>41</v>
      </c>
      <c r="N6426">
        <v>97168</v>
      </c>
      <c r="O6426" t="s">
        <v>24493</v>
      </c>
    </row>
    <row r="6427" spans="1:15" x14ac:dyDescent="0.2">
      <c r="A6427" t="s">
        <v>24512</v>
      </c>
      <c r="B6427" t="s">
        <v>91</v>
      </c>
      <c r="C6427" t="s">
        <v>24513</v>
      </c>
      <c r="D6427">
        <v>97168</v>
      </c>
      <c r="E6427" t="s">
        <v>92</v>
      </c>
      <c r="F6427" t="s">
        <v>37</v>
      </c>
      <c r="G6427" t="s">
        <v>325</v>
      </c>
      <c r="I6427" t="s">
        <v>96</v>
      </c>
      <c r="K6427" t="s">
        <v>20652</v>
      </c>
      <c r="L6427" t="s">
        <v>41</v>
      </c>
      <c r="N6427">
        <v>97168</v>
      </c>
      <c r="O6427" t="s">
        <v>24493</v>
      </c>
    </row>
    <row r="6428" spans="1:15" x14ac:dyDescent="0.2">
      <c r="A6428" t="s">
        <v>24514</v>
      </c>
      <c r="B6428" t="s">
        <v>91</v>
      </c>
      <c r="C6428" t="s">
        <v>24515</v>
      </c>
      <c r="D6428">
        <v>97168</v>
      </c>
      <c r="E6428" t="s">
        <v>92</v>
      </c>
      <c r="F6428" t="s">
        <v>37</v>
      </c>
      <c r="G6428" t="s">
        <v>325</v>
      </c>
      <c r="I6428" t="s">
        <v>96</v>
      </c>
      <c r="K6428" t="s">
        <v>20652</v>
      </c>
      <c r="L6428" t="s">
        <v>41</v>
      </c>
      <c r="N6428">
        <v>97168</v>
      </c>
      <c r="O6428" t="s">
        <v>24493</v>
      </c>
    </row>
    <row r="6429" spans="1:15" x14ac:dyDescent="0.2">
      <c r="A6429" t="s">
        <v>24516</v>
      </c>
      <c r="B6429" t="s">
        <v>91</v>
      </c>
      <c r="C6429" t="s">
        <v>24517</v>
      </c>
      <c r="D6429">
        <v>97168</v>
      </c>
      <c r="E6429" t="s">
        <v>92</v>
      </c>
      <c r="F6429" t="s">
        <v>37</v>
      </c>
      <c r="G6429" t="s">
        <v>325</v>
      </c>
      <c r="I6429" t="s">
        <v>96</v>
      </c>
      <c r="K6429" t="s">
        <v>20652</v>
      </c>
      <c r="L6429" t="s">
        <v>41</v>
      </c>
      <c r="N6429">
        <v>97168</v>
      </c>
      <c r="O6429" t="s">
        <v>24493</v>
      </c>
    </row>
    <row r="6430" spans="1:15" x14ac:dyDescent="0.2">
      <c r="A6430" t="s">
        <v>24518</v>
      </c>
      <c r="B6430" s="6" t="s">
        <v>35</v>
      </c>
      <c r="C6430" t="s">
        <v>24519</v>
      </c>
      <c r="D6430">
        <v>97168</v>
      </c>
      <c r="E6430" t="s">
        <v>36</v>
      </c>
      <c r="F6430" t="s">
        <v>38</v>
      </c>
      <c r="G6430" t="s">
        <v>63</v>
      </c>
      <c r="I6430" t="s">
        <v>2328</v>
      </c>
      <c r="K6430" t="s">
        <v>11905</v>
      </c>
      <c r="L6430" t="s">
        <v>41</v>
      </c>
      <c r="N6430">
        <v>97168</v>
      </c>
      <c r="O6430" t="s">
        <v>24493</v>
      </c>
    </row>
    <row r="6431" spans="1:15" x14ac:dyDescent="0.2">
      <c r="A6431" t="s">
        <v>15278</v>
      </c>
      <c r="B6431" t="s">
        <v>442</v>
      </c>
      <c r="C6431" t="s">
        <v>24520</v>
      </c>
      <c r="D6431">
        <v>97168</v>
      </c>
      <c r="E6431" t="s">
        <v>443</v>
      </c>
      <c r="F6431" t="s">
        <v>37</v>
      </c>
      <c r="G6431" t="s">
        <v>4315</v>
      </c>
      <c r="I6431" t="s">
        <v>98</v>
      </c>
      <c r="K6431" t="s">
        <v>24521</v>
      </c>
      <c r="L6431" t="s">
        <v>41</v>
      </c>
      <c r="N6431">
        <v>97168</v>
      </c>
      <c r="O6431" t="s">
        <v>24493</v>
      </c>
    </row>
    <row r="6432" spans="1:15" x14ac:dyDescent="0.2">
      <c r="A6432" t="s">
        <v>24522</v>
      </c>
      <c r="B6432" t="s">
        <v>81</v>
      </c>
      <c r="C6432" t="s">
        <v>24523</v>
      </c>
      <c r="D6432">
        <v>97168</v>
      </c>
      <c r="E6432" t="s">
        <v>82</v>
      </c>
      <c r="F6432" t="s">
        <v>37</v>
      </c>
      <c r="G6432" t="s">
        <v>325</v>
      </c>
      <c r="I6432" t="s">
        <v>98</v>
      </c>
      <c r="K6432" t="s">
        <v>1708</v>
      </c>
      <c r="L6432" t="s">
        <v>41</v>
      </c>
      <c r="N6432">
        <v>97168</v>
      </c>
      <c r="O6432" t="s">
        <v>24493</v>
      </c>
    </row>
    <row r="6433" spans="1:15" x14ac:dyDescent="0.2">
      <c r="A6433" t="s">
        <v>24524</v>
      </c>
      <c r="B6433" t="s">
        <v>2915</v>
      </c>
      <c r="C6433" t="s">
        <v>24525</v>
      </c>
      <c r="D6433">
        <v>97168</v>
      </c>
      <c r="E6433" t="s">
        <v>2916</v>
      </c>
      <c r="F6433" t="s">
        <v>37</v>
      </c>
      <c r="I6433" t="s">
        <v>558</v>
      </c>
      <c r="K6433" t="s">
        <v>24526</v>
      </c>
      <c r="L6433" t="s">
        <v>41</v>
      </c>
      <c r="N6433">
        <v>97168</v>
      </c>
      <c r="O6433" t="s">
        <v>24493</v>
      </c>
    </row>
    <row r="6434" spans="1:15" x14ac:dyDescent="0.2">
      <c r="A6434" t="s">
        <v>24527</v>
      </c>
      <c r="B6434" t="s">
        <v>112</v>
      </c>
      <c r="C6434" t="s">
        <v>24528</v>
      </c>
      <c r="D6434">
        <v>97168</v>
      </c>
      <c r="E6434" t="s">
        <v>113</v>
      </c>
      <c r="F6434" t="s">
        <v>37</v>
      </c>
      <c r="G6434" t="s">
        <v>1555</v>
      </c>
      <c r="I6434" t="s">
        <v>140</v>
      </c>
      <c r="K6434" t="s">
        <v>24529</v>
      </c>
      <c r="L6434" t="s">
        <v>41</v>
      </c>
      <c r="N6434">
        <v>97168</v>
      </c>
      <c r="O6434" t="s">
        <v>24493</v>
      </c>
    </row>
    <row r="6435" spans="1:15" x14ac:dyDescent="0.2">
      <c r="A6435" t="s">
        <v>24530</v>
      </c>
      <c r="B6435" t="s">
        <v>35</v>
      </c>
      <c r="C6435" t="s">
        <v>24531</v>
      </c>
      <c r="D6435">
        <v>97168</v>
      </c>
      <c r="E6435" t="s">
        <v>36</v>
      </c>
      <c r="F6435" t="s">
        <v>37</v>
      </c>
      <c r="G6435" t="s">
        <v>516</v>
      </c>
      <c r="H6435" t="s">
        <v>16598</v>
      </c>
      <c r="I6435" t="s">
        <v>39</v>
      </c>
      <c r="K6435" t="s">
        <v>16599</v>
      </c>
      <c r="L6435" t="s">
        <v>41</v>
      </c>
      <c r="N6435">
        <v>97168</v>
      </c>
      <c r="O6435" t="s">
        <v>24493</v>
      </c>
    </row>
    <row r="6436" spans="1:15" x14ac:dyDescent="0.2">
      <c r="A6436" t="s">
        <v>24532</v>
      </c>
      <c r="B6436" t="s">
        <v>24533</v>
      </c>
      <c r="C6436" t="s">
        <v>24534</v>
      </c>
      <c r="D6436">
        <v>97168</v>
      </c>
      <c r="E6436" t="s">
        <v>24535</v>
      </c>
      <c r="F6436" t="s">
        <v>37</v>
      </c>
      <c r="G6436" t="s">
        <v>16895</v>
      </c>
      <c r="I6436" t="s">
        <v>11917</v>
      </c>
      <c r="K6436" t="s">
        <v>24536</v>
      </c>
      <c r="L6436" t="s">
        <v>60</v>
      </c>
      <c r="N6436">
        <v>97168</v>
      </c>
      <c r="O6436" t="s">
        <v>24493</v>
      </c>
    </row>
    <row r="6437" spans="1:15" x14ac:dyDescent="0.2">
      <c r="A6437" t="s">
        <v>24537</v>
      </c>
      <c r="B6437" t="s">
        <v>194</v>
      </c>
      <c r="C6437" t="s">
        <v>24538</v>
      </c>
      <c r="D6437">
        <v>97168</v>
      </c>
      <c r="E6437" t="s">
        <v>195</v>
      </c>
      <c r="F6437" t="s">
        <v>37</v>
      </c>
      <c r="G6437" t="s">
        <v>4517</v>
      </c>
      <c r="I6437" t="s">
        <v>39</v>
      </c>
      <c r="K6437" t="s">
        <v>24539</v>
      </c>
      <c r="L6437" t="s">
        <v>41</v>
      </c>
      <c r="N6437">
        <v>97168</v>
      </c>
      <c r="O6437" t="s">
        <v>24493</v>
      </c>
    </row>
    <row r="6438" spans="1:15" x14ac:dyDescent="0.2">
      <c r="A6438" t="s">
        <v>24540</v>
      </c>
      <c r="B6438" t="s">
        <v>194</v>
      </c>
      <c r="C6438" t="s">
        <v>24541</v>
      </c>
      <c r="D6438">
        <v>97168</v>
      </c>
      <c r="E6438" t="s">
        <v>195</v>
      </c>
      <c r="F6438" t="s">
        <v>37</v>
      </c>
      <c r="G6438" t="s">
        <v>4517</v>
      </c>
      <c r="I6438" t="s">
        <v>39</v>
      </c>
      <c r="K6438" t="s">
        <v>24539</v>
      </c>
      <c r="L6438" t="s">
        <v>41</v>
      </c>
      <c r="N6438">
        <v>97168</v>
      </c>
      <c r="O6438" t="s">
        <v>24493</v>
      </c>
    </row>
    <row r="6439" spans="1:15" x14ac:dyDescent="0.2">
      <c r="A6439" t="s">
        <v>24542</v>
      </c>
      <c r="B6439" t="s">
        <v>737</v>
      </c>
      <c r="C6439" t="s">
        <v>24543</v>
      </c>
      <c r="D6439">
        <v>97168</v>
      </c>
      <c r="E6439" t="s">
        <v>738</v>
      </c>
      <c r="F6439" t="s">
        <v>37</v>
      </c>
      <c r="G6439" t="s">
        <v>491</v>
      </c>
      <c r="H6439" t="s">
        <v>325</v>
      </c>
      <c r="I6439" t="s">
        <v>96</v>
      </c>
      <c r="K6439" t="s">
        <v>24544</v>
      </c>
      <c r="L6439" t="s">
        <v>41</v>
      </c>
      <c r="N6439">
        <v>97168</v>
      </c>
      <c r="O6439" t="s">
        <v>24493</v>
      </c>
    </row>
    <row r="6440" spans="1:15" x14ac:dyDescent="0.2">
      <c r="A6440" t="s">
        <v>24545</v>
      </c>
      <c r="B6440" t="s">
        <v>367</v>
      </c>
      <c r="C6440" t="s">
        <v>24546</v>
      </c>
      <c r="D6440">
        <v>97168</v>
      </c>
      <c r="E6440" t="s">
        <v>368</v>
      </c>
      <c r="F6440" t="s">
        <v>37</v>
      </c>
      <c r="G6440" t="s">
        <v>8183</v>
      </c>
      <c r="H6440" t="s">
        <v>325</v>
      </c>
      <c r="I6440" t="s">
        <v>532</v>
      </c>
      <c r="K6440" t="s">
        <v>22418</v>
      </c>
      <c r="L6440" t="s">
        <v>41</v>
      </c>
      <c r="N6440">
        <v>97168</v>
      </c>
      <c r="O6440" t="s">
        <v>24493</v>
      </c>
    </row>
    <row r="6441" spans="1:15" x14ac:dyDescent="0.2">
      <c r="A6441" t="s">
        <v>24547</v>
      </c>
      <c r="B6441" t="s">
        <v>91</v>
      </c>
      <c r="C6441" t="s">
        <v>24548</v>
      </c>
      <c r="D6441">
        <v>97168</v>
      </c>
      <c r="E6441" t="s">
        <v>92</v>
      </c>
      <c r="F6441" t="s">
        <v>37</v>
      </c>
      <c r="G6441" t="s">
        <v>499</v>
      </c>
      <c r="H6441" t="s">
        <v>325</v>
      </c>
      <c r="I6441" t="s">
        <v>96</v>
      </c>
      <c r="K6441" t="s">
        <v>24549</v>
      </c>
      <c r="L6441" t="s">
        <v>41</v>
      </c>
      <c r="N6441">
        <v>97168</v>
      </c>
      <c r="O6441" t="s">
        <v>24493</v>
      </c>
    </row>
    <row r="6442" spans="1:15" x14ac:dyDescent="0.2">
      <c r="A6442" t="s">
        <v>24550</v>
      </c>
      <c r="B6442" t="s">
        <v>514</v>
      </c>
      <c r="C6442" t="s">
        <v>24551</v>
      </c>
      <c r="D6442">
        <v>97168</v>
      </c>
      <c r="E6442" t="s">
        <v>515</v>
      </c>
      <c r="F6442" t="s">
        <v>37</v>
      </c>
      <c r="G6442" t="s">
        <v>516</v>
      </c>
      <c r="I6442" t="s">
        <v>39</v>
      </c>
      <c r="K6442" t="s">
        <v>20609</v>
      </c>
      <c r="L6442" t="s">
        <v>41</v>
      </c>
      <c r="N6442">
        <v>97168</v>
      </c>
      <c r="O6442" t="s">
        <v>24493</v>
      </c>
    </row>
    <row r="6443" spans="1:15" x14ac:dyDescent="0.2">
      <c r="A6443" t="s">
        <v>24552</v>
      </c>
      <c r="B6443" t="s">
        <v>514</v>
      </c>
      <c r="C6443" t="s">
        <v>24553</v>
      </c>
      <c r="D6443">
        <v>97168</v>
      </c>
      <c r="E6443" t="s">
        <v>515</v>
      </c>
      <c r="F6443" t="s">
        <v>37</v>
      </c>
      <c r="G6443" t="s">
        <v>516</v>
      </c>
      <c r="I6443" t="s">
        <v>39</v>
      </c>
      <c r="K6443" t="s">
        <v>20609</v>
      </c>
      <c r="L6443" t="s">
        <v>41</v>
      </c>
      <c r="N6443">
        <v>97168</v>
      </c>
      <c r="O6443" t="s">
        <v>24493</v>
      </c>
    </row>
    <row r="6444" spans="1:15" x14ac:dyDescent="0.2">
      <c r="A6444" t="s">
        <v>24554</v>
      </c>
      <c r="B6444" t="s">
        <v>514</v>
      </c>
      <c r="C6444" t="s">
        <v>24555</v>
      </c>
      <c r="D6444">
        <v>97168</v>
      </c>
      <c r="E6444" t="s">
        <v>515</v>
      </c>
      <c r="F6444" t="s">
        <v>37</v>
      </c>
      <c r="G6444" t="s">
        <v>516</v>
      </c>
      <c r="I6444" t="s">
        <v>39</v>
      </c>
      <c r="K6444" t="s">
        <v>20609</v>
      </c>
      <c r="L6444" t="s">
        <v>41</v>
      </c>
      <c r="N6444">
        <v>97168</v>
      </c>
      <c r="O6444" t="s">
        <v>24493</v>
      </c>
    </row>
    <row r="6445" spans="1:15" x14ac:dyDescent="0.2">
      <c r="A6445" t="s">
        <v>24556</v>
      </c>
      <c r="B6445" t="s">
        <v>514</v>
      </c>
      <c r="C6445" t="s">
        <v>24557</v>
      </c>
      <c r="D6445">
        <v>97168</v>
      </c>
      <c r="E6445" t="s">
        <v>515</v>
      </c>
      <c r="F6445" t="s">
        <v>37</v>
      </c>
      <c r="G6445" t="s">
        <v>516</v>
      </c>
      <c r="I6445" t="s">
        <v>39</v>
      </c>
      <c r="K6445" t="s">
        <v>20609</v>
      </c>
      <c r="L6445" t="s">
        <v>41</v>
      </c>
      <c r="N6445">
        <v>97168</v>
      </c>
      <c r="O6445" t="s">
        <v>24493</v>
      </c>
    </row>
    <row r="6446" spans="1:15" x14ac:dyDescent="0.2">
      <c r="A6446" t="s">
        <v>24558</v>
      </c>
      <c r="B6446" t="s">
        <v>514</v>
      </c>
      <c r="C6446" t="s">
        <v>24559</v>
      </c>
      <c r="D6446">
        <v>97168</v>
      </c>
      <c r="E6446" t="s">
        <v>515</v>
      </c>
      <c r="F6446" t="s">
        <v>37</v>
      </c>
      <c r="G6446" t="s">
        <v>516</v>
      </c>
      <c r="I6446" t="s">
        <v>39</v>
      </c>
      <c r="K6446" t="s">
        <v>20609</v>
      </c>
      <c r="L6446" t="s">
        <v>41</v>
      </c>
      <c r="N6446">
        <v>97168</v>
      </c>
      <c r="O6446" t="s">
        <v>24493</v>
      </c>
    </row>
    <row r="6447" spans="1:15" x14ac:dyDescent="0.2">
      <c r="A6447" t="s">
        <v>24560</v>
      </c>
      <c r="B6447" t="s">
        <v>514</v>
      </c>
      <c r="C6447" t="s">
        <v>24561</v>
      </c>
      <c r="D6447">
        <v>97168</v>
      </c>
      <c r="E6447" t="s">
        <v>515</v>
      </c>
      <c r="F6447" t="s">
        <v>37</v>
      </c>
      <c r="G6447" t="s">
        <v>516</v>
      </c>
      <c r="I6447" t="s">
        <v>39</v>
      </c>
      <c r="K6447" t="s">
        <v>20609</v>
      </c>
      <c r="L6447" t="s">
        <v>41</v>
      </c>
      <c r="N6447">
        <v>97168</v>
      </c>
      <c r="O6447" t="s">
        <v>24493</v>
      </c>
    </row>
    <row r="6448" spans="1:15" x14ac:dyDescent="0.2">
      <c r="A6448" t="s">
        <v>24562</v>
      </c>
      <c r="B6448" t="s">
        <v>514</v>
      </c>
      <c r="C6448" t="s">
        <v>24563</v>
      </c>
      <c r="D6448">
        <v>97168</v>
      </c>
      <c r="E6448" t="s">
        <v>515</v>
      </c>
      <c r="F6448" t="s">
        <v>37</v>
      </c>
      <c r="G6448" t="s">
        <v>516</v>
      </c>
      <c r="I6448" t="s">
        <v>39</v>
      </c>
      <c r="K6448" t="s">
        <v>20609</v>
      </c>
      <c r="L6448" t="s">
        <v>41</v>
      </c>
      <c r="N6448">
        <v>97168</v>
      </c>
      <c r="O6448" t="s">
        <v>24493</v>
      </c>
    </row>
    <row r="6449" spans="1:15" x14ac:dyDescent="0.2">
      <c r="A6449" t="s">
        <v>24564</v>
      </c>
      <c r="B6449" t="s">
        <v>746</v>
      </c>
      <c r="C6449" t="s">
        <v>24565</v>
      </c>
      <c r="D6449">
        <v>97168</v>
      </c>
      <c r="E6449" t="s">
        <v>747</v>
      </c>
      <c r="F6449" t="s">
        <v>37</v>
      </c>
      <c r="G6449" t="s">
        <v>2949</v>
      </c>
      <c r="I6449" t="s">
        <v>748</v>
      </c>
      <c r="K6449" t="s">
        <v>2805</v>
      </c>
      <c r="L6449" t="s">
        <v>41</v>
      </c>
      <c r="N6449">
        <v>97168</v>
      </c>
      <c r="O6449" t="s">
        <v>24493</v>
      </c>
    </row>
    <row r="6450" spans="1:15" x14ac:dyDescent="0.2">
      <c r="A6450" t="s">
        <v>24566</v>
      </c>
      <c r="B6450" t="s">
        <v>81</v>
      </c>
      <c r="C6450" t="s">
        <v>24567</v>
      </c>
      <c r="D6450">
        <v>97168</v>
      </c>
      <c r="E6450" t="s">
        <v>82</v>
      </c>
      <c r="F6450" t="s">
        <v>37</v>
      </c>
      <c r="I6450" t="s">
        <v>140</v>
      </c>
      <c r="K6450" t="s">
        <v>21960</v>
      </c>
      <c r="L6450" t="s">
        <v>41</v>
      </c>
      <c r="N6450">
        <v>97168</v>
      </c>
      <c r="O6450" t="s">
        <v>24493</v>
      </c>
    </row>
    <row r="6451" spans="1:15" x14ac:dyDescent="0.2">
      <c r="A6451" t="s">
        <v>24568</v>
      </c>
      <c r="B6451" t="s">
        <v>746</v>
      </c>
      <c r="C6451" t="s">
        <v>24569</v>
      </c>
      <c r="D6451">
        <v>97168</v>
      </c>
      <c r="E6451" t="s">
        <v>747</v>
      </c>
      <c r="F6451" t="s">
        <v>37</v>
      </c>
      <c r="G6451" t="s">
        <v>2949</v>
      </c>
      <c r="I6451" t="s">
        <v>748</v>
      </c>
      <c r="K6451" t="s">
        <v>2805</v>
      </c>
      <c r="L6451" t="s">
        <v>41</v>
      </c>
      <c r="N6451">
        <v>97168</v>
      </c>
      <c r="O6451" t="s">
        <v>24493</v>
      </c>
    </row>
    <row r="6452" spans="1:15" x14ac:dyDescent="0.2">
      <c r="A6452" t="s">
        <v>24570</v>
      </c>
      <c r="B6452" t="s">
        <v>138</v>
      </c>
      <c r="C6452" t="s">
        <v>24571</v>
      </c>
      <c r="D6452">
        <v>97168</v>
      </c>
      <c r="E6452" t="s">
        <v>139</v>
      </c>
      <c r="F6452" t="s">
        <v>37</v>
      </c>
      <c r="G6452" t="s">
        <v>24572</v>
      </c>
      <c r="I6452" t="s">
        <v>98</v>
      </c>
      <c r="K6452" t="s">
        <v>24573</v>
      </c>
      <c r="L6452" t="s">
        <v>41</v>
      </c>
      <c r="N6452">
        <v>97168</v>
      </c>
      <c r="O6452" t="s">
        <v>24493</v>
      </c>
    </row>
    <row r="6453" spans="1:15" x14ac:dyDescent="0.2">
      <c r="A6453" t="s">
        <v>24574</v>
      </c>
      <c r="B6453" t="s">
        <v>326</v>
      </c>
      <c r="C6453" t="s">
        <v>24575</v>
      </c>
      <c r="D6453">
        <v>97168</v>
      </c>
      <c r="E6453" t="s">
        <v>327</v>
      </c>
      <c r="F6453" t="s">
        <v>37</v>
      </c>
      <c r="G6453" t="s">
        <v>2222</v>
      </c>
      <c r="I6453" t="s">
        <v>98</v>
      </c>
      <c r="K6453" t="s">
        <v>24576</v>
      </c>
      <c r="L6453" t="s">
        <v>41</v>
      </c>
      <c r="N6453">
        <v>97168</v>
      </c>
      <c r="O6453" t="s">
        <v>24493</v>
      </c>
    </row>
    <row r="6454" spans="1:15" x14ac:dyDescent="0.2">
      <c r="A6454" t="s">
        <v>24577</v>
      </c>
      <c r="B6454" t="s">
        <v>326</v>
      </c>
      <c r="C6454" t="s">
        <v>24578</v>
      </c>
      <c r="D6454">
        <v>97168</v>
      </c>
      <c r="E6454" t="s">
        <v>327</v>
      </c>
      <c r="F6454" t="s">
        <v>37</v>
      </c>
      <c r="G6454" t="s">
        <v>2222</v>
      </c>
      <c r="I6454" t="s">
        <v>98</v>
      </c>
      <c r="K6454" t="s">
        <v>24576</v>
      </c>
      <c r="L6454" t="s">
        <v>41</v>
      </c>
      <c r="N6454">
        <v>97168</v>
      </c>
      <c r="O6454" t="s">
        <v>24493</v>
      </c>
    </row>
    <row r="6455" spans="1:15" x14ac:dyDescent="0.2">
      <c r="A6455" t="s">
        <v>24579</v>
      </c>
      <c r="B6455" t="s">
        <v>91</v>
      </c>
      <c r="C6455" t="s">
        <v>24580</v>
      </c>
      <c r="D6455">
        <v>97168</v>
      </c>
      <c r="E6455" t="s">
        <v>92</v>
      </c>
      <c r="F6455" t="s">
        <v>37</v>
      </c>
      <c r="G6455" t="s">
        <v>325</v>
      </c>
      <c r="I6455" t="s">
        <v>98</v>
      </c>
      <c r="K6455" t="s">
        <v>20652</v>
      </c>
      <c r="L6455" t="s">
        <v>41</v>
      </c>
      <c r="N6455">
        <v>97168</v>
      </c>
      <c r="O6455" t="s">
        <v>24493</v>
      </c>
    </row>
    <row r="6456" spans="1:15" x14ac:dyDescent="0.2">
      <c r="A6456" t="s">
        <v>24581</v>
      </c>
      <c r="B6456" t="s">
        <v>91</v>
      </c>
      <c r="C6456" t="s">
        <v>24582</v>
      </c>
      <c r="D6456">
        <v>97168</v>
      </c>
      <c r="E6456" t="s">
        <v>92</v>
      </c>
      <c r="F6456" t="s">
        <v>37</v>
      </c>
      <c r="G6456" t="s">
        <v>325</v>
      </c>
      <c r="I6456" t="s">
        <v>98</v>
      </c>
      <c r="K6456" t="s">
        <v>20652</v>
      </c>
      <c r="L6456" t="s">
        <v>41</v>
      </c>
      <c r="N6456">
        <v>97168</v>
      </c>
      <c r="O6456" t="s">
        <v>24493</v>
      </c>
    </row>
    <row r="6457" spans="1:15" x14ac:dyDescent="0.2">
      <c r="A6457" t="s">
        <v>24583</v>
      </c>
      <c r="B6457" t="s">
        <v>91</v>
      </c>
      <c r="C6457" t="s">
        <v>24584</v>
      </c>
      <c r="D6457">
        <v>97168</v>
      </c>
      <c r="E6457" t="s">
        <v>92</v>
      </c>
      <c r="F6457" t="s">
        <v>37</v>
      </c>
      <c r="G6457" t="s">
        <v>325</v>
      </c>
      <c r="I6457" t="s">
        <v>98</v>
      </c>
      <c r="K6457" t="s">
        <v>20652</v>
      </c>
      <c r="L6457" t="s">
        <v>41</v>
      </c>
      <c r="N6457">
        <v>97168</v>
      </c>
      <c r="O6457" t="s">
        <v>24493</v>
      </c>
    </row>
    <row r="6458" spans="1:15" x14ac:dyDescent="0.2">
      <c r="A6458" t="s">
        <v>24585</v>
      </c>
      <c r="B6458" t="s">
        <v>91</v>
      </c>
      <c r="C6458" t="s">
        <v>24586</v>
      </c>
      <c r="D6458">
        <v>97168</v>
      </c>
      <c r="E6458" t="s">
        <v>92</v>
      </c>
      <c r="F6458" t="s">
        <v>37</v>
      </c>
      <c r="G6458" t="s">
        <v>325</v>
      </c>
      <c r="I6458" t="s">
        <v>98</v>
      </c>
      <c r="K6458" t="s">
        <v>20652</v>
      </c>
      <c r="L6458" t="s">
        <v>41</v>
      </c>
      <c r="N6458">
        <v>97168</v>
      </c>
      <c r="O6458" t="s">
        <v>24493</v>
      </c>
    </row>
    <row r="6459" spans="1:15" x14ac:dyDescent="0.2">
      <c r="A6459" t="s">
        <v>24587</v>
      </c>
      <c r="B6459" t="s">
        <v>91</v>
      </c>
      <c r="C6459" t="s">
        <v>24588</v>
      </c>
      <c r="D6459">
        <v>97168</v>
      </c>
      <c r="E6459" t="s">
        <v>92</v>
      </c>
      <c r="F6459" t="s">
        <v>37</v>
      </c>
      <c r="G6459" t="s">
        <v>325</v>
      </c>
      <c r="I6459" t="s">
        <v>98</v>
      </c>
      <c r="K6459" t="s">
        <v>20652</v>
      </c>
      <c r="L6459" t="s">
        <v>41</v>
      </c>
      <c r="N6459">
        <v>97168</v>
      </c>
      <c r="O6459" t="s">
        <v>24493</v>
      </c>
    </row>
    <row r="6460" spans="1:15" x14ac:dyDescent="0.2">
      <c r="A6460" t="s">
        <v>24589</v>
      </c>
      <c r="B6460" t="s">
        <v>219</v>
      </c>
      <c r="C6460" t="s">
        <v>24590</v>
      </c>
      <c r="D6460">
        <v>97168</v>
      </c>
      <c r="E6460" t="s">
        <v>220</v>
      </c>
      <c r="F6460" t="s">
        <v>37</v>
      </c>
      <c r="G6460" t="s">
        <v>4546</v>
      </c>
      <c r="H6460" t="s">
        <v>773</v>
      </c>
      <c r="I6460" t="s">
        <v>145</v>
      </c>
      <c r="L6460" t="s">
        <v>41</v>
      </c>
      <c r="N6460">
        <v>97168</v>
      </c>
      <c r="O6460" t="s">
        <v>24493</v>
      </c>
    </row>
    <row r="6461" spans="1:15" x14ac:dyDescent="0.2">
      <c r="A6461" t="s">
        <v>24591</v>
      </c>
      <c r="B6461" t="s">
        <v>219</v>
      </c>
      <c r="C6461" t="s">
        <v>24592</v>
      </c>
      <c r="D6461">
        <v>97168</v>
      </c>
      <c r="E6461" t="s">
        <v>220</v>
      </c>
      <c r="F6461" t="s">
        <v>37</v>
      </c>
      <c r="G6461" t="s">
        <v>4546</v>
      </c>
      <c r="H6461" t="s">
        <v>773</v>
      </c>
      <c r="I6461" t="s">
        <v>145</v>
      </c>
      <c r="L6461" t="s">
        <v>41</v>
      </c>
      <c r="N6461">
        <v>97168</v>
      </c>
      <c r="O6461" t="s">
        <v>24493</v>
      </c>
    </row>
    <row r="6462" spans="1:15" x14ac:dyDescent="0.2">
      <c r="A6462" t="s">
        <v>24593</v>
      </c>
      <c r="B6462" t="s">
        <v>194</v>
      </c>
      <c r="C6462" t="s">
        <v>24594</v>
      </c>
      <c r="D6462">
        <v>97168</v>
      </c>
      <c r="E6462" t="s">
        <v>195</v>
      </c>
      <c r="F6462" t="s">
        <v>37</v>
      </c>
      <c r="G6462" t="s">
        <v>4517</v>
      </c>
      <c r="I6462" t="s">
        <v>39</v>
      </c>
      <c r="K6462" t="s">
        <v>24539</v>
      </c>
      <c r="L6462" t="s">
        <v>41</v>
      </c>
      <c r="N6462">
        <v>97168</v>
      </c>
      <c r="O6462" t="s">
        <v>24493</v>
      </c>
    </row>
    <row r="6463" spans="1:15" x14ac:dyDescent="0.2">
      <c r="A6463" t="s">
        <v>24595</v>
      </c>
      <c r="B6463" t="s">
        <v>194</v>
      </c>
      <c r="C6463" t="s">
        <v>24596</v>
      </c>
      <c r="D6463">
        <v>97168</v>
      </c>
      <c r="E6463" t="s">
        <v>195</v>
      </c>
      <c r="F6463" t="s">
        <v>37</v>
      </c>
      <c r="G6463" t="s">
        <v>4517</v>
      </c>
      <c r="I6463" t="s">
        <v>39</v>
      </c>
      <c r="K6463" t="s">
        <v>24539</v>
      </c>
      <c r="L6463" t="s">
        <v>41</v>
      </c>
      <c r="N6463">
        <v>97168</v>
      </c>
      <c r="O6463" t="s">
        <v>24493</v>
      </c>
    </row>
    <row r="6464" spans="1:15" x14ac:dyDescent="0.2">
      <c r="A6464" t="s">
        <v>24597</v>
      </c>
      <c r="B6464" t="s">
        <v>194</v>
      </c>
      <c r="C6464" t="s">
        <v>24598</v>
      </c>
      <c r="D6464">
        <v>97168</v>
      </c>
      <c r="E6464" t="s">
        <v>195</v>
      </c>
      <c r="F6464" t="s">
        <v>37</v>
      </c>
      <c r="G6464" t="s">
        <v>4517</v>
      </c>
      <c r="I6464" t="s">
        <v>39</v>
      </c>
      <c r="K6464" t="s">
        <v>24539</v>
      </c>
      <c r="L6464" t="s">
        <v>41</v>
      </c>
      <c r="N6464">
        <v>97168</v>
      </c>
      <c r="O6464" t="s">
        <v>24493</v>
      </c>
    </row>
    <row r="6465" spans="1:15" x14ac:dyDescent="0.2">
      <c r="A6465" t="s">
        <v>24599</v>
      </c>
      <c r="B6465" t="s">
        <v>194</v>
      </c>
      <c r="C6465" t="s">
        <v>24600</v>
      </c>
      <c r="D6465">
        <v>97168</v>
      </c>
      <c r="E6465" t="s">
        <v>195</v>
      </c>
      <c r="F6465" t="s">
        <v>37</v>
      </c>
      <c r="G6465" t="s">
        <v>4517</v>
      </c>
      <c r="I6465" t="s">
        <v>39</v>
      </c>
      <c r="K6465" t="s">
        <v>24539</v>
      </c>
      <c r="L6465" t="s">
        <v>41</v>
      </c>
      <c r="N6465">
        <v>97168</v>
      </c>
      <c r="O6465" t="s">
        <v>24493</v>
      </c>
    </row>
    <row r="6466" spans="1:15" x14ac:dyDescent="0.2">
      <c r="A6466" t="s">
        <v>24601</v>
      </c>
      <c r="B6466" t="s">
        <v>194</v>
      </c>
      <c r="C6466" t="s">
        <v>24602</v>
      </c>
      <c r="D6466">
        <v>97168</v>
      </c>
      <c r="E6466" t="s">
        <v>195</v>
      </c>
      <c r="F6466" t="s">
        <v>37</v>
      </c>
      <c r="G6466" t="s">
        <v>4517</v>
      </c>
      <c r="I6466" t="s">
        <v>39</v>
      </c>
      <c r="K6466" t="s">
        <v>24539</v>
      </c>
      <c r="L6466" t="s">
        <v>41</v>
      </c>
      <c r="N6466">
        <v>97168</v>
      </c>
      <c r="O6466" t="s">
        <v>24493</v>
      </c>
    </row>
    <row r="6467" spans="1:15" x14ac:dyDescent="0.2">
      <c r="A6467" t="s">
        <v>24603</v>
      </c>
      <c r="B6467" t="s">
        <v>194</v>
      </c>
      <c r="C6467" t="s">
        <v>24604</v>
      </c>
      <c r="D6467">
        <v>97168</v>
      </c>
      <c r="E6467" t="s">
        <v>195</v>
      </c>
      <c r="F6467" t="s">
        <v>37</v>
      </c>
      <c r="G6467" t="s">
        <v>4517</v>
      </c>
      <c r="I6467" t="s">
        <v>39</v>
      </c>
      <c r="K6467" t="s">
        <v>24539</v>
      </c>
      <c r="L6467" t="s">
        <v>41</v>
      </c>
      <c r="N6467">
        <v>97168</v>
      </c>
      <c r="O6467" t="s">
        <v>24493</v>
      </c>
    </row>
    <row r="6468" spans="1:15" x14ac:dyDescent="0.2">
      <c r="A6468" t="s">
        <v>24605</v>
      </c>
      <c r="B6468" t="s">
        <v>194</v>
      </c>
      <c r="C6468" t="s">
        <v>24606</v>
      </c>
      <c r="D6468">
        <v>97168</v>
      </c>
      <c r="E6468" t="s">
        <v>195</v>
      </c>
      <c r="F6468" t="s">
        <v>37</v>
      </c>
      <c r="G6468" t="s">
        <v>4517</v>
      </c>
      <c r="I6468" t="s">
        <v>39</v>
      </c>
      <c r="K6468" t="s">
        <v>24539</v>
      </c>
      <c r="L6468" t="s">
        <v>41</v>
      </c>
      <c r="N6468">
        <v>97168</v>
      </c>
      <c r="O6468" t="s">
        <v>24493</v>
      </c>
    </row>
    <row r="6469" spans="1:15" x14ac:dyDescent="0.2">
      <c r="A6469" t="s">
        <v>24607</v>
      </c>
      <c r="B6469" t="s">
        <v>5782</v>
      </c>
      <c r="C6469" t="s">
        <v>24608</v>
      </c>
      <c r="D6469">
        <v>97168</v>
      </c>
      <c r="E6469" t="s">
        <v>5783</v>
      </c>
      <c r="F6469" t="s">
        <v>561</v>
      </c>
      <c r="G6469" t="s">
        <v>21998</v>
      </c>
      <c r="H6469" t="s">
        <v>5745</v>
      </c>
      <c r="I6469" t="s">
        <v>96</v>
      </c>
      <c r="L6469" t="s">
        <v>41</v>
      </c>
      <c r="N6469">
        <v>97168</v>
      </c>
      <c r="O6469" t="s">
        <v>24493</v>
      </c>
    </row>
    <row r="6470" spans="1:15" x14ac:dyDescent="0.2">
      <c r="A6470" t="s">
        <v>24609</v>
      </c>
      <c r="B6470" t="s">
        <v>194</v>
      </c>
      <c r="C6470" t="s">
        <v>24610</v>
      </c>
      <c r="D6470">
        <v>97168</v>
      </c>
      <c r="E6470" t="s">
        <v>195</v>
      </c>
      <c r="F6470" t="s">
        <v>37</v>
      </c>
      <c r="G6470" t="s">
        <v>4517</v>
      </c>
      <c r="I6470" t="s">
        <v>39</v>
      </c>
      <c r="K6470" t="s">
        <v>24539</v>
      </c>
      <c r="L6470" t="s">
        <v>41</v>
      </c>
      <c r="N6470">
        <v>97168</v>
      </c>
      <c r="O6470" t="s">
        <v>24493</v>
      </c>
    </row>
    <row r="6471" spans="1:15" x14ac:dyDescent="0.2">
      <c r="A6471" t="s">
        <v>24611</v>
      </c>
      <c r="B6471" t="s">
        <v>5782</v>
      </c>
      <c r="C6471" t="s">
        <v>24612</v>
      </c>
      <c r="D6471">
        <v>97168</v>
      </c>
      <c r="E6471" t="s">
        <v>5783</v>
      </c>
      <c r="F6471" t="s">
        <v>561</v>
      </c>
      <c r="G6471" t="s">
        <v>21998</v>
      </c>
      <c r="H6471" t="s">
        <v>5745</v>
      </c>
      <c r="I6471" t="s">
        <v>96</v>
      </c>
      <c r="L6471" t="s">
        <v>41</v>
      </c>
      <c r="N6471">
        <v>97168</v>
      </c>
      <c r="O6471" t="s">
        <v>24493</v>
      </c>
    </row>
    <row r="6472" spans="1:15" x14ac:dyDescent="0.2">
      <c r="A6472" t="s">
        <v>24613</v>
      </c>
      <c r="B6472" t="s">
        <v>5614</v>
      </c>
      <c r="C6472" t="s">
        <v>24614</v>
      </c>
      <c r="D6472">
        <v>97168</v>
      </c>
      <c r="E6472" t="s">
        <v>5615</v>
      </c>
      <c r="F6472" t="s">
        <v>561</v>
      </c>
      <c r="G6472" t="s">
        <v>16957</v>
      </c>
      <c r="H6472" t="s">
        <v>6723</v>
      </c>
      <c r="I6472" t="s">
        <v>96</v>
      </c>
      <c r="K6472" t="s">
        <v>3781</v>
      </c>
      <c r="L6472" t="s">
        <v>41</v>
      </c>
      <c r="N6472">
        <v>97168</v>
      </c>
      <c r="O6472" t="s">
        <v>24493</v>
      </c>
    </row>
    <row r="6473" spans="1:15" x14ac:dyDescent="0.2">
      <c r="A6473" t="s">
        <v>24615</v>
      </c>
      <c r="B6473" t="s">
        <v>5614</v>
      </c>
      <c r="C6473" t="s">
        <v>24616</v>
      </c>
      <c r="D6473">
        <v>97168</v>
      </c>
      <c r="E6473" t="s">
        <v>5615</v>
      </c>
      <c r="F6473" t="s">
        <v>561</v>
      </c>
      <c r="G6473" t="s">
        <v>16957</v>
      </c>
      <c r="H6473" t="s">
        <v>6723</v>
      </c>
      <c r="I6473" t="s">
        <v>96</v>
      </c>
      <c r="K6473" t="s">
        <v>3781</v>
      </c>
      <c r="L6473" t="s">
        <v>41</v>
      </c>
      <c r="N6473">
        <v>97168</v>
      </c>
      <c r="O6473" t="s">
        <v>24493</v>
      </c>
    </row>
    <row r="6474" spans="1:15" x14ac:dyDescent="0.2">
      <c r="A6474" t="s">
        <v>24617</v>
      </c>
      <c r="B6474" t="s">
        <v>3195</v>
      </c>
      <c r="C6474" t="s">
        <v>24618</v>
      </c>
      <c r="D6474">
        <v>97168</v>
      </c>
      <c r="E6474" t="s">
        <v>3196</v>
      </c>
      <c r="F6474" t="s">
        <v>404</v>
      </c>
      <c r="G6474" t="s">
        <v>7019</v>
      </c>
      <c r="I6474" t="s">
        <v>96</v>
      </c>
      <c r="K6474" t="s">
        <v>3781</v>
      </c>
      <c r="L6474" t="s">
        <v>41</v>
      </c>
      <c r="N6474">
        <v>97168</v>
      </c>
      <c r="O6474" t="s">
        <v>24493</v>
      </c>
    </row>
    <row r="6475" spans="1:15" x14ac:dyDescent="0.2">
      <c r="A6475" t="s">
        <v>24619</v>
      </c>
      <c r="B6475" t="s">
        <v>407</v>
      </c>
      <c r="C6475" t="s">
        <v>24620</v>
      </c>
      <c r="D6475">
        <v>97168</v>
      </c>
      <c r="E6475" t="s">
        <v>408</v>
      </c>
      <c r="F6475" t="s">
        <v>417</v>
      </c>
      <c r="G6475" t="s">
        <v>553</v>
      </c>
      <c r="I6475" t="s">
        <v>96</v>
      </c>
      <c r="L6475" t="s">
        <v>41</v>
      </c>
      <c r="N6475">
        <v>97168</v>
      </c>
      <c r="O6475" t="s">
        <v>24493</v>
      </c>
    </row>
    <row r="6476" spans="1:15" x14ac:dyDescent="0.2">
      <c r="A6476" t="s">
        <v>24621</v>
      </c>
      <c r="B6476" t="s">
        <v>181</v>
      </c>
      <c r="C6476" t="s">
        <v>24622</v>
      </c>
      <c r="D6476">
        <v>97168</v>
      </c>
      <c r="E6476" t="s">
        <v>182</v>
      </c>
      <c r="F6476" t="s">
        <v>24623</v>
      </c>
      <c r="G6476" t="s">
        <v>589</v>
      </c>
      <c r="H6476" t="s">
        <v>93</v>
      </c>
      <c r="I6476" t="s">
        <v>70</v>
      </c>
      <c r="K6476" t="s">
        <v>3781</v>
      </c>
      <c r="L6476" t="s">
        <v>41</v>
      </c>
      <c r="N6476">
        <v>97168</v>
      </c>
      <c r="O6476" t="s">
        <v>24493</v>
      </c>
    </row>
    <row r="6477" spans="1:15" x14ac:dyDescent="0.2">
      <c r="A6477" t="s">
        <v>24624</v>
      </c>
      <c r="B6477" t="s">
        <v>120</v>
      </c>
      <c r="C6477" t="s">
        <v>24625</v>
      </c>
      <c r="D6477">
        <v>97168</v>
      </c>
      <c r="E6477" t="s">
        <v>121</v>
      </c>
      <c r="F6477" t="s">
        <v>122</v>
      </c>
      <c r="G6477" t="s">
        <v>123</v>
      </c>
      <c r="H6477" t="s">
        <v>69</v>
      </c>
      <c r="I6477" t="s">
        <v>577</v>
      </c>
      <c r="L6477" t="s">
        <v>41</v>
      </c>
      <c r="N6477">
        <v>97168</v>
      </c>
      <c r="O6477" t="s">
        <v>24493</v>
      </c>
    </row>
    <row r="6478" spans="1:15" x14ac:dyDescent="0.2">
      <c r="A6478" t="s">
        <v>24626</v>
      </c>
      <c r="B6478" t="s">
        <v>120</v>
      </c>
      <c r="C6478" t="s">
        <v>24627</v>
      </c>
      <c r="D6478">
        <v>97168</v>
      </c>
      <c r="E6478" t="s">
        <v>121</v>
      </c>
      <c r="F6478" t="s">
        <v>122</v>
      </c>
      <c r="G6478" t="s">
        <v>123</v>
      </c>
      <c r="H6478" t="s">
        <v>69</v>
      </c>
      <c r="I6478" t="s">
        <v>577</v>
      </c>
      <c r="L6478" t="s">
        <v>41</v>
      </c>
      <c r="N6478">
        <v>97168</v>
      </c>
      <c r="O6478" t="s">
        <v>24493</v>
      </c>
    </row>
    <row r="6479" spans="1:15" x14ac:dyDescent="0.2">
      <c r="A6479" t="s">
        <v>24628</v>
      </c>
      <c r="B6479" t="s">
        <v>661</v>
      </c>
      <c r="C6479" t="s">
        <v>24629</v>
      </c>
      <c r="D6479">
        <v>97168</v>
      </c>
      <c r="E6479" t="s">
        <v>662</v>
      </c>
      <c r="F6479" t="s">
        <v>657</v>
      </c>
      <c r="G6479" t="s">
        <v>663</v>
      </c>
      <c r="H6479" t="s">
        <v>69</v>
      </c>
      <c r="I6479" t="s">
        <v>39</v>
      </c>
      <c r="L6479" t="s">
        <v>41</v>
      </c>
      <c r="N6479">
        <v>97168</v>
      </c>
      <c r="O6479" t="s">
        <v>24493</v>
      </c>
    </row>
    <row r="6480" spans="1:15" x14ac:dyDescent="0.2">
      <c r="A6480" t="s">
        <v>24630</v>
      </c>
      <c r="B6480" t="s">
        <v>661</v>
      </c>
      <c r="C6480" t="s">
        <v>24631</v>
      </c>
      <c r="D6480">
        <v>97168</v>
      </c>
      <c r="E6480" t="s">
        <v>662</v>
      </c>
      <c r="F6480" t="s">
        <v>657</v>
      </c>
      <c r="G6480" t="s">
        <v>663</v>
      </c>
      <c r="H6480" t="s">
        <v>69</v>
      </c>
      <c r="I6480" t="s">
        <v>39</v>
      </c>
      <c r="L6480" t="s">
        <v>41</v>
      </c>
      <c r="N6480">
        <v>97168</v>
      </c>
      <c r="O6480" t="s">
        <v>24493</v>
      </c>
    </row>
    <row r="6481" spans="1:15" x14ac:dyDescent="0.2">
      <c r="A6481" t="s">
        <v>24632</v>
      </c>
      <c r="B6481" t="s">
        <v>223</v>
      </c>
      <c r="C6481" t="s">
        <v>24633</v>
      </c>
      <c r="D6481">
        <v>97168</v>
      </c>
      <c r="E6481" t="s">
        <v>224</v>
      </c>
      <c r="F6481" t="s">
        <v>657</v>
      </c>
      <c r="G6481" t="s">
        <v>941</v>
      </c>
      <c r="H6481" t="s">
        <v>69</v>
      </c>
      <c r="I6481" t="s">
        <v>96</v>
      </c>
      <c r="L6481" t="s">
        <v>41</v>
      </c>
      <c r="N6481">
        <v>97168</v>
      </c>
      <c r="O6481" t="s">
        <v>24493</v>
      </c>
    </row>
    <row r="6482" spans="1:15" x14ac:dyDescent="0.2">
      <c r="A6482" t="s">
        <v>24634</v>
      </c>
      <c r="B6482" t="s">
        <v>392</v>
      </c>
      <c r="C6482" t="s">
        <v>24635</v>
      </c>
      <c r="D6482">
        <v>97168</v>
      </c>
      <c r="E6482" t="s">
        <v>393</v>
      </c>
      <c r="F6482" t="s">
        <v>884</v>
      </c>
      <c r="G6482" t="s">
        <v>1119</v>
      </c>
      <c r="H6482" t="s">
        <v>69</v>
      </c>
      <c r="I6482" t="s">
        <v>96</v>
      </c>
      <c r="L6482" t="s">
        <v>41</v>
      </c>
      <c r="N6482">
        <v>97168</v>
      </c>
      <c r="O6482" t="s">
        <v>24493</v>
      </c>
    </row>
    <row r="6483" spans="1:15" x14ac:dyDescent="0.2">
      <c r="A6483" t="s">
        <v>24636</v>
      </c>
      <c r="B6483" t="s">
        <v>8378</v>
      </c>
      <c r="C6483" t="s">
        <v>24637</v>
      </c>
      <c r="D6483">
        <v>97168</v>
      </c>
      <c r="E6483" t="s">
        <v>8380</v>
      </c>
      <c r="F6483" t="s">
        <v>8381</v>
      </c>
      <c r="G6483" t="s">
        <v>24638</v>
      </c>
      <c r="H6483" t="s">
        <v>8885</v>
      </c>
      <c r="I6483" t="s">
        <v>11862</v>
      </c>
      <c r="L6483" t="s">
        <v>41</v>
      </c>
      <c r="N6483">
        <v>97168</v>
      </c>
      <c r="O6483" t="s">
        <v>24493</v>
      </c>
    </row>
    <row r="6484" spans="1:15" x14ac:dyDescent="0.2">
      <c r="A6484" t="s">
        <v>24639</v>
      </c>
      <c r="B6484" t="s">
        <v>8378</v>
      </c>
      <c r="C6484" t="s">
        <v>24640</v>
      </c>
      <c r="D6484">
        <v>97168</v>
      </c>
      <c r="E6484" t="s">
        <v>8380</v>
      </c>
      <c r="F6484" t="s">
        <v>8381</v>
      </c>
      <c r="G6484" t="s">
        <v>24638</v>
      </c>
      <c r="H6484" t="s">
        <v>8885</v>
      </c>
      <c r="I6484" t="s">
        <v>11862</v>
      </c>
      <c r="L6484" t="s">
        <v>41</v>
      </c>
      <c r="N6484">
        <v>97168</v>
      </c>
      <c r="O6484" t="s">
        <v>24493</v>
      </c>
    </row>
    <row r="6485" spans="1:15" x14ac:dyDescent="0.2">
      <c r="A6485" t="s">
        <v>24641</v>
      </c>
      <c r="B6485" t="s">
        <v>8378</v>
      </c>
      <c r="C6485" t="s">
        <v>24642</v>
      </c>
      <c r="D6485">
        <v>97168</v>
      </c>
      <c r="E6485" t="s">
        <v>8380</v>
      </c>
      <c r="F6485" t="s">
        <v>8381</v>
      </c>
      <c r="G6485" t="s">
        <v>24638</v>
      </c>
      <c r="H6485" t="s">
        <v>8885</v>
      </c>
      <c r="I6485" t="s">
        <v>11862</v>
      </c>
      <c r="L6485" t="s">
        <v>41</v>
      </c>
      <c r="N6485">
        <v>97168</v>
      </c>
      <c r="O6485" t="s">
        <v>24493</v>
      </c>
    </row>
    <row r="6486" spans="1:15" x14ac:dyDescent="0.2">
      <c r="A6486" t="s">
        <v>24643</v>
      </c>
      <c r="B6486" t="s">
        <v>8378</v>
      </c>
      <c r="C6486" t="s">
        <v>24644</v>
      </c>
      <c r="D6486">
        <v>97168</v>
      </c>
      <c r="E6486" t="s">
        <v>8380</v>
      </c>
      <c r="F6486" t="s">
        <v>8381</v>
      </c>
      <c r="G6486" t="s">
        <v>24638</v>
      </c>
      <c r="H6486" t="s">
        <v>8885</v>
      </c>
      <c r="I6486" t="s">
        <v>11862</v>
      </c>
      <c r="L6486" t="s">
        <v>41</v>
      </c>
      <c r="N6486">
        <v>97168</v>
      </c>
      <c r="O6486" t="s">
        <v>24493</v>
      </c>
    </row>
    <row r="6487" spans="1:15" x14ac:dyDescent="0.2">
      <c r="A6487" t="s">
        <v>24645</v>
      </c>
      <c r="B6487" t="s">
        <v>8378</v>
      </c>
      <c r="C6487" t="s">
        <v>24646</v>
      </c>
      <c r="D6487">
        <v>97168</v>
      </c>
      <c r="E6487" t="s">
        <v>8380</v>
      </c>
      <c r="F6487" t="s">
        <v>8381</v>
      </c>
      <c r="G6487" t="s">
        <v>24638</v>
      </c>
      <c r="H6487" t="s">
        <v>8885</v>
      </c>
      <c r="I6487" t="s">
        <v>11862</v>
      </c>
      <c r="L6487" t="s">
        <v>41</v>
      </c>
      <c r="N6487">
        <v>97168</v>
      </c>
      <c r="O6487" t="s">
        <v>24493</v>
      </c>
    </row>
    <row r="6488" spans="1:15" x14ac:dyDescent="0.2">
      <c r="A6488" t="s">
        <v>24647</v>
      </c>
      <c r="B6488" t="s">
        <v>514</v>
      </c>
      <c r="C6488" t="s">
        <v>24648</v>
      </c>
      <c r="D6488">
        <v>97168</v>
      </c>
      <c r="E6488" t="s">
        <v>515</v>
      </c>
      <c r="G6488" t="s">
        <v>516</v>
      </c>
      <c r="H6488" t="s">
        <v>39</v>
      </c>
      <c r="L6488" t="s">
        <v>41</v>
      </c>
      <c r="N6488">
        <v>97168</v>
      </c>
      <c r="O6488" t="s">
        <v>24649</v>
      </c>
    </row>
    <row r="6489" spans="1:15" x14ac:dyDescent="0.2">
      <c r="A6489" t="s">
        <v>24650</v>
      </c>
      <c r="B6489" t="s">
        <v>514</v>
      </c>
      <c r="C6489" t="s">
        <v>24651</v>
      </c>
      <c r="D6489">
        <v>97168</v>
      </c>
      <c r="E6489" t="s">
        <v>515</v>
      </c>
      <c r="G6489" t="s">
        <v>516</v>
      </c>
      <c r="H6489" t="s">
        <v>39</v>
      </c>
      <c r="L6489" t="s">
        <v>41</v>
      </c>
      <c r="N6489">
        <v>97168</v>
      </c>
      <c r="O6489" t="s">
        <v>24649</v>
      </c>
    </row>
    <row r="6490" spans="1:15" x14ac:dyDescent="0.2">
      <c r="A6490" t="s">
        <v>24652</v>
      </c>
      <c r="B6490" t="s">
        <v>514</v>
      </c>
      <c r="C6490" t="s">
        <v>24653</v>
      </c>
      <c r="D6490">
        <v>97168</v>
      </c>
      <c r="E6490" t="s">
        <v>515</v>
      </c>
      <c r="G6490" t="s">
        <v>516</v>
      </c>
      <c r="H6490" t="s">
        <v>39</v>
      </c>
      <c r="L6490" t="s">
        <v>41</v>
      </c>
      <c r="N6490">
        <v>97168</v>
      </c>
      <c r="O6490" t="s">
        <v>24649</v>
      </c>
    </row>
    <row r="6491" spans="1:15" x14ac:dyDescent="0.2">
      <c r="A6491" t="s">
        <v>24654</v>
      </c>
      <c r="B6491" t="s">
        <v>514</v>
      </c>
      <c r="C6491" t="s">
        <v>24655</v>
      </c>
      <c r="D6491">
        <v>97168</v>
      </c>
      <c r="E6491" t="s">
        <v>515</v>
      </c>
      <c r="G6491" t="s">
        <v>516</v>
      </c>
      <c r="H6491" t="s">
        <v>39</v>
      </c>
      <c r="L6491" t="s">
        <v>41</v>
      </c>
      <c r="N6491">
        <v>97168</v>
      </c>
      <c r="O6491" t="s">
        <v>24649</v>
      </c>
    </row>
    <row r="6492" spans="1:15" x14ac:dyDescent="0.2">
      <c r="A6492" t="s">
        <v>24656</v>
      </c>
      <c r="B6492" t="s">
        <v>3936</v>
      </c>
      <c r="C6492" t="s">
        <v>24657</v>
      </c>
      <c r="D6492">
        <v>97168</v>
      </c>
      <c r="E6492" t="s">
        <v>3937</v>
      </c>
      <c r="H6492" t="s">
        <v>98</v>
      </c>
      <c r="L6492" t="s">
        <v>41</v>
      </c>
      <c r="N6492">
        <v>97168</v>
      </c>
      <c r="O6492" t="s">
        <v>24649</v>
      </c>
    </row>
    <row r="6493" spans="1:15" x14ac:dyDescent="0.2">
      <c r="A6493" t="s">
        <v>24658</v>
      </c>
      <c r="B6493" t="s">
        <v>194</v>
      </c>
      <c r="C6493" t="s">
        <v>24659</v>
      </c>
      <c r="D6493">
        <v>97168</v>
      </c>
      <c r="E6493" t="s">
        <v>195</v>
      </c>
      <c r="G6493" t="s">
        <v>291</v>
      </c>
      <c r="H6493" t="s">
        <v>39</v>
      </c>
      <c r="L6493" t="s">
        <v>41</v>
      </c>
      <c r="N6493">
        <v>97168</v>
      </c>
      <c r="O6493" t="s">
        <v>24649</v>
      </c>
    </row>
    <row r="6494" spans="1:15" x14ac:dyDescent="0.2">
      <c r="A6494" t="s">
        <v>24660</v>
      </c>
      <c r="B6494" t="s">
        <v>194</v>
      </c>
      <c r="C6494" t="s">
        <v>24661</v>
      </c>
      <c r="D6494">
        <v>97168</v>
      </c>
      <c r="E6494" t="s">
        <v>195</v>
      </c>
      <c r="G6494" t="s">
        <v>291</v>
      </c>
      <c r="H6494" t="s">
        <v>39</v>
      </c>
      <c r="L6494" t="s">
        <v>41</v>
      </c>
      <c r="N6494">
        <v>97168</v>
      </c>
      <c r="O6494" t="s">
        <v>24649</v>
      </c>
    </row>
    <row r="6495" spans="1:15" x14ac:dyDescent="0.2">
      <c r="A6495" t="s">
        <v>24662</v>
      </c>
      <c r="B6495" t="s">
        <v>194</v>
      </c>
      <c r="C6495" t="s">
        <v>24663</v>
      </c>
      <c r="D6495">
        <v>97168</v>
      </c>
      <c r="E6495" t="s">
        <v>195</v>
      </c>
      <c r="G6495" t="s">
        <v>291</v>
      </c>
      <c r="H6495" t="s">
        <v>39</v>
      </c>
      <c r="L6495" t="s">
        <v>41</v>
      </c>
      <c r="N6495">
        <v>97168</v>
      </c>
      <c r="O6495" t="s">
        <v>24649</v>
      </c>
    </row>
    <row r="6496" spans="1:15" x14ac:dyDescent="0.2">
      <c r="A6496" t="s">
        <v>24664</v>
      </c>
      <c r="B6496" t="s">
        <v>194</v>
      </c>
      <c r="C6496" t="s">
        <v>24665</v>
      </c>
      <c r="D6496">
        <v>97168</v>
      </c>
      <c r="E6496" t="s">
        <v>195</v>
      </c>
      <c r="G6496" t="s">
        <v>291</v>
      </c>
      <c r="H6496" t="s">
        <v>39</v>
      </c>
      <c r="L6496" t="s">
        <v>41</v>
      </c>
      <c r="N6496">
        <v>97168</v>
      </c>
      <c r="O6496" t="s">
        <v>24649</v>
      </c>
    </row>
    <row r="6497" spans="1:15" x14ac:dyDescent="0.2">
      <c r="A6497" t="s">
        <v>24666</v>
      </c>
      <c r="B6497" t="s">
        <v>194</v>
      </c>
      <c r="C6497" t="s">
        <v>24667</v>
      </c>
      <c r="D6497">
        <v>97168</v>
      </c>
      <c r="E6497" t="s">
        <v>195</v>
      </c>
      <c r="G6497" t="s">
        <v>291</v>
      </c>
      <c r="H6497" t="s">
        <v>532</v>
      </c>
      <c r="L6497" t="s">
        <v>41</v>
      </c>
      <c r="N6497">
        <v>97168</v>
      </c>
      <c r="O6497" t="s">
        <v>24649</v>
      </c>
    </row>
    <row r="6498" spans="1:15" x14ac:dyDescent="0.2">
      <c r="A6498" t="s">
        <v>24668</v>
      </c>
      <c r="B6498" t="s">
        <v>194</v>
      </c>
      <c r="C6498" t="s">
        <v>24669</v>
      </c>
      <c r="D6498">
        <v>97168</v>
      </c>
      <c r="E6498" t="s">
        <v>195</v>
      </c>
      <c r="G6498" t="s">
        <v>291</v>
      </c>
      <c r="H6498" t="s">
        <v>39</v>
      </c>
      <c r="L6498" t="s">
        <v>41</v>
      </c>
      <c r="N6498">
        <v>97168</v>
      </c>
      <c r="O6498" t="s">
        <v>24649</v>
      </c>
    </row>
    <row r="6499" spans="1:15" x14ac:dyDescent="0.2">
      <c r="A6499" t="s">
        <v>24670</v>
      </c>
      <c r="B6499" t="s">
        <v>194</v>
      </c>
      <c r="C6499" t="s">
        <v>24671</v>
      </c>
      <c r="D6499">
        <v>97168</v>
      </c>
      <c r="E6499" t="s">
        <v>195</v>
      </c>
      <c r="G6499" t="s">
        <v>291</v>
      </c>
      <c r="H6499" t="s">
        <v>39</v>
      </c>
      <c r="L6499" t="s">
        <v>41</v>
      </c>
      <c r="N6499">
        <v>97168</v>
      </c>
      <c r="O6499" t="s">
        <v>24649</v>
      </c>
    </row>
    <row r="6500" spans="1:15" x14ac:dyDescent="0.2">
      <c r="A6500" t="s">
        <v>24672</v>
      </c>
      <c r="B6500" t="s">
        <v>194</v>
      </c>
      <c r="C6500" t="s">
        <v>24673</v>
      </c>
      <c r="D6500">
        <v>97168</v>
      </c>
      <c r="E6500" t="s">
        <v>195</v>
      </c>
      <c r="G6500" t="s">
        <v>291</v>
      </c>
      <c r="H6500" t="s">
        <v>39</v>
      </c>
      <c r="L6500" t="s">
        <v>41</v>
      </c>
      <c r="N6500">
        <v>97168</v>
      </c>
      <c r="O6500" t="s">
        <v>24649</v>
      </c>
    </row>
    <row r="6501" spans="1:15" x14ac:dyDescent="0.2">
      <c r="A6501" t="s">
        <v>24674</v>
      </c>
      <c r="B6501" t="s">
        <v>649</v>
      </c>
      <c r="C6501" t="s">
        <v>24675</v>
      </c>
      <c r="D6501">
        <v>97168</v>
      </c>
      <c r="E6501" t="s">
        <v>650</v>
      </c>
      <c r="F6501" t="s">
        <v>651</v>
      </c>
      <c r="G6501" t="s">
        <v>1577</v>
      </c>
      <c r="I6501" t="s">
        <v>70</v>
      </c>
      <c r="L6501" t="s">
        <v>41</v>
      </c>
      <c r="N6501">
        <v>97168</v>
      </c>
      <c r="O6501" t="s">
        <v>24649</v>
      </c>
    </row>
    <row r="6502" spans="1:15" x14ac:dyDescent="0.2">
      <c r="A6502" t="s">
        <v>24676</v>
      </c>
      <c r="B6502" t="s">
        <v>649</v>
      </c>
      <c r="C6502" t="s">
        <v>24677</v>
      </c>
      <c r="D6502">
        <v>97168</v>
      </c>
      <c r="E6502" t="s">
        <v>650</v>
      </c>
      <c r="F6502" t="s">
        <v>651</v>
      </c>
      <c r="G6502" t="s">
        <v>1577</v>
      </c>
      <c r="I6502" t="s">
        <v>70</v>
      </c>
      <c r="L6502" t="s">
        <v>41</v>
      </c>
      <c r="N6502">
        <v>97168</v>
      </c>
      <c r="O6502" t="s">
        <v>24649</v>
      </c>
    </row>
    <row r="6503" spans="1:15" x14ac:dyDescent="0.2">
      <c r="A6503" t="s">
        <v>24678</v>
      </c>
      <c r="B6503" t="s">
        <v>649</v>
      </c>
      <c r="C6503" t="s">
        <v>24679</v>
      </c>
      <c r="D6503">
        <v>97168</v>
      </c>
      <c r="E6503" t="s">
        <v>650</v>
      </c>
      <c r="F6503" t="s">
        <v>651</v>
      </c>
      <c r="G6503" t="s">
        <v>1577</v>
      </c>
      <c r="I6503" t="s">
        <v>70</v>
      </c>
      <c r="L6503" t="s">
        <v>41</v>
      </c>
      <c r="N6503">
        <v>97168</v>
      </c>
      <c r="O6503" t="s">
        <v>24649</v>
      </c>
    </row>
    <row r="6504" spans="1:15" x14ac:dyDescent="0.2">
      <c r="A6504" t="s">
        <v>24680</v>
      </c>
      <c r="B6504" t="s">
        <v>649</v>
      </c>
      <c r="C6504" t="s">
        <v>24681</v>
      </c>
      <c r="D6504">
        <v>97168</v>
      </c>
      <c r="E6504" t="s">
        <v>650</v>
      </c>
      <c r="F6504" t="s">
        <v>651</v>
      </c>
      <c r="G6504" t="s">
        <v>1577</v>
      </c>
      <c r="I6504" t="s">
        <v>70</v>
      </c>
      <c r="L6504" t="s">
        <v>41</v>
      </c>
      <c r="N6504">
        <v>97168</v>
      </c>
      <c r="O6504" t="s">
        <v>24649</v>
      </c>
    </row>
    <row r="6505" spans="1:15" x14ac:dyDescent="0.2">
      <c r="A6505" t="s">
        <v>24682</v>
      </c>
      <c r="B6505" t="s">
        <v>208</v>
      </c>
      <c r="C6505" t="s">
        <v>24683</v>
      </c>
      <c r="D6505">
        <v>97168</v>
      </c>
      <c r="E6505" t="s">
        <v>209</v>
      </c>
      <c r="F6505" t="s">
        <v>24684</v>
      </c>
      <c r="G6505" t="s">
        <v>83</v>
      </c>
      <c r="H6505" t="s">
        <v>98</v>
      </c>
      <c r="L6505" t="s">
        <v>60</v>
      </c>
      <c r="N6505">
        <v>97168</v>
      </c>
      <c r="O6505" t="s">
        <v>24649</v>
      </c>
    </row>
    <row r="6506" spans="1:15" x14ac:dyDescent="0.2">
      <c r="A6506" t="s">
        <v>24685</v>
      </c>
      <c r="B6506" t="s">
        <v>208</v>
      </c>
      <c r="C6506" t="s">
        <v>24686</v>
      </c>
      <c r="D6506">
        <v>97168</v>
      </c>
      <c r="E6506" t="s">
        <v>209</v>
      </c>
      <c r="F6506" t="s">
        <v>24684</v>
      </c>
      <c r="G6506" t="s">
        <v>83</v>
      </c>
      <c r="H6506" t="s">
        <v>98</v>
      </c>
      <c r="L6506" t="s">
        <v>60</v>
      </c>
      <c r="N6506">
        <v>97168</v>
      </c>
      <c r="O6506" t="s">
        <v>24649</v>
      </c>
    </row>
    <row r="6507" spans="1:15" x14ac:dyDescent="0.2">
      <c r="A6507" t="s">
        <v>24687</v>
      </c>
      <c r="B6507" t="s">
        <v>208</v>
      </c>
      <c r="C6507" t="s">
        <v>24688</v>
      </c>
      <c r="D6507">
        <v>97168</v>
      </c>
      <c r="E6507" t="s">
        <v>209</v>
      </c>
      <c r="F6507" t="s">
        <v>24684</v>
      </c>
      <c r="G6507" t="s">
        <v>83</v>
      </c>
      <c r="H6507" t="s">
        <v>98</v>
      </c>
      <c r="L6507" t="s">
        <v>41</v>
      </c>
      <c r="N6507">
        <v>97168</v>
      </c>
      <c r="O6507" t="s">
        <v>24649</v>
      </c>
    </row>
    <row r="6508" spans="1:15" x14ac:dyDescent="0.2">
      <c r="A6508" t="s">
        <v>24689</v>
      </c>
      <c r="B6508" t="s">
        <v>724</v>
      </c>
      <c r="C6508" t="s">
        <v>24690</v>
      </c>
      <c r="D6508">
        <v>97168</v>
      </c>
      <c r="E6508" t="s">
        <v>725</v>
      </c>
      <c r="F6508" t="s">
        <v>2010</v>
      </c>
      <c r="G6508" t="s">
        <v>24691</v>
      </c>
      <c r="J6508" t="s">
        <v>19112</v>
      </c>
      <c r="L6508" t="s">
        <v>41</v>
      </c>
      <c r="N6508">
        <v>97168</v>
      </c>
      <c r="O6508" t="s">
        <v>24649</v>
      </c>
    </row>
    <row r="6509" spans="1:15" x14ac:dyDescent="0.2">
      <c r="A6509" t="s">
        <v>24692</v>
      </c>
      <c r="B6509" t="s">
        <v>724</v>
      </c>
      <c r="C6509" t="s">
        <v>24693</v>
      </c>
      <c r="D6509">
        <v>97168</v>
      </c>
      <c r="E6509" t="s">
        <v>725</v>
      </c>
      <c r="F6509" t="s">
        <v>2010</v>
      </c>
      <c r="G6509" t="s">
        <v>24691</v>
      </c>
      <c r="J6509" t="s">
        <v>24694</v>
      </c>
      <c r="L6509" t="s">
        <v>60</v>
      </c>
      <c r="N6509">
        <v>97168</v>
      </c>
      <c r="O6509" t="s">
        <v>24649</v>
      </c>
    </row>
    <row r="6510" spans="1:15" x14ac:dyDescent="0.2">
      <c r="A6510" t="s">
        <v>24695</v>
      </c>
      <c r="B6510" t="s">
        <v>219</v>
      </c>
      <c r="C6510" t="s">
        <v>24696</v>
      </c>
      <c r="D6510">
        <v>97168</v>
      </c>
      <c r="E6510" t="s">
        <v>220</v>
      </c>
      <c r="G6510" t="s">
        <v>24697</v>
      </c>
      <c r="H6510" t="s">
        <v>93</v>
      </c>
      <c r="I6510" t="s">
        <v>145</v>
      </c>
      <c r="L6510" t="s">
        <v>41</v>
      </c>
      <c r="N6510">
        <v>97168</v>
      </c>
      <c r="O6510" t="s">
        <v>24649</v>
      </c>
    </row>
    <row r="6511" spans="1:15" x14ac:dyDescent="0.2">
      <c r="A6511" t="s">
        <v>24698</v>
      </c>
      <c r="B6511" t="s">
        <v>219</v>
      </c>
      <c r="C6511" t="s">
        <v>24699</v>
      </c>
      <c r="D6511">
        <v>97168</v>
      </c>
      <c r="E6511" t="s">
        <v>220</v>
      </c>
      <c r="G6511" t="s">
        <v>536</v>
      </c>
      <c r="H6511" t="s">
        <v>93</v>
      </c>
      <c r="I6511" t="s">
        <v>145</v>
      </c>
      <c r="L6511" t="s">
        <v>41</v>
      </c>
      <c r="N6511">
        <v>97168</v>
      </c>
      <c r="O6511" t="s">
        <v>24649</v>
      </c>
    </row>
    <row r="6512" spans="1:15" x14ac:dyDescent="0.2">
      <c r="A6512" t="s">
        <v>24700</v>
      </c>
      <c r="B6512" t="s">
        <v>219</v>
      </c>
      <c r="C6512" t="s">
        <v>24701</v>
      </c>
      <c r="D6512">
        <v>97168</v>
      </c>
      <c r="E6512" t="s">
        <v>220</v>
      </c>
      <c r="G6512" t="s">
        <v>536</v>
      </c>
      <c r="H6512" t="s">
        <v>93</v>
      </c>
      <c r="I6512" t="s">
        <v>39</v>
      </c>
      <c r="L6512" t="s">
        <v>41</v>
      </c>
      <c r="N6512">
        <v>97168</v>
      </c>
      <c r="O6512" t="s">
        <v>24649</v>
      </c>
    </row>
    <row r="6513" spans="1:15" x14ac:dyDescent="0.2">
      <c r="A6513" t="s">
        <v>24702</v>
      </c>
      <c r="B6513" t="s">
        <v>219</v>
      </c>
      <c r="C6513" t="s">
        <v>24703</v>
      </c>
      <c r="D6513">
        <v>97168</v>
      </c>
      <c r="E6513" t="s">
        <v>220</v>
      </c>
      <c r="G6513" t="s">
        <v>536</v>
      </c>
      <c r="H6513" t="s">
        <v>93</v>
      </c>
      <c r="I6513" t="s">
        <v>39</v>
      </c>
      <c r="L6513" t="s">
        <v>41</v>
      </c>
      <c r="N6513">
        <v>97168</v>
      </c>
      <c r="O6513" t="s">
        <v>24649</v>
      </c>
    </row>
    <row r="6514" spans="1:15" x14ac:dyDescent="0.2">
      <c r="A6514" t="s">
        <v>24704</v>
      </c>
      <c r="B6514" t="s">
        <v>8416</v>
      </c>
      <c r="C6514" t="s">
        <v>24705</v>
      </c>
      <c r="D6514">
        <v>97168</v>
      </c>
      <c r="E6514" t="s">
        <v>8418</v>
      </c>
      <c r="F6514" t="s">
        <v>24706</v>
      </c>
      <c r="I6514" t="s">
        <v>145</v>
      </c>
      <c r="L6514" t="s">
        <v>60</v>
      </c>
      <c r="N6514">
        <v>97168</v>
      </c>
      <c r="O6514" t="s">
        <v>24649</v>
      </c>
    </row>
    <row r="6515" spans="1:15" x14ac:dyDescent="0.2">
      <c r="A6515" t="s">
        <v>24707</v>
      </c>
      <c r="B6515" t="s">
        <v>8416</v>
      </c>
      <c r="C6515" t="s">
        <v>24708</v>
      </c>
      <c r="D6515">
        <v>97168</v>
      </c>
      <c r="E6515" t="s">
        <v>8418</v>
      </c>
      <c r="F6515" t="s">
        <v>24706</v>
      </c>
      <c r="I6515" t="s">
        <v>145</v>
      </c>
      <c r="L6515" t="s">
        <v>60</v>
      </c>
      <c r="N6515">
        <v>97168</v>
      </c>
      <c r="O6515" t="s">
        <v>24649</v>
      </c>
    </row>
    <row r="6516" spans="1:15" x14ac:dyDescent="0.2">
      <c r="A6516" t="s">
        <v>24709</v>
      </c>
      <c r="B6516" t="s">
        <v>8416</v>
      </c>
      <c r="C6516" t="s">
        <v>24710</v>
      </c>
      <c r="D6516">
        <v>97168</v>
      </c>
      <c r="E6516" t="s">
        <v>8418</v>
      </c>
      <c r="F6516" t="s">
        <v>24706</v>
      </c>
      <c r="I6516" t="s">
        <v>145</v>
      </c>
      <c r="L6516" t="s">
        <v>60</v>
      </c>
      <c r="N6516">
        <v>97168</v>
      </c>
      <c r="O6516" t="s">
        <v>24649</v>
      </c>
    </row>
    <row r="6517" spans="1:15" x14ac:dyDescent="0.2">
      <c r="A6517" t="s">
        <v>24711</v>
      </c>
      <c r="B6517" t="s">
        <v>8416</v>
      </c>
      <c r="C6517" t="s">
        <v>24712</v>
      </c>
      <c r="D6517">
        <v>97168</v>
      </c>
      <c r="E6517" t="s">
        <v>8418</v>
      </c>
      <c r="F6517" t="s">
        <v>24706</v>
      </c>
      <c r="I6517" t="s">
        <v>145</v>
      </c>
      <c r="L6517" t="s">
        <v>60</v>
      </c>
      <c r="N6517">
        <v>97168</v>
      </c>
      <c r="O6517" t="s">
        <v>24649</v>
      </c>
    </row>
    <row r="6518" spans="1:15" x14ac:dyDescent="0.2">
      <c r="A6518" t="s">
        <v>24713</v>
      </c>
      <c r="B6518" t="s">
        <v>8416</v>
      </c>
      <c r="C6518" t="s">
        <v>24714</v>
      </c>
      <c r="D6518">
        <v>97168</v>
      </c>
      <c r="E6518" t="s">
        <v>8418</v>
      </c>
      <c r="F6518" t="s">
        <v>24706</v>
      </c>
      <c r="I6518" t="s">
        <v>145</v>
      </c>
      <c r="L6518" t="s">
        <v>60</v>
      </c>
      <c r="N6518">
        <v>97168</v>
      </c>
      <c r="O6518" t="s">
        <v>24649</v>
      </c>
    </row>
    <row r="6519" spans="1:15" x14ac:dyDescent="0.2">
      <c r="A6519" t="s">
        <v>24715</v>
      </c>
      <c r="B6519" t="s">
        <v>8416</v>
      </c>
      <c r="C6519" t="s">
        <v>24716</v>
      </c>
      <c r="D6519">
        <v>97168</v>
      </c>
      <c r="E6519" t="s">
        <v>8418</v>
      </c>
      <c r="F6519" t="s">
        <v>24706</v>
      </c>
      <c r="I6519" t="s">
        <v>94</v>
      </c>
      <c r="L6519" t="s">
        <v>60</v>
      </c>
      <c r="N6519">
        <v>97168</v>
      </c>
      <c r="O6519" t="s">
        <v>24649</v>
      </c>
    </row>
    <row r="6520" spans="1:15" x14ac:dyDescent="0.2">
      <c r="A6520" t="s">
        <v>24717</v>
      </c>
      <c r="B6520" t="s">
        <v>8416</v>
      </c>
      <c r="C6520" t="s">
        <v>24718</v>
      </c>
      <c r="D6520">
        <v>97168</v>
      </c>
      <c r="E6520" t="s">
        <v>8418</v>
      </c>
      <c r="F6520" t="s">
        <v>24706</v>
      </c>
      <c r="I6520" t="s">
        <v>94</v>
      </c>
      <c r="L6520" t="s">
        <v>60</v>
      </c>
      <c r="N6520">
        <v>97168</v>
      </c>
      <c r="O6520" t="s">
        <v>24649</v>
      </c>
    </row>
    <row r="6521" spans="1:15" x14ac:dyDescent="0.2">
      <c r="A6521" t="s">
        <v>24719</v>
      </c>
      <c r="B6521" t="s">
        <v>8416</v>
      </c>
      <c r="C6521" t="s">
        <v>24720</v>
      </c>
      <c r="D6521">
        <v>97168</v>
      </c>
      <c r="E6521" t="s">
        <v>8418</v>
      </c>
      <c r="F6521" t="s">
        <v>24706</v>
      </c>
      <c r="I6521" t="s">
        <v>94</v>
      </c>
      <c r="L6521" t="s">
        <v>60</v>
      </c>
      <c r="N6521">
        <v>97168</v>
      </c>
      <c r="O6521" t="s">
        <v>24649</v>
      </c>
    </row>
    <row r="6522" spans="1:15" x14ac:dyDescent="0.2">
      <c r="A6522" t="s">
        <v>24721</v>
      </c>
      <c r="B6522" t="s">
        <v>8416</v>
      </c>
      <c r="C6522" t="s">
        <v>24722</v>
      </c>
      <c r="D6522">
        <v>97168</v>
      </c>
      <c r="E6522" t="s">
        <v>8418</v>
      </c>
      <c r="F6522" t="s">
        <v>24706</v>
      </c>
      <c r="I6522" t="s">
        <v>94</v>
      </c>
      <c r="L6522" t="s">
        <v>60</v>
      </c>
      <c r="N6522">
        <v>97168</v>
      </c>
      <c r="O6522" t="s">
        <v>24649</v>
      </c>
    </row>
    <row r="6523" spans="1:15" x14ac:dyDescent="0.2">
      <c r="A6523" t="s">
        <v>24723</v>
      </c>
      <c r="B6523" t="s">
        <v>8416</v>
      </c>
      <c r="C6523" t="s">
        <v>24724</v>
      </c>
      <c r="D6523">
        <v>97168</v>
      </c>
      <c r="E6523" t="s">
        <v>8418</v>
      </c>
      <c r="F6523" t="s">
        <v>24706</v>
      </c>
      <c r="I6523" t="s">
        <v>94</v>
      </c>
      <c r="L6523" t="s">
        <v>60</v>
      </c>
      <c r="N6523">
        <v>97168</v>
      </c>
      <c r="O6523" t="s">
        <v>24649</v>
      </c>
    </row>
    <row r="6524" spans="1:15" x14ac:dyDescent="0.2">
      <c r="A6524" t="s">
        <v>24725</v>
      </c>
      <c r="B6524" t="s">
        <v>8416</v>
      </c>
      <c r="C6524" t="s">
        <v>24726</v>
      </c>
      <c r="D6524">
        <v>97168</v>
      </c>
      <c r="E6524" t="s">
        <v>8418</v>
      </c>
      <c r="F6524" t="s">
        <v>24706</v>
      </c>
      <c r="I6524" t="s">
        <v>94</v>
      </c>
      <c r="L6524" t="s">
        <v>60</v>
      </c>
      <c r="N6524">
        <v>97168</v>
      </c>
      <c r="O6524" t="s">
        <v>24649</v>
      </c>
    </row>
    <row r="6525" spans="1:15" x14ac:dyDescent="0.2">
      <c r="A6525" t="s">
        <v>24727</v>
      </c>
      <c r="B6525" t="s">
        <v>8416</v>
      </c>
      <c r="C6525" t="s">
        <v>24728</v>
      </c>
      <c r="D6525">
        <v>97168</v>
      </c>
      <c r="E6525" t="s">
        <v>8418</v>
      </c>
      <c r="F6525" t="s">
        <v>24706</v>
      </c>
      <c r="I6525" t="s">
        <v>94</v>
      </c>
      <c r="L6525" t="s">
        <v>60</v>
      </c>
      <c r="N6525">
        <v>97168</v>
      </c>
      <c r="O6525" t="s">
        <v>24649</v>
      </c>
    </row>
    <row r="6526" spans="1:15" x14ac:dyDescent="0.2">
      <c r="A6526" t="s">
        <v>24729</v>
      </c>
      <c r="B6526" t="s">
        <v>8416</v>
      </c>
      <c r="C6526" t="s">
        <v>24730</v>
      </c>
      <c r="D6526">
        <v>97168</v>
      </c>
      <c r="E6526" t="s">
        <v>8418</v>
      </c>
      <c r="F6526" t="s">
        <v>24706</v>
      </c>
      <c r="I6526" t="s">
        <v>94</v>
      </c>
      <c r="L6526" t="s">
        <v>60</v>
      </c>
      <c r="N6526">
        <v>97168</v>
      </c>
      <c r="O6526" t="s">
        <v>24649</v>
      </c>
    </row>
    <row r="6527" spans="1:15" x14ac:dyDescent="0.2">
      <c r="A6527" t="s">
        <v>24731</v>
      </c>
      <c r="B6527" t="s">
        <v>8416</v>
      </c>
      <c r="C6527" t="s">
        <v>24732</v>
      </c>
      <c r="D6527">
        <v>97168</v>
      </c>
      <c r="E6527" t="s">
        <v>8418</v>
      </c>
      <c r="F6527" t="s">
        <v>24706</v>
      </c>
      <c r="I6527" t="s">
        <v>94</v>
      </c>
      <c r="L6527" t="s">
        <v>60</v>
      </c>
      <c r="N6527">
        <v>97168</v>
      </c>
      <c r="O6527" t="s">
        <v>24649</v>
      </c>
    </row>
    <row r="6528" spans="1:15" x14ac:dyDescent="0.2">
      <c r="A6528" t="s">
        <v>24733</v>
      </c>
      <c r="B6528" t="s">
        <v>8416</v>
      </c>
      <c r="C6528" t="s">
        <v>24734</v>
      </c>
      <c r="D6528">
        <v>97168</v>
      </c>
      <c r="E6528" t="s">
        <v>8418</v>
      </c>
      <c r="F6528" t="s">
        <v>24706</v>
      </c>
      <c r="I6528" t="s">
        <v>94</v>
      </c>
      <c r="L6528" t="s">
        <v>60</v>
      </c>
      <c r="N6528">
        <v>97168</v>
      </c>
      <c r="O6528" t="s">
        <v>24649</v>
      </c>
    </row>
    <row r="6529" spans="1:15" x14ac:dyDescent="0.2">
      <c r="A6529" t="s">
        <v>24735</v>
      </c>
      <c r="B6529" t="s">
        <v>8416</v>
      </c>
      <c r="C6529" t="s">
        <v>24736</v>
      </c>
      <c r="D6529">
        <v>97168</v>
      </c>
      <c r="E6529" t="s">
        <v>8418</v>
      </c>
      <c r="F6529" t="s">
        <v>24706</v>
      </c>
      <c r="I6529" t="s">
        <v>94</v>
      </c>
      <c r="L6529" t="s">
        <v>60</v>
      </c>
      <c r="N6529">
        <v>97168</v>
      </c>
      <c r="O6529" t="s">
        <v>24649</v>
      </c>
    </row>
    <row r="6530" spans="1:15" x14ac:dyDescent="0.2">
      <c r="A6530" t="s">
        <v>24737</v>
      </c>
      <c r="B6530" t="s">
        <v>8416</v>
      </c>
      <c r="C6530" t="s">
        <v>24738</v>
      </c>
      <c r="D6530">
        <v>97168</v>
      </c>
      <c r="E6530" t="s">
        <v>8418</v>
      </c>
      <c r="F6530" t="s">
        <v>24706</v>
      </c>
      <c r="I6530" t="s">
        <v>94</v>
      </c>
      <c r="L6530" t="s">
        <v>60</v>
      </c>
      <c r="N6530">
        <v>97168</v>
      </c>
      <c r="O6530" t="s">
        <v>24649</v>
      </c>
    </row>
    <row r="6531" spans="1:15" x14ac:dyDescent="0.2">
      <c r="A6531" t="s">
        <v>24739</v>
      </c>
      <c r="B6531" t="s">
        <v>8416</v>
      </c>
      <c r="C6531" t="s">
        <v>24740</v>
      </c>
      <c r="D6531">
        <v>97168</v>
      </c>
      <c r="E6531" t="s">
        <v>8418</v>
      </c>
      <c r="F6531" t="s">
        <v>24706</v>
      </c>
      <c r="I6531" t="s">
        <v>94</v>
      </c>
      <c r="L6531" t="s">
        <v>60</v>
      </c>
      <c r="N6531">
        <v>97168</v>
      </c>
      <c r="O6531" t="s">
        <v>24649</v>
      </c>
    </row>
    <row r="6532" spans="1:15" x14ac:dyDescent="0.2">
      <c r="A6532" t="s">
        <v>24741</v>
      </c>
      <c r="B6532" t="s">
        <v>8416</v>
      </c>
      <c r="C6532" t="s">
        <v>24742</v>
      </c>
      <c r="D6532">
        <v>97168</v>
      </c>
      <c r="E6532" t="s">
        <v>8418</v>
      </c>
      <c r="F6532" t="s">
        <v>24706</v>
      </c>
      <c r="I6532" t="s">
        <v>94</v>
      </c>
      <c r="L6532" t="s">
        <v>60</v>
      </c>
      <c r="N6532">
        <v>97168</v>
      </c>
      <c r="O6532" t="s">
        <v>24649</v>
      </c>
    </row>
    <row r="6533" spans="1:15" x14ac:dyDescent="0.2">
      <c r="A6533" t="s">
        <v>24743</v>
      </c>
      <c r="B6533" t="s">
        <v>8416</v>
      </c>
      <c r="C6533" t="s">
        <v>24744</v>
      </c>
      <c r="D6533">
        <v>97168</v>
      </c>
      <c r="E6533" t="s">
        <v>8418</v>
      </c>
      <c r="F6533" t="s">
        <v>24706</v>
      </c>
      <c r="I6533" t="s">
        <v>94</v>
      </c>
      <c r="L6533" t="s">
        <v>60</v>
      </c>
      <c r="N6533">
        <v>97168</v>
      </c>
      <c r="O6533" t="s">
        <v>24649</v>
      </c>
    </row>
    <row r="6534" spans="1:15" x14ac:dyDescent="0.2">
      <c r="A6534" t="s">
        <v>24745</v>
      </c>
      <c r="B6534" t="s">
        <v>8416</v>
      </c>
      <c r="C6534" t="s">
        <v>24746</v>
      </c>
      <c r="D6534">
        <v>97168</v>
      </c>
      <c r="E6534" t="s">
        <v>8418</v>
      </c>
      <c r="F6534" t="s">
        <v>24706</v>
      </c>
      <c r="I6534" t="s">
        <v>145</v>
      </c>
      <c r="L6534" t="s">
        <v>60</v>
      </c>
      <c r="N6534">
        <v>97168</v>
      </c>
      <c r="O6534" t="s">
        <v>24649</v>
      </c>
    </row>
    <row r="6535" spans="1:15" x14ac:dyDescent="0.2">
      <c r="A6535" t="s">
        <v>24747</v>
      </c>
      <c r="B6535" t="s">
        <v>8416</v>
      </c>
      <c r="C6535" t="s">
        <v>24748</v>
      </c>
      <c r="D6535">
        <v>97168</v>
      </c>
      <c r="E6535" t="s">
        <v>8418</v>
      </c>
      <c r="F6535" t="s">
        <v>24706</v>
      </c>
      <c r="I6535" t="s">
        <v>145</v>
      </c>
      <c r="L6535" t="s">
        <v>60</v>
      </c>
      <c r="N6535">
        <v>97168</v>
      </c>
      <c r="O6535" t="s">
        <v>24649</v>
      </c>
    </row>
    <row r="6536" spans="1:15" x14ac:dyDescent="0.2">
      <c r="A6536" t="s">
        <v>24749</v>
      </c>
      <c r="B6536" t="s">
        <v>8416</v>
      </c>
      <c r="C6536" t="s">
        <v>24750</v>
      </c>
      <c r="D6536">
        <v>97168</v>
      </c>
      <c r="E6536" t="s">
        <v>8418</v>
      </c>
      <c r="F6536" t="s">
        <v>24706</v>
      </c>
      <c r="I6536" t="s">
        <v>145</v>
      </c>
      <c r="L6536" t="s">
        <v>60</v>
      </c>
      <c r="N6536">
        <v>97168</v>
      </c>
      <c r="O6536" t="s">
        <v>24649</v>
      </c>
    </row>
    <row r="6537" spans="1:15" x14ac:dyDescent="0.2">
      <c r="A6537" t="s">
        <v>24751</v>
      </c>
      <c r="B6537" t="s">
        <v>8416</v>
      </c>
      <c r="C6537" t="s">
        <v>24752</v>
      </c>
      <c r="D6537">
        <v>97168</v>
      </c>
      <c r="E6537" t="s">
        <v>8418</v>
      </c>
      <c r="F6537" t="s">
        <v>24706</v>
      </c>
      <c r="I6537" t="s">
        <v>145</v>
      </c>
      <c r="L6537" t="s">
        <v>60</v>
      </c>
      <c r="N6537">
        <v>97168</v>
      </c>
      <c r="O6537" t="s">
        <v>24649</v>
      </c>
    </row>
    <row r="6538" spans="1:15" x14ac:dyDescent="0.2">
      <c r="A6538" t="s">
        <v>24753</v>
      </c>
      <c r="B6538" t="s">
        <v>8416</v>
      </c>
      <c r="C6538" t="s">
        <v>24754</v>
      </c>
      <c r="D6538">
        <v>97168</v>
      </c>
      <c r="E6538" t="s">
        <v>8418</v>
      </c>
      <c r="F6538" t="s">
        <v>24706</v>
      </c>
      <c r="I6538" t="s">
        <v>145</v>
      </c>
      <c r="L6538" t="s">
        <v>60</v>
      </c>
      <c r="N6538">
        <v>97168</v>
      </c>
      <c r="O6538" t="s">
        <v>24649</v>
      </c>
    </row>
    <row r="6539" spans="1:15" x14ac:dyDescent="0.2">
      <c r="A6539" t="s">
        <v>24755</v>
      </c>
      <c r="B6539" t="s">
        <v>8416</v>
      </c>
      <c r="C6539" t="s">
        <v>24756</v>
      </c>
      <c r="D6539">
        <v>97168</v>
      </c>
      <c r="E6539" t="s">
        <v>8418</v>
      </c>
      <c r="F6539" t="s">
        <v>24706</v>
      </c>
      <c r="I6539" t="s">
        <v>145</v>
      </c>
      <c r="L6539" t="s">
        <v>60</v>
      </c>
      <c r="N6539">
        <v>97168</v>
      </c>
      <c r="O6539" t="s">
        <v>24649</v>
      </c>
    </row>
    <row r="6540" spans="1:15" x14ac:dyDescent="0.2">
      <c r="A6540" t="s">
        <v>24757</v>
      </c>
      <c r="B6540" t="s">
        <v>8416</v>
      </c>
      <c r="C6540" t="s">
        <v>24758</v>
      </c>
      <c r="D6540">
        <v>97168</v>
      </c>
      <c r="E6540" t="s">
        <v>8418</v>
      </c>
      <c r="F6540" t="s">
        <v>24706</v>
      </c>
      <c r="I6540" t="s">
        <v>145</v>
      </c>
      <c r="L6540" t="s">
        <v>60</v>
      </c>
      <c r="N6540">
        <v>97168</v>
      </c>
      <c r="O6540" t="s">
        <v>24649</v>
      </c>
    </row>
    <row r="6541" spans="1:15" x14ac:dyDescent="0.2">
      <c r="A6541" t="s">
        <v>24759</v>
      </c>
      <c r="B6541" t="s">
        <v>8416</v>
      </c>
      <c r="C6541" t="s">
        <v>24760</v>
      </c>
      <c r="D6541">
        <v>97168</v>
      </c>
      <c r="E6541" t="s">
        <v>8418</v>
      </c>
      <c r="F6541" t="s">
        <v>24706</v>
      </c>
      <c r="I6541" t="s">
        <v>145</v>
      </c>
      <c r="L6541" t="s">
        <v>60</v>
      </c>
      <c r="N6541">
        <v>97168</v>
      </c>
      <c r="O6541" t="s">
        <v>24649</v>
      </c>
    </row>
    <row r="6542" spans="1:15" x14ac:dyDescent="0.2">
      <c r="A6542" t="s">
        <v>24761</v>
      </c>
      <c r="B6542" t="s">
        <v>8416</v>
      </c>
      <c r="C6542" t="s">
        <v>24762</v>
      </c>
      <c r="D6542">
        <v>97168</v>
      </c>
      <c r="E6542" t="s">
        <v>8418</v>
      </c>
      <c r="F6542" t="s">
        <v>24706</v>
      </c>
      <c r="I6542" t="s">
        <v>145</v>
      </c>
      <c r="L6542" t="s">
        <v>60</v>
      </c>
      <c r="N6542">
        <v>97168</v>
      </c>
      <c r="O6542" t="s">
        <v>24649</v>
      </c>
    </row>
    <row r="6543" spans="1:15" x14ac:dyDescent="0.2">
      <c r="A6543" t="s">
        <v>24763</v>
      </c>
      <c r="B6543" t="s">
        <v>8416</v>
      </c>
      <c r="C6543" t="s">
        <v>24764</v>
      </c>
      <c r="D6543">
        <v>97168</v>
      </c>
      <c r="E6543" t="s">
        <v>8418</v>
      </c>
      <c r="F6543" t="s">
        <v>24706</v>
      </c>
      <c r="I6543" t="s">
        <v>145</v>
      </c>
      <c r="L6543" t="s">
        <v>60</v>
      </c>
      <c r="N6543">
        <v>97168</v>
      </c>
      <c r="O6543" t="s">
        <v>24649</v>
      </c>
    </row>
    <row r="6544" spans="1:15" x14ac:dyDescent="0.2">
      <c r="A6544" t="s">
        <v>24765</v>
      </c>
      <c r="B6544" t="s">
        <v>8416</v>
      </c>
      <c r="C6544" t="s">
        <v>24766</v>
      </c>
      <c r="D6544">
        <v>97168</v>
      </c>
      <c r="E6544" t="s">
        <v>8418</v>
      </c>
      <c r="F6544" t="s">
        <v>24706</v>
      </c>
      <c r="I6544" t="s">
        <v>145</v>
      </c>
      <c r="L6544" t="s">
        <v>60</v>
      </c>
      <c r="N6544">
        <v>97168</v>
      </c>
      <c r="O6544" t="s">
        <v>24649</v>
      </c>
    </row>
    <row r="6545" spans="1:15" x14ac:dyDescent="0.2">
      <c r="A6545" t="s">
        <v>24767</v>
      </c>
      <c r="B6545" t="s">
        <v>8416</v>
      </c>
      <c r="C6545" t="s">
        <v>24768</v>
      </c>
      <c r="D6545">
        <v>97168</v>
      </c>
      <c r="E6545" t="s">
        <v>8418</v>
      </c>
      <c r="F6545" t="s">
        <v>24706</v>
      </c>
      <c r="I6545" t="s">
        <v>145</v>
      </c>
      <c r="L6545" t="s">
        <v>60</v>
      </c>
      <c r="N6545">
        <v>97168</v>
      </c>
      <c r="O6545" t="s">
        <v>24649</v>
      </c>
    </row>
    <row r="6546" spans="1:15" x14ac:dyDescent="0.2">
      <c r="A6546" t="s">
        <v>24769</v>
      </c>
      <c r="B6546" t="s">
        <v>8416</v>
      </c>
      <c r="C6546" t="s">
        <v>24770</v>
      </c>
      <c r="D6546">
        <v>97168</v>
      </c>
      <c r="E6546" t="s">
        <v>8418</v>
      </c>
      <c r="F6546" t="s">
        <v>24706</v>
      </c>
      <c r="I6546" t="s">
        <v>145</v>
      </c>
      <c r="L6546" t="s">
        <v>60</v>
      </c>
      <c r="N6546">
        <v>97168</v>
      </c>
      <c r="O6546" t="s">
        <v>24649</v>
      </c>
    </row>
    <row r="6547" spans="1:15" x14ac:dyDescent="0.2">
      <c r="A6547" t="s">
        <v>24771</v>
      </c>
      <c r="B6547" t="s">
        <v>8416</v>
      </c>
      <c r="C6547" t="s">
        <v>24772</v>
      </c>
      <c r="D6547">
        <v>97168</v>
      </c>
      <c r="E6547" t="s">
        <v>8418</v>
      </c>
      <c r="F6547" t="s">
        <v>24706</v>
      </c>
      <c r="I6547" t="s">
        <v>145</v>
      </c>
      <c r="L6547" t="s">
        <v>60</v>
      </c>
      <c r="N6547">
        <v>97168</v>
      </c>
      <c r="O6547" t="s">
        <v>24649</v>
      </c>
    </row>
    <row r="6548" spans="1:15" x14ac:dyDescent="0.2">
      <c r="A6548" t="s">
        <v>24773</v>
      </c>
      <c r="B6548" t="s">
        <v>8416</v>
      </c>
      <c r="C6548" t="s">
        <v>24774</v>
      </c>
      <c r="D6548">
        <v>97168</v>
      </c>
      <c r="E6548" t="s">
        <v>8418</v>
      </c>
      <c r="F6548" t="s">
        <v>24706</v>
      </c>
      <c r="I6548" t="s">
        <v>145</v>
      </c>
      <c r="L6548" t="s">
        <v>60</v>
      </c>
      <c r="N6548">
        <v>97168</v>
      </c>
      <c r="O6548" t="s">
        <v>24649</v>
      </c>
    </row>
    <row r="6549" spans="1:15" x14ac:dyDescent="0.2">
      <c r="A6549" t="s">
        <v>24775</v>
      </c>
      <c r="B6549" t="s">
        <v>8416</v>
      </c>
      <c r="C6549" t="s">
        <v>24776</v>
      </c>
      <c r="D6549">
        <v>97168</v>
      </c>
      <c r="E6549" t="s">
        <v>8418</v>
      </c>
      <c r="F6549" t="s">
        <v>24706</v>
      </c>
      <c r="I6549" t="s">
        <v>145</v>
      </c>
      <c r="L6549" t="s">
        <v>60</v>
      </c>
      <c r="N6549">
        <v>97168</v>
      </c>
      <c r="O6549" t="s">
        <v>24649</v>
      </c>
    </row>
    <row r="6550" spans="1:15" x14ac:dyDescent="0.2">
      <c r="A6550" t="s">
        <v>24777</v>
      </c>
      <c r="B6550" t="s">
        <v>8416</v>
      </c>
      <c r="C6550" t="s">
        <v>24778</v>
      </c>
      <c r="D6550">
        <v>97168</v>
      </c>
      <c r="E6550" t="s">
        <v>8418</v>
      </c>
      <c r="F6550" t="s">
        <v>24706</v>
      </c>
      <c r="I6550" t="s">
        <v>145</v>
      </c>
      <c r="L6550" t="s">
        <v>60</v>
      </c>
      <c r="N6550">
        <v>97168</v>
      </c>
      <c r="O6550" t="s">
        <v>24649</v>
      </c>
    </row>
    <row r="6551" spans="1:15" x14ac:dyDescent="0.2">
      <c r="A6551" t="s">
        <v>24779</v>
      </c>
      <c r="B6551" t="s">
        <v>8416</v>
      </c>
      <c r="C6551" t="s">
        <v>24780</v>
      </c>
      <c r="D6551">
        <v>97168</v>
      </c>
      <c r="E6551" t="s">
        <v>8418</v>
      </c>
      <c r="F6551" t="s">
        <v>24706</v>
      </c>
      <c r="I6551" t="s">
        <v>145</v>
      </c>
      <c r="L6551" t="s">
        <v>60</v>
      </c>
      <c r="N6551">
        <v>97168</v>
      </c>
      <c r="O6551" t="s">
        <v>24649</v>
      </c>
    </row>
    <row r="6552" spans="1:15" x14ac:dyDescent="0.2">
      <c r="A6552" t="s">
        <v>24781</v>
      </c>
      <c r="B6552" t="s">
        <v>8416</v>
      </c>
      <c r="C6552" t="s">
        <v>24782</v>
      </c>
      <c r="D6552">
        <v>97168</v>
      </c>
      <c r="E6552" t="s">
        <v>8418</v>
      </c>
      <c r="F6552" t="s">
        <v>24706</v>
      </c>
      <c r="I6552" t="s">
        <v>145</v>
      </c>
      <c r="L6552" t="s">
        <v>60</v>
      </c>
      <c r="N6552">
        <v>97168</v>
      </c>
      <c r="O6552" t="s">
        <v>24649</v>
      </c>
    </row>
    <row r="6553" spans="1:15" x14ac:dyDescent="0.2">
      <c r="A6553" t="s">
        <v>24783</v>
      </c>
      <c r="B6553" t="s">
        <v>8416</v>
      </c>
      <c r="C6553" t="s">
        <v>24784</v>
      </c>
      <c r="D6553">
        <v>97168</v>
      </c>
      <c r="E6553" t="s">
        <v>8418</v>
      </c>
      <c r="F6553" t="s">
        <v>8426</v>
      </c>
      <c r="I6553" t="s">
        <v>145</v>
      </c>
      <c r="L6553" t="s">
        <v>41</v>
      </c>
      <c r="N6553">
        <v>97168</v>
      </c>
      <c r="O6553" t="s">
        <v>24649</v>
      </c>
    </row>
    <row r="6554" spans="1:15" x14ac:dyDescent="0.2">
      <c r="A6554" t="s">
        <v>24785</v>
      </c>
      <c r="B6554" t="s">
        <v>8416</v>
      </c>
      <c r="C6554" t="s">
        <v>24786</v>
      </c>
      <c r="D6554">
        <v>97168</v>
      </c>
      <c r="E6554" t="s">
        <v>8418</v>
      </c>
      <c r="F6554" t="s">
        <v>8426</v>
      </c>
      <c r="I6554" t="s">
        <v>145</v>
      </c>
      <c r="L6554" t="s">
        <v>41</v>
      </c>
      <c r="N6554">
        <v>97168</v>
      </c>
      <c r="O6554" t="s">
        <v>24649</v>
      </c>
    </row>
    <row r="6555" spans="1:15" x14ac:dyDescent="0.2">
      <c r="A6555" t="s">
        <v>24787</v>
      </c>
      <c r="B6555" t="s">
        <v>8416</v>
      </c>
      <c r="C6555" t="s">
        <v>24788</v>
      </c>
      <c r="D6555">
        <v>97168</v>
      </c>
      <c r="E6555" t="s">
        <v>8418</v>
      </c>
      <c r="F6555" t="s">
        <v>8426</v>
      </c>
      <c r="I6555" t="s">
        <v>145</v>
      </c>
      <c r="L6555" t="s">
        <v>41</v>
      </c>
      <c r="N6555">
        <v>97168</v>
      </c>
      <c r="O6555" t="s">
        <v>24649</v>
      </c>
    </row>
    <row r="6556" spans="1:15" x14ac:dyDescent="0.2">
      <c r="A6556" t="s">
        <v>24789</v>
      </c>
      <c r="B6556" t="s">
        <v>8416</v>
      </c>
      <c r="C6556" t="s">
        <v>24790</v>
      </c>
      <c r="D6556">
        <v>97168</v>
      </c>
      <c r="E6556" t="s">
        <v>8418</v>
      </c>
      <c r="F6556" t="s">
        <v>8426</v>
      </c>
      <c r="I6556" t="s">
        <v>145</v>
      </c>
      <c r="L6556" t="s">
        <v>41</v>
      </c>
      <c r="N6556">
        <v>97168</v>
      </c>
      <c r="O6556" t="s">
        <v>24649</v>
      </c>
    </row>
    <row r="6557" spans="1:15" x14ac:dyDescent="0.2">
      <c r="A6557" t="s">
        <v>24791</v>
      </c>
      <c r="B6557" t="s">
        <v>2575</v>
      </c>
      <c r="C6557" t="s">
        <v>24792</v>
      </c>
      <c r="D6557">
        <v>97168</v>
      </c>
      <c r="E6557" t="s">
        <v>2576</v>
      </c>
      <c r="F6557" t="s">
        <v>715</v>
      </c>
      <c r="I6557" t="s">
        <v>96</v>
      </c>
      <c r="J6557" t="s">
        <v>24793</v>
      </c>
      <c r="L6557" t="s">
        <v>41</v>
      </c>
      <c r="N6557">
        <v>97168</v>
      </c>
      <c r="O6557" t="s">
        <v>24649</v>
      </c>
    </row>
    <row r="6558" spans="1:15" x14ac:dyDescent="0.2">
      <c r="A6558" t="s">
        <v>24794</v>
      </c>
      <c r="B6558" t="s">
        <v>2575</v>
      </c>
      <c r="C6558" t="s">
        <v>24795</v>
      </c>
      <c r="D6558">
        <v>97168</v>
      </c>
      <c r="E6558" t="s">
        <v>2576</v>
      </c>
      <c r="F6558" t="s">
        <v>715</v>
      </c>
      <c r="I6558" t="s">
        <v>96</v>
      </c>
      <c r="J6558" t="s">
        <v>24796</v>
      </c>
      <c r="L6558" t="s">
        <v>41</v>
      </c>
      <c r="N6558">
        <v>97168</v>
      </c>
      <c r="O6558" t="s">
        <v>24649</v>
      </c>
    </row>
    <row r="6559" spans="1:15" x14ac:dyDescent="0.2">
      <c r="A6559" t="s">
        <v>24797</v>
      </c>
      <c r="B6559" t="s">
        <v>608</v>
      </c>
      <c r="C6559" t="s">
        <v>24798</v>
      </c>
      <c r="D6559">
        <v>97168</v>
      </c>
      <c r="E6559" t="s">
        <v>609</v>
      </c>
      <c r="F6559" t="s">
        <v>24799</v>
      </c>
      <c r="G6559" t="s">
        <v>24800</v>
      </c>
      <c r="I6559" t="s">
        <v>39</v>
      </c>
      <c r="L6559" t="s">
        <v>41</v>
      </c>
      <c r="N6559">
        <v>97168</v>
      </c>
      <c r="O6559" t="s">
        <v>24649</v>
      </c>
    </row>
    <row r="6560" spans="1:15" x14ac:dyDescent="0.2">
      <c r="A6560" t="s">
        <v>24801</v>
      </c>
      <c r="B6560" t="s">
        <v>407</v>
      </c>
      <c r="C6560" t="s">
        <v>24802</v>
      </c>
      <c r="D6560">
        <v>97168</v>
      </c>
      <c r="E6560" t="s">
        <v>408</v>
      </c>
      <c r="F6560" t="s">
        <v>417</v>
      </c>
      <c r="G6560" t="s">
        <v>553</v>
      </c>
      <c r="I6560" t="s">
        <v>96</v>
      </c>
      <c r="J6560" t="s">
        <v>24803</v>
      </c>
      <c r="L6560" t="s">
        <v>41</v>
      </c>
      <c r="N6560">
        <v>97168</v>
      </c>
      <c r="O6560" t="s">
        <v>24649</v>
      </c>
    </row>
    <row r="6561" spans="1:15" x14ac:dyDescent="0.2">
      <c r="A6561" t="s">
        <v>24804</v>
      </c>
      <c r="B6561" t="s">
        <v>407</v>
      </c>
      <c r="C6561" t="s">
        <v>24805</v>
      </c>
      <c r="D6561">
        <v>97168</v>
      </c>
      <c r="E6561" t="s">
        <v>408</v>
      </c>
      <c r="F6561" t="s">
        <v>417</v>
      </c>
      <c r="G6561" t="s">
        <v>553</v>
      </c>
      <c r="I6561" t="s">
        <v>96</v>
      </c>
      <c r="J6561" t="s">
        <v>24806</v>
      </c>
      <c r="L6561" t="s">
        <v>41</v>
      </c>
      <c r="N6561">
        <v>97168</v>
      </c>
      <c r="O6561" t="s">
        <v>24649</v>
      </c>
    </row>
    <row r="6562" spans="1:15" x14ac:dyDescent="0.2">
      <c r="A6562" t="s">
        <v>24807</v>
      </c>
      <c r="B6562" t="s">
        <v>407</v>
      </c>
      <c r="C6562" t="s">
        <v>24808</v>
      </c>
      <c r="D6562">
        <v>97168</v>
      </c>
      <c r="E6562" t="s">
        <v>408</v>
      </c>
      <c r="F6562" t="s">
        <v>417</v>
      </c>
      <c r="G6562" t="s">
        <v>3206</v>
      </c>
      <c r="I6562" t="s">
        <v>96</v>
      </c>
      <c r="J6562" t="s">
        <v>24809</v>
      </c>
      <c r="L6562" t="s">
        <v>41</v>
      </c>
      <c r="N6562">
        <v>97168</v>
      </c>
      <c r="O6562" t="s">
        <v>24649</v>
      </c>
    </row>
    <row r="6563" spans="1:15" x14ac:dyDescent="0.2">
      <c r="A6563" t="s">
        <v>24810</v>
      </c>
      <c r="B6563" t="s">
        <v>407</v>
      </c>
      <c r="C6563" t="s">
        <v>24811</v>
      </c>
      <c r="D6563">
        <v>97168</v>
      </c>
      <c r="E6563" t="s">
        <v>408</v>
      </c>
      <c r="F6563" t="s">
        <v>417</v>
      </c>
      <c r="G6563" t="s">
        <v>553</v>
      </c>
      <c r="I6563" t="s">
        <v>96</v>
      </c>
      <c r="J6563" t="s">
        <v>24812</v>
      </c>
      <c r="L6563" t="s">
        <v>41</v>
      </c>
      <c r="N6563">
        <v>97168</v>
      </c>
      <c r="O6563" t="s">
        <v>24649</v>
      </c>
    </row>
    <row r="6564" spans="1:15" x14ac:dyDescent="0.2">
      <c r="A6564" t="s">
        <v>24813</v>
      </c>
      <c r="B6564" t="s">
        <v>264</v>
      </c>
      <c r="C6564" t="s">
        <v>24814</v>
      </c>
      <c r="D6564">
        <v>97168</v>
      </c>
      <c r="E6564" t="s">
        <v>265</v>
      </c>
      <c r="G6564" t="s">
        <v>1555</v>
      </c>
      <c r="I6564" t="s">
        <v>84</v>
      </c>
      <c r="L6564" t="s">
        <v>41</v>
      </c>
      <c r="N6564">
        <v>97168</v>
      </c>
      <c r="O6564" t="s">
        <v>24649</v>
      </c>
    </row>
    <row r="6565" spans="1:15" x14ac:dyDescent="0.2">
      <c r="A6565" t="s">
        <v>24815</v>
      </c>
      <c r="B6565" t="s">
        <v>264</v>
      </c>
      <c r="C6565" t="s">
        <v>24816</v>
      </c>
      <c r="D6565">
        <v>97168</v>
      </c>
      <c r="E6565" t="s">
        <v>265</v>
      </c>
      <c r="G6565" t="s">
        <v>2902</v>
      </c>
      <c r="I6565" t="s">
        <v>98</v>
      </c>
      <c r="L6565" t="s">
        <v>41</v>
      </c>
      <c r="N6565">
        <v>97168</v>
      </c>
      <c r="O6565" t="s">
        <v>24649</v>
      </c>
    </row>
    <row r="6566" spans="1:15" x14ac:dyDescent="0.2">
      <c r="A6566" t="s">
        <v>24817</v>
      </c>
      <c r="B6566" t="s">
        <v>264</v>
      </c>
      <c r="C6566" t="s">
        <v>24818</v>
      </c>
      <c r="D6566">
        <v>97168</v>
      </c>
      <c r="E6566" t="s">
        <v>265</v>
      </c>
      <c r="G6566" t="s">
        <v>1555</v>
      </c>
      <c r="I6566" t="s">
        <v>98</v>
      </c>
      <c r="L6566" t="s">
        <v>41</v>
      </c>
      <c r="N6566">
        <v>97168</v>
      </c>
      <c r="O6566" t="s">
        <v>24649</v>
      </c>
    </row>
    <row r="6567" spans="1:15" x14ac:dyDescent="0.2">
      <c r="A6567" t="s">
        <v>24819</v>
      </c>
      <c r="B6567" t="s">
        <v>35</v>
      </c>
      <c r="C6567" t="s">
        <v>24820</v>
      </c>
      <c r="D6567">
        <v>97168</v>
      </c>
      <c r="E6567" t="s">
        <v>36</v>
      </c>
      <c r="G6567" t="s">
        <v>14616</v>
      </c>
      <c r="I6567" t="s">
        <v>39</v>
      </c>
      <c r="L6567" t="s">
        <v>41</v>
      </c>
      <c r="N6567">
        <v>97168</v>
      </c>
      <c r="O6567" t="s">
        <v>24649</v>
      </c>
    </row>
    <row r="6568" spans="1:15" x14ac:dyDescent="0.2">
      <c r="A6568" t="s">
        <v>24821</v>
      </c>
      <c r="B6568" t="s">
        <v>181</v>
      </c>
      <c r="C6568" t="s">
        <v>24822</v>
      </c>
      <c r="D6568">
        <v>97168</v>
      </c>
      <c r="E6568" t="s">
        <v>182</v>
      </c>
      <c r="F6568" t="s">
        <v>37</v>
      </c>
      <c r="J6568" t="s">
        <v>19112</v>
      </c>
      <c r="L6568" t="s">
        <v>41</v>
      </c>
      <c r="N6568">
        <v>97168</v>
      </c>
      <c r="O6568" t="s">
        <v>24649</v>
      </c>
    </row>
    <row r="6569" spans="1:15" x14ac:dyDescent="0.2">
      <c r="A6569" t="s">
        <v>24823</v>
      </c>
      <c r="B6569" t="s">
        <v>181</v>
      </c>
      <c r="C6569" t="s">
        <v>24824</v>
      </c>
      <c r="D6569">
        <v>97168</v>
      </c>
      <c r="E6569" t="s">
        <v>182</v>
      </c>
      <c r="F6569" t="s">
        <v>275</v>
      </c>
      <c r="J6569" t="s">
        <v>19112</v>
      </c>
      <c r="L6569" t="s">
        <v>41</v>
      </c>
      <c r="N6569">
        <v>97168</v>
      </c>
      <c r="O6569" t="s">
        <v>24649</v>
      </c>
    </row>
    <row r="6570" spans="1:15" x14ac:dyDescent="0.2">
      <c r="A6570" t="s">
        <v>24825</v>
      </c>
      <c r="B6570" t="s">
        <v>2777</v>
      </c>
      <c r="C6570" t="s">
        <v>24826</v>
      </c>
      <c r="D6570">
        <v>97168</v>
      </c>
      <c r="E6570" t="s">
        <v>2778</v>
      </c>
      <c r="G6570" t="s">
        <v>24827</v>
      </c>
      <c r="I6570" t="s">
        <v>84</v>
      </c>
      <c r="L6570" t="s">
        <v>41</v>
      </c>
      <c r="N6570">
        <v>97168</v>
      </c>
      <c r="O6570" t="s">
        <v>24649</v>
      </c>
    </row>
    <row r="6571" spans="1:15" x14ac:dyDescent="0.2">
      <c r="A6571" t="s">
        <v>24828</v>
      </c>
      <c r="B6571" t="s">
        <v>120</v>
      </c>
      <c r="C6571" t="s">
        <v>24829</v>
      </c>
      <c r="D6571">
        <v>97168</v>
      </c>
      <c r="E6571" t="s">
        <v>121</v>
      </c>
      <c r="F6571" t="s">
        <v>122</v>
      </c>
      <c r="G6571" t="s">
        <v>123</v>
      </c>
      <c r="H6571" t="s">
        <v>24830</v>
      </c>
      <c r="I6571" t="s">
        <v>1596</v>
      </c>
      <c r="L6571" t="s">
        <v>41</v>
      </c>
      <c r="N6571">
        <v>97168</v>
      </c>
      <c r="O6571" t="s">
        <v>24649</v>
      </c>
    </row>
    <row r="6572" spans="1:15" x14ac:dyDescent="0.2">
      <c r="A6572" t="s">
        <v>24831</v>
      </c>
      <c r="B6572" t="s">
        <v>120</v>
      </c>
      <c r="C6572" t="s">
        <v>24832</v>
      </c>
      <c r="D6572">
        <v>97168</v>
      </c>
      <c r="E6572" t="s">
        <v>121</v>
      </c>
      <c r="F6572" t="s">
        <v>122</v>
      </c>
      <c r="G6572" t="s">
        <v>123</v>
      </c>
      <c r="L6572" t="s">
        <v>41</v>
      </c>
      <c r="N6572">
        <v>97168</v>
      </c>
      <c r="O6572" t="s">
        <v>24649</v>
      </c>
    </row>
    <row r="6573" spans="1:15" x14ac:dyDescent="0.2">
      <c r="A6573" t="s">
        <v>24833</v>
      </c>
      <c r="B6573" t="s">
        <v>4193</v>
      </c>
      <c r="C6573" t="s">
        <v>24834</v>
      </c>
      <c r="D6573">
        <v>97168</v>
      </c>
      <c r="E6573" t="s">
        <v>4194</v>
      </c>
      <c r="F6573" t="s">
        <v>9914</v>
      </c>
      <c r="G6573" t="s">
        <v>24835</v>
      </c>
      <c r="H6573" t="s">
        <v>24836</v>
      </c>
      <c r="L6573" t="s">
        <v>41</v>
      </c>
      <c r="N6573">
        <v>97168</v>
      </c>
      <c r="O6573" t="s">
        <v>24649</v>
      </c>
    </row>
    <row r="6574" spans="1:15" x14ac:dyDescent="0.2">
      <c r="A6574" t="s">
        <v>24837</v>
      </c>
      <c r="B6574" t="s">
        <v>568</v>
      </c>
      <c r="C6574" t="s">
        <v>24838</v>
      </c>
      <c r="D6574">
        <v>97168</v>
      </c>
      <c r="E6574" t="s">
        <v>569</v>
      </c>
      <c r="F6574" t="s">
        <v>417</v>
      </c>
      <c r="G6574" t="s">
        <v>24839</v>
      </c>
      <c r="I6574" t="s">
        <v>94</v>
      </c>
      <c r="J6574" t="s">
        <v>24840</v>
      </c>
      <c r="L6574" t="s">
        <v>60</v>
      </c>
      <c r="N6574">
        <v>97168</v>
      </c>
      <c r="O6574" t="s">
        <v>24649</v>
      </c>
    </row>
    <row r="6575" spans="1:15" x14ac:dyDescent="0.2">
      <c r="A6575" t="s">
        <v>24841</v>
      </c>
      <c r="B6575" t="s">
        <v>568</v>
      </c>
      <c r="C6575" t="s">
        <v>24842</v>
      </c>
      <c r="D6575">
        <v>97168</v>
      </c>
      <c r="E6575" t="s">
        <v>569</v>
      </c>
      <c r="F6575" t="s">
        <v>417</v>
      </c>
      <c r="G6575" t="s">
        <v>24839</v>
      </c>
      <c r="I6575" t="s">
        <v>94</v>
      </c>
      <c r="J6575" t="s">
        <v>24843</v>
      </c>
      <c r="L6575" t="s">
        <v>60</v>
      </c>
      <c r="N6575">
        <v>97168</v>
      </c>
      <c r="O6575" t="s">
        <v>24649</v>
      </c>
    </row>
    <row r="6576" spans="1:15" x14ac:dyDescent="0.2">
      <c r="A6576" t="s">
        <v>24844</v>
      </c>
      <c r="B6576" t="s">
        <v>933</v>
      </c>
      <c r="C6576" t="s">
        <v>24845</v>
      </c>
      <c r="D6576">
        <v>97168</v>
      </c>
      <c r="E6576" t="s">
        <v>934</v>
      </c>
      <c r="L6576" t="s">
        <v>60</v>
      </c>
      <c r="N6576">
        <v>97168</v>
      </c>
      <c r="O6576" t="s">
        <v>24649</v>
      </c>
    </row>
    <row r="6577" spans="1:15" x14ac:dyDescent="0.2">
      <c r="A6577" t="s">
        <v>24846</v>
      </c>
      <c r="B6577" t="s">
        <v>2156</v>
      </c>
      <c r="C6577" t="s">
        <v>24847</v>
      </c>
      <c r="D6577">
        <v>97168</v>
      </c>
      <c r="E6577" t="s">
        <v>2157</v>
      </c>
      <c r="F6577" t="s">
        <v>24848</v>
      </c>
      <c r="L6577" t="s">
        <v>60</v>
      </c>
      <c r="N6577">
        <v>97168</v>
      </c>
      <c r="O6577" t="s">
        <v>24649</v>
      </c>
    </row>
    <row r="6578" spans="1:15" x14ac:dyDescent="0.2">
      <c r="A6578" t="s">
        <v>24849</v>
      </c>
      <c r="B6578" t="s">
        <v>1245</v>
      </c>
      <c r="C6578" t="s">
        <v>24850</v>
      </c>
      <c r="D6578">
        <v>97168</v>
      </c>
      <c r="E6578" t="s">
        <v>1246</v>
      </c>
      <c r="G6578" t="s">
        <v>24851</v>
      </c>
      <c r="L6578" t="s">
        <v>60</v>
      </c>
      <c r="N6578">
        <v>97168</v>
      </c>
      <c r="O6578" t="s">
        <v>24649</v>
      </c>
    </row>
    <row r="6579" spans="1:15" x14ac:dyDescent="0.2">
      <c r="A6579" t="s">
        <v>24852</v>
      </c>
      <c r="B6579" t="s">
        <v>320</v>
      </c>
      <c r="C6579" t="s">
        <v>24853</v>
      </c>
      <c r="D6579">
        <v>97168</v>
      </c>
      <c r="E6579" t="s">
        <v>321</v>
      </c>
      <c r="F6579" t="s">
        <v>657</v>
      </c>
      <c r="H6579" t="s">
        <v>24854</v>
      </c>
      <c r="I6579" t="s">
        <v>24855</v>
      </c>
      <c r="J6579" t="s">
        <v>24856</v>
      </c>
      <c r="L6579" t="s">
        <v>41</v>
      </c>
      <c r="N6579">
        <v>97168</v>
      </c>
      <c r="O6579" t="s">
        <v>24649</v>
      </c>
    </row>
    <row r="6580" spans="1:15" x14ac:dyDescent="0.2">
      <c r="A6580" t="s">
        <v>24857</v>
      </c>
      <c r="B6580" t="s">
        <v>320</v>
      </c>
      <c r="C6580" t="s">
        <v>24858</v>
      </c>
      <c r="D6580">
        <v>97168</v>
      </c>
      <c r="E6580" t="s">
        <v>321</v>
      </c>
      <c r="F6580" t="s">
        <v>657</v>
      </c>
      <c r="H6580" t="s">
        <v>24854</v>
      </c>
      <c r="I6580" t="s">
        <v>24859</v>
      </c>
      <c r="J6580" t="s">
        <v>24860</v>
      </c>
      <c r="L6580" t="s">
        <v>41</v>
      </c>
      <c r="N6580">
        <v>97168</v>
      </c>
      <c r="O6580" t="s">
        <v>24649</v>
      </c>
    </row>
    <row r="6581" spans="1:15" x14ac:dyDescent="0.2">
      <c r="A6581" t="s">
        <v>24861</v>
      </c>
      <c r="B6581" t="s">
        <v>149</v>
      </c>
      <c r="C6581" t="s">
        <v>24862</v>
      </c>
      <c r="D6581">
        <v>97168</v>
      </c>
      <c r="E6581" t="s">
        <v>150</v>
      </c>
      <c r="H6581" t="s">
        <v>313</v>
      </c>
      <c r="I6581" t="s">
        <v>84</v>
      </c>
      <c r="L6581" t="s">
        <v>41</v>
      </c>
      <c r="N6581">
        <v>97168</v>
      </c>
      <c r="O6581" t="s">
        <v>24649</v>
      </c>
    </row>
    <row r="6582" spans="1:15" x14ac:dyDescent="0.2">
      <c r="A6582" t="s">
        <v>24863</v>
      </c>
      <c r="B6582" t="s">
        <v>149</v>
      </c>
      <c r="C6582" t="s">
        <v>24864</v>
      </c>
      <c r="D6582">
        <v>97168</v>
      </c>
      <c r="E6582" t="s">
        <v>150</v>
      </c>
      <c r="H6582" t="s">
        <v>313</v>
      </c>
      <c r="I6582" t="s">
        <v>84</v>
      </c>
      <c r="L6582" t="s">
        <v>41</v>
      </c>
      <c r="N6582">
        <v>97168</v>
      </c>
      <c r="O6582" t="s">
        <v>24649</v>
      </c>
    </row>
    <row r="6583" spans="1:15" x14ac:dyDescent="0.2">
      <c r="A6583" t="s">
        <v>24865</v>
      </c>
      <c r="B6583" t="s">
        <v>3195</v>
      </c>
      <c r="C6583" t="s">
        <v>24866</v>
      </c>
      <c r="D6583">
        <v>97168</v>
      </c>
      <c r="E6583" t="s">
        <v>3196</v>
      </c>
      <c r="F6583" t="s">
        <v>404</v>
      </c>
      <c r="G6583" t="s">
        <v>6922</v>
      </c>
      <c r="I6583" t="s">
        <v>96</v>
      </c>
      <c r="J6583" t="s">
        <v>24867</v>
      </c>
      <c r="L6583" t="s">
        <v>41</v>
      </c>
      <c r="N6583">
        <v>97168</v>
      </c>
      <c r="O6583" t="s">
        <v>24649</v>
      </c>
    </row>
    <row r="6584" spans="1:15" x14ac:dyDescent="0.2">
      <c r="A6584" t="s">
        <v>24868</v>
      </c>
      <c r="B6584" t="s">
        <v>3195</v>
      </c>
      <c r="C6584" t="s">
        <v>24869</v>
      </c>
      <c r="D6584">
        <v>97168</v>
      </c>
      <c r="E6584" t="s">
        <v>3196</v>
      </c>
      <c r="F6584" t="s">
        <v>404</v>
      </c>
      <c r="G6584" t="s">
        <v>6922</v>
      </c>
      <c r="I6584" t="s">
        <v>96</v>
      </c>
      <c r="J6584" t="s">
        <v>24870</v>
      </c>
      <c r="L6584" t="s">
        <v>41</v>
      </c>
      <c r="N6584">
        <v>97168</v>
      </c>
      <c r="O6584" t="s">
        <v>24649</v>
      </c>
    </row>
    <row r="6585" spans="1:15" x14ac:dyDescent="0.2">
      <c r="A6585" t="s">
        <v>24871</v>
      </c>
      <c r="B6585" t="s">
        <v>3195</v>
      </c>
      <c r="C6585" t="s">
        <v>24872</v>
      </c>
      <c r="D6585">
        <v>97168</v>
      </c>
      <c r="E6585" t="s">
        <v>3196</v>
      </c>
      <c r="F6585" t="s">
        <v>404</v>
      </c>
      <c r="G6585" t="s">
        <v>6922</v>
      </c>
      <c r="I6585" t="s">
        <v>96</v>
      </c>
      <c r="J6585" t="s">
        <v>24873</v>
      </c>
      <c r="L6585" t="s">
        <v>41</v>
      </c>
      <c r="N6585">
        <v>97168</v>
      </c>
      <c r="O6585" t="s">
        <v>24649</v>
      </c>
    </row>
    <row r="6586" spans="1:15" x14ac:dyDescent="0.2">
      <c r="A6586" t="s">
        <v>24874</v>
      </c>
      <c r="B6586" t="s">
        <v>5782</v>
      </c>
      <c r="C6586" t="s">
        <v>24875</v>
      </c>
      <c r="D6586">
        <v>97168</v>
      </c>
      <c r="E6586" t="s">
        <v>5783</v>
      </c>
      <c r="F6586" t="s">
        <v>2197</v>
      </c>
      <c r="G6586" t="s">
        <v>5790</v>
      </c>
      <c r="I6586" t="s">
        <v>96</v>
      </c>
      <c r="J6586" t="s">
        <v>24876</v>
      </c>
      <c r="L6586" t="s">
        <v>60</v>
      </c>
      <c r="N6586">
        <v>97168</v>
      </c>
      <c r="O6586" t="s">
        <v>24649</v>
      </c>
    </row>
    <row r="6587" spans="1:15" x14ac:dyDescent="0.2">
      <c r="A6587" t="s">
        <v>24877</v>
      </c>
      <c r="B6587" t="s">
        <v>3195</v>
      </c>
      <c r="C6587" t="s">
        <v>24878</v>
      </c>
      <c r="D6587">
        <v>97168</v>
      </c>
      <c r="E6587" t="s">
        <v>3196</v>
      </c>
      <c r="F6587" t="s">
        <v>404</v>
      </c>
      <c r="G6587" t="s">
        <v>6922</v>
      </c>
      <c r="I6587" t="s">
        <v>96</v>
      </c>
      <c r="J6587" t="s">
        <v>24879</v>
      </c>
      <c r="L6587" t="s">
        <v>41</v>
      </c>
      <c r="N6587">
        <v>97168</v>
      </c>
      <c r="O6587" t="s">
        <v>24649</v>
      </c>
    </row>
    <row r="6588" spans="1:15" x14ac:dyDescent="0.2">
      <c r="A6588" t="s">
        <v>24880</v>
      </c>
      <c r="B6588" t="s">
        <v>3195</v>
      </c>
      <c r="C6588" t="s">
        <v>24881</v>
      </c>
      <c r="D6588">
        <v>97168</v>
      </c>
      <c r="E6588" t="s">
        <v>3196</v>
      </c>
      <c r="F6588" t="s">
        <v>404</v>
      </c>
      <c r="G6588" t="s">
        <v>6922</v>
      </c>
      <c r="I6588" t="s">
        <v>96</v>
      </c>
      <c r="J6588" t="s">
        <v>24882</v>
      </c>
      <c r="L6588" t="s">
        <v>41</v>
      </c>
      <c r="N6588">
        <v>97168</v>
      </c>
      <c r="O6588" t="s">
        <v>24649</v>
      </c>
    </row>
    <row r="6589" spans="1:15" x14ac:dyDescent="0.2">
      <c r="A6589" t="s">
        <v>24883</v>
      </c>
      <c r="B6589" t="s">
        <v>3195</v>
      </c>
      <c r="C6589" t="s">
        <v>24884</v>
      </c>
      <c r="D6589">
        <v>97168</v>
      </c>
      <c r="E6589" t="s">
        <v>3196</v>
      </c>
      <c r="F6589" t="s">
        <v>404</v>
      </c>
      <c r="G6589" t="s">
        <v>6922</v>
      </c>
      <c r="I6589" t="s">
        <v>96</v>
      </c>
      <c r="J6589" t="s">
        <v>24885</v>
      </c>
      <c r="L6589" t="s">
        <v>41</v>
      </c>
      <c r="N6589">
        <v>97168</v>
      </c>
      <c r="O6589" t="s">
        <v>24649</v>
      </c>
    </row>
    <row r="6590" spans="1:15" x14ac:dyDescent="0.2">
      <c r="A6590" t="s">
        <v>24886</v>
      </c>
      <c r="B6590" t="s">
        <v>5782</v>
      </c>
      <c r="C6590" t="s">
        <v>24887</v>
      </c>
      <c r="D6590">
        <v>97168</v>
      </c>
      <c r="E6590" t="s">
        <v>5783</v>
      </c>
      <c r="F6590" t="s">
        <v>2197</v>
      </c>
      <c r="G6590" t="s">
        <v>5790</v>
      </c>
      <c r="I6590" t="s">
        <v>96</v>
      </c>
      <c r="J6590" t="s">
        <v>24888</v>
      </c>
      <c r="L6590" t="s">
        <v>60</v>
      </c>
      <c r="N6590">
        <v>97168</v>
      </c>
      <c r="O6590" t="s">
        <v>24649</v>
      </c>
    </row>
    <row r="6591" spans="1:15" x14ac:dyDescent="0.2">
      <c r="A6591" t="s">
        <v>24889</v>
      </c>
      <c r="B6591" t="s">
        <v>5782</v>
      </c>
      <c r="C6591" t="s">
        <v>24890</v>
      </c>
      <c r="D6591">
        <v>97168</v>
      </c>
      <c r="E6591" t="s">
        <v>5783</v>
      </c>
      <c r="F6591" t="s">
        <v>561</v>
      </c>
      <c r="G6591" t="s">
        <v>6827</v>
      </c>
      <c r="I6591" t="s">
        <v>96</v>
      </c>
      <c r="J6591" t="s">
        <v>24891</v>
      </c>
      <c r="L6591" t="s">
        <v>41</v>
      </c>
      <c r="N6591">
        <v>97168</v>
      </c>
      <c r="O6591" t="s">
        <v>24649</v>
      </c>
    </row>
    <row r="6592" spans="1:15" x14ac:dyDescent="0.2">
      <c r="A6592" t="s">
        <v>24892</v>
      </c>
      <c r="B6592" t="s">
        <v>5782</v>
      </c>
      <c r="C6592" t="s">
        <v>24893</v>
      </c>
      <c r="D6592">
        <v>97168</v>
      </c>
      <c r="E6592" t="s">
        <v>5783</v>
      </c>
      <c r="F6592" t="s">
        <v>561</v>
      </c>
      <c r="G6592" t="s">
        <v>6363</v>
      </c>
      <c r="I6592" t="s">
        <v>96</v>
      </c>
      <c r="J6592" t="s">
        <v>24894</v>
      </c>
      <c r="L6592" t="s">
        <v>41</v>
      </c>
      <c r="N6592">
        <v>97168</v>
      </c>
      <c r="O6592" t="s">
        <v>24649</v>
      </c>
    </row>
    <row r="6593" spans="1:15" x14ac:dyDescent="0.2">
      <c r="A6593" t="s">
        <v>24895</v>
      </c>
      <c r="B6593" t="s">
        <v>5782</v>
      </c>
      <c r="C6593" t="s">
        <v>24896</v>
      </c>
      <c r="D6593">
        <v>97168</v>
      </c>
      <c r="E6593" t="s">
        <v>5783</v>
      </c>
      <c r="F6593" t="s">
        <v>698</v>
      </c>
      <c r="I6593" t="s">
        <v>96</v>
      </c>
      <c r="J6593" t="s">
        <v>24897</v>
      </c>
      <c r="L6593" t="s">
        <v>41</v>
      </c>
      <c r="N6593">
        <v>97168</v>
      </c>
      <c r="O6593" t="s">
        <v>24649</v>
      </c>
    </row>
    <row r="6594" spans="1:15" x14ac:dyDescent="0.2">
      <c r="A6594" t="s">
        <v>24898</v>
      </c>
      <c r="B6594" t="s">
        <v>81</v>
      </c>
      <c r="C6594" t="s">
        <v>24899</v>
      </c>
      <c r="D6594">
        <v>97168</v>
      </c>
      <c r="E6594" t="s">
        <v>82</v>
      </c>
      <c r="G6594" t="s">
        <v>17528</v>
      </c>
      <c r="I6594" t="s">
        <v>98</v>
      </c>
      <c r="L6594" t="s">
        <v>41</v>
      </c>
      <c r="N6594">
        <v>97168</v>
      </c>
      <c r="O6594" t="s">
        <v>24649</v>
      </c>
    </row>
    <row r="6595" spans="1:15" x14ac:dyDescent="0.2">
      <c r="A6595" t="s">
        <v>24900</v>
      </c>
      <c r="B6595" t="s">
        <v>81</v>
      </c>
      <c r="C6595" t="s">
        <v>24901</v>
      </c>
      <c r="D6595">
        <v>97168</v>
      </c>
      <c r="E6595" t="s">
        <v>82</v>
      </c>
      <c r="G6595" t="s">
        <v>17528</v>
      </c>
      <c r="I6595" t="s">
        <v>98</v>
      </c>
      <c r="L6595" t="s">
        <v>41</v>
      </c>
      <c r="N6595">
        <v>97168</v>
      </c>
      <c r="O6595" t="s">
        <v>24649</v>
      </c>
    </row>
    <row r="6596" spans="1:15" x14ac:dyDescent="0.2">
      <c r="A6596" t="s">
        <v>24902</v>
      </c>
      <c r="B6596" t="s">
        <v>81</v>
      </c>
      <c r="C6596" t="s">
        <v>24903</v>
      </c>
      <c r="D6596">
        <v>97168</v>
      </c>
      <c r="E6596" t="s">
        <v>82</v>
      </c>
      <c r="I6596" t="s">
        <v>98</v>
      </c>
      <c r="L6596" t="s">
        <v>41</v>
      </c>
      <c r="N6596">
        <v>97168</v>
      </c>
      <c r="O6596" t="s">
        <v>24649</v>
      </c>
    </row>
    <row r="6597" spans="1:15" x14ac:dyDescent="0.2">
      <c r="A6597" t="s">
        <v>24904</v>
      </c>
      <c r="B6597" t="s">
        <v>81</v>
      </c>
      <c r="C6597" t="s">
        <v>24905</v>
      </c>
      <c r="D6597">
        <v>97168</v>
      </c>
      <c r="E6597" t="s">
        <v>82</v>
      </c>
      <c r="I6597" t="s">
        <v>98</v>
      </c>
      <c r="L6597" t="s">
        <v>60</v>
      </c>
      <c r="N6597">
        <v>97168</v>
      </c>
      <c r="O6597" t="s">
        <v>24649</v>
      </c>
    </row>
    <row r="6598" spans="1:15" x14ac:dyDescent="0.2">
      <c r="A6598" t="s">
        <v>24906</v>
      </c>
      <c r="B6598" t="s">
        <v>81</v>
      </c>
      <c r="C6598" t="s">
        <v>24907</v>
      </c>
      <c r="D6598">
        <v>97168</v>
      </c>
      <c r="E6598" t="s">
        <v>82</v>
      </c>
      <c r="I6598" t="s">
        <v>98</v>
      </c>
      <c r="L6598" t="s">
        <v>41</v>
      </c>
      <c r="N6598">
        <v>97168</v>
      </c>
      <c r="O6598" t="s">
        <v>24649</v>
      </c>
    </row>
    <row r="6599" spans="1:15" x14ac:dyDescent="0.2">
      <c r="A6599" t="s">
        <v>24908</v>
      </c>
      <c r="B6599" t="s">
        <v>81</v>
      </c>
      <c r="C6599" t="s">
        <v>24909</v>
      </c>
      <c r="D6599">
        <v>97168</v>
      </c>
      <c r="E6599" t="s">
        <v>82</v>
      </c>
      <c r="I6599" t="s">
        <v>98</v>
      </c>
      <c r="L6599" t="s">
        <v>41</v>
      </c>
      <c r="N6599">
        <v>97168</v>
      </c>
      <c r="O6599" t="s">
        <v>24649</v>
      </c>
    </row>
    <row r="6600" spans="1:15" x14ac:dyDescent="0.2">
      <c r="A6600" t="s">
        <v>24910</v>
      </c>
      <c r="B6600" t="s">
        <v>81</v>
      </c>
      <c r="C6600" t="s">
        <v>24911</v>
      </c>
      <c r="D6600">
        <v>97168</v>
      </c>
      <c r="E6600" t="s">
        <v>82</v>
      </c>
      <c r="I6600" t="s">
        <v>98</v>
      </c>
      <c r="L6600" t="s">
        <v>41</v>
      </c>
      <c r="N6600">
        <v>97168</v>
      </c>
      <c r="O6600" t="s">
        <v>24649</v>
      </c>
    </row>
    <row r="6601" spans="1:15" x14ac:dyDescent="0.2">
      <c r="A6601" t="s">
        <v>24912</v>
      </c>
      <c r="B6601" t="s">
        <v>91</v>
      </c>
      <c r="C6601" t="s">
        <v>24913</v>
      </c>
      <c r="D6601">
        <v>97168</v>
      </c>
      <c r="E6601" t="s">
        <v>92</v>
      </c>
      <c r="G6601" t="s">
        <v>17528</v>
      </c>
      <c r="I6601" t="s">
        <v>461</v>
      </c>
      <c r="L6601" t="s">
        <v>60</v>
      </c>
      <c r="N6601">
        <v>97168</v>
      </c>
      <c r="O6601" t="s">
        <v>24649</v>
      </c>
    </row>
    <row r="6602" spans="1:15" x14ac:dyDescent="0.2">
      <c r="A6602" t="s">
        <v>24914</v>
      </c>
      <c r="B6602" t="s">
        <v>91</v>
      </c>
      <c r="C6602" t="s">
        <v>24915</v>
      </c>
      <c r="D6602">
        <v>97168</v>
      </c>
      <c r="E6602" t="s">
        <v>92</v>
      </c>
      <c r="G6602" t="s">
        <v>17528</v>
      </c>
      <c r="I6602" t="s">
        <v>98</v>
      </c>
      <c r="L6602" t="s">
        <v>41</v>
      </c>
      <c r="N6602">
        <v>97168</v>
      </c>
      <c r="O6602" t="s">
        <v>24649</v>
      </c>
    </row>
    <row r="6603" spans="1:15" x14ac:dyDescent="0.2">
      <c r="A6603" t="s">
        <v>24916</v>
      </c>
      <c r="B6603" t="s">
        <v>91</v>
      </c>
      <c r="C6603" t="s">
        <v>24917</v>
      </c>
      <c r="D6603">
        <v>97168</v>
      </c>
      <c r="E6603" t="s">
        <v>92</v>
      </c>
      <c r="G6603" t="s">
        <v>17528</v>
      </c>
      <c r="I6603" t="s">
        <v>98</v>
      </c>
      <c r="L6603" t="s">
        <v>41</v>
      </c>
      <c r="N6603">
        <v>97168</v>
      </c>
      <c r="O6603" t="s">
        <v>24649</v>
      </c>
    </row>
    <row r="6604" spans="1:15" x14ac:dyDescent="0.2">
      <c r="A6604" t="s">
        <v>24918</v>
      </c>
      <c r="B6604" t="s">
        <v>91</v>
      </c>
      <c r="C6604" t="s">
        <v>24919</v>
      </c>
      <c r="D6604">
        <v>97168</v>
      </c>
      <c r="E6604" t="s">
        <v>92</v>
      </c>
      <c r="G6604" t="s">
        <v>17528</v>
      </c>
      <c r="I6604" t="s">
        <v>98</v>
      </c>
      <c r="L6604" t="s">
        <v>60</v>
      </c>
      <c r="N6604">
        <v>97168</v>
      </c>
      <c r="O6604" t="s">
        <v>24649</v>
      </c>
    </row>
    <row r="6605" spans="1:15" x14ac:dyDescent="0.2">
      <c r="A6605" t="s">
        <v>24920</v>
      </c>
      <c r="B6605" t="s">
        <v>91</v>
      </c>
      <c r="C6605" t="s">
        <v>24921</v>
      </c>
      <c r="D6605">
        <v>97168</v>
      </c>
      <c r="E6605" t="s">
        <v>92</v>
      </c>
      <c r="G6605" t="s">
        <v>17528</v>
      </c>
      <c r="I6605" t="s">
        <v>98</v>
      </c>
      <c r="L6605" t="s">
        <v>60</v>
      </c>
      <c r="N6605">
        <v>97168</v>
      </c>
      <c r="O6605" t="s">
        <v>24649</v>
      </c>
    </row>
    <row r="6606" spans="1:15" x14ac:dyDescent="0.2">
      <c r="A6606" t="s">
        <v>24922</v>
      </c>
      <c r="B6606" t="s">
        <v>91</v>
      </c>
      <c r="C6606" t="s">
        <v>24923</v>
      </c>
      <c r="D6606">
        <v>97168</v>
      </c>
      <c r="E6606" t="s">
        <v>92</v>
      </c>
      <c r="G6606" t="s">
        <v>17528</v>
      </c>
      <c r="I6606" t="s">
        <v>98</v>
      </c>
      <c r="L6606" t="s">
        <v>60</v>
      </c>
      <c r="N6606">
        <v>97168</v>
      </c>
      <c r="O6606" t="s">
        <v>24649</v>
      </c>
    </row>
    <row r="6607" spans="1:15" x14ac:dyDescent="0.2">
      <c r="A6607" t="s">
        <v>24924</v>
      </c>
      <c r="B6607" t="s">
        <v>91</v>
      </c>
      <c r="C6607" t="s">
        <v>24925</v>
      </c>
      <c r="D6607">
        <v>97168</v>
      </c>
      <c r="E6607" t="s">
        <v>92</v>
      </c>
      <c r="G6607" t="s">
        <v>17528</v>
      </c>
      <c r="I6607" t="s">
        <v>96</v>
      </c>
      <c r="L6607" t="s">
        <v>41</v>
      </c>
      <c r="N6607">
        <v>97168</v>
      </c>
      <c r="O6607" t="s">
        <v>24649</v>
      </c>
    </row>
    <row r="6608" spans="1:15" x14ac:dyDescent="0.2">
      <c r="A6608" t="s">
        <v>24926</v>
      </c>
      <c r="B6608" t="s">
        <v>91</v>
      </c>
      <c r="C6608" t="s">
        <v>24927</v>
      </c>
      <c r="D6608">
        <v>97168</v>
      </c>
      <c r="E6608" t="s">
        <v>92</v>
      </c>
      <c r="G6608" t="s">
        <v>17528</v>
      </c>
      <c r="I6608" t="s">
        <v>24928</v>
      </c>
      <c r="L6608" t="s">
        <v>41</v>
      </c>
      <c r="N6608">
        <v>97168</v>
      </c>
      <c r="O6608" t="s">
        <v>24649</v>
      </c>
    </row>
    <row r="6609" spans="1:15" x14ac:dyDescent="0.2">
      <c r="A6609" t="s">
        <v>24929</v>
      </c>
      <c r="B6609" t="s">
        <v>67</v>
      </c>
      <c r="C6609" t="s">
        <v>24930</v>
      </c>
      <c r="D6609">
        <v>97168</v>
      </c>
      <c r="E6609" t="s">
        <v>68</v>
      </c>
      <c r="G6609" t="s">
        <v>69</v>
      </c>
      <c r="I6609" t="s">
        <v>70</v>
      </c>
      <c r="L6609" t="s">
        <v>60</v>
      </c>
      <c r="N6609">
        <v>97168</v>
      </c>
      <c r="O6609" t="s">
        <v>24649</v>
      </c>
    </row>
    <row r="6610" spans="1:15" x14ac:dyDescent="0.2">
      <c r="A6610" t="s">
        <v>24931</v>
      </c>
      <c r="B6610" t="s">
        <v>67</v>
      </c>
      <c r="C6610" t="s">
        <v>24932</v>
      </c>
      <c r="D6610">
        <v>97168</v>
      </c>
      <c r="E6610" t="s">
        <v>68</v>
      </c>
      <c r="G6610" t="s">
        <v>69</v>
      </c>
      <c r="I6610" t="s">
        <v>145</v>
      </c>
      <c r="L6610" t="s">
        <v>41</v>
      </c>
      <c r="N6610">
        <v>97168</v>
      </c>
      <c r="O6610" t="s">
        <v>24649</v>
      </c>
    </row>
    <row r="6611" spans="1:15" x14ac:dyDescent="0.2">
      <c r="A6611" t="s">
        <v>24933</v>
      </c>
      <c r="B6611" t="s">
        <v>67</v>
      </c>
      <c r="C6611" t="s">
        <v>24934</v>
      </c>
      <c r="D6611">
        <v>97168</v>
      </c>
      <c r="E6611" t="s">
        <v>68</v>
      </c>
      <c r="G6611" t="s">
        <v>69</v>
      </c>
      <c r="I6611" t="s">
        <v>70</v>
      </c>
      <c r="L6611" t="s">
        <v>41</v>
      </c>
      <c r="N6611">
        <v>97168</v>
      </c>
      <c r="O6611" t="s">
        <v>24649</v>
      </c>
    </row>
    <row r="6612" spans="1:15" x14ac:dyDescent="0.2">
      <c r="A6612" t="s">
        <v>24935</v>
      </c>
      <c r="B6612" t="s">
        <v>67</v>
      </c>
      <c r="C6612" t="s">
        <v>24936</v>
      </c>
      <c r="D6612">
        <v>97168</v>
      </c>
      <c r="E6612" t="s">
        <v>68</v>
      </c>
      <c r="G6612" t="s">
        <v>69</v>
      </c>
      <c r="I6612" t="s">
        <v>145</v>
      </c>
      <c r="L6612" t="s">
        <v>41</v>
      </c>
      <c r="N6612">
        <v>97168</v>
      </c>
      <c r="O6612" t="s">
        <v>24649</v>
      </c>
    </row>
    <row r="6613" spans="1:15" x14ac:dyDescent="0.2">
      <c r="A6613" t="s">
        <v>24937</v>
      </c>
      <c r="B6613" t="s">
        <v>67</v>
      </c>
      <c r="C6613" t="s">
        <v>24938</v>
      </c>
      <c r="D6613">
        <v>97168</v>
      </c>
      <c r="E6613" t="s">
        <v>68</v>
      </c>
      <c r="G6613" t="s">
        <v>69</v>
      </c>
      <c r="I6613" t="s">
        <v>145</v>
      </c>
      <c r="L6613" t="s">
        <v>41</v>
      </c>
      <c r="N6613">
        <v>97168</v>
      </c>
      <c r="O6613" t="s">
        <v>24649</v>
      </c>
    </row>
    <row r="6614" spans="1:15" x14ac:dyDescent="0.2">
      <c r="A6614" t="s">
        <v>24939</v>
      </c>
      <c r="B6614" t="s">
        <v>67</v>
      </c>
      <c r="C6614" t="s">
        <v>24940</v>
      </c>
      <c r="D6614">
        <v>97168</v>
      </c>
      <c r="E6614" t="s">
        <v>68</v>
      </c>
      <c r="G6614" t="s">
        <v>69</v>
      </c>
      <c r="I6614" t="s">
        <v>145</v>
      </c>
      <c r="L6614" t="s">
        <v>41</v>
      </c>
      <c r="N6614">
        <v>97168</v>
      </c>
      <c r="O6614" t="s">
        <v>24649</v>
      </c>
    </row>
    <row r="6615" spans="1:15" x14ac:dyDescent="0.2">
      <c r="A6615" t="s">
        <v>24941</v>
      </c>
      <c r="B6615" t="s">
        <v>173</v>
      </c>
      <c r="C6615" t="s">
        <v>24942</v>
      </c>
      <c r="D6615">
        <v>97168</v>
      </c>
      <c r="E6615" t="s">
        <v>174</v>
      </c>
      <c r="G6615" t="s">
        <v>24943</v>
      </c>
      <c r="H6615" t="s">
        <v>8183</v>
      </c>
      <c r="I6615" t="s">
        <v>96</v>
      </c>
      <c r="L6615" t="s">
        <v>41</v>
      </c>
      <c r="N6615">
        <v>97168</v>
      </c>
      <c r="O6615" t="s">
        <v>24649</v>
      </c>
    </row>
    <row r="6616" spans="1:15" x14ac:dyDescent="0.2">
      <c r="A6616" t="s">
        <v>24944</v>
      </c>
      <c r="B6616" t="s">
        <v>367</v>
      </c>
      <c r="C6616" t="s">
        <v>24945</v>
      </c>
      <c r="D6616">
        <v>97168</v>
      </c>
      <c r="E6616" t="s">
        <v>368</v>
      </c>
      <c r="G6616" t="s">
        <v>1109</v>
      </c>
      <c r="H6616" t="s">
        <v>8183</v>
      </c>
      <c r="I6616" t="s">
        <v>96</v>
      </c>
      <c r="L6616" t="s">
        <v>41</v>
      </c>
      <c r="N6616">
        <v>97168</v>
      </c>
      <c r="O6616" t="s">
        <v>24649</v>
      </c>
    </row>
    <row r="6617" spans="1:15" x14ac:dyDescent="0.2">
      <c r="A6617" t="s">
        <v>24946</v>
      </c>
      <c r="B6617" t="s">
        <v>5614</v>
      </c>
      <c r="C6617" t="s">
        <v>24947</v>
      </c>
      <c r="D6617">
        <v>97168</v>
      </c>
      <c r="E6617" t="s">
        <v>5615</v>
      </c>
      <c r="F6617" t="s">
        <v>2197</v>
      </c>
      <c r="G6617" t="s">
        <v>5803</v>
      </c>
      <c r="I6617" t="s">
        <v>96</v>
      </c>
      <c r="J6617" t="s">
        <v>24948</v>
      </c>
      <c r="L6617" t="s">
        <v>60</v>
      </c>
      <c r="N6617">
        <v>97168</v>
      </c>
      <c r="O6617" t="s">
        <v>24649</v>
      </c>
    </row>
    <row r="6618" spans="1:15" x14ac:dyDescent="0.2">
      <c r="A6618" t="s">
        <v>24949</v>
      </c>
      <c r="B6618" t="s">
        <v>5614</v>
      </c>
      <c r="C6618" t="s">
        <v>24950</v>
      </c>
      <c r="D6618">
        <v>97168</v>
      </c>
      <c r="E6618" t="s">
        <v>5615</v>
      </c>
      <c r="F6618" t="s">
        <v>2197</v>
      </c>
      <c r="G6618" t="s">
        <v>5803</v>
      </c>
      <c r="I6618" t="s">
        <v>478</v>
      </c>
      <c r="J6618" t="s">
        <v>24951</v>
      </c>
      <c r="L6618" t="s">
        <v>60</v>
      </c>
      <c r="N6618">
        <v>97168</v>
      </c>
      <c r="O6618" t="s">
        <v>24649</v>
      </c>
    </row>
    <row r="6619" spans="1:15" x14ac:dyDescent="0.2">
      <c r="A6619" t="s">
        <v>24952</v>
      </c>
      <c r="B6619" t="s">
        <v>5614</v>
      </c>
      <c r="C6619" t="s">
        <v>24953</v>
      </c>
      <c r="D6619">
        <v>97168</v>
      </c>
      <c r="E6619" t="s">
        <v>5615</v>
      </c>
      <c r="F6619" t="s">
        <v>561</v>
      </c>
      <c r="G6619" t="s">
        <v>7854</v>
      </c>
      <c r="I6619" t="s">
        <v>96</v>
      </c>
      <c r="J6619" t="s">
        <v>21895</v>
      </c>
      <c r="L6619" t="s">
        <v>41</v>
      </c>
      <c r="N6619">
        <v>97168</v>
      </c>
      <c r="O6619" t="s">
        <v>24649</v>
      </c>
    </row>
    <row r="6620" spans="1:15" x14ac:dyDescent="0.2">
      <c r="A6620" t="s">
        <v>24954</v>
      </c>
      <c r="B6620" t="s">
        <v>5614</v>
      </c>
      <c r="C6620" t="s">
        <v>24955</v>
      </c>
      <c r="D6620">
        <v>97168</v>
      </c>
      <c r="E6620" t="s">
        <v>5615</v>
      </c>
      <c r="F6620" t="s">
        <v>561</v>
      </c>
      <c r="G6620" t="s">
        <v>24956</v>
      </c>
      <c r="I6620" t="s">
        <v>96</v>
      </c>
      <c r="J6620" t="s">
        <v>24957</v>
      </c>
      <c r="L6620" t="s">
        <v>41</v>
      </c>
      <c r="N6620">
        <v>97168</v>
      </c>
      <c r="O6620" t="s">
        <v>24649</v>
      </c>
    </row>
    <row r="6621" spans="1:15" x14ac:dyDescent="0.2">
      <c r="A6621" t="s">
        <v>24958</v>
      </c>
      <c r="B6621" t="s">
        <v>5614</v>
      </c>
      <c r="C6621" t="s">
        <v>24959</v>
      </c>
      <c r="D6621">
        <v>97168</v>
      </c>
      <c r="E6621" t="s">
        <v>5615</v>
      </c>
      <c r="F6621" t="s">
        <v>561</v>
      </c>
      <c r="I6621" t="s">
        <v>96</v>
      </c>
      <c r="J6621" t="s">
        <v>24960</v>
      </c>
      <c r="L6621" t="s">
        <v>41</v>
      </c>
      <c r="N6621">
        <v>97168</v>
      </c>
      <c r="O6621" t="s">
        <v>24649</v>
      </c>
    </row>
    <row r="6622" spans="1:15" x14ac:dyDescent="0.2">
      <c r="A6622" t="s">
        <v>24961</v>
      </c>
      <c r="B6622" t="s">
        <v>194</v>
      </c>
      <c r="C6622" t="s">
        <v>24413</v>
      </c>
      <c r="D6622">
        <v>97161</v>
      </c>
      <c r="E6622" t="s">
        <v>195</v>
      </c>
      <c r="G6622" t="s">
        <v>291</v>
      </c>
      <c r="I6622" t="s">
        <v>39</v>
      </c>
      <c r="L6622" t="s">
        <v>41</v>
      </c>
      <c r="N6622">
        <v>97161</v>
      </c>
      <c r="O6622" t="s">
        <v>24962</v>
      </c>
    </row>
    <row r="6623" spans="1:15" x14ac:dyDescent="0.2">
      <c r="A6623" t="s">
        <v>24963</v>
      </c>
      <c r="B6623" t="s">
        <v>194</v>
      </c>
      <c r="C6623" t="s">
        <v>24416</v>
      </c>
      <c r="D6623">
        <v>97161</v>
      </c>
      <c r="E6623" t="s">
        <v>195</v>
      </c>
      <c r="G6623" t="s">
        <v>291</v>
      </c>
      <c r="I6623" t="s">
        <v>39</v>
      </c>
      <c r="L6623" t="s">
        <v>41</v>
      </c>
      <c r="N6623">
        <v>97161</v>
      </c>
      <c r="O6623" t="s">
        <v>24962</v>
      </c>
    </row>
    <row r="6624" spans="1:15" x14ac:dyDescent="0.2">
      <c r="A6624" t="s">
        <v>24964</v>
      </c>
      <c r="B6624" t="s">
        <v>2390</v>
      </c>
      <c r="C6624" t="s">
        <v>24418</v>
      </c>
      <c r="D6624">
        <v>97161</v>
      </c>
      <c r="E6624" t="s">
        <v>2391</v>
      </c>
      <c r="F6624" t="s">
        <v>4634</v>
      </c>
      <c r="I6624" t="s">
        <v>98</v>
      </c>
      <c r="L6624" t="s">
        <v>41</v>
      </c>
      <c r="N6624">
        <v>97161</v>
      </c>
      <c r="O6624" t="s">
        <v>24962</v>
      </c>
    </row>
    <row r="6625" spans="1:15" x14ac:dyDescent="0.2">
      <c r="A6625" t="s">
        <v>24965</v>
      </c>
      <c r="B6625" t="s">
        <v>223</v>
      </c>
      <c r="C6625" t="s">
        <v>24421</v>
      </c>
      <c r="D6625">
        <v>97161</v>
      </c>
      <c r="E6625" t="s">
        <v>224</v>
      </c>
      <c r="F6625" t="s">
        <v>23244</v>
      </c>
      <c r="G6625" t="s">
        <v>24966</v>
      </c>
      <c r="J6625" t="s">
        <v>296</v>
      </c>
      <c r="L6625" t="s">
        <v>41</v>
      </c>
      <c r="M6625" t="s">
        <v>24967</v>
      </c>
      <c r="N6625">
        <v>97161</v>
      </c>
      <c r="O6625" t="s">
        <v>24962</v>
      </c>
    </row>
    <row r="6626" spans="1:15" x14ac:dyDescent="0.2">
      <c r="A6626" t="s">
        <v>24968</v>
      </c>
      <c r="B6626" t="s">
        <v>2100</v>
      </c>
      <c r="C6626" t="s">
        <v>24423</v>
      </c>
      <c r="D6626">
        <v>97161</v>
      </c>
      <c r="E6626" t="s">
        <v>2101</v>
      </c>
      <c r="G6626" t="s">
        <v>3241</v>
      </c>
      <c r="I6626" t="s">
        <v>17253</v>
      </c>
      <c r="L6626" t="s">
        <v>41</v>
      </c>
      <c r="M6626" t="s">
        <v>24969</v>
      </c>
      <c r="N6626">
        <v>97161</v>
      </c>
      <c r="O6626" t="s">
        <v>24962</v>
      </c>
    </row>
    <row r="6627" spans="1:15" x14ac:dyDescent="0.2">
      <c r="A6627" t="s">
        <v>24970</v>
      </c>
      <c r="B6627" t="s">
        <v>112</v>
      </c>
      <c r="C6627" t="s">
        <v>24971</v>
      </c>
      <c r="D6627">
        <v>97165</v>
      </c>
      <c r="E6627" t="s">
        <v>113</v>
      </c>
      <c r="I6627" t="s">
        <v>84</v>
      </c>
      <c r="L6627" t="s">
        <v>60</v>
      </c>
      <c r="N6627">
        <v>97165</v>
      </c>
      <c r="O6627" t="s">
        <v>24972</v>
      </c>
    </row>
    <row r="6628" spans="1:15" x14ac:dyDescent="0.2">
      <c r="A6628" t="s">
        <v>24973</v>
      </c>
      <c r="B6628" t="s">
        <v>2100</v>
      </c>
      <c r="C6628" t="s">
        <v>24425</v>
      </c>
      <c r="D6628">
        <v>97161</v>
      </c>
      <c r="E6628" t="s">
        <v>2101</v>
      </c>
      <c r="G6628" t="s">
        <v>3241</v>
      </c>
      <c r="I6628" t="s">
        <v>17253</v>
      </c>
      <c r="L6628" t="s">
        <v>41</v>
      </c>
      <c r="M6628" t="s">
        <v>24969</v>
      </c>
      <c r="N6628">
        <v>97161</v>
      </c>
      <c r="O6628" t="s">
        <v>24962</v>
      </c>
    </row>
    <row r="6629" spans="1:15" x14ac:dyDescent="0.2">
      <c r="A6629" t="s">
        <v>24974</v>
      </c>
      <c r="B6629" t="s">
        <v>2100</v>
      </c>
      <c r="C6629" t="s">
        <v>24428</v>
      </c>
      <c r="D6629">
        <v>97161</v>
      </c>
      <c r="E6629" t="s">
        <v>2101</v>
      </c>
      <c r="G6629" t="s">
        <v>3241</v>
      </c>
      <c r="I6629" t="s">
        <v>17253</v>
      </c>
      <c r="L6629" t="s">
        <v>41</v>
      </c>
      <c r="M6629" t="s">
        <v>24969</v>
      </c>
      <c r="N6629">
        <v>97161</v>
      </c>
      <c r="O6629" t="s">
        <v>24962</v>
      </c>
    </row>
    <row r="6630" spans="1:15" x14ac:dyDescent="0.2">
      <c r="A6630" t="s">
        <v>24975</v>
      </c>
      <c r="B6630" t="s">
        <v>2100</v>
      </c>
      <c r="C6630" t="s">
        <v>24430</v>
      </c>
      <c r="D6630">
        <v>97161</v>
      </c>
      <c r="E6630" t="s">
        <v>2101</v>
      </c>
      <c r="G6630" t="s">
        <v>3241</v>
      </c>
      <c r="I6630" t="s">
        <v>17253</v>
      </c>
      <c r="L6630" t="s">
        <v>41</v>
      </c>
      <c r="M6630" t="s">
        <v>24969</v>
      </c>
      <c r="N6630">
        <v>97161</v>
      </c>
      <c r="O6630" t="s">
        <v>24962</v>
      </c>
    </row>
    <row r="6631" spans="1:15" x14ac:dyDescent="0.2">
      <c r="A6631" t="s">
        <v>24976</v>
      </c>
      <c r="B6631" t="s">
        <v>2100</v>
      </c>
      <c r="C6631" t="s">
        <v>24432</v>
      </c>
      <c r="D6631">
        <v>97161</v>
      </c>
      <c r="E6631" t="s">
        <v>2101</v>
      </c>
      <c r="G6631" t="s">
        <v>3241</v>
      </c>
      <c r="I6631" t="s">
        <v>17253</v>
      </c>
      <c r="L6631" t="s">
        <v>41</v>
      </c>
      <c r="M6631" t="s">
        <v>24969</v>
      </c>
      <c r="N6631">
        <v>97161</v>
      </c>
      <c r="O6631" t="s">
        <v>24962</v>
      </c>
    </row>
    <row r="6632" spans="1:15" x14ac:dyDescent="0.2">
      <c r="A6632" t="s">
        <v>24977</v>
      </c>
      <c r="B6632" t="s">
        <v>2100</v>
      </c>
      <c r="C6632" t="s">
        <v>24434</v>
      </c>
      <c r="D6632">
        <v>97161</v>
      </c>
      <c r="E6632" t="s">
        <v>2101</v>
      </c>
      <c r="G6632" t="s">
        <v>3241</v>
      </c>
      <c r="I6632" t="s">
        <v>17253</v>
      </c>
      <c r="L6632" t="s">
        <v>41</v>
      </c>
      <c r="M6632" t="s">
        <v>24969</v>
      </c>
      <c r="N6632">
        <v>97161</v>
      </c>
      <c r="O6632" t="s">
        <v>24962</v>
      </c>
    </row>
    <row r="6633" spans="1:15" x14ac:dyDescent="0.2">
      <c r="A6633" t="s">
        <v>24978</v>
      </c>
      <c r="B6633" t="s">
        <v>2100</v>
      </c>
      <c r="C6633" t="s">
        <v>24436</v>
      </c>
      <c r="D6633">
        <v>97161</v>
      </c>
      <c r="E6633" t="s">
        <v>2101</v>
      </c>
      <c r="G6633" t="s">
        <v>3241</v>
      </c>
      <c r="I6633" t="s">
        <v>17253</v>
      </c>
      <c r="L6633" t="s">
        <v>41</v>
      </c>
      <c r="M6633" t="s">
        <v>24969</v>
      </c>
      <c r="N6633">
        <v>97161</v>
      </c>
      <c r="O6633" t="s">
        <v>24962</v>
      </c>
    </row>
    <row r="6634" spans="1:15" x14ac:dyDescent="0.2">
      <c r="A6634" t="s">
        <v>24979</v>
      </c>
      <c r="B6634" t="s">
        <v>2100</v>
      </c>
      <c r="C6634" t="s">
        <v>24438</v>
      </c>
      <c r="D6634">
        <v>97161</v>
      </c>
      <c r="E6634" t="s">
        <v>2101</v>
      </c>
      <c r="G6634" t="s">
        <v>3241</v>
      </c>
      <c r="I6634" t="s">
        <v>17253</v>
      </c>
      <c r="L6634" t="s">
        <v>41</v>
      </c>
      <c r="M6634" t="s">
        <v>24969</v>
      </c>
      <c r="N6634">
        <v>97161</v>
      </c>
      <c r="O6634" t="s">
        <v>24962</v>
      </c>
    </row>
    <row r="6635" spans="1:15" x14ac:dyDescent="0.2">
      <c r="A6635" t="s">
        <v>24980</v>
      </c>
      <c r="B6635" t="s">
        <v>2100</v>
      </c>
      <c r="C6635" t="s">
        <v>24442</v>
      </c>
      <c r="D6635">
        <v>97161</v>
      </c>
      <c r="E6635" t="s">
        <v>2101</v>
      </c>
      <c r="G6635" t="s">
        <v>3241</v>
      </c>
      <c r="I6635" t="s">
        <v>17253</v>
      </c>
      <c r="L6635" t="s">
        <v>41</v>
      </c>
      <c r="M6635" t="s">
        <v>24969</v>
      </c>
      <c r="N6635">
        <v>97161</v>
      </c>
      <c r="O6635" t="s">
        <v>24962</v>
      </c>
    </row>
    <row r="6636" spans="1:15" x14ac:dyDescent="0.2">
      <c r="A6636" t="s">
        <v>24981</v>
      </c>
      <c r="B6636" t="s">
        <v>2100</v>
      </c>
      <c r="C6636" t="s">
        <v>24445</v>
      </c>
      <c r="D6636">
        <v>97161</v>
      </c>
      <c r="E6636" t="s">
        <v>2101</v>
      </c>
      <c r="G6636" t="s">
        <v>3241</v>
      </c>
      <c r="I6636" t="s">
        <v>17253</v>
      </c>
      <c r="L6636" t="s">
        <v>41</v>
      </c>
      <c r="M6636" t="s">
        <v>24969</v>
      </c>
      <c r="N6636">
        <v>97161</v>
      </c>
      <c r="O6636" t="s">
        <v>24962</v>
      </c>
    </row>
    <row r="6637" spans="1:15" x14ac:dyDescent="0.2">
      <c r="A6637" t="s">
        <v>24982</v>
      </c>
      <c r="B6637" t="s">
        <v>2100</v>
      </c>
      <c r="C6637" t="s">
        <v>24447</v>
      </c>
      <c r="D6637">
        <v>97161</v>
      </c>
      <c r="E6637" t="s">
        <v>2101</v>
      </c>
      <c r="G6637" t="s">
        <v>3241</v>
      </c>
      <c r="I6637" t="s">
        <v>17253</v>
      </c>
      <c r="L6637" t="s">
        <v>41</v>
      </c>
      <c r="M6637" t="s">
        <v>24969</v>
      </c>
      <c r="N6637">
        <v>97161</v>
      </c>
      <c r="O6637" t="s">
        <v>24962</v>
      </c>
    </row>
    <row r="6638" spans="1:15" x14ac:dyDescent="0.2">
      <c r="A6638" t="s">
        <v>24983</v>
      </c>
      <c r="B6638" t="s">
        <v>2100</v>
      </c>
      <c r="C6638" t="s">
        <v>24450</v>
      </c>
      <c r="D6638">
        <v>97161</v>
      </c>
      <c r="E6638" t="s">
        <v>2101</v>
      </c>
      <c r="G6638" t="s">
        <v>3241</v>
      </c>
      <c r="I6638" t="s">
        <v>17253</v>
      </c>
      <c r="L6638" t="s">
        <v>41</v>
      </c>
      <c r="M6638" t="s">
        <v>24969</v>
      </c>
      <c r="N6638">
        <v>97161</v>
      </c>
      <c r="O6638" t="s">
        <v>24962</v>
      </c>
    </row>
    <row r="6639" spans="1:15" x14ac:dyDescent="0.2">
      <c r="A6639" t="s">
        <v>24984</v>
      </c>
      <c r="B6639" t="s">
        <v>2100</v>
      </c>
      <c r="C6639" t="s">
        <v>24454</v>
      </c>
      <c r="D6639">
        <v>97161</v>
      </c>
      <c r="E6639" t="s">
        <v>2101</v>
      </c>
      <c r="G6639" t="s">
        <v>3241</v>
      </c>
      <c r="I6639" t="s">
        <v>17253</v>
      </c>
      <c r="L6639" t="s">
        <v>41</v>
      </c>
      <c r="M6639" t="s">
        <v>24969</v>
      </c>
      <c r="N6639">
        <v>97161</v>
      </c>
      <c r="O6639" t="s">
        <v>24962</v>
      </c>
    </row>
    <row r="6640" spans="1:15" x14ac:dyDescent="0.2">
      <c r="A6640" t="s">
        <v>24985</v>
      </c>
      <c r="B6640" t="s">
        <v>35</v>
      </c>
      <c r="C6640" t="s">
        <v>24986</v>
      </c>
      <c r="D6640">
        <v>97165</v>
      </c>
      <c r="E6640" t="s">
        <v>36</v>
      </c>
      <c r="H6640" t="s">
        <v>516</v>
      </c>
      <c r="I6640" t="s">
        <v>39</v>
      </c>
      <c r="L6640" t="s">
        <v>41</v>
      </c>
      <c r="N6640">
        <v>97165</v>
      </c>
      <c r="O6640" t="s">
        <v>24972</v>
      </c>
    </row>
    <row r="6641" spans="1:15" x14ac:dyDescent="0.2">
      <c r="A6641" t="s">
        <v>24987</v>
      </c>
      <c r="B6641" t="s">
        <v>2100</v>
      </c>
      <c r="C6641" t="s">
        <v>24457</v>
      </c>
      <c r="D6641">
        <v>97161</v>
      </c>
      <c r="E6641" t="s">
        <v>2101</v>
      </c>
      <c r="G6641" t="s">
        <v>3241</v>
      </c>
      <c r="I6641" t="s">
        <v>17253</v>
      </c>
      <c r="L6641" t="s">
        <v>41</v>
      </c>
      <c r="M6641" t="s">
        <v>24969</v>
      </c>
      <c r="N6641">
        <v>97161</v>
      </c>
      <c r="O6641" t="s">
        <v>24962</v>
      </c>
    </row>
    <row r="6642" spans="1:15" x14ac:dyDescent="0.2">
      <c r="A6642" t="s">
        <v>24988</v>
      </c>
      <c r="B6642" t="s">
        <v>2100</v>
      </c>
      <c r="C6642" t="s">
        <v>24460</v>
      </c>
      <c r="D6642">
        <v>97161</v>
      </c>
      <c r="E6642" t="s">
        <v>2101</v>
      </c>
      <c r="G6642" t="s">
        <v>3241</v>
      </c>
      <c r="I6642" t="s">
        <v>17253</v>
      </c>
      <c r="L6642" t="s">
        <v>41</v>
      </c>
      <c r="M6642" t="s">
        <v>24969</v>
      </c>
      <c r="N6642">
        <v>97161</v>
      </c>
      <c r="O6642" t="s">
        <v>24962</v>
      </c>
    </row>
    <row r="6643" spans="1:15" x14ac:dyDescent="0.2">
      <c r="A6643" t="s">
        <v>24989</v>
      </c>
      <c r="B6643" t="s">
        <v>2100</v>
      </c>
      <c r="C6643" t="s">
        <v>24463</v>
      </c>
      <c r="D6643">
        <v>97161</v>
      </c>
      <c r="E6643" t="s">
        <v>2101</v>
      </c>
      <c r="G6643" t="s">
        <v>3241</v>
      </c>
      <c r="I6643" t="s">
        <v>17253</v>
      </c>
      <c r="L6643" t="s">
        <v>41</v>
      </c>
      <c r="M6643" t="s">
        <v>24969</v>
      </c>
      <c r="N6643">
        <v>97161</v>
      </c>
      <c r="O6643" t="s">
        <v>24962</v>
      </c>
    </row>
    <row r="6644" spans="1:15" x14ac:dyDescent="0.2">
      <c r="A6644" t="s">
        <v>24990</v>
      </c>
      <c r="B6644" t="s">
        <v>2100</v>
      </c>
      <c r="C6644" t="s">
        <v>24466</v>
      </c>
      <c r="D6644">
        <v>97161</v>
      </c>
      <c r="E6644" t="s">
        <v>2101</v>
      </c>
      <c r="G6644" t="s">
        <v>3241</v>
      </c>
      <c r="I6644" t="s">
        <v>17253</v>
      </c>
      <c r="L6644" t="s">
        <v>41</v>
      </c>
      <c r="M6644" t="s">
        <v>24969</v>
      </c>
      <c r="N6644">
        <v>97161</v>
      </c>
      <c r="O6644" t="s">
        <v>24962</v>
      </c>
    </row>
    <row r="6645" spans="1:15" x14ac:dyDescent="0.2">
      <c r="A6645" t="s">
        <v>24991</v>
      </c>
      <c r="B6645" t="s">
        <v>2100</v>
      </c>
      <c r="C6645" t="s">
        <v>24469</v>
      </c>
      <c r="D6645">
        <v>97161</v>
      </c>
      <c r="E6645" t="s">
        <v>2101</v>
      </c>
      <c r="G6645" t="s">
        <v>3241</v>
      </c>
      <c r="I6645" t="s">
        <v>17253</v>
      </c>
      <c r="L6645" t="s">
        <v>41</v>
      </c>
      <c r="M6645" t="s">
        <v>24969</v>
      </c>
      <c r="N6645">
        <v>97161</v>
      </c>
      <c r="O6645" t="s">
        <v>24962</v>
      </c>
    </row>
    <row r="6646" spans="1:15" x14ac:dyDescent="0.2">
      <c r="A6646" t="s">
        <v>24992</v>
      </c>
      <c r="B6646" t="s">
        <v>2100</v>
      </c>
      <c r="C6646" t="s">
        <v>24472</v>
      </c>
      <c r="D6646">
        <v>97161</v>
      </c>
      <c r="E6646" t="s">
        <v>2101</v>
      </c>
      <c r="G6646" t="s">
        <v>3241</v>
      </c>
      <c r="I6646" t="s">
        <v>17253</v>
      </c>
      <c r="L6646" t="s">
        <v>41</v>
      </c>
      <c r="M6646" t="s">
        <v>24969</v>
      </c>
      <c r="N6646">
        <v>97161</v>
      </c>
      <c r="O6646" t="s">
        <v>24962</v>
      </c>
    </row>
    <row r="6647" spans="1:15" x14ac:dyDescent="0.2">
      <c r="A6647" t="s">
        <v>24993</v>
      </c>
      <c r="B6647" t="s">
        <v>2100</v>
      </c>
      <c r="C6647" t="s">
        <v>24476</v>
      </c>
      <c r="D6647">
        <v>97161</v>
      </c>
      <c r="E6647" t="s">
        <v>2101</v>
      </c>
      <c r="G6647" t="s">
        <v>3241</v>
      </c>
      <c r="I6647" t="s">
        <v>17253</v>
      </c>
      <c r="L6647" t="s">
        <v>41</v>
      </c>
      <c r="M6647" t="s">
        <v>24969</v>
      </c>
      <c r="N6647">
        <v>97161</v>
      </c>
      <c r="O6647" t="s">
        <v>24962</v>
      </c>
    </row>
    <row r="6648" spans="1:15" x14ac:dyDescent="0.2">
      <c r="A6648" t="s">
        <v>24994</v>
      </c>
      <c r="B6648" t="s">
        <v>2100</v>
      </c>
      <c r="C6648" t="s">
        <v>24481</v>
      </c>
      <c r="D6648">
        <v>97161</v>
      </c>
      <c r="E6648" t="s">
        <v>2101</v>
      </c>
      <c r="G6648" t="s">
        <v>3241</v>
      </c>
      <c r="I6648" t="s">
        <v>17253</v>
      </c>
      <c r="L6648" t="s">
        <v>41</v>
      </c>
      <c r="M6648" t="s">
        <v>24969</v>
      </c>
      <c r="N6648">
        <v>97161</v>
      </c>
      <c r="O6648" t="s">
        <v>24962</v>
      </c>
    </row>
    <row r="6649" spans="1:15" x14ac:dyDescent="0.2">
      <c r="A6649" t="s">
        <v>24995</v>
      </c>
      <c r="B6649" t="s">
        <v>2100</v>
      </c>
      <c r="C6649" t="s">
        <v>24486</v>
      </c>
      <c r="D6649">
        <v>97161</v>
      </c>
      <c r="E6649" t="s">
        <v>2101</v>
      </c>
      <c r="G6649" t="s">
        <v>3241</v>
      </c>
      <c r="I6649" t="s">
        <v>17253</v>
      </c>
      <c r="L6649" t="s">
        <v>41</v>
      </c>
      <c r="M6649" t="s">
        <v>24969</v>
      </c>
      <c r="N6649">
        <v>97161</v>
      </c>
      <c r="O6649" t="s">
        <v>24962</v>
      </c>
    </row>
    <row r="6650" spans="1:15" x14ac:dyDescent="0.2">
      <c r="A6650" t="s">
        <v>24996</v>
      </c>
      <c r="B6650" t="s">
        <v>2100</v>
      </c>
      <c r="C6650" t="s">
        <v>24488</v>
      </c>
      <c r="D6650">
        <v>97161</v>
      </c>
      <c r="E6650" t="s">
        <v>2101</v>
      </c>
      <c r="G6650" t="s">
        <v>3241</v>
      </c>
      <c r="I6650" t="s">
        <v>17253</v>
      </c>
      <c r="L6650" t="s">
        <v>41</v>
      </c>
      <c r="M6650" t="s">
        <v>24969</v>
      </c>
      <c r="N6650">
        <v>97161</v>
      </c>
      <c r="O6650" t="s">
        <v>24962</v>
      </c>
    </row>
    <row r="6651" spans="1:15" x14ac:dyDescent="0.2">
      <c r="A6651" t="s">
        <v>24997</v>
      </c>
      <c r="B6651" t="s">
        <v>2100</v>
      </c>
      <c r="C6651" t="s">
        <v>24490</v>
      </c>
      <c r="D6651">
        <v>97161</v>
      </c>
      <c r="E6651" t="s">
        <v>2101</v>
      </c>
      <c r="G6651" t="s">
        <v>3241</v>
      </c>
      <c r="I6651" t="s">
        <v>17253</v>
      </c>
      <c r="L6651" t="s">
        <v>41</v>
      </c>
      <c r="M6651" t="s">
        <v>24969</v>
      </c>
      <c r="N6651">
        <v>97161</v>
      </c>
      <c r="O6651" t="s">
        <v>24962</v>
      </c>
    </row>
    <row r="6652" spans="1:15" x14ac:dyDescent="0.2">
      <c r="A6652" t="s">
        <v>24998</v>
      </c>
      <c r="B6652" t="s">
        <v>2100</v>
      </c>
      <c r="C6652" t="s">
        <v>24999</v>
      </c>
      <c r="D6652">
        <v>97161</v>
      </c>
      <c r="E6652" t="s">
        <v>2101</v>
      </c>
      <c r="G6652" t="s">
        <v>3241</v>
      </c>
      <c r="I6652" t="s">
        <v>17253</v>
      </c>
      <c r="L6652" t="s">
        <v>41</v>
      </c>
      <c r="M6652" t="s">
        <v>24969</v>
      </c>
      <c r="N6652">
        <v>97161</v>
      </c>
      <c r="O6652" t="s">
        <v>24962</v>
      </c>
    </row>
    <row r="6653" spans="1:15" x14ac:dyDescent="0.2">
      <c r="A6653" t="s">
        <v>25000</v>
      </c>
      <c r="B6653" t="s">
        <v>91</v>
      </c>
      <c r="C6653" t="s">
        <v>25001</v>
      </c>
      <c r="D6653">
        <v>97161</v>
      </c>
      <c r="E6653" t="s">
        <v>92</v>
      </c>
      <c r="I6653" t="s">
        <v>96</v>
      </c>
      <c r="L6653" t="s">
        <v>60</v>
      </c>
      <c r="N6653">
        <v>97161</v>
      </c>
      <c r="O6653" t="s">
        <v>24962</v>
      </c>
    </row>
    <row r="6654" spans="1:15" x14ac:dyDescent="0.2">
      <c r="A6654" t="s">
        <v>25002</v>
      </c>
      <c r="B6654" t="s">
        <v>2100</v>
      </c>
      <c r="C6654" t="s">
        <v>25003</v>
      </c>
      <c r="D6654">
        <v>97161</v>
      </c>
      <c r="E6654" t="s">
        <v>2101</v>
      </c>
      <c r="G6654" t="s">
        <v>3241</v>
      </c>
      <c r="I6654" t="s">
        <v>17253</v>
      </c>
      <c r="L6654" t="s">
        <v>41</v>
      </c>
      <c r="M6654" t="s">
        <v>24969</v>
      </c>
      <c r="N6654">
        <v>97161</v>
      </c>
      <c r="O6654" t="s">
        <v>24962</v>
      </c>
    </row>
    <row r="6655" spans="1:15" x14ac:dyDescent="0.2">
      <c r="A6655" t="s">
        <v>25004</v>
      </c>
      <c r="B6655" t="s">
        <v>2100</v>
      </c>
      <c r="C6655" t="s">
        <v>25005</v>
      </c>
      <c r="D6655">
        <v>97161</v>
      </c>
      <c r="E6655" t="s">
        <v>2101</v>
      </c>
      <c r="G6655" t="s">
        <v>3241</v>
      </c>
      <c r="I6655" t="s">
        <v>17253</v>
      </c>
      <c r="L6655" t="s">
        <v>41</v>
      </c>
      <c r="M6655" t="s">
        <v>24969</v>
      </c>
      <c r="N6655">
        <v>97161</v>
      </c>
      <c r="O6655" t="s">
        <v>24962</v>
      </c>
    </row>
    <row r="6656" spans="1:15" x14ac:dyDescent="0.2">
      <c r="A6656" t="s">
        <v>25006</v>
      </c>
      <c r="B6656" t="s">
        <v>2100</v>
      </c>
      <c r="C6656" t="s">
        <v>25007</v>
      </c>
      <c r="D6656">
        <v>97161</v>
      </c>
      <c r="E6656" t="s">
        <v>2101</v>
      </c>
      <c r="G6656" t="s">
        <v>3241</v>
      </c>
      <c r="I6656" t="s">
        <v>17253</v>
      </c>
      <c r="L6656" t="s">
        <v>41</v>
      </c>
      <c r="M6656" t="s">
        <v>24969</v>
      </c>
      <c r="N6656">
        <v>97161</v>
      </c>
      <c r="O6656" t="s">
        <v>24962</v>
      </c>
    </row>
    <row r="6657" spans="1:15" x14ac:dyDescent="0.2">
      <c r="A6657" t="s">
        <v>25008</v>
      </c>
      <c r="B6657" t="s">
        <v>2100</v>
      </c>
      <c r="C6657" t="s">
        <v>25009</v>
      </c>
      <c r="D6657">
        <v>97161</v>
      </c>
      <c r="E6657" t="s">
        <v>2101</v>
      </c>
      <c r="G6657" t="s">
        <v>3241</v>
      </c>
      <c r="I6657" t="s">
        <v>17253</v>
      </c>
      <c r="L6657" t="s">
        <v>41</v>
      </c>
      <c r="M6657" t="s">
        <v>24969</v>
      </c>
      <c r="N6657">
        <v>97161</v>
      </c>
      <c r="O6657" t="s">
        <v>24962</v>
      </c>
    </row>
    <row r="6658" spans="1:15" x14ac:dyDescent="0.2">
      <c r="A6658" t="s">
        <v>25010</v>
      </c>
      <c r="B6658" t="s">
        <v>2100</v>
      </c>
      <c r="C6658" t="s">
        <v>25011</v>
      </c>
      <c r="D6658">
        <v>97161</v>
      </c>
      <c r="E6658" t="s">
        <v>2101</v>
      </c>
      <c r="G6658" t="s">
        <v>3241</v>
      </c>
      <c r="I6658" t="s">
        <v>17253</v>
      </c>
      <c r="L6658" t="s">
        <v>41</v>
      </c>
      <c r="M6658" t="s">
        <v>24969</v>
      </c>
      <c r="N6658">
        <v>97161</v>
      </c>
      <c r="O6658" t="s">
        <v>24962</v>
      </c>
    </row>
    <row r="6659" spans="1:15" x14ac:dyDescent="0.2">
      <c r="A6659" t="s">
        <v>25012</v>
      </c>
      <c r="B6659" t="s">
        <v>2100</v>
      </c>
      <c r="C6659" t="s">
        <v>25013</v>
      </c>
      <c r="D6659">
        <v>97161</v>
      </c>
      <c r="E6659" t="s">
        <v>2101</v>
      </c>
      <c r="G6659" t="s">
        <v>3241</v>
      </c>
      <c r="I6659" t="s">
        <v>17253</v>
      </c>
      <c r="L6659" t="s">
        <v>41</v>
      </c>
      <c r="M6659" t="s">
        <v>24969</v>
      </c>
      <c r="N6659">
        <v>97161</v>
      </c>
      <c r="O6659" t="s">
        <v>24962</v>
      </c>
    </row>
    <row r="6660" spans="1:15" x14ac:dyDescent="0.2">
      <c r="A6660" t="s">
        <v>25014</v>
      </c>
      <c r="B6660" t="s">
        <v>2100</v>
      </c>
      <c r="C6660" t="s">
        <v>25015</v>
      </c>
      <c r="D6660">
        <v>97161</v>
      </c>
      <c r="E6660" t="s">
        <v>2101</v>
      </c>
      <c r="G6660" t="s">
        <v>3241</v>
      </c>
      <c r="I6660" t="s">
        <v>17253</v>
      </c>
      <c r="L6660" t="s">
        <v>41</v>
      </c>
      <c r="M6660" t="s">
        <v>24969</v>
      </c>
      <c r="N6660">
        <v>97161</v>
      </c>
      <c r="O6660" t="s">
        <v>24962</v>
      </c>
    </row>
    <row r="6661" spans="1:15" x14ac:dyDescent="0.2">
      <c r="A6661" t="s">
        <v>25016</v>
      </c>
      <c r="B6661" t="s">
        <v>2100</v>
      </c>
      <c r="C6661" t="s">
        <v>25017</v>
      </c>
      <c r="D6661">
        <v>97161</v>
      </c>
      <c r="E6661" t="s">
        <v>2101</v>
      </c>
      <c r="G6661" t="s">
        <v>3241</v>
      </c>
      <c r="I6661" t="s">
        <v>17253</v>
      </c>
      <c r="L6661" t="s">
        <v>41</v>
      </c>
      <c r="M6661" t="s">
        <v>24969</v>
      </c>
      <c r="N6661">
        <v>97161</v>
      </c>
      <c r="O6661" t="s">
        <v>24962</v>
      </c>
    </row>
    <row r="6662" spans="1:15" x14ac:dyDescent="0.2">
      <c r="A6662" t="s">
        <v>25018</v>
      </c>
      <c r="B6662" t="s">
        <v>2100</v>
      </c>
      <c r="C6662" t="s">
        <v>25019</v>
      </c>
      <c r="D6662">
        <v>97161</v>
      </c>
      <c r="E6662" t="s">
        <v>2101</v>
      </c>
      <c r="G6662" t="s">
        <v>3241</v>
      </c>
      <c r="I6662" t="s">
        <v>17253</v>
      </c>
      <c r="L6662" t="s">
        <v>41</v>
      </c>
      <c r="M6662" t="s">
        <v>24969</v>
      </c>
      <c r="N6662">
        <v>97161</v>
      </c>
      <c r="O6662" t="s">
        <v>24962</v>
      </c>
    </row>
    <row r="6663" spans="1:15" x14ac:dyDescent="0.2">
      <c r="A6663" t="s">
        <v>25020</v>
      </c>
      <c r="B6663" t="s">
        <v>2100</v>
      </c>
      <c r="C6663" t="s">
        <v>25021</v>
      </c>
      <c r="D6663">
        <v>97161</v>
      </c>
      <c r="E6663" t="s">
        <v>2101</v>
      </c>
      <c r="G6663" t="s">
        <v>3241</v>
      </c>
      <c r="I6663" t="s">
        <v>17253</v>
      </c>
      <c r="L6663" t="s">
        <v>41</v>
      </c>
      <c r="M6663" t="s">
        <v>24969</v>
      </c>
      <c r="N6663">
        <v>97161</v>
      </c>
      <c r="O6663" t="s">
        <v>24962</v>
      </c>
    </row>
    <row r="6664" spans="1:15" x14ac:dyDescent="0.2">
      <c r="A6664" t="s">
        <v>25022</v>
      </c>
      <c r="B6664" t="s">
        <v>2100</v>
      </c>
      <c r="C6664" t="s">
        <v>25023</v>
      </c>
      <c r="D6664">
        <v>97161</v>
      </c>
      <c r="E6664" t="s">
        <v>2101</v>
      </c>
      <c r="G6664" t="s">
        <v>3241</v>
      </c>
      <c r="I6664" t="s">
        <v>17253</v>
      </c>
      <c r="L6664" t="s">
        <v>41</v>
      </c>
      <c r="M6664" t="s">
        <v>24969</v>
      </c>
      <c r="N6664">
        <v>97161</v>
      </c>
      <c r="O6664" t="s">
        <v>24962</v>
      </c>
    </row>
    <row r="6665" spans="1:15" x14ac:dyDescent="0.2">
      <c r="A6665" t="s">
        <v>25024</v>
      </c>
      <c r="B6665" t="s">
        <v>2100</v>
      </c>
      <c r="C6665" t="s">
        <v>25025</v>
      </c>
      <c r="D6665">
        <v>97161</v>
      </c>
      <c r="E6665" t="s">
        <v>2101</v>
      </c>
      <c r="G6665" t="s">
        <v>3241</v>
      </c>
      <c r="I6665" t="s">
        <v>17253</v>
      </c>
      <c r="L6665" t="s">
        <v>41</v>
      </c>
      <c r="M6665" t="s">
        <v>24969</v>
      </c>
      <c r="N6665">
        <v>97161</v>
      </c>
      <c r="O6665" t="s">
        <v>24962</v>
      </c>
    </row>
    <row r="6666" spans="1:15" x14ac:dyDescent="0.2">
      <c r="A6666" t="s">
        <v>25026</v>
      </c>
      <c r="B6666" t="s">
        <v>194</v>
      </c>
      <c r="C6666" t="s">
        <v>25027</v>
      </c>
      <c r="D6666">
        <v>97165</v>
      </c>
      <c r="E6666" t="s">
        <v>195</v>
      </c>
      <c r="G6666" t="s">
        <v>291</v>
      </c>
      <c r="I6666" t="s">
        <v>39</v>
      </c>
      <c r="L6666" t="s">
        <v>41</v>
      </c>
      <c r="N6666">
        <v>97165</v>
      </c>
      <c r="O6666" t="s">
        <v>24972</v>
      </c>
    </row>
    <row r="6667" spans="1:15" x14ac:dyDescent="0.2">
      <c r="A6667" t="s">
        <v>25028</v>
      </c>
      <c r="B6667" t="s">
        <v>2100</v>
      </c>
      <c r="C6667" t="s">
        <v>25029</v>
      </c>
      <c r="D6667">
        <v>97161</v>
      </c>
      <c r="E6667" t="s">
        <v>2101</v>
      </c>
      <c r="G6667" t="s">
        <v>3241</v>
      </c>
      <c r="I6667" t="s">
        <v>17253</v>
      </c>
      <c r="L6667" t="s">
        <v>41</v>
      </c>
      <c r="M6667" t="s">
        <v>24969</v>
      </c>
      <c r="N6667">
        <v>97161</v>
      </c>
      <c r="O6667" t="s">
        <v>24962</v>
      </c>
    </row>
    <row r="6668" spans="1:15" x14ac:dyDescent="0.2">
      <c r="A6668" t="s">
        <v>25030</v>
      </c>
      <c r="B6668" t="s">
        <v>2100</v>
      </c>
      <c r="C6668" t="s">
        <v>25031</v>
      </c>
      <c r="D6668">
        <v>97161</v>
      </c>
      <c r="E6668" t="s">
        <v>2101</v>
      </c>
      <c r="G6668" t="s">
        <v>3241</v>
      </c>
      <c r="I6668" t="s">
        <v>17253</v>
      </c>
      <c r="L6668" t="s">
        <v>41</v>
      </c>
      <c r="M6668" t="s">
        <v>24969</v>
      </c>
      <c r="N6668">
        <v>97161</v>
      </c>
      <c r="O6668" t="s">
        <v>24962</v>
      </c>
    </row>
    <row r="6669" spans="1:15" x14ac:dyDescent="0.2">
      <c r="A6669" t="s">
        <v>25032</v>
      </c>
      <c r="B6669" t="s">
        <v>2100</v>
      </c>
      <c r="C6669" t="s">
        <v>25033</v>
      </c>
      <c r="D6669">
        <v>97161</v>
      </c>
      <c r="E6669" t="s">
        <v>2101</v>
      </c>
      <c r="G6669" t="s">
        <v>3241</v>
      </c>
      <c r="I6669" t="s">
        <v>17253</v>
      </c>
      <c r="L6669" t="s">
        <v>41</v>
      </c>
      <c r="M6669" t="s">
        <v>24969</v>
      </c>
      <c r="N6669">
        <v>97161</v>
      </c>
      <c r="O6669" t="s">
        <v>24962</v>
      </c>
    </row>
    <row r="6670" spans="1:15" x14ac:dyDescent="0.2">
      <c r="A6670" t="s">
        <v>25034</v>
      </c>
      <c r="B6670" t="s">
        <v>2575</v>
      </c>
      <c r="C6670" t="s">
        <v>25035</v>
      </c>
      <c r="D6670">
        <v>97161</v>
      </c>
      <c r="E6670" t="s">
        <v>2576</v>
      </c>
      <c r="F6670" t="s">
        <v>715</v>
      </c>
      <c r="G6670" t="s">
        <v>25036</v>
      </c>
      <c r="I6670" t="s">
        <v>2967</v>
      </c>
      <c r="L6670" t="s">
        <v>41</v>
      </c>
      <c r="M6670" t="s">
        <v>25037</v>
      </c>
      <c r="N6670">
        <v>97161</v>
      </c>
      <c r="O6670" t="s">
        <v>24962</v>
      </c>
    </row>
    <row r="6671" spans="1:15" x14ac:dyDescent="0.2">
      <c r="A6671" t="s">
        <v>25038</v>
      </c>
      <c r="B6671" t="s">
        <v>2575</v>
      </c>
      <c r="C6671" t="s">
        <v>25039</v>
      </c>
      <c r="D6671">
        <v>97161</v>
      </c>
      <c r="E6671" t="s">
        <v>2576</v>
      </c>
      <c r="F6671" t="s">
        <v>715</v>
      </c>
      <c r="G6671" t="s">
        <v>25036</v>
      </c>
      <c r="I6671" t="s">
        <v>2967</v>
      </c>
      <c r="L6671" t="s">
        <v>41</v>
      </c>
      <c r="N6671">
        <v>97161</v>
      </c>
      <c r="O6671" t="s">
        <v>24962</v>
      </c>
    </row>
    <row r="6672" spans="1:15" x14ac:dyDescent="0.2">
      <c r="A6672" t="s">
        <v>25040</v>
      </c>
      <c r="B6672" t="s">
        <v>2575</v>
      </c>
      <c r="C6672" t="s">
        <v>25041</v>
      </c>
      <c r="D6672">
        <v>97161</v>
      </c>
      <c r="E6672" t="s">
        <v>2576</v>
      </c>
      <c r="F6672" t="s">
        <v>715</v>
      </c>
      <c r="G6672" t="s">
        <v>25042</v>
      </c>
      <c r="I6672" t="s">
        <v>96</v>
      </c>
      <c r="J6672" t="s">
        <v>25043</v>
      </c>
      <c r="L6672" t="s">
        <v>41</v>
      </c>
      <c r="N6672">
        <v>97161</v>
      </c>
      <c r="O6672" t="s">
        <v>24962</v>
      </c>
    </row>
    <row r="6673" spans="1:15" x14ac:dyDescent="0.2">
      <c r="A6673" t="s">
        <v>25044</v>
      </c>
      <c r="B6673" t="s">
        <v>2575</v>
      </c>
      <c r="C6673" t="s">
        <v>25045</v>
      </c>
      <c r="D6673">
        <v>97161</v>
      </c>
      <c r="E6673" t="s">
        <v>2576</v>
      </c>
      <c r="F6673" t="s">
        <v>715</v>
      </c>
      <c r="J6673" t="s">
        <v>25046</v>
      </c>
      <c r="L6673" t="s">
        <v>41</v>
      </c>
      <c r="M6673" t="s">
        <v>25037</v>
      </c>
      <c r="N6673">
        <v>97161</v>
      </c>
      <c r="O6673" t="s">
        <v>24962</v>
      </c>
    </row>
    <row r="6674" spans="1:15" x14ac:dyDescent="0.2">
      <c r="A6674" t="s">
        <v>25047</v>
      </c>
      <c r="B6674" t="s">
        <v>407</v>
      </c>
      <c r="C6674" t="s">
        <v>25048</v>
      </c>
      <c r="D6674">
        <v>97161</v>
      </c>
      <c r="E6674" t="s">
        <v>408</v>
      </c>
      <c r="F6674" t="s">
        <v>417</v>
      </c>
      <c r="G6674" t="s">
        <v>553</v>
      </c>
      <c r="I6674" t="s">
        <v>96</v>
      </c>
      <c r="J6674" t="s">
        <v>25049</v>
      </c>
      <c r="L6674" t="s">
        <v>41</v>
      </c>
      <c r="N6674">
        <v>97161</v>
      </c>
      <c r="O6674" t="s">
        <v>24962</v>
      </c>
    </row>
    <row r="6675" spans="1:15" x14ac:dyDescent="0.2">
      <c r="A6675" t="s">
        <v>25050</v>
      </c>
      <c r="B6675" t="s">
        <v>407</v>
      </c>
      <c r="C6675" t="s">
        <v>25051</v>
      </c>
      <c r="D6675">
        <v>97161</v>
      </c>
      <c r="E6675" t="s">
        <v>408</v>
      </c>
      <c r="F6675" t="s">
        <v>1786</v>
      </c>
      <c r="G6675" t="s">
        <v>25052</v>
      </c>
      <c r="J6675" t="s">
        <v>25053</v>
      </c>
      <c r="L6675" t="s">
        <v>41</v>
      </c>
      <c r="M6675" t="s">
        <v>24967</v>
      </c>
      <c r="N6675">
        <v>97161</v>
      </c>
      <c r="O6675" t="s">
        <v>24962</v>
      </c>
    </row>
    <row r="6676" spans="1:15" x14ac:dyDescent="0.2">
      <c r="A6676" t="s">
        <v>25054</v>
      </c>
      <c r="B6676" t="s">
        <v>407</v>
      </c>
      <c r="C6676" t="s">
        <v>25055</v>
      </c>
      <c r="D6676">
        <v>97161</v>
      </c>
      <c r="E6676" t="s">
        <v>408</v>
      </c>
      <c r="F6676" t="s">
        <v>417</v>
      </c>
      <c r="G6676" t="s">
        <v>25056</v>
      </c>
      <c r="J6676" t="s">
        <v>25057</v>
      </c>
      <c r="L6676" t="s">
        <v>41</v>
      </c>
      <c r="N6676">
        <v>97161</v>
      </c>
      <c r="O6676" t="s">
        <v>24962</v>
      </c>
    </row>
    <row r="6677" spans="1:15" x14ac:dyDescent="0.2">
      <c r="A6677" t="s">
        <v>25058</v>
      </c>
      <c r="B6677" t="s">
        <v>35</v>
      </c>
      <c r="C6677" t="s">
        <v>25059</v>
      </c>
      <c r="D6677">
        <v>97161</v>
      </c>
      <c r="E6677" t="s">
        <v>36</v>
      </c>
      <c r="H6677" t="s">
        <v>473</v>
      </c>
      <c r="I6677" t="s">
        <v>96</v>
      </c>
      <c r="L6677" t="s">
        <v>41</v>
      </c>
      <c r="N6677">
        <v>97161</v>
      </c>
      <c r="O6677" t="s">
        <v>24962</v>
      </c>
    </row>
    <row r="6678" spans="1:15" x14ac:dyDescent="0.2">
      <c r="A6678" t="s">
        <v>25060</v>
      </c>
      <c r="B6678" t="s">
        <v>35</v>
      </c>
      <c r="C6678" t="s">
        <v>25061</v>
      </c>
      <c r="D6678">
        <v>97161</v>
      </c>
      <c r="E6678" t="s">
        <v>36</v>
      </c>
      <c r="H6678" t="s">
        <v>516</v>
      </c>
      <c r="I6678" t="s">
        <v>39</v>
      </c>
      <c r="L6678" t="s">
        <v>41</v>
      </c>
      <c r="N6678">
        <v>97161</v>
      </c>
      <c r="O6678" t="s">
        <v>24962</v>
      </c>
    </row>
    <row r="6679" spans="1:15" x14ac:dyDescent="0.2">
      <c r="A6679" t="s">
        <v>25062</v>
      </c>
      <c r="B6679" t="s">
        <v>35</v>
      </c>
      <c r="C6679" t="s">
        <v>25063</v>
      </c>
      <c r="D6679">
        <v>97161</v>
      </c>
      <c r="E6679" t="s">
        <v>36</v>
      </c>
      <c r="H6679" t="s">
        <v>516</v>
      </c>
      <c r="I6679" t="s">
        <v>39</v>
      </c>
      <c r="L6679" t="s">
        <v>41</v>
      </c>
      <c r="N6679">
        <v>97161</v>
      </c>
      <c r="O6679" t="s">
        <v>24962</v>
      </c>
    </row>
    <row r="6680" spans="1:15" x14ac:dyDescent="0.2">
      <c r="A6680" t="s">
        <v>25064</v>
      </c>
      <c r="B6680" t="s">
        <v>35</v>
      </c>
      <c r="C6680" t="s">
        <v>25065</v>
      </c>
      <c r="D6680">
        <v>97161</v>
      </c>
      <c r="E6680" t="s">
        <v>36</v>
      </c>
      <c r="H6680" t="s">
        <v>516</v>
      </c>
      <c r="I6680" t="s">
        <v>39</v>
      </c>
      <c r="L6680" t="s">
        <v>41</v>
      </c>
      <c r="N6680">
        <v>97161</v>
      </c>
      <c r="O6680" t="s">
        <v>24962</v>
      </c>
    </row>
    <row r="6681" spans="1:15" x14ac:dyDescent="0.2">
      <c r="A6681" t="s">
        <v>25066</v>
      </c>
      <c r="B6681" t="s">
        <v>181</v>
      </c>
      <c r="C6681" t="s">
        <v>25067</v>
      </c>
      <c r="D6681">
        <v>97161</v>
      </c>
      <c r="E6681" t="s">
        <v>182</v>
      </c>
      <c r="F6681" t="s">
        <v>949</v>
      </c>
      <c r="I6681" t="s">
        <v>96</v>
      </c>
      <c r="J6681" t="s">
        <v>19112</v>
      </c>
      <c r="L6681" t="s">
        <v>41</v>
      </c>
      <c r="N6681">
        <v>97161</v>
      </c>
      <c r="O6681" t="s">
        <v>24962</v>
      </c>
    </row>
    <row r="6682" spans="1:15" x14ac:dyDescent="0.2">
      <c r="A6682" t="s">
        <v>25068</v>
      </c>
      <c r="B6682" t="s">
        <v>279</v>
      </c>
      <c r="C6682" t="s">
        <v>25069</v>
      </c>
      <c r="D6682">
        <v>97161</v>
      </c>
      <c r="E6682" t="s">
        <v>280</v>
      </c>
      <c r="F6682" t="s">
        <v>25070</v>
      </c>
      <c r="H6682" t="s">
        <v>291</v>
      </c>
      <c r="I6682" t="s">
        <v>98</v>
      </c>
      <c r="L6682" t="s">
        <v>41</v>
      </c>
      <c r="N6682">
        <v>97161</v>
      </c>
      <c r="O6682" t="s">
        <v>24962</v>
      </c>
    </row>
    <row r="6683" spans="1:15" x14ac:dyDescent="0.2">
      <c r="A6683" t="s">
        <v>25071</v>
      </c>
      <c r="B6683" t="s">
        <v>22650</v>
      </c>
      <c r="C6683" t="s">
        <v>25072</v>
      </c>
      <c r="D6683">
        <v>97161</v>
      </c>
      <c r="E6683" t="s">
        <v>22652</v>
      </c>
      <c r="F6683" t="s">
        <v>570</v>
      </c>
      <c r="G6683" t="s">
        <v>25073</v>
      </c>
      <c r="J6683" t="s">
        <v>25074</v>
      </c>
      <c r="L6683" t="s">
        <v>41</v>
      </c>
      <c r="N6683">
        <v>97161</v>
      </c>
      <c r="O6683" t="s">
        <v>24962</v>
      </c>
    </row>
    <row r="6684" spans="1:15" x14ac:dyDescent="0.2">
      <c r="A6684" t="s">
        <v>25075</v>
      </c>
      <c r="B6684" t="s">
        <v>568</v>
      </c>
      <c r="C6684" t="s">
        <v>25076</v>
      </c>
      <c r="D6684">
        <v>97161</v>
      </c>
      <c r="E6684" t="s">
        <v>569</v>
      </c>
      <c r="F6684" t="s">
        <v>417</v>
      </c>
      <c r="G6684" t="s">
        <v>6446</v>
      </c>
      <c r="I6684" t="s">
        <v>94</v>
      </c>
      <c r="L6684" t="s">
        <v>60</v>
      </c>
      <c r="N6684">
        <v>97161</v>
      </c>
      <c r="O6684" t="s">
        <v>24962</v>
      </c>
    </row>
    <row r="6685" spans="1:15" x14ac:dyDescent="0.2">
      <c r="A6685" t="s">
        <v>25077</v>
      </c>
      <c r="B6685" t="s">
        <v>2208</v>
      </c>
      <c r="C6685" t="s">
        <v>25078</v>
      </c>
      <c r="D6685">
        <v>97161</v>
      </c>
      <c r="E6685" t="s">
        <v>2209</v>
      </c>
      <c r="F6685" t="s">
        <v>561</v>
      </c>
      <c r="G6685" t="s">
        <v>25079</v>
      </c>
      <c r="J6685" t="s">
        <v>25080</v>
      </c>
      <c r="L6685" t="s">
        <v>41</v>
      </c>
      <c r="N6685">
        <v>97161</v>
      </c>
      <c r="O6685" t="s">
        <v>24962</v>
      </c>
    </row>
    <row r="6686" spans="1:15" x14ac:dyDescent="0.2">
      <c r="A6686" t="s">
        <v>25081</v>
      </c>
      <c r="B6686" t="s">
        <v>149</v>
      </c>
      <c r="C6686" t="s">
        <v>25082</v>
      </c>
      <c r="D6686">
        <v>97161</v>
      </c>
      <c r="E6686" t="s">
        <v>150</v>
      </c>
      <c r="G6686" t="s">
        <v>313</v>
      </c>
      <c r="H6686" t="s">
        <v>1536</v>
      </c>
      <c r="I6686" t="s">
        <v>140</v>
      </c>
      <c r="L6686" t="s">
        <v>41</v>
      </c>
      <c r="N6686">
        <v>97161</v>
      </c>
      <c r="O6686" t="s">
        <v>24962</v>
      </c>
    </row>
    <row r="6687" spans="1:15" x14ac:dyDescent="0.2">
      <c r="A6687" t="s">
        <v>25083</v>
      </c>
      <c r="B6687" t="s">
        <v>3195</v>
      </c>
      <c r="C6687" t="s">
        <v>25084</v>
      </c>
      <c r="D6687">
        <v>97161</v>
      </c>
      <c r="E6687" t="s">
        <v>3196</v>
      </c>
      <c r="F6687" t="s">
        <v>404</v>
      </c>
      <c r="G6687" t="s">
        <v>25085</v>
      </c>
      <c r="I6687" t="s">
        <v>96</v>
      </c>
      <c r="J6687" t="s">
        <v>25086</v>
      </c>
      <c r="L6687" t="s">
        <v>41</v>
      </c>
      <c r="N6687">
        <v>97161</v>
      </c>
      <c r="O6687" t="s">
        <v>24962</v>
      </c>
    </row>
    <row r="6688" spans="1:15" x14ac:dyDescent="0.2">
      <c r="A6688" t="s">
        <v>25087</v>
      </c>
      <c r="B6688" t="s">
        <v>5782</v>
      </c>
      <c r="C6688" t="s">
        <v>25088</v>
      </c>
      <c r="D6688">
        <v>97161</v>
      </c>
      <c r="E6688" t="s">
        <v>5783</v>
      </c>
      <c r="F6688" t="s">
        <v>1589</v>
      </c>
      <c r="G6688" t="s">
        <v>25089</v>
      </c>
      <c r="J6688" t="s">
        <v>25090</v>
      </c>
      <c r="L6688" t="s">
        <v>41</v>
      </c>
      <c r="M6688" t="s">
        <v>25037</v>
      </c>
      <c r="N6688">
        <v>97161</v>
      </c>
      <c r="O6688" t="s">
        <v>24962</v>
      </c>
    </row>
    <row r="6689" spans="1:15" x14ac:dyDescent="0.2">
      <c r="A6689" t="s">
        <v>25091</v>
      </c>
      <c r="B6689" t="s">
        <v>5782</v>
      </c>
      <c r="C6689" t="s">
        <v>25092</v>
      </c>
      <c r="D6689">
        <v>97161</v>
      </c>
      <c r="E6689" t="s">
        <v>5783</v>
      </c>
      <c r="F6689" t="s">
        <v>698</v>
      </c>
      <c r="G6689" t="s">
        <v>25093</v>
      </c>
      <c r="L6689" t="s">
        <v>41</v>
      </c>
      <c r="M6689" t="s">
        <v>25037</v>
      </c>
      <c r="N6689">
        <v>97161</v>
      </c>
      <c r="O6689" t="s">
        <v>24962</v>
      </c>
    </row>
    <row r="6690" spans="1:15" x14ac:dyDescent="0.2">
      <c r="A6690" t="s">
        <v>25094</v>
      </c>
      <c r="B6690" t="s">
        <v>5782</v>
      </c>
      <c r="C6690" t="s">
        <v>25095</v>
      </c>
      <c r="D6690">
        <v>97161</v>
      </c>
      <c r="E6690" t="s">
        <v>5783</v>
      </c>
      <c r="F6690" t="s">
        <v>2197</v>
      </c>
      <c r="G6690" t="s">
        <v>5787</v>
      </c>
      <c r="J6690" t="s">
        <v>25096</v>
      </c>
      <c r="L6690" t="s">
        <v>41</v>
      </c>
      <c r="N6690">
        <v>97161</v>
      </c>
      <c r="O6690" t="s">
        <v>24962</v>
      </c>
    </row>
    <row r="6691" spans="1:15" x14ac:dyDescent="0.2">
      <c r="A6691" t="s">
        <v>25097</v>
      </c>
      <c r="B6691" t="s">
        <v>91</v>
      </c>
      <c r="C6691" t="s">
        <v>25098</v>
      </c>
      <c r="D6691">
        <v>97161</v>
      </c>
      <c r="E6691" t="s">
        <v>92</v>
      </c>
      <c r="G6691" t="s">
        <v>325</v>
      </c>
      <c r="I6691" t="s">
        <v>96</v>
      </c>
      <c r="L6691" t="s">
        <v>41</v>
      </c>
      <c r="N6691">
        <v>97161</v>
      </c>
      <c r="O6691" t="s">
        <v>24962</v>
      </c>
    </row>
    <row r="6692" spans="1:15" x14ac:dyDescent="0.2">
      <c r="A6692" t="s">
        <v>25099</v>
      </c>
      <c r="B6692" t="s">
        <v>91</v>
      </c>
      <c r="C6692" t="s">
        <v>25100</v>
      </c>
      <c r="D6692">
        <v>97161</v>
      </c>
      <c r="E6692" t="s">
        <v>92</v>
      </c>
      <c r="G6692" t="s">
        <v>325</v>
      </c>
      <c r="I6692" t="s">
        <v>96</v>
      </c>
      <c r="L6692" t="s">
        <v>41</v>
      </c>
      <c r="N6692">
        <v>97161</v>
      </c>
      <c r="O6692" t="s">
        <v>24962</v>
      </c>
    </row>
    <row r="6693" spans="1:15" x14ac:dyDescent="0.2">
      <c r="A6693" t="s">
        <v>25101</v>
      </c>
      <c r="B6693" t="s">
        <v>91</v>
      </c>
      <c r="C6693" t="s">
        <v>25102</v>
      </c>
      <c r="D6693">
        <v>97161</v>
      </c>
      <c r="E6693" t="s">
        <v>92</v>
      </c>
      <c r="G6693" t="s">
        <v>325</v>
      </c>
      <c r="I6693" t="s">
        <v>96</v>
      </c>
      <c r="L6693" t="s">
        <v>41</v>
      </c>
      <c r="N6693">
        <v>97161</v>
      </c>
      <c r="O6693" t="s">
        <v>24962</v>
      </c>
    </row>
    <row r="6694" spans="1:15" x14ac:dyDescent="0.2">
      <c r="A6694" t="s">
        <v>25103</v>
      </c>
      <c r="B6694" t="s">
        <v>91</v>
      </c>
      <c r="C6694" t="s">
        <v>25104</v>
      </c>
      <c r="D6694">
        <v>97161</v>
      </c>
      <c r="E6694" t="s">
        <v>92</v>
      </c>
      <c r="G6694" t="s">
        <v>325</v>
      </c>
      <c r="H6694" t="s">
        <v>25105</v>
      </c>
      <c r="I6694" t="s">
        <v>420</v>
      </c>
      <c r="L6694" t="s">
        <v>60</v>
      </c>
      <c r="N6694">
        <v>97161</v>
      </c>
      <c r="O6694" t="s">
        <v>24962</v>
      </c>
    </row>
    <row r="6695" spans="1:15" x14ac:dyDescent="0.2">
      <c r="A6695" t="s">
        <v>25106</v>
      </c>
      <c r="B6695" t="s">
        <v>208</v>
      </c>
      <c r="C6695" t="s">
        <v>25107</v>
      </c>
      <c r="D6695">
        <v>97165</v>
      </c>
      <c r="E6695" t="s">
        <v>209</v>
      </c>
      <c r="I6695" t="s">
        <v>672</v>
      </c>
      <c r="L6695" t="s">
        <v>60</v>
      </c>
      <c r="N6695">
        <v>97165</v>
      </c>
      <c r="O6695" t="s">
        <v>24972</v>
      </c>
    </row>
    <row r="6696" spans="1:15" x14ac:dyDescent="0.2">
      <c r="A6696" t="s">
        <v>25108</v>
      </c>
      <c r="B6696" t="s">
        <v>2569</v>
      </c>
      <c r="C6696" t="s">
        <v>25109</v>
      </c>
      <c r="D6696">
        <v>97161</v>
      </c>
      <c r="E6696" t="s">
        <v>2570</v>
      </c>
      <c r="F6696" t="s">
        <v>2571</v>
      </c>
      <c r="G6696" t="s">
        <v>25110</v>
      </c>
      <c r="I6696" t="s">
        <v>70</v>
      </c>
      <c r="J6696" t="s">
        <v>25111</v>
      </c>
      <c r="L6696" t="s">
        <v>41</v>
      </c>
      <c r="M6696" t="s">
        <v>25037</v>
      </c>
      <c r="N6696">
        <v>97161</v>
      </c>
      <c r="O6696" t="s">
        <v>24962</v>
      </c>
    </row>
    <row r="6697" spans="1:15" x14ac:dyDescent="0.2">
      <c r="A6697" t="s">
        <v>25112</v>
      </c>
      <c r="B6697" t="s">
        <v>2569</v>
      </c>
      <c r="C6697" t="s">
        <v>25113</v>
      </c>
      <c r="D6697">
        <v>97161</v>
      </c>
      <c r="E6697" t="s">
        <v>2570</v>
      </c>
      <c r="F6697" t="s">
        <v>2571</v>
      </c>
      <c r="G6697" t="s">
        <v>25110</v>
      </c>
      <c r="I6697" t="s">
        <v>70</v>
      </c>
      <c r="J6697" t="s">
        <v>25114</v>
      </c>
      <c r="L6697" t="s">
        <v>41</v>
      </c>
      <c r="N6697">
        <v>97161</v>
      </c>
      <c r="O6697" t="s">
        <v>24962</v>
      </c>
    </row>
    <row r="6698" spans="1:15" x14ac:dyDescent="0.2">
      <c r="A6698" t="s">
        <v>25115</v>
      </c>
      <c r="B6698" t="s">
        <v>2569</v>
      </c>
      <c r="C6698" t="s">
        <v>25116</v>
      </c>
      <c r="D6698">
        <v>97161</v>
      </c>
      <c r="E6698" t="s">
        <v>2570</v>
      </c>
      <c r="F6698" t="s">
        <v>2571</v>
      </c>
      <c r="G6698" t="s">
        <v>25110</v>
      </c>
      <c r="I6698" t="s">
        <v>70</v>
      </c>
      <c r="J6698" t="s">
        <v>25117</v>
      </c>
      <c r="L6698" t="s">
        <v>41</v>
      </c>
      <c r="N6698">
        <v>97161</v>
      </c>
      <c r="O6698" t="s">
        <v>24962</v>
      </c>
    </row>
    <row r="6699" spans="1:15" x14ac:dyDescent="0.2">
      <c r="A6699" t="s">
        <v>25118</v>
      </c>
      <c r="B6699" t="s">
        <v>2569</v>
      </c>
      <c r="C6699" t="s">
        <v>25119</v>
      </c>
      <c r="D6699">
        <v>97161</v>
      </c>
      <c r="E6699" t="s">
        <v>2570</v>
      </c>
      <c r="F6699" t="s">
        <v>23607</v>
      </c>
      <c r="G6699" t="s">
        <v>25120</v>
      </c>
      <c r="I6699" t="s">
        <v>70</v>
      </c>
      <c r="L6699" t="s">
        <v>41</v>
      </c>
      <c r="M6699" t="s">
        <v>25037</v>
      </c>
      <c r="N6699">
        <v>97161</v>
      </c>
      <c r="O6699" t="s">
        <v>24962</v>
      </c>
    </row>
    <row r="6700" spans="1:15" x14ac:dyDescent="0.2">
      <c r="A6700" t="s">
        <v>25121</v>
      </c>
      <c r="B6700" t="s">
        <v>2569</v>
      </c>
      <c r="C6700" t="s">
        <v>25122</v>
      </c>
      <c r="D6700">
        <v>97161</v>
      </c>
      <c r="E6700" t="s">
        <v>2570</v>
      </c>
      <c r="F6700" t="s">
        <v>23607</v>
      </c>
      <c r="G6700" t="s">
        <v>25120</v>
      </c>
      <c r="I6700" t="s">
        <v>70</v>
      </c>
      <c r="L6700" t="s">
        <v>41</v>
      </c>
      <c r="M6700" t="s">
        <v>25037</v>
      </c>
      <c r="N6700">
        <v>97161</v>
      </c>
      <c r="O6700" t="s">
        <v>24962</v>
      </c>
    </row>
    <row r="6701" spans="1:15" x14ac:dyDescent="0.2">
      <c r="A6701" t="s">
        <v>25123</v>
      </c>
      <c r="B6701" t="s">
        <v>2569</v>
      </c>
      <c r="C6701" t="s">
        <v>25124</v>
      </c>
      <c r="D6701">
        <v>97161</v>
      </c>
      <c r="E6701" t="s">
        <v>2570</v>
      </c>
      <c r="F6701" t="s">
        <v>23607</v>
      </c>
      <c r="G6701" t="s">
        <v>25120</v>
      </c>
      <c r="I6701" t="s">
        <v>70</v>
      </c>
      <c r="L6701" t="s">
        <v>41</v>
      </c>
      <c r="M6701" t="s">
        <v>25037</v>
      </c>
      <c r="N6701">
        <v>97161</v>
      </c>
      <c r="O6701" t="s">
        <v>24962</v>
      </c>
    </row>
    <row r="6702" spans="1:15" x14ac:dyDescent="0.2">
      <c r="A6702" t="s">
        <v>25125</v>
      </c>
      <c r="B6702" t="s">
        <v>5614</v>
      </c>
      <c r="C6702" t="s">
        <v>25126</v>
      </c>
      <c r="D6702">
        <v>97161</v>
      </c>
      <c r="E6702" t="s">
        <v>5615</v>
      </c>
      <c r="F6702" t="s">
        <v>6855</v>
      </c>
      <c r="G6702" t="s">
        <v>2872</v>
      </c>
      <c r="J6702" t="s">
        <v>19112</v>
      </c>
      <c r="L6702" t="s">
        <v>41</v>
      </c>
      <c r="M6702" t="s">
        <v>25037</v>
      </c>
      <c r="N6702">
        <v>97161</v>
      </c>
      <c r="O6702" t="s">
        <v>24962</v>
      </c>
    </row>
    <row r="6703" spans="1:15" x14ac:dyDescent="0.2">
      <c r="A6703" t="s">
        <v>25127</v>
      </c>
      <c r="B6703" t="s">
        <v>5614</v>
      </c>
      <c r="C6703" t="s">
        <v>25128</v>
      </c>
      <c r="D6703">
        <v>97161</v>
      </c>
      <c r="E6703" t="s">
        <v>5615</v>
      </c>
      <c r="F6703" t="s">
        <v>7860</v>
      </c>
      <c r="G6703" t="s">
        <v>2872</v>
      </c>
      <c r="J6703" t="s">
        <v>19112</v>
      </c>
      <c r="L6703" t="s">
        <v>41</v>
      </c>
      <c r="N6703">
        <v>97161</v>
      </c>
      <c r="O6703" t="s">
        <v>24962</v>
      </c>
    </row>
    <row r="6704" spans="1:15" x14ac:dyDescent="0.2">
      <c r="A6704" t="s">
        <v>25129</v>
      </c>
      <c r="B6704" t="s">
        <v>5614</v>
      </c>
      <c r="C6704" t="s">
        <v>25130</v>
      </c>
      <c r="D6704">
        <v>97161</v>
      </c>
      <c r="E6704" t="s">
        <v>5615</v>
      </c>
      <c r="F6704" t="s">
        <v>3245</v>
      </c>
      <c r="G6704" t="s">
        <v>2872</v>
      </c>
      <c r="J6704" t="s">
        <v>19112</v>
      </c>
      <c r="L6704" t="s">
        <v>41</v>
      </c>
      <c r="N6704">
        <v>97161</v>
      </c>
      <c r="O6704" t="s">
        <v>24962</v>
      </c>
    </row>
    <row r="6705" spans="1:15" x14ac:dyDescent="0.2">
      <c r="A6705" t="s">
        <v>25131</v>
      </c>
      <c r="B6705" t="s">
        <v>5614</v>
      </c>
      <c r="C6705" t="s">
        <v>25132</v>
      </c>
      <c r="D6705">
        <v>97161</v>
      </c>
      <c r="E6705" t="s">
        <v>5615</v>
      </c>
      <c r="F6705" t="s">
        <v>2197</v>
      </c>
      <c r="G6705" t="s">
        <v>25133</v>
      </c>
      <c r="J6705" t="s">
        <v>25134</v>
      </c>
      <c r="L6705" t="s">
        <v>41</v>
      </c>
      <c r="N6705">
        <v>97161</v>
      </c>
      <c r="O6705" t="s">
        <v>24962</v>
      </c>
    </row>
    <row r="6706" spans="1:15" x14ac:dyDescent="0.2">
      <c r="A6706" t="s">
        <v>25135</v>
      </c>
      <c r="B6706" t="s">
        <v>35</v>
      </c>
      <c r="C6706" t="s">
        <v>25136</v>
      </c>
      <c r="D6706">
        <v>97165</v>
      </c>
      <c r="E6706" t="s">
        <v>36</v>
      </c>
      <c r="H6706" t="s">
        <v>473</v>
      </c>
      <c r="I6706" t="s">
        <v>96</v>
      </c>
      <c r="L6706" t="s">
        <v>41</v>
      </c>
      <c r="N6706">
        <v>97165</v>
      </c>
      <c r="O6706" t="s">
        <v>24972</v>
      </c>
    </row>
    <row r="6707" spans="1:15" x14ac:dyDescent="0.2">
      <c r="A6707" t="s">
        <v>25137</v>
      </c>
      <c r="B6707" t="s">
        <v>35</v>
      </c>
      <c r="C6707" t="s">
        <v>25138</v>
      </c>
      <c r="D6707">
        <v>97165</v>
      </c>
      <c r="E6707" t="s">
        <v>36</v>
      </c>
      <c r="H6707" t="s">
        <v>516</v>
      </c>
      <c r="I6707" t="s">
        <v>39</v>
      </c>
      <c r="L6707" t="s">
        <v>41</v>
      </c>
      <c r="N6707">
        <v>97165</v>
      </c>
      <c r="O6707" t="s">
        <v>24972</v>
      </c>
    </row>
    <row r="6708" spans="1:15" x14ac:dyDescent="0.2">
      <c r="A6708" t="s">
        <v>25139</v>
      </c>
      <c r="B6708" t="s">
        <v>35</v>
      </c>
      <c r="C6708" t="s">
        <v>25140</v>
      </c>
      <c r="D6708">
        <v>97165</v>
      </c>
      <c r="E6708" t="s">
        <v>36</v>
      </c>
      <c r="H6708" t="s">
        <v>516</v>
      </c>
      <c r="I6708" t="s">
        <v>39</v>
      </c>
      <c r="L6708" t="s">
        <v>41</v>
      </c>
      <c r="N6708">
        <v>97165</v>
      </c>
      <c r="O6708" t="s">
        <v>24972</v>
      </c>
    </row>
    <row r="6709" spans="1:15" x14ac:dyDescent="0.2">
      <c r="A6709" t="s">
        <v>25141</v>
      </c>
      <c r="B6709" t="s">
        <v>35</v>
      </c>
      <c r="C6709" t="s">
        <v>25142</v>
      </c>
      <c r="D6709">
        <v>97165</v>
      </c>
      <c r="E6709" t="s">
        <v>36</v>
      </c>
      <c r="H6709" t="s">
        <v>63</v>
      </c>
      <c r="I6709" t="s">
        <v>98</v>
      </c>
      <c r="L6709" t="s">
        <v>41</v>
      </c>
      <c r="N6709">
        <v>97165</v>
      </c>
      <c r="O6709" t="s">
        <v>24972</v>
      </c>
    </row>
    <row r="6710" spans="1:15" x14ac:dyDescent="0.2">
      <c r="A6710" t="s">
        <v>25143</v>
      </c>
      <c r="B6710" t="s">
        <v>264</v>
      </c>
      <c r="C6710" t="s">
        <v>25144</v>
      </c>
      <c r="D6710">
        <v>97165</v>
      </c>
      <c r="E6710" t="s">
        <v>265</v>
      </c>
      <c r="G6710" t="s">
        <v>1555</v>
      </c>
      <c r="I6710" t="s">
        <v>39</v>
      </c>
      <c r="L6710" t="s">
        <v>41</v>
      </c>
      <c r="N6710">
        <v>97165</v>
      </c>
      <c r="O6710" t="s">
        <v>24972</v>
      </c>
    </row>
    <row r="6711" spans="1:15" x14ac:dyDescent="0.2">
      <c r="A6711" t="s">
        <v>25145</v>
      </c>
      <c r="B6711" t="s">
        <v>264</v>
      </c>
      <c r="C6711" t="s">
        <v>25146</v>
      </c>
      <c r="D6711">
        <v>97165</v>
      </c>
      <c r="E6711" t="s">
        <v>265</v>
      </c>
      <c r="G6711" t="s">
        <v>2222</v>
      </c>
      <c r="I6711" t="s">
        <v>98</v>
      </c>
      <c r="L6711" t="s">
        <v>60</v>
      </c>
      <c r="N6711">
        <v>97165</v>
      </c>
      <c r="O6711" t="s">
        <v>24972</v>
      </c>
    </row>
    <row r="6712" spans="1:15" x14ac:dyDescent="0.2">
      <c r="A6712" t="s">
        <v>25147</v>
      </c>
      <c r="B6712" t="s">
        <v>514</v>
      </c>
      <c r="C6712" t="s">
        <v>25148</v>
      </c>
      <c r="D6712">
        <v>97165</v>
      </c>
      <c r="E6712" t="s">
        <v>515</v>
      </c>
      <c r="G6712" t="s">
        <v>516</v>
      </c>
      <c r="I6712" t="s">
        <v>39</v>
      </c>
      <c r="L6712" t="s">
        <v>41</v>
      </c>
      <c r="N6712">
        <v>97165</v>
      </c>
      <c r="O6712" t="s">
        <v>24972</v>
      </c>
    </row>
    <row r="6713" spans="1:15" x14ac:dyDescent="0.2">
      <c r="A6713" t="s">
        <v>25149</v>
      </c>
      <c r="B6713" t="s">
        <v>933</v>
      </c>
      <c r="C6713" t="s">
        <v>25150</v>
      </c>
      <c r="D6713">
        <v>97165</v>
      </c>
      <c r="E6713" t="s">
        <v>934</v>
      </c>
      <c r="I6713" t="s">
        <v>1547</v>
      </c>
      <c r="L6713" t="s">
        <v>60</v>
      </c>
      <c r="N6713">
        <v>97165</v>
      </c>
      <c r="O6713" t="s">
        <v>24972</v>
      </c>
    </row>
    <row r="6714" spans="1:15" x14ac:dyDescent="0.2">
      <c r="A6714" t="s">
        <v>25151</v>
      </c>
      <c r="B6714" t="s">
        <v>1193</v>
      </c>
      <c r="C6714" t="s">
        <v>25152</v>
      </c>
      <c r="D6714">
        <v>97165</v>
      </c>
      <c r="E6714" t="s">
        <v>1194</v>
      </c>
      <c r="F6714" t="s">
        <v>1195</v>
      </c>
      <c r="L6714" t="s">
        <v>60</v>
      </c>
      <c r="N6714">
        <v>97165</v>
      </c>
      <c r="O6714" t="s">
        <v>24972</v>
      </c>
    </row>
    <row r="6715" spans="1:15" x14ac:dyDescent="0.2">
      <c r="A6715" t="s">
        <v>25153</v>
      </c>
      <c r="B6715" t="s">
        <v>219</v>
      </c>
      <c r="C6715" t="s">
        <v>25154</v>
      </c>
      <c r="D6715">
        <v>97165</v>
      </c>
      <c r="E6715" t="s">
        <v>220</v>
      </c>
      <c r="I6715" t="s">
        <v>1547</v>
      </c>
      <c r="L6715" t="s">
        <v>60</v>
      </c>
      <c r="N6715">
        <v>97165</v>
      </c>
      <c r="O6715" t="s">
        <v>24972</v>
      </c>
    </row>
    <row r="6716" spans="1:15" x14ac:dyDescent="0.2">
      <c r="A6716" t="s">
        <v>25155</v>
      </c>
      <c r="B6716" t="s">
        <v>219</v>
      </c>
      <c r="C6716" t="s">
        <v>25156</v>
      </c>
      <c r="D6716">
        <v>97165</v>
      </c>
      <c r="E6716" t="s">
        <v>220</v>
      </c>
      <c r="I6716" t="s">
        <v>39</v>
      </c>
      <c r="L6716" t="s">
        <v>41</v>
      </c>
      <c r="N6716">
        <v>97165</v>
      </c>
      <c r="O6716" t="s">
        <v>24972</v>
      </c>
    </row>
    <row r="6717" spans="1:15" x14ac:dyDescent="0.2">
      <c r="A6717" t="s">
        <v>25157</v>
      </c>
      <c r="B6717" t="s">
        <v>149</v>
      </c>
      <c r="C6717" t="s">
        <v>25158</v>
      </c>
      <c r="D6717">
        <v>97165</v>
      </c>
      <c r="E6717" t="s">
        <v>150</v>
      </c>
      <c r="G6717" t="s">
        <v>313</v>
      </c>
      <c r="H6717" t="s">
        <v>1555</v>
      </c>
      <c r="I6717" t="s">
        <v>98</v>
      </c>
      <c r="L6717" t="s">
        <v>41</v>
      </c>
      <c r="N6717">
        <v>97165</v>
      </c>
      <c r="O6717" t="s">
        <v>24972</v>
      </c>
    </row>
    <row r="6718" spans="1:15" x14ac:dyDescent="0.2">
      <c r="A6718" t="s">
        <v>25159</v>
      </c>
      <c r="B6718" t="s">
        <v>25160</v>
      </c>
      <c r="C6718" t="s">
        <v>25161</v>
      </c>
      <c r="D6718">
        <v>97165</v>
      </c>
      <c r="E6718" t="s">
        <v>25162</v>
      </c>
      <c r="G6718" t="s">
        <v>3142</v>
      </c>
      <c r="H6718" t="s">
        <v>516</v>
      </c>
      <c r="I6718" t="s">
        <v>96</v>
      </c>
      <c r="L6718" t="s">
        <v>41</v>
      </c>
      <c r="N6718">
        <v>97165</v>
      </c>
      <c r="O6718" t="s">
        <v>24972</v>
      </c>
    </row>
    <row r="6719" spans="1:15" x14ac:dyDescent="0.2">
      <c r="A6719" t="s">
        <v>25163</v>
      </c>
      <c r="B6719" t="s">
        <v>138</v>
      </c>
      <c r="C6719" t="s">
        <v>25164</v>
      </c>
      <c r="D6719">
        <v>97165</v>
      </c>
      <c r="E6719" t="s">
        <v>139</v>
      </c>
      <c r="I6719" t="s">
        <v>98</v>
      </c>
      <c r="L6719" t="s">
        <v>60</v>
      </c>
      <c r="N6719">
        <v>97165</v>
      </c>
      <c r="O6719" t="s">
        <v>24972</v>
      </c>
    </row>
    <row r="6720" spans="1:15" x14ac:dyDescent="0.2">
      <c r="A6720" t="s">
        <v>25165</v>
      </c>
      <c r="B6720" t="s">
        <v>173</v>
      </c>
      <c r="C6720" t="s">
        <v>25166</v>
      </c>
      <c r="D6720">
        <v>97165</v>
      </c>
      <c r="E6720" t="s">
        <v>174</v>
      </c>
      <c r="G6720" t="s">
        <v>499</v>
      </c>
      <c r="L6720" t="s">
        <v>41</v>
      </c>
      <c r="N6720">
        <v>97165</v>
      </c>
      <c r="O6720" t="s">
        <v>24972</v>
      </c>
    </row>
    <row r="6721" spans="1:15" x14ac:dyDescent="0.2">
      <c r="A6721" t="s">
        <v>25167</v>
      </c>
      <c r="B6721" t="s">
        <v>367</v>
      </c>
      <c r="C6721" t="s">
        <v>25168</v>
      </c>
      <c r="D6721">
        <v>97165</v>
      </c>
      <c r="E6721" t="s">
        <v>368</v>
      </c>
      <c r="G6721" t="s">
        <v>17528</v>
      </c>
      <c r="I6721" t="s">
        <v>1226</v>
      </c>
      <c r="L6721" t="s">
        <v>41</v>
      </c>
      <c r="N6721">
        <v>97165</v>
      </c>
      <c r="O6721" t="s">
        <v>24972</v>
      </c>
    </row>
    <row r="6722" spans="1:15" x14ac:dyDescent="0.2">
      <c r="A6722" t="s">
        <v>25169</v>
      </c>
      <c r="B6722" t="s">
        <v>367</v>
      </c>
      <c r="C6722" t="s">
        <v>25170</v>
      </c>
      <c r="D6722">
        <v>97165</v>
      </c>
      <c r="E6722" t="s">
        <v>368</v>
      </c>
      <c r="G6722" t="s">
        <v>17528</v>
      </c>
      <c r="I6722" t="s">
        <v>1226</v>
      </c>
      <c r="L6722" t="s">
        <v>41</v>
      </c>
      <c r="N6722">
        <v>97165</v>
      </c>
      <c r="O6722" t="s">
        <v>24972</v>
      </c>
    </row>
    <row r="6723" spans="1:15" x14ac:dyDescent="0.2">
      <c r="A6723" t="s">
        <v>25171</v>
      </c>
      <c r="B6723" t="s">
        <v>81</v>
      </c>
      <c r="C6723" t="s">
        <v>25172</v>
      </c>
      <c r="D6723">
        <v>97165</v>
      </c>
      <c r="E6723" t="s">
        <v>82</v>
      </c>
      <c r="I6723" t="s">
        <v>98</v>
      </c>
      <c r="L6723" t="s">
        <v>41</v>
      </c>
      <c r="N6723">
        <v>97165</v>
      </c>
      <c r="O6723" t="s">
        <v>24972</v>
      </c>
    </row>
    <row r="6724" spans="1:15" x14ac:dyDescent="0.2">
      <c r="A6724" t="s">
        <v>25173</v>
      </c>
      <c r="B6724" t="s">
        <v>81</v>
      </c>
      <c r="C6724" t="s">
        <v>25174</v>
      </c>
      <c r="D6724">
        <v>97165</v>
      </c>
      <c r="E6724" t="s">
        <v>82</v>
      </c>
      <c r="I6724" t="s">
        <v>98</v>
      </c>
      <c r="L6724" t="s">
        <v>41</v>
      </c>
      <c r="N6724">
        <v>97165</v>
      </c>
      <c r="O6724" t="s">
        <v>24972</v>
      </c>
    </row>
    <row r="6725" spans="1:15" x14ac:dyDescent="0.2">
      <c r="A6725" t="s">
        <v>25175</v>
      </c>
      <c r="B6725" t="s">
        <v>81</v>
      </c>
      <c r="C6725" t="s">
        <v>25176</v>
      </c>
      <c r="D6725">
        <v>97165</v>
      </c>
      <c r="E6725" t="s">
        <v>82</v>
      </c>
      <c r="I6725" t="s">
        <v>98</v>
      </c>
      <c r="L6725" t="s">
        <v>41</v>
      </c>
      <c r="N6725">
        <v>97165</v>
      </c>
      <c r="O6725" t="s">
        <v>24972</v>
      </c>
    </row>
    <row r="6726" spans="1:15" x14ac:dyDescent="0.2">
      <c r="A6726" t="s">
        <v>25177</v>
      </c>
      <c r="B6726" t="s">
        <v>81</v>
      </c>
      <c r="C6726" t="s">
        <v>25178</v>
      </c>
      <c r="D6726">
        <v>97165</v>
      </c>
      <c r="E6726" t="s">
        <v>82</v>
      </c>
      <c r="I6726" t="s">
        <v>98</v>
      </c>
      <c r="L6726" t="s">
        <v>41</v>
      </c>
      <c r="N6726">
        <v>97165</v>
      </c>
      <c r="O6726" t="s">
        <v>24972</v>
      </c>
    </row>
    <row r="6727" spans="1:15" x14ac:dyDescent="0.2">
      <c r="A6727" t="s">
        <v>25179</v>
      </c>
      <c r="B6727" t="s">
        <v>138</v>
      </c>
      <c r="C6727" t="s">
        <v>25180</v>
      </c>
      <c r="D6727">
        <v>97234</v>
      </c>
      <c r="E6727" t="s">
        <v>139</v>
      </c>
      <c r="I6727" t="s">
        <v>98</v>
      </c>
      <c r="L6727" t="s">
        <v>60</v>
      </c>
      <c r="N6727">
        <v>97234</v>
      </c>
      <c r="O6727" t="s">
        <v>25181</v>
      </c>
    </row>
    <row r="6728" spans="1:15" x14ac:dyDescent="0.2">
      <c r="A6728" t="s">
        <v>25182</v>
      </c>
      <c r="B6728" t="s">
        <v>81</v>
      </c>
      <c r="C6728" t="s">
        <v>25183</v>
      </c>
      <c r="D6728">
        <v>97165</v>
      </c>
      <c r="E6728" t="s">
        <v>82</v>
      </c>
      <c r="I6728" t="s">
        <v>98</v>
      </c>
      <c r="L6728" t="s">
        <v>41</v>
      </c>
      <c r="N6728">
        <v>97165</v>
      </c>
      <c r="O6728" t="s">
        <v>24972</v>
      </c>
    </row>
    <row r="6729" spans="1:15" x14ac:dyDescent="0.2">
      <c r="A6729" t="s">
        <v>25184</v>
      </c>
      <c r="B6729" t="s">
        <v>81</v>
      </c>
      <c r="C6729" t="s">
        <v>25185</v>
      </c>
      <c r="D6729">
        <v>97165</v>
      </c>
      <c r="E6729" t="s">
        <v>82</v>
      </c>
      <c r="I6729" t="s">
        <v>98</v>
      </c>
      <c r="L6729" t="s">
        <v>41</v>
      </c>
      <c r="N6729">
        <v>97165</v>
      </c>
      <c r="O6729" t="s">
        <v>24972</v>
      </c>
    </row>
    <row r="6730" spans="1:15" x14ac:dyDescent="0.2">
      <c r="A6730" t="s">
        <v>25186</v>
      </c>
      <c r="B6730" t="s">
        <v>81</v>
      </c>
      <c r="C6730" t="s">
        <v>25187</v>
      </c>
      <c r="D6730">
        <v>97165</v>
      </c>
      <c r="E6730" t="s">
        <v>82</v>
      </c>
      <c r="I6730" t="s">
        <v>98</v>
      </c>
      <c r="L6730" t="s">
        <v>41</v>
      </c>
      <c r="N6730">
        <v>97165</v>
      </c>
      <c r="O6730" t="s">
        <v>24972</v>
      </c>
    </row>
    <row r="6731" spans="1:15" x14ac:dyDescent="0.2">
      <c r="A6731" t="s">
        <v>25188</v>
      </c>
      <c r="B6731" t="s">
        <v>81</v>
      </c>
      <c r="C6731" t="s">
        <v>25189</v>
      </c>
      <c r="D6731">
        <v>97165</v>
      </c>
      <c r="E6731" t="s">
        <v>82</v>
      </c>
      <c r="I6731" t="s">
        <v>98</v>
      </c>
      <c r="L6731" t="s">
        <v>41</v>
      </c>
      <c r="N6731">
        <v>97165</v>
      </c>
      <c r="O6731" t="s">
        <v>24972</v>
      </c>
    </row>
    <row r="6732" spans="1:15" x14ac:dyDescent="0.2">
      <c r="A6732" t="s">
        <v>25190</v>
      </c>
      <c r="B6732" t="s">
        <v>81</v>
      </c>
      <c r="C6732" t="s">
        <v>25191</v>
      </c>
      <c r="D6732">
        <v>97165</v>
      </c>
      <c r="E6732" t="s">
        <v>82</v>
      </c>
      <c r="I6732" t="s">
        <v>98</v>
      </c>
      <c r="L6732" t="s">
        <v>41</v>
      </c>
      <c r="N6732">
        <v>97165</v>
      </c>
      <c r="O6732" t="s">
        <v>24972</v>
      </c>
    </row>
    <row r="6733" spans="1:15" x14ac:dyDescent="0.2">
      <c r="A6733" t="s">
        <v>25192</v>
      </c>
      <c r="B6733" t="s">
        <v>81</v>
      </c>
      <c r="C6733" t="s">
        <v>25193</v>
      </c>
      <c r="D6733">
        <v>97165</v>
      </c>
      <c r="E6733" t="s">
        <v>82</v>
      </c>
      <c r="I6733" t="s">
        <v>98</v>
      </c>
      <c r="L6733" t="s">
        <v>41</v>
      </c>
      <c r="N6733">
        <v>97165</v>
      </c>
      <c r="O6733" t="s">
        <v>24972</v>
      </c>
    </row>
    <row r="6734" spans="1:15" x14ac:dyDescent="0.2">
      <c r="A6734" t="s">
        <v>25194</v>
      </c>
      <c r="B6734" t="s">
        <v>81</v>
      </c>
      <c r="C6734" t="s">
        <v>25195</v>
      </c>
      <c r="D6734">
        <v>97165</v>
      </c>
      <c r="E6734" t="s">
        <v>82</v>
      </c>
      <c r="I6734" t="s">
        <v>98</v>
      </c>
      <c r="L6734" t="s">
        <v>41</v>
      </c>
      <c r="N6734">
        <v>97165</v>
      </c>
      <c r="O6734" t="s">
        <v>24972</v>
      </c>
    </row>
    <row r="6735" spans="1:15" x14ac:dyDescent="0.2">
      <c r="A6735" t="s">
        <v>25196</v>
      </c>
      <c r="B6735" t="s">
        <v>81</v>
      </c>
      <c r="C6735" t="s">
        <v>25197</v>
      </c>
      <c r="D6735">
        <v>97165</v>
      </c>
      <c r="E6735" t="s">
        <v>82</v>
      </c>
      <c r="I6735" t="s">
        <v>98</v>
      </c>
      <c r="L6735" t="s">
        <v>41</v>
      </c>
      <c r="N6735">
        <v>97165</v>
      </c>
      <c r="O6735" t="s">
        <v>24972</v>
      </c>
    </row>
    <row r="6736" spans="1:15" x14ac:dyDescent="0.2">
      <c r="A6736" t="s">
        <v>25198</v>
      </c>
      <c r="B6736" t="s">
        <v>81</v>
      </c>
      <c r="C6736" t="s">
        <v>25199</v>
      </c>
      <c r="D6736">
        <v>97165</v>
      </c>
      <c r="E6736" t="s">
        <v>82</v>
      </c>
      <c r="I6736" t="s">
        <v>98</v>
      </c>
      <c r="L6736" t="s">
        <v>41</v>
      </c>
      <c r="N6736">
        <v>97165</v>
      </c>
      <c r="O6736" t="s">
        <v>24972</v>
      </c>
    </row>
    <row r="6737" spans="1:15" x14ac:dyDescent="0.2">
      <c r="A6737" t="s">
        <v>25200</v>
      </c>
      <c r="B6737" t="s">
        <v>81</v>
      </c>
      <c r="C6737" t="s">
        <v>25201</v>
      </c>
      <c r="D6737">
        <v>97165</v>
      </c>
      <c r="E6737" t="s">
        <v>82</v>
      </c>
      <c r="I6737" t="s">
        <v>98</v>
      </c>
      <c r="L6737" t="s">
        <v>41</v>
      </c>
      <c r="N6737">
        <v>97165</v>
      </c>
      <c r="O6737" t="s">
        <v>24972</v>
      </c>
    </row>
    <row r="6738" spans="1:15" x14ac:dyDescent="0.2">
      <c r="A6738" t="s">
        <v>25202</v>
      </c>
      <c r="B6738" t="s">
        <v>81</v>
      </c>
      <c r="C6738" t="s">
        <v>25203</v>
      </c>
      <c r="D6738">
        <v>97165</v>
      </c>
      <c r="E6738" t="s">
        <v>82</v>
      </c>
      <c r="I6738" t="s">
        <v>98</v>
      </c>
      <c r="L6738" t="s">
        <v>41</v>
      </c>
      <c r="N6738">
        <v>97165</v>
      </c>
      <c r="O6738" t="s">
        <v>24972</v>
      </c>
    </row>
    <row r="6739" spans="1:15" x14ac:dyDescent="0.2">
      <c r="A6739" t="s">
        <v>25204</v>
      </c>
      <c r="B6739" t="s">
        <v>81</v>
      </c>
      <c r="C6739" t="s">
        <v>25205</v>
      </c>
      <c r="D6739">
        <v>97165</v>
      </c>
      <c r="E6739" t="s">
        <v>82</v>
      </c>
      <c r="I6739" t="s">
        <v>98</v>
      </c>
      <c r="L6739" t="s">
        <v>60</v>
      </c>
      <c r="N6739">
        <v>97165</v>
      </c>
      <c r="O6739" t="s">
        <v>24972</v>
      </c>
    </row>
    <row r="6740" spans="1:15" x14ac:dyDescent="0.2">
      <c r="A6740" t="s">
        <v>25206</v>
      </c>
      <c r="B6740" t="s">
        <v>81</v>
      </c>
      <c r="C6740" t="s">
        <v>25207</v>
      </c>
      <c r="D6740">
        <v>97165</v>
      </c>
      <c r="E6740" t="s">
        <v>82</v>
      </c>
      <c r="I6740" t="s">
        <v>98</v>
      </c>
      <c r="L6740" t="s">
        <v>60</v>
      </c>
      <c r="N6740">
        <v>97165</v>
      </c>
      <c r="O6740" t="s">
        <v>24972</v>
      </c>
    </row>
    <row r="6741" spans="1:15" x14ac:dyDescent="0.2">
      <c r="A6741" t="s">
        <v>25208</v>
      </c>
      <c r="B6741" t="s">
        <v>81</v>
      </c>
      <c r="C6741" t="s">
        <v>25209</v>
      </c>
      <c r="D6741">
        <v>97165</v>
      </c>
      <c r="E6741" t="s">
        <v>82</v>
      </c>
      <c r="I6741" t="s">
        <v>853</v>
      </c>
      <c r="L6741" t="s">
        <v>60</v>
      </c>
      <c r="N6741">
        <v>97165</v>
      </c>
      <c r="O6741" t="s">
        <v>24972</v>
      </c>
    </row>
    <row r="6742" spans="1:15" x14ac:dyDescent="0.2">
      <c r="A6742" t="s">
        <v>25210</v>
      </c>
      <c r="B6742" t="s">
        <v>91</v>
      </c>
      <c r="C6742" t="s">
        <v>25211</v>
      </c>
      <c r="D6742">
        <v>97165</v>
      </c>
      <c r="E6742" t="s">
        <v>92</v>
      </c>
      <c r="G6742" t="s">
        <v>325</v>
      </c>
      <c r="I6742" t="s">
        <v>96</v>
      </c>
      <c r="L6742" t="s">
        <v>60</v>
      </c>
      <c r="N6742">
        <v>97165</v>
      </c>
      <c r="O6742" t="s">
        <v>24972</v>
      </c>
    </row>
    <row r="6743" spans="1:15" x14ac:dyDescent="0.2">
      <c r="A6743" t="s">
        <v>25212</v>
      </c>
      <c r="B6743" t="s">
        <v>91</v>
      </c>
      <c r="C6743" t="s">
        <v>25213</v>
      </c>
      <c r="D6743">
        <v>97165</v>
      </c>
      <c r="E6743" t="s">
        <v>92</v>
      </c>
      <c r="G6743" t="s">
        <v>325</v>
      </c>
      <c r="I6743" t="s">
        <v>420</v>
      </c>
      <c r="L6743" t="s">
        <v>41</v>
      </c>
      <c r="N6743">
        <v>97165</v>
      </c>
      <c r="O6743" t="s">
        <v>24972</v>
      </c>
    </row>
    <row r="6744" spans="1:15" x14ac:dyDescent="0.2">
      <c r="A6744" t="s">
        <v>25214</v>
      </c>
      <c r="B6744" t="s">
        <v>5614</v>
      </c>
      <c r="C6744" t="s">
        <v>25215</v>
      </c>
      <c r="D6744">
        <v>97165</v>
      </c>
      <c r="E6744" t="s">
        <v>5615</v>
      </c>
      <c r="F6744" t="s">
        <v>2872</v>
      </c>
      <c r="G6744" t="s">
        <v>5914</v>
      </c>
      <c r="I6744" t="s">
        <v>96</v>
      </c>
      <c r="J6744" t="s">
        <v>4973</v>
      </c>
      <c r="L6744" t="s">
        <v>41</v>
      </c>
      <c r="N6744">
        <v>97165</v>
      </c>
      <c r="O6744" t="s">
        <v>24972</v>
      </c>
    </row>
    <row r="6745" spans="1:15" x14ac:dyDescent="0.2">
      <c r="A6745" t="s">
        <v>25216</v>
      </c>
      <c r="B6745" t="s">
        <v>5614</v>
      </c>
      <c r="C6745" t="s">
        <v>25217</v>
      </c>
      <c r="D6745">
        <v>97165</v>
      </c>
      <c r="E6745" t="s">
        <v>5615</v>
      </c>
      <c r="F6745" t="s">
        <v>2872</v>
      </c>
      <c r="G6745" t="s">
        <v>5914</v>
      </c>
      <c r="I6745" t="s">
        <v>96</v>
      </c>
      <c r="J6745" t="s">
        <v>4973</v>
      </c>
      <c r="L6745" t="s">
        <v>41</v>
      </c>
      <c r="N6745">
        <v>97165</v>
      </c>
      <c r="O6745" t="s">
        <v>24972</v>
      </c>
    </row>
    <row r="6746" spans="1:15" x14ac:dyDescent="0.2">
      <c r="A6746" t="s">
        <v>25218</v>
      </c>
      <c r="B6746" t="s">
        <v>5782</v>
      </c>
      <c r="C6746" t="s">
        <v>25219</v>
      </c>
      <c r="D6746">
        <v>97165</v>
      </c>
      <c r="E6746" t="s">
        <v>5783</v>
      </c>
      <c r="F6746" t="s">
        <v>698</v>
      </c>
      <c r="G6746" t="s">
        <v>5947</v>
      </c>
      <c r="H6746" t="s">
        <v>6848</v>
      </c>
      <c r="I6746" t="s">
        <v>96</v>
      </c>
      <c r="M6746" t="s">
        <v>41</v>
      </c>
      <c r="N6746">
        <v>97165</v>
      </c>
      <c r="O6746" t="s">
        <v>24972</v>
      </c>
    </row>
    <row r="6747" spans="1:15" x14ac:dyDescent="0.2">
      <c r="A6747" t="s">
        <v>25220</v>
      </c>
      <c r="B6747" t="s">
        <v>5614</v>
      </c>
      <c r="C6747" t="s">
        <v>25221</v>
      </c>
      <c r="D6747">
        <v>97165</v>
      </c>
      <c r="E6747" t="s">
        <v>5615</v>
      </c>
      <c r="F6747" t="s">
        <v>2872</v>
      </c>
      <c r="G6747" t="s">
        <v>5914</v>
      </c>
      <c r="I6747" t="s">
        <v>96</v>
      </c>
      <c r="J6747" t="s">
        <v>4973</v>
      </c>
      <c r="L6747" t="s">
        <v>41</v>
      </c>
      <c r="N6747">
        <v>97165</v>
      </c>
      <c r="O6747" t="s">
        <v>24972</v>
      </c>
    </row>
    <row r="6748" spans="1:15" x14ac:dyDescent="0.2">
      <c r="A6748" t="s">
        <v>25222</v>
      </c>
      <c r="B6748" t="s">
        <v>5614</v>
      </c>
      <c r="C6748" t="s">
        <v>25223</v>
      </c>
      <c r="D6748">
        <v>97165</v>
      </c>
      <c r="E6748" t="s">
        <v>5615</v>
      </c>
      <c r="F6748" t="s">
        <v>2872</v>
      </c>
      <c r="I6748" t="s">
        <v>96</v>
      </c>
      <c r="J6748" t="s">
        <v>4973</v>
      </c>
      <c r="L6748" t="s">
        <v>60</v>
      </c>
      <c r="N6748">
        <v>97165</v>
      </c>
      <c r="O6748" t="s">
        <v>24972</v>
      </c>
    </row>
    <row r="6749" spans="1:15" x14ac:dyDescent="0.2">
      <c r="A6749" t="s">
        <v>25224</v>
      </c>
      <c r="B6749" t="s">
        <v>5614</v>
      </c>
      <c r="C6749" t="s">
        <v>25225</v>
      </c>
      <c r="D6749">
        <v>97165</v>
      </c>
      <c r="E6749" t="s">
        <v>5615</v>
      </c>
      <c r="F6749" t="s">
        <v>2872</v>
      </c>
      <c r="I6749" t="s">
        <v>96</v>
      </c>
      <c r="J6749" t="s">
        <v>4973</v>
      </c>
      <c r="L6749" t="s">
        <v>60</v>
      </c>
      <c r="N6749">
        <v>97165</v>
      </c>
      <c r="O6749" t="s">
        <v>24972</v>
      </c>
    </row>
    <row r="6750" spans="1:15" x14ac:dyDescent="0.2">
      <c r="A6750" t="s">
        <v>25226</v>
      </c>
      <c r="B6750" t="s">
        <v>5614</v>
      </c>
      <c r="C6750" t="s">
        <v>25227</v>
      </c>
      <c r="D6750">
        <v>97165</v>
      </c>
      <c r="E6750" t="s">
        <v>5615</v>
      </c>
      <c r="F6750" t="s">
        <v>2872</v>
      </c>
      <c r="I6750" t="s">
        <v>96</v>
      </c>
      <c r="J6750" t="s">
        <v>4973</v>
      </c>
      <c r="L6750" t="s">
        <v>60</v>
      </c>
      <c r="N6750">
        <v>97165</v>
      </c>
      <c r="O6750" t="s">
        <v>24972</v>
      </c>
    </row>
    <row r="6751" spans="1:15" x14ac:dyDescent="0.2">
      <c r="A6751" t="s">
        <v>25228</v>
      </c>
      <c r="B6751" t="s">
        <v>5782</v>
      </c>
      <c r="C6751" t="s">
        <v>25229</v>
      </c>
      <c r="D6751">
        <v>97165</v>
      </c>
      <c r="E6751" t="s">
        <v>5783</v>
      </c>
      <c r="F6751" t="s">
        <v>698</v>
      </c>
      <c r="G6751" t="s">
        <v>25230</v>
      </c>
      <c r="I6751" t="s">
        <v>96</v>
      </c>
      <c r="L6751" t="s">
        <v>60</v>
      </c>
      <c r="N6751">
        <v>97165</v>
      </c>
      <c r="O6751" t="s">
        <v>24972</v>
      </c>
    </row>
    <row r="6752" spans="1:15" x14ac:dyDescent="0.2">
      <c r="A6752" t="s">
        <v>25231</v>
      </c>
      <c r="B6752" t="s">
        <v>5782</v>
      </c>
      <c r="C6752" t="s">
        <v>25232</v>
      </c>
      <c r="D6752">
        <v>97165</v>
      </c>
      <c r="E6752" t="s">
        <v>5783</v>
      </c>
      <c r="F6752" t="s">
        <v>698</v>
      </c>
      <c r="G6752" t="s">
        <v>25230</v>
      </c>
      <c r="H6752" t="s">
        <v>6848</v>
      </c>
      <c r="I6752" t="s">
        <v>96</v>
      </c>
      <c r="M6752" t="s">
        <v>41</v>
      </c>
      <c r="N6752">
        <v>97165</v>
      </c>
      <c r="O6752" t="s">
        <v>24972</v>
      </c>
    </row>
    <row r="6753" spans="1:15" x14ac:dyDescent="0.2">
      <c r="A6753" t="s">
        <v>25233</v>
      </c>
      <c r="B6753" t="s">
        <v>5782</v>
      </c>
      <c r="C6753" t="s">
        <v>25234</v>
      </c>
      <c r="D6753">
        <v>97165</v>
      </c>
      <c r="E6753" t="s">
        <v>5783</v>
      </c>
      <c r="F6753" t="s">
        <v>698</v>
      </c>
      <c r="G6753" t="s">
        <v>25230</v>
      </c>
      <c r="I6753" t="s">
        <v>96</v>
      </c>
      <c r="L6753" t="s">
        <v>41</v>
      </c>
      <c r="N6753">
        <v>97165</v>
      </c>
      <c r="O6753" t="s">
        <v>24972</v>
      </c>
    </row>
    <row r="6754" spans="1:15" x14ac:dyDescent="0.2">
      <c r="A6754" t="s">
        <v>25235</v>
      </c>
      <c r="B6754" t="s">
        <v>5464</v>
      </c>
      <c r="C6754" t="s">
        <v>25236</v>
      </c>
      <c r="D6754">
        <v>97165</v>
      </c>
      <c r="E6754" t="s">
        <v>5465</v>
      </c>
      <c r="F6754" t="s">
        <v>19652</v>
      </c>
      <c r="G6754" t="s">
        <v>25237</v>
      </c>
      <c r="I6754" t="s">
        <v>96</v>
      </c>
      <c r="J6754" t="s">
        <v>25238</v>
      </c>
      <c r="L6754" t="s">
        <v>60</v>
      </c>
      <c r="N6754">
        <v>97165</v>
      </c>
      <c r="O6754" t="s">
        <v>24972</v>
      </c>
    </row>
    <row r="6755" spans="1:15" x14ac:dyDescent="0.2">
      <c r="A6755" t="s">
        <v>25239</v>
      </c>
      <c r="B6755" t="s">
        <v>3195</v>
      </c>
      <c r="C6755" t="s">
        <v>25240</v>
      </c>
      <c r="D6755">
        <v>97165</v>
      </c>
      <c r="E6755" t="s">
        <v>3196</v>
      </c>
      <c r="F6755" t="s">
        <v>404</v>
      </c>
      <c r="G6755" t="s">
        <v>6922</v>
      </c>
      <c r="I6755" t="s">
        <v>96</v>
      </c>
      <c r="J6755" t="s">
        <v>25241</v>
      </c>
      <c r="L6755" t="s">
        <v>41</v>
      </c>
      <c r="N6755">
        <v>97165</v>
      </c>
      <c r="O6755" t="s">
        <v>24972</v>
      </c>
    </row>
    <row r="6756" spans="1:15" x14ac:dyDescent="0.2">
      <c r="A6756" t="s">
        <v>25242</v>
      </c>
      <c r="B6756" t="s">
        <v>407</v>
      </c>
      <c r="C6756" t="s">
        <v>25243</v>
      </c>
      <c r="D6756">
        <v>97165</v>
      </c>
      <c r="E6756" t="s">
        <v>408</v>
      </c>
      <c r="F6756" t="s">
        <v>417</v>
      </c>
      <c r="G6756" t="s">
        <v>553</v>
      </c>
      <c r="I6756" t="s">
        <v>96</v>
      </c>
      <c r="J6756" t="s">
        <v>25244</v>
      </c>
      <c r="L6756" t="s">
        <v>41</v>
      </c>
      <c r="N6756">
        <v>97165</v>
      </c>
      <c r="O6756" t="s">
        <v>24972</v>
      </c>
    </row>
    <row r="6757" spans="1:15" x14ac:dyDescent="0.2">
      <c r="A6757" t="s">
        <v>25245</v>
      </c>
      <c r="B6757" t="s">
        <v>568</v>
      </c>
      <c r="C6757" t="s">
        <v>25246</v>
      </c>
      <c r="D6757">
        <v>97165</v>
      </c>
      <c r="E6757" t="s">
        <v>569</v>
      </c>
      <c r="F6757" t="s">
        <v>417</v>
      </c>
      <c r="G6757" t="s">
        <v>25247</v>
      </c>
      <c r="I6757" t="s">
        <v>94</v>
      </c>
      <c r="L6757" t="s">
        <v>60</v>
      </c>
      <c r="N6757">
        <v>97165</v>
      </c>
      <c r="O6757" t="s">
        <v>24972</v>
      </c>
    </row>
    <row r="6758" spans="1:15" x14ac:dyDescent="0.2">
      <c r="A6758" t="s">
        <v>25248</v>
      </c>
      <c r="B6758" t="s">
        <v>568</v>
      </c>
      <c r="C6758" t="s">
        <v>25249</v>
      </c>
      <c r="D6758">
        <v>97165</v>
      </c>
      <c r="E6758" t="s">
        <v>569</v>
      </c>
      <c r="F6758" t="s">
        <v>417</v>
      </c>
      <c r="G6758" t="s">
        <v>16309</v>
      </c>
      <c r="I6758" t="s">
        <v>94</v>
      </c>
      <c r="J6758" t="s">
        <v>25250</v>
      </c>
      <c r="L6758" t="s">
        <v>60</v>
      </c>
      <c r="N6758">
        <v>97165</v>
      </c>
      <c r="O6758" t="s">
        <v>24972</v>
      </c>
    </row>
    <row r="6759" spans="1:15" x14ac:dyDescent="0.2">
      <c r="A6759" t="s">
        <v>25251</v>
      </c>
      <c r="B6759" t="s">
        <v>568</v>
      </c>
      <c r="C6759" t="s">
        <v>25252</v>
      </c>
      <c r="D6759">
        <v>97165</v>
      </c>
      <c r="E6759" t="s">
        <v>569</v>
      </c>
      <c r="F6759" t="s">
        <v>417</v>
      </c>
      <c r="G6759" t="s">
        <v>6450</v>
      </c>
      <c r="I6759" t="s">
        <v>94</v>
      </c>
      <c r="J6759" t="s">
        <v>25253</v>
      </c>
      <c r="L6759" t="s">
        <v>41</v>
      </c>
      <c r="N6759">
        <v>97165</v>
      </c>
      <c r="O6759" t="s">
        <v>24972</v>
      </c>
    </row>
    <row r="6760" spans="1:15" x14ac:dyDescent="0.2">
      <c r="A6760" t="s">
        <v>25254</v>
      </c>
      <c r="B6760" t="s">
        <v>604</v>
      </c>
      <c r="C6760" t="s">
        <v>25255</v>
      </c>
      <c r="D6760">
        <v>97165</v>
      </c>
      <c r="E6760" t="s">
        <v>605</v>
      </c>
      <c r="F6760" t="s">
        <v>1584</v>
      </c>
      <c r="H6760" t="s">
        <v>4979</v>
      </c>
      <c r="I6760" t="s">
        <v>4980</v>
      </c>
      <c r="L6760" t="s">
        <v>41</v>
      </c>
      <c r="N6760">
        <v>97165</v>
      </c>
      <c r="O6760" t="s">
        <v>24972</v>
      </c>
    </row>
    <row r="6761" spans="1:15" x14ac:dyDescent="0.2">
      <c r="A6761" t="s">
        <v>25256</v>
      </c>
      <c r="B6761" t="s">
        <v>608</v>
      </c>
      <c r="C6761" t="s">
        <v>25257</v>
      </c>
      <c r="D6761">
        <v>97165</v>
      </c>
      <c r="E6761" t="s">
        <v>609</v>
      </c>
      <c r="F6761" t="s">
        <v>610</v>
      </c>
      <c r="I6761" t="s">
        <v>420</v>
      </c>
      <c r="L6761" t="s">
        <v>41</v>
      </c>
      <c r="N6761">
        <v>97165</v>
      </c>
      <c r="O6761" t="s">
        <v>24972</v>
      </c>
    </row>
    <row r="6762" spans="1:15" x14ac:dyDescent="0.2">
      <c r="A6762" t="s">
        <v>25258</v>
      </c>
      <c r="B6762" t="s">
        <v>181</v>
      </c>
      <c r="C6762" t="s">
        <v>25259</v>
      </c>
      <c r="D6762">
        <v>97165</v>
      </c>
      <c r="E6762" t="s">
        <v>182</v>
      </c>
      <c r="F6762" t="s">
        <v>275</v>
      </c>
      <c r="I6762" t="s">
        <v>96</v>
      </c>
      <c r="J6762" t="s">
        <v>19112</v>
      </c>
      <c r="L6762" t="s">
        <v>41</v>
      </c>
      <c r="N6762">
        <v>97165</v>
      </c>
      <c r="O6762" t="s">
        <v>24972</v>
      </c>
    </row>
    <row r="6763" spans="1:15" x14ac:dyDescent="0.2">
      <c r="A6763" t="s">
        <v>25260</v>
      </c>
      <c r="B6763" t="s">
        <v>181</v>
      </c>
      <c r="C6763" t="s">
        <v>25261</v>
      </c>
      <c r="D6763">
        <v>97165</v>
      </c>
      <c r="E6763" t="s">
        <v>182</v>
      </c>
      <c r="F6763" t="s">
        <v>949</v>
      </c>
      <c r="I6763" t="s">
        <v>96</v>
      </c>
      <c r="J6763" t="s">
        <v>19112</v>
      </c>
      <c r="L6763" t="s">
        <v>41</v>
      </c>
      <c r="N6763">
        <v>97165</v>
      </c>
      <c r="O6763" t="s">
        <v>24972</v>
      </c>
    </row>
    <row r="6764" spans="1:15" x14ac:dyDescent="0.2">
      <c r="A6764" t="s">
        <v>25262</v>
      </c>
      <c r="B6764" t="s">
        <v>131</v>
      </c>
      <c r="C6764" t="s">
        <v>25263</v>
      </c>
      <c r="D6764">
        <v>97165</v>
      </c>
      <c r="E6764" t="s">
        <v>132</v>
      </c>
      <c r="F6764" t="s">
        <v>133</v>
      </c>
      <c r="J6764" t="s">
        <v>19112</v>
      </c>
      <c r="L6764" t="s">
        <v>60</v>
      </c>
      <c r="N6764">
        <v>97165</v>
      </c>
      <c r="O6764" t="s">
        <v>24972</v>
      </c>
    </row>
    <row r="6765" spans="1:15" x14ac:dyDescent="0.2">
      <c r="A6765" t="s">
        <v>25264</v>
      </c>
      <c r="B6765" t="s">
        <v>131</v>
      </c>
      <c r="C6765" t="s">
        <v>25265</v>
      </c>
      <c r="D6765">
        <v>97165</v>
      </c>
      <c r="E6765" t="s">
        <v>132</v>
      </c>
      <c r="F6765" t="s">
        <v>133</v>
      </c>
      <c r="J6765" t="s">
        <v>19112</v>
      </c>
      <c r="L6765" t="s">
        <v>60</v>
      </c>
      <c r="N6765">
        <v>97165</v>
      </c>
      <c r="O6765" t="s">
        <v>24972</v>
      </c>
    </row>
    <row r="6766" spans="1:15" x14ac:dyDescent="0.2">
      <c r="A6766" t="s">
        <v>25266</v>
      </c>
      <c r="B6766" t="s">
        <v>81</v>
      </c>
      <c r="C6766" t="s">
        <v>25267</v>
      </c>
      <c r="D6766">
        <v>97234</v>
      </c>
      <c r="E6766" t="s">
        <v>82</v>
      </c>
      <c r="I6766" t="s">
        <v>98</v>
      </c>
      <c r="L6766" t="s">
        <v>60</v>
      </c>
      <c r="N6766">
        <v>97234</v>
      </c>
      <c r="O6766" t="s">
        <v>25181</v>
      </c>
    </row>
    <row r="6767" spans="1:15" x14ac:dyDescent="0.2">
      <c r="A6767" t="s">
        <v>25268</v>
      </c>
      <c r="B6767" t="s">
        <v>81</v>
      </c>
      <c r="C6767" t="s">
        <v>25269</v>
      </c>
      <c r="D6767">
        <v>97234</v>
      </c>
      <c r="E6767" t="s">
        <v>82</v>
      </c>
      <c r="I6767" t="s">
        <v>98</v>
      </c>
      <c r="L6767" t="s">
        <v>60</v>
      </c>
      <c r="N6767">
        <v>97234</v>
      </c>
      <c r="O6767" t="s">
        <v>25181</v>
      </c>
    </row>
    <row r="6768" spans="1:15" x14ac:dyDescent="0.2">
      <c r="A6768" t="s">
        <v>25270</v>
      </c>
      <c r="B6768" t="s">
        <v>81</v>
      </c>
      <c r="C6768" t="s">
        <v>25271</v>
      </c>
      <c r="D6768">
        <v>97234</v>
      </c>
      <c r="E6768" t="s">
        <v>82</v>
      </c>
      <c r="I6768" t="s">
        <v>98</v>
      </c>
      <c r="L6768" t="s">
        <v>60</v>
      </c>
      <c r="N6768">
        <v>97234</v>
      </c>
      <c r="O6768" t="s">
        <v>25181</v>
      </c>
    </row>
    <row r="6769" spans="1:15" x14ac:dyDescent="0.2">
      <c r="A6769" t="s">
        <v>25272</v>
      </c>
      <c r="B6769" t="s">
        <v>81</v>
      </c>
      <c r="C6769" t="s">
        <v>25273</v>
      </c>
      <c r="D6769">
        <v>97234</v>
      </c>
      <c r="E6769" t="s">
        <v>82</v>
      </c>
      <c r="I6769" t="s">
        <v>98</v>
      </c>
      <c r="L6769" t="s">
        <v>60</v>
      </c>
      <c r="N6769">
        <v>97234</v>
      </c>
      <c r="O6769" t="s">
        <v>25181</v>
      </c>
    </row>
    <row r="6770" spans="1:15" x14ac:dyDescent="0.2">
      <c r="A6770" t="s">
        <v>25274</v>
      </c>
      <c r="B6770" t="s">
        <v>81</v>
      </c>
      <c r="C6770" t="s">
        <v>25275</v>
      </c>
      <c r="D6770">
        <v>97234</v>
      </c>
      <c r="E6770" t="s">
        <v>82</v>
      </c>
      <c r="I6770" t="s">
        <v>98</v>
      </c>
      <c r="L6770" t="s">
        <v>60</v>
      </c>
      <c r="N6770">
        <v>97234</v>
      </c>
      <c r="O6770" t="s">
        <v>25181</v>
      </c>
    </row>
    <row r="6771" spans="1:15" x14ac:dyDescent="0.2">
      <c r="A6771" t="s">
        <v>25276</v>
      </c>
      <c r="B6771" t="s">
        <v>81</v>
      </c>
      <c r="C6771" t="s">
        <v>25277</v>
      </c>
      <c r="D6771">
        <v>97234</v>
      </c>
      <c r="E6771" t="s">
        <v>82</v>
      </c>
      <c r="I6771" t="s">
        <v>98</v>
      </c>
      <c r="L6771" t="s">
        <v>60</v>
      </c>
      <c r="N6771">
        <v>97234</v>
      </c>
      <c r="O6771" t="s">
        <v>25181</v>
      </c>
    </row>
    <row r="6772" spans="1:15" x14ac:dyDescent="0.2">
      <c r="A6772" t="s">
        <v>25278</v>
      </c>
      <c r="B6772" t="s">
        <v>81</v>
      </c>
      <c r="C6772" t="s">
        <v>25279</v>
      </c>
      <c r="D6772">
        <v>97234</v>
      </c>
      <c r="E6772" t="s">
        <v>82</v>
      </c>
      <c r="I6772" t="s">
        <v>3848</v>
      </c>
      <c r="L6772" t="s">
        <v>60</v>
      </c>
      <c r="N6772">
        <v>97234</v>
      </c>
      <c r="O6772" t="s">
        <v>25181</v>
      </c>
    </row>
    <row r="6773" spans="1:15" x14ac:dyDescent="0.2">
      <c r="A6773" t="s">
        <v>25280</v>
      </c>
      <c r="B6773" t="s">
        <v>173</v>
      </c>
      <c r="C6773" t="s">
        <v>25281</v>
      </c>
      <c r="D6773">
        <v>97234</v>
      </c>
      <c r="E6773" t="s">
        <v>174</v>
      </c>
      <c r="G6773" t="s">
        <v>499</v>
      </c>
      <c r="H6773" t="s">
        <v>8183</v>
      </c>
      <c r="I6773" t="s">
        <v>17525</v>
      </c>
      <c r="L6773" t="s">
        <v>41</v>
      </c>
      <c r="N6773">
        <v>97234</v>
      </c>
      <c r="O6773" t="s">
        <v>25181</v>
      </c>
    </row>
    <row r="6774" spans="1:15" x14ac:dyDescent="0.2">
      <c r="A6774" t="s">
        <v>25282</v>
      </c>
      <c r="B6774" t="s">
        <v>91</v>
      </c>
      <c r="C6774" t="s">
        <v>25283</v>
      </c>
      <c r="D6774">
        <v>97234</v>
      </c>
      <c r="E6774" t="s">
        <v>92</v>
      </c>
      <c r="G6774" t="s">
        <v>325</v>
      </c>
      <c r="I6774" t="s">
        <v>532</v>
      </c>
      <c r="L6774" t="s">
        <v>60</v>
      </c>
      <c r="N6774">
        <v>97234</v>
      </c>
      <c r="O6774" t="s">
        <v>25181</v>
      </c>
    </row>
    <row r="6775" spans="1:15" x14ac:dyDescent="0.2">
      <c r="A6775" t="s">
        <v>25284</v>
      </c>
      <c r="B6775" t="s">
        <v>91</v>
      </c>
      <c r="C6775" t="s">
        <v>25285</v>
      </c>
      <c r="D6775">
        <v>97234</v>
      </c>
      <c r="E6775" t="s">
        <v>92</v>
      </c>
      <c r="G6775" t="s">
        <v>325</v>
      </c>
      <c r="I6775" t="s">
        <v>532</v>
      </c>
      <c r="L6775" t="s">
        <v>60</v>
      </c>
      <c r="N6775">
        <v>97234</v>
      </c>
      <c r="O6775" t="s">
        <v>25181</v>
      </c>
    </row>
    <row r="6776" spans="1:15" x14ac:dyDescent="0.2">
      <c r="A6776" t="s">
        <v>25286</v>
      </c>
      <c r="B6776" t="s">
        <v>91</v>
      </c>
      <c r="C6776" t="s">
        <v>25287</v>
      </c>
      <c r="D6776">
        <v>97234</v>
      </c>
      <c r="E6776" t="s">
        <v>92</v>
      </c>
      <c r="G6776" t="s">
        <v>325</v>
      </c>
      <c r="I6776" t="s">
        <v>532</v>
      </c>
      <c r="L6776" t="s">
        <v>60</v>
      </c>
      <c r="N6776">
        <v>97234</v>
      </c>
      <c r="O6776" t="s">
        <v>25181</v>
      </c>
    </row>
    <row r="6777" spans="1:15" x14ac:dyDescent="0.2">
      <c r="A6777" t="s">
        <v>25288</v>
      </c>
      <c r="B6777" t="s">
        <v>194</v>
      </c>
      <c r="C6777" t="s">
        <v>25289</v>
      </c>
      <c r="D6777">
        <v>97234</v>
      </c>
      <c r="E6777" t="s">
        <v>195</v>
      </c>
      <c r="G6777" t="s">
        <v>291</v>
      </c>
      <c r="H6777" t="s">
        <v>39</v>
      </c>
      <c r="L6777" t="s">
        <v>41</v>
      </c>
      <c r="N6777">
        <v>97234</v>
      </c>
      <c r="O6777" t="s">
        <v>25181</v>
      </c>
    </row>
    <row r="6778" spans="1:15" x14ac:dyDescent="0.2">
      <c r="A6778" t="s">
        <v>25290</v>
      </c>
      <c r="B6778" t="s">
        <v>194</v>
      </c>
      <c r="C6778" t="s">
        <v>25291</v>
      </c>
      <c r="D6778">
        <v>97234</v>
      </c>
      <c r="E6778" t="s">
        <v>195</v>
      </c>
      <c r="G6778" t="s">
        <v>291</v>
      </c>
      <c r="H6778" t="s">
        <v>39</v>
      </c>
      <c r="L6778" t="s">
        <v>41</v>
      </c>
      <c r="N6778">
        <v>97234</v>
      </c>
      <c r="O6778" t="s">
        <v>25181</v>
      </c>
    </row>
    <row r="6779" spans="1:15" x14ac:dyDescent="0.2">
      <c r="A6779" t="s">
        <v>25292</v>
      </c>
      <c r="B6779" t="s">
        <v>514</v>
      </c>
      <c r="C6779" t="s">
        <v>25293</v>
      </c>
      <c r="D6779">
        <v>97234</v>
      </c>
      <c r="E6779" t="s">
        <v>515</v>
      </c>
      <c r="G6779" t="s">
        <v>516</v>
      </c>
      <c r="H6779" t="s">
        <v>25294</v>
      </c>
      <c r="L6779" t="s">
        <v>41</v>
      </c>
      <c r="N6779">
        <v>97234</v>
      </c>
      <c r="O6779" t="s">
        <v>25181</v>
      </c>
    </row>
    <row r="6780" spans="1:15" x14ac:dyDescent="0.2">
      <c r="A6780" t="s">
        <v>25295</v>
      </c>
      <c r="B6780" t="s">
        <v>112</v>
      </c>
      <c r="C6780" t="s">
        <v>25296</v>
      </c>
      <c r="D6780">
        <v>97234</v>
      </c>
      <c r="E6780" t="s">
        <v>113</v>
      </c>
      <c r="I6780" t="s">
        <v>98</v>
      </c>
      <c r="L6780" t="s">
        <v>41</v>
      </c>
      <c r="N6780">
        <v>97234</v>
      </c>
      <c r="O6780" t="s">
        <v>25181</v>
      </c>
    </row>
    <row r="6781" spans="1:15" x14ac:dyDescent="0.2">
      <c r="A6781" t="s">
        <v>25297</v>
      </c>
      <c r="B6781" t="s">
        <v>35</v>
      </c>
      <c r="C6781" t="s">
        <v>25298</v>
      </c>
      <c r="D6781">
        <v>97234</v>
      </c>
      <c r="E6781" t="s">
        <v>36</v>
      </c>
      <c r="H6781" t="s">
        <v>63</v>
      </c>
      <c r="I6781" t="s">
        <v>39</v>
      </c>
      <c r="L6781" t="s">
        <v>60</v>
      </c>
      <c r="N6781">
        <v>97234</v>
      </c>
      <c r="O6781" t="s">
        <v>25181</v>
      </c>
    </row>
    <row r="6782" spans="1:15" x14ac:dyDescent="0.2">
      <c r="A6782" t="s">
        <v>25299</v>
      </c>
      <c r="B6782" t="s">
        <v>35</v>
      </c>
      <c r="C6782" t="s">
        <v>25300</v>
      </c>
      <c r="D6782">
        <v>97234</v>
      </c>
      <c r="E6782" t="s">
        <v>36</v>
      </c>
      <c r="H6782" t="s">
        <v>63</v>
      </c>
      <c r="I6782" t="s">
        <v>96</v>
      </c>
      <c r="L6782" t="s">
        <v>41</v>
      </c>
      <c r="N6782">
        <v>97234</v>
      </c>
      <c r="O6782" t="s">
        <v>25181</v>
      </c>
    </row>
    <row r="6783" spans="1:15" x14ac:dyDescent="0.2">
      <c r="A6783" t="s">
        <v>25301</v>
      </c>
      <c r="B6783" t="s">
        <v>35</v>
      </c>
      <c r="C6783" t="s">
        <v>25302</v>
      </c>
      <c r="D6783">
        <v>97234</v>
      </c>
      <c r="E6783" t="s">
        <v>36</v>
      </c>
      <c r="H6783" t="s">
        <v>516</v>
      </c>
      <c r="I6783" t="s">
        <v>172</v>
      </c>
      <c r="L6783" t="s">
        <v>60</v>
      </c>
      <c r="N6783">
        <v>97234</v>
      </c>
      <c r="O6783" t="s">
        <v>25181</v>
      </c>
    </row>
    <row r="6784" spans="1:15" x14ac:dyDescent="0.2">
      <c r="A6784" t="s">
        <v>25303</v>
      </c>
      <c r="B6784" t="s">
        <v>35</v>
      </c>
      <c r="C6784" t="s">
        <v>25304</v>
      </c>
      <c r="D6784">
        <v>97234</v>
      </c>
      <c r="E6784" t="s">
        <v>36</v>
      </c>
      <c r="H6784" t="s">
        <v>516</v>
      </c>
      <c r="I6784" t="s">
        <v>172</v>
      </c>
      <c r="L6784" t="s">
        <v>41</v>
      </c>
      <c r="N6784">
        <v>97234</v>
      </c>
      <c r="O6784" t="s">
        <v>25181</v>
      </c>
    </row>
    <row r="6785" spans="1:15" x14ac:dyDescent="0.2">
      <c r="A6785" t="s">
        <v>25305</v>
      </c>
      <c r="B6785" t="s">
        <v>35</v>
      </c>
      <c r="C6785" t="s">
        <v>25306</v>
      </c>
      <c r="D6785">
        <v>97234</v>
      </c>
      <c r="E6785" t="s">
        <v>36</v>
      </c>
      <c r="H6785" t="s">
        <v>63</v>
      </c>
      <c r="I6785" t="s">
        <v>39</v>
      </c>
      <c r="L6785" t="s">
        <v>60</v>
      </c>
      <c r="N6785">
        <v>97234</v>
      </c>
      <c r="O6785" t="s">
        <v>25181</v>
      </c>
    </row>
    <row r="6786" spans="1:15" x14ac:dyDescent="0.2">
      <c r="A6786" t="s">
        <v>25307</v>
      </c>
      <c r="B6786" t="s">
        <v>476</v>
      </c>
      <c r="C6786" t="s">
        <v>25308</v>
      </c>
      <c r="D6786">
        <v>97234</v>
      </c>
      <c r="E6786" t="s">
        <v>477</v>
      </c>
      <c r="F6786" t="s">
        <v>37</v>
      </c>
      <c r="G6786" t="s">
        <v>63</v>
      </c>
      <c r="H6786" t="s">
        <v>516</v>
      </c>
      <c r="I6786" t="s">
        <v>172</v>
      </c>
      <c r="L6786" t="s">
        <v>60</v>
      </c>
      <c r="N6786">
        <v>97234</v>
      </c>
      <c r="O6786" t="s">
        <v>25181</v>
      </c>
    </row>
    <row r="6787" spans="1:15" x14ac:dyDescent="0.2">
      <c r="A6787" t="s">
        <v>25309</v>
      </c>
      <c r="B6787" t="s">
        <v>279</v>
      </c>
      <c r="C6787" t="s">
        <v>25310</v>
      </c>
      <c r="D6787">
        <v>97234</v>
      </c>
      <c r="E6787" t="s">
        <v>280</v>
      </c>
      <c r="H6787" t="s">
        <v>83</v>
      </c>
      <c r="I6787" t="s">
        <v>16724</v>
      </c>
      <c r="L6787" t="s">
        <v>41</v>
      </c>
      <c r="N6787">
        <v>97234</v>
      </c>
      <c r="O6787" t="s">
        <v>25181</v>
      </c>
    </row>
    <row r="6788" spans="1:15" x14ac:dyDescent="0.2">
      <c r="A6788" t="s">
        <v>25311</v>
      </c>
      <c r="B6788" t="s">
        <v>931</v>
      </c>
      <c r="C6788" t="s">
        <v>25312</v>
      </c>
      <c r="D6788">
        <v>97234</v>
      </c>
      <c r="E6788" t="s">
        <v>932</v>
      </c>
      <c r="F6788" t="s">
        <v>37</v>
      </c>
      <c r="H6788" t="s">
        <v>83</v>
      </c>
      <c r="I6788" t="s">
        <v>84</v>
      </c>
      <c r="L6788" t="s">
        <v>41</v>
      </c>
      <c r="N6788">
        <v>97234</v>
      </c>
      <c r="O6788" t="s">
        <v>25181</v>
      </c>
    </row>
    <row r="6789" spans="1:15" x14ac:dyDescent="0.2">
      <c r="A6789" t="s">
        <v>25313</v>
      </c>
      <c r="B6789" t="s">
        <v>208</v>
      </c>
      <c r="C6789" t="s">
        <v>25314</v>
      </c>
      <c r="D6789">
        <v>97234</v>
      </c>
      <c r="E6789" t="s">
        <v>209</v>
      </c>
      <c r="F6789" t="s">
        <v>1974</v>
      </c>
      <c r="H6789" t="s">
        <v>672</v>
      </c>
      <c r="L6789" t="s">
        <v>60</v>
      </c>
      <c r="N6789">
        <v>97234</v>
      </c>
      <c r="O6789" t="s">
        <v>25181</v>
      </c>
    </row>
    <row r="6790" spans="1:15" x14ac:dyDescent="0.2">
      <c r="A6790" t="s">
        <v>25315</v>
      </c>
      <c r="B6790" t="s">
        <v>208</v>
      </c>
      <c r="C6790" t="s">
        <v>25316</v>
      </c>
      <c r="D6790">
        <v>97234</v>
      </c>
      <c r="E6790" t="s">
        <v>209</v>
      </c>
      <c r="F6790" t="s">
        <v>1974</v>
      </c>
      <c r="H6790" t="s">
        <v>672</v>
      </c>
      <c r="L6790" t="s">
        <v>41</v>
      </c>
      <c r="N6790">
        <v>97234</v>
      </c>
      <c r="O6790" t="s">
        <v>25181</v>
      </c>
    </row>
    <row r="6791" spans="1:15" x14ac:dyDescent="0.2">
      <c r="A6791" t="s">
        <v>25317</v>
      </c>
      <c r="B6791" t="s">
        <v>208</v>
      </c>
      <c r="C6791" t="s">
        <v>25318</v>
      </c>
      <c r="D6791">
        <v>97234</v>
      </c>
      <c r="E6791" t="s">
        <v>209</v>
      </c>
      <c r="F6791" t="s">
        <v>1974</v>
      </c>
      <c r="H6791" t="s">
        <v>672</v>
      </c>
      <c r="L6791" t="s">
        <v>60</v>
      </c>
      <c r="N6791">
        <v>97234</v>
      </c>
      <c r="O6791" t="s">
        <v>25181</v>
      </c>
    </row>
    <row r="6792" spans="1:15" x14ac:dyDescent="0.2">
      <c r="A6792" t="s">
        <v>25319</v>
      </c>
      <c r="B6792" t="s">
        <v>208</v>
      </c>
      <c r="C6792" t="s">
        <v>25320</v>
      </c>
      <c r="D6792">
        <v>97234</v>
      </c>
      <c r="E6792" t="s">
        <v>209</v>
      </c>
      <c r="F6792" t="s">
        <v>1974</v>
      </c>
      <c r="H6792" t="s">
        <v>672</v>
      </c>
      <c r="L6792" t="s">
        <v>60</v>
      </c>
      <c r="N6792">
        <v>97234</v>
      </c>
      <c r="O6792" t="s">
        <v>25181</v>
      </c>
    </row>
    <row r="6793" spans="1:15" x14ac:dyDescent="0.2">
      <c r="A6793" t="s">
        <v>25321</v>
      </c>
      <c r="B6793" t="s">
        <v>670</v>
      </c>
      <c r="C6793" t="s">
        <v>25322</v>
      </c>
      <c r="D6793">
        <v>97234</v>
      </c>
      <c r="E6793" t="s">
        <v>671</v>
      </c>
      <c r="F6793" t="s">
        <v>37</v>
      </c>
      <c r="G6793" t="s">
        <v>2922</v>
      </c>
      <c r="I6793" t="s">
        <v>98</v>
      </c>
      <c r="L6793" t="s">
        <v>41</v>
      </c>
      <c r="N6793">
        <v>97234</v>
      </c>
      <c r="O6793" t="s">
        <v>25181</v>
      </c>
    </row>
    <row r="6794" spans="1:15" x14ac:dyDescent="0.2">
      <c r="A6794" t="s">
        <v>25323</v>
      </c>
      <c r="B6794" t="s">
        <v>326</v>
      </c>
      <c r="C6794" t="s">
        <v>25324</v>
      </c>
      <c r="D6794">
        <v>97234</v>
      </c>
      <c r="E6794" t="s">
        <v>327</v>
      </c>
      <c r="F6794" t="s">
        <v>37</v>
      </c>
      <c r="G6794" t="s">
        <v>38</v>
      </c>
      <c r="H6794" t="s">
        <v>8171</v>
      </c>
      <c r="I6794" t="s">
        <v>84</v>
      </c>
      <c r="L6794" t="s">
        <v>41</v>
      </c>
      <c r="N6794">
        <v>97234</v>
      </c>
      <c r="O6794" t="s">
        <v>25181</v>
      </c>
    </row>
    <row r="6795" spans="1:15" x14ac:dyDescent="0.2">
      <c r="A6795" t="s">
        <v>25325</v>
      </c>
      <c r="B6795" t="s">
        <v>311</v>
      </c>
      <c r="C6795" t="s">
        <v>25326</v>
      </c>
      <c r="D6795">
        <v>97234</v>
      </c>
      <c r="E6795" t="s">
        <v>312</v>
      </c>
      <c r="F6795" t="s">
        <v>37</v>
      </c>
      <c r="G6795" t="s">
        <v>1688</v>
      </c>
      <c r="H6795" t="s">
        <v>16895</v>
      </c>
      <c r="I6795" t="s">
        <v>84</v>
      </c>
      <c r="L6795" t="s">
        <v>41</v>
      </c>
      <c r="N6795">
        <v>97234</v>
      </c>
      <c r="O6795" t="s">
        <v>25181</v>
      </c>
    </row>
    <row r="6796" spans="1:15" x14ac:dyDescent="0.2">
      <c r="A6796" t="s">
        <v>25327</v>
      </c>
      <c r="B6796" t="s">
        <v>326</v>
      </c>
      <c r="C6796" t="s">
        <v>25328</v>
      </c>
      <c r="D6796">
        <v>97234</v>
      </c>
      <c r="E6796" t="s">
        <v>327</v>
      </c>
      <c r="F6796" t="s">
        <v>37</v>
      </c>
      <c r="G6796" t="s">
        <v>38</v>
      </c>
      <c r="H6796" t="s">
        <v>16895</v>
      </c>
      <c r="I6796" t="s">
        <v>84</v>
      </c>
      <c r="L6796" t="s">
        <v>60</v>
      </c>
      <c r="N6796">
        <v>97234</v>
      </c>
      <c r="O6796" t="s">
        <v>25181</v>
      </c>
    </row>
    <row r="6797" spans="1:15" x14ac:dyDescent="0.2">
      <c r="A6797" t="s">
        <v>25329</v>
      </c>
      <c r="B6797" t="s">
        <v>326</v>
      </c>
      <c r="C6797" t="s">
        <v>25330</v>
      </c>
      <c r="D6797">
        <v>97234</v>
      </c>
      <c r="E6797" t="s">
        <v>327</v>
      </c>
      <c r="F6797" t="s">
        <v>37</v>
      </c>
      <c r="G6797" t="s">
        <v>38</v>
      </c>
      <c r="H6797" t="s">
        <v>16895</v>
      </c>
      <c r="I6797" t="s">
        <v>84</v>
      </c>
      <c r="L6797" t="s">
        <v>41</v>
      </c>
      <c r="N6797">
        <v>97234</v>
      </c>
      <c r="O6797" t="s">
        <v>25181</v>
      </c>
    </row>
    <row r="6798" spans="1:15" x14ac:dyDescent="0.2">
      <c r="A6798" t="s">
        <v>25331</v>
      </c>
      <c r="B6798" t="s">
        <v>138</v>
      </c>
      <c r="C6798" t="s">
        <v>25332</v>
      </c>
      <c r="D6798">
        <v>97234</v>
      </c>
      <c r="E6798" t="s">
        <v>139</v>
      </c>
      <c r="F6798" t="s">
        <v>37</v>
      </c>
      <c r="G6798" t="s">
        <v>2322</v>
      </c>
      <c r="I6798" t="s">
        <v>140</v>
      </c>
      <c r="L6798" t="s">
        <v>41</v>
      </c>
      <c r="N6798">
        <v>97234</v>
      </c>
      <c r="O6798" t="s">
        <v>25181</v>
      </c>
    </row>
    <row r="6799" spans="1:15" x14ac:dyDescent="0.2">
      <c r="A6799" t="s">
        <v>25333</v>
      </c>
      <c r="B6799" t="s">
        <v>4415</v>
      </c>
      <c r="C6799" t="s">
        <v>25334</v>
      </c>
      <c r="D6799">
        <v>97234</v>
      </c>
      <c r="E6799" t="s">
        <v>4416</v>
      </c>
      <c r="F6799" t="s">
        <v>37</v>
      </c>
      <c r="I6799" t="s">
        <v>98</v>
      </c>
      <c r="L6799" t="s">
        <v>60</v>
      </c>
      <c r="N6799">
        <v>97234</v>
      </c>
      <c r="O6799" t="s">
        <v>25181</v>
      </c>
    </row>
    <row r="6800" spans="1:15" x14ac:dyDescent="0.2">
      <c r="A6800" t="s">
        <v>25335</v>
      </c>
      <c r="B6800" t="s">
        <v>504</v>
      </c>
      <c r="C6800" t="s">
        <v>25336</v>
      </c>
      <c r="D6800">
        <v>97234</v>
      </c>
      <c r="E6800" t="s">
        <v>505</v>
      </c>
      <c r="F6800" t="s">
        <v>3909</v>
      </c>
      <c r="H6800" t="s">
        <v>93</v>
      </c>
      <c r="I6800" t="s">
        <v>96</v>
      </c>
      <c r="L6800" t="s">
        <v>41</v>
      </c>
      <c r="N6800">
        <v>97234</v>
      </c>
      <c r="O6800" t="s">
        <v>25181</v>
      </c>
    </row>
    <row r="6801" spans="1:15" x14ac:dyDescent="0.2">
      <c r="A6801" t="s">
        <v>25337</v>
      </c>
      <c r="B6801" t="s">
        <v>504</v>
      </c>
      <c r="C6801" t="s">
        <v>25338</v>
      </c>
      <c r="D6801">
        <v>97234</v>
      </c>
      <c r="E6801" t="s">
        <v>505</v>
      </c>
      <c r="F6801" t="s">
        <v>1556</v>
      </c>
      <c r="H6801" t="s">
        <v>93</v>
      </c>
      <c r="I6801" t="s">
        <v>96</v>
      </c>
      <c r="L6801" t="s">
        <v>41</v>
      </c>
      <c r="N6801">
        <v>97234</v>
      </c>
      <c r="O6801" t="s">
        <v>25181</v>
      </c>
    </row>
    <row r="6802" spans="1:15" x14ac:dyDescent="0.2">
      <c r="A6802" t="s">
        <v>25339</v>
      </c>
      <c r="B6802" t="s">
        <v>870</v>
      </c>
      <c r="C6802" t="s">
        <v>25340</v>
      </c>
      <c r="D6802">
        <v>97234</v>
      </c>
      <c r="E6802" t="s">
        <v>871</v>
      </c>
      <c r="F6802" t="s">
        <v>225</v>
      </c>
      <c r="G6802" t="s">
        <v>25341</v>
      </c>
      <c r="H6802" t="s">
        <v>873</v>
      </c>
      <c r="I6802" t="s">
        <v>96</v>
      </c>
      <c r="L6802" t="s">
        <v>41</v>
      </c>
      <c r="N6802">
        <v>97234</v>
      </c>
      <c r="O6802" t="s">
        <v>25181</v>
      </c>
    </row>
    <row r="6803" spans="1:15" x14ac:dyDescent="0.2">
      <c r="A6803" t="s">
        <v>25342</v>
      </c>
      <c r="B6803" t="s">
        <v>870</v>
      </c>
      <c r="C6803" t="s">
        <v>25343</v>
      </c>
      <c r="D6803">
        <v>97234</v>
      </c>
      <c r="E6803" t="s">
        <v>871</v>
      </c>
      <c r="F6803" t="s">
        <v>4057</v>
      </c>
      <c r="G6803" t="s">
        <v>25344</v>
      </c>
      <c r="H6803" t="s">
        <v>3782</v>
      </c>
      <c r="I6803" t="s">
        <v>96</v>
      </c>
      <c r="J6803" t="s">
        <v>25345</v>
      </c>
      <c r="L6803" t="s">
        <v>41</v>
      </c>
      <c r="N6803">
        <v>97234</v>
      </c>
      <c r="O6803" t="s">
        <v>25181</v>
      </c>
    </row>
    <row r="6804" spans="1:15" x14ac:dyDescent="0.2">
      <c r="A6804" t="s">
        <v>25346</v>
      </c>
      <c r="B6804" t="s">
        <v>380</v>
      </c>
      <c r="C6804" t="s">
        <v>25347</v>
      </c>
      <c r="D6804">
        <v>97234</v>
      </c>
      <c r="E6804" t="s">
        <v>381</v>
      </c>
      <c r="F6804" t="s">
        <v>4075</v>
      </c>
      <c r="H6804" t="s">
        <v>2716</v>
      </c>
      <c r="I6804" t="s">
        <v>96</v>
      </c>
      <c r="L6804" t="s">
        <v>60</v>
      </c>
      <c r="N6804">
        <v>97234</v>
      </c>
      <c r="O6804" t="s">
        <v>25181</v>
      </c>
    </row>
    <row r="6805" spans="1:15" x14ac:dyDescent="0.2">
      <c r="A6805" t="s">
        <v>25348</v>
      </c>
      <c r="B6805" t="s">
        <v>380</v>
      </c>
      <c r="C6805" t="s">
        <v>25349</v>
      </c>
      <c r="D6805">
        <v>97234</v>
      </c>
      <c r="E6805" t="s">
        <v>381</v>
      </c>
      <c r="F6805" t="s">
        <v>667</v>
      </c>
      <c r="H6805" t="s">
        <v>2489</v>
      </c>
      <c r="I6805" t="s">
        <v>39</v>
      </c>
      <c r="L6805" t="s">
        <v>60</v>
      </c>
      <c r="N6805">
        <v>97234</v>
      </c>
      <c r="O6805" t="s">
        <v>25181</v>
      </c>
    </row>
    <row r="6806" spans="1:15" x14ac:dyDescent="0.2">
      <c r="A6806" t="s">
        <v>25350</v>
      </c>
      <c r="B6806" t="s">
        <v>3195</v>
      </c>
      <c r="C6806" t="s">
        <v>25351</v>
      </c>
      <c r="D6806">
        <v>97234</v>
      </c>
      <c r="E6806" t="s">
        <v>3196</v>
      </c>
      <c r="F6806" t="s">
        <v>404</v>
      </c>
      <c r="G6806" t="s">
        <v>6922</v>
      </c>
      <c r="I6806" t="s">
        <v>96</v>
      </c>
      <c r="J6806" t="s">
        <v>6215</v>
      </c>
      <c r="L6806" t="s">
        <v>41</v>
      </c>
      <c r="N6806">
        <v>97234</v>
      </c>
      <c r="O6806" t="s">
        <v>25181</v>
      </c>
    </row>
    <row r="6807" spans="1:15" x14ac:dyDescent="0.2">
      <c r="A6807" t="s">
        <v>25352</v>
      </c>
      <c r="B6807" t="s">
        <v>5782</v>
      </c>
      <c r="C6807" t="s">
        <v>25353</v>
      </c>
      <c r="D6807">
        <v>97234</v>
      </c>
      <c r="E6807" t="s">
        <v>5783</v>
      </c>
      <c r="F6807" t="s">
        <v>2197</v>
      </c>
      <c r="G6807" t="s">
        <v>7620</v>
      </c>
      <c r="I6807" t="s">
        <v>96</v>
      </c>
      <c r="J6807" t="s">
        <v>25354</v>
      </c>
      <c r="L6807" t="s">
        <v>41</v>
      </c>
      <c r="N6807">
        <v>97234</v>
      </c>
      <c r="O6807" t="s">
        <v>25181</v>
      </c>
    </row>
    <row r="6808" spans="1:15" x14ac:dyDescent="0.2">
      <c r="A6808" t="s">
        <v>25355</v>
      </c>
      <c r="B6808" t="s">
        <v>5782</v>
      </c>
      <c r="C6808" t="s">
        <v>25356</v>
      </c>
      <c r="D6808">
        <v>97234</v>
      </c>
      <c r="E6808" t="s">
        <v>5783</v>
      </c>
      <c r="F6808" t="s">
        <v>2197</v>
      </c>
      <c r="G6808" t="s">
        <v>7620</v>
      </c>
      <c r="I6808" t="s">
        <v>96</v>
      </c>
      <c r="J6808" t="s">
        <v>25357</v>
      </c>
      <c r="L6808" t="s">
        <v>60</v>
      </c>
      <c r="N6808">
        <v>97234</v>
      </c>
      <c r="O6808" t="s">
        <v>25181</v>
      </c>
    </row>
    <row r="6809" spans="1:15" x14ac:dyDescent="0.2">
      <c r="A6809" t="s">
        <v>25358</v>
      </c>
      <c r="B6809" t="s">
        <v>5782</v>
      </c>
      <c r="C6809" t="s">
        <v>25359</v>
      </c>
      <c r="D6809">
        <v>97234</v>
      </c>
      <c r="E6809" t="s">
        <v>5783</v>
      </c>
      <c r="F6809" t="s">
        <v>698</v>
      </c>
      <c r="G6809" t="s">
        <v>6473</v>
      </c>
      <c r="H6809" t="s">
        <v>859</v>
      </c>
      <c r="I6809" t="s">
        <v>96</v>
      </c>
      <c r="J6809" t="s">
        <v>25360</v>
      </c>
      <c r="L6809" t="s">
        <v>41</v>
      </c>
      <c r="N6809">
        <v>97234</v>
      </c>
      <c r="O6809" t="s">
        <v>25181</v>
      </c>
    </row>
    <row r="6810" spans="1:15" x14ac:dyDescent="0.2">
      <c r="A6810" t="s">
        <v>25361</v>
      </c>
      <c r="B6810" t="s">
        <v>5782</v>
      </c>
      <c r="C6810" t="s">
        <v>25362</v>
      </c>
      <c r="D6810">
        <v>97234</v>
      </c>
      <c r="E6810" t="s">
        <v>5783</v>
      </c>
      <c r="F6810" t="s">
        <v>2197</v>
      </c>
      <c r="G6810" t="s">
        <v>5790</v>
      </c>
      <c r="I6810" t="s">
        <v>96</v>
      </c>
      <c r="J6810" t="s">
        <v>25363</v>
      </c>
      <c r="L6810" t="s">
        <v>41</v>
      </c>
      <c r="N6810">
        <v>97234</v>
      </c>
      <c r="O6810" t="s">
        <v>25181</v>
      </c>
    </row>
    <row r="6811" spans="1:15" x14ac:dyDescent="0.2">
      <c r="A6811" t="s">
        <v>25364</v>
      </c>
      <c r="B6811" t="s">
        <v>5782</v>
      </c>
      <c r="C6811" t="s">
        <v>25365</v>
      </c>
      <c r="D6811">
        <v>97234</v>
      </c>
      <c r="E6811" t="s">
        <v>5783</v>
      </c>
      <c r="F6811" t="s">
        <v>2197</v>
      </c>
      <c r="G6811" t="s">
        <v>5467</v>
      </c>
      <c r="H6811" t="s">
        <v>2489</v>
      </c>
      <c r="I6811" t="s">
        <v>96</v>
      </c>
      <c r="J6811" t="s">
        <v>25366</v>
      </c>
      <c r="L6811" t="s">
        <v>41</v>
      </c>
      <c r="N6811">
        <v>97234</v>
      </c>
      <c r="O6811" t="s">
        <v>25181</v>
      </c>
    </row>
    <row r="6812" spans="1:15" x14ac:dyDescent="0.2">
      <c r="A6812" t="s">
        <v>25367</v>
      </c>
      <c r="B6812" t="s">
        <v>5782</v>
      </c>
      <c r="C6812" t="s">
        <v>25368</v>
      </c>
      <c r="D6812">
        <v>97234</v>
      </c>
      <c r="E6812" t="s">
        <v>5783</v>
      </c>
      <c r="F6812" t="s">
        <v>698</v>
      </c>
      <c r="G6812" t="s">
        <v>5947</v>
      </c>
      <c r="H6812" t="s">
        <v>5745</v>
      </c>
      <c r="I6812" t="s">
        <v>96</v>
      </c>
      <c r="J6812" t="s">
        <v>6472</v>
      </c>
      <c r="L6812" t="s">
        <v>41</v>
      </c>
      <c r="N6812">
        <v>97234</v>
      </c>
      <c r="O6812" t="s">
        <v>25181</v>
      </c>
    </row>
    <row r="6813" spans="1:15" x14ac:dyDescent="0.2">
      <c r="A6813" t="s">
        <v>25369</v>
      </c>
      <c r="B6813" t="s">
        <v>5782</v>
      </c>
      <c r="C6813" t="s">
        <v>25370</v>
      </c>
      <c r="D6813">
        <v>97234</v>
      </c>
      <c r="E6813" t="s">
        <v>5783</v>
      </c>
      <c r="F6813" t="s">
        <v>2197</v>
      </c>
      <c r="G6813" t="s">
        <v>5467</v>
      </c>
      <c r="H6813" t="s">
        <v>2489</v>
      </c>
      <c r="I6813" t="s">
        <v>96</v>
      </c>
      <c r="J6813" t="s">
        <v>25371</v>
      </c>
      <c r="L6813" t="s">
        <v>41</v>
      </c>
      <c r="N6813">
        <v>97234</v>
      </c>
      <c r="O6813" t="s">
        <v>25181</v>
      </c>
    </row>
    <row r="6814" spans="1:15" x14ac:dyDescent="0.2">
      <c r="A6814" t="s">
        <v>25372</v>
      </c>
      <c r="B6814" t="s">
        <v>5782</v>
      </c>
      <c r="C6814" t="s">
        <v>25373</v>
      </c>
      <c r="D6814">
        <v>97234</v>
      </c>
      <c r="E6814" t="s">
        <v>5783</v>
      </c>
      <c r="F6814" t="s">
        <v>2197</v>
      </c>
      <c r="G6814" t="s">
        <v>5787</v>
      </c>
      <c r="I6814" t="s">
        <v>96</v>
      </c>
      <c r="J6814" t="s">
        <v>25374</v>
      </c>
      <c r="L6814" t="s">
        <v>41</v>
      </c>
      <c r="N6814">
        <v>97234</v>
      </c>
      <c r="O6814" t="s">
        <v>25181</v>
      </c>
    </row>
    <row r="6815" spans="1:15" x14ac:dyDescent="0.2">
      <c r="A6815" t="s">
        <v>25375</v>
      </c>
      <c r="B6815" t="s">
        <v>5782</v>
      </c>
      <c r="C6815" t="s">
        <v>25376</v>
      </c>
      <c r="D6815">
        <v>97234</v>
      </c>
      <c r="E6815" t="s">
        <v>5783</v>
      </c>
      <c r="F6815" t="s">
        <v>2197</v>
      </c>
      <c r="G6815" t="s">
        <v>5790</v>
      </c>
      <c r="I6815" t="s">
        <v>96</v>
      </c>
      <c r="J6815" t="s">
        <v>25377</v>
      </c>
      <c r="L6815" t="s">
        <v>41</v>
      </c>
      <c r="N6815">
        <v>97234</v>
      </c>
      <c r="O6815" t="s">
        <v>25181</v>
      </c>
    </row>
    <row r="6816" spans="1:15" x14ac:dyDescent="0.2">
      <c r="A6816" t="s">
        <v>25378</v>
      </c>
      <c r="B6816" t="s">
        <v>5782</v>
      </c>
      <c r="C6816" t="s">
        <v>25379</v>
      </c>
      <c r="D6816">
        <v>97234</v>
      </c>
      <c r="E6816" t="s">
        <v>5783</v>
      </c>
      <c r="F6816" t="s">
        <v>225</v>
      </c>
      <c r="G6816" t="s">
        <v>25380</v>
      </c>
      <c r="I6816" t="s">
        <v>172</v>
      </c>
      <c r="J6816" t="s">
        <v>25381</v>
      </c>
      <c r="L6816" t="s">
        <v>60</v>
      </c>
      <c r="N6816">
        <v>97234</v>
      </c>
      <c r="O6816" t="s">
        <v>25181</v>
      </c>
    </row>
    <row r="6817" spans="1:15" x14ac:dyDescent="0.2">
      <c r="A6817" t="s">
        <v>25382</v>
      </c>
      <c r="B6817" t="s">
        <v>5464</v>
      </c>
      <c r="C6817" t="s">
        <v>25383</v>
      </c>
      <c r="D6817">
        <v>97234</v>
      </c>
      <c r="E6817" t="s">
        <v>5465</v>
      </c>
      <c r="F6817" t="s">
        <v>225</v>
      </c>
      <c r="G6817" t="s">
        <v>6535</v>
      </c>
      <c r="I6817" t="s">
        <v>172</v>
      </c>
      <c r="J6817" t="s">
        <v>25384</v>
      </c>
      <c r="L6817" t="s">
        <v>60</v>
      </c>
      <c r="N6817">
        <v>97234</v>
      </c>
      <c r="O6817" t="s">
        <v>25181</v>
      </c>
    </row>
    <row r="6818" spans="1:15" x14ac:dyDescent="0.2">
      <c r="A6818" t="s">
        <v>25385</v>
      </c>
      <c r="B6818" t="s">
        <v>5464</v>
      </c>
      <c r="C6818" t="s">
        <v>25386</v>
      </c>
      <c r="D6818">
        <v>97234</v>
      </c>
      <c r="E6818" t="s">
        <v>5465</v>
      </c>
      <c r="F6818" t="s">
        <v>5396</v>
      </c>
      <c r="G6818" t="s">
        <v>25387</v>
      </c>
      <c r="I6818" t="s">
        <v>172</v>
      </c>
      <c r="J6818" t="s">
        <v>25388</v>
      </c>
      <c r="L6818" t="s">
        <v>60</v>
      </c>
      <c r="N6818">
        <v>97234</v>
      </c>
      <c r="O6818" t="s">
        <v>25181</v>
      </c>
    </row>
    <row r="6819" spans="1:15" x14ac:dyDescent="0.2">
      <c r="A6819" t="s">
        <v>25389</v>
      </c>
      <c r="B6819" t="s">
        <v>5614</v>
      </c>
      <c r="C6819" t="s">
        <v>25390</v>
      </c>
      <c r="D6819">
        <v>97234</v>
      </c>
      <c r="E6819" t="s">
        <v>5615</v>
      </c>
      <c r="F6819" t="s">
        <v>2197</v>
      </c>
      <c r="G6819" t="s">
        <v>5793</v>
      </c>
      <c r="I6819" t="s">
        <v>96</v>
      </c>
      <c r="J6819" t="s">
        <v>25391</v>
      </c>
      <c r="L6819" t="s">
        <v>41</v>
      </c>
      <c r="N6819">
        <v>97234</v>
      </c>
      <c r="O6819" t="s">
        <v>25181</v>
      </c>
    </row>
    <row r="6820" spans="1:15" x14ac:dyDescent="0.2">
      <c r="A6820" t="s">
        <v>25392</v>
      </c>
      <c r="B6820" t="s">
        <v>5614</v>
      </c>
      <c r="C6820" t="s">
        <v>25393</v>
      </c>
      <c r="D6820">
        <v>97234</v>
      </c>
      <c r="E6820" t="s">
        <v>5615</v>
      </c>
      <c r="F6820" t="s">
        <v>2197</v>
      </c>
      <c r="G6820" t="s">
        <v>5793</v>
      </c>
      <c r="I6820" t="s">
        <v>96</v>
      </c>
      <c r="J6820" t="s">
        <v>25391</v>
      </c>
      <c r="L6820" t="s">
        <v>41</v>
      </c>
      <c r="N6820">
        <v>97234</v>
      </c>
      <c r="O6820" t="s">
        <v>25181</v>
      </c>
    </row>
    <row r="6821" spans="1:15" x14ac:dyDescent="0.2">
      <c r="A6821" t="s">
        <v>25394</v>
      </c>
      <c r="B6821" t="s">
        <v>5614</v>
      </c>
      <c r="C6821" t="s">
        <v>25395</v>
      </c>
      <c r="D6821">
        <v>97234</v>
      </c>
      <c r="E6821" t="s">
        <v>5615</v>
      </c>
      <c r="F6821" t="s">
        <v>2197</v>
      </c>
      <c r="G6821" t="s">
        <v>5796</v>
      </c>
      <c r="I6821" t="s">
        <v>478</v>
      </c>
      <c r="J6821" t="s">
        <v>25396</v>
      </c>
      <c r="L6821" t="s">
        <v>41</v>
      </c>
      <c r="N6821">
        <v>97234</v>
      </c>
      <c r="O6821" t="s">
        <v>25181</v>
      </c>
    </row>
    <row r="6822" spans="1:15" x14ac:dyDescent="0.2">
      <c r="A6822" t="s">
        <v>25397</v>
      </c>
      <c r="B6822" t="s">
        <v>5614</v>
      </c>
      <c r="C6822" t="s">
        <v>25398</v>
      </c>
      <c r="D6822">
        <v>97234</v>
      </c>
      <c r="E6822" t="s">
        <v>5615</v>
      </c>
      <c r="F6822" t="s">
        <v>2197</v>
      </c>
      <c r="G6822" t="s">
        <v>5803</v>
      </c>
      <c r="I6822" t="s">
        <v>96</v>
      </c>
      <c r="L6822" t="s">
        <v>41</v>
      </c>
      <c r="N6822">
        <v>97234</v>
      </c>
      <c r="O6822" t="s">
        <v>25181</v>
      </c>
    </row>
    <row r="6823" spans="1:15" x14ac:dyDescent="0.2">
      <c r="A6823" t="s">
        <v>25399</v>
      </c>
      <c r="B6823" t="s">
        <v>5614</v>
      </c>
      <c r="C6823" t="s">
        <v>25400</v>
      </c>
      <c r="D6823">
        <v>97234</v>
      </c>
      <c r="E6823" t="s">
        <v>5615</v>
      </c>
      <c r="F6823" t="s">
        <v>2197</v>
      </c>
      <c r="G6823" t="s">
        <v>5803</v>
      </c>
      <c r="I6823" t="s">
        <v>96</v>
      </c>
      <c r="L6823" t="s">
        <v>41</v>
      </c>
      <c r="N6823">
        <v>97234</v>
      </c>
      <c r="O6823" t="s">
        <v>25181</v>
      </c>
    </row>
    <row r="6824" spans="1:15" x14ac:dyDescent="0.2">
      <c r="A6824" t="s">
        <v>25401</v>
      </c>
      <c r="B6824" t="s">
        <v>5614</v>
      </c>
      <c r="C6824" t="s">
        <v>25402</v>
      </c>
      <c r="D6824">
        <v>97234</v>
      </c>
      <c r="E6824" t="s">
        <v>5615</v>
      </c>
      <c r="F6824" t="s">
        <v>2197</v>
      </c>
      <c r="G6824" t="s">
        <v>5796</v>
      </c>
      <c r="I6824" t="s">
        <v>478</v>
      </c>
      <c r="J6824" t="s">
        <v>25403</v>
      </c>
      <c r="L6824" t="s">
        <v>41</v>
      </c>
      <c r="N6824">
        <v>97234</v>
      </c>
      <c r="O6824" t="s">
        <v>25181</v>
      </c>
    </row>
    <row r="6825" spans="1:15" x14ac:dyDescent="0.2">
      <c r="A6825" t="s">
        <v>25404</v>
      </c>
      <c r="B6825" t="s">
        <v>5614</v>
      </c>
      <c r="C6825" t="s">
        <v>25405</v>
      </c>
      <c r="D6825">
        <v>97234</v>
      </c>
      <c r="E6825" t="s">
        <v>5615</v>
      </c>
      <c r="F6825" t="s">
        <v>2872</v>
      </c>
      <c r="I6825" t="s">
        <v>96</v>
      </c>
      <c r="L6825" t="s">
        <v>60</v>
      </c>
      <c r="N6825">
        <v>97234</v>
      </c>
      <c r="O6825" t="s">
        <v>25181</v>
      </c>
    </row>
    <row r="6826" spans="1:15" x14ac:dyDescent="0.2">
      <c r="A6826" t="s">
        <v>25406</v>
      </c>
      <c r="B6826" t="s">
        <v>5614</v>
      </c>
      <c r="C6826" t="s">
        <v>25407</v>
      </c>
      <c r="D6826">
        <v>97234</v>
      </c>
      <c r="E6826" t="s">
        <v>5615</v>
      </c>
      <c r="F6826" t="s">
        <v>2197</v>
      </c>
      <c r="G6826" t="s">
        <v>5803</v>
      </c>
      <c r="I6826" t="s">
        <v>96</v>
      </c>
      <c r="L6826" t="s">
        <v>60</v>
      </c>
      <c r="N6826">
        <v>97234</v>
      </c>
      <c r="O6826" t="s">
        <v>25181</v>
      </c>
    </row>
    <row r="6827" spans="1:15" x14ac:dyDescent="0.2">
      <c r="A6827" t="s">
        <v>25408</v>
      </c>
      <c r="B6827" t="s">
        <v>5614</v>
      </c>
      <c r="C6827" t="s">
        <v>25409</v>
      </c>
      <c r="D6827">
        <v>97234</v>
      </c>
      <c r="E6827" t="s">
        <v>5615</v>
      </c>
      <c r="F6827" t="s">
        <v>7054</v>
      </c>
      <c r="G6827" t="s">
        <v>11580</v>
      </c>
      <c r="I6827" t="s">
        <v>172</v>
      </c>
      <c r="L6827" t="s">
        <v>60</v>
      </c>
      <c r="N6827">
        <v>97234</v>
      </c>
      <c r="O6827" t="s">
        <v>25181</v>
      </c>
    </row>
    <row r="6828" spans="1:15" x14ac:dyDescent="0.2">
      <c r="A6828" t="s">
        <v>25410</v>
      </c>
      <c r="B6828" t="s">
        <v>5614</v>
      </c>
      <c r="C6828" t="s">
        <v>25411</v>
      </c>
      <c r="D6828">
        <v>97234</v>
      </c>
      <c r="E6828" t="s">
        <v>5615</v>
      </c>
      <c r="F6828" t="s">
        <v>7054</v>
      </c>
      <c r="G6828" t="s">
        <v>11580</v>
      </c>
      <c r="I6828" t="s">
        <v>25412</v>
      </c>
      <c r="L6828" t="s">
        <v>60</v>
      </c>
      <c r="N6828">
        <v>97234</v>
      </c>
      <c r="O6828" t="s">
        <v>25181</v>
      </c>
    </row>
    <row r="6829" spans="1:15" x14ac:dyDescent="0.2">
      <c r="A6829" t="s">
        <v>25413</v>
      </c>
      <c r="B6829" t="s">
        <v>407</v>
      </c>
      <c r="C6829" t="s">
        <v>25414</v>
      </c>
      <c r="D6829">
        <v>97234</v>
      </c>
      <c r="E6829" t="s">
        <v>408</v>
      </c>
      <c r="F6829" t="s">
        <v>417</v>
      </c>
      <c r="G6829" t="s">
        <v>553</v>
      </c>
      <c r="I6829" t="s">
        <v>96</v>
      </c>
      <c r="J6829" t="s">
        <v>2463</v>
      </c>
      <c r="L6829" t="s">
        <v>41</v>
      </c>
      <c r="N6829">
        <v>97234</v>
      </c>
      <c r="O6829" t="s">
        <v>25181</v>
      </c>
    </row>
    <row r="6830" spans="1:15" x14ac:dyDescent="0.2">
      <c r="A6830" t="s">
        <v>25415</v>
      </c>
      <c r="B6830" t="s">
        <v>407</v>
      </c>
      <c r="C6830" t="s">
        <v>25416</v>
      </c>
      <c r="D6830">
        <v>97234</v>
      </c>
      <c r="E6830" t="s">
        <v>408</v>
      </c>
      <c r="F6830" t="s">
        <v>417</v>
      </c>
      <c r="G6830" t="s">
        <v>553</v>
      </c>
      <c r="I6830" t="s">
        <v>96</v>
      </c>
      <c r="J6830" t="s">
        <v>25417</v>
      </c>
      <c r="L6830" t="s">
        <v>41</v>
      </c>
      <c r="N6830">
        <v>97234</v>
      </c>
      <c r="O6830" t="s">
        <v>25181</v>
      </c>
    </row>
    <row r="6831" spans="1:15" x14ac:dyDescent="0.2">
      <c r="A6831" t="s">
        <v>25418</v>
      </c>
      <c r="B6831" t="s">
        <v>2208</v>
      </c>
      <c r="C6831" t="s">
        <v>25419</v>
      </c>
      <c r="D6831">
        <v>97234</v>
      </c>
      <c r="E6831" t="s">
        <v>2209</v>
      </c>
      <c r="F6831" t="s">
        <v>417</v>
      </c>
      <c r="G6831" t="s">
        <v>25420</v>
      </c>
      <c r="I6831" t="s">
        <v>1509</v>
      </c>
      <c r="J6831" t="s">
        <v>25421</v>
      </c>
      <c r="L6831" t="s">
        <v>60</v>
      </c>
      <c r="N6831">
        <v>97234</v>
      </c>
      <c r="O6831" t="s">
        <v>25181</v>
      </c>
    </row>
    <row r="6832" spans="1:15" x14ac:dyDescent="0.2">
      <c r="A6832" t="s">
        <v>25422</v>
      </c>
      <c r="B6832" t="s">
        <v>2208</v>
      </c>
      <c r="C6832" t="s">
        <v>25423</v>
      </c>
      <c r="D6832">
        <v>97234</v>
      </c>
      <c r="E6832" t="s">
        <v>2209</v>
      </c>
      <c r="F6832" t="s">
        <v>417</v>
      </c>
      <c r="G6832" t="s">
        <v>23960</v>
      </c>
      <c r="I6832" t="s">
        <v>96</v>
      </c>
      <c r="J6832" t="s">
        <v>25424</v>
      </c>
      <c r="L6832" t="s">
        <v>60</v>
      </c>
      <c r="N6832">
        <v>97234</v>
      </c>
      <c r="O6832" t="s">
        <v>25181</v>
      </c>
    </row>
    <row r="6833" spans="1:15" x14ac:dyDescent="0.2">
      <c r="A6833" t="s">
        <v>25425</v>
      </c>
      <c r="B6833" t="s">
        <v>564</v>
      </c>
      <c r="C6833" t="s">
        <v>25426</v>
      </c>
      <c r="D6833">
        <v>97234</v>
      </c>
      <c r="E6833" t="s">
        <v>565</v>
      </c>
      <c r="F6833" t="s">
        <v>3458</v>
      </c>
      <c r="G6833" t="s">
        <v>6291</v>
      </c>
      <c r="I6833" t="s">
        <v>70</v>
      </c>
      <c r="J6833" t="s">
        <v>25427</v>
      </c>
      <c r="L6833" t="s">
        <v>60</v>
      </c>
      <c r="N6833">
        <v>97234</v>
      </c>
      <c r="O6833" t="s">
        <v>25181</v>
      </c>
    </row>
    <row r="6834" spans="1:15" x14ac:dyDescent="0.2">
      <c r="A6834" t="s">
        <v>25428</v>
      </c>
      <c r="B6834" t="s">
        <v>564</v>
      </c>
      <c r="C6834" t="s">
        <v>25429</v>
      </c>
      <c r="D6834">
        <v>97234</v>
      </c>
      <c r="E6834" t="s">
        <v>565</v>
      </c>
      <c r="F6834" t="s">
        <v>417</v>
      </c>
      <c r="G6834" t="s">
        <v>6134</v>
      </c>
      <c r="I6834" t="s">
        <v>70</v>
      </c>
      <c r="J6834" t="s">
        <v>25430</v>
      </c>
      <c r="L6834" t="s">
        <v>60</v>
      </c>
      <c r="N6834">
        <v>97234</v>
      </c>
      <c r="O6834" t="s">
        <v>25181</v>
      </c>
    </row>
    <row r="6835" spans="1:15" x14ac:dyDescent="0.2">
      <c r="A6835" t="s">
        <v>25431</v>
      </c>
      <c r="B6835" t="s">
        <v>564</v>
      </c>
      <c r="C6835" t="s">
        <v>25432</v>
      </c>
      <c r="D6835">
        <v>97234</v>
      </c>
      <c r="E6835" t="s">
        <v>565</v>
      </c>
      <c r="F6835" t="s">
        <v>417</v>
      </c>
      <c r="G6835" t="s">
        <v>25433</v>
      </c>
      <c r="I6835" t="s">
        <v>96</v>
      </c>
      <c r="J6835" t="s">
        <v>6457</v>
      </c>
      <c r="L6835" t="s">
        <v>60</v>
      </c>
      <c r="N6835">
        <v>97234</v>
      </c>
      <c r="O6835" t="s">
        <v>25181</v>
      </c>
    </row>
    <row r="6836" spans="1:15" x14ac:dyDescent="0.2">
      <c r="A6836" t="s">
        <v>25434</v>
      </c>
      <c r="B6836" t="s">
        <v>564</v>
      </c>
      <c r="C6836" t="s">
        <v>25435</v>
      </c>
      <c r="D6836">
        <v>97234</v>
      </c>
      <c r="E6836" t="s">
        <v>565</v>
      </c>
      <c r="F6836" t="s">
        <v>417</v>
      </c>
      <c r="G6836" t="s">
        <v>566</v>
      </c>
      <c r="I6836" t="s">
        <v>172</v>
      </c>
      <c r="L6836" t="s">
        <v>60</v>
      </c>
      <c r="N6836">
        <v>97234</v>
      </c>
      <c r="O6836" t="s">
        <v>25181</v>
      </c>
    </row>
    <row r="6837" spans="1:15" x14ac:dyDescent="0.2">
      <c r="A6837" t="s">
        <v>25436</v>
      </c>
      <c r="B6837" t="s">
        <v>293</v>
      </c>
      <c r="C6837" t="s">
        <v>25437</v>
      </c>
      <c r="D6837">
        <v>97234</v>
      </c>
      <c r="E6837" t="s">
        <v>294</v>
      </c>
      <c r="G6837" t="s">
        <v>25438</v>
      </c>
      <c r="I6837" t="s">
        <v>296</v>
      </c>
      <c r="L6837" t="s">
        <v>41</v>
      </c>
      <c r="N6837">
        <v>97234</v>
      </c>
      <c r="O6837" t="s">
        <v>25181</v>
      </c>
    </row>
    <row r="6838" spans="1:15" x14ac:dyDescent="0.2">
      <c r="A6838" t="s">
        <v>25439</v>
      </c>
      <c r="B6838" t="s">
        <v>564</v>
      </c>
      <c r="C6838" t="s">
        <v>25440</v>
      </c>
      <c r="D6838">
        <v>97234</v>
      </c>
      <c r="E6838" t="s">
        <v>565</v>
      </c>
      <c r="F6838" t="s">
        <v>417</v>
      </c>
      <c r="G6838" t="s">
        <v>6134</v>
      </c>
      <c r="I6838" t="s">
        <v>70</v>
      </c>
      <c r="J6838" t="s">
        <v>6452</v>
      </c>
      <c r="L6838" t="s">
        <v>60</v>
      </c>
      <c r="N6838">
        <v>97234</v>
      </c>
      <c r="O6838" t="s">
        <v>25181</v>
      </c>
    </row>
    <row r="6839" spans="1:15" x14ac:dyDescent="0.2">
      <c r="A6839" t="s">
        <v>25441</v>
      </c>
      <c r="B6839" t="s">
        <v>564</v>
      </c>
      <c r="C6839" t="s">
        <v>25442</v>
      </c>
      <c r="D6839">
        <v>97234</v>
      </c>
      <c r="E6839" t="s">
        <v>565</v>
      </c>
      <c r="F6839" t="s">
        <v>417</v>
      </c>
      <c r="G6839" t="s">
        <v>14860</v>
      </c>
      <c r="H6839" t="s">
        <v>3209</v>
      </c>
      <c r="I6839" t="s">
        <v>172</v>
      </c>
      <c r="L6839" t="s">
        <v>60</v>
      </c>
      <c r="N6839">
        <v>97234</v>
      </c>
      <c r="O6839" t="s">
        <v>25181</v>
      </c>
    </row>
    <row r="6840" spans="1:15" x14ac:dyDescent="0.2">
      <c r="A6840" t="s">
        <v>25443</v>
      </c>
      <c r="B6840" t="s">
        <v>181</v>
      </c>
      <c r="C6840" t="s">
        <v>25444</v>
      </c>
      <c r="D6840">
        <v>97234</v>
      </c>
      <c r="E6840" t="s">
        <v>182</v>
      </c>
      <c r="F6840" t="s">
        <v>275</v>
      </c>
      <c r="I6840" t="s">
        <v>96</v>
      </c>
      <c r="L6840" t="s">
        <v>41</v>
      </c>
      <c r="N6840">
        <v>97234</v>
      </c>
      <c r="O6840" t="s">
        <v>25181</v>
      </c>
    </row>
    <row r="6841" spans="1:15" x14ac:dyDescent="0.2">
      <c r="A6841" t="s">
        <v>25445</v>
      </c>
      <c r="B6841" t="s">
        <v>181</v>
      </c>
      <c r="C6841" t="s">
        <v>25446</v>
      </c>
      <c r="D6841">
        <v>97234</v>
      </c>
      <c r="E6841" t="s">
        <v>182</v>
      </c>
      <c r="F6841" t="s">
        <v>2418</v>
      </c>
      <c r="G6841" t="s">
        <v>589</v>
      </c>
      <c r="I6841" t="s">
        <v>96</v>
      </c>
      <c r="L6841" t="s">
        <v>41</v>
      </c>
      <c r="N6841">
        <v>97234</v>
      </c>
      <c r="O6841" t="s">
        <v>25181</v>
      </c>
    </row>
    <row r="6842" spans="1:15" x14ac:dyDescent="0.2">
      <c r="A6842" t="s">
        <v>25447</v>
      </c>
      <c r="B6842" t="s">
        <v>181</v>
      </c>
      <c r="C6842" t="s">
        <v>25448</v>
      </c>
      <c r="D6842">
        <v>97234</v>
      </c>
      <c r="E6842" t="s">
        <v>182</v>
      </c>
      <c r="F6842" t="s">
        <v>584</v>
      </c>
      <c r="G6842" t="s">
        <v>25449</v>
      </c>
      <c r="I6842" t="s">
        <v>96</v>
      </c>
      <c r="L6842" t="s">
        <v>41</v>
      </c>
      <c r="N6842">
        <v>97234</v>
      </c>
      <c r="O6842" t="s">
        <v>25181</v>
      </c>
    </row>
    <row r="6843" spans="1:15" x14ac:dyDescent="0.2">
      <c r="A6843" t="s">
        <v>25450</v>
      </c>
      <c r="B6843" t="s">
        <v>181</v>
      </c>
      <c r="C6843" t="s">
        <v>25451</v>
      </c>
      <c r="D6843">
        <v>97234</v>
      </c>
      <c r="E6843" t="s">
        <v>182</v>
      </c>
      <c r="F6843" t="s">
        <v>25452</v>
      </c>
      <c r="I6843" t="s">
        <v>96</v>
      </c>
      <c r="L6843" t="s">
        <v>60</v>
      </c>
      <c r="N6843">
        <v>97234</v>
      </c>
      <c r="O6843" t="s">
        <v>25181</v>
      </c>
    </row>
    <row r="6844" spans="1:15" x14ac:dyDescent="0.2">
      <c r="A6844" t="s">
        <v>25453</v>
      </c>
      <c r="B6844" t="s">
        <v>181</v>
      </c>
      <c r="C6844" t="s">
        <v>25454</v>
      </c>
      <c r="D6844">
        <v>97234</v>
      </c>
      <c r="E6844" t="s">
        <v>182</v>
      </c>
      <c r="F6844" t="s">
        <v>584</v>
      </c>
      <c r="I6844" t="s">
        <v>96</v>
      </c>
      <c r="L6844" t="s">
        <v>60</v>
      </c>
      <c r="N6844">
        <v>97234</v>
      </c>
      <c r="O6844" t="s">
        <v>25181</v>
      </c>
    </row>
    <row r="6845" spans="1:15" x14ac:dyDescent="0.2">
      <c r="A6845" t="s">
        <v>25455</v>
      </c>
      <c r="B6845" t="s">
        <v>181</v>
      </c>
      <c r="C6845" t="s">
        <v>25456</v>
      </c>
      <c r="D6845">
        <v>97234</v>
      </c>
      <c r="E6845" t="s">
        <v>182</v>
      </c>
      <c r="F6845" t="s">
        <v>25457</v>
      </c>
      <c r="I6845" t="s">
        <v>96</v>
      </c>
      <c r="L6845" t="s">
        <v>60</v>
      </c>
      <c r="N6845">
        <v>97234</v>
      </c>
      <c r="O6845" t="s">
        <v>25181</v>
      </c>
    </row>
    <row r="6846" spans="1:15" x14ac:dyDescent="0.2">
      <c r="A6846" t="s">
        <v>25458</v>
      </c>
      <c r="B6846" t="s">
        <v>181</v>
      </c>
      <c r="C6846" t="s">
        <v>25459</v>
      </c>
      <c r="D6846">
        <v>97234</v>
      </c>
      <c r="E6846" t="s">
        <v>182</v>
      </c>
      <c r="F6846" t="s">
        <v>3062</v>
      </c>
      <c r="G6846" t="s">
        <v>589</v>
      </c>
      <c r="I6846" t="s">
        <v>70</v>
      </c>
      <c r="L6846" t="s">
        <v>41</v>
      </c>
      <c r="N6846">
        <v>97234</v>
      </c>
      <c r="O6846" t="s">
        <v>25181</v>
      </c>
    </row>
    <row r="6847" spans="1:15" x14ac:dyDescent="0.2">
      <c r="A6847" t="s">
        <v>25460</v>
      </c>
      <c r="B6847" t="s">
        <v>510</v>
      </c>
      <c r="C6847" t="s">
        <v>25461</v>
      </c>
      <c r="D6847">
        <v>97234</v>
      </c>
      <c r="E6847" t="s">
        <v>511</v>
      </c>
      <c r="F6847" t="s">
        <v>5396</v>
      </c>
      <c r="G6847" t="s">
        <v>25387</v>
      </c>
      <c r="I6847" t="s">
        <v>172</v>
      </c>
      <c r="L6847" t="s">
        <v>41</v>
      </c>
      <c r="N6847">
        <v>97234</v>
      </c>
      <c r="O6847" t="s">
        <v>25181</v>
      </c>
    </row>
    <row r="6848" spans="1:15" x14ac:dyDescent="0.2">
      <c r="A6848" t="s">
        <v>25462</v>
      </c>
      <c r="B6848" t="s">
        <v>510</v>
      </c>
      <c r="C6848" t="s">
        <v>25463</v>
      </c>
      <c r="D6848">
        <v>97234</v>
      </c>
      <c r="E6848" t="s">
        <v>511</v>
      </c>
      <c r="F6848" t="s">
        <v>5396</v>
      </c>
      <c r="G6848" t="s">
        <v>25387</v>
      </c>
      <c r="I6848" t="s">
        <v>172</v>
      </c>
      <c r="L6848" t="s">
        <v>41</v>
      </c>
      <c r="N6848">
        <v>97234</v>
      </c>
      <c r="O6848" t="s">
        <v>25181</v>
      </c>
    </row>
    <row r="6849" spans="1:15" x14ac:dyDescent="0.2">
      <c r="A6849" t="s">
        <v>25464</v>
      </c>
      <c r="B6849" t="s">
        <v>510</v>
      </c>
      <c r="C6849" t="s">
        <v>25465</v>
      </c>
      <c r="D6849">
        <v>97234</v>
      </c>
      <c r="E6849" t="s">
        <v>511</v>
      </c>
      <c r="F6849" t="s">
        <v>25466</v>
      </c>
      <c r="I6849" t="s">
        <v>96</v>
      </c>
      <c r="L6849" t="s">
        <v>41</v>
      </c>
      <c r="N6849">
        <v>97234</v>
      </c>
      <c r="O6849" t="s">
        <v>25181</v>
      </c>
    </row>
    <row r="6850" spans="1:15" x14ac:dyDescent="0.2">
      <c r="A6850" t="s">
        <v>25467</v>
      </c>
      <c r="B6850" t="s">
        <v>1285</v>
      </c>
      <c r="C6850" t="s">
        <v>25468</v>
      </c>
      <c r="D6850">
        <v>97234</v>
      </c>
      <c r="E6850" t="s">
        <v>1286</v>
      </c>
      <c r="F6850" t="s">
        <v>506</v>
      </c>
      <c r="G6850" t="s">
        <v>25469</v>
      </c>
      <c r="I6850" t="s">
        <v>172</v>
      </c>
      <c r="J6850" t="s">
        <v>25470</v>
      </c>
      <c r="L6850" t="s">
        <v>41</v>
      </c>
      <c r="N6850">
        <v>97234</v>
      </c>
      <c r="O6850" t="s">
        <v>25181</v>
      </c>
    </row>
    <row r="6851" spans="1:15" x14ac:dyDescent="0.2">
      <c r="A6851" t="s">
        <v>25471</v>
      </c>
      <c r="B6851" t="s">
        <v>598</v>
      </c>
      <c r="C6851" t="s">
        <v>25472</v>
      </c>
      <c r="D6851">
        <v>97234</v>
      </c>
      <c r="E6851" t="s">
        <v>599</v>
      </c>
      <c r="F6851" t="s">
        <v>37</v>
      </c>
      <c r="G6851" t="s">
        <v>875</v>
      </c>
      <c r="I6851" t="s">
        <v>602</v>
      </c>
      <c r="L6851" t="s">
        <v>41</v>
      </c>
      <c r="N6851">
        <v>97234</v>
      </c>
      <c r="O6851" t="s">
        <v>25181</v>
      </c>
    </row>
    <row r="6852" spans="1:15" x14ac:dyDescent="0.2">
      <c r="A6852" t="s">
        <v>25473</v>
      </c>
      <c r="B6852" t="s">
        <v>598</v>
      </c>
      <c r="C6852" t="s">
        <v>25474</v>
      </c>
      <c r="D6852">
        <v>97234</v>
      </c>
      <c r="E6852" t="s">
        <v>599</v>
      </c>
      <c r="F6852" t="s">
        <v>37</v>
      </c>
      <c r="G6852" t="s">
        <v>875</v>
      </c>
      <c r="I6852" t="s">
        <v>602</v>
      </c>
      <c r="L6852" t="s">
        <v>41</v>
      </c>
      <c r="N6852">
        <v>97234</v>
      </c>
      <c r="O6852" t="s">
        <v>25181</v>
      </c>
    </row>
    <row r="6853" spans="1:15" x14ac:dyDescent="0.2">
      <c r="A6853" t="s">
        <v>25475</v>
      </c>
      <c r="B6853" t="s">
        <v>649</v>
      </c>
      <c r="C6853" t="s">
        <v>25476</v>
      </c>
      <c r="D6853">
        <v>97234</v>
      </c>
      <c r="E6853" t="s">
        <v>650</v>
      </c>
      <c r="F6853" t="s">
        <v>651</v>
      </c>
      <c r="G6853" t="s">
        <v>803</v>
      </c>
      <c r="I6853" t="s">
        <v>70</v>
      </c>
      <c r="L6853" t="s">
        <v>41</v>
      </c>
      <c r="N6853">
        <v>97234</v>
      </c>
      <c r="O6853" t="s">
        <v>25181</v>
      </c>
    </row>
    <row r="6854" spans="1:15" x14ac:dyDescent="0.2">
      <c r="A6854" t="s">
        <v>25477</v>
      </c>
      <c r="B6854" t="s">
        <v>9585</v>
      </c>
      <c r="C6854" t="s">
        <v>25478</v>
      </c>
      <c r="D6854">
        <v>97234</v>
      </c>
      <c r="E6854" t="s">
        <v>9587</v>
      </c>
      <c r="F6854" t="s">
        <v>25479</v>
      </c>
      <c r="G6854" t="s">
        <v>2805</v>
      </c>
      <c r="I6854" t="s">
        <v>748</v>
      </c>
      <c r="L6854" t="s">
        <v>41</v>
      </c>
      <c r="N6854">
        <v>97234</v>
      </c>
      <c r="O6854" t="s">
        <v>25181</v>
      </c>
    </row>
    <row r="6855" spans="1:15" x14ac:dyDescent="0.2">
      <c r="A6855" t="s">
        <v>25480</v>
      </c>
      <c r="B6855" t="s">
        <v>219</v>
      </c>
      <c r="C6855" t="s">
        <v>25481</v>
      </c>
      <c r="D6855">
        <v>97234</v>
      </c>
      <c r="E6855" t="s">
        <v>220</v>
      </c>
      <c r="I6855" t="s">
        <v>145</v>
      </c>
      <c r="L6855" t="s">
        <v>41</v>
      </c>
      <c r="N6855">
        <v>97234</v>
      </c>
      <c r="O6855" t="s">
        <v>25181</v>
      </c>
    </row>
    <row r="6856" spans="1:15" x14ac:dyDescent="0.2">
      <c r="A6856" t="s">
        <v>25482</v>
      </c>
      <c r="B6856" t="s">
        <v>219</v>
      </c>
      <c r="C6856" t="s">
        <v>25483</v>
      </c>
      <c r="D6856">
        <v>97234</v>
      </c>
      <c r="E6856" t="s">
        <v>220</v>
      </c>
      <c r="I6856" t="s">
        <v>145</v>
      </c>
      <c r="L6856" t="s">
        <v>41</v>
      </c>
      <c r="N6856">
        <v>97234</v>
      </c>
      <c r="O6856" t="s">
        <v>25181</v>
      </c>
    </row>
    <row r="6857" spans="1:15" x14ac:dyDescent="0.2">
      <c r="A6857" t="s">
        <v>25484</v>
      </c>
      <c r="B6857" t="s">
        <v>219</v>
      </c>
      <c r="C6857" t="s">
        <v>25485</v>
      </c>
      <c r="D6857">
        <v>97234</v>
      </c>
      <c r="E6857" t="s">
        <v>220</v>
      </c>
      <c r="I6857" t="s">
        <v>145</v>
      </c>
      <c r="L6857" t="s">
        <v>41</v>
      </c>
      <c r="N6857">
        <v>97234</v>
      </c>
      <c r="O6857" t="s">
        <v>25181</v>
      </c>
    </row>
    <row r="6858" spans="1:15" x14ac:dyDescent="0.2">
      <c r="A6858" t="s">
        <v>25486</v>
      </c>
      <c r="B6858" t="s">
        <v>219</v>
      </c>
      <c r="C6858" t="s">
        <v>25487</v>
      </c>
      <c r="D6858">
        <v>97234</v>
      </c>
      <c r="E6858" t="s">
        <v>220</v>
      </c>
      <c r="I6858" t="s">
        <v>145</v>
      </c>
      <c r="L6858" t="s">
        <v>41</v>
      </c>
      <c r="N6858">
        <v>97234</v>
      </c>
      <c r="O6858" t="s">
        <v>25181</v>
      </c>
    </row>
    <row r="6859" spans="1:15" x14ac:dyDescent="0.2">
      <c r="A6859" t="s">
        <v>25488</v>
      </c>
      <c r="B6859" t="s">
        <v>219</v>
      </c>
      <c r="C6859" t="s">
        <v>25489</v>
      </c>
      <c r="D6859">
        <v>97234</v>
      </c>
      <c r="E6859" t="s">
        <v>220</v>
      </c>
      <c r="I6859" t="s">
        <v>145</v>
      </c>
      <c r="L6859" t="s">
        <v>41</v>
      </c>
      <c r="N6859">
        <v>97234</v>
      </c>
      <c r="O6859" t="s">
        <v>25181</v>
      </c>
    </row>
    <row r="6860" spans="1:15" x14ac:dyDescent="0.2">
      <c r="A6860" t="s">
        <v>25490</v>
      </c>
      <c r="B6860" t="s">
        <v>219</v>
      </c>
      <c r="C6860" t="s">
        <v>25491</v>
      </c>
      <c r="D6860">
        <v>97234</v>
      </c>
      <c r="E6860" t="s">
        <v>220</v>
      </c>
      <c r="I6860" t="s">
        <v>145</v>
      </c>
      <c r="L6860" t="s">
        <v>41</v>
      </c>
      <c r="N6860">
        <v>97234</v>
      </c>
      <c r="O6860" t="s">
        <v>25181</v>
      </c>
    </row>
    <row r="6861" spans="1:15" x14ac:dyDescent="0.2">
      <c r="A6861" t="s">
        <v>25492</v>
      </c>
      <c r="B6861" t="s">
        <v>219</v>
      </c>
      <c r="C6861" t="s">
        <v>25493</v>
      </c>
      <c r="D6861">
        <v>97234</v>
      </c>
      <c r="E6861" t="s">
        <v>220</v>
      </c>
      <c r="I6861" t="s">
        <v>145</v>
      </c>
      <c r="L6861" t="s">
        <v>41</v>
      </c>
      <c r="N6861">
        <v>97234</v>
      </c>
      <c r="O6861" t="s">
        <v>25181</v>
      </c>
    </row>
    <row r="6862" spans="1:15" x14ac:dyDescent="0.2">
      <c r="A6862" t="s">
        <v>25494</v>
      </c>
      <c r="B6862" t="s">
        <v>219</v>
      </c>
      <c r="C6862" t="s">
        <v>25495</v>
      </c>
      <c r="D6862">
        <v>97234</v>
      </c>
      <c r="E6862" t="s">
        <v>220</v>
      </c>
      <c r="I6862" t="s">
        <v>145</v>
      </c>
      <c r="L6862" t="s">
        <v>41</v>
      </c>
      <c r="N6862">
        <v>97234</v>
      </c>
      <c r="O6862" t="s">
        <v>25181</v>
      </c>
    </row>
    <row r="6863" spans="1:15" x14ac:dyDescent="0.2">
      <c r="A6863" t="s">
        <v>25496</v>
      </c>
      <c r="B6863" t="s">
        <v>219</v>
      </c>
      <c r="C6863" t="s">
        <v>25497</v>
      </c>
      <c r="D6863">
        <v>97234</v>
      </c>
      <c r="E6863" t="s">
        <v>220</v>
      </c>
      <c r="I6863" t="s">
        <v>145</v>
      </c>
      <c r="L6863" t="s">
        <v>41</v>
      </c>
      <c r="N6863">
        <v>97234</v>
      </c>
      <c r="O6863" t="s">
        <v>25181</v>
      </c>
    </row>
    <row r="6864" spans="1:15" x14ac:dyDescent="0.2">
      <c r="A6864" t="s">
        <v>25498</v>
      </c>
      <c r="B6864" t="s">
        <v>219</v>
      </c>
      <c r="C6864" t="s">
        <v>25499</v>
      </c>
      <c r="D6864">
        <v>97234</v>
      </c>
      <c r="E6864" t="s">
        <v>220</v>
      </c>
      <c r="I6864" t="s">
        <v>145</v>
      </c>
      <c r="L6864" t="s">
        <v>41</v>
      </c>
      <c r="N6864">
        <v>97234</v>
      </c>
      <c r="O6864" t="s">
        <v>25181</v>
      </c>
    </row>
    <row r="6865" spans="1:15" x14ac:dyDescent="0.2">
      <c r="A6865" t="s">
        <v>25500</v>
      </c>
      <c r="B6865" t="s">
        <v>219</v>
      </c>
      <c r="C6865" t="s">
        <v>25501</v>
      </c>
      <c r="D6865">
        <v>97234</v>
      </c>
      <c r="E6865" t="s">
        <v>220</v>
      </c>
      <c r="I6865" t="s">
        <v>145</v>
      </c>
      <c r="L6865" t="s">
        <v>41</v>
      </c>
      <c r="N6865">
        <v>97234</v>
      </c>
      <c r="O6865" t="s">
        <v>25181</v>
      </c>
    </row>
    <row r="6866" spans="1:15" x14ac:dyDescent="0.2">
      <c r="A6866" t="s">
        <v>25502</v>
      </c>
      <c r="B6866" t="s">
        <v>219</v>
      </c>
      <c r="C6866" t="s">
        <v>25503</v>
      </c>
      <c r="D6866">
        <v>97234</v>
      </c>
      <c r="E6866" t="s">
        <v>220</v>
      </c>
      <c r="I6866" t="s">
        <v>145</v>
      </c>
      <c r="L6866" t="s">
        <v>41</v>
      </c>
      <c r="N6866">
        <v>97234</v>
      </c>
      <c r="O6866" t="s">
        <v>25181</v>
      </c>
    </row>
    <row r="6867" spans="1:15" x14ac:dyDescent="0.2">
      <c r="A6867" t="s">
        <v>25504</v>
      </c>
      <c r="B6867" t="s">
        <v>219</v>
      </c>
      <c r="C6867" t="s">
        <v>25505</v>
      </c>
      <c r="D6867">
        <v>97234</v>
      </c>
      <c r="E6867" t="s">
        <v>220</v>
      </c>
      <c r="I6867" t="s">
        <v>145</v>
      </c>
      <c r="L6867" t="s">
        <v>41</v>
      </c>
      <c r="N6867">
        <v>97234</v>
      </c>
      <c r="O6867" t="s">
        <v>25181</v>
      </c>
    </row>
    <row r="6868" spans="1:15" x14ac:dyDescent="0.2">
      <c r="A6868" t="s">
        <v>25506</v>
      </c>
      <c r="B6868" t="s">
        <v>219</v>
      </c>
      <c r="C6868" t="s">
        <v>25507</v>
      </c>
      <c r="D6868">
        <v>97234</v>
      </c>
      <c r="E6868" t="s">
        <v>220</v>
      </c>
      <c r="I6868" t="s">
        <v>145</v>
      </c>
      <c r="L6868" t="s">
        <v>41</v>
      </c>
      <c r="N6868">
        <v>97234</v>
      </c>
      <c r="O6868" t="s">
        <v>25181</v>
      </c>
    </row>
    <row r="6869" spans="1:15" x14ac:dyDescent="0.2">
      <c r="A6869" t="s">
        <v>25508</v>
      </c>
      <c r="B6869" t="s">
        <v>2256</v>
      </c>
      <c r="C6869" t="s">
        <v>25509</v>
      </c>
      <c r="D6869">
        <v>97234</v>
      </c>
      <c r="E6869" t="s">
        <v>2257</v>
      </c>
      <c r="F6869" t="s">
        <v>37</v>
      </c>
      <c r="G6869" t="s">
        <v>3986</v>
      </c>
      <c r="I6869" t="s">
        <v>145</v>
      </c>
      <c r="L6869" t="s">
        <v>60</v>
      </c>
      <c r="N6869">
        <v>97234</v>
      </c>
      <c r="O6869" t="s">
        <v>25181</v>
      </c>
    </row>
    <row r="6870" spans="1:15" x14ac:dyDescent="0.2">
      <c r="A6870" t="s">
        <v>25510</v>
      </c>
      <c r="B6870" t="s">
        <v>604</v>
      </c>
      <c r="C6870" t="s">
        <v>25511</v>
      </c>
      <c r="D6870">
        <v>97234</v>
      </c>
      <c r="E6870" t="s">
        <v>605</v>
      </c>
      <c r="F6870" t="s">
        <v>1584</v>
      </c>
      <c r="H6870" t="s">
        <v>4979</v>
      </c>
      <c r="I6870" t="s">
        <v>4980</v>
      </c>
      <c r="L6870" t="s">
        <v>41</v>
      </c>
      <c r="N6870">
        <v>97234</v>
      </c>
      <c r="O6870" t="s">
        <v>25181</v>
      </c>
    </row>
    <row r="6871" spans="1:15" x14ac:dyDescent="0.2">
      <c r="A6871" t="s">
        <v>25512</v>
      </c>
      <c r="B6871" t="s">
        <v>608</v>
      </c>
      <c r="C6871" t="s">
        <v>25513</v>
      </c>
      <c r="D6871">
        <v>97234</v>
      </c>
      <c r="E6871" t="s">
        <v>609</v>
      </c>
      <c r="F6871" t="s">
        <v>37</v>
      </c>
      <c r="I6871" t="s">
        <v>420</v>
      </c>
      <c r="L6871" t="s">
        <v>41</v>
      </c>
      <c r="N6871">
        <v>97234</v>
      </c>
      <c r="O6871" t="s">
        <v>25181</v>
      </c>
    </row>
    <row r="6872" spans="1:15" x14ac:dyDescent="0.2">
      <c r="A6872" t="s">
        <v>25514</v>
      </c>
      <c r="B6872" t="s">
        <v>131</v>
      </c>
      <c r="C6872" t="s">
        <v>25515</v>
      </c>
      <c r="D6872">
        <v>97234</v>
      </c>
      <c r="E6872" t="s">
        <v>132</v>
      </c>
      <c r="F6872" t="s">
        <v>133</v>
      </c>
      <c r="J6872" t="s">
        <v>19112</v>
      </c>
      <c r="L6872" t="s">
        <v>60</v>
      </c>
      <c r="N6872">
        <v>97234</v>
      </c>
      <c r="O6872" t="s">
        <v>25181</v>
      </c>
    </row>
    <row r="6873" spans="1:15" x14ac:dyDescent="0.2">
      <c r="A6873" t="s">
        <v>25516</v>
      </c>
      <c r="B6873" t="s">
        <v>131</v>
      </c>
      <c r="C6873" t="s">
        <v>25517</v>
      </c>
      <c r="D6873">
        <v>97234</v>
      </c>
      <c r="E6873" t="s">
        <v>132</v>
      </c>
      <c r="F6873" t="s">
        <v>133</v>
      </c>
      <c r="J6873" t="s">
        <v>19112</v>
      </c>
      <c r="L6873" t="s">
        <v>60</v>
      </c>
      <c r="N6873">
        <v>97234</v>
      </c>
      <c r="O6873" t="s">
        <v>25181</v>
      </c>
    </row>
    <row r="6874" spans="1:15" x14ac:dyDescent="0.2">
      <c r="A6874" t="s">
        <v>25518</v>
      </c>
      <c r="B6874" t="s">
        <v>131</v>
      </c>
      <c r="C6874" t="s">
        <v>25519</v>
      </c>
      <c r="D6874">
        <v>97234</v>
      </c>
      <c r="E6874" t="s">
        <v>132</v>
      </c>
      <c r="F6874" t="s">
        <v>133</v>
      </c>
      <c r="J6874" t="s">
        <v>19112</v>
      </c>
      <c r="L6874" t="s">
        <v>60</v>
      </c>
      <c r="N6874">
        <v>97234</v>
      </c>
      <c r="O6874" t="s">
        <v>25181</v>
      </c>
    </row>
    <row r="6875" spans="1:15" x14ac:dyDescent="0.2">
      <c r="A6875" t="s">
        <v>25520</v>
      </c>
      <c r="B6875" t="s">
        <v>131</v>
      </c>
      <c r="C6875" t="s">
        <v>25521</v>
      </c>
      <c r="D6875">
        <v>97234</v>
      </c>
      <c r="E6875" t="s">
        <v>132</v>
      </c>
      <c r="F6875" t="s">
        <v>133</v>
      </c>
      <c r="J6875" t="s">
        <v>19112</v>
      </c>
      <c r="L6875" t="s">
        <v>60</v>
      </c>
      <c r="N6875">
        <v>97234</v>
      </c>
      <c r="O6875" t="s">
        <v>25181</v>
      </c>
    </row>
    <row r="6876" spans="1:15" x14ac:dyDescent="0.2">
      <c r="A6876" t="s">
        <v>25522</v>
      </c>
      <c r="B6876" t="s">
        <v>131</v>
      </c>
      <c r="C6876" t="s">
        <v>25523</v>
      </c>
      <c r="D6876">
        <v>97234</v>
      </c>
      <c r="E6876" t="s">
        <v>132</v>
      </c>
      <c r="F6876" t="s">
        <v>133</v>
      </c>
      <c r="J6876" t="s">
        <v>19112</v>
      </c>
      <c r="L6876" t="s">
        <v>60</v>
      </c>
      <c r="N6876">
        <v>97234</v>
      </c>
      <c r="O6876" t="s">
        <v>25181</v>
      </c>
    </row>
    <row r="6877" spans="1:15" x14ac:dyDescent="0.2">
      <c r="A6877" t="s">
        <v>25524</v>
      </c>
      <c r="B6877" t="s">
        <v>933</v>
      </c>
      <c r="C6877" t="s">
        <v>25525</v>
      </c>
      <c r="D6877">
        <v>97234</v>
      </c>
      <c r="E6877" t="s">
        <v>934</v>
      </c>
      <c r="I6877" t="s">
        <v>979</v>
      </c>
      <c r="L6877" t="s">
        <v>60</v>
      </c>
      <c r="N6877">
        <v>97234</v>
      </c>
      <c r="O6877" t="s">
        <v>25181</v>
      </c>
    </row>
    <row r="6878" spans="1:15" x14ac:dyDescent="0.2">
      <c r="A6878" t="s">
        <v>25526</v>
      </c>
      <c r="B6878" t="s">
        <v>933</v>
      </c>
      <c r="C6878" t="s">
        <v>25527</v>
      </c>
      <c r="D6878">
        <v>97234</v>
      </c>
      <c r="E6878" t="s">
        <v>934</v>
      </c>
      <c r="I6878" t="s">
        <v>979</v>
      </c>
      <c r="L6878" t="s">
        <v>60</v>
      </c>
      <c r="N6878">
        <v>97234</v>
      </c>
      <c r="O6878" t="s">
        <v>25181</v>
      </c>
    </row>
    <row r="6879" spans="1:15" x14ac:dyDescent="0.2">
      <c r="A6879" t="s">
        <v>25528</v>
      </c>
      <c r="B6879" t="s">
        <v>223</v>
      </c>
      <c r="C6879" t="s">
        <v>25529</v>
      </c>
      <c r="D6879">
        <v>97234</v>
      </c>
      <c r="E6879" t="s">
        <v>224</v>
      </c>
      <c r="F6879" t="s">
        <v>225</v>
      </c>
      <c r="G6879" t="s">
        <v>226</v>
      </c>
      <c r="H6879" t="s">
        <v>93</v>
      </c>
      <c r="I6879" t="s">
        <v>2267</v>
      </c>
      <c r="L6879" t="s">
        <v>41</v>
      </c>
      <c r="N6879">
        <v>97234</v>
      </c>
      <c r="O6879" t="s">
        <v>25181</v>
      </c>
    </row>
    <row r="6880" spans="1:15" x14ac:dyDescent="0.2">
      <c r="A6880" t="s">
        <v>25530</v>
      </c>
      <c r="B6880" t="s">
        <v>8398</v>
      </c>
      <c r="C6880" t="s">
        <v>25531</v>
      </c>
      <c r="D6880">
        <v>97234</v>
      </c>
      <c r="E6880" t="s">
        <v>8400</v>
      </c>
      <c r="F6880" t="s">
        <v>8401</v>
      </c>
      <c r="G6880" t="s">
        <v>25532</v>
      </c>
      <c r="H6880" t="s">
        <v>93</v>
      </c>
      <c r="I6880" t="s">
        <v>8382</v>
      </c>
      <c r="J6880" t="s">
        <v>25533</v>
      </c>
      <c r="L6880" t="s">
        <v>41</v>
      </c>
      <c r="N6880">
        <v>97234</v>
      </c>
      <c r="O6880" t="s">
        <v>25181</v>
      </c>
    </row>
    <row r="6881" spans="1:15" x14ac:dyDescent="0.2">
      <c r="A6881" t="s">
        <v>25534</v>
      </c>
      <c r="B6881" t="s">
        <v>8398</v>
      </c>
      <c r="C6881" t="s">
        <v>25535</v>
      </c>
      <c r="D6881">
        <v>97234</v>
      </c>
      <c r="E6881" t="s">
        <v>8400</v>
      </c>
      <c r="F6881" t="s">
        <v>8401</v>
      </c>
      <c r="G6881" t="s">
        <v>25532</v>
      </c>
      <c r="H6881" t="s">
        <v>93</v>
      </c>
      <c r="I6881" t="s">
        <v>8382</v>
      </c>
      <c r="L6881" t="s">
        <v>41</v>
      </c>
      <c r="N6881">
        <v>97234</v>
      </c>
      <c r="O6881" t="s">
        <v>25181</v>
      </c>
    </row>
    <row r="6882" spans="1:15" x14ac:dyDescent="0.2">
      <c r="A6882" t="s">
        <v>25536</v>
      </c>
      <c r="B6882" t="s">
        <v>8398</v>
      </c>
      <c r="C6882" t="s">
        <v>25537</v>
      </c>
      <c r="D6882">
        <v>97234</v>
      </c>
      <c r="E6882" t="s">
        <v>8400</v>
      </c>
      <c r="F6882" t="s">
        <v>8401</v>
      </c>
      <c r="G6882" t="s">
        <v>25532</v>
      </c>
      <c r="H6882" t="s">
        <v>93</v>
      </c>
      <c r="I6882" t="s">
        <v>8382</v>
      </c>
      <c r="J6882" t="s">
        <v>25538</v>
      </c>
      <c r="L6882" t="s">
        <v>41</v>
      </c>
      <c r="N6882">
        <v>97234</v>
      </c>
      <c r="O6882" t="s">
        <v>25181</v>
      </c>
    </row>
    <row r="6883" spans="1:15" x14ac:dyDescent="0.2">
      <c r="A6883" t="s">
        <v>25539</v>
      </c>
      <c r="B6883" t="s">
        <v>8398</v>
      </c>
      <c r="C6883" t="s">
        <v>25540</v>
      </c>
      <c r="D6883">
        <v>97234</v>
      </c>
      <c r="E6883" t="s">
        <v>8400</v>
      </c>
      <c r="F6883" t="s">
        <v>8401</v>
      </c>
      <c r="G6883" t="s">
        <v>25532</v>
      </c>
      <c r="H6883" t="s">
        <v>93</v>
      </c>
      <c r="I6883" t="s">
        <v>8382</v>
      </c>
      <c r="J6883" t="s">
        <v>25541</v>
      </c>
      <c r="L6883" t="s">
        <v>41</v>
      </c>
      <c r="N6883">
        <v>97234</v>
      </c>
      <c r="O6883" t="s">
        <v>25181</v>
      </c>
    </row>
    <row r="6884" spans="1:15" x14ac:dyDescent="0.2">
      <c r="A6884" t="s">
        <v>25542</v>
      </c>
      <c r="B6884" t="s">
        <v>8398</v>
      </c>
      <c r="C6884" t="s">
        <v>25543</v>
      </c>
      <c r="D6884">
        <v>97234</v>
      </c>
      <c r="E6884" t="s">
        <v>8400</v>
      </c>
      <c r="F6884" t="s">
        <v>8401</v>
      </c>
      <c r="G6884" t="s">
        <v>25532</v>
      </c>
      <c r="H6884" t="s">
        <v>93</v>
      </c>
      <c r="I6884" t="s">
        <v>8382</v>
      </c>
      <c r="J6884" t="s">
        <v>25544</v>
      </c>
      <c r="L6884" t="s">
        <v>41</v>
      </c>
      <c r="N6884">
        <v>97234</v>
      </c>
      <c r="O6884" t="s">
        <v>25181</v>
      </c>
    </row>
    <row r="6885" spans="1:15" x14ac:dyDescent="0.2">
      <c r="A6885" t="s">
        <v>25545</v>
      </c>
      <c r="B6885" t="s">
        <v>8398</v>
      </c>
      <c r="C6885" t="s">
        <v>25546</v>
      </c>
      <c r="D6885">
        <v>97234</v>
      </c>
      <c r="E6885" t="s">
        <v>8400</v>
      </c>
      <c r="F6885" t="s">
        <v>8401</v>
      </c>
      <c r="G6885" t="s">
        <v>25532</v>
      </c>
      <c r="H6885" t="s">
        <v>93</v>
      </c>
      <c r="I6885" t="s">
        <v>8382</v>
      </c>
      <c r="J6885" t="s">
        <v>25547</v>
      </c>
      <c r="L6885" t="s">
        <v>41</v>
      </c>
      <c r="N6885">
        <v>97234</v>
      </c>
      <c r="O6885" t="s">
        <v>25181</v>
      </c>
    </row>
    <row r="6886" spans="1:15" x14ac:dyDescent="0.2">
      <c r="A6886" t="s">
        <v>25548</v>
      </c>
      <c r="B6886" t="s">
        <v>8398</v>
      </c>
      <c r="C6886" t="s">
        <v>25549</v>
      </c>
      <c r="D6886">
        <v>97234</v>
      </c>
      <c r="E6886" t="s">
        <v>8400</v>
      </c>
      <c r="F6886" t="s">
        <v>8401</v>
      </c>
      <c r="G6886" t="s">
        <v>25532</v>
      </c>
      <c r="H6886" t="s">
        <v>93</v>
      </c>
      <c r="I6886" t="s">
        <v>8382</v>
      </c>
      <c r="J6886" t="s">
        <v>25550</v>
      </c>
      <c r="L6886" t="s">
        <v>41</v>
      </c>
      <c r="N6886">
        <v>97234</v>
      </c>
      <c r="O6886" t="s">
        <v>25181</v>
      </c>
    </row>
    <row r="6887" spans="1:15" x14ac:dyDescent="0.2">
      <c r="A6887" t="s">
        <v>25551</v>
      </c>
      <c r="B6887" t="s">
        <v>8398</v>
      </c>
      <c r="C6887" t="s">
        <v>25552</v>
      </c>
      <c r="D6887">
        <v>97234</v>
      </c>
      <c r="E6887" t="s">
        <v>8400</v>
      </c>
      <c r="F6887" t="s">
        <v>8401</v>
      </c>
      <c r="G6887" t="s">
        <v>25532</v>
      </c>
      <c r="H6887" t="s">
        <v>93</v>
      </c>
      <c r="I6887" t="s">
        <v>8382</v>
      </c>
      <c r="J6887" t="s">
        <v>25553</v>
      </c>
      <c r="L6887" t="s">
        <v>41</v>
      </c>
      <c r="N6887">
        <v>97234</v>
      </c>
      <c r="O6887" t="s">
        <v>25181</v>
      </c>
    </row>
    <row r="6888" spans="1:15" x14ac:dyDescent="0.2">
      <c r="A6888" t="s">
        <v>25554</v>
      </c>
      <c r="B6888" t="s">
        <v>8398</v>
      </c>
      <c r="C6888" t="s">
        <v>25555</v>
      </c>
      <c r="D6888">
        <v>97234</v>
      </c>
      <c r="E6888" t="s">
        <v>8400</v>
      </c>
      <c r="F6888" t="s">
        <v>8401</v>
      </c>
      <c r="G6888" t="s">
        <v>25532</v>
      </c>
      <c r="H6888" t="s">
        <v>93</v>
      </c>
      <c r="I6888" t="s">
        <v>8382</v>
      </c>
      <c r="J6888" t="s">
        <v>25556</v>
      </c>
      <c r="L6888" t="s">
        <v>41</v>
      </c>
      <c r="N6888">
        <v>97234</v>
      </c>
      <c r="O6888" t="s">
        <v>25181</v>
      </c>
    </row>
    <row r="6889" spans="1:15" x14ac:dyDescent="0.2">
      <c r="A6889" t="s">
        <v>25557</v>
      </c>
      <c r="B6889" t="s">
        <v>8398</v>
      </c>
      <c r="C6889" t="s">
        <v>25558</v>
      </c>
      <c r="D6889">
        <v>97234</v>
      </c>
      <c r="E6889" t="s">
        <v>8400</v>
      </c>
      <c r="F6889" t="s">
        <v>8401</v>
      </c>
      <c r="G6889" t="s">
        <v>25532</v>
      </c>
      <c r="H6889" t="s">
        <v>93</v>
      </c>
      <c r="I6889" t="s">
        <v>8382</v>
      </c>
      <c r="J6889" t="s">
        <v>25559</v>
      </c>
      <c r="L6889" t="s">
        <v>41</v>
      </c>
      <c r="N6889">
        <v>97234</v>
      </c>
      <c r="O6889" t="s">
        <v>25181</v>
      </c>
    </row>
    <row r="6890" spans="1:15" x14ac:dyDescent="0.2">
      <c r="A6890" t="s">
        <v>25560</v>
      </c>
      <c r="B6890" t="s">
        <v>8398</v>
      </c>
      <c r="C6890" t="s">
        <v>25561</v>
      </c>
      <c r="D6890">
        <v>97234</v>
      </c>
      <c r="E6890" t="s">
        <v>8400</v>
      </c>
      <c r="F6890" t="s">
        <v>8401</v>
      </c>
      <c r="G6890" t="s">
        <v>25532</v>
      </c>
      <c r="H6890" t="s">
        <v>93</v>
      </c>
      <c r="I6890" t="s">
        <v>8382</v>
      </c>
      <c r="J6890" t="s">
        <v>25562</v>
      </c>
      <c r="L6890" t="s">
        <v>41</v>
      </c>
      <c r="N6890">
        <v>97234</v>
      </c>
      <c r="O6890" t="s">
        <v>25181</v>
      </c>
    </row>
    <row r="6891" spans="1:15" x14ac:dyDescent="0.2">
      <c r="A6891" t="s">
        <v>25563</v>
      </c>
      <c r="B6891" t="s">
        <v>8398</v>
      </c>
      <c r="C6891" t="s">
        <v>25564</v>
      </c>
      <c r="D6891">
        <v>97234</v>
      </c>
      <c r="E6891" t="s">
        <v>8400</v>
      </c>
      <c r="F6891" t="s">
        <v>8401</v>
      </c>
      <c r="G6891" t="s">
        <v>25532</v>
      </c>
      <c r="H6891" t="s">
        <v>93</v>
      </c>
      <c r="I6891" t="s">
        <v>8382</v>
      </c>
      <c r="J6891" t="s">
        <v>25565</v>
      </c>
      <c r="L6891" t="s">
        <v>41</v>
      </c>
      <c r="N6891">
        <v>97234</v>
      </c>
      <c r="O6891" t="s">
        <v>25181</v>
      </c>
    </row>
    <row r="6892" spans="1:15" x14ac:dyDescent="0.2">
      <c r="A6892" t="s">
        <v>25566</v>
      </c>
      <c r="B6892" t="s">
        <v>8398</v>
      </c>
      <c r="C6892" t="s">
        <v>25567</v>
      </c>
      <c r="D6892">
        <v>97234</v>
      </c>
      <c r="E6892" t="s">
        <v>8400</v>
      </c>
      <c r="F6892" t="s">
        <v>8401</v>
      </c>
      <c r="G6892" t="s">
        <v>25532</v>
      </c>
      <c r="H6892" t="s">
        <v>93</v>
      </c>
      <c r="I6892" t="s">
        <v>8382</v>
      </c>
      <c r="J6892" t="s">
        <v>25568</v>
      </c>
      <c r="L6892" t="s">
        <v>41</v>
      </c>
      <c r="N6892">
        <v>97234</v>
      </c>
      <c r="O6892" t="s">
        <v>25181</v>
      </c>
    </row>
    <row r="6893" spans="1:15" x14ac:dyDescent="0.2">
      <c r="A6893" t="s">
        <v>25569</v>
      </c>
      <c r="B6893" t="s">
        <v>8398</v>
      </c>
      <c r="C6893" t="s">
        <v>25570</v>
      </c>
      <c r="D6893">
        <v>97234</v>
      </c>
      <c r="E6893" t="s">
        <v>8400</v>
      </c>
      <c r="F6893" t="s">
        <v>8401</v>
      </c>
      <c r="G6893" t="s">
        <v>25532</v>
      </c>
      <c r="H6893" t="s">
        <v>93</v>
      </c>
      <c r="I6893" t="s">
        <v>8382</v>
      </c>
      <c r="J6893" t="s">
        <v>25571</v>
      </c>
      <c r="L6893" t="s">
        <v>41</v>
      </c>
      <c r="N6893">
        <v>97234</v>
      </c>
      <c r="O6893" t="s">
        <v>25181</v>
      </c>
    </row>
    <row r="6894" spans="1:15" x14ac:dyDescent="0.2">
      <c r="A6894" t="s">
        <v>25572</v>
      </c>
      <c r="B6894" t="s">
        <v>8378</v>
      </c>
      <c r="C6894" t="s">
        <v>25573</v>
      </c>
      <c r="D6894">
        <v>97234</v>
      </c>
      <c r="E6894" t="s">
        <v>8380</v>
      </c>
      <c r="F6894" t="s">
        <v>9165</v>
      </c>
      <c r="H6894" t="s">
        <v>9166</v>
      </c>
      <c r="I6894" t="s">
        <v>8382</v>
      </c>
      <c r="J6894" t="s">
        <v>25574</v>
      </c>
      <c r="M6894" t="s">
        <v>41</v>
      </c>
      <c r="N6894">
        <v>97234</v>
      </c>
      <c r="O6894" t="s">
        <v>25181</v>
      </c>
    </row>
    <row r="6895" spans="1:15" x14ac:dyDescent="0.2">
      <c r="A6895" t="s">
        <v>25575</v>
      </c>
      <c r="B6895" t="s">
        <v>8378</v>
      </c>
      <c r="C6895" t="s">
        <v>25576</v>
      </c>
      <c r="D6895">
        <v>97234</v>
      </c>
      <c r="E6895" t="s">
        <v>8380</v>
      </c>
      <c r="F6895" t="s">
        <v>9165</v>
      </c>
      <c r="G6895" t="s">
        <v>9166</v>
      </c>
      <c r="I6895" t="s">
        <v>8382</v>
      </c>
      <c r="J6895" t="s">
        <v>25577</v>
      </c>
      <c r="L6895" t="s">
        <v>41</v>
      </c>
      <c r="N6895">
        <v>97234</v>
      </c>
      <c r="O6895" t="s">
        <v>25181</v>
      </c>
    </row>
    <row r="6896" spans="1:15" x14ac:dyDescent="0.2">
      <c r="A6896" t="s">
        <v>25578</v>
      </c>
      <c r="B6896" t="s">
        <v>8385</v>
      </c>
      <c r="C6896" t="s">
        <v>25579</v>
      </c>
      <c r="D6896">
        <v>97234</v>
      </c>
      <c r="E6896" t="s">
        <v>8387</v>
      </c>
      <c r="F6896" t="s">
        <v>8388</v>
      </c>
      <c r="G6896" t="s">
        <v>8389</v>
      </c>
      <c r="H6896" t="s">
        <v>93</v>
      </c>
      <c r="I6896" t="s">
        <v>8382</v>
      </c>
      <c r="J6896" t="s">
        <v>25580</v>
      </c>
      <c r="L6896" t="s">
        <v>41</v>
      </c>
      <c r="N6896">
        <v>97234</v>
      </c>
      <c r="O6896" t="s">
        <v>25181</v>
      </c>
    </row>
    <row r="6897" spans="1:15" x14ac:dyDescent="0.2">
      <c r="A6897" t="s">
        <v>25581</v>
      </c>
      <c r="B6897" t="s">
        <v>8385</v>
      </c>
      <c r="C6897" t="s">
        <v>25582</v>
      </c>
      <c r="D6897">
        <v>97234</v>
      </c>
      <c r="E6897" t="s">
        <v>8387</v>
      </c>
      <c r="F6897" t="s">
        <v>8388</v>
      </c>
      <c r="G6897" t="s">
        <v>8389</v>
      </c>
      <c r="H6897" t="s">
        <v>93</v>
      </c>
      <c r="I6897" t="s">
        <v>8382</v>
      </c>
      <c r="J6897" t="s">
        <v>25583</v>
      </c>
      <c r="L6897" t="s">
        <v>41</v>
      </c>
      <c r="N6897">
        <v>97234</v>
      </c>
      <c r="O6897" t="s">
        <v>25181</v>
      </c>
    </row>
    <row r="6898" spans="1:15" x14ac:dyDescent="0.2">
      <c r="A6898" t="s">
        <v>25584</v>
      </c>
      <c r="B6898" t="s">
        <v>8385</v>
      </c>
      <c r="C6898" t="s">
        <v>25585</v>
      </c>
      <c r="D6898">
        <v>97234</v>
      </c>
      <c r="E6898" t="s">
        <v>8387</v>
      </c>
      <c r="F6898" t="s">
        <v>8388</v>
      </c>
      <c r="G6898" t="s">
        <v>8389</v>
      </c>
      <c r="H6898" t="s">
        <v>93</v>
      </c>
      <c r="I6898" t="s">
        <v>8382</v>
      </c>
      <c r="J6898" t="s">
        <v>25586</v>
      </c>
      <c r="L6898" t="s">
        <v>41</v>
      </c>
      <c r="N6898">
        <v>97234</v>
      </c>
      <c r="O6898" t="s">
        <v>25181</v>
      </c>
    </row>
    <row r="6899" spans="1:15" x14ac:dyDescent="0.2">
      <c r="A6899" t="s">
        <v>25587</v>
      </c>
      <c r="B6899" t="s">
        <v>8385</v>
      </c>
      <c r="C6899" t="s">
        <v>25588</v>
      </c>
      <c r="D6899">
        <v>97234</v>
      </c>
      <c r="E6899" t="s">
        <v>8387</v>
      </c>
      <c r="F6899" t="s">
        <v>8388</v>
      </c>
      <c r="G6899" t="s">
        <v>8389</v>
      </c>
      <c r="H6899" t="s">
        <v>93</v>
      </c>
      <c r="I6899" t="s">
        <v>8382</v>
      </c>
      <c r="J6899" t="s">
        <v>25589</v>
      </c>
      <c r="L6899" t="s">
        <v>41</v>
      </c>
      <c r="N6899">
        <v>97234</v>
      </c>
      <c r="O6899" t="s">
        <v>25181</v>
      </c>
    </row>
    <row r="6900" spans="1:15" x14ac:dyDescent="0.2">
      <c r="A6900" t="s">
        <v>25590</v>
      </c>
      <c r="B6900" t="s">
        <v>8385</v>
      </c>
      <c r="C6900" t="s">
        <v>25591</v>
      </c>
      <c r="D6900">
        <v>97234</v>
      </c>
      <c r="E6900" t="s">
        <v>8387</v>
      </c>
      <c r="F6900" t="s">
        <v>8388</v>
      </c>
      <c r="G6900" t="s">
        <v>8389</v>
      </c>
      <c r="H6900" t="s">
        <v>93</v>
      </c>
      <c r="I6900" t="s">
        <v>8382</v>
      </c>
      <c r="J6900" t="s">
        <v>25592</v>
      </c>
      <c r="L6900" t="s">
        <v>41</v>
      </c>
      <c r="N6900">
        <v>97234</v>
      </c>
      <c r="O6900" t="s">
        <v>25181</v>
      </c>
    </row>
    <row r="6901" spans="1:15" x14ac:dyDescent="0.2">
      <c r="A6901" t="s">
        <v>25593</v>
      </c>
      <c r="B6901" t="s">
        <v>8903</v>
      </c>
      <c r="C6901" t="s">
        <v>25594</v>
      </c>
      <c r="D6901">
        <v>97234</v>
      </c>
      <c r="E6901" t="s">
        <v>8905</v>
      </c>
      <c r="F6901" t="s">
        <v>25595</v>
      </c>
      <c r="G6901" t="s">
        <v>11254</v>
      </c>
      <c r="H6901" t="s">
        <v>8885</v>
      </c>
      <c r="I6901" t="s">
        <v>8382</v>
      </c>
      <c r="J6901" t="s">
        <v>19045</v>
      </c>
      <c r="L6901" t="s">
        <v>41</v>
      </c>
      <c r="N6901">
        <v>97234</v>
      </c>
      <c r="O6901" t="s">
        <v>25181</v>
      </c>
    </row>
    <row r="6902" spans="1:15" x14ac:dyDescent="0.2">
      <c r="A6902" t="s">
        <v>25596</v>
      </c>
      <c r="B6902" t="s">
        <v>8903</v>
      </c>
      <c r="C6902" t="s">
        <v>25597</v>
      </c>
      <c r="D6902">
        <v>97234</v>
      </c>
      <c r="E6902" t="s">
        <v>8905</v>
      </c>
      <c r="F6902" t="s">
        <v>25598</v>
      </c>
      <c r="G6902" t="s">
        <v>25599</v>
      </c>
      <c r="H6902" t="s">
        <v>8885</v>
      </c>
      <c r="I6902" t="s">
        <v>8382</v>
      </c>
      <c r="J6902" t="s">
        <v>25600</v>
      </c>
      <c r="M6902" t="s">
        <v>41</v>
      </c>
      <c r="N6902">
        <v>97234</v>
      </c>
      <c r="O6902" t="s">
        <v>25181</v>
      </c>
    </row>
    <row r="6903" spans="1:15" x14ac:dyDescent="0.2">
      <c r="A6903" t="s">
        <v>25601</v>
      </c>
      <c r="B6903" t="s">
        <v>8416</v>
      </c>
      <c r="C6903" t="s">
        <v>25602</v>
      </c>
      <c r="D6903">
        <v>97234</v>
      </c>
      <c r="E6903" t="s">
        <v>8418</v>
      </c>
      <c r="F6903" t="s">
        <v>8419</v>
      </c>
      <c r="H6903" t="s">
        <v>2258</v>
      </c>
      <c r="I6903" t="s">
        <v>145</v>
      </c>
      <c r="J6903" t="s">
        <v>25603</v>
      </c>
      <c r="L6903" t="s">
        <v>60</v>
      </c>
      <c r="N6903">
        <v>97234</v>
      </c>
      <c r="O6903" t="s">
        <v>25181</v>
      </c>
    </row>
    <row r="6904" spans="1:15" x14ac:dyDescent="0.2">
      <c r="A6904" t="s">
        <v>25604</v>
      </c>
      <c r="B6904" t="s">
        <v>8416</v>
      </c>
      <c r="C6904" t="s">
        <v>25605</v>
      </c>
      <c r="D6904">
        <v>97234</v>
      </c>
      <c r="E6904" t="s">
        <v>8418</v>
      </c>
      <c r="F6904" t="s">
        <v>8419</v>
      </c>
      <c r="H6904" t="s">
        <v>2258</v>
      </c>
      <c r="I6904" t="s">
        <v>145</v>
      </c>
      <c r="J6904" t="s">
        <v>25606</v>
      </c>
      <c r="L6904" t="s">
        <v>60</v>
      </c>
      <c r="N6904">
        <v>97234</v>
      </c>
      <c r="O6904" t="s">
        <v>25181</v>
      </c>
    </row>
    <row r="6905" spans="1:15" x14ac:dyDescent="0.2">
      <c r="A6905" t="s">
        <v>25607</v>
      </c>
      <c r="B6905" t="s">
        <v>8416</v>
      </c>
      <c r="C6905" t="s">
        <v>25608</v>
      </c>
      <c r="D6905">
        <v>97234</v>
      </c>
      <c r="E6905" t="s">
        <v>8418</v>
      </c>
      <c r="F6905" t="s">
        <v>8419</v>
      </c>
      <c r="H6905" t="s">
        <v>2258</v>
      </c>
      <c r="I6905" t="s">
        <v>145</v>
      </c>
      <c r="J6905" t="s">
        <v>25609</v>
      </c>
      <c r="L6905" t="s">
        <v>60</v>
      </c>
      <c r="N6905">
        <v>97234</v>
      </c>
      <c r="O6905" t="s">
        <v>25181</v>
      </c>
    </row>
    <row r="6906" spans="1:15" x14ac:dyDescent="0.2">
      <c r="A6906" t="s">
        <v>25610</v>
      </c>
      <c r="B6906" t="s">
        <v>8416</v>
      </c>
      <c r="C6906" t="s">
        <v>25611</v>
      </c>
      <c r="D6906">
        <v>97234</v>
      </c>
      <c r="E6906" t="s">
        <v>8418</v>
      </c>
      <c r="F6906" t="s">
        <v>8419</v>
      </c>
      <c r="H6906" t="s">
        <v>2258</v>
      </c>
      <c r="I6906" t="s">
        <v>145</v>
      </c>
      <c r="J6906" t="s">
        <v>25612</v>
      </c>
      <c r="L6906" t="s">
        <v>60</v>
      </c>
      <c r="N6906">
        <v>97234</v>
      </c>
      <c r="O6906" t="s">
        <v>25181</v>
      </c>
    </row>
    <row r="6907" spans="1:15" x14ac:dyDescent="0.2">
      <c r="A6907" t="s">
        <v>25613</v>
      </c>
      <c r="B6907" t="s">
        <v>8416</v>
      </c>
      <c r="C6907" t="s">
        <v>25614</v>
      </c>
      <c r="D6907">
        <v>97234</v>
      </c>
      <c r="E6907" t="s">
        <v>8418</v>
      </c>
      <c r="F6907" t="s">
        <v>8419</v>
      </c>
      <c r="H6907" t="s">
        <v>2258</v>
      </c>
      <c r="I6907" t="s">
        <v>145</v>
      </c>
      <c r="J6907" t="s">
        <v>25615</v>
      </c>
      <c r="L6907" t="s">
        <v>60</v>
      </c>
      <c r="N6907">
        <v>97234</v>
      </c>
      <c r="O6907" t="s">
        <v>25181</v>
      </c>
    </row>
    <row r="6908" spans="1:15" x14ac:dyDescent="0.2">
      <c r="A6908" t="s">
        <v>25616</v>
      </c>
      <c r="B6908" t="s">
        <v>8416</v>
      </c>
      <c r="C6908" t="s">
        <v>25617</v>
      </c>
      <c r="D6908">
        <v>97234</v>
      </c>
      <c r="E6908" t="s">
        <v>8418</v>
      </c>
      <c r="F6908" t="s">
        <v>8419</v>
      </c>
      <c r="H6908" t="s">
        <v>2258</v>
      </c>
      <c r="I6908" t="s">
        <v>145</v>
      </c>
      <c r="J6908" t="s">
        <v>25618</v>
      </c>
      <c r="L6908" t="s">
        <v>60</v>
      </c>
      <c r="N6908">
        <v>97234</v>
      </c>
      <c r="O6908" t="s">
        <v>25181</v>
      </c>
    </row>
    <row r="6909" spans="1:15" x14ac:dyDescent="0.2">
      <c r="A6909" t="s">
        <v>25619</v>
      </c>
      <c r="B6909" t="s">
        <v>8416</v>
      </c>
      <c r="C6909" t="s">
        <v>25620</v>
      </c>
      <c r="D6909">
        <v>97234</v>
      </c>
      <c r="E6909" t="s">
        <v>8418</v>
      </c>
      <c r="F6909" t="s">
        <v>8419</v>
      </c>
      <c r="H6909" t="s">
        <v>2258</v>
      </c>
      <c r="I6909" t="s">
        <v>145</v>
      </c>
      <c r="J6909" t="s">
        <v>25621</v>
      </c>
      <c r="L6909" t="s">
        <v>60</v>
      </c>
      <c r="N6909">
        <v>97234</v>
      </c>
      <c r="O6909" t="s">
        <v>25181</v>
      </c>
    </row>
    <row r="6910" spans="1:15" x14ac:dyDescent="0.2">
      <c r="A6910" t="s">
        <v>25622</v>
      </c>
      <c r="B6910" t="s">
        <v>8416</v>
      </c>
      <c r="C6910" t="s">
        <v>25623</v>
      </c>
      <c r="D6910">
        <v>97234</v>
      </c>
      <c r="E6910" t="s">
        <v>8418</v>
      </c>
      <c r="F6910" t="s">
        <v>8419</v>
      </c>
      <c r="H6910" t="s">
        <v>2258</v>
      </c>
      <c r="I6910" t="s">
        <v>145</v>
      </c>
      <c r="J6910" t="s">
        <v>25624</v>
      </c>
      <c r="L6910" t="s">
        <v>60</v>
      </c>
      <c r="N6910">
        <v>97234</v>
      </c>
      <c r="O6910" t="s">
        <v>25181</v>
      </c>
    </row>
    <row r="6911" spans="1:15" x14ac:dyDescent="0.2">
      <c r="A6911" t="s">
        <v>25625</v>
      </c>
      <c r="B6911" t="s">
        <v>8416</v>
      </c>
      <c r="C6911" t="s">
        <v>25626</v>
      </c>
      <c r="D6911">
        <v>97234</v>
      </c>
      <c r="E6911" t="s">
        <v>8418</v>
      </c>
      <c r="F6911" t="s">
        <v>8419</v>
      </c>
      <c r="H6911" t="s">
        <v>2258</v>
      </c>
      <c r="I6911" t="s">
        <v>145</v>
      </c>
      <c r="J6911" t="s">
        <v>25627</v>
      </c>
      <c r="L6911" t="s">
        <v>60</v>
      </c>
      <c r="N6911">
        <v>97234</v>
      </c>
      <c r="O6911" t="s">
        <v>25181</v>
      </c>
    </row>
    <row r="6912" spans="1:15" x14ac:dyDescent="0.2">
      <c r="A6912" t="s">
        <v>25628</v>
      </c>
      <c r="B6912" t="s">
        <v>8416</v>
      </c>
      <c r="C6912" t="s">
        <v>25629</v>
      </c>
      <c r="D6912">
        <v>97234</v>
      </c>
      <c r="E6912" t="s">
        <v>8418</v>
      </c>
      <c r="F6912" t="s">
        <v>8426</v>
      </c>
      <c r="H6912" t="s">
        <v>2258</v>
      </c>
      <c r="I6912" t="s">
        <v>145</v>
      </c>
      <c r="J6912" t="s">
        <v>10004</v>
      </c>
      <c r="L6912" t="s">
        <v>60</v>
      </c>
      <c r="N6912">
        <v>97234</v>
      </c>
      <c r="O6912" t="s">
        <v>25181</v>
      </c>
    </row>
    <row r="6913" spans="1:15" x14ac:dyDescent="0.2">
      <c r="A6913" t="s">
        <v>25630</v>
      </c>
      <c r="B6913" t="s">
        <v>8416</v>
      </c>
      <c r="C6913" t="s">
        <v>25631</v>
      </c>
      <c r="D6913">
        <v>97234</v>
      </c>
      <c r="E6913" t="s">
        <v>8418</v>
      </c>
      <c r="F6913" t="s">
        <v>8426</v>
      </c>
      <c r="H6913" t="s">
        <v>2258</v>
      </c>
      <c r="I6913" t="s">
        <v>145</v>
      </c>
      <c r="J6913" t="s">
        <v>10006</v>
      </c>
      <c r="L6913" t="s">
        <v>60</v>
      </c>
      <c r="N6913">
        <v>97234</v>
      </c>
      <c r="O6913" t="s">
        <v>25181</v>
      </c>
    </row>
    <row r="6914" spans="1:15" x14ac:dyDescent="0.2">
      <c r="A6914" t="s">
        <v>25632</v>
      </c>
      <c r="B6914" t="s">
        <v>8416</v>
      </c>
      <c r="C6914" t="s">
        <v>25633</v>
      </c>
      <c r="D6914">
        <v>97234</v>
      </c>
      <c r="E6914" t="s">
        <v>8418</v>
      </c>
      <c r="F6914" t="s">
        <v>8426</v>
      </c>
      <c r="H6914" t="s">
        <v>2258</v>
      </c>
      <c r="I6914" t="s">
        <v>145</v>
      </c>
      <c r="J6914" t="s">
        <v>10008</v>
      </c>
      <c r="L6914" t="s">
        <v>60</v>
      </c>
      <c r="N6914">
        <v>97234</v>
      </c>
      <c r="O6914" t="s">
        <v>25181</v>
      </c>
    </row>
    <row r="6915" spans="1:15" x14ac:dyDescent="0.2">
      <c r="A6915" t="s">
        <v>25634</v>
      </c>
      <c r="B6915" t="s">
        <v>8416</v>
      </c>
      <c r="C6915" t="s">
        <v>25635</v>
      </c>
      <c r="D6915">
        <v>97234</v>
      </c>
      <c r="E6915" t="s">
        <v>8418</v>
      </c>
      <c r="F6915" t="s">
        <v>8426</v>
      </c>
      <c r="H6915" t="s">
        <v>2258</v>
      </c>
      <c r="I6915" t="s">
        <v>145</v>
      </c>
      <c r="J6915" t="s">
        <v>10010</v>
      </c>
      <c r="L6915" t="s">
        <v>60</v>
      </c>
      <c r="N6915">
        <v>97234</v>
      </c>
      <c r="O6915" t="s">
        <v>25181</v>
      </c>
    </row>
    <row r="6916" spans="1:15" x14ac:dyDescent="0.2">
      <c r="A6916" t="s">
        <v>25636</v>
      </c>
      <c r="B6916" t="s">
        <v>8416</v>
      </c>
      <c r="C6916" t="s">
        <v>25637</v>
      </c>
      <c r="D6916">
        <v>97234</v>
      </c>
      <c r="E6916" t="s">
        <v>8418</v>
      </c>
      <c r="F6916" t="s">
        <v>8426</v>
      </c>
      <c r="H6916" t="s">
        <v>2258</v>
      </c>
      <c r="I6916" t="s">
        <v>145</v>
      </c>
      <c r="J6916" t="s">
        <v>10014</v>
      </c>
      <c r="L6916" t="s">
        <v>60</v>
      </c>
      <c r="N6916">
        <v>97234</v>
      </c>
      <c r="O6916" t="s">
        <v>25181</v>
      </c>
    </row>
    <row r="6917" spans="1:15" x14ac:dyDescent="0.2">
      <c r="A6917" t="s">
        <v>25638</v>
      </c>
      <c r="B6917" t="s">
        <v>8416</v>
      </c>
      <c r="C6917" t="s">
        <v>25639</v>
      </c>
      <c r="D6917">
        <v>97234</v>
      </c>
      <c r="E6917" t="s">
        <v>8418</v>
      </c>
      <c r="F6917" t="s">
        <v>8426</v>
      </c>
      <c r="H6917" t="s">
        <v>2258</v>
      </c>
      <c r="I6917" t="s">
        <v>145</v>
      </c>
      <c r="J6917" t="s">
        <v>10016</v>
      </c>
      <c r="L6917" t="s">
        <v>60</v>
      </c>
      <c r="N6917">
        <v>97234</v>
      </c>
      <c r="O6917" t="s">
        <v>25181</v>
      </c>
    </row>
    <row r="6918" spans="1:15" x14ac:dyDescent="0.2">
      <c r="A6918" t="s">
        <v>25640</v>
      </c>
      <c r="B6918" t="s">
        <v>8416</v>
      </c>
      <c r="C6918" t="s">
        <v>25641</v>
      </c>
      <c r="D6918">
        <v>97234</v>
      </c>
      <c r="E6918" t="s">
        <v>8418</v>
      </c>
      <c r="F6918" t="s">
        <v>25642</v>
      </c>
      <c r="H6918" t="s">
        <v>2258</v>
      </c>
      <c r="I6918" t="s">
        <v>145</v>
      </c>
      <c r="J6918" t="s">
        <v>25643</v>
      </c>
      <c r="L6918" t="s">
        <v>60</v>
      </c>
      <c r="N6918">
        <v>97234</v>
      </c>
      <c r="O6918" t="s">
        <v>25181</v>
      </c>
    </row>
    <row r="6919" spans="1:15" x14ac:dyDescent="0.2">
      <c r="A6919" t="s">
        <v>25644</v>
      </c>
      <c r="B6919" t="s">
        <v>8416</v>
      </c>
      <c r="C6919" t="s">
        <v>25645</v>
      </c>
      <c r="D6919">
        <v>97234</v>
      </c>
      <c r="E6919" t="s">
        <v>8418</v>
      </c>
      <c r="F6919" t="s">
        <v>25642</v>
      </c>
      <c r="H6919" t="s">
        <v>2258</v>
      </c>
      <c r="I6919" t="s">
        <v>145</v>
      </c>
      <c r="J6919" t="s">
        <v>25646</v>
      </c>
      <c r="L6919" t="s">
        <v>60</v>
      </c>
      <c r="N6919">
        <v>97234</v>
      </c>
      <c r="O6919" t="s">
        <v>25181</v>
      </c>
    </row>
    <row r="6920" spans="1:15" x14ac:dyDescent="0.2">
      <c r="A6920" t="s">
        <v>25647</v>
      </c>
      <c r="B6920" t="s">
        <v>8416</v>
      </c>
      <c r="C6920" t="s">
        <v>25648</v>
      </c>
      <c r="D6920">
        <v>97234</v>
      </c>
      <c r="E6920" t="s">
        <v>8418</v>
      </c>
      <c r="F6920" t="s">
        <v>25642</v>
      </c>
      <c r="H6920" t="s">
        <v>2258</v>
      </c>
      <c r="I6920" t="s">
        <v>145</v>
      </c>
      <c r="J6920" t="s">
        <v>25649</v>
      </c>
      <c r="L6920" t="s">
        <v>60</v>
      </c>
      <c r="N6920">
        <v>97234</v>
      </c>
      <c r="O6920" t="s">
        <v>25181</v>
      </c>
    </row>
    <row r="6921" spans="1:15" x14ac:dyDescent="0.2">
      <c r="A6921" t="s">
        <v>25650</v>
      </c>
      <c r="B6921" t="s">
        <v>8416</v>
      </c>
      <c r="C6921" t="s">
        <v>25651</v>
      </c>
      <c r="D6921">
        <v>97234</v>
      </c>
      <c r="E6921" t="s">
        <v>8418</v>
      </c>
      <c r="F6921" t="s">
        <v>25642</v>
      </c>
      <c r="H6921" t="s">
        <v>2258</v>
      </c>
      <c r="I6921" t="s">
        <v>145</v>
      </c>
      <c r="J6921" t="s">
        <v>25652</v>
      </c>
      <c r="L6921" t="s">
        <v>60</v>
      </c>
      <c r="N6921">
        <v>97234</v>
      </c>
      <c r="O6921" t="s">
        <v>25181</v>
      </c>
    </row>
    <row r="6922" spans="1:15" x14ac:dyDescent="0.2">
      <c r="A6922" t="s">
        <v>25653</v>
      </c>
      <c r="B6922" t="s">
        <v>8416</v>
      </c>
      <c r="C6922" t="s">
        <v>25654</v>
      </c>
      <c r="D6922">
        <v>97234</v>
      </c>
      <c r="E6922" t="s">
        <v>8418</v>
      </c>
      <c r="F6922" t="s">
        <v>25655</v>
      </c>
      <c r="H6922" t="s">
        <v>2258</v>
      </c>
      <c r="I6922" t="s">
        <v>145</v>
      </c>
      <c r="J6922" t="s">
        <v>25656</v>
      </c>
      <c r="L6922" t="s">
        <v>60</v>
      </c>
      <c r="N6922">
        <v>97234</v>
      </c>
      <c r="O6922" t="s">
        <v>25181</v>
      </c>
    </row>
  </sheetData>
  <autoFilter ref="A1:O6922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DJ255"/>
  <sheetViews>
    <sheetView tabSelected="1" topLeftCell="A3" zoomScale="120" workbookViewId="0">
      <selection activeCell="DJ4" sqref="DJ4"/>
    </sheetView>
  </sheetViews>
  <sheetFormatPr baseColWidth="10" defaultRowHeight="12.75" x14ac:dyDescent="0.2"/>
  <cols>
    <col min="1" max="1" width="5.7109375" customWidth="1"/>
    <col min="2" max="2" width="59.85546875" customWidth="1"/>
    <col min="3" max="3" width="6" hidden="1" customWidth="1"/>
    <col min="4" max="18" width="4.7109375" hidden="1" customWidth="1"/>
    <col min="19" max="19" width="5.5703125" hidden="1" customWidth="1"/>
    <col min="20" max="107" width="4.7109375" hidden="1" customWidth="1"/>
    <col min="108" max="108" width="5.7109375" hidden="1" customWidth="1"/>
    <col min="109" max="111" width="4.7109375" hidden="1" customWidth="1"/>
    <col min="112" max="112" width="11" customWidth="1"/>
    <col min="113" max="113" width="11.85546875" customWidth="1"/>
    <col min="114" max="114" width="12.140625" customWidth="1"/>
  </cols>
  <sheetData>
    <row r="1" spans="1:114" x14ac:dyDescent="0.2">
      <c r="B1" s="4"/>
      <c r="C1" s="4" t="s">
        <v>25657</v>
      </c>
    </row>
    <row r="2" spans="1:114" ht="204" customHeight="1" x14ac:dyDescent="0.2">
      <c r="A2" s="11" t="s">
        <v>25658</v>
      </c>
      <c r="B2" s="11" t="s">
        <v>25659</v>
      </c>
      <c r="C2" s="13" t="s">
        <v>46</v>
      </c>
      <c r="D2" s="13" t="s">
        <v>74</v>
      </c>
      <c r="E2" s="13" t="s">
        <v>102</v>
      </c>
      <c r="F2" s="13" t="s">
        <v>239</v>
      </c>
      <c r="G2" s="13" t="s">
        <v>425</v>
      </c>
      <c r="H2" s="13" t="s">
        <v>468</v>
      </c>
      <c r="I2" s="13" t="s">
        <v>617</v>
      </c>
      <c r="J2" s="13" t="s">
        <v>628</v>
      </c>
      <c r="K2" s="13" t="s">
        <v>642</v>
      </c>
      <c r="L2" s="13" t="s">
        <v>685</v>
      </c>
      <c r="M2" s="13" t="s">
        <v>46</v>
      </c>
      <c r="N2" s="13" t="s">
        <v>74</v>
      </c>
      <c r="O2" s="13" t="s">
        <v>102</v>
      </c>
      <c r="P2" s="13" t="s">
        <v>239</v>
      </c>
      <c r="Q2" s="13" t="s">
        <v>425</v>
      </c>
      <c r="R2" s="13" t="s">
        <v>468</v>
      </c>
      <c r="S2" s="13" t="s">
        <v>617</v>
      </c>
      <c r="T2" s="13" t="s">
        <v>628</v>
      </c>
      <c r="U2" s="13" t="s">
        <v>642</v>
      </c>
      <c r="V2" s="13" t="s">
        <v>685</v>
      </c>
      <c r="W2" s="13" t="s">
        <v>755</v>
      </c>
      <c r="X2" s="13" t="s">
        <v>842</v>
      </c>
      <c r="Y2" s="13" t="s">
        <v>896</v>
      </c>
      <c r="Z2" s="13" t="s">
        <v>906</v>
      </c>
      <c r="AA2" s="13" t="s">
        <v>919</v>
      </c>
      <c r="AB2" s="13" t="s">
        <v>961</v>
      </c>
      <c r="AC2" s="13" t="s">
        <v>1146</v>
      </c>
      <c r="AD2" s="13" t="s">
        <v>1158</v>
      </c>
      <c r="AE2" s="13" t="s">
        <v>1179</v>
      </c>
      <c r="AF2" s="13" t="s">
        <v>1326</v>
      </c>
      <c r="AG2" s="13" t="s">
        <v>1409</v>
      </c>
      <c r="AH2" s="13" t="s">
        <v>1452</v>
      </c>
      <c r="AI2" s="13" t="s">
        <v>1479</v>
      </c>
      <c r="AJ2" s="13" t="s">
        <v>1500</v>
      </c>
      <c r="AK2" s="13" t="s">
        <v>1629</v>
      </c>
      <c r="AL2" s="13" t="s">
        <v>1697</v>
      </c>
      <c r="AM2" s="13" t="s">
        <v>1712</v>
      </c>
      <c r="AN2" s="13" t="s">
        <v>1798</v>
      </c>
      <c r="AO2" s="13" t="s">
        <v>1957</v>
      </c>
      <c r="AP2" s="13" t="s">
        <v>2291</v>
      </c>
      <c r="AQ2" s="13" t="s">
        <v>2359</v>
      </c>
      <c r="AR2" s="13" t="s">
        <v>2375</v>
      </c>
      <c r="AS2" s="13" t="s">
        <v>2430</v>
      </c>
      <c r="AT2" s="13" t="s">
        <v>2465</v>
      </c>
      <c r="AU2" s="13" t="s">
        <v>2477</v>
      </c>
      <c r="AV2" s="13" t="s">
        <v>2495</v>
      </c>
      <c r="AW2" s="13" t="s">
        <v>2518</v>
      </c>
      <c r="AX2" s="13" t="s">
        <v>2607</v>
      </c>
      <c r="AY2" s="13" t="s">
        <v>2626</v>
      </c>
      <c r="AZ2" s="13" t="s">
        <v>2879</v>
      </c>
      <c r="BA2" s="13" t="s">
        <v>2933</v>
      </c>
      <c r="BB2" s="13" t="s">
        <v>2997</v>
      </c>
      <c r="BC2" s="13" t="s">
        <v>3031</v>
      </c>
      <c r="BD2" s="13" t="s">
        <v>3128</v>
      </c>
      <c r="BE2" s="13" t="s">
        <v>3252</v>
      </c>
      <c r="BF2" s="13" t="s">
        <v>3367</v>
      </c>
      <c r="BG2" s="13" t="s">
        <v>3389</v>
      </c>
      <c r="BH2" s="13" t="s">
        <v>3430</v>
      </c>
      <c r="BI2" s="13" t="s">
        <v>3448</v>
      </c>
      <c r="BJ2" s="13" t="s">
        <v>3473</v>
      </c>
      <c r="BK2" s="13" t="s">
        <v>3484</v>
      </c>
      <c r="BL2" s="13" t="s">
        <v>3592</v>
      </c>
      <c r="BM2" s="13" t="s">
        <v>3716</v>
      </c>
      <c r="BN2" s="13" t="s">
        <v>3735</v>
      </c>
      <c r="BO2" s="13" t="s">
        <v>3785</v>
      </c>
      <c r="BP2" s="13" t="s">
        <v>3836</v>
      </c>
      <c r="BQ2" s="13" t="s">
        <v>3880</v>
      </c>
      <c r="BR2" s="13" t="s">
        <v>3990</v>
      </c>
      <c r="BS2" s="13" t="s">
        <v>4035</v>
      </c>
      <c r="BT2" s="13" t="s">
        <v>4063</v>
      </c>
      <c r="BU2" s="13" t="s">
        <v>4088</v>
      </c>
      <c r="BV2" s="13" t="s">
        <v>4109</v>
      </c>
      <c r="BW2" s="13" t="s">
        <v>4145</v>
      </c>
      <c r="BX2" s="13" t="s">
        <v>4322</v>
      </c>
      <c r="BY2" s="13" t="s">
        <v>4357</v>
      </c>
      <c r="BZ2" s="13" t="s">
        <v>4384</v>
      </c>
      <c r="CA2" s="13" t="s">
        <v>4435</v>
      </c>
      <c r="CB2" s="13" t="s">
        <v>4504</v>
      </c>
      <c r="CC2" s="13" t="s">
        <v>2625</v>
      </c>
      <c r="CD2" s="13" t="s">
        <v>4588</v>
      </c>
      <c r="CE2" s="13" t="s">
        <v>4599</v>
      </c>
      <c r="CF2" s="13" t="s">
        <v>4656</v>
      </c>
      <c r="CG2" s="13" t="s">
        <v>4712</v>
      </c>
      <c r="CH2" s="13" t="s">
        <v>4749</v>
      </c>
      <c r="CI2" s="13" t="s">
        <v>4763</v>
      </c>
      <c r="CJ2" s="13" t="s">
        <v>4826</v>
      </c>
      <c r="CK2" s="13" t="s">
        <v>4859</v>
      </c>
      <c r="CL2" s="13" t="s">
        <v>4881</v>
      </c>
      <c r="CM2" s="13" t="s">
        <v>4931</v>
      </c>
      <c r="CN2" s="13" t="s">
        <v>4941</v>
      </c>
      <c r="CO2" s="13" t="s">
        <v>5016</v>
      </c>
      <c r="CP2" s="13" t="s">
        <v>5183</v>
      </c>
      <c r="CQ2" s="13" t="s">
        <v>5218</v>
      </c>
      <c r="CR2" s="13" t="s">
        <v>5286</v>
      </c>
      <c r="CS2" s="13" t="s">
        <v>5302</v>
      </c>
      <c r="CT2" s="13" t="s">
        <v>5426</v>
      </c>
      <c r="CU2" s="13" t="s">
        <v>5503</v>
      </c>
      <c r="CV2" s="13" t="s">
        <v>5516</v>
      </c>
      <c r="CW2" s="13" t="s">
        <v>5536</v>
      </c>
      <c r="CX2" s="13" t="s">
        <v>5650</v>
      </c>
      <c r="CY2" s="13" t="s">
        <v>5671</v>
      </c>
      <c r="CZ2" s="13" t="s">
        <v>6169</v>
      </c>
      <c r="DA2" s="13" t="s">
        <v>7522</v>
      </c>
      <c r="DB2" s="13" t="s">
        <v>7559</v>
      </c>
      <c r="DC2" s="13" t="s">
        <v>7782</v>
      </c>
      <c r="DD2" s="13" t="s">
        <v>7823</v>
      </c>
      <c r="DE2" s="13" t="s">
        <v>7842</v>
      </c>
      <c r="DF2" s="13" t="s">
        <v>8077</v>
      </c>
      <c r="DG2" s="13" t="s">
        <v>8111</v>
      </c>
      <c r="DH2" s="13" t="s">
        <v>8156</v>
      </c>
      <c r="DJ2" s="20" t="s">
        <v>25673</v>
      </c>
    </row>
    <row r="3" spans="1:114" ht="25.5" customHeight="1" x14ac:dyDescent="0.2">
      <c r="A3" s="12"/>
      <c r="B3" s="12"/>
      <c r="C3" s="16">
        <v>97248</v>
      </c>
      <c r="D3" s="16">
        <v>97201</v>
      </c>
      <c r="E3" s="16">
        <v>97250</v>
      </c>
      <c r="F3" s="16">
        <v>97208</v>
      </c>
      <c r="G3" s="16">
        <v>97213</v>
      </c>
      <c r="H3" s="16">
        <v>97205</v>
      </c>
      <c r="I3" s="17" t="s">
        <v>618</v>
      </c>
      <c r="J3" s="16">
        <v>97315</v>
      </c>
      <c r="K3" s="16">
        <v>97316</v>
      </c>
      <c r="L3" s="16">
        <v>97272</v>
      </c>
      <c r="M3" s="16">
        <v>97248</v>
      </c>
      <c r="N3" s="16">
        <v>97201</v>
      </c>
      <c r="O3" s="16">
        <v>97250</v>
      </c>
      <c r="P3" s="16">
        <v>97208</v>
      </c>
      <c r="Q3" s="16">
        <v>97213</v>
      </c>
      <c r="R3" s="16">
        <v>97205</v>
      </c>
      <c r="S3" s="17" t="s">
        <v>618</v>
      </c>
      <c r="T3" s="16">
        <v>97315</v>
      </c>
      <c r="U3" s="16">
        <v>97316</v>
      </c>
      <c r="V3" s="16">
        <v>97272</v>
      </c>
      <c r="W3" s="16">
        <v>97301</v>
      </c>
      <c r="X3" s="16">
        <v>97221</v>
      </c>
      <c r="Y3" s="16">
        <v>97313</v>
      </c>
      <c r="Z3" s="16">
        <v>97300</v>
      </c>
      <c r="AA3" s="16">
        <v>97234</v>
      </c>
      <c r="AB3" s="16">
        <v>97217</v>
      </c>
      <c r="AC3" s="16">
        <v>97305</v>
      </c>
      <c r="AD3" s="16">
        <v>97218</v>
      </c>
      <c r="AE3" s="16">
        <v>97204</v>
      </c>
      <c r="AF3" s="16">
        <v>97262</v>
      </c>
      <c r="AG3" s="16">
        <v>97314</v>
      </c>
      <c r="AH3" s="16">
        <v>97312</v>
      </c>
      <c r="AI3" s="16">
        <v>97307</v>
      </c>
      <c r="AJ3" s="16">
        <v>97232</v>
      </c>
      <c r="AK3" s="16">
        <v>97229</v>
      </c>
      <c r="AL3" s="16">
        <v>97254</v>
      </c>
      <c r="AM3" s="16">
        <v>97247</v>
      </c>
      <c r="AN3" s="16">
        <v>97216</v>
      </c>
      <c r="AO3" s="16">
        <v>97193</v>
      </c>
      <c r="AP3" s="16">
        <v>97206</v>
      </c>
      <c r="AQ3" s="16">
        <v>97210</v>
      </c>
      <c r="AR3" s="16">
        <v>101404</v>
      </c>
      <c r="AS3" s="16">
        <v>97243</v>
      </c>
      <c r="AT3" s="16">
        <v>97304</v>
      </c>
      <c r="AU3" s="16">
        <v>97313</v>
      </c>
      <c r="AV3" s="16">
        <v>97336</v>
      </c>
      <c r="AW3" s="16">
        <v>97328</v>
      </c>
      <c r="AX3" s="16">
        <v>97256</v>
      </c>
      <c r="AY3" s="16">
        <v>97267</v>
      </c>
      <c r="AZ3" s="16">
        <v>97270</v>
      </c>
      <c r="BA3" s="16">
        <v>97190</v>
      </c>
      <c r="BB3" s="16">
        <v>97335</v>
      </c>
      <c r="BC3" s="16">
        <v>97306</v>
      </c>
      <c r="BD3" s="16">
        <v>97196</v>
      </c>
      <c r="BE3" s="16">
        <v>97331</v>
      </c>
      <c r="BF3" s="16">
        <v>97197</v>
      </c>
      <c r="BG3" s="16">
        <v>97191</v>
      </c>
      <c r="BH3" s="16">
        <v>97231</v>
      </c>
      <c r="BI3" s="16">
        <v>97207</v>
      </c>
      <c r="BJ3" s="16">
        <v>97337</v>
      </c>
      <c r="BK3" s="16">
        <v>97239</v>
      </c>
      <c r="BL3" s="16">
        <v>97192</v>
      </c>
      <c r="BM3" s="16">
        <v>97303</v>
      </c>
      <c r="BN3" s="16">
        <v>97271</v>
      </c>
      <c r="BO3" s="16">
        <v>97244</v>
      </c>
      <c r="BP3" s="16">
        <v>97230</v>
      </c>
      <c r="BQ3" s="16">
        <v>97228</v>
      </c>
      <c r="BR3" s="16">
        <v>97226</v>
      </c>
      <c r="BS3" s="16">
        <v>97211</v>
      </c>
      <c r="BT3" s="16">
        <v>97255</v>
      </c>
      <c r="BU3" s="16">
        <v>97240</v>
      </c>
      <c r="BV3" s="16">
        <v>97241</v>
      </c>
      <c r="BW3" s="16">
        <v>97249</v>
      </c>
      <c r="BX3" s="16">
        <v>97238</v>
      </c>
      <c r="BY3" s="16">
        <v>97238</v>
      </c>
      <c r="BZ3" s="16" t="s">
        <v>4385</v>
      </c>
      <c r="CA3" s="16">
        <v>97237</v>
      </c>
      <c r="CB3" s="16">
        <v>97242</v>
      </c>
      <c r="CC3" s="16">
        <v>97261</v>
      </c>
      <c r="CD3" s="16">
        <v>97300</v>
      </c>
      <c r="CE3" s="17" t="s">
        <v>4600</v>
      </c>
      <c r="CF3" s="16">
        <v>97225</v>
      </c>
      <c r="CG3" s="16">
        <v>97273</v>
      </c>
      <c r="CH3" s="16">
        <v>97265</v>
      </c>
      <c r="CI3" s="16">
        <v>97209</v>
      </c>
      <c r="CJ3" s="16">
        <v>97233</v>
      </c>
      <c r="CK3" s="16">
        <v>97274</v>
      </c>
      <c r="CL3" s="16">
        <v>97263</v>
      </c>
      <c r="CM3" s="17" t="s">
        <v>4932</v>
      </c>
      <c r="CN3" s="16">
        <v>97220</v>
      </c>
      <c r="CO3" s="16">
        <v>97264</v>
      </c>
      <c r="CP3" s="16">
        <v>97257</v>
      </c>
      <c r="CQ3" s="16">
        <v>97268</v>
      </c>
      <c r="CR3" s="16">
        <v>101448</v>
      </c>
      <c r="CS3" s="16">
        <v>97194</v>
      </c>
      <c r="CT3" s="16">
        <v>97212</v>
      </c>
      <c r="CU3" s="16">
        <v>97334</v>
      </c>
      <c r="CV3" s="16">
        <v>97333</v>
      </c>
      <c r="CW3" s="16">
        <v>97219</v>
      </c>
      <c r="CX3" s="16">
        <v>97266</v>
      </c>
      <c r="CY3" s="16">
        <v>97243</v>
      </c>
      <c r="CZ3" s="16">
        <v>97312</v>
      </c>
      <c r="DA3" s="16">
        <v>97263</v>
      </c>
      <c r="DB3" s="16">
        <v>97297</v>
      </c>
      <c r="DC3" s="16">
        <v>97257</v>
      </c>
      <c r="DD3" s="16">
        <v>101448</v>
      </c>
      <c r="DE3" s="16">
        <v>97194</v>
      </c>
      <c r="DF3" s="16">
        <v>97227</v>
      </c>
      <c r="DG3" s="16">
        <v>97195</v>
      </c>
      <c r="DH3" s="16">
        <v>97218</v>
      </c>
      <c r="DJ3" s="21">
        <f>DH3</f>
        <v>97218</v>
      </c>
    </row>
    <row r="4" spans="1:114" x14ac:dyDescent="0.2">
      <c r="A4" s="7">
        <v>1</v>
      </c>
      <c r="B4" s="14" t="s">
        <v>36</v>
      </c>
      <c r="C4" s="15">
        <f>COUNTIFS('TODOS INV'!$B$2:$B$8142,RESUMEN!C3,'TODOS INV'!$E$2:$E$8142,"ESCRITORIO DE METAL")</f>
        <v>8</v>
      </c>
      <c r="D4" s="15">
        <f>COUNTIFS('TODOS INV'!$B$2:$B$8142,RESUMEN!D3,'TODOS INV'!$E$2:$E$8142,"ESCRITORIO DE METAL")</f>
        <v>19</v>
      </c>
      <c r="E4" s="15">
        <f>COUNTIFS('TODOS INV'!$B$2:$B$8142,RESUMEN!E3,'TODOS INV'!$E$2:$E$8142,"ESCRITORIO DE METAL")</f>
        <v>15</v>
      </c>
      <c r="F4" s="15">
        <f>COUNTIFS('TODOS INV'!$B$2:$B$8142,RESUMEN!F3,'TODOS INV'!$E$2:$E$8142,"ESCRITORIO DE METAL")</f>
        <v>7</v>
      </c>
      <c r="G4" s="15">
        <f>COUNTIFS('TODOS INV'!$B$2:$B$8142,RESUMEN!G3,'TODOS INV'!$E$2:$E$8142,"ESCRITORIO DE METAL")</f>
        <v>2</v>
      </c>
      <c r="H4" s="15">
        <f>COUNTIFS('TODOS INV'!$B$2:$B$8142,RESUMEN!H3,'TODOS INV'!$E$2:$E$8142,"ESCRITORIO DE METAL")</f>
        <v>4</v>
      </c>
      <c r="I4" s="15">
        <f>COUNTIFS('TODOS INV'!$B$2:$B$8142,RESUMEN!I3,'TODOS INV'!$E$2:$E$8142,"ESCRITORIO DE METAL")</f>
        <v>0</v>
      </c>
      <c r="J4" s="15">
        <f>COUNTIFS('TODOS INV'!$B$2:$B$8142,RESUMEN!J3,'TODOS INV'!$E$2:$E$8142,"ESCRITORIO DE METAL")</f>
        <v>1</v>
      </c>
      <c r="K4" s="15">
        <f>COUNTIFS('TODOS INV'!$B$2:$B$8142,RESUMEN!K3,'TODOS INV'!$E$2:$E$8142,"ESCRITORIO DE METAL")</f>
        <v>1</v>
      </c>
      <c r="L4" s="15">
        <f>COUNTIFS('TODOS INV'!$B$2:$B$8142,RESUMEN!L3,'TODOS INV'!$E$2:$E$8142,"ESCRITORIO DE METAL")</f>
        <v>2</v>
      </c>
      <c r="M4" s="15">
        <f>COUNTIFS('TODOS INV'!$B$2:$B$8142,RESUMEN!M3,'TODOS INV'!$E$2:$E$8142,"ESCRITORIO DE METAL")</f>
        <v>8</v>
      </c>
      <c r="N4" s="15">
        <f>COUNTIFS('TODOS INV'!$B$2:$B$8142,RESUMEN!N3,'TODOS INV'!$E$2:$E$8142,"ESCRITORIO DE METAL")</f>
        <v>19</v>
      </c>
      <c r="O4" s="15">
        <f>COUNTIFS('TODOS INV'!$B$2:$B$8142,RESUMEN!O3,'TODOS INV'!$E$2:$E$8142,"ESCRITORIO DE METAL")</f>
        <v>15</v>
      </c>
      <c r="P4" s="15">
        <f>COUNTIFS('TODOS INV'!$B$2:$B$8142,RESUMEN!P3,'TODOS INV'!$E$2:$E$8142,"ESCRITORIO DE METAL")</f>
        <v>7</v>
      </c>
      <c r="Q4" s="15">
        <f>COUNTIFS('TODOS INV'!$B$2:$B$8142,RESUMEN!Q3,'TODOS INV'!$E$2:$E$8142,"ESCRITORIO DE METAL")</f>
        <v>2</v>
      </c>
      <c r="R4" s="15">
        <f>COUNTIFS('TODOS INV'!$B$2:$B$8142,RESUMEN!R3,'TODOS INV'!$E$2:$E$8142,"ESCRITORIO DE METAL")</f>
        <v>4</v>
      </c>
      <c r="S4" s="15">
        <f>COUNTIFS('TODOS INV'!$B$2:$B$8142,RESUMEN!S3,'TODOS INV'!$E$2:$E$8142,"ESCRITORIO DE METAL")</f>
        <v>0</v>
      </c>
      <c r="T4" s="15">
        <f>COUNTIFS('TODOS INV'!$B$2:$B$8142,RESUMEN!T3,'TODOS INV'!$E$2:$E$8142,"ESCRITORIO DE METAL")</f>
        <v>1</v>
      </c>
      <c r="U4" s="15">
        <f>COUNTIFS('TODOS INV'!$B$2:$B$8142,RESUMEN!U3,'TODOS INV'!$E$2:$E$8142,"ESCRITORIO DE METAL")</f>
        <v>1</v>
      </c>
      <c r="V4" s="15">
        <f>COUNTIFS('TODOS INV'!$B$2:$B$8142,RESUMEN!V3,'TODOS INV'!$E$2:$E$8142,"ESCRITORIO DE METAL")</f>
        <v>2</v>
      </c>
      <c r="W4" s="15">
        <f>COUNTIFS('TODOS INV'!$B$2:$B$8142,RESUMEN!W3,'TODOS INV'!$E$2:$E$8142,"ESCRITORIO DE METAL")</f>
        <v>2</v>
      </c>
      <c r="X4" s="15">
        <f>COUNTIFS('TODOS INV'!$B$2:$B$8142,RESUMEN!X3,'TODOS INV'!$E$2:$E$8142,"ESCRITORIO DE METAL")</f>
        <v>5</v>
      </c>
      <c r="Y4" s="15">
        <f>COUNTIFS('TODOS INV'!$B$2:$B$8142,RESUMEN!Y3,'TODOS INV'!$E$2:$E$8142,"ESCRITORIO DE METAL")</f>
        <v>7</v>
      </c>
      <c r="Z4" s="15">
        <f>COUNTIFS('TODOS INV'!$B$2:$B$8142,RESUMEN!Z3,'TODOS INV'!$E$2:$E$8142,"ESCRITORIO DE METAL")</f>
        <v>8</v>
      </c>
      <c r="AA4" s="15">
        <f>COUNTIFS('TODOS INV'!$B$2:$B$8142,RESUMEN!AA3,'TODOS INV'!$E$2:$E$8142,"ESCRITORIO DE METAL")</f>
        <v>5</v>
      </c>
      <c r="AB4" s="15">
        <f>COUNTIFS('TODOS INV'!$B$2:$B$8142,RESUMEN!AB3,'TODOS INV'!$E$2:$E$8142,"ESCRITORIO DE METAL")</f>
        <v>1</v>
      </c>
      <c r="AC4" s="15">
        <f>COUNTIFS('TODOS INV'!$B$2:$B$8142,RESUMEN!AC3,'TODOS INV'!$E$2:$E$8142,"ESCRITORIO DE METAL")</f>
        <v>0</v>
      </c>
      <c r="AD4" s="15">
        <f>COUNTIFS('TODOS INV'!$B$2:$B$8142,RESUMEN!AD3,'TODOS INV'!$E$2:$E$8142,"ESCRITORIO DE METAL")</f>
        <v>1</v>
      </c>
      <c r="AE4" s="15">
        <f>COUNTIFS('TODOS INV'!$B$2:$B$8142,RESUMEN!AE3,'TODOS INV'!$E$2:$E$8142,"ESCRITORIO DE METAL")</f>
        <v>11</v>
      </c>
      <c r="AF4" s="15">
        <f>COUNTIFS('TODOS INV'!$B$2:$B$8142,RESUMEN!AF3,'TODOS INV'!$E$2:$E$8142,"ESCRITORIO DE METAL")</f>
        <v>1</v>
      </c>
      <c r="AG4" s="15">
        <f>COUNTIFS('TODOS INV'!$B$2:$B$8142,RESUMEN!AG3,'TODOS INV'!$E$2:$E$8142,"ESCRITORIO DE METAL")</f>
        <v>2</v>
      </c>
      <c r="AH4" s="15">
        <f>COUNTIFS('TODOS INV'!$B$2:$B$8142,RESUMEN!AH3,'TODOS INV'!$E$2:$E$8142,"ESCRITORIO DE METAL")</f>
        <v>1</v>
      </c>
      <c r="AI4" s="15">
        <f>COUNTIFS('TODOS INV'!$B$2:$B$8142,RESUMEN!AI3,'TODOS INV'!$E$2:$E$8142,"ESCRITORIO DE METAL")</f>
        <v>1</v>
      </c>
      <c r="AJ4" s="15">
        <f>COUNTIFS('TODOS INV'!$B$2:$B$8142,RESUMEN!AJ3,'TODOS INV'!$E$2:$E$8142,"ESCRITORIO DE METAL")</f>
        <v>2</v>
      </c>
      <c r="AK4" s="15">
        <f>COUNTIFS('TODOS INV'!$B$2:$B$8142,RESUMEN!AK3,'TODOS INV'!$E$2:$E$8142,"ESCRITORIO DE METAL")</f>
        <v>1</v>
      </c>
      <c r="AL4" s="15">
        <f>COUNTIFS('TODOS INV'!$B$2:$B$8142,RESUMEN!AL3,'TODOS INV'!$E$2:$E$8142,"ESCRITORIO DE METAL")</f>
        <v>3</v>
      </c>
      <c r="AM4" s="15">
        <f>COUNTIFS('TODOS INV'!$B$2:$B$8142,RESUMEN!AM3,'TODOS INV'!$E$2:$E$8142,"ESCRITORIO DE METAL")</f>
        <v>5</v>
      </c>
      <c r="AN4" s="15">
        <f>COUNTIFS('TODOS INV'!$B$2:$B$8142,RESUMEN!AN3,'TODOS INV'!$E$2:$E$8142,"ESCRITORIO DE METAL")</f>
        <v>3</v>
      </c>
      <c r="AO4" s="15">
        <f>COUNTIFS('TODOS INV'!$B$2:$B$8142,RESUMEN!AO3,'TODOS INV'!$E$2:$E$8142,"ESCRITORIO DE METAL")</f>
        <v>13</v>
      </c>
      <c r="AP4" s="15">
        <f>COUNTIFS('TODOS INV'!$B$2:$B$8142,RESUMEN!AP3,'TODOS INV'!$E$2:$E$8142,"ESCRITORIO DE METAL")</f>
        <v>0</v>
      </c>
      <c r="AQ4" s="15">
        <f>COUNTIFS('TODOS INV'!$B$2:$B$8142,RESUMEN!AQ3,'TODOS INV'!$E$2:$E$8142,"ESCRITORIO DE METAL")</f>
        <v>5</v>
      </c>
      <c r="AR4" s="15">
        <f>COUNTIFS('TODOS INV'!$B$2:$B$8142,RESUMEN!AR3,'TODOS INV'!$E$2:$E$8142,"ESCRITORIO DE METAL")</f>
        <v>0</v>
      </c>
      <c r="AS4" s="15">
        <f>COUNTIFS('TODOS INV'!$B$2:$B$8142,RESUMEN!AS3,'TODOS INV'!$E$2:$E$8142,"ESCRITORIO DE METAL")</f>
        <v>5</v>
      </c>
      <c r="AT4" s="15">
        <f>COUNTIFS('TODOS INV'!$B$2:$B$8142,RESUMEN!AT3,'TODOS INV'!$E$2:$E$8142,"ESCRITORIO DE METAL")</f>
        <v>1</v>
      </c>
      <c r="AU4" s="15">
        <f>COUNTIFS('TODOS INV'!$B$2:$B$8142,RESUMEN!AU3,'TODOS INV'!$E$2:$E$8142,"ESCRITORIO DE METAL")</f>
        <v>7</v>
      </c>
      <c r="AV4" s="15">
        <f>COUNTIFS('TODOS INV'!$B$2:$B$8142,RESUMEN!AV3,'TODOS INV'!$E$2:$E$8142,"ESCRITORIO DE METAL")</f>
        <v>1</v>
      </c>
      <c r="AW4" s="15">
        <f>COUNTIFS('TODOS INV'!$B$2:$B$8142,RESUMEN!AW3,'TODOS INV'!$E$2:$E$8142,"ESCRITORIO DE METAL")</f>
        <v>3</v>
      </c>
      <c r="AX4" s="15">
        <f>COUNTIFS('TODOS INV'!$B$2:$B$8142,RESUMEN!AX3,'TODOS INV'!$E$2:$E$8142,"ESCRITORIO DE METAL")</f>
        <v>4</v>
      </c>
      <c r="AY4" s="15">
        <f>COUNTIFS('TODOS INV'!$B$2:$B$8142,RESUMEN!AY3,'TODOS INV'!$E$2:$E$8142,"ESCRITORIO DE METAL")</f>
        <v>1</v>
      </c>
      <c r="AZ4" s="15">
        <f>COUNTIFS('TODOS INV'!$B$2:$B$8142,RESUMEN!AZ3,'TODOS INV'!$E$2:$E$8142,"ESCRITORIO DE METAL")</f>
        <v>4</v>
      </c>
      <c r="BA4" s="15">
        <f>COUNTIFS('TODOS INV'!$B$2:$B$8142,RESUMEN!BA3,'TODOS INV'!$E$2:$E$8142,"ESCRITORIO DE METAL")</f>
        <v>6</v>
      </c>
      <c r="BB4" s="15">
        <f>COUNTIFS('TODOS INV'!$B$2:$B$8142,RESUMEN!BB3,'TODOS INV'!$E$2:$E$8142,"ESCRITORIO DE METAL")</f>
        <v>2</v>
      </c>
      <c r="BC4" s="15">
        <f>COUNTIFS('TODOS INV'!$B$2:$B$8142,RESUMEN!BC3,'TODOS INV'!$E$2:$E$8142,"ESCRITORIO DE METAL")</f>
        <v>1</v>
      </c>
      <c r="BD4" s="15">
        <f>COUNTIFS('TODOS INV'!$B$2:$B$8142,RESUMEN!BD3,'TODOS INV'!$E$2:$E$8142,"ESCRITORIO DE METAL")</f>
        <v>12</v>
      </c>
      <c r="BE4" s="15">
        <f>COUNTIFS('TODOS INV'!$B$2:$B$8142,RESUMEN!BE3,'TODOS INV'!$E$2:$E$8142,"ESCRITORIO DE METAL")</f>
        <v>5</v>
      </c>
      <c r="BF4" s="15">
        <f>COUNTIFS('TODOS INV'!$B$2:$B$8142,RESUMEN!BF3,'TODOS INV'!$E$2:$E$8142,"ESCRITORIO DE METAL")</f>
        <v>0</v>
      </c>
      <c r="BG4" s="15">
        <f>COUNTIFS('TODOS INV'!$B$2:$B$8142,RESUMEN!BG3,'TODOS INV'!$E$2:$E$8142,"ESCRITORIO DE METAL")</f>
        <v>34</v>
      </c>
      <c r="BH4" s="15">
        <f>COUNTIFS('TODOS INV'!$B$2:$B$8142,RESUMEN!BH3,'TODOS INV'!$E$2:$E$8142,"ESCRITORIO DE METAL")</f>
        <v>0</v>
      </c>
      <c r="BI4" s="15">
        <f>COUNTIFS('TODOS INV'!$B$2:$B$8142,RESUMEN!BI3,'TODOS INV'!$E$2:$E$8142,"ESCRITORIO DE METAL")</f>
        <v>6</v>
      </c>
      <c r="BJ4" s="15">
        <f>COUNTIFS('TODOS INV'!$B$2:$B$8142,RESUMEN!BJ3,'TODOS INV'!$E$2:$E$8142,"ESCRITORIO DE METAL")</f>
        <v>1</v>
      </c>
      <c r="BK4" s="15">
        <f>COUNTIFS('TODOS INV'!$B$2:$B$8142,RESUMEN!BK3,'TODOS INV'!$E$2:$E$8142,"ESCRITORIO DE METAL")</f>
        <v>1</v>
      </c>
      <c r="BL4" s="15">
        <f>COUNTIFS('TODOS INV'!$B$2:$B$8142,RESUMEN!BL3,'TODOS INV'!$E$2:$E$8142,"ESCRITORIO DE METAL")</f>
        <v>13</v>
      </c>
      <c r="BM4" s="15">
        <f>COUNTIFS('TODOS INV'!$B$2:$B$8142,RESUMEN!BM3,'TODOS INV'!$E$2:$E$8142,"ESCRITORIO DE METAL")</f>
        <v>1</v>
      </c>
      <c r="BN4" s="15">
        <f>COUNTIFS('TODOS INV'!$B$2:$B$8142,RESUMEN!BN3,'TODOS INV'!$E$2:$E$8142,"ESCRITORIO DE METAL")</f>
        <v>8</v>
      </c>
      <c r="BO4" s="15">
        <f>COUNTIFS('TODOS INV'!$B$2:$B$8142,RESUMEN!BO3,'TODOS INV'!$E$2:$E$8142,"ESCRITORIO DE METAL")</f>
        <v>7</v>
      </c>
      <c r="BP4" s="15">
        <f>COUNTIFS('TODOS INV'!$B$2:$B$8142,RESUMEN!BP3,'TODOS INV'!$E$2:$E$8142,"ESCRITORIO DE METAL")</f>
        <v>2</v>
      </c>
      <c r="BQ4" s="15">
        <f>COUNTIFS('TODOS INV'!$B$2:$B$8142,RESUMEN!BQ3,'TODOS INV'!$E$2:$E$8142,"ESCRITORIO DE METAL")</f>
        <v>1</v>
      </c>
      <c r="BR4" s="15">
        <f>COUNTIFS('TODOS INV'!$B$2:$B$8142,RESUMEN!BR3,'TODOS INV'!$E$2:$E$8142,"ESCRITORIO DE METAL")</f>
        <v>2</v>
      </c>
      <c r="BS4" s="15">
        <f>COUNTIFS('TODOS INV'!$B$2:$B$8142,RESUMEN!BS3,'TODOS INV'!$E$2:$E$8142,"ESCRITORIO DE METAL")</f>
        <v>5</v>
      </c>
      <c r="BT4" s="15">
        <f>COUNTIFS('TODOS INV'!$B$2:$B$8142,RESUMEN!BT3,'TODOS INV'!$E$2:$E$8142,"ESCRITORIO DE METAL")</f>
        <v>6</v>
      </c>
      <c r="BU4" s="15">
        <f>COUNTIFS('TODOS INV'!$B$2:$B$8142,RESUMEN!BU3,'TODOS INV'!$E$2:$E$8142,"ESCRITORIO DE METAL")</f>
        <v>1</v>
      </c>
      <c r="BV4" s="15">
        <f>COUNTIFS('TODOS INV'!$B$2:$B$8142,RESUMEN!BV3,'TODOS INV'!$E$2:$E$8142,"ESCRITORIO DE METAL")</f>
        <v>3</v>
      </c>
      <c r="BW4" s="15">
        <f>COUNTIFS('TODOS INV'!$B$2:$B$8142,RESUMEN!BW3,'TODOS INV'!$E$2:$E$8142,"ESCRITORIO DE METAL")</f>
        <v>6</v>
      </c>
      <c r="BX4" s="15">
        <f>COUNTIFS('TODOS INV'!$B$2:$B$8142,RESUMEN!BX3,'TODOS INV'!$E$2:$E$8142,"ESCRITORIO DE METAL")</f>
        <v>2</v>
      </c>
      <c r="BY4" s="15">
        <f>COUNTIFS('TODOS INV'!$B$2:$B$8142,RESUMEN!BY3,'TODOS INV'!$E$2:$E$8142,"ESCRITORIO DE METAL")</f>
        <v>2</v>
      </c>
      <c r="BZ4" s="15">
        <f>COUNTIFS('TODOS INV'!$B$2:$B$8142,RESUMEN!BZ3,'TODOS INV'!$E$2:$E$8142,"ESCRITORIO DE METAL")</f>
        <v>1</v>
      </c>
      <c r="CA4" s="15">
        <f>COUNTIFS('TODOS INV'!$B$2:$B$8142,RESUMEN!CA3,'TODOS INV'!$E$2:$E$8142,"ESCRITORIO DE METAL")</f>
        <v>1</v>
      </c>
      <c r="CB4" s="15">
        <f>COUNTIFS('TODOS INV'!$B$2:$B$8142,RESUMEN!CB3,'TODOS INV'!$E$2:$E$8142,"ESCRITORIO DE METAL")</f>
        <v>1</v>
      </c>
      <c r="CC4" s="15">
        <f>COUNTIFS('TODOS INV'!$B$2:$B$8142,RESUMEN!CC3,'TODOS INV'!$E$2:$E$8142,"ESCRITORIO DE METAL")</f>
        <v>6</v>
      </c>
      <c r="CD4" s="15">
        <f>COUNTIFS('TODOS INV'!$B$2:$B$8142,RESUMEN!CD3,'TODOS INV'!$E$2:$E$8142,"ESCRITORIO DE METAL")</f>
        <v>8</v>
      </c>
      <c r="CE4" s="15">
        <f>COUNTIFS('TODOS INV'!$B$2:$B$8142,RESUMEN!CE3,'TODOS INV'!$E$2:$E$8142,"ESCRITORIO DE METAL")</f>
        <v>0</v>
      </c>
      <c r="CF4" s="15">
        <f>COUNTIFS('TODOS INV'!$B$2:$B$8142,RESUMEN!CF3,'TODOS INV'!$E$2:$E$8142,"ESCRITORIO DE METAL")</f>
        <v>7</v>
      </c>
      <c r="CG4" s="15">
        <f>COUNTIFS('TODOS INV'!$B$2:$B$8142,RESUMEN!CG3,'TODOS INV'!$E$2:$E$8142,"ESCRITORIO DE METAL")</f>
        <v>0</v>
      </c>
      <c r="CH4" s="15">
        <f>COUNTIFS('TODOS INV'!$B$2:$B$8142,RESUMEN!CH3,'TODOS INV'!$E$2:$E$8142,"ESCRITORIO DE METAL")</f>
        <v>1</v>
      </c>
      <c r="CI4" s="15">
        <f>COUNTIFS('TODOS INV'!$B$2:$B$8142,RESUMEN!CI3,'TODOS INV'!$E$2:$E$8142,"ESCRITORIO DE METAL")</f>
        <v>5</v>
      </c>
      <c r="CJ4" s="15">
        <f>COUNTIFS('TODOS INV'!$B$2:$B$8142,RESUMEN!CJ3,'TODOS INV'!$E$2:$E$8142,"ESCRITORIO DE METAL")</f>
        <v>1</v>
      </c>
      <c r="CK4" s="15">
        <f>COUNTIFS('TODOS INV'!$B$2:$B$8142,RESUMEN!CK3,'TODOS INV'!$E$2:$E$8142,"ESCRITORIO DE METAL")</f>
        <v>2</v>
      </c>
      <c r="CL4" s="15">
        <f>COUNTIFS('TODOS INV'!$B$2:$B$8142,RESUMEN!CL3,'TODOS INV'!$E$2:$E$8142,"ESCRITORIO DE METAL")</f>
        <v>1</v>
      </c>
      <c r="CM4" s="15">
        <f>COUNTIFS('TODOS INV'!$B$2:$B$8142,RESUMEN!CM3,'TODOS INV'!$E$2:$E$8142,"ESCRITORIO DE METAL")</f>
        <v>0</v>
      </c>
      <c r="CN4" s="15">
        <f>COUNTIFS('TODOS INV'!$B$2:$B$8142,RESUMEN!CN3,'TODOS INV'!$E$2:$E$8142,"ESCRITORIO DE METAL")</f>
        <v>5</v>
      </c>
      <c r="CO4" s="15">
        <f>COUNTIFS('TODOS INV'!$B$2:$B$8142,RESUMEN!CO3,'TODOS INV'!$E$2:$E$8142,"ESCRITORIO DE METAL")</f>
        <v>1</v>
      </c>
      <c r="CP4" s="15">
        <f>COUNTIFS('TODOS INV'!$B$2:$B$8142,RESUMEN!CP3,'TODOS INV'!$E$2:$E$8142,"ESCRITORIO DE METAL")</f>
        <v>0</v>
      </c>
      <c r="CQ4" s="15">
        <f>COUNTIFS('TODOS INV'!$B$2:$B$8142,RESUMEN!CQ3,'TODOS INV'!$E$2:$E$8142,"ESCRITORIO DE METAL")</f>
        <v>1</v>
      </c>
      <c r="CR4" s="15">
        <f>COUNTIFS('TODOS INV'!$B$2:$B$8142,RESUMEN!CR3,'TODOS INV'!$E$2:$E$8142,"ESCRITORIO DE METAL")</f>
        <v>0</v>
      </c>
      <c r="CS4" s="15">
        <f>COUNTIFS('TODOS INV'!$B$2:$B$8142,RESUMEN!CS3,'TODOS INV'!$E$2:$E$8142,"ESCRITORIO DE METAL")</f>
        <v>12</v>
      </c>
      <c r="CT4" s="15">
        <f>COUNTIFS('TODOS INV'!$B$2:$B$8142,RESUMEN!CT3,'TODOS INV'!$E$2:$E$8142,"ESCRITORIO DE METAL")</f>
        <v>5</v>
      </c>
      <c r="CU4" s="15">
        <f>COUNTIFS('TODOS INV'!$B$2:$B$8142,RESUMEN!CU3,'TODOS INV'!$E$2:$E$8142,"ESCRITORIO DE METAL")</f>
        <v>1</v>
      </c>
      <c r="CV4" s="15">
        <f>COUNTIFS('TODOS INV'!$B$2:$B$8142,RESUMEN!CV3,'TODOS INV'!$E$2:$E$8142,"ESCRITORIO DE METAL")</f>
        <v>1</v>
      </c>
      <c r="CW4" s="15">
        <f>COUNTIFS('TODOS INV'!$B$2:$B$8142,RESUMEN!CW3,'TODOS INV'!$E$2:$E$8142,"ESCRITORIO DE METAL")</f>
        <v>4</v>
      </c>
      <c r="CX4" s="15">
        <f>COUNTIFS('TODOS INV'!$B$2:$B$8142,RESUMEN!CX3,'TODOS INV'!$E$2:$E$8142,"ESCRITORIO DE METAL")</f>
        <v>1</v>
      </c>
      <c r="CY4" s="15">
        <f>COUNTIFS('TODOS INV'!$B$2:$B$8142,RESUMEN!CY3,'TODOS INV'!$E$2:$E$8142,"ESCRITORIO DE METAL")</f>
        <v>5</v>
      </c>
      <c r="CZ4" s="15">
        <f>COUNTIFS('TODOS INV'!$B$2:$B$8142,RESUMEN!CZ3,'TODOS INV'!$E$2:$E$8142,"ESCRITORIO DE METAL")</f>
        <v>1</v>
      </c>
      <c r="DA4" s="15">
        <f>COUNTIFS('TODOS INV'!$B$2:$B$8142,RESUMEN!DA3,'TODOS INV'!$E$2:$E$8142,"ESCRITORIO DE METAL")</f>
        <v>1</v>
      </c>
      <c r="DB4" s="15">
        <f>COUNTIFS('TODOS INV'!$B$2:$B$8142,RESUMEN!DB3,'TODOS INV'!$E$2:$E$8142,"ESCRITORIO DE METAL")</f>
        <v>0</v>
      </c>
      <c r="DC4" s="15">
        <f>COUNTIFS('TODOS INV'!$B$2:$B$8142,RESUMEN!DC3,'TODOS INV'!$E$2:$E$8142,"ESCRITORIO DE METAL")</f>
        <v>0</v>
      </c>
      <c r="DD4" s="15">
        <f>COUNTIFS('TODOS INV'!$B$2:$B$8142,RESUMEN!DD3,'TODOS INV'!$E$2:$E$8142,"ESCRITORIO DE METAL")</f>
        <v>0</v>
      </c>
      <c r="DE4" s="15">
        <f>COUNTIFS('TODOS INV'!$B$2:$B$8142,RESUMEN!DE3,'TODOS INV'!$E$2:$E$8142,"ESCRITORIO DE METAL")</f>
        <v>12</v>
      </c>
      <c r="DF4" s="15">
        <f>COUNTIFS('TODOS INV'!$B$2:$B$8142,RESUMEN!DF3,'TODOS INV'!$E$2:$E$8142,"ESCRITORIO DE METAL")</f>
        <v>0</v>
      </c>
      <c r="DG4" s="15">
        <f>COUNTIFS('TODOS INV'!$B$2:$B$8142,RESUMEN!DG3,'TODOS INV'!$E$2:$E$8142,"ESCRITORIO DE METAL")</f>
        <v>0</v>
      </c>
      <c r="DH4" s="15">
        <f>COUNTIFS('TODOS INV'!$B$2:$B$8142,RESUMEN!DH3,'TODOS INV'!$E$2:$E$8142,"ESCRITORIO DE METAL")</f>
        <v>1</v>
      </c>
      <c r="DJ4" s="19">
        <f>COUNTIFS('VERIFICADOS PAT'!$D$2:$D$6922,RESUMEN!C3,DESCRIPCION,"ESCRITORIO DE METAL")</f>
        <v>5</v>
      </c>
    </row>
    <row r="5" spans="1:114" x14ac:dyDescent="0.2">
      <c r="A5" s="7">
        <v>2</v>
      </c>
      <c r="B5" s="10" t="s">
        <v>68</v>
      </c>
      <c r="C5" s="15">
        <f>COUNTIFS('TODOS INV'!$B$2:$B$8142,RESUMEN!C3,'TODOS INV'!$E$2:$E$8142,"SILLA FIJA DE OTRO MATERIAL")</f>
        <v>4</v>
      </c>
      <c r="D5" s="15">
        <f>COUNTIFS('TODOS INV'!$B$2:$B$8142,RESUMEN!D3,'TODOS INV'!$E$2:$E$8142,"SILLA FIJA DE OTRO MATERIAL")</f>
        <v>33</v>
      </c>
      <c r="E5" s="15">
        <f>COUNTIFS('TODOS INV'!$B$2:$B$8142,RESUMEN!E3,'TODOS INV'!$E$2:$E$8142,"SILLA FIJA DE OTRO MATERIAL")</f>
        <v>12</v>
      </c>
      <c r="F5" s="15">
        <f>COUNTIFS('TODOS INV'!$B$2:$B$8142,RESUMEN!F3,'TODOS INV'!$E$2:$E$8142,"SILLA FIJA DE OTRO MATERIAL")</f>
        <v>11</v>
      </c>
      <c r="G5" s="15">
        <f>COUNTIFS('TODOS INV'!$B$2:$B$8142,RESUMEN!G3,'TODOS INV'!$E$2:$E$8142,"SILLA FIJA DE OTRO MATERIAL")</f>
        <v>0</v>
      </c>
      <c r="H5" s="15">
        <f>COUNTIFS('TODOS INV'!$B$2:$B$8142,RESUMEN!H3,'TODOS INV'!$E$2:$E$8142,"SILLA FIJA DE OTRO MATERIAL")</f>
        <v>4</v>
      </c>
      <c r="I5" s="15">
        <f>COUNTIFS('TODOS INV'!$B$2:$B$8142,RESUMEN!I3,'TODOS INV'!$E$2:$E$8142,"SILLA FIJA DE OTRO MATERIAL")</f>
        <v>0</v>
      </c>
      <c r="J5" s="15">
        <f>COUNTIFS('TODOS INV'!$B$2:$B$8142,RESUMEN!J3,'TODOS INV'!$E$2:$E$8142,"SILLA FIJA DE OTRO MATERIAL")</f>
        <v>0</v>
      </c>
      <c r="K5" s="15">
        <f>COUNTIFS('TODOS INV'!$B$2:$B$8142,RESUMEN!K3,'TODOS INV'!$E$2:$E$8142,"SILLA FIJA DE OTRO MATERIAL")</f>
        <v>0</v>
      </c>
      <c r="L5" s="15">
        <f>COUNTIFS('TODOS INV'!$B$2:$B$8142,RESUMEN!L3,'TODOS INV'!$E$2:$E$8142,"SILLA FIJA DE OTRO MATERIAL")</f>
        <v>2</v>
      </c>
      <c r="M5" s="15">
        <f>COUNTIFS('TODOS INV'!$B$2:$B$8142,RESUMEN!M3,'TODOS INV'!$E$2:$E$8142,"SILLA FIJA DE OTRO MATERIAL")</f>
        <v>4</v>
      </c>
      <c r="N5" s="15">
        <f>COUNTIFS('TODOS INV'!$B$2:$B$8142,RESUMEN!N3,'TODOS INV'!$E$2:$E$8142,"SILLA FIJA DE OTRO MATERIAL")</f>
        <v>33</v>
      </c>
      <c r="O5" s="15">
        <f>COUNTIFS('TODOS INV'!$B$2:$B$8142,RESUMEN!O3,'TODOS INV'!$E$2:$E$8142,"SILLA FIJA DE OTRO MATERIAL")</f>
        <v>12</v>
      </c>
      <c r="P5" s="15">
        <f>COUNTIFS('TODOS INV'!$B$2:$B$8142,RESUMEN!P3,'TODOS INV'!$E$2:$E$8142,"SILLA FIJA DE OTRO MATERIAL")</f>
        <v>11</v>
      </c>
      <c r="Q5" s="15">
        <f>COUNTIFS('TODOS INV'!$B$2:$B$8142,RESUMEN!Q3,'TODOS INV'!$E$2:$E$8142,"SILLA FIJA DE OTRO MATERIAL")</f>
        <v>0</v>
      </c>
      <c r="R5" s="15">
        <f>COUNTIFS('TODOS INV'!$B$2:$B$8142,RESUMEN!R3,'TODOS INV'!$E$2:$E$8142,"SILLA FIJA DE OTRO MATERIAL")</f>
        <v>4</v>
      </c>
      <c r="S5" s="15">
        <f>COUNTIFS('TODOS INV'!$B$2:$B$8142,RESUMEN!S3,'TODOS INV'!$E$2:$E$8142,"SILLA FIJA DE OTRO MATERIAL")</f>
        <v>0</v>
      </c>
      <c r="T5" s="15">
        <f>COUNTIFS('TODOS INV'!$B$2:$B$8142,RESUMEN!T3,'TODOS INV'!$E$2:$E$8142,"SILLA FIJA DE OTRO MATERIAL")</f>
        <v>0</v>
      </c>
      <c r="U5" s="15">
        <f>COUNTIFS('TODOS INV'!$B$2:$B$8142,RESUMEN!U3,'TODOS INV'!$E$2:$E$8142,"SILLA FIJA DE OTRO MATERIAL")</f>
        <v>0</v>
      </c>
      <c r="V5" s="15">
        <f>COUNTIFS('TODOS INV'!$B$2:$B$8142,RESUMEN!V3,'TODOS INV'!$E$2:$E$8142,"SILLA FIJA DE OTRO MATERIAL")</f>
        <v>2</v>
      </c>
      <c r="W5" s="15">
        <f>COUNTIFS('TODOS INV'!$B$2:$B$8142,RESUMEN!W3,'TODOS INV'!$E$2:$E$8142,"SILLA FIJA DE OTRO MATERIAL")</f>
        <v>3</v>
      </c>
      <c r="X5" s="15">
        <f>COUNTIFS('TODOS INV'!$B$2:$B$8142,RESUMEN!X3,'TODOS INV'!$E$2:$E$8142,"SILLA FIJA DE OTRO MATERIAL")</f>
        <v>0</v>
      </c>
      <c r="Y5" s="15">
        <f>COUNTIFS('TODOS INV'!$B$2:$B$8142,RESUMEN!Y3,'TODOS INV'!$E$2:$E$8142,"SILLA FIJA DE OTRO MATERIAL")</f>
        <v>27</v>
      </c>
      <c r="Z5" s="15">
        <f>COUNTIFS('TODOS INV'!$B$2:$B$8142,RESUMEN!Z3,'TODOS INV'!$E$2:$E$8142,"SILLA FIJA DE OTRO MATERIAL")</f>
        <v>0</v>
      </c>
      <c r="AA5" s="15">
        <f>COUNTIFS('TODOS INV'!$B$2:$B$8142,RESUMEN!AA3,'TODOS INV'!$E$2:$E$8142,"SILLA FIJA DE OTRO MATERIAL")</f>
        <v>1</v>
      </c>
      <c r="AB5" s="15">
        <f>COUNTIFS('TODOS INV'!$B$2:$B$8142,RESUMEN!AB3,'TODOS INV'!$E$2:$E$8142,"SILLA FIJA DE OTRO MATERIAL")</f>
        <v>0</v>
      </c>
      <c r="AC5" s="15">
        <f>COUNTIFS('TODOS INV'!$B$2:$B$8142,RESUMEN!AC3,'TODOS INV'!$E$2:$E$8142,"SILLA FIJA DE OTRO MATERIAL")</f>
        <v>0</v>
      </c>
      <c r="AD5" s="15">
        <f>COUNTIFS('TODOS INV'!$B$2:$B$8142,RESUMEN!AD3,'TODOS INV'!$E$2:$E$8142,"SILLA FIJA DE OTRO MATERIAL")</f>
        <v>4</v>
      </c>
      <c r="AE5" s="15">
        <f>COUNTIFS('TODOS INV'!$B$2:$B$8142,RESUMEN!AE3,'TODOS INV'!$E$2:$E$8142,"SILLA FIJA DE OTRO MATERIAL")</f>
        <v>0</v>
      </c>
      <c r="AF5" s="15">
        <f>COUNTIFS('TODOS INV'!$B$2:$B$8142,RESUMEN!AF3,'TODOS INV'!$E$2:$E$8142,"SILLA FIJA DE OTRO MATERIAL")</f>
        <v>0</v>
      </c>
      <c r="AG5" s="15">
        <f>COUNTIFS('TODOS INV'!$B$2:$B$8142,RESUMEN!AG3,'TODOS INV'!$E$2:$E$8142,"SILLA FIJA DE OTRO MATERIAL")</f>
        <v>0</v>
      </c>
      <c r="AH5" s="15">
        <f>COUNTIFS('TODOS INV'!$B$2:$B$8142,RESUMEN!AH3,'TODOS INV'!$E$2:$E$8142,"SILLA FIJA DE OTRO MATERIAL")</f>
        <v>0</v>
      </c>
      <c r="AI5" s="15">
        <f>COUNTIFS('TODOS INV'!$B$2:$B$8142,RESUMEN!AI3,'TODOS INV'!$E$2:$E$8142,"SILLA FIJA DE OTRO MATERIAL")</f>
        <v>0</v>
      </c>
      <c r="AJ5" s="15">
        <f>COUNTIFS('TODOS INV'!$B$2:$B$8142,RESUMEN!AJ3,'TODOS INV'!$E$2:$E$8142,"SILLA FIJA DE OTRO MATERIAL")</f>
        <v>6</v>
      </c>
      <c r="AK5" s="15">
        <f>COUNTIFS('TODOS INV'!$B$2:$B$8142,RESUMEN!AK3,'TODOS INV'!$E$2:$E$8142,"SILLA FIJA DE OTRO MATERIAL")</f>
        <v>4</v>
      </c>
      <c r="AL5" s="15">
        <f>COUNTIFS('TODOS INV'!$B$2:$B$8142,RESUMEN!AL3,'TODOS INV'!$E$2:$E$8142,"SILLA FIJA DE OTRO MATERIAL")</f>
        <v>4</v>
      </c>
      <c r="AM5" s="15">
        <f>COUNTIFS('TODOS INV'!$B$2:$B$8142,RESUMEN!AM3,'TODOS INV'!$E$2:$E$8142,"SILLA FIJA DE OTRO MATERIAL")</f>
        <v>5</v>
      </c>
      <c r="AN5" s="15">
        <f>COUNTIFS('TODOS INV'!$B$2:$B$8142,RESUMEN!AN3,'TODOS INV'!$E$2:$E$8142,"SILLA FIJA DE OTRO MATERIAL")</f>
        <v>0</v>
      </c>
      <c r="AO5" s="15">
        <f>COUNTIFS('TODOS INV'!$B$2:$B$8142,RESUMEN!AO3,'TODOS INV'!$E$2:$E$8142,"SILLA FIJA DE OTRO MATERIAL")</f>
        <v>0</v>
      </c>
      <c r="AP5" s="15">
        <f>COUNTIFS('TODOS INV'!$B$2:$B$8142,RESUMEN!AP3,'TODOS INV'!$E$2:$E$8142,"SILLA FIJA DE OTRO MATERIAL")</f>
        <v>6</v>
      </c>
      <c r="AQ5" s="15">
        <f>COUNTIFS('TODOS INV'!$B$2:$B$8142,RESUMEN!AQ3,'TODOS INV'!$E$2:$E$8142,"SILLA FIJA DE OTRO MATERIAL")</f>
        <v>0</v>
      </c>
      <c r="AR5" s="15">
        <f>COUNTIFS('TODOS INV'!$B$2:$B$8142,RESUMEN!AR3,'TODOS INV'!$E$2:$E$8142,"SILLA FIJA DE OTRO MATERIAL")</f>
        <v>0</v>
      </c>
      <c r="AS5" s="15">
        <f>COUNTIFS('TODOS INV'!$B$2:$B$8142,RESUMEN!AS3,'TODOS INV'!$E$2:$E$8142,"SILLA FIJA DE OTRO MATERIAL")</f>
        <v>15</v>
      </c>
      <c r="AT5" s="15">
        <f>COUNTIFS('TODOS INV'!$B$2:$B$8142,RESUMEN!AT3,'TODOS INV'!$E$2:$E$8142,"SILLA FIJA DE OTRO MATERIAL")</f>
        <v>3</v>
      </c>
      <c r="AU5" s="15">
        <f>COUNTIFS('TODOS INV'!$B$2:$B$8142,RESUMEN!AU3,'TODOS INV'!$E$2:$E$8142,"SILLA FIJA DE OTRO MATERIAL")</f>
        <v>27</v>
      </c>
      <c r="AV5" s="15">
        <f>COUNTIFS('TODOS INV'!$B$2:$B$8142,RESUMEN!AV3,'TODOS INV'!$E$2:$E$8142,"SILLA FIJA DE OTRO MATERIAL")</f>
        <v>0</v>
      </c>
      <c r="AW5" s="15">
        <f>COUNTIFS('TODOS INV'!$B$2:$B$8142,RESUMEN!AW3,'TODOS INV'!$E$2:$E$8142,"SILLA FIJA DE OTRO MATERIAL")</f>
        <v>0</v>
      </c>
      <c r="AX5" s="15">
        <f>COUNTIFS('TODOS INV'!$B$2:$B$8142,RESUMEN!AX3,'TODOS INV'!$E$2:$E$8142,"SILLA FIJA DE OTRO MATERIAL")</f>
        <v>0</v>
      </c>
      <c r="AY5" s="15">
        <f>COUNTIFS('TODOS INV'!$B$2:$B$8142,RESUMEN!AY3,'TODOS INV'!$E$2:$E$8142,"SILLA FIJA DE OTRO MATERIAL")</f>
        <v>0</v>
      </c>
      <c r="AZ5" s="15">
        <f>COUNTIFS('TODOS INV'!$B$2:$B$8142,RESUMEN!AZ3,'TODOS INV'!$E$2:$E$8142,"SILLA FIJA DE OTRO MATERIAL")</f>
        <v>14</v>
      </c>
      <c r="BA5" s="15">
        <f>COUNTIFS('TODOS INV'!$B$2:$B$8142,RESUMEN!BA3,'TODOS INV'!$E$2:$E$8142,"SILLA FIJA DE OTRO MATERIAL")</f>
        <v>0</v>
      </c>
      <c r="BB5" s="15">
        <f>COUNTIFS('TODOS INV'!$B$2:$B$8142,RESUMEN!BB3,'TODOS INV'!$E$2:$E$8142,"SILLA FIJA DE OTRO MATERIAL")</f>
        <v>0</v>
      </c>
      <c r="BC5" s="15">
        <f>COUNTIFS('TODOS INV'!$B$2:$B$8142,RESUMEN!BC3,'TODOS INV'!$E$2:$E$8142,"SILLA FIJA DE OTRO MATERIAL")</f>
        <v>0</v>
      </c>
      <c r="BD5" s="15">
        <f>COUNTIFS('TODOS INV'!$B$2:$B$8142,RESUMEN!BD3,'TODOS INV'!$E$2:$E$8142,"SILLA FIJA DE OTRO MATERIAL")</f>
        <v>0</v>
      </c>
      <c r="BE5" s="15">
        <f>COUNTIFS('TODOS INV'!$B$2:$B$8142,RESUMEN!BE3,'TODOS INV'!$E$2:$E$8142,"SILLA FIJA DE OTRO MATERIAL")</f>
        <v>0</v>
      </c>
      <c r="BF5" s="15">
        <f>COUNTIFS('TODOS INV'!$B$2:$B$8142,RESUMEN!BF3,'TODOS INV'!$E$2:$E$8142,"SILLA FIJA DE OTRO MATERIAL")</f>
        <v>0</v>
      </c>
      <c r="BG5" s="15">
        <f>COUNTIFS('TODOS INV'!$B$2:$B$8142,RESUMEN!BG3,'TODOS INV'!$E$2:$E$8142,"SILLA FIJA DE OTRO MATERIAL")</f>
        <v>72</v>
      </c>
      <c r="BH5" s="15">
        <f>COUNTIFS('TODOS INV'!$B$2:$B$8142,RESUMEN!BH3,'TODOS INV'!$E$2:$E$8142,"SILLA FIJA DE OTRO MATERIAL")</f>
        <v>0</v>
      </c>
      <c r="BI5" s="15">
        <f>COUNTIFS('TODOS INV'!$B$2:$B$8142,RESUMEN!BI3,'TODOS INV'!$E$2:$E$8142,"SILLA FIJA DE OTRO MATERIAL")</f>
        <v>0</v>
      </c>
      <c r="BJ5" s="15">
        <f>COUNTIFS('TODOS INV'!$B$2:$B$8142,RESUMEN!BJ3,'TODOS INV'!$E$2:$E$8142,"SILLA FIJA DE OTRO MATERIAL")</f>
        <v>0</v>
      </c>
      <c r="BK5" s="15">
        <f>COUNTIFS('TODOS INV'!$B$2:$B$8142,RESUMEN!BK3,'TODOS INV'!$E$2:$E$8142,"SILLA FIJA DE OTRO MATERIAL")</f>
        <v>0</v>
      </c>
      <c r="BL5" s="15">
        <f>COUNTIFS('TODOS INV'!$B$2:$B$8142,RESUMEN!BL3,'TODOS INV'!$E$2:$E$8142,"SILLA FIJA DE OTRO MATERIAL")</f>
        <v>5</v>
      </c>
      <c r="BM5" s="15">
        <f>COUNTIFS('TODOS INV'!$B$2:$B$8142,RESUMEN!BM3,'TODOS INV'!$E$2:$E$8142,"SILLA FIJA DE OTRO MATERIAL")</f>
        <v>0</v>
      </c>
      <c r="BN5" s="15">
        <f>COUNTIFS('TODOS INV'!$B$2:$B$8142,RESUMEN!BN3,'TODOS INV'!$E$2:$E$8142,"SILLA FIJA DE OTRO MATERIAL")</f>
        <v>28</v>
      </c>
      <c r="BO5" s="15">
        <f>COUNTIFS('TODOS INV'!$B$2:$B$8142,RESUMEN!BO3,'TODOS INV'!$E$2:$E$8142,"SILLA FIJA DE OTRO MATERIAL")</f>
        <v>19</v>
      </c>
      <c r="BP5" s="15">
        <f>COUNTIFS('TODOS INV'!$B$2:$B$8142,RESUMEN!BP3,'TODOS INV'!$E$2:$E$8142,"SILLA FIJA DE OTRO MATERIAL")</f>
        <v>0</v>
      </c>
      <c r="BQ5" s="15">
        <f>COUNTIFS('TODOS INV'!$B$2:$B$8142,RESUMEN!BQ3,'TODOS INV'!$E$2:$E$8142,"SILLA FIJA DE OTRO MATERIAL")</f>
        <v>0</v>
      </c>
      <c r="BR5" s="15">
        <f>COUNTIFS('TODOS INV'!$B$2:$B$8142,RESUMEN!BR3,'TODOS INV'!$E$2:$E$8142,"SILLA FIJA DE OTRO MATERIAL")</f>
        <v>12</v>
      </c>
      <c r="BS5" s="15">
        <f>COUNTIFS('TODOS INV'!$B$2:$B$8142,RESUMEN!BS3,'TODOS INV'!$E$2:$E$8142,"SILLA FIJA DE OTRO MATERIAL")</f>
        <v>2</v>
      </c>
      <c r="BT5" s="15">
        <f>COUNTIFS('TODOS INV'!$B$2:$B$8142,RESUMEN!BT3,'TODOS INV'!$E$2:$E$8142,"SILLA FIJA DE OTRO MATERIAL")</f>
        <v>9</v>
      </c>
      <c r="BU5" s="15">
        <f>COUNTIFS('TODOS INV'!$B$2:$B$8142,RESUMEN!BU3,'TODOS INV'!$E$2:$E$8142,"SILLA FIJA DE OTRO MATERIAL")</f>
        <v>10</v>
      </c>
      <c r="BV5" s="15">
        <f>COUNTIFS('TODOS INV'!$B$2:$B$8142,RESUMEN!BV3,'TODOS INV'!$E$2:$E$8142,"SILLA FIJA DE OTRO MATERIAL")</f>
        <v>29</v>
      </c>
      <c r="BW5" s="15">
        <f>COUNTIFS('TODOS INV'!$B$2:$B$8142,RESUMEN!BW3,'TODOS INV'!$E$2:$E$8142,"SILLA FIJA DE OTRO MATERIAL")</f>
        <v>0</v>
      </c>
      <c r="BX5" s="15">
        <f>COUNTIFS('TODOS INV'!$B$2:$B$8142,RESUMEN!BX3,'TODOS INV'!$E$2:$E$8142,"SILLA FIJA DE OTRO MATERIAL")</f>
        <v>3</v>
      </c>
      <c r="BY5" s="15">
        <f>COUNTIFS('TODOS INV'!$B$2:$B$8142,RESUMEN!BY3,'TODOS INV'!$E$2:$E$8142,"SILLA FIJA DE OTRO MATERIAL")</f>
        <v>3</v>
      </c>
      <c r="BZ5" s="15">
        <f>COUNTIFS('TODOS INV'!$B$2:$B$8142,RESUMEN!BZ3,'TODOS INV'!$E$2:$E$8142,"SILLA FIJA DE OTRO MATERIAL")</f>
        <v>1</v>
      </c>
      <c r="CA5" s="15">
        <f>COUNTIFS('TODOS INV'!$B$2:$B$8142,RESUMEN!CA3,'TODOS INV'!$E$2:$E$8142,"SILLA FIJA DE OTRO MATERIAL")</f>
        <v>0</v>
      </c>
      <c r="CB5" s="15">
        <f>COUNTIFS('TODOS INV'!$B$2:$B$8142,RESUMEN!CB3,'TODOS INV'!$E$2:$E$8142,"SILLA FIJA DE OTRO MATERIAL")</f>
        <v>0</v>
      </c>
      <c r="CC5" s="15">
        <f>COUNTIFS('TODOS INV'!$B$2:$B$8142,RESUMEN!CC3,'TODOS INV'!$E$2:$E$8142,"SILLA FIJA DE OTRO MATERIAL")</f>
        <v>16</v>
      </c>
      <c r="CD5" s="15">
        <f>COUNTIFS('TODOS INV'!$B$2:$B$8142,RESUMEN!CD3,'TODOS INV'!$E$2:$E$8142,"SILLA FIJA DE OTRO MATERIAL")</f>
        <v>0</v>
      </c>
      <c r="CE5" s="15">
        <f>COUNTIFS('TODOS INV'!$B$2:$B$8142,RESUMEN!CE3,'TODOS INV'!$E$2:$E$8142,"SILLA FIJA DE OTRO MATERIAL")</f>
        <v>0</v>
      </c>
      <c r="CF5" s="15">
        <f>COUNTIFS('TODOS INV'!$B$2:$B$8142,RESUMEN!CF3,'TODOS INV'!$E$2:$E$8142,"SILLA FIJA DE OTRO MATERIAL")</f>
        <v>0</v>
      </c>
      <c r="CG5" s="15">
        <f>COUNTIFS('TODOS INV'!$B$2:$B$8142,RESUMEN!CG3,'TODOS INV'!$E$2:$E$8142,"SILLA FIJA DE OTRO MATERIAL")</f>
        <v>0</v>
      </c>
      <c r="CH5" s="15">
        <f>COUNTIFS('TODOS INV'!$B$2:$B$8142,RESUMEN!CH3,'TODOS INV'!$E$2:$E$8142,"SILLA FIJA DE OTRO MATERIAL")</f>
        <v>0</v>
      </c>
      <c r="CI5" s="15">
        <f>COUNTIFS('TODOS INV'!$B$2:$B$8142,RESUMEN!CI3,'TODOS INV'!$E$2:$E$8142,"SILLA FIJA DE OTRO MATERIAL")</f>
        <v>10</v>
      </c>
      <c r="CJ5" s="15">
        <f>COUNTIFS('TODOS INV'!$B$2:$B$8142,RESUMEN!CJ3,'TODOS INV'!$E$2:$E$8142,"SILLA FIJA DE OTRO MATERIAL")</f>
        <v>0</v>
      </c>
      <c r="CK5" s="15">
        <f>COUNTIFS('TODOS INV'!$B$2:$B$8142,RESUMEN!CK3,'TODOS INV'!$E$2:$E$8142,"SILLA FIJA DE OTRO MATERIAL")</f>
        <v>0</v>
      </c>
      <c r="CL5" s="15">
        <f>COUNTIFS('TODOS INV'!$B$2:$B$8142,RESUMEN!CL3,'TODOS INV'!$E$2:$E$8142,"SILLA FIJA DE OTRO MATERIAL")</f>
        <v>0</v>
      </c>
      <c r="CM5" s="15">
        <f>COUNTIFS('TODOS INV'!$B$2:$B$8142,RESUMEN!CM3,'TODOS INV'!$E$2:$E$8142,"SILLA FIJA DE OTRO MATERIAL")</f>
        <v>0</v>
      </c>
      <c r="CN5" s="15">
        <f>COUNTIFS('TODOS INV'!$B$2:$B$8142,RESUMEN!CN3,'TODOS INV'!$E$2:$E$8142,"SILLA FIJA DE OTRO MATERIAL")</f>
        <v>0</v>
      </c>
      <c r="CO5" s="15">
        <f>COUNTIFS('TODOS INV'!$B$2:$B$8142,RESUMEN!CO3,'TODOS INV'!$E$2:$E$8142,"SILLA FIJA DE OTRO MATERIAL")</f>
        <v>24</v>
      </c>
      <c r="CP5" s="15">
        <f>COUNTIFS('TODOS INV'!$B$2:$B$8142,RESUMEN!CP3,'TODOS INV'!$E$2:$E$8142,"SILLA FIJA DE OTRO MATERIAL")</f>
        <v>0</v>
      </c>
      <c r="CQ5" s="15">
        <f>COUNTIFS('TODOS INV'!$B$2:$B$8142,RESUMEN!CQ3,'TODOS INV'!$E$2:$E$8142,"SILLA FIJA DE OTRO MATERIAL")</f>
        <v>0</v>
      </c>
      <c r="CR5" s="15">
        <f>COUNTIFS('TODOS INV'!$B$2:$B$8142,RESUMEN!CR3,'TODOS INV'!$E$2:$E$8142,"SILLA FIJA DE OTRO MATERIAL")</f>
        <v>6</v>
      </c>
      <c r="CS5" s="15">
        <f>COUNTIFS('TODOS INV'!$B$2:$B$8142,RESUMEN!CS3,'TODOS INV'!$E$2:$E$8142,"SILLA FIJA DE OTRO MATERIAL")</f>
        <v>2</v>
      </c>
      <c r="CT5" s="15">
        <f>COUNTIFS('TODOS INV'!$B$2:$B$8142,RESUMEN!CT3,'TODOS INV'!$E$2:$E$8142,"SILLA FIJA DE OTRO MATERIAL")</f>
        <v>0</v>
      </c>
      <c r="CU5" s="15">
        <f>COUNTIFS('TODOS INV'!$B$2:$B$8142,RESUMEN!CU3,'TODOS INV'!$E$2:$E$8142,"SILLA FIJA DE OTRO MATERIAL")</f>
        <v>0</v>
      </c>
      <c r="CV5" s="15">
        <f>COUNTIFS('TODOS INV'!$B$2:$B$8142,RESUMEN!CV3,'TODOS INV'!$E$2:$E$8142,"SILLA FIJA DE OTRO MATERIAL")</f>
        <v>0</v>
      </c>
      <c r="CW5" s="15">
        <f>COUNTIFS('TODOS INV'!$B$2:$B$8142,RESUMEN!CW3,'TODOS INV'!$E$2:$E$8142,"SILLA FIJA DE OTRO MATERIAL")</f>
        <v>0</v>
      </c>
      <c r="CX5" s="15">
        <f>COUNTIFS('TODOS INV'!$B$2:$B$8142,RESUMEN!CX3,'TODOS INV'!$E$2:$E$8142,"SILLA FIJA DE OTRO MATERIAL")</f>
        <v>0</v>
      </c>
      <c r="CY5" s="15">
        <f>COUNTIFS('TODOS INV'!$B$2:$B$8142,RESUMEN!CY3,'TODOS INV'!$E$2:$E$8142,"SILLA FIJA DE OTRO MATERIAL")</f>
        <v>15</v>
      </c>
      <c r="CZ5" s="15">
        <f>COUNTIFS('TODOS INV'!$B$2:$B$8142,RESUMEN!CZ3,'TODOS INV'!$E$2:$E$8142,"SILLA FIJA DE OTRO MATERIAL")</f>
        <v>0</v>
      </c>
      <c r="DA5" s="15">
        <f>COUNTIFS('TODOS INV'!$B$2:$B$8142,RESUMEN!DA3,'TODOS INV'!$E$2:$E$8142,"SILLA FIJA DE OTRO MATERIAL")</f>
        <v>0</v>
      </c>
      <c r="DB5" s="15">
        <f>COUNTIFS('TODOS INV'!$B$2:$B$8142,RESUMEN!DB3,'TODOS INV'!$E$2:$E$8142,"SILLA FIJA DE OTRO MATERIAL")</f>
        <v>0</v>
      </c>
      <c r="DC5" s="15">
        <f>COUNTIFS('TODOS INV'!$B$2:$B$8142,RESUMEN!DC3,'TODOS INV'!$E$2:$E$8142,"SILLA FIJA DE OTRO MATERIAL")</f>
        <v>0</v>
      </c>
      <c r="DD5" s="15">
        <f>COUNTIFS('TODOS INV'!$B$2:$B$8142,RESUMEN!DD3,'TODOS INV'!$E$2:$E$8142,"SILLA FIJA DE OTRO MATERIAL")</f>
        <v>6</v>
      </c>
      <c r="DE5" s="15">
        <f>COUNTIFS('TODOS INV'!$B$2:$B$8142,RESUMEN!DE3,'TODOS INV'!$E$2:$E$8142,"SILLA FIJA DE OTRO MATERIAL")</f>
        <v>2</v>
      </c>
      <c r="DF5" s="15">
        <f>COUNTIFS('TODOS INV'!$B$2:$B$8142,RESUMEN!DF3,'TODOS INV'!$E$2:$E$8142,"SILLA FIJA DE OTRO MATERIAL")</f>
        <v>0</v>
      </c>
      <c r="DG5" s="15">
        <f>COUNTIFS('TODOS INV'!$B$2:$B$8142,RESUMEN!DG3,'TODOS INV'!$E$2:$E$8142,"SILLA FIJA DE OTRO MATERIAL")</f>
        <v>0</v>
      </c>
      <c r="DH5" s="15">
        <f>COUNTIFS('TODOS INV'!$B$2:$B$8142,RESUMEN!DH3,'TODOS INV'!$E$2:$E$8142,"SILLA FIJA DE OTRO MATERIAL")</f>
        <v>4</v>
      </c>
    </row>
    <row r="6" spans="1:114" x14ac:dyDescent="0.2">
      <c r="A6" s="7">
        <v>3</v>
      </c>
      <c r="B6" s="8" t="s">
        <v>82</v>
      </c>
      <c r="C6" s="15">
        <f>COUNTIFS('TODOS INV'!$B$2:$B$8142,RESUMEN!C3,'TODOS INV'!$E$2:$E$8142,"SILLA FIJA DE MADERA")</f>
        <v>4</v>
      </c>
      <c r="D6" s="15">
        <f>COUNTIFS('TODOS INV'!$B$2:$B$8142,RESUMEN!D3,'TODOS INV'!$E$2:$E$8142,"SILLA FIJA DE MADERA")</f>
        <v>13</v>
      </c>
      <c r="E6" s="15">
        <f>COUNTIFS('TODOS INV'!$B$2:$B$8142,RESUMEN!E3,'TODOS INV'!$E$2:$E$8142,"SILLA FIJA DE MADERA")</f>
        <v>12</v>
      </c>
      <c r="F6" s="15">
        <f>COUNTIFS('TODOS INV'!$B$2:$B$8142,RESUMEN!F3,'TODOS INV'!$E$2:$E$8142,"SILLA FIJA DE MADERA")</f>
        <v>14</v>
      </c>
      <c r="G6" s="15">
        <f>COUNTIFS('TODOS INV'!$B$2:$B$8142,RESUMEN!G3,'TODOS INV'!$E$2:$E$8142,"SILLA FIJA DE MADERA")</f>
        <v>10</v>
      </c>
      <c r="H6" s="15">
        <f>COUNTIFS('TODOS INV'!$B$2:$B$8142,RESUMEN!H3,'TODOS INV'!$E$2:$E$8142,"SILLA FIJA DE MADERA")</f>
        <v>1</v>
      </c>
      <c r="I6" s="15">
        <f>COUNTIFS('TODOS INV'!$B$2:$B$8142,RESUMEN!I3,'TODOS INV'!$E$2:$E$8142,"SILLA FIJA DE MADERA")</f>
        <v>0</v>
      </c>
      <c r="J6" s="15">
        <f>COUNTIFS('TODOS INV'!$B$2:$B$8142,RESUMEN!J3,'TODOS INV'!$E$2:$E$8142,"SILLA FIJA DE MADERA")</f>
        <v>10</v>
      </c>
      <c r="K6" s="15">
        <f>COUNTIFS('TODOS INV'!$B$2:$B$8142,RESUMEN!K3,'TODOS INV'!$E$2:$E$8142,"SILLA FIJA DE MADERA")</f>
        <v>4</v>
      </c>
      <c r="L6" s="15">
        <f>COUNTIFS('TODOS INV'!$B$2:$B$8142,RESUMEN!L3,'TODOS INV'!$E$2:$E$8142,"SILLA FIJA DE MADERA")</f>
        <v>2</v>
      </c>
      <c r="M6" s="15">
        <f>COUNTIFS('TODOS INV'!$B$2:$B$8142,RESUMEN!M3,'TODOS INV'!$E$2:$E$8142,"SILLA FIJA DE MADERA")</f>
        <v>4</v>
      </c>
      <c r="N6" s="15">
        <f>COUNTIFS('TODOS INV'!$B$2:$B$8142,RESUMEN!N3,'TODOS INV'!$E$2:$E$8142,"SILLA FIJA DE MADERA")</f>
        <v>13</v>
      </c>
      <c r="O6" s="15">
        <f>COUNTIFS('TODOS INV'!$B$2:$B$8142,RESUMEN!O3,'TODOS INV'!$E$2:$E$8142,"SILLA FIJA DE MADERA")</f>
        <v>12</v>
      </c>
      <c r="P6" s="15">
        <f>COUNTIFS('TODOS INV'!$B$2:$B$8142,RESUMEN!P3,'TODOS INV'!$E$2:$E$8142,"SILLA FIJA DE MADERA")</f>
        <v>14</v>
      </c>
      <c r="Q6" s="15">
        <f>COUNTIFS('TODOS INV'!$B$2:$B$8142,RESUMEN!Q3,'TODOS INV'!$E$2:$E$8142,"SILLA FIJA DE MADERA")</f>
        <v>10</v>
      </c>
      <c r="R6" s="15">
        <f>COUNTIFS('TODOS INV'!$B$2:$B$8142,RESUMEN!R3,'TODOS INV'!$E$2:$E$8142,"SILLA FIJA DE MADERA")</f>
        <v>1</v>
      </c>
      <c r="S6" s="15">
        <f>COUNTIFS('TODOS INV'!$B$2:$B$8142,RESUMEN!S3,'TODOS INV'!$E$2:$E$8142,"SILLA FIJA DE MADERA")</f>
        <v>0</v>
      </c>
      <c r="T6" s="15">
        <f>COUNTIFS('TODOS INV'!$B$2:$B$8142,RESUMEN!T3,'TODOS INV'!$E$2:$E$8142,"SILLA FIJA DE MADERA")</f>
        <v>10</v>
      </c>
      <c r="U6" s="15">
        <f>COUNTIFS('TODOS INV'!$B$2:$B$8142,RESUMEN!U3,'TODOS INV'!$E$2:$E$8142,"SILLA FIJA DE MADERA")</f>
        <v>4</v>
      </c>
      <c r="V6" s="15">
        <f>COUNTIFS('TODOS INV'!$B$2:$B$8142,RESUMEN!V3,'TODOS INV'!$E$2:$E$8142,"SILLA FIJA DE MADERA")</f>
        <v>2</v>
      </c>
      <c r="W6" s="15">
        <f>COUNTIFS('TODOS INV'!$B$2:$B$8142,RESUMEN!W3,'TODOS INV'!$E$2:$E$8142,"SILLA FIJA DE MADERA")</f>
        <v>5</v>
      </c>
      <c r="X6" s="15">
        <f>COUNTIFS('TODOS INV'!$B$2:$B$8142,RESUMEN!X3,'TODOS INV'!$E$2:$E$8142,"SILLA FIJA DE MADERA")</f>
        <v>5</v>
      </c>
      <c r="Y6" s="15">
        <f>COUNTIFS('TODOS INV'!$B$2:$B$8142,RESUMEN!Y3,'TODOS INV'!$E$2:$E$8142,"SILLA FIJA DE MADERA")</f>
        <v>17</v>
      </c>
      <c r="Z6" s="15">
        <f>COUNTIFS('TODOS INV'!$B$2:$B$8142,RESUMEN!Z3,'TODOS INV'!$E$2:$E$8142,"SILLA FIJA DE MADERA")</f>
        <v>18</v>
      </c>
      <c r="AA6" s="15">
        <f>COUNTIFS('TODOS INV'!$B$2:$B$8142,RESUMEN!AA3,'TODOS INV'!$E$2:$E$8142,"SILLA FIJA DE MADERA")</f>
        <v>13</v>
      </c>
      <c r="AB6" s="15">
        <f>COUNTIFS('TODOS INV'!$B$2:$B$8142,RESUMEN!AB3,'TODOS INV'!$E$2:$E$8142,"SILLA FIJA DE MADERA")</f>
        <v>13</v>
      </c>
      <c r="AC6" s="15">
        <f>COUNTIFS('TODOS INV'!$B$2:$B$8142,RESUMEN!AC3,'TODOS INV'!$E$2:$E$8142,"SILLA FIJA DE MADERA")</f>
        <v>7</v>
      </c>
      <c r="AD6" s="15">
        <f>COUNTIFS('TODOS INV'!$B$2:$B$8142,RESUMEN!AD3,'TODOS INV'!$E$2:$E$8142,"SILLA FIJA DE MADERA")</f>
        <v>6</v>
      </c>
      <c r="AE6" s="15">
        <f>COUNTIFS('TODOS INV'!$B$2:$B$8142,RESUMEN!AE3,'TODOS INV'!$E$2:$E$8142,"SILLA FIJA DE MADERA")</f>
        <v>6</v>
      </c>
      <c r="AF6" s="15">
        <f>COUNTIFS('TODOS INV'!$B$2:$B$8142,RESUMEN!AF3,'TODOS INV'!$E$2:$E$8142,"SILLA FIJA DE MADERA")</f>
        <v>0</v>
      </c>
      <c r="AG6" s="15">
        <f>COUNTIFS('TODOS INV'!$B$2:$B$8142,RESUMEN!AG3,'TODOS INV'!$E$2:$E$8142,"SILLA FIJA DE MADERA")</f>
        <v>5</v>
      </c>
      <c r="AH6" s="15">
        <f>COUNTIFS('TODOS INV'!$B$2:$B$8142,RESUMEN!AH3,'TODOS INV'!$E$2:$E$8142,"SILLA FIJA DE MADERA")</f>
        <v>4</v>
      </c>
      <c r="AI6" s="15">
        <f>COUNTIFS('TODOS INV'!$B$2:$B$8142,RESUMEN!AI3,'TODOS INV'!$E$2:$E$8142,"SILLA FIJA DE MADERA")</f>
        <v>6</v>
      </c>
      <c r="AJ6" s="15">
        <f>COUNTIFS('TODOS INV'!$B$2:$B$8142,RESUMEN!AJ3,'TODOS INV'!$E$2:$E$8142,"SILLA FIJA DE MADERA")</f>
        <v>6</v>
      </c>
      <c r="AK6" s="15">
        <f>COUNTIFS('TODOS INV'!$B$2:$B$8142,RESUMEN!AK3,'TODOS INV'!$E$2:$E$8142,"SILLA FIJA DE MADERA")</f>
        <v>9</v>
      </c>
      <c r="AL6" s="15">
        <f>COUNTIFS('TODOS INV'!$B$2:$B$8142,RESUMEN!AL3,'TODOS INV'!$E$2:$E$8142,"SILLA FIJA DE MADERA")</f>
        <v>9</v>
      </c>
      <c r="AM6" s="15">
        <f>COUNTIFS('TODOS INV'!$B$2:$B$8142,RESUMEN!AM3,'TODOS INV'!$E$2:$E$8142,"SILLA FIJA DE MADERA")</f>
        <v>8</v>
      </c>
      <c r="AN6" s="15">
        <f>COUNTIFS('TODOS INV'!$B$2:$B$8142,RESUMEN!AN3,'TODOS INV'!$E$2:$E$8142,"SILLA FIJA DE MADERA")</f>
        <v>0</v>
      </c>
      <c r="AO6" s="15">
        <f>COUNTIFS('TODOS INV'!$B$2:$B$8142,RESUMEN!AO3,'TODOS INV'!$E$2:$E$8142,"SILLA FIJA DE MADERA")</f>
        <v>9</v>
      </c>
      <c r="AP6" s="15">
        <f>COUNTIFS('TODOS INV'!$B$2:$B$8142,RESUMEN!AP3,'TODOS INV'!$E$2:$E$8142,"SILLA FIJA DE MADERA")</f>
        <v>0</v>
      </c>
      <c r="AQ6" s="15">
        <f>COUNTIFS('TODOS INV'!$B$2:$B$8142,RESUMEN!AQ3,'TODOS INV'!$E$2:$E$8142,"SILLA FIJA DE MADERA")</f>
        <v>8</v>
      </c>
      <c r="AR6" s="15">
        <f>COUNTIFS('TODOS INV'!$B$2:$B$8142,RESUMEN!AR3,'TODOS INV'!$E$2:$E$8142,"SILLA FIJA DE MADERA")</f>
        <v>8</v>
      </c>
      <c r="AS6" s="15">
        <f>COUNTIFS('TODOS INV'!$B$2:$B$8142,RESUMEN!AS3,'TODOS INV'!$E$2:$E$8142,"SILLA FIJA DE MADERA")</f>
        <v>13</v>
      </c>
      <c r="AT6" s="15">
        <f>COUNTIFS('TODOS INV'!$B$2:$B$8142,RESUMEN!AT3,'TODOS INV'!$E$2:$E$8142,"SILLA FIJA DE MADERA")</f>
        <v>3</v>
      </c>
      <c r="AU6" s="15">
        <f>COUNTIFS('TODOS INV'!$B$2:$B$8142,RESUMEN!AU3,'TODOS INV'!$E$2:$E$8142,"SILLA FIJA DE MADERA")</f>
        <v>17</v>
      </c>
      <c r="AV6" s="15">
        <f>COUNTIFS('TODOS INV'!$B$2:$B$8142,RESUMEN!AV3,'TODOS INV'!$E$2:$E$8142,"SILLA FIJA DE MADERA")</f>
        <v>8</v>
      </c>
      <c r="AW6" s="15">
        <f>COUNTIFS('TODOS INV'!$B$2:$B$8142,RESUMEN!AW3,'TODOS INV'!$E$2:$E$8142,"SILLA FIJA DE MADERA")</f>
        <v>6</v>
      </c>
      <c r="AX6" s="15">
        <f>COUNTIFS('TODOS INV'!$B$2:$B$8142,RESUMEN!AX3,'TODOS INV'!$E$2:$E$8142,"SILLA FIJA DE MADERA")</f>
        <v>12</v>
      </c>
      <c r="AY6" s="15">
        <f>COUNTIFS('TODOS INV'!$B$2:$B$8142,RESUMEN!AY3,'TODOS INV'!$E$2:$E$8142,"SILLA FIJA DE MADERA")</f>
        <v>10</v>
      </c>
      <c r="AZ6" s="15">
        <f>COUNTIFS('TODOS INV'!$B$2:$B$8142,RESUMEN!AZ3,'TODOS INV'!$E$2:$E$8142,"SILLA FIJA DE MADERA")</f>
        <v>0</v>
      </c>
      <c r="BA6" s="15">
        <f>COUNTIFS('TODOS INV'!$B$2:$B$8142,RESUMEN!BA3,'TODOS INV'!$E$2:$E$8142,"SILLA FIJA DE MADERA")</f>
        <v>10</v>
      </c>
      <c r="BB6" s="15">
        <f>COUNTIFS('TODOS INV'!$B$2:$B$8142,RESUMEN!BB3,'TODOS INV'!$E$2:$E$8142,"SILLA FIJA DE MADERA")</f>
        <v>4</v>
      </c>
      <c r="BC6" s="15">
        <f>COUNTIFS('TODOS INV'!$B$2:$B$8142,RESUMEN!BC3,'TODOS INV'!$E$2:$E$8142,"SILLA FIJA DE MADERA")</f>
        <v>3</v>
      </c>
      <c r="BD6" s="15">
        <f>COUNTIFS('TODOS INV'!$B$2:$B$8142,RESUMEN!BD3,'TODOS INV'!$E$2:$E$8142,"SILLA FIJA DE MADERA")</f>
        <v>14</v>
      </c>
      <c r="BE6" s="15">
        <f>COUNTIFS('TODOS INV'!$B$2:$B$8142,RESUMEN!BE3,'TODOS INV'!$E$2:$E$8142,"SILLA FIJA DE MADERA")</f>
        <v>8</v>
      </c>
      <c r="BF6" s="15">
        <f>COUNTIFS('TODOS INV'!$B$2:$B$8142,RESUMEN!BF3,'TODOS INV'!$E$2:$E$8142,"SILLA FIJA DE MADERA")</f>
        <v>5</v>
      </c>
      <c r="BG6" s="15">
        <f>COUNTIFS('TODOS INV'!$B$2:$B$8142,RESUMEN!BG3,'TODOS INV'!$E$2:$E$8142,"SILLA FIJA DE MADERA")</f>
        <v>0</v>
      </c>
      <c r="BH6" s="15">
        <f>COUNTIFS('TODOS INV'!$B$2:$B$8142,RESUMEN!BH3,'TODOS INV'!$E$2:$E$8142,"SILLA FIJA DE MADERA")</f>
        <v>5</v>
      </c>
      <c r="BI6" s="15">
        <f>COUNTIFS('TODOS INV'!$B$2:$B$8142,RESUMEN!BI3,'TODOS INV'!$E$2:$E$8142,"SILLA FIJA DE MADERA")</f>
        <v>14</v>
      </c>
      <c r="BJ6" s="15">
        <f>COUNTIFS('TODOS INV'!$B$2:$B$8142,RESUMEN!BJ3,'TODOS INV'!$E$2:$E$8142,"SILLA FIJA DE MADERA")</f>
        <v>4</v>
      </c>
      <c r="BK6" s="15">
        <f>COUNTIFS('TODOS INV'!$B$2:$B$8142,RESUMEN!BK3,'TODOS INV'!$E$2:$E$8142,"SILLA FIJA DE MADERA")</f>
        <v>0</v>
      </c>
      <c r="BL6" s="15">
        <f>COUNTIFS('TODOS INV'!$B$2:$B$8142,RESUMEN!BL3,'TODOS INV'!$E$2:$E$8142,"SILLA FIJA DE MADERA")</f>
        <v>8</v>
      </c>
      <c r="BM6" s="15">
        <f>COUNTIFS('TODOS INV'!$B$2:$B$8142,RESUMEN!BM3,'TODOS INV'!$E$2:$E$8142,"SILLA FIJA DE MADERA")</f>
        <v>1</v>
      </c>
      <c r="BN6" s="15">
        <f>COUNTIFS('TODOS INV'!$B$2:$B$8142,RESUMEN!BN3,'TODOS INV'!$E$2:$E$8142,"SILLA FIJA DE MADERA")</f>
        <v>0</v>
      </c>
      <c r="BO6" s="15">
        <f>COUNTIFS('TODOS INV'!$B$2:$B$8142,RESUMEN!BO3,'TODOS INV'!$E$2:$E$8142,"SILLA FIJA DE MADERA")</f>
        <v>5</v>
      </c>
      <c r="BP6" s="15">
        <f>COUNTIFS('TODOS INV'!$B$2:$B$8142,RESUMEN!BP3,'TODOS INV'!$E$2:$E$8142,"SILLA FIJA DE MADERA")</f>
        <v>3</v>
      </c>
      <c r="BQ6" s="15">
        <f>COUNTIFS('TODOS INV'!$B$2:$B$8142,RESUMEN!BQ3,'TODOS INV'!$E$2:$E$8142,"SILLA FIJA DE MADERA")</f>
        <v>6</v>
      </c>
      <c r="BR6" s="15">
        <f>COUNTIFS('TODOS INV'!$B$2:$B$8142,RESUMEN!BR3,'TODOS INV'!$E$2:$E$8142,"SILLA FIJA DE MADERA")</f>
        <v>4</v>
      </c>
      <c r="BS6" s="15">
        <f>COUNTIFS('TODOS INV'!$B$2:$B$8142,RESUMEN!BS3,'TODOS INV'!$E$2:$E$8142,"SILLA FIJA DE MADERA")</f>
        <v>2</v>
      </c>
      <c r="BT6" s="15">
        <f>COUNTIFS('TODOS INV'!$B$2:$B$8142,RESUMEN!BT3,'TODOS INV'!$E$2:$E$8142,"SILLA FIJA DE MADERA")</f>
        <v>11</v>
      </c>
      <c r="BU6" s="15">
        <f>COUNTIFS('TODOS INV'!$B$2:$B$8142,RESUMEN!BU3,'TODOS INV'!$E$2:$E$8142,"SILLA FIJA DE MADERA")</f>
        <v>2</v>
      </c>
      <c r="BV6" s="15">
        <f>COUNTIFS('TODOS INV'!$B$2:$B$8142,RESUMEN!BV3,'TODOS INV'!$E$2:$E$8142,"SILLA FIJA DE MADERA")</f>
        <v>10</v>
      </c>
      <c r="BW6" s="15">
        <f>COUNTIFS('TODOS INV'!$B$2:$B$8142,RESUMEN!BW3,'TODOS INV'!$E$2:$E$8142,"SILLA FIJA DE MADERA")</f>
        <v>6</v>
      </c>
      <c r="BX6" s="15">
        <f>COUNTIFS('TODOS INV'!$B$2:$B$8142,RESUMEN!BX3,'TODOS INV'!$E$2:$E$8142,"SILLA FIJA DE MADERA")</f>
        <v>20</v>
      </c>
      <c r="BY6" s="15">
        <f>COUNTIFS('TODOS INV'!$B$2:$B$8142,RESUMEN!BY3,'TODOS INV'!$E$2:$E$8142,"SILLA FIJA DE MADERA")</f>
        <v>20</v>
      </c>
      <c r="BZ6" s="15">
        <f>COUNTIFS('TODOS INV'!$B$2:$B$8142,RESUMEN!BZ3,'TODOS INV'!$E$2:$E$8142,"SILLA FIJA DE MADERA")</f>
        <v>3</v>
      </c>
      <c r="CA6" s="15">
        <f>COUNTIFS('TODOS INV'!$B$2:$B$8142,RESUMEN!CA3,'TODOS INV'!$E$2:$E$8142,"SILLA FIJA DE MADERA")</f>
        <v>1</v>
      </c>
      <c r="CB6" s="15">
        <f>COUNTIFS('TODOS INV'!$B$2:$B$8142,RESUMEN!CB3,'TODOS INV'!$E$2:$E$8142,"SILLA FIJA DE MADERA")</f>
        <v>6</v>
      </c>
      <c r="CC6" s="15">
        <f>COUNTIFS('TODOS INV'!$B$2:$B$8142,RESUMEN!CC3,'TODOS INV'!$E$2:$E$8142,"SILLA FIJA DE MADERA")</f>
        <v>3</v>
      </c>
      <c r="CD6" s="15">
        <f>COUNTIFS('TODOS INV'!$B$2:$B$8142,RESUMEN!CD3,'TODOS INV'!$E$2:$E$8142,"SILLA FIJA DE MADERA")</f>
        <v>18</v>
      </c>
      <c r="CE6" s="15">
        <f>COUNTIFS('TODOS INV'!$B$2:$B$8142,RESUMEN!CE3,'TODOS INV'!$E$2:$E$8142,"SILLA FIJA DE MADERA")</f>
        <v>0</v>
      </c>
      <c r="CF6" s="15">
        <f>COUNTIFS('TODOS INV'!$B$2:$B$8142,RESUMEN!CF3,'TODOS INV'!$E$2:$E$8142,"SILLA FIJA DE MADERA")</f>
        <v>4</v>
      </c>
      <c r="CG6" s="15">
        <f>COUNTIFS('TODOS INV'!$B$2:$B$8142,RESUMEN!CG3,'TODOS INV'!$E$2:$E$8142,"SILLA FIJA DE MADERA")</f>
        <v>2</v>
      </c>
      <c r="CH6" s="15">
        <f>COUNTIFS('TODOS INV'!$B$2:$B$8142,RESUMEN!CH3,'TODOS INV'!$E$2:$E$8142,"SILLA FIJA DE MADERA")</f>
        <v>22</v>
      </c>
      <c r="CI6" s="15">
        <f>COUNTIFS('TODOS INV'!$B$2:$B$8142,RESUMEN!CI3,'TODOS INV'!$E$2:$E$8142,"SILLA FIJA DE MADERA")</f>
        <v>0</v>
      </c>
      <c r="CJ6" s="15">
        <f>COUNTIFS('TODOS INV'!$B$2:$B$8142,RESUMEN!CJ3,'TODOS INV'!$E$2:$E$8142,"SILLA FIJA DE MADERA")</f>
        <v>12</v>
      </c>
      <c r="CK6" s="15">
        <f>COUNTIFS('TODOS INV'!$B$2:$B$8142,RESUMEN!CK3,'TODOS INV'!$E$2:$E$8142,"SILLA FIJA DE MADERA")</f>
        <v>7</v>
      </c>
      <c r="CL6" s="15">
        <f>COUNTIFS('TODOS INV'!$B$2:$B$8142,RESUMEN!CL3,'TODOS INV'!$E$2:$E$8142,"SILLA FIJA DE MADERA")</f>
        <v>2</v>
      </c>
      <c r="CM6" s="15">
        <f>COUNTIFS('TODOS INV'!$B$2:$B$8142,RESUMEN!CM3,'TODOS INV'!$E$2:$E$8142,"SILLA FIJA DE MADERA")</f>
        <v>0</v>
      </c>
      <c r="CN6" s="15">
        <f>COUNTIFS('TODOS INV'!$B$2:$B$8142,RESUMEN!CN3,'TODOS INV'!$E$2:$E$8142,"SILLA FIJA DE MADERA")</f>
        <v>3</v>
      </c>
      <c r="CO6" s="15">
        <f>COUNTIFS('TODOS INV'!$B$2:$B$8142,RESUMEN!CO3,'TODOS INV'!$E$2:$E$8142,"SILLA FIJA DE MADERA")</f>
        <v>6</v>
      </c>
      <c r="CP6" s="15">
        <f>COUNTIFS('TODOS INV'!$B$2:$B$8142,RESUMEN!CP3,'TODOS INV'!$E$2:$E$8142,"SILLA FIJA DE MADERA")</f>
        <v>0</v>
      </c>
      <c r="CQ6" s="15">
        <f>COUNTIFS('TODOS INV'!$B$2:$B$8142,RESUMEN!CQ3,'TODOS INV'!$E$2:$E$8142,"SILLA FIJA DE MADERA")</f>
        <v>1</v>
      </c>
      <c r="CR6" s="15">
        <f>COUNTIFS('TODOS INV'!$B$2:$B$8142,RESUMEN!CR3,'TODOS INV'!$E$2:$E$8142,"SILLA FIJA DE MADERA")</f>
        <v>0</v>
      </c>
      <c r="CS6" s="15">
        <f>COUNTIFS('TODOS INV'!$B$2:$B$8142,RESUMEN!CS3,'TODOS INV'!$E$2:$E$8142,"SILLA FIJA DE MADERA")</f>
        <v>23</v>
      </c>
      <c r="CT6" s="15">
        <f>COUNTIFS('TODOS INV'!$B$2:$B$8142,RESUMEN!CT3,'TODOS INV'!$E$2:$E$8142,"SILLA FIJA DE MADERA")</f>
        <v>10</v>
      </c>
      <c r="CU6" s="15">
        <f>COUNTIFS('TODOS INV'!$B$2:$B$8142,RESUMEN!CU3,'TODOS INV'!$E$2:$E$8142,"SILLA FIJA DE MADERA")</f>
        <v>4</v>
      </c>
      <c r="CV6" s="15">
        <f>COUNTIFS('TODOS INV'!$B$2:$B$8142,RESUMEN!CV3,'TODOS INV'!$E$2:$E$8142,"SILLA FIJA DE MADERA")</f>
        <v>8</v>
      </c>
      <c r="CW6" s="15">
        <f>COUNTIFS('TODOS INV'!$B$2:$B$8142,RESUMEN!CW3,'TODOS INV'!$E$2:$E$8142,"SILLA FIJA DE MADERA")</f>
        <v>13</v>
      </c>
      <c r="CX6" s="15">
        <f>COUNTIFS('TODOS INV'!$B$2:$B$8142,RESUMEN!CX3,'TODOS INV'!$E$2:$E$8142,"SILLA FIJA DE MADERA")</f>
        <v>2</v>
      </c>
      <c r="CY6" s="15">
        <f>COUNTIFS('TODOS INV'!$B$2:$B$8142,RESUMEN!CY3,'TODOS INV'!$E$2:$E$8142,"SILLA FIJA DE MADERA")</f>
        <v>13</v>
      </c>
      <c r="CZ6" s="15">
        <f>COUNTIFS('TODOS INV'!$B$2:$B$8142,RESUMEN!CZ3,'TODOS INV'!$E$2:$E$8142,"SILLA FIJA DE MADERA")</f>
        <v>4</v>
      </c>
      <c r="DA6" s="15">
        <f>COUNTIFS('TODOS INV'!$B$2:$B$8142,RESUMEN!DA3,'TODOS INV'!$E$2:$E$8142,"SILLA FIJA DE MADERA")</f>
        <v>2</v>
      </c>
      <c r="DB6" s="15">
        <f>COUNTIFS('TODOS INV'!$B$2:$B$8142,RESUMEN!DB3,'TODOS INV'!$E$2:$E$8142,"SILLA FIJA DE MADERA")</f>
        <v>0</v>
      </c>
      <c r="DC6" s="15">
        <f>COUNTIFS('TODOS INV'!$B$2:$B$8142,RESUMEN!DC3,'TODOS INV'!$E$2:$E$8142,"SILLA FIJA DE MADERA")</f>
        <v>0</v>
      </c>
      <c r="DD6" s="15">
        <f>COUNTIFS('TODOS INV'!$B$2:$B$8142,RESUMEN!DD3,'TODOS INV'!$E$2:$E$8142,"SILLA FIJA DE MADERA")</f>
        <v>0</v>
      </c>
      <c r="DE6" s="15">
        <f>COUNTIFS('TODOS INV'!$B$2:$B$8142,RESUMEN!DE3,'TODOS INV'!$E$2:$E$8142,"SILLA FIJA DE MADERA")</f>
        <v>23</v>
      </c>
      <c r="DF6" s="15">
        <f>COUNTIFS('TODOS INV'!$B$2:$B$8142,RESUMEN!DF3,'TODOS INV'!$E$2:$E$8142,"SILLA FIJA DE MADERA")</f>
        <v>0</v>
      </c>
      <c r="DG6" s="15">
        <f>COUNTIFS('TODOS INV'!$B$2:$B$8142,RESUMEN!DG3,'TODOS INV'!$E$2:$E$8142,"SILLA FIJA DE MADERA")</f>
        <v>0</v>
      </c>
      <c r="DH6" s="15">
        <f>COUNTIFS('TODOS INV'!$B$2:$B$8142,RESUMEN!DH3,'TODOS INV'!$E$2:$E$8142,"SILLA FIJA DE MADERA")</f>
        <v>6</v>
      </c>
    </row>
    <row r="7" spans="1:114" x14ac:dyDescent="0.2">
      <c r="A7" s="7">
        <v>4</v>
      </c>
      <c r="B7" s="8" t="s">
        <v>92</v>
      </c>
      <c r="C7" s="15">
        <f>COUNTIFS('TODOS INV'!$B$2:$B$8142,RESUMEN!C3,'TODOS INV'!$E$2:$E$8142,"SILLA FIJA DE METAL")</f>
        <v>19</v>
      </c>
      <c r="D7" s="15">
        <f>COUNTIFS('TODOS INV'!$B$2:$B$8142,RESUMEN!D3,'TODOS INV'!$E$2:$E$8142,"SILLA FIJA DE METAL")</f>
        <v>30</v>
      </c>
      <c r="E7" s="15">
        <f>COUNTIFS('TODOS INV'!$B$2:$B$8142,RESUMEN!E3,'TODOS INV'!$E$2:$E$8142,"SILLA FIJA DE METAL")</f>
        <v>7</v>
      </c>
      <c r="F7" s="15">
        <f>COUNTIFS('TODOS INV'!$B$2:$B$8142,RESUMEN!F3,'TODOS INV'!$E$2:$E$8142,"SILLA FIJA DE METAL")</f>
        <v>0</v>
      </c>
      <c r="G7" s="15">
        <f>COUNTIFS('TODOS INV'!$B$2:$B$8142,RESUMEN!G3,'TODOS INV'!$E$2:$E$8142,"SILLA FIJA DE METAL")</f>
        <v>26</v>
      </c>
      <c r="H7" s="15">
        <f>COUNTIFS('TODOS INV'!$B$2:$B$8142,RESUMEN!H3,'TODOS INV'!$E$2:$E$8142,"SILLA FIJA DE METAL")</f>
        <v>9</v>
      </c>
      <c r="I7" s="15">
        <f>COUNTIFS('TODOS INV'!$B$2:$B$8142,RESUMEN!I3,'TODOS INV'!$E$2:$E$8142,"SILLA FIJA DE METAL")</f>
        <v>0</v>
      </c>
      <c r="J7" s="15">
        <f>COUNTIFS('TODOS INV'!$B$2:$B$8142,RESUMEN!J3,'TODOS INV'!$E$2:$E$8142,"SILLA FIJA DE METAL")</f>
        <v>6</v>
      </c>
      <c r="K7" s="15">
        <f>COUNTIFS('TODOS INV'!$B$2:$B$8142,RESUMEN!K3,'TODOS INV'!$E$2:$E$8142,"SILLA FIJA DE METAL")</f>
        <v>7</v>
      </c>
      <c r="L7" s="15">
        <f>COUNTIFS('TODOS INV'!$B$2:$B$8142,RESUMEN!L3,'TODOS INV'!$E$2:$E$8142,"SILLA FIJA DE METAL")</f>
        <v>7</v>
      </c>
      <c r="M7" s="15">
        <f>COUNTIFS('TODOS INV'!$B$2:$B$8142,RESUMEN!M3,'TODOS INV'!$E$2:$E$8142,"SILLA FIJA DE METAL")</f>
        <v>19</v>
      </c>
      <c r="N7" s="15">
        <f>COUNTIFS('TODOS INV'!$B$2:$B$8142,RESUMEN!N3,'TODOS INV'!$E$2:$E$8142,"SILLA FIJA DE METAL")</f>
        <v>30</v>
      </c>
      <c r="O7" s="15">
        <f>COUNTIFS('TODOS INV'!$B$2:$B$8142,RESUMEN!O3,'TODOS INV'!$E$2:$E$8142,"SILLA FIJA DE METAL")</f>
        <v>7</v>
      </c>
      <c r="P7" s="15">
        <f>COUNTIFS('TODOS INV'!$B$2:$B$8142,RESUMEN!P3,'TODOS INV'!$E$2:$E$8142,"SILLA FIJA DE METAL")</f>
        <v>0</v>
      </c>
      <c r="Q7" s="15">
        <f>COUNTIFS('TODOS INV'!$B$2:$B$8142,RESUMEN!Q3,'TODOS INV'!$E$2:$E$8142,"SILLA FIJA DE METAL")</f>
        <v>26</v>
      </c>
      <c r="R7" s="15">
        <f>COUNTIFS('TODOS INV'!$B$2:$B$8142,RESUMEN!R3,'TODOS INV'!$E$2:$E$8142,"SILLA FIJA DE METAL")</f>
        <v>9</v>
      </c>
      <c r="S7" s="15">
        <f>COUNTIFS('TODOS INV'!$B$2:$B$8142,RESUMEN!S3,'TODOS INV'!$E$2:$E$8142,"SILLA FIJA DE METAL")</f>
        <v>0</v>
      </c>
      <c r="T7" s="15">
        <f>COUNTIFS('TODOS INV'!$B$2:$B$8142,RESUMEN!T3,'TODOS INV'!$E$2:$E$8142,"SILLA FIJA DE METAL")</f>
        <v>6</v>
      </c>
      <c r="U7" s="15">
        <f>COUNTIFS('TODOS INV'!$B$2:$B$8142,RESUMEN!U3,'TODOS INV'!$E$2:$E$8142,"SILLA FIJA DE METAL")</f>
        <v>7</v>
      </c>
      <c r="V7" s="15">
        <f>COUNTIFS('TODOS INV'!$B$2:$B$8142,RESUMEN!V3,'TODOS INV'!$E$2:$E$8142,"SILLA FIJA DE METAL")</f>
        <v>7</v>
      </c>
      <c r="W7" s="15">
        <f>COUNTIFS('TODOS INV'!$B$2:$B$8142,RESUMEN!W3,'TODOS INV'!$E$2:$E$8142,"SILLA FIJA DE METAL")</f>
        <v>0</v>
      </c>
      <c r="X7" s="15">
        <f>COUNTIFS('TODOS INV'!$B$2:$B$8142,RESUMEN!X3,'TODOS INV'!$E$2:$E$8142,"SILLA FIJA DE METAL")</f>
        <v>11</v>
      </c>
      <c r="Y7" s="15">
        <f>COUNTIFS('TODOS INV'!$B$2:$B$8142,RESUMEN!Y3,'TODOS INV'!$E$2:$E$8142,"SILLA FIJA DE METAL")</f>
        <v>21</v>
      </c>
      <c r="Z7" s="15">
        <f>COUNTIFS('TODOS INV'!$B$2:$B$8142,RESUMEN!Z3,'TODOS INV'!$E$2:$E$8142,"SILLA FIJA DE METAL")</f>
        <v>20</v>
      </c>
      <c r="AA7" s="15">
        <f>COUNTIFS('TODOS INV'!$B$2:$B$8142,RESUMEN!AA3,'TODOS INV'!$E$2:$E$8142,"SILLA FIJA DE METAL")</f>
        <v>8</v>
      </c>
      <c r="AB7" s="15">
        <f>COUNTIFS('TODOS INV'!$B$2:$B$8142,RESUMEN!AB3,'TODOS INV'!$E$2:$E$8142,"SILLA FIJA DE METAL")</f>
        <v>9</v>
      </c>
      <c r="AC7" s="15">
        <f>COUNTIFS('TODOS INV'!$B$2:$B$8142,RESUMEN!AC3,'TODOS INV'!$E$2:$E$8142,"SILLA FIJA DE METAL")</f>
        <v>0</v>
      </c>
      <c r="AD7" s="15">
        <f>COUNTIFS('TODOS INV'!$B$2:$B$8142,RESUMEN!AD3,'TODOS INV'!$E$2:$E$8142,"SILLA FIJA DE METAL")</f>
        <v>3</v>
      </c>
      <c r="AE7" s="15">
        <f>COUNTIFS('TODOS INV'!$B$2:$B$8142,RESUMEN!AE3,'TODOS INV'!$E$2:$E$8142,"SILLA FIJA DE METAL")</f>
        <v>31</v>
      </c>
      <c r="AF7" s="15">
        <f>COUNTIFS('TODOS INV'!$B$2:$B$8142,RESUMEN!AF3,'TODOS INV'!$E$2:$E$8142,"SILLA FIJA DE METAL")</f>
        <v>2</v>
      </c>
      <c r="AG7" s="15">
        <f>COUNTIFS('TODOS INV'!$B$2:$B$8142,RESUMEN!AG3,'TODOS INV'!$E$2:$E$8142,"SILLA FIJA DE METAL")</f>
        <v>6</v>
      </c>
      <c r="AH7" s="15">
        <f>COUNTIFS('TODOS INV'!$B$2:$B$8142,RESUMEN!AH3,'TODOS INV'!$E$2:$E$8142,"SILLA FIJA DE METAL")</f>
        <v>5</v>
      </c>
      <c r="AI7" s="15">
        <f>COUNTIFS('TODOS INV'!$B$2:$B$8142,RESUMEN!AI3,'TODOS INV'!$E$2:$E$8142,"SILLA FIJA DE METAL")</f>
        <v>4</v>
      </c>
      <c r="AJ7" s="15">
        <f>COUNTIFS('TODOS INV'!$B$2:$B$8142,RESUMEN!AJ3,'TODOS INV'!$E$2:$E$8142,"SILLA FIJA DE METAL")</f>
        <v>6</v>
      </c>
      <c r="AK7" s="15">
        <f>COUNTIFS('TODOS INV'!$B$2:$B$8142,RESUMEN!AK3,'TODOS INV'!$E$2:$E$8142,"SILLA FIJA DE METAL")</f>
        <v>0</v>
      </c>
      <c r="AL7" s="15">
        <f>COUNTIFS('TODOS INV'!$B$2:$B$8142,RESUMEN!AL3,'TODOS INV'!$E$2:$E$8142,"SILLA FIJA DE METAL")</f>
        <v>7</v>
      </c>
      <c r="AM7" s="15">
        <f>COUNTIFS('TODOS INV'!$B$2:$B$8142,RESUMEN!AM3,'TODOS INV'!$E$2:$E$8142,"SILLA FIJA DE METAL")</f>
        <v>10</v>
      </c>
      <c r="AN7" s="15">
        <f>COUNTIFS('TODOS INV'!$B$2:$B$8142,RESUMEN!AN3,'TODOS INV'!$E$2:$E$8142,"SILLA FIJA DE METAL")</f>
        <v>16</v>
      </c>
      <c r="AO7" s="15">
        <f>COUNTIFS('TODOS INV'!$B$2:$B$8142,RESUMEN!AO3,'TODOS INV'!$E$2:$E$8142,"SILLA FIJA DE METAL")</f>
        <v>13</v>
      </c>
      <c r="AP7" s="15">
        <f>COUNTIFS('TODOS INV'!$B$2:$B$8142,RESUMEN!AP3,'TODOS INV'!$E$2:$E$8142,"SILLA FIJA DE METAL")</f>
        <v>10</v>
      </c>
      <c r="AQ7" s="15">
        <f>COUNTIFS('TODOS INV'!$B$2:$B$8142,RESUMEN!AQ3,'TODOS INV'!$E$2:$E$8142,"SILLA FIJA DE METAL")</f>
        <v>14</v>
      </c>
      <c r="AR7" s="15">
        <f>COUNTIFS('TODOS INV'!$B$2:$B$8142,RESUMEN!AR3,'TODOS INV'!$E$2:$E$8142,"SILLA FIJA DE METAL")</f>
        <v>0</v>
      </c>
      <c r="AS7" s="15">
        <f>COUNTIFS('TODOS INV'!$B$2:$B$8142,RESUMEN!AS3,'TODOS INV'!$E$2:$E$8142,"SILLA FIJA DE METAL")</f>
        <v>12</v>
      </c>
      <c r="AT7" s="15">
        <f>COUNTIFS('TODOS INV'!$B$2:$B$8142,RESUMEN!AT3,'TODOS INV'!$E$2:$E$8142,"SILLA FIJA DE METAL")</f>
        <v>1</v>
      </c>
      <c r="AU7" s="15">
        <f>COUNTIFS('TODOS INV'!$B$2:$B$8142,RESUMEN!AU3,'TODOS INV'!$E$2:$E$8142,"SILLA FIJA DE METAL")</f>
        <v>21</v>
      </c>
      <c r="AV7" s="15">
        <f>COUNTIFS('TODOS INV'!$B$2:$B$8142,RESUMEN!AV3,'TODOS INV'!$E$2:$E$8142,"SILLA FIJA DE METAL")</f>
        <v>6</v>
      </c>
      <c r="AW7" s="15">
        <f>COUNTIFS('TODOS INV'!$B$2:$B$8142,RESUMEN!AW3,'TODOS INV'!$E$2:$E$8142,"SILLA FIJA DE METAL")</f>
        <v>9</v>
      </c>
      <c r="AX7" s="15">
        <f>COUNTIFS('TODOS INV'!$B$2:$B$8142,RESUMEN!AX3,'TODOS INV'!$E$2:$E$8142,"SILLA FIJA DE METAL")</f>
        <v>8</v>
      </c>
      <c r="AY7" s="15">
        <f>COUNTIFS('TODOS INV'!$B$2:$B$8142,RESUMEN!AY3,'TODOS INV'!$E$2:$E$8142,"SILLA FIJA DE METAL")</f>
        <v>24</v>
      </c>
      <c r="AZ7" s="15">
        <f>COUNTIFS('TODOS INV'!$B$2:$B$8142,RESUMEN!AZ3,'TODOS INV'!$E$2:$E$8142,"SILLA FIJA DE METAL")</f>
        <v>4</v>
      </c>
      <c r="BA7" s="15">
        <f>COUNTIFS('TODOS INV'!$B$2:$B$8142,RESUMEN!BA3,'TODOS INV'!$E$2:$E$8142,"SILLA FIJA DE METAL")</f>
        <v>14</v>
      </c>
      <c r="BB7" s="15">
        <f>COUNTIFS('TODOS INV'!$B$2:$B$8142,RESUMEN!BB3,'TODOS INV'!$E$2:$E$8142,"SILLA FIJA DE METAL")</f>
        <v>6</v>
      </c>
      <c r="BC7" s="15">
        <f>COUNTIFS('TODOS INV'!$B$2:$B$8142,RESUMEN!BC3,'TODOS INV'!$E$2:$E$8142,"SILLA FIJA DE METAL")</f>
        <v>5</v>
      </c>
      <c r="BD7" s="15">
        <f>COUNTIFS('TODOS INV'!$B$2:$B$8142,RESUMEN!BD3,'TODOS INV'!$E$2:$E$8142,"SILLA FIJA DE METAL")</f>
        <v>16</v>
      </c>
      <c r="BE7" s="15">
        <f>COUNTIFS('TODOS INV'!$B$2:$B$8142,RESUMEN!BE3,'TODOS INV'!$E$2:$E$8142,"SILLA FIJA DE METAL")</f>
        <v>18</v>
      </c>
      <c r="BF7" s="15">
        <f>COUNTIFS('TODOS INV'!$B$2:$B$8142,RESUMEN!BF3,'TODOS INV'!$E$2:$E$8142,"SILLA FIJA DE METAL")</f>
        <v>4</v>
      </c>
      <c r="BG7" s="15">
        <f>COUNTIFS('TODOS INV'!$B$2:$B$8142,RESUMEN!BG3,'TODOS INV'!$E$2:$E$8142,"SILLA FIJA DE METAL")</f>
        <v>0</v>
      </c>
      <c r="BH7" s="15">
        <f>COUNTIFS('TODOS INV'!$B$2:$B$8142,RESUMEN!BH3,'TODOS INV'!$E$2:$E$8142,"SILLA FIJA DE METAL")</f>
        <v>5</v>
      </c>
      <c r="BI7" s="15">
        <f>COUNTIFS('TODOS INV'!$B$2:$B$8142,RESUMEN!BI3,'TODOS INV'!$E$2:$E$8142,"SILLA FIJA DE METAL")</f>
        <v>0</v>
      </c>
      <c r="BJ7" s="15">
        <f>COUNTIFS('TODOS INV'!$B$2:$B$8142,RESUMEN!BJ3,'TODOS INV'!$E$2:$E$8142,"SILLA FIJA DE METAL")</f>
        <v>7</v>
      </c>
      <c r="BK7" s="15">
        <f>COUNTIFS('TODOS INV'!$B$2:$B$8142,RESUMEN!BK3,'TODOS INV'!$E$2:$E$8142,"SILLA FIJA DE METAL")</f>
        <v>0</v>
      </c>
      <c r="BL7" s="15">
        <f>COUNTIFS('TODOS INV'!$B$2:$B$8142,RESUMEN!BL3,'TODOS INV'!$E$2:$E$8142,"SILLA FIJA DE METAL")</f>
        <v>26</v>
      </c>
      <c r="BM7" s="15">
        <f>COUNTIFS('TODOS INV'!$B$2:$B$8142,RESUMEN!BM3,'TODOS INV'!$E$2:$E$8142,"SILLA FIJA DE METAL")</f>
        <v>3</v>
      </c>
      <c r="BN7" s="15">
        <f>COUNTIFS('TODOS INV'!$B$2:$B$8142,RESUMEN!BN3,'TODOS INV'!$E$2:$E$8142,"SILLA FIJA DE METAL")</f>
        <v>8</v>
      </c>
      <c r="BO7" s="15">
        <f>COUNTIFS('TODOS INV'!$B$2:$B$8142,RESUMEN!BO3,'TODOS INV'!$E$2:$E$8142,"SILLA FIJA DE METAL")</f>
        <v>12</v>
      </c>
      <c r="BP7" s="15">
        <f>COUNTIFS('TODOS INV'!$B$2:$B$8142,RESUMEN!BP3,'TODOS INV'!$E$2:$E$8142,"SILLA FIJA DE METAL")</f>
        <v>2</v>
      </c>
      <c r="BQ7" s="15">
        <f>COUNTIFS('TODOS INV'!$B$2:$B$8142,RESUMEN!BQ3,'TODOS INV'!$E$2:$E$8142,"SILLA FIJA DE METAL")</f>
        <v>6</v>
      </c>
      <c r="BR7" s="15">
        <f>COUNTIFS('TODOS INV'!$B$2:$B$8142,RESUMEN!BR3,'TODOS INV'!$E$2:$E$8142,"SILLA FIJA DE METAL")</f>
        <v>6</v>
      </c>
      <c r="BS7" s="15">
        <f>COUNTIFS('TODOS INV'!$B$2:$B$8142,RESUMEN!BS3,'TODOS INV'!$E$2:$E$8142,"SILLA FIJA DE METAL")</f>
        <v>5</v>
      </c>
      <c r="BT7" s="15">
        <f>COUNTIFS('TODOS INV'!$B$2:$B$8142,RESUMEN!BT3,'TODOS INV'!$E$2:$E$8142,"SILLA FIJA DE METAL")</f>
        <v>15</v>
      </c>
      <c r="BU7" s="15">
        <f>COUNTIFS('TODOS INV'!$B$2:$B$8142,RESUMEN!BU3,'TODOS INV'!$E$2:$E$8142,"SILLA FIJA DE METAL")</f>
        <v>12</v>
      </c>
      <c r="BV7" s="15">
        <f>COUNTIFS('TODOS INV'!$B$2:$B$8142,RESUMEN!BV3,'TODOS INV'!$E$2:$E$8142,"SILLA FIJA DE METAL")</f>
        <v>0</v>
      </c>
      <c r="BW7" s="15">
        <f>COUNTIFS('TODOS INV'!$B$2:$B$8142,RESUMEN!BW3,'TODOS INV'!$E$2:$E$8142,"SILLA FIJA DE METAL")</f>
        <v>10</v>
      </c>
      <c r="BX7" s="15">
        <f>COUNTIFS('TODOS INV'!$B$2:$B$8142,RESUMEN!BX3,'TODOS INV'!$E$2:$E$8142,"SILLA FIJA DE METAL")</f>
        <v>10</v>
      </c>
      <c r="BY7" s="15">
        <f>COUNTIFS('TODOS INV'!$B$2:$B$8142,RESUMEN!BY3,'TODOS INV'!$E$2:$E$8142,"SILLA FIJA DE METAL")</f>
        <v>10</v>
      </c>
      <c r="BZ7" s="15">
        <f>COUNTIFS('TODOS INV'!$B$2:$B$8142,RESUMEN!BZ3,'TODOS INV'!$E$2:$E$8142,"SILLA FIJA DE METAL")</f>
        <v>4</v>
      </c>
      <c r="CA7" s="15">
        <f>COUNTIFS('TODOS INV'!$B$2:$B$8142,RESUMEN!CA3,'TODOS INV'!$E$2:$E$8142,"SILLA FIJA DE METAL")</f>
        <v>22</v>
      </c>
      <c r="CB7" s="15">
        <f>COUNTIFS('TODOS INV'!$B$2:$B$8142,RESUMEN!CB3,'TODOS INV'!$E$2:$E$8142,"SILLA FIJA DE METAL")</f>
        <v>19</v>
      </c>
      <c r="CC7" s="15">
        <f>COUNTIFS('TODOS INV'!$B$2:$B$8142,RESUMEN!CC3,'TODOS INV'!$E$2:$E$8142,"SILLA FIJA DE METAL")</f>
        <v>7</v>
      </c>
      <c r="CD7" s="15">
        <f>COUNTIFS('TODOS INV'!$B$2:$B$8142,RESUMEN!CD3,'TODOS INV'!$E$2:$E$8142,"SILLA FIJA DE METAL")</f>
        <v>20</v>
      </c>
      <c r="CE7" s="15">
        <f>COUNTIFS('TODOS INV'!$B$2:$B$8142,RESUMEN!CE3,'TODOS INV'!$E$2:$E$8142,"SILLA FIJA DE METAL")</f>
        <v>0</v>
      </c>
      <c r="CF7" s="15">
        <f>COUNTIFS('TODOS INV'!$B$2:$B$8142,RESUMEN!CF3,'TODOS INV'!$E$2:$E$8142,"SILLA FIJA DE METAL")</f>
        <v>6</v>
      </c>
      <c r="CG7" s="15">
        <f>COUNTIFS('TODOS INV'!$B$2:$B$8142,RESUMEN!CG3,'TODOS INV'!$E$2:$E$8142,"SILLA FIJA DE METAL")</f>
        <v>3</v>
      </c>
      <c r="CH7" s="15">
        <f>COUNTIFS('TODOS INV'!$B$2:$B$8142,RESUMEN!CH3,'TODOS INV'!$E$2:$E$8142,"SILLA FIJA DE METAL")</f>
        <v>3</v>
      </c>
      <c r="CI7" s="15">
        <f>COUNTIFS('TODOS INV'!$B$2:$B$8142,RESUMEN!CI3,'TODOS INV'!$E$2:$E$8142,"SILLA FIJA DE METAL")</f>
        <v>0</v>
      </c>
      <c r="CJ7" s="15">
        <f>COUNTIFS('TODOS INV'!$B$2:$B$8142,RESUMEN!CJ3,'TODOS INV'!$E$2:$E$8142,"SILLA FIJA DE METAL")</f>
        <v>6</v>
      </c>
      <c r="CK7" s="15">
        <f>COUNTIFS('TODOS INV'!$B$2:$B$8142,RESUMEN!CK3,'TODOS INV'!$E$2:$E$8142,"SILLA FIJA DE METAL")</f>
        <v>6</v>
      </c>
      <c r="CL7" s="15">
        <f>COUNTIFS('TODOS INV'!$B$2:$B$8142,RESUMEN!CL3,'TODOS INV'!$E$2:$E$8142,"SILLA FIJA DE METAL")</f>
        <v>14</v>
      </c>
      <c r="CM7" s="15">
        <f>COUNTIFS('TODOS INV'!$B$2:$B$8142,RESUMEN!CM3,'TODOS INV'!$E$2:$E$8142,"SILLA FIJA DE METAL")</f>
        <v>0</v>
      </c>
      <c r="CN7" s="15">
        <f>COUNTIFS('TODOS INV'!$B$2:$B$8142,RESUMEN!CN3,'TODOS INV'!$E$2:$E$8142,"SILLA FIJA DE METAL")</f>
        <v>5</v>
      </c>
      <c r="CO7" s="15">
        <f>COUNTIFS('TODOS INV'!$B$2:$B$8142,RESUMEN!CO3,'TODOS INV'!$E$2:$E$8142,"SILLA FIJA DE METAL")</f>
        <v>4</v>
      </c>
      <c r="CP7" s="15">
        <f>COUNTIFS('TODOS INV'!$B$2:$B$8142,RESUMEN!CP3,'TODOS INV'!$E$2:$E$8142,"SILLA FIJA DE METAL")</f>
        <v>10</v>
      </c>
      <c r="CQ7" s="15">
        <f>COUNTIFS('TODOS INV'!$B$2:$B$8142,RESUMEN!CQ3,'TODOS INV'!$E$2:$E$8142,"SILLA FIJA DE METAL")</f>
        <v>6</v>
      </c>
      <c r="CR7" s="15">
        <f>COUNTIFS('TODOS INV'!$B$2:$B$8142,RESUMEN!CR3,'TODOS INV'!$E$2:$E$8142,"SILLA FIJA DE METAL")</f>
        <v>6</v>
      </c>
      <c r="CS7" s="15">
        <f>COUNTIFS('TODOS INV'!$B$2:$B$8142,RESUMEN!CS3,'TODOS INV'!$E$2:$E$8142,"SILLA FIJA DE METAL")</f>
        <v>18</v>
      </c>
      <c r="CT7" s="15">
        <f>COUNTIFS('TODOS INV'!$B$2:$B$8142,RESUMEN!CT3,'TODOS INV'!$E$2:$E$8142,"SILLA FIJA DE METAL")</f>
        <v>10</v>
      </c>
      <c r="CU7" s="15">
        <f>COUNTIFS('TODOS INV'!$B$2:$B$8142,RESUMEN!CU3,'TODOS INV'!$E$2:$E$8142,"SILLA FIJA DE METAL")</f>
        <v>6</v>
      </c>
      <c r="CV7" s="15">
        <f>COUNTIFS('TODOS INV'!$B$2:$B$8142,RESUMEN!CV3,'TODOS INV'!$E$2:$E$8142,"SILLA FIJA DE METAL")</f>
        <v>6</v>
      </c>
      <c r="CW7" s="15">
        <f>COUNTIFS('TODOS INV'!$B$2:$B$8142,RESUMEN!CW3,'TODOS INV'!$E$2:$E$8142,"SILLA FIJA DE METAL")</f>
        <v>7</v>
      </c>
      <c r="CX7" s="15">
        <f>COUNTIFS('TODOS INV'!$B$2:$B$8142,RESUMEN!CX3,'TODOS INV'!$E$2:$E$8142,"SILLA FIJA DE METAL")</f>
        <v>8</v>
      </c>
      <c r="CY7" s="15">
        <f>COUNTIFS('TODOS INV'!$B$2:$B$8142,RESUMEN!CY3,'TODOS INV'!$E$2:$E$8142,"SILLA FIJA DE METAL")</f>
        <v>12</v>
      </c>
      <c r="CZ7" s="15">
        <f>COUNTIFS('TODOS INV'!$B$2:$B$8142,RESUMEN!CZ3,'TODOS INV'!$E$2:$E$8142,"SILLA FIJA DE METAL")</f>
        <v>5</v>
      </c>
      <c r="DA7" s="15">
        <f>COUNTIFS('TODOS INV'!$B$2:$B$8142,RESUMEN!DA3,'TODOS INV'!$E$2:$E$8142,"SILLA FIJA DE METAL")</f>
        <v>14</v>
      </c>
      <c r="DB7" s="15">
        <f>COUNTIFS('TODOS INV'!$B$2:$B$8142,RESUMEN!DB3,'TODOS INV'!$E$2:$E$8142,"SILLA FIJA DE METAL")</f>
        <v>0</v>
      </c>
      <c r="DC7" s="15">
        <f>COUNTIFS('TODOS INV'!$B$2:$B$8142,RESUMEN!DC3,'TODOS INV'!$E$2:$E$8142,"SILLA FIJA DE METAL")</f>
        <v>10</v>
      </c>
      <c r="DD7" s="15">
        <f>COUNTIFS('TODOS INV'!$B$2:$B$8142,RESUMEN!DD3,'TODOS INV'!$E$2:$E$8142,"SILLA FIJA DE METAL")</f>
        <v>6</v>
      </c>
      <c r="DE7" s="15">
        <f>COUNTIFS('TODOS INV'!$B$2:$B$8142,RESUMEN!DE3,'TODOS INV'!$E$2:$E$8142,"SILLA FIJA DE METAL")</f>
        <v>18</v>
      </c>
      <c r="DF7" s="15">
        <f>COUNTIFS('TODOS INV'!$B$2:$B$8142,RESUMEN!DF3,'TODOS INV'!$E$2:$E$8142,"SILLA FIJA DE METAL")</f>
        <v>0</v>
      </c>
      <c r="DG7" s="15">
        <f>COUNTIFS('TODOS INV'!$B$2:$B$8142,RESUMEN!DG3,'TODOS INV'!$E$2:$E$8142,"SILLA FIJA DE METAL")</f>
        <v>0</v>
      </c>
      <c r="DH7" s="15">
        <f>COUNTIFS('TODOS INV'!$B$2:$B$8142,RESUMEN!DH3,'TODOS INV'!$E$2:$E$8142,"SILLA FIJA DE METAL")</f>
        <v>3</v>
      </c>
    </row>
    <row r="8" spans="1:114" x14ac:dyDescent="0.2">
      <c r="A8" s="7">
        <v>5</v>
      </c>
      <c r="B8" s="8" t="s">
        <v>113</v>
      </c>
      <c r="C8" s="15">
        <f>COUNTIFS('TODOS INV'!$B$2:$B$8142,RESUMEN!C3,'TODOS INV'!$E$2:$E$8142,"ESCRITORIO DE MADERA")</f>
        <v>1</v>
      </c>
      <c r="D8" s="15">
        <f>COUNTIFS('TODOS INV'!$B$2:$B$8142,RESUMEN!D3,'TODOS INV'!$E$2:$E$8142,"ESCRITORIO DE MADERA")</f>
        <v>1</v>
      </c>
      <c r="E8" s="15">
        <f>COUNTIFS('TODOS INV'!$B$2:$B$8142,RESUMEN!E3,'TODOS INV'!$E$2:$E$8142,"ESCRITORIO DE MADERA")</f>
        <v>3</v>
      </c>
      <c r="F8" s="15">
        <f>COUNTIFS('TODOS INV'!$B$2:$B$8142,RESUMEN!F3,'TODOS INV'!$E$2:$E$8142,"ESCRITORIO DE MADERA")</f>
        <v>0</v>
      </c>
      <c r="G8" s="15">
        <f>COUNTIFS('TODOS INV'!$B$2:$B$8142,RESUMEN!G3,'TODOS INV'!$E$2:$E$8142,"ESCRITORIO DE MADERA")</f>
        <v>2</v>
      </c>
      <c r="H8" s="15">
        <f>COUNTIFS('TODOS INV'!$B$2:$B$8142,RESUMEN!H3,'TODOS INV'!$E$2:$E$8142,"ESCRITORIO DE MADERA")</f>
        <v>0</v>
      </c>
      <c r="I8" s="15">
        <f>COUNTIFS('TODOS INV'!$B$2:$B$8142,RESUMEN!I3,'TODOS INV'!$E$2:$E$8142,"ESCRITORIO DE MADERA")</f>
        <v>1</v>
      </c>
      <c r="J8" s="15">
        <f>COUNTIFS('TODOS INV'!$B$2:$B$8142,RESUMEN!J3,'TODOS INV'!$E$2:$E$8142,"ESCRITORIO DE MADERA")</f>
        <v>5</v>
      </c>
      <c r="K8" s="15">
        <f>COUNTIFS('TODOS INV'!$B$2:$B$8142,RESUMEN!K3,'TODOS INV'!$E$2:$E$8142,"ESCRITORIO DE MADERA")</f>
        <v>0</v>
      </c>
      <c r="L8" s="15">
        <f>COUNTIFS('TODOS INV'!$B$2:$B$8142,RESUMEN!L3,'TODOS INV'!$E$2:$E$8142,"ESCRITORIO DE MADERA")</f>
        <v>0</v>
      </c>
      <c r="M8" s="15">
        <f>COUNTIFS('TODOS INV'!$B$2:$B$8142,RESUMEN!M3,'TODOS INV'!$E$2:$E$8142,"ESCRITORIO DE MADERA")</f>
        <v>1</v>
      </c>
      <c r="N8" s="15">
        <f>COUNTIFS('TODOS INV'!$B$2:$B$8142,RESUMEN!N3,'TODOS INV'!$E$2:$E$8142,"ESCRITORIO DE MADERA")</f>
        <v>1</v>
      </c>
      <c r="O8" s="15">
        <f>COUNTIFS('TODOS INV'!$B$2:$B$8142,RESUMEN!O3,'TODOS INV'!$E$2:$E$8142,"ESCRITORIO DE MADERA")</f>
        <v>3</v>
      </c>
      <c r="P8" s="15">
        <f>COUNTIFS('TODOS INV'!$B$2:$B$8142,RESUMEN!P3,'TODOS INV'!$E$2:$E$8142,"ESCRITORIO DE MADERA")</f>
        <v>0</v>
      </c>
      <c r="Q8" s="15">
        <f>COUNTIFS('TODOS INV'!$B$2:$B$8142,RESUMEN!Q3,'TODOS INV'!$E$2:$E$8142,"ESCRITORIO DE MADERA")</f>
        <v>2</v>
      </c>
      <c r="R8" s="15">
        <f>COUNTIFS('TODOS INV'!$B$2:$B$8142,RESUMEN!R3,'TODOS INV'!$E$2:$E$8142,"ESCRITORIO DE MADERA")</f>
        <v>0</v>
      </c>
      <c r="S8" s="15">
        <f>COUNTIFS('TODOS INV'!$B$2:$B$8142,RESUMEN!S3,'TODOS INV'!$E$2:$E$8142,"ESCRITORIO DE MADERA")</f>
        <v>1</v>
      </c>
      <c r="T8" s="15">
        <f>COUNTIFS('TODOS INV'!$B$2:$B$8142,RESUMEN!T3,'TODOS INV'!$E$2:$E$8142,"ESCRITORIO DE MADERA")</f>
        <v>5</v>
      </c>
      <c r="U8" s="15">
        <f>COUNTIFS('TODOS INV'!$B$2:$B$8142,RESUMEN!U3,'TODOS INV'!$E$2:$E$8142,"ESCRITORIO DE MADERA")</f>
        <v>0</v>
      </c>
      <c r="V8" s="15">
        <f>COUNTIFS('TODOS INV'!$B$2:$B$8142,RESUMEN!V3,'TODOS INV'!$E$2:$E$8142,"ESCRITORIO DE MADERA")</f>
        <v>0</v>
      </c>
      <c r="W8" s="15">
        <f>COUNTIFS('TODOS INV'!$B$2:$B$8142,RESUMEN!W3,'TODOS INV'!$E$2:$E$8142,"ESCRITORIO DE MADERA")</f>
        <v>1</v>
      </c>
      <c r="X8" s="15">
        <f>COUNTIFS('TODOS INV'!$B$2:$B$8142,RESUMEN!X3,'TODOS INV'!$E$2:$E$8142,"ESCRITORIO DE MADERA")</f>
        <v>1</v>
      </c>
      <c r="Y8" s="15">
        <f>COUNTIFS('TODOS INV'!$B$2:$B$8142,RESUMEN!Y3,'TODOS INV'!$E$2:$E$8142,"ESCRITORIO DE MADERA")</f>
        <v>5</v>
      </c>
      <c r="Z8" s="15">
        <f>COUNTIFS('TODOS INV'!$B$2:$B$8142,RESUMEN!Z3,'TODOS INV'!$E$2:$E$8142,"ESCRITORIO DE MADERA")</f>
        <v>5</v>
      </c>
      <c r="AA8" s="15">
        <f>COUNTIFS('TODOS INV'!$B$2:$B$8142,RESUMEN!AA3,'TODOS INV'!$E$2:$E$8142,"ESCRITORIO DE MADERA")</f>
        <v>2</v>
      </c>
      <c r="AB8" s="15">
        <f>COUNTIFS('TODOS INV'!$B$2:$B$8142,RESUMEN!AB3,'TODOS INV'!$E$2:$E$8142,"ESCRITORIO DE MADERA")</f>
        <v>1</v>
      </c>
      <c r="AC8" s="15">
        <f>COUNTIFS('TODOS INV'!$B$2:$B$8142,RESUMEN!AC3,'TODOS INV'!$E$2:$E$8142,"ESCRITORIO DE MADERA")</f>
        <v>1</v>
      </c>
      <c r="AD8" s="15">
        <f>COUNTIFS('TODOS INV'!$B$2:$B$8142,RESUMEN!AD3,'TODOS INV'!$E$2:$E$8142,"ESCRITORIO DE MADERA")</f>
        <v>1</v>
      </c>
      <c r="AE8" s="15">
        <f>COUNTIFS('TODOS INV'!$B$2:$B$8142,RESUMEN!AE3,'TODOS INV'!$E$2:$E$8142,"ESCRITORIO DE MADERA")</f>
        <v>1</v>
      </c>
      <c r="AF8" s="15">
        <f>COUNTIFS('TODOS INV'!$B$2:$B$8142,RESUMEN!AF3,'TODOS INV'!$E$2:$E$8142,"ESCRITORIO DE MADERA")</f>
        <v>0</v>
      </c>
      <c r="AG8" s="15">
        <f>COUNTIFS('TODOS INV'!$B$2:$B$8142,RESUMEN!AG3,'TODOS INV'!$E$2:$E$8142,"ESCRITORIO DE MADERA")</f>
        <v>0</v>
      </c>
      <c r="AH8" s="15">
        <f>COUNTIFS('TODOS INV'!$B$2:$B$8142,RESUMEN!AH3,'TODOS INV'!$E$2:$E$8142,"ESCRITORIO DE MADERA")</f>
        <v>2</v>
      </c>
      <c r="AI8" s="15">
        <f>COUNTIFS('TODOS INV'!$B$2:$B$8142,RESUMEN!AI3,'TODOS INV'!$E$2:$E$8142,"ESCRITORIO DE MADERA")</f>
        <v>2</v>
      </c>
      <c r="AJ8" s="15">
        <f>COUNTIFS('TODOS INV'!$B$2:$B$8142,RESUMEN!AJ3,'TODOS INV'!$E$2:$E$8142,"ESCRITORIO DE MADERA")</f>
        <v>0</v>
      </c>
      <c r="AK8" s="15">
        <f>COUNTIFS('TODOS INV'!$B$2:$B$8142,RESUMEN!AK3,'TODOS INV'!$E$2:$E$8142,"ESCRITORIO DE MADERA")</f>
        <v>0</v>
      </c>
      <c r="AL8" s="15">
        <f>COUNTIFS('TODOS INV'!$B$2:$B$8142,RESUMEN!AL3,'TODOS INV'!$E$2:$E$8142,"ESCRITORIO DE MADERA")</f>
        <v>1</v>
      </c>
      <c r="AM8" s="15">
        <f>COUNTIFS('TODOS INV'!$B$2:$B$8142,RESUMEN!AM3,'TODOS INV'!$E$2:$E$8142,"ESCRITORIO DE MADERA")</f>
        <v>0</v>
      </c>
      <c r="AN8" s="15">
        <f>COUNTIFS('TODOS INV'!$B$2:$B$8142,RESUMEN!AN3,'TODOS INV'!$E$2:$E$8142,"ESCRITORIO DE MADERA")</f>
        <v>2</v>
      </c>
      <c r="AO8" s="15">
        <f>COUNTIFS('TODOS INV'!$B$2:$B$8142,RESUMEN!AO3,'TODOS INV'!$E$2:$E$8142,"ESCRITORIO DE MADERA")</f>
        <v>0</v>
      </c>
      <c r="AP8" s="15">
        <f>COUNTIFS('TODOS INV'!$B$2:$B$8142,RESUMEN!AP3,'TODOS INV'!$E$2:$E$8142,"ESCRITORIO DE MADERA")</f>
        <v>0</v>
      </c>
      <c r="AQ8" s="15">
        <f>COUNTIFS('TODOS INV'!$B$2:$B$8142,RESUMEN!AQ3,'TODOS INV'!$E$2:$E$8142,"ESCRITORIO DE MADERA")</f>
        <v>1</v>
      </c>
      <c r="AR8" s="15">
        <f>COUNTIFS('TODOS INV'!$B$2:$B$8142,RESUMEN!AR3,'TODOS INV'!$E$2:$E$8142,"ESCRITORIO DE MADERA")</f>
        <v>8</v>
      </c>
      <c r="AS8" s="15">
        <f>COUNTIFS('TODOS INV'!$B$2:$B$8142,RESUMEN!AS3,'TODOS INV'!$E$2:$E$8142,"ESCRITORIO DE MADERA")</f>
        <v>1</v>
      </c>
      <c r="AT8" s="15">
        <f>COUNTIFS('TODOS INV'!$B$2:$B$8142,RESUMEN!AT3,'TODOS INV'!$E$2:$E$8142,"ESCRITORIO DE MADERA")</f>
        <v>0</v>
      </c>
      <c r="AU8" s="15">
        <f>COUNTIFS('TODOS INV'!$B$2:$B$8142,RESUMEN!AU3,'TODOS INV'!$E$2:$E$8142,"ESCRITORIO DE MADERA")</f>
        <v>5</v>
      </c>
      <c r="AV8" s="15">
        <f>COUNTIFS('TODOS INV'!$B$2:$B$8142,RESUMEN!AV3,'TODOS INV'!$E$2:$E$8142,"ESCRITORIO DE MADERA")</f>
        <v>0</v>
      </c>
      <c r="AW8" s="15">
        <f>COUNTIFS('TODOS INV'!$B$2:$B$8142,RESUMEN!AW3,'TODOS INV'!$E$2:$E$8142,"ESCRITORIO DE MADERA")</f>
        <v>3</v>
      </c>
      <c r="AX8" s="15">
        <f>COUNTIFS('TODOS INV'!$B$2:$B$8142,RESUMEN!AX3,'TODOS INV'!$E$2:$E$8142,"ESCRITORIO DE MADERA")</f>
        <v>1</v>
      </c>
      <c r="AY8" s="15">
        <f>COUNTIFS('TODOS INV'!$B$2:$B$8142,RESUMEN!AY3,'TODOS INV'!$E$2:$E$8142,"ESCRITORIO DE MADERA")</f>
        <v>0</v>
      </c>
      <c r="AZ8" s="15">
        <f>COUNTIFS('TODOS INV'!$B$2:$B$8142,RESUMEN!AZ3,'TODOS INV'!$E$2:$E$8142,"ESCRITORIO DE MADERA")</f>
        <v>0</v>
      </c>
      <c r="BA8" s="15">
        <f>COUNTIFS('TODOS INV'!$B$2:$B$8142,RESUMEN!BA3,'TODOS INV'!$E$2:$E$8142,"ESCRITORIO DE MADERA")</f>
        <v>4</v>
      </c>
      <c r="BB8" s="15">
        <f>COUNTIFS('TODOS INV'!$B$2:$B$8142,RESUMEN!BB3,'TODOS INV'!$E$2:$E$8142,"ESCRITORIO DE MADERA")</f>
        <v>2</v>
      </c>
      <c r="BC8" s="15">
        <f>COUNTIFS('TODOS INV'!$B$2:$B$8142,RESUMEN!BC3,'TODOS INV'!$E$2:$E$8142,"ESCRITORIO DE MADERA")</f>
        <v>1</v>
      </c>
      <c r="BD8" s="15">
        <f>COUNTIFS('TODOS INV'!$B$2:$B$8142,RESUMEN!BD3,'TODOS INV'!$E$2:$E$8142,"ESCRITORIO DE MADERA")</f>
        <v>3</v>
      </c>
      <c r="BE8" s="15">
        <f>COUNTIFS('TODOS INV'!$B$2:$B$8142,RESUMEN!BE3,'TODOS INV'!$E$2:$E$8142,"ESCRITORIO DE MADERA")</f>
        <v>0</v>
      </c>
      <c r="BF8" s="15">
        <f>COUNTIFS('TODOS INV'!$B$2:$B$8142,RESUMEN!BF3,'TODOS INV'!$E$2:$E$8142,"ESCRITORIO DE MADERA")</f>
        <v>0</v>
      </c>
      <c r="BG8" s="15">
        <f>COUNTIFS('TODOS INV'!$B$2:$B$8142,RESUMEN!BG3,'TODOS INV'!$E$2:$E$8142,"ESCRITORIO DE MADERA")</f>
        <v>0</v>
      </c>
      <c r="BH8" s="15">
        <f>COUNTIFS('TODOS INV'!$B$2:$B$8142,RESUMEN!BH3,'TODOS INV'!$E$2:$E$8142,"ESCRITORIO DE MADERA")</f>
        <v>2</v>
      </c>
      <c r="BI8" s="15">
        <f>COUNTIFS('TODOS INV'!$B$2:$B$8142,RESUMEN!BI3,'TODOS INV'!$E$2:$E$8142,"ESCRITORIO DE MADERA")</f>
        <v>0</v>
      </c>
      <c r="BJ8" s="15">
        <f>COUNTIFS('TODOS INV'!$B$2:$B$8142,RESUMEN!BJ3,'TODOS INV'!$E$2:$E$8142,"ESCRITORIO DE MADERA")</f>
        <v>0</v>
      </c>
      <c r="BK8" s="15">
        <f>COUNTIFS('TODOS INV'!$B$2:$B$8142,RESUMEN!BK3,'TODOS INV'!$E$2:$E$8142,"ESCRITORIO DE MADERA")</f>
        <v>1</v>
      </c>
      <c r="BL8" s="15">
        <f>COUNTIFS('TODOS INV'!$B$2:$B$8142,RESUMEN!BL3,'TODOS INV'!$E$2:$E$8142,"ESCRITORIO DE MADERA")</f>
        <v>1</v>
      </c>
      <c r="BM8" s="15">
        <f>COUNTIFS('TODOS INV'!$B$2:$B$8142,RESUMEN!BM3,'TODOS INV'!$E$2:$E$8142,"ESCRITORIO DE MADERA")</f>
        <v>0</v>
      </c>
      <c r="BN8" s="15">
        <f>COUNTIFS('TODOS INV'!$B$2:$B$8142,RESUMEN!BN3,'TODOS INV'!$E$2:$E$8142,"ESCRITORIO DE MADERA")</f>
        <v>0</v>
      </c>
      <c r="BO8" s="15">
        <f>COUNTIFS('TODOS INV'!$B$2:$B$8142,RESUMEN!BO3,'TODOS INV'!$E$2:$E$8142,"ESCRITORIO DE MADERA")</f>
        <v>0</v>
      </c>
      <c r="BP8" s="15">
        <f>COUNTIFS('TODOS INV'!$B$2:$B$8142,RESUMEN!BP3,'TODOS INV'!$E$2:$E$8142,"ESCRITORIO DE MADERA")</f>
        <v>1</v>
      </c>
      <c r="BQ8" s="15">
        <f>COUNTIFS('TODOS INV'!$B$2:$B$8142,RESUMEN!BQ3,'TODOS INV'!$E$2:$E$8142,"ESCRITORIO DE MADERA")</f>
        <v>2</v>
      </c>
      <c r="BR8" s="15">
        <f>COUNTIFS('TODOS INV'!$B$2:$B$8142,RESUMEN!BR3,'TODOS INV'!$E$2:$E$8142,"ESCRITORIO DE MADERA")</f>
        <v>1</v>
      </c>
      <c r="BS8" s="15">
        <f>COUNTIFS('TODOS INV'!$B$2:$B$8142,RESUMEN!BS3,'TODOS INV'!$E$2:$E$8142,"ESCRITORIO DE MADERA")</f>
        <v>0</v>
      </c>
      <c r="BT8" s="15">
        <f>COUNTIFS('TODOS INV'!$B$2:$B$8142,RESUMEN!BT3,'TODOS INV'!$E$2:$E$8142,"ESCRITORIO DE MADERA")</f>
        <v>3</v>
      </c>
      <c r="BU8" s="15">
        <f>COUNTIFS('TODOS INV'!$B$2:$B$8142,RESUMEN!BU3,'TODOS INV'!$E$2:$E$8142,"ESCRITORIO DE MADERA")</f>
        <v>1</v>
      </c>
      <c r="BV8" s="15">
        <f>COUNTIFS('TODOS INV'!$B$2:$B$8142,RESUMEN!BV3,'TODOS INV'!$E$2:$E$8142,"ESCRITORIO DE MADERA")</f>
        <v>0</v>
      </c>
      <c r="BW8" s="15">
        <f>COUNTIFS('TODOS INV'!$B$2:$B$8142,RESUMEN!BW3,'TODOS INV'!$E$2:$E$8142,"ESCRITORIO DE MADERA")</f>
        <v>0</v>
      </c>
      <c r="BX8" s="15">
        <f>COUNTIFS('TODOS INV'!$B$2:$B$8142,RESUMEN!BX3,'TODOS INV'!$E$2:$E$8142,"ESCRITORIO DE MADERA")</f>
        <v>6</v>
      </c>
      <c r="BY8" s="15">
        <f>COUNTIFS('TODOS INV'!$B$2:$B$8142,RESUMEN!BY3,'TODOS INV'!$E$2:$E$8142,"ESCRITORIO DE MADERA")</f>
        <v>6</v>
      </c>
      <c r="BZ8" s="15">
        <f>COUNTIFS('TODOS INV'!$B$2:$B$8142,RESUMEN!BZ3,'TODOS INV'!$E$2:$E$8142,"ESCRITORIO DE MADERA")</f>
        <v>1</v>
      </c>
      <c r="CA8" s="15">
        <f>COUNTIFS('TODOS INV'!$B$2:$B$8142,RESUMEN!CA3,'TODOS INV'!$E$2:$E$8142,"ESCRITORIO DE MADERA")</f>
        <v>1</v>
      </c>
      <c r="CB8" s="15">
        <f>COUNTIFS('TODOS INV'!$B$2:$B$8142,RESUMEN!CB3,'TODOS INV'!$E$2:$E$8142,"ESCRITORIO DE MADERA")</f>
        <v>2</v>
      </c>
      <c r="CC8" s="15">
        <f>COUNTIFS('TODOS INV'!$B$2:$B$8142,RESUMEN!CC3,'TODOS INV'!$E$2:$E$8142,"ESCRITORIO DE MADERA")</f>
        <v>3</v>
      </c>
      <c r="CD8" s="15">
        <f>COUNTIFS('TODOS INV'!$B$2:$B$8142,RESUMEN!CD3,'TODOS INV'!$E$2:$E$8142,"ESCRITORIO DE MADERA")</f>
        <v>5</v>
      </c>
      <c r="CE8" s="15">
        <f>COUNTIFS('TODOS INV'!$B$2:$B$8142,RESUMEN!CE3,'TODOS INV'!$E$2:$E$8142,"ESCRITORIO DE MADERA")</f>
        <v>0</v>
      </c>
      <c r="CF8" s="15">
        <f>COUNTIFS('TODOS INV'!$B$2:$B$8142,RESUMEN!CF3,'TODOS INV'!$E$2:$E$8142,"ESCRITORIO DE MADERA")</f>
        <v>1</v>
      </c>
      <c r="CG8" s="15">
        <f>COUNTIFS('TODOS INV'!$B$2:$B$8142,RESUMEN!CG3,'TODOS INV'!$E$2:$E$8142,"ESCRITORIO DE MADERA")</f>
        <v>2</v>
      </c>
      <c r="CH8" s="15">
        <f>COUNTIFS('TODOS INV'!$B$2:$B$8142,RESUMEN!CH3,'TODOS INV'!$E$2:$E$8142,"ESCRITORIO DE MADERA")</f>
        <v>0</v>
      </c>
      <c r="CI8" s="15">
        <f>COUNTIFS('TODOS INV'!$B$2:$B$8142,RESUMEN!CI3,'TODOS INV'!$E$2:$E$8142,"ESCRITORIO DE MADERA")</f>
        <v>0</v>
      </c>
      <c r="CJ8" s="15">
        <f>COUNTIFS('TODOS INV'!$B$2:$B$8142,RESUMEN!CJ3,'TODOS INV'!$E$2:$E$8142,"ESCRITORIO DE MADERA")</f>
        <v>2</v>
      </c>
      <c r="CK8" s="15">
        <f>COUNTIFS('TODOS INV'!$B$2:$B$8142,RESUMEN!CK3,'TODOS INV'!$E$2:$E$8142,"ESCRITORIO DE MADERA")</f>
        <v>0</v>
      </c>
      <c r="CL8" s="15">
        <f>COUNTIFS('TODOS INV'!$B$2:$B$8142,RESUMEN!CL3,'TODOS INV'!$E$2:$E$8142,"ESCRITORIO DE MADERA")</f>
        <v>0</v>
      </c>
      <c r="CM8" s="15">
        <f>COUNTIFS('TODOS INV'!$B$2:$B$8142,RESUMEN!CM3,'TODOS INV'!$E$2:$E$8142,"ESCRITORIO DE MADERA")</f>
        <v>0</v>
      </c>
      <c r="CN8" s="15">
        <f>COUNTIFS('TODOS INV'!$B$2:$B$8142,RESUMEN!CN3,'TODOS INV'!$E$2:$E$8142,"ESCRITORIO DE MADERA")</f>
        <v>2</v>
      </c>
      <c r="CO8" s="15">
        <f>COUNTIFS('TODOS INV'!$B$2:$B$8142,RESUMEN!CO3,'TODOS INV'!$E$2:$E$8142,"ESCRITORIO DE MADERA")</f>
        <v>0</v>
      </c>
      <c r="CP8" s="15">
        <f>COUNTIFS('TODOS INV'!$B$2:$B$8142,RESUMEN!CP3,'TODOS INV'!$E$2:$E$8142,"ESCRITORIO DE MADERA")</f>
        <v>3</v>
      </c>
      <c r="CQ8" s="15">
        <f>COUNTIFS('TODOS INV'!$B$2:$B$8142,RESUMEN!CQ3,'TODOS INV'!$E$2:$E$8142,"ESCRITORIO DE MADERA")</f>
        <v>2</v>
      </c>
      <c r="CR8" s="15">
        <f>COUNTIFS('TODOS INV'!$B$2:$B$8142,RESUMEN!CR3,'TODOS INV'!$E$2:$E$8142,"ESCRITORIO DE MADERA")</f>
        <v>4</v>
      </c>
      <c r="CS8" s="15">
        <f>COUNTIFS('TODOS INV'!$B$2:$B$8142,RESUMEN!CS3,'TODOS INV'!$E$2:$E$8142,"ESCRITORIO DE MADERA")</f>
        <v>9</v>
      </c>
      <c r="CT8" s="15">
        <f>COUNTIFS('TODOS INV'!$B$2:$B$8142,RESUMEN!CT3,'TODOS INV'!$E$2:$E$8142,"ESCRITORIO DE MADERA")</f>
        <v>0</v>
      </c>
      <c r="CU8" s="15">
        <f>COUNTIFS('TODOS INV'!$B$2:$B$8142,RESUMEN!CU3,'TODOS INV'!$E$2:$E$8142,"ESCRITORIO DE MADERA")</f>
        <v>1</v>
      </c>
      <c r="CV8" s="15">
        <f>COUNTIFS('TODOS INV'!$B$2:$B$8142,RESUMEN!CV3,'TODOS INV'!$E$2:$E$8142,"ESCRITORIO DE MADERA")</f>
        <v>1</v>
      </c>
      <c r="CW8" s="15">
        <f>COUNTIFS('TODOS INV'!$B$2:$B$8142,RESUMEN!CW3,'TODOS INV'!$E$2:$E$8142,"ESCRITORIO DE MADERA")</f>
        <v>2</v>
      </c>
      <c r="CX8" s="15">
        <f>COUNTIFS('TODOS INV'!$B$2:$B$8142,RESUMEN!CX3,'TODOS INV'!$E$2:$E$8142,"ESCRITORIO DE MADERA")</f>
        <v>0</v>
      </c>
      <c r="CY8" s="15">
        <f>COUNTIFS('TODOS INV'!$B$2:$B$8142,RESUMEN!CY3,'TODOS INV'!$E$2:$E$8142,"ESCRITORIO DE MADERA")</f>
        <v>1</v>
      </c>
      <c r="CZ8" s="15">
        <f>COUNTIFS('TODOS INV'!$B$2:$B$8142,RESUMEN!CZ3,'TODOS INV'!$E$2:$E$8142,"ESCRITORIO DE MADERA")</f>
        <v>2</v>
      </c>
      <c r="DA8" s="15">
        <f>COUNTIFS('TODOS INV'!$B$2:$B$8142,RESUMEN!DA3,'TODOS INV'!$E$2:$E$8142,"ESCRITORIO DE MADERA")</f>
        <v>0</v>
      </c>
      <c r="DB8" s="15">
        <f>COUNTIFS('TODOS INV'!$B$2:$B$8142,RESUMEN!DB3,'TODOS INV'!$E$2:$E$8142,"ESCRITORIO DE MADERA")</f>
        <v>0</v>
      </c>
      <c r="DC8" s="15">
        <f>COUNTIFS('TODOS INV'!$B$2:$B$8142,RESUMEN!DC3,'TODOS INV'!$E$2:$E$8142,"ESCRITORIO DE MADERA")</f>
        <v>3</v>
      </c>
      <c r="DD8" s="15">
        <f>COUNTIFS('TODOS INV'!$B$2:$B$8142,RESUMEN!DD3,'TODOS INV'!$E$2:$E$8142,"ESCRITORIO DE MADERA")</f>
        <v>4</v>
      </c>
      <c r="DE8" s="15">
        <f>COUNTIFS('TODOS INV'!$B$2:$B$8142,RESUMEN!DE3,'TODOS INV'!$E$2:$E$8142,"ESCRITORIO DE MADERA")</f>
        <v>9</v>
      </c>
      <c r="DF8" s="15">
        <f>COUNTIFS('TODOS INV'!$B$2:$B$8142,RESUMEN!DF3,'TODOS INV'!$E$2:$E$8142,"ESCRITORIO DE MADERA")</f>
        <v>0</v>
      </c>
      <c r="DG8" s="15">
        <f>COUNTIFS('TODOS INV'!$B$2:$B$8142,RESUMEN!DG3,'TODOS INV'!$E$2:$E$8142,"ESCRITORIO DE MADERA")</f>
        <v>0</v>
      </c>
      <c r="DH8" s="15">
        <f>COUNTIFS('TODOS INV'!$B$2:$B$8142,RESUMEN!DH3,'TODOS INV'!$E$2:$E$8142,"ESCRITORIO DE MADERA")</f>
        <v>1</v>
      </c>
    </row>
    <row r="9" spans="1:114" x14ac:dyDescent="0.2">
      <c r="A9" s="7">
        <v>6</v>
      </c>
      <c r="B9" s="8" t="s">
        <v>116</v>
      </c>
      <c r="C9" s="15">
        <f>COUNTIFS('TODOS INV'!$B$2:$B$8142,RESUMEN!C3,'TODOS INV'!$E$2:$E$8142,"ESTANTE DE METAL")</f>
        <v>1</v>
      </c>
      <c r="D9" s="15">
        <f>COUNTIFS('TODOS INV'!$B$2:$B$8142,RESUMEN!D3,'TODOS INV'!$E$2:$E$8142,"ESTANTE DE METAL")</f>
        <v>0</v>
      </c>
      <c r="E9" s="15">
        <f>COUNTIFS('TODOS INV'!$B$2:$B$8142,RESUMEN!E3,'TODOS INV'!$E$2:$E$8142,"ESTANTE DE METAL")</f>
        <v>4</v>
      </c>
      <c r="F9" s="15">
        <f>COUNTIFS('TODOS INV'!$B$2:$B$8142,RESUMEN!F3,'TODOS INV'!$E$2:$E$8142,"ESTANTE DE METAL")</f>
        <v>0</v>
      </c>
      <c r="G9" s="15">
        <f>COUNTIFS('TODOS INV'!$B$2:$B$8142,RESUMEN!G3,'TODOS INV'!$E$2:$E$8142,"ESTANTE DE METAL")</f>
        <v>0</v>
      </c>
      <c r="H9" s="15">
        <f>COUNTIFS('TODOS INV'!$B$2:$B$8142,RESUMEN!H3,'TODOS INV'!$E$2:$E$8142,"ESTANTE DE METAL")</f>
        <v>0</v>
      </c>
      <c r="I9" s="15">
        <f>COUNTIFS('TODOS INV'!$B$2:$B$8142,RESUMEN!I3,'TODOS INV'!$E$2:$E$8142,"ESTANTE DE METAL")</f>
        <v>0</v>
      </c>
      <c r="J9" s="15">
        <f>COUNTIFS('TODOS INV'!$B$2:$B$8142,RESUMEN!J3,'TODOS INV'!$E$2:$E$8142,"ESTANTE DE METAL")</f>
        <v>0</v>
      </c>
      <c r="K9" s="15">
        <f>COUNTIFS('TODOS INV'!$B$2:$B$8142,RESUMEN!K3,'TODOS INV'!$E$2:$E$8142,"ESTANTE DE METAL")</f>
        <v>0</v>
      </c>
      <c r="L9" s="15">
        <f>COUNTIFS('TODOS INV'!$B$2:$B$8142,RESUMEN!L3,'TODOS INV'!$E$2:$E$8142,"ESTANTE DE METAL")</f>
        <v>0</v>
      </c>
      <c r="M9" s="15">
        <f>COUNTIFS('TODOS INV'!$B$2:$B$8142,RESUMEN!M3,'TODOS INV'!$E$2:$E$8142,"ESTANTE DE METAL")</f>
        <v>1</v>
      </c>
      <c r="N9" s="15">
        <f>COUNTIFS('TODOS INV'!$B$2:$B$8142,RESUMEN!N3,'TODOS INV'!$E$2:$E$8142,"ESTANTE DE METAL")</f>
        <v>0</v>
      </c>
      <c r="O9" s="15">
        <f>COUNTIFS('TODOS INV'!$B$2:$B$8142,RESUMEN!O3,'TODOS INV'!$E$2:$E$8142,"ESTANTE DE METAL")</f>
        <v>4</v>
      </c>
      <c r="P9" s="15">
        <f>COUNTIFS('TODOS INV'!$B$2:$B$8142,RESUMEN!P3,'TODOS INV'!$E$2:$E$8142,"ESTANTE DE METAL")</f>
        <v>0</v>
      </c>
      <c r="Q9" s="15">
        <f>COUNTIFS('TODOS INV'!$B$2:$B$8142,RESUMEN!Q3,'TODOS INV'!$E$2:$E$8142,"ESTANTE DE METAL")</f>
        <v>0</v>
      </c>
      <c r="R9" s="15">
        <f>COUNTIFS('TODOS INV'!$B$2:$B$8142,RESUMEN!R3,'TODOS INV'!$E$2:$E$8142,"ESTANTE DE METAL")</f>
        <v>0</v>
      </c>
      <c r="S9" s="15">
        <f>COUNTIFS('TODOS INV'!$B$2:$B$8142,RESUMEN!S3,'TODOS INV'!$E$2:$E$8142,"ESTANTE DE METAL")</f>
        <v>0</v>
      </c>
      <c r="T9" s="15">
        <f>COUNTIFS('TODOS INV'!$B$2:$B$8142,RESUMEN!T3,'TODOS INV'!$E$2:$E$8142,"ESTANTE DE METAL")</f>
        <v>0</v>
      </c>
      <c r="U9" s="15">
        <f>COUNTIFS('TODOS INV'!$B$2:$B$8142,RESUMEN!U3,'TODOS INV'!$E$2:$E$8142,"ESTANTE DE METAL")</f>
        <v>0</v>
      </c>
      <c r="V9" s="15">
        <f>COUNTIFS('TODOS INV'!$B$2:$B$8142,RESUMEN!V3,'TODOS INV'!$E$2:$E$8142,"ESTANTE DE METAL")</f>
        <v>0</v>
      </c>
      <c r="W9" s="15">
        <f>COUNTIFS('TODOS INV'!$B$2:$B$8142,RESUMEN!W3,'TODOS INV'!$E$2:$E$8142,"ESTANTE DE METAL")</f>
        <v>0</v>
      </c>
      <c r="X9" s="15">
        <f>COUNTIFS('TODOS INV'!$B$2:$B$8142,RESUMEN!X3,'TODOS INV'!$E$2:$E$8142,"ESTANTE DE METAL")</f>
        <v>3</v>
      </c>
      <c r="Y9" s="15">
        <f>COUNTIFS('TODOS INV'!$B$2:$B$8142,RESUMEN!Y3,'TODOS INV'!$E$2:$E$8142,"ESTANTE DE METAL")</f>
        <v>0</v>
      </c>
      <c r="Z9" s="15">
        <f>COUNTIFS('TODOS INV'!$B$2:$B$8142,RESUMEN!Z3,'TODOS INV'!$E$2:$E$8142,"ESTANTE DE METAL")</f>
        <v>0</v>
      </c>
      <c r="AA9" s="15">
        <f>COUNTIFS('TODOS INV'!$B$2:$B$8142,RESUMEN!AA3,'TODOS INV'!$E$2:$E$8142,"ESTANTE DE METAL")</f>
        <v>0</v>
      </c>
      <c r="AB9" s="15">
        <f>COUNTIFS('TODOS INV'!$B$2:$B$8142,RESUMEN!AB3,'TODOS INV'!$E$2:$E$8142,"ESTANTE DE METAL")</f>
        <v>0</v>
      </c>
      <c r="AC9" s="15">
        <f>COUNTIFS('TODOS INV'!$B$2:$B$8142,RESUMEN!AC3,'TODOS INV'!$E$2:$E$8142,"ESTANTE DE METAL")</f>
        <v>0</v>
      </c>
      <c r="AD9" s="15">
        <f>COUNTIFS('TODOS INV'!$B$2:$B$8142,RESUMEN!AD3,'TODOS INV'!$E$2:$E$8142,"ESTANTE DE METAL")</f>
        <v>1</v>
      </c>
      <c r="AE9" s="15">
        <f>COUNTIFS('TODOS INV'!$B$2:$B$8142,RESUMEN!AE3,'TODOS INV'!$E$2:$E$8142,"ESTANTE DE METAL")</f>
        <v>1</v>
      </c>
      <c r="AF9" s="15">
        <f>COUNTIFS('TODOS INV'!$B$2:$B$8142,RESUMEN!AF3,'TODOS INV'!$E$2:$E$8142,"ESTANTE DE METAL")</f>
        <v>1</v>
      </c>
      <c r="AG9" s="15">
        <f>COUNTIFS('TODOS INV'!$B$2:$B$8142,RESUMEN!AG3,'TODOS INV'!$E$2:$E$8142,"ESTANTE DE METAL")</f>
        <v>0</v>
      </c>
      <c r="AH9" s="15">
        <f>COUNTIFS('TODOS INV'!$B$2:$B$8142,RESUMEN!AH3,'TODOS INV'!$E$2:$E$8142,"ESTANTE DE METAL")</f>
        <v>0</v>
      </c>
      <c r="AI9" s="15">
        <f>COUNTIFS('TODOS INV'!$B$2:$B$8142,RESUMEN!AI3,'TODOS INV'!$E$2:$E$8142,"ESTANTE DE METAL")</f>
        <v>0</v>
      </c>
      <c r="AJ9" s="15">
        <f>COUNTIFS('TODOS INV'!$B$2:$B$8142,RESUMEN!AJ3,'TODOS INV'!$E$2:$E$8142,"ESTANTE DE METAL")</f>
        <v>1</v>
      </c>
      <c r="AK9" s="15">
        <f>COUNTIFS('TODOS INV'!$B$2:$B$8142,RESUMEN!AK3,'TODOS INV'!$E$2:$E$8142,"ESTANTE DE METAL")</f>
        <v>1</v>
      </c>
      <c r="AL9" s="15">
        <f>COUNTIFS('TODOS INV'!$B$2:$B$8142,RESUMEN!AL3,'TODOS INV'!$E$2:$E$8142,"ESTANTE DE METAL")</f>
        <v>4</v>
      </c>
      <c r="AM9" s="15">
        <f>COUNTIFS('TODOS INV'!$B$2:$B$8142,RESUMEN!AM3,'TODOS INV'!$E$2:$E$8142,"ESTANTE DE METAL")</f>
        <v>0</v>
      </c>
      <c r="AN9" s="15">
        <f>COUNTIFS('TODOS INV'!$B$2:$B$8142,RESUMEN!AN3,'TODOS INV'!$E$2:$E$8142,"ESTANTE DE METAL")</f>
        <v>0</v>
      </c>
      <c r="AO9" s="15">
        <f>COUNTIFS('TODOS INV'!$B$2:$B$8142,RESUMEN!AO3,'TODOS INV'!$E$2:$E$8142,"ESTANTE DE METAL")</f>
        <v>0</v>
      </c>
      <c r="AP9" s="15">
        <f>COUNTIFS('TODOS INV'!$B$2:$B$8142,RESUMEN!AP3,'TODOS INV'!$E$2:$E$8142,"ESTANTE DE METAL")</f>
        <v>0</v>
      </c>
      <c r="AQ9" s="15">
        <f>COUNTIFS('TODOS INV'!$B$2:$B$8142,RESUMEN!AQ3,'TODOS INV'!$E$2:$E$8142,"ESTANTE DE METAL")</f>
        <v>5</v>
      </c>
      <c r="AR9" s="15">
        <f>COUNTIFS('TODOS INV'!$B$2:$B$8142,RESUMEN!AR3,'TODOS INV'!$E$2:$E$8142,"ESTANTE DE METAL")</f>
        <v>0</v>
      </c>
      <c r="AS9" s="15">
        <f>COUNTIFS('TODOS INV'!$B$2:$B$8142,RESUMEN!AS3,'TODOS INV'!$E$2:$E$8142,"ESTANTE DE METAL")</f>
        <v>0</v>
      </c>
      <c r="AT9" s="15">
        <f>COUNTIFS('TODOS INV'!$B$2:$B$8142,RESUMEN!AT3,'TODOS INV'!$E$2:$E$8142,"ESTANTE DE METAL")</f>
        <v>0</v>
      </c>
      <c r="AU9" s="15">
        <f>COUNTIFS('TODOS INV'!$B$2:$B$8142,RESUMEN!AU3,'TODOS INV'!$E$2:$E$8142,"ESTANTE DE METAL")</f>
        <v>0</v>
      </c>
      <c r="AV9" s="15">
        <f>COUNTIFS('TODOS INV'!$B$2:$B$8142,RESUMEN!AV3,'TODOS INV'!$E$2:$E$8142,"ESTANTE DE METAL")</f>
        <v>1</v>
      </c>
      <c r="AW9" s="15">
        <f>COUNTIFS('TODOS INV'!$B$2:$B$8142,RESUMEN!AW3,'TODOS INV'!$E$2:$E$8142,"ESTANTE DE METAL")</f>
        <v>0</v>
      </c>
      <c r="AX9" s="15">
        <f>COUNTIFS('TODOS INV'!$B$2:$B$8142,RESUMEN!AX3,'TODOS INV'!$E$2:$E$8142,"ESTANTE DE METAL")</f>
        <v>3</v>
      </c>
      <c r="AY9" s="15">
        <f>COUNTIFS('TODOS INV'!$B$2:$B$8142,RESUMEN!AY3,'TODOS INV'!$E$2:$E$8142,"ESTANTE DE METAL")</f>
        <v>0</v>
      </c>
      <c r="AZ9" s="15">
        <f>COUNTIFS('TODOS INV'!$B$2:$B$8142,RESUMEN!AZ3,'TODOS INV'!$E$2:$E$8142,"ESTANTE DE METAL")</f>
        <v>0</v>
      </c>
      <c r="BA9" s="15">
        <f>COUNTIFS('TODOS INV'!$B$2:$B$8142,RESUMEN!BA3,'TODOS INV'!$E$2:$E$8142,"ESTANTE DE METAL")</f>
        <v>0</v>
      </c>
      <c r="BB9" s="15">
        <f>COUNTIFS('TODOS INV'!$B$2:$B$8142,RESUMEN!BB3,'TODOS INV'!$E$2:$E$8142,"ESTANTE DE METAL")</f>
        <v>0</v>
      </c>
      <c r="BC9" s="15">
        <f>COUNTIFS('TODOS INV'!$B$2:$B$8142,RESUMEN!BC3,'TODOS INV'!$E$2:$E$8142,"ESTANTE DE METAL")</f>
        <v>0</v>
      </c>
      <c r="BD9" s="15">
        <f>COUNTIFS('TODOS INV'!$B$2:$B$8142,RESUMEN!BD3,'TODOS INV'!$E$2:$E$8142,"ESTANTE DE METAL")</f>
        <v>3</v>
      </c>
      <c r="BE9" s="15">
        <f>COUNTIFS('TODOS INV'!$B$2:$B$8142,RESUMEN!BE3,'TODOS INV'!$E$2:$E$8142,"ESTANTE DE METAL")</f>
        <v>0</v>
      </c>
      <c r="BF9" s="15">
        <f>COUNTIFS('TODOS INV'!$B$2:$B$8142,RESUMEN!BF3,'TODOS INV'!$E$2:$E$8142,"ESTANTE DE METAL")</f>
        <v>0</v>
      </c>
      <c r="BG9" s="15">
        <f>COUNTIFS('TODOS INV'!$B$2:$B$8142,RESUMEN!BG3,'TODOS INV'!$E$2:$E$8142,"ESTANTE DE METAL")</f>
        <v>0</v>
      </c>
      <c r="BH9" s="15">
        <f>COUNTIFS('TODOS INV'!$B$2:$B$8142,RESUMEN!BH3,'TODOS INV'!$E$2:$E$8142,"ESTANTE DE METAL")</f>
        <v>0</v>
      </c>
      <c r="BI9" s="15">
        <f>COUNTIFS('TODOS INV'!$B$2:$B$8142,RESUMEN!BI3,'TODOS INV'!$E$2:$E$8142,"ESTANTE DE METAL")</f>
        <v>4</v>
      </c>
      <c r="BJ9" s="15">
        <f>COUNTIFS('TODOS INV'!$B$2:$B$8142,RESUMEN!BJ3,'TODOS INV'!$E$2:$E$8142,"ESTANTE DE METAL")</f>
        <v>0</v>
      </c>
      <c r="BK9" s="15">
        <f>COUNTIFS('TODOS INV'!$B$2:$B$8142,RESUMEN!BK3,'TODOS INV'!$E$2:$E$8142,"ESTANTE DE METAL")</f>
        <v>0</v>
      </c>
      <c r="BL9" s="15">
        <f>COUNTIFS('TODOS INV'!$B$2:$B$8142,RESUMEN!BL3,'TODOS INV'!$E$2:$E$8142,"ESTANTE DE METAL")</f>
        <v>2</v>
      </c>
      <c r="BM9" s="15">
        <f>COUNTIFS('TODOS INV'!$B$2:$B$8142,RESUMEN!BM3,'TODOS INV'!$E$2:$E$8142,"ESTANTE DE METAL")</f>
        <v>0</v>
      </c>
      <c r="BN9" s="15">
        <f>COUNTIFS('TODOS INV'!$B$2:$B$8142,RESUMEN!BN3,'TODOS INV'!$E$2:$E$8142,"ESTANTE DE METAL")</f>
        <v>0</v>
      </c>
      <c r="BO9" s="15">
        <f>COUNTIFS('TODOS INV'!$B$2:$B$8142,RESUMEN!BO3,'TODOS INV'!$E$2:$E$8142,"ESTANTE DE METAL")</f>
        <v>0</v>
      </c>
      <c r="BP9" s="15">
        <f>COUNTIFS('TODOS INV'!$B$2:$B$8142,RESUMEN!BP3,'TODOS INV'!$E$2:$E$8142,"ESTANTE DE METAL")</f>
        <v>1</v>
      </c>
      <c r="BQ9" s="15">
        <f>COUNTIFS('TODOS INV'!$B$2:$B$8142,RESUMEN!BQ3,'TODOS INV'!$E$2:$E$8142,"ESTANTE DE METAL")</f>
        <v>1</v>
      </c>
      <c r="BR9" s="15">
        <f>COUNTIFS('TODOS INV'!$B$2:$B$8142,RESUMEN!BR3,'TODOS INV'!$E$2:$E$8142,"ESTANTE DE METAL")</f>
        <v>2</v>
      </c>
      <c r="BS9" s="15">
        <f>COUNTIFS('TODOS INV'!$B$2:$B$8142,RESUMEN!BS3,'TODOS INV'!$E$2:$E$8142,"ESTANTE DE METAL")</f>
        <v>0</v>
      </c>
      <c r="BT9" s="15">
        <f>COUNTIFS('TODOS INV'!$B$2:$B$8142,RESUMEN!BT3,'TODOS INV'!$E$2:$E$8142,"ESTANTE DE METAL")</f>
        <v>3</v>
      </c>
      <c r="BU9" s="15">
        <f>COUNTIFS('TODOS INV'!$B$2:$B$8142,RESUMEN!BU3,'TODOS INV'!$E$2:$E$8142,"ESTANTE DE METAL")</f>
        <v>0</v>
      </c>
      <c r="BV9" s="15">
        <f>COUNTIFS('TODOS INV'!$B$2:$B$8142,RESUMEN!BV3,'TODOS INV'!$E$2:$E$8142,"ESTANTE DE METAL")</f>
        <v>0</v>
      </c>
      <c r="BW9" s="15">
        <f>COUNTIFS('TODOS INV'!$B$2:$B$8142,RESUMEN!BW3,'TODOS INV'!$E$2:$E$8142,"ESTANTE DE METAL")</f>
        <v>0</v>
      </c>
      <c r="BX9" s="15">
        <f>COUNTIFS('TODOS INV'!$B$2:$B$8142,RESUMEN!BX3,'TODOS INV'!$E$2:$E$8142,"ESTANTE DE METAL")</f>
        <v>0</v>
      </c>
      <c r="BY9" s="15">
        <f>COUNTIFS('TODOS INV'!$B$2:$B$8142,RESUMEN!BY3,'TODOS INV'!$E$2:$E$8142,"ESTANTE DE METAL")</f>
        <v>0</v>
      </c>
      <c r="BZ9" s="15">
        <f>COUNTIFS('TODOS INV'!$B$2:$B$8142,RESUMEN!BZ3,'TODOS INV'!$E$2:$E$8142,"ESTANTE DE METAL")</f>
        <v>0</v>
      </c>
      <c r="CA9" s="15">
        <f>COUNTIFS('TODOS INV'!$B$2:$B$8142,RESUMEN!CA3,'TODOS INV'!$E$2:$E$8142,"ESTANTE DE METAL")</f>
        <v>4</v>
      </c>
      <c r="CB9" s="15">
        <f>COUNTIFS('TODOS INV'!$B$2:$B$8142,RESUMEN!CB3,'TODOS INV'!$E$2:$E$8142,"ESTANTE DE METAL")</f>
        <v>1</v>
      </c>
      <c r="CC9" s="15">
        <f>COUNTIFS('TODOS INV'!$B$2:$B$8142,RESUMEN!CC3,'TODOS INV'!$E$2:$E$8142,"ESTANTE DE METAL")</f>
        <v>0</v>
      </c>
      <c r="CD9" s="15">
        <f>COUNTIFS('TODOS INV'!$B$2:$B$8142,RESUMEN!CD3,'TODOS INV'!$E$2:$E$8142,"ESTANTE DE METAL")</f>
        <v>0</v>
      </c>
      <c r="CE9" s="15">
        <f>COUNTIFS('TODOS INV'!$B$2:$B$8142,RESUMEN!CE3,'TODOS INV'!$E$2:$E$8142,"ESTANTE DE METAL")</f>
        <v>0</v>
      </c>
      <c r="CF9" s="15">
        <f>COUNTIFS('TODOS INV'!$B$2:$B$8142,RESUMEN!CF3,'TODOS INV'!$E$2:$E$8142,"ESTANTE DE METAL")</f>
        <v>5</v>
      </c>
      <c r="CG9" s="15">
        <f>COUNTIFS('TODOS INV'!$B$2:$B$8142,RESUMEN!CG3,'TODOS INV'!$E$2:$E$8142,"ESTANTE DE METAL")</f>
        <v>1</v>
      </c>
      <c r="CH9" s="15">
        <f>COUNTIFS('TODOS INV'!$B$2:$B$8142,RESUMEN!CH3,'TODOS INV'!$E$2:$E$8142,"ESTANTE DE METAL")</f>
        <v>0</v>
      </c>
      <c r="CI9" s="15">
        <f>COUNTIFS('TODOS INV'!$B$2:$B$8142,RESUMEN!CI3,'TODOS INV'!$E$2:$E$8142,"ESTANTE DE METAL")</f>
        <v>2</v>
      </c>
      <c r="CJ9" s="15">
        <f>COUNTIFS('TODOS INV'!$B$2:$B$8142,RESUMEN!CJ3,'TODOS INV'!$E$2:$E$8142,"ESTANTE DE METAL")</f>
        <v>0</v>
      </c>
      <c r="CK9" s="15">
        <f>COUNTIFS('TODOS INV'!$B$2:$B$8142,RESUMEN!CK3,'TODOS INV'!$E$2:$E$8142,"ESTANTE DE METAL")</f>
        <v>1</v>
      </c>
      <c r="CL9" s="15">
        <f>COUNTIFS('TODOS INV'!$B$2:$B$8142,RESUMEN!CL3,'TODOS INV'!$E$2:$E$8142,"ESTANTE DE METAL")</f>
        <v>1</v>
      </c>
      <c r="CM9" s="15">
        <f>COUNTIFS('TODOS INV'!$B$2:$B$8142,RESUMEN!CM3,'TODOS INV'!$E$2:$E$8142,"ESTANTE DE METAL")</f>
        <v>0</v>
      </c>
      <c r="CN9" s="15">
        <f>COUNTIFS('TODOS INV'!$B$2:$B$8142,RESUMEN!CN3,'TODOS INV'!$E$2:$E$8142,"ESTANTE DE METAL")</f>
        <v>5</v>
      </c>
      <c r="CO9" s="15">
        <f>COUNTIFS('TODOS INV'!$B$2:$B$8142,RESUMEN!CO3,'TODOS INV'!$E$2:$E$8142,"ESTANTE DE METAL")</f>
        <v>1</v>
      </c>
      <c r="CP9" s="15">
        <f>COUNTIFS('TODOS INV'!$B$2:$B$8142,RESUMEN!CP3,'TODOS INV'!$E$2:$E$8142,"ESTANTE DE METAL")</f>
        <v>2</v>
      </c>
      <c r="CQ9" s="15">
        <f>COUNTIFS('TODOS INV'!$B$2:$B$8142,RESUMEN!CQ3,'TODOS INV'!$E$2:$E$8142,"ESTANTE DE METAL")</f>
        <v>0</v>
      </c>
      <c r="CR9" s="15">
        <f>COUNTIFS('TODOS INV'!$B$2:$B$8142,RESUMEN!CR3,'TODOS INV'!$E$2:$E$8142,"ESTANTE DE METAL")</f>
        <v>0</v>
      </c>
      <c r="CS9" s="15">
        <f>COUNTIFS('TODOS INV'!$B$2:$B$8142,RESUMEN!CS3,'TODOS INV'!$E$2:$E$8142,"ESTANTE DE METAL")</f>
        <v>0</v>
      </c>
      <c r="CT9" s="15">
        <f>COUNTIFS('TODOS INV'!$B$2:$B$8142,RESUMEN!CT3,'TODOS INV'!$E$2:$E$8142,"ESTANTE DE METAL")</f>
        <v>0</v>
      </c>
      <c r="CU9" s="15">
        <f>COUNTIFS('TODOS INV'!$B$2:$B$8142,RESUMEN!CU3,'TODOS INV'!$E$2:$E$8142,"ESTANTE DE METAL")</f>
        <v>0</v>
      </c>
      <c r="CV9" s="15">
        <f>COUNTIFS('TODOS INV'!$B$2:$B$8142,RESUMEN!CV3,'TODOS INV'!$E$2:$E$8142,"ESTANTE DE METAL")</f>
        <v>0</v>
      </c>
      <c r="CW9" s="15">
        <f>COUNTIFS('TODOS INV'!$B$2:$B$8142,RESUMEN!CW3,'TODOS INV'!$E$2:$E$8142,"ESTANTE DE METAL")</f>
        <v>0</v>
      </c>
      <c r="CX9" s="15">
        <f>COUNTIFS('TODOS INV'!$B$2:$B$8142,RESUMEN!CX3,'TODOS INV'!$E$2:$E$8142,"ESTANTE DE METAL")</f>
        <v>1</v>
      </c>
      <c r="CY9" s="15">
        <f>COUNTIFS('TODOS INV'!$B$2:$B$8142,RESUMEN!CY3,'TODOS INV'!$E$2:$E$8142,"ESTANTE DE METAL")</f>
        <v>0</v>
      </c>
      <c r="CZ9" s="15">
        <f>COUNTIFS('TODOS INV'!$B$2:$B$8142,RESUMEN!CZ3,'TODOS INV'!$E$2:$E$8142,"ESTANTE DE METAL")</f>
        <v>0</v>
      </c>
      <c r="DA9" s="15">
        <f>COUNTIFS('TODOS INV'!$B$2:$B$8142,RESUMEN!DA3,'TODOS INV'!$E$2:$E$8142,"ESTANTE DE METAL")</f>
        <v>1</v>
      </c>
      <c r="DB9" s="15">
        <f>COUNTIFS('TODOS INV'!$B$2:$B$8142,RESUMEN!DB3,'TODOS INV'!$E$2:$E$8142,"ESTANTE DE METAL")</f>
        <v>0</v>
      </c>
      <c r="DC9" s="15">
        <f>COUNTIFS('TODOS INV'!$B$2:$B$8142,RESUMEN!DC3,'TODOS INV'!$E$2:$E$8142,"ESTANTE DE METAL")</f>
        <v>2</v>
      </c>
      <c r="DD9" s="15">
        <f>COUNTIFS('TODOS INV'!$B$2:$B$8142,RESUMEN!DD3,'TODOS INV'!$E$2:$E$8142,"ESTANTE DE METAL")</f>
        <v>0</v>
      </c>
      <c r="DE9" s="15">
        <f>COUNTIFS('TODOS INV'!$B$2:$B$8142,RESUMEN!DE3,'TODOS INV'!$E$2:$E$8142,"ESTANTE DE METAL")</f>
        <v>0</v>
      </c>
      <c r="DF9" s="15">
        <f>COUNTIFS('TODOS INV'!$B$2:$B$8142,RESUMEN!DF3,'TODOS INV'!$E$2:$E$8142,"ESTANTE DE METAL")</f>
        <v>0</v>
      </c>
      <c r="DG9" s="15">
        <f>COUNTIFS('TODOS INV'!$B$2:$B$8142,RESUMEN!DG3,'TODOS INV'!$E$2:$E$8142,"ESTANTE DE METAL")</f>
        <v>0</v>
      </c>
      <c r="DH9" s="15">
        <f>COUNTIFS('TODOS INV'!$B$2:$B$8142,RESUMEN!DH3,'TODOS INV'!$E$2:$E$8142,"ESTANTE DE METAL")</f>
        <v>1</v>
      </c>
    </row>
    <row r="10" spans="1:114" x14ac:dyDescent="0.2">
      <c r="A10" s="7">
        <v>7</v>
      </c>
      <c r="B10" s="8" t="s">
        <v>121</v>
      </c>
      <c r="C10" s="15">
        <f>COUNTIFS('TODOS INV'!$B$2:$B$8142,RESUMEN!C3,'TODOS INV'!$E$2:$E$8142,"FILMADORA")</f>
        <v>2</v>
      </c>
      <c r="D10" s="15">
        <f>COUNTIFS('TODOS INV'!$B$2:$B$8142,RESUMEN!D3,'TODOS INV'!$E$2:$E$8142,"FILMADORA")</f>
        <v>0</v>
      </c>
      <c r="E10" s="15">
        <f>COUNTIFS('TODOS INV'!$B$2:$B$8142,RESUMEN!E3,'TODOS INV'!$E$2:$E$8142,"FILMADORA")</f>
        <v>1</v>
      </c>
      <c r="F10" s="15">
        <f>COUNTIFS('TODOS INV'!$B$2:$B$8142,RESUMEN!F3,'TODOS INV'!$E$2:$E$8142,"FILMADORA")</f>
        <v>1</v>
      </c>
      <c r="G10" s="15">
        <f>COUNTIFS('TODOS INV'!$B$2:$B$8142,RESUMEN!G3,'TODOS INV'!$E$2:$E$8142,"FILMADORA")</f>
        <v>0</v>
      </c>
      <c r="H10" s="15">
        <f>COUNTIFS('TODOS INV'!$B$2:$B$8142,RESUMEN!H3,'TODOS INV'!$E$2:$E$8142,"FILMADORA")</f>
        <v>0</v>
      </c>
      <c r="I10" s="15">
        <f>COUNTIFS('TODOS INV'!$B$2:$B$8142,RESUMEN!I3,'TODOS INV'!$E$2:$E$8142,"FILMADORA")</f>
        <v>0</v>
      </c>
      <c r="J10" s="15">
        <f>COUNTIFS('TODOS INV'!$B$2:$B$8142,RESUMEN!J3,'TODOS INV'!$E$2:$E$8142,"FILMADORA")</f>
        <v>1</v>
      </c>
      <c r="K10" s="15">
        <f>COUNTIFS('TODOS INV'!$B$2:$B$8142,RESUMEN!K3,'TODOS INV'!$E$2:$E$8142,"FILMADORA")</f>
        <v>1</v>
      </c>
      <c r="L10" s="15">
        <f>COUNTIFS('TODOS INV'!$B$2:$B$8142,RESUMEN!L3,'TODOS INV'!$E$2:$E$8142,"FILMADORA")</f>
        <v>1</v>
      </c>
      <c r="M10" s="15">
        <f>COUNTIFS('TODOS INV'!$B$2:$B$8142,RESUMEN!M3,'TODOS INV'!$E$2:$E$8142,"FILMADORA")</f>
        <v>2</v>
      </c>
      <c r="N10" s="15">
        <f>COUNTIFS('TODOS INV'!$B$2:$B$8142,RESUMEN!N3,'TODOS INV'!$E$2:$E$8142,"FILMADORA")</f>
        <v>0</v>
      </c>
      <c r="O10" s="15">
        <f>COUNTIFS('TODOS INV'!$B$2:$B$8142,RESUMEN!O3,'TODOS INV'!$E$2:$E$8142,"FILMADORA")</f>
        <v>1</v>
      </c>
      <c r="P10" s="15">
        <f>COUNTIFS('TODOS INV'!$B$2:$B$8142,RESUMEN!P3,'TODOS INV'!$E$2:$E$8142,"FILMADORA")</f>
        <v>1</v>
      </c>
      <c r="Q10" s="15">
        <f>COUNTIFS('TODOS INV'!$B$2:$B$8142,RESUMEN!Q3,'TODOS INV'!$E$2:$E$8142,"FILMADORA")</f>
        <v>0</v>
      </c>
      <c r="R10" s="15">
        <f>COUNTIFS('TODOS INV'!$B$2:$B$8142,RESUMEN!R3,'TODOS INV'!$E$2:$E$8142,"FILMADORA")</f>
        <v>0</v>
      </c>
      <c r="S10" s="15">
        <f>COUNTIFS('TODOS INV'!$B$2:$B$8142,RESUMEN!S3,'TODOS INV'!$E$2:$E$8142,"FILMADORA")</f>
        <v>0</v>
      </c>
      <c r="T10" s="15">
        <f>COUNTIFS('TODOS INV'!$B$2:$B$8142,RESUMEN!T3,'TODOS INV'!$E$2:$E$8142,"FILMADORA")</f>
        <v>1</v>
      </c>
      <c r="U10" s="15">
        <f>COUNTIFS('TODOS INV'!$B$2:$B$8142,RESUMEN!U3,'TODOS INV'!$E$2:$E$8142,"FILMADORA")</f>
        <v>1</v>
      </c>
      <c r="V10" s="15">
        <f>COUNTIFS('TODOS INV'!$B$2:$B$8142,RESUMEN!V3,'TODOS INV'!$E$2:$E$8142,"FILMADORA")</f>
        <v>1</v>
      </c>
      <c r="W10" s="15">
        <f>COUNTIFS('TODOS INV'!$B$2:$B$8142,RESUMEN!W3,'TODOS INV'!$E$2:$E$8142,"FILMADORA")</f>
        <v>0</v>
      </c>
      <c r="X10" s="15">
        <f>COUNTIFS('TODOS INV'!$B$2:$B$8142,RESUMEN!X3,'TODOS INV'!$E$2:$E$8142,"FILMADORA")</f>
        <v>2</v>
      </c>
      <c r="Y10" s="15">
        <f>COUNTIFS('TODOS INV'!$B$2:$B$8142,RESUMEN!Y3,'TODOS INV'!$E$2:$E$8142,"FILMADORA")</f>
        <v>3</v>
      </c>
      <c r="Z10" s="15">
        <f>COUNTIFS('TODOS INV'!$B$2:$B$8142,RESUMEN!Z3,'TODOS INV'!$E$2:$E$8142,"FILMADORA")</f>
        <v>4</v>
      </c>
      <c r="AA10" s="15">
        <f>COUNTIFS('TODOS INV'!$B$2:$B$8142,RESUMEN!AA3,'TODOS INV'!$E$2:$E$8142,"FILMADORA")</f>
        <v>1</v>
      </c>
      <c r="AB10" s="15">
        <f>COUNTIFS('TODOS INV'!$B$2:$B$8142,RESUMEN!AB3,'TODOS INV'!$E$2:$E$8142,"FILMADORA")</f>
        <v>2</v>
      </c>
      <c r="AC10" s="15">
        <f>COUNTIFS('TODOS INV'!$B$2:$B$8142,RESUMEN!AC3,'TODOS INV'!$E$2:$E$8142,"FILMADORA")</f>
        <v>0</v>
      </c>
      <c r="AD10" s="15">
        <f>COUNTIFS('TODOS INV'!$B$2:$B$8142,RESUMEN!AD3,'TODOS INV'!$E$2:$E$8142,"FILMADORA")</f>
        <v>0</v>
      </c>
      <c r="AE10" s="15">
        <f>COUNTIFS('TODOS INV'!$B$2:$B$8142,RESUMEN!AE3,'TODOS INV'!$E$2:$E$8142,"FILMADORA")</f>
        <v>2</v>
      </c>
      <c r="AF10" s="15">
        <f>COUNTIFS('TODOS INV'!$B$2:$B$8142,RESUMEN!AF3,'TODOS INV'!$E$2:$E$8142,"FILMADORA")</f>
        <v>1</v>
      </c>
      <c r="AG10" s="15">
        <f>COUNTIFS('TODOS INV'!$B$2:$B$8142,RESUMEN!AG3,'TODOS INV'!$E$2:$E$8142,"FILMADORA")</f>
        <v>1</v>
      </c>
      <c r="AH10" s="15">
        <f>COUNTIFS('TODOS INV'!$B$2:$B$8142,RESUMEN!AH3,'TODOS INV'!$E$2:$E$8142,"FILMADORA")</f>
        <v>0</v>
      </c>
      <c r="AI10" s="15">
        <f>COUNTIFS('TODOS INV'!$B$2:$B$8142,RESUMEN!AI3,'TODOS INV'!$E$2:$E$8142,"FILMADORA")</f>
        <v>1</v>
      </c>
      <c r="AJ10" s="15">
        <f>COUNTIFS('TODOS INV'!$B$2:$B$8142,RESUMEN!AJ3,'TODOS INV'!$E$2:$E$8142,"FILMADORA")</f>
        <v>0</v>
      </c>
      <c r="AK10" s="15">
        <f>COUNTIFS('TODOS INV'!$B$2:$B$8142,RESUMEN!AK3,'TODOS INV'!$E$2:$E$8142,"FILMADORA")</f>
        <v>1</v>
      </c>
      <c r="AL10" s="15">
        <f>COUNTIFS('TODOS INV'!$B$2:$B$8142,RESUMEN!AL3,'TODOS INV'!$E$2:$E$8142,"FILMADORA")</f>
        <v>1</v>
      </c>
      <c r="AM10" s="15">
        <f>COUNTIFS('TODOS INV'!$B$2:$B$8142,RESUMEN!AM3,'TODOS INV'!$E$2:$E$8142,"FILMADORA")</f>
        <v>2</v>
      </c>
      <c r="AN10" s="15">
        <f>COUNTIFS('TODOS INV'!$B$2:$B$8142,RESUMEN!AN3,'TODOS INV'!$E$2:$E$8142,"FILMADORA")</f>
        <v>1</v>
      </c>
      <c r="AO10" s="15">
        <f>COUNTIFS('TODOS INV'!$B$2:$B$8142,RESUMEN!AO3,'TODOS INV'!$E$2:$E$8142,"FILMADORA")</f>
        <v>2</v>
      </c>
      <c r="AP10" s="15">
        <f>COUNTIFS('TODOS INV'!$B$2:$B$8142,RESUMEN!AP3,'TODOS INV'!$E$2:$E$8142,"FILMADORA")</f>
        <v>0</v>
      </c>
      <c r="AQ10" s="15">
        <f>COUNTIFS('TODOS INV'!$B$2:$B$8142,RESUMEN!AQ3,'TODOS INV'!$E$2:$E$8142,"FILMADORA")</f>
        <v>2</v>
      </c>
      <c r="AR10" s="15">
        <f>COUNTIFS('TODOS INV'!$B$2:$B$8142,RESUMEN!AR3,'TODOS INV'!$E$2:$E$8142,"FILMADORA")</f>
        <v>0</v>
      </c>
      <c r="AS10" s="15">
        <f>COUNTIFS('TODOS INV'!$B$2:$B$8142,RESUMEN!AS3,'TODOS INV'!$E$2:$E$8142,"FILMADORA")</f>
        <v>1</v>
      </c>
      <c r="AT10" s="15">
        <f>COUNTIFS('TODOS INV'!$B$2:$B$8142,RESUMEN!AT3,'TODOS INV'!$E$2:$E$8142,"FILMADORA")</f>
        <v>0</v>
      </c>
      <c r="AU10" s="15">
        <f>COUNTIFS('TODOS INV'!$B$2:$B$8142,RESUMEN!AU3,'TODOS INV'!$E$2:$E$8142,"FILMADORA")</f>
        <v>3</v>
      </c>
      <c r="AV10" s="15">
        <f>COUNTIFS('TODOS INV'!$B$2:$B$8142,RESUMEN!AV3,'TODOS INV'!$E$2:$E$8142,"FILMADORA")</f>
        <v>1</v>
      </c>
      <c r="AW10" s="15">
        <f>COUNTIFS('TODOS INV'!$B$2:$B$8142,RESUMEN!AW3,'TODOS INV'!$E$2:$E$8142,"FILMADORA")</f>
        <v>1</v>
      </c>
      <c r="AX10" s="15">
        <f>COUNTIFS('TODOS INV'!$B$2:$B$8142,RESUMEN!AX3,'TODOS INV'!$E$2:$E$8142,"FILMADORA")</f>
        <v>2</v>
      </c>
      <c r="AY10" s="15">
        <f>COUNTIFS('TODOS INV'!$B$2:$B$8142,RESUMEN!AY3,'TODOS INV'!$E$2:$E$8142,"FILMADORA")</f>
        <v>1</v>
      </c>
      <c r="AZ10" s="15">
        <f>COUNTIFS('TODOS INV'!$B$2:$B$8142,RESUMEN!AZ3,'TODOS INV'!$E$2:$E$8142,"FILMADORA")</f>
        <v>1</v>
      </c>
      <c r="BA10" s="15">
        <f>COUNTIFS('TODOS INV'!$B$2:$B$8142,RESUMEN!BA3,'TODOS INV'!$E$2:$E$8142,"FILMADORA")</f>
        <v>2</v>
      </c>
      <c r="BB10" s="15">
        <f>COUNTIFS('TODOS INV'!$B$2:$B$8142,RESUMEN!BB3,'TODOS INV'!$E$2:$E$8142,"FILMADORA")</f>
        <v>1</v>
      </c>
      <c r="BC10" s="15">
        <f>COUNTIFS('TODOS INV'!$B$2:$B$8142,RESUMEN!BC3,'TODOS INV'!$E$2:$E$8142,"FILMADORA")</f>
        <v>0</v>
      </c>
      <c r="BD10" s="15">
        <f>COUNTIFS('TODOS INV'!$B$2:$B$8142,RESUMEN!BD3,'TODOS INV'!$E$2:$E$8142,"FILMADORA")</f>
        <v>2</v>
      </c>
      <c r="BE10" s="15">
        <f>COUNTIFS('TODOS INV'!$B$2:$B$8142,RESUMEN!BE3,'TODOS INV'!$E$2:$E$8142,"FILMADORA")</f>
        <v>0</v>
      </c>
      <c r="BF10" s="15">
        <f>COUNTIFS('TODOS INV'!$B$2:$B$8142,RESUMEN!BF3,'TODOS INV'!$E$2:$E$8142,"FILMADORA")</f>
        <v>1</v>
      </c>
      <c r="BG10" s="15">
        <f>COUNTIFS('TODOS INV'!$B$2:$B$8142,RESUMEN!BG3,'TODOS INV'!$E$2:$E$8142,"FILMADORA")</f>
        <v>4</v>
      </c>
      <c r="BH10" s="15">
        <f>COUNTIFS('TODOS INV'!$B$2:$B$8142,RESUMEN!BH3,'TODOS INV'!$E$2:$E$8142,"FILMADORA")</f>
        <v>1</v>
      </c>
      <c r="BI10" s="15">
        <f>COUNTIFS('TODOS INV'!$B$2:$B$8142,RESUMEN!BI3,'TODOS INV'!$E$2:$E$8142,"FILMADORA")</f>
        <v>0</v>
      </c>
      <c r="BJ10" s="15">
        <f>COUNTIFS('TODOS INV'!$B$2:$B$8142,RESUMEN!BJ3,'TODOS INV'!$E$2:$E$8142,"FILMADORA")</f>
        <v>1</v>
      </c>
      <c r="BK10" s="15">
        <f>COUNTIFS('TODOS INV'!$B$2:$B$8142,RESUMEN!BK3,'TODOS INV'!$E$2:$E$8142,"FILMADORA")</f>
        <v>0</v>
      </c>
      <c r="BL10" s="15">
        <f>COUNTIFS('TODOS INV'!$B$2:$B$8142,RESUMEN!BL3,'TODOS INV'!$E$2:$E$8142,"FILMADORA")</f>
        <v>2</v>
      </c>
      <c r="BM10" s="15">
        <f>COUNTIFS('TODOS INV'!$B$2:$B$8142,RESUMEN!BM3,'TODOS INV'!$E$2:$E$8142,"FILMADORA")</f>
        <v>1</v>
      </c>
      <c r="BN10" s="15">
        <f>COUNTIFS('TODOS INV'!$B$2:$B$8142,RESUMEN!BN3,'TODOS INV'!$E$2:$E$8142,"FILMADORA")</f>
        <v>2</v>
      </c>
      <c r="BO10" s="15">
        <f>COUNTIFS('TODOS INV'!$B$2:$B$8142,RESUMEN!BO3,'TODOS INV'!$E$2:$E$8142,"FILMADORA")</f>
        <v>2</v>
      </c>
      <c r="BP10" s="15">
        <f>COUNTIFS('TODOS INV'!$B$2:$B$8142,RESUMEN!BP3,'TODOS INV'!$E$2:$E$8142,"FILMADORA")</f>
        <v>1</v>
      </c>
      <c r="BQ10" s="15">
        <f>COUNTIFS('TODOS INV'!$B$2:$B$8142,RESUMEN!BQ3,'TODOS INV'!$E$2:$E$8142,"FILMADORA")</f>
        <v>1</v>
      </c>
      <c r="BR10" s="15">
        <f>COUNTIFS('TODOS INV'!$B$2:$B$8142,RESUMEN!BR3,'TODOS INV'!$E$2:$E$8142,"FILMADORA")</f>
        <v>1</v>
      </c>
      <c r="BS10" s="15">
        <f>COUNTIFS('TODOS INV'!$B$2:$B$8142,RESUMEN!BS3,'TODOS INV'!$E$2:$E$8142,"FILMADORA")</f>
        <v>0</v>
      </c>
      <c r="BT10" s="15">
        <f>COUNTIFS('TODOS INV'!$B$2:$B$8142,RESUMEN!BT3,'TODOS INV'!$E$2:$E$8142,"FILMADORA")</f>
        <v>2</v>
      </c>
      <c r="BU10" s="15">
        <f>COUNTIFS('TODOS INV'!$B$2:$B$8142,RESUMEN!BU3,'TODOS INV'!$E$2:$E$8142,"FILMADORA")</f>
        <v>1</v>
      </c>
      <c r="BV10" s="15">
        <f>COUNTIFS('TODOS INV'!$B$2:$B$8142,RESUMEN!BV3,'TODOS INV'!$E$2:$E$8142,"FILMADORA")</f>
        <v>0</v>
      </c>
      <c r="BW10" s="15">
        <f>COUNTIFS('TODOS INV'!$B$2:$B$8142,RESUMEN!BW3,'TODOS INV'!$E$2:$E$8142,"FILMADORA")</f>
        <v>1</v>
      </c>
      <c r="BX10" s="15">
        <f>COUNTIFS('TODOS INV'!$B$2:$B$8142,RESUMEN!BX3,'TODOS INV'!$E$2:$E$8142,"FILMADORA")</f>
        <v>1</v>
      </c>
      <c r="BY10" s="15">
        <f>COUNTIFS('TODOS INV'!$B$2:$B$8142,RESUMEN!BY3,'TODOS INV'!$E$2:$E$8142,"FILMADORA")</f>
        <v>1</v>
      </c>
      <c r="BZ10" s="15">
        <f>COUNTIFS('TODOS INV'!$B$2:$B$8142,RESUMEN!BZ3,'TODOS INV'!$E$2:$E$8142,"FILMADORA")</f>
        <v>0</v>
      </c>
      <c r="CA10" s="15">
        <f>COUNTIFS('TODOS INV'!$B$2:$B$8142,RESUMEN!CA3,'TODOS INV'!$E$2:$E$8142,"FILMADORA")</f>
        <v>2</v>
      </c>
      <c r="CB10" s="15">
        <f>COUNTIFS('TODOS INV'!$B$2:$B$8142,RESUMEN!CB3,'TODOS INV'!$E$2:$E$8142,"FILMADORA")</f>
        <v>1</v>
      </c>
      <c r="CC10" s="15">
        <f>COUNTIFS('TODOS INV'!$B$2:$B$8142,RESUMEN!CC3,'TODOS INV'!$E$2:$E$8142,"FILMADORA")</f>
        <v>2</v>
      </c>
      <c r="CD10" s="15">
        <f>COUNTIFS('TODOS INV'!$B$2:$B$8142,RESUMEN!CD3,'TODOS INV'!$E$2:$E$8142,"FILMADORA")</f>
        <v>4</v>
      </c>
      <c r="CE10" s="15">
        <f>COUNTIFS('TODOS INV'!$B$2:$B$8142,RESUMEN!CE3,'TODOS INV'!$E$2:$E$8142,"FILMADORA")</f>
        <v>0</v>
      </c>
      <c r="CF10" s="15">
        <f>COUNTIFS('TODOS INV'!$B$2:$B$8142,RESUMEN!CF3,'TODOS INV'!$E$2:$E$8142,"FILMADORA")</f>
        <v>1</v>
      </c>
      <c r="CG10" s="15">
        <f>COUNTIFS('TODOS INV'!$B$2:$B$8142,RESUMEN!CG3,'TODOS INV'!$E$2:$E$8142,"FILMADORA")</f>
        <v>1</v>
      </c>
      <c r="CH10" s="15">
        <f>COUNTIFS('TODOS INV'!$B$2:$B$8142,RESUMEN!CH3,'TODOS INV'!$E$2:$E$8142,"FILMADORA")</f>
        <v>1</v>
      </c>
      <c r="CI10" s="15">
        <f>COUNTIFS('TODOS INV'!$B$2:$B$8142,RESUMEN!CI3,'TODOS INV'!$E$2:$E$8142,"FILMADORA")</f>
        <v>0</v>
      </c>
      <c r="CJ10" s="15">
        <f>COUNTIFS('TODOS INV'!$B$2:$B$8142,RESUMEN!CJ3,'TODOS INV'!$E$2:$E$8142,"FILMADORA")</f>
        <v>1</v>
      </c>
      <c r="CK10" s="15">
        <f>COUNTIFS('TODOS INV'!$B$2:$B$8142,RESUMEN!CK3,'TODOS INV'!$E$2:$E$8142,"FILMADORA")</f>
        <v>1</v>
      </c>
      <c r="CL10" s="15">
        <f>COUNTIFS('TODOS INV'!$B$2:$B$8142,RESUMEN!CL3,'TODOS INV'!$E$2:$E$8142,"FILMADORA")</f>
        <v>1</v>
      </c>
      <c r="CM10" s="15">
        <f>COUNTIFS('TODOS INV'!$B$2:$B$8142,RESUMEN!CM3,'TODOS INV'!$E$2:$E$8142,"FILMADORA")</f>
        <v>0</v>
      </c>
      <c r="CN10" s="15">
        <f>COUNTIFS('TODOS INV'!$B$2:$B$8142,RESUMEN!CN3,'TODOS INV'!$E$2:$E$8142,"FILMADORA")</f>
        <v>1</v>
      </c>
      <c r="CO10" s="15">
        <f>COUNTIFS('TODOS INV'!$B$2:$B$8142,RESUMEN!CO3,'TODOS INV'!$E$2:$E$8142,"FILMADORA")</f>
        <v>1</v>
      </c>
      <c r="CP10" s="15">
        <f>COUNTIFS('TODOS INV'!$B$2:$B$8142,RESUMEN!CP3,'TODOS INV'!$E$2:$E$8142,"FILMADORA")</f>
        <v>0</v>
      </c>
      <c r="CQ10" s="15">
        <f>COUNTIFS('TODOS INV'!$B$2:$B$8142,RESUMEN!CQ3,'TODOS INV'!$E$2:$E$8142,"FILMADORA")</f>
        <v>0</v>
      </c>
      <c r="CR10" s="15">
        <f>COUNTIFS('TODOS INV'!$B$2:$B$8142,RESUMEN!CR3,'TODOS INV'!$E$2:$E$8142,"FILMADORA")</f>
        <v>0</v>
      </c>
      <c r="CS10" s="15">
        <f>COUNTIFS('TODOS INV'!$B$2:$B$8142,RESUMEN!CS3,'TODOS INV'!$E$2:$E$8142,"FILMADORA")</f>
        <v>2</v>
      </c>
      <c r="CT10" s="15">
        <f>COUNTIFS('TODOS INV'!$B$2:$B$8142,RESUMEN!CT3,'TODOS INV'!$E$2:$E$8142,"FILMADORA")</f>
        <v>1</v>
      </c>
      <c r="CU10" s="15">
        <f>COUNTIFS('TODOS INV'!$B$2:$B$8142,RESUMEN!CU3,'TODOS INV'!$E$2:$E$8142,"FILMADORA")</f>
        <v>0</v>
      </c>
      <c r="CV10" s="15">
        <f>COUNTIFS('TODOS INV'!$B$2:$B$8142,RESUMEN!CV3,'TODOS INV'!$E$2:$E$8142,"FILMADORA")</f>
        <v>1</v>
      </c>
      <c r="CW10" s="15">
        <f>COUNTIFS('TODOS INV'!$B$2:$B$8142,RESUMEN!CW3,'TODOS INV'!$E$2:$E$8142,"FILMADORA")</f>
        <v>1</v>
      </c>
      <c r="CX10" s="15">
        <f>COUNTIFS('TODOS INV'!$B$2:$B$8142,RESUMEN!CX3,'TODOS INV'!$E$2:$E$8142,"FILMADORA")</f>
        <v>1</v>
      </c>
      <c r="CY10" s="15">
        <f>COUNTIFS('TODOS INV'!$B$2:$B$8142,RESUMEN!CY3,'TODOS INV'!$E$2:$E$8142,"FILMADORA")</f>
        <v>1</v>
      </c>
      <c r="CZ10" s="15">
        <f>COUNTIFS('TODOS INV'!$B$2:$B$8142,RESUMEN!CZ3,'TODOS INV'!$E$2:$E$8142,"FILMADORA")</f>
        <v>0</v>
      </c>
      <c r="DA10" s="15">
        <f>COUNTIFS('TODOS INV'!$B$2:$B$8142,RESUMEN!DA3,'TODOS INV'!$E$2:$E$8142,"FILMADORA")</f>
        <v>1</v>
      </c>
      <c r="DB10" s="15">
        <f>COUNTIFS('TODOS INV'!$B$2:$B$8142,RESUMEN!DB3,'TODOS INV'!$E$2:$E$8142,"FILMADORA")</f>
        <v>0</v>
      </c>
      <c r="DC10" s="15">
        <f>COUNTIFS('TODOS INV'!$B$2:$B$8142,RESUMEN!DC3,'TODOS INV'!$E$2:$E$8142,"FILMADORA")</f>
        <v>0</v>
      </c>
      <c r="DD10" s="15">
        <f>COUNTIFS('TODOS INV'!$B$2:$B$8142,RESUMEN!DD3,'TODOS INV'!$E$2:$E$8142,"FILMADORA")</f>
        <v>0</v>
      </c>
      <c r="DE10" s="15">
        <f>COUNTIFS('TODOS INV'!$B$2:$B$8142,RESUMEN!DE3,'TODOS INV'!$E$2:$E$8142,"FILMADORA")</f>
        <v>2</v>
      </c>
      <c r="DF10" s="15">
        <f>COUNTIFS('TODOS INV'!$B$2:$B$8142,RESUMEN!DF3,'TODOS INV'!$E$2:$E$8142,"FILMADORA")</f>
        <v>0</v>
      </c>
      <c r="DG10" s="15">
        <f>COUNTIFS('TODOS INV'!$B$2:$B$8142,RESUMEN!DG3,'TODOS INV'!$E$2:$E$8142,"FILMADORA")</f>
        <v>0</v>
      </c>
      <c r="DH10" s="15">
        <f>COUNTIFS('TODOS INV'!$B$2:$B$8142,RESUMEN!DH3,'TODOS INV'!$E$2:$E$8142,"FILMADORA")</f>
        <v>0</v>
      </c>
    </row>
    <row r="11" spans="1:114" x14ac:dyDescent="0.2">
      <c r="A11" s="7">
        <v>8</v>
      </c>
      <c r="B11" s="8" t="s">
        <v>127</v>
      </c>
      <c r="C11" s="15">
        <f>COUNTIFS('TODOS INV'!$B$2:$B$8142,RESUMEN!C3,'TODOS INV'!$E$2:$E$8142,"FUENTE DE ALIMENTACION")</f>
        <v>0</v>
      </c>
      <c r="D11" s="15">
        <f>COUNTIFS('TODOS INV'!$B$2:$B$8142,RESUMEN!D3,'TODOS INV'!$E$2:$E$8142,"FUENTE DE ALIMENTACION")</f>
        <v>0</v>
      </c>
      <c r="E11" s="15">
        <f>COUNTIFS('TODOS INV'!$B$2:$B$8142,RESUMEN!E3,'TODOS INV'!$E$2:$E$8142,"FUENTE DE ALIMENTACION")</f>
        <v>1</v>
      </c>
      <c r="F11" s="15">
        <f>COUNTIFS('TODOS INV'!$B$2:$B$8142,RESUMEN!F3,'TODOS INV'!$E$2:$E$8142,"FUENTE DE ALIMENTACION")</f>
        <v>0</v>
      </c>
      <c r="G11" s="15">
        <f>COUNTIFS('TODOS INV'!$B$2:$B$8142,RESUMEN!G3,'TODOS INV'!$E$2:$E$8142,"FUENTE DE ALIMENTACION")</f>
        <v>0</v>
      </c>
      <c r="H11" s="15">
        <f>COUNTIFS('TODOS INV'!$B$2:$B$8142,RESUMEN!H3,'TODOS INV'!$E$2:$E$8142,"FUENTE DE ALIMENTACION")</f>
        <v>0</v>
      </c>
      <c r="I11" s="15">
        <f>COUNTIFS('TODOS INV'!$B$2:$B$8142,RESUMEN!I3,'TODOS INV'!$E$2:$E$8142,"FUENTE DE ALIMENTACION")</f>
        <v>0</v>
      </c>
      <c r="J11" s="15">
        <f>COUNTIFS('TODOS INV'!$B$2:$B$8142,RESUMEN!J3,'TODOS INV'!$E$2:$E$8142,"FUENTE DE ALIMENTACION")</f>
        <v>0</v>
      </c>
      <c r="K11" s="15">
        <f>COUNTIFS('TODOS INV'!$B$2:$B$8142,RESUMEN!K3,'TODOS INV'!$E$2:$E$8142,"FUENTE DE ALIMENTACION")</f>
        <v>0</v>
      </c>
      <c r="L11" s="15">
        <f>COUNTIFS('TODOS INV'!$B$2:$B$8142,RESUMEN!L3,'TODOS INV'!$E$2:$E$8142,"FUENTE DE ALIMENTACION")</f>
        <v>0</v>
      </c>
      <c r="M11" s="15">
        <f>COUNTIFS('TODOS INV'!$B$2:$B$8142,RESUMEN!M3,'TODOS INV'!$E$2:$E$8142,"FUENTE DE ALIMENTACION")</f>
        <v>0</v>
      </c>
      <c r="N11" s="15">
        <f>COUNTIFS('TODOS INV'!$B$2:$B$8142,RESUMEN!N3,'TODOS INV'!$E$2:$E$8142,"FUENTE DE ALIMENTACION")</f>
        <v>0</v>
      </c>
      <c r="O11" s="15">
        <f>COUNTIFS('TODOS INV'!$B$2:$B$8142,RESUMEN!O3,'TODOS INV'!$E$2:$E$8142,"FUENTE DE ALIMENTACION")</f>
        <v>1</v>
      </c>
      <c r="P11" s="15">
        <f>COUNTIFS('TODOS INV'!$B$2:$B$8142,RESUMEN!P3,'TODOS INV'!$E$2:$E$8142,"FUENTE DE ALIMENTACION")</f>
        <v>0</v>
      </c>
      <c r="Q11" s="15">
        <f>COUNTIFS('TODOS INV'!$B$2:$B$8142,RESUMEN!Q3,'TODOS INV'!$E$2:$E$8142,"FUENTE DE ALIMENTACION")</f>
        <v>0</v>
      </c>
      <c r="R11" s="15">
        <f>COUNTIFS('TODOS INV'!$B$2:$B$8142,RESUMEN!R3,'TODOS INV'!$E$2:$E$8142,"FUENTE DE ALIMENTACION")</f>
        <v>0</v>
      </c>
      <c r="S11" s="15">
        <f>COUNTIFS('TODOS INV'!$B$2:$B$8142,RESUMEN!S3,'TODOS INV'!$E$2:$E$8142,"FUENTE DE ALIMENTACION")</f>
        <v>0</v>
      </c>
      <c r="T11" s="15">
        <f>COUNTIFS('TODOS INV'!$B$2:$B$8142,RESUMEN!T3,'TODOS INV'!$E$2:$E$8142,"FUENTE DE ALIMENTACION")</f>
        <v>0</v>
      </c>
      <c r="U11" s="15">
        <f>COUNTIFS('TODOS INV'!$B$2:$B$8142,RESUMEN!U3,'TODOS INV'!$E$2:$E$8142,"FUENTE DE ALIMENTACION")</f>
        <v>0</v>
      </c>
      <c r="V11" s="15">
        <f>COUNTIFS('TODOS INV'!$B$2:$B$8142,RESUMEN!V3,'TODOS INV'!$E$2:$E$8142,"FUENTE DE ALIMENTACION")</f>
        <v>0</v>
      </c>
      <c r="W11" s="15">
        <f>COUNTIFS('TODOS INV'!$B$2:$B$8142,RESUMEN!W3,'TODOS INV'!$E$2:$E$8142,"FUENTE DE ALIMENTACION")</f>
        <v>0</v>
      </c>
      <c r="X11" s="15">
        <f>COUNTIFS('TODOS INV'!$B$2:$B$8142,RESUMEN!X3,'TODOS INV'!$E$2:$E$8142,"FUENTE DE ALIMENTACION")</f>
        <v>0</v>
      </c>
      <c r="Y11" s="15">
        <f>COUNTIFS('TODOS INV'!$B$2:$B$8142,RESUMEN!Y3,'TODOS INV'!$E$2:$E$8142,"FUENTE DE ALIMENTACION")</f>
        <v>0</v>
      </c>
      <c r="Z11" s="15">
        <f>COUNTIFS('TODOS INV'!$B$2:$B$8142,RESUMEN!Z3,'TODOS INV'!$E$2:$E$8142,"FUENTE DE ALIMENTACION")</f>
        <v>0</v>
      </c>
      <c r="AA11" s="15">
        <f>COUNTIFS('TODOS INV'!$B$2:$B$8142,RESUMEN!AA3,'TODOS INV'!$E$2:$E$8142,"FUENTE DE ALIMENTACION")</f>
        <v>0</v>
      </c>
      <c r="AB11" s="15">
        <f>COUNTIFS('TODOS INV'!$B$2:$B$8142,RESUMEN!AB3,'TODOS INV'!$E$2:$E$8142,"FUENTE DE ALIMENTACION")</f>
        <v>0</v>
      </c>
      <c r="AC11" s="15">
        <f>COUNTIFS('TODOS INV'!$B$2:$B$8142,RESUMEN!AC3,'TODOS INV'!$E$2:$E$8142,"FUENTE DE ALIMENTACION")</f>
        <v>0</v>
      </c>
      <c r="AD11" s="15">
        <f>COUNTIFS('TODOS INV'!$B$2:$B$8142,RESUMEN!AD3,'TODOS INV'!$E$2:$E$8142,"FUENTE DE ALIMENTACION")</f>
        <v>0</v>
      </c>
      <c r="AE11" s="15">
        <f>COUNTIFS('TODOS INV'!$B$2:$B$8142,RESUMEN!AE3,'TODOS INV'!$E$2:$E$8142,"FUENTE DE ALIMENTACION")</f>
        <v>0</v>
      </c>
      <c r="AF11" s="15">
        <f>COUNTIFS('TODOS INV'!$B$2:$B$8142,RESUMEN!AF3,'TODOS INV'!$E$2:$E$8142,"FUENTE DE ALIMENTACION")</f>
        <v>0</v>
      </c>
      <c r="AG11" s="15">
        <f>COUNTIFS('TODOS INV'!$B$2:$B$8142,RESUMEN!AG3,'TODOS INV'!$E$2:$E$8142,"FUENTE DE ALIMENTACION")</f>
        <v>0</v>
      </c>
      <c r="AH11" s="15">
        <f>COUNTIFS('TODOS INV'!$B$2:$B$8142,RESUMEN!AH3,'TODOS INV'!$E$2:$E$8142,"FUENTE DE ALIMENTACION")</f>
        <v>0</v>
      </c>
      <c r="AI11" s="15">
        <f>COUNTIFS('TODOS INV'!$B$2:$B$8142,RESUMEN!AI3,'TODOS INV'!$E$2:$E$8142,"FUENTE DE ALIMENTACION")</f>
        <v>0</v>
      </c>
      <c r="AJ11" s="15">
        <f>COUNTIFS('TODOS INV'!$B$2:$B$8142,RESUMEN!AJ3,'TODOS INV'!$E$2:$E$8142,"FUENTE DE ALIMENTACION")</f>
        <v>0</v>
      </c>
      <c r="AK11" s="15">
        <f>COUNTIFS('TODOS INV'!$B$2:$B$8142,RESUMEN!AK3,'TODOS INV'!$E$2:$E$8142,"FUENTE DE ALIMENTACION")</f>
        <v>0</v>
      </c>
      <c r="AL11" s="15">
        <f>COUNTIFS('TODOS INV'!$B$2:$B$8142,RESUMEN!AL3,'TODOS INV'!$E$2:$E$8142,"FUENTE DE ALIMENTACION")</f>
        <v>0</v>
      </c>
      <c r="AM11" s="15">
        <f>COUNTIFS('TODOS INV'!$B$2:$B$8142,RESUMEN!AM3,'TODOS INV'!$E$2:$E$8142,"FUENTE DE ALIMENTACION")</f>
        <v>0</v>
      </c>
      <c r="AN11" s="15">
        <f>COUNTIFS('TODOS INV'!$B$2:$B$8142,RESUMEN!AN3,'TODOS INV'!$E$2:$E$8142,"FUENTE DE ALIMENTACION")</f>
        <v>0</v>
      </c>
      <c r="AO11" s="15">
        <f>COUNTIFS('TODOS INV'!$B$2:$B$8142,RESUMEN!AO3,'TODOS INV'!$E$2:$E$8142,"FUENTE DE ALIMENTACION")</f>
        <v>0</v>
      </c>
      <c r="AP11" s="15">
        <f>COUNTIFS('TODOS INV'!$B$2:$B$8142,RESUMEN!AP3,'TODOS INV'!$E$2:$E$8142,"FUENTE DE ALIMENTACION")</f>
        <v>0</v>
      </c>
      <c r="AQ11" s="15">
        <f>COUNTIFS('TODOS INV'!$B$2:$B$8142,RESUMEN!AQ3,'TODOS INV'!$E$2:$E$8142,"FUENTE DE ALIMENTACION")</f>
        <v>0</v>
      </c>
      <c r="AR11" s="15">
        <f>COUNTIFS('TODOS INV'!$B$2:$B$8142,RESUMEN!AR3,'TODOS INV'!$E$2:$E$8142,"FUENTE DE ALIMENTACION")</f>
        <v>0</v>
      </c>
      <c r="AS11" s="15">
        <f>COUNTIFS('TODOS INV'!$B$2:$B$8142,RESUMEN!AS3,'TODOS INV'!$E$2:$E$8142,"FUENTE DE ALIMENTACION")</f>
        <v>0</v>
      </c>
      <c r="AT11" s="15">
        <f>COUNTIFS('TODOS INV'!$B$2:$B$8142,RESUMEN!AT3,'TODOS INV'!$E$2:$E$8142,"FUENTE DE ALIMENTACION")</f>
        <v>0</v>
      </c>
      <c r="AU11" s="15">
        <f>COUNTIFS('TODOS INV'!$B$2:$B$8142,RESUMEN!AU3,'TODOS INV'!$E$2:$E$8142,"FUENTE DE ALIMENTACION")</f>
        <v>0</v>
      </c>
      <c r="AV11" s="15">
        <f>COUNTIFS('TODOS INV'!$B$2:$B$8142,RESUMEN!AV3,'TODOS INV'!$E$2:$E$8142,"FUENTE DE ALIMENTACION")</f>
        <v>0</v>
      </c>
      <c r="AW11" s="15">
        <f>COUNTIFS('TODOS INV'!$B$2:$B$8142,RESUMEN!AW3,'TODOS INV'!$E$2:$E$8142,"FUENTE DE ALIMENTACION")</f>
        <v>0</v>
      </c>
      <c r="AX11" s="15">
        <f>COUNTIFS('TODOS INV'!$B$2:$B$8142,RESUMEN!AX3,'TODOS INV'!$E$2:$E$8142,"FUENTE DE ALIMENTACION")</f>
        <v>0</v>
      </c>
      <c r="AY11" s="15">
        <f>COUNTIFS('TODOS INV'!$B$2:$B$8142,RESUMEN!AY3,'TODOS INV'!$E$2:$E$8142,"FUENTE DE ALIMENTACION")</f>
        <v>0</v>
      </c>
      <c r="AZ11" s="15">
        <f>COUNTIFS('TODOS INV'!$B$2:$B$8142,RESUMEN!AZ3,'TODOS INV'!$E$2:$E$8142,"FUENTE DE ALIMENTACION")</f>
        <v>0</v>
      </c>
      <c r="BA11" s="15">
        <f>COUNTIFS('TODOS INV'!$B$2:$B$8142,RESUMEN!BA3,'TODOS INV'!$E$2:$E$8142,"FUENTE DE ALIMENTACION")</f>
        <v>0</v>
      </c>
      <c r="BB11" s="15">
        <f>COUNTIFS('TODOS INV'!$B$2:$B$8142,RESUMEN!BB3,'TODOS INV'!$E$2:$E$8142,"FUENTE DE ALIMENTACION")</f>
        <v>0</v>
      </c>
      <c r="BC11" s="15">
        <f>COUNTIFS('TODOS INV'!$B$2:$B$8142,RESUMEN!BC3,'TODOS INV'!$E$2:$E$8142,"FUENTE DE ALIMENTACION")</f>
        <v>0</v>
      </c>
      <c r="BD11" s="15">
        <f>COUNTIFS('TODOS INV'!$B$2:$B$8142,RESUMEN!BD3,'TODOS INV'!$E$2:$E$8142,"FUENTE DE ALIMENTACION")</f>
        <v>0</v>
      </c>
      <c r="BE11" s="15">
        <f>COUNTIFS('TODOS INV'!$B$2:$B$8142,RESUMEN!BE3,'TODOS INV'!$E$2:$E$8142,"FUENTE DE ALIMENTACION")</f>
        <v>0</v>
      </c>
      <c r="BF11" s="15">
        <f>COUNTIFS('TODOS INV'!$B$2:$B$8142,RESUMEN!BF3,'TODOS INV'!$E$2:$E$8142,"FUENTE DE ALIMENTACION")</f>
        <v>0</v>
      </c>
      <c r="BG11" s="15">
        <f>COUNTIFS('TODOS INV'!$B$2:$B$8142,RESUMEN!BG3,'TODOS INV'!$E$2:$E$8142,"FUENTE DE ALIMENTACION")</f>
        <v>0</v>
      </c>
      <c r="BH11" s="15">
        <f>COUNTIFS('TODOS INV'!$B$2:$B$8142,RESUMEN!BH3,'TODOS INV'!$E$2:$E$8142,"FUENTE DE ALIMENTACION")</f>
        <v>0</v>
      </c>
      <c r="BI11" s="15">
        <f>COUNTIFS('TODOS INV'!$B$2:$B$8142,RESUMEN!BI3,'TODOS INV'!$E$2:$E$8142,"FUENTE DE ALIMENTACION")</f>
        <v>0</v>
      </c>
      <c r="BJ11" s="15">
        <f>COUNTIFS('TODOS INV'!$B$2:$B$8142,RESUMEN!BJ3,'TODOS INV'!$E$2:$E$8142,"FUENTE DE ALIMENTACION")</f>
        <v>0</v>
      </c>
      <c r="BK11" s="15">
        <f>COUNTIFS('TODOS INV'!$B$2:$B$8142,RESUMEN!BK3,'TODOS INV'!$E$2:$E$8142,"FUENTE DE ALIMENTACION")</f>
        <v>0</v>
      </c>
      <c r="BL11" s="15">
        <f>COUNTIFS('TODOS INV'!$B$2:$B$8142,RESUMEN!BL3,'TODOS INV'!$E$2:$E$8142,"FUENTE DE ALIMENTACION")</f>
        <v>0</v>
      </c>
      <c r="BM11" s="15">
        <f>COUNTIFS('TODOS INV'!$B$2:$B$8142,RESUMEN!BM3,'TODOS INV'!$E$2:$E$8142,"FUENTE DE ALIMENTACION")</f>
        <v>0</v>
      </c>
      <c r="BN11" s="15">
        <f>COUNTIFS('TODOS INV'!$B$2:$B$8142,RESUMEN!BN3,'TODOS INV'!$E$2:$E$8142,"FUENTE DE ALIMENTACION")</f>
        <v>0</v>
      </c>
      <c r="BO11" s="15">
        <f>COUNTIFS('TODOS INV'!$B$2:$B$8142,RESUMEN!BO3,'TODOS INV'!$E$2:$E$8142,"FUENTE DE ALIMENTACION")</f>
        <v>0</v>
      </c>
      <c r="BP11" s="15">
        <f>COUNTIFS('TODOS INV'!$B$2:$B$8142,RESUMEN!BP3,'TODOS INV'!$E$2:$E$8142,"FUENTE DE ALIMENTACION")</f>
        <v>0</v>
      </c>
      <c r="BQ11" s="15">
        <f>COUNTIFS('TODOS INV'!$B$2:$B$8142,RESUMEN!BQ3,'TODOS INV'!$E$2:$E$8142,"FUENTE DE ALIMENTACION")</f>
        <v>0</v>
      </c>
      <c r="BR11" s="15">
        <f>COUNTIFS('TODOS INV'!$B$2:$B$8142,RESUMEN!BR3,'TODOS INV'!$E$2:$E$8142,"FUENTE DE ALIMENTACION")</f>
        <v>0</v>
      </c>
      <c r="BS11" s="15">
        <f>COUNTIFS('TODOS INV'!$B$2:$B$8142,RESUMEN!BS3,'TODOS INV'!$E$2:$E$8142,"FUENTE DE ALIMENTACION")</f>
        <v>0</v>
      </c>
      <c r="BT11" s="15">
        <f>COUNTIFS('TODOS INV'!$B$2:$B$8142,RESUMEN!BT3,'TODOS INV'!$E$2:$E$8142,"FUENTE DE ALIMENTACION")</f>
        <v>1</v>
      </c>
      <c r="BU11" s="15">
        <f>COUNTIFS('TODOS INV'!$B$2:$B$8142,RESUMEN!BU3,'TODOS INV'!$E$2:$E$8142,"FUENTE DE ALIMENTACION")</f>
        <v>0</v>
      </c>
      <c r="BV11" s="15">
        <f>COUNTIFS('TODOS INV'!$B$2:$B$8142,RESUMEN!BV3,'TODOS INV'!$E$2:$E$8142,"FUENTE DE ALIMENTACION")</f>
        <v>0</v>
      </c>
      <c r="BW11" s="15">
        <f>COUNTIFS('TODOS INV'!$B$2:$B$8142,RESUMEN!BW3,'TODOS INV'!$E$2:$E$8142,"FUENTE DE ALIMENTACION")</f>
        <v>0</v>
      </c>
      <c r="BX11" s="15">
        <f>COUNTIFS('TODOS INV'!$B$2:$B$8142,RESUMEN!BX3,'TODOS INV'!$E$2:$E$8142,"FUENTE DE ALIMENTACION")</f>
        <v>0</v>
      </c>
      <c r="BY11" s="15">
        <f>COUNTIFS('TODOS INV'!$B$2:$B$8142,RESUMEN!BY3,'TODOS INV'!$E$2:$E$8142,"FUENTE DE ALIMENTACION")</f>
        <v>0</v>
      </c>
      <c r="BZ11" s="15">
        <f>COUNTIFS('TODOS INV'!$B$2:$B$8142,RESUMEN!BZ3,'TODOS INV'!$E$2:$E$8142,"FUENTE DE ALIMENTACION")</f>
        <v>0</v>
      </c>
      <c r="CA11" s="15">
        <f>COUNTIFS('TODOS INV'!$B$2:$B$8142,RESUMEN!CA3,'TODOS INV'!$E$2:$E$8142,"FUENTE DE ALIMENTACION")</f>
        <v>1</v>
      </c>
      <c r="CB11" s="15">
        <f>COUNTIFS('TODOS INV'!$B$2:$B$8142,RESUMEN!CB3,'TODOS INV'!$E$2:$E$8142,"FUENTE DE ALIMENTACION")</f>
        <v>0</v>
      </c>
      <c r="CC11" s="15">
        <f>COUNTIFS('TODOS INV'!$B$2:$B$8142,RESUMEN!CC3,'TODOS INV'!$E$2:$E$8142,"FUENTE DE ALIMENTACION")</f>
        <v>0</v>
      </c>
      <c r="CD11" s="15">
        <f>COUNTIFS('TODOS INV'!$B$2:$B$8142,RESUMEN!CD3,'TODOS INV'!$E$2:$E$8142,"FUENTE DE ALIMENTACION")</f>
        <v>0</v>
      </c>
      <c r="CE11" s="15">
        <f>COUNTIFS('TODOS INV'!$B$2:$B$8142,RESUMEN!CE3,'TODOS INV'!$E$2:$E$8142,"FUENTE DE ALIMENTACION")</f>
        <v>0</v>
      </c>
      <c r="CF11" s="15">
        <f>COUNTIFS('TODOS INV'!$B$2:$B$8142,RESUMEN!CF3,'TODOS INV'!$E$2:$E$8142,"FUENTE DE ALIMENTACION")</f>
        <v>0</v>
      </c>
      <c r="CG11" s="15">
        <f>COUNTIFS('TODOS INV'!$B$2:$B$8142,RESUMEN!CG3,'TODOS INV'!$E$2:$E$8142,"FUENTE DE ALIMENTACION")</f>
        <v>1</v>
      </c>
      <c r="CH11" s="15">
        <f>COUNTIFS('TODOS INV'!$B$2:$B$8142,RESUMEN!CH3,'TODOS INV'!$E$2:$E$8142,"FUENTE DE ALIMENTACION")</f>
        <v>0</v>
      </c>
      <c r="CI11" s="15">
        <f>COUNTIFS('TODOS INV'!$B$2:$B$8142,RESUMEN!CI3,'TODOS INV'!$E$2:$E$8142,"FUENTE DE ALIMENTACION")</f>
        <v>0</v>
      </c>
      <c r="CJ11" s="15">
        <f>COUNTIFS('TODOS INV'!$B$2:$B$8142,RESUMEN!CJ3,'TODOS INV'!$E$2:$E$8142,"FUENTE DE ALIMENTACION")</f>
        <v>0</v>
      </c>
      <c r="CK11" s="15">
        <f>COUNTIFS('TODOS INV'!$B$2:$B$8142,RESUMEN!CK3,'TODOS INV'!$E$2:$E$8142,"FUENTE DE ALIMENTACION")</f>
        <v>0</v>
      </c>
      <c r="CL11" s="15">
        <f>COUNTIFS('TODOS INV'!$B$2:$B$8142,RESUMEN!CL3,'TODOS INV'!$E$2:$E$8142,"FUENTE DE ALIMENTACION")</f>
        <v>0</v>
      </c>
      <c r="CM11" s="15">
        <f>COUNTIFS('TODOS INV'!$B$2:$B$8142,RESUMEN!CM3,'TODOS INV'!$E$2:$E$8142,"FUENTE DE ALIMENTACION")</f>
        <v>0</v>
      </c>
      <c r="CN11" s="15">
        <f>COUNTIFS('TODOS INV'!$B$2:$B$8142,RESUMEN!CN3,'TODOS INV'!$E$2:$E$8142,"FUENTE DE ALIMENTACION")</f>
        <v>0</v>
      </c>
      <c r="CO11" s="15">
        <f>COUNTIFS('TODOS INV'!$B$2:$B$8142,RESUMEN!CO3,'TODOS INV'!$E$2:$E$8142,"FUENTE DE ALIMENTACION")</f>
        <v>0</v>
      </c>
      <c r="CP11" s="15">
        <f>COUNTIFS('TODOS INV'!$B$2:$B$8142,RESUMEN!CP3,'TODOS INV'!$E$2:$E$8142,"FUENTE DE ALIMENTACION")</f>
        <v>0</v>
      </c>
      <c r="CQ11" s="15">
        <f>COUNTIFS('TODOS INV'!$B$2:$B$8142,RESUMEN!CQ3,'TODOS INV'!$E$2:$E$8142,"FUENTE DE ALIMENTACION")</f>
        <v>0</v>
      </c>
      <c r="CR11" s="15">
        <f>COUNTIFS('TODOS INV'!$B$2:$B$8142,RESUMEN!CR3,'TODOS INV'!$E$2:$E$8142,"FUENTE DE ALIMENTACION")</f>
        <v>0</v>
      </c>
      <c r="CS11" s="15">
        <f>COUNTIFS('TODOS INV'!$B$2:$B$8142,RESUMEN!CS3,'TODOS INV'!$E$2:$E$8142,"FUENTE DE ALIMENTACION")</f>
        <v>1</v>
      </c>
      <c r="CT11" s="15">
        <f>COUNTIFS('TODOS INV'!$B$2:$B$8142,RESUMEN!CT3,'TODOS INV'!$E$2:$E$8142,"FUENTE DE ALIMENTACION")</f>
        <v>0</v>
      </c>
      <c r="CU11" s="15">
        <f>COUNTIFS('TODOS INV'!$B$2:$B$8142,RESUMEN!CU3,'TODOS INV'!$E$2:$E$8142,"FUENTE DE ALIMENTACION")</f>
        <v>0</v>
      </c>
      <c r="CV11" s="15">
        <f>COUNTIFS('TODOS INV'!$B$2:$B$8142,RESUMEN!CV3,'TODOS INV'!$E$2:$E$8142,"FUENTE DE ALIMENTACION")</f>
        <v>0</v>
      </c>
      <c r="CW11" s="15">
        <f>COUNTIFS('TODOS INV'!$B$2:$B$8142,RESUMEN!CW3,'TODOS INV'!$E$2:$E$8142,"FUENTE DE ALIMENTACION")</f>
        <v>0</v>
      </c>
      <c r="CX11" s="15">
        <f>COUNTIFS('TODOS INV'!$B$2:$B$8142,RESUMEN!CX3,'TODOS INV'!$E$2:$E$8142,"FUENTE DE ALIMENTACION")</f>
        <v>0</v>
      </c>
      <c r="CY11" s="15">
        <f>COUNTIFS('TODOS INV'!$B$2:$B$8142,RESUMEN!CY3,'TODOS INV'!$E$2:$E$8142,"FUENTE DE ALIMENTACION")</f>
        <v>0</v>
      </c>
      <c r="CZ11" s="15">
        <f>COUNTIFS('TODOS INV'!$B$2:$B$8142,RESUMEN!CZ3,'TODOS INV'!$E$2:$E$8142,"FUENTE DE ALIMENTACION")</f>
        <v>0</v>
      </c>
      <c r="DA11" s="15">
        <f>COUNTIFS('TODOS INV'!$B$2:$B$8142,RESUMEN!DA3,'TODOS INV'!$E$2:$E$8142,"FUENTE DE ALIMENTACION")</f>
        <v>0</v>
      </c>
      <c r="DB11" s="15">
        <f>COUNTIFS('TODOS INV'!$B$2:$B$8142,RESUMEN!DB3,'TODOS INV'!$E$2:$E$8142,"FUENTE DE ALIMENTACION")</f>
        <v>0</v>
      </c>
      <c r="DC11" s="15">
        <f>COUNTIFS('TODOS INV'!$B$2:$B$8142,RESUMEN!DC3,'TODOS INV'!$E$2:$E$8142,"FUENTE DE ALIMENTACION")</f>
        <v>0</v>
      </c>
      <c r="DD11" s="15">
        <f>COUNTIFS('TODOS INV'!$B$2:$B$8142,RESUMEN!DD3,'TODOS INV'!$E$2:$E$8142,"FUENTE DE ALIMENTACION")</f>
        <v>0</v>
      </c>
      <c r="DE11" s="15">
        <f>COUNTIFS('TODOS INV'!$B$2:$B$8142,RESUMEN!DE3,'TODOS INV'!$E$2:$E$8142,"FUENTE DE ALIMENTACION")</f>
        <v>1</v>
      </c>
      <c r="DF11" s="15">
        <f>COUNTIFS('TODOS INV'!$B$2:$B$8142,RESUMEN!DF3,'TODOS INV'!$E$2:$E$8142,"FUENTE DE ALIMENTACION")</f>
        <v>0</v>
      </c>
      <c r="DG11" s="15">
        <f>COUNTIFS('TODOS INV'!$B$2:$B$8142,RESUMEN!DG3,'TODOS INV'!$E$2:$E$8142,"FUENTE DE ALIMENTACION")</f>
        <v>0</v>
      </c>
      <c r="DH11" s="15">
        <f>COUNTIFS('TODOS INV'!$B$2:$B$8142,RESUMEN!DH3,'TODOS INV'!$E$2:$E$8142,"FUENTE DE ALIMENTACION")</f>
        <v>0</v>
      </c>
    </row>
    <row r="12" spans="1:114" x14ac:dyDescent="0.2">
      <c r="A12" s="7">
        <v>9</v>
      </c>
      <c r="B12" s="8" t="s">
        <v>132</v>
      </c>
      <c r="C12" s="15">
        <f>COUNTIFS('TODOS INV'!$B$2:$B$8142,RESUMEN!C3,'TODOS INV'!$E$2:$E$8142,"MAQUINA DE ESCRIBIR MECANICA")</f>
        <v>0</v>
      </c>
      <c r="D12" s="15">
        <f>COUNTIFS('TODOS INV'!$B$2:$B$8142,RESUMEN!D3,'TODOS INV'!$E$2:$E$8142,"MAQUINA DE ESCRIBIR MECANICA")</f>
        <v>0</v>
      </c>
      <c r="E12" s="15">
        <f>COUNTIFS('TODOS INV'!$B$2:$B$8142,RESUMEN!E3,'TODOS INV'!$E$2:$E$8142,"MAQUINA DE ESCRIBIR MECANICA")</f>
        <v>5</v>
      </c>
      <c r="F12" s="15">
        <f>COUNTIFS('TODOS INV'!$B$2:$B$8142,RESUMEN!F3,'TODOS INV'!$E$2:$E$8142,"MAQUINA DE ESCRIBIR MECANICA")</f>
        <v>0</v>
      </c>
      <c r="G12" s="15">
        <f>COUNTIFS('TODOS INV'!$B$2:$B$8142,RESUMEN!G3,'TODOS INV'!$E$2:$E$8142,"MAQUINA DE ESCRIBIR MECANICA")</f>
        <v>0</v>
      </c>
      <c r="H12" s="15">
        <f>COUNTIFS('TODOS INV'!$B$2:$B$8142,RESUMEN!H3,'TODOS INV'!$E$2:$E$8142,"MAQUINA DE ESCRIBIR MECANICA")</f>
        <v>0</v>
      </c>
      <c r="I12" s="15">
        <f>COUNTIFS('TODOS INV'!$B$2:$B$8142,RESUMEN!I3,'TODOS INV'!$E$2:$E$8142,"MAQUINA DE ESCRIBIR MECANICA")</f>
        <v>0</v>
      </c>
      <c r="J12" s="15">
        <f>COUNTIFS('TODOS INV'!$B$2:$B$8142,RESUMEN!J3,'TODOS INV'!$E$2:$E$8142,"MAQUINA DE ESCRIBIR MECANICA")</f>
        <v>0</v>
      </c>
      <c r="K12" s="15">
        <f>COUNTIFS('TODOS INV'!$B$2:$B$8142,RESUMEN!K3,'TODOS INV'!$E$2:$E$8142,"MAQUINA DE ESCRIBIR MECANICA")</f>
        <v>0</v>
      </c>
      <c r="L12" s="15">
        <f>COUNTIFS('TODOS INV'!$B$2:$B$8142,RESUMEN!L3,'TODOS INV'!$E$2:$E$8142,"MAQUINA DE ESCRIBIR MECANICA")</f>
        <v>2</v>
      </c>
      <c r="M12" s="15">
        <f>COUNTIFS('TODOS INV'!$B$2:$B$8142,RESUMEN!M3,'TODOS INV'!$E$2:$E$8142,"MAQUINA DE ESCRIBIR MECANICA")</f>
        <v>0</v>
      </c>
      <c r="N12" s="15">
        <f>COUNTIFS('TODOS INV'!$B$2:$B$8142,RESUMEN!N3,'TODOS INV'!$E$2:$E$8142,"MAQUINA DE ESCRIBIR MECANICA")</f>
        <v>0</v>
      </c>
      <c r="O12" s="15">
        <f>COUNTIFS('TODOS INV'!$B$2:$B$8142,RESUMEN!O3,'TODOS INV'!$E$2:$E$8142,"MAQUINA DE ESCRIBIR MECANICA")</f>
        <v>5</v>
      </c>
      <c r="P12" s="15">
        <f>COUNTIFS('TODOS INV'!$B$2:$B$8142,RESUMEN!P3,'TODOS INV'!$E$2:$E$8142,"MAQUINA DE ESCRIBIR MECANICA")</f>
        <v>0</v>
      </c>
      <c r="Q12" s="15">
        <f>COUNTIFS('TODOS INV'!$B$2:$B$8142,RESUMEN!Q3,'TODOS INV'!$E$2:$E$8142,"MAQUINA DE ESCRIBIR MECANICA")</f>
        <v>0</v>
      </c>
      <c r="R12" s="15">
        <f>COUNTIFS('TODOS INV'!$B$2:$B$8142,RESUMEN!R3,'TODOS INV'!$E$2:$E$8142,"MAQUINA DE ESCRIBIR MECANICA")</f>
        <v>0</v>
      </c>
      <c r="S12" s="15">
        <f>COUNTIFS('TODOS INV'!$B$2:$B$8142,RESUMEN!S3,'TODOS INV'!$E$2:$E$8142,"MAQUINA DE ESCRIBIR MECANICA")</f>
        <v>0</v>
      </c>
      <c r="T12" s="15">
        <f>COUNTIFS('TODOS INV'!$B$2:$B$8142,RESUMEN!T3,'TODOS INV'!$E$2:$E$8142,"MAQUINA DE ESCRIBIR MECANICA")</f>
        <v>0</v>
      </c>
      <c r="U12" s="15">
        <f>COUNTIFS('TODOS INV'!$B$2:$B$8142,RESUMEN!U3,'TODOS INV'!$E$2:$E$8142,"MAQUINA DE ESCRIBIR MECANICA")</f>
        <v>0</v>
      </c>
      <c r="V12" s="15">
        <f>COUNTIFS('TODOS INV'!$B$2:$B$8142,RESUMEN!V3,'TODOS INV'!$E$2:$E$8142,"MAQUINA DE ESCRIBIR MECANICA")</f>
        <v>2</v>
      </c>
      <c r="W12" s="15">
        <f>COUNTIFS('TODOS INV'!$B$2:$B$8142,RESUMEN!W3,'TODOS INV'!$E$2:$E$8142,"MAQUINA DE ESCRIBIR MECANICA")</f>
        <v>1</v>
      </c>
      <c r="X12" s="15">
        <f>COUNTIFS('TODOS INV'!$B$2:$B$8142,RESUMEN!X3,'TODOS INV'!$E$2:$E$8142,"MAQUINA DE ESCRIBIR MECANICA")</f>
        <v>0</v>
      </c>
      <c r="Y12" s="15">
        <f>COUNTIFS('TODOS INV'!$B$2:$B$8142,RESUMEN!Y3,'TODOS INV'!$E$2:$E$8142,"MAQUINA DE ESCRIBIR MECANICA")</f>
        <v>9</v>
      </c>
      <c r="Z12" s="15">
        <f>COUNTIFS('TODOS INV'!$B$2:$B$8142,RESUMEN!Z3,'TODOS INV'!$E$2:$E$8142,"MAQUINA DE ESCRIBIR MECANICA")</f>
        <v>2</v>
      </c>
      <c r="AA12" s="15">
        <f>COUNTIFS('TODOS INV'!$B$2:$B$8142,RESUMEN!AA3,'TODOS INV'!$E$2:$E$8142,"MAQUINA DE ESCRIBIR MECANICA")</f>
        <v>1</v>
      </c>
      <c r="AB12" s="15">
        <f>COUNTIFS('TODOS INV'!$B$2:$B$8142,RESUMEN!AB3,'TODOS INV'!$E$2:$E$8142,"MAQUINA DE ESCRIBIR MECANICA")</f>
        <v>0</v>
      </c>
      <c r="AC12" s="15">
        <f>COUNTIFS('TODOS INV'!$B$2:$B$8142,RESUMEN!AC3,'TODOS INV'!$E$2:$E$8142,"MAQUINA DE ESCRIBIR MECANICA")</f>
        <v>1</v>
      </c>
      <c r="AD12" s="15">
        <f>COUNTIFS('TODOS INV'!$B$2:$B$8142,RESUMEN!AD3,'TODOS INV'!$E$2:$E$8142,"MAQUINA DE ESCRIBIR MECANICA")</f>
        <v>4</v>
      </c>
      <c r="AE12" s="15">
        <f>COUNTIFS('TODOS INV'!$B$2:$B$8142,RESUMEN!AE3,'TODOS INV'!$E$2:$E$8142,"MAQUINA DE ESCRIBIR MECANICA")</f>
        <v>5</v>
      </c>
      <c r="AF12" s="15">
        <f>COUNTIFS('TODOS INV'!$B$2:$B$8142,RESUMEN!AF3,'TODOS INV'!$E$2:$E$8142,"MAQUINA DE ESCRIBIR MECANICA")</f>
        <v>0</v>
      </c>
      <c r="AG12" s="15">
        <f>COUNTIFS('TODOS INV'!$B$2:$B$8142,RESUMEN!AG3,'TODOS INV'!$E$2:$E$8142,"MAQUINA DE ESCRIBIR MECANICA")</f>
        <v>2</v>
      </c>
      <c r="AH12" s="15">
        <f>COUNTIFS('TODOS INV'!$B$2:$B$8142,RESUMEN!AH3,'TODOS INV'!$E$2:$E$8142,"MAQUINA DE ESCRIBIR MECANICA")</f>
        <v>3</v>
      </c>
      <c r="AI12" s="15">
        <f>COUNTIFS('TODOS INV'!$B$2:$B$8142,RESUMEN!AI3,'TODOS INV'!$E$2:$E$8142,"MAQUINA DE ESCRIBIR MECANICA")</f>
        <v>0</v>
      </c>
      <c r="AJ12" s="15">
        <f>COUNTIFS('TODOS INV'!$B$2:$B$8142,RESUMEN!AJ3,'TODOS INV'!$E$2:$E$8142,"MAQUINA DE ESCRIBIR MECANICA")</f>
        <v>2</v>
      </c>
      <c r="AK12" s="15">
        <f>COUNTIFS('TODOS INV'!$B$2:$B$8142,RESUMEN!AK3,'TODOS INV'!$E$2:$E$8142,"MAQUINA DE ESCRIBIR MECANICA")</f>
        <v>1</v>
      </c>
      <c r="AL12" s="15">
        <f>COUNTIFS('TODOS INV'!$B$2:$B$8142,RESUMEN!AL3,'TODOS INV'!$E$2:$E$8142,"MAQUINA DE ESCRIBIR MECANICA")</f>
        <v>5</v>
      </c>
      <c r="AM12" s="15">
        <f>COUNTIFS('TODOS INV'!$B$2:$B$8142,RESUMEN!AM3,'TODOS INV'!$E$2:$E$8142,"MAQUINA DE ESCRIBIR MECANICA")</f>
        <v>1</v>
      </c>
      <c r="AN12" s="15">
        <f>COUNTIFS('TODOS INV'!$B$2:$B$8142,RESUMEN!AN3,'TODOS INV'!$E$2:$E$8142,"MAQUINA DE ESCRIBIR MECANICA")</f>
        <v>1</v>
      </c>
      <c r="AO12" s="15">
        <f>COUNTIFS('TODOS INV'!$B$2:$B$8142,RESUMEN!AO3,'TODOS INV'!$E$2:$E$8142,"MAQUINA DE ESCRIBIR MECANICA")</f>
        <v>0</v>
      </c>
      <c r="AP12" s="15">
        <f>COUNTIFS('TODOS INV'!$B$2:$B$8142,RESUMEN!AP3,'TODOS INV'!$E$2:$E$8142,"MAQUINA DE ESCRIBIR MECANICA")</f>
        <v>0</v>
      </c>
      <c r="AQ12" s="15">
        <f>COUNTIFS('TODOS INV'!$B$2:$B$8142,RESUMEN!AQ3,'TODOS INV'!$E$2:$E$8142,"MAQUINA DE ESCRIBIR MECANICA")</f>
        <v>0</v>
      </c>
      <c r="AR12" s="15">
        <f>COUNTIFS('TODOS INV'!$B$2:$B$8142,RESUMEN!AR3,'TODOS INV'!$E$2:$E$8142,"MAQUINA DE ESCRIBIR MECANICA")</f>
        <v>0</v>
      </c>
      <c r="AS12" s="15">
        <f>COUNTIFS('TODOS INV'!$B$2:$B$8142,RESUMEN!AS3,'TODOS INV'!$E$2:$E$8142,"MAQUINA DE ESCRIBIR MECANICA")</f>
        <v>4</v>
      </c>
      <c r="AT12" s="15">
        <f>COUNTIFS('TODOS INV'!$B$2:$B$8142,RESUMEN!AT3,'TODOS INV'!$E$2:$E$8142,"MAQUINA DE ESCRIBIR MECANICA")</f>
        <v>1</v>
      </c>
      <c r="AU12" s="15">
        <f>COUNTIFS('TODOS INV'!$B$2:$B$8142,RESUMEN!AU3,'TODOS INV'!$E$2:$E$8142,"MAQUINA DE ESCRIBIR MECANICA")</f>
        <v>9</v>
      </c>
      <c r="AV12" s="15">
        <f>COUNTIFS('TODOS INV'!$B$2:$B$8142,RESUMEN!AV3,'TODOS INV'!$E$2:$E$8142,"MAQUINA DE ESCRIBIR MECANICA")</f>
        <v>2</v>
      </c>
      <c r="AW12" s="15">
        <f>COUNTIFS('TODOS INV'!$B$2:$B$8142,RESUMEN!AW3,'TODOS INV'!$E$2:$E$8142,"MAQUINA DE ESCRIBIR MECANICA")</f>
        <v>1</v>
      </c>
      <c r="AX12" s="15">
        <f>COUNTIFS('TODOS INV'!$B$2:$B$8142,RESUMEN!AX3,'TODOS INV'!$E$2:$E$8142,"MAQUINA DE ESCRIBIR MECANICA")</f>
        <v>1</v>
      </c>
      <c r="AY12" s="15">
        <f>COUNTIFS('TODOS INV'!$B$2:$B$8142,RESUMEN!AY3,'TODOS INV'!$E$2:$E$8142,"MAQUINA DE ESCRIBIR MECANICA")</f>
        <v>2</v>
      </c>
      <c r="AZ12" s="15">
        <f>COUNTIFS('TODOS INV'!$B$2:$B$8142,RESUMEN!AZ3,'TODOS INV'!$E$2:$E$8142,"MAQUINA DE ESCRIBIR MECANICA")</f>
        <v>0</v>
      </c>
      <c r="BA12" s="15">
        <f>COUNTIFS('TODOS INV'!$B$2:$B$8142,RESUMEN!BA3,'TODOS INV'!$E$2:$E$8142,"MAQUINA DE ESCRIBIR MECANICA")</f>
        <v>0</v>
      </c>
      <c r="BB12" s="15">
        <f>COUNTIFS('TODOS INV'!$B$2:$B$8142,RESUMEN!BB3,'TODOS INV'!$E$2:$E$8142,"MAQUINA DE ESCRIBIR MECANICA")</f>
        <v>1</v>
      </c>
      <c r="BC12" s="15">
        <f>COUNTIFS('TODOS INV'!$B$2:$B$8142,RESUMEN!BC3,'TODOS INV'!$E$2:$E$8142,"MAQUINA DE ESCRIBIR MECANICA")</f>
        <v>1</v>
      </c>
      <c r="BD12" s="15">
        <f>COUNTIFS('TODOS INV'!$B$2:$B$8142,RESUMEN!BD3,'TODOS INV'!$E$2:$E$8142,"MAQUINA DE ESCRIBIR MECANICA")</f>
        <v>1</v>
      </c>
      <c r="BE12" s="15">
        <f>COUNTIFS('TODOS INV'!$B$2:$B$8142,RESUMEN!BE3,'TODOS INV'!$E$2:$E$8142,"MAQUINA DE ESCRIBIR MECANICA")</f>
        <v>1</v>
      </c>
      <c r="BF12" s="15">
        <f>COUNTIFS('TODOS INV'!$B$2:$B$8142,RESUMEN!BF3,'TODOS INV'!$E$2:$E$8142,"MAQUINA DE ESCRIBIR MECANICA")</f>
        <v>0</v>
      </c>
      <c r="BG12" s="15">
        <f>COUNTIFS('TODOS INV'!$B$2:$B$8142,RESUMEN!BG3,'TODOS INV'!$E$2:$E$8142,"MAQUINA DE ESCRIBIR MECANICA")</f>
        <v>0</v>
      </c>
      <c r="BH12" s="15">
        <f>COUNTIFS('TODOS INV'!$B$2:$B$8142,RESUMEN!BH3,'TODOS INV'!$E$2:$E$8142,"MAQUINA DE ESCRIBIR MECANICA")</f>
        <v>2</v>
      </c>
      <c r="BI12" s="15">
        <f>COUNTIFS('TODOS INV'!$B$2:$B$8142,RESUMEN!BI3,'TODOS INV'!$E$2:$E$8142,"MAQUINA DE ESCRIBIR MECANICA")</f>
        <v>0</v>
      </c>
      <c r="BJ12" s="15">
        <f>COUNTIFS('TODOS INV'!$B$2:$B$8142,RESUMEN!BJ3,'TODOS INV'!$E$2:$E$8142,"MAQUINA DE ESCRIBIR MECANICA")</f>
        <v>1</v>
      </c>
      <c r="BK12" s="15">
        <f>COUNTIFS('TODOS INV'!$B$2:$B$8142,RESUMEN!BK3,'TODOS INV'!$E$2:$E$8142,"MAQUINA DE ESCRIBIR MECANICA")</f>
        <v>0</v>
      </c>
      <c r="BL12" s="15">
        <f>COUNTIFS('TODOS INV'!$B$2:$B$8142,RESUMEN!BL3,'TODOS INV'!$E$2:$E$8142,"MAQUINA DE ESCRIBIR MECANICA")</f>
        <v>2</v>
      </c>
      <c r="BM12" s="15">
        <f>COUNTIFS('TODOS INV'!$B$2:$B$8142,RESUMEN!BM3,'TODOS INV'!$E$2:$E$8142,"MAQUINA DE ESCRIBIR MECANICA")</f>
        <v>3</v>
      </c>
      <c r="BN12" s="15">
        <f>COUNTIFS('TODOS INV'!$B$2:$B$8142,RESUMEN!BN3,'TODOS INV'!$E$2:$E$8142,"MAQUINA DE ESCRIBIR MECANICA")</f>
        <v>0</v>
      </c>
      <c r="BO12" s="15">
        <f>COUNTIFS('TODOS INV'!$B$2:$B$8142,RESUMEN!BO3,'TODOS INV'!$E$2:$E$8142,"MAQUINA DE ESCRIBIR MECANICA")</f>
        <v>0</v>
      </c>
      <c r="BP12" s="15">
        <f>COUNTIFS('TODOS INV'!$B$2:$B$8142,RESUMEN!BP3,'TODOS INV'!$E$2:$E$8142,"MAQUINA DE ESCRIBIR MECANICA")</f>
        <v>2</v>
      </c>
      <c r="BQ12" s="15">
        <f>COUNTIFS('TODOS INV'!$B$2:$B$8142,RESUMEN!BQ3,'TODOS INV'!$E$2:$E$8142,"MAQUINA DE ESCRIBIR MECANICA")</f>
        <v>3</v>
      </c>
      <c r="BR12" s="15">
        <f>COUNTIFS('TODOS INV'!$B$2:$B$8142,RESUMEN!BR3,'TODOS INV'!$E$2:$E$8142,"MAQUINA DE ESCRIBIR MECANICA")</f>
        <v>4</v>
      </c>
      <c r="BS12" s="15">
        <f>COUNTIFS('TODOS INV'!$B$2:$B$8142,RESUMEN!BS3,'TODOS INV'!$E$2:$E$8142,"MAQUINA DE ESCRIBIR MECANICA")</f>
        <v>0</v>
      </c>
      <c r="BT12" s="15">
        <f>COUNTIFS('TODOS INV'!$B$2:$B$8142,RESUMEN!BT3,'TODOS INV'!$E$2:$E$8142,"MAQUINA DE ESCRIBIR MECANICA")</f>
        <v>0</v>
      </c>
      <c r="BU12" s="15">
        <f>COUNTIFS('TODOS INV'!$B$2:$B$8142,RESUMEN!BU3,'TODOS INV'!$E$2:$E$8142,"MAQUINA DE ESCRIBIR MECANICA")</f>
        <v>2</v>
      </c>
      <c r="BV12" s="15">
        <f>COUNTIFS('TODOS INV'!$B$2:$B$8142,RESUMEN!BV3,'TODOS INV'!$E$2:$E$8142,"MAQUINA DE ESCRIBIR MECANICA")</f>
        <v>0</v>
      </c>
      <c r="BW12" s="15">
        <f>COUNTIFS('TODOS INV'!$B$2:$B$8142,RESUMEN!BW3,'TODOS INV'!$E$2:$E$8142,"MAQUINA DE ESCRIBIR MECANICA")</f>
        <v>0</v>
      </c>
      <c r="BX12" s="15">
        <f>COUNTIFS('TODOS INV'!$B$2:$B$8142,RESUMEN!BX3,'TODOS INV'!$E$2:$E$8142,"MAQUINA DE ESCRIBIR MECANICA")</f>
        <v>5</v>
      </c>
      <c r="BY12" s="15">
        <f>COUNTIFS('TODOS INV'!$B$2:$B$8142,RESUMEN!BY3,'TODOS INV'!$E$2:$E$8142,"MAQUINA DE ESCRIBIR MECANICA")</f>
        <v>5</v>
      </c>
      <c r="BZ12" s="15">
        <f>COUNTIFS('TODOS INV'!$B$2:$B$8142,RESUMEN!BZ3,'TODOS INV'!$E$2:$E$8142,"MAQUINA DE ESCRIBIR MECANICA")</f>
        <v>1</v>
      </c>
      <c r="CA12" s="15">
        <f>COUNTIFS('TODOS INV'!$B$2:$B$8142,RESUMEN!CA3,'TODOS INV'!$E$2:$E$8142,"MAQUINA DE ESCRIBIR MECANICA")</f>
        <v>1</v>
      </c>
      <c r="CB12" s="15">
        <f>COUNTIFS('TODOS INV'!$B$2:$B$8142,RESUMEN!CB3,'TODOS INV'!$E$2:$E$8142,"MAQUINA DE ESCRIBIR MECANICA")</f>
        <v>3</v>
      </c>
      <c r="CC12" s="15">
        <f>COUNTIFS('TODOS INV'!$B$2:$B$8142,RESUMEN!CC3,'TODOS INV'!$E$2:$E$8142,"MAQUINA DE ESCRIBIR MECANICA")</f>
        <v>0</v>
      </c>
      <c r="CD12" s="15">
        <f>COUNTIFS('TODOS INV'!$B$2:$B$8142,RESUMEN!CD3,'TODOS INV'!$E$2:$E$8142,"MAQUINA DE ESCRIBIR MECANICA")</f>
        <v>2</v>
      </c>
      <c r="CE12" s="15">
        <f>COUNTIFS('TODOS INV'!$B$2:$B$8142,RESUMEN!CE3,'TODOS INV'!$E$2:$E$8142,"MAQUINA DE ESCRIBIR MECANICA")</f>
        <v>0</v>
      </c>
      <c r="CF12" s="15">
        <f>COUNTIFS('TODOS INV'!$B$2:$B$8142,RESUMEN!CF3,'TODOS INV'!$E$2:$E$8142,"MAQUINA DE ESCRIBIR MECANICA")</f>
        <v>2</v>
      </c>
      <c r="CG12" s="15">
        <f>COUNTIFS('TODOS INV'!$B$2:$B$8142,RESUMEN!CG3,'TODOS INV'!$E$2:$E$8142,"MAQUINA DE ESCRIBIR MECANICA")</f>
        <v>1</v>
      </c>
      <c r="CH12" s="15">
        <f>COUNTIFS('TODOS INV'!$B$2:$B$8142,RESUMEN!CH3,'TODOS INV'!$E$2:$E$8142,"MAQUINA DE ESCRIBIR MECANICA")</f>
        <v>2</v>
      </c>
      <c r="CI12" s="15">
        <f>COUNTIFS('TODOS INV'!$B$2:$B$8142,RESUMEN!CI3,'TODOS INV'!$E$2:$E$8142,"MAQUINA DE ESCRIBIR MECANICA")</f>
        <v>0</v>
      </c>
      <c r="CJ12" s="15">
        <f>COUNTIFS('TODOS INV'!$B$2:$B$8142,RESUMEN!CJ3,'TODOS INV'!$E$2:$E$8142,"MAQUINA DE ESCRIBIR MECANICA")</f>
        <v>2</v>
      </c>
      <c r="CK12" s="15">
        <f>COUNTIFS('TODOS INV'!$B$2:$B$8142,RESUMEN!CK3,'TODOS INV'!$E$2:$E$8142,"MAQUINA DE ESCRIBIR MECANICA")</f>
        <v>2</v>
      </c>
      <c r="CL12" s="15">
        <f>COUNTIFS('TODOS INV'!$B$2:$B$8142,RESUMEN!CL3,'TODOS INV'!$E$2:$E$8142,"MAQUINA DE ESCRIBIR MECANICA")</f>
        <v>2</v>
      </c>
      <c r="CM12" s="15">
        <f>COUNTIFS('TODOS INV'!$B$2:$B$8142,RESUMEN!CM3,'TODOS INV'!$E$2:$E$8142,"MAQUINA DE ESCRIBIR MECANICA")</f>
        <v>0</v>
      </c>
      <c r="CN12" s="15">
        <f>COUNTIFS('TODOS INV'!$B$2:$B$8142,RESUMEN!CN3,'TODOS INV'!$E$2:$E$8142,"MAQUINA DE ESCRIBIR MECANICA")</f>
        <v>0</v>
      </c>
      <c r="CO12" s="15">
        <f>COUNTIFS('TODOS INV'!$B$2:$B$8142,RESUMEN!CO3,'TODOS INV'!$E$2:$E$8142,"MAQUINA DE ESCRIBIR MECANICA")</f>
        <v>2</v>
      </c>
      <c r="CP12" s="15">
        <f>COUNTIFS('TODOS INV'!$B$2:$B$8142,RESUMEN!CP3,'TODOS INV'!$E$2:$E$8142,"MAQUINA DE ESCRIBIR MECANICA")</f>
        <v>0</v>
      </c>
      <c r="CQ12" s="15">
        <f>COUNTIFS('TODOS INV'!$B$2:$B$8142,RESUMEN!CQ3,'TODOS INV'!$E$2:$E$8142,"MAQUINA DE ESCRIBIR MECANICA")</f>
        <v>2</v>
      </c>
      <c r="CR12" s="15">
        <f>COUNTIFS('TODOS INV'!$B$2:$B$8142,RESUMEN!CR3,'TODOS INV'!$E$2:$E$8142,"MAQUINA DE ESCRIBIR MECANICA")</f>
        <v>0</v>
      </c>
      <c r="CS12" s="15">
        <f>COUNTIFS('TODOS INV'!$B$2:$B$8142,RESUMEN!CS3,'TODOS INV'!$E$2:$E$8142,"MAQUINA DE ESCRIBIR MECANICA")</f>
        <v>5</v>
      </c>
      <c r="CT12" s="15">
        <f>COUNTIFS('TODOS INV'!$B$2:$B$8142,RESUMEN!CT3,'TODOS INV'!$E$2:$E$8142,"MAQUINA DE ESCRIBIR MECANICA")</f>
        <v>0</v>
      </c>
      <c r="CU12" s="15">
        <f>COUNTIFS('TODOS INV'!$B$2:$B$8142,RESUMEN!CU3,'TODOS INV'!$E$2:$E$8142,"MAQUINA DE ESCRIBIR MECANICA")</f>
        <v>1</v>
      </c>
      <c r="CV12" s="15">
        <f>COUNTIFS('TODOS INV'!$B$2:$B$8142,RESUMEN!CV3,'TODOS INV'!$E$2:$E$8142,"MAQUINA DE ESCRIBIR MECANICA")</f>
        <v>1</v>
      </c>
      <c r="CW12" s="15">
        <f>COUNTIFS('TODOS INV'!$B$2:$B$8142,RESUMEN!CW3,'TODOS INV'!$E$2:$E$8142,"MAQUINA DE ESCRIBIR MECANICA")</f>
        <v>0</v>
      </c>
      <c r="CX12" s="15">
        <f>COUNTIFS('TODOS INV'!$B$2:$B$8142,RESUMEN!CX3,'TODOS INV'!$E$2:$E$8142,"MAQUINA DE ESCRIBIR MECANICA")</f>
        <v>1</v>
      </c>
      <c r="CY12" s="15">
        <f>COUNTIFS('TODOS INV'!$B$2:$B$8142,RESUMEN!CY3,'TODOS INV'!$E$2:$E$8142,"MAQUINA DE ESCRIBIR MECANICA")</f>
        <v>4</v>
      </c>
      <c r="CZ12" s="15">
        <f>COUNTIFS('TODOS INV'!$B$2:$B$8142,RESUMEN!CZ3,'TODOS INV'!$E$2:$E$8142,"MAQUINA DE ESCRIBIR MECANICA")</f>
        <v>3</v>
      </c>
      <c r="DA12" s="15">
        <f>COUNTIFS('TODOS INV'!$B$2:$B$8142,RESUMEN!DA3,'TODOS INV'!$E$2:$E$8142,"MAQUINA DE ESCRIBIR MECANICA")</f>
        <v>2</v>
      </c>
      <c r="DB12" s="15">
        <f>COUNTIFS('TODOS INV'!$B$2:$B$8142,RESUMEN!DB3,'TODOS INV'!$E$2:$E$8142,"MAQUINA DE ESCRIBIR MECANICA")</f>
        <v>0</v>
      </c>
      <c r="DC12" s="15">
        <f>COUNTIFS('TODOS INV'!$B$2:$B$8142,RESUMEN!DC3,'TODOS INV'!$E$2:$E$8142,"MAQUINA DE ESCRIBIR MECANICA")</f>
        <v>0</v>
      </c>
      <c r="DD12" s="15">
        <f>COUNTIFS('TODOS INV'!$B$2:$B$8142,RESUMEN!DD3,'TODOS INV'!$E$2:$E$8142,"MAQUINA DE ESCRIBIR MECANICA")</f>
        <v>0</v>
      </c>
      <c r="DE12" s="15">
        <f>COUNTIFS('TODOS INV'!$B$2:$B$8142,RESUMEN!DE3,'TODOS INV'!$E$2:$E$8142,"MAQUINA DE ESCRIBIR MECANICA")</f>
        <v>5</v>
      </c>
      <c r="DF12" s="15">
        <f>COUNTIFS('TODOS INV'!$B$2:$B$8142,RESUMEN!DF3,'TODOS INV'!$E$2:$E$8142,"MAQUINA DE ESCRIBIR MECANICA")</f>
        <v>0</v>
      </c>
      <c r="DG12" s="15">
        <f>COUNTIFS('TODOS INV'!$B$2:$B$8142,RESUMEN!DG3,'TODOS INV'!$E$2:$E$8142,"MAQUINA DE ESCRIBIR MECANICA")</f>
        <v>0</v>
      </c>
      <c r="DH12" s="15">
        <f>COUNTIFS('TODOS INV'!$B$2:$B$8142,RESUMEN!DH3,'TODOS INV'!$E$2:$E$8142,"MAQUINA DE ESCRIBIR MECANICA")</f>
        <v>4</v>
      </c>
    </row>
    <row r="13" spans="1:114" x14ac:dyDescent="0.2">
      <c r="A13" s="7">
        <v>10</v>
      </c>
      <c r="B13" s="8" t="s">
        <v>139</v>
      </c>
      <c r="C13" s="15">
        <f>COUNTIFS('TODOS INV'!$B$2:$B$8142,RESUMEN!C3,'TODOS INV'!$E$2:$E$8142,"MESA DE MADERA")</f>
        <v>2</v>
      </c>
      <c r="D13" s="15">
        <f>COUNTIFS('TODOS INV'!$B$2:$B$8142,RESUMEN!D3,'TODOS INV'!$E$2:$E$8142,"MESA DE MADERA")</f>
        <v>2</v>
      </c>
      <c r="E13" s="15">
        <f>COUNTIFS('TODOS INV'!$B$2:$B$8142,RESUMEN!E3,'TODOS INV'!$E$2:$E$8142,"MESA DE MADERA")</f>
        <v>4</v>
      </c>
      <c r="F13" s="15">
        <f>COUNTIFS('TODOS INV'!$B$2:$B$8142,RESUMEN!F3,'TODOS INV'!$E$2:$E$8142,"MESA DE MADERA")</f>
        <v>4</v>
      </c>
      <c r="G13" s="15">
        <f>COUNTIFS('TODOS INV'!$B$2:$B$8142,RESUMEN!G3,'TODOS INV'!$E$2:$E$8142,"MESA DE MADERA")</f>
        <v>3</v>
      </c>
      <c r="H13" s="15">
        <f>COUNTIFS('TODOS INV'!$B$2:$B$8142,RESUMEN!H3,'TODOS INV'!$E$2:$E$8142,"MESA DE MADERA")</f>
        <v>0</v>
      </c>
      <c r="I13" s="15">
        <f>COUNTIFS('TODOS INV'!$B$2:$B$8142,RESUMEN!I3,'TODOS INV'!$E$2:$E$8142,"MESA DE MADERA")</f>
        <v>0</v>
      </c>
      <c r="J13" s="15">
        <f>COUNTIFS('TODOS INV'!$B$2:$B$8142,RESUMEN!J3,'TODOS INV'!$E$2:$E$8142,"MESA DE MADERA")</f>
        <v>2</v>
      </c>
      <c r="K13" s="15">
        <f>COUNTIFS('TODOS INV'!$B$2:$B$8142,RESUMEN!K3,'TODOS INV'!$E$2:$E$8142,"MESA DE MADERA")</f>
        <v>0</v>
      </c>
      <c r="L13" s="15">
        <f>COUNTIFS('TODOS INV'!$B$2:$B$8142,RESUMEN!L3,'TODOS INV'!$E$2:$E$8142,"MESA DE MADERA")</f>
        <v>2</v>
      </c>
      <c r="M13" s="15">
        <f>COUNTIFS('TODOS INV'!$B$2:$B$8142,RESUMEN!M3,'TODOS INV'!$E$2:$E$8142,"MESA DE MADERA")</f>
        <v>2</v>
      </c>
      <c r="N13" s="15">
        <f>COUNTIFS('TODOS INV'!$B$2:$B$8142,RESUMEN!N3,'TODOS INV'!$E$2:$E$8142,"MESA DE MADERA")</f>
        <v>2</v>
      </c>
      <c r="O13" s="15">
        <f>COUNTIFS('TODOS INV'!$B$2:$B$8142,RESUMEN!O3,'TODOS INV'!$E$2:$E$8142,"MESA DE MADERA")</f>
        <v>4</v>
      </c>
      <c r="P13" s="15">
        <f>COUNTIFS('TODOS INV'!$B$2:$B$8142,RESUMEN!P3,'TODOS INV'!$E$2:$E$8142,"MESA DE MADERA")</f>
        <v>4</v>
      </c>
      <c r="Q13" s="15">
        <f>COUNTIFS('TODOS INV'!$B$2:$B$8142,RESUMEN!Q3,'TODOS INV'!$E$2:$E$8142,"MESA DE MADERA")</f>
        <v>3</v>
      </c>
      <c r="R13" s="15">
        <f>COUNTIFS('TODOS INV'!$B$2:$B$8142,RESUMEN!R3,'TODOS INV'!$E$2:$E$8142,"MESA DE MADERA")</f>
        <v>0</v>
      </c>
      <c r="S13" s="15">
        <f>COUNTIFS('TODOS INV'!$B$2:$B$8142,RESUMEN!S3,'TODOS INV'!$E$2:$E$8142,"MESA DE MADERA")</f>
        <v>0</v>
      </c>
      <c r="T13" s="15">
        <f>COUNTIFS('TODOS INV'!$B$2:$B$8142,RESUMEN!T3,'TODOS INV'!$E$2:$E$8142,"MESA DE MADERA")</f>
        <v>2</v>
      </c>
      <c r="U13" s="15">
        <f>COUNTIFS('TODOS INV'!$B$2:$B$8142,RESUMEN!U3,'TODOS INV'!$E$2:$E$8142,"MESA DE MADERA")</f>
        <v>0</v>
      </c>
      <c r="V13" s="15">
        <f>COUNTIFS('TODOS INV'!$B$2:$B$8142,RESUMEN!V3,'TODOS INV'!$E$2:$E$8142,"MESA DE MADERA")</f>
        <v>2</v>
      </c>
      <c r="W13" s="15">
        <f>COUNTIFS('TODOS INV'!$B$2:$B$8142,RESUMEN!W3,'TODOS INV'!$E$2:$E$8142,"MESA DE MADERA")</f>
        <v>1</v>
      </c>
      <c r="X13" s="15">
        <f>COUNTIFS('TODOS INV'!$B$2:$B$8142,RESUMEN!X3,'TODOS INV'!$E$2:$E$8142,"MESA DE MADERA")</f>
        <v>2</v>
      </c>
      <c r="Y13" s="15">
        <f>COUNTIFS('TODOS INV'!$B$2:$B$8142,RESUMEN!Y3,'TODOS INV'!$E$2:$E$8142,"MESA DE MADERA")</f>
        <v>5</v>
      </c>
      <c r="Z13" s="15">
        <f>COUNTIFS('TODOS INV'!$B$2:$B$8142,RESUMEN!Z3,'TODOS INV'!$E$2:$E$8142,"MESA DE MADERA")</f>
        <v>5</v>
      </c>
      <c r="AA13" s="15">
        <f>COUNTIFS('TODOS INV'!$B$2:$B$8142,RESUMEN!AA3,'TODOS INV'!$E$2:$E$8142,"MESA DE MADERA")</f>
        <v>3</v>
      </c>
      <c r="AB13" s="15">
        <f>COUNTIFS('TODOS INV'!$B$2:$B$8142,RESUMEN!AB3,'TODOS INV'!$E$2:$E$8142,"MESA DE MADERA")</f>
        <v>5</v>
      </c>
      <c r="AC13" s="15">
        <f>COUNTIFS('TODOS INV'!$B$2:$B$8142,RESUMEN!AC3,'TODOS INV'!$E$2:$E$8142,"MESA DE MADERA")</f>
        <v>1</v>
      </c>
      <c r="AD13" s="15">
        <f>COUNTIFS('TODOS INV'!$B$2:$B$8142,RESUMEN!AD3,'TODOS INV'!$E$2:$E$8142,"MESA DE MADERA")</f>
        <v>4</v>
      </c>
      <c r="AE13" s="15">
        <f>COUNTIFS('TODOS INV'!$B$2:$B$8142,RESUMEN!AE3,'TODOS INV'!$E$2:$E$8142,"MESA DE MADERA")</f>
        <v>3</v>
      </c>
      <c r="AF13" s="15">
        <f>COUNTIFS('TODOS INV'!$B$2:$B$8142,RESUMEN!AF3,'TODOS INV'!$E$2:$E$8142,"MESA DE MADERA")</f>
        <v>2</v>
      </c>
      <c r="AG13" s="15">
        <f>COUNTIFS('TODOS INV'!$B$2:$B$8142,RESUMEN!AG3,'TODOS INV'!$E$2:$E$8142,"MESA DE MADERA")</f>
        <v>3</v>
      </c>
      <c r="AH13" s="15">
        <f>COUNTIFS('TODOS INV'!$B$2:$B$8142,RESUMEN!AH3,'TODOS INV'!$E$2:$E$8142,"MESA DE MADERA")</f>
        <v>2</v>
      </c>
      <c r="AI13" s="15">
        <f>COUNTIFS('TODOS INV'!$B$2:$B$8142,RESUMEN!AI3,'TODOS INV'!$E$2:$E$8142,"MESA DE MADERA")</f>
        <v>3</v>
      </c>
      <c r="AJ13" s="15">
        <f>COUNTIFS('TODOS INV'!$B$2:$B$8142,RESUMEN!AJ3,'TODOS INV'!$E$2:$E$8142,"MESA DE MADERA")</f>
        <v>4</v>
      </c>
      <c r="AK13" s="15">
        <f>COUNTIFS('TODOS INV'!$B$2:$B$8142,RESUMEN!AK3,'TODOS INV'!$E$2:$E$8142,"MESA DE MADERA")</f>
        <v>3</v>
      </c>
      <c r="AL13" s="15">
        <f>COUNTIFS('TODOS INV'!$B$2:$B$8142,RESUMEN!AL3,'TODOS INV'!$E$2:$E$8142,"MESA DE MADERA")</f>
        <v>2</v>
      </c>
      <c r="AM13" s="15">
        <f>COUNTIFS('TODOS INV'!$B$2:$B$8142,RESUMEN!AM3,'TODOS INV'!$E$2:$E$8142,"MESA DE MADERA")</f>
        <v>2</v>
      </c>
      <c r="AN13" s="15">
        <f>COUNTIFS('TODOS INV'!$B$2:$B$8142,RESUMEN!AN3,'TODOS INV'!$E$2:$E$8142,"MESA DE MADERA")</f>
        <v>0</v>
      </c>
      <c r="AO13" s="15">
        <f>COUNTIFS('TODOS INV'!$B$2:$B$8142,RESUMEN!AO3,'TODOS INV'!$E$2:$E$8142,"MESA DE MADERA")</f>
        <v>3</v>
      </c>
      <c r="AP13" s="15">
        <f>COUNTIFS('TODOS INV'!$B$2:$B$8142,RESUMEN!AP3,'TODOS INV'!$E$2:$E$8142,"MESA DE MADERA")</f>
        <v>3</v>
      </c>
      <c r="AQ13" s="15">
        <f>COUNTIFS('TODOS INV'!$B$2:$B$8142,RESUMEN!AQ3,'TODOS INV'!$E$2:$E$8142,"MESA DE MADERA")</f>
        <v>2</v>
      </c>
      <c r="AR13" s="15">
        <f>COUNTIFS('TODOS INV'!$B$2:$B$8142,RESUMEN!AR3,'TODOS INV'!$E$2:$E$8142,"MESA DE MADERA")</f>
        <v>0</v>
      </c>
      <c r="AS13" s="15">
        <f>COUNTIFS('TODOS INV'!$B$2:$B$8142,RESUMEN!AS3,'TODOS INV'!$E$2:$E$8142,"MESA DE MADERA")</f>
        <v>11</v>
      </c>
      <c r="AT13" s="15">
        <f>COUNTIFS('TODOS INV'!$B$2:$B$8142,RESUMEN!AT3,'TODOS INV'!$E$2:$E$8142,"MESA DE MADERA")</f>
        <v>1</v>
      </c>
      <c r="AU13" s="15">
        <f>COUNTIFS('TODOS INV'!$B$2:$B$8142,RESUMEN!AU3,'TODOS INV'!$E$2:$E$8142,"MESA DE MADERA")</f>
        <v>5</v>
      </c>
      <c r="AV13" s="15">
        <f>COUNTIFS('TODOS INV'!$B$2:$B$8142,RESUMEN!AV3,'TODOS INV'!$E$2:$E$8142,"MESA DE MADERA")</f>
        <v>3</v>
      </c>
      <c r="AW13" s="15">
        <f>COUNTIFS('TODOS INV'!$B$2:$B$8142,RESUMEN!AW3,'TODOS INV'!$E$2:$E$8142,"MESA DE MADERA")</f>
        <v>0</v>
      </c>
      <c r="AX13" s="15">
        <f>COUNTIFS('TODOS INV'!$B$2:$B$8142,RESUMEN!AX3,'TODOS INV'!$E$2:$E$8142,"MESA DE MADERA")</f>
        <v>6</v>
      </c>
      <c r="AY13" s="15">
        <f>COUNTIFS('TODOS INV'!$B$2:$B$8142,RESUMEN!AY3,'TODOS INV'!$E$2:$E$8142,"MESA DE MADERA")</f>
        <v>3</v>
      </c>
      <c r="AZ13" s="15">
        <f>COUNTIFS('TODOS INV'!$B$2:$B$8142,RESUMEN!AZ3,'TODOS INV'!$E$2:$E$8142,"MESA DE MADERA")</f>
        <v>0</v>
      </c>
      <c r="BA13" s="15">
        <f>COUNTIFS('TODOS INV'!$B$2:$B$8142,RESUMEN!BA3,'TODOS INV'!$E$2:$E$8142,"MESA DE MADERA")</f>
        <v>0</v>
      </c>
      <c r="BB13" s="15">
        <f>COUNTIFS('TODOS INV'!$B$2:$B$8142,RESUMEN!BB3,'TODOS INV'!$E$2:$E$8142,"MESA DE MADERA")</f>
        <v>2</v>
      </c>
      <c r="BC13" s="15">
        <f>COUNTIFS('TODOS INV'!$B$2:$B$8142,RESUMEN!BC3,'TODOS INV'!$E$2:$E$8142,"MESA DE MADERA")</f>
        <v>0</v>
      </c>
      <c r="BD13" s="15">
        <f>COUNTIFS('TODOS INV'!$B$2:$B$8142,RESUMEN!BD3,'TODOS INV'!$E$2:$E$8142,"MESA DE MADERA")</f>
        <v>4</v>
      </c>
      <c r="BE13" s="15">
        <f>COUNTIFS('TODOS INV'!$B$2:$B$8142,RESUMEN!BE3,'TODOS INV'!$E$2:$E$8142,"MESA DE MADERA")</f>
        <v>0</v>
      </c>
      <c r="BF13" s="15">
        <f>COUNTIFS('TODOS INV'!$B$2:$B$8142,RESUMEN!BF3,'TODOS INV'!$E$2:$E$8142,"MESA DE MADERA")</f>
        <v>3</v>
      </c>
      <c r="BG13" s="15">
        <f>COUNTIFS('TODOS INV'!$B$2:$B$8142,RESUMEN!BG3,'TODOS INV'!$E$2:$E$8142,"MESA DE MADERA")</f>
        <v>4</v>
      </c>
      <c r="BH13" s="15">
        <f>COUNTIFS('TODOS INV'!$B$2:$B$8142,RESUMEN!BH3,'TODOS INV'!$E$2:$E$8142,"MESA DE MADERA")</f>
        <v>3</v>
      </c>
      <c r="BI13" s="15">
        <f>COUNTIFS('TODOS INV'!$B$2:$B$8142,RESUMEN!BI3,'TODOS INV'!$E$2:$E$8142,"MESA DE MADERA")</f>
        <v>1</v>
      </c>
      <c r="BJ13" s="15">
        <f>COUNTIFS('TODOS INV'!$B$2:$B$8142,RESUMEN!BJ3,'TODOS INV'!$E$2:$E$8142,"MESA DE MADERA")</f>
        <v>2</v>
      </c>
      <c r="BK13" s="15">
        <f>COUNTIFS('TODOS INV'!$B$2:$B$8142,RESUMEN!BK3,'TODOS INV'!$E$2:$E$8142,"MESA DE MADERA")</f>
        <v>6</v>
      </c>
      <c r="BL13" s="15">
        <f>COUNTIFS('TODOS INV'!$B$2:$B$8142,RESUMEN!BL3,'TODOS INV'!$E$2:$E$8142,"MESA DE MADERA")</f>
        <v>3</v>
      </c>
      <c r="BM13" s="15">
        <f>COUNTIFS('TODOS INV'!$B$2:$B$8142,RESUMEN!BM3,'TODOS INV'!$E$2:$E$8142,"MESA DE MADERA")</f>
        <v>2</v>
      </c>
      <c r="BN13" s="15">
        <f>COUNTIFS('TODOS INV'!$B$2:$B$8142,RESUMEN!BN3,'TODOS INV'!$E$2:$E$8142,"MESA DE MADERA")</f>
        <v>0</v>
      </c>
      <c r="BO13" s="15">
        <f>COUNTIFS('TODOS INV'!$B$2:$B$8142,RESUMEN!BO3,'TODOS INV'!$E$2:$E$8142,"MESA DE MADERA")</f>
        <v>3</v>
      </c>
      <c r="BP13" s="15">
        <f>COUNTIFS('TODOS INV'!$B$2:$B$8142,RESUMEN!BP3,'TODOS INV'!$E$2:$E$8142,"MESA DE MADERA")</f>
        <v>5</v>
      </c>
      <c r="BQ13" s="15">
        <f>COUNTIFS('TODOS INV'!$B$2:$B$8142,RESUMEN!BQ3,'TODOS INV'!$E$2:$E$8142,"MESA DE MADERA")</f>
        <v>2</v>
      </c>
      <c r="BR13" s="15">
        <f>COUNTIFS('TODOS INV'!$B$2:$B$8142,RESUMEN!BR3,'TODOS INV'!$E$2:$E$8142,"MESA DE MADERA")</f>
        <v>3</v>
      </c>
      <c r="BS13" s="15">
        <f>COUNTIFS('TODOS INV'!$B$2:$B$8142,RESUMEN!BS3,'TODOS INV'!$E$2:$E$8142,"MESA DE MADERA")</f>
        <v>1</v>
      </c>
      <c r="BT13" s="15">
        <f>COUNTIFS('TODOS INV'!$B$2:$B$8142,RESUMEN!BT3,'TODOS INV'!$E$2:$E$8142,"MESA DE MADERA")</f>
        <v>3</v>
      </c>
      <c r="BU13" s="15">
        <f>COUNTIFS('TODOS INV'!$B$2:$B$8142,RESUMEN!BU3,'TODOS INV'!$E$2:$E$8142,"MESA DE MADERA")</f>
        <v>0</v>
      </c>
      <c r="BV13" s="15">
        <f>COUNTIFS('TODOS INV'!$B$2:$B$8142,RESUMEN!BV3,'TODOS INV'!$E$2:$E$8142,"MESA DE MADERA")</f>
        <v>2</v>
      </c>
      <c r="BW13" s="15">
        <f>COUNTIFS('TODOS INV'!$B$2:$B$8142,RESUMEN!BW3,'TODOS INV'!$E$2:$E$8142,"MESA DE MADERA")</f>
        <v>3</v>
      </c>
      <c r="BX13" s="15">
        <f>COUNTIFS('TODOS INV'!$B$2:$B$8142,RESUMEN!BX3,'TODOS INV'!$E$2:$E$8142,"MESA DE MADERA")</f>
        <v>4</v>
      </c>
      <c r="BY13" s="15">
        <f>COUNTIFS('TODOS INV'!$B$2:$B$8142,RESUMEN!BY3,'TODOS INV'!$E$2:$E$8142,"MESA DE MADERA")</f>
        <v>4</v>
      </c>
      <c r="BZ13" s="15">
        <f>COUNTIFS('TODOS INV'!$B$2:$B$8142,RESUMEN!BZ3,'TODOS INV'!$E$2:$E$8142,"MESA DE MADERA")</f>
        <v>3</v>
      </c>
      <c r="CA13" s="15">
        <f>COUNTIFS('TODOS INV'!$B$2:$B$8142,RESUMEN!CA3,'TODOS INV'!$E$2:$E$8142,"MESA DE MADERA")</f>
        <v>2</v>
      </c>
      <c r="CB13" s="15">
        <f>COUNTIFS('TODOS INV'!$B$2:$B$8142,RESUMEN!CB3,'TODOS INV'!$E$2:$E$8142,"MESA DE MADERA")</f>
        <v>4</v>
      </c>
      <c r="CC13" s="15">
        <f>COUNTIFS('TODOS INV'!$B$2:$B$8142,RESUMEN!CC3,'TODOS INV'!$E$2:$E$8142,"MESA DE MADERA")</f>
        <v>1</v>
      </c>
      <c r="CD13" s="15">
        <f>COUNTIFS('TODOS INV'!$B$2:$B$8142,RESUMEN!CD3,'TODOS INV'!$E$2:$E$8142,"MESA DE MADERA")</f>
        <v>5</v>
      </c>
      <c r="CE13" s="15">
        <f>COUNTIFS('TODOS INV'!$B$2:$B$8142,RESUMEN!CE3,'TODOS INV'!$E$2:$E$8142,"MESA DE MADERA")</f>
        <v>0</v>
      </c>
      <c r="CF13" s="15">
        <f>COUNTIFS('TODOS INV'!$B$2:$B$8142,RESUMEN!CF3,'TODOS INV'!$E$2:$E$8142,"MESA DE MADERA")</f>
        <v>1</v>
      </c>
      <c r="CG13" s="15">
        <f>COUNTIFS('TODOS INV'!$B$2:$B$8142,RESUMEN!CG3,'TODOS INV'!$E$2:$E$8142,"MESA DE MADERA")</f>
        <v>1</v>
      </c>
      <c r="CH13" s="15">
        <f>COUNTIFS('TODOS INV'!$B$2:$B$8142,RESUMEN!CH3,'TODOS INV'!$E$2:$E$8142,"MESA DE MADERA")</f>
        <v>2</v>
      </c>
      <c r="CI13" s="15">
        <f>COUNTIFS('TODOS INV'!$B$2:$B$8142,RESUMEN!CI3,'TODOS INV'!$E$2:$E$8142,"MESA DE MADERA")</f>
        <v>0</v>
      </c>
      <c r="CJ13" s="15">
        <f>COUNTIFS('TODOS INV'!$B$2:$B$8142,RESUMEN!CJ3,'TODOS INV'!$E$2:$E$8142,"MESA DE MADERA")</f>
        <v>2</v>
      </c>
      <c r="CK13" s="15">
        <f>COUNTIFS('TODOS INV'!$B$2:$B$8142,RESUMEN!CK3,'TODOS INV'!$E$2:$E$8142,"MESA DE MADERA")</f>
        <v>1</v>
      </c>
      <c r="CL13" s="15">
        <f>COUNTIFS('TODOS INV'!$B$2:$B$8142,RESUMEN!CL3,'TODOS INV'!$E$2:$E$8142,"MESA DE MADERA")</f>
        <v>4</v>
      </c>
      <c r="CM13" s="15">
        <f>COUNTIFS('TODOS INV'!$B$2:$B$8142,RESUMEN!CM3,'TODOS INV'!$E$2:$E$8142,"MESA DE MADERA")</f>
        <v>0</v>
      </c>
      <c r="CN13" s="15">
        <f>COUNTIFS('TODOS INV'!$B$2:$B$8142,RESUMEN!CN3,'TODOS INV'!$E$2:$E$8142,"MESA DE MADERA")</f>
        <v>1</v>
      </c>
      <c r="CO13" s="15">
        <f>COUNTIFS('TODOS INV'!$B$2:$B$8142,RESUMEN!CO3,'TODOS INV'!$E$2:$E$8142,"MESA DE MADERA")</f>
        <v>3</v>
      </c>
      <c r="CP13" s="15">
        <f>COUNTIFS('TODOS INV'!$B$2:$B$8142,RESUMEN!CP3,'TODOS INV'!$E$2:$E$8142,"MESA DE MADERA")</f>
        <v>1</v>
      </c>
      <c r="CQ13" s="15">
        <f>COUNTIFS('TODOS INV'!$B$2:$B$8142,RESUMEN!CQ3,'TODOS INV'!$E$2:$E$8142,"MESA DE MADERA")</f>
        <v>2</v>
      </c>
      <c r="CR13" s="15">
        <f>COUNTIFS('TODOS INV'!$B$2:$B$8142,RESUMEN!CR3,'TODOS INV'!$E$2:$E$8142,"MESA DE MADERA")</f>
        <v>0</v>
      </c>
      <c r="CS13" s="15">
        <f>COUNTIFS('TODOS INV'!$B$2:$B$8142,RESUMEN!CS3,'TODOS INV'!$E$2:$E$8142,"MESA DE MADERA")</f>
        <v>2</v>
      </c>
      <c r="CT13" s="15">
        <f>COUNTIFS('TODOS INV'!$B$2:$B$8142,RESUMEN!CT3,'TODOS INV'!$E$2:$E$8142,"MESA DE MADERA")</f>
        <v>1</v>
      </c>
      <c r="CU13" s="15">
        <f>COUNTIFS('TODOS INV'!$B$2:$B$8142,RESUMEN!CU3,'TODOS INV'!$E$2:$E$8142,"MESA DE MADERA")</f>
        <v>2</v>
      </c>
      <c r="CV13" s="15">
        <f>COUNTIFS('TODOS INV'!$B$2:$B$8142,RESUMEN!CV3,'TODOS INV'!$E$2:$E$8142,"MESA DE MADERA")</f>
        <v>2</v>
      </c>
      <c r="CW13" s="15">
        <f>COUNTIFS('TODOS INV'!$B$2:$B$8142,RESUMEN!CW3,'TODOS INV'!$E$2:$E$8142,"MESA DE MADERA")</f>
        <v>1</v>
      </c>
      <c r="CX13" s="15">
        <f>COUNTIFS('TODOS INV'!$B$2:$B$8142,RESUMEN!CX3,'TODOS INV'!$E$2:$E$8142,"MESA DE MADERA")</f>
        <v>2</v>
      </c>
      <c r="CY13" s="15">
        <f>COUNTIFS('TODOS INV'!$B$2:$B$8142,RESUMEN!CY3,'TODOS INV'!$E$2:$E$8142,"MESA DE MADERA")</f>
        <v>11</v>
      </c>
      <c r="CZ13" s="15">
        <f>COUNTIFS('TODOS INV'!$B$2:$B$8142,RESUMEN!CZ3,'TODOS INV'!$E$2:$E$8142,"MESA DE MADERA")</f>
        <v>2</v>
      </c>
      <c r="DA13" s="15">
        <f>COUNTIFS('TODOS INV'!$B$2:$B$8142,RESUMEN!DA3,'TODOS INV'!$E$2:$E$8142,"MESA DE MADERA")</f>
        <v>4</v>
      </c>
      <c r="DB13" s="15">
        <f>COUNTIFS('TODOS INV'!$B$2:$B$8142,RESUMEN!DB3,'TODOS INV'!$E$2:$E$8142,"MESA DE MADERA")</f>
        <v>0</v>
      </c>
      <c r="DC13" s="15">
        <f>COUNTIFS('TODOS INV'!$B$2:$B$8142,RESUMEN!DC3,'TODOS INV'!$E$2:$E$8142,"MESA DE MADERA")</f>
        <v>1</v>
      </c>
      <c r="DD13" s="15">
        <f>COUNTIFS('TODOS INV'!$B$2:$B$8142,RESUMEN!DD3,'TODOS INV'!$E$2:$E$8142,"MESA DE MADERA")</f>
        <v>0</v>
      </c>
      <c r="DE13" s="15">
        <f>COUNTIFS('TODOS INV'!$B$2:$B$8142,RESUMEN!DE3,'TODOS INV'!$E$2:$E$8142,"MESA DE MADERA")</f>
        <v>2</v>
      </c>
      <c r="DF13" s="15">
        <f>COUNTIFS('TODOS INV'!$B$2:$B$8142,RESUMEN!DF3,'TODOS INV'!$E$2:$E$8142,"MESA DE MADERA")</f>
        <v>0</v>
      </c>
      <c r="DG13" s="15">
        <f>COUNTIFS('TODOS INV'!$B$2:$B$8142,RESUMEN!DG3,'TODOS INV'!$E$2:$E$8142,"MESA DE MADERA")</f>
        <v>0</v>
      </c>
      <c r="DH13" s="15">
        <f>COUNTIFS('TODOS INV'!$B$2:$B$8142,RESUMEN!DH3,'TODOS INV'!$E$2:$E$8142,"MESA DE MADERA")</f>
        <v>4</v>
      </c>
    </row>
    <row r="14" spans="1:114" x14ac:dyDescent="0.2">
      <c r="A14" s="7">
        <v>11</v>
      </c>
      <c r="B14" s="8" t="s">
        <v>148</v>
      </c>
      <c r="C14" s="15">
        <f>COUNTIFS('TODOS INV'!$B$2:$B$8142,RESUMEN!C3,'TODOS INV'!$E$2:$E$8142,"MESITA DE OTRO MATERIAL")</f>
        <v>0</v>
      </c>
      <c r="D14" s="15">
        <f>COUNTIFS('TODOS INV'!$B$2:$B$8142,RESUMEN!D3,'TODOS INV'!$E$2:$E$8142,"MESITA DE OTRO MATERIAL")</f>
        <v>0</v>
      </c>
      <c r="E14" s="15">
        <f>COUNTIFS('TODOS INV'!$B$2:$B$8142,RESUMEN!E3,'TODOS INV'!$E$2:$E$8142,"MESITA DE OTRO MATERIAL")</f>
        <v>1</v>
      </c>
      <c r="F14" s="15">
        <f>COUNTIFS('TODOS INV'!$B$2:$B$8142,RESUMEN!F3,'TODOS INV'!$E$2:$E$8142,"MESITA DE OTRO MATERIAL")</f>
        <v>0</v>
      </c>
      <c r="G14" s="15">
        <f>COUNTIFS('TODOS INV'!$B$2:$B$8142,RESUMEN!G3,'TODOS INV'!$E$2:$E$8142,"MESITA DE OTRO MATERIAL")</f>
        <v>0</v>
      </c>
      <c r="H14" s="15">
        <f>COUNTIFS('TODOS INV'!$B$2:$B$8142,RESUMEN!H3,'TODOS INV'!$E$2:$E$8142,"MESITA DE OTRO MATERIAL")</f>
        <v>0</v>
      </c>
      <c r="I14" s="15">
        <f>COUNTIFS('TODOS INV'!$B$2:$B$8142,RESUMEN!I3,'TODOS INV'!$E$2:$E$8142,"MESITA DE OTRO MATERIAL")</f>
        <v>0</v>
      </c>
      <c r="J14" s="15">
        <f>COUNTIFS('TODOS INV'!$B$2:$B$8142,RESUMEN!J3,'TODOS INV'!$E$2:$E$8142,"MESITA DE OTRO MATERIAL")</f>
        <v>0</v>
      </c>
      <c r="K14" s="15">
        <f>COUNTIFS('TODOS INV'!$B$2:$B$8142,RESUMEN!K3,'TODOS INV'!$E$2:$E$8142,"MESITA DE OTRO MATERIAL")</f>
        <v>0</v>
      </c>
      <c r="L14" s="15">
        <f>COUNTIFS('TODOS INV'!$B$2:$B$8142,RESUMEN!L3,'TODOS INV'!$E$2:$E$8142,"MESITA DE OTRO MATERIAL")</f>
        <v>0</v>
      </c>
      <c r="M14" s="15">
        <f>COUNTIFS('TODOS INV'!$B$2:$B$8142,RESUMEN!M3,'TODOS INV'!$E$2:$E$8142,"MESITA DE OTRO MATERIAL")</f>
        <v>0</v>
      </c>
      <c r="N14" s="15">
        <f>COUNTIFS('TODOS INV'!$B$2:$B$8142,RESUMEN!N3,'TODOS INV'!$E$2:$E$8142,"MESITA DE OTRO MATERIAL")</f>
        <v>0</v>
      </c>
      <c r="O14" s="15">
        <f>COUNTIFS('TODOS INV'!$B$2:$B$8142,RESUMEN!O3,'TODOS INV'!$E$2:$E$8142,"MESITA DE OTRO MATERIAL")</f>
        <v>1</v>
      </c>
      <c r="P14" s="15">
        <f>COUNTIFS('TODOS INV'!$B$2:$B$8142,RESUMEN!P3,'TODOS INV'!$E$2:$E$8142,"MESITA DE OTRO MATERIAL")</f>
        <v>0</v>
      </c>
      <c r="Q14" s="15">
        <f>COUNTIFS('TODOS INV'!$B$2:$B$8142,RESUMEN!Q3,'TODOS INV'!$E$2:$E$8142,"MESITA DE OTRO MATERIAL")</f>
        <v>0</v>
      </c>
      <c r="R14" s="15">
        <f>COUNTIFS('TODOS INV'!$B$2:$B$8142,RESUMEN!R3,'TODOS INV'!$E$2:$E$8142,"MESITA DE OTRO MATERIAL")</f>
        <v>0</v>
      </c>
      <c r="S14" s="15">
        <f>COUNTIFS('TODOS INV'!$B$2:$B$8142,RESUMEN!S3,'TODOS INV'!$E$2:$E$8142,"MESITA DE OTRO MATERIAL")</f>
        <v>0</v>
      </c>
      <c r="T14" s="15">
        <f>COUNTIFS('TODOS INV'!$B$2:$B$8142,RESUMEN!T3,'TODOS INV'!$E$2:$E$8142,"MESITA DE OTRO MATERIAL")</f>
        <v>0</v>
      </c>
      <c r="U14" s="15">
        <f>COUNTIFS('TODOS INV'!$B$2:$B$8142,RESUMEN!U3,'TODOS INV'!$E$2:$E$8142,"MESITA DE OTRO MATERIAL")</f>
        <v>0</v>
      </c>
      <c r="V14" s="15">
        <f>COUNTIFS('TODOS INV'!$B$2:$B$8142,RESUMEN!V3,'TODOS INV'!$E$2:$E$8142,"MESITA DE OTRO MATERIAL")</f>
        <v>0</v>
      </c>
      <c r="W14" s="15">
        <f>COUNTIFS('TODOS INV'!$B$2:$B$8142,RESUMEN!W3,'TODOS INV'!$E$2:$E$8142,"MESITA DE OTRO MATERIAL")</f>
        <v>0</v>
      </c>
      <c r="X14" s="15">
        <f>COUNTIFS('TODOS INV'!$B$2:$B$8142,RESUMEN!X3,'TODOS INV'!$E$2:$E$8142,"MESITA DE OTRO MATERIAL")</f>
        <v>0</v>
      </c>
      <c r="Y14" s="15">
        <f>COUNTIFS('TODOS INV'!$B$2:$B$8142,RESUMEN!Y3,'TODOS INV'!$E$2:$E$8142,"MESITA DE OTRO MATERIAL")</f>
        <v>0</v>
      </c>
      <c r="Z14" s="15">
        <f>COUNTIFS('TODOS INV'!$B$2:$B$8142,RESUMEN!Z3,'TODOS INV'!$E$2:$E$8142,"MESITA DE OTRO MATERIAL")</f>
        <v>0</v>
      </c>
      <c r="AA14" s="15">
        <f>COUNTIFS('TODOS INV'!$B$2:$B$8142,RESUMEN!AA3,'TODOS INV'!$E$2:$E$8142,"MESITA DE OTRO MATERIAL")</f>
        <v>0</v>
      </c>
      <c r="AB14" s="15">
        <f>COUNTIFS('TODOS INV'!$B$2:$B$8142,RESUMEN!AB3,'TODOS INV'!$E$2:$E$8142,"MESITA DE OTRO MATERIAL")</f>
        <v>0</v>
      </c>
      <c r="AC14" s="15">
        <f>COUNTIFS('TODOS INV'!$B$2:$B$8142,RESUMEN!AC3,'TODOS INV'!$E$2:$E$8142,"MESITA DE OTRO MATERIAL")</f>
        <v>0</v>
      </c>
      <c r="AD14" s="15">
        <f>COUNTIFS('TODOS INV'!$B$2:$B$8142,RESUMEN!AD3,'TODOS INV'!$E$2:$E$8142,"MESITA DE OTRO MATERIAL")</f>
        <v>0</v>
      </c>
      <c r="AE14" s="15">
        <f>COUNTIFS('TODOS INV'!$B$2:$B$8142,RESUMEN!AE3,'TODOS INV'!$E$2:$E$8142,"MESITA DE OTRO MATERIAL")</f>
        <v>0</v>
      </c>
      <c r="AF14" s="15">
        <f>COUNTIFS('TODOS INV'!$B$2:$B$8142,RESUMEN!AF3,'TODOS INV'!$E$2:$E$8142,"MESITA DE OTRO MATERIAL")</f>
        <v>0</v>
      </c>
      <c r="AG14" s="15">
        <f>COUNTIFS('TODOS INV'!$B$2:$B$8142,RESUMEN!AG3,'TODOS INV'!$E$2:$E$8142,"MESITA DE OTRO MATERIAL")</f>
        <v>0</v>
      </c>
      <c r="AH14" s="15">
        <f>COUNTIFS('TODOS INV'!$B$2:$B$8142,RESUMEN!AH3,'TODOS INV'!$E$2:$E$8142,"MESITA DE OTRO MATERIAL")</f>
        <v>0</v>
      </c>
      <c r="AI14" s="15">
        <f>COUNTIFS('TODOS INV'!$B$2:$B$8142,RESUMEN!AI3,'TODOS INV'!$E$2:$E$8142,"MESITA DE OTRO MATERIAL")</f>
        <v>0</v>
      </c>
      <c r="AJ14" s="15">
        <f>COUNTIFS('TODOS INV'!$B$2:$B$8142,RESUMEN!AJ3,'TODOS INV'!$E$2:$E$8142,"MESITA DE OTRO MATERIAL")</f>
        <v>0</v>
      </c>
      <c r="AK14" s="15">
        <f>COUNTIFS('TODOS INV'!$B$2:$B$8142,RESUMEN!AK3,'TODOS INV'!$E$2:$E$8142,"MESITA DE OTRO MATERIAL")</f>
        <v>0</v>
      </c>
      <c r="AL14" s="15">
        <f>COUNTIFS('TODOS INV'!$B$2:$B$8142,RESUMEN!AL3,'TODOS INV'!$E$2:$E$8142,"MESITA DE OTRO MATERIAL")</f>
        <v>0</v>
      </c>
      <c r="AM14" s="15">
        <f>COUNTIFS('TODOS INV'!$B$2:$B$8142,RESUMEN!AM3,'TODOS INV'!$E$2:$E$8142,"MESITA DE OTRO MATERIAL")</f>
        <v>0</v>
      </c>
      <c r="AN14" s="15">
        <f>COUNTIFS('TODOS INV'!$B$2:$B$8142,RESUMEN!AN3,'TODOS INV'!$E$2:$E$8142,"MESITA DE OTRO MATERIAL")</f>
        <v>0</v>
      </c>
      <c r="AO14" s="15">
        <f>COUNTIFS('TODOS INV'!$B$2:$B$8142,RESUMEN!AO3,'TODOS INV'!$E$2:$E$8142,"MESITA DE OTRO MATERIAL")</f>
        <v>0</v>
      </c>
      <c r="AP14" s="15">
        <f>COUNTIFS('TODOS INV'!$B$2:$B$8142,RESUMEN!AP3,'TODOS INV'!$E$2:$E$8142,"MESITA DE OTRO MATERIAL")</f>
        <v>0</v>
      </c>
      <c r="AQ14" s="15">
        <f>COUNTIFS('TODOS INV'!$B$2:$B$8142,RESUMEN!AQ3,'TODOS INV'!$E$2:$E$8142,"MESITA DE OTRO MATERIAL")</f>
        <v>0</v>
      </c>
      <c r="AR14" s="15">
        <f>COUNTIFS('TODOS INV'!$B$2:$B$8142,RESUMEN!AR3,'TODOS INV'!$E$2:$E$8142,"MESITA DE OTRO MATERIAL")</f>
        <v>0</v>
      </c>
      <c r="AS14" s="15">
        <f>COUNTIFS('TODOS INV'!$B$2:$B$8142,RESUMEN!AS3,'TODOS INV'!$E$2:$E$8142,"MESITA DE OTRO MATERIAL")</f>
        <v>0</v>
      </c>
      <c r="AT14" s="15">
        <f>COUNTIFS('TODOS INV'!$B$2:$B$8142,RESUMEN!AT3,'TODOS INV'!$E$2:$E$8142,"MESITA DE OTRO MATERIAL")</f>
        <v>0</v>
      </c>
      <c r="AU14" s="15">
        <f>COUNTIFS('TODOS INV'!$B$2:$B$8142,RESUMEN!AU3,'TODOS INV'!$E$2:$E$8142,"MESITA DE OTRO MATERIAL")</f>
        <v>0</v>
      </c>
      <c r="AV14" s="15">
        <f>COUNTIFS('TODOS INV'!$B$2:$B$8142,RESUMEN!AV3,'TODOS INV'!$E$2:$E$8142,"MESITA DE OTRO MATERIAL")</f>
        <v>0</v>
      </c>
      <c r="AW14" s="15">
        <f>COUNTIFS('TODOS INV'!$B$2:$B$8142,RESUMEN!AW3,'TODOS INV'!$E$2:$E$8142,"MESITA DE OTRO MATERIAL")</f>
        <v>0</v>
      </c>
      <c r="AX14" s="15">
        <f>COUNTIFS('TODOS INV'!$B$2:$B$8142,RESUMEN!AX3,'TODOS INV'!$E$2:$E$8142,"MESITA DE OTRO MATERIAL")</f>
        <v>0</v>
      </c>
      <c r="AY14" s="15">
        <f>COUNTIFS('TODOS INV'!$B$2:$B$8142,RESUMEN!AY3,'TODOS INV'!$E$2:$E$8142,"MESITA DE OTRO MATERIAL")</f>
        <v>0</v>
      </c>
      <c r="AZ14" s="15">
        <f>COUNTIFS('TODOS INV'!$B$2:$B$8142,RESUMEN!AZ3,'TODOS INV'!$E$2:$E$8142,"MESITA DE OTRO MATERIAL")</f>
        <v>0</v>
      </c>
      <c r="BA14" s="15">
        <f>COUNTIFS('TODOS INV'!$B$2:$B$8142,RESUMEN!BA3,'TODOS INV'!$E$2:$E$8142,"MESITA DE OTRO MATERIAL")</f>
        <v>0</v>
      </c>
      <c r="BB14" s="15">
        <f>COUNTIFS('TODOS INV'!$B$2:$B$8142,RESUMEN!BB3,'TODOS INV'!$E$2:$E$8142,"MESITA DE OTRO MATERIAL")</f>
        <v>0</v>
      </c>
      <c r="BC14" s="15">
        <f>COUNTIFS('TODOS INV'!$B$2:$B$8142,RESUMEN!BC3,'TODOS INV'!$E$2:$E$8142,"MESITA DE OTRO MATERIAL")</f>
        <v>0</v>
      </c>
      <c r="BD14" s="15">
        <f>COUNTIFS('TODOS INV'!$B$2:$B$8142,RESUMEN!BD3,'TODOS INV'!$E$2:$E$8142,"MESITA DE OTRO MATERIAL")</f>
        <v>0</v>
      </c>
      <c r="BE14" s="15">
        <f>COUNTIFS('TODOS INV'!$B$2:$B$8142,RESUMEN!BE3,'TODOS INV'!$E$2:$E$8142,"MESITA DE OTRO MATERIAL")</f>
        <v>0</v>
      </c>
      <c r="BF14" s="15">
        <f>COUNTIFS('TODOS INV'!$B$2:$B$8142,RESUMEN!BF3,'TODOS INV'!$E$2:$E$8142,"MESITA DE OTRO MATERIAL")</f>
        <v>0</v>
      </c>
      <c r="BG14" s="15">
        <f>COUNTIFS('TODOS INV'!$B$2:$B$8142,RESUMEN!BG3,'TODOS INV'!$E$2:$E$8142,"MESITA DE OTRO MATERIAL")</f>
        <v>0</v>
      </c>
      <c r="BH14" s="15">
        <f>COUNTIFS('TODOS INV'!$B$2:$B$8142,RESUMEN!BH3,'TODOS INV'!$E$2:$E$8142,"MESITA DE OTRO MATERIAL")</f>
        <v>0</v>
      </c>
      <c r="BI14" s="15">
        <f>COUNTIFS('TODOS INV'!$B$2:$B$8142,RESUMEN!BI3,'TODOS INV'!$E$2:$E$8142,"MESITA DE OTRO MATERIAL")</f>
        <v>0</v>
      </c>
      <c r="BJ14" s="15">
        <f>COUNTIFS('TODOS INV'!$B$2:$B$8142,RESUMEN!BJ3,'TODOS INV'!$E$2:$E$8142,"MESITA DE OTRO MATERIAL")</f>
        <v>0</v>
      </c>
      <c r="BK14" s="15">
        <f>COUNTIFS('TODOS INV'!$B$2:$B$8142,RESUMEN!BK3,'TODOS INV'!$E$2:$E$8142,"MESITA DE OTRO MATERIAL")</f>
        <v>0</v>
      </c>
      <c r="BL14" s="15">
        <f>COUNTIFS('TODOS INV'!$B$2:$B$8142,RESUMEN!BL3,'TODOS INV'!$E$2:$E$8142,"MESITA DE OTRO MATERIAL")</f>
        <v>0</v>
      </c>
      <c r="BM14" s="15">
        <f>COUNTIFS('TODOS INV'!$B$2:$B$8142,RESUMEN!BM3,'TODOS INV'!$E$2:$E$8142,"MESITA DE OTRO MATERIAL")</f>
        <v>0</v>
      </c>
      <c r="BN14" s="15">
        <f>COUNTIFS('TODOS INV'!$B$2:$B$8142,RESUMEN!BN3,'TODOS INV'!$E$2:$E$8142,"MESITA DE OTRO MATERIAL")</f>
        <v>0</v>
      </c>
      <c r="BO14" s="15">
        <f>COUNTIFS('TODOS INV'!$B$2:$B$8142,RESUMEN!BO3,'TODOS INV'!$E$2:$E$8142,"MESITA DE OTRO MATERIAL")</f>
        <v>0</v>
      </c>
      <c r="BP14" s="15">
        <f>COUNTIFS('TODOS INV'!$B$2:$B$8142,RESUMEN!BP3,'TODOS INV'!$E$2:$E$8142,"MESITA DE OTRO MATERIAL")</f>
        <v>0</v>
      </c>
      <c r="BQ14" s="15">
        <f>COUNTIFS('TODOS INV'!$B$2:$B$8142,RESUMEN!BQ3,'TODOS INV'!$E$2:$E$8142,"MESITA DE OTRO MATERIAL")</f>
        <v>0</v>
      </c>
      <c r="BR14" s="15">
        <f>COUNTIFS('TODOS INV'!$B$2:$B$8142,RESUMEN!BR3,'TODOS INV'!$E$2:$E$8142,"MESITA DE OTRO MATERIAL")</f>
        <v>0</v>
      </c>
      <c r="BS14" s="15">
        <f>COUNTIFS('TODOS INV'!$B$2:$B$8142,RESUMEN!BS3,'TODOS INV'!$E$2:$E$8142,"MESITA DE OTRO MATERIAL")</f>
        <v>0</v>
      </c>
      <c r="BT14" s="15">
        <f>COUNTIFS('TODOS INV'!$B$2:$B$8142,RESUMEN!BT3,'TODOS INV'!$E$2:$E$8142,"MESITA DE OTRO MATERIAL")</f>
        <v>0</v>
      </c>
      <c r="BU14" s="15">
        <f>COUNTIFS('TODOS INV'!$B$2:$B$8142,RESUMEN!BU3,'TODOS INV'!$E$2:$E$8142,"MESITA DE OTRO MATERIAL")</f>
        <v>0</v>
      </c>
      <c r="BV14" s="15">
        <f>COUNTIFS('TODOS INV'!$B$2:$B$8142,RESUMEN!BV3,'TODOS INV'!$E$2:$E$8142,"MESITA DE OTRO MATERIAL")</f>
        <v>0</v>
      </c>
      <c r="BW14" s="15">
        <f>COUNTIFS('TODOS INV'!$B$2:$B$8142,RESUMEN!BW3,'TODOS INV'!$E$2:$E$8142,"MESITA DE OTRO MATERIAL")</f>
        <v>0</v>
      </c>
      <c r="BX14" s="15">
        <f>COUNTIFS('TODOS INV'!$B$2:$B$8142,RESUMEN!BX3,'TODOS INV'!$E$2:$E$8142,"MESITA DE OTRO MATERIAL")</f>
        <v>0</v>
      </c>
      <c r="BY14" s="15">
        <f>COUNTIFS('TODOS INV'!$B$2:$B$8142,RESUMEN!BY3,'TODOS INV'!$E$2:$E$8142,"MESITA DE OTRO MATERIAL")</f>
        <v>0</v>
      </c>
      <c r="BZ14" s="15">
        <f>COUNTIFS('TODOS INV'!$B$2:$B$8142,RESUMEN!BZ3,'TODOS INV'!$E$2:$E$8142,"MESITA DE OTRO MATERIAL")</f>
        <v>0</v>
      </c>
      <c r="CA14" s="15">
        <f>COUNTIFS('TODOS INV'!$B$2:$B$8142,RESUMEN!CA3,'TODOS INV'!$E$2:$E$8142,"MESITA DE OTRO MATERIAL")</f>
        <v>0</v>
      </c>
      <c r="CB14" s="15">
        <f>COUNTIFS('TODOS INV'!$B$2:$B$8142,RESUMEN!CB3,'TODOS INV'!$E$2:$E$8142,"MESITA DE OTRO MATERIAL")</f>
        <v>0</v>
      </c>
      <c r="CC14" s="15">
        <f>COUNTIFS('TODOS INV'!$B$2:$B$8142,RESUMEN!CC3,'TODOS INV'!$E$2:$E$8142,"MESITA DE OTRO MATERIAL")</f>
        <v>0</v>
      </c>
      <c r="CD14" s="15">
        <f>COUNTIFS('TODOS INV'!$B$2:$B$8142,RESUMEN!CD3,'TODOS INV'!$E$2:$E$8142,"MESITA DE OTRO MATERIAL")</f>
        <v>0</v>
      </c>
      <c r="CE14" s="15">
        <f>COUNTIFS('TODOS INV'!$B$2:$B$8142,RESUMEN!CE3,'TODOS INV'!$E$2:$E$8142,"MESITA DE OTRO MATERIAL")</f>
        <v>0</v>
      </c>
      <c r="CF14" s="15">
        <f>COUNTIFS('TODOS INV'!$B$2:$B$8142,RESUMEN!CF3,'TODOS INV'!$E$2:$E$8142,"MESITA DE OTRO MATERIAL")</f>
        <v>0</v>
      </c>
      <c r="CG14" s="15">
        <f>COUNTIFS('TODOS INV'!$B$2:$B$8142,RESUMEN!CG3,'TODOS INV'!$E$2:$E$8142,"MESITA DE OTRO MATERIAL")</f>
        <v>0</v>
      </c>
      <c r="CH14" s="15">
        <f>COUNTIFS('TODOS INV'!$B$2:$B$8142,RESUMEN!CH3,'TODOS INV'!$E$2:$E$8142,"MESITA DE OTRO MATERIAL")</f>
        <v>0</v>
      </c>
      <c r="CI14" s="15">
        <f>COUNTIFS('TODOS INV'!$B$2:$B$8142,RESUMEN!CI3,'TODOS INV'!$E$2:$E$8142,"MESITA DE OTRO MATERIAL")</f>
        <v>0</v>
      </c>
      <c r="CJ14" s="15">
        <f>COUNTIFS('TODOS INV'!$B$2:$B$8142,RESUMEN!CJ3,'TODOS INV'!$E$2:$E$8142,"MESITA DE OTRO MATERIAL")</f>
        <v>0</v>
      </c>
      <c r="CK14" s="15">
        <f>COUNTIFS('TODOS INV'!$B$2:$B$8142,RESUMEN!CK3,'TODOS INV'!$E$2:$E$8142,"MESITA DE OTRO MATERIAL")</f>
        <v>0</v>
      </c>
      <c r="CL14" s="15">
        <f>COUNTIFS('TODOS INV'!$B$2:$B$8142,RESUMEN!CL3,'TODOS INV'!$E$2:$E$8142,"MESITA DE OTRO MATERIAL")</f>
        <v>0</v>
      </c>
      <c r="CM14" s="15">
        <f>COUNTIFS('TODOS INV'!$B$2:$B$8142,RESUMEN!CM3,'TODOS INV'!$E$2:$E$8142,"MESITA DE OTRO MATERIAL")</f>
        <v>0</v>
      </c>
      <c r="CN14" s="15">
        <f>COUNTIFS('TODOS INV'!$B$2:$B$8142,RESUMEN!CN3,'TODOS INV'!$E$2:$E$8142,"MESITA DE OTRO MATERIAL")</f>
        <v>0</v>
      </c>
      <c r="CO14" s="15">
        <f>COUNTIFS('TODOS INV'!$B$2:$B$8142,RESUMEN!CO3,'TODOS INV'!$E$2:$E$8142,"MESITA DE OTRO MATERIAL")</f>
        <v>0</v>
      </c>
      <c r="CP14" s="15">
        <f>COUNTIFS('TODOS INV'!$B$2:$B$8142,RESUMEN!CP3,'TODOS INV'!$E$2:$E$8142,"MESITA DE OTRO MATERIAL")</f>
        <v>0</v>
      </c>
      <c r="CQ14" s="15">
        <f>COUNTIFS('TODOS INV'!$B$2:$B$8142,RESUMEN!CQ3,'TODOS INV'!$E$2:$E$8142,"MESITA DE OTRO MATERIAL")</f>
        <v>0</v>
      </c>
      <c r="CR14" s="15">
        <f>COUNTIFS('TODOS INV'!$B$2:$B$8142,RESUMEN!CR3,'TODOS INV'!$E$2:$E$8142,"MESITA DE OTRO MATERIAL")</f>
        <v>0</v>
      </c>
      <c r="CS14" s="15">
        <f>COUNTIFS('TODOS INV'!$B$2:$B$8142,RESUMEN!CS3,'TODOS INV'!$E$2:$E$8142,"MESITA DE OTRO MATERIAL")</f>
        <v>0</v>
      </c>
      <c r="CT14" s="15">
        <f>COUNTIFS('TODOS INV'!$B$2:$B$8142,RESUMEN!CT3,'TODOS INV'!$E$2:$E$8142,"MESITA DE OTRO MATERIAL")</f>
        <v>0</v>
      </c>
      <c r="CU14" s="15">
        <f>COUNTIFS('TODOS INV'!$B$2:$B$8142,RESUMEN!CU3,'TODOS INV'!$E$2:$E$8142,"MESITA DE OTRO MATERIAL")</f>
        <v>0</v>
      </c>
      <c r="CV14" s="15">
        <f>COUNTIFS('TODOS INV'!$B$2:$B$8142,RESUMEN!CV3,'TODOS INV'!$E$2:$E$8142,"MESITA DE OTRO MATERIAL")</f>
        <v>0</v>
      </c>
      <c r="CW14" s="15">
        <f>COUNTIFS('TODOS INV'!$B$2:$B$8142,RESUMEN!CW3,'TODOS INV'!$E$2:$E$8142,"MESITA DE OTRO MATERIAL")</f>
        <v>0</v>
      </c>
      <c r="CX14" s="15">
        <f>COUNTIFS('TODOS INV'!$B$2:$B$8142,RESUMEN!CX3,'TODOS INV'!$E$2:$E$8142,"MESITA DE OTRO MATERIAL")</f>
        <v>0</v>
      </c>
      <c r="CY14" s="15">
        <f>COUNTIFS('TODOS INV'!$B$2:$B$8142,RESUMEN!CY3,'TODOS INV'!$E$2:$E$8142,"MESITA DE OTRO MATERIAL")</f>
        <v>0</v>
      </c>
      <c r="CZ14" s="15">
        <f>COUNTIFS('TODOS INV'!$B$2:$B$8142,RESUMEN!CZ3,'TODOS INV'!$E$2:$E$8142,"MESITA DE OTRO MATERIAL")</f>
        <v>0</v>
      </c>
      <c r="DA14" s="15">
        <f>COUNTIFS('TODOS INV'!$B$2:$B$8142,RESUMEN!DA3,'TODOS INV'!$E$2:$E$8142,"MESITA DE OTRO MATERIAL")</f>
        <v>0</v>
      </c>
      <c r="DB14" s="15">
        <f>COUNTIFS('TODOS INV'!$B$2:$B$8142,RESUMEN!DB3,'TODOS INV'!$E$2:$E$8142,"MESITA DE OTRO MATERIAL")</f>
        <v>0</v>
      </c>
      <c r="DC14" s="15">
        <f>COUNTIFS('TODOS INV'!$B$2:$B$8142,RESUMEN!DC3,'TODOS INV'!$E$2:$E$8142,"MESITA DE OTRO MATERIAL")</f>
        <v>0</v>
      </c>
      <c r="DD14" s="15">
        <f>COUNTIFS('TODOS INV'!$B$2:$B$8142,RESUMEN!DD3,'TODOS INV'!$E$2:$E$8142,"MESITA DE OTRO MATERIAL")</f>
        <v>0</v>
      </c>
      <c r="DE14" s="15">
        <f>COUNTIFS('TODOS INV'!$B$2:$B$8142,RESUMEN!DE3,'TODOS INV'!$E$2:$E$8142,"MESITA DE OTRO MATERIAL")</f>
        <v>0</v>
      </c>
      <c r="DF14" s="15">
        <f>COUNTIFS('TODOS INV'!$B$2:$B$8142,RESUMEN!DF3,'TODOS INV'!$E$2:$E$8142,"MESITA DE OTRO MATERIAL")</f>
        <v>0</v>
      </c>
      <c r="DG14" s="15">
        <f>COUNTIFS('TODOS INV'!$B$2:$B$8142,RESUMEN!DG3,'TODOS INV'!$E$2:$E$8142,"MESITA DE OTRO MATERIAL")</f>
        <v>0</v>
      </c>
      <c r="DH14" s="15">
        <f>COUNTIFS('TODOS INV'!$B$2:$B$8142,RESUMEN!DH3,'TODOS INV'!$E$2:$E$8142,"MESITA DE OTRO MATERIAL")</f>
        <v>0</v>
      </c>
    </row>
    <row r="15" spans="1:114" x14ac:dyDescent="0.2">
      <c r="A15" s="7">
        <v>12</v>
      </c>
      <c r="B15" s="8" t="s">
        <v>150</v>
      </c>
      <c r="C15" s="15">
        <f>COUNTIFS('TODOS INV'!$B$2:$B$8142,RESUMEN!C3,'TODOS INV'!$E$2:$E$8142,"MODULO DE COMPUTO (OTROS)")</f>
        <v>0</v>
      </c>
      <c r="D15" s="15">
        <f>COUNTIFS('TODOS INV'!$B$2:$B$8142,RESUMEN!D3,'TODOS INV'!$E$2:$E$8142,"MODULO DE COMPUTO (OTROS)")</f>
        <v>0</v>
      </c>
      <c r="E15" s="15">
        <f>COUNTIFS('TODOS INV'!$B$2:$B$8142,RESUMEN!E3,'TODOS INV'!$E$2:$E$8142,"MODULO DE COMPUTO (OTROS)")</f>
        <v>2</v>
      </c>
      <c r="F15" s="15">
        <f>COUNTIFS('TODOS INV'!$B$2:$B$8142,RESUMEN!F3,'TODOS INV'!$E$2:$E$8142,"MODULO DE COMPUTO (OTROS)")</f>
        <v>0</v>
      </c>
      <c r="G15" s="15">
        <f>COUNTIFS('TODOS INV'!$B$2:$B$8142,RESUMEN!G3,'TODOS INV'!$E$2:$E$8142,"MODULO DE COMPUTO (OTROS)")</f>
        <v>8</v>
      </c>
      <c r="H15" s="15">
        <f>COUNTIFS('TODOS INV'!$B$2:$B$8142,RESUMEN!H3,'TODOS INV'!$E$2:$E$8142,"MODULO DE COMPUTO (OTROS)")</f>
        <v>0</v>
      </c>
      <c r="I15" s="15">
        <f>COUNTIFS('TODOS INV'!$B$2:$B$8142,RESUMEN!I3,'TODOS INV'!$E$2:$E$8142,"MODULO DE COMPUTO (OTROS)")</f>
        <v>0</v>
      </c>
      <c r="J15" s="15">
        <f>COUNTIFS('TODOS INV'!$B$2:$B$8142,RESUMEN!J3,'TODOS INV'!$E$2:$E$8142,"MODULO DE COMPUTO (OTROS)")</f>
        <v>0</v>
      </c>
      <c r="K15" s="15">
        <f>COUNTIFS('TODOS INV'!$B$2:$B$8142,RESUMEN!K3,'TODOS INV'!$E$2:$E$8142,"MODULO DE COMPUTO (OTROS)")</f>
        <v>0</v>
      </c>
      <c r="L15" s="15">
        <f>COUNTIFS('TODOS INV'!$B$2:$B$8142,RESUMEN!L3,'TODOS INV'!$E$2:$E$8142,"MODULO DE COMPUTO (OTROS)")</f>
        <v>0</v>
      </c>
      <c r="M15" s="15">
        <f>COUNTIFS('TODOS INV'!$B$2:$B$8142,RESUMEN!M3,'TODOS INV'!$E$2:$E$8142,"MODULO DE COMPUTO (OTROS)")</f>
        <v>0</v>
      </c>
      <c r="N15" s="15">
        <f>COUNTIFS('TODOS INV'!$B$2:$B$8142,RESUMEN!N3,'TODOS INV'!$E$2:$E$8142,"MODULO DE COMPUTO (OTROS)")</f>
        <v>0</v>
      </c>
      <c r="O15" s="15">
        <f>COUNTIFS('TODOS INV'!$B$2:$B$8142,RESUMEN!O3,'TODOS INV'!$E$2:$E$8142,"MODULO DE COMPUTO (OTROS)")</f>
        <v>2</v>
      </c>
      <c r="P15" s="15">
        <f>COUNTIFS('TODOS INV'!$B$2:$B$8142,RESUMEN!P3,'TODOS INV'!$E$2:$E$8142,"MODULO DE COMPUTO (OTROS)")</f>
        <v>0</v>
      </c>
      <c r="Q15" s="15">
        <f>COUNTIFS('TODOS INV'!$B$2:$B$8142,RESUMEN!Q3,'TODOS INV'!$E$2:$E$8142,"MODULO DE COMPUTO (OTROS)")</f>
        <v>8</v>
      </c>
      <c r="R15" s="15">
        <f>COUNTIFS('TODOS INV'!$B$2:$B$8142,RESUMEN!R3,'TODOS INV'!$E$2:$E$8142,"MODULO DE COMPUTO (OTROS)")</f>
        <v>0</v>
      </c>
      <c r="S15" s="15">
        <f>COUNTIFS('TODOS INV'!$B$2:$B$8142,RESUMEN!S3,'TODOS INV'!$E$2:$E$8142,"MODULO DE COMPUTO (OTROS)")</f>
        <v>0</v>
      </c>
      <c r="T15" s="15">
        <f>COUNTIFS('TODOS INV'!$B$2:$B$8142,RESUMEN!T3,'TODOS INV'!$E$2:$E$8142,"MODULO DE COMPUTO (OTROS)")</f>
        <v>0</v>
      </c>
      <c r="U15" s="15">
        <f>COUNTIFS('TODOS INV'!$B$2:$B$8142,RESUMEN!U3,'TODOS INV'!$E$2:$E$8142,"MODULO DE COMPUTO (OTROS)")</f>
        <v>0</v>
      </c>
      <c r="V15" s="15">
        <f>COUNTIFS('TODOS INV'!$B$2:$B$8142,RESUMEN!V3,'TODOS INV'!$E$2:$E$8142,"MODULO DE COMPUTO (OTROS)")</f>
        <v>0</v>
      </c>
      <c r="W15" s="15">
        <f>COUNTIFS('TODOS INV'!$B$2:$B$8142,RESUMEN!W3,'TODOS INV'!$E$2:$E$8142,"MODULO DE COMPUTO (OTROS)")</f>
        <v>0</v>
      </c>
      <c r="X15" s="15">
        <f>COUNTIFS('TODOS INV'!$B$2:$B$8142,RESUMEN!X3,'TODOS INV'!$E$2:$E$8142,"MODULO DE COMPUTO (OTROS)")</f>
        <v>5</v>
      </c>
      <c r="Y15" s="15">
        <f>COUNTIFS('TODOS INV'!$B$2:$B$8142,RESUMEN!Y3,'TODOS INV'!$E$2:$E$8142,"MODULO DE COMPUTO (OTROS)")</f>
        <v>0</v>
      </c>
      <c r="Z15" s="15">
        <f>COUNTIFS('TODOS INV'!$B$2:$B$8142,RESUMEN!Z3,'TODOS INV'!$E$2:$E$8142,"MODULO DE COMPUTO (OTROS)")</f>
        <v>2</v>
      </c>
      <c r="AA15" s="15">
        <f>COUNTIFS('TODOS INV'!$B$2:$B$8142,RESUMEN!AA3,'TODOS INV'!$E$2:$E$8142,"MODULO DE COMPUTO (OTROS)")</f>
        <v>0</v>
      </c>
      <c r="AB15" s="15">
        <f>COUNTIFS('TODOS INV'!$B$2:$B$8142,RESUMEN!AB3,'TODOS INV'!$E$2:$E$8142,"MODULO DE COMPUTO (OTROS)")</f>
        <v>8</v>
      </c>
      <c r="AC15" s="15">
        <f>COUNTIFS('TODOS INV'!$B$2:$B$8142,RESUMEN!AC3,'TODOS INV'!$E$2:$E$8142,"MODULO DE COMPUTO (OTROS)")</f>
        <v>1</v>
      </c>
      <c r="AD15" s="15">
        <f>COUNTIFS('TODOS INV'!$B$2:$B$8142,RESUMEN!AD3,'TODOS INV'!$E$2:$E$8142,"MODULO DE COMPUTO (OTROS)")</f>
        <v>3</v>
      </c>
      <c r="AE15" s="15">
        <f>COUNTIFS('TODOS INV'!$B$2:$B$8142,RESUMEN!AE3,'TODOS INV'!$E$2:$E$8142,"MODULO DE COMPUTO (OTROS)")</f>
        <v>0</v>
      </c>
      <c r="AF15" s="15">
        <f>COUNTIFS('TODOS INV'!$B$2:$B$8142,RESUMEN!AF3,'TODOS INV'!$E$2:$E$8142,"MODULO DE COMPUTO (OTROS)")</f>
        <v>0</v>
      </c>
      <c r="AG15" s="15">
        <f>COUNTIFS('TODOS INV'!$B$2:$B$8142,RESUMEN!AG3,'TODOS INV'!$E$2:$E$8142,"MODULO DE COMPUTO (OTROS)")</f>
        <v>0</v>
      </c>
      <c r="AH15" s="15">
        <f>COUNTIFS('TODOS INV'!$B$2:$B$8142,RESUMEN!AH3,'TODOS INV'!$E$2:$E$8142,"MODULO DE COMPUTO (OTROS)")</f>
        <v>0</v>
      </c>
      <c r="AI15" s="15">
        <f>COUNTIFS('TODOS INV'!$B$2:$B$8142,RESUMEN!AI3,'TODOS INV'!$E$2:$E$8142,"MODULO DE COMPUTO (OTROS)")</f>
        <v>0</v>
      </c>
      <c r="AJ15" s="15">
        <f>COUNTIFS('TODOS INV'!$B$2:$B$8142,RESUMEN!AJ3,'TODOS INV'!$E$2:$E$8142,"MODULO DE COMPUTO (OTROS)")</f>
        <v>0</v>
      </c>
      <c r="AK15" s="15">
        <f>COUNTIFS('TODOS INV'!$B$2:$B$8142,RESUMEN!AK3,'TODOS INV'!$E$2:$E$8142,"MODULO DE COMPUTO (OTROS)")</f>
        <v>0</v>
      </c>
      <c r="AL15" s="15">
        <f>COUNTIFS('TODOS INV'!$B$2:$B$8142,RESUMEN!AL3,'TODOS INV'!$E$2:$E$8142,"MODULO DE COMPUTO (OTROS)")</f>
        <v>0</v>
      </c>
      <c r="AM15" s="15">
        <f>COUNTIFS('TODOS INV'!$B$2:$B$8142,RESUMEN!AM3,'TODOS INV'!$E$2:$E$8142,"MODULO DE COMPUTO (OTROS)")</f>
        <v>0</v>
      </c>
      <c r="AN15" s="15">
        <f>COUNTIFS('TODOS INV'!$B$2:$B$8142,RESUMEN!AN3,'TODOS INV'!$E$2:$E$8142,"MODULO DE COMPUTO (OTROS)")</f>
        <v>1</v>
      </c>
      <c r="AO15" s="15">
        <f>COUNTIFS('TODOS INV'!$B$2:$B$8142,RESUMEN!AO3,'TODOS INV'!$E$2:$E$8142,"MODULO DE COMPUTO (OTROS)")</f>
        <v>1</v>
      </c>
      <c r="AP15" s="15">
        <f>COUNTIFS('TODOS INV'!$B$2:$B$8142,RESUMEN!AP3,'TODOS INV'!$E$2:$E$8142,"MODULO DE COMPUTO (OTROS)")</f>
        <v>0</v>
      </c>
      <c r="AQ15" s="15">
        <f>COUNTIFS('TODOS INV'!$B$2:$B$8142,RESUMEN!AQ3,'TODOS INV'!$E$2:$E$8142,"MODULO DE COMPUTO (OTROS)")</f>
        <v>2</v>
      </c>
      <c r="AR15" s="15">
        <f>COUNTIFS('TODOS INV'!$B$2:$B$8142,RESUMEN!AR3,'TODOS INV'!$E$2:$E$8142,"MODULO DE COMPUTO (OTROS)")</f>
        <v>0</v>
      </c>
      <c r="AS15" s="15">
        <f>COUNTIFS('TODOS INV'!$B$2:$B$8142,RESUMEN!AS3,'TODOS INV'!$E$2:$E$8142,"MODULO DE COMPUTO (OTROS)")</f>
        <v>0</v>
      </c>
      <c r="AT15" s="15">
        <f>COUNTIFS('TODOS INV'!$B$2:$B$8142,RESUMEN!AT3,'TODOS INV'!$E$2:$E$8142,"MODULO DE COMPUTO (OTROS)")</f>
        <v>0</v>
      </c>
      <c r="AU15" s="15">
        <f>COUNTIFS('TODOS INV'!$B$2:$B$8142,RESUMEN!AU3,'TODOS INV'!$E$2:$E$8142,"MODULO DE COMPUTO (OTROS)")</f>
        <v>0</v>
      </c>
      <c r="AV15" s="15">
        <f>COUNTIFS('TODOS INV'!$B$2:$B$8142,RESUMEN!AV3,'TODOS INV'!$E$2:$E$8142,"MODULO DE COMPUTO (OTROS)")</f>
        <v>3</v>
      </c>
      <c r="AW15" s="15">
        <f>COUNTIFS('TODOS INV'!$B$2:$B$8142,RESUMEN!AW3,'TODOS INV'!$E$2:$E$8142,"MODULO DE COMPUTO (OTROS)")</f>
        <v>0</v>
      </c>
      <c r="AX15" s="15">
        <f>COUNTIFS('TODOS INV'!$B$2:$B$8142,RESUMEN!AX3,'TODOS INV'!$E$2:$E$8142,"MODULO DE COMPUTO (OTROS)")</f>
        <v>0</v>
      </c>
      <c r="AY15" s="15">
        <f>COUNTIFS('TODOS INV'!$B$2:$B$8142,RESUMEN!AY3,'TODOS INV'!$E$2:$E$8142,"MODULO DE COMPUTO (OTROS)")</f>
        <v>0</v>
      </c>
      <c r="AZ15" s="15">
        <f>COUNTIFS('TODOS INV'!$B$2:$B$8142,RESUMEN!AZ3,'TODOS INV'!$E$2:$E$8142,"MODULO DE COMPUTO (OTROS)")</f>
        <v>0</v>
      </c>
      <c r="BA15" s="15">
        <f>COUNTIFS('TODOS INV'!$B$2:$B$8142,RESUMEN!BA3,'TODOS INV'!$E$2:$E$8142,"MODULO DE COMPUTO (OTROS)")</f>
        <v>4</v>
      </c>
      <c r="BB15" s="15">
        <f>COUNTIFS('TODOS INV'!$B$2:$B$8142,RESUMEN!BB3,'TODOS INV'!$E$2:$E$8142,"MODULO DE COMPUTO (OTROS)")</f>
        <v>3</v>
      </c>
      <c r="BC15" s="15">
        <f>COUNTIFS('TODOS INV'!$B$2:$B$8142,RESUMEN!BC3,'TODOS INV'!$E$2:$E$8142,"MODULO DE COMPUTO (OTROS)")</f>
        <v>3</v>
      </c>
      <c r="BD15" s="15">
        <f>COUNTIFS('TODOS INV'!$B$2:$B$8142,RESUMEN!BD3,'TODOS INV'!$E$2:$E$8142,"MODULO DE COMPUTO (OTROS)")</f>
        <v>4</v>
      </c>
      <c r="BE15" s="15">
        <f>COUNTIFS('TODOS INV'!$B$2:$B$8142,RESUMEN!BE3,'TODOS INV'!$E$2:$E$8142,"MODULO DE COMPUTO (OTROS)")</f>
        <v>0</v>
      </c>
      <c r="BF15" s="15">
        <f>COUNTIFS('TODOS INV'!$B$2:$B$8142,RESUMEN!BF3,'TODOS INV'!$E$2:$E$8142,"MODULO DE COMPUTO (OTROS)")</f>
        <v>0</v>
      </c>
      <c r="BG15" s="15">
        <f>COUNTIFS('TODOS INV'!$B$2:$B$8142,RESUMEN!BG3,'TODOS INV'!$E$2:$E$8142,"MODULO DE COMPUTO (OTROS)")</f>
        <v>4</v>
      </c>
      <c r="BH15" s="15">
        <f>COUNTIFS('TODOS INV'!$B$2:$B$8142,RESUMEN!BH3,'TODOS INV'!$E$2:$E$8142,"MODULO DE COMPUTO (OTROS)")</f>
        <v>0</v>
      </c>
      <c r="BI15" s="15">
        <f>COUNTIFS('TODOS INV'!$B$2:$B$8142,RESUMEN!BI3,'TODOS INV'!$E$2:$E$8142,"MODULO DE COMPUTO (OTROS)")</f>
        <v>0</v>
      </c>
      <c r="BJ15" s="15">
        <f>COUNTIFS('TODOS INV'!$B$2:$B$8142,RESUMEN!BJ3,'TODOS INV'!$E$2:$E$8142,"MODULO DE COMPUTO (OTROS)")</f>
        <v>3</v>
      </c>
      <c r="BK15" s="15">
        <f>COUNTIFS('TODOS INV'!$B$2:$B$8142,RESUMEN!BK3,'TODOS INV'!$E$2:$E$8142,"MODULO DE COMPUTO (OTROS)")</f>
        <v>0</v>
      </c>
      <c r="BL15" s="15">
        <f>COUNTIFS('TODOS INV'!$B$2:$B$8142,RESUMEN!BL3,'TODOS INV'!$E$2:$E$8142,"MODULO DE COMPUTO (OTROS)")</f>
        <v>2</v>
      </c>
      <c r="BM15" s="15">
        <f>COUNTIFS('TODOS INV'!$B$2:$B$8142,RESUMEN!BM3,'TODOS INV'!$E$2:$E$8142,"MODULO DE COMPUTO (OTROS)")</f>
        <v>2</v>
      </c>
      <c r="BN15" s="15">
        <f>COUNTIFS('TODOS INV'!$B$2:$B$8142,RESUMEN!BN3,'TODOS INV'!$E$2:$E$8142,"MODULO DE COMPUTO (OTROS)")</f>
        <v>0</v>
      </c>
      <c r="BO15" s="15">
        <f>COUNTIFS('TODOS INV'!$B$2:$B$8142,RESUMEN!BO3,'TODOS INV'!$E$2:$E$8142,"MODULO DE COMPUTO (OTROS)")</f>
        <v>0</v>
      </c>
      <c r="BP15" s="15">
        <f>COUNTIFS('TODOS INV'!$B$2:$B$8142,RESUMEN!BP3,'TODOS INV'!$E$2:$E$8142,"MODULO DE COMPUTO (OTROS)")</f>
        <v>0</v>
      </c>
      <c r="BQ15" s="15">
        <f>COUNTIFS('TODOS INV'!$B$2:$B$8142,RESUMEN!BQ3,'TODOS INV'!$E$2:$E$8142,"MODULO DE COMPUTO (OTROS)")</f>
        <v>0</v>
      </c>
      <c r="BR15" s="15">
        <f>COUNTIFS('TODOS INV'!$B$2:$B$8142,RESUMEN!BR3,'TODOS INV'!$E$2:$E$8142,"MODULO DE COMPUTO (OTROS)")</f>
        <v>2</v>
      </c>
      <c r="BS15" s="15">
        <f>COUNTIFS('TODOS INV'!$B$2:$B$8142,RESUMEN!BS3,'TODOS INV'!$E$2:$E$8142,"MODULO DE COMPUTO (OTROS)")</f>
        <v>0</v>
      </c>
      <c r="BT15" s="15">
        <f>COUNTIFS('TODOS INV'!$B$2:$B$8142,RESUMEN!BT3,'TODOS INV'!$E$2:$E$8142,"MODULO DE COMPUTO (OTROS)")</f>
        <v>2</v>
      </c>
      <c r="BU15" s="15">
        <f>COUNTIFS('TODOS INV'!$B$2:$B$8142,RESUMEN!BU3,'TODOS INV'!$E$2:$E$8142,"MODULO DE COMPUTO (OTROS)")</f>
        <v>0</v>
      </c>
      <c r="BV15" s="15">
        <f>COUNTIFS('TODOS INV'!$B$2:$B$8142,RESUMEN!BV3,'TODOS INV'!$E$2:$E$8142,"MODULO DE COMPUTO (OTROS)")</f>
        <v>0</v>
      </c>
      <c r="BW15" s="15">
        <f>COUNTIFS('TODOS INV'!$B$2:$B$8142,RESUMEN!BW3,'TODOS INV'!$E$2:$E$8142,"MODULO DE COMPUTO (OTROS)")</f>
        <v>2</v>
      </c>
      <c r="BX15" s="15">
        <f>COUNTIFS('TODOS INV'!$B$2:$B$8142,RESUMEN!BX3,'TODOS INV'!$E$2:$E$8142,"MODULO DE COMPUTO (OTROS)")</f>
        <v>3</v>
      </c>
      <c r="BY15" s="15">
        <f>COUNTIFS('TODOS INV'!$B$2:$B$8142,RESUMEN!BY3,'TODOS INV'!$E$2:$E$8142,"MODULO DE COMPUTO (OTROS)")</f>
        <v>3</v>
      </c>
      <c r="BZ15" s="15">
        <f>COUNTIFS('TODOS INV'!$B$2:$B$8142,RESUMEN!BZ3,'TODOS INV'!$E$2:$E$8142,"MODULO DE COMPUTO (OTROS)")</f>
        <v>0</v>
      </c>
      <c r="CA15" s="15">
        <f>COUNTIFS('TODOS INV'!$B$2:$B$8142,RESUMEN!CA3,'TODOS INV'!$E$2:$E$8142,"MODULO DE COMPUTO (OTROS)")</f>
        <v>3</v>
      </c>
      <c r="CB15" s="15">
        <f>COUNTIFS('TODOS INV'!$B$2:$B$8142,RESUMEN!CB3,'TODOS INV'!$E$2:$E$8142,"MODULO DE COMPUTO (OTROS)")</f>
        <v>0</v>
      </c>
      <c r="CC15" s="15">
        <f>COUNTIFS('TODOS INV'!$B$2:$B$8142,RESUMEN!CC3,'TODOS INV'!$E$2:$E$8142,"MODULO DE COMPUTO (OTROS)")</f>
        <v>0</v>
      </c>
      <c r="CD15" s="15">
        <f>COUNTIFS('TODOS INV'!$B$2:$B$8142,RESUMEN!CD3,'TODOS INV'!$E$2:$E$8142,"MODULO DE COMPUTO (OTROS)")</f>
        <v>2</v>
      </c>
      <c r="CE15" s="15">
        <f>COUNTIFS('TODOS INV'!$B$2:$B$8142,RESUMEN!CE3,'TODOS INV'!$E$2:$E$8142,"MODULO DE COMPUTO (OTROS)")</f>
        <v>0</v>
      </c>
      <c r="CF15" s="15">
        <f>COUNTIFS('TODOS INV'!$B$2:$B$8142,RESUMEN!CF3,'TODOS INV'!$E$2:$E$8142,"MODULO DE COMPUTO (OTROS)")</f>
        <v>6</v>
      </c>
      <c r="CG15" s="15">
        <f>COUNTIFS('TODOS INV'!$B$2:$B$8142,RESUMEN!CG3,'TODOS INV'!$E$2:$E$8142,"MODULO DE COMPUTO (OTROS)")</f>
        <v>0</v>
      </c>
      <c r="CH15" s="15">
        <f>COUNTIFS('TODOS INV'!$B$2:$B$8142,RESUMEN!CH3,'TODOS INV'!$E$2:$E$8142,"MODULO DE COMPUTO (OTROS)")</f>
        <v>0</v>
      </c>
      <c r="CI15" s="15">
        <f>COUNTIFS('TODOS INV'!$B$2:$B$8142,RESUMEN!CI3,'TODOS INV'!$E$2:$E$8142,"MODULO DE COMPUTO (OTROS)")</f>
        <v>1</v>
      </c>
      <c r="CJ15" s="15">
        <f>COUNTIFS('TODOS INV'!$B$2:$B$8142,RESUMEN!CJ3,'TODOS INV'!$E$2:$E$8142,"MODULO DE COMPUTO (OTROS)")</f>
        <v>0</v>
      </c>
      <c r="CK15" s="15">
        <f>COUNTIFS('TODOS INV'!$B$2:$B$8142,RESUMEN!CK3,'TODOS INV'!$E$2:$E$8142,"MODULO DE COMPUTO (OTROS)")</f>
        <v>0</v>
      </c>
      <c r="CL15" s="15">
        <f>COUNTIFS('TODOS INV'!$B$2:$B$8142,RESUMEN!CL3,'TODOS INV'!$E$2:$E$8142,"MODULO DE COMPUTO (OTROS)")</f>
        <v>2</v>
      </c>
      <c r="CM15" s="15">
        <f>COUNTIFS('TODOS INV'!$B$2:$B$8142,RESUMEN!CM3,'TODOS INV'!$E$2:$E$8142,"MODULO DE COMPUTO (OTROS)")</f>
        <v>0</v>
      </c>
      <c r="CN15" s="15">
        <f>COUNTIFS('TODOS INV'!$B$2:$B$8142,RESUMEN!CN3,'TODOS INV'!$E$2:$E$8142,"MODULO DE COMPUTO (OTROS)")</f>
        <v>0</v>
      </c>
      <c r="CO15" s="15">
        <f>COUNTIFS('TODOS INV'!$B$2:$B$8142,RESUMEN!CO3,'TODOS INV'!$E$2:$E$8142,"MODULO DE COMPUTO (OTROS)")</f>
        <v>0</v>
      </c>
      <c r="CP15" s="15">
        <f>COUNTIFS('TODOS INV'!$B$2:$B$8142,RESUMEN!CP3,'TODOS INV'!$E$2:$E$8142,"MODULO DE COMPUTO (OTROS)")</f>
        <v>0</v>
      </c>
      <c r="CQ15" s="15">
        <f>COUNTIFS('TODOS INV'!$B$2:$B$8142,RESUMEN!CQ3,'TODOS INV'!$E$2:$E$8142,"MODULO DE COMPUTO (OTROS)")</f>
        <v>0</v>
      </c>
      <c r="CR15" s="15">
        <f>COUNTIFS('TODOS INV'!$B$2:$B$8142,RESUMEN!CR3,'TODOS INV'!$E$2:$E$8142,"MODULO DE COMPUTO (OTROS)")</f>
        <v>0</v>
      </c>
      <c r="CS15" s="15">
        <f>COUNTIFS('TODOS INV'!$B$2:$B$8142,RESUMEN!CS3,'TODOS INV'!$E$2:$E$8142,"MODULO DE COMPUTO (OTROS)")</f>
        <v>0</v>
      </c>
      <c r="CT15" s="15">
        <f>COUNTIFS('TODOS INV'!$B$2:$B$8142,RESUMEN!CT3,'TODOS INV'!$E$2:$E$8142,"MODULO DE COMPUTO (OTROS)")</f>
        <v>0</v>
      </c>
      <c r="CU15" s="15">
        <f>COUNTIFS('TODOS INV'!$B$2:$B$8142,RESUMEN!CU3,'TODOS INV'!$E$2:$E$8142,"MODULO DE COMPUTO (OTROS)")</f>
        <v>3</v>
      </c>
      <c r="CV15" s="15">
        <f>COUNTIFS('TODOS INV'!$B$2:$B$8142,RESUMEN!CV3,'TODOS INV'!$E$2:$E$8142,"MODULO DE COMPUTO (OTROS)")</f>
        <v>0</v>
      </c>
      <c r="CW15" s="15">
        <f>COUNTIFS('TODOS INV'!$B$2:$B$8142,RESUMEN!CW3,'TODOS INV'!$E$2:$E$8142,"MODULO DE COMPUTO (OTROS)")</f>
        <v>0</v>
      </c>
      <c r="CX15" s="15">
        <f>COUNTIFS('TODOS INV'!$B$2:$B$8142,RESUMEN!CX3,'TODOS INV'!$E$2:$E$8142,"MODULO DE COMPUTO (OTROS)")</f>
        <v>0</v>
      </c>
      <c r="CY15" s="15">
        <f>COUNTIFS('TODOS INV'!$B$2:$B$8142,RESUMEN!CY3,'TODOS INV'!$E$2:$E$8142,"MODULO DE COMPUTO (OTROS)")</f>
        <v>0</v>
      </c>
      <c r="CZ15" s="15">
        <f>COUNTIFS('TODOS INV'!$B$2:$B$8142,RESUMEN!CZ3,'TODOS INV'!$E$2:$E$8142,"MODULO DE COMPUTO (OTROS)")</f>
        <v>0</v>
      </c>
      <c r="DA15" s="15">
        <f>COUNTIFS('TODOS INV'!$B$2:$B$8142,RESUMEN!DA3,'TODOS INV'!$E$2:$E$8142,"MODULO DE COMPUTO (OTROS)")</f>
        <v>2</v>
      </c>
      <c r="DB15" s="15">
        <f>COUNTIFS('TODOS INV'!$B$2:$B$8142,RESUMEN!DB3,'TODOS INV'!$E$2:$E$8142,"MODULO DE COMPUTO (OTROS)")</f>
        <v>0</v>
      </c>
      <c r="DC15" s="15">
        <f>COUNTIFS('TODOS INV'!$B$2:$B$8142,RESUMEN!DC3,'TODOS INV'!$E$2:$E$8142,"MODULO DE COMPUTO (OTROS)")</f>
        <v>0</v>
      </c>
      <c r="DD15" s="15">
        <f>COUNTIFS('TODOS INV'!$B$2:$B$8142,RESUMEN!DD3,'TODOS INV'!$E$2:$E$8142,"MODULO DE COMPUTO (OTROS)")</f>
        <v>0</v>
      </c>
      <c r="DE15" s="15">
        <f>COUNTIFS('TODOS INV'!$B$2:$B$8142,RESUMEN!DE3,'TODOS INV'!$E$2:$E$8142,"MODULO DE COMPUTO (OTROS)")</f>
        <v>0</v>
      </c>
      <c r="DF15" s="15">
        <f>COUNTIFS('TODOS INV'!$B$2:$B$8142,RESUMEN!DF3,'TODOS INV'!$E$2:$E$8142,"MODULO DE COMPUTO (OTROS)")</f>
        <v>0</v>
      </c>
      <c r="DG15" s="15">
        <f>COUNTIFS('TODOS INV'!$B$2:$B$8142,RESUMEN!DG3,'TODOS INV'!$E$2:$E$8142,"MODULO DE COMPUTO (OTROS)")</f>
        <v>0</v>
      </c>
      <c r="DH15" s="15">
        <f>COUNTIFS('TODOS INV'!$B$2:$B$8142,RESUMEN!DH3,'TODOS INV'!$E$2:$E$8142,"MODULO DE COMPUTO (OTROS)")</f>
        <v>3</v>
      </c>
    </row>
    <row r="16" spans="1:114" x14ac:dyDescent="0.2">
      <c r="A16" s="7">
        <v>13</v>
      </c>
      <c r="B16" s="8" t="s">
        <v>153</v>
      </c>
      <c r="C16" s="15">
        <f>COUNTIFS('TODOS INV'!$B$2:$B$8142,RESUMEN!C3,'TODOS INV'!$E$2:$E$8142,"MODULO DE DEMOSTRACION PORTATIL DE ATENCION AL CLIENTE")</f>
        <v>0</v>
      </c>
      <c r="D16" s="15">
        <f>COUNTIFS('TODOS INV'!$B$2:$B$8142,RESUMEN!D3,'TODOS INV'!$E$2:$E$8142,"MODULO DE DEMOSTRACION PORTATIL DE ATENCION AL CLIENTE")</f>
        <v>0</v>
      </c>
      <c r="E16" s="15">
        <f>COUNTIFS('TODOS INV'!$B$2:$B$8142,RESUMEN!E3,'TODOS INV'!$E$2:$E$8142,"MODULO DE DEMOSTRACION PORTATIL DE ATENCION AL CLIENTE")</f>
        <v>1</v>
      </c>
      <c r="F16" s="15">
        <f>COUNTIFS('TODOS INV'!$B$2:$B$8142,RESUMEN!F3,'TODOS INV'!$E$2:$E$8142,"MODULO DE DEMOSTRACION PORTATIL DE ATENCION AL CLIENTE")</f>
        <v>0</v>
      </c>
      <c r="G16" s="15">
        <f>COUNTIFS('TODOS INV'!$B$2:$B$8142,RESUMEN!G3,'TODOS INV'!$E$2:$E$8142,"MODULO DE DEMOSTRACION PORTATIL DE ATENCION AL CLIENTE")</f>
        <v>0</v>
      </c>
      <c r="H16" s="15">
        <f>COUNTIFS('TODOS INV'!$B$2:$B$8142,RESUMEN!H3,'TODOS INV'!$E$2:$E$8142,"MODULO DE DEMOSTRACION PORTATIL DE ATENCION AL CLIENTE")</f>
        <v>0</v>
      </c>
      <c r="I16" s="15">
        <f>COUNTIFS('TODOS INV'!$B$2:$B$8142,RESUMEN!I3,'TODOS INV'!$E$2:$E$8142,"MODULO DE DEMOSTRACION PORTATIL DE ATENCION AL CLIENTE")</f>
        <v>0</v>
      </c>
      <c r="J16" s="15">
        <f>COUNTIFS('TODOS INV'!$B$2:$B$8142,RESUMEN!J3,'TODOS INV'!$E$2:$E$8142,"MODULO DE DEMOSTRACION PORTATIL DE ATENCION AL CLIENTE")</f>
        <v>0</v>
      </c>
      <c r="K16" s="15">
        <f>COUNTIFS('TODOS INV'!$B$2:$B$8142,RESUMEN!K3,'TODOS INV'!$E$2:$E$8142,"MODULO DE DEMOSTRACION PORTATIL DE ATENCION AL CLIENTE")</f>
        <v>0</v>
      </c>
      <c r="L16" s="15">
        <f>COUNTIFS('TODOS INV'!$B$2:$B$8142,RESUMEN!L3,'TODOS INV'!$E$2:$E$8142,"MODULO DE DEMOSTRACION PORTATIL DE ATENCION AL CLIENTE")</f>
        <v>0</v>
      </c>
      <c r="M16" s="15">
        <f>COUNTIFS('TODOS INV'!$B$2:$B$8142,RESUMEN!M3,'TODOS INV'!$E$2:$E$8142,"MODULO DE DEMOSTRACION PORTATIL DE ATENCION AL CLIENTE")</f>
        <v>0</v>
      </c>
      <c r="N16" s="15">
        <f>COUNTIFS('TODOS INV'!$B$2:$B$8142,RESUMEN!N3,'TODOS INV'!$E$2:$E$8142,"MODULO DE DEMOSTRACION PORTATIL DE ATENCION AL CLIENTE")</f>
        <v>0</v>
      </c>
      <c r="O16" s="15">
        <f>COUNTIFS('TODOS INV'!$B$2:$B$8142,RESUMEN!O3,'TODOS INV'!$E$2:$E$8142,"MODULO DE DEMOSTRACION PORTATIL DE ATENCION AL CLIENTE")</f>
        <v>1</v>
      </c>
      <c r="P16" s="15">
        <f>COUNTIFS('TODOS INV'!$B$2:$B$8142,RESUMEN!P3,'TODOS INV'!$E$2:$E$8142,"MODULO DE DEMOSTRACION PORTATIL DE ATENCION AL CLIENTE")</f>
        <v>0</v>
      </c>
      <c r="Q16" s="15">
        <f>COUNTIFS('TODOS INV'!$B$2:$B$8142,RESUMEN!Q3,'TODOS INV'!$E$2:$E$8142,"MODULO DE DEMOSTRACION PORTATIL DE ATENCION AL CLIENTE")</f>
        <v>0</v>
      </c>
      <c r="R16" s="15">
        <f>COUNTIFS('TODOS INV'!$B$2:$B$8142,RESUMEN!R3,'TODOS INV'!$E$2:$E$8142,"MODULO DE DEMOSTRACION PORTATIL DE ATENCION AL CLIENTE")</f>
        <v>0</v>
      </c>
      <c r="S16" s="15">
        <f>COUNTIFS('TODOS INV'!$B$2:$B$8142,RESUMEN!S3,'TODOS INV'!$E$2:$E$8142,"MODULO DE DEMOSTRACION PORTATIL DE ATENCION AL CLIENTE")</f>
        <v>0</v>
      </c>
      <c r="T16" s="15">
        <f>COUNTIFS('TODOS INV'!$B$2:$B$8142,RESUMEN!T3,'TODOS INV'!$E$2:$E$8142,"MODULO DE DEMOSTRACION PORTATIL DE ATENCION AL CLIENTE")</f>
        <v>0</v>
      </c>
      <c r="U16" s="15">
        <f>COUNTIFS('TODOS INV'!$B$2:$B$8142,RESUMEN!U3,'TODOS INV'!$E$2:$E$8142,"MODULO DE DEMOSTRACION PORTATIL DE ATENCION AL CLIENTE")</f>
        <v>0</v>
      </c>
      <c r="V16" s="15">
        <f>COUNTIFS('TODOS INV'!$B$2:$B$8142,RESUMEN!V3,'TODOS INV'!$E$2:$E$8142,"MODULO DE DEMOSTRACION PORTATIL DE ATENCION AL CLIENTE")</f>
        <v>0</v>
      </c>
      <c r="W16" s="15">
        <f>COUNTIFS('TODOS INV'!$B$2:$B$8142,RESUMEN!W3,'TODOS INV'!$E$2:$E$8142,"MODULO DE DEMOSTRACION PORTATIL DE ATENCION AL CLIENTE")</f>
        <v>0</v>
      </c>
      <c r="X16" s="15">
        <f>COUNTIFS('TODOS INV'!$B$2:$B$8142,RESUMEN!X3,'TODOS INV'!$E$2:$E$8142,"MODULO DE DEMOSTRACION PORTATIL DE ATENCION AL CLIENTE")</f>
        <v>0</v>
      </c>
      <c r="Y16" s="15">
        <f>COUNTIFS('TODOS INV'!$B$2:$B$8142,RESUMEN!Y3,'TODOS INV'!$E$2:$E$8142,"MODULO DE DEMOSTRACION PORTATIL DE ATENCION AL CLIENTE")</f>
        <v>0</v>
      </c>
      <c r="Z16" s="15">
        <f>COUNTIFS('TODOS INV'!$B$2:$B$8142,RESUMEN!Z3,'TODOS INV'!$E$2:$E$8142,"MODULO DE DEMOSTRACION PORTATIL DE ATENCION AL CLIENTE")</f>
        <v>0</v>
      </c>
      <c r="AA16" s="15">
        <f>COUNTIFS('TODOS INV'!$B$2:$B$8142,RESUMEN!AA3,'TODOS INV'!$E$2:$E$8142,"MODULO DE DEMOSTRACION PORTATIL DE ATENCION AL CLIENTE")</f>
        <v>0</v>
      </c>
      <c r="AB16" s="15">
        <f>COUNTIFS('TODOS INV'!$B$2:$B$8142,RESUMEN!AB3,'TODOS INV'!$E$2:$E$8142,"MODULO DE DEMOSTRACION PORTATIL DE ATENCION AL CLIENTE")</f>
        <v>1</v>
      </c>
      <c r="AC16" s="15">
        <f>COUNTIFS('TODOS INV'!$B$2:$B$8142,RESUMEN!AC3,'TODOS INV'!$E$2:$E$8142,"MODULO DE DEMOSTRACION PORTATIL DE ATENCION AL CLIENTE")</f>
        <v>0</v>
      </c>
      <c r="AD16" s="15">
        <f>COUNTIFS('TODOS INV'!$B$2:$B$8142,RESUMEN!AD3,'TODOS INV'!$E$2:$E$8142,"MODULO DE DEMOSTRACION PORTATIL DE ATENCION AL CLIENTE")</f>
        <v>0</v>
      </c>
      <c r="AE16" s="15">
        <f>COUNTIFS('TODOS INV'!$B$2:$B$8142,RESUMEN!AE3,'TODOS INV'!$E$2:$E$8142,"MODULO DE DEMOSTRACION PORTATIL DE ATENCION AL CLIENTE")</f>
        <v>0</v>
      </c>
      <c r="AF16" s="15">
        <f>COUNTIFS('TODOS INV'!$B$2:$B$8142,RESUMEN!AF3,'TODOS INV'!$E$2:$E$8142,"MODULO DE DEMOSTRACION PORTATIL DE ATENCION AL CLIENTE")</f>
        <v>0</v>
      </c>
      <c r="AG16" s="15">
        <f>COUNTIFS('TODOS INV'!$B$2:$B$8142,RESUMEN!AG3,'TODOS INV'!$E$2:$E$8142,"MODULO DE DEMOSTRACION PORTATIL DE ATENCION AL CLIENTE")</f>
        <v>0</v>
      </c>
      <c r="AH16" s="15">
        <f>COUNTIFS('TODOS INV'!$B$2:$B$8142,RESUMEN!AH3,'TODOS INV'!$E$2:$E$8142,"MODULO DE DEMOSTRACION PORTATIL DE ATENCION AL CLIENTE")</f>
        <v>0</v>
      </c>
      <c r="AI16" s="15">
        <f>COUNTIFS('TODOS INV'!$B$2:$B$8142,RESUMEN!AI3,'TODOS INV'!$E$2:$E$8142,"MODULO DE DEMOSTRACION PORTATIL DE ATENCION AL CLIENTE")</f>
        <v>0</v>
      </c>
      <c r="AJ16" s="15">
        <f>COUNTIFS('TODOS INV'!$B$2:$B$8142,RESUMEN!AJ3,'TODOS INV'!$E$2:$E$8142,"MODULO DE DEMOSTRACION PORTATIL DE ATENCION AL CLIENTE")</f>
        <v>0</v>
      </c>
      <c r="AK16" s="15">
        <f>COUNTIFS('TODOS INV'!$B$2:$B$8142,RESUMEN!AK3,'TODOS INV'!$E$2:$E$8142,"MODULO DE DEMOSTRACION PORTATIL DE ATENCION AL CLIENTE")</f>
        <v>0</v>
      </c>
      <c r="AL16" s="15">
        <f>COUNTIFS('TODOS INV'!$B$2:$B$8142,RESUMEN!AL3,'TODOS INV'!$E$2:$E$8142,"MODULO DE DEMOSTRACION PORTATIL DE ATENCION AL CLIENTE")</f>
        <v>0</v>
      </c>
      <c r="AM16" s="15">
        <f>COUNTIFS('TODOS INV'!$B$2:$B$8142,RESUMEN!AM3,'TODOS INV'!$E$2:$E$8142,"MODULO DE DEMOSTRACION PORTATIL DE ATENCION AL CLIENTE")</f>
        <v>0</v>
      </c>
      <c r="AN16" s="15">
        <f>COUNTIFS('TODOS INV'!$B$2:$B$8142,RESUMEN!AN3,'TODOS INV'!$E$2:$E$8142,"MODULO DE DEMOSTRACION PORTATIL DE ATENCION AL CLIENTE")</f>
        <v>0</v>
      </c>
      <c r="AO16" s="15">
        <f>COUNTIFS('TODOS INV'!$B$2:$B$8142,RESUMEN!AO3,'TODOS INV'!$E$2:$E$8142,"MODULO DE DEMOSTRACION PORTATIL DE ATENCION AL CLIENTE")</f>
        <v>0</v>
      </c>
      <c r="AP16" s="15">
        <f>COUNTIFS('TODOS INV'!$B$2:$B$8142,RESUMEN!AP3,'TODOS INV'!$E$2:$E$8142,"MODULO DE DEMOSTRACION PORTATIL DE ATENCION AL CLIENTE")</f>
        <v>0</v>
      </c>
      <c r="AQ16" s="15">
        <f>COUNTIFS('TODOS INV'!$B$2:$B$8142,RESUMEN!AQ3,'TODOS INV'!$E$2:$E$8142,"MODULO DE DEMOSTRACION PORTATIL DE ATENCION AL CLIENTE")</f>
        <v>0</v>
      </c>
      <c r="AR16" s="15">
        <f>COUNTIFS('TODOS INV'!$B$2:$B$8142,RESUMEN!AR3,'TODOS INV'!$E$2:$E$8142,"MODULO DE DEMOSTRACION PORTATIL DE ATENCION AL CLIENTE")</f>
        <v>0</v>
      </c>
      <c r="AS16" s="15">
        <f>COUNTIFS('TODOS INV'!$B$2:$B$8142,RESUMEN!AS3,'TODOS INV'!$E$2:$E$8142,"MODULO DE DEMOSTRACION PORTATIL DE ATENCION AL CLIENTE")</f>
        <v>0</v>
      </c>
      <c r="AT16" s="15">
        <f>COUNTIFS('TODOS INV'!$B$2:$B$8142,RESUMEN!AT3,'TODOS INV'!$E$2:$E$8142,"MODULO DE DEMOSTRACION PORTATIL DE ATENCION AL CLIENTE")</f>
        <v>0</v>
      </c>
      <c r="AU16" s="15">
        <f>COUNTIFS('TODOS INV'!$B$2:$B$8142,RESUMEN!AU3,'TODOS INV'!$E$2:$E$8142,"MODULO DE DEMOSTRACION PORTATIL DE ATENCION AL CLIENTE")</f>
        <v>0</v>
      </c>
      <c r="AV16" s="15">
        <f>COUNTIFS('TODOS INV'!$B$2:$B$8142,RESUMEN!AV3,'TODOS INV'!$E$2:$E$8142,"MODULO DE DEMOSTRACION PORTATIL DE ATENCION AL CLIENTE")</f>
        <v>0</v>
      </c>
      <c r="AW16" s="15">
        <f>COUNTIFS('TODOS INV'!$B$2:$B$8142,RESUMEN!AW3,'TODOS INV'!$E$2:$E$8142,"MODULO DE DEMOSTRACION PORTATIL DE ATENCION AL CLIENTE")</f>
        <v>0</v>
      </c>
      <c r="AX16" s="15">
        <f>COUNTIFS('TODOS INV'!$B$2:$B$8142,RESUMEN!AX3,'TODOS INV'!$E$2:$E$8142,"MODULO DE DEMOSTRACION PORTATIL DE ATENCION AL CLIENTE")</f>
        <v>0</v>
      </c>
      <c r="AY16" s="15">
        <f>COUNTIFS('TODOS INV'!$B$2:$B$8142,RESUMEN!AY3,'TODOS INV'!$E$2:$E$8142,"MODULO DE DEMOSTRACION PORTATIL DE ATENCION AL CLIENTE")</f>
        <v>0</v>
      </c>
      <c r="AZ16" s="15">
        <f>COUNTIFS('TODOS INV'!$B$2:$B$8142,RESUMEN!AZ3,'TODOS INV'!$E$2:$E$8142,"MODULO DE DEMOSTRACION PORTATIL DE ATENCION AL CLIENTE")</f>
        <v>0</v>
      </c>
      <c r="BA16" s="15">
        <f>COUNTIFS('TODOS INV'!$B$2:$B$8142,RESUMEN!BA3,'TODOS INV'!$E$2:$E$8142,"MODULO DE DEMOSTRACION PORTATIL DE ATENCION AL CLIENTE")</f>
        <v>1</v>
      </c>
      <c r="BB16" s="15">
        <f>COUNTIFS('TODOS INV'!$B$2:$B$8142,RESUMEN!BB3,'TODOS INV'!$E$2:$E$8142,"MODULO DE DEMOSTRACION PORTATIL DE ATENCION AL CLIENTE")</f>
        <v>0</v>
      </c>
      <c r="BC16" s="15">
        <f>COUNTIFS('TODOS INV'!$B$2:$B$8142,RESUMEN!BC3,'TODOS INV'!$E$2:$E$8142,"MODULO DE DEMOSTRACION PORTATIL DE ATENCION AL CLIENTE")</f>
        <v>0</v>
      </c>
      <c r="BD16" s="15">
        <f>COUNTIFS('TODOS INV'!$B$2:$B$8142,RESUMEN!BD3,'TODOS INV'!$E$2:$E$8142,"MODULO DE DEMOSTRACION PORTATIL DE ATENCION AL CLIENTE")</f>
        <v>0</v>
      </c>
      <c r="BE16" s="15">
        <f>COUNTIFS('TODOS INV'!$B$2:$B$8142,RESUMEN!BE3,'TODOS INV'!$E$2:$E$8142,"MODULO DE DEMOSTRACION PORTATIL DE ATENCION AL CLIENTE")</f>
        <v>0</v>
      </c>
      <c r="BF16" s="15">
        <f>COUNTIFS('TODOS INV'!$B$2:$B$8142,RESUMEN!BF3,'TODOS INV'!$E$2:$E$8142,"MODULO DE DEMOSTRACION PORTATIL DE ATENCION AL CLIENTE")</f>
        <v>0</v>
      </c>
      <c r="BG16" s="15">
        <f>COUNTIFS('TODOS INV'!$B$2:$B$8142,RESUMEN!BG3,'TODOS INV'!$E$2:$E$8142,"MODULO DE DEMOSTRACION PORTATIL DE ATENCION AL CLIENTE")</f>
        <v>0</v>
      </c>
      <c r="BH16" s="15">
        <f>COUNTIFS('TODOS INV'!$B$2:$B$8142,RESUMEN!BH3,'TODOS INV'!$E$2:$E$8142,"MODULO DE DEMOSTRACION PORTATIL DE ATENCION AL CLIENTE")</f>
        <v>0</v>
      </c>
      <c r="BI16" s="15">
        <f>COUNTIFS('TODOS INV'!$B$2:$B$8142,RESUMEN!BI3,'TODOS INV'!$E$2:$E$8142,"MODULO DE DEMOSTRACION PORTATIL DE ATENCION AL CLIENTE")</f>
        <v>0</v>
      </c>
      <c r="BJ16" s="15">
        <f>COUNTIFS('TODOS INV'!$B$2:$B$8142,RESUMEN!BJ3,'TODOS INV'!$E$2:$E$8142,"MODULO DE DEMOSTRACION PORTATIL DE ATENCION AL CLIENTE")</f>
        <v>0</v>
      </c>
      <c r="BK16" s="15">
        <f>COUNTIFS('TODOS INV'!$B$2:$B$8142,RESUMEN!BK3,'TODOS INV'!$E$2:$E$8142,"MODULO DE DEMOSTRACION PORTATIL DE ATENCION AL CLIENTE")</f>
        <v>0</v>
      </c>
      <c r="BL16" s="15">
        <f>COUNTIFS('TODOS INV'!$B$2:$B$8142,RESUMEN!BL3,'TODOS INV'!$E$2:$E$8142,"MODULO DE DEMOSTRACION PORTATIL DE ATENCION AL CLIENTE")</f>
        <v>0</v>
      </c>
      <c r="BM16" s="15">
        <f>COUNTIFS('TODOS INV'!$B$2:$B$8142,RESUMEN!BM3,'TODOS INV'!$E$2:$E$8142,"MODULO DE DEMOSTRACION PORTATIL DE ATENCION AL CLIENTE")</f>
        <v>0</v>
      </c>
      <c r="BN16" s="15">
        <f>COUNTIFS('TODOS INV'!$B$2:$B$8142,RESUMEN!BN3,'TODOS INV'!$E$2:$E$8142,"MODULO DE DEMOSTRACION PORTATIL DE ATENCION AL CLIENTE")</f>
        <v>0</v>
      </c>
      <c r="BO16" s="15">
        <f>COUNTIFS('TODOS INV'!$B$2:$B$8142,RESUMEN!BO3,'TODOS INV'!$E$2:$E$8142,"MODULO DE DEMOSTRACION PORTATIL DE ATENCION AL CLIENTE")</f>
        <v>0</v>
      </c>
      <c r="BP16" s="15">
        <f>COUNTIFS('TODOS INV'!$B$2:$B$8142,RESUMEN!BP3,'TODOS INV'!$E$2:$E$8142,"MODULO DE DEMOSTRACION PORTATIL DE ATENCION AL CLIENTE")</f>
        <v>0</v>
      </c>
      <c r="BQ16" s="15">
        <f>COUNTIFS('TODOS INV'!$B$2:$B$8142,RESUMEN!BQ3,'TODOS INV'!$E$2:$E$8142,"MODULO DE DEMOSTRACION PORTATIL DE ATENCION AL CLIENTE")</f>
        <v>0</v>
      </c>
      <c r="BR16" s="15">
        <f>COUNTIFS('TODOS INV'!$B$2:$B$8142,RESUMEN!BR3,'TODOS INV'!$E$2:$E$8142,"MODULO DE DEMOSTRACION PORTATIL DE ATENCION AL CLIENTE")</f>
        <v>0</v>
      </c>
      <c r="BS16" s="15">
        <f>COUNTIFS('TODOS INV'!$B$2:$B$8142,RESUMEN!BS3,'TODOS INV'!$E$2:$E$8142,"MODULO DE DEMOSTRACION PORTATIL DE ATENCION AL CLIENTE")</f>
        <v>0</v>
      </c>
      <c r="BT16" s="15">
        <f>COUNTIFS('TODOS INV'!$B$2:$B$8142,RESUMEN!BT3,'TODOS INV'!$E$2:$E$8142,"MODULO DE DEMOSTRACION PORTATIL DE ATENCION AL CLIENTE")</f>
        <v>0</v>
      </c>
      <c r="BU16" s="15">
        <f>COUNTIFS('TODOS INV'!$B$2:$B$8142,RESUMEN!BU3,'TODOS INV'!$E$2:$E$8142,"MODULO DE DEMOSTRACION PORTATIL DE ATENCION AL CLIENTE")</f>
        <v>0</v>
      </c>
      <c r="BV16" s="15">
        <f>COUNTIFS('TODOS INV'!$B$2:$B$8142,RESUMEN!BV3,'TODOS INV'!$E$2:$E$8142,"MODULO DE DEMOSTRACION PORTATIL DE ATENCION AL CLIENTE")</f>
        <v>0</v>
      </c>
      <c r="BW16" s="15">
        <f>COUNTIFS('TODOS INV'!$B$2:$B$8142,RESUMEN!BW3,'TODOS INV'!$E$2:$E$8142,"MODULO DE DEMOSTRACION PORTATIL DE ATENCION AL CLIENTE")</f>
        <v>0</v>
      </c>
      <c r="BX16" s="15">
        <f>COUNTIFS('TODOS INV'!$B$2:$B$8142,RESUMEN!BX3,'TODOS INV'!$E$2:$E$8142,"MODULO DE DEMOSTRACION PORTATIL DE ATENCION AL CLIENTE")</f>
        <v>0</v>
      </c>
      <c r="BY16" s="15">
        <f>COUNTIFS('TODOS INV'!$B$2:$B$8142,RESUMEN!BY3,'TODOS INV'!$E$2:$E$8142,"MODULO DE DEMOSTRACION PORTATIL DE ATENCION AL CLIENTE")</f>
        <v>0</v>
      </c>
      <c r="BZ16" s="15">
        <f>COUNTIFS('TODOS INV'!$B$2:$B$8142,RESUMEN!BZ3,'TODOS INV'!$E$2:$E$8142,"MODULO DE DEMOSTRACION PORTATIL DE ATENCION AL CLIENTE")</f>
        <v>0</v>
      </c>
      <c r="CA16" s="15">
        <f>COUNTIFS('TODOS INV'!$B$2:$B$8142,RESUMEN!CA3,'TODOS INV'!$E$2:$E$8142,"MODULO DE DEMOSTRACION PORTATIL DE ATENCION AL CLIENTE")</f>
        <v>0</v>
      </c>
      <c r="CB16" s="15">
        <f>COUNTIFS('TODOS INV'!$B$2:$B$8142,RESUMEN!CB3,'TODOS INV'!$E$2:$E$8142,"MODULO DE DEMOSTRACION PORTATIL DE ATENCION AL CLIENTE")</f>
        <v>0</v>
      </c>
      <c r="CC16" s="15">
        <f>COUNTIFS('TODOS INV'!$B$2:$B$8142,RESUMEN!CC3,'TODOS INV'!$E$2:$E$8142,"MODULO DE DEMOSTRACION PORTATIL DE ATENCION AL CLIENTE")</f>
        <v>0</v>
      </c>
      <c r="CD16" s="15">
        <f>COUNTIFS('TODOS INV'!$B$2:$B$8142,RESUMEN!CD3,'TODOS INV'!$E$2:$E$8142,"MODULO DE DEMOSTRACION PORTATIL DE ATENCION AL CLIENTE")</f>
        <v>0</v>
      </c>
      <c r="CE16" s="15">
        <f>COUNTIFS('TODOS INV'!$B$2:$B$8142,RESUMEN!CE3,'TODOS INV'!$E$2:$E$8142,"MODULO DE DEMOSTRACION PORTATIL DE ATENCION AL CLIENTE")</f>
        <v>0</v>
      </c>
      <c r="CF16" s="15">
        <f>COUNTIFS('TODOS INV'!$B$2:$B$8142,RESUMEN!CF3,'TODOS INV'!$E$2:$E$8142,"MODULO DE DEMOSTRACION PORTATIL DE ATENCION AL CLIENTE")</f>
        <v>0</v>
      </c>
      <c r="CG16" s="15">
        <f>COUNTIFS('TODOS INV'!$B$2:$B$8142,RESUMEN!CG3,'TODOS INV'!$E$2:$E$8142,"MODULO DE DEMOSTRACION PORTATIL DE ATENCION AL CLIENTE")</f>
        <v>0</v>
      </c>
      <c r="CH16" s="15">
        <f>COUNTIFS('TODOS INV'!$B$2:$B$8142,RESUMEN!CH3,'TODOS INV'!$E$2:$E$8142,"MODULO DE DEMOSTRACION PORTATIL DE ATENCION AL CLIENTE")</f>
        <v>0</v>
      </c>
      <c r="CI16" s="15">
        <f>COUNTIFS('TODOS INV'!$B$2:$B$8142,RESUMEN!CI3,'TODOS INV'!$E$2:$E$8142,"MODULO DE DEMOSTRACION PORTATIL DE ATENCION AL CLIENTE")</f>
        <v>0</v>
      </c>
      <c r="CJ16" s="15">
        <f>COUNTIFS('TODOS INV'!$B$2:$B$8142,RESUMEN!CJ3,'TODOS INV'!$E$2:$E$8142,"MODULO DE DEMOSTRACION PORTATIL DE ATENCION AL CLIENTE")</f>
        <v>0</v>
      </c>
      <c r="CK16" s="15">
        <f>COUNTIFS('TODOS INV'!$B$2:$B$8142,RESUMEN!CK3,'TODOS INV'!$E$2:$E$8142,"MODULO DE DEMOSTRACION PORTATIL DE ATENCION AL CLIENTE")</f>
        <v>0</v>
      </c>
      <c r="CL16" s="15">
        <f>COUNTIFS('TODOS INV'!$B$2:$B$8142,RESUMEN!CL3,'TODOS INV'!$E$2:$E$8142,"MODULO DE DEMOSTRACION PORTATIL DE ATENCION AL CLIENTE")</f>
        <v>0</v>
      </c>
      <c r="CM16" s="15">
        <f>COUNTIFS('TODOS INV'!$B$2:$B$8142,RESUMEN!CM3,'TODOS INV'!$E$2:$E$8142,"MODULO DE DEMOSTRACION PORTATIL DE ATENCION AL CLIENTE")</f>
        <v>0</v>
      </c>
      <c r="CN16" s="15">
        <f>COUNTIFS('TODOS INV'!$B$2:$B$8142,RESUMEN!CN3,'TODOS INV'!$E$2:$E$8142,"MODULO DE DEMOSTRACION PORTATIL DE ATENCION AL CLIENTE")</f>
        <v>0</v>
      </c>
      <c r="CO16" s="15">
        <f>COUNTIFS('TODOS INV'!$B$2:$B$8142,RESUMEN!CO3,'TODOS INV'!$E$2:$E$8142,"MODULO DE DEMOSTRACION PORTATIL DE ATENCION AL CLIENTE")</f>
        <v>0</v>
      </c>
      <c r="CP16" s="15">
        <f>COUNTIFS('TODOS INV'!$B$2:$B$8142,RESUMEN!CP3,'TODOS INV'!$E$2:$E$8142,"MODULO DE DEMOSTRACION PORTATIL DE ATENCION AL CLIENTE")</f>
        <v>0</v>
      </c>
      <c r="CQ16" s="15">
        <f>COUNTIFS('TODOS INV'!$B$2:$B$8142,RESUMEN!CQ3,'TODOS INV'!$E$2:$E$8142,"MODULO DE DEMOSTRACION PORTATIL DE ATENCION AL CLIENTE")</f>
        <v>0</v>
      </c>
      <c r="CR16" s="15">
        <f>COUNTIFS('TODOS INV'!$B$2:$B$8142,RESUMEN!CR3,'TODOS INV'!$E$2:$E$8142,"MODULO DE DEMOSTRACION PORTATIL DE ATENCION AL CLIENTE")</f>
        <v>0</v>
      </c>
      <c r="CS16" s="15">
        <f>COUNTIFS('TODOS INV'!$B$2:$B$8142,RESUMEN!CS3,'TODOS INV'!$E$2:$E$8142,"MODULO DE DEMOSTRACION PORTATIL DE ATENCION AL CLIENTE")</f>
        <v>0</v>
      </c>
      <c r="CT16" s="15">
        <f>COUNTIFS('TODOS INV'!$B$2:$B$8142,RESUMEN!CT3,'TODOS INV'!$E$2:$E$8142,"MODULO DE DEMOSTRACION PORTATIL DE ATENCION AL CLIENTE")</f>
        <v>0</v>
      </c>
      <c r="CU16" s="15">
        <f>COUNTIFS('TODOS INV'!$B$2:$B$8142,RESUMEN!CU3,'TODOS INV'!$E$2:$E$8142,"MODULO DE DEMOSTRACION PORTATIL DE ATENCION AL CLIENTE")</f>
        <v>0</v>
      </c>
      <c r="CV16" s="15">
        <f>COUNTIFS('TODOS INV'!$B$2:$B$8142,RESUMEN!CV3,'TODOS INV'!$E$2:$E$8142,"MODULO DE DEMOSTRACION PORTATIL DE ATENCION AL CLIENTE")</f>
        <v>0</v>
      </c>
      <c r="CW16" s="15">
        <f>COUNTIFS('TODOS INV'!$B$2:$B$8142,RESUMEN!CW3,'TODOS INV'!$E$2:$E$8142,"MODULO DE DEMOSTRACION PORTATIL DE ATENCION AL CLIENTE")</f>
        <v>0</v>
      </c>
      <c r="CX16" s="15">
        <f>COUNTIFS('TODOS INV'!$B$2:$B$8142,RESUMEN!CX3,'TODOS INV'!$E$2:$E$8142,"MODULO DE DEMOSTRACION PORTATIL DE ATENCION AL CLIENTE")</f>
        <v>0</v>
      </c>
      <c r="CY16" s="15">
        <f>COUNTIFS('TODOS INV'!$B$2:$B$8142,RESUMEN!CY3,'TODOS INV'!$E$2:$E$8142,"MODULO DE DEMOSTRACION PORTATIL DE ATENCION AL CLIENTE")</f>
        <v>0</v>
      </c>
      <c r="CZ16" s="15">
        <f>COUNTIFS('TODOS INV'!$B$2:$B$8142,RESUMEN!CZ3,'TODOS INV'!$E$2:$E$8142,"MODULO DE DEMOSTRACION PORTATIL DE ATENCION AL CLIENTE")</f>
        <v>0</v>
      </c>
      <c r="DA16" s="15">
        <f>COUNTIFS('TODOS INV'!$B$2:$B$8142,RESUMEN!DA3,'TODOS INV'!$E$2:$E$8142,"MODULO DE DEMOSTRACION PORTATIL DE ATENCION AL CLIENTE")</f>
        <v>0</v>
      </c>
      <c r="DB16" s="15">
        <f>COUNTIFS('TODOS INV'!$B$2:$B$8142,RESUMEN!DB3,'TODOS INV'!$E$2:$E$8142,"MODULO DE DEMOSTRACION PORTATIL DE ATENCION AL CLIENTE")</f>
        <v>0</v>
      </c>
      <c r="DC16" s="15">
        <f>COUNTIFS('TODOS INV'!$B$2:$B$8142,RESUMEN!DC3,'TODOS INV'!$E$2:$E$8142,"MODULO DE DEMOSTRACION PORTATIL DE ATENCION AL CLIENTE")</f>
        <v>0</v>
      </c>
      <c r="DD16" s="15">
        <f>COUNTIFS('TODOS INV'!$B$2:$B$8142,RESUMEN!DD3,'TODOS INV'!$E$2:$E$8142,"MODULO DE DEMOSTRACION PORTATIL DE ATENCION AL CLIENTE")</f>
        <v>0</v>
      </c>
      <c r="DE16" s="15">
        <f>COUNTIFS('TODOS INV'!$B$2:$B$8142,RESUMEN!DE3,'TODOS INV'!$E$2:$E$8142,"MODULO DE DEMOSTRACION PORTATIL DE ATENCION AL CLIENTE")</f>
        <v>0</v>
      </c>
      <c r="DF16" s="15">
        <f>COUNTIFS('TODOS INV'!$B$2:$B$8142,RESUMEN!DF3,'TODOS INV'!$E$2:$E$8142,"MODULO DE DEMOSTRACION PORTATIL DE ATENCION AL CLIENTE")</f>
        <v>0</v>
      </c>
      <c r="DG16" s="15">
        <f>COUNTIFS('TODOS INV'!$B$2:$B$8142,RESUMEN!DG3,'TODOS INV'!$E$2:$E$8142,"MODULO DE DEMOSTRACION PORTATIL DE ATENCION AL CLIENTE")</f>
        <v>0</v>
      </c>
      <c r="DH16" s="15">
        <f>COUNTIFS('TODOS INV'!$B$2:$B$8142,RESUMEN!DH3,'TODOS INV'!$E$2:$E$8142,"MODULO DE DEMOSTRACION PORTATIL DE ATENCION AL CLIENTE")</f>
        <v>0</v>
      </c>
    </row>
    <row r="17" spans="1:112" x14ac:dyDescent="0.2">
      <c r="A17" s="7">
        <v>14</v>
      </c>
      <c r="B17" s="8" t="s">
        <v>157</v>
      </c>
      <c r="C17" s="15">
        <f>COUNTIFS('TODOS INV'!$B$2:$B$8142,RESUMEN!C3,'TODOS INV'!$E$2:$E$8142,"RADIO RECEPTOR")</f>
        <v>0</v>
      </c>
      <c r="D17" s="15">
        <f>COUNTIFS('TODOS INV'!$B$2:$B$8142,RESUMEN!D3,'TODOS INV'!$E$2:$E$8142,"RADIO RECEPTOR")</f>
        <v>0</v>
      </c>
      <c r="E17" s="15">
        <f>COUNTIFS('TODOS INV'!$B$2:$B$8142,RESUMEN!E3,'TODOS INV'!$E$2:$E$8142,"RADIO RECEPTOR")</f>
        <v>1</v>
      </c>
      <c r="F17" s="15">
        <f>COUNTIFS('TODOS INV'!$B$2:$B$8142,RESUMEN!F3,'TODOS INV'!$E$2:$E$8142,"RADIO RECEPTOR")</f>
        <v>0</v>
      </c>
      <c r="G17" s="15">
        <f>COUNTIFS('TODOS INV'!$B$2:$B$8142,RESUMEN!G3,'TODOS INV'!$E$2:$E$8142,"RADIO RECEPTOR")</f>
        <v>0</v>
      </c>
      <c r="H17" s="15">
        <f>COUNTIFS('TODOS INV'!$B$2:$B$8142,RESUMEN!H3,'TODOS INV'!$E$2:$E$8142,"RADIO RECEPTOR")</f>
        <v>0</v>
      </c>
      <c r="I17" s="15">
        <f>COUNTIFS('TODOS INV'!$B$2:$B$8142,RESUMEN!I3,'TODOS INV'!$E$2:$E$8142,"RADIO RECEPTOR")</f>
        <v>0</v>
      </c>
      <c r="J17" s="15">
        <f>COUNTIFS('TODOS INV'!$B$2:$B$8142,RESUMEN!J3,'TODOS INV'!$E$2:$E$8142,"RADIO RECEPTOR")</f>
        <v>0</v>
      </c>
      <c r="K17" s="15">
        <f>COUNTIFS('TODOS INV'!$B$2:$B$8142,RESUMEN!K3,'TODOS INV'!$E$2:$E$8142,"RADIO RECEPTOR")</f>
        <v>0</v>
      </c>
      <c r="L17" s="15">
        <f>COUNTIFS('TODOS INV'!$B$2:$B$8142,RESUMEN!L3,'TODOS INV'!$E$2:$E$8142,"RADIO RECEPTOR")</f>
        <v>0</v>
      </c>
      <c r="M17" s="15">
        <f>COUNTIFS('TODOS INV'!$B$2:$B$8142,RESUMEN!M3,'TODOS INV'!$E$2:$E$8142,"RADIO RECEPTOR")</f>
        <v>0</v>
      </c>
      <c r="N17" s="15">
        <f>COUNTIFS('TODOS INV'!$B$2:$B$8142,RESUMEN!N3,'TODOS INV'!$E$2:$E$8142,"RADIO RECEPTOR")</f>
        <v>0</v>
      </c>
      <c r="O17" s="15">
        <f>COUNTIFS('TODOS INV'!$B$2:$B$8142,RESUMEN!O3,'TODOS INV'!$E$2:$E$8142,"RADIO RECEPTOR")</f>
        <v>1</v>
      </c>
      <c r="P17" s="15">
        <f>COUNTIFS('TODOS INV'!$B$2:$B$8142,RESUMEN!P3,'TODOS INV'!$E$2:$E$8142,"RADIO RECEPTOR")</f>
        <v>0</v>
      </c>
      <c r="Q17" s="15">
        <f>COUNTIFS('TODOS INV'!$B$2:$B$8142,RESUMEN!Q3,'TODOS INV'!$E$2:$E$8142,"RADIO RECEPTOR")</f>
        <v>0</v>
      </c>
      <c r="R17" s="15">
        <f>COUNTIFS('TODOS INV'!$B$2:$B$8142,RESUMEN!R3,'TODOS INV'!$E$2:$E$8142,"RADIO RECEPTOR")</f>
        <v>0</v>
      </c>
      <c r="S17" s="15">
        <f>COUNTIFS('TODOS INV'!$B$2:$B$8142,RESUMEN!S3,'TODOS INV'!$E$2:$E$8142,"RADIO RECEPTOR")</f>
        <v>0</v>
      </c>
      <c r="T17" s="15">
        <f>COUNTIFS('TODOS INV'!$B$2:$B$8142,RESUMEN!T3,'TODOS INV'!$E$2:$E$8142,"RADIO RECEPTOR")</f>
        <v>0</v>
      </c>
      <c r="U17" s="15">
        <f>COUNTIFS('TODOS INV'!$B$2:$B$8142,RESUMEN!U3,'TODOS INV'!$E$2:$E$8142,"RADIO RECEPTOR")</f>
        <v>0</v>
      </c>
      <c r="V17" s="15">
        <f>COUNTIFS('TODOS INV'!$B$2:$B$8142,RESUMEN!V3,'TODOS INV'!$E$2:$E$8142,"RADIO RECEPTOR")</f>
        <v>0</v>
      </c>
      <c r="W17" s="15">
        <f>COUNTIFS('TODOS INV'!$B$2:$B$8142,RESUMEN!W3,'TODOS INV'!$E$2:$E$8142,"RADIO RECEPTOR")</f>
        <v>0</v>
      </c>
      <c r="X17" s="15">
        <f>COUNTIFS('TODOS INV'!$B$2:$B$8142,RESUMEN!X3,'TODOS INV'!$E$2:$E$8142,"RADIO RECEPTOR")</f>
        <v>0</v>
      </c>
      <c r="Y17" s="15">
        <f>COUNTIFS('TODOS INV'!$B$2:$B$8142,RESUMEN!Y3,'TODOS INV'!$E$2:$E$8142,"RADIO RECEPTOR")</f>
        <v>0</v>
      </c>
      <c r="Z17" s="15">
        <f>COUNTIFS('TODOS INV'!$B$2:$B$8142,RESUMEN!Z3,'TODOS INV'!$E$2:$E$8142,"RADIO RECEPTOR")</f>
        <v>0</v>
      </c>
      <c r="AA17" s="15">
        <f>COUNTIFS('TODOS INV'!$B$2:$B$8142,RESUMEN!AA3,'TODOS INV'!$E$2:$E$8142,"RADIO RECEPTOR")</f>
        <v>0</v>
      </c>
      <c r="AB17" s="15">
        <f>COUNTIFS('TODOS INV'!$B$2:$B$8142,RESUMEN!AB3,'TODOS INV'!$E$2:$E$8142,"RADIO RECEPTOR")</f>
        <v>0</v>
      </c>
      <c r="AC17" s="15">
        <f>COUNTIFS('TODOS INV'!$B$2:$B$8142,RESUMEN!AC3,'TODOS INV'!$E$2:$E$8142,"RADIO RECEPTOR")</f>
        <v>0</v>
      </c>
      <c r="AD17" s="15">
        <f>COUNTIFS('TODOS INV'!$B$2:$B$8142,RESUMEN!AD3,'TODOS INV'!$E$2:$E$8142,"RADIO RECEPTOR")</f>
        <v>0</v>
      </c>
      <c r="AE17" s="15">
        <f>COUNTIFS('TODOS INV'!$B$2:$B$8142,RESUMEN!AE3,'TODOS INV'!$E$2:$E$8142,"RADIO RECEPTOR")</f>
        <v>0</v>
      </c>
      <c r="AF17" s="15">
        <f>COUNTIFS('TODOS INV'!$B$2:$B$8142,RESUMEN!AF3,'TODOS INV'!$E$2:$E$8142,"RADIO RECEPTOR")</f>
        <v>0</v>
      </c>
      <c r="AG17" s="15">
        <f>COUNTIFS('TODOS INV'!$B$2:$B$8142,RESUMEN!AG3,'TODOS INV'!$E$2:$E$8142,"RADIO RECEPTOR")</f>
        <v>0</v>
      </c>
      <c r="AH17" s="15">
        <f>COUNTIFS('TODOS INV'!$B$2:$B$8142,RESUMEN!AH3,'TODOS INV'!$E$2:$E$8142,"RADIO RECEPTOR")</f>
        <v>0</v>
      </c>
      <c r="AI17" s="15">
        <f>COUNTIFS('TODOS INV'!$B$2:$B$8142,RESUMEN!AI3,'TODOS INV'!$E$2:$E$8142,"RADIO RECEPTOR")</f>
        <v>0</v>
      </c>
      <c r="AJ17" s="15">
        <f>COUNTIFS('TODOS INV'!$B$2:$B$8142,RESUMEN!AJ3,'TODOS INV'!$E$2:$E$8142,"RADIO RECEPTOR")</f>
        <v>0</v>
      </c>
      <c r="AK17" s="15">
        <f>COUNTIFS('TODOS INV'!$B$2:$B$8142,RESUMEN!AK3,'TODOS INV'!$E$2:$E$8142,"RADIO RECEPTOR")</f>
        <v>0</v>
      </c>
      <c r="AL17" s="15">
        <f>COUNTIFS('TODOS INV'!$B$2:$B$8142,RESUMEN!AL3,'TODOS INV'!$E$2:$E$8142,"RADIO RECEPTOR")</f>
        <v>0</v>
      </c>
      <c r="AM17" s="15">
        <f>COUNTIFS('TODOS INV'!$B$2:$B$8142,RESUMEN!AM3,'TODOS INV'!$E$2:$E$8142,"RADIO RECEPTOR")</f>
        <v>0</v>
      </c>
      <c r="AN17" s="15">
        <f>COUNTIFS('TODOS INV'!$B$2:$B$8142,RESUMEN!AN3,'TODOS INV'!$E$2:$E$8142,"RADIO RECEPTOR")</f>
        <v>0</v>
      </c>
      <c r="AO17" s="15">
        <f>COUNTIFS('TODOS INV'!$B$2:$B$8142,RESUMEN!AO3,'TODOS INV'!$E$2:$E$8142,"RADIO RECEPTOR")</f>
        <v>0</v>
      </c>
      <c r="AP17" s="15">
        <f>COUNTIFS('TODOS INV'!$B$2:$B$8142,RESUMEN!AP3,'TODOS INV'!$E$2:$E$8142,"RADIO RECEPTOR")</f>
        <v>0</v>
      </c>
      <c r="AQ17" s="15">
        <f>COUNTIFS('TODOS INV'!$B$2:$B$8142,RESUMEN!AQ3,'TODOS INV'!$E$2:$E$8142,"RADIO RECEPTOR")</f>
        <v>0</v>
      </c>
      <c r="AR17" s="15">
        <f>COUNTIFS('TODOS INV'!$B$2:$B$8142,RESUMEN!AR3,'TODOS INV'!$E$2:$E$8142,"RADIO RECEPTOR")</f>
        <v>0</v>
      </c>
      <c r="AS17" s="15">
        <f>COUNTIFS('TODOS INV'!$B$2:$B$8142,RESUMEN!AS3,'TODOS INV'!$E$2:$E$8142,"RADIO RECEPTOR")</f>
        <v>0</v>
      </c>
      <c r="AT17" s="15">
        <f>COUNTIFS('TODOS INV'!$B$2:$B$8142,RESUMEN!AT3,'TODOS INV'!$E$2:$E$8142,"RADIO RECEPTOR")</f>
        <v>0</v>
      </c>
      <c r="AU17" s="15">
        <f>COUNTIFS('TODOS INV'!$B$2:$B$8142,RESUMEN!AU3,'TODOS INV'!$E$2:$E$8142,"RADIO RECEPTOR")</f>
        <v>0</v>
      </c>
      <c r="AV17" s="15">
        <f>COUNTIFS('TODOS INV'!$B$2:$B$8142,RESUMEN!AV3,'TODOS INV'!$E$2:$E$8142,"RADIO RECEPTOR")</f>
        <v>0</v>
      </c>
      <c r="AW17" s="15">
        <f>COUNTIFS('TODOS INV'!$B$2:$B$8142,RESUMEN!AW3,'TODOS INV'!$E$2:$E$8142,"RADIO RECEPTOR")</f>
        <v>0</v>
      </c>
      <c r="AX17" s="15">
        <f>COUNTIFS('TODOS INV'!$B$2:$B$8142,RESUMEN!AX3,'TODOS INV'!$E$2:$E$8142,"RADIO RECEPTOR")</f>
        <v>0</v>
      </c>
      <c r="AY17" s="15">
        <f>COUNTIFS('TODOS INV'!$B$2:$B$8142,RESUMEN!AY3,'TODOS INV'!$E$2:$E$8142,"RADIO RECEPTOR")</f>
        <v>0</v>
      </c>
      <c r="AZ17" s="15">
        <f>COUNTIFS('TODOS INV'!$B$2:$B$8142,RESUMEN!AZ3,'TODOS INV'!$E$2:$E$8142,"RADIO RECEPTOR")</f>
        <v>0</v>
      </c>
      <c r="BA17" s="15">
        <f>COUNTIFS('TODOS INV'!$B$2:$B$8142,RESUMEN!BA3,'TODOS INV'!$E$2:$E$8142,"RADIO RECEPTOR")</f>
        <v>0</v>
      </c>
      <c r="BB17" s="15">
        <f>COUNTIFS('TODOS INV'!$B$2:$B$8142,RESUMEN!BB3,'TODOS INV'!$E$2:$E$8142,"RADIO RECEPTOR")</f>
        <v>0</v>
      </c>
      <c r="BC17" s="15">
        <f>COUNTIFS('TODOS INV'!$B$2:$B$8142,RESUMEN!BC3,'TODOS INV'!$E$2:$E$8142,"RADIO RECEPTOR")</f>
        <v>0</v>
      </c>
      <c r="BD17" s="15">
        <f>COUNTIFS('TODOS INV'!$B$2:$B$8142,RESUMEN!BD3,'TODOS INV'!$E$2:$E$8142,"RADIO RECEPTOR")</f>
        <v>0</v>
      </c>
      <c r="BE17" s="15">
        <f>COUNTIFS('TODOS INV'!$B$2:$B$8142,RESUMEN!BE3,'TODOS INV'!$E$2:$E$8142,"RADIO RECEPTOR")</f>
        <v>0</v>
      </c>
      <c r="BF17" s="15">
        <f>COUNTIFS('TODOS INV'!$B$2:$B$8142,RESUMEN!BF3,'TODOS INV'!$E$2:$E$8142,"RADIO RECEPTOR")</f>
        <v>0</v>
      </c>
      <c r="BG17" s="15">
        <f>COUNTIFS('TODOS INV'!$B$2:$B$8142,RESUMEN!BG3,'TODOS INV'!$E$2:$E$8142,"RADIO RECEPTOR")</f>
        <v>0</v>
      </c>
      <c r="BH17" s="15">
        <f>COUNTIFS('TODOS INV'!$B$2:$B$8142,RESUMEN!BH3,'TODOS INV'!$E$2:$E$8142,"RADIO RECEPTOR")</f>
        <v>0</v>
      </c>
      <c r="BI17" s="15">
        <f>COUNTIFS('TODOS INV'!$B$2:$B$8142,RESUMEN!BI3,'TODOS INV'!$E$2:$E$8142,"RADIO RECEPTOR")</f>
        <v>0</v>
      </c>
      <c r="BJ17" s="15">
        <f>COUNTIFS('TODOS INV'!$B$2:$B$8142,RESUMEN!BJ3,'TODOS INV'!$E$2:$E$8142,"RADIO RECEPTOR")</f>
        <v>0</v>
      </c>
      <c r="BK17" s="15">
        <f>COUNTIFS('TODOS INV'!$B$2:$B$8142,RESUMEN!BK3,'TODOS INV'!$E$2:$E$8142,"RADIO RECEPTOR")</f>
        <v>0</v>
      </c>
      <c r="BL17" s="15">
        <f>COUNTIFS('TODOS INV'!$B$2:$B$8142,RESUMEN!BL3,'TODOS INV'!$E$2:$E$8142,"RADIO RECEPTOR")</f>
        <v>0</v>
      </c>
      <c r="BM17" s="15">
        <f>COUNTIFS('TODOS INV'!$B$2:$B$8142,RESUMEN!BM3,'TODOS INV'!$E$2:$E$8142,"RADIO RECEPTOR")</f>
        <v>0</v>
      </c>
      <c r="BN17" s="15">
        <f>COUNTIFS('TODOS INV'!$B$2:$B$8142,RESUMEN!BN3,'TODOS INV'!$E$2:$E$8142,"RADIO RECEPTOR")</f>
        <v>0</v>
      </c>
      <c r="BO17" s="15">
        <f>COUNTIFS('TODOS INV'!$B$2:$B$8142,RESUMEN!BO3,'TODOS INV'!$E$2:$E$8142,"RADIO RECEPTOR")</f>
        <v>0</v>
      </c>
      <c r="BP17" s="15">
        <f>COUNTIFS('TODOS INV'!$B$2:$B$8142,RESUMEN!BP3,'TODOS INV'!$E$2:$E$8142,"RADIO RECEPTOR")</f>
        <v>0</v>
      </c>
      <c r="BQ17" s="15">
        <f>COUNTIFS('TODOS INV'!$B$2:$B$8142,RESUMEN!BQ3,'TODOS INV'!$E$2:$E$8142,"RADIO RECEPTOR")</f>
        <v>0</v>
      </c>
      <c r="BR17" s="15">
        <f>COUNTIFS('TODOS INV'!$B$2:$B$8142,RESUMEN!BR3,'TODOS INV'!$E$2:$E$8142,"RADIO RECEPTOR")</f>
        <v>0</v>
      </c>
      <c r="BS17" s="15">
        <f>COUNTIFS('TODOS INV'!$B$2:$B$8142,RESUMEN!BS3,'TODOS INV'!$E$2:$E$8142,"RADIO RECEPTOR")</f>
        <v>0</v>
      </c>
      <c r="BT17" s="15">
        <f>COUNTIFS('TODOS INV'!$B$2:$B$8142,RESUMEN!BT3,'TODOS INV'!$E$2:$E$8142,"RADIO RECEPTOR")</f>
        <v>0</v>
      </c>
      <c r="BU17" s="15">
        <f>COUNTIFS('TODOS INV'!$B$2:$B$8142,RESUMEN!BU3,'TODOS INV'!$E$2:$E$8142,"RADIO RECEPTOR")</f>
        <v>0</v>
      </c>
      <c r="BV17" s="15">
        <f>COUNTIFS('TODOS INV'!$B$2:$B$8142,RESUMEN!BV3,'TODOS INV'!$E$2:$E$8142,"RADIO RECEPTOR")</f>
        <v>0</v>
      </c>
      <c r="BW17" s="15">
        <f>COUNTIFS('TODOS INV'!$B$2:$B$8142,RESUMEN!BW3,'TODOS INV'!$E$2:$E$8142,"RADIO RECEPTOR")</f>
        <v>0</v>
      </c>
      <c r="BX17" s="15">
        <f>COUNTIFS('TODOS INV'!$B$2:$B$8142,RESUMEN!BX3,'TODOS INV'!$E$2:$E$8142,"RADIO RECEPTOR")</f>
        <v>0</v>
      </c>
      <c r="BY17" s="15">
        <f>COUNTIFS('TODOS INV'!$B$2:$B$8142,RESUMEN!BY3,'TODOS INV'!$E$2:$E$8142,"RADIO RECEPTOR")</f>
        <v>0</v>
      </c>
      <c r="BZ17" s="15">
        <f>COUNTIFS('TODOS INV'!$B$2:$B$8142,RESUMEN!BZ3,'TODOS INV'!$E$2:$E$8142,"RADIO RECEPTOR")</f>
        <v>0</v>
      </c>
      <c r="CA17" s="15">
        <f>COUNTIFS('TODOS INV'!$B$2:$B$8142,RESUMEN!CA3,'TODOS INV'!$E$2:$E$8142,"RADIO RECEPTOR")</f>
        <v>1</v>
      </c>
      <c r="CB17" s="15">
        <f>COUNTIFS('TODOS INV'!$B$2:$B$8142,RESUMEN!CB3,'TODOS INV'!$E$2:$E$8142,"RADIO RECEPTOR")</f>
        <v>0</v>
      </c>
      <c r="CC17" s="15">
        <f>COUNTIFS('TODOS INV'!$B$2:$B$8142,RESUMEN!CC3,'TODOS INV'!$E$2:$E$8142,"RADIO RECEPTOR")</f>
        <v>0</v>
      </c>
      <c r="CD17" s="15">
        <f>COUNTIFS('TODOS INV'!$B$2:$B$8142,RESUMEN!CD3,'TODOS INV'!$E$2:$E$8142,"RADIO RECEPTOR")</f>
        <v>0</v>
      </c>
      <c r="CE17" s="15">
        <f>COUNTIFS('TODOS INV'!$B$2:$B$8142,RESUMEN!CE3,'TODOS INV'!$E$2:$E$8142,"RADIO RECEPTOR")</f>
        <v>0</v>
      </c>
      <c r="CF17" s="15">
        <f>COUNTIFS('TODOS INV'!$B$2:$B$8142,RESUMEN!CF3,'TODOS INV'!$E$2:$E$8142,"RADIO RECEPTOR")</f>
        <v>0</v>
      </c>
      <c r="CG17" s="15">
        <f>COUNTIFS('TODOS INV'!$B$2:$B$8142,RESUMEN!CG3,'TODOS INV'!$E$2:$E$8142,"RADIO RECEPTOR")</f>
        <v>0</v>
      </c>
      <c r="CH17" s="15">
        <f>COUNTIFS('TODOS INV'!$B$2:$B$8142,RESUMEN!CH3,'TODOS INV'!$E$2:$E$8142,"RADIO RECEPTOR")</f>
        <v>0</v>
      </c>
      <c r="CI17" s="15">
        <f>COUNTIFS('TODOS INV'!$B$2:$B$8142,RESUMEN!CI3,'TODOS INV'!$E$2:$E$8142,"RADIO RECEPTOR")</f>
        <v>0</v>
      </c>
      <c r="CJ17" s="15">
        <f>COUNTIFS('TODOS INV'!$B$2:$B$8142,RESUMEN!CJ3,'TODOS INV'!$E$2:$E$8142,"RADIO RECEPTOR")</f>
        <v>0</v>
      </c>
      <c r="CK17" s="15">
        <f>COUNTIFS('TODOS INV'!$B$2:$B$8142,RESUMEN!CK3,'TODOS INV'!$E$2:$E$8142,"RADIO RECEPTOR")</f>
        <v>0</v>
      </c>
      <c r="CL17" s="15">
        <f>COUNTIFS('TODOS INV'!$B$2:$B$8142,RESUMEN!CL3,'TODOS INV'!$E$2:$E$8142,"RADIO RECEPTOR")</f>
        <v>0</v>
      </c>
      <c r="CM17" s="15">
        <f>COUNTIFS('TODOS INV'!$B$2:$B$8142,RESUMEN!CM3,'TODOS INV'!$E$2:$E$8142,"RADIO RECEPTOR")</f>
        <v>0</v>
      </c>
      <c r="CN17" s="15">
        <f>COUNTIFS('TODOS INV'!$B$2:$B$8142,RESUMEN!CN3,'TODOS INV'!$E$2:$E$8142,"RADIO RECEPTOR")</f>
        <v>0</v>
      </c>
      <c r="CO17" s="15">
        <f>COUNTIFS('TODOS INV'!$B$2:$B$8142,RESUMEN!CO3,'TODOS INV'!$E$2:$E$8142,"RADIO RECEPTOR")</f>
        <v>1</v>
      </c>
      <c r="CP17" s="15">
        <f>COUNTIFS('TODOS INV'!$B$2:$B$8142,RESUMEN!CP3,'TODOS INV'!$E$2:$E$8142,"RADIO RECEPTOR")</f>
        <v>0</v>
      </c>
      <c r="CQ17" s="15">
        <f>COUNTIFS('TODOS INV'!$B$2:$B$8142,RESUMEN!CQ3,'TODOS INV'!$E$2:$E$8142,"RADIO RECEPTOR")</f>
        <v>0</v>
      </c>
      <c r="CR17" s="15">
        <f>COUNTIFS('TODOS INV'!$B$2:$B$8142,RESUMEN!CR3,'TODOS INV'!$E$2:$E$8142,"RADIO RECEPTOR")</f>
        <v>0</v>
      </c>
      <c r="CS17" s="15">
        <f>COUNTIFS('TODOS INV'!$B$2:$B$8142,RESUMEN!CS3,'TODOS INV'!$E$2:$E$8142,"RADIO RECEPTOR")</f>
        <v>0</v>
      </c>
      <c r="CT17" s="15">
        <f>COUNTIFS('TODOS INV'!$B$2:$B$8142,RESUMEN!CT3,'TODOS INV'!$E$2:$E$8142,"RADIO RECEPTOR")</f>
        <v>0</v>
      </c>
      <c r="CU17" s="15">
        <f>COUNTIFS('TODOS INV'!$B$2:$B$8142,RESUMEN!CU3,'TODOS INV'!$E$2:$E$8142,"RADIO RECEPTOR")</f>
        <v>0</v>
      </c>
      <c r="CV17" s="15">
        <f>COUNTIFS('TODOS INV'!$B$2:$B$8142,RESUMEN!CV3,'TODOS INV'!$E$2:$E$8142,"RADIO RECEPTOR")</f>
        <v>0</v>
      </c>
      <c r="CW17" s="15">
        <f>COUNTIFS('TODOS INV'!$B$2:$B$8142,RESUMEN!CW3,'TODOS INV'!$E$2:$E$8142,"RADIO RECEPTOR")</f>
        <v>0</v>
      </c>
      <c r="CX17" s="15">
        <f>COUNTIFS('TODOS INV'!$B$2:$B$8142,RESUMEN!CX3,'TODOS INV'!$E$2:$E$8142,"RADIO RECEPTOR")</f>
        <v>0</v>
      </c>
      <c r="CY17" s="15">
        <f>COUNTIFS('TODOS INV'!$B$2:$B$8142,RESUMEN!CY3,'TODOS INV'!$E$2:$E$8142,"RADIO RECEPTOR")</f>
        <v>0</v>
      </c>
      <c r="CZ17" s="15">
        <f>COUNTIFS('TODOS INV'!$B$2:$B$8142,RESUMEN!CZ3,'TODOS INV'!$E$2:$E$8142,"RADIO RECEPTOR")</f>
        <v>0</v>
      </c>
      <c r="DA17" s="15">
        <f>COUNTIFS('TODOS INV'!$B$2:$B$8142,RESUMEN!DA3,'TODOS INV'!$E$2:$E$8142,"RADIO RECEPTOR")</f>
        <v>0</v>
      </c>
      <c r="DB17" s="15">
        <f>COUNTIFS('TODOS INV'!$B$2:$B$8142,RESUMEN!DB3,'TODOS INV'!$E$2:$E$8142,"RADIO RECEPTOR")</f>
        <v>0</v>
      </c>
      <c r="DC17" s="15">
        <f>COUNTIFS('TODOS INV'!$B$2:$B$8142,RESUMEN!DC3,'TODOS INV'!$E$2:$E$8142,"RADIO RECEPTOR")</f>
        <v>0</v>
      </c>
      <c r="DD17" s="15">
        <f>COUNTIFS('TODOS INV'!$B$2:$B$8142,RESUMEN!DD3,'TODOS INV'!$E$2:$E$8142,"RADIO RECEPTOR")</f>
        <v>0</v>
      </c>
      <c r="DE17" s="15">
        <f>COUNTIFS('TODOS INV'!$B$2:$B$8142,RESUMEN!DE3,'TODOS INV'!$E$2:$E$8142,"RADIO RECEPTOR")</f>
        <v>0</v>
      </c>
      <c r="DF17" s="15">
        <f>COUNTIFS('TODOS INV'!$B$2:$B$8142,RESUMEN!DF3,'TODOS INV'!$E$2:$E$8142,"RADIO RECEPTOR")</f>
        <v>0</v>
      </c>
      <c r="DG17" s="15">
        <f>COUNTIFS('TODOS INV'!$B$2:$B$8142,RESUMEN!DG3,'TODOS INV'!$E$2:$E$8142,"RADIO RECEPTOR")</f>
        <v>0</v>
      </c>
      <c r="DH17" s="15">
        <f>COUNTIFS('TODOS INV'!$B$2:$B$8142,RESUMEN!DH3,'TODOS INV'!$E$2:$E$8142,"RADIO RECEPTOR")</f>
        <v>0</v>
      </c>
    </row>
    <row r="18" spans="1:112" x14ac:dyDescent="0.2">
      <c r="A18" s="7">
        <v>15</v>
      </c>
      <c r="B18" s="8" t="s">
        <v>162</v>
      </c>
      <c r="C18" s="15">
        <f>COUNTIFS('TODOS INV'!$B$2:$B$8142,RESUMEN!C3,'TODOS INV'!$E$2:$E$8142,"REPRODUCTOR DE DVD/CD/VCD/SVCD/MP3 Y OTROS")</f>
        <v>1</v>
      </c>
      <c r="D18" s="15">
        <f>COUNTIFS('TODOS INV'!$B$2:$B$8142,RESUMEN!D3,'TODOS INV'!$E$2:$E$8142,"REPRODUCTOR DE DVD/CD/VCD/SVCD/MP3 Y OTROS")</f>
        <v>1</v>
      </c>
      <c r="E18" s="15">
        <f>COUNTIFS('TODOS INV'!$B$2:$B$8142,RESUMEN!E3,'TODOS INV'!$E$2:$E$8142,"REPRODUCTOR DE DVD/CD/VCD/SVCD/MP3 Y OTROS")</f>
        <v>1</v>
      </c>
      <c r="F18" s="15">
        <f>COUNTIFS('TODOS INV'!$B$2:$B$8142,RESUMEN!F3,'TODOS INV'!$E$2:$E$8142,"REPRODUCTOR DE DVD/CD/VCD/SVCD/MP3 Y OTROS")</f>
        <v>1</v>
      </c>
      <c r="G18" s="15">
        <f>COUNTIFS('TODOS INV'!$B$2:$B$8142,RESUMEN!G3,'TODOS INV'!$E$2:$E$8142,"REPRODUCTOR DE DVD/CD/VCD/SVCD/MP3 Y OTROS")</f>
        <v>0</v>
      </c>
      <c r="H18" s="15">
        <f>COUNTIFS('TODOS INV'!$B$2:$B$8142,RESUMEN!H3,'TODOS INV'!$E$2:$E$8142,"REPRODUCTOR DE DVD/CD/VCD/SVCD/MP3 Y OTROS")</f>
        <v>1</v>
      </c>
      <c r="I18" s="15">
        <f>COUNTIFS('TODOS INV'!$B$2:$B$8142,RESUMEN!I3,'TODOS INV'!$E$2:$E$8142,"REPRODUCTOR DE DVD/CD/VCD/SVCD/MP3 Y OTROS")</f>
        <v>0</v>
      </c>
      <c r="J18" s="15">
        <f>COUNTIFS('TODOS INV'!$B$2:$B$8142,RESUMEN!J3,'TODOS INV'!$E$2:$E$8142,"REPRODUCTOR DE DVD/CD/VCD/SVCD/MP3 Y OTROS")</f>
        <v>0</v>
      </c>
      <c r="K18" s="15">
        <f>COUNTIFS('TODOS INV'!$B$2:$B$8142,RESUMEN!K3,'TODOS INV'!$E$2:$E$8142,"REPRODUCTOR DE DVD/CD/VCD/SVCD/MP3 Y OTROS")</f>
        <v>0</v>
      </c>
      <c r="L18" s="15">
        <f>COUNTIFS('TODOS INV'!$B$2:$B$8142,RESUMEN!L3,'TODOS INV'!$E$2:$E$8142,"REPRODUCTOR DE DVD/CD/VCD/SVCD/MP3 Y OTROS")</f>
        <v>0</v>
      </c>
      <c r="M18" s="15">
        <f>COUNTIFS('TODOS INV'!$B$2:$B$8142,RESUMEN!M3,'TODOS INV'!$E$2:$E$8142,"REPRODUCTOR DE DVD/CD/VCD/SVCD/MP3 Y OTROS")</f>
        <v>1</v>
      </c>
      <c r="N18" s="15">
        <f>COUNTIFS('TODOS INV'!$B$2:$B$8142,RESUMEN!N3,'TODOS INV'!$E$2:$E$8142,"REPRODUCTOR DE DVD/CD/VCD/SVCD/MP3 Y OTROS")</f>
        <v>1</v>
      </c>
      <c r="O18" s="15">
        <f>COUNTIFS('TODOS INV'!$B$2:$B$8142,RESUMEN!O3,'TODOS INV'!$E$2:$E$8142,"REPRODUCTOR DE DVD/CD/VCD/SVCD/MP3 Y OTROS")</f>
        <v>1</v>
      </c>
      <c r="P18" s="15">
        <f>COUNTIFS('TODOS INV'!$B$2:$B$8142,RESUMEN!P3,'TODOS INV'!$E$2:$E$8142,"REPRODUCTOR DE DVD/CD/VCD/SVCD/MP3 Y OTROS")</f>
        <v>1</v>
      </c>
      <c r="Q18" s="15">
        <f>COUNTIFS('TODOS INV'!$B$2:$B$8142,RESUMEN!Q3,'TODOS INV'!$E$2:$E$8142,"REPRODUCTOR DE DVD/CD/VCD/SVCD/MP3 Y OTROS")</f>
        <v>0</v>
      </c>
      <c r="R18" s="15">
        <f>COUNTIFS('TODOS INV'!$B$2:$B$8142,RESUMEN!R3,'TODOS INV'!$E$2:$E$8142,"REPRODUCTOR DE DVD/CD/VCD/SVCD/MP3 Y OTROS")</f>
        <v>1</v>
      </c>
      <c r="S18" s="15">
        <f>COUNTIFS('TODOS INV'!$B$2:$B$8142,RESUMEN!S3,'TODOS INV'!$E$2:$E$8142,"REPRODUCTOR DE DVD/CD/VCD/SVCD/MP3 Y OTROS")</f>
        <v>0</v>
      </c>
      <c r="T18" s="15">
        <f>COUNTIFS('TODOS INV'!$B$2:$B$8142,RESUMEN!T3,'TODOS INV'!$E$2:$E$8142,"REPRODUCTOR DE DVD/CD/VCD/SVCD/MP3 Y OTROS")</f>
        <v>0</v>
      </c>
      <c r="U18" s="15">
        <f>COUNTIFS('TODOS INV'!$B$2:$B$8142,RESUMEN!U3,'TODOS INV'!$E$2:$E$8142,"REPRODUCTOR DE DVD/CD/VCD/SVCD/MP3 Y OTROS")</f>
        <v>0</v>
      </c>
      <c r="V18" s="15">
        <f>COUNTIFS('TODOS INV'!$B$2:$B$8142,RESUMEN!V3,'TODOS INV'!$E$2:$E$8142,"REPRODUCTOR DE DVD/CD/VCD/SVCD/MP3 Y OTROS")</f>
        <v>0</v>
      </c>
      <c r="W18" s="15">
        <f>COUNTIFS('TODOS INV'!$B$2:$B$8142,RESUMEN!W3,'TODOS INV'!$E$2:$E$8142,"REPRODUCTOR DE DVD/CD/VCD/SVCD/MP3 Y OTROS")</f>
        <v>0</v>
      </c>
      <c r="X18" s="15">
        <f>COUNTIFS('TODOS INV'!$B$2:$B$8142,RESUMEN!X3,'TODOS INV'!$E$2:$E$8142,"REPRODUCTOR DE DVD/CD/VCD/SVCD/MP3 Y OTROS")</f>
        <v>0</v>
      </c>
      <c r="Y18" s="15">
        <f>COUNTIFS('TODOS INV'!$B$2:$B$8142,RESUMEN!Y3,'TODOS INV'!$E$2:$E$8142,"REPRODUCTOR DE DVD/CD/VCD/SVCD/MP3 Y OTROS")</f>
        <v>1</v>
      </c>
      <c r="Z18" s="15">
        <f>COUNTIFS('TODOS INV'!$B$2:$B$8142,RESUMEN!Z3,'TODOS INV'!$E$2:$E$8142,"REPRODUCTOR DE DVD/CD/VCD/SVCD/MP3 Y OTROS")</f>
        <v>0</v>
      </c>
      <c r="AA18" s="15">
        <f>COUNTIFS('TODOS INV'!$B$2:$B$8142,RESUMEN!AA3,'TODOS INV'!$E$2:$E$8142,"REPRODUCTOR DE DVD/CD/VCD/SVCD/MP3 Y OTROS")</f>
        <v>0</v>
      </c>
      <c r="AB18" s="15">
        <f>COUNTIFS('TODOS INV'!$B$2:$B$8142,RESUMEN!AB3,'TODOS INV'!$E$2:$E$8142,"REPRODUCTOR DE DVD/CD/VCD/SVCD/MP3 Y OTROS")</f>
        <v>0</v>
      </c>
      <c r="AC18" s="15">
        <f>COUNTIFS('TODOS INV'!$B$2:$B$8142,RESUMEN!AC3,'TODOS INV'!$E$2:$E$8142,"REPRODUCTOR DE DVD/CD/VCD/SVCD/MP3 Y OTROS")</f>
        <v>0</v>
      </c>
      <c r="AD18" s="15">
        <f>COUNTIFS('TODOS INV'!$B$2:$B$8142,RESUMEN!AD3,'TODOS INV'!$E$2:$E$8142,"REPRODUCTOR DE DVD/CD/VCD/SVCD/MP3 Y OTROS")</f>
        <v>0</v>
      </c>
      <c r="AE18" s="15">
        <f>COUNTIFS('TODOS INV'!$B$2:$B$8142,RESUMEN!AE3,'TODOS INV'!$E$2:$E$8142,"REPRODUCTOR DE DVD/CD/VCD/SVCD/MP3 Y OTROS")</f>
        <v>2</v>
      </c>
      <c r="AF18" s="15">
        <f>COUNTIFS('TODOS INV'!$B$2:$B$8142,RESUMEN!AF3,'TODOS INV'!$E$2:$E$8142,"REPRODUCTOR DE DVD/CD/VCD/SVCD/MP3 Y OTROS")</f>
        <v>0</v>
      </c>
      <c r="AG18" s="15">
        <f>COUNTIFS('TODOS INV'!$B$2:$B$8142,RESUMEN!AG3,'TODOS INV'!$E$2:$E$8142,"REPRODUCTOR DE DVD/CD/VCD/SVCD/MP3 Y OTROS")</f>
        <v>0</v>
      </c>
      <c r="AH18" s="15">
        <f>COUNTIFS('TODOS INV'!$B$2:$B$8142,RESUMEN!AH3,'TODOS INV'!$E$2:$E$8142,"REPRODUCTOR DE DVD/CD/VCD/SVCD/MP3 Y OTROS")</f>
        <v>0</v>
      </c>
      <c r="AI18" s="15">
        <f>COUNTIFS('TODOS INV'!$B$2:$B$8142,RESUMEN!AI3,'TODOS INV'!$E$2:$E$8142,"REPRODUCTOR DE DVD/CD/VCD/SVCD/MP3 Y OTROS")</f>
        <v>0</v>
      </c>
      <c r="AJ18" s="15">
        <f>COUNTIFS('TODOS INV'!$B$2:$B$8142,RESUMEN!AJ3,'TODOS INV'!$E$2:$E$8142,"REPRODUCTOR DE DVD/CD/VCD/SVCD/MP3 Y OTROS")</f>
        <v>0</v>
      </c>
      <c r="AK18" s="15">
        <f>COUNTIFS('TODOS INV'!$B$2:$B$8142,RESUMEN!AK3,'TODOS INV'!$E$2:$E$8142,"REPRODUCTOR DE DVD/CD/VCD/SVCD/MP3 Y OTROS")</f>
        <v>0</v>
      </c>
      <c r="AL18" s="15">
        <f>COUNTIFS('TODOS INV'!$B$2:$B$8142,RESUMEN!AL3,'TODOS INV'!$E$2:$E$8142,"REPRODUCTOR DE DVD/CD/VCD/SVCD/MP3 Y OTROS")</f>
        <v>1</v>
      </c>
      <c r="AM18" s="15">
        <f>COUNTIFS('TODOS INV'!$B$2:$B$8142,RESUMEN!AM3,'TODOS INV'!$E$2:$E$8142,"REPRODUCTOR DE DVD/CD/VCD/SVCD/MP3 Y OTROS")</f>
        <v>1</v>
      </c>
      <c r="AN18" s="15">
        <f>COUNTIFS('TODOS INV'!$B$2:$B$8142,RESUMEN!AN3,'TODOS INV'!$E$2:$E$8142,"REPRODUCTOR DE DVD/CD/VCD/SVCD/MP3 Y OTROS")</f>
        <v>0</v>
      </c>
      <c r="AO18" s="15">
        <f>COUNTIFS('TODOS INV'!$B$2:$B$8142,RESUMEN!AO3,'TODOS INV'!$E$2:$E$8142,"REPRODUCTOR DE DVD/CD/VCD/SVCD/MP3 Y OTROS")</f>
        <v>1</v>
      </c>
      <c r="AP18" s="15">
        <f>COUNTIFS('TODOS INV'!$B$2:$B$8142,RESUMEN!AP3,'TODOS INV'!$E$2:$E$8142,"REPRODUCTOR DE DVD/CD/VCD/SVCD/MP3 Y OTROS")</f>
        <v>0</v>
      </c>
      <c r="AQ18" s="15">
        <f>COUNTIFS('TODOS INV'!$B$2:$B$8142,RESUMEN!AQ3,'TODOS INV'!$E$2:$E$8142,"REPRODUCTOR DE DVD/CD/VCD/SVCD/MP3 Y OTROS")</f>
        <v>0</v>
      </c>
      <c r="AR18" s="15">
        <f>COUNTIFS('TODOS INV'!$B$2:$B$8142,RESUMEN!AR3,'TODOS INV'!$E$2:$E$8142,"REPRODUCTOR DE DVD/CD/VCD/SVCD/MP3 Y OTROS")</f>
        <v>0</v>
      </c>
      <c r="AS18" s="15">
        <f>COUNTIFS('TODOS INV'!$B$2:$B$8142,RESUMEN!AS3,'TODOS INV'!$E$2:$E$8142,"REPRODUCTOR DE DVD/CD/VCD/SVCD/MP3 Y OTROS")</f>
        <v>0</v>
      </c>
      <c r="AT18" s="15">
        <f>COUNTIFS('TODOS INV'!$B$2:$B$8142,RESUMEN!AT3,'TODOS INV'!$E$2:$E$8142,"REPRODUCTOR DE DVD/CD/VCD/SVCD/MP3 Y OTROS")</f>
        <v>0</v>
      </c>
      <c r="AU18" s="15">
        <f>COUNTIFS('TODOS INV'!$B$2:$B$8142,RESUMEN!AU3,'TODOS INV'!$E$2:$E$8142,"REPRODUCTOR DE DVD/CD/VCD/SVCD/MP3 Y OTROS")</f>
        <v>1</v>
      </c>
      <c r="AV18" s="15">
        <f>COUNTIFS('TODOS INV'!$B$2:$B$8142,RESUMEN!AV3,'TODOS INV'!$E$2:$E$8142,"REPRODUCTOR DE DVD/CD/VCD/SVCD/MP3 Y OTROS")</f>
        <v>0</v>
      </c>
      <c r="AW18" s="15">
        <f>COUNTIFS('TODOS INV'!$B$2:$B$8142,RESUMEN!AW3,'TODOS INV'!$E$2:$E$8142,"REPRODUCTOR DE DVD/CD/VCD/SVCD/MP3 Y OTROS")</f>
        <v>0</v>
      </c>
      <c r="AX18" s="15">
        <f>COUNTIFS('TODOS INV'!$B$2:$B$8142,RESUMEN!AX3,'TODOS INV'!$E$2:$E$8142,"REPRODUCTOR DE DVD/CD/VCD/SVCD/MP3 Y OTROS")</f>
        <v>1</v>
      </c>
      <c r="AY18" s="15">
        <f>COUNTIFS('TODOS INV'!$B$2:$B$8142,RESUMEN!AY3,'TODOS INV'!$E$2:$E$8142,"REPRODUCTOR DE DVD/CD/VCD/SVCD/MP3 Y OTROS")</f>
        <v>0</v>
      </c>
      <c r="AZ18" s="15">
        <f>COUNTIFS('TODOS INV'!$B$2:$B$8142,RESUMEN!AZ3,'TODOS INV'!$E$2:$E$8142,"REPRODUCTOR DE DVD/CD/VCD/SVCD/MP3 Y OTROS")</f>
        <v>0</v>
      </c>
      <c r="BA18" s="15">
        <f>COUNTIFS('TODOS INV'!$B$2:$B$8142,RESUMEN!BA3,'TODOS INV'!$E$2:$E$8142,"REPRODUCTOR DE DVD/CD/VCD/SVCD/MP3 Y OTROS")</f>
        <v>0</v>
      </c>
      <c r="BB18" s="15">
        <f>COUNTIFS('TODOS INV'!$B$2:$B$8142,RESUMEN!BB3,'TODOS INV'!$E$2:$E$8142,"REPRODUCTOR DE DVD/CD/VCD/SVCD/MP3 Y OTROS")</f>
        <v>0</v>
      </c>
      <c r="BC18" s="15">
        <f>COUNTIFS('TODOS INV'!$B$2:$B$8142,RESUMEN!BC3,'TODOS INV'!$E$2:$E$8142,"REPRODUCTOR DE DVD/CD/VCD/SVCD/MP3 Y OTROS")</f>
        <v>0</v>
      </c>
      <c r="BD18" s="15">
        <f>COUNTIFS('TODOS INV'!$B$2:$B$8142,RESUMEN!BD3,'TODOS INV'!$E$2:$E$8142,"REPRODUCTOR DE DVD/CD/VCD/SVCD/MP3 Y OTROS")</f>
        <v>1</v>
      </c>
      <c r="BE18" s="15">
        <f>COUNTIFS('TODOS INV'!$B$2:$B$8142,RESUMEN!BE3,'TODOS INV'!$E$2:$E$8142,"REPRODUCTOR DE DVD/CD/VCD/SVCD/MP3 Y OTROS")</f>
        <v>0</v>
      </c>
      <c r="BF18" s="15">
        <f>COUNTIFS('TODOS INV'!$B$2:$B$8142,RESUMEN!BF3,'TODOS INV'!$E$2:$E$8142,"REPRODUCTOR DE DVD/CD/VCD/SVCD/MP3 Y OTROS")</f>
        <v>0</v>
      </c>
      <c r="BG18" s="15">
        <f>COUNTIFS('TODOS INV'!$B$2:$B$8142,RESUMEN!BG3,'TODOS INV'!$E$2:$E$8142,"REPRODUCTOR DE DVD/CD/VCD/SVCD/MP3 Y OTROS")</f>
        <v>2</v>
      </c>
      <c r="BH18" s="15">
        <f>COUNTIFS('TODOS INV'!$B$2:$B$8142,RESUMEN!BH3,'TODOS INV'!$E$2:$E$8142,"REPRODUCTOR DE DVD/CD/VCD/SVCD/MP3 Y OTROS")</f>
        <v>0</v>
      </c>
      <c r="BI18" s="15">
        <f>COUNTIFS('TODOS INV'!$B$2:$B$8142,RESUMEN!BI3,'TODOS INV'!$E$2:$E$8142,"REPRODUCTOR DE DVD/CD/VCD/SVCD/MP3 Y OTROS")</f>
        <v>1</v>
      </c>
      <c r="BJ18" s="15">
        <f>COUNTIFS('TODOS INV'!$B$2:$B$8142,RESUMEN!BJ3,'TODOS INV'!$E$2:$E$8142,"REPRODUCTOR DE DVD/CD/VCD/SVCD/MP3 Y OTROS")</f>
        <v>0</v>
      </c>
      <c r="BK18" s="15">
        <f>COUNTIFS('TODOS INV'!$B$2:$B$8142,RESUMEN!BK3,'TODOS INV'!$E$2:$E$8142,"REPRODUCTOR DE DVD/CD/VCD/SVCD/MP3 Y OTROS")</f>
        <v>0</v>
      </c>
      <c r="BL18" s="15">
        <f>COUNTIFS('TODOS INV'!$B$2:$B$8142,RESUMEN!BL3,'TODOS INV'!$E$2:$E$8142,"REPRODUCTOR DE DVD/CD/VCD/SVCD/MP3 Y OTROS")</f>
        <v>1</v>
      </c>
      <c r="BM18" s="15">
        <f>COUNTIFS('TODOS INV'!$B$2:$B$8142,RESUMEN!BM3,'TODOS INV'!$E$2:$E$8142,"REPRODUCTOR DE DVD/CD/VCD/SVCD/MP3 Y OTROS")</f>
        <v>0</v>
      </c>
      <c r="BN18" s="15">
        <f>COUNTIFS('TODOS INV'!$B$2:$B$8142,RESUMEN!BN3,'TODOS INV'!$E$2:$E$8142,"REPRODUCTOR DE DVD/CD/VCD/SVCD/MP3 Y OTROS")</f>
        <v>0</v>
      </c>
      <c r="BO18" s="15">
        <f>COUNTIFS('TODOS INV'!$B$2:$B$8142,RESUMEN!BO3,'TODOS INV'!$E$2:$E$8142,"REPRODUCTOR DE DVD/CD/VCD/SVCD/MP3 Y OTROS")</f>
        <v>1</v>
      </c>
      <c r="BP18" s="15">
        <f>COUNTIFS('TODOS INV'!$B$2:$B$8142,RESUMEN!BP3,'TODOS INV'!$E$2:$E$8142,"REPRODUCTOR DE DVD/CD/VCD/SVCD/MP3 Y OTROS")</f>
        <v>0</v>
      </c>
      <c r="BQ18" s="15">
        <f>COUNTIFS('TODOS INV'!$B$2:$B$8142,RESUMEN!BQ3,'TODOS INV'!$E$2:$E$8142,"REPRODUCTOR DE DVD/CD/VCD/SVCD/MP3 Y OTROS")</f>
        <v>0</v>
      </c>
      <c r="BR18" s="15">
        <f>COUNTIFS('TODOS INV'!$B$2:$B$8142,RESUMEN!BR3,'TODOS INV'!$E$2:$E$8142,"REPRODUCTOR DE DVD/CD/VCD/SVCD/MP3 Y OTROS")</f>
        <v>0</v>
      </c>
      <c r="BS18" s="15">
        <f>COUNTIFS('TODOS INV'!$B$2:$B$8142,RESUMEN!BS3,'TODOS INV'!$E$2:$E$8142,"REPRODUCTOR DE DVD/CD/VCD/SVCD/MP3 Y OTROS")</f>
        <v>1</v>
      </c>
      <c r="BT18" s="15">
        <f>COUNTIFS('TODOS INV'!$B$2:$B$8142,RESUMEN!BT3,'TODOS INV'!$E$2:$E$8142,"REPRODUCTOR DE DVD/CD/VCD/SVCD/MP3 Y OTROS")</f>
        <v>1</v>
      </c>
      <c r="BU18" s="15">
        <f>COUNTIFS('TODOS INV'!$B$2:$B$8142,RESUMEN!BU3,'TODOS INV'!$E$2:$E$8142,"REPRODUCTOR DE DVD/CD/VCD/SVCD/MP3 Y OTROS")</f>
        <v>0</v>
      </c>
      <c r="BV18" s="15">
        <f>COUNTIFS('TODOS INV'!$B$2:$B$8142,RESUMEN!BV3,'TODOS INV'!$E$2:$E$8142,"REPRODUCTOR DE DVD/CD/VCD/SVCD/MP3 Y OTROS")</f>
        <v>1</v>
      </c>
      <c r="BW18" s="15">
        <f>COUNTIFS('TODOS INV'!$B$2:$B$8142,RESUMEN!BW3,'TODOS INV'!$E$2:$E$8142,"REPRODUCTOR DE DVD/CD/VCD/SVCD/MP3 Y OTROS")</f>
        <v>1</v>
      </c>
      <c r="BX18" s="15">
        <f>COUNTIFS('TODOS INV'!$B$2:$B$8142,RESUMEN!BX3,'TODOS INV'!$E$2:$E$8142,"REPRODUCTOR DE DVD/CD/VCD/SVCD/MP3 Y OTROS")</f>
        <v>0</v>
      </c>
      <c r="BY18" s="15">
        <f>COUNTIFS('TODOS INV'!$B$2:$B$8142,RESUMEN!BY3,'TODOS INV'!$E$2:$E$8142,"REPRODUCTOR DE DVD/CD/VCD/SVCD/MP3 Y OTROS")</f>
        <v>0</v>
      </c>
      <c r="BZ18" s="15">
        <f>COUNTIFS('TODOS INV'!$B$2:$B$8142,RESUMEN!BZ3,'TODOS INV'!$E$2:$E$8142,"REPRODUCTOR DE DVD/CD/VCD/SVCD/MP3 Y OTROS")</f>
        <v>0</v>
      </c>
      <c r="CA18" s="15">
        <f>COUNTIFS('TODOS INV'!$B$2:$B$8142,RESUMEN!CA3,'TODOS INV'!$E$2:$E$8142,"REPRODUCTOR DE DVD/CD/VCD/SVCD/MP3 Y OTROS")</f>
        <v>0</v>
      </c>
      <c r="CB18" s="15">
        <f>COUNTIFS('TODOS INV'!$B$2:$B$8142,RESUMEN!CB3,'TODOS INV'!$E$2:$E$8142,"REPRODUCTOR DE DVD/CD/VCD/SVCD/MP3 Y OTROS")</f>
        <v>0</v>
      </c>
      <c r="CC18" s="15">
        <f>COUNTIFS('TODOS INV'!$B$2:$B$8142,RESUMEN!CC3,'TODOS INV'!$E$2:$E$8142,"REPRODUCTOR DE DVD/CD/VCD/SVCD/MP3 Y OTROS")</f>
        <v>0</v>
      </c>
      <c r="CD18" s="15">
        <f>COUNTIFS('TODOS INV'!$B$2:$B$8142,RESUMEN!CD3,'TODOS INV'!$E$2:$E$8142,"REPRODUCTOR DE DVD/CD/VCD/SVCD/MP3 Y OTROS")</f>
        <v>0</v>
      </c>
      <c r="CE18" s="15">
        <f>COUNTIFS('TODOS INV'!$B$2:$B$8142,RESUMEN!CE3,'TODOS INV'!$E$2:$E$8142,"REPRODUCTOR DE DVD/CD/VCD/SVCD/MP3 Y OTROS")</f>
        <v>0</v>
      </c>
      <c r="CF18" s="15">
        <f>COUNTIFS('TODOS INV'!$B$2:$B$8142,RESUMEN!CF3,'TODOS INV'!$E$2:$E$8142,"REPRODUCTOR DE DVD/CD/VCD/SVCD/MP3 Y OTROS")</f>
        <v>0</v>
      </c>
      <c r="CG18" s="15">
        <f>COUNTIFS('TODOS INV'!$B$2:$B$8142,RESUMEN!CG3,'TODOS INV'!$E$2:$E$8142,"REPRODUCTOR DE DVD/CD/VCD/SVCD/MP3 Y OTROS")</f>
        <v>0</v>
      </c>
      <c r="CH18" s="15">
        <f>COUNTIFS('TODOS INV'!$B$2:$B$8142,RESUMEN!CH3,'TODOS INV'!$E$2:$E$8142,"REPRODUCTOR DE DVD/CD/VCD/SVCD/MP3 Y OTROS")</f>
        <v>1</v>
      </c>
      <c r="CI18" s="15">
        <f>COUNTIFS('TODOS INV'!$B$2:$B$8142,RESUMEN!CI3,'TODOS INV'!$E$2:$E$8142,"REPRODUCTOR DE DVD/CD/VCD/SVCD/MP3 Y OTROS")</f>
        <v>1</v>
      </c>
      <c r="CJ18" s="15">
        <f>COUNTIFS('TODOS INV'!$B$2:$B$8142,RESUMEN!CJ3,'TODOS INV'!$E$2:$E$8142,"REPRODUCTOR DE DVD/CD/VCD/SVCD/MP3 Y OTROS")</f>
        <v>0</v>
      </c>
      <c r="CK18" s="15">
        <f>COUNTIFS('TODOS INV'!$B$2:$B$8142,RESUMEN!CK3,'TODOS INV'!$E$2:$E$8142,"REPRODUCTOR DE DVD/CD/VCD/SVCD/MP3 Y OTROS")</f>
        <v>0</v>
      </c>
      <c r="CL18" s="15">
        <f>COUNTIFS('TODOS INV'!$B$2:$B$8142,RESUMEN!CL3,'TODOS INV'!$E$2:$E$8142,"REPRODUCTOR DE DVD/CD/VCD/SVCD/MP3 Y OTROS")</f>
        <v>0</v>
      </c>
      <c r="CM18" s="15">
        <f>COUNTIFS('TODOS INV'!$B$2:$B$8142,RESUMEN!CM3,'TODOS INV'!$E$2:$E$8142,"REPRODUCTOR DE DVD/CD/VCD/SVCD/MP3 Y OTROS")</f>
        <v>0</v>
      </c>
      <c r="CN18" s="15">
        <f>COUNTIFS('TODOS INV'!$B$2:$B$8142,RESUMEN!CN3,'TODOS INV'!$E$2:$E$8142,"REPRODUCTOR DE DVD/CD/VCD/SVCD/MP3 Y OTROS")</f>
        <v>0</v>
      </c>
      <c r="CO18" s="15">
        <f>COUNTIFS('TODOS INV'!$B$2:$B$8142,RESUMEN!CO3,'TODOS INV'!$E$2:$E$8142,"REPRODUCTOR DE DVD/CD/VCD/SVCD/MP3 Y OTROS")</f>
        <v>0</v>
      </c>
      <c r="CP18" s="15">
        <f>COUNTIFS('TODOS INV'!$B$2:$B$8142,RESUMEN!CP3,'TODOS INV'!$E$2:$E$8142,"REPRODUCTOR DE DVD/CD/VCD/SVCD/MP3 Y OTROS")</f>
        <v>0</v>
      </c>
      <c r="CQ18" s="15">
        <f>COUNTIFS('TODOS INV'!$B$2:$B$8142,RESUMEN!CQ3,'TODOS INV'!$E$2:$E$8142,"REPRODUCTOR DE DVD/CD/VCD/SVCD/MP3 Y OTROS")</f>
        <v>0</v>
      </c>
      <c r="CR18" s="15">
        <f>COUNTIFS('TODOS INV'!$B$2:$B$8142,RESUMEN!CR3,'TODOS INV'!$E$2:$E$8142,"REPRODUCTOR DE DVD/CD/VCD/SVCD/MP3 Y OTROS")</f>
        <v>0</v>
      </c>
      <c r="CS18" s="15">
        <f>COUNTIFS('TODOS INV'!$B$2:$B$8142,RESUMEN!CS3,'TODOS INV'!$E$2:$E$8142,"REPRODUCTOR DE DVD/CD/VCD/SVCD/MP3 Y OTROS")</f>
        <v>1</v>
      </c>
      <c r="CT18" s="15">
        <f>COUNTIFS('TODOS INV'!$B$2:$B$8142,RESUMEN!CT3,'TODOS INV'!$E$2:$E$8142,"REPRODUCTOR DE DVD/CD/VCD/SVCD/MP3 Y OTROS")</f>
        <v>0</v>
      </c>
      <c r="CU18" s="15">
        <f>COUNTIFS('TODOS INV'!$B$2:$B$8142,RESUMEN!CU3,'TODOS INV'!$E$2:$E$8142,"REPRODUCTOR DE DVD/CD/VCD/SVCD/MP3 Y OTROS")</f>
        <v>0</v>
      </c>
      <c r="CV18" s="15">
        <f>COUNTIFS('TODOS INV'!$B$2:$B$8142,RESUMEN!CV3,'TODOS INV'!$E$2:$E$8142,"REPRODUCTOR DE DVD/CD/VCD/SVCD/MP3 Y OTROS")</f>
        <v>0</v>
      </c>
      <c r="CW18" s="15">
        <f>COUNTIFS('TODOS INV'!$B$2:$B$8142,RESUMEN!CW3,'TODOS INV'!$E$2:$E$8142,"REPRODUCTOR DE DVD/CD/VCD/SVCD/MP3 Y OTROS")</f>
        <v>0</v>
      </c>
      <c r="CX18" s="15">
        <f>COUNTIFS('TODOS INV'!$B$2:$B$8142,RESUMEN!CX3,'TODOS INV'!$E$2:$E$8142,"REPRODUCTOR DE DVD/CD/VCD/SVCD/MP3 Y OTROS")</f>
        <v>0</v>
      </c>
      <c r="CY18" s="15">
        <f>COUNTIFS('TODOS INV'!$B$2:$B$8142,RESUMEN!CY3,'TODOS INV'!$E$2:$E$8142,"REPRODUCTOR DE DVD/CD/VCD/SVCD/MP3 Y OTROS")</f>
        <v>0</v>
      </c>
      <c r="CZ18" s="15">
        <f>COUNTIFS('TODOS INV'!$B$2:$B$8142,RESUMEN!CZ3,'TODOS INV'!$E$2:$E$8142,"REPRODUCTOR DE DVD/CD/VCD/SVCD/MP3 Y OTROS")</f>
        <v>0</v>
      </c>
      <c r="DA18" s="15">
        <f>COUNTIFS('TODOS INV'!$B$2:$B$8142,RESUMEN!DA3,'TODOS INV'!$E$2:$E$8142,"REPRODUCTOR DE DVD/CD/VCD/SVCD/MP3 Y OTROS")</f>
        <v>0</v>
      </c>
      <c r="DB18" s="15">
        <f>COUNTIFS('TODOS INV'!$B$2:$B$8142,RESUMEN!DB3,'TODOS INV'!$E$2:$E$8142,"REPRODUCTOR DE DVD/CD/VCD/SVCD/MP3 Y OTROS")</f>
        <v>0</v>
      </c>
      <c r="DC18" s="15">
        <f>COUNTIFS('TODOS INV'!$B$2:$B$8142,RESUMEN!DC3,'TODOS INV'!$E$2:$E$8142,"REPRODUCTOR DE DVD/CD/VCD/SVCD/MP3 Y OTROS")</f>
        <v>0</v>
      </c>
      <c r="DD18" s="15">
        <f>COUNTIFS('TODOS INV'!$B$2:$B$8142,RESUMEN!DD3,'TODOS INV'!$E$2:$E$8142,"REPRODUCTOR DE DVD/CD/VCD/SVCD/MP3 Y OTROS")</f>
        <v>0</v>
      </c>
      <c r="DE18" s="15">
        <f>COUNTIFS('TODOS INV'!$B$2:$B$8142,RESUMEN!DE3,'TODOS INV'!$E$2:$E$8142,"REPRODUCTOR DE DVD/CD/VCD/SVCD/MP3 Y OTROS")</f>
        <v>1</v>
      </c>
      <c r="DF18" s="15">
        <f>COUNTIFS('TODOS INV'!$B$2:$B$8142,RESUMEN!DF3,'TODOS INV'!$E$2:$E$8142,"REPRODUCTOR DE DVD/CD/VCD/SVCD/MP3 Y OTROS")</f>
        <v>0</v>
      </c>
      <c r="DG18" s="15">
        <f>COUNTIFS('TODOS INV'!$B$2:$B$8142,RESUMEN!DG3,'TODOS INV'!$E$2:$E$8142,"REPRODUCTOR DE DVD/CD/VCD/SVCD/MP3 Y OTROS")</f>
        <v>0</v>
      </c>
      <c r="DH18" s="15">
        <f>COUNTIFS('TODOS INV'!$B$2:$B$8142,RESUMEN!DH3,'TODOS INV'!$E$2:$E$8142,"REPRODUCTOR DE DVD/CD/VCD/SVCD/MP3 Y OTROS")</f>
        <v>0</v>
      </c>
    </row>
    <row r="19" spans="1:112" x14ac:dyDescent="0.2">
      <c r="A19" s="7">
        <v>16</v>
      </c>
      <c r="B19" s="8" t="s">
        <v>167</v>
      </c>
      <c r="C19" s="15">
        <f>COUNTIFS('TODOS INV'!$B$2:$B$8142,RESUMEN!C3,'TODOS INV'!$E$2:$E$8142,"ROPERO")</f>
        <v>0</v>
      </c>
      <c r="D19" s="15">
        <f>COUNTIFS('TODOS INV'!$B$2:$B$8142,RESUMEN!D3,'TODOS INV'!$E$2:$E$8142,"ROPERO")</f>
        <v>11</v>
      </c>
      <c r="E19" s="15">
        <f>COUNTIFS('TODOS INV'!$B$2:$B$8142,RESUMEN!E3,'TODOS INV'!$E$2:$E$8142,"ROPERO")</f>
        <v>6</v>
      </c>
      <c r="F19" s="15">
        <f>COUNTIFS('TODOS INV'!$B$2:$B$8142,RESUMEN!F3,'TODOS INV'!$E$2:$E$8142,"ROPERO")</f>
        <v>0</v>
      </c>
      <c r="G19" s="15">
        <f>COUNTIFS('TODOS INV'!$B$2:$B$8142,RESUMEN!G3,'TODOS INV'!$E$2:$E$8142,"ROPERO")</f>
        <v>0</v>
      </c>
      <c r="H19" s="15">
        <f>COUNTIFS('TODOS INV'!$B$2:$B$8142,RESUMEN!H3,'TODOS INV'!$E$2:$E$8142,"ROPERO")</f>
        <v>0</v>
      </c>
      <c r="I19" s="15">
        <f>COUNTIFS('TODOS INV'!$B$2:$B$8142,RESUMEN!I3,'TODOS INV'!$E$2:$E$8142,"ROPERO")</f>
        <v>0</v>
      </c>
      <c r="J19" s="15">
        <f>COUNTIFS('TODOS INV'!$B$2:$B$8142,RESUMEN!J3,'TODOS INV'!$E$2:$E$8142,"ROPERO")</f>
        <v>0</v>
      </c>
      <c r="K19" s="15">
        <f>COUNTIFS('TODOS INV'!$B$2:$B$8142,RESUMEN!K3,'TODOS INV'!$E$2:$E$8142,"ROPERO")</f>
        <v>1</v>
      </c>
      <c r="L19" s="15">
        <f>COUNTIFS('TODOS INV'!$B$2:$B$8142,RESUMEN!L3,'TODOS INV'!$E$2:$E$8142,"ROPERO")</f>
        <v>0</v>
      </c>
      <c r="M19" s="15">
        <f>COUNTIFS('TODOS INV'!$B$2:$B$8142,RESUMEN!M3,'TODOS INV'!$E$2:$E$8142,"ROPERO")</f>
        <v>0</v>
      </c>
      <c r="N19" s="15">
        <f>COUNTIFS('TODOS INV'!$B$2:$B$8142,RESUMEN!N3,'TODOS INV'!$E$2:$E$8142,"ROPERO")</f>
        <v>11</v>
      </c>
      <c r="O19" s="15">
        <f>COUNTIFS('TODOS INV'!$B$2:$B$8142,RESUMEN!O3,'TODOS INV'!$E$2:$E$8142,"ROPERO")</f>
        <v>6</v>
      </c>
      <c r="P19" s="15">
        <f>COUNTIFS('TODOS INV'!$B$2:$B$8142,RESUMEN!P3,'TODOS INV'!$E$2:$E$8142,"ROPERO")</f>
        <v>0</v>
      </c>
      <c r="Q19" s="15">
        <f>COUNTIFS('TODOS INV'!$B$2:$B$8142,RESUMEN!Q3,'TODOS INV'!$E$2:$E$8142,"ROPERO")</f>
        <v>0</v>
      </c>
      <c r="R19" s="15">
        <f>COUNTIFS('TODOS INV'!$B$2:$B$8142,RESUMEN!R3,'TODOS INV'!$E$2:$E$8142,"ROPERO")</f>
        <v>0</v>
      </c>
      <c r="S19" s="15">
        <f>COUNTIFS('TODOS INV'!$B$2:$B$8142,RESUMEN!S3,'TODOS INV'!$E$2:$E$8142,"ROPERO")</f>
        <v>0</v>
      </c>
      <c r="T19" s="15">
        <f>COUNTIFS('TODOS INV'!$B$2:$B$8142,RESUMEN!T3,'TODOS INV'!$E$2:$E$8142,"ROPERO")</f>
        <v>0</v>
      </c>
      <c r="U19" s="15">
        <f>COUNTIFS('TODOS INV'!$B$2:$B$8142,RESUMEN!U3,'TODOS INV'!$E$2:$E$8142,"ROPERO")</f>
        <v>1</v>
      </c>
      <c r="V19" s="15">
        <f>COUNTIFS('TODOS INV'!$B$2:$B$8142,RESUMEN!V3,'TODOS INV'!$E$2:$E$8142,"ROPERO")</f>
        <v>0</v>
      </c>
      <c r="W19" s="15">
        <f>COUNTIFS('TODOS INV'!$B$2:$B$8142,RESUMEN!W3,'TODOS INV'!$E$2:$E$8142,"ROPERO")</f>
        <v>0</v>
      </c>
      <c r="X19" s="15">
        <f>COUNTIFS('TODOS INV'!$B$2:$B$8142,RESUMEN!X3,'TODOS INV'!$E$2:$E$8142,"ROPERO")</f>
        <v>7</v>
      </c>
      <c r="Y19" s="15">
        <f>COUNTIFS('TODOS INV'!$B$2:$B$8142,RESUMEN!Y3,'TODOS INV'!$E$2:$E$8142,"ROPERO")</f>
        <v>0</v>
      </c>
      <c r="Z19" s="15">
        <f>COUNTIFS('TODOS INV'!$B$2:$B$8142,RESUMEN!Z3,'TODOS INV'!$E$2:$E$8142,"ROPERO")</f>
        <v>0</v>
      </c>
      <c r="AA19" s="15">
        <f>COUNTIFS('TODOS INV'!$B$2:$B$8142,RESUMEN!AA3,'TODOS INV'!$E$2:$E$8142,"ROPERO")</f>
        <v>0</v>
      </c>
      <c r="AB19" s="15">
        <f>COUNTIFS('TODOS INV'!$B$2:$B$8142,RESUMEN!AB3,'TODOS INV'!$E$2:$E$8142,"ROPERO")</f>
        <v>0</v>
      </c>
      <c r="AC19" s="15">
        <f>COUNTIFS('TODOS INV'!$B$2:$B$8142,RESUMEN!AC3,'TODOS INV'!$E$2:$E$8142,"ROPERO")</f>
        <v>0</v>
      </c>
      <c r="AD19" s="15">
        <f>COUNTIFS('TODOS INV'!$B$2:$B$8142,RESUMEN!AD3,'TODOS INV'!$E$2:$E$8142,"ROPERO")</f>
        <v>0</v>
      </c>
      <c r="AE19" s="15">
        <f>COUNTIFS('TODOS INV'!$B$2:$B$8142,RESUMEN!AE3,'TODOS INV'!$E$2:$E$8142,"ROPERO")</f>
        <v>0</v>
      </c>
      <c r="AF19" s="15">
        <f>COUNTIFS('TODOS INV'!$B$2:$B$8142,RESUMEN!AF3,'TODOS INV'!$E$2:$E$8142,"ROPERO")</f>
        <v>0</v>
      </c>
      <c r="AG19" s="15">
        <f>COUNTIFS('TODOS INV'!$B$2:$B$8142,RESUMEN!AG3,'TODOS INV'!$E$2:$E$8142,"ROPERO")</f>
        <v>0</v>
      </c>
      <c r="AH19" s="15">
        <f>COUNTIFS('TODOS INV'!$B$2:$B$8142,RESUMEN!AH3,'TODOS INV'!$E$2:$E$8142,"ROPERO")</f>
        <v>0</v>
      </c>
      <c r="AI19" s="15">
        <f>COUNTIFS('TODOS INV'!$B$2:$B$8142,RESUMEN!AI3,'TODOS INV'!$E$2:$E$8142,"ROPERO")</f>
        <v>0</v>
      </c>
      <c r="AJ19" s="15">
        <f>COUNTIFS('TODOS INV'!$B$2:$B$8142,RESUMEN!AJ3,'TODOS INV'!$E$2:$E$8142,"ROPERO")</f>
        <v>0</v>
      </c>
      <c r="AK19" s="15">
        <f>COUNTIFS('TODOS INV'!$B$2:$B$8142,RESUMEN!AK3,'TODOS INV'!$E$2:$E$8142,"ROPERO")</f>
        <v>0</v>
      </c>
      <c r="AL19" s="15">
        <f>COUNTIFS('TODOS INV'!$B$2:$B$8142,RESUMEN!AL3,'TODOS INV'!$E$2:$E$8142,"ROPERO")</f>
        <v>0</v>
      </c>
      <c r="AM19" s="15">
        <f>COUNTIFS('TODOS INV'!$B$2:$B$8142,RESUMEN!AM3,'TODOS INV'!$E$2:$E$8142,"ROPERO")</f>
        <v>0</v>
      </c>
      <c r="AN19" s="15">
        <f>COUNTIFS('TODOS INV'!$B$2:$B$8142,RESUMEN!AN3,'TODOS INV'!$E$2:$E$8142,"ROPERO")</f>
        <v>5</v>
      </c>
      <c r="AO19" s="15">
        <f>COUNTIFS('TODOS INV'!$B$2:$B$8142,RESUMEN!AO3,'TODOS INV'!$E$2:$E$8142,"ROPERO")</f>
        <v>20</v>
      </c>
      <c r="AP19" s="15">
        <f>COUNTIFS('TODOS INV'!$B$2:$B$8142,RESUMEN!AP3,'TODOS INV'!$E$2:$E$8142,"ROPERO")</f>
        <v>0</v>
      </c>
      <c r="AQ19" s="15">
        <f>COUNTIFS('TODOS INV'!$B$2:$B$8142,RESUMEN!AQ3,'TODOS INV'!$E$2:$E$8142,"ROPERO")</f>
        <v>9</v>
      </c>
      <c r="AR19" s="15">
        <f>COUNTIFS('TODOS INV'!$B$2:$B$8142,RESUMEN!AR3,'TODOS INV'!$E$2:$E$8142,"ROPERO")</f>
        <v>0</v>
      </c>
      <c r="AS19" s="15">
        <f>COUNTIFS('TODOS INV'!$B$2:$B$8142,RESUMEN!AS3,'TODOS INV'!$E$2:$E$8142,"ROPERO")</f>
        <v>0</v>
      </c>
      <c r="AT19" s="15">
        <f>COUNTIFS('TODOS INV'!$B$2:$B$8142,RESUMEN!AT3,'TODOS INV'!$E$2:$E$8142,"ROPERO")</f>
        <v>0</v>
      </c>
      <c r="AU19" s="15">
        <f>COUNTIFS('TODOS INV'!$B$2:$B$8142,RESUMEN!AU3,'TODOS INV'!$E$2:$E$8142,"ROPERO")</f>
        <v>0</v>
      </c>
      <c r="AV19" s="15">
        <f>COUNTIFS('TODOS INV'!$B$2:$B$8142,RESUMEN!AV3,'TODOS INV'!$E$2:$E$8142,"ROPERO")</f>
        <v>0</v>
      </c>
      <c r="AW19" s="15">
        <f>COUNTIFS('TODOS INV'!$B$2:$B$8142,RESUMEN!AW3,'TODOS INV'!$E$2:$E$8142,"ROPERO")</f>
        <v>0</v>
      </c>
      <c r="AX19" s="15">
        <f>COUNTIFS('TODOS INV'!$B$2:$B$8142,RESUMEN!AX3,'TODOS INV'!$E$2:$E$8142,"ROPERO")</f>
        <v>0</v>
      </c>
      <c r="AY19" s="15">
        <f>COUNTIFS('TODOS INV'!$B$2:$B$8142,RESUMEN!AY3,'TODOS INV'!$E$2:$E$8142,"ROPERO")</f>
        <v>0</v>
      </c>
      <c r="AZ19" s="15">
        <f>COUNTIFS('TODOS INV'!$B$2:$B$8142,RESUMEN!AZ3,'TODOS INV'!$E$2:$E$8142,"ROPERO")</f>
        <v>0</v>
      </c>
      <c r="BA19" s="15">
        <f>COUNTIFS('TODOS INV'!$B$2:$B$8142,RESUMEN!BA3,'TODOS INV'!$E$2:$E$8142,"ROPERO")</f>
        <v>0</v>
      </c>
      <c r="BB19" s="15">
        <f>COUNTIFS('TODOS INV'!$B$2:$B$8142,RESUMEN!BB3,'TODOS INV'!$E$2:$E$8142,"ROPERO")</f>
        <v>0</v>
      </c>
      <c r="BC19" s="15">
        <f>COUNTIFS('TODOS INV'!$B$2:$B$8142,RESUMEN!BC3,'TODOS INV'!$E$2:$E$8142,"ROPERO")</f>
        <v>0</v>
      </c>
      <c r="BD19" s="15">
        <f>COUNTIFS('TODOS INV'!$B$2:$B$8142,RESUMEN!BD3,'TODOS INV'!$E$2:$E$8142,"ROPERO")</f>
        <v>12</v>
      </c>
      <c r="BE19" s="15">
        <f>COUNTIFS('TODOS INV'!$B$2:$B$8142,RESUMEN!BE3,'TODOS INV'!$E$2:$E$8142,"ROPERO")</f>
        <v>0</v>
      </c>
      <c r="BF19" s="15">
        <f>COUNTIFS('TODOS INV'!$B$2:$B$8142,RESUMEN!BF3,'TODOS INV'!$E$2:$E$8142,"ROPERO")</f>
        <v>0</v>
      </c>
      <c r="BG19" s="15">
        <f>COUNTIFS('TODOS INV'!$B$2:$B$8142,RESUMEN!BG3,'TODOS INV'!$E$2:$E$8142,"ROPERO")</f>
        <v>0</v>
      </c>
      <c r="BH19" s="15">
        <f>COUNTIFS('TODOS INV'!$B$2:$B$8142,RESUMEN!BH3,'TODOS INV'!$E$2:$E$8142,"ROPERO")</f>
        <v>0</v>
      </c>
      <c r="BI19" s="15">
        <f>COUNTIFS('TODOS INV'!$B$2:$B$8142,RESUMEN!BI3,'TODOS INV'!$E$2:$E$8142,"ROPERO")</f>
        <v>0</v>
      </c>
      <c r="BJ19" s="15">
        <f>COUNTIFS('TODOS INV'!$B$2:$B$8142,RESUMEN!BJ3,'TODOS INV'!$E$2:$E$8142,"ROPERO")</f>
        <v>0</v>
      </c>
      <c r="BK19" s="15">
        <f>COUNTIFS('TODOS INV'!$B$2:$B$8142,RESUMEN!BK3,'TODOS INV'!$E$2:$E$8142,"ROPERO")</f>
        <v>0</v>
      </c>
      <c r="BL19" s="15">
        <f>COUNTIFS('TODOS INV'!$B$2:$B$8142,RESUMEN!BL3,'TODOS INV'!$E$2:$E$8142,"ROPERO")</f>
        <v>0</v>
      </c>
      <c r="BM19" s="15">
        <f>COUNTIFS('TODOS INV'!$B$2:$B$8142,RESUMEN!BM3,'TODOS INV'!$E$2:$E$8142,"ROPERO")</f>
        <v>0</v>
      </c>
      <c r="BN19" s="15">
        <f>COUNTIFS('TODOS INV'!$B$2:$B$8142,RESUMEN!BN3,'TODOS INV'!$E$2:$E$8142,"ROPERO")</f>
        <v>0</v>
      </c>
      <c r="BO19" s="15">
        <f>COUNTIFS('TODOS INV'!$B$2:$B$8142,RESUMEN!BO3,'TODOS INV'!$E$2:$E$8142,"ROPERO")</f>
        <v>0</v>
      </c>
      <c r="BP19" s="15">
        <f>COUNTIFS('TODOS INV'!$B$2:$B$8142,RESUMEN!BP3,'TODOS INV'!$E$2:$E$8142,"ROPERO")</f>
        <v>0</v>
      </c>
      <c r="BQ19" s="15">
        <f>COUNTIFS('TODOS INV'!$B$2:$B$8142,RESUMEN!BQ3,'TODOS INV'!$E$2:$E$8142,"ROPERO")</f>
        <v>0</v>
      </c>
      <c r="BR19" s="15">
        <f>COUNTIFS('TODOS INV'!$B$2:$B$8142,RESUMEN!BR3,'TODOS INV'!$E$2:$E$8142,"ROPERO")</f>
        <v>0</v>
      </c>
      <c r="BS19" s="15">
        <f>COUNTIFS('TODOS INV'!$B$2:$B$8142,RESUMEN!BS3,'TODOS INV'!$E$2:$E$8142,"ROPERO")</f>
        <v>0</v>
      </c>
      <c r="BT19" s="15">
        <f>COUNTIFS('TODOS INV'!$B$2:$B$8142,RESUMEN!BT3,'TODOS INV'!$E$2:$E$8142,"ROPERO")</f>
        <v>0</v>
      </c>
      <c r="BU19" s="15">
        <f>COUNTIFS('TODOS INV'!$B$2:$B$8142,RESUMEN!BU3,'TODOS INV'!$E$2:$E$8142,"ROPERO")</f>
        <v>0</v>
      </c>
      <c r="BV19" s="15">
        <f>COUNTIFS('TODOS INV'!$B$2:$B$8142,RESUMEN!BV3,'TODOS INV'!$E$2:$E$8142,"ROPERO")</f>
        <v>0</v>
      </c>
      <c r="BW19" s="15">
        <f>COUNTIFS('TODOS INV'!$B$2:$B$8142,RESUMEN!BW3,'TODOS INV'!$E$2:$E$8142,"ROPERO")</f>
        <v>0</v>
      </c>
      <c r="BX19" s="15">
        <f>COUNTIFS('TODOS INV'!$B$2:$B$8142,RESUMEN!BX3,'TODOS INV'!$E$2:$E$8142,"ROPERO")</f>
        <v>0</v>
      </c>
      <c r="BY19" s="15">
        <f>COUNTIFS('TODOS INV'!$B$2:$B$8142,RESUMEN!BY3,'TODOS INV'!$E$2:$E$8142,"ROPERO")</f>
        <v>0</v>
      </c>
      <c r="BZ19" s="15">
        <f>COUNTIFS('TODOS INV'!$B$2:$B$8142,RESUMEN!BZ3,'TODOS INV'!$E$2:$E$8142,"ROPERO")</f>
        <v>0</v>
      </c>
      <c r="CA19" s="15">
        <f>COUNTIFS('TODOS INV'!$B$2:$B$8142,RESUMEN!CA3,'TODOS INV'!$E$2:$E$8142,"ROPERO")</f>
        <v>0</v>
      </c>
      <c r="CB19" s="15">
        <f>COUNTIFS('TODOS INV'!$B$2:$B$8142,RESUMEN!CB3,'TODOS INV'!$E$2:$E$8142,"ROPERO")</f>
        <v>0</v>
      </c>
      <c r="CC19" s="15">
        <f>COUNTIFS('TODOS INV'!$B$2:$B$8142,RESUMEN!CC3,'TODOS INV'!$E$2:$E$8142,"ROPERO")</f>
        <v>0</v>
      </c>
      <c r="CD19" s="15">
        <f>COUNTIFS('TODOS INV'!$B$2:$B$8142,RESUMEN!CD3,'TODOS INV'!$E$2:$E$8142,"ROPERO")</f>
        <v>0</v>
      </c>
      <c r="CE19" s="15">
        <f>COUNTIFS('TODOS INV'!$B$2:$B$8142,RESUMEN!CE3,'TODOS INV'!$E$2:$E$8142,"ROPERO")</f>
        <v>0</v>
      </c>
      <c r="CF19" s="15">
        <f>COUNTIFS('TODOS INV'!$B$2:$B$8142,RESUMEN!CF3,'TODOS INV'!$E$2:$E$8142,"ROPERO")</f>
        <v>0</v>
      </c>
      <c r="CG19" s="15">
        <f>COUNTIFS('TODOS INV'!$B$2:$B$8142,RESUMEN!CG3,'TODOS INV'!$E$2:$E$8142,"ROPERO")</f>
        <v>0</v>
      </c>
      <c r="CH19" s="15">
        <f>COUNTIFS('TODOS INV'!$B$2:$B$8142,RESUMEN!CH3,'TODOS INV'!$E$2:$E$8142,"ROPERO")</f>
        <v>2</v>
      </c>
      <c r="CI19" s="15">
        <f>COUNTIFS('TODOS INV'!$B$2:$B$8142,RESUMEN!CI3,'TODOS INV'!$E$2:$E$8142,"ROPERO")</f>
        <v>0</v>
      </c>
      <c r="CJ19" s="15">
        <f>COUNTIFS('TODOS INV'!$B$2:$B$8142,RESUMEN!CJ3,'TODOS INV'!$E$2:$E$8142,"ROPERO")</f>
        <v>0</v>
      </c>
      <c r="CK19" s="15">
        <f>COUNTIFS('TODOS INV'!$B$2:$B$8142,RESUMEN!CK3,'TODOS INV'!$E$2:$E$8142,"ROPERO")</f>
        <v>0</v>
      </c>
      <c r="CL19" s="15">
        <f>COUNTIFS('TODOS INV'!$B$2:$B$8142,RESUMEN!CL3,'TODOS INV'!$E$2:$E$8142,"ROPERO")</f>
        <v>0</v>
      </c>
      <c r="CM19" s="15">
        <f>COUNTIFS('TODOS INV'!$B$2:$B$8142,RESUMEN!CM3,'TODOS INV'!$E$2:$E$8142,"ROPERO")</f>
        <v>0</v>
      </c>
      <c r="CN19" s="15">
        <f>COUNTIFS('TODOS INV'!$B$2:$B$8142,RESUMEN!CN3,'TODOS INV'!$E$2:$E$8142,"ROPERO")</f>
        <v>0</v>
      </c>
      <c r="CO19" s="15">
        <f>COUNTIFS('TODOS INV'!$B$2:$B$8142,RESUMEN!CO3,'TODOS INV'!$E$2:$E$8142,"ROPERO")</f>
        <v>0</v>
      </c>
      <c r="CP19" s="15">
        <f>COUNTIFS('TODOS INV'!$B$2:$B$8142,RESUMEN!CP3,'TODOS INV'!$E$2:$E$8142,"ROPERO")</f>
        <v>0</v>
      </c>
      <c r="CQ19" s="15">
        <f>COUNTIFS('TODOS INV'!$B$2:$B$8142,RESUMEN!CQ3,'TODOS INV'!$E$2:$E$8142,"ROPERO")</f>
        <v>0</v>
      </c>
      <c r="CR19" s="15">
        <f>COUNTIFS('TODOS INV'!$B$2:$B$8142,RESUMEN!CR3,'TODOS INV'!$E$2:$E$8142,"ROPERO")</f>
        <v>0</v>
      </c>
      <c r="CS19" s="15">
        <f>COUNTIFS('TODOS INV'!$B$2:$B$8142,RESUMEN!CS3,'TODOS INV'!$E$2:$E$8142,"ROPERO")</f>
        <v>0</v>
      </c>
      <c r="CT19" s="15">
        <f>COUNTIFS('TODOS INV'!$B$2:$B$8142,RESUMEN!CT3,'TODOS INV'!$E$2:$E$8142,"ROPERO")</f>
        <v>0</v>
      </c>
      <c r="CU19" s="15">
        <f>COUNTIFS('TODOS INV'!$B$2:$B$8142,RESUMEN!CU3,'TODOS INV'!$E$2:$E$8142,"ROPERO")</f>
        <v>0</v>
      </c>
      <c r="CV19" s="15">
        <f>COUNTIFS('TODOS INV'!$B$2:$B$8142,RESUMEN!CV3,'TODOS INV'!$E$2:$E$8142,"ROPERO")</f>
        <v>0</v>
      </c>
      <c r="CW19" s="15">
        <f>COUNTIFS('TODOS INV'!$B$2:$B$8142,RESUMEN!CW3,'TODOS INV'!$E$2:$E$8142,"ROPERO")</f>
        <v>10</v>
      </c>
      <c r="CX19" s="15">
        <f>COUNTIFS('TODOS INV'!$B$2:$B$8142,RESUMEN!CX3,'TODOS INV'!$E$2:$E$8142,"ROPERO")</f>
        <v>0</v>
      </c>
      <c r="CY19" s="15">
        <f>COUNTIFS('TODOS INV'!$B$2:$B$8142,RESUMEN!CY3,'TODOS INV'!$E$2:$E$8142,"ROPERO")</f>
        <v>0</v>
      </c>
      <c r="CZ19" s="15">
        <f>COUNTIFS('TODOS INV'!$B$2:$B$8142,RESUMEN!CZ3,'TODOS INV'!$E$2:$E$8142,"ROPERO")</f>
        <v>0</v>
      </c>
      <c r="DA19" s="15">
        <f>COUNTIFS('TODOS INV'!$B$2:$B$8142,RESUMEN!DA3,'TODOS INV'!$E$2:$E$8142,"ROPERO")</f>
        <v>0</v>
      </c>
      <c r="DB19" s="15">
        <f>COUNTIFS('TODOS INV'!$B$2:$B$8142,RESUMEN!DB3,'TODOS INV'!$E$2:$E$8142,"ROPERO")</f>
        <v>0</v>
      </c>
      <c r="DC19" s="15">
        <f>COUNTIFS('TODOS INV'!$B$2:$B$8142,RESUMEN!DC3,'TODOS INV'!$E$2:$E$8142,"ROPERO")</f>
        <v>0</v>
      </c>
      <c r="DD19" s="15">
        <f>COUNTIFS('TODOS INV'!$B$2:$B$8142,RESUMEN!DD3,'TODOS INV'!$E$2:$E$8142,"ROPERO")</f>
        <v>0</v>
      </c>
      <c r="DE19" s="15">
        <f>COUNTIFS('TODOS INV'!$B$2:$B$8142,RESUMEN!DE3,'TODOS INV'!$E$2:$E$8142,"ROPERO")</f>
        <v>0</v>
      </c>
      <c r="DF19" s="15">
        <f>COUNTIFS('TODOS INV'!$B$2:$B$8142,RESUMEN!DF3,'TODOS INV'!$E$2:$E$8142,"ROPERO")</f>
        <v>0</v>
      </c>
      <c r="DG19" s="15">
        <f>COUNTIFS('TODOS INV'!$B$2:$B$8142,RESUMEN!DG3,'TODOS INV'!$E$2:$E$8142,"ROPERO")</f>
        <v>0</v>
      </c>
      <c r="DH19" s="15">
        <f>COUNTIFS('TODOS INV'!$B$2:$B$8142,RESUMEN!DH3,'TODOS INV'!$E$2:$E$8142,"ROPERO")</f>
        <v>0</v>
      </c>
    </row>
    <row r="20" spans="1:112" x14ac:dyDescent="0.2">
      <c r="A20" s="7">
        <v>17</v>
      </c>
      <c r="B20" s="8" t="s">
        <v>174</v>
      </c>
      <c r="C20" s="15">
        <f>COUNTIFS('TODOS INV'!$B$2:$B$8142,RESUMEN!C3,'TODOS INV'!$E$2:$E$8142,"SILLA GIRATORIA DE METAL")</f>
        <v>2</v>
      </c>
      <c r="D20" s="15">
        <f>COUNTIFS('TODOS INV'!$B$2:$B$8142,RESUMEN!D3,'TODOS INV'!$E$2:$E$8142,"SILLA GIRATORIA DE METAL")</f>
        <v>1</v>
      </c>
      <c r="E20" s="15">
        <f>COUNTIFS('TODOS INV'!$B$2:$B$8142,RESUMEN!E3,'TODOS INV'!$E$2:$E$8142,"SILLA GIRATORIA DE METAL")</f>
        <v>3</v>
      </c>
      <c r="F20" s="15">
        <f>COUNTIFS('TODOS INV'!$B$2:$B$8142,RESUMEN!F3,'TODOS INV'!$E$2:$E$8142,"SILLA GIRATORIA DE METAL")</f>
        <v>0</v>
      </c>
      <c r="G20" s="15">
        <f>COUNTIFS('TODOS INV'!$B$2:$B$8142,RESUMEN!G3,'TODOS INV'!$E$2:$E$8142,"SILLA GIRATORIA DE METAL")</f>
        <v>3</v>
      </c>
      <c r="H20" s="15">
        <f>COUNTIFS('TODOS INV'!$B$2:$B$8142,RESUMEN!H3,'TODOS INV'!$E$2:$E$8142,"SILLA GIRATORIA DE METAL")</f>
        <v>5</v>
      </c>
      <c r="I20" s="15">
        <f>COUNTIFS('TODOS INV'!$B$2:$B$8142,RESUMEN!I3,'TODOS INV'!$E$2:$E$8142,"SILLA GIRATORIA DE METAL")</f>
        <v>0</v>
      </c>
      <c r="J20" s="15">
        <f>COUNTIFS('TODOS INV'!$B$2:$B$8142,RESUMEN!J3,'TODOS INV'!$E$2:$E$8142,"SILLA GIRATORIA DE METAL")</f>
        <v>0</v>
      </c>
      <c r="K20" s="15">
        <f>COUNTIFS('TODOS INV'!$B$2:$B$8142,RESUMEN!K3,'TODOS INV'!$E$2:$E$8142,"SILLA GIRATORIA DE METAL")</f>
        <v>0</v>
      </c>
      <c r="L20" s="15">
        <f>COUNTIFS('TODOS INV'!$B$2:$B$8142,RESUMEN!L3,'TODOS INV'!$E$2:$E$8142,"SILLA GIRATORIA DE METAL")</f>
        <v>0</v>
      </c>
      <c r="M20" s="15">
        <f>COUNTIFS('TODOS INV'!$B$2:$B$8142,RESUMEN!M3,'TODOS INV'!$E$2:$E$8142,"SILLA GIRATORIA DE METAL")</f>
        <v>2</v>
      </c>
      <c r="N20" s="15">
        <f>COUNTIFS('TODOS INV'!$B$2:$B$8142,RESUMEN!N3,'TODOS INV'!$E$2:$E$8142,"SILLA GIRATORIA DE METAL")</f>
        <v>1</v>
      </c>
      <c r="O20" s="15">
        <f>COUNTIFS('TODOS INV'!$B$2:$B$8142,RESUMEN!O3,'TODOS INV'!$E$2:$E$8142,"SILLA GIRATORIA DE METAL")</f>
        <v>3</v>
      </c>
      <c r="P20" s="15">
        <f>COUNTIFS('TODOS INV'!$B$2:$B$8142,RESUMEN!P3,'TODOS INV'!$E$2:$E$8142,"SILLA GIRATORIA DE METAL")</f>
        <v>0</v>
      </c>
      <c r="Q20" s="15">
        <f>COUNTIFS('TODOS INV'!$B$2:$B$8142,RESUMEN!Q3,'TODOS INV'!$E$2:$E$8142,"SILLA GIRATORIA DE METAL")</f>
        <v>3</v>
      </c>
      <c r="R20" s="15">
        <f>COUNTIFS('TODOS INV'!$B$2:$B$8142,RESUMEN!R3,'TODOS INV'!$E$2:$E$8142,"SILLA GIRATORIA DE METAL")</f>
        <v>5</v>
      </c>
      <c r="S20" s="15">
        <f>COUNTIFS('TODOS INV'!$B$2:$B$8142,RESUMEN!S3,'TODOS INV'!$E$2:$E$8142,"SILLA GIRATORIA DE METAL")</f>
        <v>0</v>
      </c>
      <c r="T20" s="15">
        <f>COUNTIFS('TODOS INV'!$B$2:$B$8142,RESUMEN!T3,'TODOS INV'!$E$2:$E$8142,"SILLA GIRATORIA DE METAL")</f>
        <v>0</v>
      </c>
      <c r="U20" s="15">
        <f>COUNTIFS('TODOS INV'!$B$2:$B$8142,RESUMEN!U3,'TODOS INV'!$E$2:$E$8142,"SILLA GIRATORIA DE METAL")</f>
        <v>0</v>
      </c>
      <c r="V20" s="15">
        <f>COUNTIFS('TODOS INV'!$B$2:$B$8142,RESUMEN!V3,'TODOS INV'!$E$2:$E$8142,"SILLA GIRATORIA DE METAL")</f>
        <v>0</v>
      </c>
      <c r="W20" s="15">
        <f>COUNTIFS('TODOS INV'!$B$2:$B$8142,RESUMEN!W3,'TODOS INV'!$E$2:$E$8142,"SILLA GIRATORIA DE METAL")</f>
        <v>0</v>
      </c>
      <c r="X20" s="15">
        <f>COUNTIFS('TODOS INV'!$B$2:$B$8142,RESUMEN!X3,'TODOS INV'!$E$2:$E$8142,"SILLA GIRATORIA DE METAL")</f>
        <v>2</v>
      </c>
      <c r="Y20" s="15">
        <f>COUNTIFS('TODOS INV'!$B$2:$B$8142,RESUMEN!Y3,'TODOS INV'!$E$2:$E$8142,"SILLA GIRATORIA DE METAL")</f>
        <v>1</v>
      </c>
      <c r="Z20" s="15">
        <f>COUNTIFS('TODOS INV'!$B$2:$B$8142,RESUMEN!Z3,'TODOS INV'!$E$2:$E$8142,"SILLA GIRATORIA DE METAL")</f>
        <v>4</v>
      </c>
      <c r="AA20" s="15">
        <f>COUNTIFS('TODOS INV'!$B$2:$B$8142,RESUMEN!AA3,'TODOS INV'!$E$2:$E$8142,"SILLA GIRATORIA DE METAL")</f>
        <v>0</v>
      </c>
      <c r="AB20" s="15">
        <f>COUNTIFS('TODOS INV'!$B$2:$B$8142,RESUMEN!AB3,'TODOS INV'!$E$2:$E$8142,"SILLA GIRATORIA DE METAL")</f>
        <v>0</v>
      </c>
      <c r="AC20" s="15">
        <f>COUNTIFS('TODOS INV'!$B$2:$B$8142,RESUMEN!AC3,'TODOS INV'!$E$2:$E$8142,"SILLA GIRATORIA DE METAL")</f>
        <v>0</v>
      </c>
      <c r="AD20" s="15">
        <f>COUNTIFS('TODOS INV'!$B$2:$B$8142,RESUMEN!AD3,'TODOS INV'!$E$2:$E$8142,"SILLA GIRATORIA DE METAL")</f>
        <v>0</v>
      </c>
      <c r="AE20" s="15">
        <f>COUNTIFS('TODOS INV'!$B$2:$B$8142,RESUMEN!AE3,'TODOS INV'!$E$2:$E$8142,"SILLA GIRATORIA DE METAL")</f>
        <v>5</v>
      </c>
      <c r="AF20" s="15">
        <f>COUNTIFS('TODOS INV'!$B$2:$B$8142,RESUMEN!AF3,'TODOS INV'!$E$2:$E$8142,"SILLA GIRATORIA DE METAL")</f>
        <v>0</v>
      </c>
      <c r="AG20" s="15">
        <f>COUNTIFS('TODOS INV'!$B$2:$B$8142,RESUMEN!AG3,'TODOS INV'!$E$2:$E$8142,"SILLA GIRATORIA DE METAL")</f>
        <v>0</v>
      </c>
      <c r="AH20" s="15">
        <f>COUNTIFS('TODOS INV'!$B$2:$B$8142,RESUMEN!AH3,'TODOS INV'!$E$2:$E$8142,"SILLA GIRATORIA DE METAL")</f>
        <v>1</v>
      </c>
      <c r="AI20" s="15">
        <f>COUNTIFS('TODOS INV'!$B$2:$B$8142,RESUMEN!AI3,'TODOS INV'!$E$2:$E$8142,"SILLA GIRATORIA DE METAL")</f>
        <v>1</v>
      </c>
      <c r="AJ20" s="15">
        <f>COUNTIFS('TODOS INV'!$B$2:$B$8142,RESUMEN!AJ3,'TODOS INV'!$E$2:$E$8142,"SILLA GIRATORIA DE METAL")</f>
        <v>0</v>
      </c>
      <c r="AK20" s="15">
        <f>COUNTIFS('TODOS INV'!$B$2:$B$8142,RESUMEN!AK3,'TODOS INV'!$E$2:$E$8142,"SILLA GIRATORIA DE METAL")</f>
        <v>0</v>
      </c>
      <c r="AL20" s="15">
        <f>COUNTIFS('TODOS INV'!$B$2:$B$8142,RESUMEN!AL3,'TODOS INV'!$E$2:$E$8142,"SILLA GIRATORIA DE METAL")</f>
        <v>0</v>
      </c>
      <c r="AM20" s="15">
        <f>COUNTIFS('TODOS INV'!$B$2:$B$8142,RESUMEN!AM3,'TODOS INV'!$E$2:$E$8142,"SILLA GIRATORIA DE METAL")</f>
        <v>0</v>
      </c>
      <c r="AN20" s="15">
        <f>COUNTIFS('TODOS INV'!$B$2:$B$8142,RESUMEN!AN3,'TODOS INV'!$E$2:$E$8142,"SILLA GIRATORIA DE METAL")</f>
        <v>2</v>
      </c>
      <c r="AO20" s="15">
        <f>COUNTIFS('TODOS INV'!$B$2:$B$8142,RESUMEN!AO3,'TODOS INV'!$E$2:$E$8142,"SILLA GIRATORIA DE METAL")</f>
        <v>9</v>
      </c>
      <c r="AP20" s="15">
        <f>COUNTIFS('TODOS INV'!$B$2:$B$8142,RESUMEN!AP3,'TODOS INV'!$E$2:$E$8142,"SILLA GIRATORIA DE METAL")</f>
        <v>5</v>
      </c>
      <c r="AQ20" s="15">
        <f>COUNTIFS('TODOS INV'!$B$2:$B$8142,RESUMEN!AQ3,'TODOS INV'!$E$2:$E$8142,"SILLA GIRATORIA DE METAL")</f>
        <v>0</v>
      </c>
      <c r="AR20" s="15">
        <f>COUNTIFS('TODOS INV'!$B$2:$B$8142,RESUMEN!AR3,'TODOS INV'!$E$2:$E$8142,"SILLA GIRATORIA DE METAL")</f>
        <v>0</v>
      </c>
      <c r="AS20" s="15">
        <f>COUNTIFS('TODOS INV'!$B$2:$B$8142,RESUMEN!AS3,'TODOS INV'!$E$2:$E$8142,"SILLA GIRATORIA DE METAL")</f>
        <v>5</v>
      </c>
      <c r="AT20" s="15">
        <f>COUNTIFS('TODOS INV'!$B$2:$B$8142,RESUMEN!AT3,'TODOS INV'!$E$2:$E$8142,"SILLA GIRATORIA DE METAL")</f>
        <v>0</v>
      </c>
      <c r="AU20" s="15">
        <f>COUNTIFS('TODOS INV'!$B$2:$B$8142,RESUMEN!AU3,'TODOS INV'!$E$2:$E$8142,"SILLA GIRATORIA DE METAL")</f>
        <v>1</v>
      </c>
      <c r="AV20" s="15">
        <f>COUNTIFS('TODOS INV'!$B$2:$B$8142,RESUMEN!AV3,'TODOS INV'!$E$2:$E$8142,"SILLA GIRATORIA DE METAL")</f>
        <v>0</v>
      </c>
      <c r="AW20" s="15">
        <f>COUNTIFS('TODOS INV'!$B$2:$B$8142,RESUMEN!AW3,'TODOS INV'!$E$2:$E$8142,"SILLA GIRATORIA DE METAL")</f>
        <v>0</v>
      </c>
      <c r="AX20" s="15">
        <f>COUNTIFS('TODOS INV'!$B$2:$B$8142,RESUMEN!AX3,'TODOS INV'!$E$2:$E$8142,"SILLA GIRATORIA DE METAL")</f>
        <v>0</v>
      </c>
      <c r="AY20" s="15">
        <f>COUNTIFS('TODOS INV'!$B$2:$B$8142,RESUMEN!AY3,'TODOS INV'!$E$2:$E$8142,"SILLA GIRATORIA DE METAL")</f>
        <v>0</v>
      </c>
      <c r="AZ20" s="15">
        <f>COUNTIFS('TODOS INV'!$B$2:$B$8142,RESUMEN!AZ3,'TODOS INV'!$E$2:$E$8142,"SILLA GIRATORIA DE METAL")</f>
        <v>1</v>
      </c>
      <c r="BA20" s="15">
        <f>COUNTIFS('TODOS INV'!$B$2:$B$8142,RESUMEN!BA3,'TODOS INV'!$E$2:$E$8142,"SILLA GIRATORIA DE METAL")</f>
        <v>8</v>
      </c>
      <c r="BB20" s="15">
        <f>COUNTIFS('TODOS INV'!$B$2:$B$8142,RESUMEN!BB3,'TODOS INV'!$E$2:$E$8142,"SILLA GIRATORIA DE METAL")</f>
        <v>0</v>
      </c>
      <c r="BC20" s="15">
        <f>COUNTIFS('TODOS INV'!$B$2:$B$8142,RESUMEN!BC3,'TODOS INV'!$E$2:$E$8142,"SILLA GIRATORIA DE METAL")</f>
        <v>0</v>
      </c>
      <c r="BD20" s="15">
        <f>COUNTIFS('TODOS INV'!$B$2:$B$8142,RESUMEN!BD3,'TODOS INV'!$E$2:$E$8142,"SILLA GIRATORIA DE METAL")</f>
        <v>3</v>
      </c>
      <c r="BE20" s="15">
        <f>COUNTIFS('TODOS INV'!$B$2:$B$8142,RESUMEN!BE3,'TODOS INV'!$E$2:$E$8142,"SILLA GIRATORIA DE METAL")</f>
        <v>2</v>
      </c>
      <c r="BF20" s="15">
        <f>COUNTIFS('TODOS INV'!$B$2:$B$8142,RESUMEN!BF3,'TODOS INV'!$E$2:$E$8142,"SILLA GIRATORIA DE METAL")</f>
        <v>1</v>
      </c>
      <c r="BG20" s="15">
        <f>COUNTIFS('TODOS INV'!$B$2:$B$8142,RESUMEN!BG3,'TODOS INV'!$E$2:$E$8142,"SILLA GIRATORIA DE METAL")</f>
        <v>0</v>
      </c>
      <c r="BH20" s="15">
        <f>COUNTIFS('TODOS INV'!$B$2:$B$8142,RESUMEN!BH3,'TODOS INV'!$E$2:$E$8142,"SILLA GIRATORIA DE METAL")</f>
        <v>0</v>
      </c>
      <c r="BI20" s="15">
        <f>COUNTIFS('TODOS INV'!$B$2:$B$8142,RESUMEN!BI3,'TODOS INV'!$E$2:$E$8142,"SILLA GIRATORIA DE METAL")</f>
        <v>7</v>
      </c>
      <c r="BJ20" s="15">
        <f>COUNTIFS('TODOS INV'!$B$2:$B$8142,RESUMEN!BJ3,'TODOS INV'!$E$2:$E$8142,"SILLA GIRATORIA DE METAL")</f>
        <v>0</v>
      </c>
      <c r="BK20" s="15">
        <f>COUNTIFS('TODOS INV'!$B$2:$B$8142,RESUMEN!BK3,'TODOS INV'!$E$2:$E$8142,"SILLA GIRATORIA DE METAL")</f>
        <v>0</v>
      </c>
      <c r="BL20" s="15">
        <f>COUNTIFS('TODOS INV'!$B$2:$B$8142,RESUMEN!BL3,'TODOS INV'!$E$2:$E$8142,"SILLA GIRATORIA DE METAL")</f>
        <v>10</v>
      </c>
      <c r="BM20" s="15">
        <f>COUNTIFS('TODOS INV'!$B$2:$B$8142,RESUMEN!BM3,'TODOS INV'!$E$2:$E$8142,"SILLA GIRATORIA DE METAL")</f>
        <v>0</v>
      </c>
      <c r="BN20" s="15">
        <f>COUNTIFS('TODOS INV'!$B$2:$B$8142,RESUMEN!BN3,'TODOS INV'!$E$2:$E$8142,"SILLA GIRATORIA DE METAL")</f>
        <v>0</v>
      </c>
      <c r="BO20" s="15">
        <f>COUNTIFS('TODOS INV'!$B$2:$B$8142,RESUMEN!BO3,'TODOS INV'!$E$2:$E$8142,"SILLA GIRATORIA DE METAL")</f>
        <v>4</v>
      </c>
      <c r="BP20" s="15">
        <f>COUNTIFS('TODOS INV'!$B$2:$B$8142,RESUMEN!BP3,'TODOS INV'!$E$2:$E$8142,"SILLA GIRATORIA DE METAL")</f>
        <v>1</v>
      </c>
      <c r="BQ20" s="15">
        <f>COUNTIFS('TODOS INV'!$B$2:$B$8142,RESUMEN!BQ3,'TODOS INV'!$E$2:$E$8142,"SILLA GIRATORIA DE METAL")</f>
        <v>1</v>
      </c>
      <c r="BR20" s="15">
        <f>COUNTIFS('TODOS INV'!$B$2:$B$8142,RESUMEN!BR3,'TODOS INV'!$E$2:$E$8142,"SILLA GIRATORIA DE METAL")</f>
        <v>0</v>
      </c>
      <c r="BS20" s="15">
        <f>COUNTIFS('TODOS INV'!$B$2:$B$8142,RESUMEN!BS3,'TODOS INV'!$E$2:$E$8142,"SILLA GIRATORIA DE METAL")</f>
        <v>0</v>
      </c>
      <c r="BT20" s="15">
        <f>COUNTIFS('TODOS INV'!$B$2:$B$8142,RESUMEN!BT3,'TODOS INV'!$E$2:$E$8142,"SILLA GIRATORIA DE METAL")</f>
        <v>0</v>
      </c>
      <c r="BU20" s="15">
        <f>COUNTIFS('TODOS INV'!$B$2:$B$8142,RESUMEN!BU3,'TODOS INV'!$E$2:$E$8142,"SILLA GIRATORIA DE METAL")</f>
        <v>3</v>
      </c>
      <c r="BV20" s="15">
        <f>COUNTIFS('TODOS INV'!$B$2:$B$8142,RESUMEN!BV3,'TODOS INV'!$E$2:$E$8142,"SILLA GIRATORIA DE METAL")</f>
        <v>2</v>
      </c>
      <c r="BW20" s="15">
        <f>COUNTIFS('TODOS INV'!$B$2:$B$8142,RESUMEN!BW3,'TODOS INV'!$E$2:$E$8142,"SILLA GIRATORIA DE METAL")</f>
        <v>0</v>
      </c>
      <c r="BX20" s="15">
        <f>COUNTIFS('TODOS INV'!$B$2:$B$8142,RESUMEN!BX3,'TODOS INV'!$E$2:$E$8142,"SILLA GIRATORIA DE METAL")</f>
        <v>3</v>
      </c>
      <c r="BY20" s="15">
        <f>COUNTIFS('TODOS INV'!$B$2:$B$8142,RESUMEN!BY3,'TODOS INV'!$E$2:$E$8142,"SILLA GIRATORIA DE METAL")</f>
        <v>3</v>
      </c>
      <c r="BZ20" s="15">
        <f>COUNTIFS('TODOS INV'!$B$2:$B$8142,RESUMEN!BZ3,'TODOS INV'!$E$2:$E$8142,"SILLA GIRATORIA DE METAL")</f>
        <v>0</v>
      </c>
      <c r="CA20" s="15">
        <f>COUNTIFS('TODOS INV'!$B$2:$B$8142,RESUMEN!CA3,'TODOS INV'!$E$2:$E$8142,"SILLA GIRATORIA DE METAL")</f>
        <v>0</v>
      </c>
      <c r="CB20" s="15">
        <f>COUNTIFS('TODOS INV'!$B$2:$B$8142,RESUMEN!CB3,'TODOS INV'!$E$2:$E$8142,"SILLA GIRATORIA DE METAL")</f>
        <v>5</v>
      </c>
      <c r="CC20" s="15">
        <f>COUNTIFS('TODOS INV'!$B$2:$B$8142,RESUMEN!CC3,'TODOS INV'!$E$2:$E$8142,"SILLA GIRATORIA DE METAL")</f>
        <v>1</v>
      </c>
      <c r="CD20" s="15">
        <f>COUNTIFS('TODOS INV'!$B$2:$B$8142,RESUMEN!CD3,'TODOS INV'!$E$2:$E$8142,"SILLA GIRATORIA DE METAL")</f>
        <v>4</v>
      </c>
      <c r="CE20" s="15">
        <f>COUNTIFS('TODOS INV'!$B$2:$B$8142,RESUMEN!CE3,'TODOS INV'!$E$2:$E$8142,"SILLA GIRATORIA DE METAL")</f>
        <v>0</v>
      </c>
      <c r="CF20" s="15">
        <f>COUNTIFS('TODOS INV'!$B$2:$B$8142,RESUMEN!CF3,'TODOS INV'!$E$2:$E$8142,"SILLA GIRATORIA DE METAL")</f>
        <v>6</v>
      </c>
      <c r="CG20" s="15">
        <f>COUNTIFS('TODOS INV'!$B$2:$B$8142,RESUMEN!CG3,'TODOS INV'!$E$2:$E$8142,"SILLA GIRATORIA DE METAL")</f>
        <v>0</v>
      </c>
      <c r="CH20" s="15">
        <f>COUNTIFS('TODOS INV'!$B$2:$B$8142,RESUMEN!CH3,'TODOS INV'!$E$2:$E$8142,"SILLA GIRATORIA DE METAL")</f>
        <v>3</v>
      </c>
      <c r="CI20" s="15">
        <f>COUNTIFS('TODOS INV'!$B$2:$B$8142,RESUMEN!CI3,'TODOS INV'!$E$2:$E$8142,"SILLA GIRATORIA DE METAL")</f>
        <v>2</v>
      </c>
      <c r="CJ20" s="15">
        <f>COUNTIFS('TODOS INV'!$B$2:$B$8142,RESUMEN!CJ3,'TODOS INV'!$E$2:$E$8142,"SILLA GIRATORIA DE METAL")</f>
        <v>0</v>
      </c>
      <c r="CK20" s="15">
        <f>COUNTIFS('TODOS INV'!$B$2:$B$8142,RESUMEN!CK3,'TODOS INV'!$E$2:$E$8142,"SILLA GIRATORIA DE METAL")</f>
        <v>0</v>
      </c>
      <c r="CL20" s="15">
        <f>COUNTIFS('TODOS INV'!$B$2:$B$8142,RESUMEN!CL3,'TODOS INV'!$E$2:$E$8142,"SILLA GIRATORIA DE METAL")</f>
        <v>2</v>
      </c>
      <c r="CM20" s="15">
        <f>COUNTIFS('TODOS INV'!$B$2:$B$8142,RESUMEN!CM3,'TODOS INV'!$E$2:$E$8142,"SILLA GIRATORIA DE METAL")</f>
        <v>0</v>
      </c>
      <c r="CN20" s="15">
        <f>COUNTIFS('TODOS INV'!$B$2:$B$8142,RESUMEN!CN3,'TODOS INV'!$E$2:$E$8142,"SILLA GIRATORIA DE METAL")</f>
        <v>2</v>
      </c>
      <c r="CO20" s="15">
        <f>COUNTIFS('TODOS INV'!$B$2:$B$8142,RESUMEN!CO3,'TODOS INV'!$E$2:$E$8142,"SILLA GIRATORIA DE METAL")</f>
        <v>0</v>
      </c>
      <c r="CP20" s="15">
        <f>COUNTIFS('TODOS INV'!$B$2:$B$8142,RESUMEN!CP3,'TODOS INV'!$E$2:$E$8142,"SILLA GIRATORIA DE METAL")</f>
        <v>0</v>
      </c>
      <c r="CQ20" s="15">
        <f>COUNTIFS('TODOS INV'!$B$2:$B$8142,RESUMEN!CQ3,'TODOS INV'!$E$2:$E$8142,"SILLA GIRATORIA DE METAL")</f>
        <v>3</v>
      </c>
      <c r="CR20" s="15">
        <f>COUNTIFS('TODOS INV'!$B$2:$B$8142,RESUMEN!CR3,'TODOS INV'!$E$2:$E$8142,"SILLA GIRATORIA DE METAL")</f>
        <v>0</v>
      </c>
      <c r="CS20" s="15">
        <f>COUNTIFS('TODOS INV'!$B$2:$B$8142,RESUMEN!CS3,'TODOS INV'!$E$2:$E$8142,"SILLA GIRATORIA DE METAL")</f>
        <v>1</v>
      </c>
      <c r="CT20" s="15">
        <f>COUNTIFS('TODOS INV'!$B$2:$B$8142,RESUMEN!CT3,'TODOS INV'!$E$2:$E$8142,"SILLA GIRATORIA DE METAL")</f>
        <v>0</v>
      </c>
      <c r="CU20" s="15">
        <f>COUNTIFS('TODOS INV'!$B$2:$B$8142,RESUMEN!CU3,'TODOS INV'!$E$2:$E$8142,"SILLA GIRATORIA DE METAL")</f>
        <v>0</v>
      </c>
      <c r="CV20" s="15">
        <f>COUNTIFS('TODOS INV'!$B$2:$B$8142,RESUMEN!CV3,'TODOS INV'!$E$2:$E$8142,"SILLA GIRATORIA DE METAL")</f>
        <v>0</v>
      </c>
      <c r="CW20" s="15">
        <f>COUNTIFS('TODOS INV'!$B$2:$B$8142,RESUMEN!CW3,'TODOS INV'!$E$2:$E$8142,"SILLA GIRATORIA DE METAL")</f>
        <v>0</v>
      </c>
      <c r="CX20" s="15">
        <f>COUNTIFS('TODOS INV'!$B$2:$B$8142,RESUMEN!CX3,'TODOS INV'!$E$2:$E$8142,"SILLA GIRATORIA DE METAL")</f>
        <v>0</v>
      </c>
      <c r="CY20" s="15">
        <f>COUNTIFS('TODOS INV'!$B$2:$B$8142,RESUMEN!CY3,'TODOS INV'!$E$2:$E$8142,"SILLA GIRATORIA DE METAL")</f>
        <v>5</v>
      </c>
      <c r="CZ20" s="15">
        <f>COUNTIFS('TODOS INV'!$B$2:$B$8142,RESUMEN!CZ3,'TODOS INV'!$E$2:$E$8142,"SILLA GIRATORIA DE METAL")</f>
        <v>1</v>
      </c>
      <c r="DA20" s="15">
        <f>COUNTIFS('TODOS INV'!$B$2:$B$8142,RESUMEN!DA3,'TODOS INV'!$E$2:$E$8142,"SILLA GIRATORIA DE METAL")</f>
        <v>2</v>
      </c>
      <c r="DB20" s="15">
        <f>COUNTIFS('TODOS INV'!$B$2:$B$8142,RESUMEN!DB3,'TODOS INV'!$E$2:$E$8142,"SILLA GIRATORIA DE METAL")</f>
        <v>0</v>
      </c>
      <c r="DC20" s="15">
        <f>COUNTIFS('TODOS INV'!$B$2:$B$8142,RESUMEN!DC3,'TODOS INV'!$E$2:$E$8142,"SILLA GIRATORIA DE METAL")</f>
        <v>0</v>
      </c>
      <c r="DD20" s="15">
        <f>COUNTIFS('TODOS INV'!$B$2:$B$8142,RESUMEN!DD3,'TODOS INV'!$E$2:$E$8142,"SILLA GIRATORIA DE METAL")</f>
        <v>0</v>
      </c>
      <c r="DE20" s="15">
        <f>COUNTIFS('TODOS INV'!$B$2:$B$8142,RESUMEN!DE3,'TODOS INV'!$E$2:$E$8142,"SILLA GIRATORIA DE METAL")</f>
        <v>1</v>
      </c>
      <c r="DF20" s="15">
        <f>COUNTIFS('TODOS INV'!$B$2:$B$8142,RESUMEN!DF3,'TODOS INV'!$E$2:$E$8142,"SILLA GIRATORIA DE METAL")</f>
        <v>0</v>
      </c>
      <c r="DG20" s="15">
        <f>COUNTIFS('TODOS INV'!$B$2:$B$8142,RESUMEN!DG3,'TODOS INV'!$E$2:$E$8142,"SILLA GIRATORIA DE METAL")</f>
        <v>0</v>
      </c>
      <c r="DH20" s="15">
        <f>COUNTIFS('TODOS INV'!$B$2:$B$8142,RESUMEN!DH3,'TODOS INV'!$E$2:$E$8142,"SILLA GIRATORIA DE METAL")</f>
        <v>0</v>
      </c>
    </row>
    <row r="21" spans="1:112" x14ac:dyDescent="0.2">
      <c r="A21" s="7">
        <v>18</v>
      </c>
      <c r="B21" s="8" t="s">
        <v>176</v>
      </c>
      <c r="C21" s="15">
        <f>COUNTIFS('TODOS INV'!$B$2:$B$8142,RESUMEN!C3,'TODOS INV'!$E$2:$E$8142,"TELEFONO")</f>
        <v>0</v>
      </c>
      <c r="D21" s="15">
        <f>COUNTIFS('TODOS INV'!$B$2:$B$8142,RESUMEN!D3,'TODOS INV'!$E$2:$E$8142,"TELEFONO")</f>
        <v>2</v>
      </c>
      <c r="E21" s="15">
        <f>COUNTIFS('TODOS INV'!$B$2:$B$8142,RESUMEN!E3,'TODOS INV'!$E$2:$E$8142,"TELEFONO")</f>
        <v>1</v>
      </c>
      <c r="F21" s="15">
        <f>COUNTIFS('TODOS INV'!$B$2:$B$8142,RESUMEN!F3,'TODOS INV'!$E$2:$E$8142,"TELEFONO")</f>
        <v>0</v>
      </c>
      <c r="G21" s="15">
        <f>COUNTIFS('TODOS INV'!$B$2:$B$8142,RESUMEN!G3,'TODOS INV'!$E$2:$E$8142,"TELEFONO")</f>
        <v>0</v>
      </c>
      <c r="H21" s="15">
        <f>COUNTIFS('TODOS INV'!$B$2:$B$8142,RESUMEN!H3,'TODOS INV'!$E$2:$E$8142,"TELEFONO")</f>
        <v>0</v>
      </c>
      <c r="I21" s="15">
        <f>COUNTIFS('TODOS INV'!$B$2:$B$8142,RESUMEN!I3,'TODOS INV'!$E$2:$E$8142,"TELEFONO")</f>
        <v>0</v>
      </c>
      <c r="J21" s="15">
        <f>COUNTIFS('TODOS INV'!$B$2:$B$8142,RESUMEN!J3,'TODOS INV'!$E$2:$E$8142,"TELEFONO")</f>
        <v>0</v>
      </c>
      <c r="K21" s="15">
        <f>COUNTIFS('TODOS INV'!$B$2:$B$8142,RESUMEN!K3,'TODOS INV'!$E$2:$E$8142,"TELEFONO")</f>
        <v>0</v>
      </c>
      <c r="L21" s="15">
        <f>COUNTIFS('TODOS INV'!$B$2:$B$8142,RESUMEN!L3,'TODOS INV'!$E$2:$E$8142,"TELEFONO")</f>
        <v>0</v>
      </c>
      <c r="M21" s="15">
        <f>COUNTIFS('TODOS INV'!$B$2:$B$8142,RESUMEN!M3,'TODOS INV'!$E$2:$E$8142,"TELEFONO")</f>
        <v>0</v>
      </c>
      <c r="N21" s="15">
        <f>COUNTIFS('TODOS INV'!$B$2:$B$8142,RESUMEN!N3,'TODOS INV'!$E$2:$E$8142,"TELEFONO")</f>
        <v>2</v>
      </c>
      <c r="O21" s="15">
        <f>COUNTIFS('TODOS INV'!$B$2:$B$8142,RESUMEN!O3,'TODOS INV'!$E$2:$E$8142,"TELEFONO")</f>
        <v>1</v>
      </c>
      <c r="P21" s="15">
        <f>COUNTIFS('TODOS INV'!$B$2:$B$8142,RESUMEN!P3,'TODOS INV'!$E$2:$E$8142,"TELEFONO")</f>
        <v>0</v>
      </c>
      <c r="Q21" s="15">
        <f>COUNTIFS('TODOS INV'!$B$2:$B$8142,RESUMEN!Q3,'TODOS INV'!$E$2:$E$8142,"TELEFONO")</f>
        <v>0</v>
      </c>
      <c r="R21" s="15">
        <f>COUNTIFS('TODOS INV'!$B$2:$B$8142,RESUMEN!R3,'TODOS INV'!$E$2:$E$8142,"TELEFONO")</f>
        <v>0</v>
      </c>
      <c r="S21" s="15">
        <f>COUNTIFS('TODOS INV'!$B$2:$B$8142,RESUMEN!S3,'TODOS INV'!$E$2:$E$8142,"TELEFONO")</f>
        <v>0</v>
      </c>
      <c r="T21" s="15">
        <f>COUNTIFS('TODOS INV'!$B$2:$B$8142,RESUMEN!T3,'TODOS INV'!$E$2:$E$8142,"TELEFONO")</f>
        <v>0</v>
      </c>
      <c r="U21" s="15">
        <f>COUNTIFS('TODOS INV'!$B$2:$B$8142,RESUMEN!U3,'TODOS INV'!$E$2:$E$8142,"TELEFONO")</f>
        <v>0</v>
      </c>
      <c r="V21" s="15">
        <f>COUNTIFS('TODOS INV'!$B$2:$B$8142,RESUMEN!V3,'TODOS INV'!$E$2:$E$8142,"TELEFONO")</f>
        <v>0</v>
      </c>
      <c r="W21" s="15">
        <f>COUNTIFS('TODOS INV'!$B$2:$B$8142,RESUMEN!W3,'TODOS INV'!$E$2:$E$8142,"TELEFONO")</f>
        <v>0</v>
      </c>
      <c r="X21" s="15">
        <f>COUNTIFS('TODOS INV'!$B$2:$B$8142,RESUMEN!X3,'TODOS INV'!$E$2:$E$8142,"TELEFONO")</f>
        <v>1</v>
      </c>
      <c r="Y21" s="15">
        <f>COUNTIFS('TODOS INV'!$B$2:$B$8142,RESUMEN!Y3,'TODOS INV'!$E$2:$E$8142,"TELEFONO")</f>
        <v>1</v>
      </c>
      <c r="Z21" s="15">
        <f>COUNTIFS('TODOS INV'!$B$2:$B$8142,RESUMEN!Z3,'TODOS INV'!$E$2:$E$8142,"TELEFONO")</f>
        <v>2</v>
      </c>
      <c r="AA21" s="15">
        <f>COUNTIFS('TODOS INV'!$B$2:$B$8142,RESUMEN!AA3,'TODOS INV'!$E$2:$E$8142,"TELEFONO")</f>
        <v>1</v>
      </c>
      <c r="AB21" s="15">
        <f>COUNTIFS('TODOS INV'!$B$2:$B$8142,RESUMEN!AB3,'TODOS INV'!$E$2:$E$8142,"TELEFONO")</f>
        <v>5</v>
      </c>
      <c r="AC21" s="15">
        <f>COUNTIFS('TODOS INV'!$B$2:$B$8142,RESUMEN!AC3,'TODOS INV'!$E$2:$E$8142,"TELEFONO")</f>
        <v>0</v>
      </c>
      <c r="AD21" s="15">
        <f>COUNTIFS('TODOS INV'!$B$2:$B$8142,RESUMEN!AD3,'TODOS INV'!$E$2:$E$8142,"TELEFONO")</f>
        <v>1</v>
      </c>
      <c r="AE21" s="15">
        <f>COUNTIFS('TODOS INV'!$B$2:$B$8142,RESUMEN!AE3,'TODOS INV'!$E$2:$E$8142,"TELEFONO")</f>
        <v>2</v>
      </c>
      <c r="AF21" s="15">
        <f>COUNTIFS('TODOS INV'!$B$2:$B$8142,RESUMEN!AF3,'TODOS INV'!$E$2:$E$8142,"TELEFONO")</f>
        <v>0</v>
      </c>
      <c r="AG21" s="15">
        <f>COUNTIFS('TODOS INV'!$B$2:$B$8142,RESUMEN!AG3,'TODOS INV'!$E$2:$E$8142,"TELEFONO")</f>
        <v>0</v>
      </c>
      <c r="AH21" s="15">
        <f>COUNTIFS('TODOS INV'!$B$2:$B$8142,RESUMEN!AH3,'TODOS INV'!$E$2:$E$8142,"TELEFONO")</f>
        <v>0</v>
      </c>
      <c r="AI21" s="15">
        <f>COUNTIFS('TODOS INV'!$B$2:$B$8142,RESUMEN!AI3,'TODOS INV'!$E$2:$E$8142,"TELEFONO")</f>
        <v>0</v>
      </c>
      <c r="AJ21" s="15">
        <f>COUNTIFS('TODOS INV'!$B$2:$B$8142,RESUMEN!AJ3,'TODOS INV'!$E$2:$E$8142,"TELEFONO")</f>
        <v>0</v>
      </c>
      <c r="AK21" s="15">
        <f>COUNTIFS('TODOS INV'!$B$2:$B$8142,RESUMEN!AK3,'TODOS INV'!$E$2:$E$8142,"TELEFONO")</f>
        <v>0</v>
      </c>
      <c r="AL21" s="15">
        <f>COUNTIFS('TODOS INV'!$B$2:$B$8142,RESUMEN!AL3,'TODOS INV'!$E$2:$E$8142,"TELEFONO")</f>
        <v>1</v>
      </c>
      <c r="AM21" s="15">
        <f>COUNTIFS('TODOS INV'!$B$2:$B$8142,RESUMEN!AM3,'TODOS INV'!$E$2:$E$8142,"TELEFONO")</f>
        <v>0</v>
      </c>
      <c r="AN21" s="15">
        <f>COUNTIFS('TODOS INV'!$B$2:$B$8142,RESUMEN!AN3,'TODOS INV'!$E$2:$E$8142,"TELEFONO")</f>
        <v>0</v>
      </c>
      <c r="AO21" s="15">
        <f>COUNTIFS('TODOS INV'!$B$2:$B$8142,RESUMEN!AO3,'TODOS INV'!$E$2:$E$8142,"TELEFONO")</f>
        <v>0</v>
      </c>
      <c r="AP21" s="15">
        <f>COUNTIFS('TODOS INV'!$B$2:$B$8142,RESUMEN!AP3,'TODOS INV'!$E$2:$E$8142,"TELEFONO")</f>
        <v>0</v>
      </c>
      <c r="AQ21" s="15">
        <f>COUNTIFS('TODOS INV'!$B$2:$B$8142,RESUMEN!AQ3,'TODOS INV'!$E$2:$E$8142,"TELEFONO")</f>
        <v>0</v>
      </c>
      <c r="AR21" s="15">
        <f>COUNTIFS('TODOS INV'!$B$2:$B$8142,RESUMEN!AR3,'TODOS INV'!$E$2:$E$8142,"TELEFONO")</f>
        <v>0</v>
      </c>
      <c r="AS21" s="15">
        <f>COUNTIFS('TODOS INV'!$B$2:$B$8142,RESUMEN!AS3,'TODOS INV'!$E$2:$E$8142,"TELEFONO")</f>
        <v>0</v>
      </c>
      <c r="AT21" s="15">
        <f>COUNTIFS('TODOS INV'!$B$2:$B$8142,RESUMEN!AT3,'TODOS INV'!$E$2:$E$8142,"TELEFONO")</f>
        <v>0</v>
      </c>
      <c r="AU21" s="15">
        <f>COUNTIFS('TODOS INV'!$B$2:$B$8142,RESUMEN!AU3,'TODOS INV'!$E$2:$E$8142,"TELEFONO")</f>
        <v>1</v>
      </c>
      <c r="AV21" s="15">
        <f>COUNTIFS('TODOS INV'!$B$2:$B$8142,RESUMEN!AV3,'TODOS INV'!$E$2:$E$8142,"TELEFONO")</f>
        <v>0</v>
      </c>
      <c r="AW21" s="15">
        <f>COUNTIFS('TODOS INV'!$B$2:$B$8142,RESUMEN!AW3,'TODOS INV'!$E$2:$E$8142,"TELEFONO")</f>
        <v>0</v>
      </c>
      <c r="AX21" s="15">
        <f>COUNTIFS('TODOS INV'!$B$2:$B$8142,RESUMEN!AX3,'TODOS INV'!$E$2:$E$8142,"TELEFONO")</f>
        <v>2</v>
      </c>
      <c r="AY21" s="15">
        <f>COUNTIFS('TODOS INV'!$B$2:$B$8142,RESUMEN!AY3,'TODOS INV'!$E$2:$E$8142,"TELEFONO")</f>
        <v>0</v>
      </c>
      <c r="AZ21" s="15">
        <f>COUNTIFS('TODOS INV'!$B$2:$B$8142,RESUMEN!AZ3,'TODOS INV'!$E$2:$E$8142,"TELEFONO")</f>
        <v>0</v>
      </c>
      <c r="BA21" s="15">
        <f>COUNTIFS('TODOS INV'!$B$2:$B$8142,RESUMEN!BA3,'TODOS INV'!$E$2:$E$8142,"TELEFONO")</f>
        <v>0</v>
      </c>
      <c r="BB21" s="15">
        <f>COUNTIFS('TODOS INV'!$B$2:$B$8142,RESUMEN!BB3,'TODOS INV'!$E$2:$E$8142,"TELEFONO")</f>
        <v>0</v>
      </c>
      <c r="BC21" s="15">
        <f>COUNTIFS('TODOS INV'!$B$2:$B$8142,RESUMEN!BC3,'TODOS INV'!$E$2:$E$8142,"TELEFONO")</f>
        <v>0</v>
      </c>
      <c r="BD21" s="15">
        <f>COUNTIFS('TODOS INV'!$B$2:$B$8142,RESUMEN!BD3,'TODOS INV'!$E$2:$E$8142,"TELEFONO")</f>
        <v>0</v>
      </c>
      <c r="BE21" s="15">
        <f>COUNTIFS('TODOS INV'!$B$2:$B$8142,RESUMEN!BE3,'TODOS INV'!$E$2:$E$8142,"TELEFONO")</f>
        <v>0</v>
      </c>
      <c r="BF21" s="15">
        <f>COUNTIFS('TODOS INV'!$B$2:$B$8142,RESUMEN!BF3,'TODOS INV'!$E$2:$E$8142,"TELEFONO")</f>
        <v>0</v>
      </c>
      <c r="BG21" s="15">
        <f>COUNTIFS('TODOS INV'!$B$2:$B$8142,RESUMEN!BG3,'TODOS INV'!$E$2:$E$8142,"TELEFONO")</f>
        <v>0</v>
      </c>
      <c r="BH21" s="15">
        <f>COUNTIFS('TODOS INV'!$B$2:$B$8142,RESUMEN!BH3,'TODOS INV'!$E$2:$E$8142,"TELEFONO")</f>
        <v>0</v>
      </c>
      <c r="BI21" s="15">
        <f>COUNTIFS('TODOS INV'!$B$2:$B$8142,RESUMEN!BI3,'TODOS INV'!$E$2:$E$8142,"TELEFONO")</f>
        <v>1</v>
      </c>
      <c r="BJ21" s="15">
        <f>COUNTIFS('TODOS INV'!$B$2:$B$8142,RESUMEN!BJ3,'TODOS INV'!$E$2:$E$8142,"TELEFONO")</f>
        <v>0</v>
      </c>
      <c r="BK21" s="15">
        <f>COUNTIFS('TODOS INV'!$B$2:$B$8142,RESUMEN!BK3,'TODOS INV'!$E$2:$E$8142,"TELEFONO")</f>
        <v>0</v>
      </c>
      <c r="BL21" s="15">
        <f>COUNTIFS('TODOS INV'!$B$2:$B$8142,RESUMEN!BL3,'TODOS INV'!$E$2:$E$8142,"TELEFONO")</f>
        <v>0</v>
      </c>
      <c r="BM21" s="15">
        <f>COUNTIFS('TODOS INV'!$B$2:$B$8142,RESUMEN!BM3,'TODOS INV'!$E$2:$E$8142,"TELEFONO")</f>
        <v>0</v>
      </c>
      <c r="BN21" s="15">
        <f>COUNTIFS('TODOS INV'!$B$2:$B$8142,RESUMEN!BN3,'TODOS INV'!$E$2:$E$8142,"TELEFONO")</f>
        <v>0</v>
      </c>
      <c r="BO21" s="15">
        <f>COUNTIFS('TODOS INV'!$B$2:$B$8142,RESUMEN!BO3,'TODOS INV'!$E$2:$E$8142,"TELEFONO")</f>
        <v>0</v>
      </c>
      <c r="BP21" s="15">
        <f>COUNTIFS('TODOS INV'!$B$2:$B$8142,RESUMEN!BP3,'TODOS INV'!$E$2:$E$8142,"TELEFONO")</f>
        <v>0</v>
      </c>
      <c r="BQ21" s="15">
        <f>COUNTIFS('TODOS INV'!$B$2:$B$8142,RESUMEN!BQ3,'TODOS INV'!$E$2:$E$8142,"TELEFONO")</f>
        <v>0</v>
      </c>
      <c r="BR21" s="15">
        <f>COUNTIFS('TODOS INV'!$B$2:$B$8142,RESUMEN!BR3,'TODOS INV'!$E$2:$E$8142,"TELEFONO")</f>
        <v>1</v>
      </c>
      <c r="BS21" s="15">
        <f>COUNTIFS('TODOS INV'!$B$2:$B$8142,RESUMEN!BS3,'TODOS INV'!$E$2:$E$8142,"TELEFONO")</f>
        <v>1</v>
      </c>
      <c r="BT21" s="15">
        <f>COUNTIFS('TODOS INV'!$B$2:$B$8142,RESUMEN!BT3,'TODOS INV'!$E$2:$E$8142,"TELEFONO")</f>
        <v>1</v>
      </c>
      <c r="BU21" s="15">
        <f>COUNTIFS('TODOS INV'!$B$2:$B$8142,RESUMEN!BU3,'TODOS INV'!$E$2:$E$8142,"TELEFONO")</f>
        <v>0</v>
      </c>
      <c r="BV21" s="15">
        <f>COUNTIFS('TODOS INV'!$B$2:$B$8142,RESUMEN!BV3,'TODOS INV'!$E$2:$E$8142,"TELEFONO")</f>
        <v>0</v>
      </c>
      <c r="BW21" s="15">
        <f>COUNTIFS('TODOS INV'!$B$2:$B$8142,RESUMEN!BW3,'TODOS INV'!$E$2:$E$8142,"TELEFONO")</f>
        <v>0</v>
      </c>
      <c r="BX21" s="15">
        <f>COUNTIFS('TODOS INV'!$B$2:$B$8142,RESUMEN!BX3,'TODOS INV'!$E$2:$E$8142,"TELEFONO")</f>
        <v>2</v>
      </c>
      <c r="BY21" s="15">
        <f>COUNTIFS('TODOS INV'!$B$2:$B$8142,RESUMEN!BY3,'TODOS INV'!$E$2:$E$8142,"TELEFONO")</f>
        <v>2</v>
      </c>
      <c r="BZ21" s="15">
        <f>COUNTIFS('TODOS INV'!$B$2:$B$8142,RESUMEN!BZ3,'TODOS INV'!$E$2:$E$8142,"TELEFONO")</f>
        <v>0</v>
      </c>
      <c r="CA21" s="15">
        <f>COUNTIFS('TODOS INV'!$B$2:$B$8142,RESUMEN!CA3,'TODOS INV'!$E$2:$E$8142,"TELEFONO")</f>
        <v>1</v>
      </c>
      <c r="CB21" s="15">
        <f>COUNTIFS('TODOS INV'!$B$2:$B$8142,RESUMEN!CB3,'TODOS INV'!$E$2:$E$8142,"TELEFONO")</f>
        <v>0</v>
      </c>
      <c r="CC21" s="15">
        <f>COUNTIFS('TODOS INV'!$B$2:$B$8142,RESUMEN!CC3,'TODOS INV'!$E$2:$E$8142,"TELEFONO")</f>
        <v>2</v>
      </c>
      <c r="CD21" s="15">
        <f>COUNTIFS('TODOS INV'!$B$2:$B$8142,RESUMEN!CD3,'TODOS INV'!$E$2:$E$8142,"TELEFONO")</f>
        <v>2</v>
      </c>
      <c r="CE21" s="15">
        <f>COUNTIFS('TODOS INV'!$B$2:$B$8142,RESUMEN!CE3,'TODOS INV'!$E$2:$E$8142,"TELEFONO")</f>
        <v>0</v>
      </c>
      <c r="CF21" s="15">
        <f>COUNTIFS('TODOS INV'!$B$2:$B$8142,RESUMEN!CF3,'TODOS INV'!$E$2:$E$8142,"TELEFONO")</f>
        <v>1</v>
      </c>
      <c r="CG21" s="15">
        <f>COUNTIFS('TODOS INV'!$B$2:$B$8142,RESUMEN!CG3,'TODOS INV'!$E$2:$E$8142,"TELEFONO")</f>
        <v>0</v>
      </c>
      <c r="CH21" s="15">
        <f>COUNTIFS('TODOS INV'!$B$2:$B$8142,RESUMEN!CH3,'TODOS INV'!$E$2:$E$8142,"TELEFONO")</f>
        <v>0</v>
      </c>
      <c r="CI21" s="15">
        <f>COUNTIFS('TODOS INV'!$B$2:$B$8142,RESUMEN!CI3,'TODOS INV'!$E$2:$E$8142,"TELEFONO")</f>
        <v>0</v>
      </c>
      <c r="CJ21" s="15">
        <f>COUNTIFS('TODOS INV'!$B$2:$B$8142,RESUMEN!CJ3,'TODOS INV'!$E$2:$E$8142,"TELEFONO")</f>
        <v>0</v>
      </c>
      <c r="CK21" s="15">
        <f>COUNTIFS('TODOS INV'!$B$2:$B$8142,RESUMEN!CK3,'TODOS INV'!$E$2:$E$8142,"TELEFONO")</f>
        <v>0</v>
      </c>
      <c r="CL21" s="15">
        <f>COUNTIFS('TODOS INV'!$B$2:$B$8142,RESUMEN!CL3,'TODOS INV'!$E$2:$E$8142,"TELEFONO")</f>
        <v>0</v>
      </c>
      <c r="CM21" s="15">
        <f>COUNTIFS('TODOS INV'!$B$2:$B$8142,RESUMEN!CM3,'TODOS INV'!$E$2:$E$8142,"TELEFONO")</f>
        <v>0</v>
      </c>
      <c r="CN21" s="15">
        <f>COUNTIFS('TODOS INV'!$B$2:$B$8142,RESUMEN!CN3,'TODOS INV'!$E$2:$E$8142,"TELEFONO")</f>
        <v>0</v>
      </c>
      <c r="CO21" s="15">
        <f>COUNTIFS('TODOS INV'!$B$2:$B$8142,RESUMEN!CO3,'TODOS INV'!$E$2:$E$8142,"TELEFONO")</f>
        <v>0</v>
      </c>
      <c r="CP21" s="15">
        <f>COUNTIFS('TODOS INV'!$B$2:$B$8142,RESUMEN!CP3,'TODOS INV'!$E$2:$E$8142,"TELEFONO")</f>
        <v>0</v>
      </c>
      <c r="CQ21" s="15">
        <f>COUNTIFS('TODOS INV'!$B$2:$B$8142,RESUMEN!CQ3,'TODOS INV'!$E$2:$E$8142,"TELEFONO")</f>
        <v>0</v>
      </c>
      <c r="CR21" s="15">
        <f>COUNTIFS('TODOS INV'!$B$2:$B$8142,RESUMEN!CR3,'TODOS INV'!$E$2:$E$8142,"TELEFONO")</f>
        <v>0</v>
      </c>
      <c r="CS21" s="15">
        <f>COUNTIFS('TODOS INV'!$B$2:$B$8142,RESUMEN!CS3,'TODOS INV'!$E$2:$E$8142,"TELEFONO")</f>
        <v>4</v>
      </c>
      <c r="CT21" s="15">
        <f>COUNTIFS('TODOS INV'!$B$2:$B$8142,RESUMEN!CT3,'TODOS INV'!$E$2:$E$8142,"TELEFONO")</f>
        <v>0</v>
      </c>
      <c r="CU21" s="15">
        <f>COUNTIFS('TODOS INV'!$B$2:$B$8142,RESUMEN!CU3,'TODOS INV'!$E$2:$E$8142,"TELEFONO")</f>
        <v>0</v>
      </c>
      <c r="CV21" s="15">
        <f>COUNTIFS('TODOS INV'!$B$2:$B$8142,RESUMEN!CV3,'TODOS INV'!$E$2:$E$8142,"TELEFONO")</f>
        <v>0</v>
      </c>
      <c r="CW21" s="15">
        <f>COUNTIFS('TODOS INV'!$B$2:$B$8142,RESUMEN!CW3,'TODOS INV'!$E$2:$E$8142,"TELEFONO")</f>
        <v>1</v>
      </c>
      <c r="CX21" s="15">
        <f>COUNTIFS('TODOS INV'!$B$2:$B$8142,RESUMEN!CX3,'TODOS INV'!$E$2:$E$8142,"TELEFONO")</f>
        <v>0</v>
      </c>
      <c r="CY21" s="15">
        <f>COUNTIFS('TODOS INV'!$B$2:$B$8142,RESUMEN!CY3,'TODOS INV'!$E$2:$E$8142,"TELEFONO")</f>
        <v>0</v>
      </c>
      <c r="CZ21" s="15">
        <f>COUNTIFS('TODOS INV'!$B$2:$B$8142,RESUMEN!CZ3,'TODOS INV'!$E$2:$E$8142,"TELEFONO")</f>
        <v>0</v>
      </c>
      <c r="DA21" s="15">
        <f>COUNTIFS('TODOS INV'!$B$2:$B$8142,RESUMEN!DA3,'TODOS INV'!$E$2:$E$8142,"TELEFONO")</f>
        <v>0</v>
      </c>
      <c r="DB21" s="15">
        <f>COUNTIFS('TODOS INV'!$B$2:$B$8142,RESUMEN!DB3,'TODOS INV'!$E$2:$E$8142,"TELEFONO")</f>
        <v>0</v>
      </c>
      <c r="DC21" s="15">
        <f>COUNTIFS('TODOS INV'!$B$2:$B$8142,RESUMEN!DC3,'TODOS INV'!$E$2:$E$8142,"TELEFONO")</f>
        <v>0</v>
      </c>
      <c r="DD21" s="15">
        <f>COUNTIFS('TODOS INV'!$B$2:$B$8142,RESUMEN!DD3,'TODOS INV'!$E$2:$E$8142,"TELEFONO")</f>
        <v>0</v>
      </c>
      <c r="DE21" s="15">
        <f>COUNTIFS('TODOS INV'!$B$2:$B$8142,RESUMEN!DE3,'TODOS INV'!$E$2:$E$8142,"TELEFONO")</f>
        <v>4</v>
      </c>
      <c r="DF21" s="15">
        <f>COUNTIFS('TODOS INV'!$B$2:$B$8142,RESUMEN!DF3,'TODOS INV'!$E$2:$E$8142,"TELEFONO")</f>
        <v>0</v>
      </c>
      <c r="DG21" s="15">
        <f>COUNTIFS('TODOS INV'!$B$2:$B$8142,RESUMEN!DG3,'TODOS INV'!$E$2:$E$8142,"TELEFONO")</f>
        <v>0</v>
      </c>
      <c r="DH21" s="15">
        <f>COUNTIFS('TODOS INV'!$B$2:$B$8142,RESUMEN!DH3,'TODOS INV'!$E$2:$E$8142,"TELEFONO")</f>
        <v>1</v>
      </c>
    </row>
    <row r="22" spans="1:112" x14ac:dyDescent="0.2">
      <c r="A22" s="7">
        <v>19</v>
      </c>
      <c r="B22" s="8" t="s">
        <v>182</v>
      </c>
      <c r="C22" s="15">
        <f>COUNTIFS('TODOS INV'!$B$2:$B$8142,RESUMEN!C3,'TODOS INV'!$E$2:$E$8142,"ESTABILIZADOR")</f>
        <v>5</v>
      </c>
      <c r="D22" s="15">
        <f>COUNTIFS('TODOS INV'!$B$2:$B$8142,RESUMEN!D3,'TODOS INV'!$E$2:$E$8142,"ESTABILIZADOR")</f>
        <v>10</v>
      </c>
      <c r="E22" s="15">
        <f>COUNTIFS('TODOS INV'!$B$2:$B$8142,RESUMEN!E3,'TODOS INV'!$E$2:$E$8142,"ESTABILIZADOR")</f>
        <v>3</v>
      </c>
      <c r="F22" s="15">
        <f>COUNTIFS('TODOS INV'!$B$2:$B$8142,RESUMEN!F3,'TODOS INV'!$E$2:$E$8142,"ESTABILIZADOR")</f>
        <v>2</v>
      </c>
      <c r="G22" s="15">
        <f>COUNTIFS('TODOS INV'!$B$2:$B$8142,RESUMEN!G3,'TODOS INV'!$E$2:$E$8142,"ESTABILIZADOR")</f>
        <v>3</v>
      </c>
      <c r="H22" s="15">
        <f>COUNTIFS('TODOS INV'!$B$2:$B$8142,RESUMEN!H3,'TODOS INV'!$E$2:$E$8142,"ESTABILIZADOR")</f>
        <v>4</v>
      </c>
      <c r="I22" s="15">
        <f>COUNTIFS('TODOS INV'!$B$2:$B$8142,RESUMEN!I3,'TODOS INV'!$E$2:$E$8142,"ESTABILIZADOR")</f>
        <v>0</v>
      </c>
      <c r="J22" s="15">
        <f>COUNTIFS('TODOS INV'!$B$2:$B$8142,RESUMEN!J3,'TODOS INV'!$E$2:$E$8142,"ESTABILIZADOR")</f>
        <v>2</v>
      </c>
      <c r="K22" s="15">
        <f>COUNTIFS('TODOS INV'!$B$2:$B$8142,RESUMEN!K3,'TODOS INV'!$E$2:$E$8142,"ESTABILIZADOR")</f>
        <v>0</v>
      </c>
      <c r="L22" s="15">
        <f>COUNTIFS('TODOS INV'!$B$2:$B$8142,RESUMEN!L3,'TODOS INV'!$E$2:$E$8142,"ESTABILIZADOR")</f>
        <v>0</v>
      </c>
      <c r="M22" s="15">
        <f>COUNTIFS('TODOS INV'!$B$2:$B$8142,RESUMEN!M3,'TODOS INV'!$E$2:$E$8142,"ESTABILIZADOR")</f>
        <v>5</v>
      </c>
      <c r="N22" s="15">
        <f>COUNTIFS('TODOS INV'!$B$2:$B$8142,RESUMEN!N3,'TODOS INV'!$E$2:$E$8142,"ESTABILIZADOR")</f>
        <v>10</v>
      </c>
      <c r="O22" s="15">
        <f>COUNTIFS('TODOS INV'!$B$2:$B$8142,RESUMEN!O3,'TODOS INV'!$E$2:$E$8142,"ESTABILIZADOR")</f>
        <v>3</v>
      </c>
      <c r="P22" s="15">
        <f>COUNTIFS('TODOS INV'!$B$2:$B$8142,RESUMEN!P3,'TODOS INV'!$E$2:$E$8142,"ESTABILIZADOR")</f>
        <v>2</v>
      </c>
      <c r="Q22" s="15">
        <f>COUNTIFS('TODOS INV'!$B$2:$B$8142,RESUMEN!Q3,'TODOS INV'!$E$2:$E$8142,"ESTABILIZADOR")</f>
        <v>3</v>
      </c>
      <c r="R22" s="15">
        <f>COUNTIFS('TODOS INV'!$B$2:$B$8142,RESUMEN!R3,'TODOS INV'!$E$2:$E$8142,"ESTABILIZADOR")</f>
        <v>4</v>
      </c>
      <c r="S22" s="15">
        <f>COUNTIFS('TODOS INV'!$B$2:$B$8142,RESUMEN!S3,'TODOS INV'!$E$2:$E$8142,"ESTABILIZADOR")</f>
        <v>0</v>
      </c>
      <c r="T22" s="15">
        <f>COUNTIFS('TODOS INV'!$B$2:$B$8142,RESUMEN!T3,'TODOS INV'!$E$2:$E$8142,"ESTABILIZADOR")</f>
        <v>2</v>
      </c>
      <c r="U22" s="15">
        <f>COUNTIFS('TODOS INV'!$B$2:$B$8142,RESUMEN!U3,'TODOS INV'!$E$2:$E$8142,"ESTABILIZADOR")</f>
        <v>0</v>
      </c>
      <c r="V22" s="15">
        <f>COUNTIFS('TODOS INV'!$B$2:$B$8142,RESUMEN!V3,'TODOS INV'!$E$2:$E$8142,"ESTABILIZADOR")</f>
        <v>0</v>
      </c>
      <c r="W22" s="15">
        <f>COUNTIFS('TODOS INV'!$B$2:$B$8142,RESUMEN!W3,'TODOS INV'!$E$2:$E$8142,"ESTABILIZADOR")</f>
        <v>0</v>
      </c>
      <c r="X22" s="15">
        <f>COUNTIFS('TODOS INV'!$B$2:$B$8142,RESUMEN!X3,'TODOS INV'!$E$2:$E$8142,"ESTABILIZADOR")</f>
        <v>5</v>
      </c>
      <c r="Y22" s="15">
        <f>COUNTIFS('TODOS INV'!$B$2:$B$8142,RESUMEN!Y3,'TODOS INV'!$E$2:$E$8142,"ESTABILIZADOR")</f>
        <v>7</v>
      </c>
      <c r="Z22" s="15">
        <f>COUNTIFS('TODOS INV'!$B$2:$B$8142,RESUMEN!Z3,'TODOS INV'!$E$2:$E$8142,"ESTABILIZADOR")</f>
        <v>4</v>
      </c>
      <c r="AA22" s="15">
        <f>COUNTIFS('TODOS INV'!$B$2:$B$8142,RESUMEN!AA3,'TODOS INV'!$E$2:$E$8142,"ESTABILIZADOR")</f>
        <v>7</v>
      </c>
      <c r="AB22" s="15">
        <f>COUNTIFS('TODOS INV'!$B$2:$B$8142,RESUMEN!AB3,'TODOS INV'!$E$2:$E$8142,"ESTABILIZADOR")</f>
        <v>4</v>
      </c>
      <c r="AC22" s="15">
        <f>COUNTIFS('TODOS INV'!$B$2:$B$8142,RESUMEN!AC3,'TODOS INV'!$E$2:$E$8142,"ESTABILIZADOR")</f>
        <v>2</v>
      </c>
      <c r="AD22" s="15">
        <f>COUNTIFS('TODOS INV'!$B$2:$B$8142,RESUMEN!AD3,'TODOS INV'!$E$2:$E$8142,"ESTABILIZADOR")</f>
        <v>0</v>
      </c>
      <c r="AE22" s="15">
        <f>COUNTIFS('TODOS INV'!$B$2:$B$8142,RESUMEN!AE3,'TODOS INV'!$E$2:$E$8142,"ESTABILIZADOR")</f>
        <v>4</v>
      </c>
      <c r="AF22" s="15">
        <f>COUNTIFS('TODOS INV'!$B$2:$B$8142,RESUMEN!AF3,'TODOS INV'!$E$2:$E$8142,"ESTABILIZADOR")</f>
        <v>0</v>
      </c>
      <c r="AG22" s="15">
        <f>COUNTIFS('TODOS INV'!$B$2:$B$8142,RESUMEN!AG3,'TODOS INV'!$E$2:$E$8142,"ESTABILIZADOR")</f>
        <v>6</v>
      </c>
      <c r="AH22" s="15">
        <f>COUNTIFS('TODOS INV'!$B$2:$B$8142,RESUMEN!AH3,'TODOS INV'!$E$2:$E$8142,"ESTABILIZADOR")</f>
        <v>0</v>
      </c>
      <c r="AI22" s="15">
        <f>COUNTIFS('TODOS INV'!$B$2:$B$8142,RESUMEN!AI3,'TODOS INV'!$E$2:$E$8142,"ESTABILIZADOR")</f>
        <v>1</v>
      </c>
      <c r="AJ22" s="15">
        <f>COUNTIFS('TODOS INV'!$B$2:$B$8142,RESUMEN!AJ3,'TODOS INV'!$E$2:$E$8142,"ESTABILIZADOR")</f>
        <v>3</v>
      </c>
      <c r="AK22" s="15">
        <f>COUNTIFS('TODOS INV'!$B$2:$B$8142,RESUMEN!AK3,'TODOS INV'!$E$2:$E$8142,"ESTABILIZADOR")</f>
        <v>2</v>
      </c>
      <c r="AL22" s="15">
        <f>COUNTIFS('TODOS INV'!$B$2:$B$8142,RESUMEN!AL3,'TODOS INV'!$E$2:$E$8142,"ESTABILIZADOR")</f>
        <v>2</v>
      </c>
      <c r="AM22" s="15">
        <f>COUNTIFS('TODOS INV'!$B$2:$B$8142,RESUMEN!AM3,'TODOS INV'!$E$2:$E$8142,"ESTABILIZADOR")</f>
        <v>2</v>
      </c>
      <c r="AN22" s="15">
        <f>COUNTIFS('TODOS INV'!$B$2:$B$8142,RESUMEN!AN3,'TODOS INV'!$E$2:$E$8142,"ESTABILIZADOR")</f>
        <v>0</v>
      </c>
      <c r="AO22" s="15">
        <f>COUNTIFS('TODOS INV'!$B$2:$B$8142,RESUMEN!AO3,'TODOS INV'!$E$2:$E$8142,"ESTABILIZADOR")</f>
        <v>1</v>
      </c>
      <c r="AP22" s="15">
        <f>COUNTIFS('TODOS INV'!$B$2:$B$8142,RESUMEN!AP3,'TODOS INV'!$E$2:$E$8142,"ESTABILIZADOR")</f>
        <v>2</v>
      </c>
      <c r="AQ22" s="15">
        <f>COUNTIFS('TODOS INV'!$B$2:$B$8142,RESUMEN!AQ3,'TODOS INV'!$E$2:$E$8142,"ESTABILIZADOR")</f>
        <v>3</v>
      </c>
      <c r="AR22" s="15">
        <f>COUNTIFS('TODOS INV'!$B$2:$B$8142,RESUMEN!AR3,'TODOS INV'!$E$2:$E$8142,"ESTABILIZADOR")</f>
        <v>2</v>
      </c>
      <c r="AS22" s="15">
        <f>COUNTIFS('TODOS INV'!$B$2:$B$8142,RESUMEN!AS3,'TODOS INV'!$E$2:$E$8142,"ESTABILIZADOR")</f>
        <v>5</v>
      </c>
      <c r="AT22" s="15">
        <f>COUNTIFS('TODOS INV'!$B$2:$B$8142,RESUMEN!AT3,'TODOS INV'!$E$2:$E$8142,"ESTABILIZADOR")</f>
        <v>0</v>
      </c>
      <c r="AU22" s="15">
        <f>COUNTIFS('TODOS INV'!$B$2:$B$8142,RESUMEN!AU3,'TODOS INV'!$E$2:$E$8142,"ESTABILIZADOR")</f>
        <v>7</v>
      </c>
      <c r="AV22" s="15">
        <f>COUNTIFS('TODOS INV'!$B$2:$B$8142,RESUMEN!AV3,'TODOS INV'!$E$2:$E$8142,"ESTABILIZADOR")</f>
        <v>1</v>
      </c>
      <c r="AW22" s="15">
        <f>COUNTIFS('TODOS INV'!$B$2:$B$8142,RESUMEN!AW3,'TODOS INV'!$E$2:$E$8142,"ESTABILIZADOR")</f>
        <v>1</v>
      </c>
      <c r="AX22" s="15">
        <f>COUNTIFS('TODOS INV'!$B$2:$B$8142,RESUMEN!AX3,'TODOS INV'!$E$2:$E$8142,"ESTABILIZADOR")</f>
        <v>2</v>
      </c>
      <c r="AY22" s="15">
        <f>COUNTIFS('TODOS INV'!$B$2:$B$8142,RESUMEN!AY3,'TODOS INV'!$E$2:$E$8142,"ESTABILIZADOR")</f>
        <v>0</v>
      </c>
      <c r="AZ22" s="15">
        <f>COUNTIFS('TODOS INV'!$B$2:$B$8142,RESUMEN!AZ3,'TODOS INV'!$E$2:$E$8142,"ESTABILIZADOR")</f>
        <v>0</v>
      </c>
      <c r="BA22" s="15">
        <f>COUNTIFS('TODOS INV'!$B$2:$B$8142,RESUMEN!BA3,'TODOS INV'!$E$2:$E$8142,"ESTABILIZADOR")</f>
        <v>2</v>
      </c>
      <c r="BB22" s="15">
        <f>COUNTIFS('TODOS INV'!$B$2:$B$8142,RESUMEN!BB3,'TODOS INV'!$E$2:$E$8142,"ESTABILIZADOR")</f>
        <v>2</v>
      </c>
      <c r="BC22" s="15">
        <f>COUNTIFS('TODOS INV'!$B$2:$B$8142,RESUMEN!BC3,'TODOS INV'!$E$2:$E$8142,"ESTABILIZADOR")</f>
        <v>2</v>
      </c>
      <c r="BD22" s="15">
        <f>COUNTIFS('TODOS INV'!$B$2:$B$8142,RESUMEN!BD3,'TODOS INV'!$E$2:$E$8142,"ESTABILIZADOR")</f>
        <v>5</v>
      </c>
      <c r="BE22" s="15">
        <f>COUNTIFS('TODOS INV'!$B$2:$B$8142,RESUMEN!BE3,'TODOS INV'!$E$2:$E$8142,"ESTABILIZADOR")</f>
        <v>3</v>
      </c>
      <c r="BF22" s="15">
        <f>COUNTIFS('TODOS INV'!$B$2:$B$8142,RESUMEN!BF3,'TODOS INV'!$E$2:$E$8142,"ESTABILIZADOR")</f>
        <v>0</v>
      </c>
      <c r="BG22" s="15">
        <f>COUNTIFS('TODOS INV'!$B$2:$B$8142,RESUMEN!BG3,'TODOS INV'!$E$2:$E$8142,"ESTABILIZADOR")</f>
        <v>4</v>
      </c>
      <c r="BH22" s="15">
        <f>COUNTIFS('TODOS INV'!$B$2:$B$8142,RESUMEN!BH3,'TODOS INV'!$E$2:$E$8142,"ESTABILIZADOR")</f>
        <v>0</v>
      </c>
      <c r="BI22" s="15">
        <f>COUNTIFS('TODOS INV'!$B$2:$B$8142,RESUMEN!BI3,'TODOS INV'!$E$2:$E$8142,"ESTABILIZADOR")</f>
        <v>3</v>
      </c>
      <c r="BJ22" s="15">
        <f>COUNTIFS('TODOS INV'!$B$2:$B$8142,RESUMEN!BJ3,'TODOS INV'!$E$2:$E$8142,"ESTABILIZADOR")</f>
        <v>2</v>
      </c>
      <c r="BK22" s="15">
        <f>COUNTIFS('TODOS INV'!$B$2:$B$8142,RESUMEN!BK3,'TODOS INV'!$E$2:$E$8142,"ESTABILIZADOR")</f>
        <v>0</v>
      </c>
      <c r="BL22" s="15">
        <f>COUNTIFS('TODOS INV'!$B$2:$B$8142,RESUMEN!BL3,'TODOS INV'!$E$2:$E$8142,"ESTABILIZADOR")</f>
        <v>2</v>
      </c>
      <c r="BM22" s="15">
        <f>COUNTIFS('TODOS INV'!$B$2:$B$8142,RESUMEN!BM3,'TODOS INV'!$E$2:$E$8142,"ESTABILIZADOR")</f>
        <v>2</v>
      </c>
      <c r="BN22" s="15">
        <f>COUNTIFS('TODOS INV'!$B$2:$B$8142,RESUMEN!BN3,'TODOS INV'!$E$2:$E$8142,"ESTABILIZADOR")</f>
        <v>0</v>
      </c>
      <c r="BO22" s="15">
        <f>COUNTIFS('TODOS INV'!$B$2:$B$8142,RESUMEN!BO3,'TODOS INV'!$E$2:$E$8142,"ESTABILIZADOR")</f>
        <v>7</v>
      </c>
      <c r="BP22" s="15">
        <f>COUNTIFS('TODOS INV'!$B$2:$B$8142,RESUMEN!BP3,'TODOS INV'!$E$2:$E$8142,"ESTABILIZADOR")</f>
        <v>3</v>
      </c>
      <c r="BQ22" s="15">
        <f>COUNTIFS('TODOS INV'!$B$2:$B$8142,RESUMEN!BQ3,'TODOS INV'!$E$2:$E$8142,"ESTABILIZADOR")</f>
        <v>2</v>
      </c>
      <c r="BR22" s="15">
        <f>COUNTIFS('TODOS INV'!$B$2:$B$8142,RESUMEN!BR3,'TODOS INV'!$E$2:$E$8142,"ESTABILIZADOR")</f>
        <v>0</v>
      </c>
      <c r="BS22" s="15">
        <f>COUNTIFS('TODOS INV'!$B$2:$B$8142,RESUMEN!BS3,'TODOS INV'!$E$2:$E$8142,"ESTABILIZADOR")</f>
        <v>2</v>
      </c>
      <c r="BT22" s="15">
        <f>COUNTIFS('TODOS INV'!$B$2:$B$8142,RESUMEN!BT3,'TODOS INV'!$E$2:$E$8142,"ESTABILIZADOR")</f>
        <v>2</v>
      </c>
      <c r="BU22" s="15">
        <f>COUNTIFS('TODOS INV'!$B$2:$B$8142,RESUMEN!BU3,'TODOS INV'!$E$2:$E$8142,"ESTABILIZADOR")</f>
        <v>3</v>
      </c>
      <c r="BV22" s="15">
        <f>COUNTIFS('TODOS INV'!$B$2:$B$8142,RESUMEN!BV3,'TODOS INV'!$E$2:$E$8142,"ESTABILIZADOR")</f>
        <v>6</v>
      </c>
      <c r="BW22" s="15">
        <f>COUNTIFS('TODOS INV'!$B$2:$B$8142,RESUMEN!BW3,'TODOS INV'!$E$2:$E$8142,"ESTABILIZADOR")</f>
        <v>0</v>
      </c>
      <c r="BX22" s="15">
        <f>COUNTIFS('TODOS INV'!$B$2:$B$8142,RESUMEN!BX3,'TODOS INV'!$E$2:$E$8142,"ESTABILIZADOR")</f>
        <v>9</v>
      </c>
      <c r="BY22" s="15">
        <f>COUNTIFS('TODOS INV'!$B$2:$B$8142,RESUMEN!BY3,'TODOS INV'!$E$2:$E$8142,"ESTABILIZADOR")</f>
        <v>9</v>
      </c>
      <c r="BZ22" s="15">
        <f>COUNTIFS('TODOS INV'!$B$2:$B$8142,RESUMEN!BZ3,'TODOS INV'!$E$2:$E$8142,"ESTABILIZADOR")</f>
        <v>0</v>
      </c>
      <c r="CA22" s="15">
        <f>COUNTIFS('TODOS INV'!$B$2:$B$8142,RESUMEN!CA3,'TODOS INV'!$E$2:$E$8142,"ESTABILIZADOR")</f>
        <v>5</v>
      </c>
      <c r="CB22" s="15">
        <f>COUNTIFS('TODOS INV'!$B$2:$B$8142,RESUMEN!CB3,'TODOS INV'!$E$2:$E$8142,"ESTABILIZADOR")</f>
        <v>4</v>
      </c>
      <c r="CC22" s="15">
        <f>COUNTIFS('TODOS INV'!$B$2:$B$8142,RESUMEN!CC3,'TODOS INV'!$E$2:$E$8142,"ESTABILIZADOR")</f>
        <v>7</v>
      </c>
      <c r="CD22" s="15">
        <f>COUNTIFS('TODOS INV'!$B$2:$B$8142,RESUMEN!CD3,'TODOS INV'!$E$2:$E$8142,"ESTABILIZADOR")</f>
        <v>4</v>
      </c>
      <c r="CE22" s="15">
        <f>COUNTIFS('TODOS INV'!$B$2:$B$8142,RESUMEN!CE3,'TODOS INV'!$E$2:$E$8142,"ESTABILIZADOR")</f>
        <v>0</v>
      </c>
      <c r="CF22" s="15">
        <f>COUNTIFS('TODOS INV'!$B$2:$B$8142,RESUMEN!CF3,'TODOS INV'!$E$2:$E$8142,"ESTABILIZADOR")</f>
        <v>4</v>
      </c>
      <c r="CG22" s="15">
        <f>COUNTIFS('TODOS INV'!$B$2:$B$8142,RESUMEN!CG3,'TODOS INV'!$E$2:$E$8142,"ESTABILIZADOR")</f>
        <v>2</v>
      </c>
      <c r="CH22" s="15">
        <f>COUNTIFS('TODOS INV'!$B$2:$B$8142,RESUMEN!CH3,'TODOS INV'!$E$2:$E$8142,"ESTABILIZADOR")</f>
        <v>0</v>
      </c>
      <c r="CI22" s="15">
        <f>COUNTIFS('TODOS INV'!$B$2:$B$8142,RESUMEN!CI3,'TODOS INV'!$E$2:$E$8142,"ESTABILIZADOR")</f>
        <v>2</v>
      </c>
      <c r="CJ22" s="15">
        <f>COUNTIFS('TODOS INV'!$B$2:$B$8142,RESUMEN!CJ3,'TODOS INV'!$E$2:$E$8142,"ESTABILIZADOR")</f>
        <v>2</v>
      </c>
      <c r="CK22" s="15">
        <f>COUNTIFS('TODOS INV'!$B$2:$B$8142,RESUMEN!CK3,'TODOS INV'!$E$2:$E$8142,"ESTABILIZADOR")</f>
        <v>2</v>
      </c>
      <c r="CL22" s="15">
        <f>COUNTIFS('TODOS INV'!$B$2:$B$8142,RESUMEN!CL3,'TODOS INV'!$E$2:$E$8142,"ESTABILIZADOR")</f>
        <v>4</v>
      </c>
      <c r="CM22" s="15">
        <f>COUNTIFS('TODOS INV'!$B$2:$B$8142,RESUMEN!CM3,'TODOS INV'!$E$2:$E$8142,"ESTABILIZADOR")</f>
        <v>0</v>
      </c>
      <c r="CN22" s="15">
        <f>COUNTIFS('TODOS INV'!$B$2:$B$8142,RESUMEN!CN3,'TODOS INV'!$E$2:$E$8142,"ESTABILIZADOR")</f>
        <v>2</v>
      </c>
      <c r="CO22" s="15">
        <f>COUNTIFS('TODOS INV'!$B$2:$B$8142,RESUMEN!CO3,'TODOS INV'!$E$2:$E$8142,"ESTABILIZADOR")</f>
        <v>3</v>
      </c>
      <c r="CP22" s="15">
        <f>COUNTIFS('TODOS INV'!$B$2:$B$8142,RESUMEN!CP3,'TODOS INV'!$E$2:$E$8142,"ESTABILIZADOR")</f>
        <v>2</v>
      </c>
      <c r="CQ22" s="15">
        <f>COUNTIFS('TODOS INV'!$B$2:$B$8142,RESUMEN!CQ3,'TODOS INV'!$E$2:$E$8142,"ESTABILIZADOR")</f>
        <v>7</v>
      </c>
      <c r="CR22" s="15">
        <f>COUNTIFS('TODOS INV'!$B$2:$B$8142,RESUMEN!CR3,'TODOS INV'!$E$2:$E$8142,"ESTABILIZADOR")</f>
        <v>1</v>
      </c>
      <c r="CS22" s="15">
        <f>COUNTIFS('TODOS INV'!$B$2:$B$8142,RESUMEN!CS3,'TODOS INV'!$E$2:$E$8142,"ESTABILIZADOR")</f>
        <v>5</v>
      </c>
      <c r="CT22" s="15">
        <f>COUNTIFS('TODOS INV'!$B$2:$B$8142,RESUMEN!CT3,'TODOS INV'!$E$2:$E$8142,"ESTABILIZADOR")</f>
        <v>2</v>
      </c>
      <c r="CU22" s="15">
        <f>COUNTIFS('TODOS INV'!$B$2:$B$8142,RESUMEN!CU3,'TODOS INV'!$E$2:$E$8142,"ESTABILIZADOR")</f>
        <v>2</v>
      </c>
      <c r="CV22" s="15">
        <f>COUNTIFS('TODOS INV'!$B$2:$B$8142,RESUMEN!CV3,'TODOS INV'!$E$2:$E$8142,"ESTABILIZADOR")</f>
        <v>2</v>
      </c>
      <c r="CW22" s="15">
        <f>COUNTIFS('TODOS INV'!$B$2:$B$8142,RESUMEN!CW3,'TODOS INV'!$E$2:$E$8142,"ESTABILIZADOR")</f>
        <v>2</v>
      </c>
      <c r="CX22" s="15">
        <f>COUNTIFS('TODOS INV'!$B$2:$B$8142,RESUMEN!CX3,'TODOS INV'!$E$2:$E$8142,"ESTABILIZADOR")</f>
        <v>2</v>
      </c>
      <c r="CY22" s="15">
        <f>COUNTIFS('TODOS INV'!$B$2:$B$8142,RESUMEN!CY3,'TODOS INV'!$E$2:$E$8142,"ESTABILIZADOR")</f>
        <v>5</v>
      </c>
      <c r="CZ22" s="15">
        <f>COUNTIFS('TODOS INV'!$B$2:$B$8142,RESUMEN!CZ3,'TODOS INV'!$E$2:$E$8142,"ESTABILIZADOR")</f>
        <v>0</v>
      </c>
      <c r="DA22" s="15">
        <f>COUNTIFS('TODOS INV'!$B$2:$B$8142,RESUMEN!DA3,'TODOS INV'!$E$2:$E$8142,"ESTABILIZADOR")</f>
        <v>4</v>
      </c>
      <c r="DB22" s="15">
        <f>COUNTIFS('TODOS INV'!$B$2:$B$8142,RESUMEN!DB3,'TODOS INV'!$E$2:$E$8142,"ESTABILIZADOR")</f>
        <v>1</v>
      </c>
      <c r="DC22" s="15">
        <f>COUNTIFS('TODOS INV'!$B$2:$B$8142,RESUMEN!DC3,'TODOS INV'!$E$2:$E$8142,"ESTABILIZADOR")</f>
        <v>2</v>
      </c>
      <c r="DD22" s="15">
        <f>COUNTIFS('TODOS INV'!$B$2:$B$8142,RESUMEN!DD3,'TODOS INV'!$E$2:$E$8142,"ESTABILIZADOR")</f>
        <v>1</v>
      </c>
      <c r="DE22" s="15">
        <f>COUNTIFS('TODOS INV'!$B$2:$B$8142,RESUMEN!DE3,'TODOS INV'!$E$2:$E$8142,"ESTABILIZADOR")</f>
        <v>5</v>
      </c>
      <c r="DF22" s="15">
        <f>COUNTIFS('TODOS INV'!$B$2:$B$8142,RESUMEN!DF3,'TODOS INV'!$E$2:$E$8142,"ESTABILIZADOR")</f>
        <v>0</v>
      </c>
      <c r="DG22" s="15">
        <f>COUNTIFS('TODOS INV'!$B$2:$B$8142,RESUMEN!DG3,'TODOS INV'!$E$2:$E$8142,"ESTABILIZADOR")</f>
        <v>0</v>
      </c>
      <c r="DH22" s="15">
        <f>COUNTIFS('TODOS INV'!$B$2:$B$8142,RESUMEN!DH3,'TODOS INV'!$E$2:$E$8142,"ESTABILIZADOR")</f>
        <v>0</v>
      </c>
    </row>
    <row r="23" spans="1:112" x14ac:dyDescent="0.2">
      <c r="A23" s="7">
        <v>20</v>
      </c>
      <c r="B23" s="8" t="s">
        <v>189</v>
      </c>
      <c r="C23" s="15">
        <f>COUNTIFS('TODOS INV'!$B$2:$B$8142,RESUMEN!C3,'TODOS INV'!$E$2:$E$8142,"ARCHIVADOR DE METAL TIPO KARDEX")</f>
        <v>0</v>
      </c>
      <c r="D23" s="15">
        <f>COUNTIFS('TODOS INV'!$B$2:$B$8142,RESUMEN!D3,'TODOS INV'!$E$2:$E$8142,"ARCHIVADOR DE METAL TIPO KARDEX")</f>
        <v>9</v>
      </c>
      <c r="E23" s="15">
        <f>COUNTIFS('TODOS INV'!$B$2:$B$8142,RESUMEN!E3,'TODOS INV'!$E$2:$E$8142,"ARCHIVADOR DE METAL TIPO KARDEX")</f>
        <v>0</v>
      </c>
      <c r="F23" s="15">
        <f>COUNTIFS('TODOS INV'!$B$2:$B$8142,RESUMEN!F3,'TODOS INV'!$E$2:$E$8142,"ARCHIVADOR DE METAL TIPO KARDEX")</f>
        <v>0</v>
      </c>
      <c r="G23" s="15">
        <f>COUNTIFS('TODOS INV'!$B$2:$B$8142,RESUMEN!G3,'TODOS INV'!$E$2:$E$8142,"ARCHIVADOR DE METAL TIPO KARDEX")</f>
        <v>0</v>
      </c>
      <c r="H23" s="15">
        <f>COUNTIFS('TODOS INV'!$B$2:$B$8142,RESUMEN!H3,'TODOS INV'!$E$2:$E$8142,"ARCHIVADOR DE METAL TIPO KARDEX")</f>
        <v>0</v>
      </c>
      <c r="I23" s="15">
        <f>COUNTIFS('TODOS INV'!$B$2:$B$8142,RESUMEN!I3,'TODOS INV'!$E$2:$E$8142,"ARCHIVADOR DE METAL TIPO KARDEX")</f>
        <v>0</v>
      </c>
      <c r="J23" s="15">
        <f>COUNTIFS('TODOS INV'!$B$2:$B$8142,RESUMEN!J3,'TODOS INV'!$E$2:$E$8142,"ARCHIVADOR DE METAL TIPO KARDEX")</f>
        <v>0</v>
      </c>
      <c r="K23" s="15">
        <f>COUNTIFS('TODOS INV'!$B$2:$B$8142,RESUMEN!K3,'TODOS INV'!$E$2:$E$8142,"ARCHIVADOR DE METAL TIPO KARDEX")</f>
        <v>0</v>
      </c>
      <c r="L23" s="15">
        <f>COUNTIFS('TODOS INV'!$B$2:$B$8142,RESUMEN!L3,'TODOS INV'!$E$2:$E$8142,"ARCHIVADOR DE METAL TIPO KARDEX")</f>
        <v>0</v>
      </c>
      <c r="M23" s="15">
        <f>COUNTIFS('TODOS INV'!$B$2:$B$8142,RESUMEN!M3,'TODOS INV'!$E$2:$E$8142,"ARCHIVADOR DE METAL TIPO KARDEX")</f>
        <v>0</v>
      </c>
      <c r="N23" s="15">
        <f>COUNTIFS('TODOS INV'!$B$2:$B$8142,RESUMEN!N3,'TODOS INV'!$E$2:$E$8142,"ARCHIVADOR DE METAL TIPO KARDEX")</f>
        <v>9</v>
      </c>
      <c r="O23" s="15">
        <f>COUNTIFS('TODOS INV'!$B$2:$B$8142,RESUMEN!O3,'TODOS INV'!$E$2:$E$8142,"ARCHIVADOR DE METAL TIPO KARDEX")</f>
        <v>0</v>
      </c>
      <c r="P23" s="15">
        <f>COUNTIFS('TODOS INV'!$B$2:$B$8142,RESUMEN!P3,'TODOS INV'!$E$2:$E$8142,"ARCHIVADOR DE METAL TIPO KARDEX")</f>
        <v>0</v>
      </c>
      <c r="Q23" s="15">
        <f>COUNTIFS('TODOS INV'!$B$2:$B$8142,RESUMEN!Q3,'TODOS INV'!$E$2:$E$8142,"ARCHIVADOR DE METAL TIPO KARDEX")</f>
        <v>0</v>
      </c>
      <c r="R23" s="15">
        <f>COUNTIFS('TODOS INV'!$B$2:$B$8142,RESUMEN!R3,'TODOS INV'!$E$2:$E$8142,"ARCHIVADOR DE METAL TIPO KARDEX")</f>
        <v>0</v>
      </c>
      <c r="S23" s="15">
        <f>COUNTIFS('TODOS INV'!$B$2:$B$8142,RESUMEN!S3,'TODOS INV'!$E$2:$E$8142,"ARCHIVADOR DE METAL TIPO KARDEX")</f>
        <v>0</v>
      </c>
      <c r="T23" s="15">
        <f>COUNTIFS('TODOS INV'!$B$2:$B$8142,RESUMEN!T3,'TODOS INV'!$E$2:$E$8142,"ARCHIVADOR DE METAL TIPO KARDEX")</f>
        <v>0</v>
      </c>
      <c r="U23" s="15">
        <f>COUNTIFS('TODOS INV'!$B$2:$B$8142,RESUMEN!U3,'TODOS INV'!$E$2:$E$8142,"ARCHIVADOR DE METAL TIPO KARDEX")</f>
        <v>0</v>
      </c>
      <c r="V23" s="15">
        <f>COUNTIFS('TODOS INV'!$B$2:$B$8142,RESUMEN!V3,'TODOS INV'!$E$2:$E$8142,"ARCHIVADOR DE METAL TIPO KARDEX")</f>
        <v>0</v>
      </c>
      <c r="W23" s="15">
        <f>COUNTIFS('TODOS INV'!$B$2:$B$8142,RESUMEN!W3,'TODOS INV'!$E$2:$E$8142,"ARCHIVADOR DE METAL TIPO KARDEX")</f>
        <v>0</v>
      </c>
      <c r="X23" s="15">
        <f>COUNTIFS('TODOS INV'!$B$2:$B$8142,RESUMEN!X3,'TODOS INV'!$E$2:$E$8142,"ARCHIVADOR DE METAL TIPO KARDEX")</f>
        <v>0</v>
      </c>
      <c r="Y23" s="15">
        <f>COUNTIFS('TODOS INV'!$B$2:$B$8142,RESUMEN!Y3,'TODOS INV'!$E$2:$E$8142,"ARCHIVADOR DE METAL TIPO KARDEX")</f>
        <v>0</v>
      </c>
      <c r="Z23" s="15">
        <f>COUNTIFS('TODOS INV'!$B$2:$B$8142,RESUMEN!Z3,'TODOS INV'!$E$2:$E$8142,"ARCHIVADOR DE METAL TIPO KARDEX")</f>
        <v>0</v>
      </c>
      <c r="AA23" s="15">
        <f>COUNTIFS('TODOS INV'!$B$2:$B$8142,RESUMEN!AA3,'TODOS INV'!$E$2:$E$8142,"ARCHIVADOR DE METAL TIPO KARDEX")</f>
        <v>0</v>
      </c>
      <c r="AB23" s="15">
        <f>COUNTIFS('TODOS INV'!$B$2:$B$8142,RESUMEN!AB3,'TODOS INV'!$E$2:$E$8142,"ARCHIVADOR DE METAL TIPO KARDEX")</f>
        <v>0</v>
      </c>
      <c r="AC23" s="15">
        <f>COUNTIFS('TODOS INV'!$B$2:$B$8142,RESUMEN!AC3,'TODOS INV'!$E$2:$E$8142,"ARCHIVADOR DE METAL TIPO KARDEX")</f>
        <v>0</v>
      </c>
      <c r="AD23" s="15">
        <f>COUNTIFS('TODOS INV'!$B$2:$B$8142,RESUMEN!AD3,'TODOS INV'!$E$2:$E$8142,"ARCHIVADOR DE METAL TIPO KARDEX")</f>
        <v>0</v>
      </c>
      <c r="AE23" s="15">
        <f>COUNTIFS('TODOS INV'!$B$2:$B$8142,RESUMEN!AE3,'TODOS INV'!$E$2:$E$8142,"ARCHIVADOR DE METAL TIPO KARDEX")</f>
        <v>0</v>
      </c>
      <c r="AF23" s="15">
        <f>COUNTIFS('TODOS INV'!$B$2:$B$8142,RESUMEN!AF3,'TODOS INV'!$E$2:$E$8142,"ARCHIVADOR DE METAL TIPO KARDEX")</f>
        <v>0</v>
      </c>
      <c r="AG23" s="15">
        <f>COUNTIFS('TODOS INV'!$B$2:$B$8142,RESUMEN!AG3,'TODOS INV'!$E$2:$E$8142,"ARCHIVADOR DE METAL TIPO KARDEX")</f>
        <v>0</v>
      </c>
      <c r="AH23" s="15">
        <f>COUNTIFS('TODOS INV'!$B$2:$B$8142,RESUMEN!AH3,'TODOS INV'!$E$2:$E$8142,"ARCHIVADOR DE METAL TIPO KARDEX")</f>
        <v>0</v>
      </c>
      <c r="AI23" s="15">
        <f>COUNTIFS('TODOS INV'!$B$2:$B$8142,RESUMEN!AI3,'TODOS INV'!$E$2:$E$8142,"ARCHIVADOR DE METAL TIPO KARDEX")</f>
        <v>0</v>
      </c>
      <c r="AJ23" s="15">
        <f>COUNTIFS('TODOS INV'!$B$2:$B$8142,RESUMEN!AJ3,'TODOS INV'!$E$2:$E$8142,"ARCHIVADOR DE METAL TIPO KARDEX")</f>
        <v>0</v>
      </c>
      <c r="AK23" s="15">
        <f>COUNTIFS('TODOS INV'!$B$2:$B$8142,RESUMEN!AK3,'TODOS INV'!$E$2:$E$8142,"ARCHIVADOR DE METAL TIPO KARDEX")</f>
        <v>0</v>
      </c>
      <c r="AL23" s="15">
        <f>COUNTIFS('TODOS INV'!$B$2:$B$8142,RESUMEN!AL3,'TODOS INV'!$E$2:$E$8142,"ARCHIVADOR DE METAL TIPO KARDEX")</f>
        <v>0</v>
      </c>
      <c r="AM23" s="15">
        <f>COUNTIFS('TODOS INV'!$B$2:$B$8142,RESUMEN!AM3,'TODOS INV'!$E$2:$E$8142,"ARCHIVADOR DE METAL TIPO KARDEX")</f>
        <v>0</v>
      </c>
      <c r="AN23" s="15">
        <f>COUNTIFS('TODOS INV'!$B$2:$B$8142,RESUMEN!AN3,'TODOS INV'!$E$2:$E$8142,"ARCHIVADOR DE METAL TIPO KARDEX")</f>
        <v>0</v>
      </c>
      <c r="AO23" s="15">
        <f>COUNTIFS('TODOS INV'!$B$2:$B$8142,RESUMEN!AO3,'TODOS INV'!$E$2:$E$8142,"ARCHIVADOR DE METAL TIPO KARDEX")</f>
        <v>0</v>
      </c>
      <c r="AP23" s="15">
        <f>COUNTIFS('TODOS INV'!$B$2:$B$8142,RESUMEN!AP3,'TODOS INV'!$E$2:$E$8142,"ARCHIVADOR DE METAL TIPO KARDEX")</f>
        <v>0</v>
      </c>
      <c r="AQ23" s="15">
        <f>COUNTIFS('TODOS INV'!$B$2:$B$8142,RESUMEN!AQ3,'TODOS INV'!$E$2:$E$8142,"ARCHIVADOR DE METAL TIPO KARDEX")</f>
        <v>0</v>
      </c>
      <c r="AR23" s="15">
        <f>COUNTIFS('TODOS INV'!$B$2:$B$8142,RESUMEN!AR3,'TODOS INV'!$E$2:$E$8142,"ARCHIVADOR DE METAL TIPO KARDEX")</f>
        <v>0</v>
      </c>
      <c r="AS23" s="15">
        <f>COUNTIFS('TODOS INV'!$B$2:$B$8142,RESUMEN!AS3,'TODOS INV'!$E$2:$E$8142,"ARCHIVADOR DE METAL TIPO KARDEX")</f>
        <v>0</v>
      </c>
      <c r="AT23" s="15">
        <f>COUNTIFS('TODOS INV'!$B$2:$B$8142,RESUMEN!AT3,'TODOS INV'!$E$2:$E$8142,"ARCHIVADOR DE METAL TIPO KARDEX")</f>
        <v>0</v>
      </c>
      <c r="AU23" s="15">
        <f>COUNTIFS('TODOS INV'!$B$2:$B$8142,RESUMEN!AU3,'TODOS INV'!$E$2:$E$8142,"ARCHIVADOR DE METAL TIPO KARDEX")</f>
        <v>0</v>
      </c>
      <c r="AV23" s="15">
        <f>COUNTIFS('TODOS INV'!$B$2:$B$8142,RESUMEN!AV3,'TODOS INV'!$E$2:$E$8142,"ARCHIVADOR DE METAL TIPO KARDEX")</f>
        <v>0</v>
      </c>
      <c r="AW23" s="15">
        <f>COUNTIFS('TODOS INV'!$B$2:$B$8142,RESUMEN!AW3,'TODOS INV'!$E$2:$E$8142,"ARCHIVADOR DE METAL TIPO KARDEX")</f>
        <v>0</v>
      </c>
      <c r="AX23" s="15">
        <f>COUNTIFS('TODOS INV'!$B$2:$B$8142,RESUMEN!AX3,'TODOS INV'!$E$2:$E$8142,"ARCHIVADOR DE METAL TIPO KARDEX")</f>
        <v>0</v>
      </c>
      <c r="AY23" s="15">
        <f>COUNTIFS('TODOS INV'!$B$2:$B$8142,RESUMEN!AY3,'TODOS INV'!$E$2:$E$8142,"ARCHIVADOR DE METAL TIPO KARDEX")</f>
        <v>0</v>
      </c>
      <c r="AZ23" s="15">
        <f>COUNTIFS('TODOS INV'!$B$2:$B$8142,RESUMEN!AZ3,'TODOS INV'!$E$2:$E$8142,"ARCHIVADOR DE METAL TIPO KARDEX")</f>
        <v>0</v>
      </c>
      <c r="BA23" s="15">
        <f>COUNTIFS('TODOS INV'!$B$2:$B$8142,RESUMEN!BA3,'TODOS INV'!$E$2:$E$8142,"ARCHIVADOR DE METAL TIPO KARDEX")</f>
        <v>0</v>
      </c>
      <c r="BB23" s="15">
        <f>COUNTIFS('TODOS INV'!$B$2:$B$8142,RESUMEN!BB3,'TODOS INV'!$E$2:$E$8142,"ARCHIVADOR DE METAL TIPO KARDEX")</f>
        <v>0</v>
      </c>
      <c r="BC23" s="15">
        <f>COUNTIFS('TODOS INV'!$B$2:$B$8142,RESUMEN!BC3,'TODOS INV'!$E$2:$E$8142,"ARCHIVADOR DE METAL TIPO KARDEX")</f>
        <v>0</v>
      </c>
      <c r="BD23" s="15">
        <f>COUNTIFS('TODOS INV'!$B$2:$B$8142,RESUMEN!BD3,'TODOS INV'!$E$2:$E$8142,"ARCHIVADOR DE METAL TIPO KARDEX")</f>
        <v>0</v>
      </c>
      <c r="BE23" s="15">
        <f>COUNTIFS('TODOS INV'!$B$2:$B$8142,RESUMEN!BE3,'TODOS INV'!$E$2:$E$8142,"ARCHIVADOR DE METAL TIPO KARDEX")</f>
        <v>0</v>
      </c>
      <c r="BF23" s="15">
        <f>COUNTIFS('TODOS INV'!$B$2:$B$8142,RESUMEN!BF3,'TODOS INV'!$E$2:$E$8142,"ARCHIVADOR DE METAL TIPO KARDEX")</f>
        <v>0</v>
      </c>
      <c r="BG23" s="15">
        <f>COUNTIFS('TODOS INV'!$B$2:$B$8142,RESUMEN!BG3,'TODOS INV'!$E$2:$E$8142,"ARCHIVADOR DE METAL TIPO KARDEX")</f>
        <v>0</v>
      </c>
      <c r="BH23" s="15">
        <f>COUNTIFS('TODOS INV'!$B$2:$B$8142,RESUMEN!BH3,'TODOS INV'!$E$2:$E$8142,"ARCHIVADOR DE METAL TIPO KARDEX")</f>
        <v>0</v>
      </c>
      <c r="BI23" s="15">
        <f>COUNTIFS('TODOS INV'!$B$2:$B$8142,RESUMEN!BI3,'TODOS INV'!$E$2:$E$8142,"ARCHIVADOR DE METAL TIPO KARDEX")</f>
        <v>0</v>
      </c>
      <c r="BJ23" s="15">
        <f>COUNTIFS('TODOS INV'!$B$2:$B$8142,RESUMEN!BJ3,'TODOS INV'!$E$2:$E$8142,"ARCHIVADOR DE METAL TIPO KARDEX")</f>
        <v>0</v>
      </c>
      <c r="BK23" s="15">
        <f>COUNTIFS('TODOS INV'!$B$2:$B$8142,RESUMEN!BK3,'TODOS INV'!$E$2:$E$8142,"ARCHIVADOR DE METAL TIPO KARDEX")</f>
        <v>0</v>
      </c>
      <c r="BL23" s="15">
        <f>COUNTIFS('TODOS INV'!$B$2:$B$8142,RESUMEN!BL3,'TODOS INV'!$E$2:$E$8142,"ARCHIVADOR DE METAL TIPO KARDEX")</f>
        <v>0</v>
      </c>
      <c r="BM23" s="15">
        <f>COUNTIFS('TODOS INV'!$B$2:$B$8142,RESUMEN!BM3,'TODOS INV'!$E$2:$E$8142,"ARCHIVADOR DE METAL TIPO KARDEX")</f>
        <v>0</v>
      </c>
      <c r="BN23" s="15">
        <f>COUNTIFS('TODOS INV'!$B$2:$B$8142,RESUMEN!BN3,'TODOS INV'!$E$2:$E$8142,"ARCHIVADOR DE METAL TIPO KARDEX")</f>
        <v>0</v>
      </c>
      <c r="BO23" s="15">
        <f>COUNTIFS('TODOS INV'!$B$2:$B$8142,RESUMEN!BO3,'TODOS INV'!$E$2:$E$8142,"ARCHIVADOR DE METAL TIPO KARDEX")</f>
        <v>0</v>
      </c>
      <c r="BP23" s="15">
        <f>COUNTIFS('TODOS INV'!$B$2:$B$8142,RESUMEN!BP3,'TODOS INV'!$E$2:$E$8142,"ARCHIVADOR DE METAL TIPO KARDEX")</f>
        <v>0</v>
      </c>
      <c r="BQ23" s="15">
        <f>COUNTIFS('TODOS INV'!$B$2:$B$8142,RESUMEN!BQ3,'TODOS INV'!$E$2:$E$8142,"ARCHIVADOR DE METAL TIPO KARDEX")</f>
        <v>0</v>
      </c>
      <c r="BR23" s="15">
        <f>COUNTIFS('TODOS INV'!$B$2:$B$8142,RESUMEN!BR3,'TODOS INV'!$E$2:$E$8142,"ARCHIVADOR DE METAL TIPO KARDEX")</f>
        <v>0</v>
      </c>
      <c r="BS23" s="15">
        <f>COUNTIFS('TODOS INV'!$B$2:$B$8142,RESUMEN!BS3,'TODOS INV'!$E$2:$E$8142,"ARCHIVADOR DE METAL TIPO KARDEX")</f>
        <v>0</v>
      </c>
      <c r="BT23" s="15">
        <f>COUNTIFS('TODOS INV'!$B$2:$B$8142,RESUMEN!BT3,'TODOS INV'!$E$2:$E$8142,"ARCHIVADOR DE METAL TIPO KARDEX")</f>
        <v>0</v>
      </c>
      <c r="BU23" s="15">
        <f>COUNTIFS('TODOS INV'!$B$2:$B$8142,RESUMEN!BU3,'TODOS INV'!$E$2:$E$8142,"ARCHIVADOR DE METAL TIPO KARDEX")</f>
        <v>0</v>
      </c>
      <c r="BV23" s="15">
        <f>COUNTIFS('TODOS INV'!$B$2:$B$8142,RESUMEN!BV3,'TODOS INV'!$E$2:$E$8142,"ARCHIVADOR DE METAL TIPO KARDEX")</f>
        <v>0</v>
      </c>
      <c r="BW23" s="15">
        <f>COUNTIFS('TODOS INV'!$B$2:$B$8142,RESUMEN!BW3,'TODOS INV'!$E$2:$E$8142,"ARCHIVADOR DE METAL TIPO KARDEX")</f>
        <v>0</v>
      </c>
      <c r="BX23" s="15">
        <f>COUNTIFS('TODOS INV'!$B$2:$B$8142,RESUMEN!BX3,'TODOS INV'!$E$2:$E$8142,"ARCHIVADOR DE METAL TIPO KARDEX")</f>
        <v>0</v>
      </c>
      <c r="BY23" s="15">
        <f>COUNTIFS('TODOS INV'!$B$2:$B$8142,RESUMEN!BY3,'TODOS INV'!$E$2:$E$8142,"ARCHIVADOR DE METAL TIPO KARDEX")</f>
        <v>0</v>
      </c>
      <c r="BZ23" s="15">
        <f>COUNTIFS('TODOS INV'!$B$2:$B$8142,RESUMEN!BZ3,'TODOS INV'!$E$2:$E$8142,"ARCHIVADOR DE METAL TIPO KARDEX")</f>
        <v>0</v>
      </c>
      <c r="CA23" s="15">
        <f>COUNTIFS('TODOS INV'!$B$2:$B$8142,RESUMEN!CA3,'TODOS INV'!$E$2:$E$8142,"ARCHIVADOR DE METAL TIPO KARDEX")</f>
        <v>0</v>
      </c>
      <c r="CB23" s="15">
        <f>COUNTIFS('TODOS INV'!$B$2:$B$8142,RESUMEN!CB3,'TODOS INV'!$E$2:$E$8142,"ARCHIVADOR DE METAL TIPO KARDEX")</f>
        <v>0</v>
      </c>
      <c r="CC23" s="15">
        <f>COUNTIFS('TODOS INV'!$B$2:$B$8142,RESUMEN!CC3,'TODOS INV'!$E$2:$E$8142,"ARCHIVADOR DE METAL TIPO KARDEX")</f>
        <v>0</v>
      </c>
      <c r="CD23" s="15">
        <f>COUNTIFS('TODOS INV'!$B$2:$B$8142,RESUMEN!CD3,'TODOS INV'!$E$2:$E$8142,"ARCHIVADOR DE METAL TIPO KARDEX")</f>
        <v>0</v>
      </c>
      <c r="CE23" s="15">
        <f>COUNTIFS('TODOS INV'!$B$2:$B$8142,RESUMEN!CE3,'TODOS INV'!$E$2:$E$8142,"ARCHIVADOR DE METAL TIPO KARDEX")</f>
        <v>0</v>
      </c>
      <c r="CF23" s="15">
        <f>COUNTIFS('TODOS INV'!$B$2:$B$8142,RESUMEN!CF3,'TODOS INV'!$E$2:$E$8142,"ARCHIVADOR DE METAL TIPO KARDEX")</f>
        <v>0</v>
      </c>
      <c r="CG23" s="15">
        <f>COUNTIFS('TODOS INV'!$B$2:$B$8142,RESUMEN!CG3,'TODOS INV'!$E$2:$E$8142,"ARCHIVADOR DE METAL TIPO KARDEX")</f>
        <v>0</v>
      </c>
      <c r="CH23" s="15">
        <f>COUNTIFS('TODOS INV'!$B$2:$B$8142,RESUMEN!CH3,'TODOS INV'!$E$2:$E$8142,"ARCHIVADOR DE METAL TIPO KARDEX")</f>
        <v>0</v>
      </c>
      <c r="CI23" s="15">
        <f>COUNTIFS('TODOS INV'!$B$2:$B$8142,RESUMEN!CI3,'TODOS INV'!$E$2:$E$8142,"ARCHIVADOR DE METAL TIPO KARDEX")</f>
        <v>0</v>
      </c>
      <c r="CJ23" s="15">
        <f>COUNTIFS('TODOS INV'!$B$2:$B$8142,RESUMEN!CJ3,'TODOS INV'!$E$2:$E$8142,"ARCHIVADOR DE METAL TIPO KARDEX")</f>
        <v>0</v>
      </c>
      <c r="CK23" s="15">
        <f>COUNTIFS('TODOS INV'!$B$2:$B$8142,RESUMEN!CK3,'TODOS INV'!$E$2:$E$8142,"ARCHIVADOR DE METAL TIPO KARDEX")</f>
        <v>0</v>
      </c>
      <c r="CL23" s="15">
        <f>COUNTIFS('TODOS INV'!$B$2:$B$8142,RESUMEN!CL3,'TODOS INV'!$E$2:$E$8142,"ARCHIVADOR DE METAL TIPO KARDEX")</f>
        <v>0</v>
      </c>
      <c r="CM23" s="15">
        <f>COUNTIFS('TODOS INV'!$B$2:$B$8142,RESUMEN!CM3,'TODOS INV'!$E$2:$E$8142,"ARCHIVADOR DE METAL TIPO KARDEX")</f>
        <v>0</v>
      </c>
      <c r="CN23" s="15">
        <f>COUNTIFS('TODOS INV'!$B$2:$B$8142,RESUMEN!CN3,'TODOS INV'!$E$2:$E$8142,"ARCHIVADOR DE METAL TIPO KARDEX")</f>
        <v>0</v>
      </c>
      <c r="CO23" s="15">
        <f>COUNTIFS('TODOS INV'!$B$2:$B$8142,RESUMEN!CO3,'TODOS INV'!$E$2:$E$8142,"ARCHIVADOR DE METAL TIPO KARDEX")</f>
        <v>0</v>
      </c>
      <c r="CP23" s="15">
        <f>COUNTIFS('TODOS INV'!$B$2:$B$8142,RESUMEN!CP3,'TODOS INV'!$E$2:$E$8142,"ARCHIVADOR DE METAL TIPO KARDEX")</f>
        <v>0</v>
      </c>
      <c r="CQ23" s="15">
        <f>COUNTIFS('TODOS INV'!$B$2:$B$8142,RESUMEN!CQ3,'TODOS INV'!$E$2:$E$8142,"ARCHIVADOR DE METAL TIPO KARDEX")</f>
        <v>0</v>
      </c>
      <c r="CR23" s="15">
        <f>COUNTIFS('TODOS INV'!$B$2:$B$8142,RESUMEN!CR3,'TODOS INV'!$E$2:$E$8142,"ARCHIVADOR DE METAL TIPO KARDEX")</f>
        <v>0</v>
      </c>
      <c r="CS23" s="15">
        <f>COUNTIFS('TODOS INV'!$B$2:$B$8142,RESUMEN!CS3,'TODOS INV'!$E$2:$E$8142,"ARCHIVADOR DE METAL TIPO KARDEX")</f>
        <v>0</v>
      </c>
      <c r="CT23" s="15">
        <f>COUNTIFS('TODOS INV'!$B$2:$B$8142,RESUMEN!CT3,'TODOS INV'!$E$2:$E$8142,"ARCHIVADOR DE METAL TIPO KARDEX")</f>
        <v>0</v>
      </c>
      <c r="CU23" s="15">
        <f>COUNTIFS('TODOS INV'!$B$2:$B$8142,RESUMEN!CU3,'TODOS INV'!$E$2:$E$8142,"ARCHIVADOR DE METAL TIPO KARDEX")</f>
        <v>0</v>
      </c>
      <c r="CV23" s="15">
        <f>COUNTIFS('TODOS INV'!$B$2:$B$8142,RESUMEN!CV3,'TODOS INV'!$E$2:$E$8142,"ARCHIVADOR DE METAL TIPO KARDEX")</f>
        <v>0</v>
      </c>
      <c r="CW23" s="15">
        <f>COUNTIFS('TODOS INV'!$B$2:$B$8142,RESUMEN!CW3,'TODOS INV'!$E$2:$E$8142,"ARCHIVADOR DE METAL TIPO KARDEX")</f>
        <v>0</v>
      </c>
      <c r="CX23" s="15">
        <f>COUNTIFS('TODOS INV'!$B$2:$B$8142,RESUMEN!CX3,'TODOS INV'!$E$2:$E$8142,"ARCHIVADOR DE METAL TIPO KARDEX")</f>
        <v>0</v>
      </c>
      <c r="CY23" s="15">
        <f>COUNTIFS('TODOS INV'!$B$2:$B$8142,RESUMEN!CY3,'TODOS INV'!$E$2:$E$8142,"ARCHIVADOR DE METAL TIPO KARDEX")</f>
        <v>0</v>
      </c>
      <c r="CZ23" s="15">
        <f>COUNTIFS('TODOS INV'!$B$2:$B$8142,RESUMEN!CZ3,'TODOS INV'!$E$2:$E$8142,"ARCHIVADOR DE METAL TIPO KARDEX")</f>
        <v>0</v>
      </c>
      <c r="DA23" s="15">
        <f>COUNTIFS('TODOS INV'!$B$2:$B$8142,RESUMEN!DA3,'TODOS INV'!$E$2:$E$8142,"ARCHIVADOR DE METAL TIPO KARDEX")</f>
        <v>0</v>
      </c>
      <c r="DB23" s="15">
        <f>COUNTIFS('TODOS INV'!$B$2:$B$8142,RESUMEN!DB3,'TODOS INV'!$E$2:$E$8142,"ARCHIVADOR DE METAL TIPO KARDEX")</f>
        <v>0</v>
      </c>
      <c r="DC23" s="15">
        <f>COUNTIFS('TODOS INV'!$B$2:$B$8142,RESUMEN!DC3,'TODOS INV'!$E$2:$E$8142,"ARCHIVADOR DE METAL TIPO KARDEX")</f>
        <v>0</v>
      </c>
      <c r="DD23" s="15">
        <f>COUNTIFS('TODOS INV'!$B$2:$B$8142,RESUMEN!DD3,'TODOS INV'!$E$2:$E$8142,"ARCHIVADOR DE METAL TIPO KARDEX")</f>
        <v>0</v>
      </c>
      <c r="DE23" s="15">
        <f>COUNTIFS('TODOS INV'!$B$2:$B$8142,RESUMEN!DE3,'TODOS INV'!$E$2:$E$8142,"ARCHIVADOR DE METAL TIPO KARDEX")</f>
        <v>0</v>
      </c>
      <c r="DF23" s="15">
        <f>COUNTIFS('TODOS INV'!$B$2:$B$8142,RESUMEN!DF3,'TODOS INV'!$E$2:$E$8142,"ARCHIVADOR DE METAL TIPO KARDEX")</f>
        <v>0</v>
      </c>
      <c r="DG23" s="15">
        <f>COUNTIFS('TODOS INV'!$B$2:$B$8142,RESUMEN!DG3,'TODOS INV'!$E$2:$E$8142,"ARCHIVADOR DE METAL TIPO KARDEX")</f>
        <v>0</v>
      </c>
      <c r="DH23" s="15">
        <f>COUNTIFS('TODOS INV'!$B$2:$B$8142,RESUMEN!DH3,'TODOS INV'!$E$2:$E$8142,"ARCHIVADOR DE METAL TIPO KARDEX")</f>
        <v>0</v>
      </c>
    </row>
    <row r="24" spans="1:112" x14ac:dyDescent="0.2">
      <c r="A24" s="7">
        <v>21</v>
      </c>
      <c r="B24" s="8" t="s">
        <v>195</v>
      </c>
      <c r="C24" s="15">
        <f>COUNTIFS('TODOS INV'!$B$2:$B$8142,RESUMEN!C3,'TODOS INV'!$E$2:$E$8142,"ARMARIO DE METAL")</f>
        <v>6</v>
      </c>
      <c r="D24" s="15">
        <f>COUNTIFS('TODOS INV'!$B$2:$B$8142,RESUMEN!D3,'TODOS INV'!$E$2:$E$8142,"ARMARIO DE METAL")</f>
        <v>4</v>
      </c>
      <c r="E24" s="15">
        <f>COUNTIFS('TODOS INV'!$B$2:$B$8142,RESUMEN!E3,'TODOS INV'!$E$2:$E$8142,"ARMARIO DE METAL")</f>
        <v>0</v>
      </c>
      <c r="F24" s="15">
        <f>COUNTIFS('TODOS INV'!$B$2:$B$8142,RESUMEN!F3,'TODOS INV'!$E$2:$E$8142,"ARMARIO DE METAL")</f>
        <v>2</v>
      </c>
      <c r="G24" s="15">
        <f>COUNTIFS('TODOS INV'!$B$2:$B$8142,RESUMEN!G3,'TODOS INV'!$E$2:$E$8142,"ARMARIO DE METAL")</f>
        <v>3</v>
      </c>
      <c r="H24" s="15">
        <f>COUNTIFS('TODOS INV'!$B$2:$B$8142,RESUMEN!H3,'TODOS INV'!$E$2:$E$8142,"ARMARIO DE METAL")</f>
        <v>3</v>
      </c>
      <c r="I24" s="15">
        <f>COUNTIFS('TODOS INV'!$B$2:$B$8142,RESUMEN!I3,'TODOS INV'!$E$2:$E$8142,"ARMARIO DE METAL")</f>
        <v>0</v>
      </c>
      <c r="J24" s="15">
        <f>COUNTIFS('TODOS INV'!$B$2:$B$8142,RESUMEN!J3,'TODOS INV'!$E$2:$E$8142,"ARMARIO DE METAL")</f>
        <v>0</v>
      </c>
      <c r="K24" s="15">
        <f>COUNTIFS('TODOS INV'!$B$2:$B$8142,RESUMEN!K3,'TODOS INV'!$E$2:$E$8142,"ARMARIO DE METAL")</f>
        <v>0</v>
      </c>
      <c r="L24" s="15">
        <f>COUNTIFS('TODOS INV'!$B$2:$B$8142,RESUMEN!L3,'TODOS INV'!$E$2:$E$8142,"ARMARIO DE METAL")</f>
        <v>1</v>
      </c>
      <c r="M24" s="15">
        <f>COUNTIFS('TODOS INV'!$B$2:$B$8142,RESUMEN!M3,'TODOS INV'!$E$2:$E$8142,"ARMARIO DE METAL")</f>
        <v>6</v>
      </c>
      <c r="N24" s="15">
        <f>COUNTIFS('TODOS INV'!$B$2:$B$8142,RESUMEN!N3,'TODOS INV'!$E$2:$E$8142,"ARMARIO DE METAL")</f>
        <v>4</v>
      </c>
      <c r="O24" s="15">
        <f>COUNTIFS('TODOS INV'!$B$2:$B$8142,RESUMEN!O3,'TODOS INV'!$E$2:$E$8142,"ARMARIO DE METAL")</f>
        <v>0</v>
      </c>
      <c r="P24" s="15">
        <f>COUNTIFS('TODOS INV'!$B$2:$B$8142,RESUMEN!P3,'TODOS INV'!$E$2:$E$8142,"ARMARIO DE METAL")</f>
        <v>2</v>
      </c>
      <c r="Q24" s="15">
        <f>COUNTIFS('TODOS INV'!$B$2:$B$8142,RESUMEN!Q3,'TODOS INV'!$E$2:$E$8142,"ARMARIO DE METAL")</f>
        <v>3</v>
      </c>
      <c r="R24" s="15">
        <f>COUNTIFS('TODOS INV'!$B$2:$B$8142,RESUMEN!R3,'TODOS INV'!$E$2:$E$8142,"ARMARIO DE METAL")</f>
        <v>3</v>
      </c>
      <c r="S24" s="15">
        <f>COUNTIFS('TODOS INV'!$B$2:$B$8142,RESUMEN!S3,'TODOS INV'!$E$2:$E$8142,"ARMARIO DE METAL")</f>
        <v>0</v>
      </c>
      <c r="T24" s="15">
        <f>COUNTIFS('TODOS INV'!$B$2:$B$8142,RESUMEN!T3,'TODOS INV'!$E$2:$E$8142,"ARMARIO DE METAL")</f>
        <v>0</v>
      </c>
      <c r="U24" s="15">
        <f>COUNTIFS('TODOS INV'!$B$2:$B$8142,RESUMEN!U3,'TODOS INV'!$E$2:$E$8142,"ARMARIO DE METAL")</f>
        <v>0</v>
      </c>
      <c r="V24" s="15">
        <f>COUNTIFS('TODOS INV'!$B$2:$B$8142,RESUMEN!V3,'TODOS INV'!$E$2:$E$8142,"ARMARIO DE METAL")</f>
        <v>1</v>
      </c>
      <c r="W24" s="15">
        <f>COUNTIFS('TODOS INV'!$B$2:$B$8142,RESUMEN!W3,'TODOS INV'!$E$2:$E$8142,"ARMARIO DE METAL")</f>
        <v>1</v>
      </c>
      <c r="X24" s="15">
        <f>COUNTIFS('TODOS INV'!$B$2:$B$8142,RESUMEN!X3,'TODOS INV'!$E$2:$E$8142,"ARMARIO DE METAL")</f>
        <v>0</v>
      </c>
      <c r="Y24" s="15">
        <f>COUNTIFS('TODOS INV'!$B$2:$B$8142,RESUMEN!Y3,'TODOS INV'!$E$2:$E$8142,"ARMARIO DE METAL")</f>
        <v>1</v>
      </c>
      <c r="Z24" s="15">
        <f>COUNTIFS('TODOS INV'!$B$2:$B$8142,RESUMEN!Z3,'TODOS INV'!$E$2:$E$8142,"ARMARIO DE METAL")</f>
        <v>6</v>
      </c>
      <c r="AA24" s="15">
        <f>COUNTIFS('TODOS INV'!$B$2:$B$8142,RESUMEN!AA3,'TODOS INV'!$E$2:$E$8142,"ARMARIO DE METAL")</f>
        <v>2</v>
      </c>
      <c r="AB24" s="15">
        <f>COUNTIFS('TODOS INV'!$B$2:$B$8142,RESUMEN!AB3,'TODOS INV'!$E$2:$E$8142,"ARMARIO DE METAL")</f>
        <v>5</v>
      </c>
      <c r="AC24" s="15">
        <f>COUNTIFS('TODOS INV'!$B$2:$B$8142,RESUMEN!AC3,'TODOS INV'!$E$2:$E$8142,"ARMARIO DE METAL")</f>
        <v>1</v>
      </c>
      <c r="AD24" s="15">
        <f>COUNTIFS('TODOS INV'!$B$2:$B$8142,RESUMEN!AD3,'TODOS INV'!$E$2:$E$8142,"ARMARIO DE METAL")</f>
        <v>0</v>
      </c>
      <c r="AE24" s="15">
        <f>COUNTIFS('TODOS INV'!$B$2:$B$8142,RESUMEN!AE3,'TODOS INV'!$E$2:$E$8142,"ARMARIO DE METAL")</f>
        <v>5</v>
      </c>
      <c r="AF24" s="15">
        <f>COUNTIFS('TODOS INV'!$B$2:$B$8142,RESUMEN!AF3,'TODOS INV'!$E$2:$E$8142,"ARMARIO DE METAL")</f>
        <v>0</v>
      </c>
      <c r="AG24" s="15">
        <f>COUNTIFS('TODOS INV'!$B$2:$B$8142,RESUMEN!AG3,'TODOS INV'!$E$2:$E$8142,"ARMARIO DE METAL")</f>
        <v>0</v>
      </c>
      <c r="AH24" s="15">
        <f>COUNTIFS('TODOS INV'!$B$2:$B$8142,RESUMEN!AH3,'TODOS INV'!$E$2:$E$8142,"ARMARIO DE METAL")</f>
        <v>0</v>
      </c>
      <c r="AI24" s="15">
        <f>COUNTIFS('TODOS INV'!$B$2:$B$8142,RESUMEN!AI3,'TODOS INV'!$E$2:$E$8142,"ARMARIO DE METAL")</f>
        <v>1</v>
      </c>
      <c r="AJ24" s="15">
        <f>COUNTIFS('TODOS INV'!$B$2:$B$8142,RESUMEN!AJ3,'TODOS INV'!$E$2:$E$8142,"ARMARIO DE METAL")</f>
        <v>0</v>
      </c>
      <c r="AK24" s="15">
        <f>COUNTIFS('TODOS INV'!$B$2:$B$8142,RESUMEN!AK3,'TODOS INV'!$E$2:$E$8142,"ARMARIO DE METAL")</f>
        <v>0</v>
      </c>
      <c r="AL24" s="15">
        <f>COUNTIFS('TODOS INV'!$B$2:$B$8142,RESUMEN!AL3,'TODOS INV'!$E$2:$E$8142,"ARMARIO DE METAL")</f>
        <v>0</v>
      </c>
      <c r="AM24" s="15">
        <f>COUNTIFS('TODOS INV'!$B$2:$B$8142,RESUMEN!AM3,'TODOS INV'!$E$2:$E$8142,"ARMARIO DE METAL")</f>
        <v>3</v>
      </c>
      <c r="AN24" s="15">
        <f>COUNTIFS('TODOS INV'!$B$2:$B$8142,RESUMEN!AN3,'TODOS INV'!$E$2:$E$8142,"ARMARIO DE METAL")</f>
        <v>2</v>
      </c>
      <c r="AO24" s="15">
        <f>COUNTIFS('TODOS INV'!$B$2:$B$8142,RESUMEN!AO3,'TODOS INV'!$E$2:$E$8142,"ARMARIO DE METAL")</f>
        <v>15</v>
      </c>
      <c r="AP24" s="15">
        <f>COUNTIFS('TODOS INV'!$B$2:$B$8142,RESUMEN!AP3,'TODOS INV'!$E$2:$E$8142,"ARMARIO DE METAL")</f>
        <v>3</v>
      </c>
      <c r="AQ24" s="15">
        <f>COUNTIFS('TODOS INV'!$B$2:$B$8142,RESUMEN!AQ3,'TODOS INV'!$E$2:$E$8142,"ARMARIO DE METAL")</f>
        <v>0</v>
      </c>
      <c r="AR24" s="15">
        <f>COUNTIFS('TODOS INV'!$B$2:$B$8142,RESUMEN!AR3,'TODOS INV'!$E$2:$E$8142,"ARMARIO DE METAL")</f>
        <v>0</v>
      </c>
      <c r="AS24" s="15">
        <f>COUNTIFS('TODOS INV'!$B$2:$B$8142,RESUMEN!AS3,'TODOS INV'!$E$2:$E$8142,"ARMARIO DE METAL")</f>
        <v>3</v>
      </c>
      <c r="AT24" s="15">
        <f>COUNTIFS('TODOS INV'!$B$2:$B$8142,RESUMEN!AT3,'TODOS INV'!$E$2:$E$8142,"ARMARIO DE METAL")</f>
        <v>1</v>
      </c>
      <c r="AU24" s="15">
        <f>COUNTIFS('TODOS INV'!$B$2:$B$8142,RESUMEN!AU3,'TODOS INV'!$E$2:$E$8142,"ARMARIO DE METAL")</f>
        <v>1</v>
      </c>
      <c r="AV24" s="15">
        <f>COUNTIFS('TODOS INV'!$B$2:$B$8142,RESUMEN!AV3,'TODOS INV'!$E$2:$E$8142,"ARMARIO DE METAL")</f>
        <v>0</v>
      </c>
      <c r="AW24" s="15">
        <f>COUNTIFS('TODOS INV'!$B$2:$B$8142,RESUMEN!AW3,'TODOS INV'!$E$2:$E$8142,"ARMARIO DE METAL")</f>
        <v>2</v>
      </c>
      <c r="AX24" s="15">
        <f>COUNTIFS('TODOS INV'!$B$2:$B$8142,RESUMEN!AX3,'TODOS INV'!$E$2:$E$8142,"ARMARIO DE METAL")</f>
        <v>0</v>
      </c>
      <c r="AY24" s="15">
        <f>COUNTIFS('TODOS INV'!$B$2:$B$8142,RESUMEN!AY3,'TODOS INV'!$E$2:$E$8142,"ARMARIO DE METAL")</f>
        <v>1</v>
      </c>
      <c r="AZ24" s="15">
        <f>COUNTIFS('TODOS INV'!$B$2:$B$8142,RESUMEN!AZ3,'TODOS INV'!$E$2:$E$8142,"ARMARIO DE METAL")</f>
        <v>2</v>
      </c>
      <c r="BA24" s="15">
        <f>COUNTIFS('TODOS INV'!$B$2:$B$8142,RESUMEN!BA3,'TODOS INV'!$E$2:$E$8142,"ARMARIO DE METAL")</f>
        <v>9</v>
      </c>
      <c r="BB24" s="15">
        <f>COUNTIFS('TODOS INV'!$B$2:$B$8142,RESUMEN!BB3,'TODOS INV'!$E$2:$E$8142,"ARMARIO DE METAL")</f>
        <v>1</v>
      </c>
      <c r="BC24" s="15">
        <f>COUNTIFS('TODOS INV'!$B$2:$B$8142,RESUMEN!BC3,'TODOS INV'!$E$2:$E$8142,"ARMARIO DE METAL")</f>
        <v>0</v>
      </c>
      <c r="BD24" s="15">
        <f>COUNTIFS('TODOS INV'!$B$2:$B$8142,RESUMEN!BD3,'TODOS INV'!$E$2:$E$8142,"ARMARIO DE METAL")</f>
        <v>0</v>
      </c>
      <c r="BE24" s="15">
        <f>COUNTIFS('TODOS INV'!$B$2:$B$8142,RESUMEN!BE3,'TODOS INV'!$E$2:$E$8142,"ARMARIO DE METAL")</f>
        <v>2</v>
      </c>
      <c r="BF24" s="15">
        <f>COUNTIFS('TODOS INV'!$B$2:$B$8142,RESUMEN!BF3,'TODOS INV'!$E$2:$E$8142,"ARMARIO DE METAL")</f>
        <v>3</v>
      </c>
      <c r="BG24" s="15">
        <f>COUNTIFS('TODOS INV'!$B$2:$B$8142,RESUMEN!BG3,'TODOS INV'!$E$2:$E$8142,"ARMARIO DE METAL")</f>
        <v>14</v>
      </c>
      <c r="BH24" s="15">
        <f>COUNTIFS('TODOS INV'!$B$2:$B$8142,RESUMEN!BH3,'TODOS INV'!$E$2:$E$8142,"ARMARIO DE METAL")</f>
        <v>1</v>
      </c>
      <c r="BI24" s="15">
        <f>COUNTIFS('TODOS INV'!$B$2:$B$8142,RESUMEN!BI3,'TODOS INV'!$E$2:$E$8142,"ARMARIO DE METAL")</f>
        <v>0</v>
      </c>
      <c r="BJ24" s="15">
        <f>COUNTIFS('TODOS INV'!$B$2:$B$8142,RESUMEN!BJ3,'TODOS INV'!$E$2:$E$8142,"ARMARIO DE METAL")</f>
        <v>1</v>
      </c>
      <c r="BK24" s="15">
        <f>COUNTIFS('TODOS INV'!$B$2:$B$8142,RESUMEN!BK3,'TODOS INV'!$E$2:$E$8142,"ARMARIO DE METAL")</f>
        <v>0</v>
      </c>
      <c r="BL24" s="15">
        <f>COUNTIFS('TODOS INV'!$B$2:$B$8142,RESUMEN!BL3,'TODOS INV'!$E$2:$E$8142,"ARMARIO DE METAL")</f>
        <v>5</v>
      </c>
      <c r="BM24" s="15">
        <f>COUNTIFS('TODOS INV'!$B$2:$B$8142,RESUMEN!BM3,'TODOS INV'!$E$2:$E$8142,"ARMARIO DE METAL")</f>
        <v>1</v>
      </c>
      <c r="BN24" s="15">
        <f>COUNTIFS('TODOS INV'!$B$2:$B$8142,RESUMEN!BN3,'TODOS INV'!$E$2:$E$8142,"ARMARIO DE METAL")</f>
        <v>4</v>
      </c>
      <c r="BO24" s="15">
        <f>COUNTIFS('TODOS INV'!$B$2:$B$8142,RESUMEN!BO3,'TODOS INV'!$E$2:$E$8142,"ARMARIO DE METAL")</f>
        <v>7</v>
      </c>
      <c r="BP24" s="15">
        <f>COUNTIFS('TODOS INV'!$B$2:$B$8142,RESUMEN!BP3,'TODOS INV'!$E$2:$E$8142,"ARMARIO DE METAL")</f>
        <v>0</v>
      </c>
      <c r="BQ24" s="15">
        <f>COUNTIFS('TODOS INV'!$B$2:$B$8142,RESUMEN!BQ3,'TODOS INV'!$E$2:$E$8142,"ARMARIO DE METAL")</f>
        <v>0</v>
      </c>
      <c r="BR24" s="15">
        <f>COUNTIFS('TODOS INV'!$B$2:$B$8142,RESUMEN!BR3,'TODOS INV'!$E$2:$E$8142,"ARMARIO DE METAL")</f>
        <v>0</v>
      </c>
      <c r="BS24" s="15">
        <f>COUNTIFS('TODOS INV'!$B$2:$B$8142,RESUMEN!BS3,'TODOS INV'!$E$2:$E$8142,"ARMARIO DE METAL")</f>
        <v>2</v>
      </c>
      <c r="BT24" s="15">
        <f>COUNTIFS('TODOS INV'!$B$2:$B$8142,RESUMEN!BT3,'TODOS INV'!$E$2:$E$8142,"ARMARIO DE METAL")</f>
        <v>0</v>
      </c>
      <c r="BU24" s="15">
        <f>COUNTIFS('TODOS INV'!$B$2:$B$8142,RESUMEN!BU3,'TODOS INV'!$E$2:$E$8142,"ARMARIO DE METAL")</f>
        <v>0</v>
      </c>
      <c r="BV24" s="15">
        <f>COUNTIFS('TODOS INV'!$B$2:$B$8142,RESUMEN!BV3,'TODOS INV'!$E$2:$E$8142,"ARMARIO DE METAL")</f>
        <v>0</v>
      </c>
      <c r="BW24" s="15">
        <f>COUNTIFS('TODOS INV'!$B$2:$B$8142,RESUMEN!BW3,'TODOS INV'!$E$2:$E$8142,"ARMARIO DE METAL")</f>
        <v>2</v>
      </c>
      <c r="BX24" s="15">
        <f>COUNTIFS('TODOS INV'!$B$2:$B$8142,RESUMEN!BX3,'TODOS INV'!$E$2:$E$8142,"ARMARIO DE METAL")</f>
        <v>4</v>
      </c>
      <c r="BY24" s="15">
        <f>COUNTIFS('TODOS INV'!$B$2:$B$8142,RESUMEN!BY3,'TODOS INV'!$E$2:$E$8142,"ARMARIO DE METAL")</f>
        <v>4</v>
      </c>
      <c r="BZ24" s="15">
        <f>COUNTIFS('TODOS INV'!$B$2:$B$8142,RESUMEN!BZ3,'TODOS INV'!$E$2:$E$8142,"ARMARIO DE METAL")</f>
        <v>1</v>
      </c>
      <c r="CA24" s="15">
        <f>COUNTIFS('TODOS INV'!$B$2:$B$8142,RESUMEN!CA3,'TODOS INV'!$E$2:$E$8142,"ARMARIO DE METAL")</f>
        <v>0</v>
      </c>
      <c r="CB24" s="15">
        <f>COUNTIFS('TODOS INV'!$B$2:$B$8142,RESUMEN!CB3,'TODOS INV'!$E$2:$E$8142,"ARMARIO DE METAL")</f>
        <v>0</v>
      </c>
      <c r="CC24" s="15">
        <f>COUNTIFS('TODOS INV'!$B$2:$B$8142,RESUMEN!CC3,'TODOS INV'!$E$2:$E$8142,"ARMARIO DE METAL")</f>
        <v>3</v>
      </c>
      <c r="CD24" s="15">
        <f>COUNTIFS('TODOS INV'!$B$2:$B$8142,RESUMEN!CD3,'TODOS INV'!$E$2:$E$8142,"ARMARIO DE METAL")</f>
        <v>6</v>
      </c>
      <c r="CE24" s="15">
        <f>COUNTIFS('TODOS INV'!$B$2:$B$8142,RESUMEN!CE3,'TODOS INV'!$E$2:$E$8142,"ARMARIO DE METAL")</f>
        <v>0</v>
      </c>
      <c r="CF24" s="15">
        <f>COUNTIFS('TODOS INV'!$B$2:$B$8142,RESUMEN!CF3,'TODOS INV'!$E$2:$E$8142,"ARMARIO DE METAL")</f>
        <v>0</v>
      </c>
      <c r="CG24" s="15">
        <f>COUNTIFS('TODOS INV'!$B$2:$B$8142,RESUMEN!CG3,'TODOS INV'!$E$2:$E$8142,"ARMARIO DE METAL")</f>
        <v>0</v>
      </c>
      <c r="CH24" s="15">
        <f>COUNTIFS('TODOS INV'!$B$2:$B$8142,RESUMEN!CH3,'TODOS INV'!$E$2:$E$8142,"ARMARIO DE METAL")</f>
        <v>1</v>
      </c>
      <c r="CI24" s="15">
        <f>COUNTIFS('TODOS INV'!$B$2:$B$8142,RESUMEN!CI3,'TODOS INV'!$E$2:$E$8142,"ARMARIO DE METAL")</f>
        <v>0</v>
      </c>
      <c r="CJ24" s="15">
        <f>COUNTIFS('TODOS INV'!$B$2:$B$8142,RESUMEN!CJ3,'TODOS INV'!$E$2:$E$8142,"ARMARIO DE METAL")</f>
        <v>1</v>
      </c>
      <c r="CK24" s="15">
        <f>COUNTIFS('TODOS INV'!$B$2:$B$8142,RESUMEN!CK3,'TODOS INV'!$E$2:$E$8142,"ARMARIO DE METAL")</f>
        <v>1</v>
      </c>
      <c r="CL24" s="15">
        <f>COUNTIFS('TODOS INV'!$B$2:$B$8142,RESUMEN!CL3,'TODOS INV'!$E$2:$E$8142,"ARMARIO DE METAL")</f>
        <v>0</v>
      </c>
      <c r="CM24" s="15">
        <f>COUNTIFS('TODOS INV'!$B$2:$B$8142,RESUMEN!CM3,'TODOS INV'!$E$2:$E$8142,"ARMARIO DE METAL")</f>
        <v>0</v>
      </c>
      <c r="CN24" s="15">
        <f>COUNTIFS('TODOS INV'!$B$2:$B$8142,RESUMEN!CN3,'TODOS INV'!$E$2:$E$8142,"ARMARIO DE METAL")</f>
        <v>0</v>
      </c>
      <c r="CO24" s="15">
        <f>COUNTIFS('TODOS INV'!$B$2:$B$8142,RESUMEN!CO3,'TODOS INV'!$E$2:$E$8142,"ARMARIO DE METAL")</f>
        <v>0</v>
      </c>
      <c r="CP24" s="15">
        <f>COUNTIFS('TODOS INV'!$B$2:$B$8142,RESUMEN!CP3,'TODOS INV'!$E$2:$E$8142,"ARMARIO DE METAL")</f>
        <v>2</v>
      </c>
      <c r="CQ24" s="15">
        <f>COUNTIFS('TODOS INV'!$B$2:$B$8142,RESUMEN!CQ3,'TODOS INV'!$E$2:$E$8142,"ARMARIO DE METAL")</f>
        <v>1</v>
      </c>
      <c r="CR24" s="15">
        <f>COUNTIFS('TODOS INV'!$B$2:$B$8142,RESUMEN!CR3,'TODOS INV'!$E$2:$E$8142,"ARMARIO DE METAL")</f>
        <v>0</v>
      </c>
      <c r="CS24" s="15">
        <f>COUNTIFS('TODOS INV'!$B$2:$B$8142,RESUMEN!CS3,'TODOS INV'!$E$2:$E$8142,"ARMARIO DE METAL")</f>
        <v>5</v>
      </c>
      <c r="CT24" s="15">
        <f>COUNTIFS('TODOS INV'!$B$2:$B$8142,RESUMEN!CT3,'TODOS INV'!$E$2:$E$8142,"ARMARIO DE METAL")</f>
        <v>2</v>
      </c>
      <c r="CU24" s="15">
        <f>COUNTIFS('TODOS INV'!$B$2:$B$8142,RESUMEN!CU3,'TODOS INV'!$E$2:$E$8142,"ARMARIO DE METAL")</f>
        <v>1</v>
      </c>
      <c r="CV24" s="15">
        <f>COUNTIFS('TODOS INV'!$B$2:$B$8142,RESUMEN!CV3,'TODOS INV'!$E$2:$E$8142,"ARMARIO DE METAL")</f>
        <v>1</v>
      </c>
      <c r="CW24" s="15">
        <f>COUNTIFS('TODOS INV'!$B$2:$B$8142,RESUMEN!CW3,'TODOS INV'!$E$2:$E$8142,"ARMARIO DE METAL")</f>
        <v>10</v>
      </c>
      <c r="CX24" s="15">
        <f>COUNTIFS('TODOS INV'!$B$2:$B$8142,RESUMEN!CX3,'TODOS INV'!$E$2:$E$8142,"ARMARIO DE METAL")</f>
        <v>0</v>
      </c>
      <c r="CY24" s="15">
        <f>COUNTIFS('TODOS INV'!$B$2:$B$8142,RESUMEN!CY3,'TODOS INV'!$E$2:$E$8142,"ARMARIO DE METAL")</f>
        <v>3</v>
      </c>
      <c r="CZ24" s="15">
        <f>COUNTIFS('TODOS INV'!$B$2:$B$8142,RESUMEN!CZ3,'TODOS INV'!$E$2:$E$8142,"ARMARIO DE METAL")</f>
        <v>0</v>
      </c>
      <c r="DA24" s="15">
        <f>COUNTIFS('TODOS INV'!$B$2:$B$8142,RESUMEN!DA3,'TODOS INV'!$E$2:$E$8142,"ARMARIO DE METAL")</f>
        <v>0</v>
      </c>
      <c r="DB24" s="15">
        <f>COUNTIFS('TODOS INV'!$B$2:$B$8142,RESUMEN!DB3,'TODOS INV'!$E$2:$E$8142,"ARMARIO DE METAL")</f>
        <v>0</v>
      </c>
      <c r="DC24" s="15">
        <f>COUNTIFS('TODOS INV'!$B$2:$B$8142,RESUMEN!DC3,'TODOS INV'!$E$2:$E$8142,"ARMARIO DE METAL")</f>
        <v>2</v>
      </c>
      <c r="DD24" s="15">
        <f>COUNTIFS('TODOS INV'!$B$2:$B$8142,RESUMEN!DD3,'TODOS INV'!$E$2:$E$8142,"ARMARIO DE METAL")</f>
        <v>0</v>
      </c>
      <c r="DE24" s="15">
        <f>COUNTIFS('TODOS INV'!$B$2:$B$8142,RESUMEN!DE3,'TODOS INV'!$E$2:$E$8142,"ARMARIO DE METAL")</f>
        <v>5</v>
      </c>
      <c r="DF24" s="15">
        <f>COUNTIFS('TODOS INV'!$B$2:$B$8142,RESUMEN!DF3,'TODOS INV'!$E$2:$E$8142,"ARMARIO DE METAL")</f>
        <v>0</v>
      </c>
      <c r="DG24" s="15">
        <f>COUNTIFS('TODOS INV'!$B$2:$B$8142,RESUMEN!DG3,'TODOS INV'!$E$2:$E$8142,"ARMARIO DE METAL")</f>
        <v>0</v>
      </c>
      <c r="DH24" s="15">
        <f>COUNTIFS('TODOS INV'!$B$2:$B$8142,RESUMEN!DH3,'TODOS INV'!$E$2:$E$8142,"ARMARIO DE METAL")</f>
        <v>0</v>
      </c>
    </row>
    <row r="25" spans="1:112" x14ac:dyDescent="0.2">
      <c r="A25" s="7">
        <v>22</v>
      </c>
      <c r="B25" s="8" t="s">
        <v>206</v>
      </c>
      <c r="C25" s="15">
        <f>COUNTIFS('TODOS INV'!$B$2:$B$8142,RESUMEN!C3,'TODOS INV'!$E$2:$E$8142,"ATRIL DE MADERA")</f>
        <v>0</v>
      </c>
      <c r="D25" s="15">
        <f>COUNTIFS('TODOS INV'!$B$2:$B$8142,RESUMEN!D3,'TODOS INV'!$E$2:$E$8142,"ATRIL DE MADERA")</f>
        <v>1</v>
      </c>
      <c r="E25" s="15">
        <f>COUNTIFS('TODOS INV'!$B$2:$B$8142,RESUMEN!E3,'TODOS INV'!$E$2:$E$8142,"ATRIL DE MADERA")</f>
        <v>0</v>
      </c>
      <c r="F25" s="15">
        <f>COUNTIFS('TODOS INV'!$B$2:$B$8142,RESUMEN!F3,'TODOS INV'!$E$2:$E$8142,"ATRIL DE MADERA")</f>
        <v>0</v>
      </c>
      <c r="G25" s="15">
        <f>COUNTIFS('TODOS INV'!$B$2:$B$8142,RESUMEN!G3,'TODOS INV'!$E$2:$E$8142,"ATRIL DE MADERA")</f>
        <v>0</v>
      </c>
      <c r="H25" s="15">
        <f>COUNTIFS('TODOS INV'!$B$2:$B$8142,RESUMEN!H3,'TODOS INV'!$E$2:$E$8142,"ATRIL DE MADERA")</f>
        <v>0</v>
      </c>
      <c r="I25" s="15">
        <f>COUNTIFS('TODOS INV'!$B$2:$B$8142,RESUMEN!I3,'TODOS INV'!$E$2:$E$8142,"ATRIL DE MADERA")</f>
        <v>0</v>
      </c>
      <c r="J25" s="15">
        <f>COUNTIFS('TODOS INV'!$B$2:$B$8142,RESUMEN!J3,'TODOS INV'!$E$2:$E$8142,"ATRIL DE MADERA")</f>
        <v>0</v>
      </c>
      <c r="K25" s="15">
        <f>COUNTIFS('TODOS INV'!$B$2:$B$8142,RESUMEN!K3,'TODOS INV'!$E$2:$E$8142,"ATRIL DE MADERA")</f>
        <v>0</v>
      </c>
      <c r="L25" s="15">
        <f>COUNTIFS('TODOS INV'!$B$2:$B$8142,RESUMEN!L3,'TODOS INV'!$E$2:$E$8142,"ATRIL DE MADERA")</f>
        <v>0</v>
      </c>
      <c r="M25" s="15">
        <f>COUNTIFS('TODOS INV'!$B$2:$B$8142,RESUMEN!M3,'TODOS INV'!$E$2:$E$8142,"ATRIL DE MADERA")</f>
        <v>0</v>
      </c>
      <c r="N25" s="15">
        <f>COUNTIFS('TODOS INV'!$B$2:$B$8142,RESUMEN!N3,'TODOS INV'!$E$2:$E$8142,"ATRIL DE MADERA")</f>
        <v>1</v>
      </c>
      <c r="O25" s="15">
        <f>COUNTIFS('TODOS INV'!$B$2:$B$8142,RESUMEN!O3,'TODOS INV'!$E$2:$E$8142,"ATRIL DE MADERA")</f>
        <v>0</v>
      </c>
      <c r="P25" s="15">
        <f>COUNTIFS('TODOS INV'!$B$2:$B$8142,RESUMEN!P3,'TODOS INV'!$E$2:$E$8142,"ATRIL DE MADERA")</f>
        <v>0</v>
      </c>
      <c r="Q25" s="15">
        <f>COUNTIFS('TODOS INV'!$B$2:$B$8142,RESUMEN!Q3,'TODOS INV'!$E$2:$E$8142,"ATRIL DE MADERA")</f>
        <v>0</v>
      </c>
      <c r="R25" s="15">
        <f>COUNTIFS('TODOS INV'!$B$2:$B$8142,RESUMEN!R3,'TODOS INV'!$E$2:$E$8142,"ATRIL DE MADERA")</f>
        <v>0</v>
      </c>
      <c r="S25" s="15">
        <f>COUNTIFS('TODOS INV'!$B$2:$B$8142,RESUMEN!S3,'TODOS INV'!$E$2:$E$8142,"ATRIL DE MADERA")</f>
        <v>0</v>
      </c>
      <c r="T25" s="15">
        <f>COUNTIFS('TODOS INV'!$B$2:$B$8142,RESUMEN!T3,'TODOS INV'!$E$2:$E$8142,"ATRIL DE MADERA")</f>
        <v>0</v>
      </c>
      <c r="U25" s="15">
        <f>COUNTIFS('TODOS INV'!$B$2:$B$8142,RESUMEN!U3,'TODOS INV'!$E$2:$E$8142,"ATRIL DE MADERA")</f>
        <v>0</v>
      </c>
      <c r="V25" s="15">
        <f>COUNTIFS('TODOS INV'!$B$2:$B$8142,RESUMEN!V3,'TODOS INV'!$E$2:$E$8142,"ATRIL DE MADERA")</f>
        <v>0</v>
      </c>
      <c r="W25" s="15">
        <f>COUNTIFS('TODOS INV'!$B$2:$B$8142,RESUMEN!W3,'TODOS INV'!$E$2:$E$8142,"ATRIL DE MADERA")</f>
        <v>0</v>
      </c>
      <c r="X25" s="15">
        <f>COUNTIFS('TODOS INV'!$B$2:$B$8142,RESUMEN!X3,'TODOS INV'!$E$2:$E$8142,"ATRIL DE MADERA")</f>
        <v>0</v>
      </c>
      <c r="Y25" s="15">
        <f>COUNTIFS('TODOS INV'!$B$2:$B$8142,RESUMEN!Y3,'TODOS INV'!$E$2:$E$8142,"ATRIL DE MADERA")</f>
        <v>0</v>
      </c>
      <c r="Z25" s="15">
        <f>COUNTIFS('TODOS INV'!$B$2:$B$8142,RESUMEN!Z3,'TODOS INV'!$E$2:$E$8142,"ATRIL DE MADERA")</f>
        <v>0</v>
      </c>
      <c r="AA25" s="15">
        <f>COUNTIFS('TODOS INV'!$B$2:$B$8142,RESUMEN!AA3,'TODOS INV'!$E$2:$E$8142,"ATRIL DE MADERA")</f>
        <v>0</v>
      </c>
      <c r="AB25" s="15">
        <f>COUNTIFS('TODOS INV'!$B$2:$B$8142,RESUMEN!AB3,'TODOS INV'!$E$2:$E$8142,"ATRIL DE MADERA")</f>
        <v>0</v>
      </c>
      <c r="AC25" s="15">
        <f>COUNTIFS('TODOS INV'!$B$2:$B$8142,RESUMEN!AC3,'TODOS INV'!$E$2:$E$8142,"ATRIL DE MADERA")</f>
        <v>0</v>
      </c>
      <c r="AD25" s="15">
        <f>COUNTIFS('TODOS INV'!$B$2:$B$8142,RESUMEN!AD3,'TODOS INV'!$E$2:$E$8142,"ATRIL DE MADERA")</f>
        <v>0</v>
      </c>
      <c r="AE25" s="15">
        <f>COUNTIFS('TODOS INV'!$B$2:$B$8142,RESUMEN!AE3,'TODOS INV'!$E$2:$E$8142,"ATRIL DE MADERA")</f>
        <v>0</v>
      </c>
      <c r="AF25" s="15">
        <f>COUNTIFS('TODOS INV'!$B$2:$B$8142,RESUMEN!AF3,'TODOS INV'!$E$2:$E$8142,"ATRIL DE MADERA")</f>
        <v>0</v>
      </c>
      <c r="AG25" s="15">
        <f>COUNTIFS('TODOS INV'!$B$2:$B$8142,RESUMEN!AG3,'TODOS INV'!$E$2:$E$8142,"ATRIL DE MADERA")</f>
        <v>0</v>
      </c>
      <c r="AH25" s="15">
        <f>COUNTIFS('TODOS INV'!$B$2:$B$8142,RESUMEN!AH3,'TODOS INV'!$E$2:$E$8142,"ATRIL DE MADERA")</f>
        <v>0</v>
      </c>
      <c r="AI25" s="15">
        <f>COUNTIFS('TODOS INV'!$B$2:$B$8142,RESUMEN!AI3,'TODOS INV'!$E$2:$E$8142,"ATRIL DE MADERA")</f>
        <v>0</v>
      </c>
      <c r="AJ25" s="15">
        <f>COUNTIFS('TODOS INV'!$B$2:$B$8142,RESUMEN!AJ3,'TODOS INV'!$E$2:$E$8142,"ATRIL DE MADERA")</f>
        <v>0</v>
      </c>
      <c r="AK25" s="15">
        <f>COUNTIFS('TODOS INV'!$B$2:$B$8142,RESUMEN!AK3,'TODOS INV'!$E$2:$E$8142,"ATRIL DE MADERA")</f>
        <v>0</v>
      </c>
      <c r="AL25" s="15">
        <f>COUNTIFS('TODOS INV'!$B$2:$B$8142,RESUMEN!AL3,'TODOS INV'!$E$2:$E$8142,"ATRIL DE MADERA")</f>
        <v>0</v>
      </c>
      <c r="AM25" s="15">
        <f>COUNTIFS('TODOS INV'!$B$2:$B$8142,RESUMEN!AM3,'TODOS INV'!$E$2:$E$8142,"ATRIL DE MADERA")</f>
        <v>0</v>
      </c>
      <c r="AN25" s="15">
        <f>COUNTIFS('TODOS INV'!$B$2:$B$8142,RESUMEN!AN3,'TODOS INV'!$E$2:$E$8142,"ATRIL DE MADERA")</f>
        <v>0</v>
      </c>
      <c r="AO25" s="15">
        <f>COUNTIFS('TODOS INV'!$B$2:$B$8142,RESUMEN!AO3,'TODOS INV'!$E$2:$E$8142,"ATRIL DE MADERA")</f>
        <v>0</v>
      </c>
      <c r="AP25" s="15">
        <f>COUNTIFS('TODOS INV'!$B$2:$B$8142,RESUMEN!AP3,'TODOS INV'!$E$2:$E$8142,"ATRIL DE MADERA")</f>
        <v>0</v>
      </c>
      <c r="AQ25" s="15">
        <f>COUNTIFS('TODOS INV'!$B$2:$B$8142,RESUMEN!AQ3,'TODOS INV'!$E$2:$E$8142,"ATRIL DE MADERA")</f>
        <v>0</v>
      </c>
      <c r="AR25" s="15">
        <f>COUNTIFS('TODOS INV'!$B$2:$B$8142,RESUMEN!AR3,'TODOS INV'!$E$2:$E$8142,"ATRIL DE MADERA")</f>
        <v>0</v>
      </c>
      <c r="AS25" s="15">
        <f>COUNTIFS('TODOS INV'!$B$2:$B$8142,RESUMEN!AS3,'TODOS INV'!$E$2:$E$8142,"ATRIL DE MADERA")</f>
        <v>0</v>
      </c>
      <c r="AT25" s="15">
        <f>COUNTIFS('TODOS INV'!$B$2:$B$8142,RESUMEN!AT3,'TODOS INV'!$E$2:$E$8142,"ATRIL DE MADERA")</f>
        <v>0</v>
      </c>
      <c r="AU25" s="15">
        <f>COUNTIFS('TODOS INV'!$B$2:$B$8142,RESUMEN!AU3,'TODOS INV'!$E$2:$E$8142,"ATRIL DE MADERA")</f>
        <v>0</v>
      </c>
      <c r="AV25" s="15">
        <f>COUNTIFS('TODOS INV'!$B$2:$B$8142,RESUMEN!AV3,'TODOS INV'!$E$2:$E$8142,"ATRIL DE MADERA")</f>
        <v>0</v>
      </c>
      <c r="AW25" s="15">
        <f>COUNTIFS('TODOS INV'!$B$2:$B$8142,RESUMEN!AW3,'TODOS INV'!$E$2:$E$8142,"ATRIL DE MADERA")</f>
        <v>0</v>
      </c>
      <c r="AX25" s="15">
        <f>COUNTIFS('TODOS INV'!$B$2:$B$8142,RESUMEN!AX3,'TODOS INV'!$E$2:$E$8142,"ATRIL DE MADERA")</f>
        <v>0</v>
      </c>
      <c r="AY25" s="15">
        <f>COUNTIFS('TODOS INV'!$B$2:$B$8142,RESUMEN!AY3,'TODOS INV'!$E$2:$E$8142,"ATRIL DE MADERA")</f>
        <v>0</v>
      </c>
      <c r="AZ25" s="15">
        <f>COUNTIFS('TODOS INV'!$B$2:$B$8142,RESUMEN!AZ3,'TODOS INV'!$E$2:$E$8142,"ATRIL DE MADERA")</f>
        <v>0</v>
      </c>
      <c r="BA25" s="15">
        <f>COUNTIFS('TODOS INV'!$B$2:$B$8142,RESUMEN!BA3,'TODOS INV'!$E$2:$E$8142,"ATRIL DE MADERA")</f>
        <v>0</v>
      </c>
      <c r="BB25" s="15">
        <f>COUNTIFS('TODOS INV'!$B$2:$B$8142,RESUMEN!BB3,'TODOS INV'!$E$2:$E$8142,"ATRIL DE MADERA")</f>
        <v>0</v>
      </c>
      <c r="BC25" s="15">
        <f>COUNTIFS('TODOS INV'!$B$2:$B$8142,RESUMEN!BC3,'TODOS INV'!$E$2:$E$8142,"ATRIL DE MADERA")</f>
        <v>0</v>
      </c>
      <c r="BD25" s="15">
        <f>COUNTIFS('TODOS INV'!$B$2:$B$8142,RESUMEN!BD3,'TODOS INV'!$E$2:$E$8142,"ATRIL DE MADERA")</f>
        <v>1</v>
      </c>
      <c r="BE25" s="15">
        <f>COUNTIFS('TODOS INV'!$B$2:$B$8142,RESUMEN!BE3,'TODOS INV'!$E$2:$E$8142,"ATRIL DE MADERA")</f>
        <v>0</v>
      </c>
      <c r="BF25" s="15">
        <f>COUNTIFS('TODOS INV'!$B$2:$B$8142,RESUMEN!BF3,'TODOS INV'!$E$2:$E$8142,"ATRIL DE MADERA")</f>
        <v>0</v>
      </c>
      <c r="BG25" s="15">
        <f>COUNTIFS('TODOS INV'!$B$2:$B$8142,RESUMEN!BG3,'TODOS INV'!$E$2:$E$8142,"ATRIL DE MADERA")</f>
        <v>0</v>
      </c>
      <c r="BH25" s="15">
        <f>COUNTIFS('TODOS INV'!$B$2:$B$8142,RESUMEN!BH3,'TODOS INV'!$E$2:$E$8142,"ATRIL DE MADERA")</f>
        <v>0</v>
      </c>
      <c r="BI25" s="15">
        <f>COUNTIFS('TODOS INV'!$B$2:$B$8142,RESUMEN!BI3,'TODOS INV'!$E$2:$E$8142,"ATRIL DE MADERA")</f>
        <v>0</v>
      </c>
      <c r="BJ25" s="15">
        <f>COUNTIFS('TODOS INV'!$B$2:$B$8142,RESUMEN!BJ3,'TODOS INV'!$E$2:$E$8142,"ATRIL DE MADERA")</f>
        <v>0</v>
      </c>
      <c r="BK25" s="15">
        <f>COUNTIFS('TODOS INV'!$B$2:$B$8142,RESUMEN!BK3,'TODOS INV'!$E$2:$E$8142,"ATRIL DE MADERA")</f>
        <v>0</v>
      </c>
      <c r="BL25" s="15">
        <f>COUNTIFS('TODOS INV'!$B$2:$B$8142,RESUMEN!BL3,'TODOS INV'!$E$2:$E$8142,"ATRIL DE MADERA")</f>
        <v>0</v>
      </c>
      <c r="BM25" s="15">
        <f>COUNTIFS('TODOS INV'!$B$2:$B$8142,RESUMEN!BM3,'TODOS INV'!$E$2:$E$8142,"ATRIL DE MADERA")</f>
        <v>0</v>
      </c>
      <c r="BN25" s="15">
        <f>COUNTIFS('TODOS INV'!$B$2:$B$8142,RESUMEN!BN3,'TODOS INV'!$E$2:$E$8142,"ATRIL DE MADERA")</f>
        <v>0</v>
      </c>
      <c r="BO25" s="15">
        <f>COUNTIFS('TODOS INV'!$B$2:$B$8142,RESUMEN!BO3,'TODOS INV'!$E$2:$E$8142,"ATRIL DE MADERA")</f>
        <v>0</v>
      </c>
      <c r="BP25" s="15">
        <f>COUNTIFS('TODOS INV'!$B$2:$B$8142,RESUMEN!BP3,'TODOS INV'!$E$2:$E$8142,"ATRIL DE MADERA")</f>
        <v>0</v>
      </c>
      <c r="BQ25" s="15">
        <f>COUNTIFS('TODOS INV'!$B$2:$B$8142,RESUMEN!BQ3,'TODOS INV'!$E$2:$E$8142,"ATRIL DE MADERA")</f>
        <v>0</v>
      </c>
      <c r="BR25" s="15">
        <f>COUNTIFS('TODOS INV'!$B$2:$B$8142,RESUMEN!BR3,'TODOS INV'!$E$2:$E$8142,"ATRIL DE MADERA")</f>
        <v>0</v>
      </c>
      <c r="BS25" s="15">
        <f>COUNTIFS('TODOS INV'!$B$2:$B$8142,RESUMEN!BS3,'TODOS INV'!$E$2:$E$8142,"ATRIL DE MADERA")</f>
        <v>0</v>
      </c>
      <c r="BT25" s="15">
        <f>COUNTIFS('TODOS INV'!$B$2:$B$8142,RESUMEN!BT3,'TODOS INV'!$E$2:$E$8142,"ATRIL DE MADERA")</f>
        <v>0</v>
      </c>
      <c r="BU25" s="15">
        <f>COUNTIFS('TODOS INV'!$B$2:$B$8142,RESUMEN!BU3,'TODOS INV'!$E$2:$E$8142,"ATRIL DE MADERA")</f>
        <v>0</v>
      </c>
      <c r="BV25" s="15">
        <f>COUNTIFS('TODOS INV'!$B$2:$B$8142,RESUMEN!BV3,'TODOS INV'!$E$2:$E$8142,"ATRIL DE MADERA")</f>
        <v>0</v>
      </c>
      <c r="BW25" s="15">
        <f>COUNTIFS('TODOS INV'!$B$2:$B$8142,RESUMEN!BW3,'TODOS INV'!$E$2:$E$8142,"ATRIL DE MADERA")</f>
        <v>0</v>
      </c>
      <c r="BX25" s="15">
        <f>COUNTIFS('TODOS INV'!$B$2:$B$8142,RESUMEN!BX3,'TODOS INV'!$E$2:$E$8142,"ATRIL DE MADERA")</f>
        <v>0</v>
      </c>
      <c r="BY25" s="15">
        <f>COUNTIFS('TODOS INV'!$B$2:$B$8142,RESUMEN!BY3,'TODOS INV'!$E$2:$E$8142,"ATRIL DE MADERA")</f>
        <v>0</v>
      </c>
      <c r="BZ25" s="15">
        <f>COUNTIFS('TODOS INV'!$B$2:$B$8142,RESUMEN!BZ3,'TODOS INV'!$E$2:$E$8142,"ATRIL DE MADERA")</f>
        <v>0</v>
      </c>
      <c r="CA25" s="15">
        <f>COUNTIFS('TODOS INV'!$B$2:$B$8142,RESUMEN!CA3,'TODOS INV'!$E$2:$E$8142,"ATRIL DE MADERA")</f>
        <v>0</v>
      </c>
      <c r="CB25" s="15">
        <f>COUNTIFS('TODOS INV'!$B$2:$B$8142,RESUMEN!CB3,'TODOS INV'!$E$2:$E$8142,"ATRIL DE MADERA")</f>
        <v>0</v>
      </c>
      <c r="CC25" s="15">
        <f>COUNTIFS('TODOS INV'!$B$2:$B$8142,RESUMEN!CC3,'TODOS INV'!$E$2:$E$8142,"ATRIL DE MADERA")</f>
        <v>0</v>
      </c>
      <c r="CD25" s="15">
        <f>COUNTIFS('TODOS INV'!$B$2:$B$8142,RESUMEN!CD3,'TODOS INV'!$E$2:$E$8142,"ATRIL DE MADERA")</f>
        <v>0</v>
      </c>
      <c r="CE25" s="15">
        <f>COUNTIFS('TODOS INV'!$B$2:$B$8142,RESUMEN!CE3,'TODOS INV'!$E$2:$E$8142,"ATRIL DE MADERA")</f>
        <v>0</v>
      </c>
      <c r="CF25" s="15">
        <f>COUNTIFS('TODOS INV'!$B$2:$B$8142,RESUMEN!CF3,'TODOS INV'!$E$2:$E$8142,"ATRIL DE MADERA")</f>
        <v>0</v>
      </c>
      <c r="CG25" s="15">
        <f>COUNTIFS('TODOS INV'!$B$2:$B$8142,RESUMEN!CG3,'TODOS INV'!$E$2:$E$8142,"ATRIL DE MADERA")</f>
        <v>0</v>
      </c>
      <c r="CH25" s="15">
        <f>COUNTIFS('TODOS INV'!$B$2:$B$8142,RESUMEN!CH3,'TODOS INV'!$E$2:$E$8142,"ATRIL DE MADERA")</f>
        <v>0</v>
      </c>
      <c r="CI25" s="15">
        <f>COUNTIFS('TODOS INV'!$B$2:$B$8142,RESUMEN!CI3,'TODOS INV'!$E$2:$E$8142,"ATRIL DE MADERA")</f>
        <v>0</v>
      </c>
      <c r="CJ25" s="15">
        <f>COUNTIFS('TODOS INV'!$B$2:$B$8142,RESUMEN!CJ3,'TODOS INV'!$E$2:$E$8142,"ATRIL DE MADERA")</f>
        <v>0</v>
      </c>
      <c r="CK25" s="15">
        <f>COUNTIFS('TODOS INV'!$B$2:$B$8142,RESUMEN!CK3,'TODOS INV'!$E$2:$E$8142,"ATRIL DE MADERA")</f>
        <v>0</v>
      </c>
      <c r="CL25" s="15">
        <f>COUNTIFS('TODOS INV'!$B$2:$B$8142,RESUMEN!CL3,'TODOS INV'!$E$2:$E$8142,"ATRIL DE MADERA")</f>
        <v>0</v>
      </c>
      <c r="CM25" s="15">
        <f>COUNTIFS('TODOS INV'!$B$2:$B$8142,RESUMEN!CM3,'TODOS INV'!$E$2:$E$8142,"ATRIL DE MADERA")</f>
        <v>0</v>
      </c>
      <c r="CN25" s="15">
        <f>COUNTIFS('TODOS INV'!$B$2:$B$8142,RESUMEN!CN3,'TODOS INV'!$E$2:$E$8142,"ATRIL DE MADERA")</f>
        <v>0</v>
      </c>
      <c r="CO25" s="15">
        <f>COUNTIFS('TODOS INV'!$B$2:$B$8142,RESUMEN!CO3,'TODOS INV'!$E$2:$E$8142,"ATRIL DE MADERA")</f>
        <v>0</v>
      </c>
      <c r="CP25" s="15">
        <f>COUNTIFS('TODOS INV'!$B$2:$B$8142,RESUMEN!CP3,'TODOS INV'!$E$2:$E$8142,"ATRIL DE MADERA")</f>
        <v>0</v>
      </c>
      <c r="CQ25" s="15">
        <f>COUNTIFS('TODOS INV'!$B$2:$B$8142,RESUMEN!CQ3,'TODOS INV'!$E$2:$E$8142,"ATRIL DE MADERA")</f>
        <v>0</v>
      </c>
      <c r="CR25" s="15">
        <f>COUNTIFS('TODOS INV'!$B$2:$B$8142,RESUMEN!CR3,'TODOS INV'!$E$2:$E$8142,"ATRIL DE MADERA")</f>
        <v>0</v>
      </c>
      <c r="CS25" s="15">
        <f>COUNTIFS('TODOS INV'!$B$2:$B$8142,RESUMEN!CS3,'TODOS INV'!$E$2:$E$8142,"ATRIL DE MADERA")</f>
        <v>0</v>
      </c>
      <c r="CT25" s="15">
        <f>COUNTIFS('TODOS INV'!$B$2:$B$8142,RESUMEN!CT3,'TODOS INV'!$E$2:$E$8142,"ATRIL DE MADERA")</f>
        <v>0</v>
      </c>
      <c r="CU25" s="15">
        <f>COUNTIFS('TODOS INV'!$B$2:$B$8142,RESUMEN!CU3,'TODOS INV'!$E$2:$E$8142,"ATRIL DE MADERA")</f>
        <v>0</v>
      </c>
      <c r="CV25" s="15">
        <f>COUNTIFS('TODOS INV'!$B$2:$B$8142,RESUMEN!CV3,'TODOS INV'!$E$2:$E$8142,"ATRIL DE MADERA")</f>
        <v>0</v>
      </c>
      <c r="CW25" s="15">
        <f>COUNTIFS('TODOS INV'!$B$2:$B$8142,RESUMEN!CW3,'TODOS INV'!$E$2:$E$8142,"ATRIL DE MADERA")</f>
        <v>0</v>
      </c>
      <c r="CX25" s="15">
        <f>COUNTIFS('TODOS INV'!$B$2:$B$8142,RESUMEN!CX3,'TODOS INV'!$E$2:$E$8142,"ATRIL DE MADERA")</f>
        <v>0</v>
      </c>
      <c r="CY25" s="15">
        <f>COUNTIFS('TODOS INV'!$B$2:$B$8142,RESUMEN!CY3,'TODOS INV'!$E$2:$E$8142,"ATRIL DE MADERA")</f>
        <v>0</v>
      </c>
      <c r="CZ25" s="15">
        <f>COUNTIFS('TODOS INV'!$B$2:$B$8142,RESUMEN!CZ3,'TODOS INV'!$E$2:$E$8142,"ATRIL DE MADERA")</f>
        <v>0</v>
      </c>
      <c r="DA25" s="15">
        <f>COUNTIFS('TODOS INV'!$B$2:$B$8142,RESUMEN!DA3,'TODOS INV'!$E$2:$E$8142,"ATRIL DE MADERA")</f>
        <v>0</v>
      </c>
      <c r="DB25" s="15">
        <f>COUNTIFS('TODOS INV'!$B$2:$B$8142,RESUMEN!DB3,'TODOS INV'!$E$2:$E$8142,"ATRIL DE MADERA")</f>
        <v>0</v>
      </c>
      <c r="DC25" s="15">
        <f>COUNTIFS('TODOS INV'!$B$2:$B$8142,RESUMEN!DC3,'TODOS INV'!$E$2:$E$8142,"ATRIL DE MADERA")</f>
        <v>0</v>
      </c>
      <c r="DD25" s="15">
        <f>COUNTIFS('TODOS INV'!$B$2:$B$8142,RESUMEN!DD3,'TODOS INV'!$E$2:$E$8142,"ATRIL DE MADERA")</f>
        <v>0</v>
      </c>
      <c r="DE25" s="15">
        <f>COUNTIFS('TODOS INV'!$B$2:$B$8142,RESUMEN!DE3,'TODOS INV'!$E$2:$E$8142,"ATRIL DE MADERA")</f>
        <v>0</v>
      </c>
      <c r="DF25" s="15">
        <f>COUNTIFS('TODOS INV'!$B$2:$B$8142,RESUMEN!DF3,'TODOS INV'!$E$2:$E$8142,"ATRIL DE MADERA")</f>
        <v>0</v>
      </c>
      <c r="DG25" s="15">
        <f>COUNTIFS('TODOS INV'!$B$2:$B$8142,RESUMEN!DG3,'TODOS INV'!$E$2:$E$8142,"ATRIL DE MADERA")</f>
        <v>0</v>
      </c>
      <c r="DH25" s="15">
        <f>COUNTIFS('TODOS INV'!$B$2:$B$8142,RESUMEN!DH3,'TODOS INV'!$E$2:$E$8142,"ATRIL DE MADERA")</f>
        <v>0</v>
      </c>
    </row>
    <row r="26" spans="1:112" x14ac:dyDescent="0.2">
      <c r="A26" s="7">
        <v>23</v>
      </c>
      <c r="B26" s="8" t="s">
        <v>209</v>
      </c>
      <c r="C26" s="15">
        <f>COUNTIFS('TODOS INV'!$B$2:$B$8142,RESUMEN!C3,'TODOS INV'!$E$2:$E$8142,"BANCA DE MADERA")</f>
        <v>1</v>
      </c>
      <c r="D26" s="15">
        <f>COUNTIFS('TODOS INV'!$B$2:$B$8142,RESUMEN!D3,'TODOS INV'!$E$2:$E$8142,"BANCA DE MADERA")</f>
        <v>2</v>
      </c>
      <c r="E26" s="15">
        <f>COUNTIFS('TODOS INV'!$B$2:$B$8142,RESUMEN!E3,'TODOS INV'!$E$2:$E$8142,"BANCA DE MADERA")</f>
        <v>2</v>
      </c>
      <c r="F26" s="15">
        <f>COUNTIFS('TODOS INV'!$B$2:$B$8142,RESUMEN!F3,'TODOS INV'!$E$2:$E$8142,"BANCA DE MADERA")</f>
        <v>1</v>
      </c>
      <c r="G26" s="15">
        <f>COUNTIFS('TODOS INV'!$B$2:$B$8142,RESUMEN!G3,'TODOS INV'!$E$2:$E$8142,"BANCA DE MADERA")</f>
        <v>2</v>
      </c>
      <c r="H26" s="15">
        <f>COUNTIFS('TODOS INV'!$B$2:$B$8142,RESUMEN!H3,'TODOS INV'!$E$2:$E$8142,"BANCA DE MADERA")</f>
        <v>0</v>
      </c>
      <c r="I26" s="15">
        <f>COUNTIFS('TODOS INV'!$B$2:$B$8142,RESUMEN!I3,'TODOS INV'!$E$2:$E$8142,"BANCA DE MADERA")</f>
        <v>0</v>
      </c>
      <c r="J26" s="15">
        <f>COUNTIFS('TODOS INV'!$B$2:$B$8142,RESUMEN!J3,'TODOS INV'!$E$2:$E$8142,"BANCA DE MADERA")</f>
        <v>2</v>
      </c>
      <c r="K26" s="15">
        <f>COUNTIFS('TODOS INV'!$B$2:$B$8142,RESUMEN!K3,'TODOS INV'!$E$2:$E$8142,"BANCA DE MADERA")</f>
        <v>0</v>
      </c>
      <c r="L26" s="15">
        <f>COUNTIFS('TODOS INV'!$B$2:$B$8142,RESUMEN!L3,'TODOS INV'!$E$2:$E$8142,"BANCA DE MADERA")</f>
        <v>3</v>
      </c>
      <c r="M26" s="15">
        <f>COUNTIFS('TODOS INV'!$B$2:$B$8142,RESUMEN!M3,'TODOS INV'!$E$2:$E$8142,"BANCA DE MADERA")</f>
        <v>1</v>
      </c>
      <c r="N26" s="15">
        <f>COUNTIFS('TODOS INV'!$B$2:$B$8142,RESUMEN!N3,'TODOS INV'!$E$2:$E$8142,"BANCA DE MADERA")</f>
        <v>2</v>
      </c>
      <c r="O26" s="15">
        <f>COUNTIFS('TODOS INV'!$B$2:$B$8142,RESUMEN!O3,'TODOS INV'!$E$2:$E$8142,"BANCA DE MADERA")</f>
        <v>2</v>
      </c>
      <c r="P26" s="15">
        <f>COUNTIFS('TODOS INV'!$B$2:$B$8142,RESUMEN!P3,'TODOS INV'!$E$2:$E$8142,"BANCA DE MADERA")</f>
        <v>1</v>
      </c>
      <c r="Q26" s="15">
        <f>COUNTIFS('TODOS INV'!$B$2:$B$8142,RESUMEN!Q3,'TODOS INV'!$E$2:$E$8142,"BANCA DE MADERA")</f>
        <v>2</v>
      </c>
      <c r="R26" s="15">
        <f>COUNTIFS('TODOS INV'!$B$2:$B$8142,RESUMEN!R3,'TODOS INV'!$E$2:$E$8142,"BANCA DE MADERA")</f>
        <v>0</v>
      </c>
      <c r="S26" s="15">
        <f>COUNTIFS('TODOS INV'!$B$2:$B$8142,RESUMEN!S3,'TODOS INV'!$E$2:$E$8142,"BANCA DE MADERA")</f>
        <v>0</v>
      </c>
      <c r="T26" s="15">
        <f>COUNTIFS('TODOS INV'!$B$2:$B$8142,RESUMEN!T3,'TODOS INV'!$E$2:$E$8142,"BANCA DE MADERA")</f>
        <v>2</v>
      </c>
      <c r="U26" s="15">
        <f>COUNTIFS('TODOS INV'!$B$2:$B$8142,RESUMEN!U3,'TODOS INV'!$E$2:$E$8142,"BANCA DE MADERA")</f>
        <v>0</v>
      </c>
      <c r="V26" s="15">
        <f>COUNTIFS('TODOS INV'!$B$2:$B$8142,RESUMEN!V3,'TODOS INV'!$E$2:$E$8142,"BANCA DE MADERA")</f>
        <v>3</v>
      </c>
      <c r="W26" s="15">
        <f>COUNTIFS('TODOS INV'!$B$2:$B$8142,RESUMEN!W3,'TODOS INV'!$E$2:$E$8142,"BANCA DE MADERA")</f>
        <v>2</v>
      </c>
      <c r="X26" s="15">
        <f>COUNTIFS('TODOS INV'!$B$2:$B$8142,RESUMEN!X3,'TODOS INV'!$E$2:$E$8142,"BANCA DE MADERA")</f>
        <v>3</v>
      </c>
      <c r="Y26" s="15">
        <f>COUNTIFS('TODOS INV'!$B$2:$B$8142,RESUMEN!Y3,'TODOS INV'!$E$2:$E$8142,"BANCA DE MADERA")</f>
        <v>4</v>
      </c>
      <c r="Z26" s="15">
        <f>COUNTIFS('TODOS INV'!$B$2:$B$8142,RESUMEN!Z3,'TODOS INV'!$E$2:$E$8142,"BANCA DE MADERA")</f>
        <v>4</v>
      </c>
      <c r="AA26" s="15">
        <f>COUNTIFS('TODOS INV'!$B$2:$B$8142,RESUMEN!AA3,'TODOS INV'!$E$2:$E$8142,"BANCA DE MADERA")</f>
        <v>4</v>
      </c>
      <c r="AB26" s="15">
        <f>COUNTIFS('TODOS INV'!$B$2:$B$8142,RESUMEN!AB3,'TODOS INV'!$E$2:$E$8142,"BANCA DE MADERA")</f>
        <v>4</v>
      </c>
      <c r="AC26" s="15">
        <f>COUNTIFS('TODOS INV'!$B$2:$B$8142,RESUMEN!AC3,'TODOS INV'!$E$2:$E$8142,"BANCA DE MADERA")</f>
        <v>2</v>
      </c>
      <c r="AD26" s="15">
        <f>COUNTIFS('TODOS INV'!$B$2:$B$8142,RESUMEN!AD3,'TODOS INV'!$E$2:$E$8142,"BANCA DE MADERA")</f>
        <v>0</v>
      </c>
      <c r="AE26" s="15">
        <f>COUNTIFS('TODOS INV'!$B$2:$B$8142,RESUMEN!AE3,'TODOS INV'!$E$2:$E$8142,"BANCA DE MADERA")</f>
        <v>0</v>
      </c>
      <c r="AF26" s="15">
        <f>COUNTIFS('TODOS INV'!$B$2:$B$8142,RESUMEN!AF3,'TODOS INV'!$E$2:$E$8142,"BANCA DE MADERA")</f>
        <v>0</v>
      </c>
      <c r="AG26" s="15">
        <f>COUNTIFS('TODOS INV'!$B$2:$B$8142,RESUMEN!AG3,'TODOS INV'!$E$2:$E$8142,"BANCA DE MADERA")</f>
        <v>7</v>
      </c>
      <c r="AH26" s="15">
        <f>COUNTIFS('TODOS INV'!$B$2:$B$8142,RESUMEN!AH3,'TODOS INV'!$E$2:$E$8142,"BANCA DE MADERA")</f>
        <v>2</v>
      </c>
      <c r="AI26" s="15">
        <f>COUNTIFS('TODOS INV'!$B$2:$B$8142,RESUMEN!AI3,'TODOS INV'!$E$2:$E$8142,"BANCA DE MADERA")</f>
        <v>2</v>
      </c>
      <c r="AJ26" s="15">
        <f>COUNTIFS('TODOS INV'!$B$2:$B$8142,RESUMEN!AJ3,'TODOS INV'!$E$2:$E$8142,"BANCA DE MADERA")</f>
        <v>3</v>
      </c>
      <c r="AK26" s="15">
        <f>COUNTIFS('TODOS INV'!$B$2:$B$8142,RESUMEN!AK3,'TODOS INV'!$E$2:$E$8142,"BANCA DE MADERA")</f>
        <v>1</v>
      </c>
      <c r="AL26" s="15">
        <f>COUNTIFS('TODOS INV'!$B$2:$B$8142,RESUMEN!AL3,'TODOS INV'!$E$2:$E$8142,"BANCA DE MADERA")</f>
        <v>0</v>
      </c>
      <c r="AM26" s="15">
        <f>COUNTIFS('TODOS INV'!$B$2:$B$8142,RESUMEN!AM3,'TODOS INV'!$E$2:$E$8142,"BANCA DE MADERA")</f>
        <v>1</v>
      </c>
      <c r="AN26" s="15">
        <f>COUNTIFS('TODOS INV'!$B$2:$B$8142,RESUMEN!AN3,'TODOS INV'!$E$2:$E$8142,"BANCA DE MADERA")</f>
        <v>5</v>
      </c>
      <c r="AO26" s="15">
        <f>COUNTIFS('TODOS INV'!$B$2:$B$8142,RESUMEN!AO3,'TODOS INV'!$E$2:$E$8142,"BANCA DE MADERA")</f>
        <v>3</v>
      </c>
      <c r="AP26" s="15">
        <f>COUNTIFS('TODOS INV'!$B$2:$B$8142,RESUMEN!AP3,'TODOS INV'!$E$2:$E$8142,"BANCA DE MADERA")</f>
        <v>0</v>
      </c>
      <c r="AQ26" s="15">
        <f>COUNTIFS('TODOS INV'!$B$2:$B$8142,RESUMEN!AQ3,'TODOS INV'!$E$2:$E$8142,"BANCA DE MADERA")</f>
        <v>0</v>
      </c>
      <c r="AR26" s="15">
        <f>COUNTIFS('TODOS INV'!$B$2:$B$8142,RESUMEN!AR3,'TODOS INV'!$E$2:$E$8142,"BANCA DE MADERA")</f>
        <v>0</v>
      </c>
      <c r="AS26" s="15">
        <f>COUNTIFS('TODOS INV'!$B$2:$B$8142,RESUMEN!AS3,'TODOS INV'!$E$2:$E$8142,"BANCA DE MADERA")</f>
        <v>1</v>
      </c>
      <c r="AT26" s="15">
        <f>COUNTIFS('TODOS INV'!$B$2:$B$8142,RESUMEN!AT3,'TODOS INV'!$E$2:$E$8142,"BANCA DE MADERA")</f>
        <v>1</v>
      </c>
      <c r="AU26" s="15">
        <f>COUNTIFS('TODOS INV'!$B$2:$B$8142,RESUMEN!AU3,'TODOS INV'!$E$2:$E$8142,"BANCA DE MADERA")</f>
        <v>4</v>
      </c>
      <c r="AV26" s="15">
        <f>COUNTIFS('TODOS INV'!$B$2:$B$8142,RESUMEN!AV3,'TODOS INV'!$E$2:$E$8142,"BANCA DE MADERA")</f>
        <v>3</v>
      </c>
      <c r="AW26" s="15">
        <f>COUNTIFS('TODOS INV'!$B$2:$B$8142,RESUMEN!AW3,'TODOS INV'!$E$2:$E$8142,"BANCA DE MADERA")</f>
        <v>0</v>
      </c>
      <c r="AX26" s="15">
        <f>COUNTIFS('TODOS INV'!$B$2:$B$8142,RESUMEN!AX3,'TODOS INV'!$E$2:$E$8142,"BANCA DE MADERA")</f>
        <v>1</v>
      </c>
      <c r="AY26" s="15">
        <f>COUNTIFS('TODOS INV'!$B$2:$B$8142,RESUMEN!AY3,'TODOS INV'!$E$2:$E$8142,"BANCA DE MADERA")</f>
        <v>1</v>
      </c>
      <c r="AZ26" s="15">
        <f>COUNTIFS('TODOS INV'!$B$2:$B$8142,RESUMEN!AZ3,'TODOS INV'!$E$2:$E$8142,"BANCA DE MADERA")</f>
        <v>3</v>
      </c>
      <c r="BA26" s="15">
        <f>COUNTIFS('TODOS INV'!$B$2:$B$8142,RESUMEN!BA3,'TODOS INV'!$E$2:$E$8142,"BANCA DE MADERA")</f>
        <v>3</v>
      </c>
      <c r="BB26" s="15">
        <f>COUNTIFS('TODOS INV'!$B$2:$B$8142,RESUMEN!BB3,'TODOS INV'!$E$2:$E$8142,"BANCA DE MADERA")</f>
        <v>0</v>
      </c>
      <c r="BC26" s="15">
        <f>COUNTIFS('TODOS INV'!$B$2:$B$8142,RESUMEN!BC3,'TODOS INV'!$E$2:$E$8142,"BANCA DE MADERA")</f>
        <v>0</v>
      </c>
      <c r="BD26" s="15">
        <f>COUNTIFS('TODOS INV'!$B$2:$B$8142,RESUMEN!BD3,'TODOS INV'!$E$2:$E$8142,"BANCA DE MADERA")</f>
        <v>1</v>
      </c>
      <c r="BE26" s="15">
        <f>COUNTIFS('TODOS INV'!$B$2:$B$8142,RESUMEN!BE3,'TODOS INV'!$E$2:$E$8142,"BANCA DE MADERA")</f>
        <v>0</v>
      </c>
      <c r="BF26" s="15">
        <f>COUNTIFS('TODOS INV'!$B$2:$B$8142,RESUMEN!BF3,'TODOS INV'!$E$2:$E$8142,"BANCA DE MADERA")</f>
        <v>1</v>
      </c>
      <c r="BG26" s="15">
        <f>COUNTIFS('TODOS INV'!$B$2:$B$8142,RESUMEN!BG3,'TODOS INV'!$E$2:$E$8142,"BANCA DE MADERA")</f>
        <v>0</v>
      </c>
      <c r="BH26" s="15">
        <f>COUNTIFS('TODOS INV'!$B$2:$B$8142,RESUMEN!BH3,'TODOS INV'!$E$2:$E$8142,"BANCA DE MADERA")</f>
        <v>2</v>
      </c>
      <c r="BI26" s="15">
        <f>COUNTIFS('TODOS INV'!$B$2:$B$8142,RESUMEN!BI3,'TODOS INV'!$E$2:$E$8142,"BANCA DE MADERA")</f>
        <v>0</v>
      </c>
      <c r="BJ26" s="15">
        <f>COUNTIFS('TODOS INV'!$B$2:$B$8142,RESUMEN!BJ3,'TODOS INV'!$E$2:$E$8142,"BANCA DE MADERA")</f>
        <v>0</v>
      </c>
      <c r="BK26" s="15">
        <f>COUNTIFS('TODOS INV'!$B$2:$B$8142,RESUMEN!BK3,'TODOS INV'!$E$2:$E$8142,"BANCA DE MADERA")</f>
        <v>0</v>
      </c>
      <c r="BL26" s="15">
        <f>COUNTIFS('TODOS INV'!$B$2:$B$8142,RESUMEN!BL3,'TODOS INV'!$E$2:$E$8142,"BANCA DE MADERA")</f>
        <v>6</v>
      </c>
      <c r="BM26" s="15">
        <f>COUNTIFS('TODOS INV'!$B$2:$B$8142,RESUMEN!BM3,'TODOS INV'!$E$2:$E$8142,"BANCA DE MADERA")</f>
        <v>2</v>
      </c>
      <c r="BN26" s="15">
        <f>COUNTIFS('TODOS INV'!$B$2:$B$8142,RESUMEN!BN3,'TODOS INV'!$E$2:$E$8142,"BANCA DE MADERA")</f>
        <v>6</v>
      </c>
      <c r="BO26" s="15">
        <f>COUNTIFS('TODOS INV'!$B$2:$B$8142,RESUMEN!BO3,'TODOS INV'!$E$2:$E$8142,"BANCA DE MADERA")</f>
        <v>1</v>
      </c>
      <c r="BP26" s="15">
        <f>COUNTIFS('TODOS INV'!$B$2:$B$8142,RESUMEN!BP3,'TODOS INV'!$E$2:$E$8142,"BANCA DE MADERA")</f>
        <v>5</v>
      </c>
      <c r="BQ26" s="15">
        <f>COUNTIFS('TODOS INV'!$B$2:$B$8142,RESUMEN!BQ3,'TODOS INV'!$E$2:$E$8142,"BANCA DE MADERA")</f>
        <v>3</v>
      </c>
      <c r="BR26" s="15">
        <f>COUNTIFS('TODOS INV'!$B$2:$B$8142,RESUMEN!BR3,'TODOS INV'!$E$2:$E$8142,"BANCA DE MADERA")</f>
        <v>1</v>
      </c>
      <c r="BS26" s="15">
        <f>COUNTIFS('TODOS INV'!$B$2:$B$8142,RESUMEN!BS3,'TODOS INV'!$E$2:$E$8142,"BANCA DE MADERA")</f>
        <v>0</v>
      </c>
      <c r="BT26" s="15">
        <f>COUNTIFS('TODOS INV'!$B$2:$B$8142,RESUMEN!BT3,'TODOS INV'!$E$2:$E$8142,"BANCA DE MADERA")</f>
        <v>2</v>
      </c>
      <c r="BU26" s="15">
        <f>COUNTIFS('TODOS INV'!$B$2:$B$8142,RESUMEN!BU3,'TODOS INV'!$E$2:$E$8142,"BANCA DE MADERA")</f>
        <v>0</v>
      </c>
      <c r="BV26" s="15">
        <f>COUNTIFS('TODOS INV'!$B$2:$B$8142,RESUMEN!BV3,'TODOS INV'!$E$2:$E$8142,"BANCA DE MADERA")</f>
        <v>0</v>
      </c>
      <c r="BW26" s="15">
        <f>COUNTIFS('TODOS INV'!$B$2:$B$8142,RESUMEN!BW3,'TODOS INV'!$E$2:$E$8142,"BANCA DE MADERA")</f>
        <v>2</v>
      </c>
      <c r="BX26" s="15">
        <f>COUNTIFS('TODOS INV'!$B$2:$B$8142,RESUMEN!BX3,'TODOS INV'!$E$2:$E$8142,"BANCA DE MADERA")</f>
        <v>2</v>
      </c>
      <c r="BY26" s="15">
        <f>COUNTIFS('TODOS INV'!$B$2:$B$8142,RESUMEN!BY3,'TODOS INV'!$E$2:$E$8142,"BANCA DE MADERA")</f>
        <v>2</v>
      </c>
      <c r="BZ26" s="15">
        <f>COUNTIFS('TODOS INV'!$B$2:$B$8142,RESUMEN!BZ3,'TODOS INV'!$E$2:$E$8142,"BANCA DE MADERA")</f>
        <v>2</v>
      </c>
      <c r="CA26" s="15">
        <f>COUNTIFS('TODOS INV'!$B$2:$B$8142,RESUMEN!CA3,'TODOS INV'!$E$2:$E$8142,"BANCA DE MADERA")</f>
        <v>3</v>
      </c>
      <c r="CB26" s="15">
        <f>COUNTIFS('TODOS INV'!$B$2:$B$8142,RESUMEN!CB3,'TODOS INV'!$E$2:$E$8142,"BANCA DE MADERA")</f>
        <v>1</v>
      </c>
      <c r="CC26" s="15">
        <f>COUNTIFS('TODOS INV'!$B$2:$B$8142,RESUMEN!CC3,'TODOS INV'!$E$2:$E$8142,"BANCA DE MADERA")</f>
        <v>2</v>
      </c>
      <c r="CD26" s="15">
        <f>COUNTIFS('TODOS INV'!$B$2:$B$8142,RESUMEN!CD3,'TODOS INV'!$E$2:$E$8142,"BANCA DE MADERA")</f>
        <v>4</v>
      </c>
      <c r="CE26" s="15">
        <f>COUNTIFS('TODOS INV'!$B$2:$B$8142,RESUMEN!CE3,'TODOS INV'!$E$2:$E$8142,"BANCA DE MADERA")</f>
        <v>0</v>
      </c>
      <c r="CF26" s="15">
        <f>COUNTIFS('TODOS INV'!$B$2:$B$8142,RESUMEN!CF3,'TODOS INV'!$E$2:$E$8142,"BANCA DE MADERA")</f>
        <v>1</v>
      </c>
      <c r="CG26" s="15">
        <f>COUNTIFS('TODOS INV'!$B$2:$B$8142,RESUMEN!CG3,'TODOS INV'!$E$2:$E$8142,"BANCA DE MADERA")</f>
        <v>1</v>
      </c>
      <c r="CH26" s="15">
        <f>COUNTIFS('TODOS INV'!$B$2:$B$8142,RESUMEN!CH3,'TODOS INV'!$E$2:$E$8142,"BANCA DE MADERA")</f>
        <v>0</v>
      </c>
      <c r="CI26" s="15">
        <f>COUNTIFS('TODOS INV'!$B$2:$B$8142,RESUMEN!CI3,'TODOS INV'!$E$2:$E$8142,"BANCA DE MADERA")</f>
        <v>0</v>
      </c>
      <c r="CJ26" s="15">
        <f>COUNTIFS('TODOS INV'!$B$2:$B$8142,RESUMEN!CJ3,'TODOS INV'!$E$2:$E$8142,"BANCA DE MADERA")</f>
        <v>1</v>
      </c>
      <c r="CK26" s="15">
        <f>COUNTIFS('TODOS INV'!$B$2:$B$8142,RESUMEN!CK3,'TODOS INV'!$E$2:$E$8142,"BANCA DE MADERA")</f>
        <v>0</v>
      </c>
      <c r="CL26" s="15">
        <f>COUNTIFS('TODOS INV'!$B$2:$B$8142,RESUMEN!CL3,'TODOS INV'!$E$2:$E$8142,"BANCA DE MADERA")</f>
        <v>3</v>
      </c>
      <c r="CM26" s="15">
        <f>COUNTIFS('TODOS INV'!$B$2:$B$8142,RESUMEN!CM3,'TODOS INV'!$E$2:$E$8142,"BANCA DE MADERA")</f>
        <v>0</v>
      </c>
      <c r="CN26" s="15">
        <f>COUNTIFS('TODOS INV'!$B$2:$B$8142,RESUMEN!CN3,'TODOS INV'!$E$2:$E$8142,"BANCA DE MADERA")</f>
        <v>1</v>
      </c>
      <c r="CO26" s="15">
        <f>COUNTIFS('TODOS INV'!$B$2:$B$8142,RESUMEN!CO3,'TODOS INV'!$E$2:$E$8142,"BANCA DE MADERA")</f>
        <v>2</v>
      </c>
      <c r="CP26" s="15">
        <f>COUNTIFS('TODOS INV'!$B$2:$B$8142,RESUMEN!CP3,'TODOS INV'!$E$2:$E$8142,"BANCA DE MADERA")</f>
        <v>2</v>
      </c>
      <c r="CQ26" s="15">
        <f>COUNTIFS('TODOS INV'!$B$2:$B$8142,RESUMEN!CQ3,'TODOS INV'!$E$2:$E$8142,"BANCA DE MADERA")</f>
        <v>3</v>
      </c>
      <c r="CR26" s="15">
        <f>COUNTIFS('TODOS INV'!$B$2:$B$8142,RESUMEN!CR3,'TODOS INV'!$E$2:$E$8142,"BANCA DE MADERA")</f>
        <v>0</v>
      </c>
      <c r="CS26" s="15">
        <f>COUNTIFS('TODOS INV'!$B$2:$B$8142,RESUMEN!CS3,'TODOS INV'!$E$2:$E$8142,"BANCA DE MADERA")</f>
        <v>9</v>
      </c>
      <c r="CT26" s="15">
        <f>COUNTIFS('TODOS INV'!$B$2:$B$8142,RESUMEN!CT3,'TODOS INV'!$E$2:$E$8142,"BANCA DE MADERA")</f>
        <v>2</v>
      </c>
      <c r="CU26" s="15">
        <f>COUNTIFS('TODOS INV'!$B$2:$B$8142,RESUMEN!CU3,'TODOS INV'!$E$2:$E$8142,"BANCA DE MADERA")</f>
        <v>1</v>
      </c>
      <c r="CV26" s="15">
        <f>COUNTIFS('TODOS INV'!$B$2:$B$8142,RESUMEN!CV3,'TODOS INV'!$E$2:$E$8142,"BANCA DE MADERA")</f>
        <v>1</v>
      </c>
      <c r="CW26" s="15">
        <f>COUNTIFS('TODOS INV'!$B$2:$B$8142,RESUMEN!CW3,'TODOS INV'!$E$2:$E$8142,"BANCA DE MADERA")</f>
        <v>0</v>
      </c>
      <c r="CX26" s="15">
        <f>COUNTIFS('TODOS INV'!$B$2:$B$8142,RESUMEN!CX3,'TODOS INV'!$E$2:$E$8142,"BANCA DE MADERA")</f>
        <v>2</v>
      </c>
      <c r="CY26" s="15">
        <f>COUNTIFS('TODOS INV'!$B$2:$B$8142,RESUMEN!CY3,'TODOS INV'!$E$2:$E$8142,"BANCA DE MADERA")</f>
        <v>1</v>
      </c>
      <c r="CZ26" s="15">
        <f>COUNTIFS('TODOS INV'!$B$2:$B$8142,RESUMEN!CZ3,'TODOS INV'!$E$2:$E$8142,"BANCA DE MADERA")</f>
        <v>2</v>
      </c>
      <c r="DA26" s="15">
        <f>COUNTIFS('TODOS INV'!$B$2:$B$8142,RESUMEN!DA3,'TODOS INV'!$E$2:$E$8142,"BANCA DE MADERA")</f>
        <v>3</v>
      </c>
      <c r="DB26" s="15">
        <f>COUNTIFS('TODOS INV'!$B$2:$B$8142,RESUMEN!DB3,'TODOS INV'!$E$2:$E$8142,"BANCA DE MADERA")</f>
        <v>0</v>
      </c>
      <c r="DC26" s="15">
        <f>COUNTIFS('TODOS INV'!$B$2:$B$8142,RESUMEN!DC3,'TODOS INV'!$E$2:$E$8142,"BANCA DE MADERA")</f>
        <v>2</v>
      </c>
      <c r="DD26" s="15">
        <f>COUNTIFS('TODOS INV'!$B$2:$B$8142,RESUMEN!DD3,'TODOS INV'!$E$2:$E$8142,"BANCA DE MADERA")</f>
        <v>0</v>
      </c>
      <c r="DE26" s="15">
        <f>COUNTIFS('TODOS INV'!$B$2:$B$8142,RESUMEN!DE3,'TODOS INV'!$E$2:$E$8142,"BANCA DE MADERA")</f>
        <v>9</v>
      </c>
      <c r="DF26" s="15">
        <f>COUNTIFS('TODOS INV'!$B$2:$B$8142,RESUMEN!DF3,'TODOS INV'!$E$2:$E$8142,"BANCA DE MADERA")</f>
        <v>0</v>
      </c>
      <c r="DG26" s="15">
        <f>COUNTIFS('TODOS INV'!$B$2:$B$8142,RESUMEN!DG3,'TODOS INV'!$E$2:$E$8142,"BANCA DE MADERA")</f>
        <v>0</v>
      </c>
      <c r="DH26" s="15">
        <f>COUNTIFS('TODOS INV'!$B$2:$B$8142,RESUMEN!DH3,'TODOS INV'!$E$2:$E$8142,"BANCA DE MADERA")</f>
        <v>0</v>
      </c>
    </row>
    <row r="27" spans="1:112" x14ac:dyDescent="0.2">
      <c r="A27" s="7">
        <v>24</v>
      </c>
      <c r="B27" s="8" t="s">
        <v>212</v>
      </c>
      <c r="C27" s="15">
        <f>COUNTIFS('TODOS INV'!$B$2:$B$8142,RESUMEN!C3,'TODOS INV'!$E$2:$E$8142,"CAMA DE METAL")</f>
        <v>2</v>
      </c>
      <c r="D27" s="15">
        <f>COUNTIFS('TODOS INV'!$B$2:$B$8142,RESUMEN!D3,'TODOS INV'!$E$2:$E$8142,"CAMA DE METAL")</f>
        <v>2</v>
      </c>
      <c r="E27" s="15">
        <f>COUNTIFS('TODOS INV'!$B$2:$B$8142,RESUMEN!E3,'TODOS INV'!$E$2:$E$8142,"CAMA DE METAL")</f>
        <v>0</v>
      </c>
      <c r="F27" s="15">
        <f>COUNTIFS('TODOS INV'!$B$2:$B$8142,RESUMEN!F3,'TODOS INV'!$E$2:$E$8142,"CAMA DE METAL")</f>
        <v>0</v>
      </c>
      <c r="G27" s="15">
        <f>COUNTIFS('TODOS INV'!$B$2:$B$8142,RESUMEN!G3,'TODOS INV'!$E$2:$E$8142,"CAMA DE METAL")</f>
        <v>2</v>
      </c>
      <c r="H27" s="15">
        <f>COUNTIFS('TODOS INV'!$B$2:$B$8142,RESUMEN!H3,'TODOS INV'!$E$2:$E$8142,"CAMA DE METAL")</f>
        <v>0</v>
      </c>
      <c r="I27" s="15">
        <f>COUNTIFS('TODOS INV'!$B$2:$B$8142,RESUMEN!I3,'TODOS INV'!$E$2:$E$8142,"CAMA DE METAL")</f>
        <v>1</v>
      </c>
      <c r="J27" s="15">
        <f>COUNTIFS('TODOS INV'!$B$2:$B$8142,RESUMEN!J3,'TODOS INV'!$E$2:$E$8142,"CAMA DE METAL")</f>
        <v>2</v>
      </c>
      <c r="K27" s="15">
        <f>COUNTIFS('TODOS INV'!$B$2:$B$8142,RESUMEN!K3,'TODOS INV'!$E$2:$E$8142,"CAMA DE METAL")</f>
        <v>0</v>
      </c>
      <c r="L27" s="15">
        <f>COUNTIFS('TODOS INV'!$B$2:$B$8142,RESUMEN!L3,'TODOS INV'!$E$2:$E$8142,"CAMA DE METAL")</f>
        <v>1</v>
      </c>
      <c r="M27" s="15">
        <f>COUNTIFS('TODOS INV'!$B$2:$B$8142,RESUMEN!M3,'TODOS INV'!$E$2:$E$8142,"CAMA DE METAL")</f>
        <v>2</v>
      </c>
      <c r="N27" s="15">
        <f>COUNTIFS('TODOS INV'!$B$2:$B$8142,RESUMEN!N3,'TODOS INV'!$E$2:$E$8142,"CAMA DE METAL")</f>
        <v>2</v>
      </c>
      <c r="O27" s="15">
        <f>COUNTIFS('TODOS INV'!$B$2:$B$8142,RESUMEN!O3,'TODOS INV'!$E$2:$E$8142,"CAMA DE METAL")</f>
        <v>0</v>
      </c>
      <c r="P27" s="15">
        <f>COUNTIFS('TODOS INV'!$B$2:$B$8142,RESUMEN!P3,'TODOS INV'!$E$2:$E$8142,"CAMA DE METAL")</f>
        <v>0</v>
      </c>
      <c r="Q27" s="15">
        <f>COUNTIFS('TODOS INV'!$B$2:$B$8142,RESUMEN!Q3,'TODOS INV'!$E$2:$E$8142,"CAMA DE METAL")</f>
        <v>2</v>
      </c>
      <c r="R27" s="15">
        <f>COUNTIFS('TODOS INV'!$B$2:$B$8142,RESUMEN!R3,'TODOS INV'!$E$2:$E$8142,"CAMA DE METAL")</f>
        <v>0</v>
      </c>
      <c r="S27" s="15">
        <f>COUNTIFS('TODOS INV'!$B$2:$B$8142,RESUMEN!S3,'TODOS INV'!$E$2:$E$8142,"CAMA DE METAL")</f>
        <v>1</v>
      </c>
      <c r="T27" s="15">
        <f>COUNTIFS('TODOS INV'!$B$2:$B$8142,RESUMEN!T3,'TODOS INV'!$E$2:$E$8142,"CAMA DE METAL")</f>
        <v>2</v>
      </c>
      <c r="U27" s="15">
        <f>COUNTIFS('TODOS INV'!$B$2:$B$8142,RESUMEN!U3,'TODOS INV'!$E$2:$E$8142,"CAMA DE METAL")</f>
        <v>0</v>
      </c>
      <c r="V27" s="15">
        <f>COUNTIFS('TODOS INV'!$B$2:$B$8142,RESUMEN!V3,'TODOS INV'!$E$2:$E$8142,"CAMA DE METAL")</f>
        <v>1</v>
      </c>
      <c r="W27" s="15">
        <f>COUNTIFS('TODOS INV'!$B$2:$B$8142,RESUMEN!W3,'TODOS INV'!$E$2:$E$8142,"CAMA DE METAL")</f>
        <v>0</v>
      </c>
      <c r="X27" s="15">
        <f>COUNTIFS('TODOS INV'!$B$2:$B$8142,RESUMEN!X3,'TODOS INV'!$E$2:$E$8142,"CAMA DE METAL")</f>
        <v>0</v>
      </c>
      <c r="Y27" s="15">
        <f>COUNTIFS('TODOS INV'!$B$2:$B$8142,RESUMEN!Y3,'TODOS INV'!$E$2:$E$8142,"CAMA DE METAL")</f>
        <v>3</v>
      </c>
      <c r="Z27" s="15">
        <f>COUNTIFS('TODOS INV'!$B$2:$B$8142,RESUMEN!Z3,'TODOS INV'!$E$2:$E$8142,"CAMA DE METAL")</f>
        <v>4</v>
      </c>
      <c r="AA27" s="15">
        <f>COUNTIFS('TODOS INV'!$B$2:$B$8142,RESUMEN!AA3,'TODOS INV'!$E$2:$E$8142,"CAMA DE METAL")</f>
        <v>2</v>
      </c>
      <c r="AB27" s="15">
        <f>COUNTIFS('TODOS INV'!$B$2:$B$8142,RESUMEN!AB3,'TODOS INV'!$E$2:$E$8142,"CAMA DE METAL")</f>
        <v>0</v>
      </c>
      <c r="AC27" s="15">
        <f>COUNTIFS('TODOS INV'!$B$2:$B$8142,RESUMEN!AC3,'TODOS INV'!$E$2:$E$8142,"CAMA DE METAL")</f>
        <v>5</v>
      </c>
      <c r="AD27" s="15">
        <f>COUNTIFS('TODOS INV'!$B$2:$B$8142,RESUMEN!AD3,'TODOS INV'!$E$2:$E$8142,"CAMA DE METAL")</f>
        <v>0</v>
      </c>
      <c r="AE27" s="15">
        <f>COUNTIFS('TODOS INV'!$B$2:$B$8142,RESUMEN!AE3,'TODOS INV'!$E$2:$E$8142,"CAMA DE METAL")</f>
        <v>0</v>
      </c>
      <c r="AF27" s="15">
        <f>COUNTIFS('TODOS INV'!$B$2:$B$8142,RESUMEN!AF3,'TODOS INV'!$E$2:$E$8142,"CAMA DE METAL")</f>
        <v>0</v>
      </c>
      <c r="AG27" s="15">
        <f>COUNTIFS('TODOS INV'!$B$2:$B$8142,RESUMEN!AG3,'TODOS INV'!$E$2:$E$8142,"CAMA DE METAL")</f>
        <v>4</v>
      </c>
      <c r="AH27" s="15">
        <f>COUNTIFS('TODOS INV'!$B$2:$B$8142,RESUMEN!AH3,'TODOS INV'!$E$2:$E$8142,"CAMA DE METAL")</f>
        <v>6</v>
      </c>
      <c r="AI27" s="15">
        <f>COUNTIFS('TODOS INV'!$B$2:$B$8142,RESUMEN!AI3,'TODOS INV'!$E$2:$E$8142,"CAMA DE METAL")</f>
        <v>6</v>
      </c>
      <c r="AJ27" s="15">
        <f>COUNTIFS('TODOS INV'!$B$2:$B$8142,RESUMEN!AJ3,'TODOS INV'!$E$2:$E$8142,"CAMA DE METAL")</f>
        <v>2</v>
      </c>
      <c r="AK27" s="15">
        <f>COUNTIFS('TODOS INV'!$B$2:$B$8142,RESUMEN!AK3,'TODOS INV'!$E$2:$E$8142,"CAMA DE METAL")</f>
        <v>4</v>
      </c>
      <c r="AL27" s="15">
        <f>COUNTIFS('TODOS INV'!$B$2:$B$8142,RESUMEN!AL3,'TODOS INV'!$E$2:$E$8142,"CAMA DE METAL")</f>
        <v>1</v>
      </c>
      <c r="AM27" s="15">
        <f>COUNTIFS('TODOS INV'!$B$2:$B$8142,RESUMEN!AM3,'TODOS INV'!$E$2:$E$8142,"CAMA DE METAL")</f>
        <v>0</v>
      </c>
      <c r="AN27" s="15">
        <f>COUNTIFS('TODOS INV'!$B$2:$B$8142,RESUMEN!AN3,'TODOS INV'!$E$2:$E$8142,"CAMA DE METAL")</f>
        <v>0</v>
      </c>
      <c r="AO27" s="15">
        <f>COUNTIFS('TODOS INV'!$B$2:$B$8142,RESUMEN!AO3,'TODOS INV'!$E$2:$E$8142,"CAMA DE METAL")</f>
        <v>1</v>
      </c>
      <c r="AP27" s="15">
        <f>COUNTIFS('TODOS INV'!$B$2:$B$8142,RESUMEN!AP3,'TODOS INV'!$E$2:$E$8142,"CAMA DE METAL")</f>
        <v>0</v>
      </c>
      <c r="AQ27" s="15">
        <f>COUNTIFS('TODOS INV'!$B$2:$B$8142,RESUMEN!AQ3,'TODOS INV'!$E$2:$E$8142,"CAMA DE METAL")</f>
        <v>0</v>
      </c>
      <c r="AR27" s="15">
        <f>COUNTIFS('TODOS INV'!$B$2:$B$8142,RESUMEN!AR3,'TODOS INV'!$E$2:$E$8142,"CAMA DE METAL")</f>
        <v>0</v>
      </c>
      <c r="AS27" s="15">
        <f>COUNTIFS('TODOS INV'!$B$2:$B$8142,RESUMEN!AS3,'TODOS INV'!$E$2:$E$8142,"CAMA DE METAL")</f>
        <v>3</v>
      </c>
      <c r="AT27" s="15">
        <f>COUNTIFS('TODOS INV'!$B$2:$B$8142,RESUMEN!AT3,'TODOS INV'!$E$2:$E$8142,"CAMA DE METAL")</f>
        <v>1</v>
      </c>
      <c r="AU27" s="15">
        <f>COUNTIFS('TODOS INV'!$B$2:$B$8142,RESUMEN!AU3,'TODOS INV'!$E$2:$E$8142,"CAMA DE METAL")</f>
        <v>3</v>
      </c>
      <c r="AV27" s="15">
        <f>COUNTIFS('TODOS INV'!$B$2:$B$8142,RESUMEN!AV3,'TODOS INV'!$E$2:$E$8142,"CAMA DE METAL")</f>
        <v>6</v>
      </c>
      <c r="AW27" s="15">
        <f>COUNTIFS('TODOS INV'!$B$2:$B$8142,RESUMEN!AW3,'TODOS INV'!$E$2:$E$8142,"CAMA DE METAL")</f>
        <v>0</v>
      </c>
      <c r="AX27" s="15">
        <f>COUNTIFS('TODOS INV'!$B$2:$B$8142,RESUMEN!AX3,'TODOS INV'!$E$2:$E$8142,"CAMA DE METAL")</f>
        <v>2</v>
      </c>
      <c r="AY27" s="15">
        <f>COUNTIFS('TODOS INV'!$B$2:$B$8142,RESUMEN!AY3,'TODOS INV'!$E$2:$E$8142,"CAMA DE METAL")</f>
        <v>0</v>
      </c>
      <c r="AZ27" s="15">
        <f>COUNTIFS('TODOS INV'!$B$2:$B$8142,RESUMEN!AZ3,'TODOS INV'!$E$2:$E$8142,"CAMA DE METAL")</f>
        <v>0</v>
      </c>
      <c r="BA27" s="15">
        <f>COUNTIFS('TODOS INV'!$B$2:$B$8142,RESUMEN!BA3,'TODOS INV'!$E$2:$E$8142,"CAMA DE METAL")</f>
        <v>0</v>
      </c>
      <c r="BB27" s="15">
        <f>COUNTIFS('TODOS INV'!$B$2:$B$8142,RESUMEN!BB3,'TODOS INV'!$E$2:$E$8142,"CAMA DE METAL")</f>
        <v>5</v>
      </c>
      <c r="BC27" s="15">
        <f>COUNTIFS('TODOS INV'!$B$2:$B$8142,RESUMEN!BC3,'TODOS INV'!$E$2:$E$8142,"CAMA DE METAL")</f>
        <v>3</v>
      </c>
      <c r="BD27" s="15">
        <f>COUNTIFS('TODOS INV'!$B$2:$B$8142,RESUMEN!BD3,'TODOS INV'!$E$2:$E$8142,"CAMA DE METAL")</f>
        <v>3</v>
      </c>
      <c r="BE27" s="15">
        <f>COUNTIFS('TODOS INV'!$B$2:$B$8142,RESUMEN!BE3,'TODOS INV'!$E$2:$E$8142,"CAMA DE METAL")</f>
        <v>0</v>
      </c>
      <c r="BF27" s="15">
        <f>COUNTIFS('TODOS INV'!$B$2:$B$8142,RESUMEN!BF3,'TODOS INV'!$E$2:$E$8142,"CAMA DE METAL")</f>
        <v>0</v>
      </c>
      <c r="BG27" s="15">
        <f>COUNTIFS('TODOS INV'!$B$2:$B$8142,RESUMEN!BG3,'TODOS INV'!$E$2:$E$8142,"CAMA DE METAL")</f>
        <v>0</v>
      </c>
      <c r="BH27" s="15">
        <f>COUNTIFS('TODOS INV'!$B$2:$B$8142,RESUMEN!BH3,'TODOS INV'!$E$2:$E$8142,"CAMA DE METAL")</f>
        <v>0</v>
      </c>
      <c r="BI27" s="15">
        <f>COUNTIFS('TODOS INV'!$B$2:$B$8142,RESUMEN!BI3,'TODOS INV'!$E$2:$E$8142,"CAMA DE METAL")</f>
        <v>0</v>
      </c>
      <c r="BJ27" s="15">
        <f>COUNTIFS('TODOS INV'!$B$2:$B$8142,RESUMEN!BJ3,'TODOS INV'!$E$2:$E$8142,"CAMA DE METAL")</f>
        <v>2</v>
      </c>
      <c r="BK27" s="15">
        <f>COUNTIFS('TODOS INV'!$B$2:$B$8142,RESUMEN!BK3,'TODOS INV'!$E$2:$E$8142,"CAMA DE METAL")</f>
        <v>0</v>
      </c>
      <c r="BL27" s="15">
        <f>COUNTIFS('TODOS INV'!$B$2:$B$8142,RESUMEN!BL3,'TODOS INV'!$E$2:$E$8142,"CAMA DE METAL")</f>
        <v>0</v>
      </c>
      <c r="BM27" s="15">
        <f>COUNTIFS('TODOS INV'!$B$2:$B$8142,RESUMEN!BM3,'TODOS INV'!$E$2:$E$8142,"CAMA DE METAL")</f>
        <v>0</v>
      </c>
      <c r="BN27" s="15">
        <f>COUNTIFS('TODOS INV'!$B$2:$B$8142,RESUMEN!BN3,'TODOS INV'!$E$2:$E$8142,"CAMA DE METAL")</f>
        <v>0</v>
      </c>
      <c r="BO27" s="15">
        <f>COUNTIFS('TODOS INV'!$B$2:$B$8142,RESUMEN!BO3,'TODOS INV'!$E$2:$E$8142,"CAMA DE METAL")</f>
        <v>1</v>
      </c>
      <c r="BP27" s="15">
        <f>COUNTIFS('TODOS INV'!$B$2:$B$8142,RESUMEN!BP3,'TODOS INV'!$E$2:$E$8142,"CAMA DE METAL")</f>
        <v>0</v>
      </c>
      <c r="BQ27" s="15">
        <f>COUNTIFS('TODOS INV'!$B$2:$B$8142,RESUMEN!BQ3,'TODOS INV'!$E$2:$E$8142,"CAMA DE METAL")</f>
        <v>2</v>
      </c>
      <c r="BR27" s="15">
        <f>COUNTIFS('TODOS INV'!$B$2:$B$8142,RESUMEN!BR3,'TODOS INV'!$E$2:$E$8142,"CAMA DE METAL")</f>
        <v>0</v>
      </c>
      <c r="BS27" s="15">
        <f>COUNTIFS('TODOS INV'!$B$2:$B$8142,RESUMEN!BS3,'TODOS INV'!$E$2:$E$8142,"CAMA DE METAL")</f>
        <v>1</v>
      </c>
      <c r="BT27" s="15">
        <f>COUNTIFS('TODOS INV'!$B$2:$B$8142,RESUMEN!BT3,'TODOS INV'!$E$2:$E$8142,"CAMA DE METAL")</f>
        <v>2</v>
      </c>
      <c r="BU27" s="15">
        <f>COUNTIFS('TODOS INV'!$B$2:$B$8142,RESUMEN!BU3,'TODOS INV'!$E$2:$E$8142,"CAMA DE METAL")</f>
        <v>5</v>
      </c>
      <c r="BV27" s="15">
        <f>COUNTIFS('TODOS INV'!$B$2:$B$8142,RESUMEN!BV3,'TODOS INV'!$E$2:$E$8142,"CAMA DE METAL")</f>
        <v>1</v>
      </c>
      <c r="BW27" s="15">
        <f>COUNTIFS('TODOS INV'!$B$2:$B$8142,RESUMEN!BW3,'TODOS INV'!$E$2:$E$8142,"CAMA DE METAL")</f>
        <v>0</v>
      </c>
      <c r="BX27" s="15">
        <f>COUNTIFS('TODOS INV'!$B$2:$B$8142,RESUMEN!BX3,'TODOS INV'!$E$2:$E$8142,"CAMA DE METAL")</f>
        <v>0</v>
      </c>
      <c r="BY27" s="15">
        <f>COUNTIFS('TODOS INV'!$B$2:$B$8142,RESUMEN!BY3,'TODOS INV'!$E$2:$E$8142,"CAMA DE METAL")</f>
        <v>0</v>
      </c>
      <c r="BZ27" s="15">
        <f>COUNTIFS('TODOS INV'!$B$2:$B$8142,RESUMEN!BZ3,'TODOS INV'!$E$2:$E$8142,"CAMA DE METAL")</f>
        <v>4</v>
      </c>
      <c r="CA27" s="15">
        <f>COUNTIFS('TODOS INV'!$B$2:$B$8142,RESUMEN!CA3,'TODOS INV'!$E$2:$E$8142,"CAMA DE METAL")</f>
        <v>2</v>
      </c>
      <c r="CB27" s="15">
        <f>COUNTIFS('TODOS INV'!$B$2:$B$8142,RESUMEN!CB3,'TODOS INV'!$E$2:$E$8142,"CAMA DE METAL")</f>
        <v>0</v>
      </c>
      <c r="CC27" s="15">
        <f>COUNTIFS('TODOS INV'!$B$2:$B$8142,RESUMEN!CC3,'TODOS INV'!$E$2:$E$8142,"CAMA DE METAL")</f>
        <v>4</v>
      </c>
      <c r="CD27" s="15">
        <f>COUNTIFS('TODOS INV'!$B$2:$B$8142,RESUMEN!CD3,'TODOS INV'!$E$2:$E$8142,"CAMA DE METAL")</f>
        <v>4</v>
      </c>
      <c r="CE27" s="15">
        <f>COUNTIFS('TODOS INV'!$B$2:$B$8142,RESUMEN!CE3,'TODOS INV'!$E$2:$E$8142,"CAMA DE METAL")</f>
        <v>0</v>
      </c>
      <c r="CF27" s="15">
        <f>COUNTIFS('TODOS INV'!$B$2:$B$8142,RESUMEN!CF3,'TODOS INV'!$E$2:$E$8142,"CAMA DE METAL")</f>
        <v>6</v>
      </c>
      <c r="CG27" s="15">
        <f>COUNTIFS('TODOS INV'!$B$2:$B$8142,RESUMEN!CG3,'TODOS INV'!$E$2:$E$8142,"CAMA DE METAL")</f>
        <v>0</v>
      </c>
      <c r="CH27" s="15">
        <f>COUNTIFS('TODOS INV'!$B$2:$B$8142,RESUMEN!CH3,'TODOS INV'!$E$2:$E$8142,"CAMA DE METAL")</f>
        <v>0</v>
      </c>
      <c r="CI27" s="15">
        <f>COUNTIFS('TODOS INV'!$B$2:$B$8142,RESUMEN!CI3,'TODOS INV'!$E$2:$E$8142,"CAMA DE METAL")</f>
        <v>0</v>
      </c>
      <c r="CJ27" s="15">
        <f>COUNTIFS('TODOS INV'!$B$2:$B$8142,RESUMEN!CJ3,'TODOS INV'!$E$2:$E$8142,"CAMA DE METAL")</f>
        <v>1</v>
      </c>
      <c r="CK27" s="15">
        <f>COUNTIFS('TODOS INV'!$B$2:$B$8142,RESUMEN!CK3,'TODOS INV'!$E$2:$E$8142,"CAMA DE METAL")</f>
        <v>2</v>
      </c>
      <c r="CL27" s="15">
        <f>COUNTIFS('TODOS INV'!$B$2:$B$8142,RESUMEN!CL3,'TODOS INV'!$E$2:$E$8142,"CAMA DE METAL")</f>
        <v>4</v>
      </c>
      <c r="CM27" s="15">
        <f>COUNTIFS('TODOS INV'!$B$2:$B$8142,RESUMEN!CM3,'TODOS INV'!$E$2:$E$8142,"CAMA DE METAL")</f>
        <v>0</v>
      </c>
      <c r="CN27" s="15">
        <f>COUNTIFS('TODOS INV'!$B$2:$B$8142,RESUMEN!CN3,'TODOS INV'!$E$2:$E$8142,"CAMA DE METAL")</f>
        <v>1</v>
      </c>
      <c r="CO27" s="15">
        <f>COUNTIFS('TODOS INV'!$B$2:$B$8142,RESUMEN!CO3,'TODOS INV'!$E$2:$E$8142,"CAMA DE METAL")</f>
        <v>0</v>
      </c>
      <c r="CP27" s="15">
        <f>COUNTIFS('TODOS INV'!$B$2:$B$8142,RESUMEN!CP3,'TODOS INV'!$E$2:$E$8142,"CAMA DE METAL")</f>
        <v>0</v>
      </c>
      <c r="CQ27" s="15">
        <f>COUNTIFS('TODOS INV'!$B$2:$B$8142,RESUMEN!CQ3,'TODOS INV'!$E$2:$E$8142,"CAMA DE METAL")</f>
        <v>3</v>
      </c>
      <c r="CR27" s="15">
        <f>COUNTIFS('TODOS INV'!$B$2:$B$8142,RESUMEN!CR3,'TODOS INV'!$E$2:$E$8142,"CAMA DE METAL")</f>
        <v>0</v>
      </c>
      <c r="CS27" s="15">
        <f>COUNTIFS('TODOS INV'!$B$2:$B$8142,RESUMEN!CS3,'TODOS INV'!$E$2:$E$8142,"CAMA DE METAL")</f>
        <v>1</v>
      </c>
      <c r="CT27" s="15">
        <f>COUNTIFS('TODOS INV'!$B$2:$B$8142,RESUMEN!CT3,'TODOS INV'!$E$2:$E$8142,"CAMA DE METAL")</f>
        <v>0</v>
      </c>
      <c r="CU27" s="15">
        <f>COUNTIFS('TODOS INV'!$B$2:$B$8142,RESUMEN!CU3,'TODOS INV'!$E$2:$E$8142,"CAMA DE METAL")</f>
        <v>0</v>
      </c>
      <c r="CV27" s="15">
        <f>COUNTIFS('TODOS INV'!$B$2:$B$8142,RESUMEN!CV3,'TODOS INV'!$E$2:$E$8142,"CAMA DE METAL")</f>
        <v>5</v>
      </c>
      <c r="CW27" s="15">
        <f>COUNTIFS('TODOS INV'!$B$2:$B$8142,RESUMEN!CW3,'TODOS INV'!$E$2:$E$8142,"CAMA DE METAL")</f>
        <v>1</v>
      </c>
      <c r="CX27" s="15">
        <f>COUNTIFS('TODOS INV'!$B$2:$B$8142,RESUMEN!CX3,'TODOS INV'!$E$2:$E$8142,"CAMA DE METAL")</f>
        <v>0</v>
      </c>
      <c r="CY27" s="15">
        <f>COUNTIFS('TODOS INV'!$B$2:$B$8142,RESUMEN!CY3,'TODOS INV'!$E$2:$E$8142,"CAMA DE METAL")</f>
        <v>3</v>
      </c>
      <c r="CZ27" s="15">
        <f>COUNTIFS('TODOS INV'!$B$2:$B$8142,RESUMEN!CZ3,'TODOS INV'!$E$2:$E$8142,"CAMA DE METAL")</f>
        <v>6</v>
      </c>
      <c r="DA27" s="15">
        <f>COUNTIFS('TODOS INV'!$B$2:$B$8142,RESUMEN!DA3,'TODOS INV'!$E$2:$E$8142,"CAMA DE METAL")</f>
        <v>4</v>
      </c>
      <c r="DB27" s="15">
        <f>COUNTIFS('TODOS INV'!$B$2:$B$8142,RESUMEN!DB3,'TODOS INV'!$E$2:$E$8142,"CAMA DE METAL")</f>
        <v>0</v>
      </c>
      <c r="DC27" s="15">
        <f>COUNTIFS('TODOS INV'!$B$2:$B$8142,RESUMEN!DC3,'TODOS INV'!$E$2:$E$8142,"CAMA DE METAL")</f>
        <v>0</v>
      </c>
      <c r="DD27" s="15">
        <f>COUNTIFS('TODOS INV'!$B$2:$B$8142,RESUMEN!DD3,'TODOS INV'!$E$2:$E$8142,"CAMA DE METAL")</f>
        <v>0</v>
      </c>
      <c r="DE27" s="15">
        <f>COUNTIFS('TODOS INV'!$B$2:$B$8142,RESUMEN!DE3,'TODOS INV'!$E$2:$E$8142,"CAMA DE METAL")</f>
        <v>1</v>
      </c>
      <c r="DF27" s="15">
        <f>COUNTIFS('TODOS INV'!$B$2:$B$8142,RESUMEN!DF3,'TODOS INV'!$E$2:$E$8142,"CAMA DE METAL")</f>
        <v>0</v>
      </c>
      <c r="DG27" s="15">
        <f>COUNTIFS('TODOS INV'!$B$2:$B$8142,RESUMEN!DG3,'TODOS INV'!$E$2:$E$8142,"CAMA DE METAL")</f>
        <v>0</v>
      </c>
      <c r="DH27" s="15">
        <f>COUNTIFS('TODOS INV'!$B$2:$B$8142,RESUMEN!DH3,'TODOS INV'!$E$2:$E$8142,"CAMA DE METAL")</f>
        <v>0</v>
      </c>
    </row>
    <row r="28" spans="1:112" x14ac:dyDescent="0.2">
      <c r="A28" s="7">
        <v>25</v>
      </c>
      <c r="B28" s="8" t="s">
        <v>215</v>
      </c>
      <c r="C28" s="15">
        <f>COUNTIFS('TODOS INV'!$B$2:$B$8142,RESUMEN!C3,'TODOS INV'!$E$2:$E$8142,"BANQUETA PARA TOCADOR")</f>
        <v>0</v>
      </c>
      <c r="D28" s="15">
        <f>COUNTIFS('TODOS INV'!$B$2:$B$8142,RESUMEN!D3,'TODOS INV'!$E$2:$E$8142,"BANQUETA PARA TOCADOR")</f>
        <v>2</v>
      </c>
      <c r="E28" s="15">
        <f>COUNTIFS('TODOS INV'!$B$2:$B$8142,RESUMEN!E3,'TODOS INV'!$E$2:$E$8142,"BANQUETA PARA TOCADOR")</f>
        <v>0</v>
      </c>
      <c r="F28" s="15">
        <f>COUNTIFS('TODOS INV'!$B$2:$B$8142,RESUMEN!F3,'TODOS INV'!$E$2:$E$8142,"BANQUETA PARA TOCADOR")</f>
        <v>0</v>
      </c>
      <c r="G28" s="15">
        <f>COUNTIFS('TODOS INV'!$B$2:$B$8142,RESUMEN!G3,'TODOS INV'!$E$2:$E$8142,"BANQUETA PARA TOCADOR")</f>
        <v>0</v>
      </c>
      <c r="H28" s="15">
        <f>COUNTIFS('TODOS INV'!$B$2:$B$8142,RESUMEN!H3,'TODOS INV'!$E$2:$E$8142,"BANQUETA PARA TOCADOR")</f>
        <v>0</v>
      </c>
      <c r="I28" s="15">
        <f>COUNTIFS('TODOS INV'!$B$2:$B$8142,RESUMEN!I3,'TODOS INV'!$E$2:$E$8142,"BANQUETA PARA TOCADOR")</f>
        <v>0</v>
      </c>
      <c r="J28" s="15">
        <f>COUNTIFS('TODOS INV'!$B$2:$B$8142,RESUMEN!J3,'TODOS INV'!$E$2:$E$8142,"BANQUETA PARA TOCADOR")</f>
        <v>0</v>
      </c>
      <c r="K28" s="15">
        <f>COUNTIFS('TODOS INV'!$B$2:$B$8142,RESUMEN!K3,'TODOS INV'!$E$2:$E$8142,"BANQUETA PARA TOCADOR")</f>
        <v>0</v>
      </c>
      <c r="L28" s="15">
        <f>COUNTIFS('TODOS INV'!$B$2:$B$8142,RESUMEN!L3,'TODOS INV'!$E$2:$E$8142,"BANQUETA PARA TOCADOR")</f>
        <v>0</v>
      </c>
      <c r="M28" s="15">
        <f>COUNTIFS('TODOS INV'!$B$2:$B$8142,RESUMEN!M3,'TODOS INV'!$E$2:$E$8142,"BANQUETA PARA TOCADOR")</f>
        <v>0</v>
      </c>
      <c r="N28" s="15">
        <f>COUNTIFS('TODOS INV'!$B$2:$B$8142,RESUMEN!N3,'TODOS INV'!$E$2:$E$8142,"BANQUETA PARA TOCADOR")</f>
        <v>2</v>
      </c>
      <c r="O28" s="15">
        <f>COUNTIFS('TODOS INV'!$B$2:$B$8142,RESUMEN!O3,'TODOS INV'!$E$2:$E$8142,"BANQUETA PARA TOCADOR")</f>
        <v>0</v>
      </c>
      <c r="P28" s="15">
        <f>COUNTIFS('TODOS INV'!$B$2:$B$8142,RESUMEN!P3,'TODOS INV'!$E$2:$E$8142,"BANQUETA PARA TOCADOR")</f>
        <v>0</v>
      </c>
      <c r="Q28" s="15">
        <f>COUNTIFS('TODOS INV'!$B$2:$B$8142,RESUMEN!Q3,'TODOS INV'!$E$2:$E$8142,"BANQUETA PARA TOCADOR")</f>
        <v>0</v>
      </c>
      <c r="R28" s="15">
        <f>COUNTIFS('TODOS INV'!$B$2:$B$8142,RESUMEN!R3,'TODOS INV'!$E$2:$E$8142,"BANQUETA PARA TOCADOR")</f>
        <v>0</v>
      </c>
      <c r="S28" s="15">
        <f>COUNTIFS('TODOS INV'!$B$2:$B$8142,RESUMEN!S3,'TODOS INV'!$E$2:$E$8142,"BANQUETA PARA TOCADOR")</f>
        <v>0</v>
      </c>
      <c r="T28" s="15">
        <f>COUNTIFS('TODOS INV'!$B$2:$B$8142,RESUMEN!T3,'TODOS INV'!$E$2:$E$8142,"BANQUETA PARA TOCADOR")</f>
        <v>0</v>
      </c>
      <c r="U28" s="15">
        <f>COUNTIFS('TODOS INV'!$B$2:$B$8142,RESUMEN!U3,'TODOS INV'!$E$2:$E$8142,"BANQUETA PARA TOCADOR")</f>
        <v>0</v>
      </c>
      <c r="V28" s="15">
        <f>COUNTIFS('TODOS INV'!$B$2:$B$8142,RESUMEN!V3,'TODOS INV'!$E$2:$E$8142,"BANQUETA PARA TOCADOR")</f>
        <v>0</v>
      </c>
      <c r="W28" s="15">
        <f>COUNTIFS('TODOS INV'!$B$2:$B$8142,RESUMEN!W3,'TODOS INV'!$E$2:$E$8142,"BANQUETA PARA TOCADOR")</f>
        <v>0</v>
      </c>
      <c r="X28" s="15">
        <f>COUNTIFS('TODOS INV'!$B$2:$B$8142,RESUMEN!X3,'TODOS INV'!$E$2:$E$8142,"BANQUETA PARA TOCADOR")</f>
        <v>0</v>
      </c>
      <c r="Y28" s="15">
        <f>COUNTIFS('TODOS INV'!$B$2:$B$8142,RESUMEN!Y3,'TODOS INV'!$E$2:$E$8142,"BANQUETA PARA TOCADOR")</f>
        <v>0</v>
      </c>
      <c r="Z28" s="15">
        <f>COUNTIFS('TODOS INV'!$B$2:$B$8142,RESUMEN!Z3,'TODOS INV'!$E$2:$E$8142,"BANQUETA PARA TOCADOR")</f>
        <v>0</v>
      </c>
      <c r="AA28" s="15">
        <f>COUNTIFS('TODOS INV'!$B$2:$B$8142,RESUMEN!AA3,'TODOS INV'!$E$2:$E$8142,"BANQUETA PARA TOCADOR")</f>
        <v>0</v>
      </c>
      <c r="AB28" s="15">
        <f>COUNTIFS('TODOS INV'!$B$2:$B$8142,RESUMEN!AB3,'TODOS INV'!$E$2:$E$8142,"BANQUETA PARA TOCADOR")</f>
        <v>0</v>
      </c>
      <c r="AC28" s="15">
        <f>COUNTIFS('TODOS INV'!$B$2:$B$8142,RESUMEN!AC3,'TODOS INV'!$E$2:$E$8142,"BANQUETA PARA TOCADOR")</f>
        <v>0</v>
      </c>
      <c r="AD28" s="15">
        <f>COUNTIFS('TODOS INV'!$B$2:$B$8142,RESUMEN!AD3,'TODOS INV'!$E$2:$E$8142,"BANQUETA PARA TOCADOR")</f>
        <v>0</v>
      </c>
      <c r="AE28" s="15">
        <f>COUNTIFS('TODOS INV'!$B$2:$B$8142,RESUMEN!AE3,'TODOS INV'!$E$2:$E$8142,"BANQUETA PARA TOCADOR")</f>
        <v>0</v>
      </c>
      <c r="AF28" s="15">
        <f>COUNTIFS('TODOS INV'!$B$2:$B$8142,RESUMEN!AF3,'TODOS INV'!$E$2:$E$8142,"BANQUETA PARA TOCADOR")</f>
        <v>0</v>
      </c>
      <c r="AG28" s="15">
        <f>COUNTIFS('TODOS INV'!$B$2:$B$8142,RESUMEN!AG3,'TODOS INV'!$E$2:$E$8142,"BANQUETA PARA TOCADOR")</f>
        <v>0</v>
      </c>
      <c r="AH28" s="15">
        <f>COUNTIFS('TODOS INV'!$B$2:$B$8142,RESUMEN!AH3,'TODOS INV'!$E$2:$E$8142,"BANQUETA PARA TOCADOR")</f>
        <v>0</v>
      </c>
      <c r="AI28" s="15">
        <f>COUNTIFS('TODOS INV'!$B$2:$B$8142,RESUMEN!AI3,'TODOS INV'!$E$2:$E$8142,"BANQUETA PARA TOCADOR")</f>
        <v>0</v>
      </c>
      <c r="AJ28" s="15">
        <f>COUNTIFS('TODOS INV'!$B$2:$B$8142,RESUMEN!AJ3,'TODOS INV'!$E$2:$E$8142,"BANQUETA PARA TOCADOR")</f>
        <v>0</v>
      </c>
      <c r="AK28" s="15">
        <f>COUNTIFS('TODOS INV'!$B$2:$B$8142,RESUMEN!AK3,'TODOS INV'!$E$2:$E$8142,"BANQUETA PARA TOCADOR")</f>
        <v>0</v>
      </c>
      <c r="AL28" s="15">
        <f>COUNTIFS('TODOS INV'!$B$2:$B$8142,RESUMEN!AL3,'TODOS INV'!$E$2:$E$8142,"BANQUETA PARA TOCADOR")</f>
        <v>0</v>
      </c>
      <c r="AM28" s="15">
        <f>COUNTIFS('TODOS INV'!$B$2:$B$8142,RESUMEN!AM3,'TODOS INV'!$E$2:$E$8142,"BANQUETA PARA TOCADOR")</f>
        <v>0</v>
      </c>
      <c r="AN28" s="15">
        <f>COUNTIFS('TODOS INV'!$B$2:$B$8142,RESUMEN!AN3,'TODOS INV'!$E$2:$E$8142,"BANQUETA PARA TOCADOR")</f>
        <v>0</v>
      </c>
      <c r="AO28" s="15">
        <f>COUNTIFS('TODOS INV'!$B$2:$B$8142,RESUMEN!AO3,'TODOS INV'!$E$2:$E$8142,"BANQUETA PARA TOCADOR")</f>
        <v>0</v>
      </c>
      <c r="AP28" s="15">
        <f>COUNTIFS('TODOS INV'!$B$2:$B$8142,RESUMEN!AP3,'TODOS INV'!$E$2:$E$8142,"BANQUETA PARA TOCADOR")</f>
        <v>0</v>
      </c>
      <c r="AQ28" s="15">
        <f>COUNTIFS('TODOS INV'!$B$2:$B$8142,RESUMEN!AQ3,'TODOS INV'!$E$2:$E$8142,"BANQUETA PARA TOCADOR")</f>
        <v>0</v>
      </c>
      <c r="AR28" s="15">
        <f>COUNTIFS('TODOS INV'!$B$2:$B$8142,RESUMEN!AR3,'TODOS INV'!$E$2:$E$8142,"BANQUETA PARA TOCADOR")</f>
        <v>0</v>
      </c>
      <c r="AS28" s="15">
        <f>COUNTIFS('TODOS INV'!$B$2:$B$8142,RESUMEN!AS3,'TODOS INV'!$E$2:$E$8142,"BANQUETA PARA TOCADOR")</f>
        <v>0</v>
      </c>
      <c r="AT28" s="15">
        <f>COUNTIFS('TODOS INV'!$B$2:$B$8142,RESUMEN!AT3,'TODOS INV'!$E$2:$E$8142,"BANQUETA PARA TOCADOR")</f>
        <v>0</v>
      </c>
      <c r="AU28" s="15">
        <f>COUNTIFS('TODOS INV'!$B$2:$B$8142,RESUMEN!AU3,'TODOS INV'!$E$2:$E$8142,"BANQUETA PARA TOCADOR")</f>
        <v>0</v>
      </c>
      <c r="AV28" s="15">
        <f>COUNTIFS('TODOS INV'!$B$2:$B$8142,RESUMEN!AV3,'TODOS INV'!$E$2:$E$8142,"BANQUETA PARA TOCADOR")</f>
        <v>0</v>
      </c>
      <c r="AW28" s="15">
        <f>COUNTIFS('TODOS INV'!$B$2:$B$8142,RESUMEN!AW3,'TODOS INV'!$E$2:$E$8142,"BANQUETA PARA TOCADOR")</f>
        <v>0</v>
      </c>
      <c r="AX28" s="15">
        <f>COUNTIFS('TODOS INV'!$B$2:$B$8142,RESUMEN!AX3,'TODOS INV'!$E$2:$E$8142,"BANQUETA PARA TOCADOR")</f>
        <v>0</v>
      </c>
      <c r="AY28" s="15">
        <f>COUNTIFS('TODOS INV'!$B$2:$B$8142,RESUMEN!AY3,'TODOS INV'!$E$2:$E$8142,"BANQUETA PARA TOCADOR")</f>
        <v>0</v>
      </c>
      <c r="AZ28" s="15">
        <f>COUNTIFS('TODOS INV'!$B$2:$B$8142,RESUMEN!AZ3,'TODOS INV'!$E$2:$E$8142,"BANQUETA PARA TOCADOR")</f>
        <v>0</v>
      </c>
      <c r="BA28" s="15">
        <f>COUNTIFS('TODOS INV'!$B$2:$B$8142,RESUMEN!BA3,'TODOS INV'!$E$2:$E$8142,"BANQUETA PARA TOCADOR")</f>
        <v>0</v>
      </c>
      <c r="BB28" s="15">
        <f>COUNTIFS('TODOS INV'!$B$2:$B$8142,RESUMEN!BB3,'TODOS INV'!$E$2:$E$8142,"BANQUETA PARA TOCADOR")</f>
        <v>0</v>
      </c>
      <c r="BC28" s="15">
        <f>COUNTIFS('TODOS INV'!$B$2:$B$8142,RESUMEN!BC3,'TODOS INV'!$E$2:$E$8142,"BANQUETA PARA TOCADOR")</f>
        <v>0</v>
      </c>
      <c r="BD28" s="15">
        <f>COUNTIFS('TODOS INV'!$B$2:$B$8142,RESUMEN!BD3,'TODOS INV'!$E$2:$E$8142,"BANQUETA PARA TOCADOR")</f>
        <v>0</v>
      </c>
      <c r="BE28" s="15">
        <f>COUNTIFS('TODOS INV'!$B$2:$B$8142,RESUMEN!BE3,'TODOS INV'!$E$2:$E$8142,"BANQUETA PARA TOCADOR")</f>
        <v>0</v>
      </c>
      <c r="BF28" s="15">
        <f>COUNTIFS('TODOS INV'!$B$2:$B$8142,RESUMEN!BF3,'TODOS INV'!$E$2:$E$8142,"BANQUETA PARA TOCADOR")</f>
        <v>0</v>
      </c>
      <c r="BG28" s="15">
        <f>COUNTIFS('TODOS INV'!$B$2:$B$8142,RESUMEN!BG3,'TODOS INV'!$E$2:$E$8142,"BANQUETA PARA TOCADOR")</f>
        <v>0</v>
      </c>
      <c r="BH28" s="15">
        <f>COUNTIFS('TODOS INV'!$B$2:$B$8142,RESUMEN!BH3,'TODOS INV'!$E$2:$E$8142,"BANQUETA PARA TOCADOR")</f>
        <v>0</v>
      </c>
      <c r="BI28" s="15">
        <f>COUNTIFS('TODOS INV'!$B$2:$B$8142,RESUMEN!BI3,'TODOS INV'!$E$2:$E$8142,"BANQUETA PARA TOCADOR")</f>
        <v>0</v>
      </c>
      <c r="BJ28" s="15">
        <f>COUNTIFS('TODOS INV'!$B$2:$B$8142,RESUMEN!BJ3,'TODOS INV'!$E$2:$E$8142,"BANQUETA PARA TOCADOR")</f>
        <v>0</v>
      </c>
      <c r="BK28" s="15">
        <f>COUNTIFS('TODOS INV'!$B$2:$B$8142,RESUMEN!BK3,'TODOS INV'!$E$2:$E$8142,"BANQUETA PARA TOCADOR")</f>
        <v>0</v>
      </c>
      <c r="BL28" s="15">
        <f>COUNTIFS('TODOS INV'!$B$2:$B$8142,RESUMEN!BL3,'TODOS INV'!$E$2:$E$8142,"BANQUETA PARA TOCADOR")</f>
        <v>0</v>
      </c>
      <c r="BM28" s="15">
        <f>COUNTIFS('TODOS INV'!$B$2:$B$8142,RESUMEN!BM3,'TODOS INV'!$E$2:$E$8142,"BANQUETA PARA TOCADOR")</f>
        <v>0</v>
      </c>
      <c r="BN28" s="15">
        <f>COUNTIFS('TODOS INV'!$B$2:$B$8142,RESUMEN!BN3,'TODOS INV'!$E$2:$E$8142,"BANQUETA PARA TOCADOR")</f>
        <v>0</v>
      </c>
      <c r="BO28" s="15">
        <f>COUNTIFS('TODOS INV'!$B$2:$B$8142,RESUMEN!BO3,'TODOS INV'!$E$2:$E$8142,"BANQUETA PARA TOCADOR")</f>
        <v>0</v>
      </c>
      <c r="BP28" s="15">
        <f>COUNTIFS('TODOS INV'!$B$2:$B$8142,RESUMEN!BP3,'TODOS INV'!$E$2:$E$8142,"BANQUETA PARA TOCADOR")</f>
        <v>0</v>
      </c>
      <c r="BQ28" s="15">
        <f>COUNTIFS('TODOS INV'!$B$2:$B$8142,RESUMEN!BQ3,'TODOS INV'!$E$2:$E$8142,"BANQUETA PARA TOCADOR")</f>
        <v>0</v>
      </c>
      <c r="BR28" s="15">
        <f>COUNTIFS('TODOS INV'!$B$2:$B$8142,RESUMEN!BR3,'TODOS INV'!$E$2:$E$8142,"BANQUETA PARA TOCADOR")</f>
        <v>0</v>
      </c>
      <c r="BS28" s="15">
        <f>COUNTIFS('TODOS INV'!$B$2:$B$8142,RESUMEN!BS3,'TODOS INV'!$E$2:$E$8142,"BANQUETA PARA TOCADOR")</f>
        <v>0</v>
      </c>
      <c r="BT28" s="15">
        <f>COUNTIFS('TODOS INV'!$B$2:$B$8142,RESUMEN!BT3,'TODOS INV'!$E$2:$E$8142,"BANQUETA PARA TOCADOR")</f>
        <v>0</v>
      </c>
      <c r="BU28" s="15">
        <f>COUNTIFS('TODOS INV'!$B$2:$B$8142,RESUMEN!BU3,'TODOS INV'!$E$2:$E$8142,"BANQUETA PARA TOCADOR")</f>
        <v>0</v>
      </c>
      <c r="BV28" s="15">
        <f>COUNTIFS('TODOS INV'!$B$2:$B$8142,RESUMEN!BV3,'TODOS INV'!$E$2:$E$8142,"BANQUETA PARA TOCADOR")</f>
        <v>0</v>
      </c>
      <c r="BW28" s="15">
        <f>COUNTIFS('TODOS INV'!$B$2:$B$8142,RESUMEN!BW3,'TODOS INV'!$E$2:$E$8142,"BANQUETA PARA TOCADOR")</f>
        <v>0</v>
      </c>
      <c r="BX28" s="15">
        <f>COUNTIFS('TODOS INV'!$B$2:$B$8142,RESUMEN!BX3,'TODOS INV'!$E$2:$E$8142,"BANQUETA PARA TOCADOR")</f>
        <v>0</v>
      </c>
      <c r="BY28" s="15">
        <f>COUNTIFS('TODOS INV'!$B$2:$B$8142,RESUMEN!BY3,'TODOS INV'!$E$2:$E$8142,"BANQUETA PARA TOCADOR")</f>
        <v>0</v>
      </c>
      <c r="BZ28" s="15">
        <f>COUNTIFS('TODOS INV'!$B$2:$B$8142,RESUMEN!BZ3,'TODOS INV'!$E$2:$E$8142,"BANQUETA PARA TOCADOR")</f>
        <v>0</v>
      </c>
      <c r="CA28" s="15">
        <f>COUNTIFS('TODOS INV'!$B$2:$B$8142,RESUMEN!CA3,'TODOS INV'!$E$2:$E$8142,"BANQUETA PARA TOCADOR")</f>
        <v>0</v>
      </c>
      <c r="CB28" s="15">
        <f>COUNTIFS('TODOS INV'!$B$2:$B$8142,RESUMEN!CB3,'TODOS INV'!$E$2:$E$8142,"BANQUETA PARA TOCADOR")</f>
        <v>0</v>
      </c>
      <c r="CC28" s="15">
        <f>COUNTIFS('TODOS INV'!$B$2:$B$8142,RESUMEN!CC3,'TODOS INV'!$E$2:$E$8142,"BANQUETA PARA TOCADOR")</f>
        <v>0</v>
      </c>
      <c r="CD28" s="15">
        <f>COUNTIFS('TODOS INV'!$B$2:$B$8142,RESUMEN!CD3,'TODOS INV'!$E$2:$E$8142,"BANQUETA PARA TOCADOR")</f>
        <v>0</v>
      </c>
      <c r="CE28" s="15">
        <f>COUNTIFS('TODOS INV'!$B$2:$B$8142,RESUMEN!CE3,'TODOS INV'!$E$2:$E$8142,"BANQUETA PARA TOCADOR")</f>
        <v>0</v>
      </c>
      <c r="CF28" s="15">
        <f>COUNTIFS('TODOS INV'!$B$2:$B$8142,RESUMEN!CF3,'TODOS INV'!$E$2:$E$8142,"BANQUETA PARA TOCADOR")</f>
        <v>0</v>
      </c>
      <c r="CG28" s="15">
        <f>COUNTIFS('TODOS INV'!$B$2:$B$8142,RESUMEN!CG3,'TODOS INV'!$E$2:$E$8142,"BANQUETA PARA TOCADOR")</f>
        <v>0</v>
      </c>
      <c r="CH28" s="15">
        <f>COUNTIFS('TODOS INV'!$B$2:$B$8142,RESUMEN!CH3,'TODOS INV'!$E$2:$E$8142,"BANQUETA PARA TOCADOR")</f>
        <v>0</v>
      </c>
      <c r="CI28" s="15">
        <f>COUNTIFS('TODOS INV'!$B$2:$B$8142,RESUMEN!CI3,'TODOS INV'!$E$2:$E$8142,"BANQUETA PARA TOCADOR")</f>
        <v>0</v>
      </c>
      <c r="CJ28" s="15">
        <f>COUNTIFS('TODOS INV'!$B$2:$B$8142,RESUMEN!CJ3,'TODOS INV'!$E$2:$E$8142,"BANQUETA PARA TOCADOR")</f>
        <v>0</v>
      </c>
      <c r="CK28" s="15">
        <f>COUNTIFS('TODOS INV'!$B$2:$B$8142,RESUMEN!CK3,'TODOS INV'!$E$2:$E$8142,"BANQUETA PARA TOCADOR")</f>
        <v>0</v>
      </c>
      <c r="CL28" s="15">
        <f>COUNTIFS('TODOS INV'!$B$2:$B$8142,RESUMEN!CL3,'TODOS INV'!$E$2:$E$8142,"BANQUETA PARA TOCADOR")</f>
        <v>0</v>
      </c>
      <c r="CM28" s="15">
        <f>COUNTIFS('TODOS INV'!$B$2:$B$8142,RESUMEN!CM3,'TODOS INV'!$E$2:$E$8142,"BANQUETA PARA TOCADOR")</f>
        <v>0</v>
      </c>
      <c r="CN28" s="15">
        <f>COUNTIFS('TODOS INV'!$B$2:$B$8142,RESUMEN!CN3,'TODOS INV'!$E$2:$E$8142,"BANQUETA PARA TOCADOR")</f>
        <v>0</v>
      </c>
      <c r="CO28" s="15">
        <f>COUNTIFS('TODOS INV'!$B$2:$B$8142,RESUMEN!CO3,'TODOS INV'!$E$2:$E$8142,"BANQUETA PARA TOCADOR")</f>
        <v>0</v>
      </c>
      <c r="CP28" s="15">
        <f>COUNTIFS('TODOS INV'!$B$2:$B$8142,RESUMEN!CP3,'TODOS INV'!$E$2:$E$8142,"BANQUETA PARA TOCADOR")</f>
        <v>0</v>
      </c>
      <c r="CQ28" s="15">
        <f>COUNTIFS('TODOS INV'!$B$2:$B$8142,RESUMEN!CQ3,'TODOS INV'!$E$2:$E$8142,"BANQUETA PARA TOCADOR")</f>
        <v>0</v>
      </c>
      <c r="CR28" s="15">
        <f>COUNTIFS('TODOS INV'!$B$2:$B$8142,RESUMEN!CR3,'TODOS INV'!$E$2:$E$8142,"BANQUETA PARA TOCADOR")</f>
        <v>0</v>
      </c>
      <c r="CS28" s="15">
        <f>COUNTIFS('TODOS INV'!$B$2:$B$8142,RESUMEN!CS3,'TODOS INV'!$E$2:$E$8142,"BANQUETA PARA TOCADOR")</f>
        <v>0</v>
      </c>
      <c r="CT28" s="15">
        <f>COUNTIFS('TODOS INV'!$B$2:$B$8142,RESUMEN!CT3,'TODOS INV'!$E$2:$E$8142,"BANQUETA PARA TOCADOR")</f>
        <v>0</v>
      </c>
      <c r="CU28" s="15">
        <f>COUNTIFS('TODOS INV'!$B$2:$B$8142,RESUMEN!CU3,'TODOS INV'!$E$2:$E$8142,"BANQUETA PARA TOCADOR")</f>
        <v>0</v>
      </c>
      <c r="CV28" s="15">
        <f>COUNTIFS('TODOS INV'!$B$2:$B$8142,RESUMEN!CV3,'TODOS INV'!$E$2:$E$8142,"BANQUETA PARA TOCADOR")</f>
        <v>0</v>
      </c>
      <c r="CW28" s="15">
        <f>COUNTIFS('TODOS INV'!$B$2:$B$8142,RESUMEN!CW3,'TODOS INV'!$E$2:$E$8142,"BANQUETA PARA TOCADOR")</f>
        <v>0</v>
      </c>
      <c r="CX28" s="15">
        <f>COUNTIFS('TODOS INV'!$B$2:$B$8142,RESUMEN!CX3,'TODOS INV'!$E$2:$E$8142,"BANQUETA PARA TOCADOR")</f>
        <v>0</v>
      </c>
      <c r="CY28" s="15">
        <f>COUNTIFS('TODOS INV'!$B$2:$B$8142,RESUMEN!CY3,'TODOS INV'!$E$2:$E$8142,"BANQUETA PARA TOCADOR")</f>
        <v>0</v>
      </c>
      <c r="CZ28" s="15">
        <f>COUNTIFS('TODOS INV'!$B$2:$B$8142,RESUMEN!CZ3,'TODOS INV'!$E$2:$E$8142,"BANQUETA PARA TOCADOR")</f>
        <v>0</v>
      </c>
      <c r="DA28" s="15">
        <f>COUNTIFS('TODOS INV'!$B$2:$B$8142,RESUMEN!DA3,'TODOS INV'!$E$2:$E$8142,"BANQUETA PARA TOCADOR")</f>
        <v>0</v>
      </c>
      <c r="DB28" s="15">
        <f>COUNTIFS('TODOS INV'!$B$2:$B$8142,RESUMEN!DB3,'TODOS INV'!$E$2:$E$8142,"BANQUETA PARA TOCADOR")</f>
        <v>0</v>
      </c>
      <c r="DC28" s="15">
        <f>COUNTIFS('TODOS INV'!$B$2:$B$8142,RESUMEN!DC3,'TODOS INV'!$E$2:$E$8142,"BANQUETA PARA TOCADOR")</f>
        <v>0</v>
      </c>
      <c r="DD28" s="15">
        <f>COUNTIFS('TODOS INV'!$B$2:$B$8142,RESUMEN!DD3,'TODOS INV'!$E$2:$E$8142,"BANQUETA PARA TOCADOR")</f>
        <v>0</v>
      </c>
      <c r="DE28" s="15">
        <f>COUNTIFS('TODOS INV'!$B$2:$B$8142,RESUMEN!DE3,'TODOS INV'!$E$2:$E$8142,"BANQUETA PARA TOCADOR")</f>
        <v>0</v>
      </c>
      <c r="DF28" s="15">
        <f>COUNTIFS('TODOS INV'!$B$2:$B$8142,RESUMEN!DF3,'TODOS INV'!$E$2:$E$8142,"BANQUETA PARA TOCADOR")</f>
        <v>0</v>
      </c>
      <c r="DG28" s="15">
        <f>COUNTIFS('TODOS INV'!$B$2:$B$8142,RESUMEN!DG3,'TODOS INV'!$E$2:$E$8142,"BANQUETA PARA TOCADOR")</f>
        <v>0</v>
      </c>
      <c r="DH28" s="15">
        <f>COUNTIFS('TODOS INV'!$B$2:$B$8142,RESUMEN!DH3,'TODOS INV'!$E$2:$E$8142,"BANQUETA PARA TOCADOR")</f>
        <v>0</v>
      </c>
    </row>
    <row r="29" spans="1:112" x14ac:dyDescent="0.2">
      <c r="A29" s="7">
        <v>26</v>
      </c>
      <c r="B29" s="8" t="s">
        <v>220</v>
      </c>
      <c r="C29" s="15">
        <f>COUNTIFS('TODOS INV'!$B$2:$B$8142,RESUMEN!C3,'TODOS INV'!$E$2:$E$8142,"CAMAROTE DE METAL")</f>
        <v>24</v>
      </c>
      <c r="D29" s="15">
        <f>COUNTIFS('TODOS INV'!$B$2:$B$8142,RESUMEN!D3,'TODOS INV'!$E$2:$E$8142,"CAMAROTE DE METAL")</f>
        <v>26</v>
      </c>
      <c r="E29" s="15">
        <f>COUNTIFS('TODOS INV'!$B$2:$B$8142,RESUMEN!E3,'TODOS INV'!$E$2:$E$8142,"CAMAROTE DE METAL")</f>
        <v>10</v>
      </c>
      <c r="F29" s="15">
        <f>COUNTIFS('TODOS INV'!$B$2:$B$8142,RESUMEN!F3,'TODOS INV'!$E$2:$E$8142,"CAMAROTE DE METAL")</f>
        <v>9</v>
      </c>
      <c r="G29" s="15">
        <f>COUNTIFS('TODOS INV'!$B$2:$B$8142,RESUMEN!G3,'TODOS INV'!$E$2:$E$8142,"CAMAROTE DE METAL")</f>
        <v>18</v>
      </c>
      <c r="H29" s="15">
        <f>COUNTIFS('TODOS INV'!$B$2:$B$8142,RESUMEN!H3,'TODOS INV'!$E$2:$E$8142,"CAMAROTE DE METAL")</f>
        <v>8</v>
      </c>
      <c r="I29" s="15">
        <f>COUNTIFS('TODOS INV'!$B$2:$B$8142,RESUMEN!I3,'TODOS INV'!$E$2:$E$8142,"CAMAROTE DE METAL")</f>
        <v>3</v>
      </c>
      <c r="J29" s="15">
        <f>COUNTIFS('TODOS INV'!$B$2:$B$8142,RESUMEN!J3,'TODOS INV'!$E$2:$E$8142,"CAMAROTE DE METAL")</f>
        <v>4</v>
      </c>
      <c r="K29" s="15">
        <f>COUNTIFS('TODOS INV'!$B$2:$B$8142,RESUMEN!K3,'TODOS INV'!$E$2:$E$8142,"CAMAROTE DE METAL")</f>
        <v>0</v>
      </c>
      <c r="L29" s="15">
        <f>COUNTIFS('TODOS INV'!$B$2:$B$8142,RESUMEN!L3,'TODOS INV'!$E$2:$E$8142,"CAMAROTE DE METAL")</f>
        <v>5</v>
      </c>
      <c r="M29" s="15">
        <f>COUNTIFS('TODOS INV'!$B$2:$B$8142,RESUMEN!M3,'TODOS INV'!$E$2:$E$8142,"CAMAROTE DE METAL")</f>
        <v>24</v>
      </c>
      <c r="N29" s="15">
        <f>COUNTIFS('TODOS INV'!$B$2:$B$8142,RESUMEN!N3,'TODOS INV'!$E$2:$E$8142,"CAMAROTE DE METAL")</f>
        <v>26</v>
      </c>
      <c r="O29" s="15">
        <f>COUNTIFS('TODOS INV'!$B$2:$B$8142,RESUMEN!O3,'TODOS INV'!$E$2:$E$8142,"CAMAROTE DE METAL")</f>
        <v>10</v>
      </c>
      <c r="P29" s="15">
        <f>COUNTIFS('TODOS INV'!$B$2:$B$8142,RESUMEN!P3,'TODOS INV'!$E$2:$E$8142,"CAMAROTE DE METAL")</f>
        <v>9</v>
      </c>
      <c r="Q29" s="15">
        <f>COUNTIFS('TODOS INV'!$B$2:$B$8142,RESUMEN!Q3,'TODOS INV'!$E$2:$E$8142,"CAMAROTE DE METAL")</f>
        <v>18</v>
      </c>
      <c r="R29" s="15">
        <f>COUNTIFS('TODOS INV'!$B$2:$B$8142,RESUMEN!R3,'TODOS INV'!$E$2:$E$8142,"CAMAROTE DE METAL")</f>
        <v>8</v>
      </c>
      <c r="S29" s="15">
        <f>COUNTIFS('TODOS INV'!$B$2:$B$8142,RESUMEN!S3,'TODOS INV'!$E$2:$E$8142,"CAMAROTE DE METAL")</f>
        <v>3</v>
      </c>
      <c r="T29" s="15">
        <f>COUNTIFS('TODOS INV'!$B$2:$B$8142,RESUMEN!T3,'TODOS INV'!$E$2:$E$8142,"CAMAROTE DE METAL")</f>
        <v>4</v>
      </c>
      <c r="U29" s="15">
        <f>COUNTIFS('TODOS INV'!$B$2:$B$8142,RESUMEN!U3,'TODOS INV'!$E$2:$E$8142,"CAMAROTE DE METAL")</f>
        <v>0</v>
      </c>
      <c r="V29" s="15">
        <f>COUNTIFS('TODOS INV'!$B$2:$B$8142,RESUMEN!V3,'TODOS INV'!$E$2:$E$8142,"CAMAROTE DE METAL")</f>
        <v>5</v>
      </c>
      <c r="W29" s="15">
        <f>COUNTIFS('TODOS INV'!$B$2:$B$8142,RESUMEN!W3,'TODOS INV'!$E$2:$E$8142,"CAMAROTE DE METAL")</f>
        <v>5</v>
      </c>
      <c r="X29" s="15">
        <f>COUNTIFS('TODOS INV'!$B$2:$B$8142,RESUMEN!X3,'TODOS INV'!$E$2:$E$8142,"CAMAROTE DE METAL")</f>
        <v>10</v>
      </c>
      <c r="Y29" s="15">
        <f>COUNTIFS('TODOS INV'!$B$2:$B$8142,RESUMEN!Y3,'TODOS INV'!$E$2:$E$8142,"CAMAROTE DE METAL")</f>
        <v>15</v>
      </c>
      <c r="Z29" s="15">
        <f>COUNTIFS('TODOS INV'!$B$2:$B$8142,RESUMEN!Z3,'TODOS INV'!$E$2:$E$8142,"CAMAROTE DE METAL")</f>
        <v>12</v>
      </c>
      <c r="AA29" s="15">
        <f>COUNTIFS('TODOS INV'!$B$2:$B$8142,RESUMEN!AA3,'TODOS INV'!$E$2:$E$8142,"CAMAROTE DE METAL")</f>
        <v>16</v>
      </c>
      <c r="AB29" s="15">
        <f>COUNTIFS('TODOS INV'!$B$2:$B$8142,RESUMEN!AB3,'TODOS INV'!$E$2:$E$8142,"CAMAROTE DE METAL")</f>
        <v>8</v>
      </c>
      <c r="AC29" s="15">
        <f>COUNTIFS('TODOS INV'!$B$2:$B$8142,RESUMEN!AC3,'TODOS INV'!$E$2:$E$8142,"CAMAROTE DE METAL")</f>
        <v>0</v>
      </c>
      <c r="AD29" s="15">
        <f>COUNTIFS('TODOS INV'!$B$2:$B$8142,RESUMEN!AD3,'TODOS INV'!$E$2:$E$8142,"CAMAROTE DE METAL")</f>
        <v>7</v>
      </c>
      <c r="AE29" s="15">
        <f>COUNTIFS('TODOS INV'!$B$2:$B$8142,RESUMEN!AE3,'TODOS INV'!$E$2:$E$8142,"CAMAROTE DE METAL")</f>
        <v>11</v>
      </c>
      <c r="AF29" s="15">
        <f>COUNTIFS('TODOS INV'!$B$2:$B$8142,RESUMEN!AF3,'TODOS INV'!$E$2:$E$8142,"CAMAROTE DE METAL")</f>
        <v>2</v>
      </c>
      <c r="AG29" s="15">
        <f>COUNTIFS('TODOS INV'!$B$2:$B$8142,RESUMEN!AG3,'TODOS INV'!$E$2:$E$8142,"CAMAROTE DE METAL")</f>
        <v>2</v>
      </c>
      <c r="AH29" s="15">
        <f>COUNTIFS('TODOS INV'!$B$2:$B$8142,RESUMEN!AH3,'TODOS INV'!$E$2:$E$8142,"CAMAROTE DE METAL")</f>
        <v>0</v>
      </c>
      <c r="AI29" s="15">
        <f>COUNTIFS('TODOS INV'!$B$2:$B$8142,RESUMEN!AI3,'TODOS INV'!$E$2:$E$8142,"CAMAROTE DE METAL")</f>
        <v>0</v>
      </c>
      <c r="AJ29" s="15">
        <f>COUNTIFS('TODOS INV'!$B$2:$B$8142,RESUMEN!AJ3,'TODOS INV'!$E$2:$E$8142,"CAMAROTE DE METAL")</f>
        <v>3</v>
      </c>
      <c r="AK29" s="15">
        <f>COUNTIFS('TODOS INV'!$B$2:$B$8142,RESUMEN!AK3,'TODOS INV'!$E$2:$E$8142,"CAMAROTE DE METAL")</f>
        <v>8</v>
      </c>
      <c r="AL29" s="15">
        <f>COUNTIFS('TODOS INV'!$B$2:$B$8142,RESUMEN!AL3,'TODOS INV'!$E$2:$E$8142,"CAMAROTE DE METAL")</f>
        <v>7</v>
      </c>
      <c r="AM29" s="15">
        <f>COUNTIFS('TODOS INV'!$B$2:$B$8142,RESUMEN!AM3,'TODOS INV'!$E$2:$E$8142,"CAMAROTE DE METAL")</f>
        <v>10</v>
      </c>
      <c r="AN29" s="15">
        <f>COUNTIFS('TODOS INV'!$B$2:$B$8142,RESUMEN!AN3,'TODOS INV'!$E$2:$E$8142,"CAMAROTE DE METAL")</f>
        <v>5</v>
      </c>
      <c r="AO29" s="15">
        <f>COUNTIFS('TODOS INV'!$B$2:$B$8142,RESUMEN!AO3,'TODOS INV'!$E$2:$E$8142,"CAMAROTE DE METAL")</f>
        <v>16</v>
      </c>
      <c r="AP29" s="15">
        <f>COUNTIFS('TODOS INV'!$B$2:$B$8142,RESUMEN!AP3,'TODOS INV'!$E$2:$E$8142,"CAMAROTE DE METAL")</f>
        <v>5</v>
      </c>
      <c r="AQ29" s="15">
        <f>COUNTIFS('TODOS INV'!$B$2:$B$8142,RESUMEN!AQ3,'TODOS INV'!$E$2:$E$8142,"CAMAROTE DE METAL")</f>
        <v>6</v>
      </c>
      <c r="AR29" s="15">
        <f>COUNTIFS('TODOS INV'!$B$2:$B$8142,RESUMEN!AR3,'TODOS INV'!$E$2:$E$8142,"CAMAROTE DE METAL")</f>
        <v>0</v>
      </c>
      <c r="AS29" s="15">
        <f>COUNTIFS('TODOS INV'!$B$2:$B$8142,RESUMEN!AS3,'TODOS INV'!$E$2:$E$8142,"CAMAROTE DE METAL")</f>
        <v>16</v>
      </c>
      <c r="AT29" s="15">
        <f>COUNTIFS('TODOS INV'!$B$2:$B$8142,RESUMEN!AT3,'TODOS INV'!$E$2:$E$8142,"CAMAROTE DE METAL")</f>
        <v>1</v>
      </c>
      <c r="AU29" s="15">
        <f>COUNTIFS('TODOS INV'!$B$2:$B$8142,RESUMEN!AU3,'TODOS INV'!$E$2:$E$8142,"CAMAROTE DE METAL")</f>
        <v>15</v>
      </c>
      <c r="AV29" s="15">
        <f>COUNTIFS('TODOS INV'!$B$2:$B$8142,RESUMEN!AV3,'TODOS INV'!$E$2:$E$8142,"CAMAROTE DE METAL")</f>
        <v>6</v>
      </c>
      <c r="AW29" s="15">
        <f>COUNTIFS('TODOS INV'!$B$2:$B$8142,RESUMEN!AW3,'TODOS INV'!$E$2:$E$8142,"CAMAROTE DE METAL")</f>
        <v>17</v>
      </c>
      <c r="AX29" s="15">
        <f>COUNTIFS('TODOS INV'!$B$2:$B$8142,RESUMEN!AX3,'TODOS INV'!$E$2:$E$8142,"CAMAROTE DE METAL")</f>
        <v>11</v>
      </c>
      <c r="AY29" s="15">
        <f>COUNTIFS('TODOS INV'!$B$2:$B$8142,RESUMEN!AY3,'TODOS INV'!$E$2:$E$8142,"CAMAROTE DE METAL")</f>
        <v>3</v>
      </c>
      <c r="AZ29" s="15">
        <f>COUNTIFS('TODOS INV'!$B$2:$B$8142,RESUMEN!AZ3,'TODOS INV'!$E$2:$E$8142,"CAMAROTE DE METAL")</f>
        <v>23</v>
      </c>
      <c r="BA29" s="15">
        <f>COUNTIFS('TODOS INV'!$B$2:$B$8142,RESUMEN!BA3,'TODOS INV'!$E$2:$E$8142,"CAMAROTE DE METAL")</f>
        <v>16</v>
      </c>
      <c r="BB29" s="15">
        <f>COUNTIFS('TODOS INV'!$B$2:$B$8142,RESUMEN!BB3,'TODOS INV'!$E$2:$E$8142,"CAMAROTE DE METAL")</f>
        <v>2</v>
      </c>
      <c r="BC29" s="15">
        <f>COUNTIFS('TODOS INV'!$B$2:$B$8142,RESUMEN!BC3,'TODOS INV'!$E$2:$E$8142,"CAMAROTE DE METAL")</f>
        <v>2</v>
      </c>
      <c r="BD29" s="15">
        <f>COUNTIFS('TODOS INV'!$B$2:$B$8142,RESUMEN!BD3,'TODOS INV'!$E$2:$E$8142,"CAMAROTE DE METAL")</f>
        <v>10</v>
      </c>
      <c r="BE29" s="15">
        <f>COUNTIFS('TODOS INV'!$B$2:$B$8142,RESUMEN!BE3,'TODOS INV'!$E$2:$E$8142,"CAMAROTE DE METAL")</f>
        <v>4</v>
      </c>
      <c r="BF29" s="15">
        <f>COUNTIFS('TODOS INV'!$B$2:$B$8142,RESUMEN!BF3,'TODOS INV'!$E$2:$E$8142,"CAMAROTE DE METAL")</f>
        <v>4</v>
      </c>
      <c r="BG29" s="15">
        <f>COUNTIFS('TODOS INV'!$B$2:$B$8142,RESUMEN!BG3,'TODOS INV'!$E$2:$E$8142,"CAMAROTE DE METAL")</f>
        <v>38</v>
      </c>
      <c r="BH29" s="15">
        <f>COUNTIFS('TODOS INV'!$B$2:$B$8142,RESUMEN!BH3,'TODOS INV'!$E$2:$E$8142,"CAMAROTE DE METAL")</f>
        <v>2</v>
      </c>
      <c r="BI29" s="15">
        <f>COUNTIFS('TODOS INV'!$B$2:$B$8142,RESUMEN!BI3,'TODOS INV'!$E$2:$E$8142,"CAMAROTE DE METAL")</f>
        <v>11</v>
      </c>
      <c r="BJ29" s="15">
        <f>COUNTIFS('TODOS INV'!$B$2:$B$8142,RESUMEN!BJ3,'TODOS INV'!$E$2:$E$8142,"CAMAROTE DE METAL")</f>
        <v>3</v>
      </c>
      <c r="BK29" s="15">
        <f>COUNTIFS('TODOS INV'!$B$2:$B$8142,RESUMEN!BK3,'TODOS INV'!$E$2:$E$8142,"CAMAROTE DE METAL")</f>
        <v>5</v>
      </c>
      <c r="BL29" s="15">
        <f>COUNTIFS('TODOS INV'!$B$2:$B$8142,RESUMEN!BL3,'TODOS INV'!$E$2:$E$8142,"CAMAROTE DE METAL")</f>
        <v>23</v>
      </c>
      <c r="BM29" s="15">
        <f>COUNTIFS('TODOS INV'!$B$2:$B$8142,RESUMEN!BM3,'TODOS INV'!$E$2:$E$8142,"CAMAROTE DE METAL")</f>
        <v>4</v>
      </c>
      <c r="BN29" s="15">
        <f>COUNTIFS('TODOS INV'!$B$2:$B$8142,RESUMEN!BN3,'TODOS INV'!$E$2:$E$8142,"CAMAROTE DE METAL")</f>
        <v>12</v>
      </c>
      <c r="BO29" s="15">
        <f>COUNTIFS('TODOS INV'!$B$2:$B$8142,RESUMEN!BO3,'TODOS INV'!$E$2:$E$8142,"CAMAROTE DE METAL")</f>
        <v>13</v>
      </c>
      <c r="BP29" s="15">
        <f>COUNTIFS('TODOS INV'!$B$2:$B$8142,RESUMEN!BP3,'TODOS INV'!$E$2:$E$8142,"CAMAROTE DE METAL")</f>
        <v>6</v>
      </c>
      <c r="BQ29" s="15">
        <f>COUNTIFS('TODOS INV'!$B$2:$B$8142,RESUMEN!BQ3,'TODOS INV'!$E$2:$E$8142,"CAMAROTE DE METAL")</f>
        <v>6</v>
      </c>
      <c r="BR29" s="15">
        <f>COUNTIFS('TODOS INV'!$B$2:$B$8142,RESUMEN!BR3,'TODOS INV'!$E$2:$E$8142,"CAMAROTE DE METAL")</f>
        <v>11</v>
      </c>
      <c r="BS29" s="15">
        <f>COUNTIFS('TODOS INV'!$B$2:$B$8142,RESUMEN!BS3,'TODOS INV'!$E$2:$E$8142,"CAMAROTE DE METAL")</f>
        <v>4</v>
      </c>
      <c r="BT29" s="15">
        <f>COUNTIFS('TODOS INV'!$B$2:$B$8142,RESUMEN!BT3,'TODOS INV'!$E$2:$E$8142,"CAMAROTE DE METAL")</f>
        <v>6</v>
      </c>
      <c r="BU29" s="15">
        <f>COUNTIFS('TODOS INV'!$B$2:$B$8142,RESUMEN!BU3,'TODOS INV'!$E$2:$E$8142,"CAMAROTE DE METAL")</f>
        <v>5</v>
      </c>
      <c r="BV29" s="15">
        <f>COUNTIFS('TODOS INV'!$B$2:$B$8142,RESUMEN!BV3,'TODOS INV'!$E$2:$E$8142,"CAMAROTE DE METAL")</f>
        <v>12</v>
      </c>
      <c r="BW29" s="15">
        <f>COUNTIFS('TODOS INV'!$B$2:$B$8142,RESUMEN!BW3,'TODOS INV'!$E$2:$E$8142,"CAMAROTE DE METAL")</f>
        <v>5</v>
      </c>
      <c r="BX29" s="15">
        <f>COUNTIFS('TODOS INV'!$B$2:$B$8142,RESUMEN!BX3,'TODOS INV'!$E$2:$E$8142,"CAMAROTE DE METAL")</f>
        <v>18</v>
      </c>
      <c r="BY29" s="15">
        <f>COUNTIFS('TODOS INV'!$B$2:$B$8142,RESUMEN!BY3,'TODOS INV'!$E$2:$E$8142,"CAMAROTE DE METAL")</f>
        <v>18</v>
      </c>
      <c r="BZ29" s="15">
        <f>COUNTIFS('TODOS INV'!$B$2:$B$8142,RESUMEN!BZ3,'TODOS INV'!$E$2:$E$8142,"CAMAROTE DE METAL")</f>
        <v>0</v>
      </c>
      <c r="CA29" s="15">
        <f>COUNTIFS('TODOS INV'!$B$2:$B$8142,RESUMEN!CA3,'TODOS INV'!$E$2:$E$8142,"CAMAROTE DE METAL")</f>
        <v>7</v>
      </c>
      <c r="CB29" s="15">
        <f>COUNTIFS('TODOS INV'!$B$2:$B$8142,RESUMEN!CB3,'TODOS INV'!$E$2:$E$8142,"CAMAROTE DE METAL")</f>
        <v>7</v>
      </c>
      <c r="CC29" s="15">
        <f>COUNTIFS('TODOS INV'!$B$2:$B$8142,RESUMEN!CC3,'TODOS INV'!$E$2:$E$8142,"CAMAROTE DE METAL")</f>
        <v>22</v>
      </c>
      <c r="CD29" s="15">
        <f>COUNTIFS('TODOS INV'!$B$2:$B$8142,RESUMEN!CD3,'TODOS INV'!$E$2:$E$8142,"CAMAROTE DE METAL")</f>
        <v>12</v>
      </c>
      <c r="CE29" s="15">
        <f>COUNTIFS('TODOS INV'!$B$2:$B$8142,RESUMEN!CE3,'TODOS INV'!$E$2:$E$8142,"CAMAROTE DE METAL")</f>
        <v>4</v>
      </c>
      <c r="CF29" s="15">
        <f>COUNTIFS('TODOS INV'!$B$2:$B$8142,RESUMEN!CF3,'TODOS INV'!$E$2:$E$8142,"CAMAROTE DE METAL")</f>
        <v>9</v>
      </c>
      <c r="CG29" s="15">
        <f>COUNTIFS('TODOS INV'!$B$2:$B$8142,RESUMEN!CG3,'TODOS INV'!$E$2:$E$8142,"CAMAROTE DE METAL")</f>
        <v>8</v>
      </c>
      <c r="CH29" s="15">
        <f>COUNTIFS('TODOS INV'!$B$2:$B$8142,RESUMEN!CH3,'TODOS INV'!$E$2:$E$8142,"CAMAROTE DE METAL")</f>
        <v>6</v>
      </c>
      <c r="CI29" s="15">
        <f>COUNTIFS('TODOS INV'!$B$2:$B$8142,RESUMEN!CI3,'TODOS INV'!$E$2:$E$8142,"CAMAROTE DE METAL")</f>
        <v>4</v>
      </c>
      <c r="CJ29" s="15">
        <f>COUNTIFS('TODOS INV'!$B$2:$B$8142,RESUMEN!CJ3,'TODOS INV'!$E$2:$E$8142,"CAMAROTE DE METAL")</f>
        <v>6</v>
      </c>
      <c r="CK29" s="15">
        <f>COUNTIFS('TODOS INV'!$B$2:$B$8142,RESUMEN!CK3,'TODOS INV'!$E$2:$E$8142,"CAMAROTE DE METAL")</f>
        <v>3</v>
      </c>
      <c r="CL29" s="15">
        <f>COUNTIFS('TODOS INV'!$B$2:$B$8142,RESUMEN!CL3,'TODOS INV'!$E$2:$E$8142,"CAMAROTE DE METAL")</f>
        <v>10</v>
      </c>
      <c r="CM29" s="15">
        <f>COUNTIFS('TODOS INV'!$B$2:$B$8142,RESUMEN!CM3,'TODOS INV'!$E$2:$E$8142,"CAMAROTE DE METAL")</f>
        <v>1</v>
      </c>
      <c r="CN29" s="15">
        <f>COUNTIFS('TODOS INV'!$B$2:$B$8142,RESUMEN!CN3,'TODOS INV'!$E$2:$E$8142,"CAMAROTE DE METAL")</f>
        <v>11</v>
      </c>
      <c r="CO29" s="15">
        <f>COUNTIFS('TODOS INV'!$B$2:$B$8142,RESUMEN!CO3,'TODOS INV'!$E$2:$E$8142,"CAMAROTE DE METAL")</f>
        <v>11</v>
      </c>
      <c r="CP29" s="15">
        <f>COUNTIFS('TODOS INV'!$B$2:$B$8142,RESUMEN!CP3,'TODOS INV'!$E$2:$E$8142,"CAMAROTE DE METAL")</f>
        <v>8</v>
      </c>
      <c r="CQ29" s="15">
        <f>COUNTIFS('TODOS INV'!$B$2:$B$8142,RESUMEN!CQ3,'TODOS INV'!$E$2:$E$8142,"CAMAROTE DE METAL")</f>
        <v>11</v>
      </c>
      <c r="CR29" s="15">
        <f>COUNTIFS('TODOS INV'!$B$2:$B$8142,RESUMEN!CR3,'TODOS INV'!$E$2:$E$8142,"CAMAROTE DE METAL")</f>
        <v>8</v>
      </c>
      <c r="CS29" s="15">
        <f>COUNTIFS('TODOS INV'!$B$2:$B$8142,RESUMEN!CS3,'TODOS INV'!$E$2:$E$8142,"CAMAROTE DE METAL")</f>
        <v>17</v>
      </c>
      <c r="CT29" s="15">
        <f>COUNTIFS('TODOS INV'!$B$2:$B$8142,RESUMEN!CT3,'TODOS INV'!$E$2:$E$8142,"CAMAROTE DE METAL")</f>
        <v>6</v>
      </c>
      <c r="CU29" s="15">
        <f>COUNTIFS('TODOS INV'!$B$2:$B$8142,RESUMEN!CU3,'TODOS INV'!$E$2:$E$8142,"CAMAROTE DE METAL")</f>
        <v>6</v>
      </c>
      <c r="CV29" s="15">
        <f>COUNTIFS('TODOS INV'!$B$2:$B$8142,RESUMEN!CV3,'TODOS INV'!$E$2:$E$8142,"CAMAROTE DE METAL")</f>
        <v>2</v>
      </c>
      <c r="CW29" s="15">
        <f>COUNTIFS('TODOS INV'!$B$2:$B$8142,RESUMEN!CW3,'TODOS INV'!$E$2:$E$8142,"CAMAROTE DE METAL")</f>
        <v>3</v>
      </c>
      <c r="CX29" s="15">
        <f>COUNTIFS('TODOS INV'!$B$2:$B$8142,RESUMEN!CX3,'TODOS INV'!$E$2:$E$8142,"CAMAROTE DE METAL")</f>
        <v>6</v>
      </c>
      <c r="CY29" s="15">
        <f>COUNTIFS('TODOS INV'!$B$2:$B$8142,RESUMEN!CY3,'TODOS INV'!$E$2:$E$8142,"CAMAROTE DE METAL")</f>
        <v>16</v>
      </c>
      <c r="CZ29" s="15">
        <f>COUNTIFS('TODOS INV'!$B$2:$B$8142,RESUMEN!CZ3,'TODOS INV'!$E$2:$E$8142,"CAMAROTE DE METAL")</f>
        <v>0</v>
      </c>
      <c r="DA29" s="15">
        <f>COUNTIFS('TODOS INV'!$B$2:$B$8142,RESUMEN!DA3,'TODOS INV'!$E$2:$E$8142,"CAMAROTE DE METAL")</f>
        <v>10</v>
      </c>
      <c r="DB29" s="15">
        <f>COUNTIFS('TODOS INV'!$B$2:$B$8142,RESUMEN!DB3,'TODOS INV'!$E$2:$E$8142,"CAMAROTE DE METAL")</f>
        <v>0</v>
      </c>
      <c r="DC29" s="15">
        <f>COUNTIFS('TODOS INV'!$B$2:$B$8142,RESUMEN!DC3,'TODOS INV'!$E$2:$E$8142,"CAMAROTE DE METAL")</f>
        <v>8</v>
      </c>
      <c r="DD29" s="15">
        <f>COUNTIFS('TODOS INV'!$B$2:$B$8142,RESUMEN!DD3,'TODOS INV'!$E$2:$E$8142,"CAMAROTE DE METAL")</f>
        <v>8</v>
      </c>
      <c r="DE29" s="15">
        <f>COUNTIFS('TODOS INV'!$B$2:$B$8142,RESUMEN!DE3,'TODOS INV'!$E$2:$E$8142,"CAMAROTE DE METAL")</f>
        <v>17</v>
      </c>
      <c r="DF29" s="15">
        <f>COUNTIFS('TODOS INV'!$B$2:$B$8142,RESUMEN!DF3,'TODOS INV'!$E$2:$E$8142,"CAMAROTE DE METAL")</f>
        <v>0</v>
      </c>
      <c r="DG29" s="15">
        <f>COUNTIFS('TODOS INV'!$B$2:$B$8142,RESUMEN!DG3,'TODOS INV'!$E$2:$E$8142,"CAMAROTE DE METAL")</f>
        <v>0</v>
      </c>
      <c r="DH29" s="15">
        <f>COUNTIFS('TODOS INV'!$B$2:$B$8142,RESUMEN!DH3,'TODOS INV'!$E$2:$E$8142,"CAMAROTE DE METAL")</f>
        <v>7</v>
      </c>
    </row>
    <row r="30" spans="1:112" x14ac:dyDescent="0.2">
      <c r="A30" s="7">
        <v>27</v>
      </c>
      <c r="B30" s="8" t="s">
        <v>224</v>
      </c>
      <c r="C30" s="15">
        <f>COUNTIFS('TODOS INV'!$B$2:$B$8142,RESUMEN!C3,'TODOS INV'!$E$2:$E$8142,"CAMARA FOTOGRAFICA DIGITAL")</f>
        <v>1</v>
      </c>
      <c r="D30" s="15">
        <f>COUNTIFS('TODOS INV'!$B$2:$B$8142,RESUMEN!D3,'TODOS INV'!$E$2:$E$8142,"CAMARA FOTOGRAFICA DIGITAL")</f>
        <v>1</v>
      </c>
      <c r="E30" s="15">
        <f>COUNTIFS('TODOS INV'!$B$2:$B$8142,RESUMEN!E3,'TODOS INV'!$E$2:$E$8142,"CAMARA FOTOGRAFICA DIGITAL")</f>
        <v>0</v>
      </c>
      <c r="F30" s="15">
        <f>COUNTIFS('TODOS INV'!$B$2:$B$8142,RESUMEN!F3,'TODOS INV'!$E$2:$E$8142,"CAMARA FOTOGRAFICA DIGITAL")</f>
        <v>1</v>
      </c>
      <c r="G30" s="15">
        <f>COUNTIFS('TODOS INV'!$B$2:$B$8142,RESUMEN!G3,'TODOS INV'!$E$2:$E$8142,"CAMARA FOTOGRAFICA DIGITAL")</f>
        <v>2</v>
      </c>
      <c r="H30" s="15">
        <f>COUNTIFS('TODOS INV'!$B$2:$B$8142,RESUMEN!H3,'TODOS INV'!$E$2:$E$8142,"CAMARA FOTOGRAFICA DIGITAL")</f>
        <v>1</v>
      </c>
      <c r="I30" s="15">
        <f>COUNTIFS('TODOS INV'!$B$2:$B$8142,RESUMEN!I3,'TODOS INV'!$E$2:$E$8142,"CAMARA FOTOGRAFICA DIGITAL")</f>
        <v>0</v>
      </c>
      <c r="J30" s="15">
        <f>COUNTIFS('TODOS INV'!$B$2:$B$8142,RESUMEN!J3,'TODOS INV'!$E$2:$E$8142,"CAMARA FOTOGRAFICA DIGITAL")</f>
        <v>1</v>
      </c>
      <c r="K30" s="15">
        <f>COUNTIFS('TODOS INV'!$B$2:$B$8142,RESUMEN!K3,'TODOS INV'!$E$2:$E$8142,"CAMARA FOTOGRAFICA DIGITAL")</f>
        <v>2</v>
      </c>
      <c r="L30" s="15">
        <f>COUNTIFS('TODOS INV'!$B$2:$B$8142,RESUMEN!L3,'TODOS INV'!$E$2:$E$8142,"CAMARA FOTOGRAFICA DIGITAL")</f>
        <v>0</v>
      </c>
      <c r="M30" s="15">
        <f>COUNTIFS('TODOS INV'!$B$2:$B$8142,RESUMEN!M3,'TODOS INV'!$E$2:$E$8142,"CAMARA FOTOGRAFICA DIGITAL")</f>
        <v>1</v>
      </c>
      <c r="N30" s="15">
        <f>COUNTIFS('TODOS INV'!$B$2:$B$8142,RESUMEN!N3,'TODOS INV'!$E$2:$E$8142,"CAMARA FOTOGRAFICA DIGITAL")</f>
        <v>1</v>
      </c>
      <c r="O30" s="15">
        <f>COUNTIFS('TODOS INV'!$B$2:$B$8142,RESUMEN!O3,'TODOS INV'!$E$2:$E$8142,"CAMARA FOTOGRAFICA DIGITAL")</f>
        <v>0</v>
      </c>
      <c r="P30" s="15">
        <f>COUNTIFS('TODOS INV'!$B$2:$B$8142,RESUMEN!P3,'TODOS INV'!$E$2:$E$8142,"CAMARA FOTOGRAFICA DIGITAL")</f>
        <v>1</v>
      </c>
      <c r="Q30" s="15">
        <f>COUNTIFS('TODOS INV'!$B$2:$B$8142,RESUMEN!Q3,'TODOS INV'!$E$2:$E$8142,"CAMARA FOTOGRAFICA DIGITAL")</f>
        <v>2</v>
      </c>
      <c r="R30" s="15">
        <f>COUNTIFS('TODOS INV'!$B$2:$B$8142,RESUMEN!R3,'TODOS INV'!$E$2:$E$8142,"CAMARA FOTOGRAFICA DIGITAL")</f>
        <v>1</v>
      </c>
      <c r="S30" s="15">
        <f>COUNTIFS('TODOS INV'!$B$2:$B$8142,RESUMEN!S3,'TODOS INV'!$E$2:$E$8142,"CAMARA FOTOGRAFICA DIGITAL")</f>
        <v>0</v>
      </c>
      <c r="T30" s="15">
        <f>COUNTIFS('TODOS INV'!$B$2:$B$8142,RESUMEN!T3,'TODOS INV'!$E$2:$E$8142,"CAMARA FOTOGRAFICA DIGITAL")</f>
        <v>1</v>
      </c>
      <c r="U30" s="15">
        <f>COUNTIFS('TODOS INV'!$B$2:$B$8142,RESUMEN!U3,'TODOS INV'!$E$2:$E$8142,"CAMARA FOTOGRAFICA DIGITAL")</f>
        <v>2</v>
      </c>
      <c r="V30" s="15">
        <f>COUNTIFS('TODOS INV'!$B$2:$B$8142,RESUMEN!V3,'TODOS INV'!$E$2:$E$8142,"CAMARA FOTOGRAFICA DIGITAL")</f>
        <v>0</v>
      </c>
      <c r="W30" s="15">
        <f>COUNTIFS('TODOS INV'!$B$2:$B$8142,RESUMEN!W3,'TODOS INV'!$E$2:$E$8142,"CAMARA FOTOGRAFICA DIGITAL")</f>
        <v>0</v>
      </c>
      <c r="X30" s="15">
        <f>COUNTIFS('TODOS INV'!$B$2:$B$8142,RESUMEN!X3,'TODOS INV'!$E$2:$E$8142,"CAMARA FOTOGRAFICA DIGITAL")</f>
        <v>0</v>
      </c>
      <c r="Y30" s="15">
        <f>COUNTIFS('TODOS INV'!$B$2:$B$8142,RESUMEN!Y3,'TODOS INV'!$E$2:$E$8142,"CAMARA FOTOGRAFICA DIGITAL")</f>
        <v>4</v>
      </c>
      <c r="Z30" s="15">
        <f>COUNTIFS('TODOS INV'!$B$2:$B$8142,RESUMEN!Z3,'TODOS INV'!$E$2:$E$8142,"CAMARA FOTOGRAFICA DIGITAL")</f>
        <v>6</v>
      </c>
      <c r="AA30" s="15">
        <f>COUNTIFS('TODOS INV'!$B$2:$B$8142,RESUMEN!AA3,'TODOS INV'!$E$2:$E$8142,"CAMARA FOTOGRAFICA DIGITAL")</f>
        <v>3</v>
      </c>
      <c r="AB30" s="15">
        <f>COUNTIFS('TODOS INV'!$B$2:$B$8142,RESUMEN!AB3,'TODOS INV'!$E$2:$E$8142,"CAMARA FOTOGRAFICA DIGITAL")</f>
        <v>0</v>
      </c>
      <c r="AC30" s="15">
        <f>COUNTIFS('TODOS INV'!$B$2:$B$8142,RESUMEN!AC3,'TODOS INV'!$E$2:$E$8142,"CAMARA FOTOGRAFICA DIGITAL")</f>
        <v>1</v>
      </c>
      <c r="AD30" s="15">
        <f>COUNTIFS('TODOS INV'!$B$2:$B$8142,RESUMEN!AD3,'TODOS INV'!$E$2:$E$8142,"CAMARA FOTOGRAFICA DIGITAL")</f>
        <v>0</v>
      </c>
      <c r="AE30" s="15">
        <f>COUNTIFS('TODOS INV'!$B$2:$B$8142,RESUMEN!AE3,'TODOS INV'!$E$2:$E$8142,"CAMARA FOTOGRAFICA DIGITAL")</f>
        <v>1</v>
      </c>
      <c r="AF30" s="15">
        <f>COUNTIFS('TODOS INV'!$B$2:$B$8142,RESUMEN!AF3,'TODOS INV'!$E$2:$E$8142,"CAMARA FOTOGRAFICA DIGITAL")</f>
        <v>0</v>
      </c>
      <c r="AG30" s="15">
        <f>COUNTIFS('TODOS INV'!$B$2:$B$8142,RESUMEN!AG3,'TODOS INV'!$E$2:$E$8142,"CAMARA FOTOGRAFICA DIGITAL")</f>
        <v>1</v>
      </c>
      <c r="AH30" s="15">
        <f>COUNTIFS('TODOS INV'!$B$2:$B$8142,RESUMEN!AH3,'TODOS INV'!$E$2:$E$8142,"CAMARA FOTOGRAFICA DIGITAL")</f>
        <v>0</v>
      </c>
      <c r="AI30" s="15">
        <f>COUNTIFS('TODOS INV'!$B$2:$B$8142,RESUMEN!AI3,'TODOS INV'!$E$2:$E$8142,"CAMARA FOTOGRAFICA DIGITAL")</f>
        <v>1</v>
      </c>
      <c r="AJ30" s="15">
        <f>COUNTIFS('TODOS INV'!$B$2:$B$8142,RESUMEN!AJ3,'TODOS INV'!$E$2:$E$8142,"CAMARA FOTOGRAFICA DIGITAL")</f>
        <v>2</v>
      </c>
      <c r="AK30" s="15">
        <f>COUNTIFS('TODOS INV'!$B$2:$B$8142,RESUMEN!AK3,'TODOS INV'!$E$2:$E$8142,"CAMARA FOTOGRAFICA DIGITAL")</f>
        <v>1</v>
      </c>
      <c r="AL30" s="15">
        <f>COUNTIFS('TODOS INV'!$B$2:$B$8142,RESUMEN!AL3,'TODOS INV'!$E$2:$E$8142,"CAMARA FOTOGRAFICA DIGITAL")</f>
        <v>1</v>
      </c>
      <c r="AM30" s="15">
        <f>COUNTIFS('TODOS INV'!$B$2:$B$8142,RESUMEN!AM3,'TODOS INV'!$E$2:$E$8142,"CAMARA FOTOGRAFICA DIGITAL")</f>
        <v>1</v>
      </c>
      <c r="AN30" s="15">
        <f>COUNTIFS('TODOS INV'!$B$2:$B$8142,RESUMEN!AN3,'TODOS INV'!$E$2:$E$8142,"CAMARA FOTOGRAFICA DIGITAL")</f>
        <v>1</v>
      </c>
      <c r="AO30" s="15">
        <f>COUNTIFS('TODOS INV'!$B$2:$B$8142,RESUMEN!AO3,'TODOS INV'!$E$2:$E$8142,"CAMARA FOTOGRAFICA DIGITAL")</f>
        <v>1</v>
      </c>
      <c r="AP30" s="15">
        <f>COUNTIFS('TODOS INV'!$B$2:$B$8142,RESUMEN!AP3,'TODOS INV'!$E$2:$E$8142,"CAMARA FOTOGRAFICA DIGITAL")</f>
        <v>0</v>
      </c>
      <c r="AQ30" s="15">
        <f>COUNTIFS('TODOS INV'!$B$2:$B$8142,RESUMEN!AQ3,'TODOS INV'!$E$2:$E$8142,"CAMARA FOTOGRAFICA DIGITAL")</f>
        <v>0</v>
      </c>
      <c r="AR30" s="15">
        <f>COUNTIFS('TODOS INV'!$B$2:$B$8142,RESUMEN!AR3,'TODOS INV'!$E$2:$E$8142,"CAMARA FOTOGRAFICA DIGITAL")</f>
        <v>0</v>
      </c>
      <c r="AS30" s="15">
        <f>COUNTIFS('TODOS INV'!$B$2:$B$8142,RESUMEN!AS3,'TODOS INV'!$E$2:$E$8142,"CAMARA FOTOGRAFICA DIGITAL")</f>
        <v>2</v>
      </c>
      <c r="AT30" s="15">
        <f>COUNTIFS('TODOS INV'!$B$2:$B$8142,RESUMEN!AT3,'TODOS INV'!$E$2:$E$8142,"CAMARA FOTOGRAFICA DIGITAL")</f>
        <v>1</v>
      </c>
      <c r="AU30" s="15">
        <f>COUNTIFS('TODOS INV'!$B$2:$B$8142,RESUMEN!AU3,'TODOS INV'!$E$2:$E$8142,"CAMARA FOTOGRAFICA DIGITAL")</f>
        <v>4</v>
      </c>
      <c r="AV30" s="15">
        <f>COUNTIFS('TODOS INV'!$B$2:$B$8142,RESUMEN!AV3,'TODOS INV'!$E$2:$E$8142,"CAMARA FOTOGRAFICA DIGITAL")</f>
        <v>2</v>
      </c>
      <c r="AW30" s="15">
        <f>COUNTIFS('TODOS INV'!$B$2:$B$8142,RESUMEN!AW3,'TODOS INV'!$E$2:$E$8142,"CAMARA FOTOGRAFICA DIGITAL")</f>
        <v>0</v>
      </c>
      <c r="AX30" s="15">
        <f>COUNTIFS('TODOS INV'!$B$2:$B$8142,RESUMEN!AX3,'TODOS INV'!$E$2:$E$8142,"CAMARA FOTOGRAFICA DIGITAL")</f>
        <v>0</v>
      </c>
      <c r="AY30" s="15">
        <f>COUNTIFS('TODOS INV'!$B$2:$B$8142,RESUMEN!AY3,'TODOS INV'!$E$2:$E$8142,"CAMARA FOTOGRAFICA DIGITAL")</f>
        <v>0</v>
      </c>
      <c r="AZ30" s="15">
        <f>COUNTIFS('TODOS INV'!$B$2:$B$8142,RESUMEN!AZ3,'TODOS INV'!$E$2:$E$8142,"CAMARA FOTOGRAFICA DIGITAL")</f>
        <v>3</v>
      </c>
      <c r="BA30" s="15">
        <f>COUNTIFS('TODOS INV'!$B$2:$B$8142,RESUMEN!BA3,'TODOS INV'!$E$2:$E$8142,"CAMARA FOTOGRAFICA DIGITAL")</f>
        <v>0</v>
      </c>
      <c r="BB30" s="15">
        <f>COUNTIFS('TODOS INV'!$B$2:$B$8142,RESUMEN!BB3,'TODOS INV'!$E$2:$E$8142,"CAMARA FOTOGRAFICA DIGITAL")</f>
        <v>1</v>
      </c>
      <c r="BC30" s="15">
        <f>COUNTIFS('TODOS INV'!$B$2:$B$8142,RESUMEN!BC3,'TODOS INV'!$E$2:$E$8142,"CAMARA FOTOGRAFICA DIGITAL")</f>
        <v>1</v>
      </c>
      <c r="BD30" s="15">
        <f>COUNTIFS('TODOS INV'!$B$2:$B$8142,RESUMEN!BD3,'TODOS INV'!$E$2:$E$8142,"CAMARA FOTOGRAFICA DIGITAL")</f>
        <v>1</v>
      </c>
      <c r="BE30" s="15">
        <f>COUNTIFS('TODOS INV'!$B$2:$B$8142,RESUMEN!BE3,'TODOS INV'!$E$2:$E$8142,"CAMARA FOTOGRAFICA DIGITAL")</f>
        <v>0</v>
      </c>
      <c r="BF30" s="15">
        <f>COUNTIFS('TODOS INV'!$B$2:$B$8142,RESUMEN!BF3,'TODOS INV'!$E$2:$E$8142,"CAMARA FOTOGRAFICA DIGITAL")</f>
        <v>1</v>
      </c>
      <c r="BG30" s="15">
        <f>COUNTIFS('TODOS INV'!$B$2:$B$8142,RESUMEN!BG3,'TODOS INV'!$E$2:$E$8142,"CAMARA FOTOGRAFICA DIGITAL")</f>
        <v>0</v>
      </c>
      <c r="BH30" s="15">
        <f>COUNTIFS('TODOS INV'!$B$2:$B$8142,RESUMEN!BH3,'TODOS INV'!$E$2:$E$8142,"CAMARA FOTOGRAFICA DIGITAL")</f>
        <v>0</v>
      </c>
      <c r="BI30" s="15">
        <f>COUNTIFS('TODOS INV'!$B$2:$B$8142,RESUMEN!BI3,'TODOS INV'!$E$2:$E$8142,"CAMARA FOTOGRAFICA DIGITAL")</f>
        <v>1</v>
      </c>
      <c r="BJ30" s="15">
        <f>COUNTIFS('TODOS INV'!$B$2:$B$8142,RESUMEN!BJ3,'TODOS INV'!$E$2:$E$8142,"CAMARA FOTOGRAFICA DIGITAL")</f>
        <v>2</v>
      </c>
      <c r="BK30" s="15">
        <f>COUNTIFS('TODOS INV'!$B$2:$B$8142,RESUMEN!BK3,'TODOS INV'!$E$2:$E$8142,"CAMARA FOTOGRAFICA DIGITAL")</f>
        <v>0</v>
      </c>
      <c r="BL30" s="15">
        <f>COUNTIFS('TODOS INV'!$B$2:$B$8142,RESUMEN!BL3,'TODOS INV'!$E$2:$E$8142,"CAMARA FOTOGRAFICA DIGITAL")</f>
        <v>0</v>
      </c>
      <c r="BM30" s="15">
        <f>COUNTIFS('TODOS INV'!$B$2:$B$8142,RESUMEN!BM3,'TODOS INV'!$E$2:$E$8142,"CAMARA FOTOGRAFICA DIGITAL")</f>
        <v>0</v>
      </c>
      <c r="BN30" s="15">
        <f>COUNTIFS('TODOS INV'!$B$2:$B$8142,RESUMEN!BN3,'TODOS INV'!$E$2:$E$8142,"CAMARA FOTOGRAFICA DIGITAL")</f>
        <v>4</v>
      </c>
      <c r="BO30" s="15">
        <f>COUNTIFS('TODOS INV'!$B$2:$B$8142,RESUMEN!BO3,'TODOS INV'!$E$2:$E$8142,"CAMARA FOTOGRAFICA DIGITAL")</f>
        <v>2</v>
      </c>
      <c r="BP30" s="15">
        <f>COUNTIFS('TODOS INV'!$B$2:$B$8142,RESUMEN!BP3,'TODOS INV'!$E$2:$E$8142,"CAMARA FOTOGRAFICA DIGITAL")</f>
        <v>2</v>
      </c>
      <c r="BQ30" s="15">
        <f>COUNTIFS('TODOS INV'!$B$2:$B$8142,RESUMEN!BQ3,'TODOS INV'!$E$2:$E$8142,"CAMARA FOTOGRAFICA DIGITAL")</f>
        <v>1</v>
      </c>
      <c r="BR30" s="15">
        <f>COUNTIFS('TODOS INV'!$B$2:$B$8142,RESUMEN!BR3,'TODOS INV'!$E$2:$E$8142,"CAMARA FOTOGRAFICA DIGITAL")</f>
        <v>1</v>
      </c>
      <c r="BS30" s="15">
        <f>COUNTIFS('TODOS INV'!$B$2:$B$8142,RESUMEN!BS3,'TODOS INV'!$E$2:$E$8142,"CAMARA FOTOGRAFICA DIGITAL")</f>
        <v>0</v>
      </c>
      <c r="BT30" s="15">
        <f>COUNTIFS('TODOS INV'!$B$2:$B$8142,RESUMEN!BT3,'TODOS INV'!$E$2:$E$8142,"CAMARA FOTOGRAFICA DIGITAL")</f>
        <v>1</v>
      </c>
      <c r="BU30" s="15">
        <f>COUNTIFS('TODOS INV'!$B$2:$B$8142,RESUMEN!BU3,'TODOS INV'!$E$2:$E$8142,"CAMARA FOTOGRAFICA DIGITAL")</f>
        <v>1</v>
      </c>
      <c r="BV30" s="15">
        <f>COUNTIFS('TODOS INV'!$B$2:$B$8142,RESUMEN!BV3,'TODOS INV'!$E$2:$E$8142,"CAMARA FOTOGRAFICA DIGITAL")</f>
        <v>0</v>
      </c>
      <c r="BW30" s="15">
        <f>COUNTIFS('TODOS INV'!$B$2:$B$8142,RESUMEN!BW3,'TODOS INV'!$E$2:$E$8142,"CAMARA FOTOGRAFICA DIGITAL")</f>
        <v>1</v>
      </c>
      <c r="BX30" s="15">
        <f>COUNTIFS('TODOS INV'!$B$2:$B$8142,RESUMEN!BX3,'TODOS INV'!$E$2:$E$8142,"CAMARA FOTOGRAFICA DIGITAL")</f>
        <v>1</v>
      </c>
      <c r="BY30" s="15">
        <f>COUNTIFS('TODOS INV'!$B$2:$B$8142,RESUMEN!BY3,'TODOS INV'!$E$2:$E$8142,"CAMARA FOTOGRAFICA DIGITAL")</f>
        <v>1</v>
      </c>
      <c r="BZ30" s="15">
        <f>COUNTIFS('TODOS INV'!$B$2:$B$8142,RESUMEN!BZ3,'TODOS INV'!$E$2:$E$8142,"CAMARA FOTOGRAFICA DIGITAL")</f>
        <v>1</v>
      </c>
      <c r="CA30" s="15">
        <f>COUNTIFS('TODOS INV'!$B$2:$B$8142,RESUMEN!CA3,'TODOS INV'!$E$2:$E$8142,"CAMARA FOTOGRAFICA DIGITAL")</f>
        <v>3</v>
      </c>
      <c r="CB30" s="15">
        <f>COUNTIFS('TODOS INV'!$B$2:$B$8142,RESUMEN!CB3,'TODOS INV'!$E$2:$E$8142,"CAMARA FOTOGRAFICA DIGITAL")</f>
        <v>1</v>
      </c>
      <c r="CC30" s="15">
        <f>COUNTIFS('TODOS INV'!$B$2:$B$8142,RESUMEN!CC3,'TODOS INV'!$E$2:$E$8142,"CAMARA FOTOGRAFICA DIGITAL")</f>
        <v>2</v>
      </c>
      <c r="CD30" s="15">
        <f>COUNTIFS('TODOS INV'!$B$2:$B$8142,RESUMEN!CD3,'TODOS INV'!$E$2:$E$8142,"CAMARA FOTOGRAFICA DIGITAL")</f>
        <v>6</v>
      </c>
      <c r="CE30" s="15">
        <f>COUNTIFS('TODOS INV'!$B$2:$B$8142,RESUMEN!CE3,'TODOS INV'!$E$2:$E$8142,"CAMARA FOTOGRAFICA DIGITAL")</f>
        <v>0</v>
      </c>
      <c r="CF30" s="15">
        <f>COUNTIFS('TODOS INV'!$B$2:$B$8142,RESUMEN!CF3,'TODOS INV'!$E$2:$E$8142,"CAMARA FOTOGRAFICA DIGITAL")</f>
        <v>2</v>
      </c>
      <c r="CG30" s="15">
        <f>COUNTIFS('TODOS INV'!$B$2:$B$8142,RESUMEN!CG3,'TODOS INV'!$E$2:$E$8142,"CAMARA FOTOGRAFICA DIGITAL")</f>
        <v>2</v>
      </c>
      <c r="CH30" s="15">
        <f>COUNTIFS('TODOS INV'!$B$2:$B$8142,RESUMEN!CH3,'TODOS INV'!$E$2:$E$8142,"CAMARA FOTOGRAFICA DIGITAL")</f>
        <v>0</v>
      </c>
      <c r="CI30" s="15">
        <f>COUNTIFS('TODOS INV'!$B$2:$B$8142,RESUMEN!CI3,'TODOS INV'!$E$2:$E$8142,"CAMARA FOTOGRAFICA DIGITAL")</f>
        <v>0</v>
      </c>
      <c r="CJ30" s="15">
        <f>COUNTIFS('TODOS INV'!$B$2:$B$8142,RESUMEN!CJ3,'TODOS INV'!$E$2:$E$8142,"CAMARA FOTOGRAFICA DIGITAL")</f>
        <v>0</v>
      </c>
      <c r="CK30" s="15">
        <f>COUNTIFS('TODOS INV'!$B$2:$B$8142,RESUMEN!CK3,'TODOS INV'!$E$2:$E$8142,"CAMARA FOTOGRAFICA DIGITAL")</f>
        <v>1</v>
      </c>
      <c r="CL30" s="15">
        <f>COUNTIFS('TODOS INV'!$B$2:$B$8142,RESUMEN!CL3,'TODOS INV'!$E$2:$E$8142,"CAMARA FOTOGRAFICA DIGITAL")</f>
        <v>0</v>
      </c>
      <c r="CM30" s="15">
        <f>COUNTIFS('TODOS INV'!$B$2:$B$8142,RESUMEN!CM3,'TODOS INV'!$E$2:$E$8142,"CAMARA FOTOGRAFICA DIGITAL")</f>
        <v>0</v>
      </c>
      <c r="CN30" s="15">
        <f>COUNTIFS('TODOS INV'!$B$2:$B$8142,RESUMEN!CN3,'TODOS INV'!$E$2:$E$8142,"CAMARA FOTOGRAFICA DIGITAL")</f>
        <v>2</v>
      </c>
      <c r="CO30" s="15">
        <f>COUNTIFS('TODOS INV'!$B$2:$B$8142,RESUMEN!CO3,'TODOS INV'!$E$2:$E$8142,"CAMARA FOTOGRAFICA DIGITAL")</f>
        <v>1</v>
      </c>
      <c r="CP30" s="15">
        <f>COUNTIFS('TODOS INV'!$B$2:$B$8142,RESUMEN!CP3,'TODOS INV'!$E$2:$E$8142,"CAMARA FOTOGRAFICA DIGITAL")</f>
        <v>0</v>
      </c>
      <c r="CQ30" s="15">
        <f>COUNTIFS('TODOS INV'!$B$2:$B$8142,RESUMEN!CQ3,'TODOS INV'!$E$2:$E$8142,"CAMARA FOTOGRAFICA DIGITAL")</f>
        <v>0</v>
      </c>
      <c r="CR30" s="15">
        <f>COUNTIFS('TODOS INV'!$B$2:$B$8142,RESUMEN!CR3,'TODOS INV'!$E$2:$E$8142,"CAMARA FOTOGRAFICA DIGITAL")</f>
        <v>0</v>
      </c>
      <c r="CS30" s="15">
        <f>COUNTIFS('TODOS INV'!$B$2:$B$8142,RESUMEN!CS3,'TODOS INV'!$E$2:$E$8142,"CAMARA FOTOGRAFICA DIGITAL")</f>
        <v>2</v>
      </c>
      <c r="CT30" s="15">
        <f>COUNTIFS('TODOS INV'!$B$2:$B$8142,RESUMEN!CT3,'TODOS INV'!$E$2:$E$8142,"CAMARA FOTOGRAFICA DIGITAL")</f>
        <v>0</v>
      </c>
      <c r="CU30" s="15">
        <f>COUNTIFS('TODOS INV'!$B$2:$B$8142,RESUMEN!CU3,'TODOS INV'!$E$2:$E$8142,"CAMARA FOTOGRAFICA DIGITAL")</f>
        <v>0</v>
      </c>
      <c r="CV30" s="15">
        <f>COUNTIFS('TODOS INV'!$B$2:$B$8142,RESUMEN!CV3,'TODOS INV'!$E$2:$E$8142,"CAMARA FOTOGRAFICA DIGITAL")</f>
        <v>2</v>
      </c>
      <c r="CW30" s="15">
        <f>COUNTIFS('TODOS INV'!$B$2:$B$8142,RESUMEN!CW3,'TODOS INV'!$E$2:$E$8142,"CAMARA FOTOGRAFICA DIGITAL")</f>
        <v>2</v>
      </c>
      <c r="CX30" s="15">
        <f>COUNTIFS('TODOS INV'!$B$2:$B$8142,RESUMEN!CX3,'TODOS INV'!$E$2:$E$8142,"CAMARA FOTOGRAFICA DIGITAL")</f>
        <v>0</v>
      </c>
      <c r="CY30" s="15">
        <f>COUNTIFS('TODOS INV'!$B$2:$B$8142,RESUMEN!CY3,'TODOS INV'!$E$2:$E$8142,"CAMARA FOTOGRAFICA DIGITAL")</f>
        <v>2</v>
      </c>
      <c r="CZ30" s="15">
        <f>COUNTIFS('TODOS INV'!$B$2:$B$8142,RESUMEN!CZ3,'TODOS INV'!$E$2:$E$8142,"CAMARA FOTOGRAFICA DIGITAL")</f>
        <v>0</v>
      </c>
      <c r="DA30" s="15">
        <f>COUNTIFS('TODOS INV'!$B$2:$B$8142,RESUMEN!DA3,'TODOS INV'!$E$2:$E$8142,"CAMARA FOTOGRAFICA DIGITAL")</f>
        <v>0</v>
      </c>
      <c r="DB30" s="15">
        <f>COUNTIFS('TODOS INV'!$B$2:$B$8142,RESUMEN!DB3,'TODOS INV'!$E$2:$E$8142,"CAMARA FOTOGRAFICA DIGITAL")</f>
        <v>0</v>
      </c>
      <c r="DC30" s="15">
        <f>COUNTIFS('TODOS INV'!$B$2:$B$8142,RESUMEN!DC3,'TODOS INV'!$E$2:$E$8142,"CAMARA FOTOGRAFICA DIGITAL")</f>
        <v>0</v>
      </c>
      <c r="DD30" s="15">
        <f>COUNTIFS('TODOS INV'!$B$2:$B$8142,RESUMEN!DD3,'TODOS INV'!$E$2:$E$8142,"CAMARA FOTOGRAFICA DIGITAL")</f>
        <v>0</v>
      </c>
      <c r="DE30" s="15">
        <f>COUNTIFS('TODOS INV'!$B$2:$B$8142,RESUMEN!DE3,'TODOS INV'!$E$2:$E$8142,"CAMARA FOTOGRAFICA DIGITAL")</f>
        <v>2</v>
      </c>
      <c r="DF30" s="15">
        <f>COUNTIFS('TODOS INV'!$B$2:$B$8142,RESUMEN!DF3,'TODOS INV'!$E$2:$E$8142,"CAMARA FOTOGRAFICA DIGITAL")</f>
        <v>0</v>
      </c>
      <c r="DG30" s="15">
        <f>COUNTIFS('TODOS INV'!$B$2:$B$8142,RESUMEN!DG3,'TODOS INV'!$E$2:$E$8142,"CAMARA FOTOGRAFICA DIGITAL")</f>
        <v>0</v>
      </c>
      <c r="DH30" s="15">
        <f>COUNTIFS('TODOS INV'!$B$2:$B$8142,RESUMEN!DH3,'TODOS INV'!$E$2:$E$8142,"CAMARA FOTOGRAFICA DIGITAL")</f>
        <v>0</v>
      </c>
    </row>
    <row r="31" spans="1:112" x14ac:dyDescent="0.2">
      <c r="A31" s="7">
        <v>28</v>
      </c>
      <c r="B31" s="8" t="s">
        <v>231</v>
      </c>
      <c r="C31" s="15">
        <f>COUNTIFS('TODOS INV'!$B$2:$B$8142,RESUMEN!C3,'TODOS INV'!$E$2:$E$8142,"CAMARA DE VIDEO DIGITAL")</f>
        <v>0</v>
      </c>
      <c r="D31" s="15">
        <f>COUNTIFS('TODOS INV'!$B$2:$B$8142,RESUMEN!D3,'TODOS INV'!$E$2:$E$8142,"CAMARA DE VIDEO DIGITAL")</f>
        <v>4</v>
      </c>
      <c r="E31" s="15">
        <f>COUNTIFS('TODOS INV'!$B$2:$B$8142,RESUMEN!E3,'TODOS INV'!$E$2:$E$8142,"CAMARA DE VIDEO DIGITAL")</f>
        <v>0</v>
      </c>
      <c r="F31" s="15">
        <f>COUNTIFS('TODOS INV'!$B$2:$B$8142,RESUMEN!F3,'TODOS INV'!$E$2:$E$8142,"CAMARA DE VIDEO DIGITAL")</f>
        <v>0</v>
      </c>
      <c r="G31" s="15">
        <f>COUNTIFS('TODOS INV'!$B$2:$B$8142,RESUMEN!G3,'TODOS INV'!$E$2:$E$8142,"CAMARA DE VIDEO DIGITAL")</f>
        <v>1</v>
      </c>
      <c r="H31" s="15">
        <f>COUNTIFS('TODOS INV'!$B$2:$B$8142,RESUMEN!H3,'TODOS INV'!$E$2:$E$8142,"CAMARA DE VIDEO DIGITAL")</f>
        <v>2</v>
      </c>
      <c r="I31" s="15">
        <f>COUNTIFS('TODOS INV'!$B$2:$B$8142,RESUMEN!I3,'TODOS INV'!$E$2:$E$8142,"CAMARA DE VIDEO DIGITAL")</f>
        <v>0</v>
      </c>
      <c r="J31" s="15">
        <f>COUNTIFS('TODOS INV'!$B$2:$B$8142,RESUMEN!J3,'TODOS INV'!$E$2:$E$8142,"CAMARA DE VIDEO DIGITAL")</f>
        <v>0</v>
      </c>
      <c r="K31" s="15">
        <f>COUNTIFS('TODOS INV'!$B$2:$B$8142,RESUMEN!K3,'TODOS INV'!$E$2:$E$8142,"CAMARA DE VIDEO DIGITAL")</f>
        <v>0</v>
      </c>
      <c r="L31" s="15">
        <f>COUNTIFS('TODOS INV'!$B$2:$B$8142,RESUMEN!L3,'TODOS INV'!$E$2:$E$8142,"CAMARA DE VIDEO DIGITAL")</f>
        <v>0</v>
      </c>
      <c r="M31" s="15">
        <f>COUNTIFS('TODOS INV'!$B$2:$B$8142,RESUMEN!M3,'TODOS INV'!$E$2:$E$8142,"CAMARA DE VIDEO DIGITAL")</f>
        <v>0</v>
      </c>
      <c r="N31" s="15">
        <f>COUNTIFS('TODOS INV'!$B$2:$B$8142,RESUMEN!N3,'TODOS INV'!$E$2:$E$8142,"CAMARA DE VIDEO DIGITAL")</f>
        <v>4</v>
      </c>
      <c r="O31" s="15">
        <f>COUNTIFS('TODOS INV'!$B$2:$B$8142,RESUMEN!O3,'TODOS INV'!$E$2:$E$8142,"CAMARA DE VIDEO DIGITAL")</f>
        <v>0</v>
      </c>
      <c r="P31" s="15">
        <f>COUNTIFS('TODOS INV'!$B$2:$B$8142,RESUMEN!P3,'TODOS INV'!$E$2:$E$8142,"CAMARA DE VIDEO DIGITAL")</f>
        <v>0</v>
      </c>
      <c r="Q31" s="15">
        <f>COUNTIFS('TODOS INV'!$B$2:$B$8142,RESUMEN!Q3,'TODOS INV'!$E$2:$E$8142,"CAMARA DE VIDEO DIGITAL")</f>
        <v>1</v>
      </c>
      <c r="R31" s="15">
        <f>COUNTIFS('TODOS INV'!$B$2:$B$8142,RESUMEN!R3,'TODOS INV'!$E$2:$E$8142,"CAMARA DE VIDEO DIGITAL")</f>
        <v>2</v>
      </c>
      <c r="S31" s="15">
        <f>COUNTIFS('TODOS INV'!$B$2:$B$8142,RESUMEN!S3,'TODOS INV'!$E$2:$E$8142,"CAMARA DE VIDEO DIGITAL")</f>
        <v>0</v>
      </c>
      <c r="T31" s="15">
        <f>COUNTIFS('TODOS INV'!$B$2:$B$8142,RESUMEN!T3,'TODOS INV'!$E$2:$E$8142,"CAMARA DE VIDEO DIGITAL")</f>
        <v>0</v>
      </c>
      <c r="U31" s="15">
        <f>COUNTIFS('TODOS INV'!$B$2:$B$8142,RESUMEN!U3,'TODOS INV'!$E$2:$E$8142,"CAMARA DE VIDEO DIGITAL")</f>
        <v>0</v>
      </c>
      <c r="V31" s="15">
        <f>COUNTIFS('TODOS INV'!$B$2:$B$8142,RESUMEN!V3,'TODOS INV'!$E$2:$E$8142,"CAMARA DE VIDEO DIGITAL")</f>
        <v>0</v>
      </c>
      <c r="W31" s="15">
        <f>COUNTIFS('TODOS INV'!$B$2:$B$8142,RESUMEN!W3,'TODOS INV'!$E$2:$E$8142,"CAMARA DE VIDEO DIGITAL")</f>
        <v>0</v>
      </c>
      <c r="X31" s="15">
        <f>COUNTIFS('TODOS INV'!$B$2:$B$8142,RESUMEN!X3,'TODOS INV'!$E$2:$E$8142,"CAMARA DE VIDEO DIGITAL")</f>
        <v>0</v>
      </c>
      <c r="Y31" s="15">
        <f>COUNTIFS('TODOS INV'!$B$2:$B$8142,RESUMEN!Y3,'TODOS INV'!$E$2:$E$8142,"CAMARA DE VIDEO DIGITAL")</f>
        <v>0</v>
      </c>
      <c r="Z31" s="15">
        <f>COUNTIFS('TODOS INV'!$B$2:$B$8142,RESUMEN!Z3,'TODOS INV'!$E$2:$E$8142,"CAMARA DE VIDEO DIGITAL")</f>
        <v>0</v>
      </c>
      <c r="AA31" s="15">
        <f>COUNTIFS('TODOS INV'!$B$2:$B$8142,RESUMEN!AA3,'TODOS INV'!$E$2:$E$8142,"CAMARA DE VIDEO DIGITAL")</f>
        <v>3</v>
      </c>
      <c r="AB31" s="15">
        <f>COUNTIFS('TODOS INV'!$B$2:$B$8142,RESUMEN!AB3,'TODOS INV'!$E$2:$E$8142,"CAMARA DE VIDEO DIGITAL")</f>
        <v>0</v>
      </c>
      <c r="AC31" s="15">
        <f>COUNTIFS('TODOS INV'!$B$2:$B$8142,RESUMEN!AC3,'TODOS INV'!$E$2:$E$8142,"CAMARA DE VIDEO DIGITAL")</f>
        <v>0</v>
      </c>
      <c r="AD31" s="15">
        <f>COUNTIFS('TODOS INV'!$B$2:$B$8142,RESUMEN!AD3,'TODOS INV'!$E$2:$E$8142,"CAMARA DE VIDEO DIGITAL")</f>
        <v>0</v>
      </c>
      <c r="AE31" s="15">
        <f>COUNTIFS('TODOS INV'!$B$2:$B$8142,RESUMEN!AE3,'TODOS INV'!$E$2:$E$8142,"CAMARA DE VIDEO DIGITAL")</f>
        <v>0</v>
      </c>
      <c r="AF31" s="15">
        <f>COUNTIFS('TODOS INV'!$B$2:$B$8142,RESUMEN!AF3,'TODOS INV'!$E$2:$E$8142,"CAMARA DE VIDEO DIGITAL")</f>
        <v>0</v>
      </c>
      <c r="AG31" s="15">
        <f>COUNTIFS('TODOS INV'!$B$2:$B$8142,RESUMEN!AG3,'TODOS INV'!$E$2:$E$8142,"CAMARA DE VIDEO DIGITAL")</f>
        <v>0</v>
      </c>
      <c r="AH31" s="15">
        <f>COUNTIFS('TODOS INV'!$B$2:$B$8142,RESUMEN!AH3,'TODOS INV'!$E$2:$E$8142,"CAMARA DE VIDEO DIGITAL")</f>
        <v>0</v>
      </c>
      <c r="AI31" s="15">
        <f>COUNTIFS('TODOS INV'!$B$2:$B$8142,RESUMEN!AI3,'TODOS INV'!$E$2:$E$8142,"CAMARA DE VIDEO DIGITAL")</f>
        <v>2</v>
      </c>
      <c r="AJ31" s="15">
        <f>COUNTIFS('TODOS INV'!$B$2:$B$8142,RESUMEN!AJ3,'TODOS INV'!$E$2:$E$8142,"CAMARA DE VIDEO DIGITAL")</f>
        <v>0</v>
      </c>
      <c r="AK31" s="15">
        <f>COUNTIFS('TODOS INV'!$B$2:$B$8142,RESUMEN!AK3,'TODOS INV'!$E$2:$E$8142,"CAMARA DE VIDEO DIGITAL")</f>
        <v>0</v>
      </c>
      <c r="AL31" s="15">
        <f>COUNTIFS('TODOS INV'!$B$2:$B$8142,RESUMEN!AL3,'TODOS INV'!$E$2:$E$8142,"CAMARA DE VIDEO DIGITAL")</f>
        <v>0</v>
      </c>
      <c r="AM31" s="15">
        <f>COUNTIFS('TODOS INV'!$B$2:$B$8142,RESUMEN!AM3,'TODOS INV'!$E$2:$E$8142,"CAMARA DE VIDEO DIGITAL")</f>
        <v>0</v>
      </c>
      <c r="AN31" s="15">
        <f>COUNTIFS('TODOS INV'!$B$2:$B$8142,RESUMEN!AN3,'TODOS INV'!$E$2:$E$8142,"CAMARA DE VIDEO DIGITAL")</f>
        <v>1</v>
      </c>
      <c r="AO31" s="15">
        <f>COUNTIFS('TODOS INV'!$B$2:$B$8142,RESUMEN!AO3,'TODOS INV'!$E$2:$E$8142,"CAMARA DE VIDEO DIGITAL")</f>
        <v>0</v>
      </c>
      <c r="AP31" s="15">
        <f>COUNTIFS('TODOS INV'!$B$2:$B$8142,RESUMEN!AP3,'TODOS INV'!$E$2:$E$8142,"CAMARA DE VIDEO DIGITAL")</f>
        <v>0</v>
      </c>
      <c r="AQ31" s="15">
        <f>COUNTIFS('TODOS INV'!$B$2:$B$8142,RESUMEN!AQ3,'TODOS INV'!$E$2:$E$8142,"CAMARA DE VIDEO DIGITAL")</f>
        <v>0</v>
      </c>
      <c r="AR31" s="15">
        <f>COUNTIFS('TODOS INV'!$B$2:$B$8142,RESUMEN!AR3,'TODOS INV'!$E$2:$E$8142,"CAMARA DE VIDEO DIGITAL")</f>
        <v>0</v>
      </c>
      <c r="AS31" s="15">
        <f>COUNTIFS('TODOS INV'!$B$2:$B$8142,RESUMEN!AS3,'TODOS INV'!$E$2:$E$8142,"CAMARA DE VIDEO DIGITAL")</f>
        <v>0</v>
      </c>
      <c r="AT31" s="15">
        <f>COUNTIFS('TODOS INV'!$B$2:$B$8142,RESUMEN!AT3,'TODOS INV'!$E$2:$E$8142,"CAMARA DE VIDEO DIGITAL")</f>
        <v>0</v>
      </c>
      <c r="AU31" s="15">
        <f>COUNTIFS('TODOS INV'!$B$2:$B$8142,RESUMEN!AU3,'TODOS INV'!$E$2:$E$8142,"CAMARA DE VIDEO DIGITAL")</f>
        <v>0</v>
      </c>
      <c r="AV31" s="15">
        <f>COUNTIFS('TODOS INV'!$B$2:$B$8142,RESUMEN!AV3,'TODOS INV'!$E$2:$E$8142,"CAMARA DE VIDEO DIGITAL")</f>
        <v>0</v>
      </c>
      <c r="AW31" s="15">
        <f>COUNTIFS('TODOS INV'!$B$2:$B$8142,RESUMEN!AW3,'TODOS INV'!$E$2:$E$8142,"CAMARA DE VIDEO DIGITAL")</f>
        <v>0</v>
      </c>
      <c r="AX31" s="15">
        <f>COUNTIFS('TODOS INV'!$B$2:$B$8142,RESUMEN!AX3,'TODOS INV'!$E$2:$E$8142,"CAMARA DE VIDEO DIGITAL")</f>
        <v>0</v>
      </c>
      <c r="AY31" s="15">
        <f>COUNTIFS('TODOS INV'!$B$2:$B$8142,RESUMEN!AY3,'TODOS INV'!$E$2:$E$8142,"CAMARA DE VIDEO DIGITAL")</f>
        <v>0</v>
      </c>
      <c r="AZ31" s="15">
        <f>COUNTIFS('TODOS INV'!$B$2:$B$8142,RESUMEN!AZ3,'TODOS INV'!$E$2:$E$8142,"CAMARA DE VIDEO DIGITAL")</f>
        <v>0</v>
      </c>
      <c r="BA31" s="15">
        <f>COUNTIFS('TODOS INV'!$B$2:$B$8142,RESUMEN!BA3,'TODOS INV'!$E$2:$E$8142,"CAMARA DE VIDEO DIGITAL")</f>
        <v>0</v>
      </c>
      <c r="BB31" s="15">
        <f>COUNTIFS('TODOS INV'!$B$2:$B$8142,RESUMEN!BB3,'TODOS INV'!$E$2:$E$8142,"CAMARA DE VIDEO DIGITAL")</f>
        <v>0</v>
      </c>
      <c r="BC31" s="15">
        <f>COUNTIFS('TODOS INV'!$B$2:$B$8142,RESUMEN!BC3,'TODOS INV'!$E$2:$E$8142,"CAMARA DE VIDEO DIGITAL")</f>
        <v>0</v>
      </c>
      <c r="BD31" s="15">
        <f>COUNTIFS('TODOS INV'!$B$2:$B$8142,RESUMEN!BD3,'TODOS INV'!$E$2:$E$8142,"CAMARA DE VIDEO DIGITAL")</f>
        <v>0</v>
      </c>
      <c r="BE31" s="15">
        <f>COUNTIFS('TODOS INV'!$B$2:$B$8142,RESUMEN!BE3,'TODOS INV'!$E$2:$E$8142,"CAMARA DE VIDEO DIGITAL")</f>
        <v>1</v>
      </c>
      <c r="BF31" s="15">
        <f>COUNTIFS('TODOS INV'!$B$2:$B$8142,RESUMEN!BF3,'TODOS INV'!$E$2:$E$8142,"CAMARA DE VIDEO DIGITAL")</f>
        <v>0</v>
      </c>
      <c r="BG31" s="15">
        <f>COUNTIFS('TODOS INV'!$B$2:$B$8142,RESUMEN!BG3,'TODOS INV'!$E$2:$E$8142,"CAMARA DE VIDEO DIGITAL")</f>
        <v>0</v>
      </c>
      <c r="BH31" s="15">
        <f>COUNTIFS('TODOS INV'!$B$2:$B$8142,RESUMEN!BH3,'TODOS INV'!$E$2:$E$8142,"CAMARA DE VIDEO DIGITAL")</f>
        <v>0</v>
      </c>
      <c r="BI31" s="15">
        <f>COUNTIFS('TODOS INV'!$B$2:$B$8142,RESUMEN!BI3,'TODOS INV'!$E$2:$E$8142,"CAMARA DE VIDEO DIGITAL")</f>
        <v>0</v>
      </c>
      <c r="BJ31" s="15">
        <f>COUNTIFS('TODOS INV'!$B$2:$B$8142,RESUMEN!BJ3,'TODOS INV'!$E$2:$E$8142,"CAMARA DE VIDEO DIGITAL")</f>
        <v>0</v>
      </c>
      <c r="BK31" s="15">
        <f>COUNTIFS('TODOS INV'!$B$2:$B$8142,RESUMEN!BK3,'TODOS INV'!$E$2:$E$8142,"CAMARA DE VIDEO DIGITAL")</f>
        <v>0</v>
      </c>
      <c r="BL31" s="15">
        <f>COUNTIFS('TODOS INV'!$B$2:$B$8142,RESUMEN!BL3,'TODOS INV'!$E$2:$E$8142,"CAMARA DE VIDEO DIGITAL")</f>
        <v>0</v>
      </c>
      <c r="BM31" s="15">
        <f>COUNTIFS('TODOS INV'!$B$2:$B$8142,RESUMEN!BM3,'TODOS INV'!$E$2:$E$8142,"CAMARA DE VIDEO DIGITAL")</f>
        <v>0</v>
      </c>
      <c r="BN31" s="15">
        <f>COUNTIFS('TODOS INV'!$B$2:$B$8142,RESUMEN!BN3,'TODOS INV'!$E$2:$E$8142,"CAMARA DE VIDEO DIGITAL")</f>
        <v>0</v>
      </c>
      <c r="BO31" s="15">
        <f>COUNTIFS('TODOS INV'!$B$2:$B$8142,RESUMEN!BO3,'TODOS INV'!$E$2:$E$8142,"CAMARA DE VIDEO DIGITAL")</f>
        <v>0</v>
      </c>
      <c r="BP31" s="15">
        <f>COUNTIFS('TODOS INV'!$B$2:$B$8142,RESUMEN!BP3,'TODOS INV'!$E$2:$E$8142,"CAMARA DE VIDEO DIGITAL")</f>
        <v>0</v>
      </c>
      <c r="BQ31" s="15">
        <f>COUNTIFS('TODOS INV'!$B$2:$B$8142,RESUMEN!BQ3,'TODOS INV'!$E$2:$E$8142,"CAMARA DE VIDEO DIGITAL")</f>
        <v>0</v>
      </c>
      <c r="BR31" s="15">
        <f>COUNTIFS('TODOS INV'!$B$2:$B$8142,RESUMEN!BR3,'TODOS INV'!$E$2:$E$8142,"CAMARA DE VIDEO DIGITAL")</f>
        <v>0</v>
      </c>
      <c r="BS31" s="15">
        <f>COUNTIFS('TODOS INV'!$B$2:$B$8142,RESUMEN!BS3,'TODOS INV'!$E$2:$E$8142,"CAMARA DE VIDEO DIGITAL")</f>
        <v>0</v>
      </c>
      <c r="BT31" s="15">
        <f>COUNTIFS('TODOS INV'!$B$2:$B$8142,RESUMEN!BT3,'TODOS INV'!$E$2:$E$8142,"CAMARA DE VIDEO DIGITAL")</f>
        <v>0</v>
      </c>
      <c r="BU31" s="15">
        <f>COUNTIFS('TODOS INV'!$B$2:$B$8142,RESUMEN!BU3,'TODOS INV'!$E$2:$E$8142,"CAMARA DE VIDEO DIGITAL")</f>
        <v>0</v>
      </c>
      <c r="BV31" s="15">
        <f>COUNTIFS('TODOS INV'!$B$2:$B$8142,RESUMEN!BV3,'TODOS INV'!$E$2:$E$8142,"CAMARA DE VIDEO DIGITAL")</f>
        <v>1</v>
      </c>
      <c r="BW31" s="15">
        <f>COUNTIFS('TODOS INV'!$B$2:$B$8142,RESUMEN!BW3,'TODOS INV'!$E$2:$E$8142,"CAMARA DE VIDEO DIGITAL")</f>
        <v>0</v>
      </c>
      <c r="BX31" s="15">
        <f>COUNTIFS('TODOS INV'!$B$2:$B$8142,RESUMEN!BX3,'TODOS INV'!$E$2:$E$8142,"CAMARA DE VIDEO DIGITAL")</f>
        <v>2</v>
      </c>
      <c r="BY31" s="15">
        <f>COUNTIFS('TODOS INV'!$B$2:$B$8142,RESUMEN!BY3,'TODOS INV'!$E$2:$E$8142,"CAMARA DE VIDEO DIGITAL")</f>
        <v>2</v>
      </c>
      <c r="BZ31" s="15">
        <f>COUNTIFS('TODOS INV'!$B$2:$B$8142,RESUMEN!BZ3,'TODOS INV'!$E$2:$E$8142,"CAMARA DE VIDEO DIGITAL")</f>
        <v>0</v>
      </c>
      <c r="CA31" s="15">
        <f>COUNTIFS('TODOS INV'!$B$2:$B$8142,RESUMEN!CA3,'TODOS INV'!$E$2:$E$8142,"CAMARA DE VIDEO DIGITAL")</f>
        <v>0</v>
      </c>
      <c r="CB31" s="15">
        <f>COUNTIFS('TODOS INV'!$B$2:$B$8142,RESUMEN!CB3,'TODOS INV'!$E$2:$E$8142,"CAMARA DE VIDEO DIGITAL")</f>
        <v>0</v>
      </c>
      <c r="CC31" s="15">
        <f>COUNTIFS('TODOS INV'!$B$2:$B$8142,RESUMEN!CC3,'TODOS INV'!$E$2:$E$8142,"CAMARA DE VIDEO DIGITAL")</f>
        <v>0</v>
      </c>
      <c r="CD31" s="15">
        <f>COUNTIFS('TODOS INV'!$B$2:$B$8142,RESUMEN!CD3,'TODOS INV'!$E$2:$E$8142,"CAMARA DE VIDEO DIGITAL")</f>
        <v>0</v>
      </c>
      <c r="CE31" s="15">
        <f>COUNTIFS('TODOS INV'!$B$2:$B$8142,RESUMEN!CE3,'TODOS INV'!$E$2:$E$8142,"CAMARA DE VIDEO DIGITAL")</f>
        <v>0</v>
      </c>
      <c r="CF31" s="15">
        <f>COUNTIFS('TODOS INV'!$B$2:$B$8142,RESUMEN!CF3,'TODOS INV'!$E$2:$E$8142,"CAMARA DE VIDEO DIGITAL")</f>
        <v>0</v>
      </c>
      <c r="CG31" s="15">
        <f>COUNTIFS('TODOS INV'!$B$2:$B$8142,RESUMEN!CG3,'TODOS INV'!$E$2:$E$8142,"CAMARA DE VIDEO DIGITAL")</f>
        <v>0</v>
      </c>
      <c r="CH31" s="15">
        <f>COUNTIFS('TODOS INV'!$B$2:$B$8142,RESUMEN!CH3,'TODOS INV'!$E$2:$E$8142,"CAMARA DE VIDEO DIGITAL")</f>
        <v>0</v>
      </c>
      <c r="CI31" s="15">
        <f>COUNTIFS('TODOS INV'!$B$2:$B$8142,RESUMEN!CI3,'TODOS INV'!$E$2:$E$8142,"CAMARA DE VIDEO DIGITAL")</f>
        <v>0</v>
      </c>
      <c r="CJ31" s="15">
        <f>COUNTIFS('TODOS INV'!$B$2:$B$8142,RESUMEN!CJ3,'TODOS INV'!$E$2:$E$8142,"CAMARA DE VIDEO DIGITAL")</f>
        <v>0</v>
      </c>
      <c r="CK31" s="15">
        <f>COUNTIFS('TODOS INV'!$B$2:$B$8142,RESUMEN!CK3,'TODOS INV'!$E$2:$E$8142,"CAMARA DE VIDEO DIGITAL")</f>
        <v>0</v>
      </c>
      <c r="CL31" s="15">
        <f>COUNTIFS('TODOS INV'!$B$2:$B$8142,RESUMEN!CL3,'TODOS INV'!$E$2:$E$8142,"CAMARA DE VIDEO DIGITAL")</f>
        <v>0</v>
      </c>
      <c r="CM31" s="15">
        <f>COUNTIFS('TODOS INV'!$B$2:$B$8142,RESUMEN!CM3,'TODOS INV'!$E$2:$E$8142,"CAMARA DE VIDEO DIGITAL")</f>
        <v>0</v>
      </c>
      <c r="CN31" s="15">
        <f>COUNTIFS('TODOS INV'!$B$2:$B$8142,RESUMEN!CN3,'TODOS INV'!$E$2:$E$8142,"CAMARA DE VIDEO DIGITAL")</f>
        <v>0</v>
      </c>
      <c r="CO31" s="15">
        <f>COUNTIFS('TODOS INV'!$B$2:$B$8142,RESUMEN!CO3,'TODOS INV'!$E$2:$E$8142,"CAMARA DE VIDEO DIGITAL")</f>
        <v>0</v>
      </c>
      <c r="CP31" s="15">
        <f>COUNTIFS('TODOS INV'!$B$2:$B$8142,RESUMEN!CP3,'TODOS INV'!$E$2:$E$8142,"CAMARA DE VIDEO DIGITAL")</f>
        <v>0</v>
      </c>
      <c r="CQ31" s="15">
        <f>COUNTIFS('TODOS INV'!$B$2:$B$8142,RESUMEN!CQ3,'TODOS INV'!$E$2:$E$8142,"CAMARA DE VIDEO DIGITAL")</f>
        <v>1</v>
      </c>
      <c r="CR31" s="15">
        <f>COUNTIFS('TODOS INV'!$B$2:$B$8142,RESUMEN!CR3,'TODOS INV'!$E$2:$E$8142,"CAMARA DE VIDEO DIGITAL")</f>
        <v>0</v>
      </c>
      <c r="CS31" s="15">
        <f>COUNTIFS('TODOS INV'!$B$2:$B$8142,RESUMEN!CS3,'TODOS INV'!$E$2:$E$8142,"CAMARA DE VIDEO DIGITAL")</f>
        <v>0</v>
      </c>
      <c r="CT31" s="15">
        <f>COUNTIFS('TODOS INV'!$B$2:$B$8142,RESUMEN!CT3,'TODOS INV'!$E$2:$E$8142,"CAMARA DE VIDEO DIGITAL")</f>
        <v>0</v>
      </c>
      <c r="CU31" s="15">
        <f>COUNTIFS('TODOS INV'!$B$2:$B$8142,RESUMEN!CU3,'TODOS INV'!$E$2:$E$8142,"CAMARA DE VIDEO DIGITAL")</f>
        <v>0</v>
      </c>
      <c r="CV31" s="15">
        <f>COUNTIFS('TODOS INV'!$B$2:$B$8142,RESUMEN!CV3,'TODOS INV'!$E$2:$E$8142,"CAMARA DE VIDEO DIGITAL")</f>
        <v>0</v>
      </c>
      <c r="CW31" s="15">
        <f>COUNTIFS('TODOS INV'!$B$2:$B$8142,RESUMEN!CW3,'TODOS INV'!$E$2:$E$8142,"CAMARA DE VIDEO DIGITAL")</f>
        <v>0</v>
      </c>
      <c r="CX31" s="15">
        <f>COUNTIFS('TODOS INV'!$B$2:$B$8142,RESUMEN!CX3,'TODOS INV'!$E$2:$E$8142,"CAMARA DE VIDEO DIGITAL")</f>
        <v>0</v>
      </c>
      <c r="CY31" s="15">
        <f>COUNTIFS('TODOS INV'!$B$2:$B$8142,RESUMEN!CY3,'TODOS INV'!$E$2:$E$8142,"CAMARA DE VIDEO DIGITAL")</f>
        <v>0</v>
      </c>
      <c r="CZ31" s="15">
        <f>COUNTIFS('TODOS INV'!$B$2:$B$8142,RESUMEN!CZ3,'TODOS INV'!$E$2:$E$8142,"CAMARA DE VIDEO DIGITAL")</f>
        <v>0</v>
      </c>
      <c r="DA31" s="15">
        <f>COUNTIFS('TODOS INV'!$B$2:$B$8142,RESUMEN!DA3,'TODOS INV'!$E$2:$E$8142,"CAMARA DE VIDEO DIGITAL")</f>
        <v>0</v>
      </c>
      <c r="DB31" s="15">
        <f>COUNTIFS('TODOS INV'!$B$2:$B$8142,RESUMEN!DB3,'TODOS INV'!$E$2:$E$8142,"CAMARA DE VIDEO DIGITAL")</f>
        <v>0</v>
      </c>
      <c r="DC31" s="15">
        <f>COUNTIFS('TODOS INV'!$B$2:$B$8142,RESUMEN!DC3,'TODOS INV'!$E$2:$E$8142,"CAMARA DE VIDEO DIGITAL")</f>
        <v>0</v>
      </c>
      <c r="DD31" s="15">
        <f>COUNTIFS('TODOS INV'!$B$2:$B$8142,RESUMEN!DD3,'TODOS INV'!$E$2:$E$8142,"CAMARA DE VIDEO DIGITAL")</f>
        <v>0</v>
      </c>
      <c r="DE31" s="15">
        <f>COUNTIFS('TODOS INV'!$B$2:$B$8142,RESUMEN!DE3,'TODOS INV'!$E$2:$E$8142,"CAMARA DE VIDEO DIGITAL")</f>
        <v>0</v>
      </c>
      <c r="DF31" s="15">
        <f>COUNTIFS('TODOS INV'!$B$2:$B$8142,RESUMEN!DF3,'TODOS INV'!$E$2:$E$8142,"CAMARA DE VIDEO DIGITAL")</f>
        <v>0</v>
      </c>
      <c r="DG31" s="15">
        <f>COUNTIFS('TODOS INV'!$B$2:$B$8142,RESUMEN!DG3,'TODOS INV'!$E$2:$E$8142,"CAMARA DE VIDEO DIGITAL")</f>
        <v>0</v>
      </c>
      <c r="DH31" s="15">
        <f>COUNTIFS('TODOS INV'!$B$2:$B$8142,RESUMEN!DH3,'TODOS INV'!$E$2:$E$8142,"CAMARA DE VIDEO DIGITAL")</f>
        <v>0</v>
      </c>
    </row>
    <row r="32" spans="1:112" x14ac:dyDescent="0.2">
      <c r="A32" s="7">
        <v>29</v>
      </c>
      <c r="B32" s="8" t="s">
        <v>250</v>
      </c>
      <c r="C32" s="15">
        <f>COUNTIFS('TODOS INV'!$B$2:$B$8142,RESUMEN!C3,'TODOS INV'!$E$2:$E$8142,"CAMILLA (OTRAS)")</f>
        <v>0</v>
      </c>
      <c r="D32" s="15">
        <f>COUNTIFS('TODOS INV'!$B$2:$B$8142,RESUMEN!D3,'TODOS INV'!$E$2:$E$8142,"CAMILLA (OTRAS)")</f>
        <v>2</v>
      </c>
      <c r="E32" s="15">
        <f>COUNTIFS('TODOS INV'!$B$2:$B$8142,RESUMEN!E3,'TODOS INV'!$E$2:$E$8142,"CAMILLA (OTRAS)")</f>
        <v>0</v>
      </c>
      <c r="F32" s="15">
        <f>COUNTIFS('TODOS INV'!$B$2:$B$8142,RESUMEN!F3,'TODOS INV'!$E$2:$E$8142,"CAMILLA (OTRAS)")</f>
        <v>0</v>
      </c>
      <c r="G32" s="15">
        <f>COUNTIFS('TODOS INV'!$B$2:$B$8142,RESUMEN!G3,'TODOS INV'!$E$2:$E$8142,"CAMILLA (OTRAS)")</f>
        <v>0</v>
      </c>
      <c r="H32" s="15">
        <f>COUNTIFS('TODOS INV'!$B$2:$B$8142,RESUMEN!H3,'TODOS INV'!$E$2:$E$8142,"CAMILLA (OTRAS)")</f>
        <v>0</v>
      </c>
      <c r="I32" s="15">
        <f>COUNTIFS('TODOS INV'!$B$2:$B$8142,RESUMEN!I3,'TODOS INV'!$E$2:$E$8142,"CAMILLA (OTRAS)")</f>
        <v>0</v>
      </c>
      <c r="J32" s="15">
        <f>COUNTIFS('TODOS INV'!$B$2:$B$8142,RESUMEN!J3,'TODOS INV'!$E$2:$E$8142,"CAMILLA (OTRAS)")</f>
        <v>0</v>
      </c>
      <c r="K32" s="15">
        <f>COUNTIFS('TODOS INV'!$B$2:$B$8142,RESUMEN!K3,'TODOS INV'!$E$2:$E$8142,"CAMILLA (OTRAS)")</f>
        <v>0</v>
      </c>
      <c r="L32" s="15">
        <f>COUNTIFS('TODOS INV'!$B$2:$B$8142,RESUMEN!L3,'TODOS INV'!$E$2:$E$8142,"CAMILLA (OTRAS)")</f>
        <v>0</v>
      </c>
      <c r="M32" s="15">
        <f>COUNTIFS('TODOS INV'!$B$2:$B$8142,RESUMEN!M3,'TODOS INV'!$E$2:$E$8142,"CAMILLA (OTRAS)")</f>
        <v>0</v>
      </c>
      <c r="N32" s="15">
        <f>COUNTIFS('TODOS INV'!$B$2:$B$8142,RESUMEN!N3,'TODOS INV'!$E$2:$E$8142,"CAMILLA (OTRAS)")</f>
        <v>2</v>
      </c>
      <c r="O32" s="15">
        <f>COUNTIFS('TODOS INV'!$B$2:$B$8142,RESUMEN!O3,'TODOS INV'!$E$2:$E$8142,"CAMILLA (OTRAS)")</f>
        <v>0</v>
      </c>
      <c r="P32" s="15">
        <f>COUNTIFS('TODOS INV'!$B$2:$B$8142,RESUMEN!P3,'TODOS INV'!$E$2:$E$8142,"CAMILLA (OTRAS)")</f>
        <v>0</v>
      </c>
      <c r="Q32" s="15">
        <f>COUNTIFS('TODOS INV'!$B$2:$B$8142,RESUMEN!Q3,'TODOS INV'!$E$2:$E$8142,"CAMILLA (OTRAS)")</f>
        <v>0</v>
      </c>
      <c r="R32" s="15">
        <f>COUNTIFS('TODOS INV'!$B$2:$B$8142,RESUMEN!R3,'TODOS INV'!$E$2:$E$8142,"CAMILLA (OTRAS)")</f>
        <v>0</v>
      </c>
      <c r="S32" s="15">
        <f>COUNTIFS('TODOS INV'!$B$2:$B$8142,RESUMEN!S3,'TODOS INV'!$E$2:$E$8142,"CAMILLA (OTRAS)")</f>
        <v>0</v>
      </c>
      <c r="T32" s="15">
        <f>COUNTIFS('TODOS INV'!$B$2:$B$8142,RESUMEN!T3,'TODOS INV'!$E$2:$E$8142,"CAMILLA (OTRAS)")</f>
        <v>0</v>
      </c>
      <c r="U32" s="15">
        <f>COUNTIFS('TODOS INV'!$B$2:$B$8142,RESUMEN!U3,'TODOS INV'!$E$2:$E$8142,"CAMILLA (OTRAS)")</f>
        <v>0</v>
      </c>
      <c r="V32" s="15">
        <f>COUNTIFS('TODOS INV'!$B$2:$B$8142,RESUMEN!V3,'TODOS INV'!$E$2:$E$8142,"CAMILLA (OTRAS)")</f>
        <v>0</v>
      </c>
      <c r="W32" s="15">
        <f>COUNTIFS('TODOS INV'!$B$2:$B$8142,RESUMEN!W3,'TODOS INV'!$E$2:$E$8142,"CAMILLA (OTRAS)")</f>
        <v>0</v>
      </c>
      <c r="X32" s="15">
        <f>COUNTIFS('TODOS INV'!$B$2:$B$8142,RESUMEN!X3,'TODOS INV'!$E$2:$E$8142,"CAMILLA (OTRAS)")</f>
        <v>0</v>
      </c>
      <c r="Y32" s="15">
        <f>COUNTIFS('TODOS INV'!$B$2:$B$8142,RESUMEN!Y3,'TODOS INV'!$E$2:$E$8142,"CAMILLA (OTRAS)")</f>
        <v>0</v>
      </c>
      <c r="Z32" s="15">
        <f>COUNTIFS('TODOS INV'!$B$2:$B$8142,RESUMEN!Z3,'TODOS INV'!$E$2:$E$8142,"CAMILLA (OTRAS)")</f>
        <v>0</v>
      </c>
      <c r="AA32" s="15">
        <f>COUNTIFS('TODOS INV'!$B$2:$B$8142,RESUMEN!AA3,'TODOS INV'!$E$2:$E$8142,"CAMILLA (OTRAS)")</f>
        <v>0</v>
      </c>
      <c r="AB32" s="15">
        <f>COUNTIFS('TODOS INV'!$B$2:$B$8142,RESUMEN!AB3,'TODOS INV'!$E$2:$E$8142,"CAMILLA (OTRAS)")</f>
        <v>0</v>
      </c>
      <c r="AC32" s="15">
        <f>COUNTIFS('TODOS INV'!$B$2:$B$8142,RESUMEN!AC3,'TODOS INV'!$E$2:$E$8142,"CAMILLA (OTRAS)")</f>
        <v>0</v>
      </c>
      <c r="AD32" s="15">
        <f>COUNTIFS('TODOS INV'!$B$2:$B$8142,RESUMEN!AD3,'TODOS INV'!$E$2:$E$8142,"CAMILLA (OTRAS)")</f>
        <v>0</v>
      </c>
      <c r="AE32" s="15">
        <f>COUNTIFS('TODOS INV'!$B$2:$B$8142,RESUMEN!AE3,'TODOS INV'!$E$2:$E$8142,"CAMILLA (OTRAS)")</f>
        <v>0</v>
      </c>
      <c r="AF32" s="15">
        <f>COUNTIFS('TODOS INV'!$B$2:$B$8142,RESUMEN!AF3,'TODOS INV'!$E$2:$E$8142,"CAMILLA (OTRAS)")</f>
        <v>0</v>
      </c>
      <c r="AG32" s="15">
        <f>COUNTIFS('TODOS INV'!$B$2:$B$8142,RESUMEN!AG3,'TODOS INV'!$E$2:$E$8142,"CAMILLA (OTRAS)")</f>
        <v>0</v>
      </c>
      <c r="AH32" s="15">
        <f>COUNTIFS('TODOS INV'!$B$2:$B$8142,RESUMEN!AH3,'TODOS INV'!$E$2:$E$8142,"CAMILLA (OTRAS)")</f>
        <v>0</v>
      </c>
      <c r="AI32" s="15">
        <f>COUNTIFS('TODOS INV'!$B$2:$B$8142,RESUMEN!AI3,'TODOS INV'!$E$2:$E$8142,"CAMILLA (OTRAS)")</f>
        <v>0</v>
      </c>
      <c r="AJ32" s="15">
        <f>COUNTIFS('TODOS INV'!$B$2:$B$8142,RESUMEN!AJ3,'TODOS INV'!$E$2:$E$8142,"CAMILLA (OTRAS)")</f>
        <v>0</v>
      </c>
      <c r="AK32" s="15">
        <f>COUNTIFS('TODOS INV'!$B$2:$B$8142,RESUMEN!AK3,'TODOS INV'!$E$2:$E$8142,"CAMILLA (OTRAS)")</f>
        <v>0</v>
      </c>
      <c r="AL32" s="15">
        <f>COUNTIFS('TODOS INV'!$B$2:$B$8142,RESUMEN!AL3,'TODOS INV'!$E$2:$E$8142,"CAMILLA (OTRAS)")</f>
        <v>0</v>
      </c>
      <c r="AM32" s="15">
        <f>COUNTIFS('TODOS INV'!$B$2:$B$8142,RESUMEN!AM3,'TODOS INV'!$E$2:$E$8142,"CAMILLA (OTRAS)")</f>
        <v>0</v>
      </c>
      <c r="AN32" s="15">
        <f>COUNTIFS('TODOS INV'!$B$2:$B$8142,RESUMEN!AN3,'TODOS INV'!$E$2:$E$8142,"CAMILLA (OTRAS)")</f>
        <v>0</v>
      </c>
      <c r="AO32" s="15">
        <f>COUNTIFS('TODOS INV'!$B$2:$B$8142,RESUMEN!AO3,'TODOS INV'!$E$2:$E$8142,"CAMILLA (OTRAS)")</f>
        <v>1</v>
      </c>
      <c r="AP32" s="15">
        <f>COUNTIFS('TODOS INV'!$B$2:$B$8142,RESUMEN!AP3,'TODOS INV'!$E$2:$E$8142,"CAMILLA (OTRAS)")</f>
        <v>0</v>
      </c>
      <c r="AQ32" s="15">
        <f>COUNTIFS('TODOS INV'!$B$2:$B$8142,RESUMEN!AQ3,'TODOS INV'!$E$2:$E$8142,"CAMILLA (OTRAS)")</f>
        <v>0</v>
      </c>
      <c r="AR32" s="15">
        <f>COUNTIFS('TODOS INV'!$B$2:$B$8142,RESUMEN!AR3,'TODOS INV'!$E$2:$E$8142,"CAMILLA (OTRAS)")</f>
        <v>0</v>
      </c>
      <c r="AS32" s="15">
        <f>COUNTIFS('TODOS INV'!$B$2:$B$8142,RESUMEN!AS3,'TODOS INV'!$E$2:$E$8142,"CAMILLA (OTRAS)")</f>
        <v>0</v>
      </c>
      <c r="AT32" s="15">
        <f>COUNTIFS('TODOS INV'!$B$2:$B$8142,RESUMEN!AT3,'TODOS INV'!$E$2:$E$8142,"CAMILLA (OTRAS)")</f>
        <v>0</v>
      </c>
      <c r="AU32" s="15">
        <f>COUNTIFS('TODOS INV'!$B$2:$B$8142,RESUMEN!AU3,'TODOS INV'!$E$2:$E$8142,"CAMILLA (OTRAS)")</f>
        <v>0</v>
      </c>
      <c r="AV32" s="15">
        <f>COUNTIFS('TODOS INV'!$B$2:$B$8142,RESUMEN!AV3,'TODOS INV'!$E$2:$E$8142,"CAMILLA (OTRAS)")</f>
        <v>0</v>
      </c>
      <c r="AW32" s="15">
        <f>COUNTIFS('TODOS INV'!$B$2:$B$8142,RESUMEN!AW3,'TODOS INV'!$E$2:$E$8142,"CAMILLA (OTRAS)")</f>
        <v>0</v>
      </c>
      <c r="AX32" s="15">
        <f>COUNTIFS('TODOS INV'!$B$2:$B$8142,RESUMEN!AX3,'TODOS INV'!$E$2:$E$8142,"CAMILLA (OTRAS)")</f>
        <v>0</v>
      </c>
      <c r="AY32" s="15">
        <f>COUNTIFS('TODOS INV'!$B$2:$B$8142,RESUMEN!AY3,'TODOS INV'!$E$2:$E$8142,"CAMILLA (OTRAS)")</f>
        <v>0</v>
      </c>
      <c r="AZ32" s="15">
        <f>COUNTIFS('TODOS INV'!$B$2:$B$8142,RESUMEN!AZ3,'TODOS INV'!$E$2:$E$8142,"CAMILLA (OTRAS)")</f>
        <v>0</v>
      </c>
      <c r="BA32" s="15">
        <f>COUNTIFS('TODOS INV'!$B$2:$B$8142,RESUMEN!BA3,'TODOS INV'!$E$2:$E$8142,"CAMILLA (OTRAS)")</f>
        <v>0</v>
      </c>
      <c r="BB32" s="15">
        <f>COUNTIFS('TODOS INV'!$B$2:$B$8142,RESUMEN!BB3,'TODOS INV'!$E$2:$E$8142,"CAMILLA (OTRAS)")</f>
        <v>0</v>
      </c>
      <c r="BC32" s="15">
        <f>COUNTIFS('TODOS INV'!$B$2:$B$8142,RESUMEN!BC3,'TODOS INV'!$E$2:$E$8142,"CAMILLA (OTRAS)")</f>
        <v>0</v>
      </c>
      <c r="BD32" s="15">
        <f>COUNTIFS('TODOS INV'!$B$2:$B$8142,RESUMEN!BD3,'TODOS INV'!$E$2:$E$8142,"CAMILLA (OTRAS)")</f>
        <v>0</v>
      </c>
      <c r="BE32" s="15">
        <f>COUNTIFS('TODOS INV'!$B$2:$B$8142,RESUMEN!BE3,'TODOS INV'!$E$2:$E$8142,"CAMILLA (OTRAS)")</f>
        <v>0</v>
      </c>
      <c r="BF32" s="15">
        <f>COUNTIFS('TODOS INV'!$B$2:$B$8142,RESUMEN!BF3,'TODOS INV'!$E$2:$E$8142,"CAMILLA (OTRAS)")</f>
        <v>0</v>
      </c>
      <c r="BG32" s="15">
        <f>COUNTIFS('TODOS INV'!$B$2:$B$8142,RESUMEN!BG3,'TODOS INV'!$E$2:$E$8142,"CAMILLA (OTRAS)")</f>
        <v>2</v>
      </c>
      <c r="BH32" s="15">
        <f>COUNTIFS('TODOS INV'!$B$2:$B$8142,RESUMEN!BH3,'TODOS INV'!$E$2:$E$8142,"CAMILLA (OTRAS)")</f>
        <v>0</v>
      </c>
      <c r="BI32" s="15">
        <f>COUNTIFS('TODOS INV'!$B$2:$B$8142,RESUMEN!BI3,'TODOS INV'!$E$2:$E$8142,"CAMILLA (OTRAS)")</f>
        <v>0</v>
      </c>
      <c r="BJ32" s="15">
        <f>COUNTIFS('TODOS INV'!$B$2:$B$8142,RESUMEN!BJ3,'TODOS INV'!$E$2:$E$8142,"CAMILLA (OTRAS)")</f>
        <v>0</v>
      </c>
      <c r="BK32" s="15">
        <f>COUNTIFS('TODOS INV'!$B$2:$B$8142,RESUMEN!BK3,'TODOS INV'!$E$2:$E$8142,"CAMILLA (OTRAS)")</f>
        <v>0</v>
      </c>
      <c r="BL32" s="15">
        <f>COUNTIFS('TODOS INV'!$B$2:$B$8142,RESUMEN!BL3,'TODOS INV'!$E$2:$E$8142,"CAMILLA (OTRAS)")</f>
        <v>0</v>
      </c>
      <c r="BM32" s="15">
        <f>COUNTIFS('TODOS INV'!$B$2:$B$8142,RESUMEN!BM3,'TODOS INV'!$E$2:$E$8142,"CAMILLA (OTRAS)")</f>
        <v>0</v>
      </c>
      <c r="BN32" s="15">
        <f>COUNTIFS('TODOS INV'!$B$2:$B$8142,RESUMEN!BN3,'TODOS INV'!$E$2:$E$8142,"CAMILLA (OTRAS)")</f>
        <v>0</v>
      </c>
      <c r="BO32" s="15">
        <f>COUNTIFS('TODOS INV'!$B$2:$B$8142,RESUMEN!BO3,'TODOS INV'!$E$2:$E$8142,"CAMILLA (OTRAS)")</f>
        <v>2</v>
      </c>
      <c r="BP32" s="15">
        <f>COUNTIFS('TODOS INV'!$B$2:$B$8142,RESUMEN!BP3,'TODOS INV'!$E$2:$E$8142,"CAMILLA (OTRAS)")</f>
        <v>0</v>
      </c>
      <c r="BQ32" s="15">
        <f>COUNTIFS('TODOS INV'!$B$2:$B$8142,RESUMEN!BQ3,'TODOS INV'!$E$2:$E$8142,"CAMILLA (OTRAS)")</f>
        <v>0</v>
      </c>
      <c r="BR32" s="15">
        <f>COUNTIFS('TODOS INV'!$B$2:$B$8142,RESUMEN!BR3,'TODOS INV'!$E$2:$E$8142,"CAMILLA (OTRAS)")</f>
        <v>0</v>
      </c>
      <c r="BS32" s="15">
        <f>COUNTIFS('TODOS INV'!$B$2:$B$8142,RESUMEN!BS3,'TODOS INV'!$E$2:$E$8142,"CAMILLA (OTRAS)")</f>
        <v>0</v>
      </c>
      <c r="BT32" s="15">
        <f>COUNTIFS('TODOS INV'!$B$2:$B$8142,RESUMEN!BT3,'TODOS INV'!$E$2:$E$8142,"CAMILLA (OTRAS)")</f>
        <v>0</v>
      </c>
      <c r="BU32" s="15">
        <f>COUNTIFS('TODOS INV'!$B$2:$B$8142,RESUMEN!BU3,'TODOS INV'!$E$2:$E$8142,"CAMILLA (OTRAS)")</f>
        <v>0</v>
      </c>
      <c r="BV32" s="15">
        <f>COUNTIFS('TODOS INV'!$B$2:$B$8142,RESUMEN!BV3,'TODOS INV'!$E$2:$E$8142,"CAMILLA (OTRAS)")</f>
        <v>0</v>
      </c>
      <c r="BW32" s="15">
        <f>COUNTIFS('TODOS INV'!$B$2:$B$8142,RESUMEN!BW3,'TODOS INV'!$E$2:$E$8142,"CAMILLA (OTRAS)")</f>
        <v>0</v>
      </c>
      <c r="BX32" s="15">
        <f>COUNTIFS('TODOS INV'!$B$2:$B$8142,RESUMEN!BX3,'TODOS INV'!$E$2:$E$8142,"CAMILLA (OTRAS)")</f>
        <v>0</v>
      </c>
      <c r="BY32" s="15">
        <f>COUNTIFS('TODOS INV'!$B$2:$B$8142,RESUMEN!BY3,'TODOS INV'!$E$2:$E$8142,"CAMILLA (OTRAS)")</f>
        <v>0</v>
      </c>
      <c r="BZ32" s="15">
        <f>COUNTIFS('TODOS INV'!$B$2:$B$8142,RESUMEN!BZ3,'TODOS INV'!$E$2:$E$8142,"CAMILLA (OTRAS)")</f>
        <v>0</v>
      </c>
      <c r="CA32" s="15">
        <f>COUNTIFS('TODOS INV'!$B$2:$B$8142,RESUMEN!CA3,'TODOS INV'!$E$2:$E$8142,"CAMILLA (OTRAS)")</f>
        <v>0</v>
      </c>
      <c r="CB32" s="15">
        <f>COUNTIFS('TODOS INV'!$B$2:$B$8142,RESUMEN!CB3,'TODOS INV'!$E$2:$E$8142,"CAMILLA (OTRAS)")</f>
        <v>0</v>
      </c>
      <c r="CC32" s="15">
        <f>COUNTIFS('TODOS INV'!$B$2:$B$8142,RESUMEN!CC3,'TODOS INV'!$E$2:$E$8142,"CAMILLA (OTRAS)")</f>
        <v>0</v>
      </c>
      <c r="CD32" s="15">
        <f>COUNTIFS('TODOS INV'!$B$2:$B$8142,RESUMEN!CD3,'TODOS INV'!$E$2:$E$8142,"CAMILLA (OTRAS)")</f>
        <v>0</v>
      </c>
      <c r="CE32" s="15">
        <f>COUNTIFS('TODOS INV'!$B$2:$B$8142,RESUMEN!CE3,'TODOS INV'!$E$2:$E$8142,"CAMILLA (OTRAS)")</f>
        <v>0</v>
      </c>
      <c r="CF32" s="15">
        <f>COUNTIFS('TODOS INV'!$B$2:$B$8142,RESUMEN!CF3,'TODOS INV'!$E$2:$E$8142,"CAMILLA (OTRAS)")</f>
        <v>0</v>
      </c>
      <c r="CG32" s="15">
        <f>COUNTIFS('TODOS INV'!$B$2:$B$8142,RESUMEN!CG3,'TODOS INV'!$E$2:$E$8142,"CAMILLA (OTRAS)")</f>
        <v>0</v>
      </c>
      <c r="CH32" s="15">
        <f>COUNTIFS('TODOS INV'!$B$2:$B$8142,RESUMEN!CH3,'TODOS INV'!$E$2:$E$8142,"CAMILLA (OTRAS)")</f>
        <v>0</v>
      </c>
      <c r="CI32" s="15">
        <f>COUNTIFS('TODOS INV'!$B$2:$B$8142,RESUMEN!CI3,'TODOS INV'!$E$2:$E$8142,"CAMILLA (OTRAS)")</f>
        <v>0</v>
      </c>
      <c r="CJ32" s="15">
        <f>COUNTIFS('TODOS INV'!$B$2:$B$8142,RESUMEN!CJ3,'TODOS INV'!$E$2:$E$8142,"CAMILLA (OTRAS)")</f>
        <v>0</v>
      </c>
      <c r="CK32" s="15">
        <f>COUNTIFS('TODOS INV'!$B$2:$B$8142,RESUMEN!CK3,'TODOS INV'!$E$2:$E$8142,"CAMILLA (OTRAS)")</f>
        <v>0</v>
      </c>
      <c r="CL32" s="15">
        <f>COUNTIFS('TODOS INV'!$B$2:$B$8142,RESUMEN!CL3,'TODOS INV'!$E$2:$E$8142,"CAMILLA (OTRAS)")</f>
        <v>0</v>
      </c>
      <c r="CM32" s="15">
        <f>COUNTIFS('TODOS INV'!$B$2:$B$8142,RESUMEN!CM3,'TODOS INV'!$E$2:$E$8142,"CAMILLA (OTRAS)")</f>
        <v>0</v>
      </c>
      <c r="CN32" s="15">
        <f>COUNTIFS('TODOS INV'!$B$2:$B$8142,RESUMEN!CN3,'TODOS INV'!$E$2:$E$8142,"CAMILLA (OTRAS)")</f>
        <v>0</v>
      </c>
      <c r="CO32" s="15">
        <f>COUNTIFS('TODOS INV'!$B$2:$B$8142,RESUMEN!CO3,'TODOS INV'!$E$2:$E$8142,"CAMILLA (OTRAS)")</f>
        <v>0</v>
      </c>
      <c r="CP32" s="15">
        <f>COUNTIFS('TODOS INV'!$B$2:$B$8142,RESUMEN!CP3,'TODOS INV'!$E$2:$E$8142,"CAMILLA (OTRAS)")</f>
        <v>0</v>
      </c>
      <c r="CQ32" s="15">
        <f>COUNTIFS('TODOS INV'!$B$2:$B$8142,RESUMEN!CQ3,'TODOS INV'!$E$2:$E$8142,"CAMILLA (OTRAS)")</f>
        <v>0</v>
      </c>
      <c r="CR32" s="15">
        <f>COUNTIFS('TODOS INV'!$B$2:$B$8142,RESUMEN!CR3,'TODOS INV'!$E$2:$E$8142,"CAMILLA (OTRAS)")</f>
        <v>0</v>
      </c>
      <c r="CS32" s="15">
        <f>COUNTIFS('TODOS INV'!$B$2:$B$8142,RESUMEN!CS3,'TODOS INV'!$E$2:$E$8142,"CAMILLA (OTRAS)")</f>
        <v>1</v>
      </c>
      <c r="CT32" s="15">
        <f>COUNTIFS('TODOS INV'!$B$2:$B$8142,RESUMEN!CT3,'TODOS INV'!$E$2:$E$8142,"CAMILLA (OTRAS)")</f>
        <v>0</v>
      </c>
      <c r="CU32" s="15">
        <f>COUNTIFS('TODOS INV'!$B$2:$B$8142,RESUMEN!CU3,'TODOS INV'!$E$2:$E$8142,"CAMILLA (OTRAS)")</f>
        <v>0</v>
      </c>
      <c r="CV32" s="15">
        <f>COUNTIFS('TODOS INV'!$B$2:$B$8142,RESUMEN!CV3,'TODOS INV'!$E$2:$E$8142,"CAMILLA (OTRAS)")</f>
        <v>0</v>
      </c>
      <c r="CW32" s="15">
        <f>COUNTIFS('TODOS INV'!$B$2:$B$8142,RESUMEN!CW3,'TODOS INV'!$E$2:$E$8142,"CAMILLA (OTRAS)")</f>
        <v>1</v>
      </c>
      <c r="CX32" s="15">
        <f>COUNTIFS('TODOS INV'!$B$2:$B$8142,RESUMEN!CX3,'TODOS INV'!$E$2:$E$8142,"CAMILLA (OTRAS)")</f>
        <v>0</v>
      </c>
      <c r="CY32" s="15">
        <f>COUNTIFS('TODOS INV'!$B$2:$B$8142,RESUMEN!CY3,'TODOS INV'!$E$2:$E$8142,"CAMILLA (OTRAS)")</f>
        <v>0</v>
      </c>
      <c r="CZ32" s="15">
        <f>COUNTIFS('TODOS INV'!$B$2:$B$8142,RESUMEN!CZ3,'TODOS INV'!$E$2:$E$8142,"CAMILLA (OTRAS)")</f>
        <v>0</v>
      </c>
      <c r="DA32" s="15">
        <f>COUNTIFS('TODOS INV'!$B$2:$B$8142,RESUMEN!DA3,'TODOS INV'!$E$2:$E$8142,"CAMILLA (OTRAS)")</f>
        <v>0</v>
      </c>
      <c r="DB32" s="15">
        <f>COUNTIFS('TODOS INV'!$B$2:$B$8142,RESUMEN!DB3,'TODOS INV'!$E$2:$E$8142,"CAMILLA (OTRAS)")</f>
        <v>0</v>
      </c>
      <c r="DC32" s="15">
        <f>COUNTIFS('TODOS INV'!$B$2:$B$8142,RESUMEN!DC3,'TODOS INV'!$E$2:$E$8142,"CAMILLA (OTRAS)")</f>
        <v>0</v>
      </c>
      <c r="DD32" s="15">
        <f>COUNTIFS('TODOS INV'!$B$2:$B$8142,RESUMEN!DD3,'TODOS INV'!$E$2:$E$8142,"CAMILLA (OTRAS)")</f>
        <v>0</v>
      </c>
      <c r="DE32" s="15">
        <f>COUNTIFS('TODOS INV'!$B$2:$B$8142,RESUMEN!DE3,'TODOS INV'!$E$2:$E$8142,"CAMILLA (OTRAS)")</f>
        <v>1</v>
      </c>
      <c r="DF32" s="15">
        <f>COUNTIFS('TODOS INV'!$B$2:$B$8142,RESUMEN!DF3,'TODOS INV'!$E$2:$E$8142,"CAMILLA (OTRAS)")</f>
        <v>0</v>
      </c>
      <c r="DG32" s="15">
        <f>COUNTIFS('TODOS INV'!$B$2:$B$8142,RESUMEN!DG3,'TODOS INV'!$E$2:$E$8142,"CAMILLA (OTRAS)")</f>
        <v>0</v>
      </c>
      <c r="DH32" s="15">
        <f>COUNTIFS('TODOS INV'!$B$2:$B$8142,RESUMEN!DH3,'TODOS INV'!$E$2:$E$8142,"CAMILLA (OTRAS)")</f>
        <v>0</v>
      </c>
    </row>
    <row r="33" spans="1:112" x14ac:dyDescent="0.2">
      <c r="A33" s="7">
        <v>30</v>
      </c>
      <c r="B33" s="8" t="s">
        <v>255</v>
      </c>
      <c r="C33" s="15">
        <f>COUNTIFS('TODOS INV'!$B$2:$B$8142,RESUMEN!C3,'TODOS INV'!$E$2:$E$8142,"EQUIPO DE SONIDO")</f>
        <v>0</v>
      </c>
      <c r="D33" s="15">
        <f>COUNTIFS('TODOS INV'!$B$2:$B$8142,RESUMEN!D3,'TODOS INV'!$E$2:$E$8142,"EQUIPO DE SONIDO")</f>
        <v>1</v>
      </c>
      <c r="E33" s="15">
        <f>COUNTIFS('TODOS INV'!$B$2:$B$8142,RESUMEN!E3,'TODOS INV'!$E$2:$E$8142,"EQUIPO DE SONIDO")</f>
        <v>0</v>
      </c>
      <c r="F33" s="15">
        <f>COUNTIFS('TODOS INV'!$B$2:$B$8142,RESUMEN!F3,'TODOS INV'!$E$2:$E$8142,"EQUIPO DE SONIDO")</f>
        <v>0</v>
      </c>
      <c r="G33" s="15">
        <f>COUNTIFS('TODOS INV'!$B$2:$B$8142,RESUMEN!G3,'TODOS INV'!$E$2:$E$8142,"EQUIPO DE SONIDO")</f>
        <v>0</v>
      </c>
      <c r="H33" s="15">
        <f>COUNTIFS('TODOS INV'!$B$2:$B$8142,RESUMEN!H3,'TODOS INV'!$E$2:$E$8142,"EQUIPO DE SONIDO")</f>
        <v>0</v>
      </c>
      <c r="I33" s="15">
        <f>COUNTIFS('TODOS INV'!$B$2:$B$8142,RESUMEN!I3,'TODOS INV'!$E$2:$E$8142,"EQUIPO DE SONIDO")</f>
        <v>0</v>
      </c>
      <c r="J33" s="15">
        <f>COUNTIFS('TODOS INV'!$B$2:$B$8142,RESUMEN!J3,'TODOS INV'!$E$2:$E$8142,"EQUIPO DE SONIDO")</f>
        <v>0</v>
      </c>
      <c r="K33" s="15">
        <f>COUNTIFS('TODOS INV'!$B$2:$B$8142,RESUMEN!K3,'TODOS INV'!$E$2:$E$8142,"EQUIPO DE SONIDO")</f>
        <v>0</v>
      </c>
      <c r="L33" s="15">
        <f>COUNTIFS('TODOS INV'!$B$2:$B$8142,RESUMEN!L3,'TODOS INV'!$E$2:$E$8142,"EQUIPO DE SONIDO")</f>
        <v>0</v>
      </c>
      <c r="M33" s="15">
        <f>COUNTIFS('TODOS INV'!$B$2:$B$8142,RESUMEN!M3,'TODOS INV'!$E$2:$E$8142,"EQUIPO DE SONIDO")</f>
        <v>0</v>
      </c>
      <c r="N33" s="15">
        <f>COUNTIFS('TODOS INV'!$B$2:$B$8142,RESUMEN!N3,'TODOS INV'!$E$2:$E$8142,"EQUIPO DE SONIDO")</f>
        <v>1</v>
      </c>
      <c r="O33" s="15">
        <f>COUNTIFS('TODOS INV'!$B$2:$B$8142,RESUMEN!O3,'TODOS INV'!$E$2:$E$8142,"EQUIPO DE SONIDO")</f>
        <v>0</v>
      </c>
      <c r="P33" s="15">
        <f>COUNTIFS('TODOS INV'!$B$2:$B$8142,RESUMEN!P3,'TODOS INV'!$E$2:$E$8142,"EQUIPO DE SONIDO")</f>
        <v>0</v>
      </c>
      <c r="Q33" s="15">
        <f>COUNTIFS('TODOS INV'!$B$2:$B$8142,RESUMEN!Q3,'TODOS INV'!$E$2:$E$8142,"EQUIPO DE SONIDO")</f>
        <v>0</v>
      </c>
      <c r="R33" s="15">
        <f>COUNTIFS('TODOS INV'!$B$2:$B$8142,RESUMEN!R3,'TODOS INV'!$E$2:$E$8142,"EQUIPO DE SONIDO")</f>
        <v>0</v>
      </c>
      <c r="S33" s="15">
        <f>COUNTIFS('TODOS INV'!$B$2:$B$8142,RESUMEN!S3,'TODOS INV'!$E$2:$E$8142,"EQUIPO DE SONIDO")</f>
        <v>0</v>
      </c>
      <c r="T33" s="15">
        <f>COUNTIFS('TODOS INV'!$B$2:$B$8142,RESUMEN!T3,'TODOS INV'!$E$2:$E$8142,"EQUIPO DE SONIDO")</f>
        <v>0</v>
      </c>
      <c r="U33" s="15">
        <f>COUNTIFS('TODOS INV'!$B$2:$B$8142,RESUMEN!U3,'TODOS INV'!$E$2:$E$8142,"EQUIPO DE SONIDO")</f>
        <v>0</v>
      </c>
      <c r="V33" s="15">
        <f>COUNTIFS('TODOS INV'!$B$2:$B$8142,RESUMEN!V3,'TODOS INV'!$E$2:$E$8142,"EQUIPO DE SONIDO")</f>
        <v>0</v>
      </c>
      <c r="W33" s="15">
        <f>COUNTIFS('TODOS INV'!$B$2:$B$8142,RESUMEN!W3,'TODOS INV'!$E$2:$E$8142,"EQUIPO DE SONIDO")</f>
        <v>0</v>
      </c>
      <c r="X33" s="15">
        <f>COUNTIFS('TODOS INV'!$B$2:$B$8142,RESUMEN!X3,'TODOS INV'!$E$2:$E$8142,"EQUIPO DE SONIDO")</f>
        <v>0</v>
      </c>
      <c r="Y33" s="15">
        <f>COUNTIFS('TODOS INV'!$B$2:$B$8142,RESUMEN!Y3,'TODOS INV'!$E$2:$E$8142,"EQUIPO DE SONIDO")</f>
        <v>0</v>
      </c>
      <c r="Z33" s="15">
        <f>COUNTIFS('TODOS INV'!$B$2:$B$8142,RESUMEN!Z3,'TODOS INV'!$E$2:$E$8142,"EQUIPO DE SONIDO")</f>
        <v>0</v>
      </c>
      <c r="AA33" s="15">
        <f>COUNTIFS('TODOS INV'!$B$2:$B$8142,RESUMEN!AA3,'TODOS INV'!$E$2:$E$8142,"EQUIPO DE SONIDO")</f>
        <v>0</v>
      </c>
      <c r="AB33" s="15">
        <f>COUNTIFS('TODOS INV'!$B$2:$B$8142,RESUMEN!AB3,'TODOS INV'!$E$2:$E$8142,"EQUIPO DE SONIDO")</f>
        <v>0</v>
      </c>
      <c r="AC33" s="15">
        <f>COUNTIFS('TODOS INV'!$B$2:$B$8142,RESUMEN!AC3,'TODOS INV'!$E$2:$E$8142,"EQUIPO DE SONIDO")</f>
        <v>0</v>
      </c>
      <c r="AD33" s="15">
        <f>COUNTIFS('TODOS INV'!$B$2:$B$8142,RESUMEN!AD3,'TODOS INV'!$E$2:$E$8142,"EQUIPO DE SONIDO")</f>
        <v>0</v>
      </c>
      <c r="AE33" s="15">
        <f>COUNTIFS('TODOS INV'!$B$2:$B$8142,RESUMEN!AE3,'TODOS INV'!$E$2:$E$8142,"EQUIPO DE SONIDO")</f>
        <v>0</v>
      </c>
      <c r="AF33" s="15">
        <f>COUNTIFS('TODOS INV'!$B$2:$B$8142,RESUMEN!AF3,'TODOS INV'!$E$2:$E$8142,"EQUIPO DE SONIDO")</f>
        <v>0</v>
      </c>
      <c r="AG33" s="15">
        <f>COUNTIFS('TODOS INV'!$B$2:$B$8142,RESUMEN!AG3,'TODOS INV'!$E$2:$E$8142,"EQUIPO DE SONIDO")</f>
        <v>0</v>
      </c>
      <c r="AH33" s="15">
        <f>COUNTIFS('TODOS INV'!$B$2:$B$8142,RESUMEN!AH3,'TODOS INV'!$E$2:$E$8142,"EQUIPO DE SONIDO")</f>
        <v>0</v>
      </c>
      <c r="AI33" s="15">
        <f>COUNTIFS('TODOS INV'!$B$2:$B$8142,RESUMEN!AI3,'TODOS INV'!$E$2:$E$8142,"EQUIPO DE SONIDO")</f>
        <v>0</v>
      </c>
      <c r="AJ33" s="15">
        <f>COUNTIFS('TODOS INV'!$B$2:$B$8142,RESUMEN!AJ3,'TODOS INV'!$E$2:$E$8142,"EQUIPO DE SONIDO")</f>
        <v>0</v>
      </c>
      <c r="AK33" s="15">
        <f>COUNTIFS('TODOS INV'!$B$2:$B$8142,RESUMEN!AK3,'TODOS INV'!$E$2:$E$8142,"EQUIPO DE SONIDO")</f>
        <v>0</v>
      </c>
      <c r="AL33" s="15">
        <f>COUNTIFS('TODOS INV'!$B$2:$B$8142,RESUMEN!AL3,'TODOS INV'!$E$2:$E$8142,"EQUIPO DE SONIDO")</f>
        <v>0</v>
      </c>
      <c r="AM33" s="15">
        <f>COUNTIFS('TODOS INV'!$B$2:$B$8142,RESUMEN!AM3,'TODOS INV'!$E$2:$E$8142,"EQUIPO DE SONIDO")</f>
        <v>0</v>
      </c>
      <c r="AN33" s="15">
        <f>COUNTIFS('TODOS INV'!$B$2:$B$8142,RESUMEN!AN3,'TODOS INV'!$E$2:$E$8142,"EQUIPO DE SONIDO")</f>
        <v>0</v>
      </c>
      <c r="AO33" s="15">
        <f>COUNTIFS('TODOS INV'!$B$2:$B$8142,RESUMEN!AO3,'TODOS INV'!$E$2:$E$8142,"EQUIPO DE SONIDO")</f>
        <v>0</v>
      </c>
      <c r="AP33" s="15">
        <f>COUNTIFS('TODOS INV'!$B$2:$B$8142,RESUMEN!AP3,'TODOS INV'!$E$2:$E$8142,"EQUIPO DE SONIDO")</f>
        <v>0</v>
      </c>
      <c r="AQ33" s="15">
        <f>COUNTIFS('TODOS INV'!$B$2:$B$8142,RESUMEN!AQ3,'TODOS INV'!$E$2:$E$8142,"EQUIPO DE SONIDO")</f>
        <v>0</v>
      </c>
      <c r="AR33" s="15">
        <f>COUNTIFS('TODOS INV'!$B$2:$B$8142,RESUMEN!AR3,'TODOS INV'!$E$2:$E$8142,"EQUIPO DE SONIDO")</f>
        <v>0</v>
      </c>
      <c r="AS33" s="15">
        <f>COUNTIFS('TODOS INV'!$B$2:$B$8142,RESUMEN!AS3,'TODOS INV'!$E$2:$E$8142,"EQUIPO DE SONIDO")</f>
        <v>0</v>
      </c>
      <c r="AT33" s="15">
        <f>COUNTIFS('TODOS INV'!$B$2:$B$8142,RESUMEN!AT3,'TODOS INV'!$E$2:$E$8142,"EQUIPO DE SONIDO")</f>
        <v>0</v>
      </c>
      <c r="AU33" s="15">
        <f>COUNTIFS('TODOS INV'!$B$2:$B$8142,RESUMEN!AU3,'TODOS INV'!$E$2:$E$8142,"EQUIPO DE SONIDO")</f>
        <v>0</v>
      </c>
      <c r="AV33" s="15">
        <f>COUNTIFS('TODOS INV'!$B$2:$B$8142,RESUMEN!AV3,'TODOS INV'!$E$2:$E$8142,"EQUIPO DE SONIDO")</f>
        <v>0</v>
      </c>
      <c r="AW33" s="15">
        <f>COUNTIFS('TODOS INV'!$B$2:$B$8142,RESUMEN!AW3,'TODOS INV'!$E$2:$E$8142,"EQUIPO DE SONIDO")</f>
        <v>0</v>
      </c>
      <c r="AX33" s="15">
        <f>COUNTIFS('TODOS INV'!$B$2:$B$8142,RESUMEN!AX3,'TODOS INV'!$E$2:$E$8142,"EQUIPO DE SONIDO")</f>
        <v>0</v>
      </c>
      <c r="AY33" s="15">
        <f>COUNTIFS('TODOS INV'!$B$2:$B$8142,RESUMEN!AY3,'TODOS INV'!$E$2:$E$8142,"EQUIPO DE SONIDO")</f>
        <v>0</v>
      </c>
      <c r="AZ33" s="15">
        <f>COUNTIFS('TODOS INV'!$B$2:$B$8142,RESUMEN!AZ3,'TODOS INV'!$E$2:$E$8142,"EQUIPO DE SONIDO")</f>
        <v>0</v>
      </c>
      <c r="BA33" s="15">
        <f>COUNTIFS('TODOS INV'!$B$2:$B$8142,RESUMEN!BA3,'TODOS INV'!$E$2:$E$8142,"EQUIPO DE SONIDO")</f>
        <v>0</v>
      </c>
      <c r="BB33" s="15">
        <f>COUNTIFS('TODOS INV'!$B$2:$B$8142,RESUMEN!BB3,'TODOS INV'!$E$2:$E$8142,"EQUIPO DE SONIDO")</f>
        <v>0</v>
      </c>
      <c r="BC33" s="15">
        <f>COUNTIFS('TODOS INV'!$B$2:$B$8142,RESUMEN!BC3,'TODOS INV'!$E$2:$E$8142,"EQUIPO DE SONIDO")</f>
        <v>0</v>
      </c>
      <c r="BD33" s="15">
        <f>COUNTIFS('TODOS INV'!$B$2:$B$8142,RESUMEN!BD3,'TODOS INV'!$E$2:$E$8142,"EQUIPO DE SONIDO")</f>
        <v>0</v>
      </c>
      <c r="BE33" s="15">
        <f>COUNTIFS('TODOS INV'!$B$2:$B$8142,RESUMEN!BE3,'TODOS INV'!$E$2:$E$8142,"EQUIPO DE SONIDO")</f>
        <v>0</v>
      </c>
      <c r="BF33" s="15">
        <f>COUNTIFS('TODOS INV'!$B$2:$B$8142,RESUMEN!BF3,'TODOS INV'!$E$2:$E$8142,"EQUIPO DE SONIDO")</f>
        <v>0</v>
      </c>
      <c r="BG33" s="15">
        <f>COUNTIFS('TODOS INV'!$B$2:$B$8142,RESUMEN!BG3,'TODOS INV'!$E$2:$E$8142,"EQUIPO DE SONIDO")</f>
        <v>0</v>
      </c>
      <c r="BH33" s="15">
        <f>COUNTIFS('TODOS INV'!$B$2:$B$8142,RESUMEN!BH3,'TODOS INV'!$E$2:$E$8142,"EQUIPO DE SONIDO")</f>
        <v>0</v>
      </c>
      <c r="BI33" s="15">
        <f>COUNTIFS('TODOS INV'!$B$2:$B$8142,RESUMEN!BI3,'TODOS INV'!$E$2:$E$8142,"EQUIPO DE SONIDO")</f>
        <v>3</v>
      </c>
      <c r="BJ33" s="15">
        <f>COUNTIFS('TODOS INV'!$B$2:$B$8142,RESUMEN!BJ3,'TODOS INV'!$E$2:$E$8142,"EQUIPO DE SONIDO")</f>
        <v>0</v>
      </c>
      <c r="BK33" s="15">
        <f>COUNTIFS('TODOS INV'!$B$2:$B$8142,RESUMEN!BK3,'TODOS INV'!$E$2:$E$8142,"EQUIPO DE SONIDO")</f>
        <v>0</v>
      </c>
      <c r="BL33" s="15">
        <f>COUNTIFS('TODOS INV'!$B$2:$B$8142,RESUMEN!BL3,'TODOS INV'!$E$2:$E$8142,"EQUIPO DE SONIDO")</f>
        <v>1</v>
      </c>
      <c r="BM33" s="15">
        <f>COUNTIFS('TODOS INV'!$B$2:$B$8142,RESUMEN!BM3,'TODOS INV'!$E$2:$E$8142,"EQUIPO DE SONIDO")</f>
        <v>0</v>
      </c>
      <c r="BN33" s="15">
        <f>COUNTIFS('TODOS INV'!$B$2:$B$8142,RESUMEN!BN3,'TODOS INV'!$E$2:$E$8142,"EQUIPO DE SONIDO")</f>
        <v>0</v>
      </c>
      <c r="BO33" s="15">
        <f>COUNTIFS('TODOS INV'!$B$2:$B$8142,RESUMEN!BO3,'TODOS INV'!$E$2:$E$8142,"EQUIPO DE SONIDO")</f>
        <v>0</v>
      </c>
      <c r="BP33" s="15">
        <f>COUNTIFS('TODOS INV'!$B$2:$B$8142,RESUMEN!BP3,'TODOS INV'!$E$2:$E$8142,"EQUIPO DE SONIDO")</f>
        <v>0</v>
      </c>
      <c r="BQ33" s="15">
        <f>COUNTIFS('TODOS INV'!$B$2:$B$8142,RESUMEN!BQ3,'TODOS INV'!$E$2:$E$8142,"EQUIPO DE SONIDO")</f>
        <v>0</v>
      </c>
      <c r="BR33" s="15">
        <f>COUNTIFS('TODOS INV'!$B$2:$B$8142,RESUMEN!BR3,'TODOS INV'!$E$2:$E$8142,"EQUIPO DE SONIDO")</f>
        <v>0</v>
      </c>
      <c r="BS33" s="15">
        <f>COUNTIFS('TODOS INV'!$B$2:$B$8142,RESUMEN!BS3,'TODOS INV'!$E$2:$E$8142,"EQUIPO DE SONIDO")</f>
        <v>0</v>
      </c>
      <c r="BT33" s="15">
        <f>COUNTIFS('TODOS INV'!$B$2:$B$8142,RESUMEN!BT3,'TODOS INV'!$E$2:$E$8142,"EQUIPO DE SONIDO")</f>
        <v>0</v>
      </c>
      <c r="BU33" s="15">
        <f>COUNTIFS('TODOS INV'!$B$2:$B$8142,RESUMEN!BU3,'TODOS INV'!$E$2:$E$8142,"EQUIPO DE SONIDO")</f>
        <v>0</v>
      </c>
      <c r="BV33" s="15">
        <f>COUNTIFS('TODOS INV'!$B$2:$B$8142,RESUMEN!BV3,'TODOS INV'!$E$2:$E$8142,"EQUIPO DE SONIDO")</f>
        <v>0</v>
      </c>
      <c r="BW33" s="15">
        <f>COUNTIFS('TODOS INV'!$B$2:$B$8142,RESUMEN!BW3,'TODOS INV'!$E$2:$E$8142,"EQUIPO DE SONIDO")</f>
        <v>0</v>
      </c>
      <c r="BX33" s="15">
        <f>COUNTIFS('TODOS INV'!$B$2:$B$8142,RESUMEN!BX3,'TODOS INV'!$E$2:$E$8142,"EQUIPO DE SONIDO")</f>
        <v>0</v>
      </c>
      <c r="BY33" s="15">
        <f>COUNTIFS('TODOS INV'!$B$2:$B$8142,RESUMEN!BY3,'TODOS INV'!$E$2:$E$8142,"EQUIPO DE SONIDO")</f>
        <v>0</v>
      </c>
      <c r="BZ33" s="15">
        <f>COUNTIFS('TODOS INV'!$B$2:$B$8142,RESUMEN!BZ3,'TODOS INV'!$E$2:$E$8142,"EQUIPO DE SONIDO")</f>
        <v>0</v>
      </c>
      <c r="CA33" s="15">
        <f>COUNTIFS('TODOS INV'!$B$2:$B$8142,RESUMEN!CA3,'TODOS INV'!$E$2:$E$8142,"EQUIPO DE SONIDO")</f>
        <v>0</v>
      </c>
      <c r="CB33" s="15">
        <f>COUNTIFS('TODOS INV'!$B$2:$B$8142,RESUMEN!CB3,'TODOS INV'!$E$2:$E$8142,"EQUIPO DE SONIDO")</f>
        <v>0</v>
      </c>
      <c r="CC33" s="15">
        <f>COUNTIFS('TODOS INV'!$B$2:$B$8142,RESUMEN!CC3,'TODOS INV'!$E$2:$E$8142,"EQUIPO DE SONIDO")</f>
        <v>0</v>
      </c>
      <c r="CD33" s="15">
        <f>COUNTIFS('TODOS INV'!$B$2:$B$8142,RESUMEN!CD3,'TODOS INV'!$E$2:$E$8142,"EQUIPO DE SONIDO")</f>
        <v>0</v>
      </c>
      <c r="CE33" s="15">
        <f>COUNTIFS('TODOS INV'!$B$2:$B$8142,RESUMEN!CE3,'TODOS INV'!$E$2:$E$8142,"EQUIPO DE SONIDO")</f>
        <v>0</v>
      </c>
      <c r="CF33" s="15">
        <f>COUNTIFS('TODOS INV'!$B$2:$B$8142,RESUMEN!CF3,'TODOS INV'!$E$2:$E$8142,"EQUIPO DE SONIDO")</f>
        <v>0</v>
      </c>
      <c r="CG33" s="15">
        <f>COUNTIFS('TODOS INV'!$B$2:$B$8142,RESUMEN!CG3,'TODOS INV'!$E$2:$E$8142,"EQUIPO DE SONIDO")</f>
        <v>0</v>
      </c>
      <c r="CH33" s="15">
        <f>COUNTIFS('TODOS INV'!$B$2:$B$8142,RESUMEN!CH3,'TODOS INV'!$E$2:$E$8142,"EQUIPO DE SONIDO")</f>
        <v>0</v>
      </c>
      <c r="CI33" s="15">
        <f>COUNTIFS('TODOS INV'!$B$2:$B$8142,RESUMEN!CI3,'TODOS INV'!$E$2:$E$8142,"EQUIPO DE SONIDO")</f>
        <v>0</v>
      </c>
      <c r="CJ33" s="15">
        <f>COUNTIFS('TODOS INV'!$B$2:$B$8142,RESUMEN!CJ3,'TODOS INV'!$E$2:$E$8142,"EQUIPO DE SONIDO")</f>
        <v>0</v>
      </c>
      <c r="CK33" s="15">
        <f>COUNTIFS('TODOS INV'!$B$2:$B$8142,RESUMEN!CK3,'TODOS INV'!$E$2:$E$8142,"EQUIPO DE SONIDO")</f>
        <v>0</v>
      </c>
      <c r="CL33" s="15">
        <f>COUNTIFS('TODOS INV'!$B$2:$B$8142,RESUMEN!CL3,'TODOS INV'!$E$2:$E$8142,"EQUIPO DE SONIDO")</f>
        <v>0</v>
      </c>
      <c r="CM33" s="15">
        <f>COUNTIFS('TODOS INV'!$B$2:$B$8142,RESUMEN!CM3,'TODOS INV'!$E$2:$E$8142,"EQUIPO DE SONIDO")</f>
        <v>0</v>
      </c>
      <c r="CN33" s="15">
        <f>COUNTIFS('TODOS INV'!$B$2:$B$8142,RESUMEN!CN3,'TODOS INV'!$E$2:$E$8142,"EQUIPO DE SONIDO")</f>
        <v>1</v>
      </c>
      <c r="CO33" s="15">
        <f>COUNTIFS('TODOS INV'!$B$2:$B$8142,RESUMEN!CO3,'TODOS INV'!$E$2:$E$8142,"EQUIPO DE SONIDO")</f>
        <v>0</v>
      </c>
      <c r="CP33" s="15">
        <f>COUNTIFS('TODOS INV'!$B$2:$B$8142,RESUMEN!CP3,'TODOS INV'!$E$2:$E$8142,"EQUIPO DE SONIDO")</f>
        <v>0</v>
      </c>
      <c r="CQ33" s="15">
        <f>COUNTIFS('TODOS INV'!$B$2:$B$8142,RESUMEN!CQ3,'TODOS INV'!$E$2:$E$8142,"EQUIPO DE SONIDO")</f>
        <v>0</v>
      </c>
      <c r="CR33" s="15">
        <f>COUNTIFS('TODOS INV'!$B$2:$B$8142,RESUMEN!CR3,'TODOS INV'!$E$2:$E$8142,"EQUIPO DE SONIDO")</f>
        <v>0</v>
      </c>
      <c r="CS33" s="15">
        <f>COUNTIFS('TODOS INV'!$B$2:$B$8142,RESUMEN!CS3,'TODOS INV'!$E$2:$E$8142,"EQUIPO DE SONIDO")</f>
        <v>0</v>
      </c>
      <c r="CT33" s="15">
        <f>COUNTIFS('TODOS INV'!$B$2:$B$8142,RESUMEN!CT3,'TODOS INV'!$E$2:$E$8142,"EQUIPO DE SONIDO")</f>
        <v>0</v>
      </c>
      <c r="CU33" s="15">
        <f>COUNTIFS('TODOS INV'!$B$2:$B$8142,RESUMEN!CU3,'TODOS INV'!$E$2:$E$8142,"EQUIPO DE SONIDO")</f>
        <v>0</v>
      </c>
      <c r="CV33" s="15">
        <f>COUNTIFS('TODOS INV'!$B$2:$B$8142,RESUMEN!CV3,'TODOS INV'!$E$2:$E$8142,"EQUIPO DE SONIDO")</f>
        <v>0</v>
      </c>
      <c r="CW33" s="15">
        <f>COUNTIFS('TODOS INV'!$B$2:$B$8142,RESUMEN!CW3,'TODOS INV'!$E$2:$E$8142,"EQUIPO DE SONIDO")</f>
        <v>1</v>
      </c>
      <c r="CX33" s="15">
        <f>COUNTIFS('TODOS INV'!$B$2:$B$8142,RESUMEN!CX3,'TODOS INV'!$E$2:$E$8142,"EQUIPO DE SONIDO")</f>
        <v>0</v>
      </c>
      <c r="CY33" s="15">
        <f>COUNTIFS('TODOS INV'!$B$2:$B$8142,RESUMEN!CY3,'TODOS INV'!$E$2:$E$8142,"EQUIPO DE SONIDO")</f>
        <v>0</v>
      </c>
      <c r="CZ33" s="15">
        <f>COUNTIFS('TODOS INV'!$B$2:$B$8142,RESUMEN!CZ3,'TODOS INV'!$E$2:$E$8142,"EQUIPO DE SONIDO")</f>
        <v>0</v>
      </c>
      <c r="DA33" s="15">
        <f>COUNTIFS('TODOS INV'!$B$2:$B$8142,RESUMEN!DA3,'TODOS INV'!$E$2:$E$8142,"EQUIPO DE SONIDO")</f>
        <v>0</v>
      </c>
      <c r="DB33" s="15">
        <f>COUNTIFS('TODOS INV'!$B$2:$B$8142,RESUMEN!DB3,'TODOS INV'!$E$2:$E$8142,"EQUIPO DE SONIDO")</f>
        <v>0</v>
      </c>
      <c r="DC33" s="15">
        <f>COUNTIFS('TODOS INV'!$B$2:$B$8142,RESUMEN!DC3,'TODOS INV'!$E$2:$E$8142,"EQUIPO DE SONIDO")</f>
        <v>0</v>
      </c>
      <c r="DD33" s="15">
        <f>COUNTIFS('TODOS INV'!$B$2:$B$8142,RESUMEN!DD3,'TODOS INV'!$E$2:$E$8142,"EQUIPO DE SONIDO")</f>
        <v>0</v>
      </c>
      <c r="DE33" s="15">
        <f>COUNTIFS('TODOS INV'!$B$2:$B$8142,RESUMEN!DE3,'TODOS INV'!$E$2:$E$8142,"EQUIPO DE SONIDO")</f>
        <v>0</v>
      </c>
      <c r="DF33" s="15">
        <f>COUNTIFS('TODOS INV'!$B$2:$B$8142,RESUMEN!DF3,'TODOS INV'!$E$2:$E$8142,"EQUIPO DE SONIDO")</f>
        <v>0</v>
      </c>
      <c r="DG33" s="15">
        <f>COUNTIFS('TODOS INV'!$B$2:$B$8142,RESUMEN!DG3,'TODOS INV'!$E$2:$E$8142,"EQUIPO DE SONIDO")</f>
        <v>0</v>
      </c>
      <c r="DH33" s="15">
        <f>COUNTIFS('TODOS INV'!$B$2:$B$8142,RESUMEN!DH3,'TODOS INV'!$E$2:$E$8142,"EQUIPO DE SONIDO")</f>
        <v>0</v>
      </c>
    </row>
    <row r="34" spans="1:112" x14ac:dyDescent="0.2">
      <c r="A34" s="7">
        <v>31</v>
      </c>
      <c r="B34" s="8" t="s">
        <v>265</v>
      </c>
      <c r="C34" s="15">
        <f>COUNTIFS('TODOS INV'!$B$2:$B$8142,RESUMEN!C3,'TODOS INV'!$E$2:$E$8142,"ESCRITORIO DE MELAMINA")</f>
        <v>0</v>
      </c>
      <c r="D34" s="15">
        <f>COUNTIFS('TODOS INV'!$B$2:$B$8142,RESUMEN!D3,'TODOS INV'!$E$2:$E$8142,"ESCRITORIO DE MELAMINA")</f>
        <v>2</v>
      </c>
      <c r="E34" s="15">
        <f>COUNTIFS('TODOS INV'!$B$2:$B$8142,RESUMEN!E3,'TODOS INV'!$E$2:$E$8142,"ESCRITORIO DE MELAMINA")</f>
        <v>0</v>
      </c>
      <c r="F34" s="15">
        <f>COUNTIFS('TODOS INV'!$B$2:$B$8142,RESUMEN!F3,'TODOS INV'!$E$2:$E$8142,"ESCRITORIO DE MELAMINA")</f>
        <v>0</v>
      </c>
      <c r="G34" s="15">
        <f>COUNTIFS('TODOS INV'!$B$2:$B$8142,RESUMEN!G3,'TODOS INV'!$E$2:$E$8142,"ESCRITORIO DE MELAMINA")</f>
        <v>2</v>
      </c>
      <c r="H34" s="15">
        <f>COUNTIFS('TODOS INV'!$B$2:$B$8142,RESUMEN!H3,'TODOS INV'!$E$2:$E$8142,"ESCRITORIO DE MELAMINA")</f>
        <v>2</v>
      </c>
      <c r="I34" s="15">
        <f>COUNTIFS('TODOS INV'!$B$2:$B$8142,RESUMEN!I3,'TODOS INV'!$E$2:$E$8142,"ESCRITORIO DE MELAMINA")</f>
        <v>0</v>
      </c>
      <c r="J34" s="15">
        <f>COUNTIFS('TODOS INV'!$B$2:$B$8142,RESUMEN!J3,'TODOS INV'!$E$2:$E$8142,"ESCRITORIO DE MELAMINA")</f>
        <v>0</v>
      </c>
      <c r="K34" s="15">
        <f>COUNTIFS('TODOS INV'!$B$2:$B$8142,RESUMEN!K3,'TODOS INV'!$E$2:$E$8142,"ESCRITORIO DE MELAMINA")</f>
        <v>0</v>
      </c>
      <c r="L34" s="15">
        <f>COUNTIFS('TODOS INV'!$B$2:$B$8142,RESUMEN!L3,'TODOS INV'!$E$2:$E$8142,"ESCRITORIO DE MELAMINA")</f>
        <v>0</v>
      </c>
      <c r="M34" s="15">
        <f>COUNTIFS('TODOS INV'!$B$2:$B$8142,RESUMEN!M3,'TODOS INV'!$E$2:$E$8142,"ESCRITORIO DE MELAMINA")</f>
        <v>0</v>
      </c>
      <c r="N34" s="15">
        <f>COUNTIFS('TODOS INV'!$B$2:$B$8142,RESUMEN!N3,'TODOS INV'!$E$2:$E$8142,"ESCRITORIO DE MELAMINA")</f>
        <v>2</v>
      </c>
      <c r="O34" s="15">
        <f>COUNTIFS('TODOS INV'!$B$2:$B$8142,RESUMEN!O3,'TODOS INV'!$E$2:$E$8142,"ESCRITORIO DE MELAMINA")</f>
        <v>0</v>
      </c>
      <c r="P34" s="15">
        <f>COUNTIFS('TODOS INV'!$B$2:$B$8142,RESUMEN!P3,'TODOS INV'!$E$2:$E$8142,"ESCRITORIO DE MELAMINA")</f>
        <v>0</v>
      </c>
      <c r="Q34" s="15">
        <f>COUNTIFS('TODOS INV'!$B$2:$B$8142,RESUMEN!Q3,'TODOS INV'!$E$2:$E$8142,"ESCRITORIO DE MELAMINA")</f>
        <v>2</v>
      </c>
      <c r="R34" s="15">
        <f>COUNTIFS('TODOS INV'!$B$2:$B$8142,RESUMEN!R3,'TODOS INV'!$E$2:$E$8142,"ESCRITORIO DE MELAMINA")</f>
        <v>2</v>
      </c>
      <c r="S34" s="15">
        <f>COUNTIFS('TODOS INV'!$B$2:$B$8142,RESUMEN!S3,'TODOS INV'!$E$2:$E$8142,"ESCRITORIO DE MELAMINA")</f>
        <v>0</v>
      </c>
      <c r="T34" s="15">
        <f>COUNTIFS('TODOS INV'!$B$2:$B$8142,RESUMEN!T3,'TODOS INV'!$E$2:$E$8142,"ESCRITORIO DE MELAMINA")</f>
        <v>0</v>
      </c>
      <c r="U34" s="15">
        <f>COUNTIFS('TODOS INV'!$B$2:$B$8142,RESUMEN!U3,'TODOS INV'!$E$2:$E$8142,"ESCRITORIO DE MELAMINA")</f>
        <v>0</v>
      </c>
      <c r="V34" s="15">
        <f>COUNTIFS('TODOS INV'!$B$2:$B$8142,RESUMEN!V3,'TODOS INV'!$E$2:$E$8142,"ESCRITORIO DE MELAMINA")</f>
        <v>0</v>
      </c>
      <c r="W34" s="15">
        <f>COUNTIFS('TODOS INV'!$B$2:$B$8142,RESUMEN!W3,'TODOS INV'!$E$2:$E$8142,"ESCRITORIO DE MELAMINA")</f>
        <v>0</v>
      </c>
      <c r="X34" s="15">
        <f>COUNTIFS('TODOS INV'!$B$2:$B$8142,RESUMEN!X3,'TODOS INV'!$E$2:$E$8142,"ESCRITORIO DE MELAMINA")</f>
        <v>0</v>
      </c>
      <c r="Y34" s="15">
        <f>COUNTIFS('TODOS INV'!$B$2:$B$8142,RESUMEN!Y3,'TODOS INV'!$E$2:$E$8142,"ESCRITORIO DE MELAMINA")</f>
        <v>0</v>
      </c>
      <c r="Z34" s="15">
        <f>COUNTIFS('TODOS INV'!$B$2:$B$8142,RESUMEN!Z3,'TODOS INV'!$E$2:$E$8142,"ESCRITORIO DE MELAMINA")</f>
        <v>0</v>
      </c>
      <c r="AA34" s="15">
        <f>COUNTIFS('TODOS INV'!$B$2:$B$8142,RESUMEN!AA3,'TODOS INV'!$E$2:$E$8142,"ESCRITORIO DE MELAMINA")</f>
        <v>0</v>
      </c>
      <c r="AB34" s="15">
        <f>COUNTIFS('TODOS INV'!$B$2:$B$8142,RESUMEN!AB3,'TODOS INV'!$E$2:$E$8142,"ESCRITORIO DE MELAMINA")</f>
        <v>1</v>
      </c>
      <c r="AC34" s="15">
        <f>COUNTIFS('TODOS INV'!$B$2:$B$8142,RESUMEN!AC3,'TODOS INV'!$E$2:$E$8142,"ESCRITORIO DE MELAMINA")</f>
        <v>0</v>
      </c>
      <c r="AD34" s="15">
        <f>COUNTIFS('TODOS INV'!$B$2:$B$8142,RESUMEN!AD3,'TODOS INV'!$E$2:$E$8142,"ESCRITORIO DE MELAMINA")</f>
        <v>0</v>
      </c>
      <c r="AE34" s="15">
        <f>COUNTIFS('TODOS INV'!$B$2:$B$8142,RESUMEN!AE3,'TODOS INV'!$E$2:$E$8142,"ESCRITORIO DE MELAMINA")</f>
        <v>0</v>
      </c>
      <c r="AF34" s="15">
        <f>COUNTIFS('TODOS INV'!$B$2:$B$8142,RESUMEN!AF3,'TODOS INV'!$E$2:$E$8142,"ESCRITORIO DE MELAMINA")</f>
        <v>0</v>
      </c>
      <c r="AG34" s="15">
        <f>COUNTIFS('TODOS INV'!$B$2:$B$8142,RESUMEN!AG3,'TODOS INV'!$E$2:$E$8142,"ESCRITORIO DE MELAMINA")</f>
        <v>0</v>
      </c>
      <c r="AH34" s="15">
        <f>COUNTIFS('TODOS INV'!$B$2:$B$8142,RESUMEN!AH3,'TODOS INV'!$E$2:$E$8142,"ESCRITORIO DE MELAMINA")</f>
        <v>0</v>
      </c>
      <c r="AI34" s="15">
        <f>COUNTIFS('TODOS INV'!$B$2:$B$8142,RESUMEN!AI3,'TODOS INV'!$E$2:$E$8142,"ESCRITORIO DE MELAMINA")</f>
        <v>0</v>
      </c>
      <c r="AJ34" s="15">
        <f>COUNTIFS('TODOS INV'!$B$2:$B$8142,RESUMEN!AJ3,'TODOS INV'!$E$2:$E$8142,"ESCRITORIO DE MELAMINA")</f>
        <v>0</v>
      </c>
      <c r="AK34" s="15">
        <f>COUNTIFS('TODOS INV'!$B$2:$B$8142,RESUMEN!AK3,'TODOS INV'!$E$2:$E$8142,"ESCRITORIO DE MELAMINA")</f>
        <v>0</v>
      </c>
      <c r="AL34" s="15">
        <f>COUNTIFS('TODOS INV'!$B$2:$B$8142,RESUMEN!AL3,'TODOS INV'!$E$2:$E$8142,"ESCRITORIO DE MELAMINA")</f>
        <v>0</v>
      </c>
      <c r="AM34" s="15">
        <f>COUNTIFS('TODOS INV'!$B$2:$B$8142,RESUMEN!AM3,'TODOS INV'!$E$2:$E$8142,"ESCRITORIO DE MELAMINA")</f>
        <v>0</v>
      </c>
      <c r="AN34" s="15">
        <f>COUNTIFS('TODOS INV'!$B$2:$B$8142,RESUMEN!AN3,'TODOS INV'!$E$2:$E$8142,"ESCRITORIO DE MELAMINA")</f>
        <v>6</v>
      </c>
      <c r="AO34" s="15">
        <f>COUNTIFS('TODOS INV'!$B$2:$B$8142,RESUMEN!AO3,'TODOS INV'!$E$2:$E$8142,"ESCRITORIO DE MELAMINA")</f>
        <v>11</v>
      </c>
      <c r="AP34" s="15">
        <f>COUNTIFS('TODOS INV'!$B$2:$B$8142,RESUMEN!AP3,'TODOS INV'!$E$2:$E$8142,"ESCRITORIO DE MELAMINA")</f>
        <v>2</v>
      </c>
      <c r="AQ34" s="15">
        <f>COUNTIFS('TODOS INV'!$B$2:$B$8142,RESUMEN!AQ3,'TODOS INV'!$E$2:$E$8142,"ESCRITORIO DE MELAMINA")</f>
        <v>0</v>
      </c>
      <c r="AR34" s="15">
        <f>COUNTIFS('TODOS INV'!$B$2:$B$8142,RESUMEN!AR3,'TODOS INV'!$E$2:$E$8142,"ESCRITORIO DE MELAMINA")</f>
        <v>0</v>
      </c>
      <c r="AS34" s="15">
        <f>COUNTIFS('TODOS INV'!$B$2:$B$8142,RESUMEN!AS3,'TODOS INV'!$E$2:$E$8142,"ESCRITORIO DE MELAMINA")</f>
        <v>1</v>
      </c>
      <c r="AT34" s="15">
        <f>COUNTIFS('TODOS INV'!$B$2:$B$8142,RESUMEN!AT3,'TODOS INV'!$E$2:$E$8142,"ESCRITORIO DE MELAMINA")</f>
        <v>0</v>
      </c>
      <c r="AU34" s="15">
        <f>COUNTIFS('TODOS INV'!$B$2:$B$8142,RESUMEN!AU3,'TODOS INV'!$E$2:$E$8142,"ESCRITORIO DE MELAMINA")</f>
        <v>0</v>
      </c>
      <c r="AV34" s="15">
        <f>COUNTIFS('TODOS INV'!$B$2:$B$8142,RESUMEN!AV3,'TODOS INV'!$E$2:$E$8142,"ESCRITORIO DE MELAMINA")</f>
        <v>0</v>
      </c>
      <c r="AW34" s="15">
        <f>COUNTIFS('TODOS INV'!$B$2:$B$8142,RESUMEN!AW3,'TODOS INV'!$E$2:$E$8142,"ESCRITORIO DE MELAMINA")</f>
        <v>0</v>
      </c>
      <c r="AX34" s="15">
        <f>COUNTIFS('TODOS INV'!$B$2:$B$8142,RESUMEN!AX3,'TODOS INV'!$E$2:$E$8142,"ESCRITORIO DE MELAMINA")</f>
        <v>0</v>
      </c>
      <c r="AY34" s="15">
        <f>COUNTIFS('TODOS INV'!$B$2:$B$8142,RESUMEN!AY3,'TODOS INV'!$E$2:$E$8142,"ESCRITORIO DE MELAMINA")</f>
        <v>0</v>
      </c>
      <c r="AZ34" s="15">
        <f>COUNTIFS('TODOS INV'!$B$2:$B$8142,RESUMEN!AZ3,'TODOS INV'!$E$2:$E$8142,"ESCRITORIO DE MELAMINA")</f>
        <v>1</v>
      </c>
      <c r="BA34" s="15">
        <f>COUNTIFS('TODOS INV'!$B$2:$B$8142,RESUMEN!BA3,'TODOS INV'!$E$2:$E$8142,"ESCRITORIO DE MELAMINA")</f>
        <v>11</v>
      </c>
      <c r="BB34" s="15">
        <f>COUNTIFS('TODOS INV'!$B$2:$B$8142,RESUMEN!BB3,'TODOS INV'!$E$2:$E$8142,"ESCRITORIO DE MELAMINA")</f>
        <v>0</v>
      </c>
      <c r="BC34" s="15">
        <f>COUNTIFS('TODOS INV'!$B$2:$B$8142,RESUMEN!BC3,'TODOS INV'!$E$2:$E$8142,"ESCRITORIO DE MELAMINA")</f>
        <v>0</v>
      </c>
      <c r="BD34" s="15">
        <f>COUNTIFS('TODOS INV'!$B$2:$B$8142,RESUMEN!BD3,'TODOS INV'!$E$2:$E$8142,"ESCRITORIO DE MELAMINA")</f>
        <v>4</v>
      </c>
      <c r="BE34" s="15">
        <f>COUNTIFS('TODOS INV'!$B$2:$B$8142,RESUMEN!BE3,'TODOS INV'!$E$2:$E$8142,"ESCRITORIO DE MELAMINA")</f>
        <v>2</v>
      </c>
      <c r="BF34" s="15">
        <f>COUNTIFS('TODOS INV'!$B$2:$B$8142,RESUMEN!BF3,'TODOS INV'!$E$2:$E$8142,"ESCRITORIO DE MELAMINA")</f>
        <v>5</v>
      </c>
      <c r="BG34" s="15">
        <f>COUNTIFS('TODOS INV'!$B$2:$B$8142,RESUMEN!BG3,'TODOS INV'!$E$2:$E$8142,"ESCRITORIO DE MELAMINA")</f>
        <v>0</v>
      </c>
      <c r="BH34" s="15">
        <f>COUNTIFS('TODOS INV'!$B$2:$B$8142,RESUMEN!BH3,'TODOS INV'!$E$2:$E$8142,"ESCRITORIO DE MELAMINA")</f>
        <v>0</v>
      </c>
      <c r="BI34" s="15">
        <f>COUNTIFS('TODOS INV'!$B$2:$B$8142,RESUMEN!BI3,'TODOS INV'!$E$2:$E$8142,"ESCRITORIO DE MELAMINA")</f>
        <v>1</v>
      </c>
      <c r="BJ34" s="15">
        <f>COUNTIFS('TODOS INV'!$B$2:$B$8142,RESUMEN!BJ3,'TODOS INV'!$E$2:$E$8142,"ESCRITORIO DE MELAMINA")</f>
        <v>0</v>
      </c>
      <c r="BK34" s="15">
        <f>COUNTIFS('TODOS INV'!$B$2:$B$8142,RESUMEN!BK3,'TODOS INV'!$E$2:$E$8142,"ESCRITORIO DE MELAMINA")</f>
        <v>0</v>
      </c>
      <c r="BL34" s="15">
        <f>COUNTIFS('TODOS INV'!$B$2:$B$8142,RESUMEN!BL3,'TODOS INV'!$E$2:$E$8142,"ESCRITORIO DE MELAMINA")</f>
        <v>4</v>
      </c>
      <c r="BM34" s="15">
        <f>COUNTIFS('TODOS INV'!$B$2:$B$8142,RESUMEN!BM3,'TODOS INV'!$E$2:$E$8142,"ESCRITORIO DE MELAMINA")</f>
        <v>0</v>
      </c>
      <c r="BN34" s="15">
        <f>COUNTIFS('TODOS INV'!$B$2:$B$8142,RESUMEN!BN3,'TODOS INV'!$E$2:$E$8142,"ESCRITORIO DE MELAMINA")</f>
        <v>2</v>
      </c>
      <c r="BO34" s="15">
        <f>COUNTIFS('TODOS INV'!$B$2:$B$8142,RESUMEN!BO3,'TODOS INV'!$E$2:$E$8142,"ESCRITORIO DE MELAMINA")</f>
        <v>3</v>
      </c>
      <c r="BP34" s="15">
        <f>COUNTIFS('TODOS INV'!$B$2:$B$8142,RESUMEN!BP3,'TODOS INV'!$E$2:$E$8142,"ESCRITORIO DE MELAMINA")</f>
        <v>0</v>
      </c>
      <c r="BQ34" s="15">
        <f>COUNTIFS('TODOS INV'!$B$2:$B$8142,RESUMEN!BQ3,'TODOS INV'!$E$2:$E$8142,"ESCRITORIO DE MELAMINA")</f>
        <v>1</v>
      </c>
      <c r="BR34" s="15">
        <f>COUNTIFS('TODOS INV'!$B$2:$B$8142,RESUMEN!BR3,'TODOS INV'!$E$2:$E$8142,"ESCRITORIO DE MELAMINA")</f>
        <v>0</v>
      </c>
      <c r="BS34" s="15">
        <f>COUNTIFS('TODOS INV'!$B$2:$B$8142,RESUMEN!BS3,'TODOS INV'!$E$2:$E$8142,"ESCRITORIO DE MELAMINA")</f>
        <v>2</v>
      </c>
      <c r="BT34" s="15">
        <f>COUNTIFS('TODOS INV'!$B$2:$B$8142,RESUMEN!BT3,'TODOS INV'!$E$2:$E$8142,"ESCRITORIO DE MELAMINA")</f>
        <v>0</v>
      </c>
      <c r="BU34" s="15">
        <f>COUNTIFS('TODOS INV'!$B$2:$B$8142,RESUMEN!BU3,'TODOS INV'!$E$2:$E$8142,"ESCRITORIO DE MELAMINA")</f>
        <v>3</v>
      </c>
      <c r="BV34" s="15">
        <f>COUNTIFS('TODOS INV'!$B$2:$B$8142,RESUMEN!BV3,'TODOS INV'!$E$2:$E$8142,"ESCRITORIO DE MELAMINA")</f>
        <v>7</v>
      </c>
      <c r="BW34" s="15">
        <f>COUNTIFS('TODOS INV'!$B$2:$B$8142,RESUMEN!BW3,'TODOS INV'!$E$2:$E$8142,"ESCRITORIO DE MELAMINA")</f>
        <v>0</v>
      </c>
      <c r="BX34" s="15">
        <f>COUNTIFS('TODOS INV'!$B$2:$B$8142,RESUMEN!BX3,'TODOS INV'!$E$2:$E$8142,"ESCRITORIO DE MELAMINA")</f>
        <v>0</v>
      </c>
      <c r="BY34" s="15">
        <f>COUNTIFS('TODOS INV'!$B$2:$B$8142,RESUMEN!BY3,'TODOS INV'!$E$2:$E$8142,"ESCRITORIO DE MELAMINA")</f>
        <v>0</v>
      </c>
      <c r="BZ34" s="15">
        <f>COUNTIFS('TODOS INV'!$B$2:$B$8142,RESUMEN!BZ3,'TODOS INV'!$E$2:$E$8142,"ESCRITORIO DE MELAMINA")</f>
        <v>0</v>
      </c>
      <c r="CA34" s="15">
        <f>COUNTIFS('TODOS INV'!$B$2:$B$8142,RESUMEN!CA3,'TODOS INV'!$E$2:$E$8142,"ESCRITORIO DE MELAMINA")</f>
        <v>0</v>
      </c>
      <c r="CB34" s="15">
        <f>COUNTIFS('TODOS INV'!$B$2:$B$8142,RESUMEN!CB3,'TODOS INV'!$E$2:$E$8142,"ESCRITORIO DE MELAMINA")</f>
        <v>3</v>
      </c>
      <c r="CC34" s="15">
        <f>COUNTIFS('TODOS INV'!$B$2:$B$8142,RESUMEN!CC3,'TODOS INV'!$E$2:$E$8142,"ESCRITORIO DE MELAMINA")</f>
        <v>0</v>
      </c>
      <c r="CD34" s="15">
        <f>COUNTIFS('TODOS INV'!$B$2:$B$8142,RESUMEN!CD3,'TODOS INV'!$E$2:$E$8142,"ESCRITORIO DE MELAMINA")</f>
        <v>0</v>
      </c>
      <c r="CE34" s="15">
        <f>COUNTIFS('TODOS INV'!$B$2:$B$8142,RESUMEN!CE3,'TODOS INV'!$E$2:$E$8142,"ESCRITORIO DE MELAMINA")</f>
        <v>1</v>
      </c>
      <c r="CF34" s="15">
        <f>COUNTIFS('TODOS INV'!$B$2:$B$8142,RESUMEN!CF3,'TODOS INV'!$E$2:$E$8142,"ESCRITORIO DE MELAMINA")</f>
        <v>0</v>
      </c>
      <c r="CG34" s="15">
        <f>COUNTIFS('TODOS INV'!$B$2:$B$8142,RESUMEN!CG3,'TODOS INV'!$E$2:$E$8142,"ESCRITORIO DE MELAMINA")</f>
        <v>0</v>
      </c>
      <c r="CH34" s="15">
        <f>COUNTIFS('TODOS INV'!$B$2:$B$8142,RESUMEN!CH3,'TODOS INV'!$E$2:$E$8142,"ESCRITORIO DE MELAMINA")</f>
        <v>1</v>
      </c>
      <c r="CI34" s="15">
        <f>COUNTIFS('TODOS INV'!$B$2:$B$8142,RESUMEN!CI3,'TODOS INV'!$E$2:$E$8142,"ESCRITORIO DE MELAMINA")</f>
        <v>0</v>
      </c>
      <c r="CJ34" s="15">
        <f>COUNTIFS('TODOS INV'!$B$2:$B$8142,RESUMEN!CJ3,'TODOS INV'!$E$2:$E$8142,"ESCRITORIO DE MELAMINA")</f>
        <v>0</v>
      </c>
      <c r="CK34" s="15">
        <f>COUNTIFS('TODOS INV'!$B$2:$B$8142,RESUMEN!CK3,'TODOS INV'!$E$2:$E$8142,"ESCRITORIO DE MELAMINA")</f>
        <v>0</v>
      </c>
      <c r="CL34" s="15">
        <f>COUNTIFS('TODOS INV'!$B$2:$B$8142,RESUMEN!CL3,'TODOS INV'!$E$2:$E$8142,"ESCRITORIO DE MELAMINA")</f>
        <v>1</v>
      </c>
      <c r="CM34" s="15">
        <f>COUNTIFS('TODOS INV'!$B$2:$B$8142,RESUMEN!CM3,'TODOS INV'!$E$2:$E$8142,"ESCRITORIO DE MELAMINA")</f>
        <v>0</v>
      </c>
      <c r="CN34" s="15">
        <f>COUNTIFS('TODOS INV'!$B$2:$B$8142,RESUMEN!CN3,'TODOS INV'!$E$2:$E$8142,"ESCRITORIO DE MELAMINA")</f>
        <v>0</v>
      </c>
      <c r="CO34" s="15">
        <f>COUNTIFS('TODOS INV'!$B$2:$B$8142,RESUMEN!CO3,'TODOS INV'!$E$2:$E$8142,"ESCRITORIO DE MELAMINA")</f>
        <v>0</v>
      </c>
      <c r="CP34" s="15">
        <f>COUNTIFS('TODOS INV'!$B$2:$B$8142,RESUMEN!CP3,'TODOS INV'!$E$2:$E$8142,"ESCRITORIO DE MELAMINA")</f>
        <v>0</v>
      </c>
      <c r="CQ34" s="15">
        <f>COUNTIFS('TODOS INV'!$B$2:$B$8142,RESUMEN!CQ3,'TODOS INV'!$E$2:$E$8142,"ESCRITORIO DE MELAMINA")</f>
        <v>3</v>
      </c>
      <c r="CR34" s="15">
        <f>COUNTIFS('TODOS INV'!$B$2:$B$8142,RESUMEN!CR3,'TODOS INV'!$E$2:$E$8142,"ESCRITORIO DE MELAMINA")</f>
        <v>0</v>
      </c>
      <c r="CS34" s="15">
        <f>COUNTIFS('TODOS INV'!$B$2:$B$8142,RESUMEN!CS3,'TODOS INV'!$E$2:$E$8142,"ESCRITORIO DE MELAMINA")</f>
        <v>0</v>
      </c>
      <c r="CT34" s="15">
        <f>COUNTIFS('TODOS INV'!$B$2:$B$8142,RESUMEN!CT3,'TODOS INV'!$E$2:$E$8142,"ESCRITORIO DE MELAMINA")</f>
        <v>0</v>
      </c>
      <c r="CU34" s="15">
        <f>COUNTIFS('TODOS INV'!$B$2:$B$8142,RESUMEN!CU3,'TODOS INV'!$E$2:$E$8142,"ESCRITORIO DE MELAMINA")</f>
        <v>0</v>
      </c>
      <c r="CV34" s="15">
        <f>COUNTIFS('TODOS INV'!$B$2:$B$8142,RESUMEN!CV3,'TODOS INV'!$E$2:$E$8142,"ESCRITORIO DE MELAMINA")</f>
        <v>0</v>
      </c>
      <c r="CW34" s="15">
        <f>COUNTIFS('TODOS INV'!$B$2:$B$8142,RESUMEN!CW3,'TODOS INV'!$E$2:$E$8142,"ESCRITORIO DE MELAMINA")</f>
        <v>3</v>
      </c>
      <c r="CX34" s="15">
        <f>COUNTIFS('TODOS INV'!$B$2:$B$8142,RESUMEN!CX3,'TODOS INV'!$E$2:$E$8142,"ESCRITORIO DE MELAMINA")</f>
        <v>3</v>
      </c>
      <c r="CY34" s="15">
        <f>COUNTIFS('TODOS INV'!$B$2:$B$8142,RESUMEN!CY3,'TODOS INV'!$E$2:$E$8142,"ESCRITORIO DE MELAMINA")</f>
        <v>1</v>
      </c>
      <c r="CZ34" s="15">
        <f>COUNTIFS('TODOS INV'!$B$2:$B$8142,RESUMEN!CZ3,'TODOS INV'!$E$2:$E$8142,"ESCRITORIO DE MELAMINA")</f>
        <v>0</v>
      </c>
      <c r="DA34" s="15">
        <f>COUNTIFS('TODOS INV'!$B$2:$B$8142,RESUMEN!DA3,'TODOS INV'!$E$2:$E$8142,"ESCRITORIO DE MELAMINA")</f>
        <v>1</v>
      </c>
      <c r="DB34" s="15">
        <f>COUNTIFS('TODOS INV'!$B$2:$B$8142,RESUMEN!DB3,'TODOS INV'!$E$2:$E$8142,"ESCRITORIO DE MELAMINA")</f>
        <v>0</v>
      </c>
      <c r="DC34" s="15">
        <f>COUNTIFS('TODOS INV'!$B$2:$B$8142,RESUMEN!DC3,'TODOS INV'!$E$2:$E$8142,"ESCRITORIO DE MELAMINA")</f>
        <v>0</v>
      </c>
      <c r="DD34" s="15">
        <f>COUNTIFS('TODOS INV'!$B$2:$B$8142,RESUMEN!DD3,'TODOS INV'!$E$2:$E$8142,"ESCRITORIO DE MELAMINA")</f>
        <v>0</v>
      </c>
      <c r="DE34" s="15">
        <f>COUNTIFS('TODOS INV'!$B$2:$B$8142,RESUMEN!DE3,'TODOS INV'!$E$2:$E$8142,"ESCRITORIO DE MELAMINA")</f>
        <v>0</v>
      </c>
      <c r="DF34" s="15">
        <f>COUNTIFS('TODOS INV'!$B$2:$B$8142,RESUMEN!DF3,'TODOS INV'!$E$2:$E$8142,"ESCRITORIO DE MELAMINA")</f>
        <v>0</v>
      </c>
      <c r="DG34" s="15">
        <f>COUNTIFS('TODOS INV'!$B$2:$B$8142,RESUMEN!DG3,'TODOS INV'!$E$2:$E$8142,"ESCRITORIO DE MELAMINA")</f>
        <v>0</v>
      </c>
      <c r="DH34" s="15">
        <f>COUNTIFS('TODOS INV'!$B$2:$B$8142,RESUMEN!DH3,'TODOS INV'!$E$2:$E$8142,"ESCRITORIO DE MELAMINA")</f>
        <v>0</v>
      </c>
    </row>
    <row r="35" spans="1:112" x14ac:dyDescent="0.2">
      <c r="A35" s="7">
        <v>32</v>
      </c>
      <c r="B35" s="8" t="s">
        <v>280</v>
      </c>
      <c r="C35" s="15">
        <f>COUNTIFS('TODOS INV'!$B$2:$B$8142,RESUMEN!C3,'TODOS INV'!$E$2:$E$8142,"ESTANTE DE MADERA")</f>
        <v>0</v>
      </c>
      <c r="D35" s="15">
        <f>COUNTIFS('TODOS INV'!$B$2:$B$8142,RESUMEN!D3,'TODOS INV'!$E$2:$E$8142,"ESTANTE DE MADERA")</f>
        <v>2</v>
      </c>
      <c r="E35" s="15">
        <f>COUNTIFS('TODOS INV'!$B$2:$B$8142,RESUMEN!E3,'TODOS INV'!$E$2:$E$8142,"ESTANTE DE MADERA")</f>
        <v>0</v>
      </c>
      <c r="F35" s="15">
        <f>COUNTIFS('TODOS INV'!$B$2:$B$8142,RESUMEN!F3,'TODOS INV'!$E$2:$E$8142,"ESTANTE DE MADERA")</f>
        <v>0</v>
      </c>
      <c r="G35" s="15">
        <f>COUNTIFS('TODOS INV'!$B$2:$B$8142,RESUMEN!G3,'TODOS INV'!$E$2:$E$8142,"ESTANTE DE MADERA")</f>
        <v>1</v>
      </c>
      <c r="H35" s="15">
        <f>COUNTIFS('TODOS INV'!$B$2:$B$8142,RESUMEN!H3,'TODOS INV'!$E$2:$E$8142,"ESTANTE DE MADERA")</f>
        <v>0</v>
      </c>
      <c r="I35" s="15">
        <f>COUNTIFS('TODOS INV'!$B$2:$B$8142,RESUMEN!I3,'TODOS INV'!$E$2:$E$8142,"ESTANTE DE MADERA")</f>
        <v>1</v>
      </c>
      <c r="J35" s="15">
        <f>COUNTIFS('TODOS INV'!$B$2:$B$8142,RESUMEN!J3,'TODOS INV'!$E$2:$E$8142,"ESTANTE DE MADERA")</f>
        <v>3</v>
      </c>
      <c r="K35" s="15">
        <f>COUNTIFS('TODOS INV'!$B$2:$B$8142,RESUMEN!K3,'TODOS INV'!$E$2:$E$8142,"ESTANTE DE MADERA")</f>
        <v>0</v>
      </c>
      <c r="L35" s="15">
        <f>COUNTIFS('TODOS INV'!$B$2:$B$8142,RESUMEN!L3,'TODOS INV'!$E$2:$E$8142,"ESTANTE DE MADERA")</f>
        <v>0</v>
      </c>
      <c r="M35" s="15">
        <f>COUNTIFS('TODOS INV'!$B$2:$B$8142,RESUMEN!M3,'TODOS INV'!$E$2:$E$8142,"ESTANTE DE MADERA")</f>
        <v>0</v>
      </c>
      <c r="N35" s="15">
        <f>COUNTIFS('TODOS INV'!$B$2:$B$8142,RESUMEN!N3,'TODOS INV'!$E$2:$E$8142,"ESTANTE DE MADERA")</f>
        <v>2</v>
      </c>
      <c r="O35" s="15">
        <f>COUNTIFS('TODOS INV'!$B$2:$B$8142,RESUMEN!O3,'TODOS INV'!$E$2:$E$8142,"ESTANTE DE MADERA")</f>
        <v>0</v>
      </c>
      <c r="P35" s="15">
        <f>COUNTIFS('TODOS INV'!$B$2:$B$8142,RESUMEN!P3,'TODOS INV'!$E$2:$E$8142,"ESTANTE DE MADERA")</f>
        <v>0</v>
      </c>
      <c r="Q35" s="15">
        <f>COUNTIFS('TODOS INV'!$B$2:$B$8142,RESUMEN!Q3,'TODOS INV'!$E$2:$E$8142,"ESTANTE DE MADERA")</f>
        <v>1</v>
      </c>
      <c r="R35" s="15">
        <f>COUNTIFS('TODOS INV'!$B$2:$B$8142,RESUMEN!R3,'TODOS INV'!$E$2:$E$8142,"ESTANTE DE MADERA")</f>
        <v>0</v>
      </c>
      <c r="S35" s="15">
        <f>COUNTIFS('TODOS INV'!$B$2:$B$8142,RESUMEN!S3,'TODOS INV'!$E$2:$E$8142,"ESTANTE DE MADERA")</f>
        <v>1</v>
      </c>
      <c r="T35" s="15">
        <f>COUNTIFS('TODOS INV'!$B$2:$B$8142,RESUMEN!T3,'TODOS INV'!$E$2:$E$8142,"ESTANTE DE MADERA")</f>
        <v>3</v>
      </c>
      <c r="U35" s="15">
        <f>COUNTIFS('TODOS INV'!$B$2:$B$8142,RESUMEN!U3,'TODOS INV'!$E$2:$E$8142,"ESTANTE DE MADERA")</f>
        <v>0</v>
      </c>
      <c r="V35" s="15">
        <f>COUNTIFS('TODOS INV'!$B$2:$B$8142,RESUMEN!V3,'TODOS INV'!$E$2:$E$8142,"ESTANTE DE MADERA")</f>
        <v>0</v>
      </c>
      <c r="W35" s="15">
        <f>COUNTIFS('TODOS INV'!$B$2:$B$8142,RESUMEN!W3,'TODOS INV'!$E$2:$E$8142,"ESTANTE DE MADERA")</f>
        <v>0</v>
      </c>
      <c r="X35" s="15">
        <f>COUNTIFS('TODOS INV'!$B$2:$B$8142,RESUMEN!X3,'TODOS INV'!$E$2:$E$8142,"ESTANTE DE MADERA")</f>
        <v>0</v>
      </c>
      <c r="Y35" s="15">
        <f>COUNTIFS('TODOS INV'!$B$2:$B$8142,RESUMEN!Y3,'TODOS INV'!$E$2:$E$8142,"ESTANTE DE MADERA")</f>
        <v>2</v>
      </c>
      <c r="Z35" s="15">
        <f>COUNTIFS('TODOS INV'!$B$2:$B$8142,RESUMEN!Z3,'TODOS INV'!$E$2:$E$8142,"ESTANTE DE MADERA")</f>
        <v>0</v>
      </c>
      <c r="AA35" s="15">
        <f>COUNTIFS('TODOS INV'!$B$2:$B$8142,RESUMEN!AA3,'TODOS INV'!$E$2:$E$8142,"ESTANTE DE MADERA")</f>
        <v>1</v>
      </c>
      <c r="AB35" s="15">
        <f>COUNTIFS('TODOS INV'!$B$2:$B$8142,RESUMEN!AB3,'TODOS INV'!$E$2:$E$8142,"ESTANTE DE MADERA")</f>
        <v>0</v>
      </c>
      <c r="AC35" s="15">
        <f>COUNTIFS('TODOS INV'!$B$2:$B$8142,RESUMEN!AC3,'TODOS INV'!$E$2:$E$8142,"ESTANTE DE MADERA")</f>
        <v>0</v>
      </c>
      <c r="AD35" s="15">
        <f>COUNTIFS('TODOS INV'!$B$2:$B$8142,RESUMEN!AD3,'TODOS INV'!$E$2:$E$8142,"ESTANTE DE MADERA")</f>
        <v>2</v>
      </c>
      <c r="AE35" s="15">
        <f>COUNTIFS('TODOS INV'!$B$2:$B$8142,RESUMEN!AE3,'TODOS INV'!$E$2:$E$8142,"ESTANTE DE MADERA")</f>
        <v>0</v>
      </c>
      <c r="AF35" s="15">
        <f>COUNTIFS('TODOS INV'!$B$2:$B$8142,RESUMEN!AF3,'TODOS INV'!$E$2:$E$8142,"ESTANTE DE MADERA")</f>
        <v>0</v>
      </c>
      <c r="AG35" s="15">
        <f>COUNTIFS('TODOS INV'!$B$2:$B$8142,RESUMEN!AG3,'TODOS INV'!$E$2:$E$8142,"ESTANTE DE MADERA")</f>
        <v>0</v>
      </c>
      <c r="AH35" s="15">
        <f>COUNTIFS('TODOS INV'!$B$2:$B$8142,RESUMEN!AH3,'TODOS INV'!$E$2:$E$8142,"ESTANTE DE MADERA")</f>
        <v>0</v>
      </c>
      <c r="AI35" s="15">
        <f>COUNTIFS('TODOS INV'!$B$2:$B$8142,RESUMEN!AI3,'TODOS INV'!$E$2:$E$8142,"ESTANTE DE MADERA")</f>
        <v>0</v>
      </c>
      <c r="AJ35" s="15">
        <f>COUNTIFS('TODOS INV'!$B$2:$B$8142,RESUMEN!AJ3,'TODOS INV'!$E$2:$E$8142,"ESTANTE DE MADERA")</f>
        <v>0</v>
      </c>
      <c r="AK35" s="15">
        <f>COUNTIFS('TODOS INV'!$B$2:$B$8142,RESUMEN!AK3,'TODOS INV'!$E$2:$E$8142,"ESTANTE DE MADERA")</f>
        <v>0</v>
      </c>
      <c r="AL35" s="15">
        <f>COUNTIFS('TODOS INV'!$B$2:$B$8142,RESUMEN!AL3,'TODOS INV'!$E$2:$E$8142,"ESTANTE DE MADERA")</f>
        <v>0</v>
      </c>
      <c r="AM35" s="15">
        <f>COUNTIFS('TODOS INV'!$B$2:$B$8142,RESUMEN!AM3,'TODOS INV'!$E$2:$E$8142,"ESTANTE DE MADERA")</f>
        <v>0</v>
      </c>
      <c r="AN35" s="15">
        <f>COUNTIFS('TODOS INV'!$B$2:$B$8142,RESUMEN!AN3,'TODOS INV'!$E$2:$E$8142,"ESTANTE DE MADERA")</f>
        <v>0</v>
      </c>
      <c r="AO35" s="15">
        <f>COUNTIFS('TODOS INV'!$B$2:$B$8142,RESUMEN!AO3,'TODOS INV'!$E$2:$E$8142,"ESTANTE DE MADERA")</f>
        <v>5</v>
      </c>
      <c r="AP35" s="15">
        <f>COUNTIFS('TODOS INV'!$B$2:$B$8142,RESUMEN!AP3,'TODOS INV'!$E$2:$E$8142,"ESTANTE DE MADERA")</f>
        <v>0</v>
      </c>
      <c r="AQ35" s="15">
        <f>COUNTIFS('TODOS INV'!$B$2:$B$8142,RESUMEN!AQ3,'TODOS INV'!$E$2:$E$8142,"ESTANTE DE MADERA")</f>
        <v>0</v>
      </c>
      <c r="AR35" s="15">
        <f>COUNTIFS('TODOS INV'!$B$2:$B$8142,RESUMEN!AR3,'TODOS INV'!$E$2:$E$8142,"ESTANTE DE MADERA")</f>
        <v>1</v>
      </c>
      <c r="AS35" s="15">
        <f>COUNTIFS('TODOS INV'!$B$2:$B$8142,RESUMEN!AS3,'TODOS INV'!$E$2:$E$8142,"ESTANTE DE MADERA")</f>
        <v>1</v>
      </c>
      <c r="AT35" s="15">
        <f>COUNTIFS('TODOS INV'!$B$2:$B$8142,RESUMEN!AT3,'TODOS INV'!$E$2:$E$8142,"ESTANTE DE MADERA")</f>
        <v>0</v>
      </c>
      <c r="AU35" s="15">
        <f>COUNTIFS('TODOS INV'!$B$2:$B$8142,RESUMEN!AU3,'TODOS INV'!$E$2:$E$8142,"ESTANTE DE MADERA")</f>
        <v>2</v>
      </c>
      <c r="AV35" s="15">
        <f>COUNTIFS('TODOS INV'!$B$2:$B$8142,RESUMEN!AV3,'TODOS INV'!$E$2:$E$8142,"ESTANTE DE MADERA")</f>
        <v>0</v>
      </c>
      <c r="AW35" s="15">
        <f>COUNTIFS('TODOS INV'!$B$2:$B$8142,RESUMEN!AW3,'TODOS INV'!$E$2:$E$8142,"ESTANTE DE MADERA")</f>
        <v>1</v>
      </c>
      <c r="AX35" s="15">
        <f>COUNTIFS('TODOS INV'!$B$2:$B$8142,RESUMEN!AX3,'TODOS INV'!$E$2:$E$8142,"ESTANTE DE MADERA")</f>
        <v>1</v>
      </c>
      <c r="AY35" s="15">
        <f>COUNTIFS('TODOS INV'!$B$2:$B$8142,RESUMEN!AY3,'TODOS INV'!$E$2:$E$8142,"ESTANTE DE MADERA")</f>
        <v>2</v>
      </c>
      <c r="AZ35" s="15">
        <f>COUNTIFS('TODOS INV'!$B$2:$B$8142,RESUMEN!AZ3,'TODOS INV'!$E$2:$E$8142,"ESTANTE DE MADERA")</f>
        <v>0</v>
      </c>
      <c r="BA35" s="15">
        <f>COUNTIFS('TODOS INV'!$B$2:$B$8142,RESUMEN!BA3,'TODOS INV'!$E$2:$E$8142,"ESTANTE DE MADERA")</f>
        <v>0</v>
      </c>
      <c r="BB35" s="15">
        <f>COUNTIFS('TODOS INV'!$B$2:$B$8142,RESUMEN!BB3,'TODOS INV'!$E$2:$E$8142,"ESTANTE DE MADERA")</f>
        <v>0</v>
      </c>
      <c r="BC35" s="15">
        <f>COUNTIFS('TODOS INV'!$B$2:$B$8142,RESUMEN!BC3,'TODOS INV'!$E$2:$E$8142,"ESTANTE DE MADERA")</f>
        <v>0</v>
      </c>
      <c r="BD35" s="15">
        <f>COUNTIFS('TODOS INV'!$B$2:$B$8142,RESUMEN!BD3,'TODOS INV'!$E$2:$E$8142,"ESTANTE DE MADERA")</f>
        <v>1</v>
      </c>
      <c r="BE35" s="15">
        <f>COUNTIFS('TODOS INV'!$B$2:$B$8142,RESUMEN!BE3,'TODOS INV'!$E$2:$E$8142,"ESTANTE DE MADERA")</f>
        <v>1</v>
      </c>
      <c r="BF35" s="15">
        <f>COUNTIFS('TODOS INV'!$B$2:$B$8142,RESUMEN!BF3,'TODOS INV'!$E$2:$E$8142,"ESTANTE DE MADERA")</f>
        <v>0</v>
      </c>
      <c r="BG35" s="15">
        <f>COUNTIFS('TODOS INV'!$B$2:$B$8142,RESUMEN!BG3,'TODOS INV'!$E$2:$E$8142,"ESTANTE DE MADERA")</f>
        <v>0</v>
      </c>
      <c r="BH35" s="15">
        <f>COUNTIFS('TODOS INV'!$B$2:$B$8142,RESUMEN!BH3,'TODOS INV'!$E$2:$E$8142,"ESTANTE DE MADERA")</f>
        <v>0</v>
      </c>
      <c r="BI35" s="15">
        <f>COUNTIFS('TODOS INV'!$B$2:$B$8142,RESUMEN!BI3,'TODOS INV'!$E$2:$E$8142,"ESTANTE DE MADERA")</f>
        <v>0</v>
      </c>
      <c r="BJ35" s="15">
        <f>COUNTIFS('TODOS INV'!$B$2:$B$8142,RESUMEN!BJ3,'TODOS INV'!$E$2:$E$8142,"ESTANTE DE MADERA")</f>
        <v>0</v>
      </c>
      <c r="BK35" s="15">
        <f>COUNTIFS('TODOS INV'!$B$2:$B$8142,RESUMEN!BK3,'TODOS INV'!$E$2:$E$8142,"ESTANTE DE MADERA")</f>
        <v>0</v>
      </c>
      <c r="BL35" s="15">
        <f>COUNTIFS('TODOS INV'!$B$2:$B$8142,RESUMEN!BL3,'TODOS INV'!$E$2:$E$8142,"ESTANTE DE MADERA")</f>
        <v>1</v>
      </c>
      <c r="BM35" s="15">
        <f>COUNTIFS('TODOS INV'!$B$2:$B$8142,RESUMEN!BM3,'TODOS INV'!$E$2:$E$8142,"ESTANTE DE MADERA")</f>
        <v>0</v>
      </c>
      <c r="BN35" s="15">
        <f>COUNTIFS('TODOS INV'!$B$2:$B$8142,RESUMEN!BN3,'TODOS INV'!$E$2:$E$8142,"ESTANTE DE MADERA")</f>
        <v>0</v>
      </c>
      <c r="BO35" s="15">
        <f>COUNTIFS('TODOS INV'!$B$2:$B$8142,RESUMEN!BO3,'TODOS INV'!$E$2:$E$8142,"ESTANTE DE MADERA")</f>
        <v>0</v>
      </c>
      <c r="BP35" s="15">
        <f>COUNTIFS('TODOS INV'!$B$2:$B$8142,RESUMEN!BP3,'TODOS INV'!$E$2:$E$8142,"ESTANTE DE MADERA")</f>
        <v>0</v>
      </c>
      <c r="BQ35" s="15">
        <f>COUNTIFS('TODOS INV'!$B$2:$B$8142,RESUMEN!BQ3,'TODOS INV'!$E$2:$E$8142,"ESTANTE DE MADERA")</f>
        <v>0</v>
      </c>
      <c r="BR35" s="15">
        <f>COUNTIFS('TODOS INV'!$B$2:$B$8142,RESUMEN!BR3,'TODOS INV'!$E$2:$E$8142,"ESTANTE DE MADERA")</f>
        <v>0</v>
      </c>
      <c r="BS35" s="15">
        <f>COUNTIFS('TODOS INV'!$B$2:$B$8142,RESUMEN!BS3,'TODOS INV'!$E$2:$E$8142,"ESTANTE DE MADERA")</f>
        <v>0</v>
      </c>
      <c r="BT35" s="15">
        <f>COUNTIFS('TODOS INV'!$B$2:$B$8142,RESUMEN!BT3,'TODOS INV'!$E$2:$E$8142,"ESTANTE DE MADERA")</f>
        <v>0</v>
      </c>
      <c r="BU35" s="15">
        <f>COUNTIFS('TODOS INV'!$B$2:$B$8142,RESUMEN!BU3,'TODOS INV'!$E$2:$E$8142,"ESTANTE DE MADERA")</f>
        <v>1</v>
      </c>
      <c r="BV35" s="15">
        <f>COUNTIFS('TODOS INV'!$B$2:$B$8142,RESUMEN!BV3,'TODOS INV'!$E$2:$E$8142,"ESTANTE DE MADERA")</f>
        <v>0</v>
      </c>
      <c r="BW35" s="15">
        <f>COUNTIFS('TODOS INV'!$B$2:$B$8142,RESUMEN!BW3,'TODOS INV'!$E$2:$E$8142,"ESTANTE DE MADERA")</f>
        <v>0</v>
      </c>
      <c r="BX35" s="15">
        <f>COUNTIFS('TODOS INV'!$B$2:$B$8142,RESUMEN!BX3,'TODOS INV'!$E$2:$E$8142,"ESTANTE DE MADERA")</f>
        <v>3</v>
      </c>
      <c r="BY35" s="15">
        <f>COUNTIFS('TODOS INV'!$B$2:$B$8142,RESUMEN!BY3,'TODOS INV'!$E$2:$E$8142,"ESTANTE DE MADERA")</f>
        <v>3</v>
      </c>
      <c r="BZ35" s="15">
        <f>COUNTIFS('TODOS INV'!$B$2:$B$8142,RESUMEN!BZ3,'TODOS INV'!$E$2:$E$8142,"ESTANTE DE MADERA")</f>
        <v>0</v>
      </c>
      <c r="CA35" s="15">
        <f>COUNTIFS('TODOS INV'!$B$2:$B$8142,RESUMEN!CA3,'TODOS INV'!$E$2:$E$8142,"ESTANTE DE MADERA")</f>
        <v>0</v>
      </c>
      <c r="CB35" s="15">
        <f>COUNTIFS('TODOS INV'!$B$2:$B$8142,RESUMEN!CB3,'TODOS INV'!$E$2:$E$8142,"ESTANTE DE MADERA")</f>
        <v>1</v>
      </c>
      <c r="CC35" s="15">
        <f>COUNTIFS('TODOS INV'!$B$2:$B$8142,RESUMEN!CC3,'TODOS INV'!$E$2:$E$8142,"ESTANTE DE MADERA")</f>
        <v>0</v>
      </c>
      <c r="CD35" s="15">
        <f>COUNTIFS('TODOS INV'!$B$2:$B$8142,RESUMEN!CD3,'TODOS INV'!$E$2:$E$8142,"ESTANTE DE MADERA")</f>
        <v>0</v>
      </c>
      <c r="CE35" s="15">
        <f>COUNTIFS('TODOS INV'!$B$2:$B$8142,RESUMEN!CE3,'TODOS INV'!$E$2:$E$8142,"ESTANTE DE MADERA")</f>
        <v>0</v>
      </c>
      <c r="CF35" s="15">
        <f>COUNTIFS('TODOS INV'!$B$2:$B$8142,RESUMEN!CF3,'TODOS INV'!$E$2:$E$8142,"ESTANTE DE MADERA")</f>
        <v>1</v>
      </c>
      <c r="CG35" s="15">
        <f>COUNTIFS('TODOS INV'!$B$2:$B$8142,RESUMEN!CG3,'TODOS INV'!$E$2:$E$8142,"ESTANTE DE MADERA")</f>
        <v>0</v>
      </c>
      <c r="CH35" s="15">
        <f>COUNTIFS('TODOS INV'!$B$2:$B$8142,RESUMEN!CH3,'TODOS INV'!$E$2:$E$8142,"ESTANTE DE MADERA")</f>
        <v>0</v>
      </c>
      <c r="CI35" s="15">
        <f>COUNTIFS('TODOS INV'!$B$2:$B$8142,RESUMEN!CI3,'TODOS INV'!$E$2:$E$8142,"ESTANTE DE MADERA")</f>
        <v>0</v>
      </c>
      <c r="CJ35" s="15">
        <f>COUNTIFS('TODOS INV'!$B$2:$B$8142,RESUMEN!CJ3,'TODOS INV'!$E$2:$E$8142,"ESTANTE DE MADERA")</f>
        <v>2</v>
      </c>
      <c r="CK35" s="15">
        <f>COUNTIFS('TODOS INV'!$B$2:$B$8142,RESUMEN!CK3,'TODOS INV'!$E$2:$E$8142,"ESTANTE DE MADERA")</f>
        <v>0</v>
      </c>
      <c r="CL35" s="15">
        <f>COUNTIFS('TODOS INV'!$B$2:$B$8142,RESUMEN!CL3,'TODOS INV'!$E$2:$E$8142,"ESTANTE DE MADERA")</f>
        <v>3</v>
      </c>
      <c r="CM35" s="15">
        <f>COUNTIFS('TODOS INV'!$B$2:$B$8142,RESUMEN!CM3,'TODOS INV'!$E$2:$E$8142,"ESTANTE DE MADERA")</f>
        <v>0</v>
      </c>
      <c r="CN35" s="15">
        <f>COUNTIFS('TODOS INV'!$B$2:$B$8142,RESUMEN!CN3,'TODOS INV'!$E$2:$E$8142,"ESTANTE DE MADERA")</f>
        <v>0</v>
      </c>
      <c r="CO35" s="15">
        <f>COUNTIFS('TODOS INV'!$B$2:$B$8142,RESUMEN!CO3,'TODOS INV'!$E$2:$E$8142,"ESTANTE DE MADERA")</f>
        <v>2</v>
      </c>
      <c r="CP35" s="15">
        <f>COUNTIFS('TODOS INV'!$B$2:$B$8142,RESUMEN!CP3,'TODOS INV'!$E$2:$E$8142,"ESTANTE DE MADERA")</f>
        <v>0</v>
      </c>
      <c r="CQ35" s="15">
        <f>COUNTIFS('TODOS INV'!$B$2:$B$8142,RESUMEN!CQ3,'TODOS INV'!$E$2:$E$8142,"ESTANTE DE MADERA")</f>
        <v>0</v>
      </c>
      <c r="CR35" s="15">
        <f>COUNTIFS('TODOS INV'!$B$2:$B$8142,RESUMEN!CR3,'TODOS INV'!$E$2:$E$8142,"ESTANTE DE MADERA")</f>
        <v>0</v>
      </c>
      <c r="CS35" s="15">
        <f>COUNTIFS('TODOS INV'!$B$2:$B$8142,RESUMEN!CS3,'TODOS INV'!$E$2:$E$8142,"ESTANTE DE MADERA")</f>
        <v>0</v>
      </c>
      <c r="CT35" s="15">
        <f>COUNTIFS('TODOS INV'!$B$2:$B$8142,RESUMEN!CT3,'TODOS INV'!$E$2:$E$8142,"ESTANTE DE MADERA")</f>
        <v>0</v>
      </c>
      <c r="CU35" s="15">
        <f>COUNTIFS('TODOS INV'!$B$2:$B$8142,RESUMEN!CU3,'TODOS INV'!$E$2:$E$8142,"ESTANTE DE MADERA")</f>
        <v>0</v>
      </c>
      <c r="CV35" s="15">
        <f>COUNTIFS('TODOS INV'!$B$2:$B$8142,RESUMEN!CV3,'TODOS INV'!$E$2:$E$8142,"ESTANTE DE MADERA")</f>
        <v>1</v>
      </c>
      <c r="CW35" s="15">
        <f>COUNTIFS('TODOS INV'!$B$2:$B$8142,RESUMEN!CW3,'TODOS INV'!$E$2:$E$8142,"ESTANTE DE MADERA")</f>
        <v>0</v>
      </c>
      <c r="CX35" s="15">
        <f>COUNTIFS('TODOS INV'!$B$2:$B$8142,RESUMEN!CX3,'TODOS INV'!$E$2:$E$8142,"ESTANTE DE MADERA")</f>
        <v>0</v>
      </c>
      <c r="CY35" s="15">
        <f>COUNTIFS('TODOS INV'!$B$2:$B$8142,RESUMEN!CY3,'TODOS INV'!$E$2:$E$8142,"ESTANTE DE MADERA")</f>
        <v>1</v>
      </c>
      <c r="CZ35" s="15">
        <f>COUNTIFS('TODOS INV'!$B$2:$B$8142,RESUMEN!CZ3,'TODOS INV'!$E$2:$E$8142,"ESTANTE DE MADERA")</f>
        <v>0</v>
      </c>
      <c r="DA35" s="15">
        <f>COUNTIFS('TODOS INV'!$B$2:$B$8142,RESUMEN!DA3,'TODOS INV'!$E$2:$E$8142,"ESTANTE DE MADERA")</f>
        <v>3</v>
      </c>
      <c r="DB35" s="15">
        <f>COUNTIFS('TODOS INV'!$B$2:$B$8142,RESUMEN!DB3,'TODOS INV'!$E$2:$E$8142,"ESTANTE DE MADERA")</f>
        <v>0</v>
      </c>
      <c r="DC35" s="15">
        <f>COUNTIFS('TODOS INV'!$B$2:$B$8142,RESUMEN!DC3,'TODOS INV'!$E$2:$E$8142,"ESTANTE DE MADERA")</f>
        <v>0</v>
      </c>
      <c r="DD35" s="15">
        <f>COUNTIFS('TODOS INV'!$B$2:$B$8142,RESUMEN!DD3,'TODOS INV'!$E$2:$E$8142,"ESTANTE DE MADERA")</f>
        <v>0</v>
      </c>
      <c r="DE35" s="15">
        <f>COUNTIFS('TODOS INV'!$B$2:$B$8142,RESUMEN!DE3,'TODOS INV'!$E$2:$E$8142,"ESTANTE DE MADERA")</f>
        <v>0</v>
      </c>
      <c r="DF35" s="15">
        <f>COUNTIFS('TODOS INV'!$B$2:$B$8142,RESUMEN!DF3,'TODOS INV'!$E$2:$E$8142,"ESTANTE DE MADERA")</f>
        <v>0</v>
      </c>
      <c r="DG35" s="15">
        <f>COUNTIFS('TODOS INV'!$B$2:$B$8142,RESUMEN!DG3,'TODOS INV'!$E$2:$E$8142,"ESTANTE DE MADERA")</f>
        <v>0</v>
      </c>
      <c r="DH35" s="15">
        <f>COUNTIFS('TODOS INV'!$B$2:$B$8142,RESUMEN!DH3,'TODOS INV'!$E$2:$E$8142,"ESTANTE DE MADERA")</f>
        <v>2</v>
      </c>
    </row>
    <row r="36" spans="1:112" x14ac:dyDescent="0.2">
      <c r="A36" s="7">
        <v>33</v>
      </c>
      <c r="B36" s="8" t="s">
        <v>290</v>
      </c>
      <c r="C36" s="15">
        <f>COUNTIFS('TODOS INV'!$B$2:$B$8142,RESUMEN!C3,'TODOS INV'!$E$2:$E$8142,"ESTANTE DE METAL Y MELAMINA")</f>
        <v>0</v>
      </c>
      <c r="D36" s="15">
        <f>COUNTIFS('TODOS INV'!$B$2:$B$8142,RESUMEN!D3,'TODOS INV'!$E$2:$E$8142,"ESTANTE DE METAL Y MELAMINA")</f>
        <v>18</v>
      </c>
      <c r="E36" s="15">
        <f>COUNTIFS('TODOS INV'!$B$2:$B$8142,RESUMEN!E3,'TODOS INV'!$E$2:$E$8142,"ESTANTE DE METAL Y MELAMINA")</f>
        <v>0</v>
      </c>
      <c r="F36" s="15">
        <f>COUNTIFS('TODOS INV'!$B$2:$B$8142,RESUMEN!F3,'TODOS INV'!$E$2:$E$8142,"ESTANTE DE METAL Y MELAMINA")</f>
        <v>0</v>
      </c>
      <c r="G36" s="15">
        <f>COUNTIFS('TODOS INV'!$B$2:$B$8142,RESUMEN!G3,'TODOS INV'!$E$2:$E$8142,"ESTANTE DE METAL Y MELAMINA")</f>
        <v>0</v>
      </c>
      <c r="H36" s="15">
        <f>COUNTIFS('TODOS INV'!$B$2:$B$8142,RESUMEN!H3,'TODOS INV'!$E$2:$E$8142,"ESTANTE DE METAL Y MELAMINA")</f>
        <v>0</v>
      </c>
      <c r="I36" s="15">
        <f>COUNTIFS('TODOS INV'!$B$2:$B$8142,RESUMEN!I3,'TODOS INV'!$E$2:$E$8142,"ESTANTE DE METAL Y MELAMINA")</f>
        <v>0</v>
      </c>
      <c r="J36" s="15">
        <f>COUNTIFS('TODOS INV'!$B$2:$B$8142,RESUMEN!J3,'TODOS INV'!$E$2:$E$8142,"ESTANTE DE METAL Y MELAMINA")</f>
        <v>0</v>
      </c>
      <c r="K36" s="15">
        <f>COUNTIFS('TODOS INV'!$B$2:$B$8142,RESUMEN!K3,'TODOS INV'!$E$2:$E$8142,"ESTANTE DE METAL Y MELAMINA")</f>
        <v>0</v>
      </c>
      <c r="L36" s="15">
        <f>COUNTIFS('TODOS INV'!$B$2:$B$8142,RESUMEN!L3,'TODOS INV'!$E$2:$E$8142,"ESTANTE DE METAL Y MELAMINA")</f>
        <v>0</v>
      </c>
      <c r="M36" s="15">
        <f>COUNTIFS('TODOS INV'!$B$2:$B$8142,RESUMEN!M3,'TODOS INV'!$E$2:$E$8142,"ESTANTE DE METAL Y MELAMINA")</f>
        <v>0</v>
      </c>
      <c r="N36" s="15">
        <f>COUNTIFS('TODOS INV'!$B$2:$B$8142,RESUMEN!N3,'TODOS INV'!$E$2:$E$8142,"ESTANTE DE METAL Y MELAMINA")</f>
        <v>18</v>
      </c>
      <c r="O36" s="15">
        <f>COUNTIFS('TODOS INV'!$B$2:$B$8142,RESUMEN!O3,'TODOS INV'!$E$2:$E$8142,"ESTANTE DE METAL Y MELAMINA")</f>
        <v>0</v>
      </c>
      <c r="P36" s="15">
        <f>COUNTIFS('TODOS INV'!$B$2:$B$8142,RESUMEN!P3,'TODOS INV'!$E$2:$E$8142,"ESTANTE DE METAL Y MELAMINA")</f>
        <v>0</v>
      </c>
      <c r="Q36" s="15">
        <f>COUNTIFS('TODOS INV'!$B$2:$B$8142,RESUMEN!Q3,'TODOS INV'!$E$2:$E$8142,"ESTANTE DE METAL Y MELAMINA")</f>
        <v>0</v>
      </c>
      <c r="R36" s="15">
        <f>COUNTIFS('TODOS INV'!$B$2:$B$8142,RESUMEN!R3,'TODOS INV'!$E$2:$E$8142,"ESTANTE DE METAL Y MELAMINA")</f>
        <v>0</v>
      </c>
      <c r="S36" s="15">
        <f>COUNTIFS('TODOS INV'!$B$2:$B$8142,RESUMEN!S3,'TODOS INV'!$E$2:$E$8142,"ESTANTE DE METAL Y MELAMINA")</f>
        <v>0</v>
      </c>
      <c r="T36" s="15">
        <f>COUNTIFS('TODOS INV'!$B$2:$B$8142,RESUMEN!T3,'TODOS INV'!$E$2:$E$8142,"ESTANTE DE METAL Y MELAMINA")</f>
        <v>0</v>
      </c>
      <c r="U36" s="15">
        <f>COUNTIFS('TODOS INV'!$B$2:$B$8142,RESUMEN!U3,'TODOS INV'!$E$2:$E$8142,"ESTANTE DE METAL Y MELAMINA")</f>
        <v>0</v>
      </c>
      <c r="V36" s="15">
        <f>COUNTIFS('TODOS INV'!$B$2:$B$8142,RESUMEN!V3,'TODOS INV'!$E$2:$E$8142,"ESTANTE DE METAL Y MELAMINA")</f>
        <v>0</v>
      </c>
      <c r="W36" s="15">
        <f>COUNTIFS('TODOS INV'!$B$2:$B$8142,RESUMEN!W3,'TODOS INV'!$E$2:$E$8142,"ESTANTE DE METAL Y MELAMINA")</f>
        <v>0</v>
      </c>
      <c r="X36" s="15">
        <f>COUNTIFS('TODOS INV'!$B$2:$B$8142,RESUMEN!X3,'TODOS INV'!$E$2:$E$8142,"ESTANTE DE METAL Y MELAMINA")</f>
        <v>0</v>
      </c>
      <c r="Y36" s="15">
        <f>COUNTIFS('TODOS INV'!$B$2:$B$8142,RESUMEN!Y3,'TODOS INV'!$E$2:$E$8142,"ESTANTE DE METAL Y MELAMINA")</f>
        <v>0</v>
      </c>
      <c r="Z36" s="15">
        <f>COUNTIFS('TODOS INV'!$B$2:$B$8142,RESUMEN!Z3,'TODOS INV'!$E$2:$E$8142,"ESTANTE DE METAL Y MELAMINA")</f>
        <v>0</v>
      </c>
      <c r="AA36" s="15">
        <f>COUNTIFS('TODOS INV'!$B$2:$B$8142,RESUMEN!AA3,'TODOS INV'!$E$2:$E$8142,"ESTANTE DE METAL Y MELAMINA")</f>
        <v>0</v>
      </c>
      <c r="AB36" s="15">
        <f>COUNTIFS('TODOS INV'!$B$2:$B$8142,RESUMEN!AB3,'TODOS INV'!$E$2:$E$8142,"ESTANTE DE METAL Y MELAMINA")</f>
        <v>0</v>
      </c>
      <c r="AC36" s="15">
        <f>COUNTIFS('TODOS INV'!$B$2:$B$8142,RESUMEN!AC3,'TODOS INV'!$E$2:$E$8142,"ESTANTE DE METAL Y MELAMINA")</f>
        <v>0</v>
      </c>
      <c r="AD36" s="15">
        <f>COUNTIFS('TODOS INV'!$B$2:$B$8142,RESUMEN!AD3,'TODOS INV'!$E$2:$E$8142,"ESTANTE DE METAL Y MELAMINA")</f>
        <v>0</v>
      </c>
      <c r="AE36" s="15">
        <f>COUNTIFS('TODOS INV'!$B$2:$B$8142,RESUMEN!AE3,'TODOS INV'!$E$2:$E$8142,"ESTANTE DE METAL Y MELAMINA")</f>
        <v>0</v>
      </c>
      <c r="AF36" s="15">
        <f>COUNTIFS('TODOS INV'!$B$2:$B$8142,RESUMEN!AF3,'TODOS INV'!$E$2:$E$8142,"ESTANTE DE METAL Y MELAMINA")</f>
        <v>0</v>
      </c>
      <c r="AG36" s="15">
        <f>COUNTIFS('TODOS INV'!$B$2:$B$8142,RESUMEN!AG3,'TODOS INV'!$E$2:$E$8142,"ESTANTE DE METAL Y MELAMINA")</f>
        <v>0</v>
      </c>
      <c r="AH36" s="15">
        <f>COUNTIFS('TODOS INV'!$B$2:$B$8142,RESUMEN!AH3,'TODOS INV'!$E$2:$E$8142,"ESTANTE DE METAL Y MELAMINA")</f>
        <v>0</v>
      </c>
      <c r="AI36" s="15">
        <f>COUNTIFS('TODOS INV'!$B$2:$B$8142,RESUMEN!AI3,'TODOS INV'!$E$2:$E$8142,"ESTANTE DE METAL Y MELAMINA")</f>
        <v>0</v>
      </c>
      <c r="AJ36" s="15">
        <f>COUNTIFS('TODOS INV'!$B$2:$B$8142,RESUMEN!AJ3,'TODOS INV'!$E$2:$E$8142,"ESTANTE DE METAL Y MELAMINA")</f>
        <v>0</v>
      </c>
      <c r="AK36" s="15">
        <f>COUNTIFS('TODOS INV'!$B$2:$B$8142,RESUMEN!AK3,'TODOS INV'!$E$2:$E$8142,"ESTANTE DE METAL Y MELAMINA")</f>
        <v>0</v>
      </c>
      <c r="AL36" s="15">
        <f>COUNTIFS('TODOS INV'!$B$2:$B$8142,RESUMEN!AL3,'TODOS INV'!$E$2:$E$8142,"ESTANTE DE METAL Y MELAMINA")</f>
        <v>0</v>
      </c>
      <c r="AM36" s="15">
        <f>COUNTIFS('TODOS INV'!$B$2:$B$8142,RESUMEN!AM3,'TODOS INV'!$E$2:$E$8142,"ESTANTE DE METAL Y MELAMINA")</f>
        <v>0</v>
      </c>
      <c r="AN36" s="15">
        <f>COUNTIFS('TODOS INV'!$B$2:$B$8142,RESUMEN!AN3,'TODOS INV'!$E$2:$E$8142,"ESTANTE DE METAL Y MELAMINA")</f>
        <v>0</v>
      </c>
      <c r="AO36" s="15">
        <f>COUNTIFS('TODOS INV'!$B$2:$B$8142,RESUMEN!AO3,'TODOS INV'!$E$2:$E$8142,"ESTANTE DE METAL Y MELAMINA")</f>
        <v>0</v>
      </c>
      <c r="AP36" s="15">
        <f>COUNTIFS('TODOS INV'!$B$2:$B$8142,RESUMEN!AP3,'TODOS INV'!$E$2:$E$8142,"ESTANTE DE METAL Y MELAMINA")</f>
        <v>0</v>
      </c>
      <c r="AQ36" s="15">
        <f>COUNTIFS('TODOS INV'!$B$2:$B$8142,RESUMEN!AQ3,'TODOS INV'!$E$2:$E$8142,"ESTANTE DE METAL Y MELAMINA")</f>
        <v>0</v>
      </c>
      <c r="AR36" s="15">
        <f>COUNTIFS('TODOS INV'!$B$2:$B$8142,RESUMEN!AR3,'TODOS INV'!$E$2:$E$8142,"ESTANTE DE METAL Y MELAMINA")</f>
        <v>0</v>
      </c>
      <c r="AS36" s="15">
        <f>COUNTIFS('TODOS INV'!$B$2:$B$8142,RESUMEN!AS3,'TODOS INV'!$E$2:$E$8142,"ESTANTE DE METAL Y MELAMINA")</f>
        <v>0</v>
      </c>
      <c r="AT36" s="15">
        <f>COUNTIFS('TODOS INV'!$B$2:$B$8142,RESUMEN!AT3,'TODOS INV'!$E$2:$E$8142,"ESTANTE DE METAL Y MELAMINA")</f>
        <v>0</v>
      </c>
      <c r="AU36" s="15">
        <f>COUNTIFS('TODOS INV'!$B$2:$B$8142,RESUMEN!AU3,'TODOS INV'!$E$2:$E$8142,"ESTANTE DE METAL Y MELAMINA")</f>
        <v>0</v>
      </c>
      <c r="AV36" s="15">
        <f>COUNTIFS('TODOS INV'!$B$2:$B$8142,RESUMEN!AV3,'TODOS INV'!$E$2:$E$8142,"ESTANTE DE METAL Y MELAMINA")</f>
        <v>0</v>
      </c>
      <c r="AW36" s="15">
        <f>COUNTIFS('TODOS INV'!$B$2:$B$8142,RESUMEN!AW3,'TODOS INV'!$E$2:$E$8142,"ESTANTE DE METAL Y MELAMINA")</f>
        <v>0</v>
      </c>
      <c r="AX36" s="15">
        <f>COUNTIFS('TODOS INV'!$B$2:$B$8142,RESUMEN!AX3,'TODOS INV'!$E$2:$E$8142,"ESTANTE DE METAL Y MELAMINA")</f>
        <v>0</v>
      </c>
      <c r="AY36" s="15">
        <f>COUNTIFS('TODOS INV'!$B$2:$B$8142,RESUMEN!AY3,'TODOS INV'!$E$2:$E$8142,"ESTANTE DE METAL Y MELAMINA")</f>
        <v>0</v>
      </c>
      <c r="AZ36" s="15">
        <f>COUNTIFS('TODOS INV'!$B$2:$B$8142,RESUMEN!AZ3,'TODOS INV'!$E$2:$E$8142,"ESTANTE DE METAL Y MELAMINA")</f>
        <v>0</v>
      </c>
      <c r="BA36" s="15">
        <f>COUNTIFS('TODOS INV'!$B$2:$B$8142,RESUMEN!BA3,'TODOS INV'!$E$2:$E$8142,"ESTANTE DE METAL Y MELAMINA")</f>
        <v>0</v>
      </c>
      <c r="BB36" s="15">
        <f>COUNTIFS('TODOS INV'!$B$2:$B$8142,RESUMEN!BB3,'TODOS INV'!$E$2:$E$8142,"ESTANTE DE METAL Y MELAMINA")</f>
        <v>0</v>
      </c>
      <c r="BC36" s="15">
        <f>COUNTIFS('TODOS INV'!$B$2:$B$8142,RESUMEN!BC3,'TODOS INV'!$E$2:$E$8142,"ESTANTE DE METAL Y MELAMINA")</f>
        <v>0</v>
      </c>
      <c r="BD36" s="15">
        <f>COUNTIFS('TODOS INV'!$B$2:$B$8142,RESUMEN!BD3,'TODOS INV'!$E$2:$E$8142,"ESTANTE DE METAL Y MELAMINA")</f>
        <v>0</v>
      </c>
      <c r="BE36" s="15">
        <f>COUNTIFS('TODOS INV'!$B$2:$B$8142,RESUMEN!BE3,'TODOS INV'!$E$2:$E$8142,"ESTANTE DE METAL Y MELAMINA")</f>
        <v>0</v>
      </c>
      <c r="BF36" s="15">
        <f>COUNTIFS('TODOS INV'!$B$2:$B$8142,RESUMEN!BF3,'TODOS INV'!$E$2:$E$8142,"ESTANTE DE METAL Y MELAMINA")</f>
        <v>0</v>
      </c>
      <c r="BG36" s="15">
        <f>COUNTIFS('TODOS INV'!$B$2:$B$8142,RESUMEN!BG3,'TODOS INV'!$E$2:$E$8142,"ESTANTE DE METAL Y MELAMINA")</f>
        <v>0</v>
      </c>
      <c r="BH36" s="15">
        <f>COUNTIFS('TODOS INV'!$B$2:$B$8142,RESUMEN!BH3,'TODOS INV'!$E$2:$E$8142,"ESTANTE DE METAL Y MELAMINA")</f>
        <v>0</v>
      </c>
      <c r="BI36" s="15">
        <f>COUNTIFS('TODOS INV'!$B$2:$B$8142,RESUMEN!BI3,'TODOS INV'!$E$2:$E$8142,"ESTANTE DE METAL Y MELAMINA")</f>
        <v>0</v>
      </c>
      <c r="BJ36" s="15">
        <f>COUNTIFS('TODOS INV'!$B$2:$B$8142,RESUMEN!BJ3,'TODOS INV'!$E$2:$E$8142,"ESTANTE DE METAL Y MELAMINA")</f>
        <v>0</v>
      </c>
      <c r="BK36" s="15">
        <f>COUNTIFS('TODOS INV'!$B$2:$B$8142,RESUMEN!BK3,'TODOS INV'!$E$2:$E$8142,"ESTANTE DE METAL Y MELAMINA")</f>
        <v>0</v>
      </c>
      <c r="BL36" s="15">
        <f>COUNTIFS('TODOS INV'!$B$2:$B$8142,RESUMEN!BL3,'TODOS INV'!$E$2:$E$8142,"ESTANTE DE METAL Y MELAMINA")</f>
        <v>0</v>
      </c>
      <c r="BM36" s="15">
        <f>COUNTIFS('TODOS INV'!$B$2:$B$8142,RESUMEN!BM3,'TODOS INV'!$E$2:$E$8142,"ESTANTE DE METAL Y MELAMINA")</f>
        <v>0</v>
      </c>
      <c r="BN36" s="15">
        <f>COUNTIFS('TODOS INV'!$B$2:$B$8142,RESUMEN!BN3,'TODOS INV'!$E$2:$E$8142,"ESTANTE DE METAL Y MELAMINA")</f>
        <v>0</v>
      </c>
      <c r="BO36" s="15">
        <f>COUNTIFS('TODOS INV'!$B$2:$B$8142,RESUMEN!BO3,'TODOS INV'!$E$2:$E$8142,"ESTANTE DE METAL Y MELAMINA")</f>
        <v>0</v>
      </c>
      <c r="BP36" s="15">
        <f>COUNTIFS('TODOS INV'!$B$2:$B$8142,RESUMEN!BP3,'TODOS INV'!$E$2:$E$8142,"ESTANTE DE METAL Y MELAMINA")</f>
        <v>0</v>
      </c>
      <c r="BQ36" s="15">
        <f>COUNTIFS('TODOS INV'!$B$2:$B$8142,RESUMEN!BQ3,'TODOS INV'!$E$2:$E$8142,"ESTANTE DE METAL Y MELAMINA")</f>
        <v>0</v>
      </c>
      <c r="BR36" s="15">
        <f>COUNTIFS('TODOS INV'!$B$2:$B$8142,RESUMEN!BR3,'TODOS INV'!$E$2:$E$8142,"ESTANTE DE METAL Y MELAMINA")</f>
        <v>0</v>
      </c>
      <c r="BS36" s="15">
        <f>COUNTIFS('TODOS INV'!$B$2:$B$8142,RESUMEN!BS3,'TODOS INV'!$E$2:$E$8142,"ESTANTE DE METAL Y MELAMINA")</f>
        <v>0</v>
      </c>
      <c r="BT36" s="15">
        <f>COUNTIFS('TODOS INV'!$B$2:$B$8142,RESUMEN!BT3,'TODOS INV'!$E$2:$E$8142,"ESTANTE DE METAL Y MELAMINA")</f>
        <v>0</v>
      </c>
      <c r="BU36" s="15">
        <f>COUNTIFS('TODOS INV'!$B$2:$B$8142,RESUMEN!BU3,'TODOS INV'!$E$2:$E$8142,"ESTANTE DE METAL Y MELAMINA")</f>
        <v>0</v>
      </c>
      <c r="BV36" s="15">
        <f>COUNTIFS('TODOS INV'!$B$2:$B$8142,RESUMEN!BV3,'TODOS INV'!$E$2:$E$8142,"ESTANTE DE METAL Y MELAMINA")</f>
        <v>0</v>
      </c>
      <c r="BW36" s="15">
        <f>COUNTIFS('TODOS INV'!$B$2:$B$8142,RESUMEN!BW3,'TODOS INV'!$E$2:$E$8142,"ESTANTE DE METAL Y MELAMINA")</f>
        <v>0</v>
      </c>
      <c r="BX36" s="15">
        <f>COUNTIFS('TODOS INV'!$B$2:$B$8142,RESUMEN!BX3,'TODOS INV'!$E$2:$E$8142,"ESTANTE DE METAL Y MELAMINA")</f>
        <v>0</v>
      </c>
      <c r="BY36" s="15">
        <f>COUNTIFS('TODOS INV'!$B$2:$B$8142,RESUMEN!BY3,'TODOS INV'!$E$2:$E$8142,"ESTANTE DE METAL Y MELAMINA")</f>
        <v>0</v>
      </c>
      <c r="BZ36" s="15">
        <f>COUNTIFS('TODOS INV'!$B$2:$B$8142,RESUMEN!BZ3,'TODOS INV'!$E$2:$E$8142,"ESTANTE DE METAL Y MELAMINA")</f>
        <v>0</v>
      </c>
      <c r="CA36" s="15">
        <f>COUNTIFS('TODOS INV'!$B$2:$B$8142,RESUMEN!CA3,'TODOS INV'!$E$2:$E$8142,"ESTANTE DE METAL Y MELAMINA")</f>
        <v>0</v>
      </c>
      <c r="CB36" s="15">
        <f>COUNTIFS('TODOS INV'!$B$2:$B$8142,RESUMEN!CB3,'TODOS INV'!$E$2:$E$8142,"ESTANTE DE METAL Y MELAMINA")</f>
        <v>0</v>
      </c>
      <c r="CC36" s="15">
        <f>COUNTIFS('TODOS INV'!$B$2:$B$8142,RESUMEN!CC3,'TODOS INV'!$E$2:$E$8142,"ESTANTE DE METAL Y MELAMINA")</f>
        <v>0</v>
      </c>
      <c r="CD36" s="15">
        <f>COUNTIFS('TODOS INV'!$B$2:$B$8142,RESUMEN!CD3,'TODOS INV'!$E$2:$E$8142,"ESTANTE DE METAL Y MELAMINA")</f>
        <v>0</v>
      </c>
      <c r="CE36" s="15">
        <f>COUNTIFS('TODOS INV'!$B$2:$B$8142,RESUMEN!CE3,'TODOS INV'!$E$2:$E$8142,"ESTANTE DE METAL Y MELAMINA")</f>
        <v>0</v>
      </c>
      <c r="CF36" s="15">
        <f>COUNTIFS('TODOS INV'!$B$2:$B$8142,RESUMEN!CF3,'TODOS INV'!$E$2:$E$8142,"ESTANTE DE METAL Y MELAMINA")</f>
        <v>0</v>
      </c>
      <c r="CG36" s="15">
        <f>COUNTIFS('TODOS INV'!$B$2:$B$8142,RESUMEN!CG3,'TODOS INV'!$E$2:$E$8142,"ESTANTE DE METAL Y MELAMINA")</f>
        <v>0</v>
      </c>
      <c r="CH36" s="15">
        <f>COUNTIFS('TODOS INV'!$B$2:$B$8142,RESUMEN!CH3,'TODOS INV'!$E$2:$E$8142,"ESTANTE DE METAL Y MELAMINA")</f>
        <v>0</v>
      </c>
      <c r="CI36" s="15">
        <f>COUNTIFS('TODOS INV'!$B$2:$B$8142,RESUMEN!CI3,'TODOS INV'!$E$2:$E$8142,"ESTANTE DE METAL Y MELAMINA")</f>
        <v>0</v>
      </c>
      <c r="CJ36" s="15">
        <f>COUNTIFS('TODOS INV'!$B$2:$B$8142,RESUMEN!CJ3,'TODOS INV'!$E$2:$E$8142,"ESTANTE DE METAL Y MELAMINA")</f>
        <v>0</v>
      </c>
      <c r="CK36" s="15">
        <f>COUNTIFS('TODOS INV'!$B$2:$B$8142,RESUMEN!CK3,'TODOS INV'!$E$2:$E$8142,"ESTANTE DE METAL Y MELAMINA")</f>
        <v>0</v>
      </c>
      <c r="CL36" s="15">
        <f>COUNTIFS('TODOS INV'!$B$2:$B$8142,RESUMEN!CL3,'TODOS INV'!$E$2:$E$8142,"ESTANTE DE METAL Y MELAMINA")</f>
        <v>0</v>
      </c>
      <c r="CM36" s="15">
        <f>COUNTIFS('TODOS INV'!$B$2:$B$8142,RESUMEN!CM3,'TODOS INV'!$E$2:$E$8142,"ESTANTE DE METAL Y MELAMINA")</f>
        <v>0</v>
      </c>
      <c r="CN36" s="15">
        <f>COUNTIFS('TODOS INV'!$B$2:$B$8142,RESUMEN!CN3,'TODOS INV'!$E$2:$E$8142,"ESTANTE DE METAL Y MELAMINA")</f>
        <v>0</v>
      </c>
      <c r="CO36" s="15">
        <f>COUNTIFS('TODOS INV'!$B$2:$B$8142,RESUMEN!CO3,'TODOS INV'!$E$2:$E$8142,"ESTANTE DE METAL Y MELAMINA")</f>
        <v>0</v>
      </c>
      <c r="CP36" s="15">
        <f>COUNTIFS('TODOS INV'!$B$2:$B$8142,RESUMEN!CP3,'TODOS INV'!$E$2:$E$8142,"ESTANTE DE METAL Y MELAMINA")</f>
        <v>0</v>
      </c>
      <c r="CQ36" s="15">
        <f>COUNTIFS('TODOS INV'!$B$2:$B$8142,RESUMEN!CQ3,'TODOS INV'!$E$2:$E$8142,"ESTANTE DE METAL Y MELAMINA")</f>
        <v>0</v>
      </c>
      <c r="CR36" s="15">
        <f>COUNTIFS('TODOS INV'!$B$2:$B$8142,RESUMEN!CR3,'TODOS INV'!$E$2:$E$8142,"ESTANTE DE METAL Y MELAMINA")</f>
        <v>0</v>
      </c>
      <c r="CS36" s="15">
        <f>COUNTIFS('TODOS INV'!$B$2:$B$8142,RESUMEN!CS3,'TODOS INV'!$E$2:$E$8142,"ESTANTE DE METAL Y MELAMINA")</f>
        <v>0</v>
      </c>
      <c r="CT36" s="15">
        <f>COUNTIFS('TODOS INV'!$B$2:$B$8142,RESUMEN!CT3,'TODOS INV'!$E$2:$E$8142,"ESTANTE DE METAL Y MELAMINA")</f>
        <v>0</v>
      </c>
      <c r="CU36" s="15">
        <f>COUNTIFS('TODOS INV'!$B$2:$B$8142,RESUMEN!CU3,'TODOS INV'!$E$2:$E$8142,"ESTANTE DE METAL Y MELAMINA")</f>
        <v>0</v>
      </c>
      <c r="CV36" s="15">
        <f>COUNTIFS('TODOS INV'!$B$2:$B$8142,RESUMEN!CV3,'TODOS INV'!$E$2:$E$8142,"ESTANTE DE METAL Y MELAMINA")</f>
        <v>0</v>
      </c>
      <c r="CW36" s="15">
        <f>COUNTIFS('TODOS INV'!$B$2:$B$8142,RESUMEN!CW3,'TODOS INV'!$E$2:$E$8142,"ESTANTE DE METAL Y MELAMINA")</f>
        <v>0</v>
      </c>
      <c r="CX36" s="15">
        <f>COUNTIFS('TODOS INV'!$B$2:$B$8142,RESUMEN!CX3,'TODOS INV'!$E$2:$E$8142,"ESTANTE DE METAL Y MELAMINA")</f>
        <v>0</v>
      </c>
      <c r="CY36" s="15">
        <f>COUNTIFS('TODOS INV'!$B$2:$B$8142,RESUMEN!CY3,'TODOS INV'!$E$2:$E$8142,"ESTANTE DE METAL Y MELAMINA")</f>
        <v>0</v>
      </c>
      <c r="CZ36" s="15">
        <f>COUNTIFS('TODOS INV'!$B$2:$B$8142,RESUMEN!CZ3,'TODOS INV'!$E$2:$E$8142,"ESTANTE DE METAL Y MELAMINA")</f>
        <v>0</v>
      </c>
      <c r="DA36" s="15">
        <f>COUNTIFS('TODOS INV'!$B$2:$B$8142,RESUMEN!DA3,'TODOS INV'!$E$2:$E$8142,"ESTANTE DE METAL Y MELAMINA")</f>
        <v>0</v>
      </c>
      <c r="DB36" s="15">
        <f>COUNTIFS('TODOS INV'!$B$2:$B$8142,RESUMEN!DB3,'TODOS INV'!$E$2:$E$8142,"ESTANTE DE METAL Y MELAMINA")</f>
        <v>0</v>
      </c>
      <c r="DC36" s="15">
        <f>COUNTIFS('TODOS INV'!$B$2:$B$8142,RESUMEN!DC3,'TODOS INV'!$E$2:$E$8142,"ESTANTE DE METAL Y MELAMINA")</f>
        <v>0</v>
      </c>
      <c r="DD36" s="15">
        <f>COUNTIFS('TODOS INV'!$B$2:$B$8142,RESUMEN!DD3,'TODOS INV'!$E$2:$E$8142,"ESTANTE DE METAL Y MELAMINA")</f>
        <v>0</v>
      </c>
      <c r="DE36" s="15">
        <f>COUNTIFS('TODOS INV'!$B$2:$B$8142,RESUMEN!DE3,'TODOS INV'!$E$2:$E$8142,"ESTANTE DE METAL Y MELAMINA")</f>
        <v>0</v>
      </c>
      <c r="DF36" s="15">
        <f>COUNTIFS('TODOS INV'!$B$2:$B$8142,RESUMEN!DF3,'TODOS INV'!$E$2:$E$8142,"ESTANTE DE METAL Y MELAMINA")</f>
        <v>0</v>
      </c>
      <c r="DG36" s="15">
        <f>COUNTIFS('TODOS INV'!$B$2:$B$8142,RESUMEN!DG3,'TODOS INV'!$E$2:$E$8142,"ESTANTE DE METAL Y MELAMINA")</f>
        <v>0</v>
      </c>
      <c r="DH36" s="15">
        <f>COUNTIFS('TODOS INV'!$B$2:$B$8142,RESUMEN!DH3,'TODOS INV'!$E$2:$E$8142,"ESTANTE DE METAL Y MELAMINA")</f>
        <v>0</v>
      </c>
    </row>
    <row r="37" spans="1:112" x14ac:dyDescent="0.2">
      <c r="A37" s="7">
        <v>34</v>
      </c>
      <c r="B37" s="8" t="s">
        <v>294</v>
      </c>
      <c r="C37" s="15">
        <f>COUNTIFS('TODOS INV'!$B$2:$B$8142,RESUMEN!C3,'TODOS INV'!$E$2:$E$8142,"EXTINTOR")</f>
        <v>3</v>
      </c>
      <c r="D37" s="15">
        <f>COUNTIFS('TODOS INV'!$B$2:$B$8142,RESUMEN!D3,'TODOS INV'!$E$2:$E$8142,"EXTINTOR")</f>
        <v>2</v>
      </c>
      <c r="E37" s="15">
        <f>COUNTIFS('TODOS INV'!$B$2:$B$8142,RESUMEN!E3,'TODOS INV'!$E$2:$E$8142,"EXTINTOR")</f>
        <v>0</v>
      </c>
      <c r="F37" s="15">
        <f>COUNTIFS('TODOS INV'!$B$2:$B$8142,RESUMEN!F3,'TODOS INV'!$E$2:$E$8142,"EXTINTOR")</f>
        <v>0</v>
      </c>
      <c r="G37" s="15">
        <f>COUNTIFS('TODOS INV'!$B$2:$B$8142,RESUMEN!G3,'TODOS INV'!$E$2:$E$8142,"EXTINTOR")</f>
        <v>1</v>
      </c>
      <c r="H37" s="15">
        <f>COUNTIFS('TODOS INV'!$B$2:$B$8142,RESUMEN!H3,'TODOS INV'!$E$2:$E$8142,"EXTINTOR")</f>
        <v>0</v>
      </c>
      <c r="I37" s="15">
        <f>COUNTIFS('TODOS INV'!$B$2:$B$8142,RESUMEN!I3,'TODOS INV'!$E$2:$E$8142,"EXTINTOR")</f>
        <v>0</v>
      </c>
      <c r="J37" s="15">
        <f>COUNTIFS('TODOS INV'!$B$2:$B$8142,RESUMEN!J3,'TODOS INV'!$E$2:$E$8142,"EXTINTOR")</f>
        <v>0</v>
      </c>
      <c r="K37" s="15">
        <f>COUNTIFS('TODOS INV'!$B$2:$B$8142,RESUMEN!K3,'TODOS INV'!$E$2:$E$8142,"EXTINTOR")</f>
        <v>0</v>
      </c>
      <c r="L37" s="15">
        <f>COUNTIFS('TODOS INV'!$B$2:$B$8142,RESUMEN!L3,'TODOS INV'!$E$2:$E$8142,"EXTINTOR")</f>
        <v>0</v>
      </c>
      <c r="M37" s="15">
        <f>COUNTIFS('TODOS INV'!$B$2:$B$8142,RESUMEN!M3,'TODOS INV'!$E$2:$E$8142,"EXTINTOR")</f>
        <v>3</v>
      </c>
      <c r="N37" s="15">
        <f>COUNTIFS('TODOS INV'!$B$2:$B$8142,RESUMEN!N3,'TODOS INV'!$E$2:$E$8142,"EXTINTOR")</f>
        <v>2</v>
      </c>
      <c r="O37" s="15">
        <f>COUNTIFS('TODOS INV'!$B$2:$B$8142,RESUMEN!O3,'TODOS INV'!$E$2:$E$8142,"EXTINTOR")</f>
        <v>0</v>
      </c>
      <c r="P37" s="15">
        <f>COUNTIFS('TODOS INV'!$B$2:$B$8142,RESUMEN!P3,'TODOS INV'!$E$2:$E$8142,"EXTINTOR")</f>
        <v>0</v>
      </c>
      <c r="Q37" s="15">
        <f>COUNTIFS('TODOS INV'!$B$2:$B$8142,RESUMEN!Q3,'TODOS INV'!$E$2:$E$8142,"EXTINTOR")</f>
        <v>1</v>
      </c>
      <c r="R37" s="15">
        <f>COUNTIFS('TODOS INV'!$B$2:$B$8142,RESUMEN!R3,'TODOS INV'!$E$2:$E$8142,"EXTINTOR")</f>
        <v>0</v>
      </c>
      <c r="S37" s="15">
        <f>COUNTIFS('TODOS INV'!$B$2:$B$8142,RESUMEN!S3,'TODOS INV'!$E$2:$E$8142,"EXTINTOR")</f>
        <v>0</v>
      </c>
      <c r="T37" s="15">
        <f>COUNTIFS('TODOS INV'!$B$2:$B$8142,RESUMEN!T3,'TODOS INV'!$E$2:$E$8142,"EXTINTOR")</f>
        <v>0</v>
      </c>
      <c r="U37" s="15">
        <f>COUNTIFS('TODOS INV'!$B$2:$B$8142,RESUMEN!U3,'TODOS INV'!$E$2:$E$8142,"EXTINTOR")</f>
        <v>0</v>
      </c>
      <c r="V37" s="15">
        <f>COUNTIFS('TODOS INV'!$B$2:$B$8142,RESUMEN!V3,'TODOS INV'!$E$2:$E$8142,"EXTINTOR")</f>
        <v>0</v>
      </c>
      <c r="W37" s="15">
        <f>COUNTIFS('TODOS INV'!$B$2:$B$8142,RESUMEN!W3,'TODOS INV'!$E$2:$E$8142,"EXTINTOR")</f>
        <v>0</v>
      </c>
      <c r="X37" s="15">
        <f>COUNTIFS('TODOS INV'!$B$2:$B$8142,RESUMEN!X3,'TODOS INV'!$E$2:$E$8142,"EXTINTOR")</f>
        <v>0</v>
      </c>
      <c r="Y37" s="15">
        <f>COUNTIFS('TODOS INV'!$B$2:$B$8142,RESUMEN!Y3,'TODOS INV'!$E$2:$E$8142,"EXTINTOR")</f>
        <v>2</v>
      </c>
      <c r="Z37" s="15">
        <f>COUNTIFS('TODOS INV'!$B$2:$B$8142,RESUMEN!Z3,'TODOS INV'!$E$2:$E$8142,"EXTINTOR")</f>
        <v>0</v>
      </c>
      <c r="AA37" s="15">
        <f>COUNTIFS('TODOS INV'!$B$2:$B$8142,RESUMEN!AA3,'TODOS INV'!$E$2:$E$8142,"EXTINTOR")</f>
        <v>0</v>
      </c>
      <c r="AB37" s="15">
        <f>COUNTIFS('TODOS INV'!$B$2:$B$8142,RESUMEN!AB3,'TODOS INV'!$E$2:$E$8142,"EXTINTOR")</f>
        <v>0</v>
      </c>
      <c r="AC37" s="15">
        <f>COUNTIFS('TODOS INV'!$B$2:$B$8142,RESUMEN!AC3,'TODOS INV'!$E$2:$E$8142,"EXTINTOR")</f>
        <v>0</v>
      </c>
      <c r="AD37" s="15">
        <f>COUNTIFS('TODOS INV'!$B$2:$B$8142,RESUMEN!AD3,'TODOS INV'!$E$2:$E$8142,"EXTINTOR")</f>
        <v>0</v>
      </c>
      <c r="AE37" s="15">
        <f>COUNTIFS('TODOS INV'!$B$2:$B$8142,RESUMEN!AE3,'TODOS INV'!$E$2:$E$8142,"EXTINTOR")</f>
        <v>0</v>
      </c>
      <c r="AF37" s="15">
        <f>COUNTIFS('TODOS INV'!$B$2:$B$8142,RESUMEN!AF3,'TODOS INV'!$E$2:$E$8142,"EXTINTOR")</f>
        <v>0</v>
      </c>
      <c r="AG37" s="15">
        <f>COUNTIFS('TODOS INV'!$B$2:$B$8142,RESUMEN!AG3,'TODOS INV'!$E$2:$E$8142,"EXTINTOR")</f>
        <v>0</v>
      </c>
      <c r="AH37" s="15">
        <f>COUNTIFS('TODOS INV'!$B$2:$B$8142,RESUMEN!AH3,'TODOS INV'!$E$2:$E$8142,"EXTINTOR")</f>
        <v>0</v>
      </c>
      <c r="AI37" s="15">
        <f>COUNTIFS('TODOS INV'!$B$2:$B$8142,RESUMEN!AI3,'TODOS INV'!$E$2:$E$8142,"EXTINTOR")</f>
        <v>0</v>
      </c>
      <c r="AJ37" s="15">
        <f>COUNTIFS('TODOS INV'!$B$2:$B$8142,RESUMEN!AJ3,'TODOS INV'!$E$2:$E$8142,"EXTINTOR")</f>
        <v>0</v>
      </c>
      <c r="AK37" s="15">
        <f>COUNTIFS('TODOS INV'!$B$2:$B$8142,RESUMEN!AK3,'TODOS INV'!$E$2:$E$8142,"EXTINTOR")</f>
        <v>0</v>
      </c>
      <c r="AL37" s="15">
        <f>COUNTIFS('TODOS INV'!$B$2:$B$8142,RESUMEN!AL3,'TODOS INV'!$E$2:$E$8142,"EXTINTOR")</f>
        <v>0</v>
      </c>
      <c r="AM37" s="15">
        <f>COUNTIFS('TODOS INV'!$B$2:$B$8142,RESUMEN!AM3,'TODOS INV'!$E$2:$E$8142,"EXTINTOR")</f>
        <v>1</v>
      </c>
      <c r="AN37" s="15">
        <f>COUNTIFS('TODOS INV'!$B$2:$B$8142,RESUMEN!AN3,'TODOS INV'!$E$2:$E$8142,"EXTINTOR")</f>
        <v>0</v>
      </c>
      <c r="AO37" s="15">
        <f>COUNTIFS('TODOS INV'!$B$2:$B$8142,RESUMEN!AO3,'TODOS INV'!$E$2:$E$8142,"EXTINTOR")</f>
        <v>3</v>
      </c>
      <c r="AP37" s="15">
        <f>COUNTIFS('TODOS INV'!$B$2:$B$8142,RESUMEN!AP3,'TODOS INV'!$E$2:$E$8142,"EXTINTOR")</f>
        <v>0</v>
      </c>
      <c r="AQ37" s="15">
        <f>COUNTIFS('TODOS INV'!$B$2:$B$8142,RESUMEN!AQ3,'TODOS INV'!$E$2:$E$8142,"EXTINTOR")</f>
        <v>0</v>
      </c>
      <c r="AR37" s="15">
        <f>COUNTIFS('TODOS INV'!$B$2:$B$8142,RESUMEN!AR3,'TODOS INV'!$E$2:$E$8142,"EXTINTOR")</f>
        <v>0</v>
      </c>
      <c r="AS37" s="15">
        <f>COUNTIFS('TODOS INV'!$B$2:$B$8142,RESUMEN!AS3,'TODOS INV'!$E$2:$E$8142,"EXTINTOR")</f>
        <v>1</v>
      </c>
      <c r="AT37" s="15">
        <f>COUNTIFS('TODOS INV'!$B$2:$B$8142,RESUMEN!AT3,'TODOS INV'!$E$2:$E$8142,"EXTINTOR")</f>
        <v>0</v>
      </c>
      <c r="AU37" s="15">
        <f>COUNTIFS('TODOS INV'!$B$2:$B$8142,RESUMEN!AU3,'TODOS INV'!$E$2:$E$8142,"EXTINTOR")</f>
        <v>2</v>
      </c>
      <c r="AV37" s="15">
        <f>COUNTIFS('TODOS INV'!$B$2:$B$8142,RESUMEN!AV3,'TODOS INV'!$E$2:$E$8142,"EXTINTOR")</f>
        <v>0</v>
      </c>
      <c r="AW37" s="15">
        <f>COUNTIFS('TODOS INV'!$B$2:$B$8142,RESUMEN!AW3,'TODOS INV'!$E$2:$E$8142,"EXTINTOR")</f>
        <v>0</v>
      </c>
      <c r="AX37" s="15">
        <f>COUNTIFS('TODOS INV'!$B$2:$B$8142,RESUMEN!AX3,'TODOS INV'!$E$2:$E$8142,"EXTINTOR")</f>
        <v>0</v>
      </c>
      <c r="AY37" s="15">
        <f>COUNTIFS('TODOS INV'!$B$2:$B$8142,RESUMEN!AY3,'TODOS INV'!$E$2:$E$8142,"EXTINTOR")</f>
        <v>0</v>
      </c>
      <c r="AZ37" s="15">
        <f>COUNTIFS('TODOS INV'!$B$2:$B$8142,RESUMEN!AZ3,'TODOS INV'!$E$2:$E$8142,"EXTINTOR")</f>
        <v>0</v>
      </c>
      <c r="BA37" s="15">
        <f>COUNTIFS('TODOS INV'!$B$2:$B$8142,RESUMEN!BA3,'TODOS INV'!$E$2:$E$8142,"EXTINTOR")</f>
        <v>5</v>
      </c>
      <c r="BB37" s="15">
        <f>COUNTIFS('TODOS INV'!$B$2:$B$8142,RESUMEN!BB3,'TODOS INV'!$E$2:$E$8142,"EXTINTOR")</f>
        <v>0</v>
      </c>
      <c r="BC37" s="15">
        <f>COUNTIFS('TODOS INV'!$B$2:$B$8142,RESUMEN!BC3,'TODOS INV'!$E$2:$E$8142,"EXTINTOR")</f>
        <v>0</v>
      </c>
      <c r="BD37" s="15">
        <f>COUNTIFS('TODOS INV'!$B$2:$B$8142,RESUMEN!BD3,'TODOS INV'!$E$2:$E$8142,"EXTINTOR")</f>
        <v>2</v>
      </c>
      <c r="BE37" s="15">
        <f>COUNTIFS('TODOS INV'!$B$2:$B$8142,RESUMEN!BE3,'TODOS INV'!$E$2:$E$8142,"EXTINTOR")</f>
        <v>0</v>
      </c>
      <c r="BF37" s="15">
        <f>COUNTIFS('TODOS INV'!$B$2:$B$8142,RESUMEN!BF3,'TODOS INV'!$E$2:$E$8142,"EXTINTOR")</f>
        <v>0</v>
      </c>
      <c r="BG37" s="15">
        <f>COUNTIFS('TODOS INV'!$B$2:$B$8142,RESUMEN!BG3,'TODOS INV'!$E$2:$E$8142,"EXTINTOR")</f>
        <v>6</v>
      </c>
      <c r="BH37" s="15">
        <f>COUNTIFS('TODOS INV'!$B$2:$B$8142,RESUMEN!BH3,'TODOS INV'!$E$2:$E$8142,"EXTINTOR")</f>
        <v>0</v>
      </c>
      <c r="BI37" s="15">
        <f>COUNTIFS('TODOS INV'!$B$2:$B$8142,RESUMEN!BI3,'TODOS INV'!$E$2:$E$8142,"EXTINTOR")</f>
        <v>0</v>
      </c>
      <c r="BJ37" s="15">
        <f>COUNTIFS('TODOS INV'!$B$2:$B$8142,RESUMEN!BJ3,'TODOS INV'!$E$2:$E$8142,"EXTINTOR")</f>
        <v>0</v>
      </c>
      <c r="BK37" s="15">
        <f>COUNTIFS('TODOS INV'!$B$2:$B$8142,RESUMEN!BK3,'TODOS INV'!$E$2:$E$8142,"EXTINTOR")</f>
        <v>0</v>
      </c>
      <c r="BL37" s="15">
        <f>COUNTIFS('TODOS INV'!$B$2:$B$8142,RESUMEN!BL3,'TODOS INV'!$E$2:$E$8142,"EXTINTOR")</f>
        <v>2</v>
      </c>
      <c r="BM37" s="15">
        <f>COUNTIFS('TODOS INV'!$B$2:$B$8142,RESUMEN!BM3,'TODOS INV'!$E$2:$E$8142,"EXTINTOR")</f>
        <v>0</v>
      </c>
      <c r="BN37" s="15">
        <f>COUNTIFS('TODOS INV'!$B$2:$B$8142,RESUMEN!BN3,'TODOS INV'!$E$2:$E$8142,"EXTINTOR")</f>
        <v>0</v>
      </c>
      <c r="BO37" s="15">
        <f>COUNTIFS('TODOS INV'!$B$2:$B$8142,RESUMEN!BO3,'TODOS INV'!$E$2:$E$8142,"EXTINTOR")</f>
        <v>0</v>
      </c>
      <c r="BP37" s="15">
        <f>COUNTIFS('TODOS INV'!$B$2:$B$8142,RESUMEN!BP3,'TODOS INV'!$E$2:$E$8142,"EXTINTOR")</f>
        <v>0</v>
      </c>
      <c r="BQ37" s="15">
        <f>COUNTIFS('TODOS INV'!$B$2:$B$8142,RESUMEN!BQ3,'TODOS INV'!$E$2:$E$8142,"EXTINTOR")</f>
        <v>0</v>
      </c>
      <c r="BR37" s="15">
        <f>COUNTIFS('TODOS INV'!$B$2:$B$8142,RESUMEN!BR3,'TODOS INV'!$E$2:$E$8142,"EXTINTOR")</f>
        <v>0</v>
      </c>
      <c r="BS37" s="15">
        <f>COUNTIFS('TODOS INV'!$B$2:$B$8142,RESUMEN!BS3,'TODOS INV'!$E$2:$E$8142,"EXTINTOR")</f>
        <v>0</v>
      </c>
      <c r="BT37" s="15">
        <f>COUNTIFS('TODOS INV'!$B$2:$B$8142,RESUMEN!BT3,'TODOS INV'!$E$2:$E$8142,"EXTINTOR")</f>
        <v>0</v>
      </c>
      <c r="BU37" s="15">
        <f>COUNTIFS('TODOS INV'!$B$2:$B$8142,RESUMEN!BU3,'TODOS INV'!$E$2:$E$8142,"EXTINTOR")</f>
        <v>0</v>
      </c>
      <c r="BV37" s="15">
        <f>COUNTIFS('TODOS INV'!$B$2:$B$8142,RESUMEN!BV3,'TODOS INV'!$E$2:$E$8142,"EXTINTOR")</f>
        <v>0</v>
      </c>
      <c r="BW37" s="15">
        <f>COUNTIFS('TODOS INV'!$B$2:$B$8142,RESUMEN!BW3,'TODOS INV'!$E$2:$E$8142,"EXTINTOR")</f>
        <v>0</v>
      </c>
      <c r="BX37" s="15">
        <f>COUNTIFS('TODOS INV'!$B$2:$B$8142,RESUMEN!BX3,'TODOS INV'!$E$2:$E$8142,"EXTINTOR")</f>
        <v>2</v>
      </c>
      <c r="BY37" s="15">
        <f>COUNTIFS('TODOS INV'!$B$2:$B$8142,RESUMEN!BY3,'TODOS INV'!$E$2:$E$8142,"EXTINTOR")</f>
        <v>2</v>
      </c>
      <c r="BZ37" s="15">
        <f>COUNTIFS('TODOS INV'!$B$2:$B$8142,RESUMEN!BZ3,'TODOS INV'!$E$2:$E$8142,"EXTINTOR")</f>
        <v>0</v>
      </c>
      <c r="CA37" s="15">
        <f>COUNTIFS('TODOS INV'!$B$2:$B$8142,RESUMEN!CA3,'TODOS INV'!$E$2:$E$8142,"EXTINTOR")</f>
        <v>0</v>
      </c>
      <c r="CB37" s="15">
        <f>COUNTIFS('TODOS INV'!$B$2:$B$8142,RESUMEN!CB3,'TODOS INV'!$E$2:$E$8142,"EXTINTOR")</f>
        <v>0</v>
      </c>
      <c r="CC37" s="15">
        <f>COUNTIFS('TODOS INV'!$B$2:$B$8142,RESUMEN!CC3,'TODOS INV'!$E$2:$E$8142,"EXTINTOR")</f>
        <v>2</v>
      </c>
      <c r="CD37" s="15">
        <f>COUNTIFS('TODOS INV'!$B$2:$B$8142,RESUMEN!CD3,'TODOS INV'!$E$2:$E$8142,"EXTINTOR")</f>
        <v>0</v>
      </c>
      <c r="CE37" s="15">
        <f>COUNTIFS('TODOS INV'!$B$2:$B$8142,RESUMEN!CE3,'TODOS INV'!$E$2:$E$8142,"EXTINTOR")</f>
        <v>0</v>
      </c>
      <c r="CF37" s="15">
        <f>COUNTIFS('TODOS INV'!$B$2:$B$8142,RESUMEN!CF3,'TODOS INV'!$E$2:$E$8142,"EXTINTOR")</f>
        <v>0</v>
      </c>
      <c r="CG37" s="15">
        <f>COUNTIFS('TODOS INV'!$B$2:$B$8142,RESUMEN!CG3,'TODOS INV'!$E$2:$E$8142,"EXTINTOR")</f>
        <v>0</v>
      </c>
      <c r="CH37" s="15">
        <f>COUNTIFS('TODOS INV'!$B$2:$B$8142,RESUMEN!CH3,'TODOS INV'!$E$2:$E$8142,"EXTINTOR")</f>
        <v>0</v>
      </c>
      <c r="CI37" s="15">
        <f>COUNTIFS('TODOS INV'!$B$2:$B$8142,RESUMEN!CI3,'TODOS INV'!$E$2:$E$8142,"EXTINTOR")</f>
        <v>0</v>
      </c>
      <c r="CJ37" s="15">
        <f>COUNTIFS('TODOS INV'!$B$2:$B$8142,RESUMEN!CJ3,'TODOS INV'!$E$2:$E$8142,"EXTINTOR")</f>
        <v>0</v>
      </c>
      <c r="CK37" s="15">
        <f>COUNTIFS('TODOS INV'!$B$2:$B$8142,RESUMEN!CK3,'TODOS INV'!$E$2:$E$8142,"EXTINTOR")</f>
        <v>0</v>
      </c>
      <c r="CL37" s="15">
        <f>COUNTIFS('TODOS INV'!$B$2:$B$8142,RESUMEN!CL3,'TODOS INV'!$E$2:$E$8142,"EXTINTOR")</f>
        <v>0</v>
      </c>
      <c r="CM37" s="15">
        <f>COUNTIFS('TODOS INV'!$B$2:$B$8142,RESUMEN!CM3,'TODOS INV'!$E$2:$E$8142,"EXTINTOR")</f>
        <v>0</v>
      </c>
      <c r="CN37" s="15">
        <f>COUNTIFS('TODOS INV'!$B$2:$B$8142,RESUMEN!CN3,'TODOS INV'!$E$2:$E$8142,"EXTINTOR")</f>
        <v>0</v>
      </c>
      <c r="CO37" s="15">
        <f>COUNTIFS('TODOS INV'!$B$2:$B$8142,RESUMEN!CO3,'TODOS INV'!$E$2:$E$8142,"EXTINTOR")</f>
        <v>0</v>
      </c>
      <c r="CP37" s="15">
        <f>COUNTIFS('TODOS INV'!$B$2:$B$8142,RESUMEN!CP3,'TODOS INV'!$E$2:$E$8142,"EXTINTOR")</f>
        <v>1</v>
      </c>
      <c r="CQ37" s="15">
        <f>COUNTIFS('TODOS INV'!$B$2:$B$8142,RESUMEN!CQ3,'TODOS INV'!$E$2:$E$8142,"EXTINTOR")</f>
        <v>0</v>
      </c>
      <c r="CR37" s="15">
        <f>COUNTIFS('TODOS INV'!$B$2:$B$8142,RESUMEN!CR3,'TODOS INV'!$E$2:$E$8142,"EXTINTOR")</f>
        <v>0</v>
      </c>
      <c r="CS37" s="15">
        <f>COUNTIFS('TODOS INV'!$B$2:$B$8142,RESUMEN!CS3,'TODOS INV'!$E$2:$E$8142,"EXTINTOR")</f>
        <v>3</v>
      </c>
      <c r="CT37" s="15">
        <f>COUNTIFS('TODOS INV'!$B$2:$B$8142,RESUMEN!CT3,'TODOS INV'!$E$2:$E$8142,"EXTINTOR")</f>
        <v>0</v>
      </c>
      <c r="CU37" s="15">
        <f>COUNTIFS('TODOS INV'!$B$2:$B$8142,RESUMEN!CU3,'TODOS INV'!$E$2:$E$8142,"EXTINTOR")</f>
        <v>0</v>
      </c>
      <c r="CV37" s="15">
        <f>COUNTIFS('TODOS INV'!$B$2:$B$8142,RESUMEN!CV3,'TODOS INV'!$E$2:$E$8142,"EXTINTOR")</f>
        <v>0</v>
      </c>
      <c r="CW37" s="15">
        <f>COUNTIFS('TODOS INV'!$B$2:$B$8142,RESUMEN!CW3,'TODOS INV'!$E$2:$E$8142,"EXTINTOR")</f>
        <v>1</v>
      </c>
      <c r="CX37" s="15">
        <f>COUNTIFS('TODOS INV'!$B$2:$B$8142,RESUMEN!CX3,'TODOS INV'!$E$2:$E$8142,"EXTINTOR")</f>
        <v>0</v>
      </c>
      <c r="CY37" s="15">
        <f>COUNTIFS('TODOS INV'!$B$2:$B$8142,RESUMEN!CY3,'TODOS INV'!$E$2:$E$8142,"EXTINTOR")</f>
        <v>1</v>
      </c>
      <c r="CZ37" s="15">
        <f>COUNTIFS('TODOS INV'!$B$2:$B$8142,RESUMEN!CZ3,'TODOS INV'!$E$2:$E$8142,"EXTINTOR")</f>
        <v>0</v>
      </c>
      <c r="DA37" s="15">
        <f>COUNTIFS('TODOS INV'!$B$2:$B$8142,RESUMEN!DA3,'TODOS INV'!$E$2:$E$8142,"EXTINTOR")</f>
        <v>0</v>
      </c>
      <c r="DB37" s="15">
        <f>COUNTIFS('TODOS INV'!$B$2:$B$8142,RESUMEN!DB3,'TODOS INV'!$E$2:$E$8142,"EXTINTOR")</f>
        <v>0</v>
      </c>
      <c r="DC37" s="15">
        <f>COUNTIFS('TODOS INV'!$B$2:$B$8142,RESUMEN!DC3,'TODOS INV'!$E$2:$E$8142,"EXTINTOR")</f>
        <v>1</v>
      </c>
      <c r="DD37" s="15">
        <f>COUNTIFS('TODOS INV'!$B$2:$B$8142,RESUMEN!DD3,'TODOS INV'!$E$2:$E$8142,"EXTINTOR")</f>
        <v>0</v>
      </c>
      <c r="DE37" s="15">
        <f>COUNTIFS('TODOS INV'!$B$2:$B$8142,RESUMEN!DE3,'TODOS INV'!$E$2:$E$8142,"EXTINTOR")</f>
        <v>3</v>
      </c>
      <c r="DF37" s="15">
        <f>COUNTIFS('TODOS INV'!$B$2:$B$8142,RESUMEN!DF3,'TODOS INV'!$E$2:$E$8142,"EXTINTOR")</f>
        <v>0</v>
      </c>
      <c r="DG37" s="15">
        <f>COUNTIFS('TODOS INV'!$B$2:$B$8142,RESUMEN!DG3,'TODOS INV'!$E$2:$E$8142,"EXTINTOR")</f>
        <v>0</v>
      </c>
      <c r="DH37" s="15">
        <f>COUNTIFS('TODOS INV'!$B$2:$B$8142,RESUMEN!DH3,'TODOS INV'!$E$2:$E$8142,"EXTINTOR")</f>
        <v>0</v>
      </c>
    </row>
    <row r="38" spans="1:112" x14ac:dyDescent="0.2">
      <c r="A38" s="7">
        <v>35</v>
      </c>
      <c r="B38" s="8" t="s">
        <v>300</v>
      </c>
      <c r="C38" s="15">
        <f>COUNTIFS('TODOS INV'!$B$2:$B$8142,RESUMEN!C3,'TODOS INV'!$E$2:$E$8142,"PRENSA (OTRAS)")</f>
        <v>0</v>
      </c>
      <c r="D38" s="15">
        <f>COUNTIFS('TODOS INV'!$B$2:$B$8142,RESUMEN!D3,'TODOS INV'!$E$2:$E$8142,"PRENSA (OTRAS)")</f>
        <v>1</v>
      </c>
      <c r="E38" s="15">
        <f>COUNTIFS('TODOS INV'!$B$2:$B$8142,RESUMEN!E3,'TODOS INV'!$E$2:$E$8142,"PRENSA (OTRAS)")</f>
        <v>0</v>
      </c>
      <c r="F38" s="15">
        <f>COUNTIFS('TODOS INV'!$B$2:$B$8142,RESUMEN!F3,'TODOS INV'!$E$2:$E$8142,"PRENSA (OTRAS)")</f>
        <v>0</v>
      </c>
      <c r="G38" s="15">
        <f>COUNTIFS('TODOS INV'!$B$2:$B$8142,RESUMEN!G3,'TODOS INV'!$E$2:$E$8142,"PRENSA (OTRAS)")</f>
        <v>0</v>
      </c>
      <c r="H38" s="15">
        <f>COUNTIFS('TODOS INV'!$B$2:$B$8142,RESUMEN!H3,'TODOS INV'!$E$2:$E$8142,"PRENSA (OTRAS)")</f>
        <v>0</v>
      </c>
      <c r="I38" s="15">
        <f>COUNTIFS('TODOS INV'!$B$2:$B$8142,RESUMEN!I3,'TODOS INV'!$E$2:$E$8142,"PRENSA (OTRAS)")</f>
        <v>0</v>
      </c>
      <c r="J38" s="15">
        <f>COUNTIFS('TODOS INV'!$B$2:$B$8142,RESUMEN!J3,'TODOS INV'!$E$2:$E$8142,"PRENSA (OTRAS)")</f>
        <v>0</v>
      </c>
      <c r="K38" s="15">
        <f>COUNTIFS('TODOS INV'!$B$2:$B$8142,RESUMEN!K3,'TODOS INV'!$E$2:$E$8142,"PRENSA (OTRAS)")</f>
        <v>0</v>
      </c>
      <c r="L38" s="15">
        <f>COUNTIFS('TODOS INV'!$B$2:$B$8142,RESUMEN!L3,'TODOS INV'!$E$2:$E$8142,"PRENSA (OTRAS)")</f>
        <v>0</v>
      </c>
      <c r="M38" s="15">
        <f>COUNTIFS('TODOS INV'!$B$2:$B$8142,RESUMEN!M3,'TODOS INV'!$E$2:$E$8142,"PRENSA (OTRAS)")</f>
        <v>0</v>
      </c>
      <c r="N38" s="15">
        <f>COUNTIFS('TODOS INV'!$B$2:$B$8142,RESUMEN!N3,'TODOS INV'!$E$2:$E$8142,"PRENSA (OTRAS)")</f>
        <v>1</v>
      </c>
      <c r="O38" s="15">
        <f>COUNTIFS('TODOS INV'!$B$2:$B$8142,RESUMEN!O3,'TODOS INV'!$E$2:$E$8142,"PRENSA (OTRAS)")</f>
        <v>0</v>
      </c>
      <c r="P38" s="15">
        <f>COUNTIFS('TODOS INV'!$B$2:$B$8142,RESUMEN!P3,'TODOS INV'!$E$2:$E$8142,"PRENSA (OTRAS)")</f>
        <v>0</v>
      </c>
      <c r="Q38" s="15">
        <f>COUNTIFS('TODOS INV'!$B$2:$B$8142,RESUMEN!Q3,'TODOS INV'!$E$2:$E$8142,"PRENSA (OTRAS)")</f>
        <v>0</v>
      </c>
      <c r="R38" s="15">
        <f>COUNTIFS('TODOS INV'!$B$2:$B$8142,RESUMEN!R3,'TODOS INV'!$E$2:$E$8142,"PRENSA (OTRAS)")</f>
        <v>0</v>
      </c>
      <c r="S38" s="15">
        <f>COUNTIFS('TODOS INV'!$B$2:$B$8142,RESUMEN!S3,'TODOS INV'!$E$2:$E$8142,"PRENSA (OTRAS)")</f>
        <v>0</v>
      </c>
      <c r="T38" s="15">
        <f>COUNTIFS('TODOS INV'!$B$2:$B$8142,RESUMEN!T3,'TODOS INV'!$E$2:$E$8142,"PRENSA (OTRAS)")</f>
        <v>0</v>
      </c>
      <c r="U38" s="15">
        <f>COUNTIFS('TODOS INV'!$B$2:$B$8142,RESUMEN!U3,'TODOS INV'!$E$2:$E$8142,"PRENSA (OTRAS)")</f>
        <v>0</v>
      </c>
      <c r="V38" s="15">
        <f>COUNTIFS('TODOS INV'!$B$2:$B$8142,RESUMEN!V3,'TODOS INV'!$E$2:$E$8142,"PRENSA (OTRAS)")</f>
        <v>0</v>
      </c>
      <c r="W38" s="15">
        <f>COUNTIFS('TODOS INV'!$B$2:$B$8142,RESUMEN!W3,'TODOS INV'!$E$2:$E$8142,"PRENSA (OTRAS)")</f>
        <v>0</v>
      </c>
      <c r="X38" s="15">
        <f>COUNTIFS('TODOS INV'!$B$2:$B$8142,RESUMEN!X3,'TODOS INV'!$E$2:$E$8142,"PRENSA (OTRAS)")</f>
        <v>0</v>
      </c>
      <c r="Y38" s="15">
        <f>COUNTIFS('TODOS INV'!$B$2:$B$8142,RESUMEN!Y3,'TODOS INV'!$E$2:$E$8142,"PRENSA (OTRAS)")</f>
        <v>0</v>
      </c>
      <c r="Z38" s="15">
        <f>COUNTIFS('TODOS INV'!$B$2:$B$8142,RESUMEN!Z3,'TODOS INV'!$E$2:$E$8142,"PRENSA (OTRAS)")</f>
        <v>0</v>
      </c>
      <c r="AA38" s="15">
        <f>COUNTIFS('TODOS INV'!$B$2:$B$8142,RESUMEN!AA3,'TODOS INV'!$E$2:$E$8142,"PRENSA (OTRAS)")</f>
        <v>0</v>
      </c>
      <c r="AB38" s="15">
        <f>COUNTIFS('TODOS INV'!$B$2:$B$8142,RESUMEN!AB3,'TODOS INV'!$E$2:$E$8142,"PRENSA (OTRAS)")</f>
        <v>0</v>
      </c>
      <c r="AC38" s="15">
        <f>COUNTIFS('TODOS INV'!$B$2:$B$8142,RESUMEN!AC3,'TODOS INV'!$E$2:$E$8142,"PRENSA (OTRAS)")</f>
        <v>0</v>
      </c>
      <c r="AD38" s="15">
        <f>COUNTIFS('TODOS INV'!$B$2:$B$8142,RESUMEN!AD3,'TODOS INV'!$E$2:$E$8142,"PRENSA (OTRAS)")</f>
        <v>0</v>
      </c>
      <c r="AE38" s="15">
        <f>COUNTIFS('TODOS INV'!$B$2:$B$8142,RESUMEN!AE3,'TODOS INV'!$E$2:$E$8142,"PRENSA (OTRAS)")</f>
        <v>0</v>
      </c>
      <c r="AF38" s="15">
        <f>COUNTIFS('TODOS INV'!$B$2:$B$8142,RESUMEN!AF3,'TODOS INV'!$E$2:$E$8142,"PRENSA (OTRAS)")</f>
        <v>0</v>
      </c>
      <c r="AG38" s="15">
        <f>COUNTIFS('TODOS INV'!$B$2:$B$8142,RESUMEN!AG3,'TODOS INV'!$E$2:$E$8142,"PRENSA (OTRAS)")</f>
        <v>0</v>
      </c>
      <c r="AH38" s="15">
        <f>COUNTIFS('TODOS INV'!$B$2:$B$8142,RESUMEN!AH3,'TODOS INV'!$E$2:$E$8142,"PRENSA (OTRAS)")</f>
        <v>0</v>
      </c>
      <c r="AI38" s="15">
        <f>COUNTIFS('TODOS INV'!$B$2:$B$8142,RESUMEN!AI3,'TODOS INV'!$E$2:$E$8142,"PRENSA (OTRAS)")</f>
        <v>0</v>
      </c>
      <c r="AJ38" s="15">
        <f>COUNTIFS('TODOS INV'!$B$2:$B$8142,RESUMEN!AJ3,'TODOS INV'!$E$2:$E$8142,"PRENSA (OTRAS)")</f>
        <v>0</v>
      </c>
      <c r="AK38" s="15">
        <f>COUNTIFS('TODOS INV'!$B$2:$B$8142,RESUMEN!AK3,'TODOS INV'!$E$2:$E$8142,"PRENSA (OTRAS)")</f>
        <v>0</v>
      </c>
      <c r="AL38" s="15">
        <f>COUNTIFS('TODOS INV'!$B$2:$B$8142,RESUMEN!AL3,'TODOS INV'!$E$2:$E$8142,"PRENSA (OTRAS)")</f>
        <v>0</v>
      </c>
      <c r="AM38" s="15">
        <f>COUNTIFS('TODOS INV'!$B$2:$B$8142,RESUMEN!AM3,'TODOS INV'!$E$2:$E$8142,"PRENSA (OTRAS)")</f>
        <v>0</v>
      </c>
      <c r="AN38" s="15">
        <f>COUNTIFS('TODOS INV'!$B$2:$B$8142,RESUMEN!AN3,'TODOS INV'!$E$2:$E$8142,"PRENSA (OTRAS)")</f>
        <v>0</v>
      </c>
      <c r="AO38" s="15">
        <f>COUNTIFS('TODOS INV'!$B$2:$B$8142,RESUMEN!AO3,'TODOS INV'!$E$2:$E$8142,"PRENSA (OTRAS)")</f>
        <v>1</v>
      </c>
      <c r="AP38" s="15">
        <f>COUNTIFS('TODOS INV'!$B$2:$B$8142,RESUMEN!AP3,'TODOS INV'!$E$2:$E$8142,"PRENSA (OTRAS)")</f>
        <v>0</v>
      </c>
      <c r="AQ38" s="15">
        <f>COUNTIFS('TODOS INV'!$B$2:$B$8142,RESUMEN!AQ3,'TODOS INV'!$E$2:$E$8142,"PRENSA (OTRAS)")</f>
        <v>0</v>
      </c>
      <c r="AR38" s="15">
        <f>COUNTIFS('TODOS INV'!$B$2:$B$8142,RESUMEN!AR3,'TODOS INV'!$E$2:$E$8142,"PRENSA (OTRAS)")</f>
        <v>0</v>
      </c>
      <c r="AS38" s="15">
        <f>COUNTIFS('TODOS INV'!$B$2:$B$8142,RESUMEN!AS3,'TODOS INV'!$E$2:$E$8142,"PRENSA (OTRAS)")</f>
        <v>0</v>
      </c>
      <c r="AT38" s="15">
        <f>COUNTIFS('TODOS INV'!$B$2:$B$8142,RESUMEN!AT3,'TODOS INV'!$E$2:$E$8142,"PRENSA (OTRAS)")</f>
        <v>0</v>
      </c>
      <c r="AU38" s="15">
        <f>COUNTIFS('TODOS INV'!$B$2:$B$8142,RESUMEN!AU3,'TODOS INV'!$E$2:$E$8142,"PRENSA (OTRAS)")</f>
        <v>0</v>
      </c>
      <c r="AV38" s="15">
        <f>COUNTIFS('TODOS INV'!$B$2:$B$8142,RESUMEN!AV3,'TODOS INV'!$E$2:$E$8142,"PRENSA (OTRAS)")</f>
        <v>0</v>
      </c>
      <c r="AW38" s="15">
        <f>COUNTIFS('TODOS INV'!$B$2:$B$8142,RESUMEN!AW3,'TODOS INV'!$E$2:$E$8142,"PRENSA (OTRAS)")</f>
        <v>0</v>
      </c>
      <c r="AX38" s="15">
        <f>COUNTIFS('TODOS INV'!$B$2:$B$8142,RESUMEN!AX3,'TODOS INV'!$E$2:$E$8142,"PRENSA (OTRAS)")</f>
        <v>0</v>
      </c>
      <c r="AY38" s="15">
        <f>COUNTIFS('TODOS INV'!$B$2:$B$8142,RESUMEN!AY3,'TODOS INV'!$E$2:$E$8142,"PRENSA (OTRAS)")</f>
        <v>0</v>
      </c>
      <c r="AZ38" s="15">
        <f>COUNTIFS('TODOS INV'!$B$2:$B$8142,RESUMEN!AZ3,'TODOS INV'!$E$2:$E$8142,"PRENSA (OTRAS)")</f>
        <v>0</v>
      </c>
      <c r="BA38" s="15">
        <f>COUNTIFS('TODOS INV'!$B$2:$B$8142,RESUMEN!BA3,'TODOS INV'!$E$2:$E$8142,"PRENSA (OTRAS)")</f>
        <v>0</v>
      </c>
      <c r="BB38" s="15">
        <f>COUNTIFS('TODOS INV'!$B$2:$B$8142,RESUMEN!BB3,'TODOS INV'!$E$2:$E$8142,"PRENSA (OTRAS)")</f>
        <v>0</v>
      </c>
      <c r="BC38" s="15">
        <f>COUNTIFS('TODOS INV'!$B$2:$B$8142,RESUMEN!BC3,'TODOS INV'!$E$2:$E$8142,"PRENSA (OTRAS)")</f>
        <v>0</v>
      </c>
      <c r="BD38" s="15">
        <f>COUNTIFS('TODOS INV'!$B$2:$B$8142,RESUMEN!BD3,'TODOS INV'!$E$2:$E$8142,"PRENSA (OTRAS)")</f>
        <v>0</v>
      </c>
      <c r="BE38" s="15">
        <f>COUNTIFS('TODOS INV'!$B$2:$B$8142,RESUMEN!BE3,'TODOS INV'!$E$2:$E$8142,"PRENSA (OTRAS)")</f>
        <v>0</v>
      </c>
      <c r="BF38" s="15">
        <f>COUNTIFS('TODOS INV'!$B$2:$B$8142,RESUMEN!BF3,'TODOS INV'!$E$2:$E$8142,"PRENSA (OTRAS)")</f>
        <v>0</v>
      </c>
      <c r="BG38" s="15">
        <f>COUNTIFS('TODOS INV'!$B$2:$B$8142,RESUMEN!BG3,'TODOS INV'!$E$2:$E$8142,"PRENSA (OTRAS)")</f>
        <v>0</v>
      </c>
      <c r="BH38" s="15">
        <f>COUNTIFS('TODOS INV'!$B$2:$B$8142,RESUMEN!BH3,'TODOS INV'!$E$2:$E$8142,"PRENSA (OTRAS)")</f>
        <v>0</v>
      </c>
      <c r="BI38" s="15">
        <f>COUNTIFS('TODOS INV'!$B$2:$B$8142,RESUMEN!BI3,'TODOS INV'!$E$2:$E$8142,"PRENSA (OTRAS)")</f>
        <v>0</v>
      </c>
      <c r="BJ38" s="15">
        <f>COUNTIFS('TODOS INV'!$B$2:$B$8142,RESUMEN!BJ3,'TODOS INV'!$E$2:$E$8142,"PRENSA (OTRAS)")</f>
        <v>0</v>
      </c>
      <c r="BK38" s="15">
        <f>COUNTIFS('TODOS INV'!$B$2:$B$8142,RESUMEN!BK3,'TODOS INV'!$E$2:$E$8142,"PRENSA (OTRAS)")</f>
        <v>0</v>
      </c>
      <c r="BL38" s="15">
        <f>COUNTIFS('TODOS INV'!$B$2:$B$8142,RESUMEN!BL3,'TODOS INV'!$E$2:$E$8142,"PRENSA (OTRAS)")</f>
        <v>0</v>
      </c>
      <c r="BM38" s="15">
        <f>COUNTIFS('TODOS INV'!$B$2:$B$8142,RESUMEN!BM3,'TODOS INV'!$E$2:$E$8142,"PRENSA (OTRAS)")</f>
        <v>0</v>
      </c>
      <c r="BN38" s="15">
        <f>COUNTIFS('TODOS INV'!$B$2:$B$8142,RESUMEN!BN3,'TODOS INV'!$E$2:$E$8142,"PRENSA (OTRAS)")</f>
        <v>0</v>
      </c>
      <c r="BO38" s="15">
        <f>COUNTIFS('TODOS INV'!$B$2:$B$8142,RESUMEN!BO3,'TODOS INV'!$E$2:$E$8142,"PRENSA (OTRAS)")</f>
        <v>0</v>
      </c>
      <c r="BP38" s="15">
        <f>COUNTIFS('TODOS INV'!$B$2:$B$8142,RESUMEN!BP3,'TODOS INV'!$E$2:$E$8142,"PRENSA (OTRAS)")</f>
        <v>0</v>
      </c>
      <c r="BQ38" s="15">
        <f>COUNTIFS('TODOS INV'!$B$2:$B$8142,RESUMEN!BQ3,'TODOS INV'!$E$2:$E$8142,"PRENSA (OTRAS)")</f>
        <v>0</v>
      </c>
      <c r="BR38" s="15">
        <f>COUNTIFS('TODOS INV'!$B$2:$B$8142,RESUMEN!BR3,'TODOS INV'!$E$2:$E$8142,"PRENSA (OTRAS)")</f>
        <v>0</v>
      </c>
      <c r="BS38" s="15">
        <f>COUNTIFS('TODOS INV'!$B$2:$B$8142,RESUMEN!BS3,'TODOS INV'!$E$2:$E$8142,"PRENSA (OTRAS)")</f>
        <v>0</v>
      </c>
      <c r="BT38" s="15">
        <f>COUNTIFS('TODOS INV'!$B$2:$B$8142,RESUMEN!BT3,'TODOS INV'!$E$2:$E$8142,"PRENSA (OTRAS)")</f>
        <v>0</v>
      </c>
      <c r="BU38" s="15">
        <f>COUNTIFS('TODOS INV'!$B$2:$B$8142,RESUMEN!BU3,'TODOS INV'!$E$2:$E$8142,"PRENSA (OTRAS)")</f>
        <v>0</v>
      </c>
      <c r="BV38" s="15">
        <f>COUNTIFS('TODOS INV'!$B$2:$B$8142,RESUMEN!BV3,'TODOS INV'!$E$2:$E$8142,"PRENSA (OTRAS)")</f>
        <v>0</v>
      </c>
      <c r="BW38" s="15">
        <f>COUNTIFS('TODOS INV'!$B$2:$B$8142,RESUMEN!BW3,'TODOS INV'!$E$2:$E$8142,"PRENSA (OTRAS)")</f>
        <v>0</v>
      </c>
      <c r="BX38" s="15">
        <f>COUNTIFS('TODOS INV'!$B$2:$B$8142,RESUMEN!BX3,'TODOS INV'!$E$2:$E$8142,"PRENSA (OTRAS)")</f>
        <v>0</v>
      </c>
      <c r="BY38" s="15">
        <f>COUNTIFS('TODOS INV'!$B$2:$B$8142,RESUMEN!BY3,'TODOS INV'!$E$2:$E$8142,"PRENSA (OTRAS)")</f>
        <v>0</v>
      </c>
      <c r="BZ38" s="15">
        <f>COUNTIFS('TODOS INV'!$B$2:$B$8142,RESUMEN!BZ3,'TODOS INV'!$E$2:$E$8142,"PRENSA (OTRAS)")</f>
        <v>0</v>
      </c>
      <c r="CA38" s="15">
        <f>COUNTIFS('TODOS INV'!$B$2:$B$8142,RESUMEN!CA3,'TODOS INV'!$E$2:$E$8142,"PRENSA (OTRAS)")</f>
        <v>0</v>
      </c>
      <c r="CB38" s="15">
        <f>COUNTIFS('TODOS INV'!$B$2:$B$8142,RESUMEN!CB3,'TODOS INV'!$E$2:$E$8142,"PRENSA (OTRAS)")</f>
        <v>0</v>
      </c>
      <c r="CC38" s="15">
        <f>COUNTIFS('TODOS INV'!$B$2:$B$8142,RESUMEN!CC3,'TODOS INV'!$E$2:$E$8142,"PRENSA (OTRAS)")</f>
        <v>0</v>
      </c>
      <c r="CD38" s="15">
        <f>COUNTIFS('TODOS INV'!$B$2:$B$8142,RESUMEN!CD3,'TODOS INV'!$E$2:$E$8142,"PRENSA (OTRAS)")</f>
        <v>0</v>
      </c>
      <c r="CE38" s="15">
        <f>COUNTIFS('TODOS INV'!$B$2:$B$8142,RESUMEN!CE3,'TODOS INV'!$E$2:$E$8142,"PRENSA (OTRAS)")</f>
        <v>0</v>
      </c>
      <c r="CF38" s="15">
        <f>COUNTIFS('TODOS INV'!$B$2:$B$8142,RESUMEN!CF3,'TODOS INV'!$E$2:$E$8142,"PRENSA (OTRAS)")</f>
        <v>0</v>
      </c>
      <c r="CG38" s="15">
        <f>COUNTIFS('TODOS INV'!$B$2:$B$8142,RESUMEN!CG3,'TODOS INV'!$E$2:$E$8142,"PRENSA (OTRAS)")</f>
        <v>0</v>
      </c>
      <c r="CH38" s="15">
        <f>COUNTIFS('TODOS INV'!$B$2:$B$8142,RESUMEN!CH3,'TODOS INV'!$E$2:$E$8142,"PRENSA (OTRAS)")</f>
        <v>0</v>
      </c>
      <c r="CI38" s="15">
        <f>COUNTIFS('TODOS INV'!$B$2:$B$8142,RESUMEN!CI3,'TODOS INV'!$E$2:$E$8142,"PRENSA (OTRAS)")</f>
        <v>0</v>
      </c>
      <c r="CJ38" s="15">
        <f>COUNTIFS('TODOS INV'!$B$2:$B$8142,RESUMEN!CJ3,'TODOS INV'!$E$2:$E$8142,"PRENSA (OTRAS)")</f>
        <v>0</v>
      </c>
      <c r="CK38" s="15">
        <f>COUNTIFS('TODOS INV'!$B$2:$B$8142,RESUMEN!CK3,'TODOS INV'!$E$2:$E$8142,"PRENSA (OTRAS)")</f>
        <v>0</v>
      </c>
      <c r="CL38" s="15">
        <f>COUNTIFS('TODOS INV'!$B$2:$B$8142,RESUMEN!CL3,'TODOS INV'!$E$2:$E$8142,"PRENSA (OTRAS)")</f>
        <v>0</v>
      </c>
      <c r="CM38" s="15">
        <f>COUNTIFS('TODOS INV'!$B$2:$B$8142,RESUMEN!CM3,'TODOS INV'!$E$2:$E$8142,"PRENSA (OTRAS)")</f>
        <v>0</v>
      </c>
      <c r="CN38" s="15">
        <f>COUNTIFS('TODOS INV'!$B$2:$B$8142,RESUMEN!CN3,'TODOS INV'!$E$2:$E$8142,"PRENSA (OTRAS)")</f>
        <v>0</v>
      </c>
      <c r="CO38" s="15">
        <f>COUNTIFS('TODOS INV'!$B$2:$B$8142,RESUMEN!CO3,'TODOS INV'!$E$2:$E$8142,"PRENSA (OTRAS)")</f>
        <v>0</v>
      </c>
      <c r="CP38" s="15">
        <f>COUNTIFS('TODOS INV'!$B$2:$B$8142,RESUMEN!CP3,'TODOS INV'!$E$2:$E$8142,"PRENSA (OTRAS)")</f>
        <v>0</v>
      </c>
      <c r="CQ38" s="15">
        <f>COUNTIFS('TODOS INV'!$B$2:$B$8142,RESUMEN!CQ3,'TODOS INV'!$E$2:$E$8142,"PRENSA (OTRAS)")</f>
        <v>0</v>
      </c>
      <c r="CR38" s="15">
        <f>COUNTIFS('TODOS INV'!$B$2:$B$8142,RESUMEN!CR3,'TODOS INV'!$E$2:$E$8142,"PRENSA (OTRAS)")</f>
        <v>0</v>
      </c>
      <c r="CS38" s="15">
        <f>COUNTIFS('TODOS INV'!$B$2:$B$8142,RESUMEN!CS3,'TODOS INV'!$E$2:$E$8142,"PRENSA (OTRAS)")</f>
        <v>0</v>
      </c>
      <c r="CT38" s="15">
        <f>COUNTIFS('TODOS INV'!$B$2:$B$8142,RESUMEN!CT3,'TODOS INV'!$E$2:$E$8142,"PRENSA (OTRAS)")</f>
        <v>0</v>
      </c>
      <c r="CU38" s="15">
        <f>COUNTIFS('TODOS INV'!$B$2:$B$8142,RESUMEN!CU3,'TODOS INV'!$E$2:$E$8142,"PRENSA (OTRAS)")</f>
        <v>0</v>
      </c>
      <c r="CV38" s="15">
        <f>COUNTIFS('TODOS INV'!$B$2:$B$8142,RESUMEN!CV3,'TODOS INV'!$E$2:$E$8142,"PRENSA (OTRAS)")</f>
        <v>0</v>
      </c>
      <c r="CW38" s="15">
        <f>COUNTIFS('TODOS INV'!$B$2:$B$8142,RESUMEN!CW3,'TODOS INV'!$E$2:$E$8142,"PRENSA (OTRAS)")</f>
        <v>0</v>
      </c>
      <c r="CX38" s="15">
        <f>COUNTIFS('TODOS INV'!$B$2:$B$8142,RESUMEN!CX3,'TODOS INV'!$E$2:$E$8142,"PRENSA (OTRAS)")</f>
        <v>0</v>
      </c>
      <c r="CY38" s="15">
        <f>COUNTIFS('TODOS INV'!$B$2:$B$8142,RESUMEN!CY3,'TODOS INV'!$E$2:$E$8142,"PRENSA (OTRAS)")</f>
        <v>0</v>
      </c>
      <c r="CZ38" s="15">
        <f>COUNTIFS('TODOS INV'!$B$2:$B$8142,RESUMEN!CZ3,'TODOS INV'!$E$2:$E$8142,"PRENSA (OTRAS)")</f>
        <v>0</v>
      </c>
      <c r="DA38" s="15">
        <f>COUNTIFS('TODOS INV'!$B$2:$B$8142,RESUMEN!DA3,'TODOS INV'!$E$2:$E$8142,"PRENSA (OTRAS)")</f>
        <v>0</v>
      </c>
      <c r="DB38" s="15">
        <f>COUNTIFS('TODOS INV'!$B$2:$B$8142,RESUMEN!DB3,'TODOS INV'!$E$2:$E$8142,"PRENSA (OTRAS)")</f>
        <v>0</v>
      </c>
      <c r="DC38" s="15">
        <f>COUNTIFS('TODOS INV'!$B$2:$B$8142,RESUMEN!DC3,'TODOS INV'!$E$2:$E$8142,"PRENSA (OTRAS)")</f>
        <v>0</v>
      </c>
      <c r="DD38" s="15">
        <f>COUNTIFS('TODOS INV'!$B$2:$B$8142,RESUMEN!DD3,'TODOS INV'!$E$2:$E$8142,"PRENSA (OTRAS)")</f>
        <v>0</v>
      </c>
      <c r="DE38" s="15">
        <f>COUNTIFS('TODOS INV'!$B$2:$B$8142,RESUMEN!DE3,'TODOS INV'!$E$2:$E$8142,"PRENSA (OTRAS)")</f>
        <v>0</v>
      </c>
      <c r="DF38" s="15">
        <f>COUNTIFS('TODOS INV'!$B$2:$B$8142,RESUMEN!DF3,'TODOS INV'!$E$2:$E$8142,"PRENSA (OTRAS)")</f>
        <v>0</v>
      </c>
      <c r="DG38" s="15">
        <f>COUNTIFS('TODOS INV'!$B$2:$B$8142,RESUMEN!DG3,'TODOS INV'!$E$2:$E$8142,"PRENSA (OTRAS)")</f>
        <v>0</v>
      </c>
      <c r="DH38" s="15">
        <f>COUNTIFS('TODOS INV'!$B$2:$B$8142,RESUMEN!DH3,'TODOS INV'!$E$2:$E$8142,"PRENSA (OTRAS)")</f>
        <v>0</v>
      </c>
    </row>
    <row r="39" spans="1:112" x14ac:dyDescent="0.2">
      <c r="A39" s="7">
        <v>36</v>
      </c>
      <c r="B39" s="8" t="s">
        <v>304</v>
      </c>
      <c r="C39" s="15">
        <f>COUNTIFS('TODOS INV'!$B$2:$B$8142,RESUMEN!C3,'TODOS INV'!$E$2:$E$8142,"MESA DE NOCHE DE MADERA - VELADOR DE MADERA")</f>
        <v>0</v>
      </c>
      <c r="D39" s="15">
        <f>COUNTIFS('TODOS INV'!$B$2:$B$8142,RESUMEN!D3,'TODOS INV'!$E$2:$E$8142,"MESA DE NOCHE DE MADERA - VELADOR DE MADERA")</f>
        <v>1</v>
      </c>
      <c r="E39" s="15">
        <f>COUNTIFS('TODOS INV'!$B$2:$B$8142,RESUMEN!E3,'TODOS INV'!$E$2:$E$8142,"MESA DE NOCHE DE MADERA - VELADOR DE MADERA")</f>
        <v>0</v>
      </c>
      <c r="F39" s="15">
        <f>COUNTIFS('TODOS INV'!$B$2:$B$8142,RESUMEN!F3,'TODOS INV'!$E$2:$E$8142,"MESA DE NOCHE DE MADERA - VELADOR DE MADERA")</f>
        <v>0</v>
      </c>
      <c r="G39" s="15">
        <f>COUNTIFS('TODOS INV'!$B$2:$B$8142,RESUMEN!G3,'TODOS INV'!$E$2:$E$8142,"MESA DE NOCHE DE MADERA - VELADOR DE MADERA")</f>
        <v>0</v>
      </c>
      <c r="H39" s="15">
        <f>COUNTIFS('TODOS INV'!$B$2:$B$8142,RESUMEN!H3,'TODOS INV'!$E$2:$E$8142,"MESA DE NOCHE DE MADERA - VELADOR DE MADERA")</f>
        <v>0</v>
      </c>
      <c r="I39" s="15">
        <f>COUNTIFS('TODOS INV'!$B$2:$B$8142,RESUMEN!I3,'TODOS INV'!$E$2:$E$8142,"MESA DE NOCHE DE MADERA - VELADOR DE MADERA")</f>
        <v>0</v>
      </c>
      <c r="J39" s="15">
        <f>COUNTIFS('TODOS INV'!$B$2:$B$8142,RESUMEN!J3,'TODOS INV'!$E$2:$E$8142,"MESA DE NOCHE DE MADERA - VELADOR DE MADERA")</f>
        <v>0</v>
      </c>
      <c r="K39" s="15">
        <f>COUNTIFS('TODOS INV'!$B$2:$B$8142,RESUMEN!K3,'TODOS INV'!$E$2:$E$8142,"MESA DE NOCHE DE MADERA - VELADOR DE MADERA")</f>
        <v>0</v>
      </c>
      <c r="L39" s="15">
        <f>COUNTIFS('TODOS INV'!$B$2:$B$8142,RESUMEN!L3,'TODOS INV'!$E$2:$E$8142,"MESA DE NOCHE DE MADERA - VELADOR DE MADERA")</f>
        <v>0</v>
      </c>
      <c r="M39" s="15">
        <f>COUNTIFS('TODOS INV'!$B$2:$B$8142,RESUMEN!M3,'TODOS INV'!$E$2:$E$8142,"MESA DE NOCHE DE MADERA - VELADOR DE MADERA")</f>
        <v>0</v>
      </c>
      <c r="N39" s="15">
        <f>COUNTIFS('TODOS INV'!$B$2:$B$8142,RESUMEN!N3,'TODOS INV'!$E$2:$E$8142,"MESA DE NOCHE DE MADERA - VELADOR DE MADERA")</f>
        <v>1</v>
      </c>
      <c r="O39" s="15">
        <f>COUNTIFS('TODOS INV'!$B$2:$B$8142,RESUMEN!O3,'TODOS INV'!$E$2:$E$8142,"MESA DE NOCHE DE MADERA - VELADOR DE MADERA")</f>
        <v>0</v>
      </c>
      <c r="P39" s="15">
        <f>COUNTIFS('TODOS INV'!$B$2:$B$8142,RESUMEN!P3,'TODOS INV'!$E$2:$E$8142,"MESA DE NOCHE DE MADERA - VELADOR DE MADERA")</f>
        <v>0</v>
      </c>
      <c r="Q39" s="15">
        <f>COUNTIFS('TODOS INV'!$B$2:$B$8142,RESUMEN!Q3,'TODOS INV'!$E$2:$E$8142,"MESA DE NOCHE DE MADERA - VELADOR DE MADERA")</f>
        <v>0</v>
      </c>
      <c r="R39" s="15">
        <f>COUNTIFS('TODOS INV'!$B$2:$B$8142,RESUMEN!R3,'TODOS INV'!$E$2:$E$8142,"MESA DE NOCHE DE MADERA - VELADOR DE MADERA")</f>
        <v>0</v>
      </c>
      <c r="S39" s="15">
        <f>COUNTIFS('TODOS INV'!$B$2:$B$8142,RESUMEN!S3,'TODOS INV'!$E$2:$E$8142,"MESA DE NOCHE DE MADERA - VELADOR DE MADERA")</f>
        <v>0</v>
      </c>
      <c r="T39" s="15">
        <f>COUNTIFS('TODOS INV'!$B$2:$B$8142,RESUMEN!T3,'TODOS INV'!$E$2:$E$8142,"MESA DE NOCHE DE MADERA - VELADOR DE MADERA")</f>
        <v>0</v>
      </c>
      <c r="U39" s="15">
        <f>COUNTIFS('TODOS INV'!$B$2:$B$8142,RESUMEN!U3,'TODOS INV'!$E$2:$E$8142,"MESA DE NOCHE DE MADERA - VELADOR DE MADERA")</f>
        <v>0</v>
      </c>
      <c r="V39" s="15">
        <f>COUNTIFS('TODOS INV'!$B$2:$B$8142,RESUMEN!V3,'TODOS INV'!$E$2:$E$8142,"MESA DE NOCHE DE MADERA - VELADOR DE MADERA")</f>
        <v>0</v>
      </c>
      <c r="W39" s="15">
        <f>COUNTIFS('TODOS INV'!$B$2:$B$8142,RESUMEN!W3,'TODOS INV'!$E$2:$E$8142,"MESA DE NOCHE DE MADERA - VELADOR DE MADERA")</f>
        <v>0</v>
      </c>
      <c r="X39" s="15">
        <f>COUNTIFS('TODOS INV'!$B$2:$B$8142,RESUMEN!X3,'TODOS INV'!$E$2:$E$8142,"MESA DE NOCHE DE MADERA - VELADOR DE MADERA")</f>
        <v>0</v>
      </c>
      <c r="Y39" s="15">
        <f>COUNTIFS('TODOS INV'!$B$2:$B$8142,RESUMEN!Y3,'TODOS INV'!$E$2:$E$8142,"MESA DE NOCHE DE MADERA - VELADOR DE MADERA")</f>
        <v>0</v>
      </c>
      <c r="Z39" s="15">
        <f>COUNTIFS('TODOS INV'!$B$2:$B$8142,RESUMEN!Z3,'TODOS INV'!$E$2:$E$8142,"MESA DE NOCHE DE MADERA - VELADOR DE MADERA")</f>
        <v>0</v>
      </c>
      <c r="AA39" s="15">
        <f>COUNTIFS('TODOS INV'!$B$2:$B$8142,RESUMEN!AA3,'TODOS INV'!$E$2:$E$8142,"MESA DE NOCHE DE MADERA - VELADOR DE MADERA")</f>
        <v>0</v>
      </c>
      <c r="AB39" s="15">
        <f>COUNTIFS('TODOS INV'!$B$2:$B$8142,RESUMEN!AB3,'TODOS INV'!$E$2:$E$8142,"MESA DE NOCHE DE MADERA - VELADOR DE MADERA")</f>
        <v>0</v>
      </c>
      <c r="AC39" s="15">
        <f>COUNTIFS('TODOS INV'!$B$2:$B$8142,RESUMEN!AC3,'TODOS INV'!$E$2:$E$8142,"MESA DE NOCHE DE MADERA - VELADOR DE MADERA")</f>
        <v>0</v>
      </c>
      <c r="AD39" s="15">
        <f>COUNTIFS('TODOS INV'!$B$2:$B$8142,RESUMEN!AD3,'TODOS INV'!$E$2:$E$8142,"MESA DE NOCHE DE MADERA - VELADOR DE MADERA")</f>
        <v>0</v>
      </c>
      <c r="AE39" s="15">
        <f>COUNTIFS('TODOS INV'!$B$2:$B$8142,RESUMEN!AE3,'TODOS INV'!$E$2:$E$8142,"MESA DE NOCHE DE MADERA - VELADOR DE MADERA")</f>
        <v>0</v>
      </c>
      <c r="AF39" s="15">
        <f>COUNTIFS('TODOS INV'!$B$2:$B$8142,RESUMEN!AF3,'TODOS INV'!$E$2:$E$8142,"MESA DE NOCHE DE MADERA - VELADOR DE MADERA")</f>
        <v>0</v>
      </c>
      <c r="AG39" s="15">
        <f>COUNTIFS('TODOS INV'!$B$2:$B$8142,RESUMEN!AG3,'TODOS INV'!$E$2:$E$8142,"MESA DE NOCHE DE MADERA - VELADOR DE MADERA")</f>
        <v>0</v>
      </c>
      <c r="AH39" s="15">
        <f>COUNTIFS('TODOS INV'!$B$2:$B$8142,RESUMEN!AH3,'TODOS INV'!$E$2:$E$8142,"MESA DE NOCHE DE MADERA - VELADOR DE MADERA")</f>
        <v>0</v>
      </c>
      <c r="AI39" s="15">
        <f>COUNTIFS('TODOS INV'!$B$2:$B$8142,RESUMEN!AI3,'TODOS INV'!$E$2:$E$8142,"MESA DE NOCHE DE MADERA - VELADOR DE MADERA")</f>
        <v>0</v>
      </c>
      <c r="AJ39" s="15">
        <f>COUNTIFS('TODOS INV'!$B$2:$B$8142,RESUMEN!AJ3,'TODOS INV'!$E$2:$E$8142,"MESA DE NOCHE DE MADERA - VELADOR DE MADERA")</f>
        <v>0</v>
      </c>
      <c r="AK39" s="15">
        <f>COUNTIFS('TODOS INV'!$B$2:$B$8142,RESUMEN!AK3,'TODOS INV'!$E$2:$E$8142,"MESA DE NOCHE DE MADERA - VELADOR DE MADERA")</f>
        <v>0</v>
      </c>
      <c r="AL39" s="15">
        <f>COUNTIFS('TODOS INV'!$B$2:$B$8142,RESUMEN!AL3,'TODOS INV'!$E$2:$E$8142,"MESA DE NOCHE DE MADERA - VELADOR DE MADERA")</f>
        <v>0</v>
      </c>
      <c r="AM39" s="15">
        <f>COUNTIFS('TODOS INV'!$B$2:$B$8142,RESUMEN!AM3,'TODOS INV'!$E$2:$E$8142,"MESA DE NOCHE DE MADERA - VELADOR DE MADERA")</f>
        <v>0</v>
      </c>
      <c r="AN39" s="15">
        <f>COUNTIFS('TODOS INV'!$B$2:$B$8142,RESUMEN!AN3,'TODOS INV'!$E$2:$E$8142,"MESA DE NOCHE DE MADERA - VELADOR DE MADERA")</f>
        <v>0</v>
      </c>
      <c r="AO39" s="15">
        <f>COUNTIFS('TODOS INV'!$B$2:$B$8142,RESUMEN!AO3,'TODOS INV'!$E$2:$E$8142,"MESA DE NOCHE DE MADERA - VELADOR DE MADERA")</f>
        <v>0</v>
      </c>
      <c r="AP39" s="15">
        <f>COUNTIFS('TODOS INV'!$B$2:$B$8142,RESUMEN!AP3,'TODOS INV'!$E$2:$E$8142,"MESA DE NOCHE DE MADERA - VELADOR DE MADERA")</f>
        <v>0</v>
      </c>
      <c r="AQ39" s="15">
        <f>COUNTIFS('TODOS INV'!$B$2:$B$8142,RESUMEN!AQ3,'TODOS INV'!$E$2:$E$8142,"MESA DE NOCHE DE MADERA - VELADOR DE MADERA")</f>
        <v>0</v>
      </c>
      <c r="AR39" s="15">
        <f>COUNTIFS('TODOS INV'!$B$2:$B$8142,RESUMEN!AR3,'TODOS INV'!$E$2:$E$8142,"MESA DE NOCHE DE MADERA - VELADOR DE MADERA")</f>
        <v>0</v>
      </c>
      <c r="AS39" s="15">
        <f>COUNTIFS('TODOS INV'!$B$2:$B$8142,RESUMEN!AS3,'TODOS INV'!$E$2:$E$8142,"MESA DE NOCHE DE MADERA - VELADOR DE MADERA")</f>
        <v>0</v>
      </c>
      <c r="AT39" s="15">
        <f>COUNTIFS('TODOS INV'!$B$2:$B$8142,RESUMEN!AT3,'TODOS INV'!$E$2:$E$8142,"MESA DE NOCHE DE MADERA - VELADOR DE MADERA")</f>
        <v>0</v>
      </c>
      <c r="AU39" s="15">
        <f>COUNTIFS('TODOS INV'!$B$2:$B$8142,RESUMEN!AU3,'TODOS INV'!$E$2:$E$8142,"MESA DE NOCHE DE MADERA - VELADOR DE MADERA")</f>
        <v>0</v>
      </c>
      <c r="AV39" s="15">
        <f>COUNTIFS('TODOS INV'!$B$2:$B$8142,RESUMEN!AV3,'TODOS INV'!$E$2:$E$8142,"MESA DE NOCHE DE MADERA - VELADOR DE MADERA")</f>
        <v>0</v>
      </c>
      <c r="AW39" s="15">
        <f>COUNTIFS('TODOS INV'!$B$2:$B$8142,RESUMEN!AW3,'TODOS INV'!$E$2:$E$8142,"MESA DE NOCHE DE MADERA - VELADOR DE MADERA")</f>
        <v>0</v>
      </c>
      <c r="AX39" s="15">
        <f>COUNTIFS('TODOS INV'!$B$2:$B$8142,RESUMEN!AX3,'TODOS INV'!$E$2:$E$8142,"MESA DE NOCHE DE MADERA - VELADOR DE MADERA")</f>
        <v>0</v>
      </c>
      <c r="AY39" s="15">
        <f>COUNTIFS('TODOS INV'!$B$2:$B$8142,RESUMEN!AY3,'TODOS INV'!$E$2:$E$8142,"MESA DE NOCHE DE MADERA - VELADOR DE MADERA")</f>
        <v>0</v>
      </c>
      <c r="AZ39" s="15">
        <f>COUNTIFS('TODOS INV'!$B$2:$B$8142,RESUMEN!AZ3,'TODOS INV'!$E$2:$E$8142,"MESA DE NOCHE DE MADERA - VELADOR DE MADERA")</f>
        <v>0</v>
      </c>
      <c r="BA39" s="15">
        <f>COUNTIFS('TODOS INV'!$B$2:$B$8142,RESUMEN!BA3,'TODOS INV'!$E$2:$E$8142,"MESA DE NOCHE DE MADERA - VELADOR DE MADERA")</f>
        <v>0</v>
      </c>
      <c r="BB39" s="15">
        <f>COUNTIFS('TODOS INV'!$B$2:$B$8142,RESUMEN!BB3,'TODOS INV'!$E$2:$E$8142,"MESA DE NOCHE DE MADERA - VELADOR DE MADERA")</f>
        <v>0</v>
      </c>
      <c r="BC39" s="15">
        <f>COUNTIFS('TODOS INV'!$B$2:$B$8142,RESUMEN!BC3,'TODOS INV'!$E$2:$E$8142,"MESA DE NOCHE DE MADERA - VELADOR DE MADERA")</f>
        <v>0</v>
      </c>
      <c r="BD39" s="15">
        <f>COUNTIFS('TODOS INV'!$B$2:$B$8142,RESUMEN!BD3,'TODOS INV'!$E$2:$E$8142,"MESA DE NOCHE DE MADERA - VELADOR DE MADERA")</f>
        <v>0</v>
      </c>
      <c r="BE39" s="15">
        <f>COUNTIFS('TODOS INV'!$B$2:$B$8142,RESUMEN!BE3,'TODOS INV'!$E$2:$E$8142,"MESA DE NOCHE DE MADERA - VELADOR DE MADERA")</f>
        <v>0</v>
      </c>
      <c r="BF39" s="15">
        <f>COUNTIFS('TODOS INV'!$B$2:$B$8142,RESUMEN!BF3,'TODOS INV'!$E$2:$E$8142,"MESA DE NOCHE DE MADERA - VELADOR DE MADERA")</f>
        <v>0</v>
      </c>
      <c r="BG39" s="15">
        <f>COUNTIFS('TODOS INV'!$B$2:$B$8142,RESUMEN!BG3,'TODOS INV'!$E$2:$E$8142,"MESA DE NOCHE DE MADERA - VELADOR DE MADERA")</f>
        <v>0</v>
      </c>
      <c r="BH39" s="15">
        <f>COUNTIFS('TODOS INV'!$B$2:$B$8142,RESUMEN!BH3,'TODOS INV'!$E$2:$E$8142,"MESA DE NOCHE DE MADERA - VELADOR DE MADERA")</f>
        <v>0</v>
      </c>
      <c r="BI39" s="15">
        <f>COUNTIFS('TODOS INV'!$B$2:$B$8142,RESUMEN!BI3,'TODOS INV'!$E$2:$E$8142,"MESA DE NOCHE DE MADERA - VELADOR DE MADERA")</f>
        <v>0</v>
      </c>
      <c r="BJ39" s="15">
        <f>COUNTIFS('TODOS INV'!$B$2:$B$8142,RESUMEN!BJ3,'TODOS INV'!$E$2:$E$8142,"MESA DE NOCHE DE MADERA - VELADOR DE MADERA")</f>
        <v>0</v>
      </c>
      <c r="BK39" s="15">
        <f>COUNTIFS('TODOS INV'!$B$2:$B$8142,RESUMEN!BK3,'TODOS INV'!$E$2:$E$8142,"MESA DE NOCHE DE MADERA - VELADOR DE MADERA")</f>
        <v>0</v>
      </c>
      <c r="BL39" s="15">
        <f>COUNTIFS('TODOS INV'!$B$2:$B$8142,RESUMEN!BL3,'TODOS INV'!$E$2:$E$8142,"MESA DE NOCHE DE MADERA - VELADOR DE MADERA")</f>
        <v>0</v>
      </c>
      <c r="BM39" s="15">
        <f>COUNTIFS('TODOS INV'!$B$2:$B$8142,RESUMEN!BM3,'TODOS INV'!$E$2:$E$8142,"MESA DE NOCHE DE MADERA - VELADOR DE MADERA")</f>
        <v>0</v>
      </c>
      <c r="BN39" s="15">
        <f>COUNTIFS('TODOS INV'!$B$2:$B$8142,RESUMEN!BN3,'TODOS INV'!$E$2:$E$8142,"MESA DE NOCHE DE MADERA - VELADOR DE MADERA")</f>
        <v>0</v>
      </c>
      <c r="BO39" s="15">
        <f>COUNTIFS('TODOS INV'!$B$2:$B$8142,RESUMEN!BO3,'TODOS INV'!$E$2:$E$8142,"MESA DE NOCHE DE MADERA - VELADOR DE MADERA")</f>
        <v>0</v>
      </c>
      <c r="BP39" s="15">
        <f>COUNTIFS('TODOS INV'!$B$2:$B$8142,RESUMEN!BP3,'TODOS INV'!$E$2:$E$8142,"MESA DE NOCHE DE MADERA - VELADOR DE MADERA")</f>
        <v>0</v>
      </c>
      <c r="BQ39" s="15">
        <f>COUNTIFS('TODOS INV'!$B$2:$B$8142,RESUMEN!BQ3,'TODOS INV'!$E$2:$E$8142,"MESA DE NOCHE DE MADERA - VELADOR DE MADERA")</f>
        <v>0</v>
      </c>
      <c r="BR39" s="15">
        <f>COUNTIFS('TODOS INV'!$B$2:$B$8142,RESUMEN!BR3,'TODOS INV'!$E$2:$E$8142,"MESA DE NOCHE DE MADERA - VELADOR DE MADERA")</f>
        <v>0</v>
      </c>
      <c r="BS39" s="15">
        <f>COUNTIFS('TODOS INV'!$B$2:$B$8142,RESUMEN!BS3,'TODOS INV'!$E$2:$E$8142,"MESA DE NOCHE DE MADERA - VELADOR DE MADERA")</f>
        <v>0</v>
      </c>
      <c r="BT39" s="15">
        <f>COUNTIFS('TODOS INV'!$B$2:$B$8142,RESUMEN!BT3,'TODOS INV'!$E$2:$E$8142,"MESA DE NOCHE DE MADERA - VELADOR DE MADERA")</f>
        <v>0</v>
      </c>
      <c r="BU39" s="15">
        <f>COUNTIFS('TODOS INV'!$B$2:$B$8142,RESUMEN!BU3,'TODOS INV'!$E$2:$E$8142,"MESA DE NOCHE DE MADERA - VELADOR DE MADERA")</f>
        <v>0</v>
      </c>
      <c r="BV39" s="15">
        <f>COUNTIFS('TODOS INV'!$B$2:$B$8142,RESUMEN!BV3,'TODOS INV'!$E$2:$E$8142,"MESA DE NOCHE DE MADERA - VELADOR DE MADERA")</f>
        <v>0</v>
      </c>
      <c r="BW39" s="15">
        <f>COUNTIFS('TODOS INV'!$B$2:$B$8142,RESUMEN!BW3,'TODOS INV'!$E$2:$E$8142,"MESA DE NOCHE DE MADERA - VELADOR DE MADERA")</f>
        <v>0</v>
      </c>
      <c r="BX39" s="15">
        <f>COUNTIFS('TODOS INV'!$B$2:$B$8142,RESUMEN!BX3,'TODOS INV'!$E$2:$E$8142,"MESA DE NOCHE DE MADERA - VELADOR DE MADERA")</f>
        <v>0</v>
      </c>
      <c r="BY39" s="15">
        <f>COUNTIFS('TODOS INV'!$B$2:$B$8142,RESUMEN!BY3,'TODOS INV'!$E$2:$E$8142,"MESA DE NOCHE DE MADERA - VELADOR DE MADERA")</f>
        <v>0</v>
      </c>
      <c r="BZ39" s="15">
        <f>COUNTIFS('TODOS INV'!$B$2:$B$8142,RESUMEN!BZ3,'TODOS INV'!$E$2:$E$8142,"MESA DE NOCHE DE MADERA - VELADOR DE MADERA")</f>
        <v>0</v>
      </c>
      <c r="CA39" s="15">
        <f>COUNTIFS('TODOS INV'!$B$2:$B$8142,RESUMEN!CA3,'TODOS INV'!$E$2:$E$8142,"MESA DE NOCHE DE MADERA - VELADOR DE MADERA")</f>
        <v>0</v>
      </c>
      <c r="CB39" s="15">
        <f>COUNTIFS('TODOS INV'!$B$2:$B$8142,RESUMEN!CB3,'TODOS INV'!$E$2:$E$8142,"MESA DE NOCHE DE MADERA - VELADOR DE MADERA")</f>
        <v>0</v>
      </c>
      <c r="CC39" s="15">
        <f>COUNTIFS('TODOS INV'!$B$2:$B$8142,RESUMEN!CC3,'TODOS INV'!$E$2:$E$8142,"MESA DE NOCHE DE MADERA - VELADOR DE MADERA")</f>
        <v>0</v>
      </c>
      <c r="CD39" s="15">
        <f>COUNTIFS('TODOS INV'!$B$2:$B$8142,RESUMEN!CD3,'TODOS INV'!$E$2:$E$8142,"MESA DE NOCHE DE MADERA - VELADOR DE MADERA")</f>
        <v>0</v>
      </c>
      <c r="CE39" s="15">
        <f>COUNTIFS('TODOS INV'!$B$2:$B$8142,RESUMEN!CE3,'TODOS INV'!$E$2:$E$8142,"MESA DE NOCHE DE MADERA - VELADOR DE MADERA")</f>
        <v>0</v>
      </c>
      <c r="CF39" s="15">
        <f>COUNTIFS('TODOS INV'!$B$2:$B$8142,RESUMEN!CF3,'TODOS INV'!$E$2:$E$8142,"MESA DE NOCHE DE MADERA - VELADOR DE MADERA")</f>
        <v>0</v>
      </c>
      <c r="CG39" s="15">
        <f>COUNTIFS('TODOS INV'!$B$2:$B$8142,RESUMEN!CG3,'TODOS INV'!$E$2:$E$8142,"MESA DE NOCHE DE MADERA - VELADOR DE MADERA")</f>
        <v>0</v>
      </c>
      <c r="CH39" s="15">
        <f>COUNTIFS('TODOS INV'!$B$2:$B$8142,RESUMEN!CH3,'TODOS INV'!$E$2:$E$8142,"MESA DE NOCHE DE MADERA - VELADOR DE MADERA")</f>
        <v>0</v>
      </c>
      <c r="CI39" s="15">
        <f>COUNTIFS('TODOS INV'!$B$2:$B$8142,RESUMEN!CI3,'TODOS INV'!$E$2:$E$8142,"MESA DE NOCHE DE MADERA - VELADOR DE MADERA")</f>
        <v>0</v>
      </c>
      <c r="CJ39" s="15">
        <f>COUNTIFS('TODOS INV'!$B$2:$B$8142,RESUMEN!CJ3,'TODOS INV'!$E$2:$E$8142,"MESA DE NOCHE DE MADERA - VELADOR DE MADERA")</f>
        <v>0</v>
      </c>
      <c r="CK39" s="15">
        <f>COUNTIFS('TODOS INV'!$B$2:$B$8142,RESUMEN!CK3,'TODOS INV'!$E$2:$E$8142,"MESA DE NOCHE DE MADERA - VELADOR DE MADERA")</f>
        <v>0</v>
      </c>
      <c r="CL39" s="15">
        <f>COUNTIFS('TODOS INV'!$B$2:$B$8142,RESUMEN!CL3,'TODOS INV'!$E$2:$E$8142,"MESA DE NOCHE DE MADERA - VELADOR DE MADERA")</f>
        <v>0</v>
      </c>
      <c r="CM39" s="15">
        <f>COUNTIFS('TODOS INV'!$B$2:$B$8142,RESUMEN!CM3,'TODOS INV'!$E$2:$E$8142,"MESA DE NOCHE DE MADERA - VELADOR DE MADERA")</f>
        <v>0</v>
      </c>
      <c r="CN39" s="15">
        <f>COUNTIFS('TODOS INV'!$B$2:$B$8142,RESUMEN!CN3,'TODOS INV'!$E$2:$E$8142,"MESA DE NOCHE DE MADERA - VELADOR DE MADERA")</f>
        <v>0</v>
      </c>
      <c r="CO39" s="15">
        <f>COUNTIFS('TODOS INV'!$B$2:$B$8142,RESUMEN!CO3,'TODOS INV'!$E$2:$E$8142,"MESA DE NOCHE DE MADERA - VELADOR DE MADERA")</f>
        <v>0</v>
      </c>
      <c r="CP39" s="15">
        <f>COUNTIFS('TODOS INV'!$B$2:$B$8142,RESUMEN!CP3,'TODOS INV'!$E$2:$E$8142,"MESA DE NOCHE DE MADERA - VELADOR DE MADERA")</f>
        <v>0</v>
      </c>
      <c r="CQ39" s="15">
        <f>COUNTIFS('TODOS INV'!$B$2:$B$8142,RESUMEN!CQ3,'TODOS INV'!$E$2:$E$8142,"MESA DE NOCHE DE MADERA - VELADOR DE MADERA")</f>
        <v>0</v>
      </c>
      <c r="CR39" s="15">
        <f>COUNTIFS('TODOS INV'!$B$2:$B$8142,RESUMEN!CR3,'TODOS INV'!$E$2:$E$8142,"MESA DE NOCHE DE MADERA - VELADOR DE MADERA")</f>
        <v>0</v>
      </c>
      <c r="CS39" s="15">
        <f>COUNTIFS('TODOS INV'!$B$2:$B$8142,RESUMEN!CS3,'TODOS INV'!$E$2:$E$8142,"MESA DE NOCHE DE MADERA - VELADOR DE MADERA")</f>
        <v>0</v>
      </c>
      <c r="CT39" s="15">
        <f>COUNTIFS('TODOS INV'!$B$2:$B$8142,RESUMEN!CT3,'TODOS INV'!$E$2:$E$8142,"MESA DE NOCHE DE MADERA - VELADOR DE MADERA")</f>
        <v>0</v>
      </c>
      <c r="CU39" s="15">
        <f>COUNTIFS('TODOS INV'!$B$2:$B$8142,RESUMEN!CU3,'TODOS INV'!$E$2:$E$8142,"MESA DE NOCHE DE MADERA - VELADOR DE MADERA")</f>
        <v>0</v>
      </c>
      <c r="CV39" s="15">
        <f>COUNTIFS('TODOS INV'!$B$2:$B$8142,RESUMEN!CV3,'TODOS INV'!$E$2:$E$8142,"MESA DE NOCHE DE MADERA - VELADOR DE MADERA")</f>
        <v>0</v>
      </c>
      <c r="CW39" s="15">
        <f>COUNTIFS('TODOS INV'!$B$2:$B$8142,RESUMEN!CW3,'TODOS INV'!$E$2:$E$8142,"MESA DE NOCHE DE MADERA - VELADOR DE MADERA")</f>
        <v>0</v>
      </c>
      <c r="CX39" s="15">
        <f>COUNTIFS('TODOS INV'!$B$2:$B$8142,RESUMEN!CX3,'TODOS INV'!$E$2:$E$8142,"MESA DE NOCHE DE MADERA - VELADOR DE MADERA")</f>
        <v>0</v>
      </c>
      <c r="CY39" s="15">
        <f>COUNTIFS('TODOS INV'!$B$2:$B$8142,RESUMEN!CY3,'TODOS INV'!$E$2:$E$8142,"MESA DE NOCHE DE MADERA - VELADOR DE MADERA")</f>
        <v>0</v>
      </c>
      <c r="CZ39" s="15">
        <f>COUNTIFS('TODOS INV'!$B$2:$B$8142,RESUMEN!CZ3,'TODOS INV'!$E$2:$E$8142,"MESA DE NOCHE DE MADERA - VELADOR DE MADERA")</f>
        <v>0</v>
      </c>
      <c r="DA39" s="15">
        <f>COUNTIFS('TODOS INV'!$B$2:$B$8142,RESUMEN!DA3,'TODOS INV'!$E$2:$E$8142,"MESA DE NOCHE DE MADERA - VELADOR DE MADERA")</f>
        <v>0</v>
      </c>
      <c r="DB39" s="15">
        <f>COUNTIFS('TODOS INV'!$B$2:$B$8142,RESUMEN!DB3,'TODOS INV'!$E$2:$E$8142,"MESA DE NOCHE DE MADERA - VELADOR DE MADERA")</f>
        <v>0</v>
      </c>
      <c r="DC39" s="15">
        <f>COUNTIFS('TODOS INV'!$B$2:$B$8142,RESUMEN!DC3,'TODOS INV'!$E$2:$E$8142,"MESA DE NOCHE DE MADERA - VELADOR DE MADERA")</f>
        <v>0</v>
      </c>
      <c r="DD39" s="15">
        <f>COUNTIFS('TODOS INV'!$B$2:$B$8142,RESUMEN!DD3,'TODOS INV'!$E$2:$E$8142,"MESA DE NOCHE DE MADERA - VELADOR DE MADERA")</f>
        <v>0</v>
      </c>
      <c r="DE39" s="15">
        <f>COUNTIFS('TODOS INV'!$B$2:$B$8142,RESUMEN!DE3,'TODOS INV'!$E$2:$E$8142,"MESA DE NOCHE DE MADERA - VELADOR DE MADERA")</f>
        <v>0</v>
      </c>
      <c r="DF39" s="15">
        <f>COUNTIFS('TODOS INV'!$B$2:$B$8142,RESUMEN!DF3,'TODOS INV'!$E$2:$E$8142,"MESA DE NOCHE DE MADERA - VELADOR DE MADERA")</f>
        <v>0</v>
      </c>
      <c r="DG39" s="15">
        <f>COUNTIFS('TODOS INV'!$B$2:$B$8142,RESUMEN!DG3,'TODOS INV'!$E$2:$E$8142,"MESA DE NOCHE DE MADERA - VELADOR DE MADERA")</f>
        <v>0</v>
      </c>
      <c r="DH39" s="15">
        <f>COUNTIFS('TODOS INV'!$B$2:$B$8142,RESUMEN!DH3,'TODOS INV'!$E$2:$E$8142,"MESA DE NOCHE DE MADERA - VELADOR DE MADERA")</f>
        <v>0</v>
      </c>
    </row>
    <row r="40" spans="1:112" x14ac:dyDescent="0.2">
      <c r="A40" s="7">
        <v>37</v>
      </c>
      <c r="B40" s="8" t="s">
        <v>308</v>
      </c>
      <c r="C40" s="15">
        <f>COUNTIFS('TODOS INV'!$B$2:$B$8142,RESUMEN!C3,'TODOS INV'!$E$2:$E$8142,"MESITA DE CENTRO")</f>
        <v>0</v>
      </c>
      <c r="D40" s="15">
        <f>COUNTIFS('TODOS INV'!$B$2:$B$8142,RESUMEN!D3,'TODOS INV'!$E$2:$E$8142,"MESITA DE CENTRO")</f>
        <v>1</v>
      </c>
      <c r="E40" s="15">
        <f>COUNTIFS('TODOS INV'!$B$2:$B$8142,RESUMEN!E3,'TODOS INV'!$E$2:$E$8142,"MESITA DE CENTRO")</f>
        <v>0</v>
      </c>
      <c r="F40" s="15">
        <f>COUNTIFS('TODOS INV'!$B$2:$B$8142,RESUMEN!F3,'TODOS INV'!$E$2:$E$8142,"MESITA DE CENTRO")</f>
        <v>0</v>
      </c>
      <c r="G40" s="15">
        <f>COUNTIFS('TODOS INV'!$B$2:$B$8142,RESUMEN!G3,'TODOS INV'!$E$2:$E$8142,"MESITA DE CENTRO")</f>
        <v>0</v>
      </c>
      <c r="H40" s="15">
        <f>COUNTIFS('TODOS INV'!$B$2:$B$8142,RESUMEN!H3,'TODOS INV'!$E$2:$E$8142,"MESITA DE CENTRO")</f>
        <v>0</v>
      </c>
      <c r="I40" s="15">
        <f>COUNTIFS('TODOS INV'!$B$2:$B$8142,RESUMEN!I3,'TODOS INV'!$E$2:$E$8142,"MESITA DE CENTRO")</f>
        <v>0</v>
      </c>
      <c r="J40" s="15">
        <f>COUNTIFS('TODOS INV'!$B$2:$B$8142,RESUMEN!J3,'TODOS INV'!$E$2:$E$8142,"MESITA DE CENTRO")</f>
        <v>0</v>
      </c>
      <c r="K40" s="15">
        <f>COUNTIFS('TODOS INV'!$B$2:$B$8142,RESUMEN!K3,'TODOS INV'!$E$2:$E$8142,"MESITA DE CENTRO")</f>
        <v>0</v>
      </c>
      <c r="L40" s="15">
        <f>COUNTIFS('TODOS INV'!$B$2:$B$8142,RESUMEN!L3,'TODOS INV'!$E$2:$E$8142,"MESITA DE CENTRO")</f>
        <v>0</v>
      </c>
      <c r="M40" s="15">
        <f>COUNTIFS('TODOS INV'!$B$2:$B$8142,RESUMEN!M3,'TODOS INV'!$E$2:$E$8142,"MESITA DE CENTRO")</f>
        <v>0</v>
      </c>
      <c r="N40" s="15">
        <f>COUNTIFS('TODOS INV'!$B$2:$B$8142,RESUMEN!N3,'TODOS INV'!$E$2:$E$8142,"MESITA DE CENTRO")</f>
        <v>1</v>
      </c>
      <c r="O40" s="15">
        <f>COUNTIFS('TODOS INV'!$B$2:$B$8142,RESUMEN!O3,'TODOS INV'!$E$2:$E$8142,"MESITA DE CENTRO")</f>
        <v>0</v>
      </c>
      <c r="P40" s="15">
        <f>COUNTIFS('TODOS INV'!$B$2:$B$8142,RESUMEN!P3,'TODOS INV'!$E$2:$E$8142,"MESITA DE CENTRO")</f>
        <v>0</v>
      </c>
      <c r="Q40" s="15">
        <f>COUNTIFS('TODOS INV'!$B$2:$B$8142,RESUMEN!Q3,'TODOS INV'!$E$2:$E$8142,"MESITA DE CENTRO")</f>
        <v>0</v>
      </c>
      <c r="R40" s="15">
        <f>COUNTIFS('TODOS INV'!$B$2:$B$8142,RESUMEN!R3,'TODOS INV'!$E$2:$E$8142,"MESITA DE CENTRO")</f>
        <v>0</v>
      </c>
      <c r="S40" s="15">
        <f>COUNTIFS('TODOS INV'!$B$2:$B$8142,RESUMEN!S3,'TODOS INV'!$E$2:$E$8142,"MESITA DE CENTRO")</f>
        <v>0</v>
      </c>
      <c r="T40" s="15">
        <f>COUNTIFS('TODOS INV'!$B$2:$B$8142,RESUMEN!T3,'TODOS INV'!$E$2:$E$8142,"MESITA DE CENTRO")</f>
        <v>0</v>
      </c>
      <c r="U40" s="15">
        <f>COUNTIFS('TODOS INV'!$B$2:$B$8142,RESUMEN!U3,'TODOS INV'!$E$2:$E$8142,"MESITA DE CENTRO")</f>
        <v>0</v>
      </c>
      <c r="V40" s="15">
        <f>COUNTIFS('TODOS INV'!$B$2:$B$8142,RESUMEN!V3,'TODOS INV'!$E$2:$E$8142,"MESITA DE CENTRO")</f>
        <v>0</v>
      </c>
      <c r="W40" s="15">
        <f>COUNTIFS('TODOS INV'!$B$2:$B$8142,RESUMEN!W3,'TODOS INV'!$E$2:$E$8142,"MESITA DE CENTRO")</f>
        <v>0</v>
      </c>
      <c r="X40" s="15">
        <f>COUNTIFS('TODOS INV'!$B$2:$B$8142,RESUMEN!X3,'TODOS INV'!$E$2:$E$8142,"MESITA DE CENTRO")</f>
        <v>0</v>
      </c>
      <c r="Y40" s="15">
        <f>COUNTIFS('TODOS INV'!$B$2:$B$8142,RESUMEN!Y3,'TODOS INV'!$E$2:$E$8142,"MESITA DE CENTRO")</f>
        <v>0</v>
      </c>
      <c r="Z40" s="15">
        <f>COUNTIFS('TODOS INV'!$B$2:$B$8142,RESUMEN!Z3,'TODOS INV'!$E$2:$E$8142,"MESITA DE CENTRO")</f>
        <v>0</v>
      </c>
      <c r="AA40" s="15">
        <f>COUNTIFS('TODOS INV'!$B$2:$B$8142,RESUMEN!AA3,'TODOS INV'!$E$2:$E$8142,"MESITA DE CENTRO")</f>
        <v>0</v>
      </c>
      <c r="AB40" s="15">
        <f>COUNTIFS('TODOS INV'!$B$2:$B$8142,RESUMEN!AB3,'TODOS INV'!$E$2:$E$8142,"MESITA DE CENTRO")</f>
        <v>0</v>
      </c>
      <c r="AC40" s="15">
        <f>COUNTIFS('TODOS INV'!$B$2:$B$8142,RESUMEN!AC3,'TODOS INV'!$E$2:$E$8142,"MESITA DE CENTRO")</f>
        <v>0</v>
      </c>
      <c r="AD40" s="15">
        <f>COUNTIFS('TODOS INV'!$B$2:$B$8142,RESUMEN!AD3,'TODOS INV'!$E$2:$E$8142,"MESITA DE CENTRO")</f>
        <v>0</v>
      </c>
      <c r="AE40" s="15">
        <f>COUNTIFS('TODOS INV'!$B$2:$B$8142,RESUMEN!AE3,'TODOS INV'!$E$2:$E$8142,"MESITA DE CENTRO")</f>
        <v>0</v>
      </c>
      <c r="AF40" s="15">
        <f>COUNTIFS('TODOS INV'!$B$2:$B$8142,RESUMEN!AF3,'TODOS INV'!$E$2:$E$8142,"MESITA DE CENTRO")</f>
        <v>0</v>
      </c>
      <c r="AG40" s="15">
        <f>COUNTIFS('TODOS INV'!$B$2:$B$8142,RESUMEN!AG3,'TODOS INV'!$E$2:$E$8142,"MESITA DE CENTRO")</f>
        <v>0</v>
      </c>
      <c r="AH40" s="15">
        <f>COUNTIFS('TODOS INV'!$B$2:$B$8142,RESUMEN!AH3,'TODOS INV'!$E$2:$E$8142,"MESITA DE CENTRO")</f>
        <v>0</v>
      </c>
      <c r="AI40" s="15">
        <f>COUNTIFS('TODOS INV'!$B$2:$B$8142,RESUMEN!AI3,'TODOS INV'!$E$2:$E$8142,"MESITA DE CENTRO")</f>
        <v>0</v>
      </c>
      <c r="AJ40" s="15">
        <f>COUNTIFS('TODOS INV'!$B$2:$B$8142,RESUMEN!AJ3,'TODOS INV'!$E$2:$E$8142,"MESITA DE CENTRO")</f>
        <v>0</v>
      </c>
      <c r="AK40" s="15">
        <f>COUNTIFS('TODOS INV'!$B$2:$B$8142,RESUMEN!AK3,'TODOS INV'!$E$2:$E$8142,"MESITA DE CENTRO")</f>
        <v>0</v>
      </c>
      <c r="AL40" s="15">
        <f>COUNTIFS('TODOS INV'!$B$2:$B$8142,RESUMEN!AL3,'TODOS INV'!$E$2:$E$8142,"MESITA DE CENTRO")</f>
        <v>0</v>
      </c>
      <c r="AM40" s="15">
        <f>COUNTIFS('TODOS INV'!$B$2:$B$8142,RESUMEN!AM3,'TODOS INV'!$E$2:$E$8142,"MESITA DE CENTRO")</f>
        <v>0</v>
      </c>
      <c r="AN40" s="15">
        <f>COUNTIFS('TODOS INV'!$B$2:$B$8142,RESUMEN!AN3,'TODOS INV'!$E$2:$E$8142,"MESITA DE CENTRO")</f>
        <v>0</v>
      </c>
      <c r="AO40" s="15">
        <f>COUNTIFS('TODOS INV'!$B$2:$B$8142,RESUMEN!AO3,'TODOS INV'!$E$2:$E$8142,"MESITA DE CENTRO")</f>
        <v>1</v>
      </c>
      <c r="AP40" s="15">
        <f>COUNTIFS('TODOS INV'!$B$2:$B$8142,RESUMEN!AP3,'TODOS INV'!$E$2:$E$8142,"MESITA DE CENTRO")</f>
        <v>0</v>
      </c>
      <c r="AQ40" s="15">
        <f>COUNTIFS('TODOS INV'!$B$2:$B$8142,RESUMEN!AQ3,'TODOS INV'!$E$2:$E$8142,"MESITA DE CENTRO")</f>
        <v>0</v>
      </c>
      <c r="AR40" s="15">
        <f>COUNTIFS('TODOS INV'!$B$2:$B$8142,RESUMEN!AR3,'TODOS INV'!$E$2:$E$8142,"MESITA DE CENTRO")</f>
        <v>0</v>
      </c>
      <c r="AS40" s="15">
        <f>COUNTIFS('TODOS INV'!$B$2:$B$8142,RESUMEN!AS3,'TODOS INV'!$E$2:$E$8142,"MESITA DE CENTRO")</f>
        <v>0</v>
      </c>
      <c r="AT40" s="15">
        <f>COUNTIFS('TODOS INV'!$B$2:$B$8142,RESUMEN!AT3,'TODOS INV'!$E$2:$E$8142,"MESITA DE CENTRO")</f>
        <v>0</v>
      </c>
      <c r="AU40" s="15">
        <f>COUNTIFS('TODOS INV'!$B$2:$B$8142,RESUMEN!AU3,'TODOS INV'!$E$2:$E$8142,"MESITA DE CENTRO")</f>
        <v>0</v>
      </c>
      <c r="AV40" s="15">
        <f>COUNTIFS('TODOS INV'!$B$2:$B$8142,RESUMEN!AV3,'TODOS INV'!$E$2:$E$8142,"MESITA DE CENTRO")</f>
        <v>0</v>
      </c>
      <c r="AW40" s="15">
        <f>COUNTIFS('TODOS INV'!$B$2:$B$8142,RESUMEN!AW3,'TODOS INV'!$E$2:$E$8142,"MESITA DE CENTRO")</f>
        <v>0</v>
      </c>
      <c r="AX40" s="15">
        <f>COUNTIFS('TODOS INV'!$B$2:$B$8142,RESUMEN!AX3,'TODOS INV'!$E$2:$E$8142,"MESITA DE CENTRO")</f>
        <v>0</v>
      </c>
      <c r="AY40" s="15">
        <f>COUNTIFS('TODOS INV'!$B$2:$B$8142,RESUMEN!AY3,'TODOS INV'!$E$2:$E$8142,"MESITA DE CENTRO")</f>
        <v>0</v>
      </c>
      <c r="AZ40" s="15">
        <f>COUNTIFS('TODOS INV'!$B$2:$B$8142,RESUMEN!AZ3,'TODOS INV'!$E$2:$E$8142,"MESITA DE CENTRO")</f>
        <v>0</v>
      </c>
      <c r="BA40" s="15">
        <f>COUNTIFS('TODOS INV'!$B$2:$B$8142,RESUMEN!BA3,'TODOS INV'!$E$2:$E$8142,"MESITA DE CENTRO")</f>
        <v>0</v>
      </c>
      <c r="BB40" s="15">
        <f>COUNTIFS('TODOS INV'!$B$2:$B$8142,RESUMEN!BB3,'TODOS INV'!$E$2:$E$8142,"MESITA DE CENTRO")</f>
        <v>0</v>
      </c>
      <c r="BC40" s="15">
        <f>COUNTIFS('TODOS INV'!$B$2:$B$8142,RESUMEN!BC3,'TODOS INV'!$E$2:$E$8142,"MESITA DE CENTRO")</f>
        <v>0</v>
      </c>
      <c r="BD40" s="15">
        <f>COUNTIFS('TODOS INV'!$B$2:$B$8142,RESUMEN!BD3,'TODOS INV'!$E$2:$E$8142,"MESITA DE CENTRO")</f>
        <v>0</v>
      </c>
      <c r="BE40" s="15">
        <f>COUNTIFS('TODOS INV'!$B$2:$B$8142,RESUMEN!BE3,'TODOS INV'!$E$2:$E$8142,"MESITA DE CENTRO")</f>
        <v>0</v>
      </c>
      <c r="BF40" s="15">
        <f>COUNTIFS('TODOS INV'!$B$2:$B$8142,RESUMEN!BF3,'TODOS INV'!$E$2:$E$8142,"MESITA DE CENTRO")</f>
        <v>0</v>
      </c>
      <c r="BG40" s="15">
        <f>COUNTIFS('TODOS INV'!$B$2:$B$8142,RESUMEN!BG3,'TODOS INV'!$E$2:$E$8142,"MESITA DE CENTRO")</f>
        <v>0</v>
      </c>
      <c r="BH40" s="15">
        <f>COUNTIFS('TODOS INV'!$B$2:$B$8142,RESUMEN!BH3,'TODOS INV'!$E$2:$E$8142,"MESITA DE CENTRO")</f>
        <v>0</v>
      </c>
      <c r="BI40" s="15">
        <f>COUNTIFS('TODOS INV'!$B$2:$B$8142,RESUMEN!BI3,'TODOS INV'!$E$2:$E$8142,"MESITA DE CENTRO")</f>
        <v>0</v>
      </c>
      <c r="BJ40" s="15">
        <f>COUNTIFS('TODOS INV'!$B$2:$B$8142,RESUMEN!BJ3,'TODOS INV'!$E$2:$E$8142,"MESITA DE CENTRO")</f>
        <v>0</v>
      </c>
      <c r="BK40" s="15">
        <f>COUNTIFS('TODOS INV'!$B$2:$B$8142,RESUMEN!BK3,'TODOS INV'!$E$2:$E$8142,"MESITA DE CENTRO")</f>
        <v>0</v>
      </c>
      <c r="BL40" s="15">
        <f>COUNTIFS('TODOS INV'!$B$2:$B$8142,RESUMEN!BL3,'TODOS INV'!$E$2:$E$8142,"MESITA DE CENTRO")</f>
        <v>0</v>
      </c>
      <c r="BM40" s="15">
        <f>COUNTIFS('TODOS INV'!$B$2:$B$8142,RESUMEN!BM3,'TODOS INV'!$E$2:$E$8142,"MESITA DE CENTRO")</f>
        <v>0</v>
      </c>
      <c r="BN40" s="15">
        <f>COUNTIFS('TODOS INV'!$B$2:$B$8142,RESUMEN!BN3,'TODOS INV'!$E$2:$E$8142,"MESITA DE CENTRO")</f>
        <v>0</v>
      </c>
      <c r="BO40" s="15">
        <f>COUNTIFS('TODOS INV'!$B$2:$B$8142,RESUMEN!BO3,'TODOS INV'!$E$2:$E$8142,"MESITA DE CENTRO")</f>
        <v>0</v>
      </c>
      <c r="BP40" s="15">
        <f>COUNTIFS('TODOS INV'!$B$2:$B$8142,RESUMEN!BP3,'TODOS INV'!$E$2:$E$8142,"MESITA DE CENTRO")</f>
        <v>0</v>
      </c>
      <c r="BQ40" s="15">
        <f>COUNTIFS('TODOS INV'!$B$2:$B$8142,RESUMEN!BQ3,'TODOS INV'!$E$2:$E$8142,"MESITA DE CENTRO")</f>
        <v>0</v>
      </c>
      <c r="BR40" s="15">
        <f>COUNTIFS('TODOS INV'!$B$2:$B$8142,RESUMEN!BR3,'TODOS INV'!$E$2:$E$8142,"MESITA DE CENTRO")</f>
        <v>0</v>
      </c>
      <c r="BS40" s="15">
        <f>COUNTIFS('TODOS INV'!$B$2:$B$8142,RESUMEN!BS3,'TODOS INV'!$E$2:$E$8142,"MESITA DE CENTRO")</f>
        <v>1</v>
      </c>
      <c r="BT40" s="15">
        <f>COUNTIFS('TODOS INV'!$B$2:$B$8142,RESUMEN!BT3,'TODOS INV'!$E$2:$E$8142,"MESITA DE CENTRO")</f>
        <v>0</v>
      </c>
      <c r="BU40" s="15">
        <f>COUNTIFS('TODOS INV'!$B$2:$B$8142,RESUMEN!BU3,'TODOS INV'!$E$2:$E$8142,"MESITA DE CENTRO")</f>
        <v>0</v>
      </c>
      <c r="BV40" s="15">
        <f>COUNTIFS('TODOS INV'!$B$2:$B$8142,RESUMEN!BV3,'TODOS INV'!$E$2:$E$8142,"MESITA DE CENTRO")</f>
        <v>0</v>
      </c>
      <c r="BW40" s="15">
        <f>COUNTIFS('TODOS INV'!$B$2:$B$8142,RESUMEN!BW3,'TODOS INV'!$E$2:$E$8142,"MESITA DE CENTRO")</f>
        <v>0</v>
      </c>
      <c r="BX40" s="15">
        <f>COUNTIFS('TODOS INV'!$B$2:$B$8142,RESUMEN!BX3,'TODOS INV'!$E$2:$E$8142,"MESITA DE CENTRO")</f>
        <v>0</v>
      </c>
      <c r="BY40" s="15">
        <f>COUNTIFS('TODOS INV'!$B$2:$B$8142,RESUMEN!BY3,'TODOS INV'!$E$2:$E$8142,"MESITA DE CENTRO")</f>
        <v>0</v>
      </c>
      <c r="BZ40" s="15">
        <f>COUNTIFS('TODOS INV'!$B$2:$B$8142,RESUMEN!BZ3,'TODOS INV'!$E$2:$E$8142,"MESITA DE CENTRO")</f>
        <v>0</v>
      </c>
      <c r="CA40" s="15">
        <f>COUNTIFS('TODOS INV'!$B$2:$B$8142,RESUMEN!CA3,'TODOS INV'!$E$2:$E$8142,"MESITA DE CENTRO")</f>
        <v>0</v>
      </c>
      <c r="CB40" s="15">
        <f>COUNTIFS('TODOS INV'!$B$2:$B$8142,RESUMEN!CB3,'TODOS INV'!$E$2:$E$8142,"MESITA DE CENTRO")</f>
        <v>0</v>
      </c>
      <c r="CC40" s="15">
        <f>COUNTIFS('TODOS INV'!$B$2:$B$8142,RESUMEN!CC3,'TODOS INV'!$E$2:$E$8142,"MESITA DE CENTRO")</f>
        <v>0</v>
      </c>
      <c r="CD40" s="15">
        <f>COUNTIFS('TODOS INV'!$B$2:$B$8142,RESUMEN!CD3,'TODOS INV'!$E$2:$E$8142,"MESITA DE CENTRO")</f>
        <v>0</v>
      </c>
      <c r="CE40" s="15">
        <f>COUNTIFS('TODOS INV'!$B$2:$B$8142,RESUMEN!CE3,'TODOS INV'!$E$2:$E$8142,"MESITA DE CENTRO")</f>
        <v>0</v>
      </c>
      <c r="CF40" s="15">
        <f>COUNTIFS('TODOS INV'!$B$2:$B$8142,RESUMEN!CF3,'TODOS INV'!$E$2:$E$8142,"MESITA DE CENTRO")</f>
        <v>0</v>
      </c>
      <c r="CG40" s="15">
        <f>COUNTIFS('TODOS INV'!$B$2:$B$8142,RESUMEN!CG3,'TODOS INV'!$E$2:$E$8142,"MESITA DE CENTRO")</f>
        <v>0</v>
      </c>
      <c r="CH40" s="15">
        <f>COUNTIFS('TODOS INV'!$B$2:$B$8142,RESUMEN!CH3,'TODOS INV'!$E$2:$E$8142,"MESITA DE CENTRO")</f>
        <v>0</v>
      </c>
      <c r="CI40" s="15">
        <f>COUNTIFS('TODOS INV'!$B$2:$B$8142,RESUMEN!CI3,'TODOS INV'!$E$2:$E$8142,"MESITA DE CENTRO")</f>
        <v>0</v>
      </c>
      <c r="CJ40" s="15">
        <f>COUNTIFS('TODOS INV'!$B$2:$B$8142,RESUMEN!CJ3,'TODOS INV'!$E$2:$E$8142,"MESITA DE CENTRO")</f>
        <v>0</v>
      </c>
      <c r="CK40" s="15">
        <f>COUNTIFS('TODOS INV'!$B$2:$B$8142,RESUMEN!CK3,'TODOS INV'!$E$2:$E$8142,"MESITA DE CENTRO")</f>
        <v>0</v>
      </c>
      <c r="CL40" s="15">
        <f>COUNTIFS('TODOS INV'!$B$2:$B$8142,RESUMEN!CL3,'TODOS INV'!$E$2:$E$8142,"MESITA DE CENTRO")</f>
        <v>0</v>
      </c>
      <c r="CM40" s="15">
        <f>COUNTIFS('TODOS INV'!$B$2:$B$8142,RESUMEN!CM3,'TODOS INV'!$E$2:$E$8142,"MESITA DE CENTRO")</f>
        <v>0</v>
      </c>
      <c r="CN40" s="15">
        <f>COUNTIFS('TODOS INV'!$B$2:$B$8142,RESUMEN!CN3,'TODOS INV'!$E$2:$E$8142,"MESITA DE CENTRO")</f>
        <v>0</v>
      </c>
      <c r="CO40" s="15">
        <f>COUNTIFS('TODOS INV'!$B$2:$B$8142,RESUMEN!CO3,'TODOS INV'!$E$2:$E$8142,"MESITA DE CENTRO")</f>
        <v>0</v>
      </c>
      <c r="CP40" s="15">
        <f>COUNTIFS('TODOS INV'!$B$2:$B$8142,RESUMEN!CP3,'TODOS INV'!$E$2:$E$8142,"MESITA DE CENTRO")</f>
        <v>0</v>
      </c>
      <c r="CQ40" s="15">
        <f>COUNTIFS('TODOS INV'!$B$2:$B$8142,RESUMEN!CQ3,'TODOS INV'!$E$2:$E$8142,"MESITA DE CENTRO")</f>
        <v>0</v>
      </c>
      <c r="CR40" s="15">
        <f>COUNTIFS('TODOS INV'!$B$2:$B$8142,RESUMEN!CR3,'TODOS INV'!$E$2:$E$8142,"MESITA DE CENTRO")</f>
        <v>0</v>
      </c>
      <c r="CS40" s="15">
        <f>COUNTIFS('TODOS INV'!$B$2:$B$8142,RESUMEN!CS3,'TODOS INV'!$E$2:$E$8142,"MESITA DE CENTRO")</f>
        <v>0</v>
      </c>
      <c r="CT40" s="15">
        <f>COUNTIFS('TODOS INV'!$B$2:$B$8142,RESUMEN!CT3,'TODOS INV'!$E$2:$E$8142,"MESITA DE CENTRO")</f>
        <v>0</v>
      </c>
      <c r="CU40" s="15">
        <f>COUNTIFS('TODOS INV'!$B$2:$B$8142,RESUMEN!CU3,'TODOS INV'!$E$2:$E$8142,"MESITA DE CENTRO")</f>
        <v>0</v>
      </c>
      <c r="CV40" s="15">
        <f>COUNTIFS('TODOS INV'!$B$2:$B$8142,RESUMEN!CV3,'TODOS INV'!$E$2:$E$8142,"MESITA DE CENTRO")</f>
        <v>0</v>
      </c>
      <c r="CW40" s="15">
        <f>COUNTIFS('TODOS INV'!$B$2:$B$8142,RESUMEN!CW3,'TODOS INV'!$E$2:$E$8142,"MESITA DE CENTRO")</f>
        <v>0</v>
      </c>
      <c r="CX40" s="15">
        <f>COUNTIFS('TODOS INV'!$B$2:$B$8142,RESUMEN!CX3,'TODOS INV'!$E$2:$E$8142,"MESITA DE CENTRO")</f>
        <v>0</v>
      </c>
      <c r="CY40" s="15">
        <f>COUNTIFS('TODOS INV'!$B$2:$B$8142,RESUMEN!CY3,'TODOS INV'!$E$2:$E$8142,"MESITA DE CENTRO")</f>
        <v>0</v>
      </c>
      <c r="CZ40" s="15">
        <f>COUNTIFS('TODOS INV'!$B$2:$B$8142,RESUMEN!CZ3,'TODOS INV'!$E$2:$E$8142,"MESITA DE CENTRO")</f>
        <v>0</v>
      </c>
      <c r="DA40" s="15">
        <f>COUNTIFS('TODOS INV'!$B$2:$B$8142,RESUMEN!DA3,'TODOS INV'!$E$2:$E$8142,"MESITA DE CENTRO")</f>
        <v>0</v>
      </c>
      <c r="DB40" s="15">
        <f>COUNTIFS('TODOS INV'!$B$2:$B$8142,RESUMEN!DB3,'TODOS INV'!$E$2:$E$8142,"MESITA DE CENTRO")</f>
        <v>0</v>
      </c>
      <c r="DC40" s="15">
        <f>COUNTIFS('TODOS INV'!$B$2:$B$8142,RESUMEN!DC3,'TODOS INV'!$E$2:$E$8142,"MESITA DE CENTRO")</f>
        <v>0</v>
      </c>
      <c r="DD40" s="15">
        <f>COUNTIFS('TODOS INV'!$B$2:$B$8142,RESUMEN!DD3,'TODOS INV'!$E$2:$E$8142,"MESITA DE CENTRO")</f>
        <v>0</v>
      </c>
      <c r="DE40" s="15">
        <f>COUNTIFS('TODOS INV'!$B$2:$B$8142,RESUMEN!DE3,'TODOS INV'!$E$2:$E$8142,"MESITA DE CENTRO")</f>
        <v>0</v>
      </c>
      <c r="DF40" s="15">
        <f>COUNTIFS('TODOS INV'!$B$2:$B$8142,RESUMEN!DF3,'TODOS INV'!$E$2:$E$8142,"MESITA DE CENTRO")</f>
        <v>0</v>
      </c>
      <c r="DG40" s="15">
        <f>COUNTIFS('TODOS INV'!$B$2:$B$8142,RESUMEN!DG3,'TODOS INV'!$E$2:$E$8142,"MESITA DE CENTRO")</f>
        <v>0</v>
      </c>
      <c r="DH40" s="15">
        <f>COUNTIFS('TODOS INV'!$B$2:$B$8142,RESUMEN!DH3,'TODOS INV'!$E$2:$E$8142,"MESITA DE CENTRO")</f>
        <v>0</v>
      </c>
    </row>
    <row r="41" spans="1:112" x14ac:dyDescent="0.2">
      <c r="A41" s="7">
        <v>38</v>
      </c>
      <c r="B41" s="8" t="s">
        <v>312</v>
      </c>
      <c r="C41" s="15">
        <f>COUNTIFS('TODOS INV'!$B$2:$B$8142,RESUMEN!C3,'TODOS INV'!$E$2:$E$8142,"MODULO DE MELAMINA PARA COMPUTADORA")</f>
        <v>0</v>
      </c>
      <c r="D41" s="15">
        <f>COUNTIFS('TODOS INV'!$B$2:$B$8142,RESUMEN!D3,'TODOS INV'!$E$2:$E$8142,"MODULO DE MELAMINA PARA COMPUTADORA")</f>
        <v>4</v>
      </c>
      <c r="E41" s="15">
        <f>COUNTIFS('TODOS INV'!$B$2:$B$8142,RESUMEN!E3,'TODOS INV'!$E$2:$E$8142,"MODULO DE MELAMINA PARA COMPUTADORA")</f>
        <v>0</v>
      </c>
      <c r="F41" s="15">
        <f>COUNTIFS('TODOS INV'!$B$2:$B$8142,RESUMEN!F3,'TODOS INV'!$E$2:$E$8142,"MODULO DE MELAMINA PARA COMPUTADORA")</f>
        <v>2</v>
      </c>
      <c r="G41" s="15">
        <f>COUNTIFS('TODOS INV'!$B$2:$B$8142,RESUMEN!G3,'TODOS INV'!$E$2:$E$8142,"MODULO DE MELAMINA PARA COMPUTADORA")</f>
        <v>0</v>
      </c>
      <c r="H41" s="15">
        <f>COUNTIFS('TODOS INV'!$B$2:$B$8142,RESUMEN!H3,'TODOS INV'!$E$2:$E$8142,"MODULO DE MELAMINA PARA COMPUTADORA")</f>
        <v>0</v>
      </c>
      <c r="I41" s="15">
        <f>COUNTIFS('TODOS INV'!$B$2:$B$8142,RESUMEN!I3,'TODOS INV'!$E$2:$E$8142,"MODULO DE MELAMINA PARA COMPUTADORA")</f>
        <v>0</v>
      </c>
      <c r="J41" s="15">
        <f>COUNTIFS('TODOS INV'!$B$2:$B$8142,RESUMEN!J3,'TODOS INV'!$E$2:$E$8142,"MODULO DE MELAMINA PARA COMPUTADORA")</f>
        <v>0</v>
      </c>
      <c r="K41" s="15">
        <f>COUNTIFS('TODOS INV'!$B$2:$B$8142,RESUMEN!K3,'TODOS INV'!$E$2:$E$8142,"MODULO DE MELAMINA PARA COMPUTADORA")</f>
        <v>0</v>
      </c>
      <c r="L41" s="15">
        <f>COUNTIFS('TODOS INV'!$B$2:$B$8142,RESUMEN!L3,'TODOS INV'!$E$2:$E$8142,"MODULO DE MELAMINA PARA COMPUTADORA")</f>
        <v>3</v>
      </c>
      <c r="M41" s="15">
        <f>COUNTIFS('TODOS INV'!$B$2:$B$8142,RESUMEN!M3,'TODOS INV'!$E$2:$E$8142,"MODULO DE MELAMINA PARA COMPUTADORA")</f>
        <v>0</v>
      </c>
      <c r="N41" s="15">
        <f>COUNTIFS('TODOS INV'!$B$2:$B$8142,RESUMEN!N3,'TODOS INV'!$E$2:$E$8142,"MODULO DE MELAMINA PARA COMPUTADORA")</f>
        <v>4</v>
      </c>
      <c r="O41" s="15">
        <f>COUNTIFS('TODOS INV'!$B$2:$B$8142,RESUMEN!O3,'TODOS INV'!$E$2:$E$8142,"MODULO DE MELAMINA PARA COMPUTADORA")</f>
        <v>0</v>
      </c>
      <c r="P41" s="15">
        <f>COUNTIFS('TODOS INV'!$B$2:$B$8142,RESUMEN!P3,'TODOS INV'!$E$2:$E$8142,"MODULO DE MELAMINA PARA COMPUTADORA")</f>
        <v>2</v>
      </c>
      <c r="Q41" s="15">
        <f>COUNTIFS('TODOS INV'!$B$2:$B$8142,RESUMEN!Q3,'TODOS INV'!$E$2:$E$8142,"MODULO DE MELAMINA PARA COMPUTADORA")</f>
        <v>0</v>
      </c>
      <c r="R41" s="15">
        <f>COUNTIFS('TODOS INV'!$B$2:$B$8142,RESUMEN!R3,'TODOS INV'!$E$2:$E$8142,"MODULO DE MELAMINA PARA COMPUTADORA")</f>
        <v>0</v>
      </c>
      <c r="S41" s="15">
        <f>COUNTIFS('TODOS INV'!$B$2:$B$8142,RESUMEN!S3,'TODOS INV'!$E$2:$E$8142,"MODULO DE MELAMINA PARA COMPUTADORA")</f>
        <v>0</v>
      </c>
      <c r="T41" s="15">
        <f>COUNTIFS('TODOS INV'!$B$2:$B$8142,RESUMEN!T3,'TODOS INV'!$E$2:$E$8142,"MODULO DE MELAMINA PARA COMPUTADORA")</f>
        <v>0</v>
      </c>
      <c r="U41" s="15">
        <f>COUNTIFS('TODOS INV'!$B$2:$B$8142,RESUMEN!U3,'TODOS INV'!$E$2:$E$8142,"MODULO DE MELAMINA PARA COMPUTADORA")</f>
        <v>0</v>
      </c>
      <c r="V41" s="15">
        <f>COUNTIFS('TODOS INV'!$B$2:$B$8142,RESUMEN!V3,'TODOS INV'!$E$2:$E$8142,"MODULO DE MELAMINA PARA COMPUTADORA")</f>
        <v>3</v>
      </c>
      <c r="W41" s="15">
        <f>COUNTIFS('TODOS INV'!$B$2:$B$8142,RESUMEN!W3,'TODOS INV'!$E$2:$E$8142,"MODULO DE MELAMINA PARA COMPUTADORA")</f>
        <v>0</v>
      </c>
      <c r="X41" s="15">
        <f>COUNTIFS('TODOS INV'!$B$2:$B$8142,RESUMEN!X3,'TODOS INV'!$E$2:$E$8142,"MODULO DE MELAMINA PARA COMPUTADORA")</f>
        <v>0</v>
      </c>
      <c r="Y41" s="15">
        <f>COUNTIFS('TODOS INV'!$B$2:$B$8142,RESUMEN!Y3,'TODOS INV'!$E$2:$E$8142,"MODULO DE MELAMINA PARA COMPUTADORA")</f>
        <v>0</v>
      </c>
      <c r="Z41" s="15">
        <f>COUNTIFS('TODOS INV'!$B$2:$B$8142,RESUMEN!Z3,'TODOS INV'!$E$2:$E$8142,"MODULO DE MELAMINA PARA COMPUTADORA")</f>
        <v>0</v>
      </c>
      <c r="AA41" s="15">
        <f>COUNTIFS('TODOS INV'!$B$2:$B$8142,RESUMEN!AA3,'TODOS INV'!$E$2:$E$8142,"MODULO DE MELAMINA PARA COMPUTADORA")</f>
        <v>0</v>
      </c>
      <c r="AB41" s="15">
        <f>COUNTIFS('TODOS INV'!$B$2:$B$8142,RESUMEN!AB3,'TODOS INV'!$E$2:$E$8142,"MODULO DE MELAMINA PARA COMPUTADORA")</f>
        <v>0</v>
      </c>
      <c r="AC41" s="15">
        <f>COUNTIFS('TODOS INV'!$B$2:$B$8142,RESUMEN!AC3,'TODOS INV'!$E$2:$E$8142,"MODULO DE MELAMINA PARA COMPUTADORA")</f>
        <v>0</v>
      </c>
      <c r="AD41" s="15">
        <f>COUNTIFS('TODOS INV'!$B$2:$B$8142,RESUMEN!AD3,'TODOS INV'!$E$2:$E$8142,"MODULO DE MELAMINA PARA COMPUTADORA")</f>
        <v>0</v>
      </c>
      <c r="AE41" s="15">
        <f>COUNTIFS('TODOS INV'!$B$2:$B$8142,RESUMEN!AE3,'TODOS INV'!$E$2:$E$8142,"MODULO DE MELAMINA PARA COMPUTADORA")</f>
        <v>0</v>
      </c>
      <c r="AF41" s="15">
        <f>COUNTIFS('TODOS INV'!$B$2:$B$8142,RESUMEN!AF3,'TODOS INV'!$E$2:$E$8142,"MODULO DE MELAMINA PARA COMPUTADORA")</f>
        <v>0</v>
      </c>
      <c r="AG41" s="15">
        <f>COUNTIFS('TODOS INV'!$B$2:$B$8142,RESUMEN!AG3,'TODOS INV'!$E$2:$E$8142,"MODULO DE MELAMINA PARA COMPUTADORA")</f>
        <v>0</v>
      </c>
      <c r="AH41" s="15">
        <f>COUNTIFS('TODOS INV'!$B$2:$B$8142,RESUMEN!AH3,'TODOS INV'!$E$2:$E$8142,"MODULO DE MELAMINA PARA COMPUTADORA")</f>
        <v>3</v>
      </c>
      <c r="AI41" s="15">
        <f>COUNTIFS('TODOS INV'!$B$2:$B$8142,RESUMEN!AI3,'TODOS INV'!$E$2:$E$8142,"MODULO DE MELAMINA PARA COMPUTADORA")</f>
        <v>0</v>
      </c>
      <c r="AJ41" s="15">
        <f>COUNTIFS('TODOS INV'!$B$2:$B$8142,RESUMEN!AJ3,'TODOS INV'!$E$2:$E$8142,"MODULO DE MELAMINA PARA COMPUTADORA")</f>
        <v>0</v>
      </c>
      <c r="AK41" s="15">
        <f>COUNTIFS('TODOS INV'!$B$2:$B$8142,RESUMEN!AK3,'TODOS INV'!$E$2:$E$8142,"MODULO DE MELAMINA PARA COMPUTADORA")</f>
        <v>0</v>
      </c>
      <c r="AL41" s="15">
        <f>COUNTIFS('TODOS INV'!$B$2:$B$8142,RESUMEN!AL3,'TODOS INV'!$E$2:$E$8142,"MODULO DE MELAMINA PARA COMPUTADORA")</f>
        <v>0</v>
      </c>
      <c r="AM41" s="15">
        <f>COUNTIFS('TODOS INV'!$B$2:$B$8142,RESUMEN!AM3,'TODOS INV'!$E$2:$E$8142,"MODULO DE MELAMINA PARA COMPUTADORA")</f>
        <v>0</v>
      </c>
      <c r="AN41" s="15">
        <f>COUNTIFS('TODOS INV'!$B$2:$B$8142,RESUMEN!AN3,'TODOS INV'!$E$2:$E$8142,"MODULO DE MELAMINA PARA COMPUTADORA")</f>
        <v>0</v>
      </c>
      <c r="AO41" s="15">
        <f>COUNTIFS('TODOS INV'!$B$2:$B$8142,RESUMEN!AO3,'TODOS INV'!$E$2:$E$8142,"MODULO DE MELAMINA PARA COMPUTADORA")</f>
        <v>0</v>
      </c>
      <c r="AP41" s="15">
        <f>COUNTIFS('TODOS INV'!$B$2:$B$8142,RESUMEN!AP3,'TODOS INV'!$E$2:$E$8142,"MODULO DE MELAMINA PARA COMPUTADORA")</f>
        <v>0</v>
      </c>
      <c r="AQ41" s="15">
        <f>COUNTIFS('TODOS INV'!$B$2:$B$8142,RESUMEN!AQ3,'TODOS INV'!$E$2:$E$8142,"MODULO DE MELAMINA PARA COMPUTADORA")</f>
        <v>0</v>
      </c>
      <c r="AR41" s="15">
        <f>COUNTIFS('TODOS INV'!$B$2:$B$8142,RESUMEN!AR3,'TODOS INV'!$E$2:$E$8142,"MODULO DE MELAMINA PARA COMPUTADORA")</f>
        <v>0</v>
      </c>
      <c r="AS41" s="15">
        <f>COUNTIFS('TODOS INV'!$B$2:$B$8142,RESUMEN!AS3,'TODOS INV'!$E$2:$E$8142,"MODULO DE MELAMINA PARA COMPUTADORA")</f>
        <v>3</v>
      </c>
      <c r="AT41" s="15">
        <f>COUNTIFS('TODOS INV'!$B$2:$B$8142,RESUMEN!AT3,'TODOS INV'!$E$2:$E$8142,"MODULO DE MELAMINA PARA COMPUTADORA")</f>
        <v>0</v>
      </c>
      <c r="AU41" s="15">
        <f>COUNTIFS('TODOS INV'!$B$2:$B$8142,RESUMEN!AU3,'TODOS INV'!$E$2:$E$8142,"MODULO DE MELAMINA PARA COMPUTADORA")</f>
        <v>0</v>
      </c>
      <c r="AV41" s="15">
        <f>COUNTIFS('TODOS INV'!$B$2:$B$8142,RESUMEN!AV3,'TODOS INV'!$E$2:$E$8142,"MODULO DE MELAMINA PARA COMPUTADORA")</f>
        <v>0</v>
      </c>
      <c r="AW41" s="15">
        <f>COUNTIFS('TODOS INV'!$B$2:$B$8142,RESUMEN!AW3,'TODOS INV'!$E$2:$E$8142,"MODULO DE MELAMINA PARA COMPUTADORA")</f>
        <v>0</v>
      </c>
      <c r="AX41" s="15">
        <f>COUNTIFS('TODOS INV'!$B$2:$B$8142,RESUMEN!AX3,'TODOS INV'!$E$2:$E$8142,"MODULO DE MELAMINA PARA COMPUTADORA")</f>
        <v>0</v>
      </c>
      <c r="AY41" s="15">
        <f>COUNTIFS('TODOS INV'!$B$2:$B$8142,RESUMEN!AY3,'TODOS INV'!$E$2:$E$8142,"MODULO DE MELAMINA PARA COMPUTADORA")</f>
        <v>0</v>
      </c>
      <c r="AZ41" s="15">
        <f>COUNTIFS('TODOS INV'!$B$2:$B$8142,RESUMEN!AZ3,'TODOS INV'!$E$2:$E$8142,"MODULO DE MELAMINA PARA COMPUTADORA")</f>
        <v>5</v>
      </c>
      <c r="BA41" s="15">
        <f>COUNTIFS('TODOS INV'!$B$2:$B$8142,RESUMEN!BA3,'TODOS INV'!$E$2:$E$8142,"MODULO DE MELAMINA PARA COMPUTADORA")</f>
        <v>0</v>
      </c>
      <c r="BB41" s="15">
        <f>COUNTIFS('TODOS INV'!$B$2:$B$8142,RESUMEN!BB3,'TODOS INV'!$E$2:$E$8142,"MODULO DE MELAMINA PARA COMPUTADORA")</f>
        <v>0</v>
      </c>
      <c r="BC41" s="15">
        <f>COUNTIFS('TODOS INV'!$B$2:$B$8142,RESUMEN!BC3,'TODOS INV'!$E$2:$E$8142,"MODULO DE MELAMINA PARA COMPUTADORA")</f>
        <v>0</v>
      </c>
      <c r="BD41" s="15">
        <f>COUNTIFS('TODOS INV'!$B$2:$B$8142,RESUMEN!BD3,'TODOS INV'!$E$2:$E$8142,"MODULO DE MELAMINA PARA COMPUTADORA")</f>
        <v>0</v>
      </c>
      <c r="BE41" s="15">
        <f>COUNTIFS('TODOS INV'!$B$2:$B$8142,RESUMEN!BE3,'TODOS INV'!$E$2:$E$8142,"MODULO DE MELAMINA PARA COMPUTADORA")</f>
        <v>2</v>
      </c>
      <c r="BF41" s="15">
        <f>COUNTIFS('TODOS INV'!$B$2:$B$8142,RESUMEN!BF3,'TODOS INV'!$E$2:$E$8142,"MODULO DE MELAMINA PARA COMPUTADORA")</f>
        <v>0</v>
      </c>
      <c r="BG41" s="15">
        <f>COUNTIFS('TODOS INV'!$B$2:$B$8142,RESUMEN!BG3,'TODOS INV'!$E$2:$E$8142,"MODULO DE MELAMINA PARA COMPUTADORA")</f>
        <v>0</v>
      </c>
      <c r="BH41" s="15">
        <f>COUNTIFS('TODOS INV'!$B$2:$B$8142,RESUMEN!BH3,'TODOS INV'!$E$2:$E$8142,"MODULO DE MELAMINA PARA COMPUTADORA")</f>
        <v>0</v>
      </c>
      <c r="BI41" s="15">
        <f>COUNTIFS('TODOS INV'!$B$2:$B$8142,RESUMEN!BI3,'TODOS INV'!$E$2:$E$8142,"MODULO DE MELAMINA PARA COMPUTADORA")</f>
        <v>3</v>
      </c>
      <c r="BJ41" s="15">
        <f>COUNTIFS('TODOS INV'!$B$2:$B$8142,RESUMEN!BJ3,'TODOS INV'!$E$2:$E$8142,"MODULO DE MELAMINA PARA COMPUTADORA")</f>
        <v>0</v>
      </c>
      <c r="BK41" s="15">
        <f>COUNTIFS('TODOS INV'!$B$2:$B$8142,RESUMEN!BK3,'TODOS INV'!$E$2:$E$8142,"MODULO DE MELAMINA PARA COMPUTADORA")</f>
        <v>0</v>
      </c>
      <c r="BL41" s="15">
        <f>COUNTIFS('TODOS INV'!$B$2:$B$8142,RESUMEN!BL3,'TODOS INV'!$E$2:$E$8142,"MODULO DE MELAMINA PARA COMPUTADORA")</f>
        <v>3</v>
      </c>
      <c r="BM41" s="15">
        <f>COUNTIFS('TODOS INV'!$B$2:$B$8142,RESUMEN!BM3,'TODOS INV'!$E$2:$E$8142,"MODULO DE MELAMINA PARA COMPUTADORA")</f>
        <v>0</v>
      </c>
      <c r="BN41" s="15">
        <f>COUNTIFS('TODOS INV'!$B$2:$B$8142,RESUMEN!BN3,'TODOS INV'!$E$2:$E$8142,"MODULO DE MELAMINA PARA COMPUTADORA")</f>
        <v>6</v>
      </c>
      <c r="BO41" s="15">
        <f>COUNTIFS('TODOS INV'!$B$2:$B$8142,RESUMEN!BO3,'TODOS INV'!$E$2:$E$8142,"MODULO DE MELAMINA PARA COMPUTADORA")</f>
        <v>1</v>
      </c>
      <c r="BP41" s="15">
        <f>COUNTIFS('TODOS INV'!$B$2:$B$8142,RESUMEN!BP3,'TODOS INV'!$E$2:$E$8142,"MODULO DE MELAMINA PARA COMPUTADORA")</f>
        <v>0</v>
      </c>
      <c r="BQ41" s="15">
        <f>COUNTIFS('TODOS INV'!$B$2:$B$8142,RESUMEN!BQ3,'TODOS INV'!$E$2:$E$8142,"MODULO DE MELAMINA PARA COMPUTADORA")</f>
        <v>0</v>
      </c>
      <c r="BR41" s="15">
        <f>COUNTIFS('TODOS INV'!$B$2:$B$8142,RESUMEN!BR3,'TODOS INV'!$E$2:$E$8142,"MODULO DE MELAMINA PARA COMPUTADORA")</f>
        <v>0</v>
      </c>
      <c r="BS41" s="15">
        <f>COUNTIFS('TODOS INV'!$B$2:$B$8142,RESUMEN!BS3,'TODOS INV'!$E$2:$E$8142,"MODULO DE MELAMINA PARA COMPUTADORA")</f>
        <v>0</v>
      </c>
      <c r="BT41" s="15">
        <f>COUNTIFS('TODOS INV'!$B$2:$B$8142,RESUMEN!BT3,'TODOS INV'!$E$2:$E$8142,"MODULO DE MELAMINA PARA COMPUTADORA")</f>
        <v>0</v>
      </c>
      <c r="BU41" s="15">
        <f>COUNTIFS('TODOS INV'!$B$2:$B$8142,RESUMEN!BU3,'TODOS INV'!$E$2:$E$8142,"MODULO DE MELAMINA PARA COMPUTADORA")</f>
        <v>0</v>
      </c>
      <c r="BV41" s="15">
        <f>COUNTIFS('TODOS INV'!$B$2:$B$8142,RESUMEN!BV3,'TODOS INV'!$E$2:$E$8142,"MODULO DE MELAMINA PARA COMPUTADORA")</f>
        <v>0</v>
      </c>
      <c r="BW41" s="15">
        <f>COUNTIFS('TODOS INV'!$B$2:$B$8142,RESUMEN!BW3,'TODOS INV'!$E$2:$E$8142,"MODULO DE MELAMINA PARA COMPUTADORA")</f>
        <v>0</v>
      </c>
      <c r="BX41" s="15">
        <f>COUNTIFS('TODOS INV'!$B$2:$B$8142,RESUMEN!BX3,'TODOS INV'!$E$2:$E$8142,"MODULO DE MELAMINA PARA COMPUTADORA")</f>
        <v>0</v>
      </c>
      <c r="BY41" s="15">
        <f>COUNTIFS('TODOS INV'!$B$2:$B$8142,RESUMEN!BY3,'TODOS INV'!$E$2:$E$8142,"MODULO DE MELAMINA PARA COMPUTADORA")</f>
        <v>0</v>
      </c>
      <c r="BZ41" s="15">
        <f>COUNTIFS('TODOS INV'!$B$2:$B$8142,RESUMEN!BZ3,'TODOS INV'!$E$2:$E$8142,"MODULO DE MELAMINA PARA COMPUTADORA")</f>
        <v>0</v>
      </c>
      <c r="CA41" s="15">
        <f>COUNTIFS('TODOS INV'!$B$2:$B$8142,RESUMEN!CA3,'TODOS INV'!$E$2:$E$8142,"MODULO DE MELAMINA PARA COMPUTADORA")</f>
        <v>0</v>
      </c>
      <c r="CB41" s="15">
        <f>COUNTIFS('TODOS INV'!$B$2:$B$8142,RESUMEN!CB3,'TODOS INV'!$E$2:$E$8142,"MODULO DE MELAMINA PARA COMPUTADORA")</f>
        <v>3</v>
      </c>
      <c r="CC41" s="15">
        <f>COUNTIFS('TODOS INV'!$B$2:$B$8142,RESUMEN!CC3,'TODOS INV'!$E$2:$E$8142,"MODULO DE MELAMINA PARA COMPUTADORA")</f>
        <v>0</v>
      </c>
      <c r="CD41" s="15">
        <f>COUNTIFS('TODOS INV'!$B$2:$B$8142,RESUMEN!CD3,'TODOS INV'!$E$2:$E$8142,"MODULO DE MELAMINA PARA COMPUTADORA")</f>
        <v>0</v>
      </c>
      <c r="CE41" s="15">
        <f>COUNTIFS('TODOS INV'!$B$2:$B$8142,RESUMEN!CE3,'TODOS INV'!$E$2:$E$8142,"MODULO DE MELAMINA PARA COMPUTADORA")</f>
        <v>0</v>
      </c>
      <c r="CF41" s="15">
        <f>COUNTIFS('TODOS INV'!$B$2:$B$8142,RESUMEN!CF3,'TODOS INV'!$E$2:$E$8142,"MODULO DE MELAMINA PARA COMPUTADORA")</f>
        <v>0</v>
      </c>
      <c r="CG41" s="15">
        <f>COUNTIFS('TODOS INV'!$B$2:$B$8142,RESUMEN!CG3,'TODOS INV'!$E$2:$E$8142,"MODULO DE MELAMINA PARA COMPUTADORA")</f>
        <v>0</v>
      </c>
      <c r="CH41" s="15">
        <f>COUNTIFS('TODOS INV'!$B$2:$B$8142,RESUMEN!CH3,'TODOS INV'!$E$2:$E$8142,"MODULO DE MELAMINA PARA COMPUTADORA")</f>
        <v>0</v>
      </c>
      <c r="CI41" s="15">
        <f>COUNTIFS('TODOS INV'!$B$2:$B$8142,RESUMEN!CI3,'TODOS INV'!$E$2:$E$8142,"MODULO DE MELAMINA PARA COMPUTADORA")</f>
        <v>2</v>
      </c>
      <c r="CJ41" s="15">
        <f>COUNTIFS('TODOS INV'!$B$2:$B$8142,RESUMEN!CJ3,'TODOS INV'!$E$2:$E$8142,"MODULO DE MELAMINA PARA COMPUTADORA")</f>
        <v>0</v>
      </c>
      <c r="CK41" s="15">
        <f>COUNTIFS('TODOS INV'!$B$2:$B$8142,RESUMEN!CK3,'TODOS INV'!$E$2:$E$8142,"MODULO DE MELAMINA PARA COMPUTADORA")</f>
        <v>2</v>
      </c>
      <c r="CL41" s="15">
        <f>COUNTIFS('TODOS INV'!$B$2:$B$8142,RESUMEN!CL3,'TODOS INV'!$E$2:$E$8142,"MODULO DE MELAMINA PARA COMPUTADORA")</f>
        <v>2</v>
      </c>
      <c r="CM41" s="15">
        <f>COUNTIFS('TODOS INV'!$B$2:$B$8142,RESUMEN!CM3,'TODOS INV'!$E$2:$E$8142,"MODULO DE MELAMINA PARA COMPUTADORA")</f>
        <v>0</v>
      </c>
      <c r="CN41" s="15">
        <f>COUNTIFS('TODOS INV'!$B$2:$B$8142,RESUMEN!CN3,'TODOS INV'!$E$2:$E$8142,"MODULO DE MELAMINA PARA COMPUTADORA")</f>
        <v>2</v>
      </c>
      <c r="CO41" s="15">
        <f>COUNTIFS('TODOS INV'!$B$2:$B$8142,RESUMEN!CO3,'TODOS INV'!$E$2:$E$8142,"MODULO DE MELAMINA PARA COMPUTADORA")</f>
        <v>0</v>
      </c>
      <c r="CP41" s="15">
        <f>COUNTIFS('TODOS INV'!$B$2:$B$8142,RESUMEN!CP3,'TODOS INV'!$E$2:$E$8142,"MODULO DE MELAMINA PARA COMPUTADORA")</f>
        <v>0</v>
      </c>
      <c r="CQ41" s="15">
        <f>COUNTIFS('TODOS INV'!$B$2:$B$8142,RESUMEN!CQ3,'TODOS INV'!$E$2:$E$8142,"MODULO DE MELAMINA PARA COMPUTADORA")</f>
        <v>0</v>
      </c>
      <c r="CR41" s="15">
        <f>COUNTIFS('TODOS INV'!$B$2:$B$8142,RESUMEN!CR3,'TODOS INV'!$E$2:$E$8142,"MODULO DE MELAMINA PARA COMPUTADORA")</f>
        <v>0</v>
      </c>
      <c r="CS41" s="15">
        <f>COUNTIFS('TODOS INV'!$B$2:$B$8142,RESUMEN!CS3,'TODOS INV'!$E$2:$E$8142,"MODULO DE MELAMINA PARA COMPUTADORA")</f>
        <v>0</v>
      </c>
      <c r="CT41" s="15">
        <f>COUNTIFS('TODOS INV'!$B$2:$B$8142,RESUMEN!CT3,'TODOS INV'!$E$2:$E$8142,"MODULO DE MELAMINA PARA COMPUTADORA")</f>
        <v>0</v>
      </c>
      <c r="CU41" s="15">
        <f>COUNTIFS('TODOS INV'!$B$2:$B$8142,RESUMEN!CU3,'TODOS INV'!$E$2:$E$8142,"MODULO DE MELAMINA PARA COMPUTADORA")</f>
        <v>0</v>
      </c>
      <c r="CV41" s="15">
        <f>COUNTIFS('TODOS INV'!$B$2:$B$8142,RESUMEN!CV3,'TODOS INV'!$E$2:$E$8142,"MODULO DE MELAMINA PARA COMPUTADORA")</f>
        <v>3</v>
      </c>
      <c r="CW41" s="15">
        <f>COUNTIFS('TODOS INV'!$B$2:$B$8142,RESUMEN!CW3,'TODOS INV'!$E$2:$E$8142,"MODULO DE MELAMINA PARA COMPUTADORA")</f>
        <v>0</v>
      </c>
      <c r="CX41" s="15">
        <f>COUNTIFS('TODOS INV'!$B$2:$B$8142,RESUMEN!CX3,'TODOS INV'!$E$2:$E$8142,"MODULO DE MELAMINA PARA COMPUTADORA")</f>
        <v>0</v>
      </c>
      <c r="CY41" s="15">
        <f>COUNTIFS('TODOS INV'!$B$2:$B$8142,RESUMEN!CY3,'TODOS INV'!$E$2:$E$8142,"MODULO DE MELAMINA PARA COMPUTADORA")</f>
        <v>3</v>
      </c>
      <c r="CZ41" s="15">
        <f>COUNTIFS('TODOS INV'!$B$2:$B$8142,RESUMEN!CZ3,'TODOS INV'!$E$2:$E$8142,"MODULO DE MELAMINA PARA COMPUTADORA")</f>
        <v>3</v>
      </c>
      <c r="DA41" s="15">
        <f>COUNTIFS('TODOS INV'!$B$2:$B$8142,RESUMEN!DA3,'TODOS INV'!$E$2:$E$8142,"MODULO DE MELAMINA PARA COMPUTADORA")</f>
        <v>2</v>
      </c>
      <c r="DB41" s="15">
        <f>COUNTIFS('TODOS INV'!$B$2:$B$8142,RESUMEN!DB3,'TODOS INV'!$E$2:$E$8142,"MODULO DE MELAMINA PARA COMPUTADORA")</f>
        <v>0</v>
      </c>
      <c r="DC41" s="15">
        <f>COUNTIFS('TODOS INV'!$B$2:$B$8142,RESUMEN!DC3,'TODOS INV'!$E$2:$E$8142,"MODULO DE MELAMINA PARA COMPUTADORA")</f>
        <v>0</v>
      </c>
      <c r="DD41" s="15">
        <f>COUNTIFS('TODOS INV'!$B$2:$B$8142,RESUMEN!DD3,'TODOS INV'!$E$2:$E$8142,"MODULO DE MELAMINA PARA COMPUTADORA")</f>
        <v>0</v>
      </c>
      <c r="DE41" s="15">
        <f>COUNTIFS('TODOS INV'!$B$2:$B$8142,RESUMEN!DE3,'TODOS INV'!$E$2:$E$8142,"MODULO DE MELAMINA PARA COMPUTADORA")</f>
        <v>0</v>
      </c>
      <c r="DF41" s="15">
        <f>COUNTIFS('TODOS INV'!$B$2:$B$8142,RESUMEN!DF3,'TODOS INV'!$E$2:$E$8142,"MODULO DE MELAMINA PARA COMPUTADORA")</f>
        <v>0</v>
      </c>
      <c r="DG41" s="15">
        <f>COUNTIFS('TODOS INV'!$B$2:$B$8142,RESUMEN!DG3,'TODOS INV'!$E$2:$E$8142,"MODULO DE MELAMINA PARA COMPUTADORA")</f>
        <v>0</v>
      </c>
      <c r="DH41" s="15">
        <f>COUNTIFS('TODOS INV'!$B$2:$B$8142,RESUMEN!DH3,'TODOS INV'!$E$2:$E$8142,"MODULO DE MELAMINA PARA COMPUTADORA")</f>
        <v>0</v>
      </c>
    </row>
    <row r="42" spans="1:112" x14ac:dyDescent="0.2">
      <c r="A42" s="7">
        <v>39</v>
      </c>
      <c r="B42" s="8" t="s">
        <v>315</v>
      </c>
      <c r="C42" s="15">
        <f>COUNTIFS('TODOS INV'!$B$2:$B$8142,RESUMEN!C3,'TODOS INV'!$E$2:$E$8142,"MESITA DE METAL PARA MAQUINA DE ESCRIBIR")</f>
        <v>0</v>
      </c>
      <c r="D42" s="15">
        <f>COUNTIFS('TODOS INV'!$B$2:$B$8142,RESUMEN!D3,'TODOS INV'!$E$2:$E$8142,"MESITA DE METAL PARA MAQUINA DE ESCRIBIR")</f>
        <v>1</v>
      </c>
      <c r="E42" s="15">
        <f>COUNTIFS('TODOS INV'!$B$2:$B$8142,RESUMEN!E3,'TODOS INV'!$E$2:$E$8142,"MESITA DE METAL PARA MAQUINA DE ESCRIBIR")</f>
        <v>0</v>
      </c>
      <c r="F42" s="15">
        <f>COUNTIFS('TODOS INV'!$B$2:$B$8142,RESUMEN!F3,'TODOS INV'!$E$2:$E$8142,"MESITA DE METAL PARA MAQUINA DE ESCRIBIR")</f>
        <v>0</v>
      </c>
      <c r="G42" s="15">
        <f>COUNTIFS('TODOS INV'!$B$2:$B$8142,RESUMEN!G3,'TODOS INV'!$E$2:$E$8142,"MESITA DE METAL PARA MAQUINA DE ESCRIBIR")</f>
        <v>0</v>
      </c>
      <c r="H42" s="15">
        <f>COUNTIFS('TODOS INV'!$B$2:$B$8142,RESUMEN!H3,'TODOS INV'!$E$2:$E$8142,"MESITA DE METAL PARA MAQUINA DE ESCRIBIR")</f>
        <v>0</v>
      </c>
      <c r="I42" s="15">
        <f>COUNTIFS('TODOS INV'!$B$2:$B$8142,RESUMEN!I3,'TODOS INV'!$E$2:$E$8142,"MESITA DE METAL PARA MAQUINA DE ESCRIBIR")</f>
        <v>0</v>
      </c>
      <c r="J42" s="15">
        <f>COUNTIFS('TODOS INV'!$B$2:$B$8142,RESUMEN!J3,'TODOS INV'!$E$2:$E$8142,"MESITA DE METAL PARA MAQUINA DE ESCRIBIR")</f>
        <v>0</v>
      </c>
      <c r="K42" s="15">
        <f>COUNTIFS('TODOS INV'!$B$2:$B$8142,RESUMEN!K3,'TODOS INV'!$E$2:$E$8142,"MESITA DE METAL PARA MAQUINA DE ESCRIBIR")</f>
        <v>0</v>
      </c>
      <c r="L42" s="15">
        <f>COUNTIFS('TODOS INV'!$B$2:$B$8142,RESUMEN!L3,'TODOS INV'!$E$2:$E$8142,"MESITA DE METAL PARA MAQUINA DE ESCRIBIR")</f>
        <v>0</v>
      </c>
      <c r="M42" s="15">
        <f>COUNTIFS('TODOS INV'!$B$2:$B$8142,RESUMEN!M3,'TODOS INV'!$E$2:$E$8142,"MESITA DE METAL PARA MAQUINA DE ESCRIBIR")</f>
        <v>0</v>
      </c>
      <c r="N42" s="15">
        <f>COUNTIFS('TODOS INV'!$B$2:$B$8142,RESUMEN!N3,'TODOS INV'!$E$2:$E$8142,"MESITA DE METAL PARA MAQUINA DE ESCRIBIR")</f>
        <v>1</v>
      </c>
      <c r="O42" s="15">
        <f>COUNTIFS('TODOS INV'!$B$2:$B$8142,RESUMEN!O3,'TODOS INV'!$E$2:$E$8142,"MESITA DE METAL PARA MAQUINA DE ESCRIBIR")</f>
        <v>0</v>
      </c>
      <c r="P42" s="15">
        <f>COUNTIFS('TODOS INV'!$B$2:$B$8142,RESUMEN!P3,'TODOS INV'!$E$2:$E$8142,"MESITA DE METAL PARA MAQUINA DE ESCRIBIR")</f>
        <v>0</v>
      </c>
      <c r="Q42" s="15">
        <f>COUNTIFS('TODOS INV'!$B$2:$B$8142,RESUMEN!Q3,'TODOS INV'!$E$2:$E$8142,"MESITA DE METAL PARA MAQUINA DE ESCRIBIR")</f>
        <v>0</v>
      </c>
      <c r="R42" s="15">
        <f>COUNTIFS('TODOS INV'!$B$2:$B$8142,RESUMEN!R3,'TODOS INV'!$E$2:$E$8142,"MESITA DE METAL PARA MAQUINA DE ESCRIBIR")</f>
        <v>0</v>
      </c>
      <c r="S42" s="15">
        <f>COUNTIFS('TODOS INV'!$B$2:$B$8142,RESUMEN!S3,'TODOS INV'!$E$2:$E$8142,"MESITA DE METAL PARA MAQUINA DE ESCRIBIR")</f>
        <v>0</v>
      </c>
      <c r="T42" s="15">
        <f>COUNTIFS('TODOS INV'!$B$2:$B$8142,RESUMEN!T3,'TODOS INV'!$E$2:$E$8142,"MESITA DE METAL PARA MAQUINA DE ESCRIBIR")</f>
        <v>0</v>
      </c>
      <c r="U42" s="15">
        <f>COUNTIFS('TODOS INV'!$B$2:$B$8142,RESUMEN!U3,'TODOS INV'!$E$2:$E$8142,"MESITA DE METAL PARA MAQUINA DE ESCRIBIR")</f>
        <v>0</v>
      </c>
      <c r="V42" s="15">
        <f>COUNTIFS('TODOS INV'!$B$2:$B$8142,RESUMEN!V3,'TODOS INV'!$E$2:$E$8142,"MESITA DE METAL PARA MAQUINA DE ESCRIBIR")</f>
        <v>0</v>
      </c>
      <c r="W42" s="15">
        <f>COUNTIFS('TODOS INV'!$B$2:$B$8142,RESUMEN!W3,'TODOS INV'!$E$2:$E$8142,"MESITA DE METAL PARA MAQUINA DE ESCRIBIR")</f>
        <v>0</v>
      </c>
      <c r="X42" s="15">
        <f>COUNTIFS('TODOS INV'!$B$2:$B$8142,RESUMEN!X3,'TODOS INV'!$E$2:$E$8142,"MESITA DE METAL PARA MAQUINA DE ESCRIBIR")</f>
        <v>0</v>
      </c>
      <c r="Y42" s="15">
        <f>COUNTIFS('TODOS INV'!$B$2:$B$8142,RESUMEN!Y3,'TODOS INV'!$E$2:$E$8142,"MESITA DE METAL PARA MAQUINA DE ESCRIBIR")</f>
        <v>0</v>
      </c>
      <c r="Z42" s="15">
        <f>COUNTIFS('TODOS INV'!$B$2:$B$8142,RESUMEN!Z3,'TODOS INV'!$E$2:$E$8142,"MESITA DE METAL PARA MAQUINA DE ESCRIBIR")</f>
        <v>0</v>
      </c>
      <c r="AA42" s="15">
        <f>COUNTIFS('TODOS INV'!$B$2:$B$8142,RESUMEN!AA3,'TODOS INV'!$E$2:$E$8142,"MESITA DE METAL PARA MAQUINA DE ESCRIBIR")</f>
        <v>0</v>
      </c>
      <c r="AB42" s="15">
        <f>COUNTIFS('TODOS INV'!$B$2:$B$8142,RESUMEN!AB3,'TODOS INV'!$E$2:$E$8142,"MESITA DE METAL PARA MAQUINA DE ESCRIBIR")</f>
        <v>0</v>
      </c>
      <c r="AC42" s="15">
        <f>COUNTIFS('TODOS INV'!$B$2:$B$8142,RESUMEN!AC3,'TODOS INV'!$E$2:$E$8142,"MESITA DE METAL PARA MAQUINA DE ESCRIBIR")</f>
        <v>0</v>
      </c>
      <c r="AD42" s="15">
        <f>COUNTIFS('TODOS INV'!$B$2:$B$8142,RESUMEN!AD3,'TODOS INV'!$E$2:$E$8142,"MESITA DE METAL PARA MAQUINA DE ESCRIBIR")</f>
        <v>0</v>
      </c>
      <c r="AE42" s="15">
        <f>COUNTIFS('TODOS INV'!$B$2:$B$8142,RESUMEN!AE3,'TODOS INV'!$E$2:$E$8142,"MESITA DE METAL PARA MAQUINA DE ESCRIBIR")</f>
        <v>1</v>
      </c>
      <c r="AF42" s="15">
        <f>COUNTIFS('TODOS INV'!$B$2:$B$8142,RESUMEN!AF3,'TODOS INV'!$E$2:$E$8142,"MESITA DE METAL PARA MAQUINA DE ESCRIBIR")</f>
        <v>0</v>
      </c>
      <c r="AG42" s="15">
        <f>COUNTIFS('TODOS INV'!$B$2:$B$8142,RESUMEN!AG3,'TODOS INV'!$E$2:$E$8142,"MESITA DE METAL PARA MAQUINA DE ESCRIBIR")</f>
        <v>0</v>
      </c>
      <c r="AH42" s="15">
        <f>COUNTIFS('TODOS INV'!$B$2:$B$8142,RESUMEN!AH3,'TODOS INV'!$E$2:$E$8142,"MESITA DE METAL PARA MAQUINA DE ESCRIBIR")</f>
        <v>0</v>
      </c>
      <c r="AI42" s="15">
        <f>COUNTIFS('TODOS INV'!$B$2:$B$8142,RESUMEN!AI3,'TODOS INV'!$E$2:$E$8142,"MESITA DE METAL PARA MAQUINA DE ESCRIBIR")</f>
        <v>0</v>
      </c>
      <c r="AJ42" s="15">
        <f>COUNTIFS('TODOS INV'!$B$2:$B$8142,RESUMEN!AJ3,'TODOS INV'!$E$2:$E$8142,"MESITA DE METAL PARA MAQUINA DE ESCRIBIR")</f>
        <v>0</v>
      </c>
      <c r="AK42" s="15">
        <f>COUNTIFS('TODOS INV'!$B$2:$B$8142,RESUMEN!AK3,'TODOS INV'!$E$2:$E$8142,"MESITA DE METAL PARA MAQUINA DE ESCRIBIR")</f>
        <v>0</v>
      </c>
      <c r="AL42" s="15">
        <f>COUNTIFS('TODOS INV'!$B$2:$B$8142,RESUMEN!AL3,'TODOS INV'!$E$2:$E$8142,"MESITA DE METAL PARA MAQUINA DE ESCRIBIR")</f>
        <v>0</v>
      </c>
      <c r="AM42" s="15">
        <f>COUNTIFS('TODOS INV'!$B$2:$B$8142,RESUMEN!AM3,'TODOS INV'!$E$2:$E$8142,"MESITA DE METAL PARA MAQUINA DE ESCRIBIR")</f>
        <v>0</v>
      </c>
      <c r="AN42" s="15">
        <f>COUNTIFS('TODOS INV'!$B$2:$B$8142,RESUMEN!AN3,'TODOS INV'!$E$2:$E$8142,"MESITA DE METAL PARA MAQUINA DE ESCRIBIR")</f>
        <v>0</v>
      </c>
      <c r="AO42" s="15">
        <f>COUNTIFS('TODOS INV'!$B$2:$B$8142,RESUMEN!AO3,'TODOS INV'!$E$2:$E$8142,"MESITA DE METAL PARA MAQUINA DE ESCRIBIR")</f>
        <v>1</v>
      </c>
      <c r="AP42" s="15">
        <f>COUNTIFS('TODOS INV'!$B$2:$B$8142,RESUMEN!AP3,'TODOS INV'!$E$2:$E$8142,"MESITA DE METAL PARA MAQUINA DE ESCRIBIR")</f>
        <v>0</v>
      </c>
      <c r="AQ42" s="15">
        <f>COUNTIFS('TODOS INV'!$B$2:$B$8142,RESUMEN!AQ3,'TODOS INV'!$E$2:$E$8142,"MESITA DE METAL PARA MAQUINA DE ESCRIBIR")</f>
        <v>0</v>
      </c>
      <c r="AR42" s="15">
        <f>COUNTIFS('TODOS INV'!$B$2:$B$8142,RESUMEN!AR3,'TODOS INV'!$E$2:$E$8142,"MESITA DE METAL PARA MAQUINA DE ESCRIBIR")</f>
        <v>0</v>
      </c>
      <c r="AS42" s="15">
        <f>COUNTIFS('TODOS INV'!$B$2:$B$8142,RESUMEN!AS3,'TODOS INV'!$E$2:$E$8142,"MESITA DE METAL PARA MAQUINA DE ESCRIBIR")</f>
        <v>0</v>
      </c>
      <c r="AT42" s="15">
        <f>COUNTIFS('TODOS INV'!$B$2:$B$8142,RESUMEN!AT3,'TODOS INV'!$E$2:$E$8142,"MESITA DE METAL PARA MAQUINA DE ESCRIBIR")</f>
        <v>0</v>
      </c>
      <c r="AU42" s="15">
        <f>COUNTIFS('TODOS INV'!$B$2:$B$8142,RESUMEN!AU3,'TODOS INV'!$E$2:$E$8142,"MESITA DE METAL PARA MAQUINA DE ESCRIBIR")</f>
        <v>0</v>
      </c>
      <c r="AV42" s="15">
        <f>COUNTIFS('TODOS INV'!$B$2:$B$8142,RESUMEN!AV3,'TODOS INV'!$E$2:$E$8142,"MESITA DE METAL PARA MAQUINA DE ESCRIBIR")</f>
        <v>0</v>
      </c>
      <c r="AW42" s="15">
        <f>COUNTIFS('TODOS INV'!$B$2:$B$8142,RESUMEN!AW3,'TODOS INV'!$E$2:$E$8142,"MESITA DE METAL PARA MAQUINA DE ESCRIBIR")</f>
        <v>0</v>
      </c>
      <c r="AX42" s="15">
        <f>COUNTIFS('TODOS INV'!$B$2:$B$8142,RESUMEN!AX3,'TODOS INV'!$E$2:$E$8142,"MESITA DE METAL PARA MAQUINA DE ESCRIBIR")</f>
        <v>0</v>
      </c>
      <c r="AY42" s="15">
        <f>COUNTIFS('TODOS INV'!$B$2:$B$8142,RESUMEN!AY3,'TODOS INV'!$E$2:$E$8142,"MESITA DE METAL PARA MAQUINA DE ESCRIBIR")</f>
        <v>0</v>
      </c>
      <c r="AZ42" s="15">
        <f>COUNTIFS('TODOS INV'!$B$2:$B$8142,RESUMEN!AZ3,'TODOS INV'!$E$2:$E$8142,"MESITA DE METAL PARA MAQUINA DE ESCRIBIR")</f>
        <v>0</v>
      </c>
      <c r="BA42" s="15">
        <f>COUNTIFS('TODOS INV'!$B$2:$B$8142,RESUMEN!BA3,'TODOS INV'!$E$2:$E$8142,"MESITA DE METAL PARA MAQUINA DE ESCRIBIR")</f>
        <v>0</v>
      </c>
      <c r="BB42" s="15">
        <f>COUNTIFS('TODOS INV'!$B$2:$B$8142,RESUMEN!BB3,'TODOS INV'!$E$2:$E$8142,"MESITA DE METAL PARA MAQUINA DE ESCRIBIR")</f>
        <v>0</v>
      </c>
      <c r="BC42" s="15">
        <f>COUNTIFS('TODOS INV'!$B$2:$B$8142,RESUMEN!BC3,'TODOS INV'!$E$2:$E$8142,"MESITA DE METAL PARA MAQUINA DE ESCRIBIR")</f>
        <v>0</v>
      </c>
      <c r="BD42" s="15">
        <f>COUNTIFS('TODOS INV'!$B$2:$B$8142,RESUMEN!BD3,'TODOS INV'!$E$2:$E$8142,"MESITA DE METAL PARA MAQUINA DE ESCRIBIR")</f>
        <v>0</v>
      </c>
      <c r="BE42" s="15">
        <f>COUNTIFS('TODOS INV'!$B$2:$B$8142,RESUMEN!BE3,'TODOS INV'!$E$2:$E$8142,"MESITA DE METAL PARA MAQUINA DE ESCRIBIR")</f>
        <v>0</v>
      </c>
      <c r="BF42" s="15">
        <f>COUNTIFS('TODOS INV'!$B$2:$B$8142,RESUMEN!BF3,'TODOS INV'!$E$2:$E$8142,"MESITA DE METAL PARA MAQUINA DE ESCRIBIR")</f>
        <v>0</v>
      </c>
      <c r="BG42" s="15">
        <f>COUNTIFS('TODOS INV'!$B$2:$B$8142,RESUMEN!BG3,'TODOS INV'!$E$2:$E$8142,"MESITA DE METAL PARA MAQUINA DE ESCRIBIR")</f>
        <v>0</v>
      </c>
      <c r="BH42" s="15">
        <f>COUNTIFS('TODOS INV'!$B$2:$B$8142,RESUMEN!BH3,'TODOS INV'!$E$2:$E$8142,"MESITA DE METAL PARA MAQUINA DE ESCRIBIR")</f>
        <v>0</v>
      </c>
      <c r="BI42" s="15">
        <f>COUNTIFS('TODOS INV'!$B$2:$B$8142,RESUMEN!BI3,'TODOS INV'!$E$2:$E$8142,"MESITA DE METAL PARA MAQUINA DE ESCRIBIR")</f>
        <v>0</v>
      </c>
      <c r="BJ42" s="15">
        <f>COUNTIFS('TODOS INV'!$B$2:$B$8142,RESUMEN!BJ3,'TODOS INV'!$E$2:$E$8142,"MESITA DE METAL PARA MAQUINA DE ESCRIBIR")</f>
        <v>0</v>
      </c>
      <c r="BK42" s="15">
        <f>COUNTIFS('TODOS INV'!$B$2:$B$8142,RESUMEN!BK3,'TODOS INV'!$E$2:$E$8142,"MESITA DE METAL PARA MAQUINA DE ESCRIBIR")</f>
        <v>0</v>
      </c>
      <c r="BL42" s="15">
        <f>COUNTIFS('TODOS INV'!$B$2:$B$8142,RESUMEN!BL3,'TODOS INV'!$E$2:$E$8142,"MESITA DE METAL PARA MAQUINA DE ESCRIBIR")</f>
        <v>0</v>
      </c>
      <c r="BM42" s="15">
        <f>COUNTIFS('TODOS INV'!$B$2:$B$8142,RESUMEN!BM3,'TODOS INV'!$E$2:$E$8142,"MESITA DE METAL PARA MAQUINA DE ESCRIBIR")</f>
        <v>0</v>
      </c>
      <c r="BN42" s="15">
        <f>COUNTIFS('TODOS INV'!$B$2:$B$8142,RESUMEN!BN3,'TODOS INV'!$E$2:$E$8142,"MESITA DE METAL PARA MAQUINA DE ESCRIBIR")</f>
        <v>0</v>
      </c>
      <c r="BO42" s="15">
        <f>COUNTIFS('TODOS INV'!$B$2:$B$8142,RESUMEN!BO3,'TODOS INV'!$E$2:$E$8142,"MESITA DE METAL PARA MAQUINA DE ESCRIBIR")</f>
        <v>0</v>
      </c>
      <c r="BP42" s="15">
        <f>COUNTIFS('TODOS INV'!$B$2:$B$8142,RESUMEN!BP3,'TODOS INV'!$E$2:$E$8142,"MESITA DE METAL PARA MAQUINA DE ESCRIBIR")</f>
        <v>0</v>
      </c>
      <c r="BQ42" s="15">
        <f>COUNTIFS('TODOS INV'!$B$2:$B$8142,RESUMEN!BQ3,'TODOS INV'!$E$2:$E$8142,"MESITA DE METAL PARA MAQUINA DE ESCRIBIR")</f>
        <v>0</v>
      </c>
      <c r="BR42" s="15">
        <f>COUNTIFS('TODOS INV'!$B$2:$B$8142,RESUMEN!BR3,'TODOS INV'!$E$2:$E$8142,"MESITA DE METAL PARA MAQUINA DE ESCRIBIR")</f>
        <v>0</v>
      </c>
      <c r="BS42" s="15">
        <f>COUNTIFS('TODOS INV'!$B$2:$B$8142,RESUMEN!BS3,'TODOS INV'!$E$2:$E$8142,"MESITA DE METAL PARA MAQUINA DE ESCRIBIR")</f>
        <v>0</v>
      </c>
      <c r="BT42" s="15">
        <f>COUNTIFS('TODOS INV'!$B$2:$B$8142,RESUMEN!BT3,'TODOS INV'!$E$2:$E$8142,"MESITA DE METAL PARA MAQUINA DE ESCRIBIR")</f>
        <v>0</v>
      </c>
      <c r="BU42" s="15">
        <f>COUNTIFS('TODOS INV'!$B$2:$B$8142,RESUMEN!BU3,'TODOS INV'!$E$2:$E$8142,"MESITA DE METAL PARA MAQUINA DE ESCRIBIR")</f>
        <v>0</v>
      </c>
      <c r="BV42" s="15">
        <f>COUNTIFS('TODOS INV'!$B$2:$B$8142,RESUMEN!BV3,'TODOS INV'!$E$2:$E$8142,"MESITA DE METAL PARA MAQUINA DE ESCRIBIR")</f>
        <v>0</v>
      </c>
      <c r="BW42" s="15">
        <f>COUNTIFS('TODOS INV'!$B$2:$B$8142,RESUMEN!BW3,'TODOS INV'!$E$2:$E$8142,"MESITA DE METAL PARA MAQUINA DE ESCRIBIR")</f>
        <v>0</v>
      </c>
      <c r="BX42" s="15">
        <f>COUNTIFS('TODOS INV'!$B$2:$B$8142,RESUMEN!BX3,'TODOS INV'!$E$2:$E$8142,"MESITA DE METAL PARA MAQUINA DE ESCRIBIR")</f>
        <v>0</v>
      </c>
      <c r="BY42" s="15">
        <f>COUNTIFS('TODOS INV'!$B$2:$B$8142,RESUMEN!BY3,'TODOS INV'!$E$2:$E$8142,"MESITA DE METAL PARA MAQUINA DE ESCRIBIR")</f>
        <v>0</v>
      </c>
      <c r="BZ42" s="15">
        <f>COUNTIFS('TODOS INV'!$B$2:$B$8142,RESUMEN!BZ3,'TODOS INV'!$E$2:$E$8142,"MESITA DE METAL PARA MAQUINA DE ESCRIBIR")</f>
        <v>0</v>
      </c>
      <c r="CA42" s="15">
        <f>COUNTIFS('TODOS INV'!$B$2:$B$8142,RESUMEN!CA3,'TODOS INV'!$E$2:$E$8142,"MESITA DE METAL PARA MAQUINA DE ESCRIBIR")</f>
        <v>0</v>
      </c>
      <c r="CB42" s="15">
        <f>COUNTIFS('TODOS INV'!$B$2:$B$8142,RESUMEN!CB3,'TODOS INV'!$E$2:$E$8142,"MESITA DE METAL PARA MAQUINA DE ESCRIBIR")</f>
        <v>0</v>
      </c>
      <c r="CC42" s="15">
        <f>COUNTIFS('TODOS INV'!$B$2:$B$8142,RESUMEN!CC3,'TODOS INV'!$E$2:$E$8142,"MESITA DE METAL PARA MAQUINA DE ESCRIBIR")</f>
        <v>0</v>
      </c>
      <c r="CD42" s="15">
        <f>COUNTIFS('TODOS INV'!$B$2:$B$8142,RESUMEN!CD3,'TODOS INV'!$E$2:$E$8142,"MESITA DE METAL PARA MAQUINA DE ESCRIBIR")</f>
        <v>0</v>
      </c>
      <c r="CE42" s="15">
        <f>COUNTIFS('TODOS INV'!$B$2:$B$8142,RESUMEN!CE3,'TODOS INV'!$E$2:$E$8142,"MESITA DE METAL PARA MAQUINA DE ESCRIBIR")</f>
        <v>0</v>
      </c>
      <c r="CF42" s="15">
        <f>COUNTIFS('TODOS INV'!$B$2:$B$8142,RESUMEN!CF3,'TODOS INV'!$E$2:$E$8142,"MESITA DE METAL PARA MAQUINA DE ESCRIBIR")</f>
        <v>0</v>
      </c>
      <c r="CG42" s="15">
        <f>COUNTIFS('TODOS INV'!$B$2:$B$8142,RESUMEN!CG3,'TODOS INV'!$E$2:$E$8142,"MESITA DE METAL PARA MAQUINA DE ESCRIBIR")</f>
        <v>0</v>
      </c>
      <c r="CH42" s="15">
        <f>COUNTIFS('TODOS INV'!$B$2:$B$8142,RESUMEN!CH3,'TODOS INV'!$E$2:$E$8142,"MESITA DE METAL PARA MAQUINA DE ESCRIBIR")</f>
        <v>0</v>
      </c>
      <c r="CI42" s="15">
        <f>COUNTIFS('TODOS INV'!$B$2:$B$8142,RESUMEN!CI3,'TODOS INV'!$E$2:$E$8142,"MESITA DE METAL PARA MAQUINA DE ESCRIBIR")</f>
        <v>0</v>
      </c>
      <c r="CJ42" s="15">
        <f>COUNTIFS('TODOS INV'!$B$2:$B$8142,RESUMEN!CJ3,'TODOS INV'!$E$2:$E$8142,"MESITA DE METAL PARA MAQUINA DE ESCRIBIR")</f>
        <v>0</v>
      </c>
      <c r="CK42" s="15">
        <f>COUNTIFS('TODOS INV'!$B$2:$B$8142,RESUMEN!CK3,'TODOS INV'!$E$2:$E$8142,"MESITA DE METAL PARA MAQUINA DE ESCRIBIR")</f>
        <v>0</v>
      </c>
      <c r="CL42" s="15">
        <f>COUNTIFS('TODOS INV'!$B$2:$B$8142,RESUMEN!CL3,'TODOS INV'!$E$2:$E$8142,"MESITA DE METAL PARA MAQUINA DE ESCRIBIR")</f>
        <v>0</v>
      </c>
      <c r="CM42" s="15">
        <f>COUNTIFS('TODOS INV'!$B$2:$B$8142,RESUMEN!CM3,'TODOS INV'!$E$2:$E$8142,"MESITA DE METAL PARA MAQUINA DE ESCRIBIR")</f>
        <v>0</v>
      </c>
      <c r="CN42" s="15">
        <f>COUNTIFS('TODOS INV'!$B$2:$B$8142,RESUMEN!CN3,'TODOS INV'!$E$2:$E$8142,"MESITA DE METAL PARA MAQUINA DE ESCRIBIR")</f>
        <v>0</v>
      </c>
      <c r="CO42" s="15">
        <f>COUNTIFS('TODOS INV'!$B$2:$B$8142,RESUMEN!CO3,'TODOS INV'!$E$2:$E$8142,"MESITA DE METAL PARA MAQUINA DE ESCRIBIR")</f>
        <v>0</v>
      </c>
      <c r="CP42" s="15">
        <f>COUNTIFS('TODOS INV'!$B$2:$B$8142,RESUMEN!CP3,'TODOS INV'!$E$2:$E$8142,"MESITA DE METAL PARA MAQUINA DE ESCRIBIR")</f>
        <v>0</v>
      </c>
      <c r="CQ42" s="15">
        <f>COUNTIFS('TODOS INV'!$B$2:$B$8142,RESUMEN!CQ3,'TODOS INV'!$E$2:$E$8142,"MESITA DE METAL PARA MAQUINA DE ESCRIBIR")</f>
        <v>0</v>
      </c>
      <c r="CR42" s="15">
        <f>COUNTIFS('TODOS INV'!$B$2:$B$8142,RESUMEN!CR3,'TODOS INV'!$E$2:$E$8142,"MESITA DE METAL PARA MAQUINA DE ESCRIBIR")</f>
        <v>0</v>
      </c>
      <c r="CS42" s="15">
        <f>COUNTIFS('TODOS INV'!$B$2:$B$8142,RESUMEN!CS3,'TODOS INV'!$E$2:$E$8142,"MESITA DE METAL PARA MAQUINA DE ESCRIBIR")</f>
        <v>0</v>
      </c>
      <c r="CT42" s="15">
        <f>COUNTIFS('TODOS INV'!$B$2:$B$8142,RESUMEN!CT3,'TODOS INV'!$E$2:$E$8142,"MESITA DE METAL PARA MAQUINA DE ESCRIBIR")</f>
        <v>0</v>
      </c>
      <c r="CU42" s="15">
        <f>COUNTIFS('TODOS INV'!$B$2:$B$8142,RESUMEN!CU3,'TODOS INV'!$E$2:$E$8142,"MESITA DE METAL PARA MAQUINA DE ESCRIBIR")</f>
        <v>0</v>
      </c>
      <c r="CV42" s="15">
        <f>COUNTIFS('TODOS INV'!$B$2:$B$8142,RESUMEN!CV3,'TODOS INV'!$E$2:$E$8142,"MESITA DE METAL PARA MAQUINA DE ESCRIBIR")</f>
        <v>0</v>
      </c>
      <c r="CW42" s="15">
        <f>COUNTIFS('TODOS INV'!$B$2:$B$8142,RESUMEN!CW3,'TODOS INV'!$E$2:$E$8142,"MESITA DE METAL PARA MAQUINA DE ESCRIBIR")</f>
        <v>0</v>
      </c>
      <c r="CX42" s="15">
        <f>COUNTIFS('TODOS INV'!$B$2:$B$8142,RESUMEN!CX3,'TODOS INV'!$E$2:$E$8142,"MESITA DE METAL PARA MAQUINA DE ESCRIBIR")</f>
        <v>0</v>
      </c>
      <c r="CY42" s="15">
        <f>COUNTIFS('TODOS INV'!$B$2:$B$8142,RESUMEN!CY3,'TODOS INV'!$E$2:$E$8142,"MESITA DE METAL PARA MAQUINA DE ESCRIBIR")</f>
        <v>0</v>
      </c>
      <c r="CZ42" s="15">
        <f>COUNTIFS('TODOS INV'!$B$2:$B$8142,RESUMEN!CZ3,'TODOS INV'!$E$2:$E$8142,"MESITA DE METAL PARA MAQUINA DE ESCRIBIR")</f>
        <v>0</v>
      </c>
      <c r="DA42" s="15">
        <f>COUNTIFS('TODOS INV'!$B$2:$B$8142,RESUMEN!DA3,'TODOS INV'!$E$2:$E$8142,"MESITA DE METAL PARA MAQUINA DE ESCRIBIR")</f>
        <v>0</v>
      </c>
      <c r="DB42" s="15">
        <f>COUNTIFS('TODOS INV'!$B$2:$B$8142,RESUMEN!DB3,'TODOS INV'!$E$2:$E$8142,"MESITA DE METAL PARA MAQUINA DE ESCRIBIR")</f>
        <v>0</v>
      </c>
      <c r="DC42" s="15">
        <f>COUNTIFS('TODOS INV'!$B$2:$B$8142,RESUMEN!DC3,'TODOS INV'!$E$2:$E$8142,"MESITA DE METAL PARA MAQUINA DE ESCRIBIR")</f>
        <v>0</v>
      </c>
      <c r="DD42" s="15">
        <f>COUNTIFS('TODOS INV'!$B$2:$B$8142,RESUMEN!DD3,'TODOS INV'!$E$2:$E$8142,"MESITA DE METAL PARA MAQUINA DE ESCRIBIR")</f>
        <v>0</v>
      </c>
      <c r="DE42" s="15">
        <f>COUNTIFS('TODOS INV'!$B$2:$B$8142,RESUMEN!DE3,'TODOS INV'!$E$2:$E$8142,"MESITA DE METAL PARA MAQUINA DE ESCRIBIR")</f>
        <v>0</v>
      </c>
      <c r="DF42" s="15">
        <f>COUNTIFS('TODOS INV'!$B$2:$B$8142,RESUMEN!DF3,'TODOS INV'!$E$2:$E$8142,"MESITA DE METAL PARA MAQUINA DE ESCRIBIR")</f>
        <v>0</v>
      </c>
      <c r="DG42" s="15">
        <f>COUNTIFS('TODOS INV'!$B$2:$B$8142,RESUMEN!DG3,'TODOS INV'!$E$2:$E$8142,"MESITA DE METAL PARA MAQUINA DE ESCRIBIR")</f>
        <v>0</v>
      </c>
      <c r="DH42" s="15">
        <f>COUNTIFS('TODOS INV'!$B$2:$B$8142,RESUMEN!DH3,'TODOS INV'!$E$2:$E$8142,"MESITA DE METAL PARA MAQUINA DE ESCRIBIR")</f>
        <v>0</v>
      </c>
    </row>
    <row r="43" spans="1:112" x14ac:dyDescent="0.2">
      <c r="A43" s="7">
        <v>40</v>
      </c>
      <c r="B43" s="8" t="s">
        <v>318</v>
      </c>
      <c r="C43" s="15">
        <f>COUNTIFS('TODOS INV'!$B$2:$B$8142,RESUMEN!C3,'TODOS INV'!$E$2:$E$8142,"MESITA DE METAL PARA TELEFONO")</f>
        <v>0</v>
      </c>
      <c r="D43" s="15">
        <f>COUNTIFS('TODOS INV'!$B$2:$B$8142,RESUMEN!D3,'TODOS INV'!$E$2:$E$8142,"MESITA DE METAL PARA TELEFONO")</f>
        <v>1</v>
      </c>
      <c r="E43" s="15">
        <f>COUNTIFS('TODOS INV'!$B$2:$B$8142,RESUMEN!E3,'TODOS INV'!$E$2:$E$8142,"MESITA DE METAL PARA TELEFONO")</f>
        <v>0</v>
      </c>
      <c r="F43" s="15">
        <f>COUNTIFS('TODOS INV'!$B$2:$B$8142,RESUMEN!F3,'TODOS INV'!$E$2:$E$8142,"MESITA DE METAL PARA TELEFONO")</f>
        <v>0</v>
      </c>
      <c r="G43" s="15">
        <f>COUNTIFS('TODOS INV'!$B$2:$B$8142,RESUMEN!G3,'TODOS INV'!$E$2:$E$8142,"MESITA DE METAL PARA TELEFONO")</f>
        <v>0</v>
      </c>
      <c r="H43" s="15">
        <f>COUNTIFS('TODOS INV'!$B$2:$B$8142,RESUMEN!H3,'TODOS INV'!$E$2:$E$8142,"MESITA DE METAL PARA TELEFONO")</f>
        <v>0</v>
      </c>
      <c r="I43" s="15">
        <f>COUNTIFS('TODOS INV'!$B$2:$B$8142,RESUMEN!I3,'TODOS INV'!$E$2:$E$8142,"MESITA DE METAL PARA TELEFONO")</f>
        <v>0</v>
      </c>
      <c r="J43" s="15">
        <f>COUNTIFS('TODOS INV'!$B$2:$B$8142,RESUMEN!J3,'TODOS INV'!$E$2:$E$8142,"MESITA DE METAL PARA TELEFONO")</f>
        <v>0</v>
      </c>
      <c r="K43" s="15">
        <f>COUNTIFS('TODOS INV'!$B$2:$B$8142,RESUMEN!K3,'TODOS INV'!$E$2:$E$8142,"MESITA DE METAL PARA TELEFONO")</f>
        <v>0</v>
      </c>
      <c r="L43" s="15">
        <f>COUNTIFS('TODOS INV'!$B$2:$B$8142,RESUMEN!L3,'TODOS INV'!$E$2:$E$8142,"MESITA DE METAL PARA TELEFONO")</f>
        <v>0</v>
      </c>
      <c r="M43" s="15">
        <f>COUNTIFS('TODOS INV'!$B$2:$B$8142,RESUMEN!M3,'TODOS INV'!$E$2:$E$8142,"MESITA DE METAL PARA TELEFONO")</f>
        <v>0</v>
      </c>
      <c r="N43" s="15">
        <f>COUNTIFS('TODOS INV'!$B$2:$B$8142,RESUMEN!N3,'TODOS INV'!$E$2:$E$8142,"MESITA DE METAL PARA TELEFONO")</f>
        <v>1</v>
      </c>
      <c r="O43" s="15">
        <f>COUNTIFS('TODOS INV'!$B$2:$B$8142,RESUMEN!O3,'TODOS INV'!$E$2:$E$8142,"MESITA DE METAL PARA TELEFONO")</f>
        <v>0</v>
      </c>
      <c r="P43" s="15">
        <f>COUNTIFS('TODOS INV'!$B$2:$B$8142,RESUMEN!P3,'TODOS INV'!$E$2:$E$8142,"MESITA DE METAL PARA TELEFONO")</f>
        <v>0</v>
      </c>
      <c r="Q43" s="15">
        <f>COUNTIFS('TODOS INV'!$B$2:$B$8142,RESUMEN!Q3,'TODOS INV'!$E$2:$E$8142,"MESITA DE METAL PARA TELEFONO")</f>
        <v>0</v>
      </c>
      <c r="R43" s="15">
        <f>COUNTIFS('TODOS INV'!$B$2:$B$8142,RESUMEN!R3,'TODOS INV'!$E$2:$E$8142,"MESITA DE METAL PARA TELEFONO")</f>
        <v>0</v>
      </c>
      <c r="S43" s="15">
        <f>COUNTIFS('TODOS INV'!$B$2:$B$8142,RESUMEN!S3,'TODOS INV'!$E$2:$E$8142,"MESITA DE METAL PARA TELEFONO")</f>
        <v>0</v>
      </c>
      <c r="T43" s="15">
        <f>COUNTIFS('TODOS INV'!$B$2:$B$8142,RESUMEN!T3,'TODOS INV'!$E$2:$E$8142,"MESITA DE METAL PARA TELEFONO")</f>
        <v>0</v>
      </c>
      <c r="U43" s="15">
        <f>COUNTIFS('TODOS INV'!$B$2:$B$8142,RESUMEN!U3,'TODOS INV'!$E$2:$E$8142,"MESITA DE METAL PARA TELEFONO")</f>
        <v>0</v>
      </c>
      <c r="V43" s="15">
        <f>COUNTIFS('TODOS INV'!$B$2:$B$8142,RESUMEN!V3,'TODOS INV'!$E$2:$E$8142,"MESITA DE METAL PARA TELEFONO")</f>
        <v>0</v>
      </c>
      <c r="W43" s="15">
        <f>COUNTIFS('TODOS INV'!$B$2:$B$8142,RESUMEN!W3,'TODOS INV'!$E$2:$E$8142,"MESITA DE METAL PARA TELEFONO")</f>
        <v>0</v>
      </c>
      <c r="X43" s="15">
        <f>COUNTIFS('TODOS INV'!$B$2:$B$8142,RESUMEN!X3,'TODOS INV'!$E$2:$E$8142,"MESITA DE METAL PARA TELEFONO")</f>
        <v>0</v>
      </c>
      <c r="Y43" s="15">
        <f>COUNTIFS('TODOS INV'!$B$2:$B$8142,RESUMEN!Y3,'TODOS INV'!$E$2:$E$8142,"MESITA DE METAL PARA TELEFONO")</f>
        <v>0</v>
      </c>
      <c r="Z43" s="15">
        <f>COUNTIFS('TODOS INV'!$B$2:$B$8142,RESUMEN!Z3,'TODOS INV'!$E$2:$E$8142,"MESITA DE METAL PARA TELEFONO")</f>
        <v>0</v>
      </c>
      <c r="AA43" s="15">
        <f>COUNTIFS('TODOS INV'!$B$2:$B$8142,RESUMEN!AA3,'TODOS INV'!$E$2:$E$8142,"MESITA DE METAL PARA TELEFONO")</f>
        <v>0</v>
      </c>
      <c r="AB43" s="15">
        <f>COUNTIFS('TODOS INV'!$B$2:$B$8142,RESUMEN!AB3,'TODOS INV'!$E$2:$E$8142,"MESITA DE METAL PARA TELEFONO")</f>
        <v>0</v>
      </c>
      <c r="AC43" s="15">
        <f>COUNTIFS('TODOS INV'!$B$2:$B$8142,RESUMEN!AC3,'TODOS INV'!$E$2:$E$8142,"MESITA DE METAL PARA TELEFONO")</f>
        <v>0</v>
      </c>
      <c r="AD43" s="15">
        <f>COUNTIFS('TODOS INV'!$B$2:$B$8142,RESUMEN!AD3,'TODOS INV'!$E$2:$E$8142,"MESITA DE METAL PARA TELEFONO")</f>
        <v>0</v>
      </c>
      <c r="AE43" s="15">
        <f>COUNTIFS('TODOS INV'!$B$2:$B$8142,RESUMEN!AE3,'TODOS INV'!$E$2:$E$8142,"MESITA DE METAL PARA TELEFONO")</f>
        <v>0</v>
      </c>
      <c r="AF43" s="15">
        <f>COUNTIFS('TODOS INV'!$B$2:$B$8142,RESUMEN!AF3,'TODOS INV'!$E$2:$E$8142,"MESITA DE METAL PARA TELEFONO")</f>
        <v>0</v>
      </c>
      <c r="AG43" s="15">
        <f>COUNTIFS('TODOS INV'!$B$2:$B$8142,RESUMEN!AG3,'TODOS INV'!$E$2:$E$8142,"MESITA DE METAL PARA TELEFONO")</f>
        <v>0</v>
      </c>
      <c r="AH43" s="15">
        <f>COUNTIFS('TODOS INV'!$B$2:$B$8142,RESUMEN!AH3,'TODOS INV'!$E$2:$E$8142,"MESITA DE METAL PARA TELEFONO")</f>
        <v>0</v>
      </c>
      <c r="AI43" s="15">
        <f>COUNTIFS('TODOS INV'!$B$2:$B$8142,RESUMEN!AI3,'TODOS INV'!$E$2:$E$8142,"MESITA DE METAL PARA TELEFONO")</f>
        <v>0</v>
      </c>
      <c r="AJ43" s="15">
        <f>COUNTIFS('TODOS INV'!$B$2:$B$8142,RESUMEN!AJ3,'TODOS INV'!$E$2:$E$8142,"MESITA DE METAL PARA TELEFONO")</f>
        <v>0</v>
      </c>
      <c r="AK43" s="15">
        <f>COUNTIFS('TODOS INV'!$B$2:$B$8142,RESUMEN!AK3,'TODOS INV'!$E$2:$E$8142,"MESITA DE METAL PARA TELEFONO")</f>
        <v>0</v>
      </c>
      <c r="AL43" s="15">
        <f>COUNTIFS('TODOS INV'!$B$2:$B$8142,RESUMEN!AL3,'TODOS INV'!$E$2:$E$8142,"MESITA DE METAL PARA TELEFONO")</f>
        <v>0</v>
      </c>
      <c r="AM43" s="15">
        <f>COUNTIFS('TODOS INV'!$B$2:$B$8142,RESUMEN!AM3,'TODOS INV'!$E$2:$E$8142,"MESITA DE METAL PARA TELEFONO")</f>
        <v>0</v>
      </c>
      <c r="AN43" s="15">
        <f>COUNTIFS('TODOS INV'!$B$2:$B$8142,RESUMEN!AN3,'TODOS INV'!$E$2:$E$8142,"MESITA DE METAL PARA TELEFONO")</f>
        <v>0</v>
      </c>
      <c r="AO43" s="15">
        <f>COUNTIFS('TODOS INV'!$B$2:$B$8142,RESUMEN!AO3,'TODOS INV'!$E$2:$E$8142,"MESITA DE METAL PARA TELEFONO")</f>
        <v>0</v>
      </c>
      <c r="AP43" s="15">
        <f>COUNTIFS('TODOS INV'!$B$2:$B$8142,RESUMEN!AP3,'TODOS INV'!$E$2:$E$8142,"MESITA DE METAL PARA TELEFONO")</f>
        <v>0</v>
      </c>
      <c r="AQ43" s="15">
        <f>COUNTIFS('TODOS INV'!$B$2:$B$8142,RESUMEN!AQ3,'TODOS INV'!$E$2:$E$8142,"MESITA DE METAL PARA TELEFONO")</f>
        <v>0</v>
      </c>
      <c r="AR43" s="15">
        <f>COUNTIFS('TODOS INV'!$B$2:$B$8142,RESUMEN!AR3,'TODOS INV'!$E$2:$E$8142,"MESITA DE METAL PARA TELEFONO")</f>
        <v>0</v>
      </c>
      <c r="AS43" s="15">
        <f>COUNTIFS('TODOS INV'!$B$2:$B$8142,RESUMEN!AS3,'TODOS INV'!$E$2:$E$8142,"MESITA DE METAL PARA TELEFONO")</f>
        <v>0</v>
      </c>
      <c r="AT43" s="15">
        <f>COUNTIFS('TODOS INV'!$B$2:$B$8142,RESUMEN!AT3,'TODOS INV'!$E$2:$E$8142,"MESITA DE METAL PARA TELEFONO")</f>
        <v>0</v>
      </c>
      <c r="AU43" s="15">
        <f>COUNTIFS('TODOS INV'!$B$2:$B$8142,RESUMEN!AU3,'TODOS INV'!$E$2:$E$8142,"MESITA DE METAL PARA TELEFONO")</f>
        <v>0</v>
      </c>
      <c r="AV43" s="15">
        <f>COUNTIFS('TODOS INV'!$B$2:$B$8142,RESUMEN!AV3,'TODOS INV'!$E$2:$E$8142,"MESITA DE METAL PARA TELEFONO")</f>
        <v>0</v>
      </c>
      <c r="AW43" s="15">
        <f>COUNTIFS('TODOS INV'!$B$2:$B$8142,RESUMEN!AW3,'TODOS INV'!$E$2:$E$8142,"MESITA DE METAL PARA TELEFONO")</f>
        <v>0</v>
      </c>
      <c r="AX43" s="15">
        <f>COUNTIFS('TODOS INV'!$B$2:$B$8142,RESUMEN!AX3,'TODOS INV'!$E$2:$E$8142,"MESITA DE METAL PARA TELEFONO")</f>
        <v>0</v>
      </c>
      <c r="AY43" s="15">
        <f>COUNTIFS('TODOS INV'!$B$2:$B$8142,RESUMEN!AY3,'TODOS INV'!$E$2:$E$8142,"MESITA DE METAL PARA TELEFONO")</f>
        <v>0</v>
      </c>
      <c r="AZ43" s="15">
        <f>COUNTIFS('TODOS INV'!$B$2:$B$8142,RESUMEN!AZ3,'TODOS INV'!$E$2:$E$8142,"MESITA DE METAL PARA TELEFONO")</f>
        <v>0</v>
      </c>
      <c r="BA43" s="15">
        <f>COUNTIFS('TODOS INV'!$B$2:$B$8142,RESUMEN!BA3,'TODOS INV'!$E$2:$E$8142,"MESITA DE METAL PARA TELEFONO")</f>
        <v>0</v>
      </c>
      <c r="BB43" s="15">
        <f>COUNTIFS('TODOS INV'!$B$2:$B$8142,RESUMEN!BB3,'TODOS INV'!$E$2:$E$8142,"MESITA DE METAL PARA TELEFONO")</f>
        <v>0</v>
      </c>
      <c r="BC43" s="15">
        <f>COUNTIFS('TODOS INV'!$B$2:$B$8142,RESUMEN!BC3,'TODOS INV'!$E$2:$E$8142,"MESITA DE METAL PARA TELEFONO")</f>
        <v>0</v>
      </c>
      <c r="BD43" s="15">
        <f>COUNTIFS('TODOS INV'!$B$2:$B$8142,RESUMEN!BD3,'TODOS INV'!$E$2:$E$8142,"MESITA DE METAL PARA TELEFONO")</f>
        <v>0</v>
      </c>
      <c r="BE43" s="15">
        <f>COUNTIFS('TODOS INV'!$B$2:$B$8142,RESUMEN!BE3,'TODOS INV'!$E$2:$E$8142,"MESITA DE METAL PARA TELEFONO")</f>
        <v>0</v>
      </c>
      <c r="BF43" s="15">
        <f>COUNTIFS('TODOS INV'!$B$2:$B$8142,RESUMEN!BF3,'TODOS INV'!$E$2:$E$8142,"MESITA DE METAL PARA TELEFONO")</f>
        <v>0</v>
      </c>
      <c r="BG43" s="15">
        <f>COUNTIFS('TODOS INV'!$B$2:$B$8142,RESUMEN!BG3,'TODOS INV'!$E$2:$E$8142,"MESITA DE METAL PARA TELEFONO")</f>
        <v>0</v>
      </c>
      <c r="BH43" s="15">
        <f>COUNTIFS('TODOS INV'!$B$2:$B$8142,RESUMEN!BH3,'TODOS INV'!$E$2:$E$8142,"MESITA DE METAL PARA TELEFONO")</f>
        <v>0</v>
      </c>
      <c r="BI43" s="15">
        <f>COUNTIFS('TODOS INV'!$B$2:$B$8142,RESUMEN!BI3,'TODOS INV'!$E$2:$E$8142,"MESITA DE METAL PARA TELEFONO")</f>
        <v>0</v>
      </c>
      <c r="BJ43" s="15">
        <f>COUNTIFS('TODOS INV'!$B$2:$B$8142,RESUMEN!BJ3,'TODOS INV'!$E$2:$E$8142,"MESITA DE METAL PARA TELEFONO")</f>
        <v>0</v>
      </c>
      <c r="BK43" s="15">
        <f>COUNTIFS('TODOS INV'!$B$2:$B$8142,RESUMEN!BK3,'TODOS INV'!$E$2:$E$8142,"MESITA DE METAL PARA TELEFONO")</f>
        <v>0</v>
      </c>
      <c r="BL43" s="15">
        <f>COUNTIFS('TODOS INV'!$B$2:$B$8142,RESUMEN!BL3,'TODOS INV'!$E$2:$E$8142,"MESITA DE METAL PARA TELEFONO")</f>
        <v>0</v>
      </c>
      <c r="BM43" s="15">
        <f>COUNTIFS('TODOS INV'!$B$2:$B$8142,RESUMEN!BM3,'TODOS INV'!$E$2:$E$8142,"MESITA DE METAL PARA TELEFONO")</f>
        <v>0</v>
      </c>
      <c r="BN43" s="15">
        <f>COUNTIFS('TODOS INV'!$B$2:$B$8142,RESUMEN!BN3,'TODOS INV'!$E$2:$E$8142,"MESITA DE METAL PARA TELEFONO")</f>
        <v>0</v>
      </c>
      <c r="BO43" s="15">
        <f>COUNTIFS('TODOS INV'!$B$2:$B$8142,RESUMEN!BO3,'TODOS INV'!$E$2:$E$8142,"MESITA DE METAL PARA TELEFONO")</f>
        <v>0</v>
      </c>
      <c r="BP43" s="15">
        <f>COUNTIFS('TODOS INV'!$B$2:$B$8142,RESUMEN!BP3,'TODOS INV'!$E$2:$E$8142,"MESITA DE METAL PARA TELEFONO")</f>
        <v>0</v>
      </c>
      <c r="BQ43" s="15">
        <f>COUNTIFS('TODOS INV'!$B$2:$B$8142,RESUMEN!BQ3,'TODOS INV'!$E$2:$E$8142,"MESITA DE METAL PARA TELEFONO")</f>
        <v>0</v>
      </c>
      <c r="BR43" s="15">
        <f>COUNTIFS('TODOS INV'!$B$2:$B$8142,RESUMEN!BR3,'TODOS INV'!$E$2:$E$8142,"MESITA DE METAL PARA TELEFONO")</f>
        <v>0</v>
      </c>
      <c r="BS43" s="15">
        <f>COUNTIFS('TODOS INV'!$B$2:$B$8142,RESUMEN!BS3,'TODOS INV'!$E$2:$E$8142,"MESITA DE METAL PARA TELEFONO")</f>
        <v>0</v>
      </c>
      <c r="BT43" s="15">
        <f>COUNTIFS('TODOS INV'!$B$2:$B$8142,RESUMEN!BT3,'TODOS INV'!$E$2:$E$8142,"MESITA DE METAL PARA TELEFONO")</f>
        <v>0</v>
      </c>
      <c r="BU43" s="15">
        <f>COUNTIFS('TODOS INV'!$B$2:$B$8142,RESUMEN!BU3,'TODOS INV'!$E$2:$E$8142,"MESITA DE METAL PARA TELEFONO")</f>
        <v>0</v>
      </c>
      <c r="BV43" s="15">
        <f>COUNTIFS('TODOS INV'!$B$2:$B$8142,RESUMEN!BV3,'TODOS INV'!$E$2:$E$8142,"MESITA DE METAL PARA TELEFONO")</f>
        <v>0</v>
      </c>
      <c r="BW43" s="15">
        <f>COUNTIFS('TODOS INV'!$B$2:$B$8142,RESUMEN!BW3,'TODOS INV'!$E$2:$E$8142,"MESITA DE METAL PARA TELEFONO")</f>
        <v>0</v>
      </c>
      <c r="BX43" s="15">
        <f>COUNTIFS('TODOS INV'!$B$2:$B$8142,RESUMEN!BX3,'TODOS INV'!$E$2:$E$8142,"MESITA DE METAL PARA TELEFONO")</f>
        <v>0</v>
      </c>
      <c r="BY43" s="15">
        <f>COUNTIFS('TODOS INV'!$B$2:$B$8142,RESUMEN!BY3,'TODOS INV'!$E$2:$E$8142,"MESITA DE METAL PARA TELEFONO")</f>
        <v>0</v>
      </c>
      <c r="BZ43" s="15">
        <f>COUNTIFS('TODOS INV'!$B$2:$B$8142,RESUMEN!BZ3,'TODOS INV'!$E$2:$E$8142,"MESITA DE METAL PARA TELEFONO")</f>
        <v>0</v>
      </c>
      <c r="CA43" s="15">
        <f>COUNTIFS('TODOS INV'!$B$2:$B$8142,RESUMEN!CA3,'TODOS INV'!$E$2:$E$8142,"MESITA DE METAL PARA TELEFONO")</f>
        <v>0</v>
      </c>
      <c r="CB43" s="15">
        <f>COUNTIFS('TODOS INV'!$B$2:$B$8142,RESUMEN!CB3,'TODOS INV'!$E$2:$E$8142,"MESITA DE METAL PARA TELEFONO")</f>
        <v>0</v>
      </c>
      <c r="CC43" s="15">
        <f>COUNTIFS('TODOS INV'!$B$2:$B$8142,RESUMEN!CC3,'TODOS INV'!$E$2:$E$8142,"MESITA DE METAL PARA TELEFONO")</f>
        <v>0</v>
      </c>
      <c r="CD43" s="15">
        <f>COUNTIFS('TODOS INV'!$B$2:$B$8142,RESUMEN!CD3,'TODOS INV'!$E$2:$E$8142,"MESITA DE METAL PARA TELEFONO")</f>
        <v>0</v>
      </c>
      <c r="CE43" s="15">
        <f>COUNTIFS('TODOS INV'!$B$2:$B$8142,RESUMEN!CE3,'TODOS INV'!$E$2:$E$8142,"MESITA DE METAL PARA TELEFONO")</f>
        <v>0</v>
      </c>
      <c r="CF43" s="15">
        <f>COUNTIFS('TODOS INV'!$B$2:$B$8142,RESUMEN!CF3,'TODOS INV'!$E$2:$E$8142,"MESITA DE METAL PARA TELEFONO")</f>
        <v>0</v>
      </c>
      <c r="CG43" s="15">
        <f>COUNTIFS('TODOS INV'!$B$2:$B$8142,RESUMEN!CG3,'TODOS INV'!$E$2:$E$8142,"MESITA DE METAL PARA TELEFONO")</f>
        <v>0</v>
      </c>
      <c r="CH43" s="15">
        <f>COUNTIFS('TODOS INV'!$B$2:$B$8142,RESUMEN!CH3,'TODOS INV'!$E$2:$E$8142,"MESITA DE METAL PARA TELEFONO")</f>
        <v>0</v>
      </c>
      <c r="CI43" s="15">
        <f>COUNTIFS('TODOS INV'!$B$2:$B$8142,RESUMEN!CI3,'TODOS INV'!$E$2:$E$8142,"MESITA DE METAL PARA TELEFONO")</f>
        <v>0</v>
      </c>
      <c r="CJ43" s="15">
        <f>COUNTIFS('TODOS INV'!$B$2:$B$8142,RESUMEN!CJ3,'TODOS INV'!$E$2:$E$8142,"MESITA DE METAL PARA TELEFONO")</f>
        <v>0</v>
      </c>
      <c r="CK43" s="15">
        <f>COUNTIFS('TODOS INV'!$B$2:$B$8142,RESUMEN!CK3,'TODOS INV'!$E$2:$E$8142,"MESITA DE METAL PARA TELEFONO")</f>
        <v>0</v>
      </c>
      <c r="CL43" s="15">
        <f>COUNTIFS('TODOS INV'!$B$2:$B$8142,RESUMEN!CL3,'TODOS INV'!$E$2:$E$8142,"MESITA DE METAL PARA TELEFONO")</f>
        <v>0</v>
      </c>
      <c r="CM43" s="15">
        <f>COUNTIFS('TODOS INV'!$B$2:$B$8142,RESUMEN!CM3,'TODOS INV'!$E$2:$E$8142,"MESITA DE METAL PARA TELEFONO")</f>
        <v>0</v>
      </c>
      <c r="CN43" s="15">
        <f>COUNTIFS('TODOS INV'!$B$2:$B$8142,RESUMEN!CN3,'TODOS INV'!$E$2:$E$8142,"MESITA DE METAL PARA TELEFONO")</f>
        <v>0</v>
      </c>
      <c r="CO43" s="15">
        <f>COUNTIFS('TODOS INV'!$B$2:$B$8142,RESUMEN!CO3,'TODOS INV'!$E$2:$E$8142,"MESITA DE METAL PARA TELEFONO")</f>
        <v>0</v>
      </c>
      <c r="CP43" s="15">
        <f>COUNTIFS('TODOS INV'!$B$2:$B$8142,RESUMEN!CP3,'TODOS INV'!$E$2:$E$8142,"MESITA DE METAL PARA TELEFONO")</f>
        <v>0</v>
      </c>
      <c r="CQ43" s="15">
        <f>COUNTIFS('TODOS INV'!$B$2:$B$8142,RESUMEN!CQ3,'TODOS INV'!$E$2:$E$8142,"MESITA DE METAL PARA TELEFONO")</f>
        <v>0</v>
      </c>
      <c r="CR43" s="15">
        <f>COUNTIFS('TODOS INV'!$B$2:$B$8142,RESUMEN!CR3,'TODOS INV'!$E$2:$E$8142,"MESITA DE METAL PARA TELEFONO")</f>
        <v>0</v>
      </c>
      <c r="CS43" s="15">
        <f>COUNTIFS('TODOS INV'!$B$2:$B$8142,RESUMEN!CS3,'TODOS INV'!$E$2:$E$8142,"MESITA DE METAL PARA TELEFONO")</f>
        <v>0</v>
      </c>
      <c r="CT43" s="15">
        <f>COUNTIFS('TODOS INV'!$B$2:$B$8142,RESUMEN!CT3,'TODOS INV'!$E$2:$E$8142,"MESITA DE METAL PARA TELEFONO")</f>
        <v>0</v>
      </c>
      <c r="CU43" s="15">
        <f>COUNTIFS('TODOS INV'!$B$2:$B$8142,RESUMEN!CU3,'TODOS INV'!$E$2:$E$8142,"MESITA DE METAL PARA TELEFONO")</f>
        <v>0</v>
      </c>
      <c r="CV43" s="15">
        <f>COUNTIFS('TODOS INV'!$B$2:$B$8142,RESUMEN!CV3,'TODOS INV'!$E$2:$E$8142,"MESITA DE METAL PARA TELEFONO")</f>
        <v>0</v>
      </c>
      <c r="CW43" s="15">
        <f>COUNTIFS('TODOS INV'!$B$2:$B$8142,RESUMEN!CW3,'TODOS INV'!$E$2:$E$8142,"MESITA DE METAL PARA TELEFONO")</f>
        <v>0</v>
      </c>
      <c r="CX43" s="15">
        <f>COUNTIFS('TODOS INV'!$B$2:$B$8142,RESUMEN!CX3,'TODOS INV'!$E$2:$E$8142,"MESITA DE METAL PARA TELEFONO")</f>
        <v>0</v>
      </c>
      <c r="CY43" s="15">
        <f>COUNTIFS('TODOS INV'!$B$2:$B$8142,RESUMEN!CY3,'TODOS INV'!$E$2:$E$8142,"MESITA DE METAL PARA TELEFONO")</f>
        <v>0</v>
      </c>
      <c r="CZ43" s="15">
        <f>COUNTIFS('TODOS INV'!$B$2:$B$8142,RESUMEN!CZ3,'TODOS INV'!$E$2:$E$8142,"MESITA DE METAL PARA TELEFONO")</f>
        <v>0</v>
      </c>
      <c r="DA43" s="15">
        <f>COUNTIFS('TODOS INV'!$B$2:$B$8142,RESUMEN!DA3,'TODOS INV'!$E$2:$E$8142,"MESITA DE METAL PARA TELEFONO")</f>
        <v>0</v>
      </c>
      <c r="DB43" s="15">
        <f>COUNTIFS('TODOS INV'!$B$2:$B$8142,RESUMEN!DB3,'TODOS INV'!$E$2:$E$8142,"MESITA DE METAL PARA TELEFONO")</f>
        <v>0</v>
      </c>
      <c r="DC43" s="15">
        <f>COUNTIFS('TODOS INV'!$B$2:$B$8142,RESUMEN!DC3,'TODOS INV'!$E$2:$E$8142,"MESITA DE METAL PARA TELEFONO")</f>
        <v>0</v>
      </c>
      <c r="DD43" s="15">
        <f>COUNTIFS('TODOS INV'!$B$2:$B$8142,RESUMEN!DD3,'TODOS INV'!$E$2:$E$8142,"MESITA DE METAL PARA TELEFONO")</f>
        <v>0</v>
      </c>
      <c r="DE43" s="15">
        <f>COUNTIFS('TODOS INV'!$B$2:$B$8142,RESUMEN!DE3,'TODOS INV'!$E$2:$E$8142,"MESITA DE METAL PARA TELEFONO")</f>
        <v>0</v>
      </c>
      <c r="DF43" s="15">
        <f>COUNTIFS('TODOS INV'!$B$2:$B$8142,RESUMEN!DF3,'TODOS INV'!$E$2:$E$8142,"MESITA DE METAL PARA TELEFONO")</f>
        <v>0</v>
      </c>
      <c r="DG43" s="15">
        <f>COUNTIFS('TODOS INV'!$B$2:$B$8142,RESUMEN!DG3,'TODOS INV'!$E$2:$E$8142,"MESITA DE METAL PARA TELEFONO")</f>
        <v>0</v>
      </c>
      <c r="DH43" s="15">
        <f>COUNTIFS('TODOS INV'!$B$2:$B$8142,RESUMEN!DH3,'TODOS INV'!$E$2:$E$8142,"MESITA DE METAL PARA TELEFONO")</f>
        <v>0</v>
      </c>
    </row>
    <row r="44" spans="1:112" x14ac:dyDescent="0.2">
      <c r="A44" s="7">
        <v>41</v>
      </c>
      <c r="B44" s="8" t="s">
        <v>321</v>
      </c>
      <c r="C44" s="15">
        <f>COUNTIFS('TODOS INV'!$B$2:$B$8142,RESUMEN!C3,'TODOS INV'!$E$2:$E$8142,"MINIGRABADORA PARA CINTA DE SONIDO")</f>
        <v>0</v>
      </c>
      <c r="D44" s="15">
        <f>COUNTIFS('TODOS INV'!$B$2:$B$8142,RESUMEN!D3,'TODOS INV'!$E$2:$E$8142,"MINIGRABADORA PARA CINTA DE SONIDO")</f>
        <v>2</v>
      </c>
      <c r="E44" s="15">
        <f>COUNTIFS('TODOS INV'!$B$2:$B$8142,RESUMEN!E3,'TODOS INV'!$E$2:$E$8142,"MINIGRABADORA PARA CINTA DE SONIDO")</f>
        <v>0</v>
      </c>
      <c r="F44" s="15">
        <f>COUNTIFS('TODOS INV'!$B$2:$B$8142,RESUMEN!F3,'TODOS INV'!$E$2:$E$8142,"MINIGRABADORA PARA CINTA DE SONIDO")</f>
        <v>0</v>
      </c>
      <c r="G44" s="15">
        <f>COUNTIFS('TODOS INV'!$B$2:$B$8142,RESUMEN!G3,'TODOS INV'!$E$2:$E$8142,"MINIGRABADORA PARA CINTA DE SONIDO")</f>
        <v>0</v>
      </c>
      <c r="H44" s="15">
        <f>COUNTIFS('TODOS INV'!$B$2:$B$8142,RESUMEN!H3,'TODOS INV'!$E$2:$E$8142,"MINIGRABADORA PARA CINTA DE SONIDO")</f>
        <v>0</v>
      </c>
      <c r="I44" s="15">
        <f>COUNTIFS('TODOS INV'!$B$2:$B$8142,RESUMEN!I3,'TODOS INV'!$E$2:$E$8142,"MINIGRABADORA PARA CINTA DE SONIDO")</f>
        <v>0</v>
      </c>
      <c r="J44" s="15">
        <f>COUNTIFS('TODOS INV'!$B$2:$B$8142,RESUMEN!J3,'TODOS INV'!$E$2:$E$8142,"MINIGRABADORA PARA CINTA DE SONIDO")</f>
        <v>0</v>
      </c>
      <c r="K44" s="15">
        <f>COUNTIFS('TODOS INV'!$B$2:$B$8142,RESUMEN!K3,'TODOS INV'!$E$2:$E$8142,"MINIGRABADORA PARA CINTA DE SONIDO")</f>
        <v>0</v>
      </c>
      <c r="L44" s="15">
        <f>COUNTIFS('TODOS INV'!$B$2:$B$8142,RESUMEN!L3,'TODOS INV'!$E$2:$E$8142,"MINIGRABADORA PARA CINTA DE SONIDO")</f>
        <v>0</v>
      </c>
      <c r="M44" s="15">
        <f>COUNTIFS('TODOS INV'!$B$2:$B$8142,RESUMEN!M3,'TODOS INV'!$E$2:$E$8142,"MINIGRABADORA PARA CINTA DE SONIDO")</f>
        <v>0</v>
      </c>
      <c r="N44" s="15">
        <f>COUNTIFS('TODOS INV'!$B$2:$B$8142,RESUMEN!N3,'TODOS INV'!$E$2:$E$8142,"MINIGRABADORA PARA CINTA DE SONIDO")</f>
        <v>2</v>
      </c>
      <c r="O44" s="15">
        <f>COUNTIFS('TODOS INV'!$B$2:$B$8142,RESUMEN!O3,'TODOS INV'!$E$2:$E$8142,"MINIGRABADORA PARA CINTA DE SONIDO")</f>
        <v>0</v>
      </c>
      <c r="P44" s="15">
        <f>COUNTIFS('TODOS INV'!$B$2:$B$8142,RESUMEN!P3,'TODOS INV'!$E$2:$E$8142,"MINIGRABADORA PARA CINTA DE SONIDO")</f>
        <v>0</v>
      </c>
      <c r="Q44" s="15">
        <f>COUNTIFS('TODOS INV'!$B$2:$B$8142,RESUMEN!Q3,'TODOS INV'!$E$2:$E$8142,"MINIGRABADORA PARA CINTA DE SONIDO")</f>
        <v>0</v>
      </c>
      <c r="R44" s="15">
        <f>COUNTIFS('TODOS INV'!$B$2:$B$8142,RESUMEN!R3,'TODOS INV'!$E$2:$E$8142,"MINIGRABADORA PARA CINTA DE SONIDO")</f>
        <v>0</v>
      </c>
      <c r="S44" s="15">
        <f>COUNTIFS('TODOS INV'!$B$2:$B$8142,RESUMEN!S3,'TODOS INV'!$E$2:$E$8142,"MINIGRABADORA PARA CINTA DE SONIDO")</f>
        <v>0</v>
      </c>
      <c r="T44" s="15">
        <f>COUNTIFS('TODOS INV'!$B$2:$B$8142,RESUMEN!T3,'TODOS INV'!$E$2:$E$8142,"MINIGRABADORA PARA CINTA DE SONIDO")</f>
        <v>0</v>
      </c>
      <c r="U44" s="15">
        <f>COUNTIFS('TODOS INV'!$B$2:$B$8142,RESUMEN!U3,'TODOS INV'!$E$2:$E$8142,"MINIGRABADORA PARA CINTA DE SONIDO")</f>
        <v>0</v>
      </c>
      <c r="V44" s="15">
        <f>COUNTIFS('TODOS INV'!$B$2:$B$8142,RESUMEN!V3,'TODOS INV'!$E$2:$E$8142,"MINIGRABADORA PARA CINTA DE SONIDO")</f>
        <v>0</v>
      </c>
      <c r="W44" s="15">
        <f>COUNTIFS('TODOS INV'!$B$2:$B$8142,RESUMEN!W3,'TODOS INV'!$E$2:$E$8142,"MINIGRABADORA PARA CINTA DE SONIDO")</f>
        <v>0</v>
      </c>
      <c r="X44" s="15">
        <f>COUNTIFS('TODOS INV'!$B$2:$B$8142,RESUMEN!X3,'TODOS INV'!$E$2:$E$8142,"MINIGRABADORA PARA CINTA DE SONIDO")</f>
        <v>0</v>
      </c>
      <c r="Y44" s="15">
        <f>COUNTIFS('TODOS INV'!$B$2:$B$8142,RESUMEN!Y3,'TODOS INV'!$E$2:$E$8142,"MINIGRABADORA PARA CINTA DE SONIDO")</f>
        <v>0</v>
      </c>
      <c r="Z44" s="15">
        <f>COUNTIFS('TODOS INV'!$B$2:$B$8142,RESUMEN!Z3,'TODOS INV'!$E$2:$E$8142,"MINIGRABADORA PARA CINTA DE SONIDO")</f>
        <v>1</v>
      </c>
      <c r="AA44" s="15">
        <f>COUNTIFS('TODOS INV'!$B$2:$B$8142,RESUMEN!AA3,'TODOS INV'!$E$2:$E$8142,"MINIGRABADORA PARA CINTA DE SONIDO")</f>
        <v>0</v>
      </c>
      <c r="AB44" s="15">
        <f>COUNTIFS('TODOS INV'!$B$2:$B$8142,RESUMEN!AB3,'TODOS INV'!$E$2:$E$8142,"MINIGRABADORA PARA CINTA DE SONIDO")</f>
        <v>0</v>
      </c>
      <c r="AC44" s="15">
        <f>COUNTIFS('TODOS INV'!$B$2:$B$8142,RESUMEN!AC3,'TODOS INV'!$E$2:$E$8142,"MINIGRABADORA PARA CINTA DE SONIDO")</f>
        <v>0</v>
      </c>
      <c r="AD44" s="15">
        <f>COUNTIFS('TODOS INV'!$B$2:$B$8142,RESUMEN!AD3,'TODOS INV'!$E$2:$E$8142,"MINIGRABADORA PARA CINTA DE SONIDO")</f>
        <v>0</v>
      </c>
      <c r="AE44" s="15">
        <f>COUNTIFS('TODOS INV'!$B$2:$B$8142,RESUMEN!AE3,'TODOS INV'!$E$2:$E$8142,"MINIGRABADORA PARA CINTA DE SONIDO")</f>
        <v>0</v>
      </c>
      <c r="AF44" s="15">
        <f>COUNTIFS('TODOS INV'!$B$2:$B$8142,RESUMEN!AF3,'TODOS INV'!$E$2:$E$8142,"MINIGRABADORA PARA CINTA DE SONIDO")</f>
        <v>0</v>
      </c>
      <c r="AG44" s="15">
        <f>COUNTIFS('TODOS INV'!$B$2:$B$8142,RESUMEN!AG3,'TODOS INV'!$E$2:$E$8142,"MINIGRABADORA PARA CINTA DE SONIDO")</f>
        <v>1</v>
      </c>
      <c r="AH44" s="15">
        <f>COUNTIFS('TODOS INV'!$B$2:$B$8142,RESUMEN!AH3,'TODOS INV'!$E$2:$E$8142,"MINIGRABADORA PARA CINTA DE SONIDO")</f>
        <v>0</v>
      </c>
      <c r="AI44" s="15">
        <f>COUNTIFS('TODOS INV'!$B$2:$B$8142,RESUMEN!AI3,'TODOS INV'!$E$2:$E$8142,"MINIGRABADORA PARA CINTA DE SONIDO")</f>
        <v>0</v>
      </c>
      <c r="AJ44" s="15">
        <f>COUNTIFS('TODOS INV'!$B$2:$B$8142,RESUMEN!AJ3,'TODOS INV'!$E$2:$E$8142,"MINIGRABADORA PARA CINTA DE SONIDO")</f>
        <v>0</v>
      </c>
      <c r="AK44" s="15">
        <f>COUNTIFS('TODOS INV'!$B$2:$B$8142,RESUMEN!AK3,'TODOS INV'!$E$2:$E$8142,"MINIGRABADORA PARA CINTA DE SONIDO")</f>
        <v>0</v>
      </c>
      <c r="AL44" s="15">
        <f>COUNTIFS('TODOS INV'!$B$2:$B$8142,RESUMEN!AL3,'TODOS INV'!$E$2:$E$8142,"MINIGRABADORA PARA CINTA DE SONIDO")</f>
        <v>0</v>
      </c>
      <c r="AM44" s="15">
        <f>COUNTIFS('TODOS INV'!$B$2:$B$8142,RESUMEN!AM3,'TODOS INV'!$E$2:$E$8142,"MINIGRABADORA PARA CINTA DE SONIDO")</f>
        <v>0</v>
      </c>
      <c r="AN44" s="15">
        <f>COUNTIFS('TODOS INV'!$B$2:$B$8142,RESUMEN!AN3,'TODOS INV'!$E$2:$E$8142,"MINIGRABADORA PARA CINTA DE SONIDO")</f>
        <v>0</v>
      </c>
      <c r="AO44" s="15">
        <f>COUNTIFS('TODOS INV'!$B$2:$B$8142,RESUMEN!AO3,'TODOS INV'!$E$2:$E$8142,"MINIGRABADORA PARA CINTA DE SONIDO")</f>
        <v>0</v>
      </c>
      <c r="AP44" s="15">
        <f>COUNTIFS('TODOS INV'!$B$2:$B$8142,RESUMEN!AP3,'TODOS INV'!$E$2:$E$8142,"MINIGRABADORA PARA CINTA DE SONIDO")</f>
        <v>0</v>
      </c>
      <c r="AQ44" s="15">
        <f>COUNTIFS('TODOS INV'!$B$2:$B$8142,RESUMEN!AQ3,'TODOS INV'!$E$2:$E$8142,"MINIGRABADORA PARA CINTA DE SONIDO")</f>
        <v>0</v>
      </c>
      <c r="AR44" s="15">
        <f>COUNTIFS('TODOS INV'!$B$2:$B$8142,RESUMEN!AR3,'TODOS INV'!$E$2:$E$8142,"MINIGRABADORA PARA CINTA DE SONIDO")</f>
        <v>0</v>
      </c>
      <c r="AS44" s="15">
        <f>COUNTIFS('TODOS INV'!$B$2:$B$8142,RESUMEN!AS3,'TODOS INV'!$E$2:$E$8142,"MINIGRABADORA PARA CINTA DE SONIDO")</f>
        <v>0</v>
      </c>
      <c r="AT44" s="15">
        <f>COUNTIFS('TODOS INV'!$B$2:$B$8142,RESUMEN!AT3,'TODOS INV'!$E$2:$E$8142,"MINIGRABADORA PARA CINTA DE SONIDO")</f>
        <v>0</v>
      </c>
      <c r="AU44" s="15">
        <f>COUNTIFS('TODOS INV'!$B$2:$B$8142,RESUMEN!AU3,'TODOS INV'!$E$2:$E$8142,"MINIGRABADORA PARA CINTA DE SONIDO")</f>
        <v>0</v>
      </c>
      <c r="AV44" s="15">
        <f>COUNTIFS('TODOS INV'!$B$2:$B$8142,RESUMEN!AV3,'TODOS INV'!$E$2:$E$8142,"MINIGRABADORA PARA CINTA DE SONIDO")</f>
        <v>1</v>
      </c>
      <c r="AW44" s="15">
        <f>COUNTIFS('TODOS INV'!$B$2:$B$8142,RESUMEN!AW3,'TODOS INV'!$E$2:$E$8142,"MINIGRABADORA PARA CINTA DE SONIDO")</f>
        <v>0</v>
      </c>
      <c r="AX44" s="15">
        <f>COUNTIFS('TODOS INV'!$B$2:$B$8142,RESUMEN!AX3,'TODOS INV'!$E$2:$E$8142,"MINIGRABADORA PARA CINTA DE SONIDO")</f>
        <v>0</v>
      </c>
      <c r="AY44" s="15">
        <f>COUNTIFS('TODOS INV'!$B$2:$B$8142,RESUMEN!AY3,'TODOS INV'!$E$2:$E$8142,"MINIGRABADORA PARA CINTA DE SONIDO")</f>
        <v>0</v>
      </c>
      <c r="AZ44" s="15">
        <f>COUNTIFS('TODOS INV'!$B$2:$B$8142,RESUMEN!AZ3,'TODOS INV'!$E$2:$E$8142,"MINIGRABADORA PARA CINTA DE SONIDO")</f>
        <v>0</v>
      </c>
      <c r="BA44" s="15">
        <f>COUNTIFS('TODOS INV'!$B$2:$B$8142,RESUMEN!BA3,'TODOS INV'!$E$2:$E$8142,"MINIGRABADORA PARA CINTA DE SONIDO")</f>
        <v>0</v>
      </c>
      <c r="BB44" s="15">
        <f>COUNTIFS('TODOS INV'!$B$2:$B$8142,RESUMEN!BB3,'TODOS INV'!$E$2:$E$8142,"MINIGRABADORA PARA CINTA DE SONIDO")</f>
        <v>1</v>
      </c>
      <c r="BC44" s="15">
        <f>COUNTIFS('TODOS INV'!$B$2:$B$8142,RESUMEN!BC3,'TODOS INV'!$E$2:$E$8142,"MINIGRABADORA PARA CINTA DE SONIDO")</f>
        <v>0</v>
      </c>
      <c r="BD44" s="15">
        <f>COUNTIFS('TODOS INV'!$B$2:$B$8142,RESUMEN!BD3,'TODOS INV'!$E$2:$E$8142,"MINIGRABADORA PARA CINTA DE SONIDO")</f>
        <v>0</v>
      </c>
      <c r="BE44" s="15">
        <f>COUNTIFS('TODOS INV'!$B$2:$B$8142,RESUMEN!BE3,'TODOS INV'!$E$2:$E$8142,"MINIGRABADORA PARA CINTA DE SONIDO")</f>
        <v>0</v>
      </c>
      <c r="BF44" s="15">
        <f>COUNTIFS('TODOS INV'!$B$2:$B$8142,RESUMEN!BF3,'TODOS INV'!$E$2:$E$8142,"MINIGRABADORA PARA CINTA DE SONIDO")</f>
        <v>0</v>
      </c>
      <c r="BG44" s="15">
        <f>COUNTIFS('TODOS INV'!$B$2:$B$8142,RESUMEN!BG3,'TODOS INV'!$E$2:$E$8142,"MINIGRABADORA PARA CINTA DE SONIDO")</f>
        <v>0</v>
      </c>
      <c r="BH44" s="15">
        <f>COUNTIFS('TODOS INV'!$B$2:$B$8142,RESUMEN!BH3,'TODOS INV'!$E$2:$E$8142,"MINIGRABADORA PARA CINTA DE SONIDO")</f>
        <v>0</v>
      </c>
      <c r="BI44" s="15">
        <f>COUNTIFS('TODOS INV'!$B$2:$B$8142,RESUMEN!BI3,'TODOS INV'!$E$2:$E$8142,"MINIGRABADORA PARA CINTA DE SONIDO")</f>
        <v>0</v>
      </c>
      <c r="BJ44" s="15">
        <f>COUNTIFS('TODOS INV'!$B$2:$B$8142,RESUMEN!BJ3,'TODOS INV'!$E$2:$E$8142,"MINIGRABADORA PARA CINTA DE SONIDO")</f>
        <v>1</v>
      </c>
      <c r="BK44" s="15">
        <f>COUNTIFS('TODOS INV'!$B$2:$B$8142,RESUMEN!BK3,'TODOS INV'!$E$2:$E$8142,"MINIGRABADORA PARA CINTA DE SONIDO")</f>
        <v>0</v>
      </c>
      <c r="BL44" s="15">
        <f>COUNTIFS('TODOS INV'!$B$2:$B$8142,RESUMEN!BL3,'TODOS INV'!$E$2:$E$8142,"MINIGRABADORA PARA CINTA DE SONIDO")</f>
        <v>0</v>
      </c>
      <c r="BM44" s="15">
        <f>COUNTIFS('TODOS INV'!$B$2:$B$8142,RESUMEN!BM3,'TODOS INV'!$E$2:$E$8142,"MINIGRABADORA PARA CINTA DE SONIDO")</f>
        <v>0</v>
      </c>
      <c r="BN44" s="15">
        <f>COUNTIFS('TODOS INV'!$B$2:$B$8142,RESUMEN!BN3,'TODOS INV'!$E$2:$E$8142,"MINIGRABADORA PARA CINTA DE SONIDO")</f>
        <v>0</v>
      </c>
      <c r="BO44" s="15">
        <f>COUNTIFS('TODOS INV'!$B$2:$B$8142,RESUMEN!BO3,'TODOS INV'!$E$2:$E$8142,"MINIGRABADORA PARA CINTA DE SONIDO")</f>
        <v>0</v>
      </c>
      <c r="BP44" s="15">
        <f>COUNTIFS('TODOS INV'!$B$2:$B$8142,RESUMEN!BP3,'TODOS INV'!$E$2:$E$8142,"MINIGRABADORA PARA CINTA DE SONIDO")</f>
        <v>0</v>
      </c>
      <c r="BQ44" s="15">
        <f>COUNTIFS('TODOS INV'!$B$2:$B$8142,RESUMEN!BQ3,'TODOS INV'!$E$2:$E$8142,"MINIGRABADORA PARA CINTA DE SONIDO")</f>
        <v>0</v>
      </c>
      <c r="BR44" s="15">
        <f>COUNTIFS('TODOS INV'!$B$2:$B$8142,RESUMEN!BR3,'TODOS INV'!$E$2:$E$8142,"MINIGRABADORA PARA CINTA DE SONIDO")</f>
        <v>0</v>
      </c>
      <c r="BS44" s="15">
        <f>COUNTIFS('TODOS INV'!$B$2:$B$8142,RESUMEN!BS3,'TODOS INV'!$E$2:$E$8142,"MINIGRABADORA PARA CINTA DE SONIDO")</f>
        <v>0</v>
      </c>
      <c r="BT44" s="15">
        <f>COUNTIFS('TODOS INV'!$B$2:$B$8142,RESUMEN!BT3,'TODOS INV'!$E$2:$E$8142,"MINIGRABADORA PARA CINTA DE SONIDO")</f>
        <v>0</v>
      </c>
      <c r="BU44" s="15">
        <f>COUNTIFS('TODOS INV'!$B$2:$B$8142,RESUMEN!BU3,'TODOS INV'!$E$2:$E$8142,"MINIGRABADORA PARA CINTA DE SONIDO")</f>
        <v>0</v>
      </c>
      <c r="BV44" s="15">
        <f>COUNTIFS('TODOS INV'!$B$2:$B$8142,RESUMEN!BV3,'TODOS INV'!$E$2:$E$8142,"MINIGRABADORA PARA CINTA DE SONIDO")</f>
        <v>0</v>
      </c>
      <c r="BW44" s="15">
        <f>COUNTIFS('TODOS INV'!$B$2:$B$8142,RESUMEN!BW3,'TODOS INV'!$E$2:$E$8142,"MINIGRABADORA PARA CINTA DE SONIDO")</f>
        <v>0</v>
      </c>
      <c r="BX44" s="15">
        <f>COUNTIFS('TODOS INV'!$B$2:$B$8142,RESUMEN!BX3,'TODOS INV'!$E$2:$E$8142,"MINIGRABADORA PARA CINTA DE SONIDO")</f>
        <v>0</v>
      </c>
      <c r="BY44" s="15">
        <f>COUNTIFS('TODOS INV'!$B$2:$B$8142,RESUMEN!BY3,'TODOS INV'!$E$2:$E$8142,"MINIGRABADORA PARA CINTA DE SONIDO")</f>
        <v>0</v>
      </c>
      <c r="BZ44" s="15">
        <f>COUNTIFS('TODOS INV'!$B$2:$B$8142,RESUMEN!BZ3,'TODOS INV'!$E$2:$E$8142,"MINIGRABADORA PARA CINTA DE SONIDO")</f>
        <v>0</v>
      </c>
      <c r="CA44" s="15">
        <f>COUNTIFS('TODOS INV'!$B$2:$B$8142,RESUMEN!CA3,'TODOS INV'!$E$2:$E$8142,"MINIGRABADORA PARA CINTA DE SONIDO")</f>
        <v>0</v>
      </c>
      <c r="CB44" s="15">
        <f>COUNTIFS('TODOS INV'!$B$2:$B$8142,RESUMEN!CB3,'TODOS INV'!$E$2:$E$8142,"MINIGRABADORA PARA CINTA DE SONIDO")</f>
        <v>0</v>
      </c>
      <c r="CC44" s="15">
        <f>COUNTIFS('TODOS INV'!$B$2:$B$8142,RESUMEN!CC3,'TODOS INV'!$E$2:$E$8142,"MINIGRABADORA PARA CINTA DE SONIDO")</f>
        <v>0</v>
      </c>
      <c r="CD44" s="15">
        <f>COUNTIFS('TODOS INV'!$B$2:$B$8142,RESUMEN!CD3,'TODOS INV'!$E$2:$E$8142,"MINIGRABADORA PARA CINTA DE SONIDO")</f>
        <v>1</v>
      </c>
      <c r="CE44" s="15">
        <f>COUNTIFS('TODOS INV'!$B$2:$B$8142,RESUMEN!CE3,'TODOS INV'!$E$2:$E$8142,"MINIGRABADORA PARA CINTA DE SONIDO")</f>
        <v>0</v>
      </c>
      <c r="CF44" s="15">
        <f>COUNTIFS('TODOS INV'!$B$2:$B$8142,RESUMEN!CF3,'TODOS INV'!$E$2:$E$8142,"MINIGRABADORA PARA CINTA DE SONIDO")</f>
        <v>0</v>
      </c>
      <c r="CG44" s="15">
        <f>COUNTIFS('TODOS INV'!$B$2:$B$8142,RESUMEN!CG3,'TODOS INV'!$E$2:$E$8142,"MINIGRABADORA PARA CINTA DE SONIDO")</f>
        <v>0</v>
      </c>
      <c r="CH44" s="15">
        <f>COUNTIFS('TODOS INV'!$B$2:$B$8142,RESUMEN!CH3,'TODOS INV'!$E$2:$E$8142,"MINIGRABADORA PARA CINTA DE SONIDO")</f>
        <v>0</v>
      </c>
      <c r="CI44" s="15">
        <f>COUNTIFS('TODOS INV'!$B$2:$B$8142,RESUMEN!CI3,'TODOS INV'!$E$2:$E$8142,"MINIGRABADORA PARA CINTA DE SONIDO")</f>
        <v>0</v>
      </c>
      <c r="CJ44" s="15">
        <f>COUNTIFS('TODOS INV'!$B$2:$B$8142,RESUMEN!CJ3,'TODOS INV'!$E$2:$E$8142,"MINIGRABADORA PARA CINTA DE SONIDO")</f>
        <v>0</v>
      </c>
      <c r="CK44" s="15">
        <f>COUNTIFS('TODOS INV'!$B$2:$B$8142,RESUMEN!CK3,'TODOS INV'!$E$2:$E$8142,"MINIGRABADORA PARA CINTA DE SONIDO")</f>
        <v>1</v>
      </c>
      <c r="CL44" s="15">
        <f>COUNTIFS('TODOS INV'!$B$2:$B$8142,RESUMEN!CL3,'TODOS INV'!$E$2:$E$8142,"MINIGRABADORA PARA CINTA DE SONIDO")</f>
        <v>0</v>
      </c>
      <c r="CM44" s="15">
        <f>COUNTIFS('TODOS INV'!$B$2:$B$8142,RESUMEN!CM3,'TODOS INV'!$E$2:$E$8142,"MINIGRABADORA PARA CINTA DE SONIDO")</f>
        <v>0</v>
      </c>
      <c r="CN44" s="15">
        <f>COUNTIFS('TODOS INV'!$B$2:$B$8142,RESUMEN!CN3,'TODOS INV'!$E$2:$E$8142,"MINIGRABADORA PARA CINTA DE SONIDO")</f>
        <v>0</v>
      </c>
      <c r="CO44" s="15">
        <f>COUNTIFS('TODOS INV'!$B$2:$B$8142,RESUMEN!CO3,'TODOS INV'!$E$2:$E$8142,"MINIGRABADORA PARA CINTA DE SONIDO")</f>
        <v>0</v>
      </c>
      <c r="CP44" s="15">
        <f>COUNTIFS('TODOS INV'!$B$2:$B$8142,RESUMEN!CP3,'TODOS INV'!$E$2:$E$8142,"MINIGRABADORA PARA CINTA DE SONIDO")</f>
        <v>0</v>
      </c>
      <c r="CQ44" s="15">
        <f>COUNTIFS('TODOS INV'!$B$2:$B$8142,RESUMEN!CQ3,'TODOS INV'!$E$2:$E$8142,"MINIGRABADORA PARA CINTA DE SONIDO")</f>
        <v>0</v>
      </c>
      <c r="CR44" s="15">
        <f>COUNTIFS('TODOS INV'!$B$2:$B$8142,RESUMEN!CR3,'TODOS INV'!$E$2:$E$8142,"MINIGRABADORA PARA CINTA DE SONIDO")</f>
        <v>0</v>
      </c>
      <c r="CS44" s="15">
        <f>COUNTIFS('TODOS INV'!$B$2:$B$8142,RESUMEN!CS3,'TODOS INV'!$E$2:$E$8142,"MINIGRABADORA PARA CINTA DE SONIDO")</f>
        <v>0</v>
      </c>
      <c r="CT44" s="15">
        <f>COUNTIFS('TODOS INV'!$B$2:$B$8142,RESUMEN!CT3,'TODOS INV'!$E$2:$E$8142,"MINIGRABADORA PARA CINTA DE SONIDO")</f>
        <v>0</v>
      </c>
      <c r="CU44" s="15">
        <f>COUNTIFS('TODOS INV'!$B$2:$B$8142,RESUMEN!CU3,'TODOS INV'!$E$2:$E$8142,"MINIGRABADORA PARA CINTA DE SONIDO")</f>
        <v>0</v>
      </c>
      <c r="CV44" s="15">
        <f>COUNTIFS('TODOS INV'!$B$2:$B$8142,RESUMEN!CV3,'TODOS INV'!$E$2:$E$8142,"MINIGRABADORA PARA CINTA DE SONIDO")</f>
        <v>0</v>
      </c>
      <c r="CW44" s="15">
        <f>COUNTIFS('TODOS INV'!$B$2:$B$8142,RESUMEN!CW3,'TODOS INV'!$E$2:$E$8142,"MINIGRABADORA PARA CINTA DE SONIDO")</f>
        <v>0</v>
      </c>
      <c r="CX44" s="15">
        <f>COUNTIFS('TODOS INV'!$B$2:$B$8142,RESUMEN!CX3,'TODOS INV'!$E$2:$E$8142,"MINIGRABADORA PARA CINTA DE SONIDO")</f>
        <v>0</v>
      </c>
      <c r="CY44" s="15">
        <f>COUNTIFS('TODOS INV'!$B$2:$B$8142,RESUMEN!CY3,'TODOS INV'!$E$2:$E$8142,"MINIGRABADORA PARA CINTA DE SONIDO")</f>
        <v>0</v>
      </c>
      <c r="CZ44" s="15">
        <f>COUNTIFS('TODOS INV'!$B$2:$B$8142,RESUMEN!CZ3,'TODOS INV'!$E$2:$E$8142,"MINIGRABADORA PARA CINTA DE SONIDO")</f>
        <v>0</v>
      </c>
      <c r="DA44" s="15">
        <f>COUNTIFS('TODOS INV'!$B$2:$B$8142,RESUMEN!DA3,'TODOS INV'!$E$2:$E$8142,"MINIGRABADORA PARA CINTA DE SONIDO")</f>
        <v>0</v>
      </c>
      <c r="DB44" s="15">
        <f>COUNTIFS('TODOS INV'!$B$2:$B$8142,RESUMEN!DB3,'TODOS INV'!$E$2:$E$8142,"MINIGRABADORA PARA CINTA DE SONIDO")</f>
        <v>0</v>
      </c>
      <c r="DC44" s="15">
        <f>COUNTIFS('TODOS INV'!$B$2:$B$8142,RESUMEN!DC3,'TODOS INV'!$E$2:$E$8142,"MINIGRABADORA PARA CINTA DE SONIDO")</f>
        <v>0</v>
      </c>
      <c r="DD44" s="15">
        <f>COUNTIFS('TODOS INV'!$B$2:$B$8142,RESUMEN!DD3,'TODOS INV'!$E$2:$E$8142,"MINIGRABADORA PARA CINTA DE SONIDO")</f>
        <v>0</v>
      </c>
      <c r="DE44" s="15">
        <f>COUNTIFS('TODOS INV'!$B$2:$B$8142,RESUMEN!DE3,'TODOS INV'!$E$2:$E$8142,"MINIGRABADORA PARA CINTA DE SONIDO")</f>
        <v>0</v>
      </c>
      <c r="DF44" s="15">
        <f>COUNTIFS('TODOS INV'!$B$2:$B$8142,RESUMEN!DF3,'TODOS INV'!$E$2:$E$8142,"MINIGRABADORA PARA CINTA DE SONIDO")</f>
        <v>0</v>
      </c>
      <c r="DG44" s="15">
        <f>COUNTIFS('TODOS INV'!$B$2:$B$8142,RESUMEN!DG3,'TODOS INV'!$E$2:$E$8142,"MINIGRABADORA PARA CINTA DE SONIDO")</f>
        <v>0</v>
      </c>
      <c r="DH44" s="15">
        <f>COUNTIFS('TODOS INV'!$B$2:$B$8142,RESUMEN!DH3,'TODOS INV'!$E$2:$E$8142,"MINIGRABADORA PARA CINTA DE SONIDO")</f>
        <v>0</v>
      </c>
    </row>
    <row r="45" spans="1:112" x14ac:dyDescent="0.2">
      <c r="A45" s="7">
        <v>42</v>
      </c>
      <c r="B45" s="8" t="s">
        <v>327</v>
      </c>
      <c r="C45" s="15">
        <f>COUNTIFS('TODOS INV'!$B$2:$B$8142,RESUMEN!C3,'TODOS INV'!$E$2:$E$8142,"MODULO DE MADERA PARA MICROCOMPUTADORA")</f>
        <v>2</v>
      </c>
      <c r="D45" s="15">
        <f>COUNTIFS('TODOS INV'!$B$2:$B$8142,RESUMEN!D3,'TODOS INV'!$E$2:$E$8142,"MODULO DE MADERA PARA MICROCOMPUTADORA")</f>
        <v>1</v>
      </c>
      <c r="E45" s="15">
        <f>COUNTIFS('TODOS INV'!$B$2:$B$8142,RESUMEN!E3,'TODOS INV'!$E$2:$E$8142,"MODULO DE MADERA PARA MICROCOMPUTADORA")</f>
        <v>0</v>
      </c>
      <c r="F45" s="15">
        <f>COUNTIFS('TODOS INV'!$B$2:$B$8142,RESUMEN!F3,'TODOS INV'!$E$2:$E$8142,"MODULO DE MADERA PARA MICROCOMPUTADORA")</f>
        <v>0</v>
      </c>
      <c r="G45" s="15">
        <f>COUNTIFS('TODOS INV'!$B$2:$B$8142,RESUMEN!G3,'TODOS INV'!$E$2:$E$8142,"MODULO DE MADERA PARA MICROCOMPUTADORA")</f>
        <v>0</v>
      </c>
      <c r="H45" s="15">
        <f>COUNTIFS('TODOS INV'!$B$2:$B$8142,RESUMEN!H3,'TODOS INV'!$E$2:$E$8142,"MODULO DE MADERA PARA MICROCOMPUTADORA")</f>
        <v>2</v>
      </c>
      <c r="I45" s="15">
        <f>COUNTIFS('TODOS INV'!$B$2:$B$8142,RESUMEN!I3,'TODOS INV'!$E$2:$E$8142,"MODULO DE MADERA PARA MICROCOMPUTADORA")</f>
        <v>0</v>
      </c>
      <c r="J45" s="15">
        <f>COUNTIFS('TODOS INV'!$B$2:$B$8142,RESUMEN!J3,'TODOS INV'!$E$2:$E$8142,"MODULO DE MADERA PARA MICROCOMPUTADORA")</f>
        <v>0</v>
      </c>
      <c r="K45" s="15">
        <f>COUNTIFS('TODOS INV'!$B$2:$B$8142,RESUMEN!K3,'TODOS INV'!$E$2:$E$8142,"MODULO DE MADERA PARA MICROCOMPUTADORA")</f>
        <v>0</v>
      </c>
      <c r="L45" s="15">
        <f>COUNTIFS('TODOS INV'!$B$2:$B$8142,RESUMEN!L3,'TODOS INV'!$E$2:$E$8142,"MODULO DE MADERA PARA MICROCOMPUTADORA")</f>
        <v>0</v>
      </c>
      <c r="M45" s="15">
        <f>COUNTIFS('TODOS INV'!$B$2:$B$8142,RESUMEN!M3,'TODOS INV'!$E$2:$E$8142,"MODULO DE MADERA PARA MICROCOMPUTADORA")</f>
        <v>2</v>
      </c>
      <c r="N45" s="15">
        <f>COUNTIFS('TODOS INV'!$B$2:$B$8142,RESUMEN!N3,'TODOS INV'!$E$2:$E$8142,"MODULO DE MADERA PARA MICROCOMPUTADORA")</f>
        <v>1</v>
      </c>
      <c r="O45" s="15">
        <f>COUNTIFS('TODOS INV'!$B$2:$B$8142,RESUMEN!O3,'TODOS INV'!$E$2:$E$8142,"MODULO DE MADERA PARA MICROCOMPUTADORA")</f>
        <v>0</v>
      </c>
      <c r="P45" s="15">
        <f>COUNTIFS('TODOS INV'!$B$2:$B$8142,RESUMEN!P3,'TODOS INV'!$E$2:$E$8142,"MODULO DE MADERA PARA MICROCOMPUTADORA")</f>
        <v>0</v>
      </c>
      <c r="Q45" s="15">
        <f>COUNTIFS('TODOS INV'!$B$2:$B$8142,RESUMEN!Q3,'TODOS INV'!$E$2:$E$8142,"MODULO DE MADERA PARA MICROCOMPUTADORA")</f>
        <v>0</v>
      </c>
      <c r="R45" s="15">
        <f>COUNTIFS('TODOS INV'!$B$2:$B$8142,RESUMEN!R3,'TODOS INV'!$E$2:$E$8142,"MODULO DE MADERA PARA MICROCOMPUTADORA")</f>
        <v>2</v>
      </c>
      <c r="S45" s="15">
        <f>COUNTIFS('TODOS INV'!$B$2:$B$8142,RESUMEN!S3,'TODOS INV'!$E$2:$E$8142,"MODULO DE MADERA PARA MICROCOMPUTADORA")</f>
        <v>0</v>
      </c>
      <c r="T45" s="15">
        <f>COUNTIFS('TODOS INV'!$B$2:$B$8142,RESUMEN!T3,'TODOS INV'!$E$2:$E$8142,"MODULO DE MADERA PARA MICROCOMPUTADORA")</f>
        <v>0</v>
      </c>
      <c r="U45" s="15">
        <f>COUNTIFS('TODOS INV'!$B$2:$B$8142,RESUMEN!U3,'TODOS INV'!$E$2:$E$8142,"MODULO DE MADERA PARA MICROCOMPUTADORA")</f>
        <v>0</v>
      </c>
      <c r="V45" s="15">
        <f>COUNTIFS('TODOS INV'!$B$2:$B$8142,RESUMEN!V3,'TODOS INV'!$E$2:$E$8142,"MODULO DE MADERA PARA MICROCOMPUTADORA")</f>
        <v>0</v>
      </c>
      <c r="W45" s="15">
        <f>COUNTIFS('TODOS INV'!$B$2:$B$8142,RESUMEN!W3,'TODOS INV'!$E$2:$E$8142,"MODULO DE MADERA PARA MICROCOMPUTADORA")</f>
        <v>0</v>
      </c>
      <c r="X45" s="15">
        <f>COUNTIFS('TODOS INV'!$B$2:$B$8142,RESUMEN!X3,'TODOS INV'!$E$2:$E$8142,"MODULO DE MADERA PARA MICROCOMPUTADORA")</f>
        <v>0</v>
      </c>
      <c r="Y45" s="15">
        <f>COUNTIFS('TODOS INV'!$B$2:$B$8142,RESUMEN!Y3,'TODOS INV'!$E$2:$E$8142,"MODULO DE MADERA PARA MICROCOMPUTADORA")</f>
        <v>0</v>
      </c>
      <c r="Z45" s="15">
        <f>COUNTIFS('TODOS INV'!$B$2:$B$8142,RESUMEN!Z3,'TODOS INV'!$E$2:$E$8142,"MODULO DE MADERA PARA MICROCOMPUTADORA")</f>
        <v>0</v>
      </c>
      <c r="AA45" s="15">
        <f>COUNTIFS('TODOS INV'!$B$2:$B$8142,RESUMEN!AA3,'TODOS INV'!$E$2:$E$8142,"MODULO DE MADERA PARA MICROCOMPUTADORA")</f>
        <v>4</v>
      </c>
      <c r="AB45" s="15">
        <f>COUNTIFS('TODOS INV'!$B$2:$B$8142,RESUMEN!AB3,'TODOS INV'!$E$2:$E$8142,"MODULO DE MADERA PARA MICROCOMPUTADORA")</f>
        <v>0</v>
      </c>
      <c r="AC45" s="15">
        <f>COUNTIFS('TODOS INV'!$B$2:$B$8142,RESUMEN!AC3,'TODOS INV'!$E$2:$E$8142,"MODULO DE MADERA PARA MICROCOMPUTADORA")</f>
        <v>0</v>
      </c>
      <c r="AD45" s="15">
        <f>COUNTIFS('TODOS INV'!$B$2:$B$8142,RESUMEN!AD3,'TODOS INV'!$E$2:$E$8142,"MODULO DE MADERA PARA MICROCOMPUTADORA")</f>
        <v>0</v>
      </c>
      <c r="AE45" s="15">
        <f>COUNTIFS('TODOS INV'!$B$2:$B$8142,RESUMEN!AE3,'TODOS INV'!$E$2:$E$8142,"MODULO DE MADERA PARA MICROCOMPUTADORA")</f>
        <v>2</v>
      </c>
      <c r="AF45" s="15">
        <f>COUNTIFS('TODOS INV'!$B$2:$B$8142,RESUMEN!AF3,'TODOS INV'!$E$2:$E$8142,"MODULO DE MADERA PARA MICROCOMPUTADORA")</f>
        <v>2</v>
      </c>
      <c r="AG45" s="15">
        <f>COUNTIFS('TODOS INV'!$B$2:$B$8142,RESUMEN!AG3,'TODOS INV'!$E$2:$E$8142,"MODULO DE MADERA PARA MICROCOMPUTADORA")</f>
        <v>0</v>
      </c>
      <c r="AH45" s="15">
        <f>COUNTIFS('TODOS INV'!$B$2:$B$8142,RESUMEN!AH3,'TODOS INV'!$E$2:$E$8142,"MODULO DE MADERA PARA MICROCOMPUTADORA")</f>
        <v>0</v>
      </c>
      <c r="AI45" s="15">
        <f>COUNTIFS('TODOS INV'!$B$2:$B$8142,RESUMEN!AI3,'TODOS INV'!$E$2:$E$8142,"MODULO DE MADERA PARA MICROCOMPUTADORA")</f>
        <v>0</v>
      </c>
      <c r="AJ45" s="15">
        <f>COUNTIFS('TODOS INV'!$B$2:$B$8142,RESUMEN!AJ3,'TODOS INV'!$E$2:$E$8142,"MODULO DE MADERA PARA MICROCOMPUTADORA")</f>
        <v>2</v>
      </c>
      <c r="AK45" s="15">
        <f>COUNTIFS('TODOS INV'!$B$2:$B$8142,RESUMEN!AK3,'TODOS INV'!$E$2:$E$8142,"MODULO DE MADERA PARA MICROCOMPUTADORA")</f>
        <v>3</v>
      </c>
      <c r="AL45" s="15">
        <f>COUNTIFS('TODOS INV'!$B$2:$B$8142,RESUMEN!AL3,'TODOS INV'!$E$2:$E$8142,"MODULO DE MADERA PARA MICROCOMPUTADORA")</f>
        <v>2</v>
      </c>
      <c r="AM45" s="15">
        <f>COUNTIFS('TODOS INV'!$B$2:$B$8142,RESUMEN!AM3,'TODOS INV'!$E$2:$E$8142,"MODULO DE MADERA PARA MICROCOMPUTADORA")</f>
        <v>2</v>
      </c>
      <c r="AN45" s="15">
        <f>COUNTIFS('TODOS INV'!$B$2:$B$8142,RESUMEN!AN3,'TODOS INV'!$E$2:$E$8142,"MODULO DE MADERA PARA MICROCOMPUTADORA")</f>
        <v>0</v>
      </c>
      <c r="AO45" s="15">
        <f>COUNTIFS('TODOS INV'!$B$2:$B$8142,RESUMEN!AO3,'TODOS INV'!$E$2:$E$8142,"MODULO DE MADERA PARA MICROCOMPUTADORA")</f>
        <v>5</v>
      </c>
      <c r="AP45" s="15">
        <f>COUNTIFS('TODOS INV'!$B$2:$B$8142,RESUMEN!AP3,'TODOS INV'!$E$2:$E$8142,"MODULO DE MADERA PARA MICROCOMPUTADORA")</f>
        <v>2</v>
      </c>
      <c r="AQ45" s="15">
        <f>COUNTIFS('TODOS INV'!$B$2:$B$8142,RESUMEN!AQ3,'TODOS INV'!$E$2:$E$8142,"MODULO DE MADERA PARA MICROCOMPUTADORA")</f>
        <v>0</v>
      </c>
      <c r="AR45" s="15">
        <f>COUNTIFS('TODOS INV'!$B$2:$B$8142,RESUMEN!AR3,'TODOS INV'!$E$2:$E$8142,"MODULO DE MADERA PARA MICROCOMPUTADORA")</f>
        <v>0</v>
      </c>
      <c r="AS45" s="15">
        <f>COUNTIFS('TODOS INV'!$B$2:$B$8142,RESUMEN!AS3,'TODOS INV'!$E$2:$E$8142,"MODULO DE MADERA PARA MICROCOMPUTADORA")</f>
        <v>1</v>
      </c>
      <c r="AT45" s="15">
        <f>COUNTIFS('TODOS INV'!$B$2:$B$8142,RESUMEN!AT3,'TODOS INV'!$E$2:$E$8142,"MODULO DE MADERA PARA MICROCOMPUTADORA")</f>
        <v>0</v>
      </c>
      <c r="AU45" s="15">
        <f>COUNTIFS('TODOS INV'!$B$2:$B$8142,RESUMEN!AU3,'TODOS INV'!$E$2:$E$8142,"MODULO DE MADERA PARA MICROCOMPUTADORA")</f>
        <v>0</v>
      </c>
      <c r="AV45" s="15">
        <f>COUNTIFS('TODOS INV'!$B$2:$B$8142,RESUMEN!AV3,'TODOS INV'!$E$2:$E$8142,"MODULO DE MADERA PARA MICROCOMPUTADORA")</f>
        <v>0</v>
      </c>
      <c r="AW45" s="15">
        <f>COUNTIFS('TODOS INV'!$B$2:$B$8142,RESUMEN!AW3,'TODOS INV'!$E$2:$E$8142,"MODULO DE MADERA PARA MICROCOMPUTADORA")</f>
        <v>3</v>
      </c>
      <c r="AX45" s="15">
        <f>COUNTIFS('TODOS INV'!$B$2:$B$8142,RESUMEN!AX3,'TODOS INV'!$E$2:$E$8142,"MODULO DE MADERA PARA MICROCOMPUTADORA")</f>
        <v>2</v>
      </c>
      <c r="AY45" s="15">
        <f>COUNTIFS('TODOS INV'!$B$2:$B$8142,RESUMEN!AY3,'TODOS INV'!$E$2:$E$8142,"MODULO DE MADERA PARA MICROCOMPUTADORA")</f>
        <v>2</v>
      </c>
      <c r="AZ45" s="15">
        <f>COUNTIFS('TODOS INV'!$B$2:$B$8142,RESUMEN!AZ3,'TODOS INV'!$E$2:$E$8142,"MODULO DE MADERA PARA MICROCOMPUTADORA")</f>
        <v>3</v>
      </c>
      <c r="BA45" s="15">
        <f>COUNTIFS('TODOS INV'!$B$2:$B$8142,RESUMEN!BA3,'TODOS INV'!$E$2:$E$8142,"MODULO DE MADERA PARA MICROCOMPUTADORA")</f>
        <v>0</v>
      </c>
      <c r="BB45" s="15">
        <f>COUNTIFS('TODOS INV'!$B$2:$B$8142,RESUMEN!BB3,'TODOS INV'!$E$2:$E$8142,"MODULO DE MADERA PARA MICROCOMPUTADORA")</f>
        <v>0</v>
      </c>
      <c r="BC45" s="15">
        <f>COUNTIFS('TODOS INV'!$B$2:$B$8142,RESUMEN!BC3,'TODOS INV'!$E$2:$E$8142,"MODULO DE MADERA PARA MICROCOMPUTADORA")</f>
        <v>0</v>
      </c>
      <c r="BD45" s="15">
        <f>COUNTIFS('TODOS INV'!$B$2:$B$8142,RESUMEN!BD3,'TODOS INV'!$E$2:$E$8142,"MODULO DE MADERA PARA MICROCOMPUTADORA")</f>
        <v>0</v>
      </c>
      <c r="BE45" s="15">
        <f>COUNTIFS('TODOS INV'!$B$2:$B$8142,RESUMEN!BE3,'TODOS INV'!$E$2:$E$8142,"MODULO DE MADERA PARA MICROCOMPUTADORA")</f>
        <v>0</v>
      </c>
      <c r="BF45" s="15">
        <f>COUNTIFS('TODOS INV'!$B$2:$B$8142,RESUMEN!BF3,'TODOS INV'!$E$2:$E$8142,"MODULO DE MADERA PARA MICROCOMPUTADORA")</f>
        <v>3</v>
      </c>
      <c r="BG45" s="15">
        <f>COUNTIFS('TODOS INV'!$B$2:$B$8142,RESUMEN!BG3,'TODOS INV'!$E$2:$E$8142,"MODULO DE MADERA PARA MICROCOMPUTADORA")</f>
        <v>0</v>
      </c>
      <c r="BH45" s="15">
        <f>COUNTIFS('TODOS INV'!$B$2:$B$8142,RESUMEN!BH3,'TODOS INV'!$E$2:$E$8142,"MODULO DE MADERA PARA MICROCOMPUTADORA")</f>
        <v>0</v>
      </c>
      <c r="BI45" s="15">
        <f>COUNTIFS('TODOS INV'!$B$2:$B$8142,RESUMEN!BI3,'TODOS INV'!$E$2:$E$8142,"MODULO DE MADERA PARA MICROCOMPUTADORA")</f>
        <v>0</v>
      </c>
      <c r="BJ45" s="15">
        <f>COUNTIFS('TODOS INV'!$B$2:$B$8142,RESUMEN!BJ3,'TODOS INV'!$E$2:$E$8142,"MODULO DE MADERA PARA MICROCOMPUTADORA")</f>
        <v>0</v>
      </c>
      <c r="BK45" s="15">
        <f>COUNTIFS('TODOS INV'!$B$2:$B$8142,RESUMEN!BK3,'TODOS INV'!$E$2:$E$8142,"MODULO DE MADERA PARA MICROCOMPUTADORA")</f>
        <v>0</v>
      </c>
      <c r="BL45" s="15">
        <f>COUNTIFS('TODOS INV'!$B$2:$B$8142,RESUMEN!BL3,'TODOS INV'!$E$2:$E$8142,"MODULO DE MADERA PARA MICROCOMPUTADORA")</f>
        <v>0</v>
      </c>
      <c r="BM45" s="15">
        <f>COUNTIFS('TODOS INV'!$B$2:$B$8142,RESUMEN!BM3,'TODOS INV'!$E$2:$E$8142,"MODULO DE MADERA PARA MICROCOMPUTADORA")</f>
        <v>0</v>
      </c>
      <c r="BN45" s="15">
        <f>COUNTIFS('TODOS INV'!$B$2:$B$8142,RESUMEN!BN3,'TODOS INV'!$E$2:$E$8142,"MODULO DE MADERA PARA MICROCOMPUTADORA")</f>
        <v>6</v>
      </c>
      <c r="BO45" s="15">
        <f>COUNTIFS('TODOS INV'!$B$2:$B$8142,RESUMEN!BO3,'TODOS INV'!$E$2:$E$8142,"MODULO DE MADERA PARA MICROCOMPUTADORA")</f>
        <v>2</v>
      </c>
      <c r="BP45" s="15">
        <f>COUNTIFS('TODOS INV'!$B$2:$B$8142,RESUMEN!BP3,'TODOS INV'!$E$2:$E$8142,"MODULO DE MADERA PARA MICROCOMPUTADORA")</f>
        <v>2</v>
      </c>
      <c r="BQ45" s="15">
        <f>COUNTIFS('TODOS INV'!$B$2:$B$8142,RESUMEN!BQ3,'TODOS INV'!$E$2:$E$8142,"MODULO DE MADERA PARA MICROCOMPUTADORA")</f>
        <v>2</v>
      </c>
      <c r="BR45" s="15">
        <f>COUNTIFS('TODOS INV'!$B$2:$B$8142,RESUMEN!BR3,'TODOS INV'!$E$2:$E$8142,"MODULO DE MADERA PARA MICROCOMPUTADORA")</f>
        <v>0</v>
      </c>
      <c r="BS45" s="15">
        <f>COUNTIFS('TODOS INV'!$B$2:$B$8142,RESUMEN!BS3,'TODOS INV'!$E$2:$E$8142,"MODULO DE MADERA PARA MICROCOMPUTADORA")</f>
        <v>0</v>
      </c>
      <c r="BT45" s="15">
        <f>COUNTIFS('TODOS INV'!$B$2:$B$8142,RESUMEN!BT3,'TODOS INV'!$E$2:$E$8142,"MODULO DE MADERA PARA MICROCOMPUTADORA")</f>
        <v>2</v>
      </c>
      <c r="BU45" s="15">
        <f>COUNTIFS('TODOS INV'!$B$2:$B$8142,RESUMEN!BU3,'TODOS INV'!$E$2:$E$8142,"MODULO DE MADERA PARA MICROCOMPUTADORA")</f>
        <v>3</v>
      </c>
      <c r="BV45" s="15">
        <f>COUNTIFS('TODOS INV'!$B$2:$B$8142,RESUMEN!BV3,'TODOS INV'!$E$2:$E$8142,"MODULO DE MADERA PARA MICROCOMPUTADORA")</f>
        <v>0</v>
      </c>
      <c r="BW45" s="15">
        <f>COUNTIFS('TODOS INV'!$B$2:$B$8142,RESUMEN!BW3,'TODOS INV'!$E$2:$E$8142,"MODULO DE MADERA PARA MICROCOMPUTADORA")</f>
        <v>0</v>
      </c>
      <c r="BX45" s="15">
        <f>COUNTIFS('TODOS INV'!$B$2:$B$8142,RESUMEN!BX3,'TODOS INV'!$E$2:$E$8142,"MODULO DE MADERA PARA MICROCOMPUTADORA")</f>
        <v>6</v>
      </c>
      <c r="BY45" s="15">
        <f>COUNTIFS('TODOS INV'!$B$2:$B$8142,RESUMEN!BY3,'TODOS INV'!$E$2:$E$8142,"MODULO DE MADERA PARA MICROCOMPUTADORA")</f>
        <v>6</v>
      </c>
      <c r="BZ45" s="15">
        <f>COUNTIFS('TODOS INV'!$B$2:$B$8142,RESUMEN!BZ3,'TODOS INV'!$E$2:$E$8142,"MODULO DE MADERA PARA MICROCOMPUTADORA")</f>
        <v>0</v>
      </c>
      <c r="CA45" s="15">
        <f>COUNTIFS('TODOS INV'!$B$2:$B$8142,RESUMEN!CA3,'TODOS INV'!$E$2:$E$8142,"MODULO DE MADERA PARA MICROCOMPUTADORA")</f>
        <v>0</v>
      </c>
      <c r="CB45" s="15">
        <f>COUNTIFS('TODOS INV'!$B$2:$B$8142,RESUMEN!CB3,'TODOS INV'!$E$2:$E$8142,"MODULO DE MADERA PARA MICROCOMPUTADORA")</f>
        <v>1</v>
      </c>
      <c r="CC45" s="15">
        <f>COUNTIFS('TODOS INV'!$B$2:$B$8142,RESUMEN!CC3,'TODOS INV'!$E$2:$E$8142,"MODULO DE MADERA PARA MICROCOMPUTADORA")</f>
        <v>3</v>
      </c>
      <c r="CD45" s="15">
        <f>COUNTIFS('TODOS INV'!$B$2:$B$8142,RESUMEN!CD3,'TODOS INV'!$E$2:$E$8142,"MODULO DE MADERA PARA MICROCOMPUTADORA")</f>
        <v>0</v>
      </c>
      <c r="CE45" s="15">
        <f>COUNTIFS('TODOS INV'!$B$2:$B$8142,RESUMEN!CE3,'TODOS INV'!$E$2:$E$8142,"MODULO DE MADERA PARA MICROCOMPUTADORA")</f>
        <v>0</v>
      </c>
      <c r="CF45" s="15">
        <f>COUNTIFS('TODOS INV'!$B$2:$B$8142,RESUMEN!CF3,'TODOS INV'!$E$2:$E$8142,"MODULO DE MADERA PARA MICROCOMPUTADORA")</f>
        <v>0</v>
      </c>
      <c r="CG45" s="15">
        <f>COUNTIFS('TODOS INV'!$B$2:$B$8142,RESUMEN!CG3,'TODOS INV'!$E$2:$E$8142,"MODULO DE MADERA PARA MICROCOMPUTADORA")</f>
        <v>2</v>
      </c>
      <c r="CH45" s="15">
        <f>COUNTIFS('TODOS INV'!$B$2:$B$8142,RESUMEN!CH3,'TODOS INV'!$E$2:$E$8142,"MODULO DE MADERA PARA MICROCOMPUTADORA")</f>
        <v>0</v>
      </c>
      <c r="CI45" s="15">
        <f>COUNTIFS('TODOS INV'!$B$2:$B$8142,RESUMEN!CI3,'TODOS INV'!$E$2:$E$8142,"MODULO DE MADERA PARA MICROCOMPUTADORA")</f>
        <v>0</v>
      </c>
      <c r="CJ45" s="15">
        <f>COUNTIFS('TODOS INV'!$B$2:$B$8142,RESUMEN!CJ3,'TODOS INV'!$E$2:$E$8142,"MODULO DE MADERA PARA MICROCOMPUTADORA")</f>
        <v>1</v>
      </c>
      <c r="CK45" s="15">
        <f>COUNTIFS('TODOS INV'!$B$2:$B$8142,RESUMEN!CK3,'TODOS INV'!$E$2:$E$8142,"MODULO DE MADERA PARA MICROCOMPUTADORA")</f>
        <v>0</v>
      </c>
      <c r="CL45" s="15">
        <f>COUNTIFS('TODOS INV'!$B$2:$B$8142,RESUMEN!CL3,'TODOS INV'!$E$2:$E$8142,"MODULO DE MADERA PARA MICROCOMPUTADORA")</f>
        <v>0</v>
      </c>
      <c r="CM45" s="15">
        <f>COUNTIFS('TODOS INV'!$B$2:$B$8142,RESUMEN!CM3,'TODOS INV'!$E$2:$E$8142,"MODULO DE MADERA PARA MICROCOMPUTADORA")</f>
        <v>0</v>
      </c>
      <c r="CN45" s="15">
        <f>COUNTIFS('TODOS INV'!$B$2:$B$8142,RESUMEN!CN3,'TODOS INV'!$E$2:$E$8142,"MODULO DE MADERA PARA MICROCOMPUTADORA")</f>
        <v>1</v>
      </c>
      <c r="CO45" s="15">
        <f>COUNTIFS('TODOS INV'!$B$2:$B$8142,RESUMEN!CO3,'TODOS INV'!$E$2:$E$8142,"MODULO DE MADERA PARA MICROCOMPUTADORA")</f>
        <v>2</v>
      </c>
      <c r="CP45" s="15">
        <f>COUNTIFS('TODOS INV'!$B$2:$B$8142,RESUMEN!CP3,'TODOS INV'!$E$2:$E$8142,"MODULO DE MADERA PARA MICROCOMPUTADORA")</f>
        <v>0</v>
      </c>
      <c r="CQ45" s="15">
        <f>COUNTIFS('TODOS INV'!$B$2:$B$8142,RESUMEN!CQ3,'TODOS INV'!$E$2:$E$8142,"MODULO DE MADERA PARA MICROCOMPUTADORA")</f>
        <v>0</v>
      </c>
      <c r="CR45" s="15">
        <f>COUNTIFS('TODOS INV'!$B$2:$B$8142,RESUMEN!CR3,'TODOS INV'!$E$2:$E$8142,"MODULO DE MADERA PARA MICROCOMPUTADORA")</f>
        <v>0</v>
      </c>
      <c r="CS45" s="15">
        <f>COUNTIFS('TODOS INV'!$B$2:$B$8142,RESUMEN!CS3,'TODOS INV'!$E$2:$E$8142,"MODULO DE MADERA PARA MICROCOMPUTADORA")</f>
        <v>6</v>
      </c>
      <c r="CT45" s="15">
        <f>COUNTIFS('TODOS INV'!$B$2:$B$8142,RESUMEN!CT3,'TODOS INV'!$E$2:$E$8142,"MODULO DE MADERA PARA MICROCOMPUTADORA")</f>
        <v>1</v>
      </c>
      <c r="CU45" s="15">
        <f>COUNTIFS('TODOS INV'!$B$2:$B$8142,RESUMEN!CU3,'TODOS INV'!$E$2:$E$8142,"MODULO DE MADERA PARA MICROCOMPUTADORA")</f>
        <v>0</v>
      </c>
      <c r="CV45" s="15">
        <f>COUNTIFS('TODOS INV'!$B$2:$B$8142,RESUMEN!CV3,'TODOS INV'!$E$2:$E$8142,"MODULO DE MADERA PARA MICROCOMPUTADORA")</f>
        <v>0</v>
      </c>
      <c r="CW45" s="15">
        <f>COUNTIFS('TODOS INV'!$B$2:$B$8142,RESUMEN!CW3,'TODOS INV'!$E$2:$E$8142,"MODULO DE MADERA PARA MICROCOMPUTADORA")</f>
        <v>5</v>
      </c>
      <c r="CX45" s="15">
        <f>COUNTIFS('TODOS INV'!$B$2:$B$8142,RESUMEN!CX3,'TODOS INV'!$E$2:$E$8142,"MODULO DE MADERA PARA MICROCOMPUTADORA")</f>
        <v>2</v>
      </c>
      <c r="CY45" s="15">
        <f>COUNTIFS('TODOS INV'!$B$2:$B$8142,RESUMEN!CY3,'TODOS INV'!$E$2:$E$8142,"MODULO DE MADERA PARA MICROCOMPUTADORA")</f>
        <v>1</v>
      </c>
      <c r="CZ45" s="15">
        <f>COUNTIFS('TODOS INV'!$B$2:$B$8142,RESUMEN!CZ3,'TODOS INV'!$E$2:$E$8142,"MODULO DE MADERA PARA MICROCOMPUTADORA")</f>
        <v>0</v>
      </c>
      <c r="DA45" s="15">
        <f>COUNTIFS('TODOS INV'!$B$2:$B$8142,RESUMEN!DA3,'TODOS INV'!$E$2:$E$8142,"MODULO DE MADERA PARA MICROCOMPUTADORA")</f>
        <v>0</v>
      </c>
      <c r="DB45" s="15">
        <f>COUNTIFS('TODOS INV'!$B$2:$B$8142,RESUMEN!DB3,'TODOS INV'!$E$2:$E$8142,"MODULO DE MADERA PARA MICROCOMPUTADORA")</f>
        <v>0</v>
      </c>
      <c r="DC45" s="15">
        <f>COUNTIFS('TODOS INV'!$B$2:$B$8142,RESUMEN!DC3,'TODOS INV'!$E$2:$E$8142,"MODULO DE MADERA PARA MICROCOMPUTADORA")</f>
        <v>0</v>
      </c>
      <c r="DD45" s="15">
        <f>COUNTIFS('TODOS INV'!$B$2:$B$8142,RESUMEN!DD3,'TODOS INV'!$E$2:$E$8142,"MODULO DE MADERA PARA MICROCOMPUTADORA")</f>
        <v>0</v>
      </c>
      <c r="DE45" s="15">
        <f>COUNTIFS('TODOS INV'!$B$2:$B$8142,RESUMEN!DE3,'TODOS INV'!$E$2:$E$8142,"MODULO DE MADERA PARA MICROCOMPUTADORA")</f>
        <v>6</v>
      </c>
      <c r="DF45" s="15">
        <f>COUNTIFS('TODOS INV'!$B$2:$B$8142,RESUMEN!DF3,'TODOS INV'!$E$2:$E$8142,"MODULO DE MADERA PARA MICROCOMPUTADORA")</f>
        <v>0</v>
      </c>
      <c r="DG45" s="15">
        <f>COUNTIFS('TODOS INV'!$B$2:$B$8142,RESUMEN!DG3,'TODOS INV'!$E$2:$E$8142,"MODULO DE MADERA PARA MICROCOMPUTADORA")</f>
        <v>0</v>
      </c>
      <c r="DH45" s="15">
        <f>COUNTIFS('TODOS INV'!$B$2:$B$8142,RESUMEN!DH3,'TODOS INV'!$E$2:$E$8142,"MODULO DE MADERA PARA MICROCOMPUTADORA")</f>
        <v>0</v>
      </c>
    </row>
    <row r="46" spans="1:112" x14ac:dyDescent="0.2">
      <c r="A46" s="7">
        <v>43</v>
      </c>
      <c r="B46" s="8" t="s">
        <v>330</v>
      </c>
      <c r="C46" s="15">
        <f>COUNTIFS('TODOS INV'!$B$2:$B$8142,RESUMEN!C3,'TODOS INV'!$E$2:$E$8142,"MODULO DE MELAMINA")</f>
        <v>2</v>
      </c>
      <c r="D46" s="15">
        <f>COUNTIFS('TODOS INV'!$B$2:$B$8142,RESUMEN!D3,'TODOS INV'!$E$2:$E$8142,"MODULO DE MELAMINA")</f>
        <v>1</v>
      </c>
      <c r="E46" s="15">
        <f>COUNTIFS('TODOS INV'!$B$2:$B$8142,RESUMEN!E3,'TODOS INV'!$E$2:$E$8142,"MODULO DE MELAMINA")</f>
        <v>0</v>
      </c>
      <c r="F46" s="15">
        <f>COUNTIFS('TODOS INV'!$B$2:$B$8142,RESUMEN!F3,'TODOS INV'!$E$2:$E$8142,"MODULO DE MELAMINA")</f>
        <v>0</v>
      </c>
      <c r="G46" s="15">
        <f>COUNTIFS('TODOS INV'!$B$2:$B$8142,RESUMEN!G3,'TODOS INV'!$E$2:$E$8142,"MODULO DE MELAMINA")</f>
        <v>1</v>
      </c>
      <c r="H46" s="15">
        <f>COUNTIFS('TODOS INV'!$B$2:$B$8142,RESUMEN!H3,'TODOS INV'!$E$2:$E$8142,"MODULO DE MELAMINA")</f>
        <v>0</v>
      </c>
      <c r="I46" s="15">
        <f>COUNTIFS('TODOS INV'!$B$2:$B$8142,RESUMEN!I3,'TODOS INV'!$E$2:$E$8142,"MODULO DE MELAMINA")</f>
        <v>0</v>
      </c>
      <c r="J46" s="15">
        <f>COUNTIFS('TODOS INV'!$B$2:$B$8142,RESUMEN!J3,'TODOS INV'!$E$2:$E$8142,"MODULO DE MELAMINA")</f>
        <v>0</v>
      </c>
      <c r="K46" s="15">
        <f>COUNTIFS('TODOS INV'!$B$2:$B$8142,RESUMEN!K3,'TODOS INV'!$E$2:$E$8142,"MODULO DE MELAMINA")</f>
        <v>0</v>
      </c>
      <c r="L46" s="15">
        <f>COUNTIFS('TODOS INV'!$B$2:$B$8142,RESUMEN!L3,'TODOS INV'!$E$2:$E$8142,"MODULO DE MELAMINA")</f>
        <v>0</v>
      </c>
      <c r="M46" s="15">
        <f>COUNTIFS('TODOS INV'!$B$2:$B$8142,RESUMEN!M3,'TODOS INV'!$E$2:$E$8142,"MODULO DE MELAMINA")</f>
        <v>2</v>
      </c>
      <c r="N46" s="15">
        <f>COUNTIFS('TODOS INV'!$B$2:$B$8142,RESUMEN!N3,'TODOS INV'!$E$2:$E$8142,"MODULO DE MELAMINA")</f>
        <v>1</v>
      </c>
      <c r="O46" s="15">
        <f>COUNTIFS('TODOS INV'!$B$2:$B$8142,RESUMEN!O3,'TODOS INV'!$E$2:$E$8142,"MODULO DE MELAMINA")</f>
        <v>0</v>
      </c>
      <c r="P46" s="15">
        <f>COUNTIFS('TODOS INV'!$B$2:$B$8142,RESUMEN!P3,'TODOS INV'!$E$2:$E$8142,"MODULO DE MELAMINA")</f>
        <v>0</v>
      </c>
      <c r="Q46" s="15">
        <f>COUNTIFS('TODOS INV'!$B$2:$B$8142,RESUMEN!Q3,'TODOS INV'!$E$2:$E$8142,"MODULO DE MELAMINA")</f>
        <v>1</v>
      </c>
      <c r="R46" s="15">
        <f>COUNTIFS('TODOS INV'!$B$2:$B$8142,RESUMEN!R3,'TODOS INV'!$E$2:$E$8142,"MODULO DE MELAMINA")</f>
        <v>0</v>
      </c>
      <c r="S46" s="15">
        <f>COUNTIFS('TODOS INV'!$B$2:$B$8142,RESUMEN!S3,'TODOS INV'!$E$2:$E$8142,"MODULO DE MELAMINA")</f>
        <v>0</v>
      </c>
      <c r="T46" s="15">
        <f>COUNTIFS('TODOS INV'!$B$2:$B$8142,RESUMEN!T3,'TODOS INV'!$E$2:$E$8142,"MODULO DE MELAMINA")</f>
        <v>0</v>
      </c>
      <c r="U46" s="15">
        <f>COUNTIFS('TODOS INV'!$B$2:$B$8142,RESUMEN!U3,'TODOS INV'!$E$2:$E$8142,"MODULO DE MELAMINA")</f>
        <v>0</v>
      </c>
      <c r="V46" s="15">
        <f>COUNTIFS('TODOS INV'!$B$2:$B$8142,RESUMEN!V3,'TODOS INV'!$E$2:$E$8142,"MODULO DE MELAMINA")</f>
        <v>0</v>
      </c>
      <c r="W46" s="15">
        <f>COUNTIFS('TODOS INV'!$B$2:$B$8142,RESUMEN!W3,'TODOS INV'!$E$2:$E$8142,"MODULO DE MELAMINA")</f>
        <v>0</v>
      </c>
      <c r="X46" s="15">
        <f>COUNTIFS('TODOS INV'!$B$2:$B$8142,RESUMEN!X3,'TODOS INV'!$E$2:$E$8142,"MODULO DE MELAMINA")</f>
        <v>0</v>
      </c>
      <c r="Y46" s="15">
        <f>COUNTIFS('TODOS INV'!$B$2:$B$8142,RESUMEN!Y3,'TODOS INV'!$E$2:$E$8142,"MODULO DE MELAMINA")</f>
        <v>0</v>
      </c>
      <c r="Z46" s="15">
        <f>COUNTIFS('TODOS INV'!$B$2:$B$8142,RESUMEN!Z3,'TODOS INV'!$E$2:$E$8142,"MODULO DE MELAMINA")</f>
        <v>0</v>
      </c>
      <c r="AA46" s="15">
        <f>COUNTIFS('TODOS INV'!$B$2:$B$8142,RESUMEN!AA3,'TODOS INV'!$E$2:$E$8142,"MODULO DE MELAMINA")</f>
        <v>0</v>
      </c>
      <c r="AB46" s="15">
        <f>COUNTIFS('TODOS INV'!$B$2:$B$8142,RESUMEN!AB3,'TODOS INV'!$E$2:$E$8142,"MODULO DE MELAMINA")</f>
        <v>0</v>
      </c>
      <c r="AC46" s="15">
        <f>COUNTIFS('TODOS INV'!$B$2:$B$8142,RESUMEN!AC3,'TODOS INV'!$E$2:$E$8142,"MODULO DE MELAMINA")</f>
        <v>0</v>
      </c>
      <c r="AD46" s="15">
        <f>COUNTIFS('TODOS INV'!$B$2:$B$8142,RESUMEN!AD3,'TODOS INV'!$E$2:$E$8142,"MODULO DE MELAMINA")</f>
        <v>0</v>
      </c>
      <c r="AE46" s="15">
        <f>COUNTIFS('TODOS INV'!$B$2:$B$8142,RESUMEN!AE3,'TODOS INV'!$E$2:$E$8142,"MODULO DE MELAMINA")</f>
        <v>0</v>
      </c>
      <c r="AF46" s="15">
        <f>COUNTIFS('TODOS INV'!$B$2:$B$8142,RESUMEN!AF3,'TODOS INV'!$E$2:$E$8142,"MODULO DE MELAMINA")</f>
        <v>0</v>
      </c>
      <c r="AG46" s="15">
        <f>COUNTIFS('TODOS INV'!$B$2:$B$8142,RESUMEN!AG3,'TODOS INV'!$E$2:$E$8142,"MODULO DE MELAMINA")</f>
        <v>0</v>
      </c>
      <c r="AH46" s="15">
        <f>COUNTIFS('TODOS INV'!$B$2:$B$8142,RESUMEN!AH3,'TODOS INV'!$E$2:$E$8142,"MODULO DE MELAMINA")</f>
        <v>0</v>
      </c>
      <c r="AI46" s="15">
        <f>COUNTIFS('TODOS INV'!$B$2:$B$8142,RESUMEN!AI3,'TODOS INV'!$E$2:$E$8142,"MODULO DE MELAMINA")</f>
        <v>0</v>
      </c>
      <c r="AJ46" s="15">
        <f>COUNTIFS('TODOS INV'!$B$2:$B$8142,RESUMEN!AJ3,'TODOS INV'!$E$2:$E$8142,"MODULO DE MELAMINA")</f>
        <v>0</v>
      </c>
      <c r="AK46" s="15">
        <f>COUNTIFS('TODOS INV'!$B$2:$B$8142,RESUMEN!AK3,'TODOS INV'!$E$2:$E$8142,"MODULO DE MELAMINA")</f>
        <v>0</v>
      </c>
      <c r="AL46" s="15">
        <f>COUNTIFS('TODOS INV'!$B$2:$B$8142,RESUMEN!AL3,'TODOS INV'!$E$2:$E$8142,"MODULO DE MELAMINA")</f>
        <v>0</v>
      </c>
      <c r="AM46" s="15">
        <f>COUNTIFS('TODOS INV'!$B$2:$B$8142,RESUMEN!AM3,'TODOS INV'!$E$2:$E$8142,"MODULO DE MELAMINA")</f>
        <v>0</v>
      </c>
      <c r="AN46" s="15">
        <f>COUNTIFS('TODOS INV'!$B$2:$B$8142,RESUMEN!AN3,'TODOS INV'!$E$2:$E$8142,"MODULO DE MELAMINA")</f>
        <v>0</v>
      </c>
      <c r="AO46" s="15">
        <f>COUNTIFS('TODOS INV'!$B$2:$B$8142,RESUMEN!AO3,'TODOS INV'!$E$2:$E$8142,"MODULO DE MELAMINA")</f>
        <v>1</v>
      </c>
      <c r="AP46" s="15">
        <f>COUNTIFS('TODOS INV'!$B$2:$B$8142,RESUMEN!AP3,'TODOS INV'!$E$2:$E$8142,"MODULO DE MELAMINA")</f>
        <v>0</v>
      </c>
      <c r="AQ46" s="15">
        <f>COUNTIFS('TODOS INV'!$B$2:$B$8142,RESUMEN!AQ3,'TODOS INV'!$E$2:$E$8142,"MODULO DE MELAMINA")</f>
        <v>0</v>
      </c>
      <c r="AR46" s="15">
        <f>COUNTIFS('TODOS INV'!$B$2:$B$8142,RESUMEN!AR3,'TODOS INV'!$E$2:$E$8142,"MODULO DE MELAMINA")</f>
        <v>0</v>
      </c>
      <c r="AS46" s="15">
        <f>COUNTIFS('TODOS INV'!$B$2:$B$8142,RESUMEN!AS3,'TODOS INV'!$E$2:$E$8142,"MODULO DE MELAMINA")</f>
        <v>2</v>
      </c>
      <c r="AT46" s="15">
        <f>COUNTIFS('TODOS INV'!$B$2:$B$8142,RESUMEN!AT3,'TODOS INV'!$E$2:$E$8142,"MODULO DE MELAMINA")</f>
        <v>0</v>
      </c>
      <c r="AU46" s="15">
        <f>COUNTIFS('TODOS INV'!$B$2:$B$8142,RESUMEN!AU3,'TODOS INV'!$E$2:$E$8142,"MODULO DE MELAMINA")</f>
        <v>0</v>
      </c>
      <c r="AV46" s="15">
        <f>COUNTIFS('TODOS INV'!$B$2:$B$8142,RESUMEN!AV3,'TODOS INV'!$E$2:$E$8142,"MODULO DE MELAMINA")</f>
        <v>0</v>
      </c>
      <c r="AW46" s="15">
        <f>COUNTIFS('TODOS INV'!$B$2:$B$8142,RESUMEN!AW3,'TODOS INV'!$E$2:$E$8142,"MODULO DE MELAMINA")</f>
        <v>0</v>
      </c>
      <c r="AX46" s="15">
        <f>COUNTIFS('TODOS INV'!$B$2:$B$8142,RESUMEN!AX3,'TODOS INV'!$E$2:$E$8142,"MODULO DE MELAMINA")</f>
        <v>0</v>
      </c>
      <c r="AY46" s="15">
        <f>COUNTIFS('TODOS INV'!$B$2:$B$8142,RESUMEN!AY3,'TODOS INV'!$E$2:$E$8142,"MODULO DE MELAMINA")</f>
        <v>0</v>
      </c>
      <c r="AZ46" s="15">
        <f>COUNTIFS('TODOS INV'!$B$2:$B$8142,RESUMEN!AZ3,'TODOS INV'!$E$2:$E$8142,"MODULO DE MELAMINA")</f>
        <v>4</v>
      </c>
      <c r="BA46" s="15">
        <f>COUNTIFS('TODOS INV'!$B$2:$B$8142,RESUMEN!BA3,'TODOS INV'!$E$2:$E$8142,"MODULO DE MELAMINA")</f>
        <v>0</v>
      </c>
      <c r="BB46" s="15">
        <f>COUNTIFS('TODOS INV'!$B$2:$B$8142,RESUMEN!BB3,'TODOS INV'!$E$2:$E$8142,"MODULO DE MELAMINA")</f>
        <v>0</v>
      </c>
      <c r="BC46" s="15">
        <f>COUNTIFS('TODOS INV'!$B$2:$B$8142,RESUMEN!BC3,'TODOS INV'!$E$2:$E$8142,"MODULO DE MELAMINA")</f>
        <v>0</v>
      </c>
      <c r="BD46" s="15">
        <f>COUNTIFS('TODOS INV'!$B$2:$B$8142,RESUMEN!BD3,'TODOS INV'!$E$2:$E$8142,"MODULO DE MELAMINA")</f>
        <v>0</v>
      </c>
      <c r="BE46" s="15">
        <f>COUNTIFS('TODOS INV'!$B$2:$B$8142,RESUMEN!BE3,'TODOS INV'!$E$2:$E$8142,"MODULO DE MELAMINA")</f>
        <v>0</v>
      </c>
      <c r="BF46" s="15">
        <f>COUNTIFS('TODOS INV'!$B$2:$B$8142,RESUMEN!BF3,'TODOS INV'!$E$2:$E$8142,"MODULO DE MELAMINA")</f>
        <v>0</v>
      </c>
      <c r="BG46" s="15">
        <f>COUNTIFS('TODOS INV'!$B$2:$B$8142,RESUMEN!BG3,'TODOS INV'!$E$2:$E$8142,"MODULO DE MELAMINA")</f>
        <v>0</v>
      </c>
      <c r="BH46" s="15">
        <f>COUNTIFS('TODOS INV'!$B$2:$B$8142,RESUMEN!BH3,'TODOS INV'!$E$2:$E$8142,"MODULO DE MELAMINA")</f>
        <v>0</v>
      </c>
      <c r="BI46" s="15">
        <f>COUNTIFS('TODOS INV'!$B$2:$B$8142,RESUMEN!BI3,'TODOS INV'!$E$2:$E$8142,"MODULO DE MELAMINA")</f>
        <v>0</v>
      </c>
      <c r="BJ46" s="15">
        <f>COUNTIFS('TODOS INV'!$B$2:$B$8142,RESUMEN!BJ3,'TODOS INV'!$E$2:$E$8142,"MODULO DE MELAMINA")</f>
        <v>0</v>
      </c>
      <c r="BK46" s="15">
        <f>COUNTIFS('TODOS INV'!$B$2:$B$8142,RESUMEN!BK3,'TODOS INV'!$E$2:$E$8142,"MODULO DE MELAMINA")</f>
        <v>0</v>
      </c>
      <c r="BL46" s="15">
        <f>COUNTIFS('TODOS INV'!$B$2:$B$8142,RESUMEN!BL3,'TODOS INV'!$E$2:$E$8142,"MODULO DE MELAMINA")</f>
        <v>1</v>
      </c>
      <c r="BM46" s="15">
        <f>COUNTIFS('TODOS INV'!$B$2:$B$8142,RESUMEN!BM3,'TODOS INV'!$E$2:$E$8142,"MODULO DE MELAMINA")</f>
        <v>0</v>
      </c>
      <c r="BN46" s="15">
        <f>COUNTIFS('TODOS INV'!$B$2:$B$8142,RESUMEN!BN3,'TODOS INV'!$E$2:$E$8142,"MODULO DE MELAMINA")</f>
        <v>8</v>
      </c>
      <c r="BO46" s="15">
        <f>COUNTIFS('TODOS INV'!$B$2:$B$8142,RESUMEN!BO3,'TODOS INV'!$E$2:$E$8142,"MODULO DE MELAMINA")</f>
        <v>1</v>
      </c>
      <c r="BP46" s="15">
        <f>COUNTIFS('TODOS INV'!$B$2:$B$8142,RESUMEN!BP3,'TODOS INV'!$E$2:$E$8142,"MODULO DE MELAMINA")</f>
        <v>0</v>
      </c>
      <c r="BQ46" s="15">
        <f>COUNTIFS('TODOS INV'!$B$2:$B$8142,RESUMEN!BQ3,'TODOS INV'!$E$2:$E$8142,"MODULO DE MELAMINA")</f>
        <v>0</v>
      </c>
      <c r="BR46" s="15">
        <f>COUNTIFS('TODOS INV'!$B$2:$B$8142,RESUMEN!BR3,'TODOS INV'!$E$2:$E$8142,"MODULO DE MELAMINA")</f>
        <v>0</v>
      </c>
      <c r="BS46" s="15">
        <f>COUNTIFS('TODOS INV'!$B$2:$B$8142,RESUMEN!BS3,'TODOS INV'!$E$2:$E$8142,"MODULO DE MELAMINA")</f>
        <v>0</v>
      </c>
      <c r="BT46" s="15">
        <f>COUNTIFS('TODOS INV'!$B$2:$B$8142,RESUMEN!BT3,'TODOS INV'!$E$2:$E$8142,"MODULO DE MELAMINA")</f>
        <v>1</v>
      </c>
      <c r="BU46" s="15">
        <f>COUNTIFS('TODOS INV'!$B$2:$B$8142,RESUMEN!BU3,'TODOS INV'!$E$2:$E$8142,"MODULO DE MELAMINA")</f>
        <v>0</v>
      </c>
      <c r="BV46" s="15">
        <f>COUNTIFS('TODOS INV'!$B$2:$B$8142,RESUMEN!BV3,'TODOS INV'!$E$2:$E$8142,"MODULO DE MELAMINA")</f>
        <v>0</v>
      </c>
      <c r="BW46" s="15">
        <f>COUNTIFS('TODOS INV'!$B$2:$B$8142,RESUMEN!BW3,'TODOS INV'!$E$2:$E$8142,"MODULO DE MELAMINA")</f>
        <v>0</v>
      </c>
      <c r="BX46" s="15">
        <f>COUNTIFS('TODOS INV'!$B$2:$B$8142,RESUMEN!BX3,'TODOS INV'!$E$2:$E$8142,"MODULO DE MELAMINA")</f>
        <v>0</v>
      </c>
      <c r="BY46" s="15">
        <f>COUNTIFS('TODOS INV'!$B$2:$B$8142,RESUMEN!BY3,'TODOS INV'!$E$2:$E$8142,"MODULO DE MELAMINA")</f>
        <v>0</v>
      </c>
      <c r="BZ46" s="15">
        <f>COUNTIFS('TODOS INV'!$B$2:$B$8142,RESUMEN!BZ3,'TODOS INV'!$E$2:$E$8142,"MODULO DE MELAMINA")</f>
        <v>0</v>
      </c>
      <c r="CA46" s="15">
        <f>COUNTIFS('TODOS INV'!$B$2:$B$8142,RESUMEN!CA3,'TODOS INV'!$E$2:$E$8142,"MODULO DE MELAMINA")</f>
        <v>0</v>
      </c>
      <c r="CB46" s="15">
        <f>COUNTIFS('TODOS INV'!$B$2:$B$8142,RESUMEN!CB3,'TODOS INV'!$E$2:$E$8142,"MODULO DE MELAMINA")</f>
        <v>0</v>
      </c>
      <c r="CC46" s="15">
        <f>COUNTIFS('TODOS INV'!$B$2:$B$8142,RESUMEN!CC3,'TODOS INV'!$E$2:$E$8142,"MODULO DE MELAMINA")</f>
        <v>0</v>
      </c>
      <c r="CD46" s="15">
        <f>COUNTIFS('TODOS INV'!$B$2:$B$8142,RESUMEN!CD3,'TODOS INV'!$E$2:$E$8142,"MODULO DE MELAMINA")</f>
        <v>0</v>
      </c>
      <c r="CE46" s="15">
        <f>COUNTIFS('TODOS INV'!$B$2:$B$8142,RESUMEN!CE3,'TODOS INV'!$E$2:$E$8142,"MODULO DE MELAMINA")</f>
        <v>0</v>
      </c>
      <c r="CF46" s="15">
        <f>COUNTIFS('TODOS INV'!$B$2:$B$8142,RESUMEN!CF3,'TODOS INV'!$E$2:$E$8142,"MODULO DE MELAMINA")</f>
        <v>0</v>
      </c>
      <c r="CG46" s="15">
        <f>COUNTIFS('TODOS INV'!$B$2:$B$8142,RESUMEN!CG3,'TODOS INV'!$E$2:$E$8142,"MODULO DE MELAMINA")</f>
        <v>0</v>
      </c>
      <c r="CH46" s="15">
        <f>COUNTIFS('TODOS INV'!$B$2:$B$8142,RESUMEN!CH3,'TODOS INV'!$E$2:$E$8142,"MODULO DE MELAMINA")</f>
        <v>0</v>
      </c>
      <c r="CI46" s="15">
        <f>COUNTIFS('TODOS INV'!$B$2:$B$8142,RESUMEN!CI3,'TODOS INV'!$E$2:$E$8142,"MODULO DE MELAMINA")</f>
        <v>0</v>
      </c>
      <c r="CJ46" s="15">
        <f>COUNTIFS('TODOS INV'!$B$2:$B$8142,RESUMEN!CJ3,'TODOS INV'!$E$2:$E$8142,"MODULO DE MELAMINA")</f>
        <v>0</v>
      </c>
      <c r="CK46" s="15">
        <f>COUNTIFS('TODOS INV'!$B$2:$B$8142,RESUMEN!CK3,'TODOS INV'!$E$2:$E$8142,"MODULO DE MELAMINA")</f>
        <v>0</v>
      </c>
      <c r="CL46" s="15">
        <f>COUNTIFS('TODOS INV'!$B$2:$B$8142,RESUMEN!CL3,'TODOS INV'!$E$2:$E$8142,"MODULO DE MELAMINA")</f>
        <v>0</v>
      </c>
      <c r="CM46" s="15">
        <f>COUNTIFS('TODOS INV'!$B$2:$B$8142,RESUMEN!CM3,'TODOS INV'!$E$2:$E$8142,"MODULO DE MELAMINA")</f>
        <v>0</v>
      </c>
      <c r="CN46" s="15">
        <f>COUNTIFS('TODOS INV'!$B$2:$B$8142,RESUMEN!CN3,'TODOS INV'!$E$2:$E$8142,"MODULO DE MELAMINA")</f>
        <v>1</v>
      </c>
      <c r="CO46" s="15">
        <f>COUNTIFS('TODOS INV'!$B$2:$B$8142,RESUMEN!CO3,'TODOS INV'!$E$2:$E$8142,"MODULO DE MELAMINA")</f>
        <v>0</v>
      </c>
      <c r="CP46" s="15">
        <f>COUNTIFS('TODOS INV'!$B$2:$B$8142,RESUMEN!CP3,'TODOS INV'!$E$2:$E$8142,"MODULO DE MELAMINA")</f>
        <v>0</v>
      </c>
      <c r="CQ46" s="15">
        <f>COUNTIFS('TODOS INV'!$B$2:$B$8142,RESUMEN!CQ3,'TODOS INV'!$E$2:$E$8142,"MODULO DE MELAMINA")</f>
        <v>2</v>
      </c>
      <c r="CR46" s="15">
        <f>COUNTIFS('TODOS INV'!$B$2:$B$8142,RESUMEN!CR3,'TODOS INV'!$E$2:$E$8142,"MODULO DE MELAMINA")</f>
        <v>0</v>
      </c>
      <c r="CS46" s="15">
        <f>COUNTIFS('TODOS INV'!$B$2:$B$8142,RESUMEN!CS3,'TODOS INV'!$E$2:$E$8142,"MODULO DE MELAMINA")</f>
        <v>1</v>
      </c>
      <c r="CT46" s="15">
        <f>COUNTIFS('TODOS INV'!$B$2:$B$8142,RESUMEN!CT3,'TODOS INV'!$E$2:$E$8142,"MODULO DE MELAMINA")</f>
        <v>0</v>
      </c>
      <c r="CU46" s="15">
        <f>COUNTIFS('TODOS INV'!$B$2:$B$8142,RESUMEN!CU3,'TODOS INV'!$E$2:$E$8142,"MODULO DE MELAMINA")</f>
        <v>0</v>
      </c>
      <c r="CV46" s="15">
        <f>COUNTIFS('TODOS INV'!$B$2:$B$8142,RESUMEN!CV3,'TODOS INV'!$E$2:$E$8142,"MODULO DE MELAMINA")</f>
        <v>0</v>
      </c>
      <c r="CW46" s="15">
        <f>COUNTIFS('TODOS INV'!$B$2:$B$8142,RESUMEN!CW3,'TODOS INV'!$E$2:$E$8142,"MODULO DE MELAMINA")</f>
        <v>0</v>
      </c>
      <c r="CX46" s="15">
        <f>COUNTIFS('TODOS INV'!$B$2:$B$8142,RESUMEN!CX3,'TODOS INV'!$E$2:$E$8142,"MODULO DE MELAMINA")</f>
        <v>2</v>
      </c>
      <c r="CY46" s="15">
        <f>COUNTIFS('TODOS INV'!$B$2:$B$8142,RESUMEN!CY3,'TODOS INV'!$E$2:$E$8142,"MODULO DE MELAMINA")</f>
        <v>2</v>
      </c>
      <c r="CZ46" s="15">
        <f>COUNTIFS('TODOS INV'!$B$2:$B$8142,RESUMEN!CZ3,'TODOS INV'!$E$2:$E$8142,"MODULO DE MELAMINA")</f>
        <v>0</v>
      </c>
      <c r="DA46" s="15">
        <f>COUNTIFS('TODOS INV'!$B$2:$B$8142,RESUMEN!DA3,'TODOS INV'!$E$2:$E$8142,"MODULO DE MELAMINA")</f>
        <v>0</v>
      </c>
      <c r="DB46" s="15">
        <f>COUNTIFS('TODOS INV'!$B$2:$B$8142,RESUMEN!DB3,'TODOS INV'!$E$2:$E$8142,"MODULO DE MELAMINA")</f>
        <v>0</v>
      </c>
      <c r="DC46" s="15">
        <f>COUNTIFS('TODOS INV'!$B$2:$B$8142,RESUMEN!DC3,'TODOS INV'!$E$2:$E$8142,"MODULO DE MELAMINA")</f>
        <v>0</v>
      </c>
      <c r="DD46" s="15">
        <f>COUNTIFS('TODOS INV'!$B$2:$B$8142,RESUMEN!DD3,'TODOS INV'!$E$2:$E$8142,"MODULO DE MELAMINA")</f>
        <v>0</v>
      </c>
      <c r="DE46" s="15">
        <f>COUNTIFS('TODOS INV'!$B$2:$B$8142,RESUMEN!DE3,'TODOS INV'!$E$2:$E$8142,"MODULO DE MELAMINA")</f>
        <v>1</v>
      </c>
      <c r="DF46" s="15">
        <f>COUNTIFS('TODOS INV'!$B$2:$B$8142,RESUMEN!DF3,'TODOS INV'!$E$2:$E$8142,"MODULO DE MELAMINA")</f>
        <v>0</v>
      </c>
      <c r="DG46" s="15">
        <f>COUNTIFS('TODOS INV'!$B$2:$B$8142,RESUMEN!DG3,'TODOS INV'!$E$2:$E$8142,"MODULO DE MELAMINA")</f>
        <v>0</v>
      </c>
      <c r="DH46" s="15">
        <f>COUNTIFS('TODOS INV'!$B$2:$B$8142,RESUMEN!DH3,'TODOS INV'!$E$2:$E$8142,"MODULO DE MELAMINA")</f>
        <v>0</v>
      </c>
    </row>
    <row r="47" spans="1:112" x14ac:dyDescent="0.2">
      <c r="A47" s="7">
        <v>44</v>
      </c>
      <c r="B47" s="8" t="s">
        <v>333</v>
      </c>
      <c r="C47" s="15">
        <f>COUNTIFS('TODOS INV'!$B$2:$B$8142,RESUMEN!C3,'TODOS INV'!$E$2:$E$8142,"MOSTRADOR DE MELAMINA PARA COCINA")</f>
        <v>0</v>
      </c>
      <c r="D47" s="15">
        <f>COUNTIFS('TODOS INV'!$B$2:$B$8142,RESUMEN!D3,'TODOS INV'!$E$2:$E$8142,"MOSTRADOR DE MELAMINA PARA COCINA")</f>
        <v>1</v>
      </c>
      <c r="E47" s="15">
        <f>COUNTIFS('TODOS INV'!$B$2:$B$8142,RESUMEN!E3,'TODOS INV'!$E$2:$E$8142,"MOSTRADOR DE MELAMINA PARA COCINA")</f>
        <v>0</v>
      </c>
      <c r="F47" s="15">
        <f>COUNTIFS('TODOS INV'!$B$2:$B$8142,RESUMEN!F3,'TODOS INV'!$E$2:$E$8142,"MOSTRADOR DE MELAMINA PARA COCINA")</f>
        <v>0</v>
      </c>
      <c r="G47" s="15">
        <f>COUNTIFS('TODOS INV'!$B$2:$B$8142,RESUMEN!G3,'TODOS INV'!$E$2:$E$8142,"MOSTRADOR DE MELAMINA PARA COCINA")</f>
        <v>0</v>
      </c>
      <c r="H47" s="15">
        <f>COUNTIFS('TODOS INV'!$B$2:$B$8142,RESUMEN!H3,'TODOS INV'!$E$2:$E$8142,"MOSTRADOR DE MELAMINA PARA COCINA")</f>
        <v>0</v>
      </c>
      <c r="I47" s="15">
        <f>COUNTIFS('TODOS INV'!$B$2:$B$8142,RESUMEN!I3,'TODOS INV'!$E$2:$E$8142,"MOSTRADOR DE MELAMINA PARA COCINA")</f>
        <v>0</v>
      </c>
      <c r="J47" s="15">
        <f>COUNTIFS('TODOS INV'!$B$2:$B$8142,RESUMEN!J3,'TODOS INV'!$E$2:$E$8142,"MOSTRADOR DE MELAMINA PARA COCINA")</f>
        <v>0</v>
      </c>
      <c r="K47" s="15">
        <f>COUNTIFS('TODOS INV'!$B$2:$B$8142,RESUMEN!K3,'TODOS INV'!$E$2:$E$8142,"MOSTRADOR DE MELAMINA PARA COCINA")</f>
        <v>0</v>
      </c>
      <c r="L47" s="15">
        <f>COUNTIFS('TODOS INV'!$B$2:$B$8142,RESUMEN!L3,'TODOS INV'!$E$2:$E$8142,"MOSTRADOR DE MELAMINA PARA COCINA")</f>
        <v>0</v>
      </c>
      <c r="M47" s="15">
        <f>COUNTIFS('TODOS INV'!$B$2:$B$8142,RESUMEN!M3,'TODOS INV'!$E$2:$E$8142,"MOSTRADOR DE MELAMINA PARA COCINA")</f>
        <v>0</v>
      </c>
      <c r="N47" s="15">
        <f>COUNTIFS('TODOS INV'!$B$2:$B$8142,RESUMEN!N3,'TODOS INV'!$E$2:$E$8142,"MOSTRADOR DE MELAMINA PARA COCINA")</f>
        <v>1</v>
      </c>
      <c r="O47" s="15">
        <f>COUNTIFS('TODOS INV'!$B$2:$B$8142,RESUMEN!O3,'TODOS INV'!$E$2:$E$8142,"MOSTRADOR DE MELAMINA PARA COCINA")</f>
        <v>0</v>
      </c>
      <c r="P47" s="15">
        <f>COUNTIFS('TODOS INV'!$B$2:$B$8142,RESUMEN!P3,'TODOS INV'!$E$2:$E$8142,"MOSTRADOR DE MELAMINA PARA COCINA")</f>
        <v>0</v>
      </c>
      <c r="Q47" s="15">
        <f>COUNTIFS('TODOS INV'!$B$2:$B$8142,RESUMEN!Q3,'TODOS INV'!$E$2:$E$8142,"MOSTRADOR DE MELAMINA PARA COCINA")</f>
        <v>0</v>
      </c>
      <c r="R47" s="15">
        <f>COUNTIFS('TODOS INV'!$B$2:$B$8142,RESUMEN!R3,'TODOS INV'!$E$2:$E$8142,"MOSTRADOR DE MELAMINA PARA COCINA")</f>
        <v>0</v>
      </c>
      <c r="S47" s="15">
        <f>COUNTIFS('TODOS INV'!$B$2:$B$8142,RESUMEN!S3,'TODOS INV'!$E$2:$E$8142,"MOSTRADOR DE MELAMINA PARA COCINA")</f>
        <v>0</v>
      </c>
      <c r="T47" s="15">
        <f>COUNTIFS('TODOS INV'!$B$2:$B$8142,RESUMEN!T3,'TODOS INV'!$E$2:$E$8142,"MOSTRADOR DE MELAMINA PARA COCINA")</f>
        <v>0</v>
      </c>
      <c r="U47" s="15">
        <f>COUNTIFS('TODOS INV'!$B$2:$B$8142,RESUMEN!U3,'TODOS INV'!$E$2:$E$8142,"MOSTRADOR DE MELAMINA PARA COCINA")</f>
        <v>0</v>
      </c>
      <c r="V47" s="15">
        <f>COUNTIFS('TODOS INV'!$B$2:$B$8142,RESUMEN!V3,'TODOS INV'!$E$2:$E$8142,"MOSTRADOR DE MELAMINA PARA COCINA")</f>
        <v>0</v>
      </c>
      <c r="W47" s="15">
        <f>COUNTIFS('TODOS INV'!$B$2:$B$8142,RESUMEN!W3,'TODOS INV'!$E$2:$E$8142,"MOSTRADOR DE MELAMINA PARA COCINA")</f>
        <v>0</v>
      </c>
      <c r="X47" s="15">
        <f>COUNTIFS('TODOS INV'!$B$2:$B$8142,RESUMEN!X3,'TODOS INV'!$E$2:$E$8142,"MOSTRADOR DE MELAMINA PARA COCINA")</f>
        <v>0</v>
      </c>
      <c r="Y47" s="15">
        <f>COUNTIFS('TODOS INV'!$B$2:$B$8142,RESUMEN!Y3,'TODOS INV'!$E$2:$E$8142,"MOSTRADOR DE MELAMINA PARA COCINA")</f>
        <v>0</v>
      </c>
      <c r="Z47" s="15">
        <f>COUNTIFS('TODOS INV'!$B$2:$B$8142,RESUMEN!Z3,'TODOS INV'!$E$2:$E$8142,"MOSTRADOR DE MELAMINA PARA COCINA")</f>
        <v>0</v>
      </c>
      <c r="AA47" s="15">
        <f>COUNTIFS('TODOS INV'!$B$2:$B$8142,RESUMEN!AA3,'TODOS INV'!$E$2:$E$8142,"MOSTRADOR DE MELAMINA PARA COCINA")</f>
        <v>0</v>
      </c>
      <c r="AB47" s="15">
        <f>COUNTIFS('TODOS INV'!$B$2:$B$8142,RESUMEN!AB3,'TODOS INV'!$E$2:$E$8142,"MOSTRADOR DE MELAMINA PARA COCINA")</f>
        <v>0</v>
      </c>
      <c r="AC47" s="15">
        <f>COUNTIFS('TODOS INV'!$B$2:$B$8142,RESUMEN!AC3,'TODOS INV'!$E$2:$E$8142,"MOSTRADOR DE MELAMINA PARA COCINA")</f>
        <v>0</v>
      </c>
      <c r="AD47" s="15">
        <f>COUNTIFS('TODOS INV'!$B$2:$B$8142,RESUMEN!AD3,'TODOS INV'!$E$2:$E$8142,"MOSTRADOR DE MELAMINA PARA COCINA")</f>
        <v>0</v>
      </c>
      <c r="AE47" s="15">
        <f>COUNTIFS('TODOS INV'!$B$2:$B$8142,RESUMEN!AE3,'TODOS INV'!$E$2:$E$8142,"MOSTRADOR DE MELAMINA PARA COCINA")</f>
        <v>0</v>
      </c>
      <c r="AF47" s="15">
        <f>COUNTIFS('TODOS INV'!$B$2:$B$8142,RESUMEN!AF3,'TODOS INV'!$E$2:$E$8142,"MOSTRADOR DE MELAMINA PARA COCINA")</f>
        <v>0</v>
      </c>
      <c r="AG47" s="15">
        <f>COUNTIFS('TODOS INV'!$B$2:$B$8142,RESUMEN!AG3,'TODOS INV'!$E$2:$E$8142,"MOSTRADOR DE MELAMINA PARA COCINA")</f>
        <v>0</v>
      </c>
      <c r="AH47" s="15">
        <f>COUNTIFS('TODOS INV'!$B$2:$B$8142,RESUMEN!AH3,'TODOS INV'!$E$2:$E$8142,"MOSTRADOR DE MELAMINA PARA COCINA")</f>
        <v>0</v>
      </c>
      <c r="AI47" s="15">
        <f>COUNTIFS('TODOS INV'!$B$2:$B$8142,RESUMEN!AI3,'TODOS INV'!$E$2:$E$8142,"MOSTRADOR DE MELAMINA PARA COCINA")</f>
        <v>0</v>
      </c>
      <c r="AJ47" s="15">
        <f>COUNTIFS('TODOS INV'!$B$2:$B$8142,RESUMEN!AJ3,'TODOS INV'!$E$2:$E$8142,"MOSTRADOR DE MELAMINA PARA COCINA")</f>
        <v>0</v>
      </c>
      <c r="AK47" s="15">
        <f>COUNTIFS('TODOS INV'!$B$2:$B$8142,RESUMEN!AK3,'TODOS INV'!$E$2:$E$8142,"MOSTRADOR DE MELAMINA PARA COCINA")</f>
        <v>0</v>
      </c>
      <c r="AL47" s="15">
        <f>COUNTIFS('TODOS INV'!$B$2:$B$8142,RESUMEN!AL3,'TODOS INV'!$E$2:$E$8142,"MOSTRADOR DE MELAMINA PARA COCINA")</f>
        <v>0</v>
      </c>
      <c r="AM47" s="15">
        <f>COUNTIFS('TODOS INV'!$B$2:$B$8142,RESUMEN!AM3,'TODOS INV'!$E$2:$E$8142,"MOSTRADOR DE MELAMINA PARA COCINA")</f>
        <v>0</v>
      </c>
      <c r="AN47" s="15">
        <f>COUNTIFS('TODOS INV'!$B$2:$B$8142,RESUMEN!AN3,'TODOS INV'!$E$2:$E$8142,"MOSTRADOR DE MELAMINA PARA COCINA")</f>
        <v>0</v>
      </c>
      <c r="AO47" s="15">
        <f>COUNTIFS('TODOS INV'!$B$2:$B$8142,RESUMEN!AO3,'TODOS INV'!$E$2:$E$8142,"MOSTRADOR DE MELAMINA PARA COCINA")</f>
        <v>0</v>
      </c>
      <c r="AP47" s="15">
        <f>COUNTIFS('TODOS INV'!$B$2:$B$8142,RESUMEN!AP3,'TODOS INV'!$E$2:$E$8142,"MOSTRADOR DE MELAMINA PARA COCINA")</f>
        <v>0</v>
      </c>
      <c r="AQ47" s="15">
        <f>COUNTIFS('TODOS INV'!$B$2:$B$8142,RESUMEN!AQ3,'TODOS INV'!$E$2:$E$8142,"MOSTRADOR DE MELAMINA PARA COCINA")</f>
        <v>0</v>
      </c>
      <c r="AR47" s="15">
        <f>COUNTIFS('TODOS INV'!$B$2:$B$8142,RESUMEN!AR3,'TODOS INV'!$E$2:$E$8142,"MOSTRADOR DE MELAMINA PARA COCINA")</f>
        <v>0</v>
      </c>
      <c r="AS47" s="15">
        <f>COUNTIFS('TODOS INV'!$B$2:$B$8142,RESUMEN!AS3,'TODOS INV'!$E$2:$E$8142,"MOSTRADOR DE MELAMINA PARA COCINA")</f>
        <v>0</v>
      </c>
      <c r="AT47" s="15">
        <f>COUNTIFS('TODOS INV'!$B$2:$B$8142,RESUMEN!AT3,'TODOS INV'!$E$2:$E$8142,"MOSTRADOR DE MELAMINA PARA COCINA")</f>
        <v>0</v>
      </c>
      <c r="AU47" s="15">
        <f>COUNTIFS('TODOS INV'!$B$2:$B$8142,RESUMEN!AU3,'TODOS INV'!$E$2:$E$8142,"MOSTRADOR DE MELAMINA PARA COCINA")</f>
        <v>0</v>
      </c>
      <c r="AV47" s="15">
        <f>COUNTIFS('TODOS INV'!$B$2:$B$8142,RESUMEN!AV3,'TODOS INV'!$E$2:$E$8142,"MOSTRADOR DE MELAMINA PARA COCINA")</f>
        <v>0</v>
      </c>
      <c r="AW47" s="15">
        <f>COUNTIFS('TODOS INV'!$B$2:$B$8142,RESUMEN!AW3,'TODOS INV'!$E$2:$E$8142,"MOSTRADOR DE MELAMINA PARA COCINA")</f>
        <v>0</v>
      </c>
      <c r="AX47" s="15">
        <f>COUNTIFS('TODOS INV'!$B$2:$B$8142,RESUMEN!AX3,'TODOS INV'!$E$2:$E$8142,"MOSTRADOR DE MELAMINA PARA COCINA")</f>
        <v>0</v>
      </c>
      <c r="AY47" s="15">
        <f>COUNTIFS('TODOS INV'!$B$2:$B$8142,RESUMEN!AY3,'TODOS INV'!$E$2:$E$8142,"MOSTRADOR DE MELAMINA PARA COCINA")</f>
        <v>0</v>
      </c>
      <c r="AZ47" s="15">
        <f>COUNTIFS('TODOS INV'!$B$2:$B$8142,RESUMEN!AZ3,'TODOS INV'!$E$2:$E$8142,"MOSTRADOR DE MELAMINA PARA COCINA")</f>
        <v>0</v>
      </c>
      <c r="BA47" s="15">
        <f>COUNTIFS('TODOS INV'!$B$2:$B$8142,RESUMEN!BA3,'TODOS INV'!$E$2:$E$8142,"MOSTRADOR DE MELAMINA PARA COCINA")</f>
        <v>0</v>
      </c>
      <c r="BB47" s="15">
        <f>COUNTIFS('TODOS INV'!$B$2:$B$8142,RESUMEN!BB3,'TODOS INV'!$E$2:$E$8142,"MOSTRADOR DE MELAMINA PARA COCINA")</f>
        <v>0</v>
      </c>
      <c r="BC47" s="15">
        <f>COUNTIFS('TODOS INV'!$B$2:$B$8142,RESUMEN!BC3,'TODOS INV'!$E$2:$E$8142,"MOSTRADOR DE MELAMINA PARA COCINA")</f>
        <v>0</v>
      </c>
      <c r="BD47" s="15">
        <f>COUNTIFS('TODOS INV'!$B$2:$B$8142,RESUMEN!BD3,'TODOS INV'!$E$2:$E$8142,"MOSTRADOR DE MELAMINA PARA COCINA")</f>
        <v>0</v>
      </c>
      <c r="BE47" s="15">
        <f>COUNTIFS('TODOS INV'!$B$2:$B$8142,RESUMEN!BE3,'TODOS INV'!$E$2:$E$8142,"MOSTRADOR DE MELAMINA PARA COCINA")</f>
        <v>0</v>
      </c>
      <c r="BF47" s="15">
        <f>COUNTIFS('TODOS INV'!$B$2:$B$8142,RESUMEN!BF3,'TODOS INV'!$E$2:$E$8142,"MOSTRADOR DE MELAMINA PARA COCINA")</f>
        <v>0</v>
      </c>
      <c r="BG47" s="15">
        <f>COUNTIFS('TODOS INV'!$B$2:$B$8142,RESUMEN!BG3,'TODOS INV'!$E$2:$E$8142,"MOSTRADOR DE MELAMINA PARA COCINA")</f>
        <v>0</v>
      </c>
      <c r="BH47" s="15">
        <f>COUNTIFS('TODOS INV'!$B$2:$B$8142,RESUMEN!BH3,'TODOS INV'!$E$2:$E$8142,"MOSTRADOR DE MELAMINA PARA COCINA")</f>
        <v>0</v>
      </c>
      <c r="BI47" s="15">
        <f>COUNTIFS('TODOS INV'!$B$2:$B$8142,RESUMEN!BI3,'TODOS INV'!$E$2:$E$8142,"MOSTRADOR DE MELAMINA PARA COCINA")</f>
        <v>0</v>
      </c>
      <c r="BJ47" s="15">
        <f>COUNTIFS('TODOS INV'!$B$2:$B$8142,RESUMEN!BJ3,'TODOS INV'!$E$2:$E$8142,"MOSTRADOR DE MELAMINA PARA COCINA")</f>
        <v>0</v>
      </c>
      <c r="BK47" s="15">
        <f>COUNTIFS('TODOS INV'!$B$2:$B$8142,RESUMEN!BK3,'TODOS INV'!$E$2:$E$8142,"MOSTRADOR DE MELAMINA PARA COCINA")</f>
        <v>0</v>
      </c>
      <c r="BL47" s="15">
        <f>COUNTIFS('TODOS INV'!$B$2:$B$8142,RESUMEN!BL3,'TODOS INV'!$E$2:$E$8142,"MOSTRADOR DE MELAMINA PARA COCINA")</f>
        <v>0</v>
      </c>
      <c r="BM47" s="15">
        <f>COUNTIFS('TODOS INV'!$B$2:$B$8142,RESUMEN!BM3,'TODOS INV'!$E$2:$E$8142,"MOSTRADOR DE MELAMINA PARA COCINA")</f>
        <v>0</v>
      </c>
      <c r="BN47" s="15">
        <f>COUNTIFS('TODOS INV'!$B$2:$B$8142,RESUMEN!BN3,'TODOS INV'!$E$2:$E$8142,"MOSTRADOR DE MELAMINA PARA COCINA")</f>
        <v>0</v>
      </c>
      <c r="BO47" s="15">
        <f>COUNTIFS('TODOS INV'!$B$2:$B$8142,RESUMEN!BO3,'TODOS INV'!$E$2:$E$8142,"MOSTRADOR DE MELAMINA PARA COCINA")</f>
        <v>0</v>
      </c>
      <c r="BP47" s="15">
        <f>COUNTIFS('TODOS INV'!$B$2:$B$8142,RESUMEN!BP3,'TODOS INV'!$E$2:$E$8142,"MOSTRADOR DE MELAMINA PARA COCINA")</f>
        <v>0</v>
      </c>
      <c r="BQ47" s="15">
        <f>COUNTIFS('TODOS INV'!$B$2:$B$8142,RESUMEN!BQ3,'TODOS INV'!$E$2:$E$8142,"MOSTRADOR DE MELAMINA PARA COCINA")</f>
        <v>0</v>
      </c>
      <c r="BR47" s="15">
        <f>COUNTIFS('TODOS INV'!$B$2:$B$8142,RESUMEN!BR3,'TODOS INV'!$E$2:$E$8142,"MOSTRADOR DE MELAMINA PARA COCINA")</f>
        <v>0</v>
      </c>
      <c r="BS47" s="15">
        <f>COUNTIFS('TODOS INV'!$B$2:$B$8142,RESUMEN!BS3,'TODOS INV'!$E$2:$E$8142,"MOSTRADOR DE MELAMINA PARA COCINA")</f>
        <v>0</v>
      </c>
      <c r="BT47" s="15">
        <f>COUNTIFS('TODOS INV'!$B$2:$B$8142,RESUMEN!BT3,'TODOS INV'!$E$2:$E$8142,"MOSTRADOR DE MELAMINA PARA COCINA")</f>
        <v>0</v>
      </c>
      <c r="BU47" s="15">
        <f>COUNTIFS('TODOS INV'!$B$2:$B$8142,RESUMEN!BU3,'TODOS INV'!$E$2:$E$8142,"MOSTRADOR DE MELAMINA PARA COCINA")</f>
        <v>0</v>
      </c>
      <c r="BV47" s="15">
        <f>COUNTIFS('TODOS INV'!$B$2:$B$8142,RESUMEN!BV3,'TODOS INV'!$E$2:$E$8142,"MOSTRADOR DE MELAMINA PARA COCINA")</f>
        <v>0</v>
      </c>
      <c r="BW47" s="15">
        <f>COUNTIFS('TODOS INV'!$B$2:$B$8142,RESUMEN!BW3,'TODOS INV'!$E$2:$E$8142,"MOSTRADOR DE MELAMINA PARA COCINA")</f>
        <v>0</v>
      </c>
      <c r="BX47" s="15">
        <f>COUNTIFS('TODOS INV'!$B$2:$B$8142,RESUMEN!BX3,'TODOS INV'!$E$2:$E$8142,"MOSTRADOR DE MELAMINA PARA COCINA")</f>
        <v>0</v>
      </c>
      <c r="BY47" s="15">
        <f>COUNTIFS('TODOS INV'!$B$2:$B$8142,RESUMEN!BY3,'TODOS INV'!$E$2:$E$8142,"MOSTRADOR DE MELAMINA PARA COCINA")</f>
        <v>0</v>
      </c>
      <c r="BZ47" s="15">
        <f>COUNTIFS('TODOS INV'!$B$2:$B$8142,RESUMEN!BZ3,'TODOS INV'!$E$2:$E$8142,"MOSTRADOR DE MELAMINA PARA COCINA")</f>
        <v>0</v>
      </c>
      <c r="CA47" s="15">
        <f>COUNTIFS('TODOS INV'!$B$2:$B$8142,RESUMEN!CA3,'TODOS INV'!$E$2:$E$8142,"MOSTRADOR DE MELAMINA PARA COCINA")</f>
        <v>0</v>
      </c>
      <c r="CB47" s="15">
        <f>COUNTIFS('TODOS INV'!$B$2:$B$8142,RESUMEN!CB3,'TODOS INV'!$E$2:$E$8142,"MOSTRADOR DE MELAMINA PARA COCINA")</f>
        <v>0</v>
      </c>
      <c r="CC47" s="15">
        <f>COUNTIFS('TODOS INV'!$B$2:$B$8142,RESUMEN!CC3,'TODOS INV'!$E$2:$E$8142,"MOSTRADOR DE MELAMINA PARA COCINA")</f>
        <v>0</v>
      </c>
      <c r="CD47" s="15">
        <f>COUNTIFS('TODOS INV'!$B$2:$B$8142,RESUMEN!CD3,'TODOS INV'!$E$2:$E$8142,"MOSTRADOR DE MELAMINA PARA COCINA")</f>
        <v>0</v>
      </c>
      <c r="CE47" s="15">
        <f>COUNTIFS('TODOS INV'!$B$2:$B$8142,RESUMEN!CE3,'TODOS INV'!$E$2:$E$8142,"MOSTRADOR DE MELAMINA PARA COCINA")</f>
        <v>0</v>
      </c>
      <c r="CF47" s="15">
        <f>COUNTIFS('TODOS INV'!$B$2:$B$8142,RESUMEN!CF3,'TODOS INV'!$E$2:$E$8142,"MOSTRADOR DE MELAMINA PARA COCINA")</f>
        <v>0</v>
      </c>
      <c r="CG47" s="15">
        <f>COUNTIFS('TODOS INV'!$B$2:$B$8142,RESUMEN!CG3,'TODOS INV'!$E$2:$E$8142,"MOSTRADOR DE MELAMINA PARA COCINA")</f>
        <v>0</v>
      </c>
      <c r="CH47" s="15">
        <f>COUNTIFS('TODOS INV'!$B$2:$B$8142,RESUMEN!CH3,'TODOS INV'!$E$2:$E$8142,"MOSTRADOR DE MELAMINA PARA COCINA")</f>
        <v>0</v>
      </c>
      <c r="CI47" s="15">
        <f>COUNTIFS('TODOS INV'!$B$2:$B$8142,RESUMEN!CI3,'TODOS INV'!$E$2:$E$8142,"MOSTRADOR DE MELAMINA PARA COCINA")</f>
        <v>0</v>
      </c>
      <c r="CJ47" s="15">
        <f>COUNTIFS('TODOS INV'!$B$2:$B$8142,RESUMEN!CJ3,'TODOS INV'!$E$2:$E$8142,"MOSTRADOR DE MELAMINA PARA COCINA")</f>
        <v>0</v>
      </c>
      <c r="CK47" s="15">
        <f>COUNTIFS('TODOS INV'!$B$2:$B$8142,RESUMEN!CK3,'TODOS INV'!$E$2:$E$8142,"MOSTRADOR DE MELAMINA PARA COCINA")</f>
        <v>0</v>
      </c>
      <c r="CL47" s="15">
        <f>COUNTIFS('TODOS INV'!$B$2:$B$8142,RESUMEN!CL3,'TODOS INV'!$E$2:$E$8142,"MOSTRADOR DE MELAMINA PARA COCINA")</f>
        <v>0</v>
      </c>
      <c r="CM47" s="15">
        <f>COUNTIFS('TODOS INV'!$B$2:$B$8142,RESUMEN!CM3,'TODOS INV'!$E$2:$E$8142,"MOSTRADOR DE MELAMINA PARA COCINA")</f>
        <v>0</v>
      </c>
      <c r="CN47" s="15">
        <f>COUNTIFS('TODOS INV'!$B$2:$B$8142,RESUMEN!CN3,'TODOS INV'!$E$2:$E$8142,"MOSTRADOR DE MELAMINA PARA COCINA")</f>
        <v>0</v>
      </c>
      <c r="CO47" s="15">
        <f>COUNTIFS('TODOS INV'!$B$2:$B$8142,RESUMEN!CO3,'TODOS INV'!$E$2:$E$8142,"MOSTRADOR DE MELAMINA PARA COCINA")</f>
        <v>0</v>
      </c>
      <c r="CP47" s="15">
        <f>COUNTIFS('TODOS INV'!$B$2:$B$8142,RESUMEN!CP3,'TODOS INV'!$E$2:$E$8142,"MOSTRADOR DE MELAMINA PARA COCINA")</f>
        <v>0</v>
      </c>
      <c r="CQ47" s="15">
        <f>COUNTIFS('TODOS INV'!$B$2:$B$8142,RESUMEN!CQ3,'TODOS INV'!$E$2:$E$8142,"MOSTRADOR DE MELAMINA PARA COCINA")</f>
        <v>0</v>
      </c>
      <c r="CR47" s="15">
        <f>COUNTIFS('TODOS INV'!$B$2:$B$8142,RESUMEN!CR3,'TODOS INV'!$E$2:$E$8142,"MOSTRADOR DE MELAMINA PARA COCINA")</f>
        <v>0</v>
      </c>
      <c r="CS47" s="15">
        <f>COUNTIFS('TODOS INV'!$B$2:$B$8142,RESUMEN!CS3,'TODOS INV'!$E$2:$E$8142,"MOSTRADOR DE MELAMINA PARA COCINA")</f>
        <v>0</v>
      </c>
      <c r="CT47" s="15">
        <f>COUNTIFS('TODOS INV'!$B$2:$B$8142,RESUMEN!CT3,'TODOS INV'!$E$2:$E$8142,"MOSTRADOR DE MELAMINA PARA COCINA")</f>
        <v>0</v>
      </c>
      <c r="CU47" s="15">
        <f>COUNTIFS('TODOS INV'!$B$2:$B$8142,RESUMEN!CU3,'TODOS INV'!$E$2:$E$8142,"MOSTRADOR DE MELAMINA PARA COCINA")</f>
        <v>0</v>
      </c>
      <c r="CV47" s="15">
        <f>COUNTIFS('TODOS INV'!$B$2:$B$8142,RESUMEN!CV3,'TODOS INV'!$E$2:$E$8142,"MOSTRADOR DE MELAMINA PARA COCINA")</f>
        <v>0</v>
      </c>
      <c r="CW47" s="15">
        <f>COUNTIFS('TODOS INV'!$B$2:$B$8142,RESUMEN!CW3,'TODOS INV'!$E$2:$E$8142,"MOSTRADOR DE MELAMINA PARA COCINA")</f>
        <v>0</v>
      </c>
      <c r="CX47" s="15">
        <f>COUNTIFS('TODOS INV'!$B$2:$B$8142,RESUMEN!CX3,'TODOS INV'!$E$2:$E$8142,"MOSTRADOR DE MELAMINA PARA COCINA")</f>
        <v>0</v>
      </c>
      <c r="CY47" s="15">
        <f>COUNTIFS('TODOS INV'!$B$2:$B$8142,RESUMEN!CY3,'TODOS INV'!$E$2:$E$8142,"MOSTRADOR DE MELAMINA PARA COCINA")</f>
        <v>0</v>
      </c>
      <c r="CZ47" s="15">
        <f>COUNTIFS('TODOS INV'!$B$2:$B$8142,RESUMEN!CZ3,'TODOS INV'!$E$2:$E$8142,"MOSTRADOR DE MELAMINA PARA COCINA")</f>
        <v>0</v>
      </c>
      <c r="DA47" s="15">
        <f>COUNTIFS('TODOS INV'!$B$2:$B$8142,RESUMEN!DA3,'TODOS INV'!$E$2:$E$8142,"MOSTRADOR DE MELAMINA PARA COCINA")</f>
        <v>0</v>
      </c>
      <c r="DB47" s="15">
        <f>COUNTIFS('TODOS INV'!$B$2:$B$8142,RESUMEN!DB3,'TODOS INV'!$E$2:$E$8142,"MOSTRADOR DE MELAMINA PARA COCINA")</f>
        <v>0</v>
      </c>
      <c r="DC47" s="15">
        <f>COUNTIFS('TODOS INV'!$B$2:$B$8142,RESUMEN!DC3,'TODOS INV'!$E$2:$E$8142,"MOSTRADOR DE MELAMINA PARA COCINA")</f>
        <v>0</v>
      </c>
      <c r="DD47" s="15">
        <f>COUNTIFS('TODOS INV'!$B$2:$B$8142,RESUMEN!DD3,'TODOS INV'!$E$2:$E$8142,"MOSTRADOR DE MELAMINA PARA COCINA")</f>
        <v>0</v>
      </c>
      <c r="DE47" s="15">
        <f>COUNTIFS('TODOS INV'!$B$2:$B$8142,RESUMEN!DE3,'TODOS INV'!$E$2:$E$8142,"MOSTRADOR DE MELAMINA PARA COCINA")</f>
        <v>0</v>
      </c>
      <c r="DF47" s="15">
        <f>COUNTIFS('TODOS INV'!$B$2:$B$8142,RESUMEN!DF3,'TODOS INV'!$E$2:$E$8142,"MOSTRADOR DE MELAMINA PARA COCINA")</f>
        <v>0</v>
      </c>
      <c r="DG47" s="15">
        <f>COUNTIFS('TODOS INV'!$B$2:$B$8142,RESUMEN!DG3,'TODOS INV'!$E$2:$E$8142,"MOSTRADOR DE MELAMINA PARA COCINA")</f>
        <v>0</v>
      </c>
      <c r="DH47" s="15">
        <f>COUNTIFS('TODOS INV'!$B$2:$B$8142,RESUMEN!DH3,'TODOS INV'!$E$2:$E$8142,"MOSTRADOR DE MELAMINA PARA COCINA")</f>
        <v>0</v>
      </c>
    </row>
    <row r="48" spans="1:112" x14ac:dyDescent="0.2">
      <c r="A48" s="7">
        <v>45</v>
      </c>
      <c r="B48" s="8" t="s">
        <v>336</v>
      </c>
      <c r="C48" s="15">
        <f>COUNTIFS('TODOS INV'!$B$2:$B$8142,RESUMEN!C3,'TODOS INV'!$E$2:$E$8142,"PIZARRA ACRILICA")</f>
        <v>0</v>
      </c>
      <c r="D48" s="15">
        <f>COUNTIFS('TODOS INV'!$B$2:$B$8142,RESUMEN!D3,'TODOS INV'!$E$2:$E$8142,"PIZARRA ACRILICA")</f>
        <v>3</v>
      </c>
      <c r="E48" s="15">
        <f>COUNTIFS('TODOS INV'!$B$2:$B$8142,RESUMEN!E3,'TODOS INV'!$E$2:$E$8142,"PIZARRA ACRILICA")</f>
        <v>0</v>
      </c>
      <c r="F48" s="15">
        <f>COUNTIFS('TODOS INV'!$B$2:$B$8142,RESUMEN!F3,'TODOS INV'!$E$2:$E$8142,"PIZARRA ACRILICA")</f>
        <v>0</v>
      </c>
      <c r="G48" s="15">
        <f>COUNTIFS('TODOS INV'!$B$2:$B$8142,RESUMEN!G3,'TODOS INV'!$E$2:$E$8142,"PIZARRA ACRILICA")</f>
        <v>0</v>
      </c>
      <c r="H48" s="15">
        <f>COUNTIFS('TODOS INV'!$B$2:$B$8142,RESUMEN!H3,'TODOS INV'!$E$2:$E$8142,"PIZARRA ACRILICA")</f>
        <v>0</v>
      </c>
      <c r="I48" s="15">
        <f>COUNTIFS('TODOS INV'!$B$2:$B$8142,RESUMEN!I3,'TODOS INV'!$E$2:$E$8142,"PIZARRA ACRILICA")</f>
        <v>0</v>
      </c>
      <c r="J48" s="15">
        <f>COUNTIFS('TODOS INV'!$B$2:$B$8142,RESUMEN!J3,'TODOS INV'!$E$2:$E$8142,"PIZARRA ACRILICA")</f>
        <v>0</v>
      </c>
      <c r="K48" s="15">
        <f>COUNTIFS('TODOS INV'!$B$2:$B$8142,RESUMEN!K3,'TODOS INV'!$E$2:$E$8142,"PIZARRA ACRILICA")</f>
        <v>0</v>
      </c>
      <c r="L48" s="15">
        <f>COUNTIFS('TODOS INV'!$B$2:$B$8142,RESUMEN!L3,'TODOS INV'!$E$2:$E$8142,"PIZARRA ACRILICA")</f>
        <v>0</v>
      </c>
      <c r="M48" s="15">
        <f>COUNTIFS('TODOS INV'!$B$2:$B$8142,RESUMEN!M3,'TODOS INV'!$E$2:$E$8142,"PIZARRA ACRILICA")</f>
        <v>0</v>
      </c>
      <c r="N48" s="15">
        <f>COUNTIFS('TODOS INV'!$B$2:$B$8142,RESUMEN!N3,'TODOS INV'!$E$2:$E$8142,"PIZARRA ACRILICA")</f>
        <v>3</v>
      </c>
      <c r="O48" s="15">
        <f>COUNTIFS('TODOS INV'!$B$2:$B$8142,RESUMEN!O3,'TODOS INV'!$E$2:$E$8142,"PIZARRA ACRILICA")</f>
        <v>0</v>
      </c>
      <c r="P48" s="15">
        <f>COUNTIFS('TODOS INV'!$B$2:$B$8142,RESUMEN!P3,'TODOS INV'!$E$2:$E$8142,"PIZARRA ACRILICA")</f>
        <v>0</v>
      </c>
      <c r="Q48" s="15">
        <f>COUNTIFS('TODOS INV'!$B$2:$B$8142,RESUMEN!Q3,'TODOS INV'!$E$2:$E$8142,"PIZARRA ACRILICA")</f>
        <v>0</v>
      </c>
      <c r="R48" s="15">
        <f>COUNTIFS('TODOS INV'!$B$2:$B$8142,RESUMEN!R3,'TODOS INV'!$E$2:$E$8142,"PIZARRA ACRILICA")</f>
        <v>0</v>
      </c>
      <c r="S48" s="15">
        <f>COUNTIFS('TODOS INV'!$B$2:$B$8142,RESUMEN!S3,'TODOS INV'!$E$2:$E$8142,"PIZARRA ACRILICA")</f>
        <v>0</v>
      </c>
      <c r="T48" s="15">
        <f>COUNTIFS('TODOS INV'!$B$2:$B$8142,RESUMEN!T3,'TODOS INV'!$E$2:$E$8142,"PIZARRA ACRILICA")</f>
        <v>0</v>
      </c>
      <c r="U48" s="15">
        <f>COUNTIFS('TODOS INV'!$B$2:$B$8142,RESUMEN!U3,'TODOS INV'!$E$2:$E$8142,"PIZARRA ACRILICA")</f>
        <v>0</v>
      </c>
      <c r="V48" s="15">
        <f>COUNTIFS('TODOS INV'!$B$2:$B$8142,RESUMEN!V3,'TODOS INV'!$E$2:$E$8142,"PIZARRA ACRILICA")</f>
        <v>0</v>
      </c>
      <c r="W48" s="15">
        <f>COUNTIFS('TODOS INV'!$B$2:$B$8142,RESUMEN!W3,'TODOS INV'!$E$2:$E$8142,"PIZARRA ACRILICA")</f>
        <v>0</v>
      </c>
      <c r="X48" s="15">
        <f>COUNTIFS('TODOS INV'!$B$2:$B$8142,RESUMEN!X3,'TODOS INV'!$E$2:$E$8142,"PIZARRA ACRILICA")</f>
        <v>1</v>
      </c>
      <c r="Y48" s="15">
        <f>COUNTIFS('TODOS INV'!$B$2:$B$8142,RESUMEN!Y3,'TODOS INV'!$E$2:$E$8142,"PIZARRA ACRILICA")</f>
        <v>0</v>
      </c>
      <c r="Z48" s="15">
        <f>COUNTIFS('TODOS INV'!$B$2:$B$8142,RESUMEN!Z3,'TODOS INV'!$E$2:$E$8142,"PIZARRA ACRILICA")</f>
        <v>0</v>
      </c>
      <c r="AA48" s="15">
        <f>COUNTIFS('TODOS INV'!$B$2:$B$8142,RESUMEN!AA3,'TODOS INV'!$E$2:$E$8142,"PIZARRA ACRILICA")</f>
        <v>2</v>
      </c>
      <c r="AB48" s="15">
        <f>COUNTIFS('TODOS INV'!$B$2:$B$8142,RESUMEN!AB3,'TODOS INV'!$E$2:$E$8142,"PIZARRA ACRILICA")</f>
        <v>0</v>
      </c>
      <c r="AC48" s="15">
        <f>COUNTIFS('TODOS INV'!$B$2:$B$8142,RESUMEN!AC3,'TODOS INV'!$E$2:$E$8142,"PIZARRA ACRILICA")</f>
        <v>0</v>
      </c>
      <c r="AD48" s="15">
        <f>COUNTIFS('TODOS INV'!$B$2:$B$8142,RESUMEN!AD3,'TODOS INV'!$E$2:$E$8142,"PIZARRA ACRILICA")</f>
        <v>0</v>
      </c>
      <c r="AE48" s="15">
        <f>COUNTIFS('TODOS INV'!$B$2:$B$8142,RESUMEN!AE3,'TODOS INV'!$E$2:$E$8142,"PIZARRA ACRILICA")</f>
        <v>1</v>
      </c>
      <c r="AF48" s="15">
        <f>COUNTIFS('TODOS INV'!$B$2:$B$8142,RESUMEN!AF3,'TODOS INV'!$E$2:$E$8142,"PIZARRA ACRILICA")</f>
        <v>1</v>
      </c>
      <c r="AG48" s="15">
        <f>COUNTIFS('TODOS INV'!$B$2:$B$8142,RESUMEN!AG3,'TODOS INV'!$E$2:$E$8142,"PIZARRA ACRILICA")</f>
        <v>0</v>
      </c>
      <c r="AH48" s="15">
        <f>COUNTIFS('TODOS INV'!$B$2:$B$8142,RESUMEN!AH3,'TODOS INV'!$E$2:$E$8142,"PIZARRA ACRILICA")</f>
        <v>0</v>
      </c>
      <c r="AI48" s="15">
        <f>COUNTIFS('TODOS INV'!$B$2:$B$8142,RESUMEN!AI3,'TODOS INV'!$E$2:$E$8142,"PIZARRA ACRILICA")</f>
        <v>0</v>
      </c>
      <c r="AJ48" s="15">
        <f>COUNTIFS('TODOS INV'!$B$2:$B$8142,RESUMEN!AJ3,'TODOS INV'!$E$2:$E$8142,"PIZARRA ACRILICA")</f>
        <v>0</v>
      </c>
      <c r="AK48" s="15">
        <f>COUNTIFS('TODOS INV'!$B$2:$B$8142,RESUMEN!AK3,'TODOS INV'!$E$2:$E$8142,"PIZARRA ACRILICA")</f>
        <v>0</v>
      </c>
      <c r="AL48" s="15">
        <f>COUNTIFS('TODOS INV'!$B$2:$B$8142,RESUMEN!AL3,'TODOS INV'!$E$2:$E$8142,"PIZARRA ACRILICA")</f>
        <v>0</v>
      </c>
      <c r="AM48" s="15">
        <f>COUNTIFS('TODOS INV'!$B$2:$B$8142,RESUMEN!AM3,'TODOS INV'!$E$2:$E$8142,"PIZARRA ACRILICA")</f>
        <v>1</v>
      </c>
      <c r="AN48" s="15">
        <f>COUNTIFS('TODOS INV'!$B$2:$B$8142,RESUMEN!AN3,'TODOS INV'!$E$2:$E$8142,"PIZARRA ACRILICA")</f>
        <v>0</v>
      </c>
      <c r="AO48" s="15">
        <f>COUNTIFS('TODOS INV'!$B$2:$B$8142,RESUMEN!AO3,'TODOS INV'!$E$2:$E$8142,"PIZARRA ACRILICA")</f>
        <v>0</v>
      </c>
      <c r="AP48" s="15">
        <f>COUNTIFS('TODOS INV'!$B$2:$B$8142,RESUMEN!AP3,'TODOS INV'!$E$2:$E$8142,"PIZARRA ACRILICA")</f>
        <v>0</v>
      </c>
      <c r="AQ48" s="15">
        <f>COUNTIFS('TODOS INV'!$B$2:$B$8142,RESUMEN!AQ3,'TODOS INV'!$E$2:$E$8142,"PIZARRA ACRILICA")</f>
        <v>0</v>
      </c>
      <c r="AR48" s="15">
        <f>COUNTIFS('TODOS INV'!$B$2:$B$8142,RESUMEN!AR3,'TODOS INV'!$E$2:$E$8142,"PIZARRA ACRILICA")</f>
        <v>0</v>
      </c>
      <c r="AS48" s="15">
        <f>COUNTIFS('TODOS INV'!$B$2:$B$8142,RESUMEN!AS3,'TODOS INV'!$E$2:$E$8142,"PIZARRA ACRILICA")</f>
        <v>0</v>
      </c>
      <c r="AT48" s="15">
        <f>COUNTIFS('TODOS INV'!$B$2:$B$8142,RESUMEN!AT3,'TODOS INV'!$E$2:$E$8142,"PIZARRA ACRILICA")</f>
        <v>0</v>
      </c>
      <c r="AU48" s="15">
        <f>COUNTIFS('TODOS INV'!$B$2:$B$8142,RESUMEN!AU3,'TODOS INV'!$E$2:$E$8142,"PIZARRA ACRILICA")</f>
        <v>0</v>
      </c>
      <c r="AV48" s="15">
        <f>COUNTIFS('TODOS INV'!$B$2:$B$8142,RESUMEN!AV3,'TODOS INV'!$E$2:$E$8142,"PIZARRA ACRILICA")</f>
        <v>0</v>
      </c>
      <c r="AW48" s="15">
        <f>COUNTIFS('TODOS INV'!$B$2:$B$8142,RESUMEN!AW3,'TODOS INV'!$E$2:$E$8142,"PIZARRA ACRILICA")</f>
        <v>0</v>
      </c>
      <c r="AX48" s="15">
        <f>COUNTIFS('TODOS INV'!$B$2:$B$8142,RESUMEN!AX3,'TODOS INV'!$E$2:$E$8142,"PIZARRA ACRILICA")</f>
        <v>0</v>
      </c>
      <c r="AY48" s="15">
        <f>COUNTIFS('TODOS INV'!$B$2:$B$8142,RESUMEN!AY3,'TODOS INV'!$E$2:$E$8142,"PIZARRA ACRILICA")</f>
        <v>0</v>
      </c>
      <c r="AZ48" s="15">
        <f>COUNTIFS('TODOS INV'!$B$2:$B$8142,RESUMEN!AZ3,'TODOS INV'!$E$2:$E$8142,"PIZARRA ACRILICA")</f>
        <v>0</v>
      </c>
      <c r="BA48" s="15">
        <f>COUNTIFS('TODOS INV'!$B$2:$B$8142,RESUMEN!BA3,'TODOS INV'!$E$2:$E$8142,"PIZARRA ACRILICA")</f>
        <v>1</v>
      </c>
      <c r="BB48" s="15">
        <f>COUNTIFS('TODOS INV'!$B$2:$B$8142,RESUMEN!BB3,'TODOS INV'!$E$2:$E$8142,"PIZARRA ACRILICA")</f>
        <v>0</v>
      </c>
      <c r="BC48" s="15">
        <f>COUNTIFS('TODOS INV'!$B$2:$B$8142,RESUMEN!BC3,'TODOS INV'!$E$2:$E$8142,"PIZARRA ACRILICA")</f>
        <v>0</v>
      </c>
      <c r="BD48" s="15">
        <f>COUNTIFS('TODOS INV'!$B$2:$B$8142,RESUMEN!BD3,'TODOS INV'!$E$2:$E$8142,"PIZARRA ACRILICA")</f>
        <v>1</v>
      </c>
      <c r="BE48" s="15">
        <f>COUNTIFS('TODOS INV'!$B$2:$B$8142,RESUMEN!BE3,'TODOS INV'!$E$2:$E$8142,"PIZARRA ACRILICA")</f>
        <v>0</v>
      </c>
      <c r="BF48" s="15">
        <f>COUNTIFS('TODOS INV'!$B$2:$B$8142,RESUMEN!BF3,'TODOS INV'!$E$2:$E$8142,"PIZARRA ACRILICA")</f>
        <v>0</v>
      </c>
      <c r="BG48" s="15">
        <f>COUNTIFS('TODOS INV'!$B$2:$B$8142,RESUMEN!BG3,'TODOS INV'!$E$2:$E$8142,"PIZARRA ACRILICA")</f>
        <v>4</v>
      </c>
      <c r="BH48" s="15">
        <f>COUNTIFS('TODOS INV'!$B$2:$B$8142,RESUMEN!BH3,'TODOS INV'!$E$2:$E$8142,"PIZARRA ACRILICA")</f>
        <v>0</v>
      </c>
      <c r="BI48" s="15">
        <f>COUNTIFS('TODOS INV'!$B$2:$B$8142,RESUMEN!BI3,'TODOS INV'!$E$2:$E$8142,"PIZARRA ACRILICA")</f>
        <v>0</v>
      </c>
      <c r="BJ48" s="15">
        <f>COUNTIFS('TODOS INV'!$B$2:$B$8142,RESUMEN!BJ3,'TODOS INV'!$E$2:$E$8142,"PIZARRA ACRILICA")</f>
        <v>0</v>
      </c>
      <c r="BK48" s="15">
        <f>COUNTIFS('TODOS INV'!$B$2:$B$8142,RESUMEN!BK3,'TODOS INV'!$E$2:$E$8142,"PIZARRA ACRILICA")</f>
        <v>0</v>
      </c>
      <c r="BL48" s="15">
        <f>COUNTIFS('TODOS INV'!$B$2:$B$8142,RESUMEN!BL3,'TODOS INV'!$E$2:$E$8142,"PIZARRA ACRILICA")</f>
        <v>0</v>
      </c>
      <c r="BM48" s="15">
        <f>COUNTIFS('TODOS INV'!$B$2:$B$8142,RESUMEN!BM3,'TODOS INV'!$E$2:$E$8142,"PIZARRA ACRILICA")</f>
        <v>0</v>
      </c>
      <c r="BN48" s="15">
        <f>COUNTIFS('TODOS INV'!$B$2:$B$8142,RESUMEN!BN3,'TODOS INV'!$E$2:$E$8142,"PIZARRA ACRILICA")</f>
        <v>0</v>
      </c>
      <c r="BO48" s="15">
        <f>COUNTIFS('TODOS INV'!$B$2:$B$8142,RESUMEN!BO3,'TODOS INV'!$E$2:$E$8142,"PIZARRA ACRILICA")</f>
        <v>0</v>
      </c>
      <c r="BP48" s="15">
        <f>COUNTIFS('TODOS INV'!$B$2:$B$8142,RESUMEN!BP3,'TODOS INV'!$E$2:$E$8142,"PIZARRA ACRILICA")</f>
        <v>0</v>
      </c>
      <c r="BQ48" s="15">
        <f>COUNTIFS('TODOS INV'!$B$2:$B$8142,RESUMEN!BQ3,'TODOS INV'!$E$2:$E$8142,"PIZARRA ACRILICA")</f>
        <v>0</v>
      </c>
      <c r="BR48" s="15">
        <f>COUNTIFS('TODOS INV'!$B$2:$B$8142,RESUMEN!BR3,'TODOS INV'!$E$2:$E$8142,"PIZARRA ACRILICA")</f>
        <v>0</v>
      </c>
      <c r="BS48" s="15">
        <f>COUNTIFS('TODOS INV'!$B$2:$B$8142,RESUMEN!BS3,'TODOS INV'!$E$2:$E$8142,"PIZARRA ACRILICA")</f>
        <v>0</v>
      </c>
      <c r="BT48" s="15">
        <f>COUNTIFS('TODOS INV'!$B$2:$B$8142,RESUMEN!BT3,'TODOS INV'!$E$2:$E$8142,"PIZARRA ACRILICA")</f>
        <v>0</v>
      </c>
      <c r="BU48" s="15">
        <f>COUNTIFS('TODOS INV'!$B$2:$B$8142,RESUMEN!BU3,'TODOS INV'!$E$2:$E$8142,"PIZARRA ACRILICA")</f>
        <v>0</v>
      </c>
      <c r="BV48" s="15">
        <f>COUNTIFS('TODOS INV'!$B$2:$B$8142,RESUMEN!BV3,'TODOS INV'!$E$2:$E$8142,"PIZARRA ACRILICA")</f>
        <v>0</v>
      </c>
      <c r="BW48" s="15">
        <f>COUNTIFS('TODOS INV'!$B$2:$B$8142,RESUMEN!BW3,'TODOS INV'!$E$2:$E$8142,"PIZARRA ACRILICA")</f>
        <v>0</v>
      </c>
      <c r="BX48" s="15">
        <f>COUNTIFS('TODOS INV'!$B$2:$B$8142,RESUMEN!BX3,'TODOS INV'!$E$2:$E$8142,"PIZARRA ACRILICA")</f>
        <v>1</v>
      </c>
      <c r="BY48" s="15">
        <f>COUNTIFS('TODOS INV'!$B$2:$B$8142,RESUMEN!BY3,'TODOS INV'!$E$2:$E$8142,"PIZARRA ACRILICA")</f>
        <v>1</v>
      </c>
      <c r="BZ48" s="15">
        <f>COUNTIFS('TODOS INV'!$B$2:$B$8142,RESUMEN!BZ3,'TODOS INV'!$E$2:$E$8142,"PIZARRA ACRILICA")</f>
        <v>0</v>
      </c>
      <c r="CA48" s="15">
        <f>COUNTIFS('TODOS INV'!$B$2:$B$8142,RESUMEN!CA3,'TODOS INV'!$E$2:$E$8142,"PIZARRA ACRILICA")</f>
        <v>0</v>
      </c>
      <c r="CB48" s="15">
        <f>COUNTIFS('TODOS INV'!$B$2:$B$8142,RESUMEN!CB3,'TODOS INV'!$E$2:$E$8142,"PIZARRA ACRILICA")</f>
        <v>0</v>
      </c>
      <c r="CC48" s="15">
        <f>COUNTIFS('TODOS INV'!$B$2:$B$8142,RESUMEN!CC3,'TODOS INV'!$E$2:$E$8142,"PIZARRA ACRILICA")</f>
        <v>1</v>
      </c>
      <c r="CD48" s="15">
        <f>COUNTIFS('TODOS INV'!$B$2:$B$8142,RESUMEN!CD3,'TODOS INV'!$E$2:$E$8142,"PIZARRA ACRILICA")</f>
        <v>0</v>
      </c>
      <c r="CE48" s="15">
        <f>COUNTIFS('TODOS INV'!$B$2:$B$8142,RESUMEN!CE3,'TODOS INV'!$E$2:$E$8142,"PIZARRA ACRILICA")</f>
        <v>0</v>
      </c>
      <c r="CF48" s="15">
        <f>COUNTIFS('TODOS INV'!$B$2:$B$8142,RESUMEN!CF3,'TODOS INV'!$E$2:$E$8142,"PIZARRA ACRILICA")</f>
        <v>0</v>
      </c>
      <c r="CG48" s="15">
        <f>COUNTIFS('TODOS INV'!$B$2:$B$8142,RESUMEN!CG3,'TODOS INV'!$E$2:$E$8142,"PIZARRA ACRILICA")</f>
        <v>0</v>
      </c>
      <c r="CH48" s="15">
        <f>COUNTIFS('TODOS INV'!$B$2:$B$8142,RESUMEN!CH3,'TODOS INV'!$E$2:$E$8142,"PIZARRA ACRILICA")</f>
        <v>0</v>
      </c>
      <c r="CI48" s="15">
        <f>COUNTIFS('TODOS INV'!$B$2:$B$8142,RESUMEN!CI3,'TODOS INV'!$E$2:$E$8142,"PIZARRA ACRILICA")</f>
        <v>0</v>
      </c>
      <c r="CJ48" s="15">
        <f>COUNTIFS('TODOS INV'!$B$2:$B$8142,RESUMEN!CJ3,'TODOS INV'!$E$2:$E$8142,"PIZARRA ACRILICA")</f>
        <v>0</v>
      </c>
      <c r="CK48" s="15">
        <f>COUNTIFS('TODOS INV'!$B$2:$B$8142,RESUMEN!CK3,'TODOS INV'!$E$2:$E$8142,"PIZARRA ACRILICA")</f>
        <v>0</v>
      </c>
      <c r="CL48" s="15">
        <f>COUNTIFS('TODOS INV'!$B$2:$B$8142,RESUMEN!CL3,'TODOS INV'!$E$2:$E$8142,"PIZARRA ACRILICA")</f>
        <v>0</v>
      </c>
      <c r="CM48" s="15">
        <f>COUNTIFS('TODOS INV'!$B$2:$B$8142,RESUMEN!CM3,'TODOS INV'!$E$2:$E$8142,"PIZARRA ACRILICA")</f>
        <v>0</v>
      </c>
      <c r="CN48" s="15">
        <f>COUNTIFS('TODOS INV'!$B$2:$B$8142,RESUMEN!CN3,'TODOS INV'!$E$2:$E$8142,"PIZARRA ACRILICA")</f>
        <v>1</v>
      </c>
      <c r="CO48" s="15">
        <f>COUNTIFS('TODOS INV'!$B$2:$B$8142,RESUMEN!CO3,'TODOS INV'!$E$2:$E$8142,"PIZARRA ACRILICA")</f>
        <v>0</v>
      </c>
      <c r="CP48" s="15">
        <f>COUNTIFS('TODOS INV'!$B$2:$B$8142,RESUMEN!CP3,'TODOS INV'!$E$2:$E$8142,"PIZARRA ACRILICA")</f>
        <v>0</v>
      </c>
      <c r="CQ48" s="15">
        <f>COUNTIFS('TODOS INV'!$B$2:$B$8142,RESUMEN!CQ3,'TODOS INV'!$E$2:$E$8142,"PIZARRA ACRILICA")</f>
        <v>0</v>
      </c>
      <c r="CR48" s="15">
        <f>COUNTIFS('TODOS INV'!$B$2:$B$8142,RESUMEN!CR3,'TODOS INV'!$E$2:$E$8142,"PIZARRA ACRILICA")</f>
        <v>0</v>
      </c>
      <c r="CS48" s="15">
        <f>COUNTIFS('TODOS INV'!$B$2:$B$8142,RESUMEN!CS3,'TODOS INV'!$E$2:$E$8142,"PIZARRA ACRILICA")</f>
        <v>1</v>
      </c>
      <c r="CT48" s="15">
        <f>COUNTIFS('TODOS INV'!$B$2:$B$8142,RESUMEN!CT3,'TODOS INV'!$E$2:$E$8142,"PIZARRA ACRILICA")</f>
        <v>0</v>
      </c>
      <c r="CU48" s="15">
        <f>COUNTIFS('TODOS INV'!$B$2:$B$8142,RESUMEN!CU3,'TODOS INV'!$E$2:$E$8142,"PIZARRA ACRILICA")</f>
        <v>0</v>
      </c>
      <c r="CV48" s="15">
        <f>COUNTIFS('TODOS INV'!$B$2:$B$8142,RESUMEN!CV3,'TODOS INV'!$E$2:$E$8142,"PIZARRA ACRILICA")</f>
        <v>0</v>
      </c>
      <c r="CW48" s="15">
        <f>COUNTIFS('TODOS INV'!$B$2:$B$8142,RESUMEN!CW3,'TODOS INV'!$E$2:$E$8142,"PIZARRA ACRILICA")</f>
        <v>1</v>
      </c>
      <c r="CX48" s="15">
        <f>COUNTIFS('TODOS INV'!$B$2:$B$8142,RESUMEN!CX3,'TODOS INV'!$E$2:$E$8142,"PIZARRA ACRILICA")</f>
        <v>0</v>
      </c>
      <c r="CY48" s="15">
        <f>COUNTIFS('TODOS INV'!$B$2:$B$8142,RESUMEN!CY3,'TODOS INV'!$E$2:$E$8142,"PIZARRA ACRILICA")</f>
        <v>0</v>
      </c>
      <c r="CZ48" s="15">
        <f>COUNTIFS('TODOS INV'!$B$2:$B$8142,RESUMEN!CZ3,'TODOS INV'!$E$2:$E$8142,"PIZARRA ACRILICA")</f>
        <v>0</v>
      </c>
      <c r="DA48" s="15">
        <f>COUNTIFS('TODOS INV'!$B$2:$B$8142,RESUMEN!DA3,'TODOS INV'!$E$2:$E$8142,"PIZARRA ACRILICA")</f>
        <v>0</v>
      </c>
      <c r="DB48" s="15">
        <f>COUNTIFS('TODOS INV'!$B$2:$B$8142,RESUMEN!DB3,'TODOS INV'!$E$2:$E$8142,"PIZARRA ACRILICA")</f>
        <v>0</v>
      </c>
      <c r="DC48" s="15">
        <f>COUNTIFS('TODOS INV'!$B$2:$B$8142,RESUMEN!DC3,'TODOS INV'!$E$2:$E$8142,"PIZARRA ACRILICA")</f>
        <v>0</v>
      </c>
      <c r="DD48" s="15">
        <f>COUNTIFS('TODOS INV'!$B$2:$B$8142,RESUMEN!DD3,'TODOS INV'!$E$2:$E$8142,"PIZARRA ACRILICA")</f>
        <v>0</v>
      </c>
      <c r="DE48" s="15">
        <f>COUNTIFS('TODOS INV'!$B$2:$B$8142,RESUMEN!DE3,'TODOS INV'!$E$2:$E$8142,"PIZARRA ACRILICA")</f>
        <v>1</v>
      </c>
      <c r="DF48" s="15">
        <f>COUNTIFS('TODOS INV'!$B$2:$B$8142,RESUMEN!DF3,'TODOS INV'!$E$2:$E$8142,"PIZARRA ACRILICA")</f>
        <v>0</v>
      </c>
      <c r="DG48" s="15">
        <f>COUNTIFS('TODOS INV'!$B$2:$B$8142,RESUMEN!DG3,'TODOS INV'!$E$2:$E$8142,"PIZARRA ACRILICA")</f>
        <v>0</v>
      </c>
      <c r="DH48" s="15">
        <f>COUNTIFS('TODOS INV'!$B$2:$B$8142,RESUMEN!DH3,'TODOS INV'!$E$2:$E$8142,"PIZARRA ACRILICA")</f>
        <v>0</v>
      </c>
    </row>
    <row r="49" spans="1:112" x14ac:dyDescent="0.2">
      <c r="A49" s="7">
        <v>46</v>
      </c>
      <c r="B49" s="8" t="s">
        <v>342</v>
      </c>
      <c r="C49" s="15">
        <f>COUNTIFS('TODOS INV'!$B$2:$B$8142,RESUMEN!C3,'TODOS INV'!$E$2:$E$8142,"PIZARRA MURAL - FRANELOGRAFO")</f>
        <v>0</v>
      </c>
      <c r="D49" s="15">
        <f>COUNTIFS('TODOS INV'!$B$2:$B$8142,RESUMEN!D3,'TODOS INV'!$E$2:$E$8142,"PIZARRA MURAL - FRANELOGRAFO")</f>
        <v>3</v>
      </c>
      <c r="E49" s="15">
        <f>COUNTIFS('TODOS INV'!$B$2:$B$8142,RESUMEN!E3,'TODOS INV'!$E$2:$E$8142,"PIZARRA MURAL - FRANELOGRAFO")</f>
        <v>0</v>
      </c>
      <c r="F49" s="15">
        <f>COUNTIFS('TODOS INV'!$B$2:$B$8142,RESUMEN!F3,'TODOS INV'!$E$2:$E$8142,"PIZARRA MURAL - FRANELOGRAFO")</f>
        <v>0</v>
      </c>
      <c r="G49" s="15">
        <f>COUNTIFS('TODOS INV'!$B$2:$B$8142,RESUMEN!G3,'TODOS INV'!$E$2:$E$8142,"PIZARRA MURAL - FRANELOGRAFO")</f>
        <v>0</v>
      </c>
      <c r="H49" s="15">
        <f>COUNTIFS('TODOS INV'!$B$2:$B$8142,RESUMEN!H3,'TODOS INV'!$E$2:$E$8142,"PIZARRA MURAL - FRANELOGRAFO")</f>
        <v>0</v>
      </c>
      <c r="I49" s="15">
        <f>COUNTIFS('TODOS INV'!$B$2:$B$8142,RESUMEN!I3,'TODOS INV'!$E$2:$E$8142,"PIZARRA MURAL - FRANELOGRAFO")</f>
        <v>0</v>
      </c>
      <c r="J49" s="15">
        <f>COUNTIFS('TODOS INV'!$B$2:$B$8142,RESUMEN!J3,'TODOS INV'!$E$2:$E$8142,"PIZARRA MURAL - FRANELOGRAFO")</f>
        <v>0</v>
      </c>
      <c r="K49" s="15">
        <f>COUNTIFS('TODOS INV'!$B$2:$B$8142,RESUMEN!K3,'TODOS INV'!$E$2:$E$8142,"PIZARRA MURAL - FRANELOGRAFO")</f>
        <v>0</v>
      </c>
      <c r="L49" s="15">
        <f>COUNTIFS('TODOS INV'!$B$2:$B$8142,RESUMEN!L3,'TODOS INV'!$E$2:$E$8142,"PIZARRA MURAL - FRANELOGRAFO")</f>
        <v>0</v>
      </c>
      <c r="M49" s="15">
        <f>COUNTIFS('TODOS INV'!$B$2:$B$8142,RESUMEN!M3,'TODOS INV'!$E$2:$E$8142,"PIZARRA MURAL - FRANELOGRAFO")</f>
        <v>0</v>
      </c>
      <c r="N49" s="15">
        <f>COUNTIFS('TODOS INV'!$B$2:$B$8142,RESUMEN!N3,'TODOS INV'!$E$2:$E$8142,"PIZARRA MURAL - FRANELOGRAFO")</f>
        <v>3</v>
      </c>
      <c r="O49" s="15">
        <f>COUNTIFS('TODOS INV'!$B$2:$B$8142,RESUMEN!O3,'TODOS INV'!$E$2:$E$8142,"PIZARRA MURAL - FRANELOGRAFO")</f>
        <v>0</v>
      </c>
      <c r="P49" s="15">
        <f>COUNTIFS('TODOS INV'!$B$2:$B$8142,RESUMEN!P3,'TODOS INV'!$E$2:$E$8142,"PIZARRA MURAL - FRANELOGRAFO")</f>
        <v>0</v>
      </c>
      <c r="Q49" s="15">
        <f>COUNTIFS('TODOS INV'!$B$2:$B$8142,RESUMEN!Q3,'TODOS INV'!$E$2:$E$8142,"PIZARRA MURAL - FRANELOGRAFO")</f>
        <v>0</v>
      </c>
      <c r="R49" s="15">
        <f>COUNTIFS('TODOS INV'!$B$2:$B$8142,RESUMEN!R3,'TODOS INV'!$E$2:$E$8142,"PIZARRA MURAL - FRANELOGRAFO")</f>
        <v>0</v>
      </c>
      <c r="S49" s="15">
        <f>COUNTIFS('TODOS INV'!$B$2:$B$8142,RESUMEN!S3,'TODOS INV'!$E$2:$E$8142,"PIZARRA MURAL - FRANELOGRAFO")</f>
        <v>0</v>
      </c>
      <c r="T49" s="15">
        <f>COUNTIFS('TODOS INV'!$B$2:$B$8142,RESUMEN!T3,'TODOS INV'!$E$2:$E$8142,"PIZARRA MURAL - FRANELOGRAFO")</f>
        <v>0</v>
      </c>
      <c r="U49" s="15">
        <f>COUNTIFS('TODOS INV'!$B$2:$B$8142,RESUMEN!U3,'TODOS INV'!$E$2:$E$8142,"PIZARRA MURAL - FRANELOGRAFO")</f>
        <v>0</v>
      </c>
      <c r="V49" s="15">
        <f>COUNTIFS('TODOS INV'!$B$2:$B$8142,RESUMEN!V3,'TODOS INV'!$E$2:$E$8142,"PIZARRA MURAL - FRANELOGRAFO")</f>
        <v>0</v>
      </c>
      <c r="W49" s="15">
        <f>COUNTIFS('TODOS INV'!$B$2:$B$8142,RESUMEN!W3,'TODOS INV'!$E$2:$E$8142,"PIZARRA MURAL - FRANELOGRAFO")</f>
        <v>0</v>
      </c>
      <c r="X49" s="15">
        <f>COUNTIFS('TODOS INV'!$B$2:$B$8142,RESUMEN!X3,'TODOS INV'!$E$2:$E$8142,"PIZARRA MURAL - FRANELOGRAFO")</f>
        <v>0</v>
      </c>
      <c r="Y49" s="15">
        <f>COUNTIFS('TODOS INV'!$B$2:$B$8142,RESUMEN!Y3,'TODOS INV'!$E$2:$E$8142,"PIZARRA MURAL - FRANELOGRAFO")</f>
        <v>0</v>
      </c>
      <c r="Z49" s="15">
        <f>COUNTIFS('TODOS INV'!$B$2:$B$8142,RESUMEN!Z3,'TODOS INV'!$E$2:$E$8142,"PIZARRA MURAL - FRANELOGRAFO")</f>
        <v>1</v>
      </c>
      <c r="AA49" s="15">
        <f>COUNTIFS('TODOS INV'!$B$2:$B$8142,RESUMEN!AA3,'TODOS INV'!$E$2:$E$8142,"PIZARRA MURAL - FRANELOGRAFO")</f>
        <v>0</v>
      </c>
      <c r="AB49" s="15">
        <f>COUNTIFS('TODOS INV'!$B$2:$B$8142,RESUMEN!AB3,'TODOS INV'!$E$2:$E$8142,"PIZARRA MURAL - FRANELOGRAFO")</f>
        <v>0</v>
      </c>
      <c r="AC49" s="15">
        <f>COUNTIFS('TODOS INV'!$B$2:$B$8142,RESUMEN!AC3,'TODOS INV'!$E$2:$E$8142,"PIZARRA MURAL - FRANELOGRAFO")</f>
        <v>0</v>
      </c>
      <c r="AD49" s="15">
        <f>COUNTIFS('TODOS INV'!$B$2:$B$8142,RESUMEN!AD3,'TODOS INV'!$E$2:$E$8142,"PIZARRA MURAL - FRANELOGRAFO")</f>
        <v>0</v>
      </c>
      <c r="AE49" s="15">
        <f>COUNTIFS('TODOS INV'!$B$2:$B$8142,RESUMEN!AE3,'TODOS INV'!$E$2:$E$8142,"PIZARRA MURAL - FRANELOGRAFO")</f>
        <v>0</v>
      </c>
      <c r="AF49" s="15">
        <f>COUNTIFS('TODOS INV'!$B$2:$B$8142,RESUMEN!AF3,'TODOS INV'!$E$2:$E$8142,"PIZARRA MURAL - FRANELOGRAFO")</f>
        <v>0</v>
      </c>
      <c r="AG49" s="15">
        <f>COUNTIFS('TODOS INV'!$B$2:$B$8142,RESUMEN!AG3,'TODOS INV'!$E$2:$E$8142,"PIZARRA MURAL - FRANELOGRAFO")</f>
        <v>0</v>
      </c>
      <c r="AH49" s="15">
        <f>COUNTIFS('TODOS INV'!$B$2:$B$8142,RESUMEN!AH3,'TODOS INV'!$E$2:$E$8142,"PIZARRA MURAL - FRANELOGRAFO")</f>
        <v>1</v>
      </c>
      <c r="AI49" s="15">
        <f>COUNTIFS('TODOS INV'!$B$2:$B$8142,RESUMEN!AI3,'TODOS INV'!$E$2:$E$8142,"PIZARRA MURAL - FRANELOGRAFO")</f>
        <v>0</v>
      </c>
      <c r="AJ49" s="15">
        <f>COUNTIFS('TODOS INV'!$B$2:$B$8142,RESUMEN!AJ3,'TODOS INV'!$E$2:$E$8142,"PIZARRA MURAL - FRANELOGRAFO")</f>
        <v>0</v>
      </c>
      <c r="AK49" s="15">
        <f>COUNTIFS('TODOS INV'!$B$2:$B$8142,RESUMEN!AK3,'TODOS INV'!$E$2:$E$8142,"PIZARRA MURAL - FRANELOGRAFO")</f>
        <v>0</v>
      </c>
      <c r="AL49" s="15">
        <f>COUNTIFS('TODOS INV'!$B$2:$B$8142,RESUMEN!AL3,'TODOS INV'!$E$2:$E$8142,"PIZARRA MURAL - FRANELOGRAFO")</f>
        <v>0</v>
      </c>
      <c r="AM49" s="15">
        <f>COUNTIFS('TODOS INV'!$B$2:$B$8142,RESUMEN!AM3,'TODOS INV'!$E$2:$E$8142,"PIZARRA MURAL - FRANELOGRAFO")</f>
        <v>0</v>
      </c>
      <c r="AN49" s="15">
        <f>COUNTIFS('TODOS INV'!$B$2:$B$8142,RESUMEN!AN3,'TODOS INV'!$E$2:$E$8142,"PIZARRA MURAL - FRANELOGRAFO")</f>
        <v>0</v>
      </c>
      <c r="AO49" s="15">
        <f>COUNTIFS('TODOS INV'!$B$2:$B$8142,RESUMEN!AO3,'TODOS INV'!$E$2:$E$8142,"PIZARRA MURAL - FRANELOGRAFO")</f>
        <v>0</v>
      </c>
      <c r="AP49" s="15">
        <f>COUNTIFS('TODOS INV'!$B$2:$B$8142,RESUMEN!AP3,'TODOS INV'!$E$2:$E$8142,"PIZARRA MURAL - FRANELOGRAFO")</f>
        <v>0</v>
      </c>
      <c r="AQ49" s="15">
        <f>COUNTIFS('TODOS INV'!$B$2:$B$8142,RESUMEN!AQ3,'TODOS INV'!$E$2:$E$8142,"PIZARRA MURAL - FRANELOGRAFO")</f>
        <v>0</v>
      </c>
      <c r="AR49" s="15">
        <f>COUNTIFS('TODOS INV'!$B$2:$B$8142,RESUMEN!AR3,'TODOS INV'!$E$2:$E$8142,"PIZARRA MURAL - FRANELOGRAFO")</f>
        <v>0</v>
      </c>
      <c r="AS49" s="15">
        <f>COUNTIFS('TODOS INV'!$B$2:$B$8142,RESUMEN!AS3,'TODOS INV'!$E$2:$E$8142,"PIZARRA MURAL - FRANELOGRAFO")</f>
        <v>0</v>
      </c>
      <c r="AT49" s="15">
        <f>COUNTIFS('TODOS INV'!$B$2:$B$8142,RESUMEN!AT3,'TODOS INV'!$E$2:$E$8142,"PIZARRA MURAL - FRANELOGRAFO")</f>
        <v>0</v>
      </c>
      <c r="AU49" s="15">
        <f>COUNTIFS('TODOS INV'!$B$2:$B$8142,RESUMEN!AU3,'TODOS INV'!$E$2:$E$8142,"PIZARRA MURAL - FRANELOGRAFO")</f>
        <v>0</v>
      </c>
      <c r="AV49" s="15">
        <f>COUNTIFS('TODOS INV'!$B$2:$B$8142,RESUMEN!AV3,'TODOS INV'!$E$2:$E$8142,"PIZARRA MURAL - FRANELOGRAFO")</f>
        <v>0</v>
      </c>
      <c r="AW49" s="15">
        <f>COUNTIFS('TODOS INV'!$B$2:$B$8142,RESUMEN!AW3,'TODOS INV'!$E$2:$E$8142,"PIZARRA MURAL - FRANELOGRAFO")</f>
        <v>0</v>
      </c>
      <c r="AX49" s="15">
        <f>COUNTIFS('TODOS INV'!$B$2:$B$8142,RESUMEN!AX3,'TODOS INV'!$E$2:$E$8142,"PIZARRA MURAL - FRANELOGRAFO")</f>
        <v>0</v>
      </c>
      <c r="AY49" s="15">
        <f>COUNTIFS('TODOS INV'!$B$2:$B$8142,RESUMEN!AY3,'TODOS INV'!$E$2:$E$8142,"PIZARRA MURAL - FRANELOGRAFO")</f>
        <v>0</v>
      </c>
      <c r="AZ49" s="15">
        <f>COUNTIFS('TODOS INV'!$B$2:$B$8142,RESUMEN!AZ3,'TODOS INV'!$E$2:$E$8142,"PIZARRA MURAL - FRANELOGRAFO")</f>
        <v>0</v>
      </c>
      <c r="BA49" s="15">
        <f>COUNTIFS('TODOS INV'!$B$2:$B$8142,RESUMEN!BA3,'TODOS INV'!$E$2:$E$8142,"PIZARRA MURAL - FRANELOGRAFO")</f>
        <v>0</v>
      </c>
      <c r="BB49" s="15">
        <f>COUNTIFS('TODOS INV'!$B$2:$B$8142,RESUMEN!BB3,'TODOS INV'!$E$2:$E$8142,"PIZARRA MURAL - FRANELOGRAFO")</f>
        <v>0</v>
      </c>
      <c r="BC49" s="15">
        <f>COUNTIFS('TODOS INV'!$B$2:$B$8142,RESUMEN!BC3,'TODOS INV'!$E$2:$E$8142,"PIZARRA MURAL - FRANELOGRAFO")</f>
        <v>0</v>
      </c>
      <c r="BD49" s="15">
        <f>COUNTIFS('TODOS INV'!$B$2:$B$8142,RESUMEN!BD3,'TODOS INV'!$E$2:$E$8142,"PIZARRA MURAL - FRANELOGRAFO")</f>
        <v>0</v>
      </c>
      <c r="BE49" s="15">
        <f>COUNTIFS('TODOS INV'!$B$2:$B$8142,RESUMEN!BE3,'TODOS INV'!$E$2:$E$8142,"PIZARRA MURAL - FRANELOGRAFO")</f>
        <v>0</v>
      </c>
      <c r="BF49" s="15">
        <f>COUNTIFS('TODOS INV'!$B$2:$B$8142,RESUMEN!BF3,'TODOS INV'!$E$2:$E$8142,"PIZARRA MURAL - FRANELOGRAFO")</f>
        <v>0</v>
      </c>
      <c r="BG49" s="15">
        <f>COUNTIFS('TODOS INV'!$B$2:$B$8142,RESUMEN!BG3,'TODOS INV'!$E$2:$E$8142,"PIZARRA MURAL - FRANELOGRAFO")</f>
        <v>0</v>
      </c>
      <c r="BH49" s="15">
        <f>COUNTIFS('TODOS INV'!$B$2:$B$8142,RESUMEN!BH3,'TODOS INV'!$E$2:$E$8142,"PIZARRA MURAL - FRANELOGRAFO")</f>
        <v>0</v>
      </c>
      <c r="BI49" s="15">
        <f>COUNTIFS('TODOS INV'!$B$2:$B$8142,RESUMEN!BI3,'TODOS INV'!$E$2:$E$8142,"PIZARRA MURAL - FRANELOGRAFO")</f>
        <v>0</v>
      </c>
      <c r="BJ49" s="15">
        <f>COUNTIFS('TODOS INV'!$B$2:$B$8142,RESUMEN!BJ3,'TODOS INV'!$E$2:$E$8142,"PIZARRA MURAL - FRANELOGRAFO")</f>
        <v>0</v>
      </c>
      <c r="BK49" s="15">
        <f>COUNTIFS('TODOS INV'!$B$2:$B$8142,RESUMEN!BK3,'TODOS INV'!$E$2:$E$8142,"PIZARRA MURAL - FRANELOGRAFO")</f>
        <v>0</v>
      </c>
      <c r="BL49" s="15">
        <f>COUNTIFS('TODOS INV'!$B$2:$B$8142,RESUMEN!BL3,'TODOS INV'!$E$2:$E$8142,"PIZARRA MURAL - FRANELOGRAFO")</f>
        <v>0</v>
      </c>
      <c r="BM49" s="15">
        <f>COUNTIFS('TODOS INV'!$B$2:$B$8142,RESUMEN!BM3,'TODOS INV'!$E$2:$E$8142,"PIZARRA MURAL - FRANELOGRAFO")</f>
        <v>0</v>
      </c>
      <c r="BN49" s="15">
        <f>COUNTIFS('TODOS INV'!$B$2:$B$8142,RESUMEN!BN3,'TODOS INV'!$E$2:$E$8142,"PIZARRA MURAL - FRANELOGRAFO")</f>
        <v>0</v>
      </c>
      <c r="BO49" s="15">
        <f>COUNTIFS('TODOS INV'!$B$2:$B$8142,RESUMEN!BO3,'TODOS INV'!$E$2:$E$8142,"PIZARRA MURAL - FRANELOGRAFO")</f>
        <v>0</v>
      </c>
      <c r="BP49" s="15">
        <f>COUNTIFS('TODOS INV'!$B$2:$B$8142,RESUMEN!BP3,'TODOS INV'!$E$2:$E$8142,"PIZARRA MURAL - FRANELOGRAFO")</f>
        <v>0</v>
      </c>
      <c r="BQ49" s="15">
        <f>COUNTIFS('TODOS INV'!$B$2:$B$8142,RESUMEN!BQ3,'TODOS INV'!$E$2:$E$8142,"PIZARRA MURAL - FRANELOGRAFO")</f>
        <v>0</v>
      </c>
      <c r="BR49" s="15">
        <f>COUNTIFS('TODOS INV'!$B$2:$B$8142,RESUMEN!BR3,'TODOS INV'!$E$2:$E$8142,"PIZARRA MURAL - FRANELOGRAFO")</f>
        <v>0</v>
      </c>
      <c r="BS49" s="15">
        <f>COUNTIFS('TODOS INV'!$B$2:$B$8142,RESUMEN!BS3,'TODOS INV'!$E$2:$E$8142,"PIZARRA MURAL - FRANELOGRAFO")</f>
        <v>0</v>
      </c>
      <c r="BT49" s="15">
        <f>COUNTIFS('TODOS INV'!$B$2:$B$8142,RESUMEN!BT3,'TODOS INV'!$E$2:$E$8142,"PIZARRA MURAL - FRANELOGRAFO")</f>
        <v>0</v>
      </c>
      <c r="BU49" s="15">
        <f>COUNTIFS('TODOS INV'!$B$2:$B$8142,RESUMEN!BU3,'TODOS INV'!$E$2:$E$8142,"PIZARRA MURAL - FRANELOGRAFO")</f>
        <v>0</v>
      </c>
      <c r="BV49" s="15">
        <f>COUNTIFS('TODOS INV'!$B$2:$B$8142,RESUMEN!BV3,'TODOS INV'!$E$2:$E$8142,"PIZARRA MURAL - FRANELOGRAFO")</f>
        <v>0</v>
      </c>
      <c r="BW49" s="15">
        <f>COUNTIFS('TODOS INV'!$B$2:$B$8142,RESUMEN!BW3,'TODOS INV'!$E$2:$E$8142,"PIZARRA MURAL - FRANELOGRAFO")</f>
        <v>0</v>
      </c>
      <c r="BX49" s="15">
        <f>COUNTIFS('TODOS INV'!$B$2:$B$8142,RESUMEN!BX3,'TODOS INV'!$E$2:$E$8142,"PIZARRA MURAL - FRANELOGRAFO")</f>
        <v>0</v>
      </c>
      <c r="BY49" s="15">
        <f>COUNTIFS('TODOS INV'!$B$2:$B$8142,RESUMEN!BY3,'TODOS INV'!$E$2:$E$8142,"PIZARRA MURAL - FRANELOGRAFO")</f>
        <v>0</v>
      </c>
      <c r="BZ49" s="15">
        <f>COUNTIFS('TODOS INV'!$B$2:$B$8142,RESUMEN!BZ3,'TODOS INV'!$E$2:$E$8142,"PIZARRA MURAL - FRANELOGRAFO")</f>
        <v>0</v>
      </c>
      <c r="CA49" s="15">
        <f>COUNTIFS('TODOS INV'!$B$2:$B$8142,RESUMEN!CA3,'TODOS INV'!$E$2:$E$8142,"PIZARRA MURAL - FRANELOGRAFO")</f>
        <v>0</v>
      </c>
      <c r="CB49" s="15">
        <f>COUNTIFS('TODOS INV'!$B$2:$B$8142,RESUMEN!CB3,'TODOS INV'!$E$2:$E$8142,"PIZARRA MURAL - FRANELOGRAFO")</f>
        <v>0</v>
      </c>
      <c r="CC49" s="15">
        <f>COUNTIFS('TODOS INV'!$B$2:$B$8142,RESUMEN!CC3,'TODOS INV'!$E$2:$E$8142,"PIZARRA MURAL - FRANELOGRAFO")</f>
        <v>0</v>
      </c>
      <c r="CD49" s="15">
        <f>COUNTIFS('TODOS INV'!$B$2:$B$8142,RESUMEN!CD3,'TODOS INV'!$E$2:$E$8142,"PIZARRA MURAL - FRANELOGRAFO")</f>
        <v>1</v>
      </c>
      <c r="CE49" s="15">
        <f>COUNTIFS('TODOS INV'!$B$2:$B$8142,RESUMEN!CE3,'TODOS INV'!$E$2:$E$8142,"PIZARRA MURAL - FRANELOGRAFO")</f>
        <v>0</v>
      </c>
      <c r="CF49" s="15">
        <f>COUNTIFS('TODOS INV'!$B$2:$B$8142,RESUMEN!CF3,'TODOS INV'!$E$2:$E$8142,"PIZARRA MURAL - FRANELOGRAFO")</f>
        <v>0</v>
      </c>
      <c r="CG49" s="15">
        <f>COUNTIFS('TODOS INV'!$B$2:$B$8142,RESUMEN!CG3,'TODOS INV'!$E$2:$E$8142,"PIZARRA MURAL - FRANELOGRAFO")</f>
        <v>0</v>
      </c>
      <c r="CH49" s="15">
        <f>COUNTIFS('TODOS INV'!$B$2:$B$8142,RESUMEN!CH3,'TODOS INV'!$E$2:$E$8142,"PIZARRA MURAL - FRANELOGRAFO")</f>
        <v>0</v>
      </c>
      <c r="CI49" s="15">
        <f>COUNTIFS('TODOS INV'!$B$2:$B$8142,RESUMEN!CI3,'TODOS INV'!$E$2:$E$8142,"PIZARRA MURAL - FRANELOGRAFO")</f>
        <v>0</v>
      </c>
      <c r="CJ49" s="15">
        <f>COUNTIFS('TODOS INV'!$B$2:$B$8142,RESUMEN!CJ3,'TODOS INV'!$E$2:$E$8142,"PIZARRA MURAL - FRANELOGRAFO")</f>
        <v>0</v>
      </c>
      <c r="CK49" s="15">
        <f>COUNTIFS('TODOS INV'!$B$2:$B$8142,RESUMEN!CK3,'TODOS INV'!$E$2:$E$8142,"PIZARRA MURAL - FRANELOGRAFO")</f>
        <v>0</v>
      </c>
      <c r="CL49" s="15">
        <f>COUNTIFS('TODOS INV'!$B$2:$B$8142,RESUMEN!CL3,'TODOS INV'!$E$2:$E$8142,"PIZARRA MURAL - FRANELOGRAFO")</f>
        <v>0</v>
      </c>
      <c r="CM49" s="15">
        <f>COUNTIFS('TODOS INV'!$B$2:$B$8142,RESUMEN!CM3,'TODOS INV'!$E$2:$E$8142,"PIZARRA MURAL - FRANELOGRAFO")</f>
        <v>0</v>
      </c>
      <c r="CN49" s="15">
        <f>COUNTIFS('TODOS INV'!$B$2:$B$8142,RESUMEN!CN3,'TODOS INV'!$E$2:$E$8142,"PIZARRA MURAL - FRANELOGRAFO")</f>
        <v>0</v>
      </c>
      <c r="CO49" s="15">
        <f>COUNTIFS('TODOS INV'!$B$2:$B$8142,RESUMEN!CO3,'TODOS INV'!$E$2:$E$8142,"PIZARRA MURAL - FRANELOGRAFO")</f>
        <v>0</v>
      </c>
      <c r="CP49" s="15">
        <f>COUNTIFS('TODOS INV'!$B$2:$B$8142,RESUMEN!CP3,'TODOS INV'!$E$2:$E$8142,"PIZARRA MURAL - FRANELOGRAFO")</f>
        <v>0</v>
      </c>
      <c r="CQ49" s="15">
        <f>COUNTIFS('TODOS INV'!$B$2:$B$8142,RESUMEN!CQ3,'TODOS INV'!$E$2:$E$8142,"PIZARRA MURAL - FRANELOGRAFO")</f>
        <v>0</v>
      </c>
      <c r="CR49" s="15">
        <f>COUNTIFS('TODOS INV'!$B$2:$B$8142,RESUMEN!CR3,'TODOS INV'!$E$2:$E$8142,"PIZARRA MURAL - FRANELOGRAFO")</f>
        <v>0</v>
      </c>
      <c r="CS49" s="15">
        <f>COUNTIFS('TODOS INV'!$B$2:$B$8142,RESUMEN!CS3,'TODOS INV'!$E$2:$E$8142,"PIZARRA MURAL - FRANELOGRAFO")</f>
        <v>0</v>
      </c>
      <c r="CT49" s="15">
        <f>COUNTIFS('TODOS INV'!$B$2:$B$8142,RESUMEN!CT3,'TODOS INV'!$E$2:$E$8142,"PIZARRA MURAL - FRANELOGRAFO")</f>
        <v>0</v>
      </c>
      <c r="CU49" s="15">
        <f>COUNTIFS('TODOS INV'!$B$2:$B$8142,RESUMEN!CU3,'TODOS INV'!$E$2:$E$8142,"PIZARRA MURAL - FRANELOGRAFO")</f>
        <v>0</v>
      </c>
      <c r="CV49" s="15">
        <f>COUNTIFS('TODOS INV'!$B$2:$B$8142,RESUMEN!CV3,'TODOS INV'!$E$2:$E$8142,"PIZARRA MURAL - FRANELOGRAFO")</f>
        <v>0</v>
      </c>
      <c r="CW49" s="15">
        <f>COUNTIFS('TODOS INV'!$B$2:$B$8142,RESUMEN!CW3,'TODOS INV'!$E$2:$E$8142,"PIZARRA MURAL - FRANELOGRAFO")</f>
        <v>0</v>
      </c>
      <c r="CX49" s="15">
        <f>COUNTIFS('TODOS INV'!$B$2:$B$8142,RESUMEN!CX3,'TODOS INV'!$E$2:$E$8142,"PIZARRA MURAL - FRANELOGRAFO")</f>
        <v>0</v>
      </c>
      <c r="CY49" s="15">
        <f>COUNTIFS('TODOS INV'!$B$2:$B$8142,RESUMEN!CY3,'TODOS INV'!$E$2:$E$8142,"PIZARRA MURAL - FRANELOGRAFO")</f>
        <v>0</v>
      </c>
      <c r="CZ49" s="15">
        <f>COUNTIFS('TODOS INV'!$B$2:$B$8142,RESUMEN!CZ3,'TODOS INV'!$E$2:$E$8142,"PIZARRA MURAL - FRANELOGRAFO")</f>
        <v>1</v>
      </c>
      <c r="DA49" s="15">
        <f>COUNTIFS('TODOS INV'!$B$2:$B$8142,RESUMEN!DA3,'TODOS INV'!$E$2:$E$8142,"PIZARRA MURAL - FRANELOGRAFO")</f>
        <v>0</v>
      </c>
      <c r="DB49" s="15">
        <f>COUNTIFS('TODOS INV'!$B$2:$B$8142,RESUMEN!DB3,'TODOS INV'!$E$2:$E$8142,"PIZARRA MURAL - FRANELOGRAFO")</f>
        <v>0</v>
      </c>
      <c r="DC49" s="15">
        <f>COUNTIFS('TODOS INV'!$B$2:$B$8142,RESUMEN!DC3,'TODOS INV'!$E$2:$E$8142,"PIZARRA MURAL - FRANELOGRAFO")</f>
        <v>0</v>
      </c>
      <c r="DD49" s="15">
        <f>COUNTIFS('TODOS INV'!$B$2:$B$8142,RESUMEN!DD3,'TODOS INV'!$E$2:$E$8142,"PIZARRA MURAL - FRANELOGRAFO")</f>
        <v>0</v>
      </c>
      <c r="DE49" s="15">
        <f>COUNTIFS('TODOS INV'!$B$2:$B$8142,RESUMEN!DE3,'TODOS INV'!$E$2:$E$8142,"PIZARRA MURAL - FRANELOGRAFO")</f>
        <v>0</v>
      </c>
      <c r="DF49" s="15">
        <f>COUNTIFS('TODOS INV'!$B$2:$B$8142,RESUMEN!DF3,'TODOS INV'!$E$2:$E$8142,"PIZARRA MURAL - FRANELOGRAFO")</f>
        <v>0</v>
      </c>
      <c r="DG49" s="15">
        <f>COUNTIFS('TODOS INV'!$B$2:$B$8142,RESUMEN!DG3,'TODOS INV'!$E$2:$E$8142,"PIZARRA MURAL - FRANELOGRAFO")</f>
        <v>0</v>
      </c>
      <c r="DH49" s="15">
        <f>COUNTIFS('TODOS INV'!$B$2:$B$8142,RESUMEN!DH3,'TODOS INV'!$E$2:$E$8142,"PIZARRA MURAL - FRANELOGRAFO")</f>
        <v>0</v>
      </c>
    </row>
    <row r="50" spans="1:112" x14ac:dyDescent="0.2">
      <c r="A50" s="7">
        <v>47</v>
      </c>
      <c r="B50" s="8" t="s">
        <v>350</v>
      </c>
      <c r="C50" s="15">
        <f>COUNTIFS('TODOS INV'!$B$2:$B$8142,RESUMEN!C3,'TODOS INV'!$E$2:$E$8142,"RADIO TRANSMISOR RECEPTOR")</f>
        <v>0</v>
      </c>
      <c r="D50" s="15">
        <f>COUNTIFS('TODOS INV'!$B$2:$B$8142,RESUMEN!D3,'TODOS INV'!$E$2:$E$8142,"RADIO TRANSMISOR RECEPTOR")</f>
        <v>2</v>
      </c>
      <c r="E50" s="15">
        <f>COUNTIFS('TODOS INV'!$B$2:$B$8142,RESUMEN!E3,'TODOS INV'!$E$2:$E$8142,"RADIO TRANSMISOR RECEPTOR")</f>
        <v>0</v>
      </c>
      <c r="F50" s="15">
        <f>COUNTIFS('TODOS INV'!$B$2:$B$8142,RESUMEN!F3,'TODOS INV'!$E$2:$E$8142,"RADIO TRANSMISOR RECEPTOR")</f>
        <v>0</v>
      </c>
      <c r="G50" s="15">
        <f>COUNTIFS('TODOS INV'!$B$2:$B$8142,RESUMEN!G3,'TODOS INV'!$E$2:$E$8142,"RADIO TRANSMISOR RECEPTOR")</f>
        <v>0</v>
      </c>
      <c r="H50" s="15">
        <f>COUNTIFS('TODOS INV'!$B$2:$B$8142,RESUMEN!H3,'TODOS INV'!$E$2:$E$8142,"RADIO TRANSMISOR RECEPTOR")</f>
        <v>0</v>
      </c>
      <c r="I50" s="15">
        <f>COUNTIFS('TODOS INV'!$B$2:$B$8142,RESUMEN!I3,'TODOS INV'!$E$2:$E$8142,"RADIO TRANSMISOR RECEPTOR")</f>
        <v>0</v>
      </c>
      <c r="J50" s="15">
        <f>COUNTIFS('TODOS INV'!$B$2:$B$8142,RESUMEN!J3,'TODOS INV'!$E$2:$E$8142,"RADIO TRANSMISOR RECEPTOR")</f>
        <v>1</v>
      </c>
      <c r="K50" s="15">
        <f>COUNTIFS('TODOS INV'!$B$2:$B$8142,RESUMEN!K3,'TODOS INV'!$E$2:$E$8142,"RADIO TRANSMISOR RECEPTOR")</f>
        <v>0</v>
      </c>
      <c r="L50" s="15">
        <f>COUNTIFS('TODOS INV'!$B$2:$B$8142,RESUMEN!L3,'TODOS INV'!$E$2:$E$8142,"RADIO TRANSMISOR RECEPTOR")</f>
        <v>1</v>
      </c>
      <c r="M50" s="15">
        <f>COUNTIFS('TODOS INV'!$B$2:$B$8142,RESUMEN!M3,'TODOS INV'!$E$2:$E$8142,"RADIO TRANSMISOR RECEPTOR")</f>
        <v>0</v>
      </c>
      <c r="N50" s="15">
        <f>COUNTIFS('TODOS INV'!$B$2:$B$8142,RESUMEN!N3,'TODOS INV'!$E$2:$E$8142,"RADIO TRANSMISOR RECEPTOR")</f>
        <v>2</v>
      </c>
      <c r="O50" s="15">
        <f>COUNTIFS('TODOS INV'!$B$2:$B$8142,RESUMEN!O3,'TODOS INV'!$E$2:$E$8142,"RADIO TRANSMISOR RECEPTOR")</f>
        <v>0</v>
      </c>
      <c r="P50" s="15">
        <f>COUNTIFS('TODOS INV'!$B$2:$B$8142,RESUMEN!P3,'TODOS INV'!$E$2:$E$8142,"RADIO TRANSMISOR RECEPTOR")</f>
        <v>0</v>
      </c>
      <c r="Q50" s="15">
        <f>COUNTIFS('TODOS INV'!$B$2:$B$8142,RESUMEN!Q3,'TODOS INV'!$E$2:$E$8142,"RADIO TRANSMISOR RECEPTOR")</f>
        <v>0</v>
      </c>
      <c r="R50" s="15">
        <f>COUNTIFS('TODOS INV'!$B$2:$B$8142,RESUMEN!R3,'TODOS INV'!$E$2:$E$8142,"RADIO TRANSMISOR RECEPTOR")</f>
        <v>0</v>
      </c>
      <c r="S50" s="15">
        <f>COUNTIFS('TODOS INV'!$B$2:$B$8142,RESUMEN!S3,'TODOS INV'!$E$2:$E$8142,"RADIO TRANSMISOR RECEPTOR")</f>
        <v>0</v>
      </c>
      <c r="T50" s="15">
        <f>COUNTIFS('TODOS INV'!$B$2:$B$8142,RESUMEN!T3,'TODOS INV'!$E$2:$E$8142,"RADIO TRANSMISOR RECEPTOR")</f>
        <v>1</v>
      </c>
      <c r="U50" s="15">
        <f>COUNTIFS('TODOS INV'!$B$2:$B$8142,RESUMEN!U3,'TODOS INV'!$E$2:$E$8142,"RADIO TRANSMISOR RECEPTOR")</f>
        <v>0</v>
      </c>
      <c r="V50" s="15">
        <f>COUNTIFS('TODOS INV'!$B$2:$B$8142,RESUMEN!V3,'TODOS INV'!$E$2:$E$8142,"RADIO TRANSMISOR RECEPTOR")</f>
        <v>1</v>
      </c>
      <c r="W50" s="15">
        <f>COUNTIFS('TODOS INV'!$B$2:$B$8142,RESUMEN!W3,'TODOS INV'!$E$2:$E$8142,"RADIO TRANSMISOR RECEPTOR")</f>
        <v>0</v>
      </c>
      <c r="X50" s="15">
        <f>COUNTIFS('TODOS INV'!$B$2:$B$8142,RESUMEN!X3,'TODOS INV'!$E$2:$E$8142,"RADIO TRANSMISOR RECEPTOR")</f>
        <v>0</v>
      </c>
      <c r="Y50" s="15">
        <f>COUNTIFS('TODOS INV'!$B$2:$B$8142,RESUMEN!Y3,'TODOS INV'!$E$2:$E$8142,"RADIO TRANSMISOR RECEPTOR")</f>
        <v>0</v>
      </c>
      <c r="Z50" s="15">
        <f>COUNTIFS('TODOS INV'!$B$2:$B$8142,RESUMEN!Z3,'TODOS INV'!$E$2:$E$8142,"RADIO TRANSMISOR RECEPTOR")</f>
        <v>4</v>
      </c>
      <c r="AA50" s="15">
        <f>COUNTIFS('TODOS INV'!$B$2:$B$8142,RESUMEN!AA3,'TODOS INV'!$E$2:$E$8142,"RADIO TRANSMISOR RECEPTOR")</f>
        <v>0</v>
      </c>
      <c r="AB50" s="15">
        <f>COUNTIFS('TODOS INV'!$B$2:$B$8142,RESUMEN!AB3,'TODOS INV'!$E$2:$E$8142,"RADIO TRANSMISOR RECEPTOR")</f>
        <v>0</v>
      </c>
      <c r="AC50" s="15">
        <f>COUNTIFS('TODOS INV'!$B$2:$B$8142,RESUMEN!AC3,'TODOS INV'!$E$2:$E$8142,"RADIO TRANSMISOR RECEPTOR")</f>
        <v>0</v>
      </c>
      <c r="AD50" s="15">
        <f>COUNTIFS('TODOS INV'!$B$2:$B$8142,RESUMEN!AD3,'TODOS INV'!$E$2:$E$8142,"RADIO TRANSMISOR RECEPTOR")</f>
        <v>0</v>
      </c>
      <c r="AE50" s="15">
        <f>COUNTIFS('TODOS INV'!$B$2:$B$8142,RESUMEN!AE3,'TODOS INV'!$E$2:$E$8142,"RADIO TRANSMISOR RECEPTOR")</f>
        <v>0</v>
      </c>
      <c r="AF50" s="15">
        <f>COUNTIFS('TODOS INV'!$B$2:$B$8142,RESUMEN!AF3,'TODOS INV'!$E$2:$E$8142,"RADIO TRANSMISOR RECEPTOR")</f>
        <v>0</v>
      </c>
      <c r="AG50" s="15">
        <f>COUNTIFS('TODOS INV'!$B$2:$B$8142,RESUMEN!AG3,'TODOS INV'!$E$2:$E$8142,"RADIO TRANSMISOR RECEPTOR")</f>
        <v>2</v>
      </c>
      <c r="AH50" s="15">
        <f>COUNTIFS('TODOS INV'!$B$2:$B$8142,RESUMEN!AH3,'TODOS INV'!$E$2:$E$8142,"RADIO TRANSMISOR RECEPTOR")</f>
        <v>0</v>
      </c>
      <c r="AI50" s="15">
        <f>COUNTIFS('TODOS INV'!$B$2:$B$8142,RESUMEN!AI3,'TODOS INV'!$E$2:$E$8142,"RADIO TRANSMISOR RECEPTOR")</f>
        <v>0</v>
      </c>
      <c r="AJ50" s="15">
        <f>COUNTIFS('TODOS INV'!$B$2:$B$8142,RESUMEN!AJ3,'TODOS INV'!$E$2:$E$8142,"RADIO TRANSMISOR RECEPTOR")</f>
        <v>0</v>
      </c>
      <c r="AK50" s="15">
        <f>COUNTIFS('TODOS INV'!$B$2:$B$8142,RESUMEN!AK3,'TODOS INV'!$E$2:$E$8142,"RADIO TRANSMISOR RECEPTOR")</f>
        <v>0</v>
      </c>
      <c r="AL50" s="15">
        <f>COUNTIFS('TODOS INV'!$B$2:$B$8142,RESUMEN!AL3,'TODOS INV'!$E$2:$E$8142,"RADIO TRANSMISOR RECEPTOR")</f>
        <v>0</v>
      </c>
      <c r="AM50" s="15">
        <f>COUNTIFS('TODOS INV'!$B$2:$B$8142,RESUMEN!AM3,'TODOS INV'!$E$2:$E$8142,"RADIO TRANSMISOR RECEPTOR")</f>
        <v>0</v>
      </c>
      <c r="AN50" s="15">
        <f>COUNTIFS('TODOS INV'!$B$2:$B$8142,RESUMEN!AN3,'TODOS INV'!$E$2:$E$8142,"RADIO TRANSMISOR RECEPTOR")</f>
        <v>0</v>
      </c>
      <c r="AO50" s="15">
        <f>COUNTIFS('TODOS INV'!$B$2:$B$8142,RESUMEN!AO3,'TODOS INV'!$E$2:$E$8142,"RADIO TRANSMISOR RECEPTOR")</f>
        <v>0</v>
      </c>
      <c r="AP50" s="15">
        <f>COUNTIFS('TODOS INV'!$B$2:$B$8142,RESUMEN!AP3,'TODOS INV'!$E$2:$E$8142,"RADIO TRANSMISOR RECEPTOR")</f>
        <v>0</v>
      </c>
      <c r="AQ50" s="15">
        <f>COUNTIFS('TODOS INV'!$B$2:$B$8142,RESUMEN!AQ3,'TODOS INV'!$E$2:$E$8142,"RADIO TRANSMISOR RECEPTOR")</f>
        <v>0</v>
      </c>
      <c r="AR50" s="15">
        <f>COUNTIFS('TODOS INV'!$B$2:$B$8142,RESUMEN!AR3,'TODOS INV'!$E$2:$E$8142,"RADIO TRANSMISOR RECEPTOR")</f>
        <v>0</v>
      </c>
      <c r="AS50" s="15">
        <f>COUNTIFS('TODOS INV'!$B$2:$B$8142,RESUMEN!AS3,'TODOS INV'!$E$2:$E$8142,"RADIO TRANSMISOR RECEPTOR")</f>
        <v>1</v>
      </c>
      <c r="AT50" s="15">
        <f>COUNTIFS('TODOS INV'!$B$2:$B$8142,RESUMEN!AT3,'TODOS INV'!$E$2:$E$8142,"RADIO TRANSMISOR RECEPTOR")</f>
        <v>0</v>
      </c>
      <c r="AU50" s="15">
        <f>COUNTIFS('TODOS INV'!$B$2:$B$8142,RESUMEN!AU3,'TODOS INV'!$E$2:$E$8142,"RADIO TRANSMISOR RECEPTOR")</f>
        <v>0</v>
      </c>
      <c r="AV50" s="15">
        <f>COUNTIFS('TODOS INV'!$B$2:$B$8142,RESUMEN!AV3,'TODOS INV'!$E$2:$E$8142,"RADIO TRANSMISOR RECEPTOR")</f>
        <v>0</v>
      </c>
      <c r="AW50" s="15">
        <f>COUNTIFS('TODOS INV'!$B$2:$B$8142,RESUMEN!AW3,'TODOS INV'!$E$2:$E$8142,"RADIO TRANSMISOR RECEPTOR")</f>
        <v>0</v>
      </c>
      <c r="AX50" s="15">
        <f>COUNTIFS('TODOS INV'!$B$2:$B$8142,RESUMEN!AX3,'TODOS INV'!$E$2:$E$8142,"RADIO TRANSMISOR RECEPTOR")</f>
        <v>0</v>
      </c>
      <c r="AY50" s="15">
        <f>COUNTIFS('TODOS INV'!$B$2:$B$8142,RESUMEN!AY3,'TODOS INV'!$E$2:$E$8142,"RADIO TRANSMISOR RECEPTOR")</f>
        <v>0</v>
      </c>
      <c r="AZ50" s="15">
        <f>COUNTIFS('TODOS INV'!$B$2:$B$8142,RESUMEN!AZ3,'TODOS INV'!$E$2:$E$8142,"RADIO TRANSMISOR RECEPTOR")</f>
        <v>0</v>
      </c>
      <c r="BA50" s="15">
        <f>COUNTIFS('TODOS INV'!$B$2:$B$8142,RESUMEN!BA3,'TODOS INV'!$E$2:$E$8142,"RADIO TRANSMISOR RECEPTOR")</f>
        <v>0</v>
      </c>
      <c r="BB50" s="15">
        <f>COUNTIFS('TODOS INV'!$B$2:$B$8142,RESUMEN!BB3,'TODOS INV'!$E$2:$E$8142,"RADIO TRANSMISOR RECEPTOR")</f>
        <v>0</v>
      </c>
      <c r="BC50" s="15">
        <f>COUNTIFS('TODOS INV'!$B$2:$B$8142,RESUMEN!BC3,'TODOS INV'!$E$2:$E$8142,"RADIO TRANSMISOR RECEPTOR")</f>
        <v>0</v>
      </c>
      <c r="BD50" s="15">
        <f>COUNTIFS('TODOS INV'!$B$2:$B$8142,RESUMEN!BD3,'TODOS INV'!$E$2:$E$8142,"RADIO TRANSMISOR RECEPTOR")</f>
        <v>0</v>
      </c>
      <c r="BE50" s="15">
        <f>COUNTIFS('TODOS INV'!$B$2:$B$8142,RESUMEN!BE3,'TODOS INV'!$E$2:$E$8142,"RADIO TRANSMISOR RECEPTOR")</f>
        <v>1</v>
      </c>
      <c r="BF50" s="15">
        <f>COUNTIFS('TODOS INV'!$B$2:$B$8142,RESUMEN!BF3,'TODOS INV'!$E$2:$E$8142,"RADIO TRANSMISOR RECEPTOR")</f>
        <v>0</v>
      </c>
      <c r="BG50" s="15">
        <f>COUNTIFS('TODOS INV'!$B$2:$B$8142,RESUMEN!BG3,'TODOS INV'!$E$2:$E$8142,"RADIO TRANSMISOR RECEPTOR")</f>
        <v>12</v>
      </c>
      <c r="BH50" s="15">
        <f>COUNTIFS('TODOS INV'!$B$2:$B$8142,RESUMEN!BH3,'TODOS INV'!$E$2:$E$8142,"RADIO TRANSMISOR RECEPTOR")</f>
        <v>0</v>
      </c>
      <c r="BI50" s="15">
        <f>COUNTIFS('TODOS INV'!$B$2:$B$8142,RESUMEN!BI3,'TODOS INV'!$E$2:$E$8142,"RADIO TRANSMISOR RECEPTOR")</f>
        <v>0</v>
      </c>
      <c r="BJ50" s="15">
        <f>COUNTIFS('TODOS INV'!$B$2:$B$8142,RESUMEN!BJ3,'TODOS INV'!$E$2:$E$8142,"RADIO TRANSMISOR RECEPTOR")</f>
        <v>0</v>
      </c>
      <c r="BK50" s="15">
        <f>COUNTIFS('TODOS INV'!$B$2:$B$8142,RESUMEN!BK3,'TODOS INV'!$E$2:$E$8142,"RADIO TRANSMISOR RECEPTOR")</f>
        <v>1</v>
      </c>
      <c r="BL50" s="15">
        <f>COUNTIFS('TODOS INV'!$B$2:$B$8142,RESUMEN!BL3,'TODOS INV'!$E$2:$E$8142,"RADIO TRANSMISOR RECEPTOR")</f>
        <v>0</v>
      </c>
      <c r="BM50" s="15">
        <f>COUNTIFS('TODOS INV'!$B$2:$B$8142,RESUMEN!BM3,'TODOS INV'!$E$2:$E$8142,"RADIO TRANSMISOR RECEPTOR")</f>
        <v>0</v>
      </c>
      <c r="BN50" s="15">
        <f>COUNTIFS('TODOS INV'!$B$2:$B$8142,RESUMEN!BN3,'TODOS INV'!$E$2:$E$8142,"RADIO TRANSMISOR RECEPTOR")</f>
        <v>0</v>
      </c>
      <c r="BO50" s="15">
        <f>COUNTIFS('TODOS INV'!$B$2:$B$8142,RESUMEN!BO3,'TODOS INV'!$E$2:$E$8142,"RADIO TRANSMISOR RECEPTOR")</f>
        <v>0</v>
      </c>
      <c r="BP50" s="15">
        <f>COUNTIFS('TODOS INV'!$B$2:$B$8142,RESUMEN!BP3,'TODOS INV'!$E$2:$E$8142,"RADIO TRANSMISOR RECEPTOR")</f>
        <v>0</v>
      </c>
      <c r="BQ50" s="15">
        <f>COUNTIFS('TODOS INV'!$B$2:$B$8142,RESUMEN!BQ3,'TODOS INV'!$E$2:$E$8142,"RADIO TRANSMISOR RECEPTOR")</f>
        <v>0</v>
      </c>
      <c r="BR50" s="15">
        <f>COUNTIFS('TODOS INV'!$B$2:$B$8142,RESUMEN!BR3,'TODOS INV'!$E$2:$E$8142,"RADIO TRANSMISOR RECEPTOR")</f>
        <v>0</v>
      </c>
      <c r="BS50" s="15">
        <f>COUNTIFS('TODOS INV'!$B$2:$B$8142,RESUMEN!BS3,'TODOS INV'!$E$2:$E$8142,"RADIO TRANSMISOR RECEPTOR")</f>
        <v>0</v>
      </c>
      <c r="BT50" s="15">
        <f>COUNTIFS('TODOS INV'!$B$2:$B$8142,RESUMEN!BT3,'TODOS INV'!$E$2:$E$8142,"RADIO TRANSMISOR RECEPTOR")</f>
        <v>0</v>
      </c>
      <c r="BU50" s="15">
        <f>COUNTIFS('TODOS INV'!$B$2:$B$8142,RESUMEN!BU3,'TODOS INV'!$E$2:$E$8142,"RADIO TRANSMISOR RECEPTOR")</f>
        <v>1</v>
      </c>
      <c r="BV50" s="15">
        <f>COUNTIFS('TODOS INV'!$B$2:$B$8142,RESUMEN!BV3,'TODOS INV'!$E$2:$E$8142,"RADIO TRANSMISOR RECEPTOR")</f>
        <v>2</v>
      </c>
      <c r="BW50" s="15">
        <f>COUNTIFS('TODOS INV'!$B$2:$B$8142,RESUMEN!BW3,'TODOS INV'!$E$2:$E$8142,"RADIO TRANSMISOR RECEPTOR")</f>
        <v>1</v>
      </c>
      <c r="BX50" s="15">
        <f>COUNTIFS('TODOS INV'!$B$2:$B$8142,RESUMEN!BX3,'TODOS INV'!$E$2:$E$8142,"RADIO TRANSMISOR RECEPTOR")</f>
        <v>5</v>
      </c>
      <c r="BY50" s="15">
        <f>COUNTIFS('TODOS INV'!$B$2:$B$8142,RESUMEN!BY3,'TODOS INV'!$E$2:$E$8142,"RADIO TRANSMISOR RECEPTOR")</f>
        <v>5</v>
      </c>
      <c r="BZ50" s="15">
        <f>COUNTIFS('TODOS INV'!$B$2:$B$8142,RESUMEN!BZ3,'TODOS INV'!$E$2:$E$8142,"RADIO TRANSMISOR RECEPTOR")</f>
        <v>0</v>
      </c>
      <c r="CA50" s="15">
        <f>COUNTIFS('TODOS INV'!$B$2:$B$8142,RESUMEN!CA3,'TODOS INV'!$E$2:$E$8142,"RADIO TRANSMISOR RECEPTOR")</f>
        <v>0</v>
      </c>
      <c r="CB50" s="15">
        <f>COUNTIFS('TODOS INV'!$B$2:$B$8142,RESUMEN!CB3,'TODOS INV'!$E$2:$E$8142,"RADIO TRANSMISOR RECEPTOR")</f>
        <v>1</v>
      </c>
      <c r="CC50" s="15">
        <f>COUNTIFS('TODOS INV'!$B$2:$B$8142,RESUMEN!CC3,'TODOS INV'!$E$2:$E$8142,"RADIO TRANSMISOR RECEPTOR")</f>
        <v>0</v>
      </c>
      <c r="CD50" s="15">
        <f>COUNTIFS('TODOS INV'!$B$2:$B$8142,RESUMEN!CD3,'TODOS INV'!$E$2:$E$8142,"RADIO TRANSMISOR RECEPTOR")</f>
        <v>4</v>
      </c>
      <c r="CE50" s="15">
        <f>COUNTIFS('TODOS INV'!$B$2:$B$8142,RESUMEN!CE3,'TODOS INV'!$E$2:$E$8142,"RADIO TRANSMISOR RECEPTOR")</f>
        <v>0</v>
      </c>
      <c r="CF50" s="15">
        <f>COUNTIFS('TODOS INV'!$B$2:$B$8142,RESUMEN!CF3,'TODOS INV'!$E$2:$E$8142,"RADIO TRANSMISOR RECEPTOR")</f>
        <v>1</v>
      </c>
      <c r="CG50" s="15">
        <f>COUNTIFS('TODOS INV'!$B$2:$B$8142,RESUMEN!CG3,'TODOS INV'!$E$2:$E$8142,"RADIO TRANSMISOR RECEPTOR")</f>
        <v>1</v>
      </c>
      <c r="CH50" s="15">
        <f>COUNTIFS('TODOS INV'!$B$2:$B$8142,RESUMEN!CH3,'TODOS INV'!$E$2:$E$8142,"RADIO TRANSMISOR RECEPTOR")</f>
        <v>0</v>
      </c>
      <c r="CI50" s="15">
        <f>COUNTIFS('TODOS INV'!$B$2:$B$8142,RESUMEN!CI3,'TODOS INV'!$E$2:$E$8142,"RADIO TRANSMISOR RECEPTOR")</f>
        <v>0</v>
      </c>
      <c r="CJ50" s="15">
        <f>COUNTIFS('TODOS INV'!$B$2:$B$8142,RESUMEN!CJ3,'TODOS INV'!$E$2:$E$8142,"RADIO TRANSMISOR RECEPTOR")</f>
        <v>1</v>
      </c>
      <c r="CK50" s="15">
        <f>COUNTIFS('TODOS INV'!$B$2:$B$8142,RESUMEN!CK3,'TODOS INV'!$E$2:$E$8142,"RADIO TRANSMISOR RECEPTOR")</f>
        <v>0</v>
      </c>
      <c r="CL50" s="15">
        <f>COUNTIFS('TODOS INV'!$B$2:$B$8142,RESUMEN!CL3,'TODOS INV'!$E$2:$E$8142,"RADIO TRANSMISOR RECEPTOR")</f>
        <v>1</v>
      </c>
      <c r="CM50" s="15">
        <f>COUNTIFS('TODOS INV'!$B$2:$B$8142,RESUMEN!CM3,'TODOS INV'!$E$2:$E$8142,"RADIO TRANSMISOR RECEPTOR")</f>
        <v>0</v>
      </c>
      <c r="CN50" s="15">
        <f>COUNTIFS('TODOS INV'!$B$2:$B$8142,RESUMEN!CN3,'TODOS INV'!$E$2:$E$8142,"RADIO TRANSMISOR RECEPTOR")</f>
        <v>0</v>
      </c>
      <c r="CO50" s="15">
        <f>COUNTIFS('TODOS INV'!$B$2:$B$8142,RESUMEN!CO3,'TODOS INV'!$E$2:$E$8142,"RADIO TRANSMISOR RECEPTOR")</f>
        <v>0</v>
      </c>
      <c r="CP50" s="15">
        <f>COUNTIFS('TODOS INV'!$B$2:$B$8142,RESUMEN!CP3,'TODOS INV'!$E$2:$E$8142,"RADIO TRANSMISOR RECEPTOR")</f>
        <v>0</v>
      </c>
      <c r="CQ50" s="15">
        <f>COUNTIFS('TODOS INV'!$B$2:$B$8142,RESUMEN!CQ3,'TODOS INV'!$E$2:$E$8142,"RADIO TRANSMISOR RECEPTOR")</f>
        <v>0</v>
      </c>
      <c r="CR50" s="15">
        <f>COUNTIFS('TODOS INV'!$B$2:$B$8142,RESUMEN!CR3,'TODOS INV'!$E$2:$E$8142,"RADIO TRANSMISOR RECEPTOR")</f>
        <v>0</v>
      </c>
      <c r="CS50" s="15">
        <f>COUNTIFS('TODOS INV'!$B$2:$B$8142,RESUMEN!CS3,'TODOS INV'!$E$2:$E$8142,"RADIO TRANSMISOR RECEPTOR")</f>
        <v>0</v>
      </c>
      <c r="CT50" s="15">
        <f>COUNTIFS('TODOS INV'!$B$2:$B$8142,RESUMEN!CT3,'TODOS INV'!$E$2:$E$8142,"RADIO TRANSMISOR RECEPTOR")</f>
        <v>0</v>
      </c>
      <c r="CU50" s="15">
        <f>COUNTIFS('TODOS INV'!$B$2:$B$8142,RESUMEN!CU3,'TODOS INV'!$E$2:$E$8142,"RADIO TRANSMISOR RECEPTOR")</f>
        <v>0</v>
      </c>
      <c r="CV50" s="15">
        <f>COUNTIFS('TODOS INV'!$B$2:$B$8142,RESUMEN!CV3,'TODOS INV'!$E$2:$E$8142,"RADIO TRANSMISOR RECEPTOR")</f>
        <v>0</v>
      </c>
      <c r="CW50" s="15">
        <f>COUNTIFS('TODOS INV'!$B$2:$B$8142,RESUMEN!CW3,'TODOS INV'!$E$2:$E$8142,"RADIO TRANSMISOR RECEPTOR")</f>
        <v>0</v>
      </c>
      <c r="CX50" s="15">
        <f>COUNTIFS('TODOS INV'!$B$2:$B$8142,RESUMEN!CX3,'TODOS INV'!$E$2:$E$8142,"RADIO TRANSMISOR RECEPTOR")</f>
        <v>1</v>
      </c>
      <c r="CY50" s="15">
        <f>COUNTIFS('TODOS INV'!$B$2:$B$8142,RESUMEN!CY3,'TODOS INV'!$E$2:$E$8142,"RADIO TRANSMISOR RECEPTOR")</f>
        <v>1</v>
      </c>
      <c r="CZ50" s="15">
        <f>COUNTIFS('TODOS INV'!$B$2:$B$8142,RESUMEN!CZ3,'TODOS INV'!$E$2:$E$8142,"RADIO TRANSMISOR RECEPTOR")</f>
        <v>0</v>
      </c>
      <c r="DA50" s="15">
        <f>COUNTIFS('TODOS INV'!$B$2:$B$8142,RESUMEN!DA3,'TODOS INV'!$E$2:$E$8142,"RADIO TRANSMISOR RECEPTOR")</f>
        <v>1</v>
      </c>
      <c r="DB50" s="15">
        <f>COUNTIFS('TODOS INV'!$B$2:$B$8142,RESUMEN!DB3,'TODOS INV'!$E$2:$E$8142,"RADIO TRANSMISOR RECEPTOR")</f>
        <v>0</v>
      </c>
      <c r="DC50" s="15">
        <f>COUNTIFS('TODOS INV'!$B$2:$B$8142,RESUMEN!DC3,'TODOS INV'!$E$2:$E$8142,"RADIO TRANSMISOR RECEPTOR")</f>
        <v>0</v>
      </c>
      <c r="DD50" s="15">
        <f>COUNTIFS('TODOS INV'!$B$2:$B$8142,RESUMEN!DD3,'TODOS INV'!$E$2:$E$8142,"RADIO TRANSMISOR RECEPTOR")</f>
        <v>0</v>
      </c>
      <c r="DE50" s="15">
        <f>COUNTIFS('TODOS INV'!$B$2:$B$8142,RESUMEN!DE3,'TODOS INV'!$E$2:$E$8142,"RADIO TRANSMISOR RECEPTOR")</f>
        <v>0</v>
      </c>
      <c r="DF50" s="15">
        <f>COUNTIFS('TODOS INV'!$B$2:$B$8142,RESUMEN!DF3,'TODOS INV'!$E$2:$E$8142,"RADIO TRANSMISOR RECEPTOR")</f>
        <v>0</v>
      </c>
      <c r="DG50" s="15">
        <f>COUNTIFS('TODOS INV'!$B$2:$B$8142,RESUMEN!DG3,'TODOS INV'!$E$2:$E$8142,"RADIO TRANSMISOR RECEPTOR")</f>
        <v>0</v>
      </c>
      <c r="DH50" s="15">
        <f>COUNTIFS('TODOS INV'!$B$2:$B$8142,RESUMEN!DH3,'TODOS INV'!$E$2:$E$8142,"RADIO TRANSMISOR RECEPTOR")</f>
        <v>0</v>
      </c>
    </row>
    <row r="51" spans="1:112" x14ac:dyDescent="0.2">
      <c r="A51" s="7">
        <v>48</v>
      </c>
      <c r="B51" s="8" t="s">
        <v>355</v>
      </c>
      <c r="C51" s="15">
        <f>COUNTIFS('TODOS INV'!$B$2:$B$8142,RESUMEN!C3,'TODOS INV'!$E$2:$E$8142,"RELOJ DE PARED")</f>
        <v>0</v>
      </c>
      <c r="D51" s="15">
        <f>COUNTIFS('TODOS INV'!$B$2:$B$8142,RESUMEN!D3,'TODOS INV'!$E$2:$E$8142,"RELOJ DE PARED")</f>
        <v>1</v>
      </c>
      <c r="E51" s="15">
        <f>COUNTIFS('TODOS INV'!$B$2:$B$8142,RESUMEN!E3,'TODOS INV'!$E$2:$E$8142,"RELOJ DE PARED")</f>
        <v>0</v>
      </c>
      <c r="F51" s="15">
        <f>COUNTIFS('TODOS INV'!$B$2:$B$8142,RESUMEN!F3,'TODOS INV'!$E$2:$E$8142,"RELOJ DE PARED")</f>
        <v>0</v>
      </c>
      <c r="G51" s="15">
        <f>COUNTIFS('TODOS INV'!$B$2:$B$8142,RESUMEN!G3,'TODOS INV'!$E$2:$E$8142,"RELOJ DE PARED")</f>
        <v>0</v>
      </c>
      <c r="H51" s="15">
        <f>COUNTIFS('TODOS INV'!$B$2:$B$8142,RESUMEN!H3,'TODOS INV'!$E$2:$E$8142,"RELOJ DE PARED")</f>
        <v>0</v>
      </c>
      <c r="I51" s="15">
        <f>COUNTIFS('TODOS INV'!$B$2:$B$8142,RESUMEN!I3,'TODOS INV'!$E$2:$E$8142,"RELOJ DE PARED")</f>
        <v>0</v>
      </c>
      <c r="J51" s="15">
        <f>COUNTIFS('TODOS INV'!$B$2:$B$8142,RESUMEN!J3,'TODOS INV'!$E$2:$E$8142,"RELOJ DE PARED")</f>
        <v>0</v>
      </c>
      <c r="K51" s="15">
        <f>COUNTIFS('TODOS INV'!$B$2:$B$8142,RESUMEN!K3,'TODOS INV'!$E$2:$E$8142,"RELOJ DE PARED")</f>
        <v>0</v>
      </c>
      <c r="L51" s="15">
        <f>COUNTIFS('TODOS INV'!$B$2:$B$8142,RESUMEN!L3,'TODOS INV'!$E$2:$E$8142,"RELOJ DE PARED")</f>
        <v>0</v>
      </c>
      <c r="M51" s="15">
        <f>COUNTIFS('TODOS INV'!$B$2:$B$8142,RESUMEN!M3,'TODOS INV'!$E$2:$E$8142,"RELOJ DE PARED")</f>
        <v>0</v>
      </c>
      <c r="N51" s="15">
        <f>COUNTIFS('TODOS INV'!$B$2:$B$8142,RESUMEN!N3,'TODOS INV'!$E$2:$E$8142,"RELOJ DE PARED")</f>
        <v>1</v>
      </c>
      <c r="O51" s="15">
        <f>COUNTIFS('TODOS INV'!$B$2:$B$8142,RESUMEN!O3,'TODOS INV'!$E$2:$E$8142,"RELOJ DE PARED")</f>
        <v>0</v>
      </c>
      <c r="P51" s="15">
        <f>COUNTIFS('TODOS INV'!$B$2:$B$8142,RESUMEN!P3,'TODOS INV'!$E$2:$E$8142,"RELOJ DE PARED")</f>
        <v>0</v>
      </c>
      <c r="Q51" s="15">
        <f>COUNTIFS('TODOS INV'!$B$2:$B$8142,RESUMEN!Q3,'TODOS INV'!$E$2:$E$8142,"RELOJ DE PARED")</f>
        <v>0</v>
      </c>
      <c r="R51" s="15">
        <f>COUNTIFS('TODOS INV'!$B$2:$B$8142,RESUMEN!R3,'TODOS INV'!$E$2:$E$8142,"RELOJ DE PARED")</f>
        <v>0</v>
      </c>
      <c r="S51" s="15">
        <f>COUNTIFS('TODOS INV'!$B$2:$B$8142,RESUMEN!S3,'TODOS INV'!$E$2:$E$8142,"RELOJ DE PARED")</f>
        <v>0</v>
      </c>
      <c r="T51" s="15">
        <f>COUNTIFS('TODOS INV'!$B$2:$B$8142,RESUMEN!T3,'TODOS INV'!$E$2:$E$8142,"RELOJ DE PARED")</f>
        <v>0</v>
      </c>
      <c r="U51" s="15">
        <f>COUNTIFS('TODOS INV'!$B$2:$B$8142,RESUMEN!U3,'TODOS INV'!$E$2:$E$8142,"RELOJ DE PARED")</f>
        <v>0</v>
      </c>
      <c r="V51" s="15">
        <f>COUNTIFS('TODOS INV'!$B$2:$B$8142,RESUMEN!V3,'TODOS INV'!$E$2:$E$8142,"RELOJ DE PARED")</f>
        <v>0</v>
      </c>
      <c r="W51" s="15">
        <f>COUNTIFS('TODOS INV'!$B$2:$B$8142,RESUMEN!W3,'TODOS INV'!$E$2:$E$8142,"RELOJ DE PARED")</f>
        <v>0</v>
      </c>
      <c r="X51" s="15">
        <f>COUNTIFS('TODOS INV'!$B$2:$B$8142,RESUMEN!X3,'TODOS INV'!$E$2:$E$8142,"RELOJ DE PARED")</f>
        <v>1</v>
      </c>
      <c r="Y51" s="15">
        <f>COUNTIFS('TODOS INV'!$B$2:$B$8142,RESUMEN!Y3,'TODOS INV'!$E$2:$E$8142,"RELOJ DE PARED")</f>
        <v>1</v>
      </c>
      <c r="Z51" s="15">
        <f>COUNTIFS('TODOS INV'!$B$2:$B$8142,RESUMEN!Z3,'TODOS INV'!$E$2:$E$8142,"RELOJ DE PARED")</f>
        <v>0</v>
      </c>
      <c r="AA51" s="15">
        <f>COUNTIFS('TODOS INV'!$B$2:$B$8142,RESUMEN!AA3,'TODOS INV'!$E$2:$E$8142,"RELOJ DE PARED")</f>
        <v>0</v>
      </c>
      <c r="AB51" s="15">
        <f>COUNTIFS('TODOS INV'!$B$2:$B$8142,RESUMEN!AB3,'TODOS INV'!$E$2:$E$8142,"RELOJ DE PARED")</f>
        <v>1</v>
      </c>
      <c r="AC51" s="15">
        <f>COUNTIFS('TODOS INV'!$B$2:$B$8142,RESUMEN!AC3,'TODOS INV'!$E$2:$E$8142,"RELOJ DE PARED")</f>
        <v>0</v>
      </c>
      <c r="AD51" s="15">
        <f>COUNTIFS('TODOS INV'!$B$2:$B$8142,RESUMEN!AD3,'TODOS INV'!$E$2:$E$8142,"RELOJ DE PARED")</f>
        <v>1</v>
      </c>
      <c r="AE51" s="15">
        <f>COUNTIFS('TODOS INV'!$B$2:$B$8142,RESUMEN!AE3,'TODOS INV'!$E$2:$E$8142,"RELOJ DE PARED")</f>
        <v>0</v>
      </c>
      <c r="AF51" s="15">
        <f>COUNTIFS('TODOS INV'!$B$2:$B$8142,RESUMEN!AF3,'TODOS INV'!$E$2:$E$8142,"RELOJ DE PARED")</f>
        <v>0</v>
      </c>
      <c r="AG51" s="15">
        <f>COUNTIFS('TODOS INV'!$B$2:$B$8142,RESUMEN!AG3,'TODOS INV'!$E$2:$E$8142,"RELOJ DE PARED")</f>
        <v>1</v>
      </c>
      <c r="AH51" s="15">
        <f>COUNTIFS('TODOS INV'!$B$2:$B$8142,RESUMEN!AH3,'TODOS INV'!$E$2:$E$8142,"RELOJ DE PARED")</f>
        <v>0</v>
      </c>
      <c r="AI51" s="15">
        <f>COUNTIFS('TODOS INV'!$B$2:$B$8142,RESUMEN!AI3,'TODOS INV'!$E$2:$E$8142,"RELOJ DE PARED")</f>
        <v>0</v>
      </c>
      <c r="AJ51" s="15">
        <f>COUNTIFS('TODOS INV'!$B$2:$B$8142,RESUMEN!AJ3,'TODOS INV'!$E$2:$E$8142,"RELOJ DE PARED")</f>
        <v>1</v>
      </c>
      <c r="AK51" s="15">
        <f>COUNTIFS('TODOS INV'!$B$2:$B$8142,RESUMEN!AK3,'TODOS INV'!$E$2:$E$8142,"RELOJ DE PARED")</f>
        <v>0</v>
      </c>
      <c r="AL51" s="15">
        <f>COUNTIFS('TODOS INV'!$B$2:$B$8142,RESUMEN!AL3,'TODOS INV'!$E$2:$E$8142,"RELOJ DE PARED")</f>
        <v>0</v>
      </c>
      <c r="AM51" s="15">
        <f>COUNTIFS('TODOS INV'!$B$2:$B$8142,RESUMEN!AM3,'TODOS INV'!$E$2:$E$8142,"RELOJ DE PARED")</f>
        <v>0</v>
      </c>
      <c r="AN51" s="15">
        <f>COUNTIFS('TODOS INV'!$B$2:$B$8142,RESUMEN!AN3,'TODOS INV'!$E$2:$E$8142,"RELOJ DE PARED")</f>
        <v>0</v>
      </c>
      <c r="AO51" s="15">
        <f>COUNTIFS('TODOS INV'!$B$2:$B$8142,RESUMEN!AO3,'TODOS INV'!$E$2:$E$8142,"RELOJ DE PARED")</f>
        <v>0</v>
      </c>
      <c r="AP51" s="15">
        <f>COUNTIFS('TODOS INV'!$B$2:$B$8142,RESUMEN!AP3,'TODOS INV'!$E$2:$E$8142,"RELOJ DE PARED")</f>
        <v>0</v>
      </c>
      <c r="AQ51" s="15">
        <f>COUNTIFS('TODOS INV'!$B$2:$B$8142,RESUMEN!AQ3,'TODOS INV'!$E$2:$E$8142,"RELOJ DE PARED")</f>
        <v>0</v>
      </c>
      <c r="AR51" s="15">
        <f>COUNTIFS('TODOS INV'!$B$2:$B$8142,RESUMEN!AR3,'TODOS INV'!$E$2:$E$8142,"RELOJ DE PARED")</f>
        <v>0</v>
      </c>
      <c r="AS51" s="15">
        <f>COUNTIFS('TODOS INV'!$B$2:$B$8142,RESUMEN!AS3,'TODOS INV'!$E$2:$E$8142,"RELOJ DE PARED")</f>
        <v>0</v>
      </c>
      <c r="AT51" s="15">
        <f>COUNTIFS('TODOS INV'!$B$2:$B$8142,RESUMEN!AT3,'TODOS INV'!$E$2:$E$8142,"RELOJ DE PARED")</f>
        <v>0</v>
      </c>
      <c r="AU51" s="15">
        <f>COUNTIFS('TODOS INV'!$B$2:$B$8142,RESUMEN!AU3,'TODOS INV'!$E$2:$E$8142,"RELOJ DE PARED")</f>
        <v>1</v>
      </c>
      <c r="AV51" s="15">
        <f>COUNTIFS('TODOS INV'!$B$2:$B$8142,RESUMEN!AV3,'TODOS INV'!$E$2:$E$8142,"RELOJ DE PARED")</f>
        <v>0</v>
      </c>
      <c r="AW51" s="15">
        <f>COUNTIFS('TODOS INV'!$B$2:$B$8142,RESUMEN!AW3,'TODOS INV'!$E$2:$E$8142,"RELOJ DE PARED")</f>
        <v>0</v>
      </c>
      <c r="AX51" s="15">
        <f>COUNTIFS('TODOS INV'!$B$2:$B$8142,RESUMEN!AX3,'TODOS INV'!$E$2:$E$8142,"RELOJ DE PARED")</f>
        <v>0</v>
      </c>
      <c r="AY51" s="15">
        <f>COUNTIFS('TODOS INV'!$B$2:$B$8142,RESUMEN!AY3,'TODOS INV'!$E$2:$E$8142,"RELOJ DE PARED")</f>
        <v>0</v>
      </c>
      <c r="AZ51" s="15">
        <f>COUNTIFS('TODOS INV'!$B$2:$B$8142,RESUMEN!AZ3,'TODOS INV'!$E$2:$E$8142,"RELOJ DE PARED")</f>
        <v>1</v>
      </c>
      <c r="BA51" s="15">
        <f>COUNTIFS('TODOS INV'!$B$2:$B$8142,RESUMEN!BA3,'TODOS INV'!$E$2:$E$8142,"RELOJ DE PARED")</f>
        <v>0</v>
      </c>
      <c r="BB51" s="15">
        <f>COUNTIFS('TODOS INV'!$B$2:$B$8142,RESUMEN!BB3,'TODOS INV'!$E$2:$E$8142,"RELOJ DE PARED")</f>
        <v>0</v>
      </c>
      <c r="BC51" s="15">
        <f>COUNTIFS('TODOS INV'!$B$2:$B$8142,RESUMEN!BC3,'TODOS INV'!$E$2:$E$8142,"RELOJ DE PARED")</f>
        <v>0</v>
      </c>
      <c r="BD51" s="15">
        <f>COUNTIFS('TODOS INV'!$B$2:$B$8142,RESUMEN!BD3,'TODOS INV'!$E$2:$E$8142,"RELOJ DE PARED")</f>
        <v>0</v>
      </c>
      <c r="BE51" s="15">
        <f>COUNTIFS('TODOS INV'!$B$2:$B$8142,RESUMEN!BE3,'TODOS INV'!$E$2:$E$8142,"RELOJ DE PARED")</f>
        <v>0</v>
      </c>
      <c r="BF51" s="15">
        <f>COUNTIFS('TODOS INV'!$B$2:$B$8142,RESUMEN!BF3,'TODOS INV'!$E$2:$E$8142,"RELOJ DE PARED")</f>
        <v>0</v>
      </c>
      <c r="BG51" s="15">
        <f>COUNTIFS('TODOS INV'!$B$2:$B$8142,RESUMEN!BG3,'TODOS INV'!$E$2:$E$8142,"RELOJ DE PARED")</f>
        <v>0</v>
      </c>
      <c r="BH51" s="15">
        <f>COUNTIFS('TODOS INV'!$B$2:$B$8142,RESUMEN!BH3,'TODOS INV'!$E$2:$E$8142,"RELOJ DE PARED")</f>
        <v>1</v>
      </c>
      <c r="BI51" s="15">
        <f>COUNTIFS('TODOS INV'!$B$2:$B$8142,RESUMEN!BI3,'TODOS INV'!$E$2:$E$8142,"RELOJ DE PARED")</f>
        <v>0</v>
      </c>
      <c r="BJ51" s="15">
        <f>COUNTIFS('TODOS INV'!$B$2:$B$8142,RESUMEN!BJ3,'TODOS INV'!$E$2:$E$8142,"RELOJ DE PARED")</f>
        <v>0</v>
      </c>
      <c r="BK51" s="15">
        <f>COUNTIFS('TODOS INV'!$B$2:$B$8142,RESUMEN!BK3,'TODOS INV'!$E$2:$E$8142,"RELOJ DE PARED")</f>
        <v>0</v>
      </c>
      <c r="BL51" s="15">
        <f>COUNTIFS('TODOS INV'!$B$2:$B$8142,RESUMEN!BL3,'TODOS INV'!$E$2:$E$8142,"RELOJ DE PARED")</f>
        <v>0</v>
      </c>
      <c r="BM51" s="15">
        <f>COUNTIFS('TODOS INV'!$B$2:$B$8142,RESUMEN!BM3,'TODOS INV'!$E$2:$E$8142,"RELOJ DE PARED")</f>
        <v>0</v>
      </c>
      <c r="BN51" s="15">
        <f>COUNTIFS('TODOS INV'!$B$2:$B$8142,RESUMEN!BN3,'TODOS INV'!$E$2:$E$8142,"RELOJ DE PARED")</f>
        <v>2</v>
      </c>
      <c r="BO51" s="15">
        <f>COUNTIFS('TODOS INV'!$B$2:$B$8142,RESUMEN!BO3,'TODOS INV'!$E$2:$E$8142,"RELOJ DE PARED")</f>
        <v>0</v>
      </c>
      <c r="BP51" s="15">
        <f>COUNTIFS('TODOS INV'!$B$2:$B$8142,RESUMEN!BP3,'TODOS INV'!$E$2:$E$8142,"RELOJ DE PARED")</f>
        <v>0</v>
      </c>
      <c r="BQ51" s="15">
        <f>COUNTIFS('TODOS INV'!$B$2:$B$8142,RESUMEN!BQ3,'TODOS INV'!$E$2:$E$8142,"RELOJ DE PARED")</f>
        <v>0</v>
      </c>
      <c r="BR51" s="15">
        <f>COUNTIFS('TODOS INV'!$B$2:$B$8142,RESUMEN!BR3,'TODOS INV'!$E$2:$E$8142,"RELOJ DE PARED")</f>
        <v>0</v>
      </c>
      <c r="BS51" s="15">
        <f>COUNTIFS('TODOS INV'!$B$2:$B$8142,RESUMEN!BS3,'TODOS INV'!$E$2:$E$8142,"RELOJ DE PARED")</f>
        <v>0</v>
      </c>
      <c r="BT51" s="15">
        <f>COUNTIFS('TODOS INV'!$B$2:$B$8142,RESUMEN!BT3,'TODOS INV'!$E$2:$E$8142,"RELOJ DE PARED")</f>
        <v>0</v>
      </c>
      <c r="BU51" s="15">
        <f>COUNTIFS('TODOS INV'!$B$2:$B$8142,RESUMEN!BU3,'TODOS INV'!$E$2:$E$8142,"RELOJ DE PARED")</f>
        <v>0</v>
      </c>
      <c r="BV51" s="15">
        <f>COUNTIFS('TODOS INV'!$B$2:$B$8142,RESUMEN!BV3,'TODOS INV'!$E$2:$E$8142,"RELOJ DE PARED")</f>
        <v>1</v>
      </c>
      <c r="BW51" s="15">
        <f>COUNTIFS('TODOS INV'!$B$2:$B$8142,RESUMEN!BW3,'TODOS INV'!$E$2:$E$8142,"RELOJ DE PARED")</f>
        <v>0</v>
      </c>
      <c r="BX51" s="15">
        <f>COUNTIFS('TODOS INV'!$B$2:$B$8142,RESUMEN!BX3,'TODOS INV'!$E$2:$E$8142,"RELOJ DE PARED")</f>
        <v>1</v>
      </c>
      <c r="BY51" s="15">
        <f>COUNTIFS('TODOS INV'!$B$2:$B$8142,RESUMEN!BY3,'TODOS INV'!$E$2:$E$8142,"RELOJ DE PARED")</f>
        <v>1</v>
      </c>
      <c r="BZ51" s="15">
        <f>COUNTIFS('TODOS INV'!$B$2:$B$8142,RESUMEN!BZ3,'TODOS INV'!$E$2:$E$8142,"RELOJ DE PARED")</f>
        <v>0</v>
      </c>
      <c r="CA51" s="15">
        <f>COUNTIFS('TODOS INV'!$B$2:$B$8142,RESUMEN!CA3,'TODOS INV'!$E$2:$E$8142,"RELOJ DE PARED")</f>
        <v>0</v>
      </c>
      <c r="CB51" s="15">
        <f>COUNTIFS('TODOS INV'!$B$2:$B$8142,RESUMEN!CB3,'TODOS INV'!$E$2:$E$8142,"RELOJ DE PARED")</f>
        <v>0</v>
      </c>
      <c r="CC51" s="15">
        <f>COUNTIFS('TODOS INV'!$B$2:$B$8142,RESUMEN!CC3,'TODOS INV'!$E$2:$E$8142,"RELOJ DE PARED")</f>
        <v>1</v>
      </c>
      <c r="CD51" s="15">
        <f>COUNTIFS('TODOS INV'!$B$2:$B$8142,RESUMEN!CD3,'TODOS INV'!$E$2:$E$8142,"RELOJ DE PARED")</f>
        <v>0</v>
      </c>
      <c r="CE51" s="15">
        <f>COUNTIFS('TODOS INV'!$B$2:$B$8142,RESUMEN!CE3,'TODOS INV'!$E$2:$E$8142,"RELOJ DE PARED")</f>
        <v>0</v>
      </c>
      <c r="CF51" s="15">
        <f>COUNTIFS('TODOS INV'!$B$2:$B$8142,RESUMEN!CF3,'TODOS INV'!$E$2:$E$8142,"RELOJ DE PARED")</f>
        <v>0</v>
      </c>
      <c r="CG51" s="15">
        <f>COUNTIFS('TODOS INV'!$B$2:$B$8142,RESUMEN!CG3,'TODOS INV'!$E$2:$E$8142,"RELOJ DE PARED")</f>
        <v>1</v>
      </c>
      <c r="CH51" s="15">
        <f>COUNTIFS('TODOS INV'!$B$2:$B$8142,RESUMEN!CH3,'TODOS INV'!$E$2:$E$8142,"RELOJ DE PARED")</f>
        <v>0</v>
      </c>
      <c r="CI51" s="15">
        <f>COUNTIFS('TODOS INV'!$B$2:$B$8142,RESUMEN!CI3,'TODOS INV'!$E$2:$E$8142,"RELOJ DE PARED")</f>
        <v>0</v>
      </c>
      <c r="CJ51" s="15">
        <f>COUNTIFS('TODOS INV'!$B$2:$B$8142,RESUMEN!CJ3,'TODOS INV'!$E$2:$E$8142,"RELOJ DE PARED")</f>
        <v>0</v>
      </c>
      <c r="CK51" s="15">
        <f>COUNTIFS('TODOS INV'!$B$2:$B$8142,RESUMEN!CK3,'TODOS INV'!$E$2:$E$8142,"RELOJ DE PARED")</f>
        <v>0</v>
      </c>
      <c r="CL51" s="15">
        <f>COUNTIFS('TODOS INV'!$B$2:$B$8142,RESUMEN!CL3,'TODOS INV'!$E$2:$E$8142,"RELOJ DE PARED")</f>
        <v>0</v>
      </c>
      <c r="CM51" s="15">
        <f>COUNTIFS('TODOS INV'!$B$2:$B$8142,RESUMEN!CM3,'TODOS INV'!$E$2:$E$8142,"RELOJ DE PARED")</f>
        <v>0</v>
      </c>
      <c r="CN51" s="15">
        <f>COUNTIFS('TODOS INV'!$B$2:$B$8142,RESUMEN!CN3,'TODOS INV'!$E$2:$E$8142,"RELOJ DE PARED")</f>
        <v>0</v>
      </c>
      <c r="CO51" s="15">
        <f>COUNTIFS('TODOS INV'!$B$2:$B$8142,RESUMEN!CO3,'TODOS INV'!$E$2:$E$8142,"RELOJ DE PARED")</f>
        <v>1</v>
      </c>
      <c r="CP51" s="15">
        <f>COUNTIFS('TODOS INV'!$B$2:$B$8142,RESUMEN!CP3,'TODOS INV'!$E$2:$E$8142,"RELOJ DE PARED")</f>
        <v>0</v>
      </c>
      <c r="CQ51" s="15">
        <f>COUNTIFS('TODOS INV'!$B$2:$B$8142,RESUMEN!CQ3,'TODOS INV'!$E$2:$E$8142,"RELOJ DE PARED")</f>
        <v>0</v>
      </c>
      <c r="CR51" s="15">
        <f>COUNTIFS('TODOS INV'!$B$2:$B$8142,RESUMEN!CR3,'TODOS INV'!$E$2:$E$8142,"RELOJ DE PARED")</f>
        <v>0</v>
      </c>
      <c r="CS51" s="15">
        <f>COUNTIFS('TODOS INV'!$B$2:$B$8142,RESUMEN!CS3,'TODOS INV'!$E$2:$E$8142,"RELOJ DE PARED")</f>
        <v>1</v>
      </c>
      <c r="CT51" s="15">
        <f>COUNTIFS('TODOS INV'!$B$2:$B$8142,RESUMEN!CT3,'TODOS INV'!$E$2:$E$8142,"RELOJ DE PARED")</f>
        <v>0</v>
      </c>
      <c r="CU51" s="15">
        <f>COUNTIFS('TODOS INV'!$B$2:$B$8142,RESUMEN!CU3,'TODOS INV'!$E$2:$E$8142,"RELOJ DE PARED")</f>
        <v>0</v>
      </c>
      <c r="CV51" s="15">
        <f>COUNTIFS('TODOS INV'!$B$2:$B$8142,RESUMEN!CV3,'TODOS INV'!$E$2:$E$8142,"RELOJ DE PARED")</f>
        <v>0</v>
      </c>
      <c r="CW51" s="15">
        <f>COUNTIFS('TODOS INV'!$B$2:$B$8142,RESUMEN!CW3,'TODOS INV'!$E$2:$E$8142,"RELOJ DE PARED")</f>
        <v>1</v>
      </c>
      <c r="CX51" s="15">
        <f>COUNTIFS('TODOS INV'!$B$2:$B$8142,RESUMEN!CX3,'TODOS INV'!$E$2:$E$8142,"RELOJ DE PARED")</f>
        <v>0</v>
      </c>
      <c r="CY51" s="15">
        <f>COUNTIFS('TODOS INV'!$B$2:$B$8142,RESUMEN!CY3,'TODOS INV'!$E$2:$E$8142,"RELOJ DE PARED")</f>
        <v>0</v>
      </c>
      <c r="CZ51" s="15">
        <f>COUNTIFS('TODOS INV'!$B$2:$B$8142,RESUMEN!CZ3,'TODOS INV'!$E$2:$E$8142,"RELOJ DE PARED")</f>
        <v>0</v>
      </c>
      <c r="DA51" s="15">
        <f>COUNTIFS('TODOS INV'!$B$2:$B$8142,RESUMEN!DA3,'TODOS INV'!$E$2:$E$8142,"RELOJ DE PARED")</f>
        <v>0</v>
      </c>
      <c r="DB51" s="15">
        <f>COUNTIFS('TODOS INV'!$B$2:$B$8142,RESUMEN!DB3,'TODOS INV'!$E$2:$E$8142,"RELOJ DE PARED")</f>
        <v>0</v>
      </c>
      <c r="DC51" s="15">
        <f>COUNTIFS('TODOS INV'!$B$2:$B$8142,RESUMEN!DC3,'TODOS INV'!$E$2:$E$8142,"RELOJ DE PARED")</f>
        <v>0</v>
      </c>
      <c r="DD51" s="15">
        <f>COUNTIFS('TODOS INV'!$B$2:$B$8142,RESUMEN!DD3,'TODOS INV'!$E$2:$E$8142,"RELOJ DE PARED")</f>
        <v>0</v>
      </c>
      <c r="DE51" s="15">
        <f>COUNTIFS('TODOS INV'!$B$2:$B$8142,RESUMEN!DE3,'TODOS INV'!$E$2:$E$8142,"RELOJ DE PARED")</f>
        <v>1</v>
      </c>
      <c r="DF51" s="15">
        <f>COUNTIFS('TODOS INV'!$B$2:$B$8142,RESUMEN!DF3,'TODOS INV'!$E$2:$E$8142,"RELOJ DE PARED")</f>
        <v>0</v>
      </c>
      <c r="DG51" s="15">
        <f>COUNTIFS('TODOS INV'!$B$2:$B$8142,RESUMEN!DG3,'TODOS INV'!$E$2:$E$8142,"RELOJ DE PARED")</f>
        <v>0</v>
      </c>
      <c r="DH51" s="15">
        <f>COUNTIFS('TODOS INV'!$B$2:$B$8142,RESUMEN!DH3,'TODOS INV'!$E$2:$E$8142,"RELOJ DE PARED")</f>
        <v>1</v>
      </c>
    </row>
    <row r="52" spans="1:112" x14ac:dyDescent="0.2">
      <c r="A52" s="7">
        <v>49</v>
      </c>
      <c r="B52" s="8" t="s">
        <v>365</v>
      </c>
      <c r="C52" s="15">
        <f>COUNTIFS('TODOS INV'!$B$2:$B$8142,RESUMEN!C3,'TODOS INV'!$E$2:$E$8142,"SILLON FIJO DE METAL")</f>
        <v>1</v>
      </c>
      <c r="D52" s="15">
        <f>COUNTIFS('TODOS INV'!$B$2:$B$8142,RESUMEN!D3,'TODOS INV'!$E$2:$E$8142,"SILLON FIJO DE METAL")</f>
        <v>4</v>
      </c>
      <c r="E52" s="15">
        <f>COUNTIFS('TODOS INV'!$B$2:$B$8142,RESUMEN!E3,'TODOS INV'!$E$2:$E$8142,"SILLON FIJO DE METAL")</f>
        <v>0</v>
      </c>
      <c r="F52" s="15">
        <f>COUNTIFS('TODOS INV'!$B$2:$B$8142,RESUMEN!F3,'TODOS INV'!$E$2:$E$8142,"SILLON FIJO DE METAL")</f>
        <v>0</v>
      </c>
      <c r="G52" s="15">
        <f>COUNTIFS('TODOS INV'!$B$2:$B$8142,RESUMEN!G3,'TODOS INV'!$E$2:$E$8142,"SILLON FIJO DE METAL")</f>
        <v>0</v>
      </c>
      <c r="H52" s="15">
        <f>COUNTIFS('TODOS INV'!$B$2:$B$8142,RESUMEN!H3,'TODOS INV'!$E$2:$E$8142,"SILLON FIJO DE METAL")</f>
        <v>0</v>
      </c>
      <c r="I52" s="15">
        <f>COUNTIFS('TODOS INV'!$B$2:$B$8142,RESUMEN!I3,'TODOS INV'!$E$2:$E$8142,"SILLON FIJO DE METAL")</f>
        <v>0</v>
      </c>
      <c r="J52" s="15">
        <f>COUNTIFS('TODOS INV'!$B$2:$B$8142,RESUMEN!J3,'TODOS INV'!$E$2:$E$8142,"SILLON FIJO DE METAL")</f>
        <v>0</v>
      </c>
      <c r="K52" s="15">
        <f>COUNTIFS('TODOS INV'!$B$2:$B$8142,RESUMEN!K3,'TODOS INV'!$E$2:$E$8142,"SILLON FIJO DE METAL")</f>
        <v>0</v>
      </c>
      <c r="L52" s="15">
        <f>COUNTIFS('TODOS INV'!$B$2:$B$8142,RESUMEN!L3,'TODOS INV'!$E$2:$E$8142,"SILLON FIJO DE METAL")</f>
        <v>0</v>
      </c>
      <c r="M52" s="15">
        <f>COUNTIFS('TODOS INV'!$B$2:$B$8142,RESUMEN!M3,'TODOS INV'!$E$2:$E$8142,"SILLON FIJO DE METAL")</f>
        <v>1</v>
      </c>
      <c r="N52" s="15">
        <f>COUNTIFS('TODOS INV'!$B$2:$B$8142,RESUMEN!N3,'TODOS INV'!$E$2:$E$8142,"SILLON FIJO DE METAL")</f>
        <v>4</v>
      </c>
      <c r="O52" s="15">
        <f>COUNTIFS('TODOS INV'!$B$2:$B$8142,RESUMEN!O3,'TODOS INV'!$E$2:$E$8142,"SILLON FIJO DE METAL")</f>
        <v>0</v>
      </c>
      <c r="P52" s="15">
        <f>COUNTIFS('TODOS INV'!$B$2:$B$8142,RESUMEN!P3,'TODOS INV'!$E$2:$E$8142,"SILLON FIJO DE METAL")</f>
        <v>0</v>
      </c>
      <c r="Q52" s="15">
        <f>COUNTIFS('TODOS INV'!$B$2:$B$8142,RESUMEN!Q3,'TODOS INV'!$E$2:$E$8142,"SILLON FIJO DE METAL")</f>
        <v>0</v>
      </c>
      <c r="R52" s="15">
        <f>COUNTIFS('TODOS INV'!$B$2:$B$8142,RESUMEN!R3,'TODOS INV'!$E$2:$E$8142,"SILLON FIJO DE METAL")</f>
        <v>0</v>
      </c>
      <c r="S52" s="15">
        <f>COUNTIFS('TODOS INV'!$B$2:$B$8142,RESUMEN!S3,'TODOS INV'!$E$2:$E$8142,"SILLON FIJO DE METAL")</f>
        <v>0</v>
      </c>
      <c r="T52" s="15">
        <f>COUNTIFS('TODOS INV'!$B$2:$B$8142,RESUMEN!T3,'TODOS INV'!$E$2:$E$8142,"SILLON FIJO DE METAL")</f>
        <v>0</v>
      </c>
      <c r="U52" s="15">
        <f>COUNTIFS('TODOS INV'!$B$2:$B$8142,RESUMEN!U3,'TODOS INV'!$E$2:$E$8142,"SILLON FIJO DE METAL")</f>
        <v>0</v>
      </c>
      <c r="V52" s="15">
        <f>COUNTIFS('TODOS INV'!$B$2:$B$8142,RESUMEN!V3,'TODOS INV'!$E$2:$E$8142,"SILLON FIJO DE METAL")</f>
        <v>0</v>
      </c>
      <c r="W52" s="15">
        <f>COUNTIFS('TODOS INV'!$B$2:$B$8142,RESUMEN!W3,'TODOS INV'!$E$2:$E$8142,"SILLON FIJO DE METAL")</f>
        <v>0</v>
      </c>
      <c r="X52" s="15">
        <f>COUNTIFS('TODOS INV'!$B$2:$B$8142,RESUMEN!X3,'TODOS INV'!$E$2:$E$8142,"SILLON FIJO DE METAL")</f>
        <v>0</v>
      </c>
      <c r="Y52" s="15">
        <f>COUNTIFS('TODOS INV'!$B$2:$B$8142,RESUMEN!Y3,'TODOS INV'!$E$2:$E$8142,"SILLON FIJO DE METAL")</f>
        <v>0</v>
      </c>
      <c r="Z52" s="15">
        <f>COUNTIFS('TODOS INV'!$B$2:$B$8142,RESUMEN!Z3,'TODOS INV'!$E$2:$E$8142,"SILLON FIJO DE METAL")</f>
        <v>4</v>
      </c>
      <c r="AA52" s="15">
        <f>COUNTIFS('TODOS INV'!$B$2:$B$8142,RESUMEN!AA3,'TODOS INV'!$E$2:$E$8142,"SILLON FIJO DE METAL")</f>
        <v>0</v>
      </c>
      <c r="AB52" s="15">
        <f>COUNTIFS('TODOS INV'!$B$2:$B$8142,RESUMEN!AB3,'TODOS INV'!$E$2:$E$8142,"SILLON FIJO DE METAL")</f>
        <v>0</v>
      </c>
      <c r="AC52" s="15">
        <f>COUNTIFS('TODOS INV'!$B$2:$B$8142,RESUMEN!AC3,'TODOS INV'!$E$2:$E$8142,"SILLON FIJO DE METAL")</f>
        <v>0</v>
      </c>
      <c r="AD52" s="15">
        <f>COUNTIFS('TODOS INV'!$B$2:$B$8142,RESUMEN!AD3,'TODOS INV'!$E$2:$E$8142,"SILLON FIJO DE METAL")</f>
        <v>0</v>
      </c>
      <c r="AE52" s="15">
        <f>COUNTIFS('TODOS INV'!$B$2:$B$8142,RESUMEN!AE3,'TODOS INV'!$E$2:$E$8142,"SILLON FIJO DE METAL")</f>
        <v>0</v>
      </c>
      <c r="AF52" s="15">
        <f>COUNTIFS('TODOS INV'!$B$2:$B$8142,RESUMEN!AF3,'TODOS INV'!$E$2:$E$8142,"SILLON FIJO DE METAL")</f>
        <v>0</v>
      </c>
      <c r="AG52" s="15">
        <f>COUNTIFS('TODOS INV'!$B$2:$B$8142,RESUMEN!AG3,'TODOS INV'!$E$2:$E$8142,"SILLON FIJO DE METAL")</f>
        <v>0</v>
      </c>
      <c r="AH52" s="15">
        <f>COUNTIFS('TODOS INV'!$B$2:$B$8142,RESUMEN!AH3,'TODOS INV'!$E$2:$E$8142,"SILLON FIJO DE METAL")</f>
        <v>0</v>
      </c>
      <c r="AI52" s="15">
        <f>COUNTIFS('TODOS INV'!$B$2:$B$8142,RESUMEN!AI3,'TODOS INV'!$E$2:$E$8142,"SILLON FIJO DE METAL")</f>
        <v>0</v>
      </c>
      <c r="AJ52" s="15">
        <f>COUNTIFS('TODOS INV'!$B$2:$B$8142,RESUMEN!AJ3,'TODOS INV'!$E$2:$E$8142,"SILLON FIJO DE METAL")</f>
        <v>0</v>
      </c>
      <c r="AK52" s="15">
        <f>COUNTIFS('TODOS INV'!$B$2:$B$8142,RESUMEN!AK3,'TODOS INV'!$E$2:$E$8142,"SILLON FIJO DE METAL")</f>
        <v>0</v>
      </c>
      <c r="AL52" s="15">
        <f>COUNTIFS('TODOS INV'!$B$2:$B$8142,RESUMEN!AL3,'TODOS INV'!$E$2:$E$8142,"SILLON FIJO DE METAL")</f>
        <v>0</v>
      </c>
      <c r="AM52" s="15">
        <f>COUNTIFS('TODOS INV'!$B$2:$B$8142,RESUMEN!AM3,'TODOS INV'!$E$2:$E$8142,"SILLON FIJO DE METAL")</f>
        <v>0</v>
      </c>
      <c r="AN52" s="15">
        <f>COUNTIFS('TODOS INV'!$B$2:$B$8142,RESUMEN!AN3,'TODOS INV'!$E$2:$E$8142,"SILLON FIJO DE METAL")</f>
        <v>0</v>
      </c>
      <c r="AO52" s="15">
        <f>COUNTIFS('TODOS INV'!$B$2:$B$8142,RESUMEN!AO3,'TODOS INV'!$E$2:$E$8142,"SILLON FIJO DE METAL")</f>
        <v>0</v>
      </c>
      <c r="AP52" s="15">
        <f>COUNTIFS('TODOS INV'!$B$2:$B$8142,RESUMEN!AP3,'TODOS INV'!$E$2:$E$8142,"SILLON FIJO DE METAL")</f>
        <v>0</v>
      </c>
      <c r="AQ52" s="15">
        <f>COUNTIFS('TODOS INV'!$B$2:$B$8142,RESUMEN!AQ3,'TODOS INV'!$E$2:$E$8142,"SILLON FIJO DE METAL")</f>
        <v>0</v>
      </c>
      <c r="AR52" s="15">
        <f>COUNTIFS('TODOS INV'!$B$2:$B$8142,RESUMEN!AR3,'TODOS INV'!$E$2:$E$8142,"SILLON FIJO DE METAL")</f>
        <v>0</v>
      </c>
      <c r="AS52" s="15">
        <f>COUNTIFS('TODOS INV'!$B$2:$B$8142,RESUMEN!AS3,'TODOS INV'!$E$2:$E$8142,"SILLON FIJO DE METAL")</f>
        <v>0</v>
      </c>
      <c r="AT52" s="15">
        <f>COUNTIFS('TODOS INV'!$B$2:$B$8142,RESUMEN!AT3,'TODOS INV'!$E$2:$E$8142,"SILLON FIJO DE METAL")</f>
        <v>0</v>
      </c>
      <c r="AU52" s="15">
        <f>COUNTIFS('TODOS INV'!$B$2:$B$8142,RESUMEN!AU3,'TODOS INV'!$E$2:$E$8142,"SILLON FIJO DE METAL")</f>
        <v>0</v>
      </c>
      <c r="AV52" s="15">
        <f>COUNTIFS('TODOS INV'!$B$2:$B$8142,RESUMEN!AV3,'TODOS INV'!$E$2:$E$8142,"SILLON FIJO DE METAL")</f>
        <v>0</v>
      </c>
      <c r="AW52" s="15">
        <f>COUNTIFS('TODOS INV'!$B$2:$B$8142,RESUMEN!AW3,'TODOS INV'!$E$2:$E$8142,"SILLON FIJO DE METAL")</f>
        <v>0</v>
      </c>
      <c r="AX52" s="15">
        <f>COUNTIFS('TODOS INV'!$B$2:$B$8142,RESUMEN!AX3,'TODOS INV'!$E$2:$E$8142,"SILLON FIJO DE METAL")</f>
        <v>0</v>
      </c>
      <c r="AY52" s="15">
        <f>COUNTIFS('TODOS INV'!$B$2:$B$8142,RESUMEN!AY3,'TODOS INV'!$E$2:$E$8142,"SILLON FIJO DE METAL")</f>
        <v>0</v>
      </c>
      <c r="AZ52" s="15">
        <f>COUNTIFS('TODOS INV'!$B$2:$B$8142,RESUMEN!AZ3,'TODOS INV'!$E$2:$E$8142,"SILLON FIJO DE METAL")</f>
        <v>0</v>
      </c>
      <c r="BA52" s="15">
        <f>COUNTIFS('TODOS INV'!$B$2:$B$8142,RESUMEN!BA3,'TODOS INV'!$E$2:$E$8142,"SILLON FIJO DE METAL")</f>
        <v>0</v>
      </c>
      <c r="BB52" s="15">
        <f>COUNTIFS('TODOS INV'!$B$2:$B$8142,RESUMEN!BB3,'TODOS INV'!$E$2:$E$8142,"SILLON FIJO DE METAL")</f>
        <v>0</v>
      </c>
      <c r="BC52" s="15">
        <f>COUNTIFS('TODOS INV'!$B$2:$B$8142,RESUMEN!BC3,'TODOS INV'!$E$2:$E$8142,"SILLON FIJO DE METAL")</f>
        <v>0</v>
      </c>
      <c r="BD52" s="15">
        <f>COUNTIFS('TODOS INV'!$B$2:$B$8142,RESUMEN!BD3,'TODOS INV'!$E$2:$E$8142,"SILLON FIJO DE METAL")</f>
        <v>0</v>
      </c>
      <c r="BE52" s="15">
        <f>COUNTIFS('TODOS INV'!$B$2:$B$8142,RESUMEN!BE3,'TODOS INV'!$E$2:$E$8142,"SILLON FIJO DE METAL")</f>
        <v>0</v>
      </c>
      <c r="BF52" s="15">
        <f>COUNTIFS('TODOS INV'!$B$2:$B$8142,RESUMEN!BF3,'TODOS INV'!$E$2:$E$8142,"SILLON FIJO DE METAL")</f>
        <v>0</v>
      </c>
      <c r="BG52" s="15">
        <f>COUNTIFS('TODOS INV'!$B$2:$B$8142,RESUMEN!BG3,'TODOS INV'!$E$2:$E$8142,"SILLON FIJO DE METAL")</f>
        <v>0</v>
      </c>
      <c r="BH52" s="15">
        <f>COUNTIFS('TODOS INV'!$B$2:$B$8142,RESUMEN!BH3,'TODOS INV'!$E$2:$E$8142,"SILLON FIJO DE METAL")</f>
        <v>0</v>
      </c>
      <c r="BI52" s="15">
        <f>COUNTIFS('TODOS INV'!$B$2:$B$8142,RESUMEN!BI3,'TODOS INV'!$E$2:$E$8142,"SILLON FIJO DE METAL")</f>
        <v>0</v>
      </c>
      <c r="BJ52" s="15">
        <f>COUNTIFS('TODOS INV'!$B$2:$B$8142,RESUMEN!BJ3,'TODOS INV'!$E$2:$E$8142,"SILLON FIJO DE METAL")</f>
        <v>0</v>
      </c>
      <c r="BK52" s="15">
        <f>COUNTIFS('TODOS INV'!$B$2:$B$8142,RESUMEN!BK3,'TODOS INV'!$E$2:$E$8142,"SILLON FIJO DE METAL")</f>
        <v>0</v>
      </c>
      <c r="BL52" s="15">
        <f>COUNTIFS('TODOS INV'!$B$2:$B$8142,RESUMEN!BL3,'TODOS INV'!$E$2:$E$8142,"SILLON FIJO DE METAL")</f>
        <v>0</v>
      </c>
      <c r="BM52" s="15">
        <f>COUNTIFS('TODOS INV'!$B$2:$B$8142,RESUMEN!BM3,'TODOS INV'!$E$2:$E$8142,"SILLON FIJO DE METAL")</f>
        <v>0</v>
      </c>
      <c r="BN52" s="15">
        <f>COUNTIFS('TODOS INV'!$B$2:$B$8142,RESUMEN!BN3,'TODOS INV'!$E$2:$E$8142,"SILLON FIJO DE METAL")</f>
        <v>0</v>
      </c>
      <c r="BO52" s="15">
        <f>COUNTIFS('TODOS INV'!$B$2:$B$8142,RESUMEN!BO3,'TODOS INV'!$E$2:$E$8142,"SILLON FIJO DE METAL")</f>
        <v>0</v>
      </c>
      <c r="BP52" s="15">
        <f>COUNTIFS('TODOS INV'!$B$2:$B$8142,RESUMEN!BP3,'TODOS INV'!$E$2:$E$8142,"SILLON FIJO DE METAL")</f>
        <v>0</v>
      </c>
      <c r="BQ52" s="15">
        <f>COUNTIFS('TODOS INV'!$B$2:$B$8142,RESUMEN!BQ3,'TODOS INV'!$E$2:$E$8142,"SILLON FIJO DE METAL")</f>
        <v>0</v>
      </c>
      <c r="BR52" s="15">
        <f>COUNTIFS('TODOS INV'!$B$2:$B$8142,RESUMEN!BR3,'TODOS INV'!$E$2:$E$8142,"SILLON FIJO DE METAL")</f>
        <v>0</v>
      </c>
      <c r="BS52" s="15">
        <f>COUNTIFS('TODOS INV'!$B$2:$B$8142,RESUMEN!BS3,'TODOS INV'!$E$2:$E$8142,"SILLON FIJO DE METAL")</f>
        <v>0</v>
      </c>
      <c r="BT52" s="15">
        <f>COUNTIFS('TODOS INV'!$B$2:$B$8142,RESUMEN!BT3,'TODOS INV'!$E$2:$E$8142,"SILLON FIJO DE METAL")</f>
        <v>0</v>
      </c>
      <c r="BU52" s="15">
        <f>COUNTIFS('TODOS INV'!$B$2:$B$8142,RESUMEN!BU3,'TODOS INV'!$E$2:$E$8142,"SILLON FIJO DE METAL")</f>
        <v>0</v>
      </c>
      <c r="BV52" s="15">
        <f>COUNTIFS('TODOS INV'!$B$2:$B$8142,RESUMEN!BV3,'TODOS INV'!$E$2:$E$8142,"SILLON FIJO DE METAL")</f>
        <v>0</v>
      </c>
      <c r="BW52" s="15">
        <f>COUNTIFS('TODOS INV'!$B$2:$B$8142,RESUMEN!BW3,'TODOS INV'!$E$2:$E$8142,"SILLON FIJO DE METAL")</f>
        <v>0</v>
      </c>
      <c r="BX52" s="15">
        <f>COUNTIFS('TODOS INV'!$B$2:$B$8142,RESUMEN!BX3,'TODOS INV'!$E$2:$E$8142,"SILLON FIJO DE METAL")</f>
        <v>0</v>
      </c>
      <c r="BY52" s="15">
        <f>COUNTIFS('TODOS INV'!$B$2:$B$8142,RESUMEN!BY3,'TODOS INV'!$E$2:$E$8142,"SILLON FIJO DE METAL")</f>
        <v>0</v>
      </c>
      <c r="BZ52" s="15">
        <f>COUNTIFS('TODOS INV'!$B$2:$B$8142,RESUMEN!BZ3,'TODOS INV'!$E$2:$E$8142,"SILLON FIJO DE METAL")</f>
        <v>0</v>
      </c>
      <c r="CA52" s="15">
        <f>COUNTIFS('TODOS INV'!$B$2:$B$8142,RESUMEN!CA3,'TODOS INV'!$E$2:$E$8142,"SILLON FIJO DE METAL")</f>
        <v>0</v>
      </c>
      <c r="CB52" s="15">
        <f>COUNTIFS('TODOS INV'!$B$2:$B$8142,RESUMEN!CB3,'TODOS INV'!$E$2:$E$8142,"SILLON FIJO DE METAL")</f>
        <v>0</v>
      </c>
      <c r="CC52" s="15">
        <f>COUNTIFS('TODOS INV'!$B$2:$B$8142,RESUMEN!CC3,'TODOS INV'!$E$2:$E$8142,"SILLON FIJO DE METAL")</f>
        <v>0</v>
      </c>
      <c r="CD52" s="15">
        <f>COUNTIFS('TODOS INV'!$B$2:$B$8142,RESUMEN!CD3,'TODOS INV'!$E$2:$E$8142,"SILLON FIJO DE METAL")</f>
        <v>4</v>
      </c>
      <c r="CE52" s="15">
        <f>COUNTIFS('TODOS INV'!$B$2:$B$8142,RESUMEN!CE3,'TODOS INV'!$E$2:$E$8142,"SILLON FIJO DE METAL")</f>
        <v>0</v>
      </c>
      <c r="CF52" s="15">
        <f>COUNTIFS('TODOS INV'!$B$2:$B$8142,RESUMEN!CF3,'TODOS INV'!$E$2:$E$8142,"SILLON FIJO DE METAL")</f>
        <v>0</v>
      </c>
      <c r="CG52" s="15">
        <f>COUNTIFS('TODOS INV'!$B$2:$B$8142,RESUMEN!CG3,'TODOS INV'!$E$2:$E$8142,"SILLON FIJO DE METAL")</f>
        <v>0</v>
      </c>
      <c r="CH52" s="15">
        <f>COUNTIFS('TODOS INV'!$B$2:$B$8142,RESUMEN!CH3,'TODOS INV'!$E$2:$E$8142,"SILLON FIJO DE METAL")</f>
        <v>0</v>
      </c>
      <c r="CI52" s="15">
        <f>COUNTIFS('TODOS INV'!$B$2:$B$8142,RESUMEN!CI3,'TODOS INV'!$E$2:$E$8142,"SILLON FIJO DE METAL")</f>
        <v>0</v>
      </c>
      <c r="CJ52" s="15">
        <f>COUNTIFS('TODOS INV'!$B$2:$B$8142,RESUMEN!CJ3,'TODOS INV'!$E$2:$E$8142,"SILLON FIJO DE METAL")</f>
        <v>0</v>
      </c>
      <c r="CK52" s="15">
        <f>COUNTIFS('TODOS INV'!$B$2:$B$8142,RESUMEN!CK3,'TODOS INV'!$E$2:$E$8142,"SILLON FIJO DE METAL")</f>
        <v>0</v>
      </c>
      <c r="CL52" s="15">
        <f>COUNTIFS('TODOS INV'!$B$2:$B$8142,RESUMEN!CL3,'TODOS INV'!$E$2:$E$8142,"SILLON FIJO DE METAL")</f>
        <v>0</v>
      </c>
      <c r="CM52" s="15">
        <f>COUNTIFS('TODOS INV'!$B$2:$B$8142,RESUMEN!CM3,'TODOS INV'!$E$2:$E$8142,"SILLON FIJO DE METAL")</f>
        <v>0</v>
      </c>
      <c r="CN52" s="15">
        <f>COUNTIFS('TODOS INV'!$B$2:$B$8142,RESUMEN!CN3,'TODOS INV'!$E$2:$E$8142,"SILLON FIJO DE METAL")</f>
        <v>0</v>
      </c>
      <c r="CO52" s="15">
        <f>COUNTIFS('TODOS INV'!$B$2:$B$8142,RESUMEN!CO3,'TODOS INV'!$E$2:$E$8142,"SILLON FIJO DE METAL")</f>
        <v>0</v>
      </c>
      <c r="CP52" s="15">
        <f>COUNTIFS('TODOS INV'!$B$2:$B$8142,RESUMEN!CP3,'TODOS INV'!$E$2:$E$8142,"SILLON FIJO DE METAL")</f>
        <v>0</v>
      </c>
      <c r="CQ52" s="15">
        <f>COUNTIFS('TODOS INV'!$B$2:$B$8142,RESUMEN!CQ3,'TODOS INV'!$E$2:$E$8142,"SILLON FIJO DE METAL")</f>
        <v>0</v>
      </c>
      <c r="CR52" s="15">
        <f>COUNTIFS('TODOS INV'!$B$2:$B$8142,RESUMEN!CR3,'TODOS INV'!$E$2:$E$8142,"SILLON FIJO DE METAL")</f>
        <v>0</v>
      </c>
      <c r="CS52" s="15">
        <f>COUNTIFS('TODOS INV'!$B$2:$B$8142,RESUMEN!CS3,'TODOS INV'!$E$2:$E$8142,"SILLON FIJO DE METAL")</f>
        <v>0</v>
      </c>
      <c r="CT52" s="15">
        <f>COUNTIFS('TODOS INV'!$B$2:$B$8142,RESUMEN!CT3,'TODOS INV'!$E$2:$E$8142,"SILLON FIJO DE METAL")</f>
        <v>0</v>
      </c>
      <c r="CU52" s="15">
        <f>COUNTIFS('TODOS INV'!$B$2:$B$8142,RESUMEN!CU3,'TODOS INV'!$E$2:$E$8142,"SILLON FIJO DE METAL")</f>
        <v>0</v>
      </c>
      <c r="CV52" s="15">
        <f>COUNTIFS('TODOS INV'!$B$2:$B$8142,RESUMEN!CV3,'TODOS INV'!$E$2:$E$8142,"SILLON FIJO DE METAL")</f>
        <v>0</v>
      </c>
      <c r="CW52" s="15">
        <f>COUNTIFS('TODOS INV'!$B$2:$B$8142,RESUMEN!CW3,'TODOS INV'!$E$2:$E$8142,"SILLON FIJO DE METAL")</f>
        <v>1</v>
      </c>
      <c r="CX52" s="15">
        <f>COUNTIFS('TODOS INV'!$B$2:$B$8142,RESUMEN!CX3,'TODOS INV'!$E$2:$E$8142,"SILLON FIJO DE METAL")</f>
        <v>0</v>
      </c>
      <c r="CY52" s="15">
        <f>COUNTIFS('TODOS INV'!$B$2:$B$8142,RESUMEN!CY3,'TODOS INV'!$E$2:$E$8142,"SILLON FIJO DE METAL")</f>
        <v>0</v>
      </c>
      <c r="CZ52" s="15">
        <f>COUNTIFS('TODOS INV'!$B$2:$B$8142,RESUMEN!CZ3,'TODOS INV'!$E$2:$E$8142,"SILLON FIJO DE METAL")</f>
        <v>0</v>
      </c>
      <c r="DA52" s="15">
        <f>COUNTIFS('TODOS INV'!$B$2:$B$8142,RESUMEN!DA3,'TODOS INV'!$E$2:$E$8142,"SILLON FIJO DE METAL")</f>
        <v>0</v>
      </c>
      <c r="DB52" s="15">
        <f>COUNTIFS('TODOS INV'!$B$2:$B$8142,RESUMEN!DB3,'TODOS INV'!$E$2:$E$8142,"SILLON FIJO DE METAL")</f>
        <v>0</v>
      </c>
      <c r="DC52" s="15">
        <f>COUNTIFS('TODOS INV'!$B$2:$B$8142,RESUMEN!DC3,'TODOS INV'!$E$2:$E$8142,"SILLON FIJO DE METAL")</f>
        <v>0</v>
      </c>
      <c r="DD52" s="15">
        <f>COUNTIFS('TODOS INV'!$B$2:$B$8142,RESUMEN!DD3,'TODOS INV'!$E$2:$E$8142,"SILLON FIJO DE METAL")</f>
        <v>0</v>
      </c>
      <c r="DE52" s="15">
        <f>COUNTIFS('TODOS INV'!$B$2:$B$8142,RESUMEN!DE3,'TODOS INV'!$E$2:$E$8142,"SILLON FIJO DE METAL")</f>
        <v>0</v>
      </c>
      <c r="DF52" s="15">
        <f>COUNTIFS('TODOS INV'!$B$2:$B$8142,RESUMEN!DF3,'TODOS INV'!$E$2:$E$8142,"SILLON FIJO DE METAL")</f>
        <v>0</v>
      </c>
      <c r="DG52" s="15">
        <f>COUNTIFS('TODOS INV'!$B$2:$B$8142,RESUMEN!DG3,'TODOS INV'!$E$2:$E$8142,"SILLON FIJO DE METAL")</f>
        <v>0</v>
      </c>
      <c r="DH52" s="15">
        <f>COUNTIFS('TODOS INV'!$B$2:$B$8142,RESUMEN!DH3,'TODOS INV'!$E$2:$E$8142,"SILLON FIJO DE METAL")</f>
        <v>0</v>
      </c>
    </row>
    <row r="53" spans="1:112" x14ac:dyDescent="0.2">
      <c r="A53" s="7">
        <v>50</v>
      </c>
      <c r="B53" s="8" t="s">
        <v>368</v>
      </c>
      <c r="C53" s="15">
        <f>COUNTIFS('TODOS INV'!$B$2:$B$8142,RESUMEN!C3,'TODOS INV'!$E$2:$E$8142,"SILLON GIRATORIO DE METAL")</f>
        <v>4</v>
      </c>
      <c r="D53" s="15">
        <f>COUNTIFS('TODOS INV'!$B$2:$B$8142,RESUMEN!D3,'TODOS INV'!$E$2:$E$8142,"SILLON GIRATORIO DE METAL")</f>
        <v>3</v>
      </c>
      <c r="E53" s="15">
        <f>COUNTIFS('TODOS INV'!$B$2:$B$8142,RESUMEN!E3,'TODOS INV'!$E$2:$E$8142,"SILLON GIRATORIO DE METAL")</f>
        <v>0</v>
      </c>
      <c r="F53" s="15">
        <f>COUNTIFS('TODOS INV'!$B$2:$B$8142,RESUMEN!F3,'TODOS INV'!$E$2:$E$8142,"SILLON GIRATORIO DE METAL")</f>
        <v>0</v>
      </c>
      <c r="G53" s="15">
        <f>COUNTIFS('TODOS INV'!$B$2:$B$8142,RESUMEN!G3,'TODOS INV'!$E$2:$E$8142,"SILLON GIRATORIO DE METAL")</f>
        <v>0</v>
      </c>
      <c r="H53" s="15">
        <f>COUNTIFS('TODOS INV'!$B$2:$B$8142,RESUMEN!H3,'TODOS INV'!$E$2:$E$8142,"SILLON GIRATORIO DE METAL")</f>
        <v>0</v>
      </c>
      <c r="I53" s="15">
        <f>COUNTIFS('TODOS INV'!$B$2:$B$8142,RESUMEN!I3,'TODOS INV'!$E$2:$E$8142,"SILLON GIRATORIO DE METAL")</f>
        <v>0</v>
      </c>
      <c r="J53" s="15">
        <f>COUNTIFS('TODOS INV'!$B$2:$B$8142,RESUMEN!J3,'TODOS INV'!$E$2:$E$8142,"SILLON GIRATORIO DE METAL")</f>
        <v>0</v>
      </c>
      <c r="K53" s="15">
        <f>COUNTIFS('TODOS INV'!$B$2:$B$8142,RESUMEN!K3,'TODOS INV'!$E$2:$E$8142,"SILLON GIRATORIO DE METAL")</f>
        <v>0</v>
      </c>
      <c r="L53" s="15">
        <f>COUNTIFS('TODOS INV'!$B$2:$B$8142,RESUMEN!L3,'TODOS INV'!$E$2:$E$8142,"SILLON GIRATORIO DE METAL")</f>
        <v>0</v>
      </c>
      <c r="M53" s="15">
        <f>COUNTIFS('TODOS INV'!$B$2:$B$8142,RESUMEN!M3,'TODOS INV'!$E$2:$E$8142,"SILLON GIRATORIO DE METAL")</f>
        <v>4</v>
      </c>
      <c r="N53" s="15">
        <f>COUNTIFS('TODOS INV'!$B$2:$B$8142,RESUMEN!N3,'TODOS INV'!$E$2:$E$8142,"SILLON GIRATORIO DE METAL")</f>
        <v>3</v>
      </c>
      <c r="O53" s="15">
        <f>COUNTIFS('TODOS INV'!$B$2:$B$8142,RESUMEN!O3,'TODOS INV'!$E$2:$E$8142,"SILLON GIRATORIO DE METAL")</f>
        <v>0</v>
      </c>
      <c r="P53" s="15">
        <f>COUNTIFS('TODOS INV'!$B$2:$B$8142,RESUMEN!P3,'TODOS INV'!$E$2:$E$8142,"SILLON GIRATORIO DE METAL")</f>
        <v>0</v>
      </c>
      <c r="Q53" s="15">
        <f>COUNTIFS('TODOS INV'!$B$2:$B$8142,RESUMEN!Q3,'TODOS INV'!$E$2:$E$8142,"SILLON GIRATORIO DE METAL")</f>
        <v>0</v>
      </c>
      <c r="R53" s="15">
        <f>COUNTIFS('TODOS INV'!$B$2:$B$8142,RESUMEN!R3,'TODOS INV'!$E$2:$E$8142,"SILLON GIRATORIO DE METAL")</f>
        <v>0</v>
      </c>
      <c r="S53" s="15">
        <f>COUNTIFS('TODOS INV'!$B$2:$B$8142,RESUMEN!S3,'TODOS INV'!$E$2:$E$8142,"SILLON GIRATORIO DE METAL")</f>
        <v>0</v>
      </c>
      <c r="T53" s="15">
        <f>COUNTIFS('TODOS INV'!$B$2:$B$8142,RESUMEN!T3,'TODOS INV'!$E$2:$E$8142,"SILLON GIRATORIO DE METAL")</f>
        <v>0</v>
      </c>
      <c r="U53" s="15">
        <f>COUNTIFS('TODOS INV'!$B$2:$B$8142,RESUMEN!U3,'TODOS INV'!$E$2:$E$8142,"SILLON GIRATORIO DE METAL")</f>
        <v>0</v>
      </c>
      <c r="V53" s="15">
        <f>COUNTIFS('TODOS INV'!$B$2:$B$8142,RESUMEN!V3,'TODOS INV'!$E$2:$E$8142,"SILLON GIRATORIO DE METAL")</f>
        <v>0</v>
      </c>
      <c r="W53" s="15">
        <f>COUNTIFS('TODOS INV'!$B$2:$B$8142,RESUMEN!W3,'TODOS INV'!$E$2:$E$8142,"SILLON GIRATORIO DE METAL")</f>
        <v>0</v>
      </c>
      <c r="X53" s="15">
        <f>COUNTIFS('TODOS INV'!$B$2:$B$8142,RESUMEN!X3,'TODOS INV'!$E$2:$E$8142,"SILLON GIRATORIO DE METAL")</f>
        <v>0</v>
      </c>
      <c r="Y53" s="15">
        <f>COUNTIFS('TODOS INV'!$B$2:$B$8142,RESUMEN!Y3,'TODOS INV'!$E$2:$E$8142,"SILLON GIRATORIO DE METAL")</f>
        <v>2</v>
      </c>
      <c r="Z53" s="15">
        <f>COUNTIFS('TODOS INV'!$B$2:$B$8142,RESUMEN!Z3,'TODOS INV'!$E$2:$E$8142,"SILLON GIRATORIO DE METAL")</f>
        <v>0</v>
      </c>
      <c r="AA53" s="15">
        <f>COUNTIFS('TODOS INV'!$B$2:$B$8142,RESUMEN!AA3,'TODOS INV'!$E$2:$E$8142,"SILLON GIRATORIO DE METAL")</f>
        <v>1</v>
      </c>
      <c r="AB53" s="15">
        <f>COUNTIFS('TODOS INV'!$B$2:$B$8142,RESUMEN!AB3,'TODOS INV'!$E$2:$E$8142,"SILLON GIRATORIO DE METAL")</f>
        <v>0</v>
      </c>
      <c r="AC53" s="15">
        <f>COUNTIFS('TODOS INV'!$B$2:$B$8142,RESUMEN!AC3,'TODOS INV'!$E$2:$E$8142,"SILLON GIRATORIO DE METAL")</f>
        <v>0</v>
      </c>
      <c r="AD53" s="15">
        <f>COUNTIFS('TODOS INV'!$B$2:$B$8142,RESUMEN!AD3,'TODOS INV'!$E$2:$E$8142,"SILLON GIRATORIO DE METAL")</f>
        <v>0</v>
      </c>
      <c r="AE53" s="15">
        <f>COUNTIFS('TODOS INV'!$B$2:$B$8142,RESUMEN!AE3,'TODOS INV'!$E$2:$E$8142,"SILLON GIRATORIO DE METAL")</f>
        <v>1</v>
      </c>
      <c r="AF53" s="15">
        <f>COUNTIFS('TODOS INV'!$B$2:$B$8142,RESUMEN!AF3,'TODOS INV'!$E$2:$E$8142,"SILLON GIRATORIO DE METAL")</f>
        <v>0</v>
      </c>
      <c r="AG53" s="15">
        <f>COUNTIFS('TODOS INV'!$B$2:$B$8142,RESUMEN!AG3,'TODOS INV'!$E$2:$E$8142,"SILLON GIRATORIO DE METAL")</f>
        <v>0</v>
      </c>
      <c r="AH53" s="15">
        <f>COUNTIFS('TODOS INV'!$B$2:$B$8142,RESUMEN!AH3,'TODOS INV'!$E$2:$E$8142,"SILLON GIRATORIO DE METAL")</f>
        <v>0</v>
      </c>
      <c r="AI53" s="15">
        <f>COUNTIFS('TODOS INV'!$B$2:$B$8142,RESUMEN!AI3,'TODOS INV'!$E$2:$E$8142,"SILLON GIRATORIO DE METAL")</f>
        <v>0</v>
      </c>
      <c r="AJ53" s="15">
        <f>COUNTIFS('TODOS INV'!$B$2:$B$8142,RESUMEN!AJ3,'TODOS INV'!$E$2:$E$8142,"SILLON GIRATORIO DE METAL")</f>
        <v>0</v>
      </c>
      <c r="AK53" s="15">
        <f>COUNTIFS('TODOS INV'!$B$2:$B$8142,RESUMEN!AK3,'TODOS INV'!$E$2:$E$8142,"SILLON GIRATORIO DE METAL")</f>
        <v>0</v>
      </c>
      <c r="AL53" s="15">
        <f>COUNTIFS('TODOS INV'!$B$2:$B$8142,RESUMEN!AL3,'TODOS INV'!$E$2:$E$8142,"SILLON GIRATORIO DE METAL")</f>
        <v>0</v>
      </c>
      <c r="AM53" s="15">
        <f>COUNTIFS('TODOS INV'!$B$2:$B$8142,RESUMEN!AM3,'TODOS INV'!$E$2:$E$8142,"SILLON GIRATORIO DE METAL")</f>
        <v>0</v>
      </c>
      <c r="AN53" s="15">
        <f>COUNTIFS('TODOS INV'!$B$2:$B$8142,RESUMEN!AN3,'TODOS INV'!$E$2:$E$8142,"SILLON GIRATORIO DE METAL")</f>
        <v>0</v>
      </c>
      <c r="AO53" s="15">
        <f>COUNTIFS('TODOS INV'!$B$2:$B$8142,RESUMEN!AO3,'TODOS INV'!$E$2:$E$8142,"SILLON GIRATORIO DE METAL")</f>
        <v>0</v>
      </c>
      <c r="AP53" s="15">
        <f>COUNTIFS('TODOS INV'!$B$2:$B$8142,RESUMEN!AP3,'TODOS INV'!$E$2:$E$8142,"SILLON GIRATORIO DE METAL")</f>
        <v>0</v>
      </c>
      <c r="AQ53" s="15">
        <f>COUNTIFS('TODOS INV'!$B$2:$B$8142,RESUMEN!AQ3,'TODOS INV'!$E$2:$E$8142,"SILLON GIRATORIO DE METAL")</f>
        <v>0</v>
      </c>
      <c r="AR53" s="15">
        <f>COUNTIFS('TODOS INV'!$B$2:$B$8142,RESUMEN!AR3,'TODOS INV'!$E$2:$E$8142,"SILLON GIRATORIO DE METAL")</f>
        <v>0</v>
      </c>
      <c r="AS53" s="15">
        <f>COUNTIFS('TODOS INV'!$B$2:$B$8142,RESUMEN!AS3,'TODOS INV'!$E$2:$E$8142,"SILLON GIRATORIO DE METAL")</f>
        <v>4</v>
      </c>
      <c r="AT53" s="15">
        <f>COUNTIFS('TODOS INV'!$B$2:$B$8142,RESUMEN!AT3,'TODOS INV'!$E$2:$E$8142,"SILLON GIRATORIO DE METAL")</f>
        <v>0</v>
      </c>
      <c r="AU53" s="15">
        <f>COUNTIFS('TODOS INV'!$B$2:$B$8142,RESUMEN!AU3,'TODOS INV'!$E$2:$E$8142,"SILLON GIRATORIO DE METAL")</f>
        <v>2</v>
      </c>
      <c r="AV53" s="15">
        <f>COUNTIFS('TODOS INV'!$B$2:$B$8142,RESUMEN!AV3,'TODOS INV'!$E$2:$E$8142,"SILLON GIRATORIO DE METAL")</f>
        <v>0</v>
      </c>
      <c r="AW53" s="15">
        <f>COUNTIFS('TODOS INV'!$B$2:$B$8142,RESUMEN!AW3,'TODOS INV'!$E$2:$E$8142,"SILLON GIRATORIO DE METAL")</f>
        <v>0</v>
      </c>
      <c r="AX53" s="15">
        <f>COUNTIFS('TODOS INV'!$B$2:$B$8142,RESUMEN!AX3,'TODOS INV'!$E$2:$E$8142,"SILLON GIRATORIO DE METAL")</f>
        <v>0</v>
      </c>
      <c r="AY53" s="15">
        <f>COUNTIFS('TODOS INV'!$B$2:$B$8142,RESUMEN!AY3,'TODOS INV'!$E$2:$E$8142,"SILLON GIRATORIO DE METAL")</f>
        <v>0</v>
      </c>
      <c r="AZ53" s="15">
        <f>COUNTIFS('TODOS INV'!$B$2:$B$8142,RESUMEN!AZ3,'TODOS INV'!$E$2:$E$8142,"SILLON GIRATORIO DE METAL")</f>
        <v>1</v>
      </c>
      <c r="BA53" s="15">
        <f>COUNTIFS('TODOS INV'!$B$2:$B$8142,RESUMEN!BA3,'TODOS INV'!$E$2:$E$8142,"SILLON GIRATORIO DE METAL")</f>
        <v>0</v>
      </c>
      <c r="BB53" s="15">
        <f>COUNTIFS('TODOS INV'!$B$2:$B$8142,RESUMEN!BB3,'TODOS INV'!$E$2:$E$8142,"SILLON GIRATORIO DE METAL")</f>
        <v>0</v>
      </c>
      <c r="BC53" s="15">
        <f>COUNTIFS('TODOS INV'!$B$2:$B$8142,RESUMEN!BC3,'TODOS INV'!$E$2:$E$8142,"SILLON GIRATORIO DE METAL")</f>
        <v>0</v>
      </c>
      <c r="BD53" s="15">
        <f>COUNTIFS('TODOS INV'!$B$2:$B$8142,RESUMEN!BD3,'TODOS INV'!$E$2:$E$8142,"SILLON GIRATORIO DE METAL")</f>
        <v>0</v>
      </c>
      <c r="BE53" s="15">
        <f>COUNTIFS('TODOS INV'!$B$2:$B$8142,RESUMEN!BE3,'TODOS INV'!$E$2:$E$8142,"SILLON GIRATORIO DE METAL")</f>
        <v>0</v>
      </c>
      <c r="BF53" s="15">
        <f>COUNTIFS('TODOS INV'!$B$2:$B$8142,RESUMEN!BF3,'TODOS INV'!$E$2:$E$8142,"SILLON GIRATORIO DE METAL")</f>
        <v>0</v>
      </c>
      <c r="BG53" s="15">
        <f>COUNTIFS('TODOS INV'!$B$2:$B$8142,RESUMEN!BG3,'TODOS INV'!$E$2:$E$8142,"SILLON GIRATORIO DE METAL")</f>
        <v>0</v>
      </c>
      <c r="BH53" s="15">
        <f>COUNTIFS('TODOS INV'!$B$2:$B$8142,RESUMEN!BH3,'TODOS INV'!$E$2:$E$8142,"SILLON GIRATORIO DE METAL")</f>
        <v>0</v>
      </c>
      <c r="BI53" s="15">
        <f>COUNTIFS('TODOS INV'!$B$2:$B$8142,RESUMEN!BI3,'TODOS INV'!$E$2:$E$8142,"SILLON GIRATORIO DE METAL")</f>
        <v>0</v>
      </c>
      <c r="BJ53" s="15">
        <f>COUNTIFS('TODOS INV'!$B$2:$B$8142,RESUMEN!BJ3,'TODOS INV'!$E$2:$E$8142,"SILLON GIRATORIO DE METAL")</f>
        <v>0</v>
      </c>
      <c r="BK53" s="15">
        <f>COUNTIFS('TODOS INV'!$B$2:$B$8142,RESUMEN!BK3,'TODOS INV'!$E$2:$E$8142,"SILLON GIRATORIO DE METAL")</f>
        <v>0</v>
      </c>
      <c r="BL53" s="15">
        <f>COUNTIFS('TODOS INV'!$B$2:$B$8142,RESUMEN!BL3,'TODOS INV'!$E$2:$E$8142,"SILLON GIRATORIO DE METAL")</f>
        <v>1</v>
      </c>
      <c r="BM53" s="15">
        <f>COUNTIFS('TODOS INV'!$B$2:$B$8142,RESUMEN!BM3,'TODOS INV'!$E$2:$E$8142,"SILLON GIRATORIO DE METAL")</f>
        <v>0</v>
      </c>
      <c r="BN53" s="15">
        <f>COUNTIFS('TODOS INV'!$B$2:$B$8142,RESUMEN!BN3,'TODOS INV'!$E$2:$E$8142,"SILLON GIRATORIO DE METAL")</f>
        <v>0</v>
      </c>
      <c r="BO53" s="15">
        <f>COUNTIFS('TODOS INV'!$B$2:$B$8142,RESUMEN!BO3,'TODOS INV'!$E$2:$E$8142,"SILLON GIRATORIO DE METAL")</f>
        <v>1</v>
      </c>
      <c r="BP53" s="15">
        <f>COUNTIFS('TODOS INV'!$B$2:$B$8142,RESUMEN!BP3,'TODOS INV'!$E$2:$E$8142,"SILLON GIRATORIO DE METAL")</f>
        <v>1</v>
      </c>
      <c r="BQ53" s="15">
        <f>COUNTIFS('TODOS INV'!$B$2:$B$8142,RESUMEN!BQ3,'TODOS INV'!$E$2:$E$8142,"SILLON GIRATORIO DE METAL")</f>
        <v>0</v>
      </c>
      <c r="BR53" s="15">
        <f>COUNTIFS('TODOS INV'!$B$2:$B$8142,RESUMEN!BR3,'TODOS INV'!$E$2:$E$8142,"SILLON GIRATORIO DE METAL")</f>
        <v>4</v>
      </c>
      <c r="BS53" s="15">
        <f>COUNTIFS('TODOS INV'!$B$2:$B$8142,RESUMEN!BS3,'TODOS INV'!$E$2:$E$8142,"SILLON GIRATORIO DE METAL")</f>
        <v>0</v>
      </c>
      <c r="BT53" s="15">
        <f>COUNTIFS('TODOS INV'!$B$2:$B$8142,RESUMEN!BT3,'TODOS INV'!$E$2:$E$8142,"SILLON GIRATORIO DE METAL")</f>
        <v>0</v>
      </c>
      <c r="BU53" s="15">
        <f>COUNTIFS('TODOS INV'!$B$2:$B$8142,RESUMEN!BU3,'TODOS INV'!$E$2:$E$8142,"SILLON GIRATORIO DE METAL")</f>
        <v>1</v>
      </c>
      <c r="BV53" s="15">
        <f>COUNTIFS('TODOS INV'!$B$2:$B$8142,RESUMEN!BV3,'TODOS INV'!$E$2:$E$8142,"SILLON GIRATORIO DE METAL")</f>
        <v>0</v>
      </c>
      <c r="BW53" s="15">
        <f>COUNTIFS('TODOS INV'!$B$2:$B$8142,RESUMEN!BW3,'TODOS INV'!$E$2:$E$8142,"SILLON GIRATORIO DE METAL")</f>
        <v>0</v>
      </c>
      <c r="BX53" s="15">
        <f>COUNTIFS('TODOS INV'!$B$2:$B$8142,RESUMEN!BX3,'TODOS INV'!$E$2:$E$8142,"SILLON GIRATORIO DE METAL")</f>
        <v>0</v>
      </c>
      <c r="BY53" s="15">
        <f>COUNTIFS('TODOS INV'!$B$2:$B$8142,RESUMEN!BY3,'TODOS INV'!$E$2:$E$8142,"SILLON GIRATORIO DE METAL")</f>
        <v>0</v>
      </c>
      <c r="BZ53" s="15">
        <f>COUNTIFS('TODOS INV'!$B$2:$B$8142,RESUMEN!BZ3,'TODOS INV'!$E$2:$E$8142,"SILLON GIRATORIO DE METAL")</f>
        <v>0</v>
      </c>
      <c r="CA53" s="15">
        <f>COUNTIFS('TODOS INV'!$B$2:$B$8142,RESUMEN!CA3,'TODOS INV'!$E$2:$E$8142,"SILLON GIRATORIO DE METAL")</f>
        <v>0</v>
      </c>
      <c r="CB53" s="15">
        <f>COUNTIFS('TODOS INV'!$B$2:$B$8142,RESUMEN!CB3,'TODOS INV'!$E$2:$E$8142,"SILLON GIRATORIO DE METAL")</f>
        <v>0</v>
      </c>
      <c r="CC53" s="15">
        <f>COUNTIFS('TODOS INV'!$B$2:$B$8142,RESUMEN!CC3,'TODOS INV'!$E$2:$E$8142,"SILLON GIRATORIO DE METAL")</f>
        <v>0</v>
      </c>
      <c r="CD53" s="15">
        <f>COUNTIFS('TODOS INV'!$B$2:$B$8142,RESUMEN!CD3,'TODOS INV'!$E$2:$E$8142,"SILLON GIRATORIO DE METAL")</f>
        <v>0</v>
      </c>
      <c r="CE53" s="15">
        <f>COUNTIFS('TODOS INV'!$B$2:$B$8142,RESUMEN!CE3,'TODOS INV'!$E$2:$E$8142,"SILLON GIRATORIO DE METAL")</f>
        <v>4</v>
      </c>
      <c r="CF53" s="15">
        <f>COUNTIFS('TODOS INV'!$B$2:$B$8142,RESUMEN!CF3,'TODOS INV'!$E$2:$E$8142,"SILLON GIRATORIO DE METAL")</f>
        <v>0</v>
      </c>
      <c r="CG53" s="15">
        <f>COUNTIFS('TODOS INV'!$B$2:$B$8142,RESUMEN!CG3,'TODOS INV'!$E$2:$E$8142,"SILLON GIRATORIO DE METAL")</f>
        <v>0</v>
      </c>
      <c r="CH53" s="15">
        <f>COUNTIFS('TODOS INV'!$B$2:$B$8142,RESUMEN!CH3,'TODOS INV'!$E$2:$E$8142,"SILLON GIRATORIO DE METAL")</f>
        <v>0</v>
      </c>
      <c r="CI53" s="15">
        <f>COUNTIFS('TODOS INV'!$B$2:$B$8142,RESUMEN!CI3,'TODOS INV'!$E$2:$E$8142,"SILLON GIRATORIO DE METAL")</f>
        <v>0</v>
      </c>
      <c r="CJ53" s="15">
        <f>COUNTIFS('TODOS INV'!$B$2:$B$8142,RESUMEN!CJ3,'TODOS INV'!$E$2:$E$8142,"SILLON GIRATORIO DE METAL")</f>
        <v>0</v>
      </c>
      <c r="CK53" s="15">
        <f>COUNTIFS('TODOS INV'!$B$2:$B$8142,RESUMEN!CK3,'TODOS INV'!$E$2:$E$8142,"SILLON GIRATORIO DE METAL")</f>
        <v>0</v>
      </c>
      <c r="CL53" s="15">
        <f>COUNTIFS('TODOS INV'!$B$2:$B$8142,RESUMEN!CL3,'TODOS INV'!$E$2:$E$8142,"SILLON GIRATORIO DE METAL")</f>
        <v>1</v>
      </c>
      <c r="CM53" s="15">
        <f>COUNTIFS('TODOS INV'!$B$2:$B$8142,RESUMEN!CM3,'TODOS INV'!$E$2:$E$8142,"SILLON GIRATORIO DE METAL")</f>
        <v>0</v>
      </c>
      <c r="CN53" s="15">
        <f>COUNTIFS('TODOS INV'!$B$2:$B$8142,RESUMEN!CN3,'TODOS INV'!$E$2:$E$8142,"SILLON GIRATORIO DE METAL")</f>
        <v>0</v>
      </c>
      <c r="CO53" s="15">
        <f>COUNTIFS('TODOS INV'!$B$2:$B$8142,RESUMEN!CO3,'TODOS INV'!$E$2:$E$8142,"SILLON GIRATORIO DE METAL")</f>
        <v>0</v>
      </c>
      <c r="CP53" s="15">
        <f>COUNTIFS('TODOS INV'!$B$2:$B$8142,RESUMEN!CP3,'TODOS INV'!$E$2:$E$8142,"SILLON GIRATORIO DE METAL")</f>
        <v>0</v>
      </c>
      <c r="CQ53" s="15">
        <f>COUNTIFS('TODOS INV'!$B$2:$B$8142,RESUMEN!CQ3,'TODOS INV'!$E$2:$E$8142,"SILLON GIRATORIO DE METAL")</f>
        <v>1</v>
      </c>
      <c r="CR53" s="15">
        <f>COUNTIFS('TODOS INV'!$B$2:$B$8142,RESUMEN!CR3,'TODOS INV'!$E$2:$E$8142,"SILLON GIRATORIO DE METAL")</f>
        <v>0</v>
      </c>
      <c r="CS53" s="15">
        <f>COUNTIFS('TODOS INV'!$B$2:$B$8142,RESUMEN!CS3,'TODOS INV'!$E$2:$E$8142,"SILLON GIRATORIO DE METAL")</f>
        <v>0</v>
      </c>
      <c r="CT53" s="15">
        <f>COUNTIFS('TODOS INV'!$B$2:$B$8142,RESUMEN!CT3,'TODOS INV'!$E$2:$E$8142,"SILLON GIRATORIO DE METAL")</f>
        <v>0</v>
      </c>
      <c r="CU53" s="15">
        <f>COUNTIFS('TODOS INV'!$B$2:$B$8142,RESUMEN!CU3,'TODOS INV'!$E$2:$E$8142,"SILLON GIRATORIO DE METAL")</f>
        <v>0</v>
      </c>
      <c r="CV53" s="15">
        <f>COUNTIFS('TODOS INV'!$B$2:$B$8142,RESUMEN!CV3,'TODOS INV'!$E$2:$E$8142,"SILLON GIRATORIO DE METAL")</f>
        <v>0</v>
      </c>
      <c r="CW53" s="15">
        <f>COUNTIFS('TODOS INV'!$B$2:$B$8142,RESUMEN!CW3,'TODOS INV'!$E$2:$E$8142,"SILLON GIRATORIO DE METAL")</f>
        <v>5</v>
      </c>
      <c r="CX53" s="15">
        <f>COUNTIFS('TODOS INV'!$B$2:$B$8142,RESUMEN!CX3,'TODOS INV'!$E$2:$E$8142,"SILLON GIRATORIO DE METAL")</f>
        <v>0</v>
      </c>
      <c r="CY53" s="15">
        <f>COUNTIFS('TODOS INV'!$B$2:$B$8142,RESUMEN!CY3,'TODOS INV'!$E$2:$E$8142,"SILLON GIRATORIO DE METAL")</f>
        <v>4</v>
      </c>
      <c r="CZ53" s="15">
        <f>COUNTIFS('TODOS INV'!$B$2:$B$8142,RESUMEN!CZ3,'TODOS INV'!$E$2:$E$8142,"SILLON GIRATORIO DE METAL")</f>
        <v>0</v>
      </c>
      <c r="DA53" s="15">
        <f>COUNTIFS('TODOS INV'!$B$2:$B$8142,RESUMEN!DA3,'TODOS INV'!$E$2:$E$8142,"SILLON GIRATORIO DE METAL")</f>
        <v>1</v>
      </c>
      <c r="DB53" s="15">
        <f>COUNTIFS('TODOS INV'!$B$2:$B$8142,RESUMEN!DB3,'TODOS INV'!$E$2:$E$8142,"SILLON GIRATORIO DE METAL")</f>
        <v>0</v>
      </c>
      <c r="DC53" s="15">
        <f>COUNTIFS('TODOS INV'!$B$2:$B$8142,RESUMEN!DC3,'TODOS INV'!$E$2:$E$8142,"SILLON GIRATORIO DE METAL")</f>
        <v>0</v>
      </c>
      <c r="DD53" s="15">
        <f>COUNTIFS('TODOS INV'!$B$2:$B$8142,RESUMEN!DD3,'TODOS INV'!$E$2:$E$8142,"SILLON GIRATORIO DE METAL")</f>
        <v>0</v>
      </c>
      <c r="DE53" s="15">
        <f>COUNTIFS('TODOS INV'!$B$2:$B$8142,RESUMEN!DE3,'TODOS INV'!$E$2:$E$8142,"SILLON GIRATORIO DE METAL")</f>
        <v>0</v>
      </c>
      <c r="DF53" s="15">
        <f>COUNTIFS('TODOS INV'!$B$2:$B$8142,RESUMEN!DF3,'TODOS INV'!$E$2:$E$8142,"SILLON GIRATORIO DE METAL")</f>
        <v>0</v>
      </c>
      <c r="DG53" s="15">
        <f>COUNTIFS('TODOS INV'!$B$2:$B$8142,RESUMEN!DG3,'TODOS INV'!$E$2:$E$8142,"SILLON GIRATORIO DE METAL")</f>
        <v>0</v>
      </c>
      <c r="DH53" s="15">
        <f>COUNTIFS('TODOS INV'!$B$2:$B$8142,RESUMEN!DH3,'TODOS INV'!$E$2:$E$8142,"SILLON GIRATORIO DE METAL")</f>
        <v>0</v>
      </c>
    </row>
    <row r="54" spans="1:112" x14ac:dyDescent="0.2">
      <c r="A54" s="7">
        <v>51</v>
      </c>
      <c r="B54" s="8" t="s">
        <v>371</v>
      </c>
      <c r="C54" s="15">
        <f>COUNTIFS('TODOS INV'!$B$2:$B$8142,RESUMEN!C3,'TODOS INV'!$E$2:$E$8142,"SILLON DE METAL PARA PELUQUERIA")</f>
        <v>0</v>
      </c>
      <c r="D54" s="15">
        <f>COUNTIFS('TODOS INV'!$B$2:$B$8142,RESUMEN!D3,'TODOS INV'!$E$2:$E$8142,"SILLON DE METAL PARA PELUQUERIA")</f>
        <v>1</v>
      </c>
      <c r="E54" s="15">
        <f>COUNTIFS('TODOS INV'!$B$2:$B$8142,RESUMEN!E3,'TODOS INV'!$E$2:$E$8142,"SILLON DE METAL PARA PELUQUERIA")</f>
        <v>0</v>
      </c>
      <c r="F54" s="15">
        <f>COUNTIFS('TODOS INV'!$B$2:$B$8142,RESUMEN!F3,'TODOS INV'!$E$2:$E$8142,"SILLON DE METAL PARA PELUQUERIA")</f>
        <v>0</v>
      </c>
      <c r="G54" s="15">
        <f>COUNTIFS('TODOS INV'!$B$2:$B$8142,RESUMEN!G3,'TODOS INV'!$E$2:$E$8142,"SILLON DE METAL PARA PELUQUERIA")</f>
        <v>0</v>
      </c>
      <c r="H54" s="15">
        <f>COUNTIFS('TODOS INV'!$B$2:$B$8142,RESUMEN!H3,'TODOS INV'!$E$2:$E$8142,"SILLON DE METAL PARA PELUQUERIA")</f>
        <v>0</v>
      </c>
      <c r="I54" s="15">
        <f>COUNTIFS('TODOS INV'!$B$2:$B$8142,RESUMEN!I3,'TODOS INV'!$E$2:$E$8142,"SILLON DE METAL PARA PELUQUERIA")</f>
        <v>0</v>
      </c>
      <c r="J54" s="15">
        <f>COUNTIFS('TODOS INV'!$B$2:$B$8142,RESUMEN!J3,'TODOS INV'!$E$2:$E$8142,"SILLON DE METAL PARA PELUQUERIA")</f>
        <v>0</v>
      </c>
      <c r="K54" s="15">
        <f>COUNTIFS('TODOS INV'!$B$2:$B$8142,RESUMEN!K3,'TODOS INV'!$E$2:$E$8142,"SILLON DE METAL PARA PELUQUERIA")</f>
        <v>0</v>
      </c>
      <c r="L54" s="15">
        <f>COUNTIFS('TODOS INV'!$B$2:$B$8142,RESUMEN!L3,'TODOS INV'!$E$2:$E$8142,"SILLON DE METAL PARA PELUQUERIA")</f>
        <v>0</v>
      </c>
      <c r="M54" s="15">
        <f>COUNTIFS('TODOS INV'!$B$2:$B$8142,RESUMEN!M3,'TODOS INV'!$E$2:$E$8142,"SILLON DE METAL PARA PELUQUERIA")</f>
        <v>0</v>
      </c>
      <c r="N54" s="15">
        <f>COUNTIFS('TODOS INV'!$B$2:$B$8142,RESUMEN!N3,'TODOS INV'!$E$2:$E$8142,"SILLON DE METAL PARA PELUQUERIA")</f>
        <v>1</v>
      </c>
      <c r="O54" s="15">
        <f>COUNTIFS('TODOS INV'!$B$2:$B$8142,RESUMEN!O3,'TODOS INV'!$E$2:$E$8142,"SILLON DE METAL PARA PELUQUERIA")</f>
        <v>0</v>
      </c>
      <c r="P54" s="15">
        <f>COUNTIFS('TODOS INV'!$B$2:$B$8142,RESUMEN!P3,'TODOS INV'!$E$2:$E$8142,"SILLON DE METAL PARA PELUQUERIA")</f>
        <v>0</v>
      </c>
      <c r="Q54" s="15">
        <f>COUNTIFS('TODOS INV'!$B$2:$B$8142,RESUMEN!Q3,'TODOS INV'!$E$2:$E$8142,"SILLON DE METAL PARA PELUQUERIA")</f>
        <v>0</v>
      </c>
      <c r="R54" s="15">
        <f>COUNTIFS('TODOS INV'!$B$2:$B$8142,RESUMEN!R3,'TODOS INV'!$E$2:$E$8142,"SILLON DE METAL PARA PELUQUERIA")</f>
        <v>0</v>
      </c>
      <c r="S54" s="15">
        <f>COUNTIFS('TODOS INV'!$B$2:$B$8142,RESUMEN!S3,'TODOS INV'!$E$2:$E$8142,"SILLON DE METAL PARA PELUQUERIA")</f>
        <v>0</v>
      </c>
      <c r="T54" s="15">
        <f>COUNTIFS('TODOS INV'!$B$2:$B$8142,RESUMEN!T3,'TODOS INV'!$E$2:$E$8142,"SILLON DE METAL PARA PELUQUERIA")</f>
        <v>0</v>
      </c>
      <c r="U54" s="15">
        <f>COUNTIFS('TODOS INV'!$B$2:$B$8142,RESUMEN!U3,'TODOS INV'!$E$2:$E$8142,"SILLON DE METAL PARA PELUQUERIA")</f>
        <v>0</v>
      </c>
      <c r="V54" s="15">
        <f>COUNTIFS('TODOS INV'!$B$2:$B$8142,RESUMEN!V3,'TODOS INV'!$E$2:$E$8142,"SILLON DE METAL PARA PELUQUERIA")</f>
        <v>0</v>
      </c>
      <c r="W54" s="15">
        <f>COUNTIFS('TODOS INV'!$B$2:$B$8142,RESUMEN!W3,'TODOS INV'!$E$2:$E$8142,"SILLON DE METAL PARA PELUQUERIA")</f>
        <v>0</v>
      </c>
      <c r="X54" s="15">
        <f>COUNTIFS('TODOS INV'!$B$2:$B$8142,RESUMEN!X3,'TODOS INV'!$E$2:$E$8142,"SILLON DE METAL PARA PELUQUERIA")</f>
        <v>0</v>
      </c>
      <c r="Y54" s="15">
        <f>COUNTIFS('TODOS INV'!$B$2:$B$8142,RESUMEN!Y3,'TODOS INV'!$E$2:$E$8142,"SILLON DE METAL PARA PELUQUERIA")</f>
        <v>0</v>
      </c>
      <c r="Z54" s="15">
        <f>COUNTIFS('TODOS INV'!$B$2:$B$8142,RESUMEN!Z3,'TODOS INV'!$E$2:$E$8142,"SILLON DE METAL PARA PELUQUERIA")</f>
        <v>0</v>
      </c>
      <c r="AA54" s="15">
        <f>COUNTIFS('TODOS INV'!$B$2:$B$8142,RESUMEN!AA3,'TODOS INV'!$E$2:$E$8142,"SILLON DE METAL PARA PELUQUERIA")</f>
        <v>0</v>
      </c>
      <c r="AB54" s="15">
        <f>COUNTIFS('TODOS INV'!$B$2:$B$8142,RESUMEN!AB3,'TODOS INV'!$E$2:$E$8142,"SILLON DE METAL PARA PELUQUERIA")</f>
        <v>0</v>
      </c>
      <c r="AC54" s="15">
        <f>COUNTIFS('TODOS INV'!$B$2:$B$8142,RESUMEN!AC3,'TODOS INV'!$E$2:$E$8142,"SILLON DE METAL PARA PELUQUERIA")</f>
        <v>0</v>
      </c>
      <c r="AD54" s="15">
        <f>COUNTIFS('TODOS INV'!$B$2:$B$8142,RESUMEN!AD3,'TODOS INV'!$E$2:$E$8142,"SILLON DE METAL PARA PELUQUERIA")</f>
        <v>0</v>
      </c>
      <c r="AE54" s="15">
        <f>COUNTIFS('TODOS INV'!$B$2:$B$8142,RESUMEN!AE3,'TODOS INV'!$E$2:$E$8142,"SILLON DE METAL PARA PELUQUERIA")</f>
        <v>0</v>
      </c>
      <c r="AF54" s="15">
        <f>COUNTIFS('TODOS INV'!$B$2:$B$8142,RESUMEN!AF3,'TODOS INV'!$E$2:$E$8142,"SILLON DE METAL PARA PELUQUERIA")</f>
        <v>0</v>
      </c>
      <c r="AG54" s="15">
        <f>COUNTIFS('TODOS INV'!$B$2:$B$8142,RESUMEN!AG3,'TODOS INV'!$E$2:$E$8142,"SILLON DE METAL PARA PELUQUERIA")</f>
        <v>0</v>
      </c>
      <c r="AH54" s="15">
        <f>COUNTIFS('TODOS INV'!$B$2:$B$8142,RESUMEN!AH3,'TODOS INV'!$E$2:$E$8142,"SILLON DE METAL PARA PELUQUERIA")</f>
        <v>0</v>
      </c>
      <c r="AI54" s="15">
        <f>COUNTIFS('TODOS INV'!$B$2:$B$8142,RESUMEN!AI3,'TODOS INV'!$E$2:$E$8142,"SILLON DE METAL PARA PELUQUERIA")</f>
        <v>0</v>
      </c>
      <c r="AJ54" s="15">
        <f>COUNTIFS('TODOS INV'!$B$2:$B$8142,RESUMEN!AJ3,'TODOS INV'!$E$2:$E$8142,"SILLON DE METAL PARA PELUQUERIA")</f>
        <v>0</v>
      </c>
      <c r="AK54" s="15">
        <f>COUNTIFS('TODOS INV'!$B$2:$B$8142,RESUMEN!AK3,'TODOS INV'!$E$2:$E$8142,"SILLON DE METAL PARA PELUQUERIA")</f>
        <v>0</v>
      </c>
      <c r="AL54" s="15">
        <f>COUNTIFS('TODOS INV'!$B$2:$B$8142,RESUMEN!AL3,'TODOS INV'!$E$2:$E$8142,"SILLON DE METAL PARA PELUQUERIA")</f>
        <v>0</v>
      </c>
      <c r="AM54" s="15">
        <f>COUNTIFS('TODOS INV'!$B$2:$B$8142,RESUMEN!AM3,'TODOS INV'!$E$2:$E$8142,"SILLON DE METAL PARA PELUQUERIA")</f>
        <v>0</v>
      </c>
      <c r="AN54" s="15">
        <f>COUNTIFS('TODOS INV'!$B$2:$B$8142,RESUMEN!AN3,'TODOS INV'!$E$2:$E$8142,"SILLON DE METAL PARA PELUQUERIA")</f>
        <v>0</v>
      </c>
      <c r="AO54" s="15">
        <f>COUNTIFS('TODOS INV'!$B$2:$B$8142,RESUMEN!AO3,'TODOS INV'!$E$2:$E$8142,"SILLON DE METAL PARA PELUQUERIA")</f>
        <v>0</v>
      </c>
      <c r="AP54" s="15">
        <f>COUNTIFS('TODOS INV'!$B$2:$B$8142,RESUMEN!AP3,'TODOS INV'!$E$2:$E$8142,"SILLON DE METAL PARA PELUQUERIA")</f>
        <v>0</v>
      </c>
      <c r="AQ54" s="15">
        <f>COUNTIFS('TODOS INV'!$B$2:$B$8142,RESUMEN!AQ3,'TODOS INV'!$E$2:$E$8142,"SILLON DE METAL PARA PELUQUERIA")</f>
        <v>0</v>
      </c>
      <c r="AR54" s="15">
        <f>COUNTIFS('TODOS INV'!$B$2:$B$8142,RESUMEN!AR3,'TODOS INV'!$E$2:$E$8142,"SILLON DE METAL PARA PELUQUERIA")</f>
        <v>0</v>
      </c>
      <c r="AS54" s="15">
        <f>COUNTIFS('TODOS INV'!$B$2:$B$8142,RESUMEN!AS3,'TODOS INV'!$E$2:$E$8142,"SILLON DE METAL PARA PELUQUERIA")</f>
        <v>0</v>
      </c>
      <c r="AT54" s="15">
        <f>COUNTIFS('TODOS INV'!$B$2:$B$8142,RESUMEN!AT3,'TODOS INV'!$E$2:$E$8142,"SILLON DE METAL PARA PELUQUERIA")</f>
        <v>0</v>
      </c>
      <c r="AU54" s="15">
        <f>COUNTIFS('TODOS INV'!$B$2:$B$8142,RESUMEN!AU3,'TODOS INV'!$E$2:$E$8142,"SILLON DE METAL PARA PELUQUERIA")</f>
        <v>0</v>
      </c>
      <c r="AV54" s="15">
        <f>COUNTIFS('TODOS INV'!$B$2:$B$8142,RESUMEN!AV3,'TODOS INV'!$E$2:$E$8142,"SILLON DE METAL PARA PELUQUERIA")</f>
        <v>0</v>
      </c>
      <c r="AW54" s="15">
        <f>COUNTIFS('TODOS INV'!$B$2:$B$8142,RESUMEN!AW3,'TODOS INV'!$E$2:$E$8142,"SILLON DE METAL PARA PELUQUERIA")</f>
        <v>0</v>
      </c>
      <c r="AX54" s="15">
        <f>COUNTIFS('TODOS INV'!$B$2:$B$8142,RESUMEN!AX3,'TODOS INV'!$E$2:$E$8142,"SILLON DE METAL PARA PELUQUERIA")</f>
        <v>0</v>
      </c>
      <c r="AY54" s="15">
        <f>COUNTIFS('TODOS INV'!$B$2:$B$8142,RESUMEN!AY3,'TODOS INV'!$E$2:$E$8142,"SILLON DE METAL PARA PELUQUERIA")</f>
        <v>0</v>
      </c>
      <c r="AZ54" s="15">
        <f>COUNTIFS('TODOS INV'!$B$2:$B$8142,RESUMEN!AZ3,'TODOS INV'!$E$2:$E$8142,"SILLON DE METAL PARA PELUQUERIA")</f>
        <v>0</v>
      </c>
      <c r="BA54" s="15">
        <f>COUNTIFS('TODOS INV'!$B$2:$B$8142,RESUMEN!BA3,'TODOS INV'!$E$2:$E$8142,"SILLON DE METAL PARA PELUQUERIA")</f>
        <v>0</v>
      </c>
      <c r="BB54" s="15">
        <f>COUNTIFS('TODOS INV'!$B$2:$B$8142,RESUMEN!BB3,'TODOS INV'!$E$2:$E$8142,"SILLON DE METAL PARA PELUQUERIA")</f>
        <v>0</v>
      </c>
      <c r="BC54" s="15">
        <f>COUNTIFS('TODOS INV'!$B$2:$B$8142,RESUMEN!BC3,'TODOS INV'!$E$2:$E$8142,"SILLON DE METAL PARA PELUQUERIA")</f>
        <v>0</v>
      </c>
      <c r="BD54" s="15">
        <f>COUNTIFS('TODOS INV'!$B$2:$B$8142,RESUMEN!BD3,'TODOS INV'!$E$2:$E$8142,"SILLON DE METAL PARA PELUQUERIA")</f>
        <v>0</v>
      </c>
      <c r="BE54" s="15">
        <f>COUNTIFS('TODOS INV'!$B$2:$B$8142,RESUMEN!BE3,'TODOS INV'!$E$2:$E$8142,"SILLON DE METAL PARA PELUQUERIA")</f>
        <v>0</v>
      </c>
      <c r="BF54" s="15">
        <f>COUNTIFS('TODOS INV'!$B$2:$B$8142,RESUMEN!BF3,'TODOS INV'!$E$2:$E$8142,"SILLON DE METAL PARA PELUQUERIA")</f>
        <v>0</v>
      </c>
      <c r="BG54" s="15">
        <f>COUNTIFS('TODOS INV'!$B$2:$B$8142,RESUMEN!BG3,'TODOS INV'!$E$2:$E$8142,"SILLON DE METAL PARA PELUQUERIA")</f>
        <v>0</v>
      </c>
      <c r="BH54" s="15">
        <f>COUNTIFS('TODOS INV'!$B$2:$B$8142,RESUMEN!BH3,'TODOS INV'!$E$2:$E$8142,"SILLON DE METAL PARA PELUQUERIA")</f>
        <v>0</v>
      </c>
      <c r="BI54" s="15">
        <f>COUNTIFS('TODOS INV'!$B$2:$B$8142,RESUMEN!BI3,'TODOS INV'!$E$2:$E$8142,"SILLON DE METAL PARA PELUQUERIA")</f>
        <v>0</v>
      </c>
      <c r="BJ54" s="15">
        <f>COUNTIFS('TODOS INV'!$B$2:$B$8142,RESUMEN!BJ3,'TODOS INV'!$E$2:$E$8142,"SILLON DE METAL PARA PELUQUERIA")</f>
        <v>0</v>
      </c>
      <c r="BK54" s="15">
        <f>COUNTIFS('TODOS INV'!$B$2:$B$8142,RESUMEN!BK3,'TODOS INV'!$E$2:$E$8142,"SILLON DE METAL PARA PELUQUERIA")</f>
        <v>0</v>
      </c>
      <c r="BL54" s="15">
        <f>COUNTIFS('TODOS INV'!$B$2:$B$8142,RESUMEN!BL3,'TODOS INV'!$E$2:$E$8142,"SILLON DE METAL PARA PELUQUERIA")</f>
        <v>0</v>
      </c>
      <c r="BM54" s="15">
        <f>COUNTIFS('TODOS INV'!$B$2:$B$8142,RESUMEN!BM3,'TODOS INV'!$E$2:$E$8142,"SILLON DE METAL PARA PELUQUERIA")</f>
        <v>0</v>
      </c>
      <c r="BN54" s="15">
        <f>COUNTIFS('TODOS INV'!$B$2:$B$8142,RESUMEN!BN3,'TODOS INV'!$E$2:$E$8142,"SILLON DE METAL PARA PELUQUERIA")</f>
        <v>0</v>
      </c>
      <c r="BO54" s="15">
        <f>COUNTIFS('TODOS INV'!$B$2:$B$8142,RESUMEN!BO3,'TODOS INV'!$E$2:$E$8142,"SILLON DE METAL PARA PELUQUERIA")</f>
        <v>0</v>
      </c>
      <c r="BP54" s="15">
        <f>COUNTIFS('TODOS INV'!$B$2:$B$8142,RESUMEN!BP3,'TODOS INV'!$E$2:$E$8142,"SILLON DE METAL PARA PELUQUERIA")</f>
        <v>0</v>
      </c>
      <c r="BQ54" s="15">
        <f>COUNTIFS('TODOS INV'!$B$2:$B$8142,RESUMEN!BQ3,'TODOS INV'!$E$2:$E$8142,"SILLON DE METAL PARA PELUQUERIA")</f>
        <v>0</v>
      </c>
      <c r="BR54" s="15">
        <f>COUNTIFS('TODOS INV'!$B$2:$B$8142,RESUMEN!BR3,'TODOS INV'!$E$2:$E$8142,"SILLON DE METAL PARA PELUQUERIA")</f>
        <v>0</v>
      </c>
      <c r="BS54" s="15">
        <f>COUNTIFS('TODOS INV'!$B$2:$B$8142,RESUMEN!BS3,'TODOS INV'!$E$2:$E$8142,"SILLON DE METAL PARA PELUQUERIA")</f>
        <v>0</v>
      </c>
      <c r="BT54" s="15">
        <f>COUNTIFS('TODOS INV'!$B$2:$B$8142,RESUMEN!BT3,'TODOS INV'!$E$2:$E$8142,"SILLON DE METAL PARA PELUQUERIA")</f>
        <v>0</v>
      </c>
      <c r="BU54" s="15">
        <f>COUNTIFS('TODOS INV'!$B$2:$B$8142,RESUMEN!BU3,'TODOS INV'!$E$2:$E$8142,"SILLON DE METAL PARA PELUQUERIA")</f>
        <v>0</v>
      </c>
      <c r="BV54" s="15">
        <f>COUNTIFS('TODOS INV'!$B$2:$B$8142,RESUMEN!BV3,'TODOS INV'!$E$2:$E$8142,"SILLON DE METAL PARA PELUQUERIA")</f>
        <v>0</v>
      </c>
      <c r="BW54" s="15">
        <f>COUNTIFS('TODOS INV'!$B$2:$B$8142,RESUMEN!BW3,'TODOS INV'!$E$2:$E$8142,"SILLON DE METAL PARA PELUQUERIA")</f>
        <v>0</v>
      </c>
      <c r="BX54" s="15">
        <f>COUNTIFS('TODOS INV'!$B$2:$B$8142,RESUMEN!BX3,'TODOS INV'!$E$2:$E$8142,"SILLON DE METAL PARA PELUQUERIA")</f>
        <v>0</v>
      </c>
      <c r="BY54" s="15">
        <f>COUNTIFS('TODOS INV'!$B$2:$B$8142,RESUMEN!BY3,'TODOS INV'!$E$2:$E$8142,"SILLON DE METAL PARA PELUQUERIA")</f>
        <v>0</v>
      </c>
      <c r="BZ54" s="15">
        <f>COUNTIFS('TODOS INV'!$B$2:$B$8142,RESUMEN!BZ3,'TODOS INV'!$E$2:$E$8142,"SILLON DE METAL PARA PELUQUERIA")</f>
        <v>0</v>
      </c>
      <c r="CA54" s="15">
        <f>COUNTIFS('TODOS INV'!$B$2:$B$8142,RESUMEN!CA3,'TODOS INV'!$E$2:$E$8142,"SILLON DE METAL PARA PELUQUERIA")</f>
        <v>0</v>
      </c>
      <c r="CB54" s="15">
        <f>COUNTIFS('TODOS INV'!$B$2:$B$8142,RESUMEN!CB3,'TODOS INV'!$E$2:$E$8142,"SILLON DE METAL PARA PELUQUERIA")</f>
        <v>0</v>
      </c>
      <c r="CC54" s="15">
        <f>COUNTIFS('TODOS INV'!$B$2:$B$8142,RESUMEN!CC3,'TODOS INV'!$E$2:$E$8142,"SILLON DE METAL PARA PELUQUERIA")</f>
        <v>0</v>
      </c>
      <c r="CD54" s="15">
        <f>COUNTIFS('TODOS INV'!$B$2:$B$8142,RESUMEN!CD3,'TODOS INV'!$E$2:$E$8142,"SILLON DE METAL PARA PELUQUERIA")</f>
        <v>0</v>
      </c>
      <c r="CE54" s="15">
        <f>COUNTIFS('TODOS INV'!$B$2:$B$8142,RESUMEN!CE3,'TODOS INV'!$E$2:$E$8142,"SILLON DE METAL PARA PELUQUERIA")</f>
        <v>0</v>
      </c>
      <c r="CF54" s="15">
        <f>COUNTIFS('TODOS INV'!$B$2:$B$8142,RESUMEN!CF3,'TODOS INV'!$E$2:$E$8142,"SILLON DE METAL PARA PELUQUERIA")</f>
        <v>0</v>
      </c>
      <c r="CG54" s="15">
        <f>COUNTIFS('TODOS INV'!$B$2:$B$8142,RESUMEN!CG3,'TODOS INV'!$E$2:$E$8142,"SILLON DE METAL PARA PELUQUERIA")</f>
        <v>0</v>
      </c>
      <c r="CH54" s="15">
        <f>COUNTIFS('TODOS INV'!$B$2:$B$8142,RESUMEN!CH3,'TODOS INV'!$E$2:$E$8142,"SILLON DE METAL PARA PELUQUERIA")</f>
        <v>0</v>
      </c>
      <c r="CI54" s="15">
        <f>COUNTIFS('TODOS INV'!$B$2:$B$8142,RESUMEN!CI3,'TODOS INV'!$E$2:$E$8142,"SILLON DE METAL PARA PELUQUERIA")</f>
        <v>0</v>
      </c>
      <c r="CJ54" s="15">
        <f>COUNTIFS('TODOS INV'!$B$2:$B$8142,RESUMEN!CJ3,'TODOS INV'!$E$2:$E$8142,"SILLON DE METAL PARA PELUQUERIA")</f>
        <v>0</v>
      </c>
      <c r="CK54" s="15">
        <f>COUNTIFS('TODOS INV'!$B$2:$B$8142,RESUMEN!CK3,'TODOS INV'!$E$2:$E$8142,"SILLON DE METAL PARA PELUQUERIA")</f>
        <v>0</v>
      </c>
      <c r="CL54" s="15">
        <f>COUNTIFS('TODOS INV'!$B$2:$B$8142,RESUMEN!CL3,'TODOS INV'!$E$2:$E$8142,"SILLON DE METAL PARA PELUQUERIA")</f>
        <v>0</v>
      </c>
      <c r="CM54" s="15">
        <f>COUNTIFS('TODOS INV'!$B$2:$B$8142,RESUMEN!CM3,'TODOS INV'!$E$2:$E$8142,"SILLON DE METAL PARA PELUQUERIA")</f>
        <v>0</v>
      </c>
      <c r="CN54" s="15">
        <f>COUNTIFS('TODOS INV'!$B$2:$B$8142,RESUMEN!CN3,'TODOS INV'!$E$2:$E$8142,"SILLON DE METAL PARA PELUQUERIA")</f>
        <v>0</v>
      </c>
      <c r="CO54" s="15">
        <f>COUNTIFS('TODOS INV'!$B$2:$B$8142,RESUMEN!CO3,'TODOS INV'!$E$2:$E$8142,"SILLON DE METAL PARA PELUQUERIA")</f>
        <v>0</v>
      </c>
      <c r="CP54" s="15">
        <f>COUNTIFS('TODOS INV'!$B$2:$B$8142,RESUMEN!CP3,'TODOS INV'!$E$2:$E$8142,"SILLON DE METAL PARA PELUQUERIA")</f>
        <v>0</v>
      </c>
      <c r="CQ54" s="15">
        <f>COUNTIFS('TODOS INV'!$B$2:$B$8142,RESUMEN!CQ3,'TODOS INV'!$E$2:$E$8142,"SILLON DE METAL PARA PELUQUERIA")</f>
        <v>0</v>
      </c>
      <c r="CR54" s="15">
        <f>COUNTIFS('TODOS INV'!$B$2:$B$8142,RESUMEN!CR3,'TODOS INV'!$E$2:$E$8142,"SILLON DE METAL PARA PELUQUERIA")</f>
        <v>0</v>
      </c>
      <c r="CS54" s="15">
        <f>COUNTIFS('TODOS INV'!$B$2:$B$8142,RESUMEN!CS3,'TODOS INV'!$E$2:$E$8142,"SILLON DE METAL PARA PELUQUERIA")</f>
        <v>0</v>
      </c>
      <c r="CT54" s="15">
        <f>COUNTIFS('TODOS INV'!$B$2:$B$8142,RESUMEN!CT3,'TODOS INV'!$E$2:$E$8142,"SILLON DE METAL PARA PELUQUERIA")</f>
        <v>0</v>
      </c>
      <c r="CU54" s="15">
        <f>COUNTIFS('TODOS INV'!$B$2:$B$8142,RESUMEN!CU3,'TODOS INV'!$E$2:$E$8142,"SILLON DE METAL PARA PELUQUERIA")</f>
        <v>0</v>
      </c>
      <c r="CV54" s="15">
        <f>COUNTIFS('TODOS INV'!$B$2:$B$8142,RESUMEN!CV3,'TODOS INV'!$E$2:$E$8142,"SILLON DE METAL PARA PELUQUERIA")</f>
        <v>0</v>
      </c>
      <c r="CW54" s="15">
        <f>COUNTIFS('TODOS INV'!$B$2:$B$8142,RESUMEN!CW3,'TODOS INV'!$E$2:$E$8142,"SILLON DE METAL PARA PELUQUERIA")</f>
        <v>0</v>
      </c>
      <c r="CX54" s="15">
        <f>COUNTIFS('TODOS INV'!$B$2:$B$8142,RESUMEN!CX3,'TODOS INV'!$E$2:$E$8142,"SILLON DE METAL PARA PELUQUERIA")</f>
        <v>0</v>
      </c>
      <c r="CY54" s="15">
        <f>COUNTIFS('TODOS INV'!$B$2:$B$8142,RESUMEN!CY3,'TODOS INV'!$E$2:$E$8142,"SILLON DE METAL PARA PELUQUERIA")</f>
        <v>0</v>
      </c>
      <c r="CZ54" s="15">
        <f>COUNTIFS('TODOS INV'!$B$2:$B$8142,RESUMEN!CZ3,'TODOS INV'!$E$2:$E$8142,"SILLON DE METAL PARA PELUQUERIA")</f>
        <v>0</v>
      </c>
      <c r="DA54" s="15">
        <f>COUNTIFS('TODOS INV'!$B$2:$B$8142,RESUMEN!DA3,'TODOS INV'!$E$2:$E$8142,"SILLON DE METAL PARA PELUQUERIA")</f>
        <v>0</v>
      </c>
      <c r="DB54" s="15">
        <f>COUNTIFS('TODOS INV'!$B$2:$B$8142,RESUMEN!DB3,'TODOS INV'!$E$2:$E$8142,"SILLON DE METAL PARA PELUQUERIA")</f>
        <v>0</v>
      </c>
      <c r="DC54" s="15">
        <f>COUNTIFS('TODOS INV'!$B$2:$B$8142,RESUMEN!DC3,'TODOS INV'!$E$2:$E$8142,"SILLON DE METAL PARA PELUQUERIA")</f>
        <v>0</v>
      </c>
      <c r="DD54" s="15">
        <f>COUNTIFS('TODOS INV'!$B$2:$B$8142,RESUMEN!DD3,'TODOS INV'!$E$2:$E$8142,"SILLON DE METAL PARA PELUQUERIA")</f>
        <v>0</v>
      </c>
      <c r="DE54" s="15">
        <f>COUNTIFS('TODOS INV'!$B$2:$B$8142,RESUMEN!DE3,'TODOS INV'!$E$2:$E$8142,"SILLON DE METAL PARA PELUQUERIA")</f>
        <v>0</v>
      </c>
      <c r="DF54" s="15">
        <f>COUNTIFS('TODOS INV'!$B$2:$B$8142,RESUMEN!DF3,'TODOS INV'!$E$2:$E$8142,"SILLON DE METAL PARA PELUQUERIA")</f>
        <v>0</v>
      </c>
      <c r="DG54" s="15">
        <f>COUNTIFS('TODOS INV'!$B$2:$B$8142,RESUMEN!DG3,'TODOS INV'!$E$2:$E$8142,"SILLON DE METAL PARA PELUQUERIA")</f>
        <v>0</v>
      </c>
      <c r="DH54" s="15">
        <f>COUNTIFS('TODOS INV'!$B$2:$B$8142,RESUMEN!DH3,'TODOS INV'!$E$2:$E$8142,"SILLON DE METAL PARA PELUQUERIA")</f>
        <v>0</v>
      </c>
    </row>
    <row r="55" spans="1:112" x14ac:dyDescent="0.2">
      <c r="A55" s="7">
        <v>52</v>
      </c>
      <c r="B55" s="8" t="s">
        <v>373</v>
      </c>
      <c r="C55" s="15">
        <f>COUNTIFS('TODOS INV'!$B$2:$B$8142,RESUMEN!C3,'TODOS INV'!$E$2:$E$8142,"SOFA DE MADERA")</f>
        <v>0</v>
      </c>
      <c r="D55" s="15">
        <f>COUNTIFS('TODOS INV'!$B$2:$B$8142,RESUMEN!D3,'TODOS INV'!$E$2:$E$8142,"SOFA DE MADERA")</f>
        <v>4</v>
      </c>
      <c r="E55" s="15">
        <f>COUNTIFS('TODOS INV'!$B$2:$B$8142,RESUMEN!E3,'TODOS INV'!$E$2:$E$8142,"SOFA DE MADERA")</f>
        <v>0</v>
      </c>
      <c r="F55" s="15">
        <f>COUNTIFS('TODOS INV'!$B$2:$B$8142,RESUMEN!F3,'TODOS INV'!$E$2:$E$8142,"SOFA DE MADERA")</f>
        <v>0</v>
      </c>
      <c r="G55" s="15">
        <f>COUNTIFS('TODOS INV'!$B$2:$B$8142,RESUMEN!G3,'TODOS INV'!$E$2:$E$8142,"SOFA DE MADERA")</f>
        <v>0</v>
      </c>
      <c r="H55" s="15">
        <f>COUNTIFS('TODOS INV'!$B$2:$B$8142,RESUMEN!H3,'TODOS INV'!$E$2:$E$8142,"SOFA DE MADERA")</f>
        <v>0</v>
      </c>
      <c r="I55" s="15">
        <f>COUNTIFS('TODOS INV'!$B$2:$B$8142,RESUMEN!I3,'TODOS INV'!$E$2:$E$8142,"SOFA DE MADERA")</f>
        <v>0</v>
      </c>
      <c r="J55" s="15">
        <f>COUNTIFS('TODOS INV'!$B$2:$B$8142,RESUMEN!J3,'TODOS INV'!$E$2:$E$8142,"SOFA DE MADERA")</f>
        <v>0</v>
      </c>
      <c r="K55" s="15">
        <f>COUNTIFS('TODOS INV'!$B$2:$B$8142,RESUMEN!K3,'TODOS INV'!$E$2:$E$8142,"SOFA DE MADERA")</f>
        <v>0</v>
      </c>
      <c r="L55" s="15">
        <f>COUNTIFS('TODOS INV'!$B$2:$B$8142,RESUMEN!L3,'TODOS INV'!$E$2:$E$8142,"SOFA DE MADERA")</f>
        <v>0</v>
      </c>
      <c r="M55" s="15">
        <f>COUNTIFS('TODOS INV'!$B$2:$B$8142,RESUMEN!M3,'TODOS INV'!$E$2:$E$8142,"SOFA DE MADERA")</f>
        <v>0</v>
      </c>
      <c r="N55" s="15">
        <f>COUNTIFS('TODOS INV'!$B$2:$B$8142,RESUMEN!N3,'TODOS INV'!$E$2:$E$8142,"SOFA DE MADERA")</f>
        <v>4</v>
      </c>
      <c r="O55" s="15">
        <f>COUNTIFS('TODOS INV'!$B$2:$B$8142,RESUMEN!O3,'TODOS INV'!$E$2:$E$8142,"SOFA DE MADERA")</f>
        <v>0</v>
      </c>
      <c r="P55" s="15">
        <f>COUNTIFS('TODOS INV'!$B$2:$B$8142,RESUMEN!P3,'TODOS INV'!$E$2:$E$8142,"SOFA DE MADERA")</f>
        <v>0</v>
      </c>
      <c r="Q55" s="15">
        <f>COUNTIFS('TODOS INV'!$B$2:$B$8142,RESUMEN!Q3,'TODOS INV'!$E$2:$E$8142,"SOFA DE MADERA")</f>
        <v>0</v>
      </c>
      <c r="R55" s="15">
        <f>COUNTIFS('TODOS INV'!$B$2:$B$8142,RESUMEN!R3,'TODOS INV'!$E$2:$E$8142,"SOFA DE MADERA")</f>
        <v>0</v>
      </c>
      <c r="S55" s="15">
        <f>COUNTIFS('TODOS INV'!$B$2:$B$8142,RESUMEN!S3,'TODOS INV'!$E$2:$E$8142,"SOFA DE MADERA")</f>
        <v>0</v>
      </c>
      <c r="T55" s="15">
        <f>COUNTIFS('TODOS INV'!$B$2:$B$8142,RESUMEN!T3,'TODOS INV'!$E$2:$E$8142,"SOFA DE MADERA")</f>
        <v>0</v>
      </c>
      <c r="U55" s="15">
        <f>COUNTIFS('TODOS INV'!$B$2:$B$8142,RESUMEN!U3,'TODOS INV'!$E$2:$E$8142,"SOFA DE MADERA")</f>
        <v>0</v>
      </c>
      <c r="V55" s="15">
        <f>COUNTIFS('TODOS INV'!$B$2:$B$8142,RESUMEN!V3,'TODOS INV'!$E$2:$E$8142,"SOFA DE MADERA")</f>
        <v>0</v>
      </c>
      <c r="W55" s="15">
        <f>COUNTIFS('TODOS INV'!$B$2:$B$8142,RESUMEN!W3,'TODOS INV'!$E$2:$E$8142,"SOFA DE MADERA")</f>
        <v>0</v>
      </c>
      <c r="X55" s="15">
        <f>COUNTIFS('TODOS INV'!$B$2:$B$8142,RESUMEN!X3,'TODOS INV'!$E$2:$E$8142,"SOFA DE MADERA")</f>
        <v>0</v>
      </c>
      <c r="Y55" s="15">
        <f>COUNTIFS('TODOS INV'!$B$2:$B$8142,RESUMEN!Y3,'TODOS INV'!$E$2:$E$8142,"SOFA DE MADERA")</f>
        <v>0</v>
      </c>
      <c r="Z55" s="15">
        <f>COUNTIFS('TODOS INV'!$B$2:$B$8142,RESUMEN!Z3,'TODOS INV'!$E$2:$E$8142,"SOFA DE MADERA")</f>
        <v>0</v>
      </c>
      <c r="AA55" s="15">
        <f>COUNTIFS('TODOS INV'!$B$2:$B$8142,RESUMEN!AA3,'TODOS INV'!$E$2:$E$8142,"SOFA DE MADERA")</f>
        <v>0</v>
      </c>
      <c r="AB55" s="15">
        <f>COUNTIFS('TODOS INV'!$B$2:$B$8142,RESUMEN!AB3,'TODOS INV'!$E$2:$E$8142,"SOFA DE MADERA")</f>
        <v>0</v>
      </c>
      <c r="AC55" s="15">
        <f>COUNTIFS('TODOS INV'!$B$2:$B$8142,RESUMEN!AC3,'TODOS INV'!$E$2:$E$8142,"SOFA DE MADERA")</f>
        <v>0</v>
      </c>
      <c r="AD55" s="15">
        <f>COUNTIFS('TODOS INV'!$B$2:$B$8142,RESUMEN!AD3,'TODOS INV'!$E$2:$E$8142,"SOFA DE MADERA")</f>
        <v>0</v>
      </c>
      <c r="AE55" s="15">
        <f>COUNTIFS('TODOS INV'!$B$2:$B$8142,RESUMEN!AE3,'TODOS INV'!$E$2:$E$8142,"SOFA DE MADERA")</f>
        <v>0</v>
      </c>
      <c r="AF55" s="15">
        <f>COUNTIFS('TODOS INV'!$B$2:$B$8142,RESUMEN!AF3,'TODOS INV'!$E$2:$E$8142,"SOFA DE MADERA")</f>
        <v>0</v>
      </c>
      <c r="AG55" s="15">
        <f>COUNTIFS('TODOS INV'!$B$2:$B$8142,RESUMEN!AG3,'TODOS INV'!$E$2:$E$8142,"SOFA DE MADERA")</f>
        <v>0</v>
      </c>
      <c r="AH55" s="15">
        <f>COUNTIFS('TODOS INV'!$B$2:$B$8142,RESUMEN!AH3,'TODOS INV'!$E$2:$E$8142,"SOFA DE MADERA")</f>
        <v>0</v>
      </c>
      <c r="AI55" s="15">
        <f>COUNTIFS('TODOS INV'!$B$2:$B$8142,RESUMEN!AI3,'TODOS INV'!$E$2:$E$8142,"SOFA DE MADERA")</f>
        <v>0</v>
      </c>
      <c r="AJ55" s="15">
        <f>COUNTIFS('TODOS INV'!$B$2:$B$8142,RESUMEN!AJ3,'TODOS INV'!$E$2:$E$8142,"SOFA DE MADERA")</f>
        <v>0</v>
      </c>
      <c r="AK55" s="15">
        <f>COUNTIFS('TODOS INV'!$B$2:$B$8142,RESUMEN!AK3,'TODOS INV'!$E$2:$E$8142,"SOFA DE MADERA")</f>
        <v>0</v>
      </c>
      <c r="AL55" s="15">
        <f>COUNTIFS('TODOS INV'!$B$2:$B$8142,RESUMEN!AL3,'TODOS INV'!$E$2:$E$8142,"SOFA DE MADERA")</f>
        <v>0</v>
      </c>
      <c r="AM55" s="15">
        <f>COUNTIFS('TODOS INV'!$B$2:$B$8142,RESUMEN!AM3,'TODOS INV'!$E$2:$E$8142,"SOFA DE MADERA")</f>
        <v>0</v>
      </c>
      <c r="AN55" s="15">
        <f>COUNTIFS('TODOS INV'!$B$2:$B$8142,RESUMEN!AN3,'TODOS INV'!$E$2:$E$8142,"SOFA DE MADERA")</f>
        <v>0</v>
      </c>
      <c r="AO55" s="15">
        <f>COUNTIFS('TODOS INV'!$B$2:$B$8142,RESUMEN!AO3,'TODOS INV'!$E$2:$E$8142,"SOFA DE MADERA")</f>
        <v>0</v>
      </c>
      <c r="AP55" s="15">
        <f>COUNTIFS('TODOS INV'!$B$2:$B$8142,RESUMEN!AP3,'TODOS INV'!$E$2:$E$8142,"SOFA DE MADERA")</f>
        <v>0</v>
      </c>
      <c r="AQ55" s="15">
        <f>COUNTIFS('TODOS INV'!$B$2:$B$8142,RESUMEN!AQ3,'TODOS INV'!$E$2:$E$8142,"SOFA DE MADERA")</f>
        <v>0</v>
      </c>
      <c r="AR55" s="15">
        <f>COUNTIFS('TODOS INV'!$B$2:$B$8142,RESUMEN!AR3,'TODOS INV'!$E$2:$E$8142,"SOFA DE MADERA")</f>
        <v>0</v>
      </c>
      <c r="AS55" s="15">
        <f>COUNTIFS('TODOS INV'!$B$2:$B$8142,RESUMEN!AS3,'TODOS INV'!$E$2:$E$8142,"SOFA DE MADERA")</f>
        <v>2</v>
      </c>
      <c r="AT55" s="15">
        <f>COUNTIFS('TODOS INV'!$B$2:$B$8142,RESUMEN!AT3,'TODOS INV'!$E$2:$E$8142,"SOFA DE MADERA")</f>
        <v>0</v>
      </c>
      <c r="AU55" s="15">
        <f>COUNTIFS('TODOS INV'!$B$2:$B$8142,RESUMEN!AU3,'TODOS INV'!$E$2:$E$8142,"SOFA DE MADERA")</f>
        <v>0</v>
      </c>
      <c r="AV55" s="15">
        <f>COUNTIFS('TODOS INV'!$B$2:$B$8142,RESUMEN!AV3,'TODOS INV'!$E$2:$E$8142,"SOFA DE MADERA")</f>
        <v>0</v>
      </c>
      <c r="AW55" s="15">
        <f>COUNTIFS('TODOS INV'!$B$2:$B$8142,RESUMEN!AW3,'TODOS INV'!$E$2:$E$8142,"SOFA DE MADERA")</f>
        <v>0</v>
      </c>
      <c r="AX55" s="15">
        <f>COUNTIFS('TODOS INV'!$B$2:$B$8142,RESUMEN!AX3,'TODOS INV'!$E$2:$E$8142,"SOFA DE MADERA")</f>
        <v>0</v>
      </c>
      <c r="AY55" s="15">
        <f>COUNTIFS('TODOS INV'!$B$2:$B$8142,RESUMEN!AY3,'TODOS INV'!$E$2:$E$8142,"SOFA DE MADERA")</f>
        <v>0</v>
      </c>
      <c r="AZ55" s="15">
        <f>COUNTIFS('TODOS INV'!$B$2:$B$8142,RESUMEN!AZ3,'TODOS INV'!$E$2:$E$8142,"SOFA DE MADERA")</f>
        <v>0</v>
      </c>
      <c r="BA55" s="15">
        <f>COUNTIFS('TODOS INV'!$B$2:$B$8142,RESUMEN!BA3,'TODOS INV'!$E$2:$E$8142,"SOFA DE MADERA")</f>
        <v>3</v>
      </c>
      <c r="BB55" s="15">
        <f>COUNTIFS('TODOS INV'!$B$2:$B$8142,RESUMEN!BB3,'TODOS INV'!$E$2:$E$8142,"SOFA DE MADERA")</f>
        <v>0</v>
      </c>
      <c r="BC55" s="15">
        <f>COUNTIFS('TODOS INV'!$B$2:$B$8142,RESUMEN!BC3,'TODOS INV'!$E$2:$E$8142,"SOFA DE MADERA")</f>
        <v>0</v>
      </c>
      <c r="BD55" s="15">
        <f>COUNTIFS('TODOS INV'!$B$2:$B$8142,RESUMEN!BD3,'TODOS INV'!$E$2:$E$8142,"SOFA DE MADERA")</f>
        <v>3</v>
      </c>
      <c r="BE55" s="15">
        <f>COUNTIFS('TODOS INV'!$B$2:$B$8142,RESUMEN!BE3,'TODOS INV'!$E$2:$E$8142,"SOFA DE MADERA")</f>
        <v>0</v>
      </c>
      <c r="BF55" s="15">
        <f>COUNTIFS('TODOS INV'!$B$2:$B$8142,RESUMEN!BF3,'TODOS INV'!$E$2:$E$8142,"SOFA DE MADERA")</f>
        <v>0</v>
      </c>
      <c r="BG55" s="15">
        <f>COUNTIFS('TODOS INV'!$B$2:$B$8142,RESUMEN!BG3,'TODOS INV'!$E$2:$E$8142,"SOFA DE MADERA")</f>
        <v>6</v>
      </c>
      <c r="BH55" s="15">
        <f>COUNTIFS('TODOS INV'!$B$2:$B$8142,RESUMEN!BH3,'TODOS INV'!$E$2:$E$8142,"SOFA DE MADERA")</f>
        <v>0</v>
      </c>
      <c r="BI55" s="15">
        <f>COUNTIFS('TODOS INV'!$B$2:$B$8142,RESUMEN!BI3,'TODOS INV'!$E$2:$E$8142,"SOFA DE MADERA")</f>
        <v>0</v>
      </c>
      <c r="BJ55" s="15">
        <f>COUNTIFS('TODOS INV'!$B$2:$B$8142,RESUMEN!BJ3,'TODOS INV'!$E$2:$E$8142,"SOFA DE MADERA")</f>
        <v>0</v>
      </c>
      <c r="BK55" s="15">
        <f>COUNTIFS('TODOS INV'!$B$2:$B$8142,RESUMEN!BK3,'TODOS INV'!$E$2:$E$8142,"SOFA DE MADERA")</f>
        <v>0</v>
      </c>
      <c r="BL55" s="15">
        <f>COUNTIFS('TODOS INV'!$B$2:$B$8142,RESUMEN!BL3,'TODOS INV'!$E$2:$E$8142,"SOFA DE MADERA")</f>
        <v>0</v>
      </c>
      <c r="BM55" s="15">
        <f>COUNTIFS('TODOS INV'!$B$2:$B$8142,RESUMEN!BM3,'TODOS INV'!$E$2:$E$8142,"SOFA DE MADERA")</f>
        <v>0</v>
      </c>
      <c r="BN55" s="15">
        <f>COUNTIFS('TODOS INV'!$B$2:$B$8142,RESUMEN!BN3,'TODOS INV'!$E$2:$E$8142,"SOFA DE MADERA")</f>
        <v>0</v>
      </c>
      <c r="BO55" s="15">
        <f>COUNTIFS('TODOS INV'!$B$2:$B$8142,RESUMEN!BO3,'TODOS INV'!$E$2:$E$8142,"SOFA DE MADERA")</f>
        <v>0</v>
      </c>
      <c r="BP55" s="15">
        <f>COUNTIFS('TODOS INV'!$B$2:$B$8142,RESUMEN!BP3,'TODOS INV'!$E$2:$E$8142,"SOFA DE MADERA")</f>
        <v>0</v>
      </c>
      <c r="BQ55" s="15">
        <f>COUNTIFS('TODOS INV'!$B$2:$B$8142,RESUMEN!BQ3,'TODOS INV'!$E$2:$E$8142,"SOFA DE MADERA")</f>
        <v>0</v>
      </c>
      <c r="BR55" s="15">
        <f>COUNTIFS('TODOS INV'!$B$2:$B$8142,RESUMEN!BR3,'TODOS INV'!$E$2:$E$8142,"SOFA DE MADERA")</f>
        <v>0</v>
      </c>
      <c r="BS55" s="15">
        <f>COUNTIFS('TODOS INV'!$B$2:$B$8142,RESUMEN!BS3,'TODOS INV'!$E$2:$E$8142,"SOFA DE MADERA")</f>
        <v>0</v>
      </c>
      <c r="BT55" s="15">
        <f>COUNTIFS('TODOS INV'!$B$2:$B$8142,RESUMEN!BT3,'TODOS INV'!$E$2:$E$8142,"SOFA DE MADERA")</f>
        <v>0</v>
      </c>
      <c r="BU55" s="15">
        <f>COUNTIFS('TODOS INV'!$B$2:$B$8142,RESUMEN!BU3,'TODOS INV'!$E$2:$E$8142,"SOFA DE MADERA")</f>
        <v>0</v>
      </c>
      <c r="BV55" s="15">
        <f>COUNTIFS('TODOS INV'!$B$2:$B$8142,RESUMEN!BV3,'TODOS INV'!$E$2:$E$8142,"SOFA DE MADERA")</f>
        <v>0</v>
      </c>
      <c r="BW55" s="15">
        <f>COUNTIFS('TODOS INV'!$B$2:$B$8142,RESUMEN!BW3,'TODOS INV'!$E$2:$E$8142,"SOFA DE MADERA")</f>
        <v>0</v>
      </c>
      <c r="BX55" s="15">
        <f>COUNTIFS('TODOS INV'!$B$2:$B$8142,RESUMEN!BX3,'TODOS INV'!$E$2:$E$8142,"SOFA DE MADERA")</f>
        <v>0</v>
      </c>
      <c r="BY55" s="15">
        <f>COUNTIFS('TODOS INV'!$B$2:$B$8142,RESUMEN!BY3,'TODOS INV'!$E$2:$E$8142,"SOFA DE MADERA")</f>
        <v>0</v>
      </c>
      <c r="BZ55" s="15">
        <f>COUNTIFS('TODOS INV'!$B$2:$B$8142,RESUMEN!BZ3,'TODOS INV'!$E$2:$E$8142,"SOFA DE MADERA")</f>
        <v>0</v>
      </c>
      <c r="CA55" s="15">
        <f>COUNTIFS('TODOS INV'!$B$2:$B$8142,RESUMEN!CA3,'TODOS INV'!$E$2:$E$8142,"SOFA DE MADERA")</f>
        <v>0</v>
      </c>
      <c r="CB55" s="15">
        <f>COUNTIFS('TODOS INV'!$B$2:$B$8142,RESUMEN!CB3,'TODOS INV'!$E$2:$E$8142,"SOFA DE MADERA")</f>
        <v>0</v>
      </c>
      <c r="CC55" s="15">
        <f>COUNTIFS('TODOS INV'!$B$2:$B$8142,RESUMEN!CC3,'TODOS INV'!$E$2:$E$8142,"SOFA DE MADERA")</f>
        <v>0</v>
      </c>
      <c r="CD55" s="15">
        <f>COUNTIFS('TODOS INV'!$B$2:$B$8142,RESUMEN!CD3,'TODOS INV'!$E$2:$E$8142,"SOFA DE MADERA")</f>
        <v>0</v>
      </c>
      <c r="CE55" s="15">
        <f>COUNTIFS('TODOS INV'!$B$2:$B$8142,RESUMEN!CE3,'TODOS INV'!$E$2:$E$8142,"SOFA DE MADERA")</f>
        <v>0</v>
      </c>
      <c r="CF55" s="15">
        <f>COUNTIFS('TODOS INV'!$B$2:$B$8142,RESUMEN!CF3,'TODOS INV'!$E$2:$E$8142,"SOFA DE MADERA")</f>
        <v>0</v>
      </c>
      <c r="CG55" s="15">
        <f>COUNTIFS('TODOS INV'!$B$2:$B$8142,RESUMEN!CG3,'TODOS INV'!$E$2:$E$8142,"SOFA DE MADERA")</f>
        <v>0</v>
      </c>
      <c r="CH55" s="15">
        <f>COUNTIFS('TODOS INV'!$B$2:$B$8142,RESUMEN!CH3,'TODOS INV'!$E$2:$E$8142,"SOFA DE MADERA")</f>
        <v>0</v>
      </c>
      <c r="CI55" s="15">
        <f>COUNTIFS('TODOS INV'!$B$2:$B$8142,RESUMEN!CI3,'TODOS INV'!$E$2:$E$8142,"SOFA DE MADERA")</f>
        <v>0</v>
      </c>
      <c r="CJ55" s="15">
        <f>COUNTIFS('TODOS INV'!$B$2:$B$8142,RESUMEN!CJ3,'TODOS INV'!$E$2:$E$8142,"SOFA DE MADERA")</f>
        <v>0</v>
      </c>
      <c r="CK55" s="15">
        <f>COUNTIFS('TODOS INV'!$B$2:$B$8142,RESUMEN!CK3,'TODOS INV'!$E$2:$E$8142,"SOFA DE MADERA")</f>
        <v>0</v>
      </c>
      <c r="CL55" s="15">
        <f>COUNTIFS('TODOS INV'!$B$2:$B$8142,RESUMEN!CL3,'TODOS INV'!$E$2:$E$8142,"SOFA DE MADERA")</f>
        <v>0</v>
      </c>
      <c r="CM55" s="15">
        <f>COUNTIFS('TODOS INV'!$B$2:$B$8142,RESUMEN!CM3,'TODOS INV'!$E$2:$E$8142,"SOFA DE MADERA")</f>
        <v>0</v>
      </c>
      <c r="CN55" s="15">
        <f>COUNTIFS('TODOS INV'!$B$2:$B$8142,RESUMEN!CN3,'TODOS INV'!$E$2:$E$8142,"SOFA DE MADERA")</f>
        <v>0</v>
      </c>
      <c r="CO55" s="15">
        <f>COUNTIFS('TODOS INV'!$B$2:$B$8142,RESUMEN!CO3,'TODOS INV'!$E$2:$E$8142,"SOFA DE MADERA")</f>
        <v>0</v>
      </c>
      <c r="CP55" s="15">
        <f>COUNTIFS('TODOS INV'!$B$2:$B$8142,RESUMEN!CP3,'TODOS INV'!$E$2:$E$8142,"SOFA DE MADERA")</f>
        <v>0</v>
      </c>
      <c r="CQ55" s="15">
        <f>COUNTIFS('TODOS INV'!$B$2:$B$8142,RESUMEN!CQ3,'TODOS INV'!$E$2:$E$8142,"SOFA DE MADERA")</f>
        <v>0</v>
      </c>
      <c r="CR55" s="15">
        <f>COUNTIFS('TODOS INV'!$B$2:$B$8142,RESUMEN!CR3,'TODOS INV'!$E$2:$E$8142,"SOFA DE MADERA")</f>
        <v>0</v>
      </c>
      <c r="CS55" s="15">
        <f>COUNTIFS('TODOS INV'!$B$2:$B$8142,RESUMEN!CS3,'TODOS INV'!$E$2:$E$8142,"SOFA DE MADERA")</f>
        <v>0</v>
      </c>
      <c r="CT55" s="15">
        <f>COUNTIFS('TODOS INV'!$B$2:$B$8142,RESUMEN!CT3,'TODOS INV'!$E$2:$E$8142,"SOFA DE MADERA")</f>
        <v>0</v>
      </c>
      <c r="CU55" s="15">
        <f>COUNTIFS('TODOS INV'!$B$2:$B$8142,RESUMEN!CU3,'TODOS INV'!$E$2:$E$8142,"SOFA DE MADERA")</f>
        <v>0</v>
      </c>
      <c r="CV55" s="15">
        <f>COUNTIFS('TODOS INV'!$B$2:$B$8142,RESUMEN!CV3,'TODOS INV'!$E$2:$E$8142,"SOFA DE MADERA")</f>
        <v>0</v>
      </c>
      <c r="CW55" s="15">
        <f>COUNTIFS('TODOS INV'!$B$2:$B$8142,RESUMEN!CW3,'TODOS INV'!$E$2:$E$8142,"SOFA DE MADERA")</f>
        <v>0</v>
      </c>
      <c r="CX55" s="15">
        <f>COUNTIFS('TODOS INV'!$B$2:$B$8142,RESUMEN!CX3,'TODOS INV'!$E$2:$E$8142,"SOFA DE MADERA")</f>
        <v>0</v>
      </c>
      <c r="CY55" s="15">
        <f>COUNTIFS('TODOS INV'!$B$2:$B$8142,RESUMEN!CY3,'TODOS INV'!$E$2:$E$8142,"SOFA DE MADERA")</f>
        <v>2</v>
      </c>
      <c r="CZ55" s="15">
        <f>COUNTIFS('TODOS INV'!$B$2:$B$8142,RESUMEN!CZ3,'TODOS INV'!$E$2:$E$8142,"SOFA DE MADERA")</f>
        <v>0</v>
      </c>
      <c r="DA55" s="15">
        <f>COUNTIFS('TODOS INV'!$B$2:$B$8142,RESUMEN!DA3,'TODOS INV'!$E$2:$E$8142,"SOFA DE MADERA")</f>
        <v>0</v>
      </c>
      <c r="DB55" s="15">
        <f>COUNTIFS('TODOS INV'!$B$2:$B$8142,RESUMEN!DB3,'TODOS INV'!$E$2:$E$8142,"SOFA DE MADERA")</f>
        <v>0</v>
      </c>
      <c r="DC55" s="15">
        <f>COUNTIFS('TODOS INV'!$B$2:$B$8142,RESUMEN!DC3,'TODOS INV'!$E$2:$E$8142,"SOFA DE MADERA")</f>
        <v>0</v>
      </c>
      <c r="DD55" s="15">
        <f>COUNTIFS('TODOS INV'!$B$2:$B$8142,RESUMEN!DD3,'TODOS INV'!$E$2:$E$8142,"SOFA DE MADERA")</f>
        <v>0</v>
      </c>
      <c r="DE55" s="15">
        <f>COUNTIFS('TODOS INV'!$B$2:$B$8142,RESUMEN!DE3,'TODOS INV'!$E$2:$E$8142,"SOFA DE MADERA")</f>
        <v>0</v>
      </c>
      <c r="DF55" s="15">
        <f>COUNTIFS('TODOS INV'!$B$2:$B$8142,RESUMEN!DF3,'TODOS INV'!$E$2:$E$8142,"SOFA DE MADERA")</f>
        <v>0</v>
      </c>
      <c r="DG55" s="15">
        <f>COUNTIFS('TODOS INV'!$B$2:$B$8142,RESUMEN!DG3,'TODOS INV'!$E$2:$E$8142,"SOFA DE MADERA")</f>
        <v>0</v>
      </c>
      <c r="DH55" s="15">
        <f>COUNTIFS('TODOS INV'!$B$2:$B$8142,RESUMEN!DH3,'TODOS INV'!$E$2:$E$8142,"SOFA DE MADERA")</f>
        <v>0</v>
      </c>
    </row>
    <row r="56" spans="1:112" x14ac:dyDescent="0.2">
      <c r="A56" s="7">
        <v>53</v>
      </c>
      <c r="B56" s="8" t="s">
        <v>381</v>
      </c>
      <c r="C56" s="15">
        <f>COUNTIFS('TODOS INV'!$B$2:$B$8142,RESUMEN!C3,'TODOS INV'!$E$2:$E$8142,"TELEVISOR A COLORES")</f>
        <v>1</v>
      </c>
      <c r="D56" s="15">
        <f>COUNTIFS('TODOS INV'!$B$2:$B$8142,RESUMEN!D3,'TODOS INV'!$E$2:$E$8142,"TELEVISOR A COLORES")</f>
        <v>1</v>
      </c>
      <c r="E56" s="15">
        <f>COUNTIFS('TODOS INV'!$B$2:$B$8142,RESUMEN!E3,'TODOS INV'!$E$2:$E$8142,"TELEVISOR A COLORES")</f>
        <v>0</v>
      </c>
      <c r="F56" s="15">
        <f>COUNTIFS('TODOS INV'!$B$2:$B$8142,RESUMEN!F3,'TODOS INV'!$E$2:$E$8142,"TELEVISOR A COLORES")</f>
        <v>0</v>
      </c>
      <c r="G56" s="15">
        <f>COUNTIFS('TODOS INV'!$B$2:$B$8142,RESUMEN!G3,'TODOS INV'!$E$2:$E$8142,"TELEVISOR A COLORES")</f>
        <v>1</v>
      </c>
      <c r="H56" s="15">
        <f>COUNTIFS('TODOS INV'!$B$2:$B$8142,RESUMEN!H3,'TODOS INV'!$E$2:$E$8142,"TELEVISOR A COLORES")</f>
        <v>0</v>
      </c>
      <c r="I56" s="15">
        <f>COUNTIFS('TODOS INV'!$B$2:$B$8142,RESUMEN!I3,'TODOS INV'!$E$2:$E$8142,"TELEVISOR A COLORES")</f>
        <v>0</v>
      </c>
      <c r="J56" s="15">
        <f>COUNTIFS('TODOS INV'!$B$2:$B$8142,RESUMEN!J3,'TODOS INV'!$E$2:$E$8142,"TELEVISOR A COLORES")</f>
        <v>0</v>
      </c>
      <c r="K56" s="15">
        <f>COUNTIFS('TODOS INV'!$B$2:$B$8142,RESUMEN!K3,'TODOS INV'!$E$2:$E$8142,"TELEVISOR A COLORES")</f>
        <v>1</v>
      </c>
      <c r="L56" s="15">
        <f>COUNTIFS('TODOS INV'!$B$2:$B$8142,RESUMEN!L3,'TODOS INV'!$E$2:$E$8142,"TELEVISOR A COLORES")</f>
        <v>1</v>
      </c>
      <c r="M56" s="15">
        <f>COUNTIFS('TODOS INV'!$B$2:$B$8142,RESUMEN!M3,'TODOS INV'!$E$2:$E$8142,"TELEVISOR A COLORES")</f>
        <v>1</v>
      </c>
      <c r="N56" s="15">
        <f>COUNTIFS('TODOS INV'!$B$2:$B$8142,RESUMEN!N3,'TODOS INV'!$E$2:$E$8142,"TELEVISOR A COLORES")</f>
        <v>1</v>
      </c>
      <c r="O56" s="15">
        <f>COUNTIFS('TODOS INV'!$B$2:$B$8142,RESUMEN!O3,'TODOS INV'!$E$2:$E$8142,"TELEVISOR A COLORES")</f>
        <v>0</v>
      </c>
      <c r="P56" s="15">
        <f>COUNTIFS('TODOS INV'!$B$2:$B$8142,RESUMEN!P3,'TODOS INV'!$E$2:$E$8142,"TELEVISOR A COLORES")</f>
        <v>0</v>
      </c>
      <c r="Q56" s="15">
        <f>COUNTIFS('TODOS INV'!$B$2:$B$8142,RESUMEN!Q3,'TODOS INV'!$E$2:$E$8142,"TELEVISOR A COLORES")</f>
        <v>1</v>
      </c>
      <c r="R56" s="15">
        <f>COUNTIFS('TODOS INV'!$B$2:$B$8142,RESUMEN!R3,'TODOS INV'!$E$2:$E$8142,"TELEVISOR A COLORES")</f>
        <v>0</v>
      </c>
      <c r="S56" s="15">
        <f>COUNTIFS('TODOS INV'!$B$2:$B$8142,RESUMEN!S3,'TODOS INV'!$E$2:$E$8142,"TELEVISOR A COLORES")</f>
        <v>0</v>
      </c>
      <c r="T56" s="15">
        <f>COUNTIFS('TODOS INV'!$B$2:$B$8142,RESUMEN!T3,'TODOS INV'!$E$2:$E$8142,"TELEVISOR A COLORES")</f>
        <v>0</v>
      </c>
      <c r="U56" s="15">
        <f>COUNTIFS('TODOS INV'!$B$2:$B$8142,RESUMEN!U3,'TODOS INV'!$E$2:$E$8142,"TELEVISOR A COLORES")</f>
        <v>1</v>
      </c>
      <c r="V56" s="15">
        <f>COUNTIFS('TODOS INV'!$B$2:$B$8142,RESUMEN!V3,'TODOS INV'!$E$2:$E$8142,"TELEVISOR A COLORES")</f>
        <v>1</v>
      </c>
      <c r="W56" s="15">
        <f>COUNTIFS('TODOS INV'!$B$2:$B$8142,RESUMEN!W3,'TODOS INV'!$E$2:$E$8142,"TELEVISOR A COLORES")</f>
        <v>0</v>
      </c>
      <c r="X56" s="15">
        <f>COUNTIFS('TODOS INV'!$B$2:$B$8142,RESUMEN!X3,'TODOS INV'!$E$2:$E$8142,"TELEVISOR A COLORES")</f>
        <v>2</v>
      </c>
      <c r="Y56" s="15">
        <f>COUNTIFS('TODOS INV'!$B$2:$B$8142,RESUMEN!Y3,'TODOS INV'!$E$2:$E$8142,"TELEVISOR A COLORES")</f>
        <v>2</v>
      </c>
      <c r="Z56" s="15">
        <f>COUNTIFS('TODOS INV'!$B$2:$B$8142,RESUMEN!Z3,'TODOS INV'!$E$2:$E$8142,"TELEVISOR A COLORES")</f>
        <v>0</v>
      </c>
      <c r="AA56" s="15">
        <f>COUNTIFS('TODOS INV'!$B$2:$B$8142,RESUMEN!AA3,'TODOS INV'!$E$2:$E$8142,"TELEVISOR A COLORES")</f>
        <v>2</v>
      </c>
      <c r="AB56" s="15">
        <f>COUNTIFS('TODOS INV'!$B$2:$B$8142,RESUMEN!AB3,'TODOS INV'!$E$2:$E$8142,"TELEVISOR A COLORES")</f>
        <v>1</v>
      </c>
      <c r="AC56" s="15">
        <f>COUNTIFS('TODOS INV'!$B$2:$B$8142,RESUMEN!AC3,'TODOS INV'!$E$2:$E$8142,"TELEVISOR A COLORES")</f>
        <v>0</v>
      </c>
      <c r="AD56" s="15">
        <f>COUNTIFS('TODOS INV'!$B$2:$B$8142,RESUMEN!AD3,'TODOS INV'!$E$2:$E$8142,"TELEVISOR A COLORES")</f>
        <v>0</v>
      </c>
      <c r="AE56" s="15">
        <f>COUNTIFS('TODOS INV'!$B$2:$B$8142,RESUMEN!AE3,'TODOS INV'!$E$2:$E$8142,"TELEVISOR A COLORES")</f>
        <v>1</v>
      </c>
      <c r="AF56" s="15">
        <f>COUNTIFS('TODOS INV'!$B$2:$B$8142,RESUMEN!AF3,'TODOS INV'!$E$2:$E$8142,"TELEVISOR A COLORES")</f>
        <v>0</v>
      </c>
      <c r="AG56" s="15">
        <f>COUNTIFS('TODOS INV'!$B$2:$B$8142,RESUMEN!AG3,'TODOS INV'!$E$2:$E$8142,"TELEVISOR A COLORES")</f>
        <v>0</v>
      </c>
      <c r="AH56" s="15">
        <f>COUNTIFS('TODOS INV'!$B$2:$B$8142,RESUMEN!AH3,'TODOS INV'!$E$2:$E$8142,"TELEVISOR A COLORES")</f>
        <v>0</v>
      </c>
      <c r="AI56" s="15">
        <f>COUNTIFS('TODOS INV'!$B$2:$B$8142,RESUMEN!AI3,'TODOS INV'!$E$2:$E$8142,"TELEVISOR A COLORES")</f>
        <v>1</v>
      </c>
      <c r="AJ56" s="15">
        <f>COUNTIFS('TODOS INV'!$B$2:$B$8142,RESUMEN!AJ3,'TODOS INV'!$E$2:$E$8142,"TELEVISOR A COLORES")</f>
        <v>1</v>
      </c>
      <c r="AK56" s="15">
        <f>COUNTIFS('TODOS INV'!$B$2:$B$8142,RESUMEN!AK3,'TODOS INV'!$E$2:$E$8142,"TELEVISOR A COLORES")</f>
        <v>0</v>
      </c>
      <c r="AL56" s="15">
        <f>COUNTIFS('TODOS INV'!$B$2:$B$8142,RESUMEN!AL3,'TODOS INV'!$E$2:$E$8142,"TELEVISOR A COLORES")</f>
        <v>1</v>
      </c>
      <c r="AM56" s="15">
        <f>COUNTIFS('TODOS INV'!$B$2:$B$8142,RESUMEN!AM3,'TODOS INV'!$E$2:$E$8142,"TELEVISOR A COLORES")</f>
        <v>1</v>
      </c>
      <c r="AN56" s="15">
        <f>COUNTIFS('TODOS INV'!$B$2:$B$8142,RESUMEN!AN3,'TODOS INV'!$E$2:$E$8142,"TELEVISOR A COLORES")</f>
        <v>0</v>
      </c>
      <c r="AO56" s="15">
        <f>COUNTIFS('TODOS INV'!$B$2:$B$8142,RESUMEN!AO3,'TODOS INV'!$E$2:$E$8142,"TELEVISOR A COLORES")</f>
        <v>0</v>
      </c>
      <c r="AP56" s="15">
        <f>COUNTIFS('TODOS INV'!$B$2:$B$8142,RESUMEN!AP3,'TODOS INV'!$E$2:$E$8142,"TELEVISOR A COLORES")</f>
        <v>1</v>
      </c>
      <c r="AQ56" s="15">
        <f>COUNTIFS('TODOS INV'!$B$2:$B$8142,RESUMEN!AQ3,'TODOS INV'!$E$2:$E$8142,"TELEVISOR A COLORES")</f>
        <v>1</v>
      </c>
      <c r="AR56" s="15">
        <f>COUNTIFS('TODOS INV'!$B$2:$B$8142,RESUMEN!AR3,'TODOS INV'!$E$2:$E$8142,"TELEVISOR A COLORES")</f>
        <v>0</v>
      </c>
      <c r="AS56" s="15">
        <f>COUNTIFS('TODOS INV'!$B$2:$B$8142,RESUMEN!AS3,'TODOS INV'!$E$2:$E$8142,"TELEVISOR A COLORES")</f>
        <v>4</v>
      </c>
      <c r="AT56" s="15">
        <f>COUNTIFS('TODOS INV'!$B$2:$B$8142,RESUMEN!AT3,'TODOS INV'!$E$2:$E$8142,"TELEVISOR A COLORES")</f>
        <v>0</v>
      </c>
      <c r="AU56" s="15">
        <f>COUNTIFS('TODOS INV'!$B$2:$B$8142,RESUMEN!AU3,'TODOS INV'!$E$2:$E$8142,"TELEVISOR A COLORES")</f>
        <v>2</v>
      </c>
      <c r="AV56" s="15">
        <f>COUNTIFS('TODOS INV'!$B$2:$B$8142,RESUMEN!AV3,'TODOS INV'!$E$2:$E$8142,"TELEVISOR A COLORES")</f>
        <v>0</v>
      </c>
      <c r="AW56" s="15">
        <f>COUNTIFS('TODOS INV'!$B$2:$B$8142,RESUMEN!AW3,'TODOS INV'!$E$2:$E$8142,"TELEVISOR A COLORES")</f>
        <v>0</v>
      </c>
      <c r="AX56" s="15">
        <f>COUNTIFS('TODOS INV'!$B$2:$B$8142,RESUMEN!AX3,'TODOS INV'!$E$2:$E$8142,"TELEVISOR A COLORES")</f>
        <v>0</v>
      </c>
      <c r="AY56" s="15">
        <f>COUNTIFS('TODOS INV'!$B$2:$B$8142,RESUMEN!AY3,'TODOS INV'!$E$2:$E$8142,"TELEVISOR A COLORES")</f>
        <v>0</v>
      </c>
      <c r="AZ56" s="15">
        <f>COUNTIFS('TODOS INV'!$B$2:$B$8142,RESUMEN!AZ3,'TODOS INV'!$E$2:$E$8142,"TELEVISOR A COLORES")</f>
        <v>1</v>
      </c>
      <c r="BA56" s="15">
        <f>COUNTIFS('TODOS INV'!$B$2:$B$8142,RESUMEN!BA3,'TODOS INV'!$E$2:$E$8142,"TELEVISOR A COLORES")</f>
        <v>0</v>
      </c>
      <c r="BB56" s="15">
        <f>COUNTIFS('TODOS INV'!$B$2:$B$8142,RESUMEN!BB3,'TODOS INV'!$E$2:$E$8142,"TELEVISOR A COLORES")</f>
        <v>0</v>
      </c>
      <c r="BC56" s="15">
        <f>COUNTIFS('TODOS INV'!$B$2:$B$8142,RESUMEN!BC3,'TODOS INV'!$E$2:$E$8142,"TELEVISOR A COLORES")</f>
        <v>0</v>
      </c>
      <c r="BD56" s="15">
        <f>COUNTIFS('TODOS INV'!$B$2:$B$8142,RESUMEN!BD3,'TODOS INV'!$E$2:$E$8142,"TELEVISOR A COLORES")</f>
        <v>1</v>
      </c>
      <c r="BE56" s="15">
        <f>COUNTIFS('TODOS INV'!$B$2:$B$8142,RESUMEN!BE3,'TODOS INV'!$E$2:$E$8142,"TELEVISOR A COLORES")</f>
        <v>0</v>
      </c>
      <c r="BF56" s="15">
        <f>COUNTIFS('TODOS INV'!$B$2:$B$8142,RESUMEN!BF3,'TODOS INV'!$E$2:$E$8142,"TELEVISOR A COLORES")</f>
        <v>0</v>
      </c>
      <c r="BG56" s="15">
        <f>COUNTIFS('TODOS INV'!$B$2:$B$8142,RESUMEN!BG3,'TODOS INV'!$E$2:$E$8142,"TELEVISOR A COLORES")</f>
        <v>2</v>
      </c>
      <c r="BH56" s="15">
        <f>COUNTIFS('TODOS INV'!$B$2:$B$8142,RESUMEN!BH3,'TODOS INV'!$E$2:$E$8142,"TELEVISOR A COLORES")</f>
        <v>0</v>
      </c>
      <c r="BI56" s="15">
        <f>COUNTIFS('TODOS INV'!$B$2:$B$8142,RESUMEN!BI3,'TODOS INV'!$E$2:$E$8142,"TELEVISOR A COLORES")</f>
        <v>1</v>
      </c>
      <c r="BJ56" s="15">
        <f>COUNTIFS('TODOS INV'!$B$2:$B$8142,RESUMEN!BJ3,'TODOS INV'!$E$2:$E$8142,"TELEVISOR A COLORES")</f>
        <v>0</v>
      </c>
      <c r="BK56" s="15">
        <f>COUNTIFS('TODOS INV'!$B$2:$B$8142,RESUMEN!BK3,'TODOS INV'!$E$2:$E$8142,"TELEVISOR A COLORES")</f>
        <v>1</v>
      </c>
      <c r="BL56" s="15">
        <f>COUNTIFS('TODOS INV'!$B$2:$B$8142,RESUMEN!BL3,'TODOS INV'!$E$2:$E$8142,"TELEVISOR A COLORES")</f>
        <v>0</v>
      </c>
      <c r="BM56" s="15">
        <f>COUNTIFS('TODOS INV'!$B$2:$B$8142,RESUMEN!BM3,'TODOS INV'!$E$2:$E$8142,"TELEVISOR A COLORES")</f>
        <v>0</v>
      </c>
      <c r="BN56" s="15">
        <f>COUNTIFS('TODOS INV'!$B$2:$B$8142,RESUMEN!BN3,'TODOS INV'!$E$2:$E$8142,"TELEVISOR A COLORES")</f>
        <v>0</v>
      </c>
      <c r="BO56" s="15">
        <f>COUNTIFS('TODOS INV'!$B$2:$B$8142,RESUMEN!BO3,'TODOS INV'!$E$2:$E$8142,"TELEVISOR A COLORES")</f>
        <v>1</v>
      </c>
      <c r="BP56" s="15">
        <f>COUNTIFS('TODOS INV'!$B$2:$B$8142,RESUMEN!BP3,'TODOS INV'!$E$2:$E$8142,"TELEVISOR A COLORES")</f>
        <v>0</v>
      </c>
      <c r="BQ56" s="15">
        <f>COUNTIFS('TODOS INV'!$B$2:$B$8142,RESUMEN!BQ3,'TODOS INV'!$E$2:$E$8142,"TELEVISOR A COLORES")</f>
        <v>1</v>
      </c>
      <c r="BR56" s="15">
        <f>COUNTIFS('TODOS INV'!$B$2:$B$8142,RESUMEN!BR3,'TODOS INV'!$E$2:$E$8142,"TELEVISOR A COLORES")</f>
        <v>1</v>
      </c>
      <c r="BS56" s="15">
        <f>COUNTIFS('TODOS INV'!$B$2:$B$8142,RESUMEN!BS3,'TODOS INV'!$E$2:$E$8142,"TELEVISOR A COLORES")</f>
        <v>1</v>
      </c>
      <c r="BT56" s="15">
        <f>COUNTIFS('TODOS INV'!$B$2:$B$8142,RESUMEN!BT3,'TODOS INV'!$E$2:$E$8142,"TELEVISOR A COLORES")</f>
        <v>2</v>
      </c>
      <c r="BU56" s="15">
        <f>COUNTIFS('TODOS INV'!$B$2:$B$8142,RESUMEN!BU3,'TODOS INV'!$E$2:$E$8142,"TELEVISOR A COLORES")</f>
        <v>0</v>
      </c>
      <c r="BV56" s="15">
        <f>COUNTIFS('TODOS INV'!$B$2:$B$8142,RESUMEN!BV3,'TODOS INV'!$E$2:$E$8142,"TELEVISOR A COLORES")</f>
        <v>3</v>
      </c>
      <c r="BW56" s="15">
        <f>COUNTIFS('TODOS INV'!$B$2:$B$8142,RESUMEN!BW3,'TODOS INV'!$E$2:$E$8142,"TELEVISOR A COLORES")</f>
        <v>0</v>
      </c>
      <c r="BX56" s="15">
        <f>COUNTIFS('TODOS INV'!$B$2:$B$8142,RESUMEN!BX3,'TODOS INV'!$E$2:$E$8142,"TELEVISOR A COLORES")</f>
        <v>1</v>
      </c>
      <c r="BY56" s="15">
        <f>COUNTIFS('TODOS INV'!$B$2:$B$8142,RESUMEN!BY3,'TODOS INV'!$E$2:$E$8142,"TELEVISOR A COLORES")</f>
        <v>1</v>
      </c>
      <c r="BZ56" s="15">
        <f>COUNTIFS('TODOS INV'!$B$2:$B$8142,RESUMEN!BZ3,'TODOS INV'!$E$2:$E$8142,"TELEVISOR A COLORES")</f>
        <v>0</v>
      </c>
      <c r="CA56" s="15">
        <f>COUNTIFS('TODOS INV'!$B$2:$B$8142,RESUMEN!CA3,'TODOS INV'!$E$2:$E$8142,"TELEVISOR A COLORES")</f>
        <v>2</v>
      </c>
      <c r="CB56" s="15">
        <f>COUNTIFS('TODOS INV'!$B$2:$B$8142,RESUMEN!CB3,'TODOS INV'!$E$2:$E$8142,"TELEVISOR A COLORES")</f>
        <v>1</v>
      </c>
      <c r="CC56" s="15">
        <f>COUNTIFS('TODOS INV'!$B$2:$B$8142,RESUMEN!CC3,'TODOS INV'!$E$2:$E$8142,"TELEVISOR A COLORES")</f>
        <v>1</v>
      </c>
      <c r="CD56" s="15">
        <f>COUNTIFS('TODOS INV'!$B$2:$B$8142,RESUMEN!CD3,'TODOS INV'!$E$2:$E$8142,"TELEVISOR A COLORES")</f>
        <v>0</v>
      </c>
      <c r="CE56" s="15">
        <f>COUNTIFS('TODOS INV'!$B$2:$B$8142,RESUMEN!CE3,'TODOS INV'!$E$2:$E$8142,"TELEVISOR A COLORES")</f>
        <v>0</v>
      </c>
      <c r="CF56" s="15">
        <f>COUNTIFS('TODOS INV'!$B$2:$B$8142,RESUMEN!CF3,'TODOS INV'!$E$2:$E$8142,"TELEVISOR A COLORES")</f>
        <v>1</v>
      </c>
      <c r="CG56" s="15">
        <f>COUNTIFS('TODOS INV'!$B$2:$B$8142,RESUMEN!CG3,'TODOS INV'!$E$2:$E$8142,"TELEVISOR A COLORES")</f>
        <v>1</v>
      </c>
      <c r="CH56" s="15">
        <f>COUNTIFS('TODOS INV'!$B$2:$B$8142,RESUMEN!CH3,'TODOS INV'!$E$2:$E$8142,"TELEVISOR A COLORES")</f>
        <v>2</v>
      </c>
      <c r="CI56" s="15">
        <f>COUNTIFS('TODOS INV'!$B$2:$B$8142,RESUMEN!CI3,'TODOS INV'!$E$2:$E$8142,"TELEVISOR A COLORES")</f>
        <v>1</v>
      </c>
      <c r="CJ56" s="15">
        <f>COUNTIFS('TODOS INV'!$B$2:$B$8142,RESUMEN!CJ3,'TODOS INV'!$E$2:$E$8142,"TELEVISOR A COLORES")</f>
        <v>0</v>
      </c>
      <c r="CK56" s="15">
        <f>COUNTIFS('TODOS INV'!$B$2:$B$8142,RESUMEN!CK3,'TODOS INV'!$E$2:$E$8142,"TELEVISOR A COLORES")</f>
        <v>0</v>
      </c>
      <c r="CL56" s="15">
        <f>COUNTIFS('TODOS INV'!$B$2:$B$8142,RESUMEN!CL3,'TODOS INV'!$E$2:$E$8142,"TELEVISOR A COLORES")</f>
        <v>1</v>
      </c>
      <c r="CM56" s="15">
        <f>COUNTIFS('TODOS INV'!$B$2:$B$8142,RESUMEN!CM3,'TODOS INV'!$E$2:$E$8142,"TELEVISOR A COLORES")</f>
        <v>0</v>
      </c>
      <c r="CN56" s="15">
        <f>COUNTIFS('TODOS INV'!$B$2:$B$8142,RESUMEN!CN3,'TODOS INV'!$E$2:$E$8142,"TELEVISOR A COLORES")</f>
        <v>2</v>
      </c>
      <c r="CO56" s="15">
        <f>COUNTIFS('TODOS INV'!$B$2:$B$8142,RESUMEN!CO3,'TODOS INV'!$E$2:$E$8142,"TELEVISOR A COLORES")</f>
        <v>1</v>
      </c>
      <c r="CP56" s="15">
        <f>COUNTIFS('TODOS INV'!$B$2:$B$8142,RESUMEN!CP3,'TODOS INV'!$E$2:$E$8142,"TELEVISOR A COLORES")</f>
        <v>2</v>
      </c>
      <c r="CQ56" s="15">
        <f>COUNTIFS('TODOS INV'!$B$2:$B$8142,RESUMEN!CQ3,'TODOS INV'!$E$2:$E$8142,"TELEVISOR A COLORES")</f>
        <v>1</v>
      </c>
      <c r="CR56" s="15">
        <f>COUNTIFS('TODOS INV'!$B$2:$B$8142,RESUMEN!CR3,'TODOS INV'!$E$2:$E$8142,"TELEVISOR A COLORES")</f>
        <v>0</v>
      </c>
      <c r="CS56" s="15">
        <f>COUNTIFS('TODOS INV'!$B$2:$B$8142,RESUMEN!CS3,'TODOS INV'!$E$2:$E$8142,"TELEVISOR A COLORES")</f>
        <v>1</v>
      </c>
      <c r="CT56" s="15">
        <f>COUNTIFS('TODOS INV'!$B$2:$B$8142,RESUMEN!CT3,'TODOS INV'!$E$2:$E$8142,"TELEVISOR A COLORES")</f>
        <v>0</v>
      </c>
      <c r="CU56" s="15">
        <f>COUNTIFS('TODOS INV'!$B$2:$B$8142,RESUMEN!CU3,'TODOS INV'!$E$2:$E$8142,"TELEVISOR A COLORES")</f>
        <v>1</v>
      </c>
      <c r="CV56" s="15">
        <f>COUNTIFS('TODOS INV'!$B$2:$B$8142,RESUMEN!CV3,'TODOS INV'!$E$2:$E$8142,"TELEVISOR A COLORES")</f>
        <v>0</v>
      </c>
      <c r="CW56" s="15">
        <f>COUNTIFS('TODOS INV'!$B$2:$B$8142,RESUMEN!CW3,'TODOS INV'!$E$2:$E$8142,"TELEVISOR A COLORES")</f>
        <v>1</v>
      </c>
      <c r="CX56" s="15">
        <f>COUNTIFS('TODOS INV'!$B$2:$B$8142,RESUMEN!CX3,'TODOS INV'!$E$2:$E$8142,"TELEVISOR A COLORES")</f>
        <v>0</v>
      </c>
      <c r="CY56" s="15">
        <f>COUNTIFS('TODOS INV'!$B$2:$B$8142,RESUMEN!CY3,'TODOS INV'!$E$2:$E$8142,"TELEVISOR A COLORES")</f>
        <v>4</v>
      </c>
      <c r="CZ56" s="15">
        <f>COUNTIFS('TODOS INV'!$B$2:$B$8142,RESUMEN!CZ3,'TODOS INV'!$E$2:$E$8142,"TELEVISOR A COLORES")</f>
        <v>0</v>
      </c>
      <c r="DA56" s="15">
        <f>COUNTIFS('TODOS INV'!$B$2:$B$8142,RESUMEN!DA3,'TODOS INV'!$E$2:$E$8142,"TELEVISOR A COLORES")</f>
        <v>1</v>
      </c>
      <c r="DB56" s="15">
        <f>COUNTIFS('TODOS INV'!$B$2:$B$8142,RESUMEN!DB3,'TODOS INV'!$E$2:$E$8142,"TELEVISOR A COLORES")</f>
        <v>0</v>
      </c>
      <c r="DC56" s="15">
        <f>COUNTIFS('TODOS INV'!$B$2:$B$8142,RESUMEN!DC3,'TODOS INV'!$E$2:$E$8142,"TELEVISOR A COLORES")</f>
        <v>2</v>
      </c>
      <c r="DD56" s="15">
        <f>COUNTIFS('TODOS INV'!$B$2:$B$8142,RESUMEN!DD3,'TODOS INV'!$E$2:$E$8142,"TELEVISOR A COLORES")</f>
        <v>0</v>
      </c>
      <c r="DE56" s="15">
        <f>COUNTIFS('TODOS INV'!$B$2:$B$8142,RESUMEN!DE3,'TODOS INV'!$E$2:$E$8142,"TELEVISOR A COLORES")</f>
        <v>1</v>
      </c>
      <c r="DF56" s="15">
        <f>COUNTIFS('TODOS INV'!$B$2:$B$8142,RESUMEN!DF3,'TODOS INV'!$E$2:$E$8142,"TELEVISOR A COLORES")</f>
        <v>0</v>
      </c>
      <c r="DG56" s="15">
        <f>COUNTIFS('TODOS INV'!$B$2:$B$8142,RESUMEN!DG3,'TODOS INV'!$E$2:$E$8142,"TELEVISOR A COLORES")</f>
        <v>0</v>
      </c>
      <c r="DH56" s="15">
        <f>COUNTIFS('TODOS INV'!$B$2:$B$8142,RESUMEN!DH3,'TODOS INV'!$E$2:$E$8142,"TELEVISOR A COLORES")</f>
        <v>0</v>
      </c>
    </row>
    <row r="57" spans="1:112" x14ac:dyDescent="0.2">
      <c r="A57" s="7">
        <v>54</v>
      </c>
      <c r="B57" s="8" t="s">
        <v>385</v>
      </c>
      <c r="C57" s="15">
        <f>COUNTIFS('TODOS INV'!$B$2:$B$8142,RESUMEN!C3,'TODOS INV'!$E$2:$E$8142,"VENTILADOR ELECTRICO PARA MESA O DE PIE")</f>
        <v>0</v>
      </c>
      <c r="D57" s="15">
        <f>COUNTIFS('TODOS INV'!$B$2:$B$8142,RESUMEN!D3,'TODOS INV'!$E$2:$E$8142,"VENTILADOR ELECTRICO PARA MESA O DE PIE")</f>
        <v>1</v>
      </c>
      <c r="E57" s="15">
        <f>COUNTIFS('TODOS INV'!$B$2:$B$8142,RESUMEN!E3,'TODOS INV'!$E$2:$E$8142,"VENTILADOR ELECTRICO PARA MESA O DE PIE")</f>
        <v>0</v>
      </c>
      <c r="F57" s="15">
        <f>COUNTIFS('TODOS INV'!$B$2:$B$8142,RESUMEN!F3,'TODOS INV'!$E$2:$E$8142,"VENTILADOR ELECTRICO PARA MESA O DE PIE")</f>
        <v>0</v>
      </c>
      <c r="G57" s="15">
        <f>COUNTIFS('TODOS INV'!$B$2:$B$8142,RESUMEN!G3,'TODOS INV'!$E$2:$E$8142,"VENTILADOR ELECTRICO PARA MESA O DE PIE")</f>
        <v>0</v>
      </c>
      <c r="H57" s="15">
        <f>COUNTIFS('TODOS INV'!$B$2:$B$8142,RESUMEN!H3,'TODOS INV'!$E$2:$E$8142,"VENTILADOR ELECTRICO PARA MESA O DE PIE")</f>
        <v>0</v>
      </c>
      <c r="I57" s="15">
        <f>COUNTIFS('TODOS INV'!$B$2:$B$8142,RESUMEN!I3,'TODOS INV'!$E$2:$E$8142,"VENTILADOR ELECTRICO PARA MESA O DE PIE")</f>
        <v>0</v>
      </c>
      <c r="J57" s="15">
        <f>COUNTIFS('TODOS INV'!$B$2:$B$8142,RESUMEN!J3,'TODOS INV'!$E$2:$E$8142,"VENTILADOR ELECTRICO PARA MESA O DE PIE")</f>
        <v>0</v>
      </c>
      <c r="K57" s="15">
        <f>COUNTIFS('TODOS INV'!$B$2:$B$8142,RESUMEN!K3,'TODOS INV'!$E$2:$E$8142,"VENTILADOR ELECTRICO PARA MESA O DE PIE")</f>
        <v>0</v>
      </c>
      <c r="L57" s="15">
        <f>COUNTIFS('TODOS INV'!$B$2:$B$8142,RESUMEN!L3,'TODOS INV'!$E$2:$E$8142,"VENTILADOR ELECTRICO PARA MESA O DE PIE")</f>
        <v>0</v>
      </c>
      <c r="M57" s="15">
        <f>COUNTIFS('TODOS INV'!$B$2:$B$8142,RESUMEN!M3,'TODOS INV'!$E$2:$E$8142,"VENTILADOR ELECTRICO PARA MESA O DE PIE")</f>
        <v>0</v>
      </c>
      <c r="N57" s="15">
        <f>COUNTIFS('TODOS INV'!$B$2:$B$8142,RESUMEN!N3,'TODOS INV'!$E$2:$E$8142,"VENTILADOR ELECTRICO PARA MESA O DE PIE")</f>
        <v>1</v>
      </c>
      <c r="O57" s="15">
        <f>COUNTIFS('TODOS INV'!$B$2:$B$8142,RESUMEN!O3,'TODOS INV'!$E$2:$E$8142,"VENTILADOR ELECTRICO PARA MESA O DE PIE")</f>
        <v>0</v>
      </c>
      <c r="P57" s="15">
        <f>COUNTIFS('TODOS INV'!$B$2:$B$8142,RESUMEN!P3,'TODOS INV'!$E$2:$E$8142,"VENTILADOR ELECTRICO PARA MESA O DE PIE")</f>
        <v>0</v>
      </c>
      <c r="Q57" s="15">
        <f>COUNTIFS('TODOS INV'!$B$2:$B$8142,RESUMEN!Q3,'TODOS INV'!$E$2:$E$8142,"VENTILADOR ELECTRICO PARA MESA O DE PIE")</f>
        <v>0</v>
      </c>
      <c r="R57" s="15">
        <f>COUNTIFS('TODOS INV'!$B$2:$B$8142,RESUMEN!R3,'TODOS INV'!$E$2:$E$8142,"VENTILADOR ELECTRICO PARA MESA O DE PIE")</f>
        <v>0</v>
      </c>
      <c r="S57" s="15">
        <f>COUNTIFS('TODOS INV'!$B$2:$B$8142,RESUMEN!S3,'TODOS INV'!$E$2:$E$8142,"VENTILADOR ELECTRICO PARA MESA O DE PIE")</f>
        <v>0</v>
      </c>
      <c r="T57" s="15">
        <f>COUNTIFS('TODOS INV'!$B$2:$B$8142,RESUMEN!T3,'TODOS INV'!$E$2:$E$8142,"VENTILADOR ELECTRICO PARA MESA O DE PIE")</f>
        <v>0</v>
      </c>
      <c r="U57" s="15">
        <f>COUNTIFS('TODOS INV'!$B$2:$B$8142,RESUMEN!U3,'TODOS INV'!$E$2:$E$8142,"VENTILADOR ELECTRICO PARA MESA O DE PIE")</f>
        <v>0</v>
      </c>
      <c r="V57" s="15">
        <f>COUNTIFS('TODOS INV'!$B$2:$B$8142,RESUMEN!V3,'TODOS INV'!$E$2:$E$8142,"VENTILADOR ELECTRICO PARA MESA O DE PIE")</f>
        <v>0</v>
      </c>
      <c r="W57" s="15">
        <f>COUNTIFS('TODOS INV'!$B$2:$B$8142,RESUMEN!W3,'TODOS INV'!$E$2:$E$8142,"VENTILADOR ELECTRICO PARA MESA O DE PIE")</f>
        <v>0</v>
      </c>
      <c r="X57" s="15">
        <f>COUNTIFS('TODOS INV'!$B$2:$B$8142,RESUMEN!X3,'TODOS INV'!$E$2:$E$8142,"VENTILADOR ELECTRICO PARA MESA O DE PIE")</f>
        <v>2</v>
      </c>
      <c r="Y57" s="15">
        <f>COUNTIFS('TODOS INV'!$B$2:$B$8142,RESUMEN!Y3,'TODOS INV'!$E$2:$E$8142,"VENTILADOR ELECTRICO PARA MESA O DE PIE")</f>
        <v>0</v>
      </c>
      <c r="Z57" s="15">
        <f>COUNTIFS('TODOS INV'!$B$2:$B$8142,RESUMEN!Z3,'TODOS INV'!$E$2:$E$8142,"VENTILADOR ELECTRICO PARA MESA O DE PIE")</f>
        <v>0</v>
      </c>
      <c r="AA57" s="15">
        <f>COUNTIFS('TODOS INV'!$B$2:$B$8142,RESUMEN!AA3,'TODOS INV'!$E$2:$E$8142,"VENTILADOR ELECTRICO PARA MESA O DE PIE")</f>
        <v>0</v>
      </c>
      <c r="AB57" s="15">
        <f>COUNTIFS('TODOS INV'!$B$2:$B$8142,RESUMEN!AB3,'TODOS INV'!$E$2:$E$8142,"VENTILADOR ELECTRICO PARA MESA O DE PIE")</f>
        <v>0</v>
      </c>
      <c r="AC57" s="15">
        <f>COUNTIFS('TODOS INV'!$B$2:$B$8142,RESUMEN!AC3,'TODOS INV'!$E$2:$E$8142,"VENTILADOR ELECTRICO PARA MESA O DE PIE")</f>
        <v>0</v>
      </c>
      <c r="AD57" s="15">
        <f>COUNTIFS('TODOS INV'!$B$2:$B$8142,RESUMEN!AD3,'TODOS INV'!$E$2:$E$8142,"VENTILADOR ELECTRICO PARA MESA O DE PIE")</f>
        <v>0</v>
      </c>
      <c r="AE57" s="15">
        <f>COUNTIFS('TODOS INV'!$B$2:$B$8142,RESUMEN!AE3,'TODOS INV'!$E$2:$E$8142,"VENTILADOR ELECTRICO PARA MESA O DE PIE")</f>
        <v>1</v>
      </c>
      <c r="AF57" s="15">
        <f>COUNTIFS('TODOS INV'!$B$2:$B$8142,RESUMEN!AF3,'TODOS INV'!$E$2:$E$8142,"VENTILADOR ELECTRICO PARA MESA O DE PIE")</f>
        <v>0</v>
      </c>
      <c r="AG57" s="15">
        <f>COUNTIFS('TODOS INV'!$B$2:$B$8142,RESUMEN!AG3,'TODOS INV'!$E$2:$E$8142,"VENTILADOR ELECTRICO PARA MESA O DE PIE")</f>
        <v>0</v>
      </c>
      <c r="AH57" s="15">
        <f>COUNTIFS('TODOS INV'!$B$2:$B$8142,RESUMEN!AH3,'TODOS INV'!$E$2:$E$8142,"VENTILADOR ELECTRICO PARA MESA O DE PIE")</f>
        <v>0</v>
      </c>
      <c r="AI57" s="15">
        <f>COUNTIFS('TODOS INV'!$B$2:$B$8142,RESUMEN!AI3,'TODOS INV'!$E$2:$E$8142,"VENTILADOR ELECTRICO PARA MESA O DE PIE")</f>
        <v>0</v>
      </c>
      <c r="AJ57" s="15">
        <f>COUNTIFS('TODOS INV'!$B$2:$B$8142,RESUMEN!AJ3,'TODOS INV'!$E$2:$E$8142,"VENTILADOR ELECTRICO PARA MESA O DE PIE")</f>
        <v>0</v>
      </c>
      <c r="AK57" s="15">
        <f>COUNTIFS('TODOS INV'!$B$2:$B$8142,RESUMEN!AK3,'TODOS INV'!$E$2:$E$8142,"VENTILADOR ELECTRICO PARA MESA O DE PIE")</f>
        <v>0</v>
      </c>
      <c r="AL57" s="15">
        <f>COUNTIFS('TODOS INV'!$B$2:$B$8142,RESUMEN!AL3,'TODOS INV'!$E$2:$E$8142,"VENTILADOR ELECTRICO PARA MESA O DE PIE")</f>
        <v>1</v>
      </c>
      <c r="AM57" s="15">
        <f>COUNTIFS('TODOS INV'!$B$2:$B$8142,RESUMEN!AM3,'TODOS INV'!$E$2:$E$8142,"VENTILADOR ELECTRICO PARA MESA O DE PIE")</f>
        <v>0</v>
      </c>
      <c r="AN57" s="15">
        <f>COUNTIFS('TODOS INV'!$B$2:$B$8142,RESUMEN!AN3,'TODOS INV'!$E$2:$E$8142,"VENTILADOR ELECTRICO PARA MESA O DE PIE")</f>
        <v>1</v>
      </c>
      <c r="AO57" s="15">
        <f>COUNTIFS('TODOS INV'!$B$2:$B$8142,RESUMEN!AO3,'TODOS INV'!$E$2:$E$8142,"VENTILADOR ELECTRICO PARA MESA O DE PIE")</f>
        <v>0</v>
      </c>
      <c r="AP57" s="15">
        <f>COUNTIFS('TODOS INV'!$B$2:$B$8142,RESUMEN!AP3,'TODOS INV'!$E$2:$E$8142,"VENTILADOR ELECTRICO PARA MESA O DE PIE")</f>
        <v>0</v>
      </c>
      <c r="AQ57" s="15">
        <f>COUNTIFS('TODOS INV'!$B$2:$B$8142,RESUMEN!AQ3,'TODOS INV'!$E$2:$E$8142,"VENTILADOR ELECTRICO PARA MESA O DE PIE")</f>
        <v>0</v>
      </c>
      <c r="AR57" s="15">
        <f>COUNTIFS('TODOS INV'!$B$2:$B$8142,RESUMEN!AR3,'TODOS INV'!$E$2:$E$8142,"VENTILADOR ELECTRICO PARA MESA O DE PIE")</f>
        <v>0</v>
      </c>
      <c r="AS57" s="15">
        <f>COUNTIFS('TODOS INV'!$B$2:$B$8142,RESUMEN!AS3,'TODOS INV'!$E$2:$E$8142,"VENTILADOR ELECTRICO PARA MESA O DE PIE")</f>
        <v>1</v>
      </c>
      <c r="AT57" s="15">
        <f>COUNTIFS('TODOS INV'!$B$2:$B$8142,RESUMEN!AT3,'TODOS INV'!$E$2:$E$8142,"VENTILADOR ELECTRICO PARA MESA O DE PIE")</f>
        <v>0</v>
      </c>
      <c r="AU57" s="15">
        <f>COUNTIFS('TODOS INV'!$B$2:$B$8142,RESUMEN!AU3,'TODOS INV'!$E$2:$E$8142,"VENTILADOR ELECTRICO PARA MESA O DE PIE")</f>
        <v>0</v>
      </c>
      <c r="AV57" s="15">
        <f>COUNTIFS('TODOS INV'!$B$2:$B$8142,RESUMEN!AV3,'TODOS INV'!$E$2:$E$8142,"VENTILADOR ELECTRICO PARA MESA O DE PIE")</f>
        <v>0</v>
      </c>
      <c r="AW57" s="15">
        <f>COUNTIFS('TODOS INV'!$B$2:$B$8142,RESUMEN!AW3,'TODOS INV'!$E$2:$E$8142,"VENTILADOR ELECTRICO PARA MESA O DE PIE")</f>
        <v>0</v>
      </c>
      <c r="AX57" s="15">
        <f>COUNTIFS('TODOS INV'!$B$2:$B$8142,RESUMEN!AX3,'TODOS INV'!$E$2:$E$8142,"VENTILADOR ELECTRICO PARA MESA O DE PIE")</f>
        <v>0</v>
      </c>
      <c r="AY57" s="15">
        <f>COUNTIFS('TODOS INV'!$B$2:$B$8142,RESUMEN!AY3,'TODOS INV'!$E$2:$E$8142,"VENTILADOR ELECTRICO PARA MESA O DE PIE")</f>
        <v>0</v>
      </c>
      <c r="AZ57" s="15">
        <f>COUNTIFS('TODOS INV'!$B$2:$B$8142,RESUMEN!AZ3,'TODOS INV'!$E$2:$E$8142,"VENTILADOR ELECTRICO PARA MESA O DE PIE")</f>
        <v>2</v>
      </c>
      <c r="BA57" s="15">
        <f>COUNTIFS('TODOS INV'!$B$2:$B$8142,RESUMEN!BA3,'TODOS INV'!$E$2:$E$8142,"VENTILADOR ELECTRICO PARA MESA O DE PIE")</f>
        <v>0</v>
      </c>
      <c r="BB57" s="15">
        <f>COUNTIFS('TODOS INV'!$B$2:$B$8142,RESUMEN!BB3,'TODOS INV'!$E$2:$E$8142,"VENTILADOR ELECTRICO PARA MESA O DE PIE")</f>
        <v>0</v>
      </c>
      <c r="BC57" s="15">
        <f>COUNTIFS('TODOS INV'!$B$2:$B$8142,RESUMEN!BC3,'TODOS INV'!$E$2:$E$8142,"VENTILADOR ELECTRICO PARA MESA O DE PIE")</f>
        <v>0</v>
      </c>
      <c r="BD57" s="15">
        <f>COUNTIFS('TODOS INV'!$B$2:$B$8142,RESUMEN!BD3,'TODOS INV'!$E$2:$E$8142,"VENTILADOR ELECTRICO PARA MESA O DE PIE")</f>
        <v>0</v>
      </c>
      <c r="BE57" s="15">
        <f>COUNTIFS('TODOS INV'!$B$2:$B$8142,RESUMEN!BE3,'TODOS INV'!$E$2:$E$8142,"VENTILADOR ELECTRICO PARA MESA O DE PIE")</f>
        <v>0</v>
      </c>
      <c r="BF57" s="15">
        <f>COUNTIFS('TODOS INV'!$B$2:$B$8142,RESUMEN!BF3,'TODOS INV'!$E$2:$E$8142,"VENTILADOR ELECTRICO PARA MESA O DE PIE")</f>
        <v>0</v>
      </c>
      <c r="BG57" s="15">
        <f>COUNTIFS('TODOS INV'!$B$2:$B$8142,RESUMEN!BG3,'TODOS INV'!$E$2:$E$8142,"VENTILADOR ELECTRICO PARA MESA O DE PIE")</f>
        <v>0</v>
      </c>
      <c r="BH57" s="15">
        <f>COUNTIFS('TODOS INV'!$B$2:$B$8142,RESUMEN!BH3,'TODOS INV'!$E$2:$E$8142,"VENTILADOR ELECTRICO PARA MESA O DE PIE")</f>
        <v>0</v>
      </c>
      <c r="BI57" s="15">
        <f>COUNTIFS('TODOS INV'!$B$2:$B$8142,RESUMEN!BI3,'TODOS INV'!$E$2:$E$8142,"VENTILADOR ELECTRICO PARA MESA O DE PIE")</f>
        <v>0</v>
      </c>
      <c r="BJ57" s="15">
        <f>COUNTIFS('TODOS INV'!$B$2:$B$8142,RESUMEN!BJ3,'TODOS INV'!$E$2:$E$8142,"VENTILADOR ELECTRICO PARA MESA O DE PIE")</f>
        <v>0</v>
      </c>
      <c r="BK57" s="15">
        <f>COUNTIFS('TODOS INV'!$B$2:$B$8142,RESUMEN!BK3,'TODOS INV'!$E$2:$E$8142,"VENTILADOR ELECTRICO PARA MESA O DE PIE")</f>
        <v>0</v>
      </c>
      <c r="BL57" s="15">
        <f>COUNTIFS('TODOS INV'!$B$2:$B$8142,RESUMEN!BL3,'TODOS INV'!$E$2:$E$8142,"VENTILADOR ELECTRICO PARA MESA O DE PIE")</f>
        <v>0</v>
      </c>
      <c r="BM57" s="15">
        <f>COUNTIFS('TODOS INV'!$B$2:$B$8142,RESUMEN!BM3,'TODOS INV'!$E$2:$E$8142,"VENTILADOR ELECTRICO PARA MESA O DE PIE")</f>
        <v>0</v>
      </c>
      <c r="BN57" s="15">
        <f>COUNTIFS('TODOS INV'!$B$2:$B$8142,RESUMEN!BN3,'TODOS INV'!$E$2:$E$8142,"VENTILADOR ELECTRICO PARA MESA O DE PIE")</f>
        <v>0</v>
      </c>
      <c r="BO57" s="15">
        <f>COUNTIFS('TODOS INV'!$B$2:$B$8142,RESUMEN!BO3,'TODOS INV'!$E$2:$E$8142,"VENTILADOR ELECTRICO PARA MESA O DE PIE")</f>
        <v>1</v>
      </c>
      <c r="BP57" s="15">
        <f>COUNTIFS('TODOS INV'!$B$2:$B$8142,RESUMEN!BP3,'TODOS INV'!$E$2:$E$8142,"VENTILADOR ELECTRICO PARA MESA O DE PIE")</f>
        <v>0</v>
      </c>
      <c r="BQ57" s="15">
        <f>COUNTIFS('TODOS INV'!$B$2:$B$8142,RESUMEN!BQ3,'TODOS INV'!$E$2:$E$8142,"VENTILADOR ELECTRICO PARA MESA O DE PIE")</f>
        <v>0</v>
      </c>
      <c r="BR57" s="15">
        <f>COUNTIFS('TODOS INV'!$B$2:$B$8142,RESUMEN!BR3,'TODOS INV'!$E$2:$E$8142,"VENTILADOR ELECTRICO PARA MESA O DE PIE")</f>
        <v>3</v>
      </c>
      <c r="BS57" s="15">
        <f>COUNTIFS('TODOS INV'!$B$2:$B$8142,RESUMEN!BS3,'TODOS INV'!$E$2:$E$8142,"VENTILADOR ELECTRICO PARA MESA O DE PIE")</f>
        <v>0</v>
      </c>
      <c r="BT57" s="15">
        <f>COUNTIFS('TODOS INV'!$B$2:$B$8142,RESUMEN!BT3,'TODOS INV'!$E$2:$E$8142,"VENTILADOR ELECTRICO PARA MESA O DE PIE")</f>
        <v>2</v>
      </c>
      <c r="BU57" s="15">
        <f>COUNTIFS('TODOS INV'!$B$2:$B$8142,RESUMEN!BU3,'TODOS INV'!$E$2:$E$8142,"VENTILADOR ELECTRICO PARA MESA O DE PIE")</f>
        <v>0</v>
      </c>
      <c r="BV57" s="15">
        <f>COUNTIFS('TODOS INV'!$B$2:$B$8142,RESUMEN!BV3,'TODOS INV'!$E$2:$E$8142,"VENTILADOR ELECTRICO PARA MESA O DE PIE")</f>
        <v>0</v>
      </c>
      <c r="BW57" s="15">
        <f>COUNTIFS('TODOS INV'!$B$2:$B$8142,RESUMEN!BW3,'TODOS INV'!$E$2:$E$8142,"VENTILADOR ELECTRICO PARA MESA O DE PIE")</f>
        <v>0</v>
      </c>
      <c r="BX57" s="15">
        <f>COUNTIFS('TODOS INV'!$B$2:$B$8142,RESUMEN!BX3,'TODOS INV'!$E$2:$E$8142,"VENTILADOR ELECTRICO PARA MESA O DE PIE")</f>
        <v>0</v>
      </c>
      <c r="BY57" s="15">
        <f>COUNTIFS('TODOS INV'!$B$2:$B$8142,RESUMEN!BY3,'TODOS INV'!$E$2:$E$8142,"VENTILADOR ELECTRICO PARA MESA O DE PIE")</f>
        <v>0</v>
      </c>
      <c r="BZ57" s="15">
        <f>COUNTIFS('TODOS INV'!$B$2:$B$8142,RESUMEN!BZ3,'TODOS INV'!$E$2:$E$8142,"VENTILADOR ELECTRICO PARA MESA O DE PIE")</f>
        <v>0</v>
      </c>
      <c r="CA57" s="15">
        <f>COUNTIFS('TODOS INV'!$B$2:$B$8142,RESUMEN!CA3,'TODOS INV'!$E$2:$E$8142,"VENTILADOR ELECTRICO PARA MESA O DE PIE")</f>
        <v>0</v>
      </c>
      <c r="CB57" s="15">
        <f>COUNTIFS('TODOS INV'!$B$2:$B$8142,RESUMEN!CB3,'TODOS INV'!$E$2:$E$8142,"VENTILADOR ELECTRICO PARA MESA O DE PIE")</f>
        <v>2</v>
      </c>
      <c r="CC57" s="15">
        <f>COUNTIFS('TODOS INV'!$B$2:$B$8142,RESUMEN!CC3,'TODOS INV'!$E$2:$E$8142,"VENTILADOR ELECTRICO PARA MESA O DE PIE")</f>
        <v>0</v>
      </c>
      <c r="CD57" s="15">
        <f>COUNTIFS('TODOS INV'!$B$2:$B$8142,RESUMEN!CD3,'TODOS INV'!$E$2:$E$8142,"VENTILADOR ELECTRICO PARA MESA O DE PIE")</f>
        <v>0</v>
      </c>
      <c r="CE57" s="15">
        <f>COUNTIFS('TODOS INV'!$B$2:$B$8142,RESUMEN!CE3,'TODOS INV'!$E$2:$E$8142,"VENTILADOR ELECTRICO PARA MESA O DE PIE")</f>
        <v>0</v>
      </c>
      <c r="CF57" s="15">
        <f>COUNTIFS('TODOS INV'!$B$2:$B$8142,RESUMEN!CF3,'TODOS INV'!$E$2:$E$8142,"VENTILADOR ELECTRICO PARA MESA O DE PIE")</f>
        <v>0</v>
      </c>
      <c r="CG57" s="15">
        <f>COUNTIFS('TODOS INV'!$B$2:$B$8142,RESUMEN!CG3,'TODOS INV'!$E$2:$E$8142,"VENTILADOR ELECTRICO PARA MESA O DE PIE")</f>
        <v>0</v>
      </c>
      <c r="CH57" s="15">
        <f>COUNTIFS('TODOS INV'!$B$2:$B$8142,RESUMEN!CH3,'TODOS INV'!$E$2:$E$8142,"VENTILADOR ELECTRICO PARA MESA O DE PIE")</f>
        <v>0</v>
      </c>
      <c r="CI57" s="15">
        <f>COUNTIFS('TODOS INV'!$B$2:$B$8142,RESUMEN!CI3,'TODOS INV'!$E$2:$E$8142,"VENTILADOR ELECTRICO PARA MESA O DE PIE")</f>
        <v>0</v>
      </c>
      <c r="CJ57" s="15">
        <f>COUNTIFS('TODOS INV'!$B$2:$B$8142,RESUMEN!CJ3,'TODOS INV'!$E$2:$E$8142,"VENTILADOR ELECTRICO PARA MESA O DE PIE")</f>
        <v>0</v>
      </c>
      <c r="CK57" s="15">
        <f>COUNTIFS('TODOS INV'!$B$2:$B$8142,RESUMEN!CK3,'TODOS INV'!$E$2:$E$8142,"VENTILADOR ELECTRICO PARA MESA O DE PIE")</f>
        <v>0</v>
      </c>
      <c r="CL57" s="15">
        <f>COUNTIFS('TODOS INV'!$B$2:$B$8142,RESUMEN!CL3,'TODOS INV'!$E$2:$E$8142,"VENTILADOR ELECTRICO PARA MESA O DE PIE")</f>
        <v>0</v>
      </c>
      <c r="CM57" s="15">
        <f>COUNTIFS('TODOS INV'!$B$2:$B$8142,RESUMEN!CM3,'TODOS INV'!$E$2:$E$8142,"VENTILADOR ELECTRICO PARA MESA O DE PIE")</f>
        <v>0</v>
      </c>
      <c r="CN57" s="15">
        <f>COUNTIFS('TODOS INV'!$B$2:$B$8142,RESUMEN!CN3,'TODOS INV'!$E$2:$E$8142,"VENTILADOR ELECTRICO PARA MESA O DE PIE")</f>
        <v>0</v>
      </c>
      <c r="CO57" s="15">
        <f>COUNTIFS('TODOS INV'!$B$2:$B$8142,RESUMEN!CO3,'TODOS INV'!$E$2:$E$8142,"VENTILADOR ELECTRICO PARA MESA O DE PIE")</f>
        <v>0</v>
      </c>
      <c r="CP57" s="15">
        <f>COUNTIFS('TODOS INV'!$B$2:$B$8142,RESUMEN!CP3,'TODOS INV'!$E$2:$E$8142,"VENTILADOR ELECTRICO PARA MESA O DE PIE")</f>
        <v>0</v>
      </c>
      <c r="CQ57" s="15">
        <f>COUNTIFS('TODOS INV'!$B$2:$B$8142,RESUMEN!CQ3,'TODOS INV'!$E$2:$E$8142,"VENTILADOR ELECTRICO PARA MESA O DE PIE")</f>
        <v>0</v>
      </c>
      <c r="CR57" s="15">
        <f>COUNTIFS('TODOS INV'!$B$2:$B$8142,RESUMEN!CR3,'TODOS INV'!$E$2:$E$8142,"VENTILADOR ELECTRICO PARA MESA O DE PIE")</f>
        <v>0</v>
      </c>
      <c r="CS57" s="15">
        <f>COUNTIFS('TODOS INV'!$B$2:$B$8142,RESUMEN!CS3,'TODOS INV'!$E$2:$E$8142,"VENTILADOR ELECTRICO PARA MESA O DE PIE")</f>
        <v>0</v>
      </c>
      <c r="CT57" s="15">
        <f>COUNTIFS('TODOS INV'!$B$2:$B$8142,RESUMEN!CT3,'TODOS INV'!$E$2:$E$8142,"VENTILADOR ELECTRICO PARA MESA O DE PIE")</f>
        <v>0</v>
      </c>
      <c r="CU57" s="15">
        <f>COUNTIFS('TODOS INV'!$B$2:$B$8142,RESUMEN!CU3,'TODOS INV'!$E$2:$E$8142,"VENTILADOR ELECTRICO PARA MESA O DE PIE")</f>
        <v>0</v>
      </c>
      <c r="CV57" s="15">
        <f>COUNTIFS('TODOS INV'!$B$2:$B$8142,RESUMEN!CV3,'TODOS INV'!$E$2:$E$8142,"VENTILADOR ELECTRICO PARA MESA O DE PIE")</f>
        <v>0</v>
      </c>
      <c r="CW57" s="15">
        <f>COUNTIFS('TODOS INV'!$B$2:$B$8142,RESUMEN!CW3,'TODOS INV'!$E$2:$E$8142,"VENTILADOR ELECTRICO PARA MESA O DE PIE")</f>
        <v>0</v>
      </c>
      <c r="CX57" s="15">
        <f>COUNTIFS('TODOS INV'!$B$2:$B$8142,RESUMEN!CX3,'TODOS INV'!$E$2:$E$8142,"VENTILADOR ELECTRICO PARA MESA O DE PIE")</f>
        <v>0</v>
      </c>
      <c r="CY57" s="15">
        <f>COUNTIFS('TODOS INV'!$B$2:$B$8142,RESUMEN!CY3,'TODOS INV'!$E$2:$E$8142,"VENTILADOR ELECTRICO PARA MESA O DE PIE")</f>
        <v>1</v>
      </c>
      <c r="CZ57" s="15">
        <f>COUNTIFS('TODOS INV'!$B$2:$B$8142,RESUMEN!CZ3,'TODOS INV'!$E$2:$E$8142,"VENTILADOR ELECTRICO PARA MESA O DE PIE")</f>
        <v>0</v>
      </c>
      <c r="DA57" s="15">
        <f>COUNTIFS('TODOS INV'!$B$2:$B$8142,RESUMEN!DA3,'TODOS INV'!$E$2:$E$8142,"VENTILADOR ELECTRICO PARA MESA O DE PIE")</f>
        <v>0</v>
      </c>
      <c r="DB57" s="15">
        <f>COUNTIFS('TODOS INV'!$B$2:$B$8142,RESUMEN!DB3,'TODOS INV'!$E$2:$E$8142,"VENTILADOR ELECTRICO PARA MESA O DE PIE")</f>
        <v>0</v>
      </c>
      <c r="DC57" s="15">
        <f>COUNTIFS('TODOS INV'!$B$2:$B$8142,RESUMEN!DC3,'TODOS INV'!$E$2:$E$8142,"VENTILADOR ELECTRICO PARA MESA O DE PIE")</f>
        <v>0</v>
      </c>
      <c r="DD57" s="15">
        <f>COUNTIFS('TODOS INV'!$B$2:$B$8142,RESUMEN!DD3,'TODOS INV'!$E$2:$E$8142,"VENTILADOR ELECTRICO PARA MESA O DE PIE")</f>
        <v>0</v>
      </c>
      <c r="DE57" s="15">
        <f>COUNTIFS('TODOS INV'!$B$2:$B$8142,RESUMEN!DE3,'TODOS INV'!$E$2:$E$8142,"VENTILADOR ELECTRICO PARA MESA O DE PIE")</f>
        <v>0</v>
      </c>
      <c r="DF57" s="15">
        <f>COUNTIFS('TODOS INV'!$B$2:$B$8142,RESUMEN!DF3,'TODOS INV'!$E$2:$E$8142,"VENTILADOR ELECTRICO PARA MESA O DE PIE")</f>
        <v>0</v>
      </c>
      <c r="DG57" s="15">
        <f>COUNTIFS('TODOS INV'!$B$2:$B$8142,RESUMEN!DG3,'TODOS INV'!$E$2:$E$8142,"VENTILADOR ELECTRICO PARA MESA O DE PIE")</f>
        <v>0</v>
      </c>
      <c r="DH57" s="15">
        <f>COUNTIFS('TODOS INV'!$B$2:$B$8142,RESUMEN!DH3,'TODOS INV'!$E$2:$E$8142,"VENTILADOR ELECTRICO PARA MESA O DE PIE")</f>
        <v>0</v>
      </c>
    </row>
    <row r="58" spans="1:112" x14ac:dyDescent="0.2">
      <c r="A58" s="7">
        <v>55</v>
      </c>
      <c r="B58" s="8" t="s">
        <v>388</v>
      </c>
      <c r="C58" s="15">
        <f>COUNTIFS('TODOS INV'!$B$2:$B$8142,RESUMEN!C3,'TODOS INV'!$E$2:$E$8142,"VENTILADOR ELECTRICO TIPO COLUMNA O TORRE")</f>
        <v>0</v>
      </c>
      <c r="D58" s="15">
        <f>COUNTIFS('TODOS INV'!$B$2:$B$8142,RESUMEN!D3,'TODOS INV'!$E$2:$E$8142,"VENTILADOR ELECTRICO TIPO COLUMNA O TORRE")</f>
        <v>1</v>
      </c>
      <c r="E58" s="15">
        <f>COUNTIFS('TODOS INV'!$B$2:$B$8142,RESUMEN!E3,'TODOS INV'!$E$2:$E$8142,"VENTILADOR ELECTRICO TIPO COLUMNA O TORRE")</f>
        <v>0</v>
      </c>
      <c r="F58" s="15">
        <f>COUNTIFS('TODOS INV'!$B$2:$B$8142,RESUMEN!F3,'TODOS INV'!$E$2:$E$8142,"VENTILADOR ELECTRICO TIPO COLUMNA O TORRE")</f>
        <v>0</v>
      </c>
      <c r="G58" s="15">
        <f>COUNTIFS('TODOS INV'!$B$2:$B$8142,RESUMEN!G3,'TODOS INV'!$E$2:$E$8142,"VENTILADOR ELECTRICO TIPO COLUMNA O TORRE")</f>
        <v>0</v>
      </c>
      <c r="H58" s="15">
        <f>COUNTIFS('TODOS INV'!$B$2:$B$8142,RESUMEN!H3,'TODOS INV'!$E$2:$E$8142,"VENTILADOR ELECTRICO TIPO COLUMNA O TORRE")</f>
        <v>0</v>
      </c>
      <c r="I58" s="15">
        <f>COUNTIFS('TODOS INV'!$B$2:$B$8142,RESUMEN!I3,'TODOS INV'!$E$2:$E$8142,"VENTILADOR ELECTRICO TIPO COLUMNA O TORRE")</f>
        <v>0</v>
      </c>
      <c r="J58" s="15">
        <f>COUNTIFS('TODOS INV'!$B$2:$B$8142,RESUMEN!J3,'TODOS INV'!$E$2:$E$8142,"VENTILADOR ELECTRICO TIPO COLUMNA O TORRE")</f>
        <v>0</v>
      </c>
      <c r="K58" s="15">
        <f>COUNTIFS('TODOS INV'!$B$2:$B$8142,RESUMEN!K3,'TODOS INV'!$E$2:$E$8142,"VENTILADOR ELECTRICO TIPO COLUMNA O TORRE")</f>
        <v>0</v>
      </c>
      <c r="L58" s="15">
        <f>COUNTIFS('TODOS INV'!$B$2:$B$8142,RESUMEN!L3,'TODOS INV'!$E$2:$E$8142,"VENTILADOR ELECTRICO TIPO COLUMNA O TORRE")</f>
        <v>0</v>
      </c>
      <c r="M58" s="15">
        <f>COUNTIFS('TODOS INV'!$B$2:$B$8142,RESUMEN!M3,'TODOS INV'!$E$2:$E$8142,"VENTILADOR ELECTRICO TIPO COLUMNA O TORRE")</f>
        <v>0</v>
      </c>
      <c r="N58" s="15">
        <f>COUNTIFS('TODOS INV'!$B$2:$B$8142,RESUMEN!N3,'TODOS INV'!$E$2:$E$8142,"VENTILADOR ELECTRICO TIPO COLUMNA O TORRE")</f>
        <v>1</v>
      </c>
      <c r="O58" s="15">
        <f>COUNTIFS('TODOS INV'!$B$2:$B$8142,RESUMEN!O3,'TODOS INV'!$E$2:$E$8142,"VENTILADOR ELECTRICO TIPO COLUMNA O TORRE")</f>
        <v>0</v>
      </c>
      <c r="P58" s="15">
        <f>COUNTIFS('TODOS INV'!$B$2:$B$8142,RESUMEN!P3,'TODOS INV'!$E$2:$E$8142,"VENTILADOR ELECTRICO TIPO COLUMNA O TORRE")</f>
        <v>0</v>
      </c>
      <c r="Q58" s="15">
        <f>COUNTIFS('TODOS INV'!$B$2:$B$8142,RESUMEN!Q3,'TODOS INV'!$E$2:$E$8142,"VENTILADOR ELECTRICO TIPO COLUMNA O TORRE")</f>
        <v>0</v>
      </c>
      <c r="R58" s="15">
        <f>COUNTIFS('TODOS INV'!$B$2:$B$8142,RESUMEN!R3,'TODOS INV'!$E$2:$E$8142,"VENTILADOR ELECTRICO TIPO COLUMNA O TORRE")</f>
        <v>0</v>
      </c>
      <c r="S58" s="15">
        <f>COUNTIFS('TODOS INV'!$B$2:$B$8142,RESUMEN!S3,'TODOS INV'!$E$2:$E$8142,"VENTILADOR ELECTRICO TIPO COLUMNA O TORRE")</f>
        <v>0</v>
      </c>
      <c r="T58" s="15">
        <f>COUNTIFS('TODOS INV'!$B$2:$B$8142,RESUMEN!T3,'TODOS INV'!$E$2:$E$8142,"VENTILADOR ELECTRICO TIPO COLUMNA O TORRE")</f>
        <v>0</v>
      </c>
      <c r="U58" s="15">
        <f>COUNTIFS('TODOS INV'!$B$2:$B$8142,RESUMEN!U3,'TODOS INV'!$E$2:$E$8142,"VENTILADOR ELECTRICO TIPO COLUMNA O TORRE")</f>
        <v>0</v>
      </c>
      <c r="V58" s="15">
        <f>COUNTIFS('TODOS INV'!$B$2:$B$8142,RESUMEN!V3,'TODOS INV'!$E$2:$E$8142,"VENTILADOR ELECTRICO TIPO COLUMNA O TORRE")</f>
        <v>0</v>
      </c>
      <c r="W58" s="15">
        <f>COUNTIFS('TODOS INV'!$B$2:$B$8142,RESUMEN!W3,'TODOS INV'!$E$2:$E$8142,"VENTILADOR ELECTRICO TIPO COLUMNA O TORRE")</f>
        <v>0</v>
      </c>
      <c r="X58" s="15">
        <f>COUNTIFS('TODOS INV'!$B$2:$B$8142,RESUMEN!X3,'TODOS INV'!$E$2:$E$8142,"VENTILADOR ELECTRICO TIPO COLUMNA O TORRE")</f>
        <v>0</v>
      </c>
      <c r="Y58" s="15">
        <f>COUNTIFS('TODOS INV'!$B$2:$B$8142,RESUMEN!Y3,'TODOS INV'!$E$2:$E$8142,"VENTILADOR ELECTRICO TIPO COLUMNA O TORRE")</f>
        <v>0</v>
      </c>
      <c r="Z58" s="15">
        <f>COUNTIFS('TODOS INV'!$B$2:$B$8142,RESUMEN!Z3,'TODOS INV'!$E$2:$E$8142,"VENTILADOR ELECTRICO TIPO COLUMNA O TORRE")</f>
        <v>0</v>
      </c>
      <c r="AA58" s="15">
        <f>COUNTIFS('TODOS INV'!$B$2:$B$8142,RESUMEN!AA3,'TODOS INV'!$E$2:$E$8142,"VENTILADOR ELECTRICO TIPO COLUMNA O TORRE")</f>
        <v>0</v>
      </c>
      <c r="AB58" s="15">
        <f>COUNTIFS('TODOS INV'!$B$2:$B$8142,RESUMEN!AB3,'TODOS INV'!$E$2:$E$8142,"VENTILADOR ELECTRICO TIPO COLUMNA O TORRE")</f>
        <v>0</v>
      </c>
      <c r="AC58" s="15">
        <f>COUNTIFS('TODOS INV'!$B$2:$B$8142,RESUMEN!AC3,'TODOS INV'!$E$2:$E$8142,"VENTILADOR ELECTRICO TIPO COLUMNA O TORRE")</f>
        <v>0</v>
      </c>
      <c r="AD58" s="15">
        <f>COUNTIFS('TODOS INV'!$B$2:$B$8142,RESUMEN!AD3,'TODOS INV'!$E$2:$E$8142,"VENTILADOR ELECTRICO TIPO COLUMNA O TORRE")</f>
        <v>0</v>
      </c>
      <c r="AE58" s="15">
        <f>COUNTIFS('TODOS INV'!$B$2:$B$8142,RESUMEN!AE3,'TODOS INV'!$E$2:$E$8142,"VENTILADOR ELECTRICO TIPO COLUMNA O TORRE")</f>
        <v>0</v>
      </c>
      <c r="AF58" s="15">
        <f>COUNTIFS('TODOS INV'!$B$2:$B$8142,RESUMEN!AF3,'TODOS INV'!$E$2:$E$8142,"VENTILADOR ELECTRICO TIPO COLUMNA O TORRE")</f>
        <v>0</v>
      </c>
      <c r="AG58" s="15">
        <f>COUNTIFS('TODOS INV'!$B$2:$B$8142,RESUMEN!AG3,'TODOS INV'!$E$2:$E$8142,"VENTILADOR ELECTRICO TIPO COLUMNA O TORRE")</f>
        <v>0</v>
      </c>
      <c r="AH58" s="15">
        <f>COUNTIFS('TODOS INV'!$B$2:$B$8142,RESUMEN!AH3,'TODOS INV'!$E$2:$E$8142,"VENTILADOR ELECTRICO TIPO COLUMNA O TORRE")</f>
        <v>0</v>
      </c>
      <c r="AI58" s="15">
        <f>COUNTIFS('TODOS INV'!$B$2:$B$8142,RESUMEN!AI3,'TODOS INV'!$E$2:$E$8142,"VENTILADOR ELECTRICO TIPO COLUMNA O TORRE")</f>
        <v>0</v>
      </c>
      <c r="AJ58" s="15">
        <f>COUNTIFS('TODOS INV'!$B$2:$B$8142,RESUMEN!AJ3,'TODOS INV'!$E$2:$E$8142,"VENTILADOR ELECTRICO TIPO COLUMNA O TORRE")</f>
        <v>0</v>
      </c>
      <c r="AK58" s="15">
        <f>COUNTIFS('TODOS INV'!$B$2:$B$8142,RESUMEN!AK3,'TODOS INV'!$E$2:$E$8142,"VENTILADOR ELECTRICO TIPO COLUMNA O TORRE")</f>
        <v>0</v>
      </c>
      <c r="AL58" s="15">
        <f>COUNTIFS('TODOS INV'!$B$2:$B$8142,RESUMEN!AL3,'TODOS INV'!$E$2:$E$8142,"VENTILADOR ELECTRICO TIPO COLUMNA O TORRE")</f>
        <v>0</v>
      </c>
      <c r="AM58" s="15">
        <f>COUNTIFS('TODOS INV'!$B$2:$B$8142,RESUMEN!AM3,'TODOS INV'!$E$2:$E$8142,"VENTILADOR ELECTRICO TIPO COLUMNA O TORRE")</f>
        <v>0</v>
      </c>
      <c r="AN58" s="15">
        <f>COUNTIFS('TODOS INV'!$B$2:$B$8142,RESUMEN!AN3,'TODOS INV'!$E$2:$E$8142,"VENTILADOR ELECTRICO TIPO COLUMNA O TORRE")</f>
        <v>0</v>
      </c>
      <c r="AO58" s="15">
        <f>COUNTIFS('TODOS INV'!$B$2:$B$8142,RESUMEN!AO3,'TODOS INV'!$E$2:$E$8142,"VENTILADOR ELECTRICO TIPO COLUMNA O TORRE")</f>
        <v>0</v>
      </c>
      <c r="AP58" s="15">
        <f>COUNTIFS('TODOS INV'!$B$2:$B$8142,RESUMEN!AP3,'TODOS INV'!$E$2:$E$8142,"VENTILADOR ELECTRICO TIPO COLUMNA O TORRE")</f>
        <v>0</v>
      </c>
      <c r="AQ58" s="15">
        <f>COUNTIFS('TODOS INV'!$B$2:$B$8142,RESUMEN!AQ3,'TODOS INV'!$E$2:$E$8142,"VENTILADOR ELECTRICO TIPO COLUMNA O TORRE")</f>
        <v>0</v>
      </c>
      <c r="AR58" s="15">
        <f>COUNTIFS('TODOS INV'!$B$2:$B$8142,RESUMEN!AR3,'TODOS INV'!$E$2:$E$8142,"VENTILADOR ELECTRICO TIPO COLUMNA O TORRE")</f>
        <v>0</v>
      </c>
      <c r="AS58" s="15">
        <f>COUNTIFS('TODOS INV'!$B$2:$B$8142,RESUMEN!AS3,'TODOS INV'!$E$2:$E$8142,"VENTILADOR ELECTRICO TIPO COLUMNA O TORRE")</f>
        <v>0</v>
      </c>
      <c r="AT58" s="15">
        <f>COUNTIFS('TODOS INV'!$B$2:$B$8142,RESUMEN!AT3,'TODOS INV'!$E$2:$E$8142,"VENTILADOR ELECTRICO TIPO COLUMNA O TORRE")</f>
        <v>0</v>
      </c>
      <c r="AU58" s="15">
        <f>COUNTIFS('TODOS INV'!$B$2:$B$8142,RESUMEN!AU3,'TODOS INV'!$E$2:$E$8142,"VENTILADOR ELECTRICO TIPO COLUMNA O TORRE")</f>
        <v>0</v>
      </c>
      <c r="AV58" s="15">
        <f>COUNTIFS('TODOS INV'!$B$2:$B$8142,RESUMEN!AV3,'TODOS INV'!$E$2:$E$8142,"VENTILADOR ELECTRICO TIPO COLUMNA O TORRE")</f>
        <v>0</v>
      </c>
      <c r="AW58" s="15">
        <f>COUNTIFS('TODOS INV'!$B$2:$B$8142,RESUMEN!AW3,'TODOS INV'!$E$2:$E$8142,"VENTILADOR ELECTRICO TIPO COLUMNA O TORRE")</f>
        <v>0</v>
      </c>
      <c r="AX58" s="15">
        <f>COUNTIFS('TODOS INV'!$B$2:$B$8142,RESUMEN!AX3,'TODOS INV'!$E$2:$E$8142,"VENTILADOR ELECTRICO TIPO COLUMNA O TORRE")</f>
        <v>0</v>
      </c>
      <c r="AY58" s="15">
        <f>COUNTIFS('TODOS INV'!$B$2:$B$8142,RESUMEN!AY3,'TODOS INV'!$E$2:$E$8142,"VENTILADOR ELECTRICO TIPO COLUMNA O TORRE")</f>
        <v>0</v>
      </c>
      <c r="AZ58" s="15">
        <f>COUNTIFS('TODOS INV'!$B$2:$B$8142,RESUMEN!AZ3,'TODOS INV'!$E$2:$E$8142,"VENTILADOR ELECTRICO TIPO COLUMNA O TORRE")</f>
        <v>0</v>
      </c>
      <c r="BA58" s="15">
        <f>COUNTIFS('TODOS INV'!$B$2:$B$8142,RESUMEN!BA3,'TODOS INV'!$E$2:$E$8142,"VENTILADOR ELECTRICO TIPO COLUMNA O TORRE")</f>
        <v>0</v>
      </c>
      <c r="BB58" s="15">
        <f>COUNTIFS('TODOS INV'!$B$2:$B$8142,RESUMEN!BB3,'TODOS INV'!$E$2:$E$8142,"VENTILADOR ELECTRICO TIPO COLUMNA O TORRE")</f>
        <v>0</v>
      </c>
      <c r="BC58" s="15">
        <f>COUNTIFS('TODOS INV'!$B$2:$B$8142,RESUMEN!BC3,'TODOS INV'!$E$2:$E$8142,"VENTILADOR ELECTRICO TIPO COLUMNA O TORRE")</f>
        <v>0</v>
      </c>
      <c r="BD58" s="15">
        <f>COUNTIFS('TODOS INV'!$B$2:$B$8142,RESUMEN!BD3,'TODOS INV'!$E$2:$E$8142,"VENTILADOR ELECTRICO TIPO COLUMNA O TORRE")</f>
        <v>0</v>
      </c>
      <c r="BE58" s="15">
        <f>COUNTIFS('TODOS INV'!$B$2:$B$8142,RESUMEN!BE3,'TODOS INV'!$E$2:$E$8142,"VENTILADOR ELECTRICO TIPO COLUMNA O TORRE")</f>
        <v>0</v>
      </c>
      <c r="BF58" s="15">
        <f>COUNTIFS('TODOS INV'!$B$2:$B$8142,RESUMEN!BF3,'TODOS INV'!$E$2:$E$8142,"VENTILADOR ELECTRICO TIPO COLUMNA O TORRE")</f>
        <v>0</v>
      </c>
      <c r="BG58" s="15">
        <f>COUNTIFS('TODOS INV'!$B$2:$B$8142,RESUMEN!BG3,'TODOS INV'!$E$2:$E$8142,"VENTILADOR ELECTRICO TIPO COLUMNA O TORRE")</f>
        <v>0</v>
      </c>
      <c r="BH58" s="15">
        <f>COUNTIFS('TODOS INV'!$B$2:$B$8142,RESUMEN!BH3,'TODOS INV'!$E$2:$E$8142,"VENTILADOR ELECTRICO TIPO COLUMNA O TORRE")</f>
        <v>0</v>
      </c>
      <c r="BI58" s="15">
        <f>COUNTIFS('TODOS INV'!$B$2:$B$8142,RESUMEN!BI3,'TODOS INV'!$E$2:$E$8142,"VENTILADOR ELECTRICO TIPO COLUMNA O TORRE")</f>
        <v>0</v>
      </c>
      <c r="BJ58" s="15">
        <f>COUNTIFS('TODOS INV'!$B$2:$B$8142,RESUMEN!BJ3,'TODOS INV'!$E$2:$E$8142,"VENTILADOR ELECTRICO TIPO COLUMNA O TORRE")</f>
        <v>0</v>
      </c>
      <c r="BK58" s="15">
        <f>COUNTIFS('TODOS INV'!$B$2:$B$8142,RESUMEN!BK3,'TODOS INV'!$E$2:$E$8142,"VENTILADOR ELECTRICO TIPO COLUMNA O TORRE")</f>
        <v>0</v>
      </c>
      <c r="BL58" s="15">
        <f>COUNTIFS('TODOS INV'!$B$2:$B$8142,RESUMEN!BL3,'TODOS INV'!$E$2:$E$8142,"VENTILADOR ELECTRICO TIPO COLUMNA O TORRE")</f>
        <v>0</v>
      </c>
      <c r="BM58" s="15">
        <f>COUNTIFS('TODOS INV'!$B$2:$B$8142,RESUMEN!BM3,'TODOS INV'!$E$2:$E$8142,"VENTILADOR ELECTRICO TIPO COLUMNA O TORRE")</f>
        <v>0</v>
      </c>
      <c r="BN58" s="15">
        <f>COUNTIFS('TODOS INV'!$B$2:$B$8142,RESUMEN!BN3,'TODOS INV'!$E$2:$E$8142,"VENTILADOR ELECTRICO TIPO COLUMNA O TORRE")</f>
        <v>0</v>
      </c>
      <c r="BO58" s="15">
        <f>COUNTIFS('TODOS INV'!$B$2:$B$8142,RESUMEN!BO3,'TODOS INV'!$E$2:$E$8142,"VENTILADOR ELECTRICO TIPO COLUMNA O TORRE")</f>
        <v>0</v>
      </c>
      <c r="BP58" s="15">
        <f>COUNTIFS('TODOS INV'!$B$2:$B$8142,RESUMEN!BP3,'TODOS INV'!$E$2:$E$8142,"VENTILADOR ELECTRICO TIPO COLUMNA O TORRE")</f>
        <v>0</v>
      </c>
      <c r="BQ58" s="15">
        <f>COUNTIFS('TODOS INV'!$B$2:$B$8142,RESUMEN!BQ3,'TODOS INV'!$E$2:$E$8142,"VENTILADOR ELECTRICO TIPO COLUMNA O TORRE")</f>
        <v>0</v>
      </c>
      <c r="BR58" s="15">
        <f>COUNTIFS('TODOS INV'!$B$2:$B$8142,RESUMEN!BR3,'TODOS INV'!$E$2:$E$8142,"VENTILADOR ELECTRICO TIPO COLUMNA O TORRE")</f>
        <v>0</v>
      </c>
      <c r="BS58" s="15">
        <f>COUNTIFS('TODOS INV'!$B$2:$B$8142,RESUMEN!BS3,'TODOS INV'!$E$2:$E$8142,"VENTILADOR ELECTRICO TIPO COLUMNA O TORRE")</f>
        <v>0</v>
      </c>
      <c r="BT58" s="15">
        <f>COUNTIFS('TODOS INV'!$B$2:$B$8142,RESUMEN!BT3,'TODOS INV'!$E$2:$E$8142,"VENTILADOR ELECTRICO TIPO COLUMNA O TORRE")</f>
        <v>0</v>
      </c>
      <c r="BU58" s="15">
        <f>COUNTIFS('TODOS INV'!$B$2:$B$8142,RESUMEN!BU3,'TODOS INV'!$E$2:$E$8142,"VENTILADOR ELECTRICO TIPO COLUMNA O TORRE")</f>
        <v>0</v>
      </c>
      <c r="BV58" s="15">
        <f>COUNTIFS('TODOS INV'!$B$2:$B$8142,RESUMEN!BV3,'TODOS INV'!$E$2:$E$8142,"VENTILADOR ELECTRICO TIPO COLUMNA O TORRE")</f>
        <v>0</v>
      </c>
      <c r="BW58" s="15">
        <f>COUNTIFS('TODOS INV'!$B$2:$B$8142,RESUMEN!BW3,'TODOS INV'!$E$2:$E$8142,"VENTILADOR ELECTRICO TIPO COLUMNA O TORRE")</f>
        <v>0</v>
      </c>
      <c r="BX58" s="15">
        <f>COUNTIFS('TODOS INV'!$B$2:$B$8142,RESUMEN!BX3,'TODOS INV'!$E$2:$E$8142,"VENTILADOR ELECTRICO TIPO COLUMNA O TORRE")</f>
        <v>0</v>
      </c>
      <c r="BY58" s="15">
        <f>COUNTIFS('TODOS INV'!$B$2:$B$8142,RESUMEN!BY3,'TODOS INV'!$E$2:$E$8142,"VENTILADOR ELECTRICO TIPO COLUMNA O TORRE")</f>
        <v>0</v>
      </c>
      <c r="BZ58" s="15">
        <f>COUNTIFS('TODOS INV'!$B$2:$B$8142,RESUMEN!BZ3,'TODOS INV'!$E$2:$E$8142,"VENTILADOR ELECTRICO TIPO COLUMNA O TORRE")</f>
        <v>0</v>
      </c>
      <c r="CA58" s="15">
        <f>COUNTIFS('TODOS INV'!$B$2:$B$8142,RESUMEN!CA3,'TODOS INV'!$E$2:$E$8142,"VENTILADOR ELECTRICO TIPO COLUMNA O TORRE")</f>
        <v>0</v>
      </c>
      <c r="CB58" s="15">
        <f>COUNTIFS('TODOS INV'!$B$2:$B$8142,RESUMEN!CB3,'TODOS INV'!$E$2:$E$8142,"VENTILADOR ELECTRICO TIPO COLUMNA O TORRE")</f>
        <v>0</v>
      </c>
      <c r="CC58" s="15">
        <f>COUNTIFS('TODOS INV'!$B$2:$B$8142,RESUMEN!CC3,'TODOS INV'!$E$2:$E$8142,"VENTILADOR ELECTRICO TIPO COLUMNA O TORRE")</f>
        <v>0</v>
      </c>
      <c r="CD58" s="15">
        <f>COUNTIFS('TODOS INV'!$B$2:$B$8142,RESUMEN!CD3,'TODOS INV'!$E$2:$E$8142,"VENTILADOR ELECTRICO TIPO COLUMNA O TORRE")</f>
        <v>0</v>
      </c>
      <c r="CE58" s="15">
        <f>COUNTIFS('TODOS INV'!$B$2:$B$8142,RESUMEN!CE3,'TODOS INV'!$E$2:$E$8142,"VENTILADOR ELECTRICO TIPO COLUMNA O TORRE")</f>
        <v>0</v>
      </c>
      <c r="CF58" s="15">
        <f>COUNTIFS('TODOS INV'!$B$2:$B$8142,RESUMEN!CF3,'TODOS INV'!$E$2:$E$8142,"VENTILADOR ELECTRICO TIPO COLUMNA O TORRE")</f>
        <v>0</v>
      </c>
      <c r="CG58" s="15">
        <f>COUNTIFS('TODOS INV'!$B$2:$B$8142,RESUMEN!CG3,'TODOS INV'!$E$2:$E$8142,"VENTILADOR ELECTRICO TIPO COLUMNA O TORRE")</f>
        <v>0</v>
      </c>
      <c r="CH58" s="15">
        <f>COUNTIFS('TODOS INV'!$B$2:$B$8142,RESUMEN!CH3,'TODOS INV'!$E$2:$E$8142,"VENTILADOR ELECTRICO TIPO COLUMNA O TORRE")</f>
        <v>0</v>
      </c>
      <c r="CI58" s="15">
        <f>COUNTIFS('TODOS INV'!$B$2:$B$8142,RESUMEN!CI3,'TODOS INV'!$E$2:$E$8142,"VENTILADOR ELECTRICO TIPO COLUMNA O TORRE")</f>
        <v>0</v>
      </c>
      <c r="CJ58" s="15">
        <f>COUNTIFS('TODOS INV'!$B$2:$B$8142,RESUMEN!CJ3,'TODOS INV'!$E$2:$E$8142,"VENTILADOR ELECTRICO TIPO COLUMNA O TORRE")</f>
        <v>0</v>
      </c>
      <c r="CK58" s="15">
        <f>COUNTIFS('TODOS INV'!$B$2:$B$8142,RESUMEN!CK3,'TODOS INV'!$E$2:$E$8142,"VENTILADOR ELECTRICO TIPO COLUMNA O TORRE")</f>
        <v>0</v>
      </c>
      <c r="CL58" s="15">
        <f>COUNTIFS('TODOS INV'!$B$2:$B$8142,RESUMEN!CL3,'TODOS INV'!$E$2:$E$8142,"VENTILADOR ELECTRICO TIPO COLUMNA O TORRE")</f>
        <v>0</v>
      </c>
      <c r="CM58" s="15">
        <f>COUNTIFS('TODOS INV'!$B$2:$B$8142,RESUMEN!CM3,'TODOS INV'!$E$2:$E$8142,"VENTILADOR ELECTRICO TIPO COLUMNA O TORRE")</f>
        <v>0</v>
      </c>
      <c r="CN58" s="15">
        <f>COUNTIFS('TODOS INV'!$B$2:$B$8142,RESUMEN!CN3,'TODOS INV'!$E$2:$E$8142,"VENTILADOR ELECTRICO TIPO COLUMNA O TORRE")</f>
        <v>0</v>
      </c>
      <c r="CO58" s="15">
        <f>COUNTIFS('TODOS INV'!$B$2:$B$8142,RESUMEN!CO3,'TODOS INV'!$E$2:$E$8142,"VENTILADOR ELECTRICO TIPO COLUMNA O TORRE")</f>
        <v>0</v>
      </c>
      <c r="CP58" s="15">
        <f>COUNTIFS('TODOS INV'!$B$2:$B$8142,RESUMEN!CP3,'TODOS INV'!$E$2:$E$8142,"VENTILADOR ELECTRICO TIPO COLUMNA O TORRE")</f>
        <v>0</v>
      </c>
      <c r="CQ58" s="15">
        <f>COUNTIFS('TODOS INV'!$B$2:$B$8142,RESUMEN!CQ3,'TODOS INV'!$E$2:$E$8142,"VENTILADOR ELECTRICO TIPO COLUMNA O TORRE")</f>
        <v>0</v>
      </c>
      <c r="CR58" s="15">
        <f>COUNTIFS('TODOS INV'!$B$2:$B$8142,RESUMEN!CR3,'TODOS INV'!$E$2:$E$8142,"VENTILADOR ELECTRICO TIPO COLUMNA O TORRE")</f>
        <v>0</v>
      </c>
      <c r="CS58" s="15">
        <f>COUNTIFS('TODOS INV'!$B$2:$B$8142,RESUMEN!CS3,'TODOS INV'!$E$2:$E$8142,"VENTILADOR ELECTRICO TIPO COLUMNA O TORRE")</f>
        <v>0</v>
      </c>
      <c r="CT58" s="15">
        <f>COUNTIFS('TODOS INV'!$B$2:$B$8142,RESUMEN!CT3,'TODOS INV'!$E$2:$E$8142,"VENTILADOR ELECTRICO TIPO COLUMNA O TORRE")</f>
        <v>0</v>
      </c>
      <c r="CU58" s="15">
        <f>COUNTIFS('TODOS INV'!$B$2:$B$8142,RESUMEN!CU3,'TODOS INV'!$E$2:$E$8142,"VENTILADOR ELECTRICO TIPO COLUMNA O TORRE")</f>
        <v>0</v>
      </c>
      <c r="CV58" s="15">
        <f>COUNTIFS('TODOS INV'!$B$2:$B$8142,RESUMEN!CV3,'TODOS INV'!$E$2:$E$8142,"VENTILADOR ELECTRICO TIPO COLUMNA O TORRE")</f>
        <v>0</v>
      </c>
      <c r="CW58" s="15">
        <f>COUNTIFS('TODOS INV'!$B$2:$B$8142,RESUMEN!CW3,'TODOS INV'!$E$2:$E$8142,"VENTILADOR ELECTRICO TIPO COLUMNA O TORRE")</f>
        <v>0</v>
      </c>
      <c r="CX58" s="15">
        <f>COUNTIFS('TODOS INV'!$B$2:$B$8142,RESUMEN!CX3,'TODOS INV'!$E$2:$E$8142,"VENTILADOR ELECTRICO TIPO COLUMNA O TORRE")</f>
        <v>0</v>
      </c>
      <c r="CY58" s="15">
        <f>COUNTIFS('TODOS INV'!$B$2:$B$8142,RESUMEN!CY3,'TODOS INV'!$E$2:$E$8142,"VENTILADOR ELECTRICO TIPO COLUMNA O TORRE")</f>
        <v>0</v>
      </c>
      <c r="CZ58" s="15">
        <f>COUNTIFS('TODOS INV'!$B$2:$B$8142,RESUMEN!CZ3,'TODOS INV'!$E$2:$E$8142,"VENTILADOR ELECTRICO TIPO COLUMNA O TORRE")</f>
        <v>0</v>
      </c>
      <c r="DA58" s="15">
        <f>COUNTIFS('TODOS INV'!$B$2:$B$8142,RESUMEN!DA3,'TODOS INV'!$E$2:$E$8142,"VENTILADOR ELECTRICO TIPO COLUMNA O TORRE")</f>
        <v>0</v>
      </c>
      <c r="DB58" s="15">
        <f>COUNTIFS('TODOS INV'!$B$2:$B$8142,RESUMEN!DB3,'TODOS INV'!$E$2:$E$8142,"VENTILADOR ELECTRICO TIPO COLUMNA O TORRE")</f>
        <v>0</v>
      </c>
      <c r="DC58" s="15">
        <f>COUNTIFS('TODOS INV'!$B$2:$B$8142,RESUMEN!DC3,'TODOS INV'!$E$2:$E$8142,"VENTILADOR ELECTRICO TIPO COLUMNA O TORRE")</f>
        <v>0</v>
      </c>
      <c r="DD58" s="15">
        <f>COUNTIFS('TODOS INV'!$B$2:$B$8142,RESUMEN!DD3,'TODOS INV'!$E$2:$E$8142,"VENTILADOR ELECTRICO TIPO COLUMNA O TORRE")</f>
        <v>0</v>
      </c>
      <c r="DE58" s="15">
        <f>COUNTIFS('TODOS INV'!$B$2:$B$8142,RESUMEN!DE3,'TODOS INV'!$E$2:$E$8142,"VENTILADOR ELECTRICO TIPO COLUMNA O TORRE")</f>
        <v>0</v>
      </c>
      <c r="DF58" s="15">
        <f>COUNTIFS('TODOS INV'!$B$2:$B$8142,RESUMEN!DF3,'TODOS INV'!$E$2:$E$8142,"VENTILADOR ELECTRICO TIPO COLUMNA O TORRE")</f>
        <v>0</v>
      </c>
      <c r="DG58" s="15">
        <f>COUNTIFS('TODOS INV'!$B$2:$B$8142,RESUMEN!DG3,'TODOS INV'!$E$2:$E$8142,"VENTILADOR ELECTRICO TIPO COLUMNA O TORRE")</f>
        <v>0</v>
      </c>
      <c r="DH58" s="15">
        <f>COUNTIFS('TODOS INV'!$B$2:$B$8142,RESUMEN!DH3,'TODOS INV'!$E$2:$E$8142,"VENTILADOR ELECTRICO TIPO COLUMNA O TORRE")</f>
        <v>0</v>
      </c>
    </row>
    <row r="59" spans="1:112" x14ac:dyDescent="0.2">
      <c r="A59" s="7">
        <v>56</v>
      </c>
      <c r="B59" s="8" t="s">
        <v>393</v>
      </c>
      <c r="C59" s="15">
        <f>COUNTIFS('TODOS INV'!$B$2:$B$8142,RESUMEN!C3,'TODOS INV'!$E$2:$E$8142,"LINTERNA DE LARGO ALCANCE")</f>
        <v>0</v>
      </c>
      <c r="D59" s="15">
        <f>COUNTIFS('TODOS INV'!$B$2:$B$8142,RESUMEN!D3,'TODOS INV'!$E$2:$E$8142,"LINTERNA DE LARGO ALCANCE")</f>
        <v>2</v>
      </c>
      <c r="E59" s="15">
        <f>COUNTIFS('TODOS INV'!$B$2:$B$8142,RESUMEN!E3,'TODOS INV'!$E$2:$E$8142,"LINTERNA DE LARGO ALCANCE")</f>
        <v>0</v>
      </c>
      <c r="F59" s="15">
        <f>COUNTIFS('TODOS INV'!$B$2:$B$8142,RESUMEN!F3,'TODOS INV'!$E$2:$E$8142,"LINTERNA DE LARGO ALCANCE")</f>
        <v>0</v>
      </c>
      <c r="G59" s="15">
        <f>COUNTIFS('TODOS INV'!$B$2:$B$8142,RESUMEN!G3,'TODOS INV'!$E$2:$E$8142,"LINTERNA DE LARGO ALCANCE")</f>
        <v>7</v>
      </c>
      <c r="H59" s="15">
        <f>COUNTIFS('TODOS INV'!$B$2:$B$8142,RESUMEN!H3,'TODOS INV'!$E$2:$E$8142,"LINTERNA DE LARGO ALCANCE")</f>
        <v>0</v>
      </c>
      <c r="I59" s="15">
        <f>COUNTIFS('TODOS INV'!$B$2:$B$8142,RESUMEN!I3,'TODOS INV'!$E$2:$E$8142,"LINTERNA DE LARGO ALCANCE")</f>
        <v>0</v>
      </c>
      <c r="J59" s="15">
        <f>COUNTIFS('TODOS INV'!$B$2:$B$8142,RESUMEN!J3,'TODOS INV'!$E$2:$E$8142,"LINTERNA DE LARGO ALCANCE")</f>
        <v>0</v>
      </c>
      <c r="K59" s="15">
        <f>COUNTIFS('TODOS INV'!$B$2:$B$8142,RESUMEN!K3,'TODOS INV'!$E$2:$E$8142,"LINTERNA DE LARGO ALCANCE")</f>
        <v>0</v>
      </c>
      <c r="L59" s="15">
        <f>COUNTIFS('TODOS INV'!$B$2:$B$8142,RESUMEN!L3,'TODOS INV'!$E$2:$E$8142,"LINTERNA DE LARGO ALCANCE")</f>
        <v>0</v>
      </c>
      <c r="M59" s="15">
        <f>COUNTIFS('TODOS INV'!$B$2:$B$8142,RESUMEN!M3,'TODOS INV'!$E$2:$E$8142,"LINTERNA DE LARGO ALCANCE")</f>
        <v>0</v>
      </c>
      <c r="N59" s="15">
        <f>COUNTIFS('TODOS INV'!$B$2:$B$8142,RESUMEN!N3,'TODOS INV'!$E$2:$E$8142,"LINTERNA DE LARGO ALCANCE")</f>
        <v>2</v>
      </c>
      <c r="O59" s="15">
        <f>COUNTIFS('TODOS INV'!$B$2:$B$8142,RESUMEN!O3,'TODOS INV'!$E$2:$E$8142,"LINTERNA DE LARGO ALCANCE")</f>
        <v>0</v>
      </c>
      <c r="P59" s="15">
        <f>COUNTIFS('TODOS INV'!$B$2:$B$8142,RESUMEN!P3,'TODOS INV'!$E$2:$E$8142,"LINTERNA DE LARGO ALCANCE")</f>
        <v>0</v>
      </c>
      <c r="Q59" s="15">
        <f>COUNTIFS('TODOS INV'!$B$2:$B$8142,RESUMEN!Q3,'TODOS INV'!$E$2:$E$8142,"LINTERNA DE LARGO ALCANCE")</f>
        <v>7</v>
      </c>
      <c r="R59" s="15">
        <f>COUNTIFS('TODOS INV'!$B$2:$B$8142,RESUMEN!R3,'TODOS INV'!$E$2:$E$8142,"LINTERNA DE LARGO ALCANCE")</f>
        <v>0</v>
      </c>
      <c r="S59" s="15">
        <f>COUNTIFS('TODOS INV'!$B$2:$B$8142,RESUMEN!S3,'TODOS INV'!$E$2:$E$8142,"LINTERNA DE LARGO ALCANCE")</f>
        <v>0</v>
      </c>
      <c r="T59" s="15">
        <f>COUNTIFS('TODOS INV'!$B$2:$B$8142,RESUMEN!T3,'TODOS INV'!$E$2:$E$8142,"LINTERNA DE LARGO ALCANCE")</f>
        <v>0</v>
      </c>
      <c r="U59" s="15">
        <f>COUNTIFS('TODOS INV'!$B$2:$B$8142,RESUMEN!U3,'TODOS INV'!$E$2:$E$8142,"LINTERNA DE LARGO ALCANCE")</f>
        <v>0</v>
      </c>
      <c r="V59" s="15">
        <f>COUNTIFS('TODOS INV'!$B$2:$B$8142,RESUMEN!V3,'TODOS INV'!$E$2:$E$8142,"LINTERNA DE LARGO ALCANCE")</f>
        <v>0</v>
      </c>
      <c r="W59" s="15">
        <f>COUNTIFS('TODOS INV'!$B$2:$B$8142,RESUMEN!W3,'TODOS INV'!$E$2:$E$8142,"LINTERNA DE LARGO ALCANCE")</f>
        <v>0</v>
      </c>
      <c r="X59" s="15">
        <f>COUNTIFS('TODOS INV'!$B$2:$B$8142,RESUMEN!X3,'TODOS INV'!$E$2:$E$8142,"LINTERNA DE LARGO ALCANCE")</f>
        <v>6</v>
      </c>
      <c r="Y59" s="15">
        <f>COUNTIFS('TODOS INV'!$B$2:$B$8142,RESUMEN!Y3,'TODOS INV'!$E$2:$E$8142,"LINTERNA DE LARGO ALCANCE")</f>
        <v>0</v>
      </c>
      <c r="Z59" s="15">
        <f>COUNTIFS('TODOS INV'!$B$2:$B$8142,RESUMEN!Z3,'TODOS INV'!$E$2:$E$8142,"LINTERNA DE LARGO ALCANCE")</f>
        <v>6</v>
      </c>
      <c r="AA59" s="15">
        <f>COUNTIFS('TODOS INV'!$B$2:$B$8142,RESUMEN!AA3,'TODOS INV'!$E$2:$E$8142,"LINTERNA DE LARGO ALCANCE")</f>
        <v>0</v>
      </c>
      <c r="AB59" s="15">
        <f>COUNTIFS('TODOS INV'!$B$2:$B$8142,RESUMEN!AB3,'TODOS INV'!$E$2:$E$8142,"LINTERNA DE LARGO ALCANCE")</f>
        <v>5</v>
      </c>
      <c r="AC59" s="15">
        <f>COUNTIFS('TODOS INV'!$B$2:$B$8142,RESUMEN!AC3,'TODOS INV'!$E$2:$E$8142,"LINTERNA DE LARGO ALCANCE")</f>
        <v>0</v>
      </c>
      <c r="AD59" s="15">
        <f>COUNTIFS('TODOS INV'!$B$2:$B$8142,RESUMEN!AD3,'TODOS INV'!$E$2:$E$8142,"LINTERNA DE LARGO ALCANCE")</f>
        <v>4</v>
      </c>
      <c r="AE59" s="15">
        <f>COUNTIFS('TODOS INV'!$B$2:$B$8142,RESUMEN!AE3,'TODOS INV'!$E$2:$E$8142,"LINTERNA DE LARGO ALCANCE")</f>
        <v>0</v>
      </c>
      <c r="AF59" s="15">
        <f>COUNTIFS('TODOS INV'!$B$2:$B$8142,RESUMEN!AF3,'TODOS INV'!$E$2:$E$8142,"LINTERNA DE LARGO ALCANCE")</f>
        <v>0</v>
      </c>
      <c r="AG59" s="15">
        <f>COUNTIFS('TODOS INV'!$B$2:$B$8142,RESUMEN!AG3,'TODOS INV'!$E$2:$E$8142,"LINTERNA DE LARGO ALCANCE")</f>
        <v>1</v>
      </c>
      <c r="AH59" s="15">
        <f>COUNTIFS('TODOS INV'!$B$2:$B$8142,RESUMEN!AH3,'TODOS INV'!$E$2:$E$8142,"LINTERNA DE LARGO ALCANCE")</f>
        <v>0</v>
      </c>
      <c r="AI59" s="15">
        <f>COUNTIFS('TODOS INV'!$B$2:$B$8142,RESUMEN!AI3,'TODOS INV'!$E$2:$E$8142,"LINTERNA DE LARGO ALCANCE")</f>
        <v>0</v>
      </c>
      <c r="AJ59" s="15">
        <f>COUNTIFS('TODOS INV'!$B$2:$B$8142,RESUMEN!AJ3,'TODOS INV'!$E$2:$E$8142,"LINTERNA DE LARGO ALCANCE")</f>
        <v>1</v>
      </c>
      <c r="AK59" s="15">
        <f>COUNTIFS('TODOS INV'!$B$2:$B$8142,RESUMEN!AK3,'TODOS INV'!$E$2:$E$8142,"LINTERNA DE LARGO ALCANCE")</f>
        <v>6</v>
      </c>
      <c r="AL59" s="15">
        <f>COUNTIFS('TODOS INV'!$B$2:$B$8142,RESUMEN!AL3,'TODOS INV'!$E$2:$E$8142,"LINTERNA DE LARGO ALCANCE")</f>
        <v>0</v>
      </c>
      <c r="AM59" s="15">
        <f>COUNTIFS('TODOS INV'!$B$2:$B$8142,RESUMEN!AM3,'TODOS INV'!$E$2:$E$8142,"LINTERNA DE LARGO ALCANCE")</f>
        <v>0</v>
      </c>
      <c r="AN59" s="15">
        <f>COUNTIFS('TODOS INV'!$B$2:$B$8142,RESUMEN!AN3,'TODOS INV'!$E$2:$E$8142,"LINTERNA DE LARGO ALCANCE")</f>
        <v>0</v>
      </c>
      <c r="AO59" s="15">
        <f>COUNTIFS('TODOS INV'!$B$2:$B$8142,RESUMEN!AO3,'TODOS INV'!$E$2:$E$8142,"LINTERNA DE LARGO ALCANCE")</f>
        <v>0</v>
      </c>
      <c r="AP59" s="15">
        <f>COUNTIFS('TODOS INV'!$B$2:$B$8142,RESUMEN!AP3,'TODOS INV'!$E$2:$E$8142,"LINTERNA DE LARGO ALCANCE")</f>
        <v>0</v>
      </c>
      <c r="AQ59" s="15">
        <f>COUNTIFS('TODOS INV'!$B$2:$B$8142,RESUMEN!AQ3,'TODOS INV'!$E$2:$E$8142,"LINTERNA DE LARGO ALCANCE")</f>
        <v>0</v>
      </c>
      <c r="AR59" s="15">
        <f>COUNTIFS('TODOS INV'!$B$2:$B$8142,RESUMEN!AR3,'TODOS INV'!$E$2:$E$8142,"LINTERNA DE LARGO ALCANCE")</f>
        <v>0</v>
      </c>
      <c r="AS59" s="15">
        <f>COUNTIFS('TODOS INV'!$B$2:$B$8142,RESUMEN!AS3,'TODOS INV'!$E$2:$E$8142,"LINTERNA DE LARGO ALCANCE")</f>
        <v>0</v>
      </c>
      <c r="AT59" s="15">
        <f>COUNTIFS('TODOS INV'!$B$2:$B$8142,RESUMEN!AT3,'TODOS INV'!$E$2:$E$8142,"LINTERNA DE LARGO ALCANCE")</f>
        <v>0</v>
      </c>
      <c r="AU59" s="15">
        <f>COUNTIFS('TODOS INV'!$B$2:$B$8142,RESUMEN!AU3,'TODOS INV'!$E$2:$E$8142,"LINTERNA DE LARGO ALCANCE")</f>
        <v>0</v>
      </c>
      <c r="AV59" s="15">
        <f>COUNTIFS('TODOS INV'!$B$2:$B$8142,RESUMEN!AV3,'TODOS INV'!$E$2:$E$8142,"LINTERNA DE LARGO ALCANCE")</f>
        <v>0</v>
      </c>
      <c r="AW59" s="15">
        <f>COUNTIFS('TODOS INV'!$B$2:$B$8142,RESUMEN!AW3,'TODOS INV'!$E$2:$E$8142,"LINTERNA DE LARGO ALCANCE")</f>
        <v>13</v>
      </c>
      <c r="AX59" s="15">
        <f>COUNTIFS('TODOS INV'!$B$2:$B$8142,RESUMEN!AX3,'TODOS INV'!$E$2:$E$8142,"LINTERNA DE LARGO ALCANCE")</f>
        <v>0</v>
      </c>
      <c r="AY59" s="15">
        <f>COUNTIFS('TODOS INV'!$B$2:$B$8142,RESUMEN!AY3,'TODOS INV'!$E$2:$E$8142,"LINTERNA DE LARGO ALCANCE")</f>
        <v>1</v>
      </c>
      <c r="AZ59" s="15">
        <f>COUNTIFS('TODOS INV'!$B$2:$B$8142,RESUMEN!AZ3,'TODOS INV'!$E$2:$E$8142,"LINTERNA DE LARGO ALCANCE")</f>
        <v>0</v>
      </c>
      <c r="BA59" s="15">
        <f>COUNTIFS('TODOS INV'!$B$2:$B$8142,RESUMEN!BA3,'TODOS INV'!$E$2:$E$8142,"LINTERNA DE LARGO ALCANCE")</f>
        <v>6</v>
      </c>
      <c r="BB59" s="15">
        <f>COUNTIFS('TODOS INV'!$B$2:$B$8142,RESUMEN!BB3,'TODOS INV'!$E$2:$E$8142,"LINTERNA DE LARGO ALCANCE")</f>
        <v>3</v>
      </c>
      <c r="BC59" s="15">
        <f>COUNTIFS('TODOS INV'!$B$2:$B$8142,RESUMEN!BC3,'TODOS INV'!$E$2:$E$8142,"LINTERNA DE LARGO ALCANCE")</f>
        <v>0</v>
      </c>
      <c r="BD59" s="15">
        <f>COUNTIFS('TODOS INV'!$B$2:$B$8142,RESUMEN!BD3,'TODOS INV'!$E$2:$E$8142,"LINTERNA DE LARGO ALCANCE")</f>
        <v>1</v>
      </c>
      <c r="BE59" s="15">
        <f>COUNTIFS('TODOS INV'!$B$2:$B$8142,RESUMEN!BE3,'TODOS INV'!$E$2:$E$8142,"LINTERNA DE LARGO ALCANCE")</f>
        <v>0</v>
      </c>
      <c r="BF59" s="15">
        <f>COUNTIFS('TODOS INV'!$B$2:$B$8142,RESUMEN!BF3,'TODOS INV'!$E$2:$E$8142,"LINTERNA DE LARGO ALCANCE")</f>
        <v>0</v>
      </c>
      <c r="BG59" s="15">
        <f>COUNTIFS('TODOS INV'!$B$2:$B$8142,RESUMEN!BG3,'TODOS INV'!$E$2:$E$8142,"LINTERNA DE LARGO ALCANCE")</f>
        <v>0</v>
      </c>
      <c r="BH59" s="15">
        <f>COUNTIFS('TODOS INV'!$B$2:$B$8142,RESUMEN!BH3,'TODOS INV'!$E$2:$E$8142,"LINTERNA DE LARGO ALCANCE")</f>
        <v>4</v>
      </c>
      <c r="BI59" s="15">
        <f>COUNTIFS('TODOS INV'!$B$2:$B$8142,RESUMEN!BI3,'TODOS INV'!$E$2:$E$8142,"LINTERNA DE LARGO ALCANCE")</f>
        <v>1</v>
      </c>
      <c r="BJ59" s="15">
        <f>COUNTIFS('TODOS INV'!$B$2:$B$8142,RESUMEN!BJ3,'TODOS INV'!$E$2:$E$8142,"LINTERNA DE LARGO ALCANCE")</f>
        <v>3</v>
      </c>
      <c r="BK59" s="15">
        <f>COUNTIFS('TODOS INV'!$B$2:$B$8142,RESUMEN!BK3,'TODOS INV'!$E$2:$E$8142,"LINTERNA DE LARGO ALCANCE")</f>
        <v>2</v>
      </c>
      <c r="BL59" s="15">
        <f>COUNTIFS('TODOS INV'!$B$2:$B$8142,RESUMEN!BL3,'TODOS INV'!$E$2:$E$8142,"LINTERNA DE LARGO ALCANCE")</f>
        <v>0</v>
      </c>
      <c r="BM59" s="15">
        <f>COUNTIFS('TODOS INV'!$B$2:$B$8142,RESUMEN!BM3,'TODOS INV'!$E$2:$E$8142,"LINTERNA DE LARGO ALCANCE")</f>
        <v>0</v>
      </c>
      <c r="BN59" s="15">
        <f>COUNTIFS('TODOS INV'!$B$2:$B$8142,RESUMEN!BN3,'TODOS INV'!$E$2:$E$8142,"LINTERNA DE LARGO ALCANCE")</f>
        <v>0</v>
      </c>
      <c r="BO59" s="15">
        <f>COUNTIFS('TODOS INV'!$B$2:$B$8142,RESUMEN!BO3,'TODOS INV'!$E$2:$E$8142,"LINTERNA DE LARGO ALCANCE")</f>
        <v>0</v>
      </c>
      <c r="BP59" s="15">
        <f>COUNTIFS('TODOS INV'!$B$2:$B$8142,RESUMEN!BP3,'TODOS INV'!$E$2:$E$8142,"LINTERNA DE LARGO ALCANCE")</f>
        <v>4</v>
      </c>
      <c r="BQ59" s="15">
        <f>COUNTIFS('TODOS INV'!$B$2:$B$8142,RESUMEN!BQ3,'TODOS INV'!$E$2:$E$8142,"LINTERNA DE LARGO ALCANCE")</f>
        <v>6</v>
      </c>
      <c r="BR59" s="15">
        <f>COUNTIFS('TODOS INV'!$B$2:$B$8142,RESUMEN!BR3,'TODOS INV'!$E$2:$E$8142,"LINTERNA DE LARGO ALCANCE")</f>
        <v>3</v>
      </c>
      <c r="BS59" s="15">
        <f>COUNTIFS('TODOS INV'!$B$2:$B$8142,RESUMEN!BS3,'TODOS INV'!$E$2:$E$8142,"LINTERNA DE LARGO ALCANCE")</f>
        <v>0</v>
      </c>
      <c r="BT59" s="15">
        <f>COUNTIFS('TODOS INV'!$B$2:$B$8142,RESUMEN!BT3,'TODOS INV'!$E$2:$E$8142,"LINTERNA DE LARGO ALCANCE")</f>
        <v>0</v>
      </c>
      <c r="BU59" s="15">
        <f>COUNTIFS('TODOS INV'!$B$2:$B$8142,RESUMEN!BU3,'TODOS INV'!$E$2:$E$8142,"LINTERNA DE LARGO ALCANCE")</f>
        <v>0</v>
      </c>
      <c r="BV59" s="15">
        <f>COUNTIFS('TODOS INV'!$B$2:$B$8142,RESUMEN!BV3,'TODOS INV'!$E$2:$E$8142,"LINTERNA DE LARGO ALCANCE")</f>
        <v>0</v>
      </c>
      <c r="BW59" s="15">
        <f>COUNTIFS('TODOS INV'!$B$2:$B$8142,RESUMEN!BW3,'TODOS INV'!$E$2:$E$8142,"LINTERNA DE LARGO ALCANCE")</f>
        <v>0</v>
      </c>
      <c r="BX59" s="15">
        <f>COUNTIFS('TODOS INV'!$B$2:$B$8142,RESUMEN!BX3,'TODOS INV'!$E$2:$E$8142,"LINTERNA DE LARGO ALCANCE")</f>
        <v>3</v>
      </c>
      <c r="BY59" s="15">
        <f>COUNTIFS('TODOS INV'!$B$2:$B$8142,RESUMEN!BY3,'TODOS INV'!$E$2:$E$8142,"LINTERNA DE LARGO ALCANCE")</f>
        <v>3</v>
      </c>
      <c r="BZ59" s="15">
        <f>COUNTIFS('TODOS INV'!$B$2:$B$8142,RESUMEN!BZ3,'TODOS INV'!$E$2:$E$8142,"LINTERNA DE LARGO ALCANCE")</f>
        <v>2</v>
      </c>
      <c r="CA59" s="15">
        <f>COUNTIFS('TODOS INV'!$B$2:$B$8142,RESUMEN!CA3,'TODOS INV'!$E$2:$E$8142,"LINTERNA DE LARGO ALCANCE")</f>
        <v>2</v>
      </c>
      <c r="CB59" s="15">
        <f>COUNTIFS('TODOS INV'!$B$2:$B$8142,RESUMEN!CB3,'TODOS INV'!$E$2:$E$8142,"LINTERNA DE LARGO ALCANCE")</f>
        <v>0</v>
      </c>
      <c r="CC59" s="15">
        <f>COUNTIFS('TODOS INV'!$B$2:$B$8142,RESUMEN!CC3,'TODOS INV'!$E$2:$E$8142,"LINTERNA DE LARGO ALCANCE")</f>
        <v>7</v>
      </c>
      <c r="CD59" s="15">
        <f>COUNTIFS('TODOS INV'!$B$2:$B$8142,RESUMEN!CD3,'TODOS INV'!$E$2:$E$8142,"LINTERNA DE LARGO ALCANCE")</f>
        <v>6</v>
      </c>
      <c r="CE59" s="15">
        <f>COUNTIFS('TODOS INV'!$B$2:$B$8142,RESUMEN!CE3,'TODOS INV'!$E$2:$E$8142,"LINTERNA DE LARGO ALCANCE")</f>
        <v>0</v>
      </c>
      <c r="CF59" s="15">
        <f>COUNTIFS('TODOS INV'!$B$2:$B$8142,RESUMEN!CF3,'TODOS INV'!$E$2:$E$8142,"LINTERNA DE LARGO ALCANCE")</f>
        <v>2</v>
      </c>
      <c r="CG59" s="15">
        <f>COUNTIFS('TODOS INV'!$B$2:$B$8142,RESUMEN!CG3,'TODOS INV'!$E$2:$E$8142,"LINTERNA DE LARGO ALCANCE")</f>
        <v>0</v>
      </c>
      <c r="CH59" s="15">
        <f>COUNTIFS('TODOS INV'!$B$2:$B$8142,RESUMEN!CH3,'TODOS INV'!$E$2:$E$8142,"LINTERNA DE LARGO ALCANCE")</f>
        <v>4</v>
      </c>
      <c r="CI59" s="15">
        <f>COUNTIFS('TODOS INV'!$B$2:$B$8142,RESUMEN!CI3,'TODOS INV'!$E$2:$E$8142,"LINTERNA DE LARGO ALCANCE")</f>
        <v>0</v>
      </c>
      <c r="CJ59" s="15">
        <f>COUNTIFS('TODOS INV'!$B$2:$B$8142,RESUMEN!CJ3,'TODOS INV'!$E$2:$E$8142,"LINTERNA DE LARGO ALCANCE")</f>
        <v>0</v>
      </c>
      <c r="CK59" s="15">
        <f>COUNTIFS('TODOS INV'!$B$2:$B$8142,RESUMEN!CK3,'TODOS INV'!$E$2:$E$8142,"LINTERNA DE LARGO ALCANCE")</f>
        <v>1</v>
      </c>
      <c r="CL59" s="15">
        <f>COUNTIFS('TODOS INV'!$B$2:$B$8142,RESUMEN!CL3,'TODOS INV'!$E$2:$E$8142,"LINTERNA DE LARGO ALCANCE")</f>
        <v>3</v>
      </c>
      <c r="CM59" s="15">
        <f>COUNTIFS('TODOS INV'!$B$2:$B$8142,RESUMEN!CM3,'TODOS INV'!$E$2:$E$8142,"LINTERNA DE LARGO ALCANCE")</f>
        <v>0</v>
      </c>
      <c r="CN59" s="15">
        <f>COUNTIFS('TODOS INV'!$B$2:$B$8142,RESUMEN!CN3,'TODOS INV'!$E$2:$E$8142,"LINTERNA DE LARGO ALCANCE")</f>
        <v>1</v>
      </c>
      <c r="CO59" s="15">
        <f>COUNTIFS('TODOS INV'!$B$2:$B$8142,RESUMEN!CO3,'TODOS INV'!$E$2:$E$8142,"LINTERNA DE LARGO ALCANCE")</f>
        <v>3</v>
      </c>
      <c r="CP59" s="15">
        <f>COUNTIFS('TODOS INV'!$B$2:$B$8142,RESUMEN!CP3,'TODOS INV'!$E$2:$E$8142,"LINTERNA DE LARGO ALCANCE")</f>
        <v>0</v>
      </c>
      <c r="CQ59" s="15">
        <f>COUNTIFS('TODOS INV'!$B$2:$B$8142,RESUMEN!CQ3,'TODOS INV'!$E$2:$E$8142,"LINTERNA DE LARGO ALCANCE")</f>
        <v>3</v>
      </c>
      <c r="CR59" s="15">
        <f>COUNTIFS('TODOS INV'!$B$2:$B$8142,RESUMEN!CR3,'TODOS INV'!$E$2:$E$8142,"LINTERNA DE LARGO ALCANCE")</f>
        <v>0</v>
      </c>
      <c r="CS59" s="15">
        <f>COUNTIFS('TODOS INV'!$B$2:$B$8142,RESUMEN!CS3,'TODOS INV'!$E$2:$E$8142,"LINTERNA DE LARGO ALCANCE")</f>
        <v>0</v>
      </c>
      <c r="CT59" s="15">
        <f>COUNTIFS('TODOS INV'!$B$2:$B$8142,RESUMEN!CT3,'TODOS INV'!$E$2:$E$8142,"LINTERNA DE LARGO ALCANCE")</f>
        <v>0</v>
      </c>
      <c r="CU59" s="15">
        <f>COUNTIFS('TODOS INV'!$B$2:$B$8142,RESUMEN!CU3,'TODOS INV'!$E$2:$E$8142,"LINTERNA DE LARGO ALCANCE")</f>
        <v>3</v>
      </c>
      <c r="CV59" s="15">
        <f>COUNTIFS('TODOS INV'!$B$2:$B$8142,RESUMEN!CV3,'TODOS INV'!$E$2:$E$8142,"LINTERNA DE LARGO ALCANCE")</f>
        <v>0</v>
      </c>
      <c r="CW59" s="15">
        <f>COUNTIFS('TODOS INV'!$B$2:$B$8142,RESUMEN!CW3,'TODOS INV'!$E$2:$E$8142,"LINTERNA DE LARGO ALCANCE")</f>
        <v>2</v>
      </c>
      <c r="CX59" s="15">
        <f>COUNTIFS('TODOS INV'!$B$2:$B$8142,RESUMEN!CX3,'TODOS INV'!$E$2:$E$8142,"LINTERNA DE LARGO ALCANCE")</f>
        <v>2</v>
      </c>
      <c r="CY59" s="15">
        <f>COUNTIFS('TODOS INV'!$B$2:$B$8142,RESUMEN!CY3,'TODOS INV'!$E$2:$E$8142,"LINTERNA DE LARGO ALCANCE")</f>
        <v>0</v>
      </c>
      <c r="CZ59" s="15">
        <f>COUNTIFS('TODOS INV'!$B$2:$B$8142,RESUMEN!CZ3,'TODOS INV'!$E$2:$E$8142,"LINTERNA DE LARGO ALCANCE")</f>
        <v>0</v>
      </c>
      <c r="DA59" s="15">
        <f>COUNTIFS('TODOS INV'!$B$2:$B$8142,RESUMEN!DA3,'TODOS INV'!$E$2:$E$8142,"LINTERNA DE LARGO ALCANCE")</f>
        <v>3</v>
      </c>
      <c r="DB59" s="15">
        <f>COUNTIFS('TODOS INV'!$B$2:$B$8142,RESUMEN!DB3,'TODOS INV'!$E$2:$E$8142,"LINTERNA DE LARGO ALCANCE")</f>
        <v>0</v>
      </c>
      <c r="DC59" s="15">
        <f>COUNTIFS('TODOS INV'!$B$2:$B$8142,RESUMEN!DC3,'TODOS INV'!$E$2:$E$8142,"LINTERNA DE LARGO ALCANCE")</f>
        <v>0</v>
      </c>
      <c r="DD59" s="15">
        <f>COUNTIFS('TODOS INV'!$B$2:$B$8142,RESUMEN!DD3,'TODOS INV'!$E$2:$E$8142,"LINTERNA DE LARGO ALCANCE")</f>
        <v>0</v>
      </c>
      <c r="DE59" s="15">
        <f>COUNTIFS('TODOS INV'!$B$2:$B$8142,RESUMEN!DE3,'TODOS INV'!$E$2:$E$8142,"LINTERNA DE LARGO ALCANCE")</f>
        <v>0</v>
      </c>
      <c r="DF59" s="15">
        <f>COUNTIFS('TODOS INV'!$B$2:$B$8142,RESUMEN!DF3,'TODOS INV'!$E$2:$E$8142,"LINTERNA DE LARGO ALCANCE")</f>
        <v>0</v>
      </c>
      <c r="DG59" s="15">
        <f>COUNTIFS('TODOS INV'!$B$2:$B$8142,RESUMEN!DG3,'TODOS INV'!$E$2:$E$8142,"LINTERNA DE LARGO ALCANCE")</f>
        <v>0</v>
      </c>
      <c r="DH59" s="15">
        <f>COUNTIFS('TODOS INV'!$B$2:$B$8142,RESUMEN!DH3,'TODOS INV'!$E$2:$E$8142,"LINTERNA DE LARGO ALCANCE")</f>
        <v>4</v>
      </c>
    </row>
    <row r="60" spans="1:112" x14ac:dyDescent="0.2">
      <c r="A60" s="7">
        <v>57</v>
      </c>
      <c r="B60" s="8" t="s">
        <v>399</v>
      </c>
      <c r="C60" s="15">
        <f>COUNTIFS('TODOS INV'!$B$2:$B$8142,RESUMEN!C3,'TODOS INV'!$E$2:$E$8142,"VITRINA DE METAL")</f>
        <v>0</v>
      </c>
      <c r="D60" s="15">
        <f>COUNTIFS('TODOS INV'!$B$2:$B$8142,RESUMEN!D3,'TODOS INV'!$E$2:$E$8142,"VITRINA DE METAL")</f>
        <v>1</v>
      </c>
      <c r="E60" s="15">
        <f>COUNTIFS('TODOS INV'!$B$2:$B$8142,RESUMEN!E3,'TODOS INV'!$E$2:$E$8142,"VITRINA DE METAL")</f>
        <v>0</v>
      </c>
      <c r="F60" s="15">
        <f>COUNTIFS('TODOS INV'!$B$2:$B$8142,RESUMEN!F3,'TODOS INV'!$E$2:$E$8142,"VITRINA DE METAL")</f>
        <v>0</v>
      </c>
      <c r="G60" s="15">
        <f>COUNTIFS('TODOS INV'!$B$2:$B$8142,RESUMEN!G3,'TODOS INV'!$E$2:$E$8142,"VITRINA DE METAL")</f>
        <v>0</v>
      </c>
      <c r="H60" s="15">
        <f>COUNTIFS('TODOS INV'!$B$2:$B$8142,RESUMEN!H3,'TODOS INV'!$E$2:$E$8142,"VITRINA DE METAL")</f>
        <v>0</v>
      </c>
      <c r="I60" s="15">
        <f>COUNTIFS('TODOS INV'!$B$2:$B$8142,RESUMEN!I3,'TODOS INV'!$E$2:$E$8142,"VITRINA DE METAL")</f>
        <v>0</v>
      </c>
      <c r="J60" s="15">
        <f>COUNTIFS('TODOS INV'!$B$2:$B$8142,RESUMEN!J3,'TODOS INV'!$E$2:$E$8142,"VITRINA DE METAL")</f>
        <v>0</v>
      </c>
      <c r="K60" s="15">
        <f>COUNTIFS('TODOS INV'!$B$2:$B$8142,RESUMEN!K3,'TODOS INV'!$E$2:$E$8142,"VITRINA DE METAL")</f>
        <v>0</v>
      </c>
      <c r="L60" s="15">
        <f>COUNTIFS('TODOS INV'!$B$2:$B$8142,RESUMEN!L3,'TODOS INV'!$E$2:$E$8142,"VITRINA DE METAL")</f>
        <v>0</v>
      </c>
      <c r="M60" s="15">
        <f>COUNTIFS('TODOS INV'!$B$2:$B$8142,RESUMEN!M3,'TODOS INV'!$E$2:$E$8142,"VITRINA DE METAL")</f>
        <v>0</v>
      </c>
      <c r="N60" s="15">
        <f>COUNTIFS('TODOS INV'!$B$2:$B$8142,RESUMEN!N3,'TODOS INV'!$E$2:$E$8142,"VITRINA DE METAL")</f>
        <v>1</v>
      </c>
      <c r="O60" s="15">
        <f>COUNTIFS('TODOS INV'!$B$2:$B$8142,RESUMEN!O3,'TODOS INV'!$E$2:$E$8142,"VITRINA DE METAL")</f>
        <v>0</v>
      </c>
      <c r="P60" s="15">
        <f>COUNTIFS('TODOS INV'!$B$2:$B$8142,RESUMEN!P3,'TODOS INV'!$E$2:$E$8142,"VITRINA DE METAL")</f>
        <v>0</v>
      </c>
      <c r="Q60" s="15">
        <f>COUNTIFS('TODOS INV'!$B$2:$B$8142,RESUMEN!Q3,'TODOS INV'!$E$2:$E$8142,"VITRINA DE METAL")</f>
        <v>0</v>
      </c>
      <c r="R60" s="15">
        <f>COUNTIFS('TODOS INV'!$B$2:$B$8142,RESUMEN!R3,'TODOS INV'!$E$2:$E$8142,"VITRINA DE METAL")</f>
        <v>0</v>
      </c>
      <c r="S60" s="15">
        <f>COUNTIFS('TODOS INV'!$B$2:$B$8142,RESUMEN!S3,'TODOS INV'!$E$2:$E$8142,"VITRINA DE METAL")</f>
        <v>0</v>
      </c>
      <c r="T60" s="15">
        <f>COUNTIFS('TODOS INV'!$B$2:$B$8142,RESUMEN!T3,'TODOS INV'!$E$2:$E$8142,"VITRINA DE METAL")</f>
        <v>0</v>
      </c>
      <c r="U60" s="15">
        <f>COUNTIFS('TODOS INV'!$B$2:$B$8142,RESUMEN!U3,'TODOS INV'!$E$2:$E$8142,"VITRINA DE METAL")</f>
        <v>0</v>
      </c>
      <c r="V60" s="15">
        <f>COUNTIFS('TODOS INV'!$B$2:$B$8142,RESUMEN!V3,'TODOS INV'!$E$2:$E$8142,"VITRINA DE METAL")</f>
        <v>0</v>
      </c>
      <c r="W60" s="15">
        <f>COUNTIFS('TODOS INV'!$B$2:$B$8142,RESUMEN!W3,'TODOS INV'!$E$2:$E$8142,"VITRINA DE METAL")</f>
        <v>0</v>
      </c>
      <c r="X60" s="15">
        <f>COUNTIFS('TODOS INV'!$B$2:$B$8142,RESUMEN!X3,'TODOS INV'!$E$2:$E$8142,"VITRINA DE METAL")</f>
        <v>0</v>
      </c>
      <c r="Y60" s="15">
        <f>COUNTIFS('TODOS INV'!$B$2:$B$8142,RESUMEN!Y3,'TODOS INV'!$E$2:$E$8142,"VITRINA DE METAL")</f>
        <v>0</v>
      </c>
      <c r="Z60" s="15">
        <f>COUNTIFS('TODOS INV'!$B$2:$B$8142,RESUMEN!Z3,'TODOS INV'!$E$2:$E$8142,"VITRINA DE METAL")</f>
        <v>0</v>
      </c>
      <c r="AA60" s="15">
        <f>COUNTIFS('TODOS INV'!$B$2:$B$8142,RESUMEN!AA3,'TODOS INV'!$E$2:$E$8142,"VITRINA DE METAL")</f>
        <v>0</v>
      </c>
      <c r="AB60" s="15">
        <f>COUNTIFS('TODOS INV'!$B$2:$B$8142,RESUMEN!AB3,'TODOS INV'!$E$2:$E$8142,"VITRINA DE METAL")</f>
        <v>0</v>
      </c>
      <c r="AC60" s="15">
        <f>COUNTIFS('TODOS INV'!$B$2:$B$8142,RESUMEN!AC3,'TODOS INV'!$E$2:$E$8142,"VITRINA DE METAL")</f>
        <v>0</v>
      </c>
      <c r="AD60" s="15">
        <f>COUNTIFS('TODOS INV'!$B$2:$B$8142,RESUMEN!AD3,'TODOS INV'!$E$2:$E$8142,"VITRINA DE METAL")</f>
        <v>0</v>
      </c>
      <c r="AE60" s="15">
        <f>COUNTIFS('TODOS INV'!$B$2:$B$8142,RESUMEN!AE3,'TODOS INV'!$E$2:$E$8142,"VITRINA DE METAL")</f>
        <v>0</v>
      </c>
      <c r="AF60" s="15">
        <f>COUNTIFS('TODOS INV'!$B$2:$B$8142,RESUMEN!AF3,'TODOS INV'!$E$2:$E$8142,"VITRINA DE METAL")</f>
        <v>0</v>
      </c>
      <c r="AG60" s="15">
        <f>COUNTIFS('TODOS INV'!$B$2:$B$8142,RESUMEN!AG3,'TODOS INV'!$E$2:$E$8142,"VITRINA DE METAL")</f>
        <v>0</v>
      </c>
      <c r="AH60" s="15">
        <f>COUNTIFS('TODOS INV'!$B$2:$B$8142,RESUMEN!AH3,'TODOS INV'!$E$2:$E$8142,"VITRINA DE METAL")</f>
        <v>0</v>
      </c>
      <c r="AI60" s="15">
        <f>COUNTIFS('TODOS INV'!$B$2:$B$8142,RESUMEN!AI3,'TODOS INV'!$E$2:$E$8142,"VITRINA DE METAL")</f>
        <v>0</v>
      </c>
      <c r="AJ60" s="15">
        <f>COUNTIFS('TODOS INV'!$B$2:$B$8142,RESUMEN!AJ3,'TODOS INV'!$E$2:$E$8142,"VITRINA DE METAL")</f>
        <v>0</v>
      </c>
      <c r="AK60" s="15">
        <f>COUNTIFS('TODOS INV'!$B$2:$B$8142,RESUMEN!AK3,'TODOS INV'!$E$2:$E$8142,"VITRINA DE METAL")</f>
        <v>0</v>
      </c>
      <c r="AL60" s="15">
        <f>COUNTIFS('TODOS INV'!$B$2:$B$8142,RESUMEN!AL3,'TODOS INV'!$E$2:$E$8142,"VITRINA DE METAL")</f>
        <v>0</v>
      </c>
      <c r="AM60" s="15">
        <f>COUNTIFS('TODOS INV'!$B$2:$B$8142,RESUMEN!AM3,'TODOS INV'!$E$2:$E$8142,"VITRINA DE METAL")</f>
        <v>0</v>
      </c>
      <c r="AN60" s="15">
        <f>COUNTIFS('TODOS INV'!$B$2:$B$8142,RESUMEN!AN3,'TODOS INV'!$E$2:$E$8142,"VITRINA DE METAL")</f>
        <v>0</v>
      </c>
      <c r="AO60" s="15">
        <f>COUNTIFS('TODOS INV'!$B$2:$B$8142,RESUMEN!AO3,'TODOS INV'!$E$2:$E$8142,"VITRINA DE METAL")</f>
        <v>0</v>
      </c>
      <c r="AP60" s="15">
        <f>COUNTIFS('TODOS INV'!$B$2:$B$8142,RESUMEN!AP3,'TODOS INV'!$E$2:$E$8142,"VITRINA DE METAL")</f>
        <v>0</v>
      </c>
      <c r="AQ60" s="15">
        <f>COUNTIFS('TODOS INV'!$B$2:$B$8142,RESUMEN!AQ3,'TODOS INV'!$E$2:$E$8142,"VITRINA DE METAL")</f>
        <v>0</v>
      </c>
      <c r="AR60" s="15">
        <f>COUNTIFS('TODOS INV'!$B$2:$B$8142,RESUMEN!AR3,'TODOS INV'!$E$2:$E$8142,"VITRINA DE METAL")</f>
        <v>0</v>
      </c>
      <c r="AS60" s="15">
        <f>COUNTIFS('TODOS INV'!$B$2:$B$8142,RESUMEN!AS3,'TODOS INV'!$E$2:$E$8142,"VITRINA DE METAL")</f>
        <v>0</v>
      </c>
      <c r="AT60" s="15">
        <f>COUNTIFS('TODOS INV'!$B$2:$B$8142,RESUMEN!AT3,'TODOS INV'!$E$2:$E$8142,"VITRINA DE METAL")</f>
        <v>0</v>
      </c>
      <c r="AU60" s="15">
        <f>COUNTIFS('TODOS INV'!$B$2:$B$8142,RESUMEN!AU3,'TODOS INV'!$E$2:$E$8142,"VITRINA DE METAL")</f>
        <v>0</v>
      </c>
      <c r="AV60" s="15">
        <f>COUNTIFS('TODOS INV'!$B$2:$B$8142,RESUMEN!AV3,'TODOS INV'!$E$2:$E$8142,"VITRINA DE METAL")</f>
        <v>0</v>
      </c>
      <c r="AW60" s="15">
        <f>COUNTIFS('TODOS INV'!$B$2:$B$8142,RESUMEN!AW3,'TODOS INV'!$E$2:$E$8142,"VITRINA DE METAL")</f>
        <v>0</v>
      </c>
      <c r="AX60" s="15">
        <f>COUNTIFS('TODOS INV'!$B$2:$B$8142,RESUMEN!AX3,'TODOS INV'!$E$2:$E$8142,"VITRINA DE METAL")</f>
        <v>0</v>
      </c>
      <c r="AY60" s="15">
        <f>COUNTIFS('TODOS INV'!$B$2:$B$8142,RESUMEN!AY3,'TODOS INV'!$E$2:$E$8142,"VITRINA DE METAL")</f>
        <v>0</v>
      </c>
      <c r="AZ60" s="15">
        <f>COUNTIFS('TODOS INV'!$B$2:$B$8142,RESUMEN!AZ3,'TODOS INV'!$E$2:$E$8142,"VITRINA DE METAL")</f>
        <v>0</v>
      </c>
      <c r="BA60" s="15">
        <f>COUNTIFS('TODOS INV'!$B$2:$B$8142,RESUMEN!BA3,'TODOS INV'!$E$2:$E$8142,"VITRINA DE METAL")</f>
        <v>0</v>
      </c>
      <c r="BB60" s="15">
        <f>COUNTIFS('TODOS INV'!$B$2:$B$8142,RESUMEN!BB3,'TODOS INV'!$E$2:$E$8142,"VITRINA DE METAL")</f>
        <v>0</v>
      </c>
      <c r="BC60" s="15">
        <f>COUNTIFS('TODOS INV'!$B$2:$B$8142,RESUMEN!BC3,'TODOS INV'!$E$2:$E$8142,"VITRINA DE METAL")</f>
        <v>0</v>
      </c>
      <c r="BD60" s="15">
        <f>COUNTIFS('TODOS INV'!$B$2:$B$8142,RESUMEN!BD3,'TODOS INV'!$E$2:$E$8142,"VITRINA DE METAL")</f>
        <v>0</v>
      </c>
      <c r="BE60" s="15">
        <f>COUNTIFS('TODOS INV'!$B$2:$B$8142,RESUMEN!BE3,'TODOS INV'!$E$2:$E$8142,"VITRINA DE METAL")</f>
        <v>0</v>
      </c>
      <c r="BF60" s="15">
        <f>COUNTIFS('TODOS INV'!$B$2:$B$8142,RESUMEN!BF3,'TODOS INV'!$E$2:$E$8142,"VITRINA DE METAL")</f>
        <v>0</v>
      </c>
      <c r="BG60" s="15">
        <f>COUNTIFS('TODOS INV'!$B$2:$B$8142,RESUMEN!BG3,'TODOS INV'!$E$2:$E$8142,"VITRINA DE METAL")</f>
        <v>0</v>
      </c>
      <c r="BH60" s="15">
        <f>COUNTIFS('TODOS INV'!$B$2:$B$8142,RESUMEN!BH3,'TODOS INV'!$E$2:$E$8142,"VITRINA DE METAL")</f>
        <v>0</v>
      </c>
      <c r="BI60" s="15">
        <f>COUNTIFS('TODOS INV'!$B$2:$B$8142,RESUMEN!BI3,'TODOS INV'!$E$2:$E$8142,"VITRINA DE METAL")</f>
        <v>0</v>
      </c>
      <c r="BJ60" s="15">
        <f>COUNTIFS('TODOS INV'!$B$2:$B$8142,RESUMEN!BJ3,'TODOS INV'!$E$2:$E$8142,"VITRINA DE METAL")</f>
        <v>0</v>
      </c>
      <c r="BK60" s="15">
        <f>COUNTIFS('TODOS INV'!$B$2:$B$8142,RESUMEN!BK3,'TODOS INV'!$E$2:$E$8142,"VITRINA DE METAL")</f>
        <v>0</v>
      </c>
      <c r="BL60" s="15">
        <f>COUNTIFS('TODOS INV'!$B$2:$B$8142,RESUMEN!BL3,'TODOS INV'!$E$2:$E$8142,"VITRINA DE METAL")</f>
        <v>0</v>
      </c>
      <c r="BM60" s="15">
        <f>COUNTIFS('TODOS INV'!$B$2:$B$8142,RESUMEN!BM3,'TODOS INV'!$E$2:$E$8142,"VITRINA DE METAL")</f>
        <v>0</v>
      </c>
      <c r="BN60" s="15">
        <f>COUNTIFS('TODOS INV'!$B$2:$B$8142,RESUMEN!BN3,'TODOS INV'!$E$2:$E$8142,"VITRINA DE METAL")</f>
        <v>0</v>
      </c>
      <c r="BO60" s="15">
        <f>COUNTIFS('TODOS INV'!$B$2:$B$8142,RESUMEN!BO3,'TODOS INV'!$E$2:$E$8142,"VITRINA DE METAL")</f>
        <v>0</v>
      </c>
      <c r="BP60" s="15">
        <f>COUNTIFS('TODOS INV'!$B$2:$B$8142,RESUMEN!BP3,'TODOS INV'!$E$2:$E$8142,"VITRINA DE METAL")</f>
        <v>0</v>
      </c>
      <c r="BQ60" s="15">
        <f>COUNTIFS('TODOS INV'!$B$2:$B$8142,RESUMEN!BQ3,'TODOS INV'!$E$2:$E$8142,"VITRINA DE METAL")</f>
        <v>0</v>
      </c>
      <c r="BR60" s="15">
        <f>COUNTIFS('TODOS INV'!$B$2:$B$8142,RESUMEN!BR3,'TODOS INV'!$E$2:$E$8142,"VITRINA DE METAL")</f>
        <v>0</v>
      </c>
      <c r="BS60" s="15">
        <f>COUNTIFS('TODOS INV'!$B$2:$B$8142,RESUMEN!BS3,'TODOS INV'!$E$2:$E$8142,"VITRINA DE METAL")</f>
        <v>0</v>
      </c>
      <c r="BT60" s="15">
        <f>COUNTIFS('TODOS INV'!$B$2:$B$8142,RESUMEN!BT3,'TODOS INV'!$E$2:$E$8142,"VITRINA DE METAL")</f>
        <v>0</v>
      </c>
      <c r="BU60" s="15">
        <f>COUNTIFS('TODOS INV'!$B$2:$B$8142,RESUMEN!BU3,'TODOS INV'!$E$2:$E$8142,"VITRINA DE METAL")</f>
        <v>0</v>
      </c>
      <c r="BV60" s="15">
        <f>COUNTIFS('TODOS INV'!$B$2:$B$8142,RESUMEN!BV3,'TODOS INV'!$E$2:$E$8142,"VITRINA DE METAL")</f>
        <v>0</v>
      </c>
      <c r="BW60" s="15">
        <f>COUNTIFS('TODOS INV'!$B$2:$B$8142,RESUMEN!BW3,'TODOS INV'!$E$2:$E$8142,"VITRINA DE METAL")</f>
        <v>0</v>
      </c>
      <c r="BX60" s="15">
        <f>COUNTIFS('TODOS INV'!$B$2:$B$8142,RESUMEN!BX3,'TODOS INV'!$E$2:$E$8142,"VITRINA DE METAL")</f>
        <v>0</v>
      </c>
      <c r="BY60" s="15">
        <f>COUNTIFS('TODOS INV'!$B$2:$B$8142,RESUMEN!BY3,'TODOS INV'!$E$2:$E$8142,"VITRINA DE METAL")</f>
        <v>0</v>
      </c>
      <c r="BZ60" s="15">
        <f>COUNTIFS('TODOS INV'!$B$2:$B$8142,RESUMEN!BZ3,'TODOS INV'!$E$2:$E$8142,"VITRINA DE METAL")</f>
        <v>0</v>
      </c>
      <c r="CA60" s="15">
        <f>COUNTIFS('TODOS INV'!$B$2:$B$8142,RESUMEN!CA3,'TODOS INV'!$E$2:$E$8142,"VITRINA DE METAL")</f>
        <v>0</v>
      </c>
      <c r="CB60" s="15">
        <f>COUNTIFS('TODOS INV'!$B$2:$B$8142,RESUMEN!CB3,'TODOS INV'!$E$2:$E$8142,"VITRINA DE METAL")</f>
        <v>0</v>
      </c>
      <c r="CC60" s="15">
        <f>COUNTIFS('TODOS INV'!$B$2:$B$8142,RESUMEN!CC3,'TODOS INV'!$E$2:$E$8142,"VITRINA DE METAL")</f>
        <v>0</v>
      </c>
      <c r="CD60" s="15">
        <f>COUNTIFS('TODOS INV'!$B$2:$B$8142,RESUMEN!CD3,'TODOS INV'!$E$2:$E$8142,"VITRINA DE METAL")</f>
        <v>0</v>
      </c>
      <c r="CE60" s="15">
        <f>COUNTIFS('TODOS INV'!$B$2:$B$8142,RESUMEN!CE3,'TODOS INV'!$E$2:$E$8142,"VITRINA DE METAL")</f>
        <v>0</v>
      </c>
      <c r="CF60" s="15">
        <f>COUNTIFS('TODOS INV'!$B$2:$B$8142,RESUMEN!CF3,'TODOS INV'!$E$2:$E$8142,"VITRINA DE METAL")</f>
        <v>0</v>
      </c>
      <c r="CG60" s="15">
        <f>COUNTIFS('TODOS INV'!$B$2:$B$8142,RESUMEN!CG3,'TODOS INV'!$E$2:$E$8142,"VITRINA DE METAL")</f>
        <v>0</v>
      </c>
      <c r="CH60" s="15">
        <f>COUNTIFS('TODOS INV'!$B$2:$B$8142,RESUMEN!CH3,'TODOS INV'!$E$2:$E$8142,"VITRINA DE METAL")</f>
        <v>0</v>
      </c>
      <c r="CI60" s="15">
        <f>COUNTIFS('TODOS INV'!$B$2:$B$8142,RESUMEN!CI3,'TODOS INV'!$E$2:$E$8142,"VITRINA DE METAL")</f>
        <v>0</v>
      </c>
      <c r="CJ60" s="15">
        <f>COUNTIFS('TODOS INV'!$B$2:$B$8142,RESUMEN!CJ3,'TODOS INV'!$E$2:$E$8142,"VITRINA DE METAL")</f>
        <v>0</v>
      </c>
      <c r="CK60" s="15">
        <f>COUNTIFS('TODOS INV'!$B$2:$B$8142,RESUMEN!CK3,'TODOS INV'!$E$2:$E$8142,"VITRINA DE METAL")</f>
        <v>0</v>
      </c>
      <c r="CL60" s="15">
        <f>COUNTIFS('TODOS INV'!$B$2:$B$8142,RESUMEN!CL3,'TODOS INV'!$E$2:$E$8142,"VITRINA DE METAL")</f>
        <v>0</v>
      </c>
      <c r="CM60" s="15">
        <f>COUNTIFS('TODOS INV'!$B$2:$B$8142,RESUMEN!CM3,'TODOS INV'!$E$2:$E$8142,"VITRINA DE METAL")</f>
        <v>0</v>
      </c>
      <c r="CN60" s="15">
        <f>COUNTIFS('TODOS INV'!$B$2:$B$8142,RESUMEN!CN3,'TODOS INV'!$E$2:$E$8142,"VITRINA DE METAL")</f>
        <v>0</v>
      </c>
      <c r="CO60" s="15">
        <f>COUNTIFS('TODOS INV'!$B$2:$B$8142,RESUMEN!CO3,'TODOS INV'!$E$2:$E$8142,"VITRINA DE METAL")</f>
        <v>0</v>
      </c>
      <c r="CP60" s="15">
        <f>COUNTIFS('TODOS INV'!$B$2:$B$8142,RESUMEN!CP3,'TODOS INV'!$E$2:$E$8142,"VITRINA DE METAL")</f>
        <v>0</v>
      </c>
      <c r="CQ60" s="15">
        <f>COUNTIFS('TODOS INV'!$B$2:$B$8142,RESUMEN!CQ3,'TODOS INV'!$E$2:$E$8142,"VITRINA DE METAL")</f>
        <v>0</v>
      </c>
      <c r="CR60" s="15">
        <f>COUNTIFS('TODOS INV'!$B$2:$B$8142,RESUMEN!CR3,'TODOS INV'!$E$2:$E$8142,"VITRINA DE METAL")</f>
        <v>0</v>
      </c>
      <c r="CS60" s="15">
        <f>COUNTIFS('TODOS INV'!$B$2:$B$8142,RESUMEN!CS3,'TODOS INV'!$E$2:$E$8142,"VITRINA DE METAL")</f>
        <v>0</v>
      </c>
      <c r="CT60" s="15">
        <f>COUNTIFS('TODOS INV'!$B$2:$B$8142,RESUMEN!CT3,'TODOS INV'!$E$2:$E$8142,"VITRINA DE METAL")</f>
        <v>0</v>
      </c>
      <c r="CU60" s="15">
        <f>COUNTIFS('TODOS INV'!$B$2:$B$8142,RESUMEN!CU3,'TODOS INV'!$E$2:$E$8142,"VITRINA DE METAL")</f>
        <v>0</v>
      </c>
      <c r="CV60" s="15">
        <f>COUNTIFS('TODOS INV'!$B$2:$B$8142,RESUMEN!CV3,'TODOS INV'!$E$2:$E$8142,"VITRINA DE METAL")</f>
        <v>0</v>
      </c>
      <c r="CW60" s="15">
        <f>COUNTIFS('TODOS INV'!$B$2:$B$8142,RESUMEN!CW3,'TODOS INV'!$E$2:$E$8142,"VITRINA DE METAL")</f>
        <v>0</v>
      </c>
      <c r="CX60" s="15">
        <f>COUNTIFS('TODOS INV'!$B$2:$B$8142,RESUMEN!CX3,'TODOS INV'!$E$2:$E$8142,"VITRINA DE METAL")</f>
        <v>0</v>
      </c>
      <c r="CY60" s="15">
        <f>COUNTIFS('TODOS INV'!$B$2:$B$8142,RESUMEN!CY3,'TODOS INV'!$E$2:$E$8142,"VITRINA DE METAL")</f>
        <v>0</v>
      </c>
      <c r="CZ60" s="15">
        <f>COUNTIFS('TODOS INV'!$B$2:$B$8142,RESUMEN!CZ3,'TODOS INV'!$E$2:$E$8142,"VITRINA DE METAL")</f>
        <v>0</v>
      </c>
      <c r="DA60" s="15">
        <f>COUNTIFS('TODOS INV'!$B$2:$B$8142,RESUMEN!DA3,'TODOS INV'!$E$2:$E$8142,"VITRINA DE METAL")</f>
        <v>0</v>
      </c>
      <c r="DB60" s="15">
        <f>COUNTIFS('TODOS INV'!$B$2:$B$8142,RESUMEN!DB3,'TODOS INV'!$E$2:$E$8142,"VITRINA DE METAL")</f>
        <v>0</v>
      </c>
      <c r="DC60" s="15">
        <f>COUNTIFS('TODOS INV'!$B$2:$B$8142,RESUMEN!DC3,'TODOS INV'!$E$2:$E$8142,"VITRINA DE METAL")</f>
        <v>0</v>
      </c>
      <c r="DD60" s="15">
        <f>COUNTIFS('TODOS INV'!$B$2:$B$8142,RESUMEN!DD3,'TODOS INV'!$E$2:$E$8142,"VITRINA DE METAL")</f>
        <v>0</v>
      </c>
      <c r="DE60" s="15">
        <f>COUNTIFS('TODOS INV'!$B$2:$B$8142,RESUMEN!DE3,'TODOS INV'!$E$2:$E$8142,"VITRINA DE METAL")</f>
        <v>0</v>
      </c>
      <c r="DF60" s="15">
        <f>COUNTIFS('TODOS INV'!$B$2:$B$8142,RESUMEN!DF3,'TODOS INV'!$E$2:$E$8142,"VITRINA DE METAL")</f>
        <v>0</v>
      </c>
      <c r="DG60" s="15">
        <f>COUNTIFS('TODOS INV'!$B$2:$B$8142,RESUMEN!DG3,'TODOS INV'!$E$2:$E$8142,"VITRINA DE METAL")</f>
        <v>0</v>
      </c>
      <c r="DH60" s="15">
        <f>COUNTIFS('TODOS INV'!$B$2:$B$8142,RESUMEN!DH3,'TODOS INV'!$E$2:$E$8142,"VITRINA DE METAL")</f>
        <v>0</v>
      </c>
    </row>
    <row r="61" spans="1:112" x14ac:dyDescent="0.2">
      <c r="A61" s="7">
        <v>58</v>
      </c>
      <c r="B61" s="8" t="s">
        <v>403</v>
      </c>
      <c r="C61" s="15">
        <f>COUNTIFS('TODOS INV'!$B$2:$B$8142,RESUMEN!C3,'TODOS INV'!$E$2:$E$8142,"SISTEMA DE GRABACION,VERIFICACION Y RECONOCIMIENTO DE HUELLA")</f>
        <v>0</v>
      </c>
      <c r="D61" s="15">
        <f>COUNTIFS('TODOS INV'!$B$2:$B$8142,RESUMEN!D3,'TODOS INV'!$E$2:$E$8142,"SISTEMA DE GRABACION,VERIFICACION Y RECONOCIMIENTO DE HUELLA")</f>
        <v>2</v>
      </c>
      <c r="E61" s="15">
        <f>COUNTIFS('TODOS INV'!$B$2:$B$8142,RESUMEN!E3,'TODOS INV'!$E$2:$E$8142,"SISTEMA DE GRABACION,VERIFICACION Y RECONOCIMIENTO DE HUELLA")</f>
        <v>0</v>
      </c>
      <c r="F61" s="15">
        <f>COUNTIFS('TODOS INV'!$B$2:$B$8142,RESUMEN!F3,'TODOS INV'!$E$2:$E$8142,"SISTEMA DE GRABACION,VERIFICACION Y RECONOCIMIENTO DE HUELLA")</f>
        <v>0</v>
      </c>
      <c r="G61" s="15">
        <f>COUNTIFS('TODOS INV'!$B$2:$B$8142,RESUMEN!G3,'TODOS INV'!$E$2:$E$8142,"SISTEMA DE GRABACION,VERIFICACION Y RECONOCIMIENTO DE HUELLA")</f>
        <v>0</v>
      </c>
      <c r="H61" s="15">
        <f>COUNTIFS('TODOS INV'!$B$2:$B$8142,RESUMEN!H3,'TODOS INV'!$E$2:$E$8142,"SISTEMA DE GRABACION,VERIFICACION Y RECONOCIMIENTO DE HUELLA")</f>
        <v>0</v>
      </c>
      <c r="I61" s="15">
        <f>COUNTIFS('TODOS INV'!$B$2:$B$8142,RESUMEN!I3,'TODOS INV'!$E$2:$E$8142,"SISTEMA DE GRABACION,VERIFICACION Y RECONOCIMIENTO DE HUELLA")</f>
        <v>0</v>
      </c>
      <c r="J61" s="15">
        <f>COUNTIFS('TODOS INV'!$B$2:$B$8142,RESUMEN!J3,'TODOS INV'!$E$2:$E$8142,"SISTEMA DE GRABACION,VERIFICACION Y RECONOCIMIENTO DE HUELLA")</f>
        <v>0</v>
      </c>
      <c r="K61" s="15">
        <f>COUNTIFS('TODOS INV'!$B$2:$B$8142,RESUMEN!K3,'TODOS INV'!$E$2:$E$8142,"SISTEMA DE GRABACION,VERIFICACION Y RECONOCIMIENTO DE HUELLA")</f>
        <v>0</v>
      </c>
      <c r="L61" s="15">
        <f>COUNTIFS('TODOS INV'!$B$2:$B$8142,RESUMEN!L3,'TODOS INV'!$E$2:$E$8142,"SISTEMA DE GRABACION,VERIFICACION Y RECONOCIMIENTO DE HUELLA")</f>
        <v>0</v>
      </c>
      <c r="M61" s="15">
        <f>COUNTIFS('TODOS INV'!$B$2:$B$8142,RESUMEN!M3,'TODOS INV'!$E$2:$E$8142,"SISTEMA DE GRABACION,VERIFICACION Y RECONOCIMIENTO DE HUELLA")</f>
        <v>0</v>
      </c>
      <c r="N61" s="15">
        <f>COUNTIFS('TODOS INV'!$B$2:$B$8142,RESUMEN!N3,'TODOS INV'!$E$2:$E$8142,"SISTEMA DE GRABACION,VERIFICACION Y RECONOCIMIENTO DE HUELLA")</f>
        <v>2</v>
      </c>
      <c r="O61" s="15">
        <f>COUNTIFS('TODOS INV'!$B$2:$B$8142,RESUMEN!O3,'TODOS INV'!$E$2:$E$8142,"SISTEMA DE GRABACION,VERIFICACION Y RECONOCIMIENTO DE HUELLA")</f>
        <v>0</v>
      </c>
      <c r="P61" s="15">
        <f>COUNTIFS('TODOS INV'!$B$2:$B$8142,RESUMEN!P3,'TODOS INV'!$E$2:$E$8142,"SISTEMA DE GRABACION,VERIFICACION Y RECONOCIMIENTO DE HUELLA")</f>
        <v>0</v>
      </c>
      <c r="Q61" s="15">
        <f>COUNTIFS('TODOS INV'!$B$2:$B$8142,RESUMEN!Q3,'TODOS INV'!$E$2:$E$8142,"SISTEMA DE GRABACION,VERIFICACION Y RECONOCIMIENTO DE HUELLA")</f>
        <v>0</v>
      </c>
      <c r="R61" s="15">
        <f>COUNTIFS('TODOS INV'!$B$2:$B$8142,RESUMEN!R3,'TODOS INV'!$E$2:$E$8142,"SISTEMA DE GRABACION,VERIFICACION Y RECONOCIMIENTO DE HUELLA")</f>
        <v>0</v>
      </c>
      <c r="S61" s="15">
        <f>COUNTIFS('TODOS INV'!$B$2:$B$8142,RESUMEN!S3,'TODOS INV'!$E$2:$E$8142,"SISTEMA DE GRABACION,VERIFICACION Y RECONOCIMIENTO DE HUELLA")</f>
        <v>0</v>
      </c>
      <c r="T61" s="15">
        <f>COUNTIFS('TODOS INV'!$B$2:$B$8142,RESUMEN!T3,'TODOS INV'!$E$2:$E$8142,"SISTEMA DE GRABACION,VERIFICACION Y RECONOCIMIENTO DE HUELLA")</f>
        <v>0</v>
      </c>
      <c r="U61" s="15">
        <f>COUNTIFS('TODOS INV'!$B$2:$B$8142,RESUMEN!U3,'TODOS INV'!$E$2:$E$8142,"SISTEMA DE GRABACION,VERIFICACION Y RECONOCIMIENTO DE HUELLA")</f>
        <v>0</v>
      </c>
      <c r="V61" s="15">
        <f>COUNTIFS('TODOS INV'!$B$2:$B$8142,RESUMEN!V3,'TODOS INV'!$E$2:$E$8142,"SISTEMA DE GRABACION,VERIFICACION Y RECONOCIMIENTO DE HUELLA")</f>
        <v>0</v>
      </c>
      <c r="W61" s="15">
        <f>COUNTIFS('TODOS INV'!$B$2:$B$8142,RESUMEN!W3,'TODOS INV'!$E$2:$E$8142,"SISTEMA DE GRABACION,VERIFICACION Y RECONOCIMIENTO DE HUELLA")</f>
        <v>0</v>
      </c>
      <c r="X61" s="15">
        <f>COUNTIFS('TODOS INV'!$B$2:$B$8142,RESUMEN!X3,'TODOS INV'!$E$2:$E$8142,"SISTEMA DE GRABACION,VERIFICACION Y RECONOCIMIENTO DE HUELLA")</f>
        <v>0</v>
      </c>
      <c r="Y61" s="15">
        <f>COUNTIFS('TODOS INV'!$B$2:$B$8142,RESUMEN!Y3,'TODOS INV'!$E$2:$E$8142,"SISTEMA DE GRABACION,VERIFICACION Y RECONOCIMIENTO DE HUELLA")</f>
        <v>0</v>
      </c>
      <c r="Z61" s="15">
        <f>COUNTIFS('TODOS INV'!$B$2:$B$8142,RESUMEN!Z3,'TODOS INV'!$E$2:$E$8142,"SISTEMA DE GRABACION,VERIFICACION Y RECONOCIMIENTO DE HUELLA")</f>
        <v>0</v>
      </c>
      <c r="AA61" s="15">
        <f>COUNTIFS('TODOS INV'!$B$2:$B$8142,RESUMEN!AA3,'TODOS INV'!$E$2:$E$8142,"SISTEMA DE GRABACION,VERIFICACION Y RECONOCIMIENTO DE HUELLA")</f>
        <v>0</v>
      </c>
      <c r="AB61" s="15">
        <f>COUNTIFS('TODOS INV'!$B$2:$B$8142,RESUMEN!AB3,'TODOS INV'!$E$2:$E$8142,"SISTEMA DE GRABACION,VERIFICACION Y RECONOCIMIENTO DE HUELLA")</f>
        <v>0</v>
      </c>
      <c r="AC61" s="15">
        <f>COUNTIFS('TODOS INV'!$B$2:$B$8142,RESUMEN!AC3,'TODOS INV'!$E$2:$E$8142,"SISTEMA DE GRABACION,VERIFICACION Y RECONOCIMIENTO DE HUELLA")</f>
        <v>0</v>
      </c>
      <c r="AD61" s="15">
        <f>COUNTIFS('TODOS INV'!$B$2:$B$8142,RESUMEN!AD3,'TODOS INV'!$E$2:$E$8142,"SISTEMA DE GRABACION,VERIFICACION Y RECONOCIMIENTO DE HUELLA")</f>
        <v>0</v>
      </c>
      <c r="AE61" s="15">
        <f>COUNTIFS('TODOS INV'!$B$2:$B$8142,RESUMEN!AE3,'TODOS INV'!$E$2:$E$8142,"SISTEMA DE GRABACION,VERIFICACION Y RECONOCIMIENTO DE HUELLA")</f>
        <v>0</v>
      </c>
      <c r="AF61" s="15">
        <f>COUNTIFS('TODOS INV'!$B$2:$B$8142,RESUMEN!AF3,'TODOS INV'!$E$2:$E$8142,"SISTEMA DE GRABACION,VERIFICACION Y RECONOCIMIENTO DE HUELLA")</f>
        <v>0</v>
      </c>
      <c r="AG61" s="15">
        <f>COUNTIFS('TODOS INV'!$B$2:$B$8142,RESUMEN!AG3,'TODOS INV'!$E$2:$E$8142,"SISTEMA DE GRABACION,VERIFICACION Y RECONOCIMIENTO DE HUELLA")</f>
        <v>0</v>
      </c>
      <c r="AH61" s="15">
        <f>COUNTIFS('TODOS INV'!$B$2:$B$8142,RESUMEN!AH3,'TODOS INV'!$E$2:$E$8142,"SISTEMA DE GRABACION,VERIFICACION Y RECONOCIMIENTO DE HUELLA")</f>
        <v>0</v>
      </c>
      <c r="AI61" s="15">
        <f>COUNTIFS('TODOS INV'!$B$2:$B$8142,RESUMEN!AI3,'TODOS INV'!$E$2:$E$8142,"SISTEMA DE GRABACION,VERIFICACION Y RECONOCIMIENTO DE HUELLA")</f>
        <v>0</v>
      </c>
      <c r="AJ61" s="15">
        <f>COUNTIFS('TODOS INV'!$B$2:$B$8142,RESUMEN!AJ3,'TODOS INV'!$E$2:$E$8142,"SISTEMA DE GRABACION,VERIFICACION Y RECONOCIMIENTO DE HUELLA")</f>
        <v>0</v>
      </c>
      <c r="AK61" s="15">
        <f>COUNTIFS('TODOS INV'!$B$2:$B$8142,RESUMEN!AK3,'TODOS INV'!$E$2:$E$8142,"SISTEMA DE GRABACION,VERIFICACION Y RECONOCIMIENTO DE HUELLA")</f>
        <v>0</v>
      </c>
      <c r="AL61" s="15">
        <f>COUNTIFS('TODOS INV'!$B$2:$B$8142,RESUMEN!AL3,'TODOS INV'!$E$2:$E$8142,"SISTEMA DE GRABACION,VERIFICACION Y RECONOCIMIENTO DE HUELLA")</f>
        <v>0</v>
      </c>
      <c r="AM61" s="15">
        <f>COUNTIFS('TODOS INV'!$B$2:$B$8142,RESUMEN!AM3,'TODOS INV'!$E$2:$E$8142,"SISTEMA DE GRABACION,VERIFICACION Y RECONOCIMIENTO DE HUELLA")</f>
        <v>0</v>
      </c>
      <c r="AN61" s="15">
        <f>COUNTIFS('TODOS INV'!$B$2:$B$8142,RESUMEN!AN3,'TODOS INV'!$E$2:$E$8142,"SISTEMA DE GRABACION,VERIFICACION Y RECONOCIMIENTO DE HUELLA")</f>
        <v>0</v>
      </c>
      <c r="AO61" s="15">
        <f>COUNTIFS('TODOS INV'!$B$2:$B$8142,RESUMEN!AO3,'TODOS INV'!$E$2:$E$8142,"SISTEMA DE GRABACION,VERIFICACION Y RECONOCIMIENTO DE HUELLA")</f>
        <v>0</v>
      </c>
      <c r="AP61" s="15">
        <f>COUNTIFS('TODOS INV'!$B$2:$B$8142,RESUMEN!AP3,'TODOS INV'!$E$2:$E$8142,"SISTEMA DE GRABACION,VERIFICACION Y RECONOCIMIENTO DE HUELLA")</f>
        <v>0</v>
      </c>
      <c r="AQ61" s="15">
        <f>COUNTIFS('TODOS INV'!$B$2:$B$8142,RESUMEN!AQ3,'TODOS INV'!$E$2:$E$8142,"SISTEMA DE GRABACION,VERIFICACION Y RECONOCIMIENTO DE HUELLA")</f>
        <v>0</v>
      </c>
      <c r="AR61" s="15">
        <f>COUNTIFS('TODOS INV'!$B$2:$B$8142,RESUMEN!AR3,'TODOS INV'!$E$2:$E$8142,"SISTEMA DE GRABACION,VERIFICACION Y RECONOCIMIENTO DE HUELLA")</f>
        <v>0</v>
      </c>
      <c r="AS61" s="15">
        <f>COUNTIFS('TODOS INV'!$B$2:$B$8142,RESUMEN!AS3,'TODOS INV'!$E$2:$E$8142,"SISTEMA DE GRABACION,VERIFICACION Y RECONOCIMIENTO DE HUELLA")</f>
        <v>0</v>
      </c>
      <c r="AT61" s="15">
        <f>COUNTIFS('TODOS INV'!$B$2:$B$8142,RESUMEN!AT3,'TODOS INV'!$E$2:$E$8142,"SISTEMA DE GRABACION,VERIFICACION Y RECONOCIMIENTO DE HUELLA")</f>
        <v>0</v>
      </c>
      <c r="AU61" s="15">
        <f>COUNTIFS('TODOS INV'!$B$2:$B$8142,RESUMEN!AU3,'TODOS INV'!$E$2:$E$8142,"SISTEMA DE GRABACION,VERIFICACION Y RECONOCIMIENTO DE HUELLA")</f>
        <v>0</v>
      </c>
      <c r="AV61" s="15">
        <f>COUNTIFS('TODOS INV'!$B$2:$B$8142,RESUMEN!AV3,'TODOS INV'!$E$2:$E$8142,"SISTEMA DE GRABACION,VERIFICACION Y RECONOCIMIENTO DE HUELLA")</f>
        <v>0</v>
      </c>
      <c r="AW61" s="15">
        <f>COUNTIFS('TODOS INV'!$B$2:$B$8142,RESUMEN!AW3,'TODOS INV'!$E$2:$E$8142,"SISTEMA DE GRABACION,VERIFICACION Y RECONOCIMIENTO DE HUELLA")</f>
        <v>0</v>
      </c>
      <c r="AX61" s="15">
        <f>COUNTIFS('TODOS INV'!$B$2:$B$8142,RESUMEN!AX3,'TODOS INV'!$E$2:$E$8142,"SISTEMA DE GRABACION,VERIFICACION Y RECONOCIMIENTO DE HUELLA")</f>
        <v>0</v>
      </c>
      <c r="AY61" s="15">
        <f>COUNTIFS('TODOS INV'!$B$2:$B$8142,RESUMEN!AY3,'TODOS INV'!$E$2:$E$8142,"SISTEMA DE GRABACION,VERIFICACION Y RECONOCIMIENTO DE HUELLA")</f>
        <v>0</v>
      </c>
      <c r="AZ61" s="15">
        <f>COUNTIFS('TODOS INV'!$B$2:$B$8142,RESUMEN!AZ3,'TODOS INV'!$E$2:$E$8142,"SISTEMA DE GRABACION,VERIFICACION Y RECONOCIMIENTO DE HUELLA")</f>
        <v>0</v>
      </c>
      <c r="BA61" s="15">
        <f>COUNTIFS('TODOS INV'!$B$2:$B$8142,RESUMEN!BA3,'TODOS INV'!$E$2:$E$8142,"SISTEMA DE GRABACION,VERIFICACION Y RECONOCIMIENTO DE HUELLA")</f>
        <v>0</v>
      </c>
      <c r="BB61" s="15">
        <f>COUNTIFS('TODOS INV'!$B$2:$B$8142,RESUMEN!BB3,'TODOS INV'!$E$2:$E$8142,"SISTEMA DE GRABACION,VERIFICACION Y RECONOCIMIENTO DE HUELLA")</f>
        <v>0</v>
      </c>
      <c r="BC61" s="15">
        <f>COUNTIFS('TODOS INV'!$B$2:$B$8142,RESUMEN!BC3,'TODOS INV'!$E$2:$E$8142,"SISTEMA DE GRABACION,VERIFICACION Y RECONOCIMIENTO DE HUELLA")</f>
        <v>0</v>
      </c>
      <c r="BD61" s="15">
        <f>COUNTIFS('TODOS INV'!$B$2:$B$8142,RESUMEN!BD3,'TODOS INV'!$E$2:$E$8142,"SISTEMA DE GRABACION,VERIFICACION Y RECONOCIMIENTO DE HUELLA")</f>
        <v>0</v>
      </c>
      <c r="BE61" s="15">
        <f>COUNTIFS('TODOS INV'!$B$2:$B$8142,RESUMEN!BE3,'TODOS INV'!$E$2:$E$8142,"SISTEMA DE GRABACION,VERIFICACION Y RECONOCIMIENTO DE HUELLA")</f>
        <v>0</v>
      </c>
      <c r="BF61" s="15">
        <f>COUNTIFS('TODOS INV'!$B$2:$B$8142,RESUMEN!BF3,'TODOS INV'!$E$2:$E$8142,"SISTEMA DE GRABACION,VERIFICACION Y RECONOCIMIENTO DE HUELLA")</f>
        <v>0</v>
      </c>
      <c r="BG61" s="15">
        <f>COUNTIFS('TODOS INV'!$B$2:$B$8142,RESUMEN!BG3,'TODOS INV'!$E$2:$E$8142,"SISTEMA DE GRABACION,VERIFICACION Y RECONOCIMIENTO DE HUELLA")</f>
        <v>0</v>
      </c>
      <c r="BH61" s="15">
        <f>COUNTIFS('TODOS INV'!$B$2:$B$8142,RESUMEN!BH3,'TODOS INV'!$E$2:$E$8142,"SISTEMA DE GRABACION,VERIFICACION Y RECONOCIMIENTO DE HUELLA")</f>
        <v>0</v>
      </c>
      <c r="BI61" s="15">
        <f>COUNTIFS('TODOS INV'!$B$2:$B$8142,RESUMEN!BI3,'TODOS INV'!$E$2:$E$8142,"SISTEMA DE GRABACION,VERIFICACION Y RECONOCIMIENTO DE HUELLA")</f>
        <v>0</v>
      </c>
      <c r="BJ61" s="15">
        <f>COUNTIFS('TODOS INV'!$B$2:$B$8142,RESUMEN!BJ3,'TODOS INV'!$E$2:$E$8142,"SISTEMA DE GRABACION,VERIFICACION Y RECONOCIMIENTO DE HUELLA")</f>
        <v>0</v>
      </c>
      <c r="BK61" s="15">
        <f>COUNTIFS('TODOS INV'!$B$2:$B$8142,RESUMEN!BK3,'TODOS INV'!$E$2:$E$8142,"SISTEMA DE GRABACION,VERIFICACION Y RECONOCIMIENTO DE HUELLA")</f>
        <v>0</v>
      </c>
      <c r="BL61" s="15">
        <f>COUNTIFS('TODOS INV'!$B$2:$B$8142,RESUMEN!BL3,'TODOS INV'!$E$2:$E$8142,"SISTEMA DE GRABACION,VERIFICACION Y RECONOCIMIENTO DE HUELLA")</f>
        <v>0</v>
      </c>
      <c r="BM61" s="15">
        <f>COUNTIFS('TODOS INV'!$B$2:$B$8142,RESUMEN!BM3,'TODOS INV'!$E$2:$E$8142,"SISTEMA DE GRABACION,VERIFICACION Y RECONOCIMIENTO DE HUELLA")</f>
        <v>0</v>
      </c>
      <c r="BN61" s="15">
        <f>COUNTIFS('TODOS INV'!$B$2:$B$8142,RESUMEN!BN3,'TODOS INV'!$E$2:$E$8142,"SISTEMA DE GRABACION,VERIFICACION Y RECONOCIMIENTO DE HUELLA")</f>
        <v>0</v>
      </c>
      <c r="BO61" s="15">
        <f>COUNTIFS('TODOS INV'!$B$2:$B$8142,RESUMEN!BO3,'TODOS INV'!$E$2:$E$8142,"SISTEMA DE GRABACION,VERIFICACION Y RECONOCIMIENTO DE HUELLA")</f>
        <v>0</v>
      </c>
      <c r="BP61" s="15">
        <f>COUNTIFS('TODOS INV'!$B$2:$B$8142,RESUMEN!BP3,'TODOS INV'!$E$2:$E$8142,"SISTEMA DE GRABACION,VERIFICACION Y RECONOCIMIENTO DE HUELLA")</f>
        <v>0</v>
      </c>
      <c r="BQ61" s="15">
        <f>COUNTIFS('TODOS INV'!$B$2:$B$8142,RESUMEN!BQ3,'TODOS INV'!$E$2:$E$8142,"SISTEMA DE GRABACION,VERIFICACION Y RECONOCIMIENTO DE HUELLA")</f>
        <v>0</v>
      </c>
      <c r="BR61" s="15">
        <f>COUNTIFS('TODOS INV'!$B$2:$B$8142,RESUMEN!BR3,'TODOS INV'!$E$2:$E$8142,"SISTEMA DE GRABACION,VERIFICACION Y RECONOCIMIENTO DE HUELLA")</f>
        <v>0</v>
      </c>
      <c r="BS61" s="15">
        <f>COUNTIFS('TODOS INV'!$B$2:$B$8142,RESUMEN!BS3,'TODOS INV'!$E$2:$E$8142,"SISTEMA DE GRABACION,VERIFICACION Y RECONOCIMIENTO DE HUELLA")</f>
        <v>0</v>
      </c>
      <c r="BT61" s="15">
        <f>COUNTIFS('TODOS INV'!$B$2:$B$8142,RESUMEN!BT3,'TODOS INV'!$E$2:$E$8142,"SISTEMA DE GRABACION,VERIFICACION Y RECONOCIMIENTO DE HUELLA")</f>
        <v>0</v>
      </c>
      <c r="BU61" s="15">
        <f>COUNTIFS('TODOS INV'!$B$2:$B$8142,RESUMEN!BU3,'TODOS INV'!$E$2:$E$8142,"SISTEMA DE GRABACION,VERIFICACION Y RECONOCIMIENTO DE HUELLA")</f>
        <v>0</v>
      </c>
      <c r="BV61" s="15">
        <f>COUNTIFS('TODOS INV'!$B$2:$B$8142,RESUMEN!BV3,'TODOS INV'!$E$2:$E$8142,"SISTEMA DE GRABACION,VERIFICACION Y RECONOCIMIENTO DE HUELLA")</f>
        <v>0</v>
      </c>
      <c r="BW61" s="15">
        <f>COUNTIFS('TODOS INV'!$B$2:$B$8142,RESUMEN!BW3,'TODOS INV'!$E$2:$E$8142,"SISTEMA DE GRABACION,VERIFICACION Y RECONOCIMIENTO DE HUELLA")</f>
        <v>0</v>
      </c>
      <c r="BX61" s="15">
        <f>COUNTIFS('TODOS INV'!$B$2:$B$8142,RESUMEN!BX3,'TODOS INV'!$E$2:$E$8142,"SISTEMA DE GRABACION,VERIFICACION Y RECONOCIMIENTO DE HUELLA")</f>
        <v>0</v>
      </c>
      <c r="BY61" s="15">
        <f>COUNTIFS('TODOS INV'!$B$2:$B$8142,RESUMEN!BY3,'TODOS INV'!$E$2:$E$8142,"SISTEMA DE GRABACION,VERIFICACION Y RECONOCIMIENTO DE HUELLA")</f>
        <v>0</v>
      </c>
      <c r="BZ61" s="15">
        <f>COUNTIFS('TODOS INV'!$B$2:$B$8142,RESUMEN!BZ3,'TODOS INV'!$E$2:$E$8142,"SISTEMA DE GRABACION,VERIFICACION Y RECONOCIMIENTO DE HUELLA")</f>
        <v>0</v>
      </c>
      <c r="CA61" s="15">
        <f>COUNTIFS('TODOS INV'!$B$2:$B$8142,RESUMEN!CA3,'TODOS INV'!$E$2:$E$8142,"SISTEMA DE GRABACION,VERIFICACION Y RECONOCIMIENTO DE HUELLA")</f>
        <v>0</v>
      </c>
      <c r="CB61" s="15">
        <f>COUNTIFS('TODOS INV'!$B$2:$B$8142,RESUMEN!CB3,'TODOS INV'!$E$2:$E$8142,"SISTEMA DE GRABACION,VERIFICACION Y RECONOCIMIENTO DE HUELLA")</f>
        <v>0</v>
      </c>
      <c r="CC61" s="15">
        <f>COUNTIFS('TODOS INV'!$B$2:$B$8142,RESUMEN!CC3,'TODOS INV'!$E$2:$E$8142,"SISTEMA DE GRABACION,VERIFICACION Y RECONOCIMIENTO DE HUELLA")</f>
        <v>0</v>
      </c>
      <c r="CD61" s="15">
        <f>COUNTIFS('TODOS INV'!$B$2:$B$8142,RESUMEN!CD3,'TODOS INV'!$E$2:$E$8142,"SISTEMA DE GRABACION,VERIFICACION Y RECONOCIMIENTO DE HUELLA")</f>
        <v>0</v>
      </c>
      <c r="CE61" s="15">
        <f>COUNTIFS('TODOS INV'!$B$2:$B$8142,RESUMEN!CE3,'TODOS INV'!$E$2:$E$8142,"SISTEMA DE GRABACION,VERIFICACION Y RECONOCIMIENTO DE HUELLA")</f>
        <v>0</v>
      </c>
      <c r="CF61" s="15">
        <f>COUNTIFS('TODOS INV'!$B$2:$B$8142,RESUMEN!CF3,'TODOS INV'!$E$2:$E$8142,"SISTEMA DE GRABACION,VERIFICACION Y RECONOCIMIENTO DE HUELLA")</f>
        <v>0</v>
      </c>
      <c r="CG61" s="15">
        <f>COUNTIFS('TODOS INV'!$B$2:$B$8142,RESUMEN!CG3,'TODOS INV'!$E$2:$E$8142,"SISTEMA DE GRABACION,VERIFICACION Y RECONOCIMIENTO DE HUELLA")</f>
        <v>0</v>
      </c>
      <c r="CH61" s="15">
        <f>COUNTIFS('TODOS INV'!$B$2:$B$8142,RESUMEN!CH3,'TODOS INV'!$E$2:$E$8142,"SISTEMA DE GRABACION,VERIFICACION Y RECONOCIMIENTO DE HUELLA")</f>
        <v>0</v>
      </c>
      <c r="CI61" s="15">
        <f>COUNTIFS('TODOS INV'!$B$2:$B$8142,RESUMEN!CI3,'TODOS INV'!$E$2:$E$8142,"SISTEMA DE GRABACION,VERIFICACION Y RECONOCIMIENTO DE HUELLA")</f>
        <v>0</v>
      </c>
      <c r="CJ61" s="15">
        <f>COUNTIFS('TODOS INV'!$B$2:$B$8142,RESUMEN!CJ3,'TODOS INV'!$E$2:$E$8142,"SISTEMA DE GRABACION,VERIFICACION Y RECONOCIMIENTO DE HUELLA")</f>
        <v>0</v>
      </c>
      <c r="CK61" s="15">
        <f>COUNTIFS('TODOS INV'!$B$2:$B$8142,RESUMEN!CK3,'TODOS INV'!$E$2:$E$8142,"SISTEMA DE GRABACION,VERIFICACION Y RECONOCIMIENTO DE HUELLA")</f>
        <v>0</v>
      </c>
      <c r="CL61" s="15">
        <f>COUNTIFS('TODOS INV'!$B$2:$B$8142,RESUMEN!CL3,'TODOS INV'!$E$2:$E$8142,"SISTEMA DE GRABACION,VERIFICACION Y RECONOCIMIENTO DE HUELLA")</f>
        <v>0</v>
      </c>
      <c r="CM61" s="15">
        <f>COUNTIFS('TODOS INV'!$B$2:$B$8142,RESUMEN!CM3,'TODOS INV'!$E$2:$E$8142,"SISTEMA DE GRABACION,VERIFICACION Y RECONOCIMIENTO DE HUELLA")</f>
        <v>0</v>
      </c>
      <c r="CN61" s="15">
        <f>COUNTIFS('TODOS INV'!$B$2:$B$8142,RESUMEN!CN3,'TODOS INV'!$E$2:$E$8142,"SISTEMA DE GRABACION,VERIFICACION Y RECONOCIMIENTO DE HUELLA")</f>
        <v>0</v>
      </c>
      <c r="CO61" s="15">
        <f>COUNTIFS('TODOS INV'!$B$2:$B$8142,RESUMEN!CO3,'TODOS INV'!$E$2:$E$8142,"SISTEMA DE GRABACION,VERIFICACION Y RECONOCIMIENTO DE HUELLA")</f>
        <v>0</v>
      </c>
      <c r="CP61" s="15">
        <f>COUNTIFS('TODOS INV'!$B$2:$B$8142,RESUMEN!CP3,'TODOS INV'!$E$2:$E$8142,"SISTEMA DE GRABACION,VERIFICACION Y RECONOCIMIENTO DE HUELLA")</f>
        <v>0</v>
      </c>
      <c r="CQ61" s="15">
        <f>COUNTIFS('TODOS INV'!$B$2:$B$8142,RESUMEN!CQ3,'TODOS INV'!$E$2:$E$8142,"SISTEMA DE GRABACION,VERIFICACION Y RECONOCIMIENTO DE HUELLA")</f>
        <v>0</v>
      </c>
      <c r="CR61" s="15">
        <f>COUNTIFS('TODOS INV'!$B$2:$B$8142,RESUMEN!CR3,'TODOS INV'!$E$2:$E$8142,"SISTEMA DE GRABACION,VERIFICACION Y RECONOCIMIENTO DE HUELLA")</f>
        <v>0</v>
      </c>
      <c r="CS61" s="15">
        <f>COUNTIFS('TODOS INV'!$B$2:$B$8142,RESUMEN!CS3,'TODOS INV'!$E$2:$E$8142,"SISTEMA DE GRABACION,VERIFICACION Y RECONOCIMIENTO DE HUELLA")</f>
        <v>0</v>
      </c>
      <c r="CT61" s="15">
        <f>COUNTIFS('TODOS INV'!$B$2:$B$8142,RESUMEN!CT3,'TODOS INV'!$E$2:$E$8142,"SISTEMA DE GRABACION,VERIFICACION Y RECONOCIMIENTO DE HUELLA")</f>
        <v>0</v>
      </c>
      <c r="CU61" s="15">
        <f>COUNTIFS('TODOS INV'!$B$2:$B$8142,RESUMEN!CU3,'TODOS INV'!$E$2:$E$8142,"SISTEMA DE GRABACION,VERIFICACION Y RECONOCIMIENTO DE HUELLA")</f>
        <v>0</v>
      </c>
      <c r="CV61" s="15">
        <f>COUNTIFS('TODOS INV'!$B$2:$B$8142,RESUMEN!CV3,'TODOS INV'!$E$2:$E$8142,"SISTEMA DE GRABACION,VERIFICACION Y RECONOCIMIENTO DE HUELLA")</f>
        <v>0</v>
      </c>
      <c r="CW61" s="15">
        <f>COUNTIFS('TODOS INV'!$B$2:$B$8142,RESUMEN!CW3,'TODOS INV'!$E$2:$E$8142,"SISTEMA DE GRABACION,VERIFICACION Y RECONOCIMIENTO DE HUELLA")</f>
        <v>0</v>
      </c>
      <c r="CX61" s="15">
        <f>COUNTIFS('TODOS INV'!$B$2:$B$8142,RESUMEN!CX3,'TODOS INV'!$E$2:$E$8142,"SISTEMA DE GRABACION,VERIFICACION Y RECONOCIMIENTO DE HUELLA")</f>
        <v>0</v>
      </c>
      <c r="CY61" s="15">
        <f>COUNTIFS('TODOS INV'!$B$2:$B$8142,RESUMEN!CY3,'TODOS INV'!$E$2:$E$8142,"SISTEMA DE GRABACION,VERIFICACION Y RECONOCIMIENTO DE HUELLA")</f>
        <v>0</v>
      </c>
      <c r="CZ61" s="15">
        <f>COUNTIFS('TODOS INV'!$B$2:$B$8142,RESUMEN!CZ3,'TODOS INV'!$E$2:$E$8142,"SISTEMA DE GRABACION,VERIFICACION Y RECONOCIMIENTO DE HUELLA")</f>
        <v>0</v>
      </c>
      <c r="DA61" s="15">
        <f>COUNTIFS('TODOS INV'!$B$2:$B$8142,RESUMEN!DA3,'TODOS INV'!$E$2:$E$8142,"SISTEMA DE GRABACION,VERIFICACION Y RECONOCIMIENTO DE HUELLA")</f>
        <v>0</v>
      </c>
      <c r="DB61" s="15">
        <f>COUNTIFS('TODOS INV'!$B$2:$B$8142,RESUMEN!DB3,'TODOS INV'!$E$2:$E$8142,"SISTEMA DE GRABACION,VERIFICACION Y RECONOCIMIENTO DE HUELLA")</f>
        <v>0</v>
      </c>
      <c r="DC61" s="15">
        <f>COUNTIFS('TODOS INV'!$B$2:$B$8142,RESUMEN!DC3,'TODOS INV'!$E$2:$E$8142,"SISTEMA DE GRABACION,VERIFICACION Y RECONOCIMIENTO DE HUELLA")</f>
        <v>0</v>
      </c>
      <c r="DD61" s="15">
        <f>COUNTIFS('TODOS INV'!$B$2:$B$8142,RESUMEN!DD3,'TODOS INV'!$E$2:$E$8142,"SISTEMA DE GRABACION,VERIFICACION Y RECONOCIMIENTO DE HUELLA")</f>
        <v>0</v>
      </c>
      <c r="DE61" s="15">
        <f>COUNTIFS('TODOS INV'!$B$2:$B$8142,RESUMEN!DE3,'TODOS INV'!$E$2:$E$8142,"SISTEMA DE GRABACION,VERIFICACION Y RECONOCIMIENTO DE HUELLA")</f>
        <v>0</v>
      </c>
      <c r="DF61" s="15">
        <f>COUNTIFS('TODOS INV'!$B$2:$B$8142,RESUMEN!DF3,'TODOS INV'!$E$2:$E$8142,"SISTEMA DE GRABACION,VERIFICACION Y RECONOCIMIENTO DE HUELLA")</f>
        <v>0</v>
      </c>
      <c r="DG61" s="15">
        <f>COUNTIFS('TODOS INV'!$B$2:$B$8142,RESUMEN!DG3,'TODOS INV'!$E$2:$E$8142,"SISTEMA DE GRABACION,VERIFICACION Y RECONOCIMIENTO DE HUELLA")</f>
        <v>0</v>
      </c>
      <c r="DH61" s="15">
        <f>COUNTIFS('TODOS INV'!$B$2:$B$8142,RESUMEN!DH3,'TODOS INV'!$E$2:$E$8142,"SISTEMA DE GRABACION,VERIFICACION Y RECONOCIMIENTO DE HUELLA")</f>
        <v>0</v>
      </c>
    </row>
    <row r="62" spans="1:112" x14ac:dyDescent="0.2">
      <c r="A62" s="7">
        <v>59</v>
      </c>
      <c r="B62" s="8" t="s">
        <v>408</v>
      </c>
      <c r="C62" s="15">
        <f>COUNTIFS('TODOS INV'!$B$2:$B$8142,RESUMEN!C3,'TODOS INV'!$E$2:$E$8142,"EQUIPO MULTIFUNCIONAL COPIADORA IMPRESORA SCANNER Y/O FAX")</f>
        <v>5</v>
      </c>
      <c r="D62" s="15">
        <f>COUNTIFS('TODOS INV'!$B$2:$B$8142,RESUMEN!D3,'TODOS INV'!$E$2:$E$8142,"EQUIPO MULTIFUNCIONAL COPIADORA IMPRESORA SCANNER Y/O FAX")</f>
        <v>7</v>
      </c>
      <c r="E62" s="15">
        <f>COUNTIFS('TODOS INV'!$B$2:$B$8142,RESUMEN!E3,'TODOS INV'!$E$2:$E$8142,"EQUIPO MULTIFUNCIONAL COPIADORA IMPRESORA SCANNER Y/O FAX")</f>
        <v>0</v>
      </c>
      <c r="F62" s="15">
        <f>COUNTIFS('TODOS INV'!$B$2:$B$8142,RESUMEN!F3,'TODOS INV'!$E$2:$E$8142,"EQUIPO MULTIFUNCIONAL COPIADORA IMPRESORA SCANNER Y/O FAX")</f>
        <v>0</v>
      </c>
      <c r="G62" s="15">
        <f>COUNTIFS('TODOS INV'!$B$2:$B$8142,RESUMEN!G3,'TODOS INV'!$E$2:$E$8142,"EQUIPO MULTIFUNCIONAL COPIADORA IMPRESORA SCANNER Y/O FAX")</f>
        <v>0</v>
      </c>
      <c r="H62" s="15">
        <f>COUNTIFS('TODOS INV'!$B$2:$B$8142,RESUMEN!H3,'TODOS INV'!$E$2:$E$8142,"EQUIPO MULTIFUNCIONAL COPIADORA IMPRESORA SCANNER Y/O FAX")</f>
        <v>5</v>
      </c>
      <c r="I62" s="15">
        <f>COUNTIFS('TODOS INV'!$B$2:$B$8142,RESUMEN!I3,'TODOS INV'!$E$2:$E$8142,"EQUIPO MULTIFUNCIONAL COPIADORA IMPRESORA SCANNER Y/O FAX")</f>
        <v>0</v>
      </c>
      <c r="J62" s="15">
        <f>COUNTIFS('TODOS INV'!$B$2:$B$8142,RESUMEN!J3,'TODOS INV'!$E$2:$E$8142,"EQUIPO MULTIFUNCIONAL COPIADORA IMPRESORA SCANNER Y/O FAX")</f>
        <v>1</v>
      </c>
      <c r="K62" s="15">
        <f>COUNTIFS('TODOS INV'!$B$2:$B$8142,RESUMEN!K3,'TODOS INV'!$E$2:$E$8142,"EQUIPO MULTIFUNCIONAL COPIADORA IMPRESORA SCANNER Y/O FAX")</f>
        <v>0</v>
      </c>
      <c r="L62" s="15">
        <f>COUNTIFS('TODOS INV'!$B$2:$B$8142,RESUMEN!L3,'TODOS INV'!$E$2:$E$8142,"EQUIPO MULTIFUNCIONAL COPIADORA IMPRESORA SCANNER Y/O FAX")</f>
        <v>0</v>
      </c>
      <c r="M62" s="15">
        <f>COUNTIFS('TODOS INV'!$B$2:$B$8142,RESUMEN!M3,'TODOS INV'!$E$2:$E$8142,"EQUIPO MULTIFUNCIONAL COPIADORA IMPRESORA SCANNER Y/O FAX")</f>
        <v>5</v>
      </c>
      <c r="N62" s="15">
        <f>COUNTIFS('TODOS INV'!$B$2:$B$8142,RESUMEN!N3,'TODOS INV'!$E$2:$E$8142,"EQUIPO MULTIFUNCIONAL COPIADORA IMPRESORA SCANNER Y/O FAX")</f>
        <v>7</v>
      </c>
      <c r="O62" s="15">
        <f>COUNTIFS('TODOS INV'!$B$2:$B$8142,RESUMEN!O3,'TODOS INV'!$E$2:$E$8142,"EQUIPO MULTIFUNCIONAL COPIADORA IMPRESORA SCANNER Y/O FAX")</f>
        <v>0</v>
      </c>
      <c r="P62" s="15">
        <f>COUNTIFS('TODOS INV'!$B$2:$B$8142,RESUMEN!P3,'TODOS INV'!$E$2:$E$8142,"EQUIPO MULTIFUNCIONAL COPIADORA IMPRESORA SCANNER Y/O FAX")</f>
        <v>0</v>
      </c>
      <c r="Q62" s="15">
        <f>COUNTIFS('TODOS INV'!$B$2:$B$8142,RESUMEN!Q3,'TODOS INV'!$E$2:$E$8142,"EQUIPO MULTIFUNCIONAL COPIADORA IMPRESORA SCANNER Y/O FAX")</f>
        <v>0</v>
      </c>
      <c r="R62" s="15">
        <f>COUNTIFS('TODOS INV'!$B$2:$B$8142,RESUMEN!R3,'TODOS INV'!$E$2:$E$8142,"EQUIPO MULTIFUNCIONAL COPIADORA IMPRESORA SCANNER Y/O FAX")</f>
        <v>5</v>
      </c>
      <c r="S62" s="15">
        <f>COUNTIFS('TODOS INV'!$B$2:$B$8142,RESUMEN!S3,'TODOS INV'!$E$2:$E$8142,"EQUIPO MULTIFUNCIONAL COPIADORA IMPRESORA SCANNER Y/O FAX")</f>
        <v>0</v>
      </c>
      <c r="T62" s="15">
        <f>COUNTIFS('TODOS INV'!$B$2:$B$8142,RESUMEN!T3,'TODOS INV'!$E$2:$E$8142,"EQUIPO MULTIFUNCIONAL COPIADORA IMPRESORA SCANNER Y/O FAX")</f>
        <v>1</v>
      </c>
      <c r="U62" s="15">
        <f>COUNTIFS('TODOS INV'!$B$2:$B$8142,RESUMEN!U3,'TODOS INV'!$E$2:$E$8142,"EQUIPO MULTIFUNCIONAL COPIADORA IMPRESORA SCANNER Y/O FAX")</f>
        <v>0</v>
      </c>
      <c r="V62" s="15">
        <f>COUNTIFS('TODOS INV'!$B$2:$B$8142,RESUMEN!V3,'TODOS INV'!$E$2:$E$8142,"EQUIPO MULTIFUNCIONAL COPIADORA IMPRESORA SCANNER Y/O FAX")</f>
        <v>0</v>
      </c>
      <c r="W62" s="15">
        <f>COUNTIFS('TODOS INV'!$B$2:$B$8142,RESUMEN!W3,'TODOS INV'!$E$2:$E$8142,"EQUIPO MULTIFUNCIONAL COPIADORA IMPRESORA SCANNER Y/O FAX")</f>
        <v>0</v>
      </c>
      <c r="X62" s="15">
        <f>COUNTIFS('TODOS INV'!$B$2:$B$8142,RESUMEN!X3,'TODOS INV'!$E$2:$E$8142,"EQUIPO MULTIFUNCIONAL COPIADORA IMPRESORA SCANNER Y/O FAX")</f>
        <v>4</v>
      </c>
      <c r="Y62" s="15">
        <f>COUNTIFS('TODOS INV'!$B$2:$B$8142,RESUMEN!Y3,'TODOS INV'!$E$2:$E$8142,"EQUIPO MULTIFUNCIONAL COPIADORA IMPRESORA SCANNER Y/O FAX")</f>
        <v>0</v>
      </c>
      <c r="Z62" s="15">
        <f>COUNTIFS('TODOS INV'!$B$2:$B$8142,RESUMEN!Z3,'TODOS INV'!$E$2:$E$8142,"EQUIPO MULTIFUNCIONAL COPIADORA IMPRESORA SCANNER Y/O FAX")</f>
        <v>0</v>
      </c>
      <c r="AA62" s="15">
        <f>COUNTIFS('TODOS INV'!$B$2:$B$8142,RESUMEN!AA3,'TODOS INV'!$E$2:$E$8142,"EQUIPO MULTIFUNCIONAL COPIADORA IMPRESORA SCANNER Y/O FAX")</f>
        <v>2</v>
      </c>
      <c r="AB62" s="15">
        <f>COUNTIFS('TODOS INV'!$B$2:$B$8142,RESUMEN!AB3,'TODOS INV'!$E$2:$E$8142,"EQUIPO MULTIFUNCIONAL COPIADORA IMPRESORA SCANNER Y/O FAX")</f>
        <v>3</v>
      </c>
      <c r="AC62" s="15">
        <f>COUNTIFS('TODOS INV'!$B$2:$B$8142,RESUMEN!AC3,'TODOS INV'!$E$2:$E$8142,"EQUIPO MULTIFUNCIONAL COPIADORA IMPRESORA SCANNER Y/O FAX")</f>
        <v>1</v>
      </c>
      <c r="AD62" s="15">
        <f>COUNTIFS('TODOS INV'!$B$2:$B$8142,RESUMEN!AD3,'TODOS INV'!$E$2:$E$8142,"EQUIPO MULTIFUNCIONAL COPIADORA IMPRESORA SCANNER Y/O FAX")</f>
        <v>1</v>
      </c>
      <c r="AE62" s="15">
        <f>COUNTIFS('TODOS INV'!$B$2:$B$8142,RESUMEN!AE3,'TODOS INV'!$E$2:$E$8142,"EQUIPO MULTIFUNCIONAL COPIADORA IMPRESORA SCANNER Y/O FAX")</f>
        <v>0</v>
      </c>
      <c r="AF62" s="15">
        <f>COUNTIFS('TODOS INV'!$B$2:$B$8142,RESUMEN!AF3,'TODOS INV'!$E$2:$E$8142,"EQUIPO MULTIFUNCIONAL COPIADORA IMPRESORA SCANNER Y/O FAX")</f>
        <v>0</v>
      </c>
      <c r="AG62" s="15">
        <f>COUNTIFS('TODOS INV'!$B$2:$B$8142,RESUMEN!AG3,'TODOS INV'!$E$2:$E$8142,"EQUIPO MULTIFUNCIONAL COPIADORA IMPRESORA SCANNER Y/O FAX")</f>
        <v>0</v>
      </c>
      <c r="AH62" s="15">
        <f>COUNTIFS('TODOS INV'!$B$2:$B$8142,RESUMEN!AH3,'TODOS INV'!$E$2:$E$8142,"EQUIPO MULTIFUNCIONAL COPIADORA IMPRESORA SCANNER Y/O FAX")</f>
        <v>0</v>
      </c>
      <c r="AI62" s="15">
        <f>COUNTIFS('TODOS INV'!$B$2:$B$8142,RESUMEN!AI3,'TODOS INV'!$E$2:$E$8142,"EQUIPO MULTIFUNCIONAL COPIADORA IMPRESORA SCANNER Y/O FAX")</f>
        <v>0</v>
      </c>
      <c r="AJ62" s="15">
        <f>COUNTIFS('TODOS INV'!$B$2:$B$8142,RESUMEN!AJ3,'TODOS INV'!$E$2:$E$8142,"EQUIPO MULTIFUNCIONAL COPIADORA IMPRESORA SCANNER Y/O FAX")</f>
        <v>1</v>
      </c>
      <c r="AK62" s="15">
        <f>COUNTIFS('TODOS INV'!$B$2:$B$8142,RESUMEN!AK3,'TODOS INV'!$E$2:$E$8142,"EQUIPO MULTIFUNCIONAL COPIADORA IMPRESORA SCANNER Y/O FAX")</f>
        <v>1</v>
      </c>
      <c r="AL62" s="15">
        <f>COUNTIFS('TODOS INV'!$B$2:$B$8142,RESUMEN!AL3,'TODOS INV'!$E$2:$E$8142,"EQUIPO MULTIFUNCIONAL COPIADORA IMPRESORA SCANNER Y/O FAX")</f>
        <v>2</v>
      </c>
      <c r="AM62" s="15">
        <f>COUNTIFS('TODOS INV'!$B$2:$B$8142,RESUMEN!AM3,'TODOS INV'!$E$2:$E$8142,"EQUIPO MULTIFUNCIONAL COPIADORA IMPRESORA SCANNER Y/O FAX")</f>
        <v>3</v>
      </c>
      <c r="AN62" s="15">
        <f>COUNTIFS('TODOS INV'!$B$2:$B$8142,RESUMEN!AN3,'TODOS INV'!$E$2:$E$8142,"EQUIPO MULTIFUNCIONAL COPIADORA IMPRESORA SCANNER Y/O FAX")</f>
        <v>0</v>
      </c>
      <c r="AO62" s="15">
        <f>COUNTIFS('TODOS INV'!$B$2:$B$8142,RESUMEN!AO3,'TODOS INV'!$E$2:$E$8142,"EQUIPO MULTIFUNCIONAL COPIADORA IMPRESORA SCANNER Y/O FAX")</f>
        <v>0</v>
      </c>
      <c r="AP62" s="15">
        <f>COUNTIFS('TODOS INV'!$B$2:$B$8142,RESUMEN!AP3,'TODOS INV'!$E$2:$E$8142,"EQUIPO MULTIFUNCIONAL COPIADORA IMPRESORA SCANNER Y/O FAX")</f>
        <v>0</v>
      </c>
      <c r="AQ62" s="15">
        <f>COUNTIFS('TODOS INV'!$B$2:$B$8142,RESUMEN!AQ3,'TODOS INV'!$E$2:$E$8142,"EQUIPO MULTIFUNCIONAL COPIADORA IMPRESORA SCANNER Y/O FAX")</f>
        <v>4</v>
      </c>
      <c r="AR62" s="15">
        <f>COUNTIFS('TODOS INV'!$B$2:$B$8142,RESUMEN!AR3,'TODOS INV'!$E$2:$E$8142,"EQUIPO MULTIFUNCIONAL COPIADORA IMPRESORA SCANNER Y/O FAX")</f>
        <v>0</v>
      </c>
      <c r="AS62" s="15">
        <f>COUNTIFS('TODOS INV'!$B$2:$B$8142,RESUMEN!AS3,'TODOS INV'!$E$2:$E$8142,"EQUIPO MULTIFUNCIONAL COPIADORA IMPRESORA SCANNER Y/O FAX")</f>
        <v>5</v>
      </c>
      <c r="AT62" s="15">
        <f>COUNTIFS('TODOS INV'!$B$2:$B$8142,RESUMEN!AT3,'TODOS INV'!$E$2:$E$8142,"EQUIPO MULTIFUNCIONAL COPIADORA IMPRESORA SCANNER Y/O FAX")</f>
        <v>0</v>
      </c>
      <c r="AU62" s="15">
        <f>COUNTIFS('TODOS INV'!$B$2:$B$8142,RESUMEN!AU3,'TODOS INV'!$E$2:$E$8142,"EQUIPO MULTIFUNCIONAL COPIADORA IMPRESORA SCANNER Y/O FAX")</f>
        <v>0</v>
      </c>
      <c r="AV62" s="15">
        <f>COUNTIFS('TODOS INV'!$B$2:$B$8142,RESUMEN!AV3,'TODOS INV'!$E$2:$E$8142,"EQUIPO MULTIFUNCIONAL COPIADORA IMPRESORA SCANNER Y/O FAX")</f>
        <v>0</v>
      </c>
      <c r="AW62" s="15">
        <f>COUNTIFS('TODOS INV'!$B$2:$B$8142,RESUMEN!AW3,'TODOS INV'!$E$2:$E$8142,"EQUIPO MULTIFUNCIONAL COPIADORA IMPRESORA SCANNER Y/O FAX")</f>
        <v>0</v>
      </c>
      <c r="AX62" s="15">
        <f>COUNTIFS('TODOS INV'!$B$2:$B$8142,RESUMEN!AX3,'TODOS INV'!$E$2:$E$8142,"EQUIPO MULTIFUNCIONAL COPIADORA IMPRESORA SCANNER Y/O FAX")</f>
        <v>3</v>
      </c>
      <c r="AY62" s="15">
        <f>COUNTIFS('TODOS INV'!$B$2:$B$8142,RESUMEN!AY3,'TODOS INV'!$E$2:$E$8142,"EQUIPO MULTIFUNCIONAL COPIADORA IMPRESORA SCANNER Y/O FAX")</f>
        <v>0</v>
      </c>
      <c r="AZ62" s="15">
        <f>COUNTIFS('TODOS INV'!$B$2:$B$8142,RESUMEN!AZ3,'TODOS INV'!$E$2:$E$8142,"EQUIPO MULTIFUNCIONAL COPIADORA IMPRESORA SCANNER Y/O FAX")</f>
        <v>5</v>
      </c>
      <c r="BA62" s="15">
        <f>COUNTIFS('TODOS INV'!$B$2:$B$8142,RESUMEN!BA3,'TODOS INV'!$E$2:$E$8142,"EQUIPO MULTIFUNCIONAL COPIADORA IMPRESORA SCANNER Y/O FAX")</f>
        <v>0</v>
      </c>
      <c r="BB62" s="15">
        <f>COUNTIFS('TODOS INV'!$B$2:$B$8142,RESUMEN!BB3,'TODOS INV'!$E$2:$E$8142,"EQUIPO MULTIFUNCIONAL COPIADORA IMPRESORA SCANNER Y/O FAX")</f>
        <v>0</v>
      </c>
      <c r="BC62" s="15">
        <f>COUNTIFS('TODOS INV'!$B$2:$B$8142,RESUMEN!BC3,'TODOS INV'!$E$2:$E$8142,"EQUIPO MULTIFUNCIONAL COPIADORA IMPRESORA SCANNER Y/O FAX")</f>
        <v>0</v>
      </c>
      <c r="BD62" s="15">
        <f>COUNTIFS('TODOS INV'!$B$2:$B$8142,RESUMEN!BD3,'TODOS INV'!$E$2:$E$8142,"EQUIPO MULTIFUNCIONAL COPIADORA IMPRESORA SCANNER Y/O FAX")</f>
        <v>8</v>
      </c>
      <c r="BE62" s="15">
        <f>COUNTIFS('TODOS INV'!$B$2:$B$8142,RESUMEN!BE3,'TODOS INV'!$E$2:$E$8142,"EQUIPO MULTIFUNCIONAL COPIADORA IMPRESORA SCANNER Y/O FAX")</f>
        <v>6</v>
      </c>
      <c r="BF62" s="15">
        <f>COUNTIFS('TODOS INV'!$B$2:$B$8142,RESUMEN!BF3,'TODOS INV'!$E$2:$E$8142,"EQUIPO MULTIFUNCIONAL COPIADORA IMPRESORA SCANNER Y/O FAX")</f>
        <v>2</v>
      </c>
      <c r="BG62" s="15">
        <f>COUNTIFS('TODOS INV'!$B$2:$B$8142,RESUMEN!BG3,'TODOS INV'!$E$2:$E$8142,"EQUIPO MULTIFUNCIONAL COPIADORA IMPRESORA SCANNER Y/O FAX")</f>
        <v>0</v>
      </c>
      <c r="BH62" s="15">
        <f>COUNTIFS('TODOS INV'!$B$2:$B$8142,RESUMEN!BH3,'TODOS INV'!$E$2:$E$8142,"EQUIPO MULTIFUNCIONAL COPIADORA IMPRESORA SCANNER Y/O FAX")</f>
        <v>1</v>
      </c>
      <c r="BI62" s="15">
        <f>COUNTIFS('TODOS INV'!$B$2:$B$8142,RESUMEN!BI3,'TODOS INV'!$E$2:$E$8142,"EQUIPO MULTIFUNCIONAL COPIADORA IMPRESORA SCANNER Y/O FAX")</f>
        <v>2</v>
      </c>
      <c r="BJ62" s="15">
        <f>COUNTIFS('TODOS INV'!$B$2:$B$8142,RESUMEN!BJ3,'TODOS INV'!$E$2:$E$8142,"EQUIPO MULTIFUNCIONAL COPIADORA IMPRESORA SCANNER Y/O FAX")</f>
        <v>0</v>
      </c>
      <c r="BK62" s="15">
        <f>COUNTIFS('TODOS INV'!$B$2:$B$8142,RESUMEN!BK3,'TODOS INV'!$E$2:$E$8142,"EQUIPO MULTIFUNCIONAL COPIADORA IMPRESORA SCANNER Y/O FAX")</f>
        <v>4</v>
      </c>
      <c r="BL62" s="15">
        <f>COUNTIFS('TODOS INV'!$B$2:$B$8142,RESUMEN!BL3,'TODOS INV'!$E$2:$E$8142,"EQUIPO MULTIFUNCIONAL COPIADORA IMPRESORA SCANNER Y/O FAX")</f>
        <v>7</v>
      </c>
      <c r="BM62" s="15">
        <f>COUNTIFS('TODOS INV'!$B$2:$B$8142,RESUMEN!BM3,'TODOS INV'!$E$2:$E$8142,"EQUIPO MULTIFUNCIONAL COPIADORA IMPRESORA SCANNER Y/O FAX")</f>
        <v>0</v>
      </c>
      <c r="BN62" s="15">
        <f>COUNTIFS('TODOS INV'!$B$2:$B$8142,RESUMEN!BN3,'TODOS INV'!$E$2:$E$8142,"EQUIPO MULTIFUNCIONAL COPIADORA IMPRESORA SCANNER Y/O FAX")</f>
        <v>1</v>
      </c>
      <c r="BO62" s="15">
        <f>COUNTIFS('TODOS INV'!$B$2:$B$8142,RESUMEN!BO3,'TODOS INV'!$E$2:$E$8142,"EQUIPO MULTIFUNCIONAL COPIADORA IMPRESORA SCANNER Y/O FAX")</f>
        <v>8</v>
      </c>
      <c r="BP62" s="15">
        <f>COUNTIFS('TODOS INV'!$B$2:$B$8142,RESUMEN!BP3,'TODOS INV'!$E$2:$E$8142,"EQUIPO MULTIFUNCIONAL COPIADORA IMPRESORA SCANNER Y/O FAX")</f>
        <v>1</v>
      </c>
      <c r="BQ62" s="15">
        <f>COUNTIFS('TODOS INV'!$B$2:$B$8142,RESUMEN!BQ3,'TODOS INV'!$E$2:$E$8142,"EQUIPO MULTIFUNCIONAL COPIADORA IMPRESORA SCANNER Y/O FAX")</f>
        <v>2</v>
      </c>
      <c r="BR62" s="15">
        <f>COUNTIFS('TODOS INV'!$B$2:$B$8142,RESUMEN!BR3,'TODOS INV'!$E$2:$E$8142,"EQUIPO MULTIFUNCIONAL COPIADORA IMPRESORA SCANNER Y/O FAX")</f>
        <v>0</v>
      </c>
      <c r="BS62" s="15">
        <f>COUNTIFS('TODOS INV'!$B$2:$B$8142,RESUMEN!BS3,'TODOS INV'!$E$2:$E$8142,"EQUIPO MULTIFUNCIONAL COPIADORA IMPRESORA SCANNER Y/O FAX")</f>
        <v>2</v>
      </c>
      <c r="BT62" s="15">
        <f>COUNTIFS('TODOS INV'!$B$2:$B$8142,RESUMEN!BT3,'TODOS INV'!$E$2:$E$8142,"EQUIPO MULTIFUNCIONAL COPIADORA IMPRESORA SCANNER Y/O FAX")</f>
        <v>3</v>
      </c>
      <c r="BU62" s="15">
        <f>COUNTIFS('TODOS INV'!$B$2:$B$8142,RESUMEN!BU3,'TODOS INV'!$E$2:$E$8142,"EQUIPO MULTIFUNCIONAL COPIADORA IMPRESORA SCANNER Y/O FAX")</f>
        <v>2</v>
      </c>
      <c r="BV62" s="15">
        <f>COUNTIFS('TODOS INV'!$B$2:$B$8142,RESUMEN!BV3,'TODOS INV'!$E$2:$E$8142,"EQUIPO MULTIFUNCIONAL COPIADORA IMPRESORA SCANNER Y/O FAX")</f>
        <v>4</v>
      </c>
      <c r="BW62" s="15">
        <f>COUNTIFS('TODOS INV'!$B$2:$B$8142,RESUMEN!BW3,'TODOS INV'!$E$2:$E$8142,"EQUIPO MULTIFUNCIONAL COPIADORA IMPRESORA SCANNER Y/O FAX")</f>
        <v>0</v>
      </c>
      <c r="BX62" s="15">
        <f>COUNTIFS('TODOS INV'!$B$2:$B$8142,RESUMEN!BX3,'TODOS INV'!$E$2:$E$8142,"EQUIPO MULTIFUNCIONAL COPIADORA IMPRESORA SCANNER Y/O FAX")</f>
        <v>0</v>
      </c>
      <c r="BY62" s="15">
        <f>COUNTIFS('TODOS INV'!$B$2:$B$8142,RESUMEN!BY3,'TODOS INV'!$E$2:$E$8142,"EQUIPO MULTIFUNCIONAL COPIADORA IMPRESORA SCANNER Y/O FAX")</f>
        <v>0</v>
      </c>
      <c r="BZ62" s="15">
        <f>COUNTIFS('TODOS INV'!$B$2:$B$8142,RESUMEN!BZ3,'TODOS INV'!$E$2:$E$8142,"EQUIPO MULTIFUNCIONAL COPIADORA IMPRESORA SCANNER Y/O FAX")</f>
        <v>0</v>
      </c>
      <c r="CA62" s="15">
        <f>COUNTIFS('TODOS INV'!$B$2:$B$8142,RESUMEN!CA3,'TODOS INV'!$E$2:$E$8142,"EQUIPO MULTIFUNCIONAL COPIADORA IMPRESORA SCANNER Y/O FAX")</f>
        <v>0</v>
      </c>
      <c r="CB62" s="15">
        <f>COUNTIFS('TODOS INV'!$B$2:$B$8142,RESUMEN!CB3,'TODOS INV'!$E$2:$E$8142,"EQUIPO MULTIFUNCIONAL COPIADORA IMPRESORA SCANNER Y/O FAX")</f>
        <v>3</v>
      </c>
      <c r="CC62" s="15">
        <f>COUNTIFS('TODOS INV'!$B$2:$B$8142,RESUMEN!CC3,'TODOS INV'!$E$2:$E$8142,"EQUIPO MULTIFUNCIONAL COPIADORA IMPRESORA SCANNER Y/O FAX")</f>
        <v>4</v>
      </c>
      <c r="CD62" s="15">
        <f>COUNTIFS('TODOS INV'!$B$2:$B$8142,RESUMEN!CD3,'TODOS INV'!$E$2:$E$8142,"EQUIPO MULTIFUNCIONAL COPIADORA IMPRESORA SCANNER Y/O FAX")</f>
        <v>0</v>
      </c>
      <c r="CE62" s="15">
        <f>COUNTIFS('TODOS INV'!$B$2:$B$8142,RESUMEN!CE3,'TODOS INV'!$E$2:$E$8142,"EQUIPO MULTIFUNCIONAL COPIADORA IMPRESORA SCANNER Y/O FAX")</f>
        <v>1</v>
      </c>
      <c r="CF62" s="15">
        <f>COUNTIFS('TODOS INV'!$B$2:$B$8142,RESUMEN!CF3,'TODOS INV'!$E$2:$E$8142,"EQUIPO MULTIFUNCIONAL COPIADORA IMPRESORA SCANNER Y/O FAX")</f>
        <v>2</v>
      </c>
      <c r="CG62" s="15">
        <f>COUNTIFS('TODOS INV'!$B$2:$B$8142,RESUMEN!CG3,'TODOS INV'!$E$2:$E$8142,"EQUIPO MULTIFUNCIONAL COPIADORA IMPRESORA SCANNER Y/O FAX")</f>
        <v>2</v>
      </c>
      <c r="CH62" s="15">
        <f>COUNTIFS('TODOS INV'!$B$2:$B$8142,RESUMEN!CH3,'TODOS INV'!$E$2:$E$8142,"EQUIPO MULTIFUNCIONAL COPIADORA IMPRESORA SCANNER Y/O FAX")</f>
        <v>0</v>
      </c>
      <c r="CI62" s="15">
        <f>COUNTIFS('TODOS INV'!$B$2:$B$8142,RESUMEN!CI3,'TODOS INV'!$E$2:$E$8142,"EQUIPO MULTIFUNCIONAL COPIADORA IMPRESORA SCANNER Y/O FAX")</f>
        <v>2</v>
      </c>
      <c r="CJ62" s="15">
        <f>COUNTIFS('TODOS INV'!$B$2:$B$8142,RESUMEN!CJ3,'TODOS INV'!$E$2:$E$8142,"EQUIPO MULTIFUNCIONAL COPIADORA IMPRESORA SCANNER Y/O FAX")</f>
        <v>2</v>
      </c>
      <c r="CK62" s="15">
        <f>COUNTIFS('TODOS INV'!$B$2:$B$8142,RESUMEN!CK3,'TODOS INV'!$E$2:$E$8142,"EQUIPO MULTIFUNCIONAL COPIADORA IMPRESORA SCANNER Y/O FAX")</f>
        <v>0</v>
      </c>
      <c r="CL62" s="15">
        <f>COUNTIFS('TODOS INV'!$B$2:$B$8142,RESUMEN!CL3,'TODOS INV'!$E$2:$E$8142,"EQUIPO MULTIFUNCIONAL COPIADORA IMPRESORA SCANNER Y/O FAX")</f>
        <v>0</v>
      </c>
      <c r="CM62" s="15">
        <f>COUNTIFS('TODOS INV'!$B$2:$B$8142,RESUMEN!CM3,'TODOS INV'!$E$2:$E$8142,"EQUIPO MULTIFUNCIONAL COPIADORA IMPRESORA SCANNER Y/O FAX")</f>
        <v>0</v>
      </c>
      <c r="CN62" s="15">
        <f>COUNTIFS('TODOS INV'!$B$2:$B$8142,RESUMEN!CN3,'TODOS INV'!$E$2:$E$8142,"EQUIPO MULTIFUNCIONAL COPIADORA IMPRESORA SCANNER Y/O FAX")</f>
        <v>1</v>
      </c>
      <c r="CO62" s="15">
        <f>COUNTIFS('TODOS INV'!$B$2:$B$8142,RESUMEN!CO3,'TODOS INV'!$E$2:$E$8142,"EQUIPO MULTIFUNCIONAL COPIADORA IMPRESORA SCANNER Y/O FAX")</f>
        <v>0</v>
      </c>
      <c r="CP62" s="15">
        <f>COUNTIFS('TODOS INV'!$B$2:$B$8142,RESUMEN!CP3,'TODOS INV'!$E$2:$E$8142,"EQUIPO MULTIFUNCIONAL COPIADORA IMPRESORA SCANNER Y/O FAX")</f>
        <v>2</v>
      </c>
      <c r="CQ62" s="15">
        <f>COUNTIFS('TODOS INV'!$B$2:$B$8142,RESUMEN!CQ3,'TODOS INV'!$E$2:$E$8142,"EQUIPO MULTIFUNCIONAL COPIADORA IMPRESORA SCANNER Y/O FAX")</f>
        <v>2</v>
      </c>
      <c r="CR62" s="15">
        <f>COUNTIFS('TODOS INV'!$B$2:$B$8142,RESUMEN!CR3,'TODOS INV'!$E$2:$E$8142,"EQUIPO MULTIFUNCIONAL COPIADORA IMPRESORA SCANNER Y/O FAX")</f>
        <v>1</v>
      </c>
      <c r="CS62" s="15">
        <f>COUNTIFS('TODOS INV'!$B$2:$B$8142,RESUMEN!CS3,'TODOS INV'!$E$2:$E$8142,"EQUIPO MULTIFUNCIONAL COPIADORA IMPRESORA SCANNER Y/O FAX")</f>
        <v>0</v>
      </c>
      <c r="CT62" s="15">
        <f>COUNTIFS('TODOS INV'!$B$2:$B$8142,RESUMEN!CT3,'TODOS INV'!$E$2:$E$8142,"EQUIPO MULTIFUNCIONAL COPIADORA IMPRESORA SCANNER Y/O FAX")</f>
        <v>3</v>
      </c>
      <c r="CU62" s="15">
        <f>COUNTIFS('TODOS INV'!$B$2:$B$8142,RESUMEN!CU3,'TODOS INV'!$E$2:$E$8142,"EQUIPO MULTIFUNCIONAL COPIADORA IMPRESORA SCANNER Y/O FAX")</f>
        <v>1</v>
      </c>
      <c r="CV62" s="15">
        <f>COUNTIFS('TODOS INV'!$B$2:$B$8142,RESUMEN!CV3,'TODOS INV'!$E$2:$E$8142,"EQUIPO MULTIFUNCIONAL COPIADORA IMPRESORA SCANNER Y/O FAX")</f>
        <v>1</v>
      </c>
      <c r="CW62" s="15">
        <f>COUNTIFS('TODOS INV'!$B$2:$B$8142,RESUMEN!CW3,'TODOS INV'!$E$2:$E$8142,"EQUIPO MULTIFUNCIONAL COPIADORA IMPRESORA SCANNER Y/O FAX")</f>
        <v>6</v>
      </c>
      <c r="CX62" s="15">
        <f>COUNTIFS('TODOS INV'!$B$2:$B$8142,RESUMEN!CX3,'TODOS INV'!$E$2:$E$8142,"EQUIPO MULTIFUNCIONAL COPIADORA IMPRESORA SCANNER Y/O FAX")</f>
        <v>0</v>
      </c>
      <c r="CY62" s="15">
        <f>COUNTIFS('TODOS INV'!$B$2:$B$8142,RESUMEN!CY3,'TODOS INV'!$E$2:$E$8142,"EQUIPO MULTIFUNCIONAL COPIADORA IMPRESORA SCANNER Y/O FAX")</f>
        <v>5</v>
      </c>
      <c r="CZ62" s="15">
        <f>COUNTIFS('TODOS INV'!$B$2:$B$8142,RESUMEN!CZ3,'TODOS INV'!$E$2:$E$8142,"EQUIPO MULTIFUNCIONAL COPIADORA IMPRESORA SCANNER Y/O FAX")</f>
        <v>0</v>
      </c>
      <c r="DA62" s="15">
        <f>COUNTIFS('TODOS INV'!$B$2:$B$8142,RESUMEN!DA3,'TODOS INV'!$E$2:$E$8142,"EQUIPO MULTIFUNCIONAL COPIADORA IMPRESORA SCANNER Y/O FAX")</f>
        <v>0</v>
      </c>
      <c r="DB62" s="15">
        <f>COUNTIFS('TODOS INV'!$B$2:$B$8142,RESUMEN!DB3,'TODOS INV'!$E$2:$E$8142,"EQUIPO MULTIFUNCIONAL COPIADORA IMPRESORA SCANNER Y/O FAX")</f>
        <v>0</v>
      </c>
      <c r="DC62" s="15">
        <f>COUNTIFS('TODOS INV'!$B$2:$B$8142,RESUMEN!DC3,'TODOS INV'!$E$2:$E$8142,"EQUIPO MULTIFUNCIONAL COPIADORA IMPRESORA SCANNER Y/O FAX")</f>
        <v>2</v>
      </c>
      <c r="DD62" s="15">
        <f>COUNTIFS('TODOS INV'!$B$2:$B$8142,RESUMEN!DD3,'TODOS INV'!$E$2:$E$8142,"EQUIPO MULTIFUNCIONAL COPIADORA IMPRESORA SCANNER Y/O FAX")</f>
        <v>1</v>
      </c>
      <c r="DE62" s="15">
        <f>COUNTIFS('TODOS INV'!$B$2:$B$8142,RESUMEN!DE3,'TODOS INV'!$E$2:$E$8142,"EQUIPO MULTIFUNCIONAL COPIADORA IMPRESORA SCANNER Y/O FAX")</f>
        <v>0</v>
      </c>
      <c r="DF62" s="15">
        <f>COUNTIFS('TODOS INV'!$B$2:$B$8142,RESUMEN!DF3,'TODOS INV'!$E$2:$E$8142,"EQUIPO MULTIFUNCIONAL COPIADORA IMPRESORA SCANNER Y/O FAX")</f>
        <v>0</v>
      </c>
      <c r="DG62" s="15">
        <f>COUNTIFS('TODOS INV'!$B$2:$B$8142,RESUMEN!DG3,'TODOS INV'!$E$2:$E$8142,"EQUIPO MULTIFUNCIONAL COPIADORA IMPRESORA SCANNER Y/O FAX")</f>
        <v>0</v>
      </c>
      <c r="DH62" s="15">
        <f>COUNTIFS('TODOS INV'!$B$2:$B$8142,RESUMEN!DH3,'TODOS INV'!$E$2:$E$8142,"EQUIPO MULTIFUNCIONAL COPIADORA IMPRESORA SCANNER Y/O FAX")</f>
        <v>1</v>
      </c>
    </row>
    <row r="63" spans="1:112" x14ac:dyDescent="0.2">
      <c r="A63" s="7">
        <v>60</v>
      </c>
      <c r="B63" s="8" t="s">
        <v>443</v>
      </c>
      <c r="C63" s="15">
        <f>COUNTIFS('TODOS INV'!$B$2:$B$8142,RESUMEN!C3,'TODOS INV'!$E$2:$E$8142,"ARMARIO DE MADERA")</f>
        <v>1</v>
      </c>
      <c r="D63" s="15">
        <f>COUNTIFS('TODOS INV'!$B$2:$B$8142,RESUMEN!D3,'TODOS INV'!$E$2:$E$8142,"ARMARIO DE MADERA")</f>
        <v>0</v>
      </c>
      <c r="E63" s="15">
        <f>COUNTIFS('TODOS INV'!$B$2:$B$8142,RESUMEN!E3,'TODOS INV'!$E$2:$E$8142,"ARMARIO DE MADERA")</f>
        <v>0</v>
      </c>
      <c r="F63" s="15">
        <f>COUNTIFS('TODOS INV'!$B$2:$B$8142,RESUMEN!F3,'TODOS INV'!$E$2:$E$8142,"ARMARIO DE MADERA")</f>
        <v>0</v>
      </c>
      <c r="G63" s="15">
        <f>COUNTIFS('TODOS INV'!$B$2:$B$8142,RESUMEN!G3,'TODOS INV'!$E$2:$E$8142,"ARMARIO DE MADERA")</f>
        <v>1</v>
      </c>
      <c r="H63" s="15">
        <f>COUNTIFS('TODOS INV'!$B$2:$B$8142,RESUMEN!H3,'TODOS INV'!$E$2:$E$8142,"ARMARIO DE MADERA")</f>
        <v>0</v>
      </c>
      <c r="I63" s="15">
        <f>COUNTIFS('TODOS INV'!$B$2:$B$8142,RESUMEN!I3,'TODOS INV'!$E$2:$E$8142,"ARMARIO DE MADERA")</f>
        <v>0</v>
      </c>
      <c r="J63" s="15">
        <f>COUNTIFS('TODOS INV'!$B$2:$B$8142,RESUMEN!J3,'TODOS INV'!$E$2:$E$8142,"ARMARIO DE MADERA")</f>
        <v>0</v>
      </c>
      <c r="K63" s="15">
        <f>COUNTIFS('TODOS INV'!$B$2:$B$8142,RESUMEN!K3,'TODOS INV'!$E$2:$E$8142,"ARMARIO DE MADERA")</f>
        <v>0</v>
      </c>
      <c r="L63" s="15">
        <f>COUNTIFS('TODOS INV'!$B$2:$B$8142,RESUMEN!L3,'TODOS INV'!$E$2:$E$8142,"ARMARIO DE MADERA")</f>
        <v>1</v>
      </c>
      <c r="M63" s="15">
        <f>COUNTIFS('TODOS INV'!$B$2:$B$8142,RESUMEN!M3,'TODOS INV'!$E$2:$E$8142,"ARMARIO DE MADERA")</f>
        <v>1</v>
      </c>
      <c r="N63" s="15">
        <f>COUNTIFS('TODOS INV'!$B$2:$B$8142,RESUMEN!N3,'TODOS INV'!$E$2:$E$8142,"ARMARIO DE MADERA")</f>
        <v>0</v>
      </c>
      <c r="O63" s="15">
        <f>COUNTIFS('TODOS INV'!$B$2:$B$8142,RESUMEN!O3,'TODOS INV'!$E$2:$E$8142,"ARMARIO DE MADERA")</f>
        <v>0</v>
      </c>
      <c r="P63" s="15">
        <f>COUNTIFS('TODOS INV'!$B$2:$B$8142,RESUMEN!P3,'TODOS INV'!$E$2:$E$8142,"ARMARIO DE MADERA")</f>
        <v>0</v>
      </c>
      <c r="Q63" s="15">
        <f>COUNTIFS('TODOS INV'!$B$2:$B$8142,RESUMEN!Q3,'TODOS INV'!$E$2:$E$8142,"ARMARIO DE MADERA")</f>
        <v>1</v>
      </c>
      <c r="R63" s="15">
        <f>COUNTIFS('TODOS INV'!$B$2:$B$8142,RESUMEN!R3,'TODOS INV'!$E$2:$E$8142,"ARMARIO DE MADERA")</f>
        <v>0</v>
      </c>
      <c r="S63" s="15">
        <f>COUNTIFS('TODOS INV'!$B$2:$B$8142,RESUMEN!S3,'TODOS INV'!$E$2:$E$8142,"ARMARIO DE MADERA")</f>
        <v>0</v>
      </c>
      <c r="T63" s="15">
        <f>COUNTIFS('TODOS INV'!$B$2:$B$8142,RESUMEN!T3,'TODOS INV'!$E$2:$E$8142,"ARMARIO DE MADERA")</f>
        <v>0</v>
      </c>
      <c r="U63" s="15">
        <f>COUNTIFS('TODOS INV'!$B$2:$B$8142,RESUMEN!U3,'TODOS INV'!$E$2:$E$8142,"ARMARIO DE MADERA")</f>
        <v>0</v>
      </c>
      <c r="V63" s="15">
        <f>COUNTIFS('TODOS INV'!$B$2:$B$8142,RESUMEN!V3,'TODOS INV'!$E$2:$E$8142,"ARMARIO DE MADERA")</f>
        <v>1</v>
      </c>
      <c r="W63" s="15">
        <f>COUNTIFS('TODOS INV'!$B$2:$B$8142,RESUMEN!W3,'TODOS INV'!$E$2:$E$8142,"ARMARIO DE MADERA")</f>
        <v>1</v>
      </c>
      <c r="X63" s="15">
        <f>COUNTIFS('TODOS INV'!$B$2:$B$8142,RESUMEN!X3,'TODOS INV'!$E$2:$E$8142,"ARMARIO DE MADERA")</f>
        <v>1</v>
      </c>
      <c r="Y63" s="15">
        <f>COUNTIFS('TODOS INV'!$B$2:$B$8142,RESUMEN!Y3,'TODOS INV'!$E$2:$E$8142,"ARMARIO DE MADERA")</f>
        <v>5</v>
      </c>
      <c r="Z63" s="15">
        <f>COUNTIFS('TODOS INV'!$B$2:$B$8142,RESUMEN!Z3,'TODOS INV'!$E$2:$E$8142,"ARMARIO DE MADERA")</f>
        <v>2</v>
      </c>
      <c r="AA63" s="15">
        <f>COUNTIFS('TODOS INV'!$B$2:$B$8142,RESUMEN!AA3,'TODOS INV'!$E$2:$E$8142,"ARMARIO DE MADERA")</f>
        <v>0</v>
      </c>
      <c r="AB63" s="15">
        <f>COUNTIFS('TODOS INV'!$B$2:$B$8142,RESUMEN!AB3,'TODOS INV'!$E$2:$E$8142,"ARMARIO DE MADERA")</f>
        <v>0</v>
      </c>
      <c r="AC63" s="15">
        <f>COUNTIFS('TODOS INV'!$B$2:$B$8142,RESUMEN!AC3,'TODOS INV'!$E$2:$E$8142,"ARMARIO DE MADERA")</f>
        <v>0</v>
      </c>
      <c r="AD63" s="15">
        <f>COUNTIFS('TODOS INV'!$B$2:$B$8142,RESUMEN!AD3,'TODOS INV'!$E$2:$E$8142,"ARMARIO DE MADERA")</f>
        <v>0</v>
      </c>
      <c r="AE63" s="15">
        <f>COUNTIFS('TODOS INV'!$B$2:$B$8142,RESUMEN!AE3,'TODOS INV'!$E$2:$E$8142,"ARMARIO DE MADERA")</f>
        <v>0</v>
      </c>
      <c r="AF63" s="15">
        <f>COUNTIFS('TODOS INV'!$B$2:$B$8142,RESUMEN!AF3,'TODOS INV'!$E$2:$E$8142,"ARMARIO DE MADERA")</f>
        <v>0</v>
      </c>
      <c r="AG63" s="15">
        <f>COUNTIFS('TODOS INV'!$B$2:$B$8142,RESUMEN!AG3,'TODOS INV'!$E$2:$E$8142,"ARMARIO DE MADERA")</f>
        <v>0</v>
      </c>
      <c r="AH63" s="15">
        <f>COUNTIFS('TODOS INV'!$B$2:$B$8142,RESUMEN!AH3,'TODOS INV'!$E$2:$E$8142,"ARMARIO DE MADERA")</f>
        <v>0</v>
      </c>
      <c r="AI63" s="15">
        <f>COUNTIFS('TODOS INV'!$B$2:$B$8142,RESUMEN!AI3,'TODOS INV'!$E$2:$E$8142,"ARMARIO DE MADERA")</f>
        <v>1</v>
      </c>
      <c r="AJ63" s="15">
        <f>COUNTIFS('TODOS INV'!$B$2:$B$8142,RESUMEN!AJ3,'TODOS INV'!$E$2:$E$8142,"ARMARIO DE MADERA")</f>
        <v>0</v>
      </c>
      <c r="AK63" s="15">
        <f>COUNTIFS('TODOS INV'!$B$2:$B$8142,RESUMEN!AK3,'TODOS INV'!$E$2:$E$8142,"ARMARIO DE MADERA")</f>
        <v>0</v>
      </c>
      <c r="AL63" s="15">
        <f>COUNTIFS('TODOS INV'!$B$2:$B$8142,RESUMEN!AL3,'TODOS INV'!$E$2:$E$8142,"ARMARIO DE MADERA")</f>
        <v>0</v>
      </c>
      <c r="AM63" s="15">
        <f>COUNTIFS('TODOS INV'!$B$2:$B$8142,RESUMEN!AM3,'TODOS INV'!$E$2:$E$8142,"ARMARIO DE MADERA")</f>
        <v>1</v>
      </c>
      <c r="AN63" s="15">
        <f>COUNTIFS('TODOS INV'!$B$2:$B$8142,RESUMEN!AN3,'TODOS INV'!$E$2:$E$8142,"ARMARIO DE MADERA")</f>
        <v>0</v>
      </c>
      <c r="AO63" s="15">
        <f>COUNTIFS('TODOS INV'!$B$2:$B$8142,RESUMEN!AO3,'TODOS INV'!$E$2:$E$8142,"ARMARIO DE MADERA")</f>
        <v>0</v>
      </c>
      <c r="AP63" s="15">
        <f>COUNTIFS('TODOS INV'!$B$2:$B$8142,RESUMEN!AP3,'TODOS INV'!$E$2:$E$8142,"ARMARIO DE MADERA")</f>
        <v>0</v>
      </c>
      <c r="AQ63" s="15">
        <f>COUNTIFS('TODOS INV'!$B$2:$B$8142,RESUMEN!AQ3,'TODOS INV'!$E$2:$E$8142,"ARMARIO DE MADERA")</f>
        <v>0</v>
      </c>
      <c r="AR63" s="15">
        <f>COUNTIFS('TODOS INV'!$B$2:$B$8142,RESUMEN!AR3,'TODOS INV'!$E$2:$E$8142,"ARMARIO DE MADERA")</f>
        <v>1</v>
      </c>
      <c r="AS63" s="15">
        <f>COUNTIFS('TODOS INV'!$B$2:$B$8142,RESUMEN!AS3,'TODOS INV'!$E$2:$E$8142,"ARMARIO DE MADERA")</f>
        <v>1</v>
      </c>
      <c r="AT63" s="15">
        <f>COUNTIFS('TODOS INV'!$B$2:$B$8142,RESUMEN!AT3,'TODOS INV'!$E$2:$E$8142,"ARMARIO DE MADERA")</f>
        <v>1</v>
      </c>
      <c r="AU63" s="15">
        <f>COUNTIFS('TODOS INV'!$B$2:$B$8142,RESUMEN!AU3,'TODOS INV'!$E$2:$E$8142,"ARMARIO DE MADERA")</f>
        <v>5</v>
      </c>
      <c r="AV63" s="15">
        <f>COUNTIFS('TODOS INV'!$B$2:$B$8142,RESUMEN!AV3,'TODOS INV'!$E$2:$E$8142,"ARMARIO DE MADERA")</f>
        <v>0</v>
      </c>
      <c r="AW63" s="15">
        <f>COUNTIFS('TODOS INV'!$B$2:$B$8142,RESUMEN!AW3,'TODOS INV'!$E$2:$E$8142,"ARMARIO DE MADERA")</f>
        <v>0</v>
      </c>
      <c r="AX63" s="15">
        <f>COUNTIFS('TODOS INV'!$B$2:$B$8142,RESUMEN!AX3,'TODOS INV'!$E$2:$E$8142,"ARMARIO DE MADERA")</f>
        <v>0</v>
      </c>
      <c r="AY63" s="15">
        <f>COUNTIFS('TODOS INV'!$B$2:$B$8142,RESUMEN!AY3,'TODOS INV'!$E$2:$E$8142,"ARMARIO DE MADERA")</f>
        <v>1</v>
      </c>
      <c r="AZ63" s="15">
        <f>COUNTIFS('TODOS INV'!$B$2:$B$8142,RESUMEN!AZ3,'TODOS INV'!$E$2:$E$8142,"ARMARIO DE MADERA")</f>
        <v>1</v>
      </c>
      <c r="BA63" s="15">
        <f>COUNTIFS('TODOS INV'!$B$2:$B$8142,RESUMEN!BA3,'TODOS INV'!$E$2:$E$8142,"ARMARIO DE MADERA")</f>
        <v>0</v>
      </c>
      <c r="BB63" s="15">
        <f>COUNTIFS('TODOS INV'!$B$2:$B$8142,RESUMEN!BB3,'TODOS INV'!$E$2:$E$8142,"ARMARIO DE MADERA")</f>
        <v>0</v>
      </c>
      <c r="BC63" s="15">
        <f>COUNTIFS('TODOS INV'!$B$2:$B$8142,RESUMEN!BC3,'TODOS INV'!$E$2:$E$8142,"ARMARIO DE MADERA")</f>
        <v>0</v>
      </c>
      <c r="BD63" s="15">
        <f>COUNTIFS('TODOS INV'!$B$2:$B$8142,RESUMEN!BD3,'TODOS INV'!$E$2:$E$8142,"ARMARIO DE MADERA")</f>
        <v>1</v>
      </c>
      <c r="BE63" s="15">
        <f>COUNTIFS('TODOS INV'!$B$2:$B$8142,RESUMEN!BE3,'TODOS INV'!$E$2:$E$8142,"ARMARIO DE MADERA")</f>
        <v>0</v>
      </c>
      <c r="BF63" s="15">
        <f>COUNTIFS('TODOS INV'!$B$2:$B$8142,RESUMEN!BF3,'TODOS INV'!$E$2:$E$8142,"ARMARIO DE MADERA")</f>
        <v>1</v>
      </c>
      <c r="BG63" s="15">
        <f>COUNTIFS('TODOS INV'!$B$2:$B$8142,RESUMEN!BG3,'TODOS INV'!$E$2:$E$8142,"ARMARIO DE MADERA")</f>
        <v>6</v>
      </c>
      <c r="BH63" s="15">
        <f>COUNTIFS('TODOS INV'!$B$2:$B$8142,RESUMEN!BH3,'TODOS INV'!$E$2:$E$8142,"ARMARIO DE MADERA")</f>
        <v>0</v>
      </c>
      <c r="BI63" s="15">
        <f>COUNTIFS('TODOS INV'!$B$2:$B$8142,RESUMEN!BI3,'TODOS INV'!$E$2:$E$8142,"ARMARIO DE MADERA")</f>
        <v>0</v>
      </c>
      <c r="BJ63" s="15">
        <f>COUNTIFS('TODOS INV'!$B$2:$B$8142,RESUMEN!BJ3,'TODOS INV'!$E$2:$E$8142,"ARMARIO DE MADERA")</f>
        <v>1</v>
      </c>
      <c r="BK63" s="15">
        <f>COUNTIFS('TODOS INV'!$B$2:$B$8142,RESUMEN!BK3,'TODOS INV'!$E$2:$E$8142,"ARMARIO DE MADERA")</f>
        <v>0</v>
      </c>
      <c r="BL63" s="15">
        <f>COUNTIFS('TODOS INV'!$B$2:$B$8142,RESUMEN!BL3,'TODOS INV'!$E$2:$E$8142,"ARMARIO DE MADERA")</f>
        <v>1</v>
      </c>
      <c r="BM63" s="15">
        <f>COUNTIFS('TODOS INV'!$B$2:$B$8142,RESUMEN!BM3,'TODOS INV'!$E$2:$E$8142,"ARMARIO DE MADERA")</f>
        <v>0</v>
      </c>
      <c r="BN63" s="15">
        <f>COUNTIFS('TODOS INV'!$B$2:$B$8142,RESUMEN!BN3,'TODOS INV'!$E$2:$E$8142,"ARMARIO DE MADERA")</f>
        <v>2</v>
      </c>
      <c r="BO63" s="15">
        <f>COUNTIFS('TODOS INV'!$B$2:$B$8142,RESUMEN!BO3,'TODOS INV'!$E$2:$E$8142,"ARMARIO DE MADERA")</f>
        <v>1</v>
      </c>
      <c r="BP63" s="15">
        <f>COUNTIFS('TODOS INV'!$B$2:$B$8142,RESUMEN!BP3,'TODOS INV'!$E$2:$E$8142,"ARMARIO DE MADERA")</f>
        <v>0</v>
      </c>
      <c r="BQ63" s="15">
        <f>COUNTIFS('TODOS INV'!$B$2:$B$8142,RESUMEN!BQ3,'TODOS INV'!$E$2:$E$8142,"ARMARIO DE MADERA")</f>
        <v>1</v>
      </c>
      <c r="BR63" s="15">
        <f>COUNTIFS('TODOS INV'!$B$2:$B$8142,RESUMEN!BR3,'TODOS INV'!$E$2:$E$8142,"ARMARIO DE MADERA")</f>
        <v>0</v>
      </c>
      <c r="BS63" s="15">
        <f>COUNTIFS('TODOS INV'!$B$2:$B$8142,RESUMEN!BS3,'TODOS INV'!$E$2:$E$8142,"ARMARIO DE MADERA")</f>
        <v>0</v>
      </c>
      <c r="BT63" s="15">
        <f>COUNTIFS('TODOS INV'!$B$2:$B$8142,RESUMEN!BT3,'TODOS INV'!$E$2:$E$8142,"ARMARIO DE MADERA")</f>
        <v>0</v>
      </c>
      <c r="BU63" s="15">
        <f>COUNTIFS('TODOS INV'!$B$2:$B$8142,RESUMEN!BU3,'TODOS INV'!$E$2:$E$8142,"ARMARIO DE MADERA")</f>
        <v>0</v>
      </c>
      <c r="BV63" s="15">
        <f>COUNTIFS('TODOS INV'!$B$2:$B$8142,RESUMEN!BV3,'TODOS INV'!$E$2:$E$8142,"ARMARIO DE MADERA")</f>
        <v>0</v>
      </c>
      <c r="BW63" s="15">
        <f>COUNTIFS('TODOS INV'!$B$2:$B$8142,RESUMEN!BW3,'TODOS INV'!$E$2:$E$8142,"ARMARIO DE MADERA")</f>
        <v>0</v>
      </c>
      <c r="BX63" s="15">
        <f>COUNTIFS('TODOS INV'!$B$2:$B$8142,RESUMEN!BX3,'TODOS INV'!$E$2:$E$8142,"ARMARIO DE MADERA")</f>
        <v>0</v>
      </c>
      <c r="BY63" s="15">
        <f>COUNTIFS('TODOS INV'!$B$2:$B$8142,RESUMEN!BY3,'TODOS INV'!$E$2:$E$8142,"ARMARIO DE MADERA")</f>
        <v>0</v>
      </c>
      <c r="BZ63" s="15">
        <f>COUNTIFS('TODOS INV'!$B$2:$B$8142,RESUMEN!BZ3,'TODOS INV'!$E$2:$E$8142,"ARMARIO DE MADERA")</f>
        <v>0</v>
      </c>
      <c r="CA63" s="15">
        <f>COUNTIFS('TODOS INV'!$B$2:$B$8142,RESUMEN!CA3,'TODOS INV'!$E$2:$E$8142,"ARMARIO DE MADERA")</f>
        <v>0</v>
      </c>
      <c r="CB63" s="15">
        <f>COUNTIFS('TODOS INV'!$B$2:$B$8142,RESUMEN!CB3,'TODOS INV'!$E$2:$E$8142,"ARMARIO DE MADERA")</f>
        <v>0</v>
      </c>
      <c r="CC63" s="15">
        <f>COUNTIFS('TODOS INV'!$B$2:$B$8142,RESUMEN!CC3,'TODOS INV'!$E$2:$E$8142,"ARMARIO DE MADERA")</f>
        <v>1</v>
      </c>
      <c r="CD63" s="15">
        <f>COUNTIFS('TODOS INV'!$B$2:$B$8142,RESUMEN!CD3,'TODOS INV'!$E$2:$E$8142,"ARMARIO DE MADERA")</f>
        <v>2</v>
      </c>
      <c r="CE63" s="15">
        <f>COUNTIFS('TODOS INV'!$B$2:$B$8142,RESUMEN!CE3,'TODOS INV'!$E$2:$E$8142,"ARMARIO DE MADERA")</f>
        <v>0</v>
      </c>
      <c r="CF63" s="15">
        <f>COUNTIFS('TODOS INV'!$B$2:$B$8142,RESUMEN!CF3,'TODOS INV'!$E$2:$E$8142,"ARMARIO DE MADERA")</f>
        <v>0</v>
      </c>
      <c r="CG63" s="15">
        <f>COUNTIFS('TODOS INV'!$B$2:$B$8142,RESUMEN!CG3,'TODOS INV'!$E$2:$E$8142,"ARMARIO DE MADERA")</f>
        <v>0</v>
      </c>
      <c r="CH63" s="15">
        <f>COUNTIFS('TODOS INV'!$B$2:$B$8142,RESUMEN!CH3,'TODOS INV'!$E$2:$E$8142,"ARMARIO DE MADERA")</f>
        <v>0</v>
      </c>
      <c r="CI63" s="15">
        <f>COUNTIFS('TODOS INV'!$B$2:$B$8142,RESUMEN!CI3,'TODOS INV'!$E$2:$E$8142,"ARMARIO DE MADERA")</f>
        <v>0</v>
      </c>
      <c r="CJ63" s="15">
        <f>COUNTIFS('TODOS INV'!$B$2:$B$8142,RESUMEN!CJ3,'TODOS INV'!$E$2:$E$8142,"ARMARIO DE MADERA")</f>
        <v>1</v>
      </c>
      <c r="CK63" s="15">
        <f>COUNTIFS('TODOS INV'!$B$2:$B$8142,RESUMEN!CK3,'TODOS INV'!$E$2:$E$8142,"ARMARIO DE MADERA")</f>
        <v>0</v>
      </c>
      <c r="CL63" s="15">
        <f>COUNTIFS('TODOS INV'!$B$2:$B$8142,RESUMEN!CL3,'TODOS INV'!$E$2:$E$8142,"ARMARIO DE MADERA")</f>
        <v>0</v>
      </c>
      <c r="CM63" s="15">
        <f>COUNTIFS('TODOS INV'!$B$2:$B$8142,RESUMEN!CM3,'TODOS INV'!$E$2:$E$8142,"ARMARIO DE MADERA")</f>
        <v>0</v>
      </c>
      <c r="CN63" s="15">
        <f>COUNTIFS('TODOS INV'!$B$2:$B$8142,RESUMEN!CN3,'TODOS INV'!$E$2:$E$8142,"ARMARIO DE MADERA")</f>
        <v>0</v>
      </c>
      <c r="CO63" s="15">
        <f>COUNTIFS('TODOS INV'!$B$2:$B$8142,RESUMEN!CO3,'TODOS INV'!$E$2:$E$8142,"ARMARIO DE MADERA")</f>
        <v>0</v>
      </c>
      <c r="CP63" s="15">
        <f>COUNTIFS('TODOS INV'!$B$2:$B$8142,RESUMEN!CP3,'TODOS INV'!$E$2:$E$8142,"ARMARIO DE MADERA")</f>
        <v>1</v>
      </c>
      <c r="CQ63" s="15">
        <f>COUNTIFS('TODOS INV'!$B$2:$B$8142,RESUMEN!CQ3,'TODOS INV'!$E$2:$E$8142,"ARMARIO DE MADERA")</f>
        <v>0</v>
      </c>
      <c r="CR63" s="15">
        <f>COUNTIFS('TODOS INV'!$B$2:$B$8142,RESUMEN!CR3,'TODOS INV'!$E$2:$E$8142,"ARMARIO DE MADERA")</f>
        <v>0</v>
      </c>
      <c r="CS63" s="15">
        <f>COUNTIFS('TODOS INV'!$B$2:$B$8142,RESUMEN!CS3,'TODOS INV'!$E$2:$E$8142,"ARMARIO DE MADERA")</f>
        <v>0</v>
      </c>
      <c r="CT63" s="15">
        <f>COUNTIFS('TODOS INV'!$B$2:$B$8142,RESUMEN!CT3,'TODOS INV'!$E$2:$E$8142,"ARMARIO DE MADERA")</f>
        <v>0</v>
      </c>
      <c r="CU63" s="15">
        <f>COUNTIFS('TODOS INV'!$B$2:$B$8142,RESUMEN!CU3,'TODOS INV'!$E$2:$E$8142,"ARMARIO DE MADERA")</f>
        <v>0</v>
      </c>
      <c r="CV63" s="15">
        <f>COUNTIFS('TODOS INV'!$B$2:$B$8142,RESUMEN!CV3,'TODOS INV'!$E$2:$E$8142,"ARMARIO DE MADERA")</f>
        <v>0</v>
      </c>
      <c r="CW63" s="15">
        <f>COUNTIFS('TODOS INV'!$B$2:$B$8142,RESUMEN!CW3,'TODOS INV'!$E$2:$E$8142,"ARMARIO DE MADERA")</f>
        <v>0</v>
      </c>
      <c r="CX63" s="15">
        <f>COUNTIFS('TODOS INV'!$B$2:$B$8142,RESUMEN!CX3,'TODOS INV'!$E$2:$E$8142,"ARMARIO DE MADERA")</f>
        <v>0</v>
      </c>
      <c r="CY63" s="15">
        <f>COUNTIFS('TODOS INV'!$B$2:$B$8142,RESUMEN!CY3,'TODOS INV'!$E$2:$E$8142,"ARMARIO DE MADERA")</f>
        <v>1</v>
      </c>
      <c r="CZ63" s="15">
        <f>COUNTIFS('TODOS INV'!$B$2:$B$8142,RESUMEN!CZ3,'TODOS INV'!$E$2:$E$8142,"ARMARIO DE MADERA")</f>
        <v>0</v>
      </c>
      <c r="DA63" s="15">
        <f>COUNTIFS('TODOS INV'!$B$2:$B$8142,RESUMEN!DA3,'TODOS INV'!$E$2:$E$8142,"ARMARIO DE MADERA")</f>
        <v>0</v>
      </c>
      <c r="DB63" s="15">
        <f>COUNTIFS('TODOS INV'!$B$2:$B$8142,RESUMEN!DB3,'TODOS INV'!$E$2:$E$8142,"ARMARIO DE MADERA")</f>
        <v>0</v>
      </c>
      <c r="DC63" s="15">
        <f>COUNTIFS('TODOS INV'!$B$2:$B$8142,RESUMEN!DC3,'TODOS INV'!$E$2:$E$8142,"ARMARIO DE MADERA")</f>
        <v>1</v>
      </c>
      <c r="DD63" s="15">
        <f>COUNTIFS('TODOS INV'!$B$2:$B$8142,RESUMEN!DD3,'TODOS INV'!$E$2:$E$8142,"ARMARIO DE MADERA")</f>
        <v>0</v>
      </c>
      <c r="DE63" s="15">
        <f>COUNTIFS('TODOS INV'!$B$2:$B$8142,RESUMEN!DE3,'TODOS INV'!$E$2:$E$8142,"ARMARIO DE MADERA")</f>
        <v>0</v>
      </c>
      <c r="DF63" s="15">
        <f>COUNTIFS('TODOS INV'!$B$2:$B$8142,RESUMEN!DF3,'TODOS INV'!$E$2:$E$8142,"ARMARIO DE MADERA")</f>
        <v>0</v>
      </c>
      <c r="DG63" s="15">
        <f>COUNTIFS('TODOS INV'!$B$2:$B$8142,RESUMEN!DG3,'TODOS INV'!$E$2:$E$8142,"ARMARIO DE MADERA")</f>
        <v>0</v>
      </c>
      <c r="DH63" s="15">
        <f>COUNTIFS('TODOS INV'!$B$2:$B$8142,RESUMEN!DH3,'TODOS INV'!$E$2:$E$8142,"ARMARIO DE MADERA")</f>
        <v>0</v>
      </c>
    </row>
    <row r="64" spans="1:112" x14ac:dyDescent="0.2">
      <c r="A64" s="7">
        <v>61</v>
      </c>
      <c r="B64" s="8" t="s">
        <v>446</v>
      </c>
      <c r="C64" s="15">
        <f>COUNTIFS('TODOS INV'!$B$2:$B$8142,RESUMEN!C3,'TODOS INV'!$E$2:$E$8142,"ARCHIVADOR DE MELAMINA")</f>
        <v>0</v>
      </c>
      <c r="D64" s="15">
        <f>COUNTIFS('TODOS INV'!$B$2:$B$8142,RESUMEN!D3,'TODOS INV'!$E$2:$E$8142,"ARCHIVADOR DE MELAMINA")</f>
        <v>0</v>
      </c>
      <c r="E64" s="15">
        <f>COUNTIFS('TODOS INV'!$B$2:$B$8142,RESUMEN!E3,'TODOS INV'!$E$2:$E$8142,"ARCHIVADOR DE MELAMINA")</f>
        <v>0</v>
      </c>
      <c r="F64" s="15">
        <f>COUNTIFS('TODOS INV'!$B$2:$B$8142,RESUMEN!F3,'TODOS INV'!$E$2:$E$8142,"ARCHIVADOR DE MELAMINA")</f>
        <v>0</v>
      </c>
      <c r="G64" s="15">
        <f>COUNTIFS('TODOS INV'!$B$2:$B$8142,RESUMEN!G3,'TODOS INV'!$E$2:$E$8142,"ARCHIVADOR DE MELAMINA")</f>
        <v>1</v>
      </c>
      <c r="H64" s="15">
        <f>COUNTIFS('TODOS INV'!$B$2:$B$8142,RESUMEN!H3,'TODOS INV'!$E$2:$E$8142,"ARCHIVADOR DE MELAMINA")</f>
        <v>0</v>
      </c>
      <c r="I64" s="15">
        <f>COUNTIFS('TODOS INV'!$B$2:$B$8142,RESUMEN!I3,'TODOS INV'!$E$2:$E$8142,"ARCHIVADOR DE MELAMINA")</f>
        <v>0</v>
      </c>
      <c r="J64" s="15">
        <f>COUNTIFS('TODOS INV'!$B$2:$B$8142,RESUMEN!J3,'TODOS INV'!$E$2:$E$8142,"ARCHIVADOR DE MELAMINA")</f>
        <v>0</v>
      </c>
      <c r="K64" s="15">
        <f>COUNTIFS('TODOS INV'!$B$2:$B$8142,RESUMEN!K3,'TODOS INV'!$E$2:$E$8142,"ARCHIVADOR DE MELAMINA")</f>
        <v>0</v>
      </c>
      <c r="L64" s="15">
        <f>COUNTIFS('TODOS INV'!$B$2:$B$8142,RESUMEN!L3,'TODOS INV'!$E$2:$E$8142,"ARCHIVADOR DE MELAMINA")</f>
        <v>0</v>
      </c>
      <c r="M64" s="15">
        <f>COUNTIFS('TODOS INV'!$B$2:$B$8142,RESUMEN!M3,'TODOS INV'!$E$2:$E$8142,"ARCHIVADOR DE MELAMINA")</f>
        <v>0</v>
      </c>
      <c r="N64" s="15">
        <f>COUNTIFS('TODOS INV'!$B$2:$B$8142,RESUMEN!N3,'TODOS INV'!$E$2:$E$8142,"ARCHIVADOR DE MELAMINA")</f>
        <v>0</v>
      </c>
      <c r="O64" s="15">
        <f>COUNTIFS('TODOS INV'!$B$2:$B$8142,RESUMEN!O3,'TODOS INV'!$E$2:$E$8142,"ARCHIVADOR DE MELAMINA")</f>
        <v>0</v>
      </c>
      <c r="P64" s="15">
        <f>COUNTIFS('TODOS INV'!$B$2:$B$8142,RESUMEN!P3,'TODOS INV'!$E$2:$E$8142,"ARCHIVADOR DE MELAMINA")</f>
        <v>0</v>
      </c>
      <c r="Q64" s="15">
        <f>COUNTIFS('TODOS INV'!$B$2:$B$8142,RESUMEN!Q3,'TODOS INV'!$E$2:$E$8142,"ARCHIVADOR DE MELAMINA")</f>
        <v>1</v>
      </c>
      <c r="R64" s="15">
        <f>COUNTIFS('TODOS INV'!$B$2:$B$8142,RESUMEN!R3,'TODOS INV'!$E$2:$E$8142,"ARCHIVADOR DE MELAMINA")</f>
        <v>0</v>
      </c>
      <c r="S64" s="15">
        <f>COUNTIFS('TODOS INV'!$B$2:$B$8142,RESUMEN!S3,'TODOS INV'!$E$2:$E$8142,"ARCHIVADOR DE MELAMINA")</f>
        <v>0</v>
      </c>
      <c r="T64" s="15">
        <f>COUNTIFS('TODOS INV'!$B$2:$B$8142,RESUMEN!T3,'TODOS INV'!$E$2:$E$8142,"ARCHIVADOR DE MELAMINA")</f>
        <v>0</v>
      </c>
      <c r="U64" s="15">
        <f>COUNTIFS('TODOS INV'!$B$2:$B$8142,RESUMEN!U3,'TODOS INV'!$E$2:$E$8142,"ARCHIVADOR DE MELAMINA")</f>
        <v>0</v>
      </c>
      <c r="V64" s="15">
        <f>COUNTIFS('TODOS INV'!$B$2:$B$8142,RESUMEN!V3,'TODOS INV'!$E$2:$E$8142,"ARCHIVADOR DE MELAMINA")</f>
        <v>0</v>
      </c>
      <c r="W64" s="15">
        <f>COUNTIFS('TODOS INV'!$B$2:$B$8142,RESUMEN!W3,'TODOS INV'!$E$2:$E$8142,"ARCHIVADOR DE MELAMINA")</f>
        <v>0</v>
      </c>
      <c r="X64" s="15">
        <f>COUNTIFS('TODOS INV'!$B$2:$B$8142,RESUMEN!X3,'TODOS INV'!$E$2:$E$8142,"ARCHIVADOR DE MELAMINA")</f>
        <v>0</v>
      </c>
      <c r="Y64" s="15">
        <f>COUNTIFS('TODOS INV'!$B$2:$B$8142,RESUMEN!Y3,'TODOS INV'!$E$2:$E$8142,"ARCHIVADOR DE MELAMINA")</f>
        <v>0</v>
      </c>
      <c r="Z64" s="15">
        <f>COUNTIFS('TODOS INV'!$B$2:$B$8142,RESUMEN!Z3,'TODOS INV'!$E$2:$E$8142,"ARCHIVADOR DE MELAMINA")</f>
        <v>0</v>
      </c>
      <c r="AA64" s="15">
        <f>COUNTIFS('TODOS INV'!$B$2:$B$8142,RESUMEN!AA3,'TODOS INV'!$E$2:$E$8142,"ARCHIVADOR DE MELAMINA")</f>
        <v>0</v>
      </c>
      <c r="AB64" s="15">
        <f>COUNTIFS('TODOS INV'!$B$2:$B$8142,RESUMEN!AB3,'TODOS INV'!$E$2:$E$8142,"ARCHIVADOR DE MELAMINA")</f>
        <v>0</v>
      </c>
      <c r="AC64" s="15">
        <f>COUNTIFS('TODOS INV'!$B$2:$B$8142,RESUMEN!AC3,'TODOS INV'!$E$2:$E$8142,"ARCHIVADOR DE MELAMINA")</f>
        <v>0</v>
      </c>
      <c r="AD64" s="15">
        <f>COUNTIFS('TODOS INV'!$B$2:$B$8142,RESUMEN!AD3,'TODOS INV'!$E$2:$E$8142,"ARCHIVADOR DE MELAMINA")</f>
        <v>0</v>
      </c>
      <c r="AE64" s="15">
        <f>COUNTIFS('TODOS INV'!$B$2:$B$8142,RESUMEN!AE3,'TODOS INV'!$E$2:$E$8142,"ARCHIVADOR DE MELAMINA")</f>
        <v>0</v>
      </c>
      <c r="AF64" s="15">
        <f>COUNTIFS('TODOS INV'!$B$2:$B$8142,RESUMEN!AF3,'TODOS INV'!$E$2:$E$8142,"ARCHIVADOR DE MELAMINA")</f>
        <v>0</v>
      </c>
      <c r="AG64" s="15">
        <f>COUNTIFS('TODOS INV'!$B$2:$B$8142,RESUMEN!AG3,'TODOS INV'!$E$2:$E$8142,"ARCHIVADOR DE MELAMINA")</f>
        <v>0</v>
      </c>
      <c r="AH64" s="15">
        <f>COUNTIFS('TODOS INV'!$B$2:$B$8142,RESUMEN!AH3,'TODOS INV'!$E$2:$E$8142,"ARCHIVADOR DE MELAMINA")</f>
        <v>0</v>
      </c>
      <c r="AI64" s="15">
        <f>COUNTIFS('TODOS INV'!$B$2:$B$8142,RESUMEN!AI3,'TODOS INV'!$E$2:$E$8142,"ARCHIVADOR DE MELAMINA")</f>
        <v>0</v>
      </c>
      <c r="AJ64" s="15">
        <f>COUNTIFS('TODOS INV'!$B$2:$B$8142,RESUMEN!AJ3,'TODOS INV'!$E$2:$E$8142,"ARCHIVADOR DE MELAMINA")</f>
        <v>0</v>
      </c>
      <c r="AK64" s="15">
        <f>COUNTIFS('TODOS INV'!$B$2:$B$8142,RESUMEN!AK3,'TODOS INV'!$E$2:$E$8142,"ARCHIVADOR DE MELAMINA")</f>
        <v>0</v>
      </c>
      <c r="AL64" s="15">
        <f>COUNTIFS('TODOS INV'!$B$2:$B$8142,RESUMEN!AL3,'TODOS INV'!$E$2:$E$8142,"ARCHIVADOR DE MELAMINA")</f>
        <v>0</v>
      </c>
      <c r="AM64" s="15">
        <f>COUNTIFS('TODOS INV'!$B$2:$B$8142,RESUMEN!AM3,'TODOS INV'!$E$2:$E$8142,"ARCHIVADOR DE MELAMINA")</f>
        <v>0</v>
      </c>
      <c r="AN64" s="15">
        <f>COUNTIFS('TODOS INV'!$B$2:$B$8142,RESUMEN!AN3,'TODOS INV'!$E$2:$E$8142,"ARCHIVADOR DE MELAMINA")</f>
        <v>0</v>
      </c>
      <c r="AO64" s="15">
        <f>COUNTIFS('TODOS INV'!$B$2:$B$8142,RESUMEN!AO3,'TODOS INV'!$E$2:$E$8142,"ARCHIVADOR DE MELAMINA")</f>
        <v>0</v>
      </c>
      <c r="AP64" s="15">
        <f>COUNTIFS('TODOS INV'!$B$2:$B$8142,RESUMEN!AP3,'TODOS INV'!$E$2:$E$8142,"ARCHIVADOR DE MELAMINA")</f>
        <v>0</v>
      </c>
      <c r="AQ64" s="15">
        <f>COUNTIFS('TODOS INV'!$B$2:$B$8142,RESUMEN!AQ3,'TODOS INV'!$E$2:$E$8142,"ARCHIVADOR DE MELAMINA")</f>
        <v>0</v>
      </c>
      <c r="AR64" s="15">
        <f>COUNTIFS('TODOS INV'!$B$2:$B$8142,RESUMEN!AR3,'TODOS INV'!$E$2:$E$8142,"ARCHIVADOR DE MELAMINA")</f>
        <v>0</v>
      </c>
      <c r="AS64" s="15">
        <f>COUNTIFS('TODOS INV'!$B$2:$B$8142,RESUMEN!AS3,'TODOS INV'!$E$2:$E$8142,"ARCHIVADOR DE MELAMINA")</f>
        <v>0</v>
      </c>
      <c r="AT64" s="15">
        <f>COUNTIFS('TODOS INV'!$B$2:$B$8142,RESUMEN!AT3,'TODOS INV'!$E$2:$E$8142,"ARCHIVADOR DE MELAMINA")</f>
        <v>0</v>
      </c>
      <c r="AU64" s="15">
        <f>COUNTIFS('TODOS INV'!$B$2:$B$8142,RESUMEN!AU3,'TODOS INV'!$E$2:$E$8142,"ARCHIVADOR DE MELAMINA")</f>
        <v>0</v>
      </c>
      <c r="AV64" s="15">
        <f>COUNTIFS('TODOS INV'!$B$2:$B$8142,RESUMEN!AV3,'TODOS INV'!$E$2:$E$8142,"ARCHIVADOR DE MELAMINA")</f>
        <v>0</v>
      </c>
      <c r="AW64" s="15">
        <f>COUNTIFS('TODOS INV'!$B$2:$B$8142,RESUMEN!AW3,'TODOS INV'!$E$2:$E$8142,"ARCHIVADOR DE MELAMINA")</f>
        <v>0</v>
      </c>
      <c r="AX64" s="15">
        <f>COUNTIFS('TODOS INV'!$B$2:$B$8142,RESUMEN!AX3,'TODOS INV'!$E$2:$E$8142,"ARCHIVADOR DE MELAMINA")</f>
        <v>0</v>
      </c>
      <c r="AY64" s="15">
        <f>COUNTIFS('TODOS INV'!$B$2:$B$8142,RESUMEN!AY3,'TODOS INV'!$E$2:$E$8142,"ARCHIVADOR DE MELAMINA")</f>
        <v>0</v>
      </c>
      <c r="AZ64" s="15">
        <f>COUNTIFS('TODOS INV'!$B$2:$B$8142,RESUMEN!AZ3,'TODOS INV'!$E$2:$E$8142,"ARCHIVADOR DE MELAMINA")</f>
        <v>0</v>
      </c>
      <c r="BA64" s="15">
        <f>COUNTIFS('TODOS INV'!$B$2:$B$8142,RESUMEN!BA3,'TODOS INV'!$E$2:$E$8142,"ARCHIVADOR DE MELAMINA")</f>
        <v>0</v>
      </c>
      <c r="BB64" s="15">
        <f>COUNTIFS('TODOS INV'!$B$2:$B$8142,RESUMEN!BB3,'TODOS INV'!$E$2:$E$8142,"ARCHIVADOR DE MELAMINA")</f>
        <v>0</v>
      </c>
      <c r="BC64" s="15">
        <f>COUNTIFS('TODOS INV'!$B$2:$B$8142,RESUMEN!BC3,'TODOS INV'!$E$2:$E$8142,"ARCHIVADOR DE MELAMINA")</f>
        <v>0</v>
      </c>
      <c r="BD64" s="15">
        <f>COUNTIFS('TODOS INV'!$B$2:$B$8142,RESUMEN!BD3,'TODOS INV'!$E$2:$E$8142,"ARCHIVADOR DE MELAMINA")</f>
        <v>0</v>
      </c>
      <c r="BE64" s="15">
        <f>COUNTIFS('TODOS INV'!$B$2:$B$8142,RESUMEN!BE3,'TODOS INV'!$E$2:$E$8142,"ARCHIVADOR DE MELAMINA")</f>
        <v>2</v>
      </c>
      <c r="BF64" s="15">
        <f>COUNTIFS('TODOS INV'!$B$2:$B$8142,RESUMEN!BF3,'TODOS INV'!$E$2:$E$8142,"ARCHIVADOR DE MELAMINA")</f>
        <v>0</v>
      </c>
      <c r="BG64" s="15">
        <f>COUNTIFS('TODOS INV'!$B$2:$B$8142,RESUMEN!BG3,'TODOS INV'!$E$2:$E$8142,"ARCHIVADOR DE MELAMINA")</f>
        <v>0</v>
      </c>
      <c r="BH64" s="15">
        <f>COUNTIFS('TODOS INV'!$B$2:$B$8142,RESUMEN!BH3,'TODOS INV'!$E$2:$E$8142,"ARCHIVADOR DE MELAMINA")</f>
        <v>0</v>
      </c>
      <c r="BI64" s="15">
        <f>COUNTIFS('TODOS INV'!$B$2:$B$8142,RESUMEN!BI3,'TODOS INV'!$E$2:$E$8142,"ARCHIVADOR DE MELAMINA")</f>
        <v>0</v>
      </c>
      <c r="BJ64" s="15">
        <f>COUNTIFS('TODOS INV'!$B$2:$B$8142,RESUMEN!BJ3,'TODOS INV'!$E$2:$E$8142,"ARCHIVADOR DE MELAMINA")</f>
        <v>0</v>
      </c>
      <c r="BK64" s="15">
        <f>COUNTIFS('TODOS INV'!$B$2:$B$8142,RESUMEN!BK3,'TODOS INV'!$E$2:$E$8142,"ARCHIVADOR DE MELAMINA")</f>
        <v>0</v>
      </c>
      <c r="BL64" s="15">
        <f>COUNTIFS('TODOS INV'!$B$2:$B$8142,RESUMEN!BL3,'TODOS INV'!$E$2:$E$8142,"ARCHIVADOR DE MELAMINA")</f>
        <v>0</v>
      </c>
      <c r="BM64" s="15">
        <f>COUNTIFS('TODOS INV'!$B$2:$B$8142,RESUMEN!BM3,'TODOS INV'!$E$2:$E$8142,"ARCHIVADOR DE MELAMINA")</f>
        <v>0</v>
      </c>
      <c r="BN64" s="15">
        <f>COUNTIFS('TODOS INV'!$B$2:$B$8142,RESUMEN!BN3,'TODOS INV'!$E$2:$E$8142,"ARCHIVADOR DE MELAMINA")</f>
        <v>0</v>
      </c>
      <c r="BO64" s="15">
        <f>COUNTIFS('TODOS INV'!$B$2:$B$8142,RESUMEN!BO3,'TODOS INV'!$E$2:$E$8142,"ARCHIVADOR DE MELAMINA")</f>
        <v>0</v>
      </c>
      <c r="BP64" s="15">
        <f>COUNTIFS('TODOS INV'!$B$2:$B$8142,RESUMEN!BP3,'TODOS INV'!$E$2:$E$8142,"ARCHIVADOR DE MELAMINA")</f>
        <v>0</v>
      </c>
      <c r="BQ64" s="15">
        <f>COUNTIFS('TODOS INV'!$B$2:$B$8142,RESUMEN!BQ3,'TODOS INV'!$E$2:$E$8142,"ARCHIVADOR DE MELAMINA")</f>
        <v>0</v>
      </c>
      <c r="BR64" s="15">
        <f>COUNTIFS('TODOS INV'!$B$2:$B$8142,RESUMEN!BR3,'TODOS INV'!$E$2:$E$8142,"ARCHIVADOR DE MELAMINA")</f>
        <v>0</v>
      </c>
      <c r="BS64" s="15">
        <f>COUNTIFS('TODOS INV'!$B$2:$B$8142,RESUMEN!BS3,'TODOS INV'!$E$2:$E$8142,"ARCHIVADOR DE MELAMINA")</f>
        <v>0</v>
      </c>
      <c r="BT64" s="15">
        <f>COUNTIFS('TODOS INV'!$B$2:$B$8142,RESUMEN!BT3,'TODOS INV'!$E$2:$E$8142,"ARCHIVADOR DE MELAMINA")</f>
        <v>1</v>
      </c>
      <c r="BU64" s="15">
        <f>COUNTIFS('TODOS INV'!$B$2:$B$8142,RESUMEN!BU3,'TODOS INV'!$E$2:$E$8142,"ARCHIVADOR DE MELAMINA")</f>
        <v>3</v>
      </c>
      <c r="BV64" s="15">
        <f>COUNTIFS('TODOS INV'!$B$2:$B$8142,RESUMEN!BV3,'TODOS INV'!$E$2:$E$8142,"ARCHIVADOR DE MELAMINA")</f>
        <v>0</v>
      </c>
      <c r="BW64" s="15">
        <f>COUNTIFS('TODOS INV'!$B$2:$B$8142,RESUMEN!BW3,'TODOS INV'!$E$2:$E$8142,"ARCHIVADOR DE MELAMINA")</f>
        <v>0</v>
      </c>
      <c r="BX64" s="15">
        <f>COUNTIFS('TODOS INV'!$B$2:$B$8142,RESUMEN!BX3,'TODOS INV'!$E$2:$E$8142,"ARCHIVADOR DE MELAMINA")</f>
        <v>0</v>
      </c>
      <c r="BY64" s="15">
        <f>COUNTIFS('TODOS INV'!$B$2:$B$8142,RESUMEN!BY3,'TODOS INV'!$E$2:$E$8142,"ARCHIVADOR DE MELAMINA")</f>
        <v>0</v>
      </c>
      <c r="BZ64" s="15">
        <f>COUNTIFS('TODOS INV'!$B$2:$B$8142,RESUMEN!BZ3,'TODOS INV'!$E$2:$E$8142,"ARCHIVADOR DE MELAMINA")</f>
        <v>0</v>
      </c>
      <c r="CA64" s="15">
        <f>COUNTIFS('TODOS INV'!$B$2:$B$8142,RESUMEN!CA3,'TODOS INV'!$E$2:$E$8142,"ARCHIVADOR DE MELAMINA")</f>
        <v>0</v>
      </c>
      <c r="CB64" s="15">
        <f>COUNTIFS('TODOS INV'!$B$2:$B$8142,RESUMEN!CB3,'TODOS INV'!$E$2:$E$8142,"ARCHIVADOR DE MELAMINA")</f>
        <v>3</v>
      </c>
      <c r="CC64" s="15">
        <f>COUNTIFS('TODOS INV'!$B$2:$B$8142,RESUMEN!CC3,'TODOS INV'!$E$2:$E$8142,"ARCHIVADOR DE MELAMINA")</f>
        <v>0</v>
      </c>
      <c r="CD64" s="15">
        <f>COUNTIFS('TODOS INV'!$B$2:$B$8142,RESUMEN!CD3,'TODOS INV'!$E$2:$E$8142,"ARCHIVADOR DE MELAMINA")</f>
        <v>0</v>
      </c>
      <c r="CE64" s="15">
        <f>COUNTIFS('TODOS INV'!$B$2:$B$8142,RESUMEN!CE3,'TODOS INV'!$E$2:$E$8142,"ARCHIVADOR DE MELAMINA")</f>
        <v>0</v>
      </c>
      <c r="CF64" s="15">
        <f>COUNTIFS('TODOS INV'!$B$2:$B$8142,RESUMEN!CF3,'TODOS INV'!$E$2:$E$8142,"ARCHIVADOR DE MELAMINA")</f>
        <v>0</v>
      </c>
      <c r="CG64" s="15">
        <f>COUNTIFS('TODOS INV'!$B$2:$B$8142,RESUMEN!CG3,'TODOS INV'!$E$2:$E$8142,"ARCHIVADOR DE MELAMINA")</f>
        <v>0</v>
      </c>
      <c r="CH64" s="15">
        <f>COUNTIFS('TODOS INV'!$B$2:$B$8142,RESUMEN!CH3,'TODOS INV'!$E$2:$E$8142,"ARCHIVADOR DE MELAMINA")</f>
        <v>0</v>
      </c>
      <c r="CI64" s="15">
        <f>COUNTIFS('TODOS INV'!$B$2:$B$8142,RESUMEN!CI3,'TODOS INV'!$E$2:$E$8142,"ARCHIVADOR DE MELAMINA")</f>
        <v>0</v>
      </c>
      <c r="CJ64" s="15">
        <f>COUNTIFS('TODOS INV'!$B$2:$B$8142,RESUMEN!CJ3,'TODOS INV'!$E$2:$E$8142,"ARCHIVADOR DE MELAMINA")</f>
        <v>0</v>
      </c>
      <c r="CK64" s="15">
        <f>COUNTIFS('TODOS INV'!$B$2:$B$8142,RESUMEN!CK3,'TODOS INV'!$E$2:$E$8142,"ARCHIVADOR DE MELAMINA")</f>
        <v>0</v>
      </c>
      <c r="CL64" s="15">
        <f>COUNTIFS('TODOS INV'!$B$2:$B$8142,RESUMEN!CL3,'TODOS INV'!$E$2:$E$8142,"ARCHIVADOR DE MELAMINA")</f>
        <v>3</v>
      </c>
      <c r="CM64" s="15">
        <f>COUNTIFS('TODOS INV'!$B$2:$B$8142,RESUMEN!CM3,'TODOS INV'!$E$2:$E$8142,"ARCHIVADOR DE MELAMINA")</f>
        <v>0</v>
      </c>
      <c r="CN64" s="15">
        <f>COUNTIFS('TODOS INV'!$B$2:$B$8142,RESUMEN!CN3,'TODOS INV'!$E$2:$E$8142,"ARCHIVADOR DE MELAMINA")</f>
        <v>0</v>
      </c>
      <c r="CO64" s="15">
        <f>COUNTIFS('TODOS INV'!$B$2:$B$8142,RESUMEN!CO3,'TODOS INV'!$E$2:$E$8142,"ARCHIVADOR DE MELAMINA")</f>
        <v>0</v>
      </c>
      <c r="CP64" s="15">
        <f>COUNTIFS('TODOS INV'!$B$2:$B$8142,RESUMEN!CP3,'TODOS INV'!$E$2:$E$8142,"ARCHIVADOR DE MELAMINA")</f>
        <v>0</v>
      </c>
      <c r="CQ64" s="15">
        <f>COUNTIFS('TODOS INV'!$B$2:$B$8142,RESUMEN!CQ3,'TODOS INV'!$E$2:$E$8142,"ARCHIVADOR DE MELAMINA")</f>
        <v>3</v>
      </c>
      <c r="CR64" s="15">
        <f>COUNTIFS('TODOS INV'!$B$2:$B$8142,RESUMEN!CR3,'TODOS INV'!$E$2:$E$8142,"ARCHIVADOR DE MELAMINA")</f>
        <v>0</v>
      </c>
      <c r="CS64" s="15">
        <f>COUNTIFS('TODOS INV'!$B$2:$B$8142,RESUMEN!CS3,'TODOS INV'!$E$2:$E$8142,"ARCHIVADOR DE MELAMINA")</f>
        <v>0</v>
      </c>
      <c r="CT64" s="15">
        <f>COUNTIFS('TODOS INV'!$B$2:$B$8142,RESUMEN!CT3,'TODOS INV'!$E$2:$E$8142,"ARCHIVADOR DE MELAMINA")</f>
        <v>0</v>
      </c>
      <c r="CU64" s="15">
        <f>COUNTIFS('TODOS INV'!$B$2:$B$8142,RESUMEN!CU3,'TODOS INV'!$E$2:$E$8142,"ARCHIVADOR DE MELAMINA")</f>
        <v>0</v>
      </c>
      <c r="CV64" s="15">
        <f>COUNTIFS('TODOS INV'!$B$2:$B$8142,RESUMEN!CV3,'TODOS INV'!$E$2:$E$8142,"ARCHIVADOR DE MELAMINA")</f>
        <v>0</v>
      </c>
      <c r="CW64" s="15">
        <f>COUNTIFS('TODOS INV'!$B$2:$B$8142,RESUMEN!CW3,'TODOS INV'!$E$2:$E$8142,"ARCHIVADOR DE MELAMINA")</f>
        <v>0</v>
      </c>
      <c r="CX64" s="15">
        <f>COUNTIFS('TODOS INV'!$B$2:$B$8142,RESUMEN!CX3,'TODOS INV'!$E$2:$E$8142,"ARCHIVADOR DE MELAMINA")</f>
        <v>0</v>
      </c>
      <c r="CY64" s="15">
        <f>COUNTIFS('TODOS INV'!$B$2:$B$8142,RESUMEN!CY3,'TODOS INV'!$E$2:$E$8142,"ARCHIVADOR DE MELAMINA")</f>
        <v>0</v>
      </c>
      <c r="CZ64" s="15">
        <f>COUNTIFS('TODOS INV'!$B$2:$B$8142,RESUMEN!CZ3,'TODOS INV'!$E$2:$E$8142,"ARCHIVADOR DE MELAMINA")</f>
        <v>0</v>
      </c>
      <c r="DA64" s="15">
        <f>COUNTIFS('TODOS INV'!$B$2:$B$8142,RESUMEN!DA3,'TODOS INV'!$E$2:$E$8142,"ARCHIVADOR DE MELAMINA")</f>
        <v>3</v>
      </c>
      <c r="DB64" s="15">
        <f>COUNTIFS('TODOS INV'!$B$2:$B$8142,RESUMEN!DB3,'TODOS INV'!$E$2:$E$8142,"ARCHIVADOR DE MELAMINA")</f>
        <v>0</v>
      </c>
      <c r="DC64" s="15">
        <f>COUNTIFS('TODOS INV'!$B$2:$B$8142,RESUMEN!DC3,'TODOS INV'!$E$2:$E$8142,"ARCHIVADOR DE MELAMINA")</f>
        <v>0</v>
      </c>
      <c r="DD64" s="15">
        <f>COUNTIFS('TODOS INV'!$B$2:$B$8142,RESUMEN!DD3,'TODOS INV'!$E$2:$E$8142,"ARCHIVADOR DE MELAMINA")</f>
        <v>0</v>
      </c>
      <c r="DE64" s="15">
        <f>COUNTIFS('TODOS INV'!$B$2:$B$8142,RESUMEN!DE3,'TODOS INV'!$E$2:$E$8142,"ARCHIVADOR DE MELAMINA")</f>
        <v>0</v>
      </c>
      <c r="DF64" s="15">
        <f>COUNTIFS('TODOS INV'!$B$2:$B$8142,RESUMEN!DF3,'TODOS INV'!$E$2:$E$8142,"ARCHIVADOR DE MELAMINA")</f>
        <v>0</v>
      </c>
      <c r="DG64" s="15">
        <f>COUNTIFS('TODOS INV'!$B$2:$B$8142,RESUMEN!DG3,'TODOS INV'!$E$2:$E$8142,"ARCHIVADOR DE MELAMINA")</f>
        <v>0</v>
      </c>
      <c r="DH64" s="15">
        <f>COUNTIFS('TODOS INV'!$B$2:$B$8142,RESUMEN!DH3,'TODOS INV'!$E$2:$E$8142,"ARCHIVADOR DE MELAMINA")</f>
        <v>0</v>
      </c>
    </row>
    <row r="65" spans="1:112" x14ac:dyDescent="0.2">
      <c r="A65" s="7">
        <v>62</v>
      </c>
      <c r="B65" s="8" t="s">
        <v>458</v>
      </c>
      <c r="C65" s="15">
        <f>COUNTIFS('TODOS INV'!$B$2:$B$8142,RESUMEN!C3,'TODOS INV'!$E$2:$E$8142,"MESA DE MELAMINA")</f>
        <v>0</v>
      </c>
      <c r="D65" s="15">
        <f>COUNTIFS('TODOS INV'!$B$2:$B$8142,RESUMEN!D3,'TODOS INV'!$E$2:$E$8142,"MESA DE MELAMINA")</f>
        <v>0</v>
      </c>
      <c r="E65" s="15">
        <f>COUNTIFS('TODOS INV'!$B$2:$B$8142,RESUMEN!E3,'TODOS INV'!$E$2:$E$8142,"MESA DE MELAMINA")</f>
        <v>0</v>
      </c>
      <c r="F65" s="15">
        <f>COUNTIFS('TODOS INV'!$B$2:$B$8142,RESUMEN!F3,'TODOS INV'!$E$2:$E$8142,"MESA DE MELAMINA")</f>
        <v>0</v>
      </c>
      <c r="G65" s="15">
        <f>COUNTIFS('TODOS INV'!$B$2:$B$8142,RESUMEN!G3,'TODOS INV'!$E$2:$E$8142,"MESA DE MELAMINA")</f>
        <v>2</v>
      </c>
      <c r="H65" s="15">
        <f>COUNTIFS('TODOS INV'!$B$2:$B$8142,RESUMEN!H3,'TODOS INV'!$E$2:$E$8142,"MESA DE MELAMINA")</f>
        <v>0</v>
      </c>
      <c r="I65" s="15">
        <f>COUNTIFS('TODOS INV'!$B$2:$B$8142,RESUMEN!I3,'TODOS INV'!$E$2:$E$8142,"MESA DE MELAMINA")</f>
        <v>0</v>
      </c>
      <c r="J65" s="15">
        <f>COUNTIFS('TODOS INV'!$B$2:$B$8142,RESUMEN!J3,'TODOS INV'!$E$2:$E$8142,"MESA DE MELAMINA")</f>
        <v>0</v>
      </c>
      <c r="K65" s="15">
        <f>COUNTIFS('TODOS INV'!$B$2:$B$8142,RESUMEN!K3,'TODOS INV'!$E$2:$E$8142,"MESA DE MELAMINA")</f>
        <v>0</v>
      </c>
      <c r="L65" s="15">
        <f>COUNTIFS('TODOS INV'!$B$2:$B$8142,RESUMEN!L3,'TODOS INV'!$E$2:$E$8142,"MESA DE MELAMINA")</f>
        <v>0</v>
      </c>
      <c r="M65" s="15">
        <f>COUNTIFS('TODOS INV'!$B$2:$B$8142,RESUMEN!M3,'TODOS INV'!$E$2:$E$8142,"MESA DE MELAMINA")</f>
        <v>0</v>
      </c>
      <c r="N65" s="15">
        <f>COUNTIFS('TODOS INV'!$B$2:$B$8142,RESUMEN!N3,'TODOS INV'!$E$2:$E$8142,"MESA DE MELAMINA")</f>
        <v>0</v>
      </c>
      <c r="O65" s="15">
        <f>COUNTIFS('TODOS INV'!$B$2:$B$8142,RESUMEN!O3,'TODOS INV'!$E$2:$E$8142,"MESA DE MELAMINA")</f>
        <v>0</v>
      </c>
      <c r="P65" s="15">
        <f>COUNTIFS('TODOS INV'!$B$2:$B$8142,RESUMEN!P3,'TODOS INV'!$E$2:$E$8142,"MESA DE MELAMINA")</f>
        <v>0</v>
      </c>
      <c r="Q65" s="15">
        <f>COUNTIFS('TODOS INV'!$B$2:$B$8142,RESUMEN!Q3,'TODOS INV'!$E$2:$E$8142,"MESA DE MELAMINA")</f>
        <v>2</v>
      </c>
      <c r="R65" s="15">
        <f>COUNTIFS('TODOS INV'!$B$2:$B$8142,RESUMEN!R3,'TODOS INV'!$E$2:$E$8142,"MESA DE MELAMINA")</f>
        <v>0</v>
      </c>
      <c r="S65" s="15">
        <f>COUNTIFS('TODOS INV'!$B$2:$B$8142,RESUMEN!S3,'TODOS INV'!$E$2:$E$8142,"MESA DE MELAMINA")</f>
        <v>0</v>
      </c>
      <c r="T65" s="15">
        <f>COUNTIFS('TODOS INV'!$B$2:$B$8142,RESUMEN!T3,'TODOS INV'!$E$2:$E$8142,"MESA DE MELAMINA")</f>
        <v>0</v>
      </c>
      <c r="U65" s="15">
        <f>COUNTIFS('TODOS INV'!$B$2:$B$8142,RESUMEN!U3,'TODOS INV'!$E$2:$E$8142,"MESA DE MELAMINA")</f>
        <v>0</v>
      </c>
      <c r="V65" s="15">
        <f>COUNTIFS('TODOS INV'!$B$2:$B$8142,RESUMEN!V3,'TODOS INV'!$E$2:$E$8142,"MESA DE MELAMINA")</f>
        <v>0</v>
      </c>
      <c r="W65" s="15">
        <f>COUNTIFS('TODOS INV'!$B$2:$B$8142,RESUMEN!W3,'TODOS INV'!$E$2:$E$8142,"MESA DE MELAMINA")</f>
        <v>0</v>
      </c>
      <c r="X65" s="15">
        <f>COUNTIFS('TODOS INV'!$B$2:$B$8142,RESUMEN!X3,'TODOS INV'!$E$2:$E$8142,"MESA DE MELAMINA")</f>
        <v>0</v>
      </c>
      <c r="Y65" s="15">
        <f>COUNTIFS('TODOS INV'!$B$2:$B$8142,RESUMEN!Y3,'TODOS INV'!$E$2:$E$8142,"MESA DE MELAMINA")</f>
        <v>0</v>
      </c>
      <c r="Z65" s="15">
        <f>COUNTIFS('TODOS INV'!$B$2:$B$8142,RESUMEN!Z3,'TODOS INV'!$E$2:$E$8142,"MESA DE MELAMINA")</f>
        <v>0</v>
      </c>
      <c r="AA65" s="15">
        <f>COUNTIFS('TODOS INV'!$B$2:$B$8142,RESUMEN!AA3,'TODOS INV'!$E$2:$E$8142,"MESA DE MELAMINA")</f>
        <v>0</v>
      </c>
      <c r="AB65" s="15">
        <f>COUNTIFS('TODOS INV'!$B$2:$B$8142,RESUMEN!AB3,'TODOS INV'!$E$2:$E$8142,"MESA DE MELAMINA")</f>
        <v>0</v>
      </c>
      <c r="AC65" s="15">
        <f>COUNTIFS('TODOS INV'!$B$2:$B$8142,RESUMEN!AC3,'TODOS INV'!$E$2:$E$8142,"MESA DE MELAMINA")</f>
        <v>0</v>
      </c>
      <c r="AD65" s="15">
        <f>COUNTIFS('TODOS INV'!$B$2:$B$8142,RESUMEN!AD3,'TODOS INV'!$E$2:$E$8142,"MESA DE MELAMINA")</f>
        <v>0</v>
      </c>
      <c r="AE65" s="15">
        <f>COUNTIFS('TODOS INV'!$B$2:$B$8142,RESUMEN!AE3,'TODOS INV'!$E$2:$E$8142,"MESA DE MELAMINA")</f>
        <v>0</v>
      </c>
      <c r="AF65" s="15">
        <f>COUNTIFS('TODOS INV'!$B$2:$B$8142,RESUMEN!AF3,'TODOS INV'!$E$2:$E$8142,"MESA DE MELAMINA")</f>
        <v>0</v>
      </c>
      <c r="AG65" s="15">
        <f>COUNTIFS('TODOS INV'!$B$2:$B$8142,RESUMEN!AG3,'TODOS INV'!$E$2:$E$8142,"MESA DE MELAMINA")</f>
        <v>0</v>
      </c>
      <c r="AH65" s="15">
        <f>COUNTIFS('TODOS INV'!$B$2:$B$8142,RESUMEN!AH3,'TODOS INV'!$E$2:$E$8142,"MESA DE MELAMINA")</f>
        <v>0</v>
      </c>
      <c r="AI65" s="15">
        <f>COUNTIFS('TODOS INV'!$B$2:$B$8142,RESUMEN!AI3,'TODOS INV'!$E$2:$E$8142,"MESA DE MELAMINA")</f>
        <v>0</v>
      </c>
      <c r="AJ65" s="15">
        <f>COUNTIFS('TODOS INV'!$B$2:$B$8142,RESUMEN!AJ3,'TODOS INV'!$E$2:$E$8142,"MESA DE MELAMINA")</f>
        <v>0</v>
      </c>
      <c r="AK65" s="15">
        <f>COUNTIFS('TODOS INV'!$B$2:$B$8142,RESUMEN!AK3,'TODOS INV'!$E$2:$E$8142,"MESA DE MELAMINA")</f>
        <v>0</v>
      </c>
      <c r="AL65" s="15">
        <f>COUNTIFS('TODOS INV'!$B$2:$B$8142,RESUMEN!AL3,'TODOS INV'!$E$2:$E$8142,"MESA DE MELAMINA")</f>
        <v>0</v>
      </c>
      <c r="AM65" s="15">
        <f>COUNTIFS('TODOS INV'!$B$2:$B$8142,RESUMEN!AM3,'TODOS INV'!$E$2:$E$8142,"MESA DE MELAMINA")</f>
        <v>0</v>
      </c>
      <c r="AN65" s="15">
        <f>COUNTIFS('TODOS INV'!$B$2:$B$8142,RESUMEN!AN3,'TODOS INV'!$E$2:$E$8142,"MESA DE MELAMINA")</f>
        <v>0</v>
      </c>
      <c r="AO65" s="15">
        <f>COUNTIFS('TODOS INV'!$B$2:$B$8142,RESUMEN!AO3,'TODOS INV'!$E$2:$E$8142,"MESA DE MELAMINA")</f>
        <v>2</v>
      </c>
      <c r="AP65" s="15">
        <f>COUNTIFS('TODOS INV'!$B$2:$B$8142,RESUMEN!AP3,'TODOS INV'!$E$2:$E$8142,"MESA DE MELAMINA")</f>
        <v>1</v>
      </c>
      <c r="AQ65" s="15">
        <f>COUNTIFS('TODOS INV'!$B$2:$B$8142,RESUMEN!AQ3,'TODOS INV'!$E$2:$E$8142,"MESA DE MELAMINA")</f>
        <v>0</v>
      </c>
      <c r="AR65" s="15">
        <f>COUNTIFS('TODOS INV'!$B$2:$B$8142,RESUMEN!AR3,'TODOS INV'!$E$2:$E$8142,"MESA DE MELAMINA")</f>
        <v>0</v>
      </c>
      <c r="AS65" s="15">
        <f>COUNTIFS('TODOS INV'!$B$2:$B$8142,RESUMEN!AS3,'TODOS INV'!$E$2:$E$8142,"MESA DE MELAMINA")</f>
        <v>0</v>
      </c>
      <c r="AT65" s="15">
        <f>COUNTIFS('TODOS INV'!$B$2:$B$8142,RESUMEN!AT3,'TODOS INV'!$E$2:$E$8142,"MESA DE MELAMINA")</f>
        <v>0</v>
      </c>
      <c r="AU65" s="15">
        <f>COUNTIFS('TODOS INV'!$B$2:$B$8142,RESUMEN!AU3,'TODOS INV'!$E$2:$E$8142,"MESA DE MELAMINA")</f>
        <v>0</v>
      </c>
      <c r="AV65" s="15">
        <f>COUNTIFS('TODOS INV'!$B$2:$B$8142,RESUMEN!AV3,'TODOS INV'!$E$2:$E$8142,"MESA DE MELAMINA")</f>
        <v>0</v>
      </c>
      <c r="AW65" s="15">
        <f>COUNTIFS('TODOS INV'!$B$2:$B$8142,RESUMEN!AW3,'TODOS INV'!$E$2:$E$8142,"MESA DE MELAMINA")</f>
        <v>0</v>
      </c>
      <c r="AX65" s="15">
        <f>COUNTIFS('TODOS INV'!$B$2:$B$8142,RESUMEN!AX3,'TODOS INV'!$E$2:$E$8142,"MESA DE MELAMINA")</f>
        <v>0</v>
      </c>
      <c r="AY65" s="15">
        <f>COUNTIFS('TODOS INV'!$B$2:$B$8142,RESUMEN!AY3,'TODOS INV'!$E$2:$E$8142,"MESA DE MELAMINA")</f>
        <v>0</v>
      </c>
      <c r="AZ65" s="15">
        <f>COUNTIFS('TODOS INV'!$B$2:$B$8142,RESUMEN!AZ3,'TODOS INV'!$E$2:$E$8142,"MESA DE MELAMINA")</f>
        <v>0</v>
      </c>
      <c r="BA65" s="15">
        <f>COUNTIFS('TODOS INV'!$B$2:$B$8142,RESUMEN!BA3,'TODOS INV'!$E$2:$E$8142,"MESA DE MELAMINA")</f>
        <v>0</v>
      </c>
      <c r="BB65" s="15">
        <f>COUNTIFS('TODOS INV'!$B$2:$B$8142,RESUMEN!BB3,'TODOS INV'!$E$2:$E$8142,"MESA DE MELAMINA")</f>
        <v>0</v>
      </c>
      <c r="BC65" s="15">
        <f>COUNTIFS('TODOS INV'!$B$2:$B$8142,RESUMEN!BC3,'TODOS INV'!$E$2:$E$8142,"MESA DE MELAMINA")</f>
        <v>0</v>
      </c>
      <c r="BD65" s="15">
        <f>COUNTIFS('TODOS INV'!$B$2:$B$8142,RESUMEN!BD3,'TODOS INV'!$E$2:$E$8142,"MESA DE MELAMINA")</f>
        <v>0</v>
      </c>
      <c r="BE65" s="15">
        <f>COUNTIFS('TODOS INV'!$B$2:$B$8142,RESUMEN!BE3,'TODOS INV'!$E$2:$E$8142,"MESA DE MELAMINA")</f>
        <v>4</v>
      </c>
      <c r="BF65" s="15">
        <f>COUNTIFS('TODOS INV'!$B$2:$B$8142,RESUMEN!BF3,'TODOS INV'!$E$2:$E$8142,"MESA DE MELAMINA")</f>
        <v>1</v>
      </c>
      <c r="BG65" s="15">
        <f>COUNTIFS('TODOS INV'!$B$2:$B$8142,RESUMEN!BG3,'TODOS INV'!$E$2:$E$8142,"MESA DE MELAMINA")</f>
        <v>0</v>
      </c>
      <c r="BH65" s="15">
        <f>COUNTIFS('TODOS INV'!$B$2:$B$8142,RESUMEN!BH3,'TODOS INV'!$E$2:$E$8142,"MESA DE MELAMINA")</f>
        <v>0</v>
      </c>
      <c r="BI65" s="15">
        <f>COUNTIFS('TODOS INV'!$B$2:$B$8142,RESUMEN!BI3,'TODOS INV'!$E$2:$E$8142,"MESA DE MELAMINA")</f>
        <v>0</v>
      </c>
      <c r="BJ65" s="15">
        <f>COUNTIFS('TODOS INV'!$B$2:$B$8142,RESUMEN!BJ3,'TODOS INV'!$E$2:$E$8142,"MESA DE MELAMINA")</f>
        <v>0</v>
      </c>
      <c r="BK65" s="15">
        <f>COUNTIFS('TODOS INV'!$B$2:$B$8142,RESUMEN!BK3,'TODOS INV'!$E$2:$E$8142,"MESA DE MELAMINA")</f>
        <v>0</v>
      </c>
      <c r="BL65" s="15">
        <f>COUNTIFS('TODOS INV'!$B$2:$B$8142,RESUMEN!BL3,'TODOS INV'!$E$2:$E$8142,"MESA DE MELAMINA")</f>
        <v>0</v>
      </c>
      <c r="BM65" s="15">
        <f>COUNTIFS('TODOS INV'!$B$2:$B$8142,RESUMEN!BM3,'TODOS INV'!$E$2:$E$8142,"MESA DE MELAMINA")</f>
        <v>0</v>
      </c>
      <c r="BN65" s="15">
        <f>COUNTIFS('TODOS INV'!$B$2:$B$8142,RESUMEN!BN3,'TODOS INV'!$E$2:$E$8142,"MESA DE MELAMINA")</f>
        <v>0</v>
      </c>
      <c r="BO65" s="15">
        <f>COUNTIFS('TODOS INV'!$B$2:$B$8142,RESUMEN!BO3,'TODOS INV'!$E$2:$E$8142,"MESA DE MELAMINA")</f>
        <v>0</v>
      </c>
      <c r="BP65" s="15">
        <f>COUNTIFS('TODOS INV'!$B$2:$B$8142,RESUMEN!BP3,'TODOS INV'!$E$2:$E$8142,"MESA DE MELAMINA")</f>
        <v>0</v>
      </c>
      <c r="BQ65" s="15">
        <f>COUNTIFS('TODOS INV'!$B$2:$B$8142,RESUMEN!BQ3,'TODOS INV'!$E$2:$E$8142,"MESA DE MELAMINA")</f>
        <v>0</v>
      </c>
      <c r="BR65" s="15">
        <f>COUNTIFS('TODOS INV'!$B$2:$B$8142,RESUMEN!BR3,'TODOS INV'!$E$2:$E$8142,"MESA DE MELAMINA")</f>
        <v>0</v>
      </c>
      <c r="BS65" s="15">
        <f>COUNTIFS('TODOS INV'!$B$2:$B$8142,RESUMEN!BS3,'TODOS INV'!$E$2:$E$8142,"MESA DE MELAMINA")</f>
        <v>0</v>
      </c>
      <c r="BT65" s="15">
        <f>COUNTIFS('TODOS INV'!$B$2:$B$8142,RESUMEN!BT3,'TODOS INV'!$E$2:$E$8142,"MESA DE MELAMINA")</f>
        <v>0</v>
      </c>
      <c r="BU65" s="15">
        <f>COUNTIFS('TODOS INV'!$B$2:$B$8142,RESUMEN!BU3,'TODOS INV'!$E$2:$E$8142,"MESA DE MELAMINA")</f>
        <v>0</v>
      </c>
      <c r="BV65" s="15">
        <f>COUNTIFS('TODOS INV'!$B$2:$B$8142,RESUMEN!BV3,'TODOS INV'!$E$2:$E$8142,"MESA DE MELAMINA")</f>
        <v>0</v>
      </c>
      <c r="BW65" s="15">
        <f>COUNTIFS('TODOS INV'!$B$2:$B$8142,RESUMEN!BW3,'TODOS INV'!$E$2:$E$8142,"MESA DE MELAMINA")</f>
        <v>0</v>
      </c>
      <c r="BX65" s="15">
        <f>COUNTIFS('TODOS INV'!$B$2:$B$8142,RESUMEN!BX3,'TODOS INV'!$E$2:$E$8142,"MESA DE MELAMINA")</f>
        <v>0</v>
      </c>
      <c r="BY65" s="15">
        <f>COUNTIFS('TODOS INV'!$B$2:$B$8142,RESUMEN!BY3,'TODOS INV'!$E$2:$E$8142,"MESA DE MELAMINA")</f>
        <v>0</v>
      </c>
      <c r="BZ65" s="15">
        <f>COUNTIFS('TODOS INV'!$B$2:$B$8142,RESUMEN!BZ3,'TODOS INV'!$E$2:$E$8142,"MESA DE MELAMINA")</f>
        <v>0</v>
      </c>
      <c r="CA65" s="15">
        <f>COUNTIFS('TODOS INV'!$B$2:$B$8142,RESUMEN!CA3,'TODOS INV'!$E$2:$E$8142,"MESA DE MELAMINA")</f>
        <v>0</v>
      </c>
      <c r="CB65" s="15">
        <f>COUNTIFS('TODOS INV'!$B$2:$B$8142,RESUMEN!CB3,'TODOS INV'!$E$2:$E$8142,"MESA DE MELAMINA")</f>
        <v>0</v>
      </c>
      <c r="CC65" s="15">
        <f>COUNTIFS('TODOS INV'!$B$2:$B$8142,RESUMEN!CC3,'TODOS INV'!$E$2:$E$8142,"MESA DE MELAMINA")</f>
        <v>0</v>
      </c>
      <c r="CD65" s="15">
        <f>COUNTIFS('TODOS INV'!$B$2:$B$8142,RESUMEN!CD3,'TODOS INV'!$E$2:$E$8142,"MESA DE MELAMINA")</f>
        <v>0</v>
      </c>
      <c r="CE65" s="15">
        <f>COUNTIFS('TODOS INV'!$B$2:$B$8142,RESUMEN!CE3,'TODOS INV'!$E$2:$E$8142,"MESA DE MELAMINA")</f>
        <v>0</v>
      </c>
      <c r="CF65" s="15">
        <f>COUNTIFS('TODOS INV'!$B$2:$B$8142,RESUMEN!CF3,'TODOS INV'!$E$2:$E$8142,"MESA DE MELAMINA")</f>
        <v>0</v>
      </c>
      <c r="CG65" s="15">
        <f>COUNTIFS('TODOS INV'!$B$2:$B$8142,RESUMEN!CG3,'TODOS INV'!$E$2:$E$8142,"MESA DE MELAMINA")</f>
        <v>0</v>
      </c>
      <c r="CH65" s="15">
        <f>COUNTIFS('TODOS INV'!$B$2:$B$8142,RESUMEN!CH3,'TODOS INV'!$E$2:$E$8142,"MESA DE MELAMINA")</f>
        <v>0</v>
      </c>
      <c r="CI65" s="15">
        <f>COUNTIFS('TODOS INV'!$B$2:$B$8142,RESUMEN!CI3,'TODOS INV'!$E$2:$E$8142,"MESA DE MELAMINA")</f>
        <v>0</v>
      </c>
      <c r="CJ65" s="15">
        <f>COUNTIFS('TODOS INV'!$B$2:$B$8142,RESUMEN!CJ3,'TODOS INV'!$E$2:$E$8142,"MESA DE MELAMINA")</f>
        <v>0</v>
      </c>
      <c r="CK65" s="15">
        <f>COUNTIFS('TODOS INV'!$B$2:$B$8142,RESUMEN!CK3,'TODOS INV'!$E$2:$E$8142,"MESA DE MELAMINA")</f>
        <v>1</v>
      </c>
      <c r="CL65" s="15">
        <f>COUNTIFS('TODOS INV'!$B$2:$B$8142,RESUMEN!CL3,'TODOS INV'!$E$2:$E$8142,"MESA DE MELAMINA")</f>
        <v>0</v>
      </c>
      <c r="CM65" s="15">
        <f>COUNTIFS('TODOS INV'!$B$2:$B$8142,RESUMEN!CM3,'TODOS INV'!$E$2:$E$8142,"MESA DE MELAMINA")</f>
        <v>0</v>
      </c>
      <c r="CN65" s="15">
        <f>COUNTIFS('TODOS INV'!$B$2:$B$8142,RESUMEN!CN3,'TODOS INV'!$E$2:$E$8142,"MESA DE MELAMINA")</f>
        <v>0</v>
      </c>
      <c r="CO65" s="15">
        <f>COUNTIFS('TODOS INV'!$B$2:$B$8142,RESUMEN!CO3,'TODOS INV'!$E$2:$E$8142,"MESA DE MELAMINA")</f>
        <v>0</v>
      </c>
      <c r="CP65" s="15">
        <f>COUNTIFS('TODOS INV'!$B$2:$B$8142,RESUMEN!CP3,'TODOS INV'!$E$2:$E$8142,"MESA DE MELAMINA")</f>
        <v>0</v>
      </c>
      <c r="CQ65" s="15">
        <f>COUNTIFS('TODOS INV'!$B$2:$B$8142,RESUMEN!CQ3,'TODOS INV'!$E$2:$E$8142,"MESA DE MELAMINA")</f>
        <v>0</v>
      </c>
      <c r="CR65" s="15">
        <f>COUNTIFS('TODOS INV'!$B$2:$B$8142,RESUMEN!CR3,'TODOS INV'!$E$2:$E$8142,"MESA DE MELAMINA")</f>
        <v>0</v>
      </c>
      <c r="CS65" s="15">
        <f>COUNTIFS('TODOS INV'!$B$2:$B$8142,RESUMEN!CS3,'TODOS INV'!$E$2:$E$8142,"MESA DE MELAMINA")</f>
        <v>0</v>
      </c>
      <c r="CT65" s="15">
        <f>COUNTIFS('TODOS INV'!$B$2:$B$8142,RESUMEN!CT3,'TODOS INV'!$E$2:$E$8142,"MESA DE MELAMINA")</f>
        <v>0</v>
      </c>
      <c r="CU65" s="15">
        <f>COUNTIFS('TODOS INV'!$B$2:$B$8142,RESUMEN!CU3,'TODOS INV'!$E$2:$E$8142,"MESA DE MELAMINA")</f>
        <v>0</v>
      </c>
      <c r="CV65" s="15">
        <f>COUNTIFS('TODOS INV'!$B$2:$B$8142,RESUMEN!CV3,'TODOS INV'!$E$2:$E$8142,"MESA DE MELAMINA")</f>
        <v>0</v>
      </c>
      <c r="CW65" s="15">
        <f>COUNTIFS('TODOS INV'!$B$2:$B$8142,RESUMEN!CW3,'TODOS INV'!$E$2:$E$8142,"MESA DE MELAMINA")</f>
        <v>0</v>
      </c>
      <c r="CX65" s="15">
        <f>COUNTIFS('TODOS INV'!$B$2:$B$8142,RESUMEN!CX3,'TODOS INV'!$E$2:$E$8142,"MESA DE MELAMINA")</f>
        <v>0</v>
      </c>
      <c r="CY65" s="15">
        <f>COUNTIFS('TODOS INV'!$B$2:$B$8142,RESUMEN!CY3,'TODOS INV'!$E$2:$E$8142,"MESA DE MELAMINA")</f>
        <v>0</v>
      </c>
      <c r="CZ65" s="15">
        <f>COUNTIFS('TODOS INV'!$B$2:$B$8142,RESUMEN!CZ3,'TODOS INV'!$E$2:$E$8142,"MESA DE MELAMINA")</f>
        <v>0</v>
      </c>
      <c r="DA65" s="15">
        <f>COUNTIFS('TODOS INV'!$B$2:$B$8142,RESUMEN!DA3,'TODOS INV'!$E$2:$E$8142,"MESA DE MELAMINA")</f>
        <v>0</v>
      </c>
      <c r="DB65" s="15">
        <f>COUNTIFS('TODOS INV'!$B$2:$B$8142,RESUMEN!DB3,'TODOS INV'!$E$2:$E$8142,"MESA DE MELAMINA")</f>
        <v>0</v>
      </c>
      <c r="DC65" s="15">
        <f>COUNTIFS('TODOS INV'!$B$2:$B$8142,RESUMEN!DC3,'TODOS INV'!$E$2:$E$8142,"MESA DE MELAMINA")</f>
        <v>0</v>
      </c>
      <c r="DD65" s="15">
        <f>COUNTIFS('TODOS INV'!$B$2:$B$8142,RESUMEN!DD3,'TODOS INV'!$E$2:$E$8142,"MESA DE MELAMINA")</f>
        <v>0</v>
      </c>
      <c r="DE65" s="15">
        <f>COUNTIFS('TODOS INV'!$B$2:$B$8142,RESUMEN!DE3,'TODOS INV'!$E$2:$E$8142,"MESA DE MELAMINA")</f>
        <v>0</v>
      </c>
      <c r="DF65" s="15">
        <f>COUNTIFS('TODOS INV'!$B$2:$B$8142,RESUMEN!DF3,'TODOS INV'!$E$2:$E$8142,"MESA DE MELAMINA")</f>
        <v>0</v>
      </c>
      <c r="DG65" s="15">
        <f>COUNTIFS('TODOS INV'!$B$2:$B$8142,RESUMEN!DG3,'TODOS INV'!$E$2:$E$8142,"MESA DE MELAMINA")</f>
        <v>0</v>
      </c>
      <c r="DH65" s="15">
        <f>COUNTIFS('TODOS INV'!$B$2:$B$8142,RESUMEN!DH3,'TODOS INV'!$E$2:$E$8142,"MESA DE MELAMINA")</f>
        <v>0</v>
      </c>
    </row>
    <row r="66" spans="1:112" x14ac:dyDescent="0.2">
      <c r="A66" s="7">
        <v>63</v>
      </c>
      <c r="B66" s="8" t="s">
        <v>477</v>
      </c>
      <c r="C66" s="15">
        <f>COUNTIFS('TODOS INV'!$B$2:$B$8142,RESUMEN!C3,'TODOS INV'!$E$2:$E$8142,"ESCRITORIO DE METAL Y MELAMINA")</f>
        <v>2</v>
      </c>
      <c r="D66" s="15">
        <f>COUNTIFS('TODOS INV'!$B$2:$B$8142,RESUMEN!D3,'TODOS INV'!$E$2:$E$8142,"ESCRITORIO DE METAL Y MELAMINA")</f>
        <v>0</v>
      </c>
      <c r="E66" s="15">
        <f>COUNTIFS('TODOS INV'!$B$2:$B$8142,RESUMEN!E3,'TODOS INV'!$E$2:$E$8142,"ESCRITORIO DE METAL Y MELAMINA")</f>
        <v>0</v>
      </c>
      <c r="F66" s="15">
        <f>COUNTIFS('TODOS INV'!$B$2:$B$8142,RESUMEN!F3,'TODOS INV'!$E$2:$E$8142,"ESCRITORIO DE METAL Y MELAMINA")</f>
        <v>0</v>
      </c>
      <c r="G66" s="15">
        <f>COUNTIFS('TODOS INV'!$B$2:$B$8142,RESUMEN!G3,'TODOS INV'!$E$2:$E$8142,"ESCRITORIO DE METAL Y MELAMINA")</f>
        <v>0</v>
      </c>
      <c r="H66" s="15">
        <f>COUNTIFS('TODOS INV'!$B$2:$B$8142,RESUMEN!H3,'TODOS INV'!$E$2:$E$8142,"ESCRITORIO DE METAL Y MELAMINA")</f>
        <v>0</v>
      </c>
      <c r="I66" s="15">
        <f>COUNTIFS('TODOS INV'!$B$2:$B$8142,RESUMEN!I3,'TODOS INV'!$E$2:$E$8142,"ESCRITORIO DE METAL Y MELAMINA")</f>
        <v>0</v>
      </c>
      <c r="J66" s="15">
        <f>COUNTIFS('TODOS INV'!$B$2:$B$8142,RESUMEN!J3,'TODOS INV'!$E$2:$E$8142,"ESCRITORIO DE METAL Y MELAMINA")</f>
        <v>0</v>
      </c>
      <c r="K66" s="15">
        <f>COUNTIFS('TODOS INV'!$B$2:$B$8142,RESUMEN!K3,'TODOS INV'!$E$2:$E$8142,"ESCRITORIO DE METAL Y MELAMINA")</f>
        <v>0</v>
      </c>
      <c r="L66" s="15">
        <f>COUNTIFS('TODOS INV'!$B$2:$B$8142,RESUMEN!L3,'TODOS INV'!$E$2:$E$8142,"ESCRITORIO DE METAL Y MELAMINA")</f>
        <v>0</v>
      </c>
      <c r="M66" s="15">
        <f>COUNTIFS('TODOS INV'!$B$2:$B$8142,RESUMEN!M3,'TODOS INV'!$E$2:$E$8142,"ESCRITORIO DE METAL Y MELAMINA")</f>
        <v>2</v>
      </c>
      <c r="N66" s="15">
        <f>COUNTIFS('TODOS INV'!$B$2:$B$8142,RESUMEN!N3,'TODOS INV'!$E$2:$E$8142,"ESCRITORIO DE METAL Y MELAMINA")</f>
        <v>0</v>
      </c>
      <c r="O66" s="15">
        <f>COUNTIFS('TODOS INV'!$B$2:$B$8142,RESUMEN!O3,'TODOS INV'!$E$2:$E$8142,"ESCRITORIO DE METAL Y MELAMINA")</f>
        <v>0</v>
      </c>
      <c r="P66" s="15">
        <f>COUNTIFS('TODOS INV'!$B$2:$B$8142,RESUMEN!P3,'TODOS INV'!$E$2:$E$8142,"ESCRITORIO DE METAL Y MELAMINA")</f>
        <v>0</v>
      </c>
      <c r="Q66" s="15">
        <f>COUNTIFS('TODOS INV'!$B$2:$B$8142,RESUMEN!Q3,'TODOS INV'!$E$2:$E$8142,"ESCRITORIO DE METAL Y MELAMINA")</f>
        <v>0</v>
      </c>
      <c r="R66" s="15">
        <f>COUNTIFS('TODOS INV'!$B$2:$B$8142,RESUMEN!R3,'TODOS INV'!$E$2:$E$8142,"ESCRITORIO DE METAL Y MELAMINA")</f>
        <v>0</v>
      </c>
      <c r="S66" s="15">
        <f>COUNTIFS('TODOS INV'!$B$2:$B$8142,RESUMEN!S3,'TODOS INV'!$E$2:$E$8142,"ESCRITORIO DE METAL Y MELAMINA")</f>
        <v>0</v>
      </c>
      <c r="T66" s="15">
        <f>COUNTIFS('TODOS INV'!$B$2:$B$8142,RESUMEN!T3,'TODOS INV'!$E$2:$E$8142,"ESCRITORIO DE METAL Y MELAMINA")</f>
        <v>0</v>
      </c>
      <c r="U66" s="15">
        <f>COUNTIFS('TODOS INV'!$B$2:$B$8142,RESUMEN!U3,'TODOS INV'!$E$2:$E$8142,"ESCRITORIO DE METAL Y MELAMINA")</f>
        <v>0</v>
      </c>
      <c r="V66" s="15">
        <f>COUNTIFS('TODOS INV'!$B$2:$B$8142,RESUMEN!V3,'TODOS INV'!$E$2:$E$8142,"ESCRITORIO DE METAL Y MELAMINA")</f>
        <v>0</v>
      </c>
      <c r="W66" s="15">
        <f>COUNTIFS('TODOS INV'!$B$2:$B$8142,RESUMEN!W3,'TODOS INV'!$E$2:$E$8142,"ESCRITORIO DE METAL Y MELAMINA")</f>
        <v>0</v>
      </c>
      <c r="X66" s="15">
        <f>COUNTIFS('TODOS INV'!$B$2:$B$8142,RESUMEN!X3,'TODOS INV'!$E$2:$E$8142,"ESCRITORIO DE METAL Y MELAMINA")</f>
        <v>0</v>
      </c>
      <c r="Y66" s="15">
        <f>COUNTIFS('TODOS INV'!$B$2:$B$8142,RESUMEN!Y3,'TODOS INV'!$E$2:$E$8142,"ESCRITORIO DE METAL Y MELAMINA")</f>
        <v>0</v>
      </c>
      <c r="Z66" s="15">
        <f>COUNTIFS('TODOS INV'!$B$2:$B$8142,RESUMEN!Z3,'TODOS INV'!$E$2:$E$8142,"ESCRITORIO DE METAL Y MELAMINA")</f>
        <v>0</v>
      </c>
      <c r="AA66" s="15">
        <f>COUNTIFS('TODOS INV'!$B$2:$B$8142,RESUMEN!AA3,'TODOS INV'!$E$2:$E$8142,"ESCRITORIO DE METAL Y MELAMINA")</f>
        <v>0</v>
      </c>
      <c r="AB66" s="15">
        <f>COUNTIFS('TODOS INV'!$B$2:$B$8142,RESUMEN!AB3,'TODOS INV'!$E$2:$E$8142,"ESCRITORIO DE METAL Y MELAMINA")</f>
        <v>0</v>
      </c>
      <c r="AC66" s="15">
        <f>COUNTIFS('TODOS INV'!$B$2:$B$8142,RESUMEN!AC3,'TODOS INV'!$E$2:$E$8142,"ESCRITORIO DE METAL Y MELAMINA")</f>
        <v>0</v>
      </c>
      <c r="AD66" s="15">
        <f>COUNTIFS('TODOS INV'!$B$2:$B$8142,RESUMEN!AD3,'TODOS INV'!$E$2:$E$8142,"ESCRITORIO DE METAL Y MELAMINA")</f>
        <v>0</v>
      </c>
      <c r="AE66" s="15">
        <f>COUNTIFS('TODOS INV'!$B$2:$B$8142,RESUMEN!AE3,'TODOS INV'!$E$2:$E$8142,"ESCRITORIO DE METAL Y MELAMINA")</f>
        <v>0</v>
      </c>
      <c r="AF66" s="15">
        <f>COUNTIFS('TODOS INV'!$B$2:$B$8142,RESUMEN!AF3,'TODOS INV'!$E$2:$E$8142,"ESCRITORIO DE METAL Y MELAMINA")</f>
        <v>0</v>
      </c>
      <c r="AG66" s="15">
        <f>COUNTIFS('TODOS INV'!$B$2:$B$8142,RESUMEN!AG3,'TODOS INV'!$E$2:$E$8142,"ESCRITORIO DE METAL Y MELAMINA")</f>
        <v>0</v>
      </c>
      <c r="AH66" s="15">
        <f>COUNTIFS('TODOS INV'!$B$2:$B$8142,RESUMEN!AH3,'TODOS INV'!$E$2:$E$8142,"ESCRITORIO DE METAL Y MELAMINA")</f>
        <v>0</v>
      </c>
      <c r="AI66" s="15">
        <f>COUNTIFS('TODOS INV'!$B$2:$B$8142,RESUMEN!AI3,'TODOS INV'!$E$2:$E$8142,"ESCRITORIO DE METAL Y MELAMINA")</f>
        <v>0</v>
      </c>
      <c r="AJ66" s="15">
        <f>COUNTIFS('TODOS INV'!$B$2:$B$8142,RESUMEN!AJ3,'TODOS INV'!$E$2:$E$8142,"ESCRITORIO DE METAL Y MELAMINA")</f>
        <v>0</v>
      </c>
      <c r="AK66" s="15">
        <f>COUNTIFS('TODOS INV'!$B$2:$B$8142,RESUMEN!AK3,'TODOS INV'!$E$2:$E$8142,"ESCRITORIO DE METAL Y MELAMINA")</f>
        <v>0</v>
      </c>
      <c r="AL66" s="15">
        <f>COUNTIFS('TODOS INV'!$B$2:$B$8142,RESUMEN!AL3,'TODOS INV'!$E$2:$E$8142,"ESCRITORIO DE METAL Y MELAMINA")</f>
        <v>0</v>
      </c>
      <c r="AM66" s="15">
        <f>COUNTIFS('TODOS INV'!$B$2:$B$8142,RESUMEN!AM3,'TODOS INV'!$E$2:$E$8142,"ESCRITORIO DE METAL Y MELAMINA")</f>
        <v>3</v>
      </c>
      <c r="AN66" s="15">
        <f>COUNTIFS('TODOS INV'!$B$2:$B$8142,RESUMEN!AN3,'TODOS INV'!$E$2:$E$8142,"ESCRITORIO DE METAL Y MELAMINA")</f>
        <v>0</v>
      </c>
      <c r="AO66" s="15">
        <f>COUNTIFS('TODOS INV'!$B$2:$B$8142,RESUMEN!AO3,'TODOS INV'!$E$2:$E$8142,"ESCRITORIO DE METAL Y MELAMINA")</f>
        <v>0</v>
      </c>
      <c r="AP66" s="15">
        <f>COUNTIFS('TODOS INV'!$B$2:$B$8142,RESUMEN!AP3,'TODOS INV'!$E$2:$E$8142,"ESCRITORIO DE METAL Y MELAMINA")</f>
        <v>0</v>
      </c>
      <c r="AQ66" s="15">
        <f>COUNTIFS('TODOS INV'!$B$2:$B$8142,RESUMEN!AQ3,'TODOS INV'!$E$2:$E$8142,"ESCRITORIO DE METAL Y MELAMINA")</f>
        <v>0</v>
      </c>
      <c r="AR66" s="15">
        <f>COUNTIFS('TODOS INV'!$B$2:$B$8142,RESUMEN!AR3,'TODOS INV'!$E$2:$E$8142,"ESCRITORIO DE METAL Y MELAMINA")</f>
        <v>0</v>
      </c>
      <c r="AS66" s="15">
        <f>COUNTIFS('TODOS INV'!$B$2:$B$8142,RESUMEN!AS3,'TODOS INV'!$E$2:$E$8142,"ESCRITORIO DE METAL Y MELAMINA")</f>
        <v>0</v>
      </c>
      <c r="AT66" s="15">
        <f>COUNTIFS('TODOS INV'!$B$2:$B$8142,RESUMEN!AT3,'TODOS INV'!$E$2:$E$8142,"ESCRITORIO DE METAL Y MELAMINA")</f>
        <v>0</v>
      </c>
      <c r="AU66" s="15">
        <f>COUNTIFS('TODOS INV'!$B$2:$B$8142,RESUMEN!AU3,'TODOS INV'!$E$2:$E$8142,"ESCRITORIO DE METAL Y MELAMINA")</f>
        <v>0</v>
      </c>
      <c r="AV66" s="15">
        <f>COUNTIFS('TODOS INV'!$B$2:$B$8142,RESUMEN!AV3,'TODOS INV'!$E$2:$E$8142,"ESCRITORIO DE METAL Y MELAMINA")</f>
        <v>0</v>
      </c>
      <c r="AW66" s="15">
        <f>COUNTIFS('TODOS INV'!$B$2:$B$8142,RESUMEN!AW3,'TODOS INV'!$E$2:$E$8142,"ESCRITORIO DE METAL Y MELAMINA")</f>
        <v>0</v>
      </c>
      <c r="AX66" s="15">
        <f>COUNTIFS('TODOS INV'!$B$2:$B$8142,RESUMEN!AX3,'TODOS INV'!$E$2:$E$8142,"ESCRITORIO DE METAL Y MELAMINA")</f>
        <v>0</v>
      </c>
      <c r="AY66" s="15">
        <f>COUNTIFS('TODOS INV'!$B$2:$B$8142,RESUMEN!AY3,'TODOS INV'!$E$2:$E$8142,"ESCRITORIO DE METAL Y MELAMINA")</f>
        <v>0</v>
      </c>
      <c r="AZ66" s="15">
        <f>COUNTIFS('TODOS INV'!$B$2:$B$8142,RESUMEN!AZ3,'TODOS INV'!$E$2:$E$8142,"ESCRITORIO DE METAL Y MELAMINA")</f>
        <v>0</v>
      </c>
      <c r="BA66" s="15">
        <f>COUNTIFS('TODOS INV'!$B$2:$B$8142,RESUMEN!BA3,'TODOS INV'!$E$2:$E$8142,"ESCRITORIO DE METAL Y MELAMINA")</f>
        <v>0</v>
      </c>
      <c r="BB66" s="15">
        <f>COUNTIFS('TODOS INV'!$B$2:$B$8142,RESUMEN!BB3,'TODOS INV'!$E$2:$E$8142,"ESCRITORIO DE METAL Y MELAMINA")</f>
        <v>0</v>
      </c>
      <c r="BC66" s="15">
        <f>COUNTIFS('TODOS INV'!$B$2:$B$8142,RESUMEN!BC3,'TODOS INV'!$E$2:$E$8142,"ESCRITORIO DE METAL Y MELAMINA")</f>
        <v>0</v>
      </c>
      <c r="BD66" s="15">
        <f>COUNTIFS('TODOS INV'!$B$2:$B$8142,RESUMEN!BD3,'TODOS INV'!$E$2:$E$8142,"ESCRITORIO DE METAL Y MELAMINA")</f>
        <v>0</v>
      </c>
      <c r="BE66" s="15">
        <f>COUNTIFS('TODOS INV'!$B$2:$B$8142,RESUMEN!BE3,'TODOS INV'!$E$2:$E$8142,"ESCRITORIO DE METAL Y MELAMINA")</f>
        <v>0</v>
      </c>
      <c r="BF66" s="15">
        <f>COUNTIFS('TODOS INV'!$B$2:$B$8142,RESUMEN!BF3,'TODOS INV'!$E$2:$E$8142,"ESCRITORIO DE METAL Y MELAMINA")</f>
        <v>0</v>
      </c>
      <c r="BG66" s="15">
        <f>COUNTIFS('TODOS INV'!$B$2:$B$8142,RESUMEN!BG3,'TODOS INV'!$E$2:$E$8142,"ESCRITORIO DE METAL Y MELAMINA")</f>
        <v>0</v>
      </c>
      <c r="BH66" s="15">
        <f>COUNTIFS('TODOS INV'!$B$2:$B$8142,RESUMEN!BH3,'TODOS INV'!$E$2:$E$8142,"ESCRITORIO DE METAL Y MELAMINA")</f>
        <v>0</v>
      </c>
      <c r="BI66" s="15">
        <f>COUNTIFS('TODOS INV'!$B$2:$B$8142,RESUMEN!BI3,'TODOS INV'!$E$2:$E$8142,"ESCRITORIO DE METAL Y MELAMINA")</f>
        <v>0</v>
      </c>
      <c r="BJ66" s="15">
        <f>COUNTIFS('TODOS INV'!$B$2:$B$8142,RESUMEN!BJ3,'TODOS INV'!$E$2:$E$8142,"ESCRITORIO DE METAL Y MELAMINA")</f>
        <v>0</v>
      </c>
      <c r="BK66" s="15">
        <f>COUNTIFS('TODOS INV'!$B$2:$B$8142,RESUMEN!BK3,'TODOS INV'!$E$2:$E$8142,"ESCRITORIO DE METAL Y MELAMINA")</f>
        <v>0</v>
      </c>
      <c r="BL66" s="15">
        <f>COUNTIFS('TODOS INV'!$B$2:$B$8142,RESUMEN!BL3,'TODOS INV'!$E$2:$E$8142,"ESCRITORIO DE METAL Y MELAMINA")</f>
        <v>0</v>
      </c>
      <c r="BM66" s="15">
        <f>COUNTIFS('TODOS INV'!$B$2:$B$8142,RESUMEN!BM3,'TODOS INV'!$E$2:$E$8142,"ESCRITORIO DE METAL Y MELAMINA")</f>
        <v>0</v>
      </c>
      <c r="BN66" s="15">
        <f>COUNTIFS('TODOS INV'!$B$2:$B$8142,RESUMEN!BN3,'TODOS INV'!$E$2:$E$8142,"ESCRITORIO DE METAL Y MELAMINA")</f>
        <v>0</v>
      </c>
      <c r="BO66" s="15">
        <f>COUNTIFS('TODOS INV'!$B$2:$B$8142,RESUMEN!BO3,'TODOS INV'!$E$2:$E$8142,"ESCRITORIO DE METAL Y MELAMINA")</f>
        <v>0</v>
      </c>
      <c r="BP66" s="15">
        <f>COUNTIFS('TODOS INV'!$B$2:$B$8142,RESUMEN!BP3,'TODOS INV'!$E$2:$E$8142,"ESCRITORIO DE METAL Y MELAMINA")</f>
        <v>0</v>
      </c>
      <c r="BQ66" s="15">
        <f>COUNTIFS('TODOS INV'!$B$2:$B$8142,RESUMEN!BQ3,'TODOS INV'!$E$2:$E$8142,"ESCRITORIO DE METAL Y MELAMINA")</f>
        <v>0</v>
      </c>
      <c r="BR66" s="15">
        <f>COUNTIFS('TODOS INV'!$B$2:$B$8142,RESUMEN!BR3,'TODOS INV'!$E$2:$E$8142,"ESCRITORIO DE METAL Y MELAMINA")</f>
        <v>0</v>
      </c>
      <c r="BS66" s="15">
        <f>COUNTIFS('TODOS INV'!$B$2:$B$8142,RESUMEN!BS3,'TODOS INV'!$E$2:$E$8142,"ESCRITORIO DE METAL Y MELAMINA")</f>
        <v>0</v>
      </c>
      <c r="BT66" s="15">
        <f>COUNTIFS('TODOS INV'!$B$2:$B$8142,RESUMEN!BT3,'TODOS INV'!$E$2:$E$8142,"ESCRITORIO DE METAL Y MELAMINA")</f>
        <v>0</v>
      </c>
      <c r="BU66" s="15">
        <f>COUNTIFS('TODOS INV'!$B$2:$B$8142,RESUMEN!BU3,'TODOS INV'!$E$2:$E$8142,"ESCRITORIO DE METAL Y MELAMINA")</f>
        <v>0</v>
      </c>
      <c r="BV66" s="15">
        <f>COUNTIFS('TODOS INV'!$B$2:$B$8142,RESUMEN!BV3,'TODOS INV'!$E$2:$E$8142,"ESCRITORIO DE METAL Y MELAMINA")</f>
        <v>0</v>
      </c>
      <c r="BW66" s="15">
        <f>COUNTIFS('TODOS INV'!$B$2:$B$8142,RESUMEN!BW3,'TODOS INV'!$E$2:$E$8142,"ESCRITORIO DE METAL Y MELAMINA")</f>
        <v>0</v>
      </c>
      <c r="BX66" s="15">
        <f>COUNTIFS('TODOS INV'!$B$2:$B$8142,RESUMEN!BX3,'TODOS INV'!$E$2:$E$8142,"ESCRITORIO DE METAL Y MELAMINA")</f>
        <v>0</v>
      </c>
      <c r="BY66" s="15">
        <f>COUNTIFS('TODOS INV'!$B$2:$B$8142,RESUMEN!BY3,'TODOS INV'!$E$2:$E$8142,"ESCRITORIO DE METAL Y MELAMINA")</f>
        <v>0</v>
      </c>
      <c r="BZ66" s="15">
        <f>COUNTIFS('TODOS INV'!$B$2:$B$8142,RESUMEN!BZ3,'TODOS INV'!$E$2:$E$8142,"ESCRITORIO DE METAL Y MELAMINA")</f>
        <v>0</v>
      </c>
      <c r="CA66" s="15">
        <f>COUNTIFS('TODOS INV'!$B$2:$B$8142,RESUMEN!CA3,'TODOS INV'!$E$2:$E$8142,"ESCRITORIO DE METAL Y MELAMINA")</f>
        <v>2</v>
      </c>
      <c r="CB66" s="15">
        <f>COUNTIFS('TODOS INV'!$B$2:$B$8142,RESUMEN!CB3,'TODOS INV'!$E$2:$E$8142,"ESCRITORIO DE METAL Y MELAMINA")</f>
        <v>0</v>
      </c>
      <c r="CC66" s="15">
        <f>COUNTIFS('TODOS INV'!$B$2:$B$8142,RESUMEN!CC3,'TODOS INV'!$E$2:$E$8142,"ESCRITORIO DE METAL Y MELAMINA")</f>
        <v>0</v>
      </c>
      <c r="CD66" s="15">
        <f>COUNTIFS('TODOS INV'!$B$2:$B$8142,RESUMEN!CD3,'TODOS INV'!$E$2:$E$8142,"ESCRITORIO DE METAL Y MELAMINA")</f>
        <v>0</v>
      </c>
      <c r="CE66" s="15">
        <f>COUNTIFS('TODOS INV'!$B$2:$B$8142,RESUMEN!CE3,'TODOS INV'!$E$2:$E$8142,"ESCRITORIO DE METAL Y MELAMINA")</f>
        <v>2</v>
      </c>
      <c r="CF66" s="15">
        <f>COUNTIFS('TODOS INV'!$B$2:$B$8142,RESUMEN!CF3,'TODOS INV'!$E$2:$E$8142,"ESCRITORIO DE METAL Y MELAMINA")</f>
        <v>0</v>
      </c>
      <c r="CG66" s="15">
        <f>COUNTIFS('TODOS INV'!$B$2:$B$8142,RESUMEN!CG3,'TODOS INV'!$E$2:$E$8142,"ESCRITORIO DE METAL Y MELAMINA")</f>
        <v>0</v>
      </c>
      <c r="CH66" s="15">
        <f>COUNTIFS('TODOS INV'!$B$2:$B$8142,RESUMEN!CH3,'TODOS INV'!$E$2:$E$8142,"ESCRITORIO DE METAL Y MELAMINA")</f>
        <v>0</v>
      </c>
      <c r="CI66" s="15">
        <f>COUNTIFS('TODOS INV'!$B$2:$B$8142,RESUMEN!CI3,'TODOS INV'!$E$2:$E$8142,"ESCRITORIO DE METAL Y MELAMINA")</f>
        <v>0</v>
      </c>
      <c r="CJ66" s="15">
        <f>COUNTIFS('TODOS INV'!$B$2:$B$8142,RESUMEN!CJ3,'TODOS INV'!$E$2:$E$8142,"ESCRITORIO DE METAL Y MELAMINA")</f>
        <v>0</v>
      </c>
      <c r="CK66" s="15">
        <f>COUNTIFS('TODOS INV'!$B$2:$B$8142,RESUMEN!CK3,'TODOS INV'!$E$2:$E$8142,"ESCRITORIO DE METAL Y MELAMINA")</f>
        <v>0</v>
      </c>
      <c r="CL66" s="15">
        <f>COUNTIFS('TODOS INV'!$B$2:$B$8142,RESUMEN!CL3,'TODOS INV'!$E$2:$E$8142,"ESCRITORIO DE METAL Y MELAMINA")</f>
        <v>0</v>
      </c>
      <c r="CM66" s="15">
        <f>COUNTIFS('TODOS INV'!$B$2:$B$8142,RESUMEN!CM3,'TODOS INV'!$E$2:$E$8142,"ESCRITORIO DE METAL Y MELAMINA")</f>
        <v>0</v>
      </c>
      <c r="CN66" s="15">
        <f>COUNTIFS('TODOS INV'!$B$2:$B$8142,RESUMEN!CN3,'TODOS INV'!$E$2:$E$8142,"ESCRITORIO DE METAL Y MELAMINA")</f>
        <v>0</v>
      </c>
      <c r="CO66" s="15">
        <f>COUNTIFS('TODOS INV'!$B$2:$B$8142,RESUMEN!CO3,'TODOS INV'!$E$2:$E$8142,"ESCRITORIO DE METAL Y MELAMINA")</f>
        <v>0</v>
      </c>
      <c r="CP66" s="15">
        <f>COUNTIFS('TODOS INV'!$B$2:$B$8142,RESUMEN!CP3,'TODOS INV'!$E$2:$E$8142,"ESCRITORIO DE METAL Y MELAMINA")</f>
        <v>0</v>
      </c>
      <c r="CQ66" s="15">
        <f>COUNTIFS('TODOS INV'!$B$2:$B$8142,RESUMEN!CQ3,'TODOS INV'!$E$2:$E$8142,"ESCRITORIO DE METAL Y MELAMINA")</f>
        <v>0</v>
      </c>
      <c r="CR66" s="15">
        <f>COUNTIFS('TODOS INV'!$B$2:$B$8142,RESUMEN!CR3,'TODOS INV'!$E$2:$E$8142,"ESCRITORIO DE METAL Y MELAMINA")</f>
        <v>0</v>
      </c>
      <c r="CS66" s="15">
        <f>COUNTIFS('TODOS INV'!$B$2:$B$8142,RESUMEN!CS3,'TODOS INV'!$E$2:$E$8142,"ESCRITORIO DE METAL Y MELAMINA")</f>
        <v>0</v>
      </c>
      <c r="CT66" s="15">
        <f>COUNTIFS('TODOS INV'!$B$2:$B$8142,RESUMEN!CT3,'TODOS INV'!$E$2:$E$8142,"ESCRITORIO DE METAL Y MELAMINA")</f>
        <v>0</v>
      </c>
      <c r="CU66" s="15">
        <f>COUNTIFS('TODOS INV'!$B$2:$B$8142,RESUMEN!CU3,'TODOS INV'!$E$2:$E$8142,"ESCRITORIO DE METAL Y MELAMINA")</f>
        <v>0</v>
      </c>
      <c r="CV66" s="15">
        <f>COUNTIFS('TODOS INV'!$B$2:$B$8142,RESUMEN!CV3,'TODOS INV'!$E$2:$E$8142,"ESCRITORIO DE METAL Y MELAMINA")</f>
        <v>0</v>
      </c>
      <c r="CW66" s="15">
        <f>COUNTIFS('TODOS INV'!$B$2:$B$8142,RESUMEN!CW3,'TODOS INV'!$E$2:$E$8142,"ESCRITORIO DE METAL Y MELAMINA")</f>
        <v>0</v>
      </c>
      <c r="CX66" s="15">
        <f>COUNTIFS('TODOS INV'!$B$2:$B$8142,RESUMEN!CX3,'TODOS INV'!$E$2:$E$8142,"ESCRITORIO DE METAL Y MELAMINA")</f>
        <v>0</v>
      </c>
      <c r="CY66" s="15">
        <f>COUNTIFS('TODOS INV'!$B$2:$B$8142,RESUMEN!CY3,'TODOS INV'!$E$2:$E$8142,"ESCRITORIO DE METAL Y MELAMINA")</f>
        <v>0</v>
      </c>
      <c r="CZ66" s="15">
        <f>COUNTIFS('TODOS INV'!$B$2:$B$8142,RESUMEN!CZ3,'TODOS INV'!$E$2:$E$8142,"ESCRITORIO DE METAL Y MELAMINA")</f>
        <v>0</v>
      </c>
      <c r="DA66" s="15">
        <f>COUNTIFS('TODOS INV'!$B$2:$B$8142,RESUMEN!DA3,'TODOS INV'!$E$2:$E$8142,"ESCRITORIO DE METAL Y MELAMINA")</f>
        <v>0</v>
      </c>
      <c r="DB66" s="15">
        <f>COUNTIFS('TODOS INV'!$B$2:$B$8142,RESUMEN!DB3,'TODOS INV'!$E$2:$E$8142,"ESCRITORIO DE METAL Y MELAMINA")</f>
        <v>0</v>
      </c>
      <c r="DC66" s="15">
        <f>COUNTIFS('TODOS INV'!$B$2:$B$8142,RESUMEN!DC3,'TODOS INV'!$E$2:$E$8142,"ESCRITORIO DE METAL Y MELAMINA")</f>
        <v>0</v>
      </c>
      <c r="DD66" s="15">
        <f>COUNTIFS('TODOS INV'!$B$2:$B$8142,RESUMEN!DD3,'TODOS INV'!$E$2:$E$8142,"ESCRITORIO DE METAL Y MELAMINA")</f>
        <v>0</v>
      </c>
      <c r="DE66" s="15">
        <f>COUNTIFS('TODOS INV'!$B$2:$B$8142,RESUMEN!DE3,'TODOS INV'!$E$2:$E$8142,"ESCRITORIO DE METAL Y MELAMINA")</f>
        <v>0</v>
      </c>
      <c r="DF66" s="15">
        <f>COUNTIFS('TODOS INV'!$B$2:$B$8142,RESUMEN!DF3,'TODOS INV'!$E$2:$E$8142,"ESCRITORIO DE METAL Y MELAMINA")</f>
        <v>0</v>
      </c>
      <c r="DG66" s="15">
        <f>COUNTIFS('TODOS INV'!$B$2:$B$8142,RESUMEN!DG3,'TODOS INV'!$E$2:$E$8142,"ESCRITORIO DE METAL Y MELAMINA")</f>
        <v>0</v>
      </c>
      <c r="DH66" s="15">
        <f>COUNTIFS('TODOS INV'!$B$2:$B$8142,RESUMEN!DH3,'TODOS INV'!$E$2:$E$8142,"ESCRITORIO DE METAL Y MELAMINA")</f>
        <v>0</v>
      </c>
    </row>
    <row r="67" spans="1:112" x14ac:dyDescent="0.2">
      <c r="A67" s="7">
        <v>64</v>
      </c>
      <c r="B67" s="8" t="s">
        <v>501</v>
      </c>
      <c r="C67" s="15">
        <f>COUNTIFS('TODOS INV'!$B$2:$B$8142,RESUMEN!C3,'TODOS INV'!$E$2:$E$8142,"BANCA DE ASIENTOS MULTIPLES")</f>
        <v>2</v>
      </c>
      <c r="D67" s="15">
        <f>COUNTIFS('TODOS INV'!$B$2:$B$8142,RESUMEN!D3,'TODOS INV'!$E$2:$E$8142,"BANCA DE ASIENTOS MULTIPLES")</f>
        <v>0</v>
      </c>
      <c r="E67" s="15">
        <f>COUNTIFS('TODOS INV'!$B$2:$B$8142,RESUMEN!E3,'TODOS INV'!$E$2:$E$8142,"BANCA DE ASIENTOS MULTIPLES")</f>
        <v>0</v>
      </c>
      <c r="F67" s="15">
        <f>COUNTIFS('TODOS INV'!$B$2:$B$8142,RESUMEN!F3,'TODOS INV'!$E$2:$E$8142,"BANCA DE ASIENTOS MULTIPLES")</f>
        <v>0</v>
      </c>
      <c r="G67" s="15">
        <f>COUNTIFS('TODOS INV'!$B$2:$B$8142,RESUMEN!G3,'TODOS INV'!$E$2:$E$8142,"BANCA DE ASIENTOS MULTIPLES")</f>
        <v>2</v>
      </c>
      <c r="H67" s="15">
        <f>COUNTIFS('TODOS INV'!$B$2:$B$8142,RESUMEN!H3,'TODOS INV'!$E$2:$E$8142,"BANCA DE ASIENTOS MULTIPLES")</f>
        <v>0</v>
      </c>
      <c r="I67" s="15">
        <f>COUNTIFS('TODOS INV'!$B$2:$B$8142,RESUMEN!I3,'TODOS INV'!$E$2:$E$8142,"BANCA DE ASIENTOS MULTIPLES")</f>
        <v>0</v>
      </c>
      <c r="J67" s="15">
        <f>COUNTIFS('TODOS INV'!$B$2:$B$8142,RESUMEN!J3,'TODOS INV'!$E$2:$E$8142,"BANCA DE ASIENTOS MULTIPLES")</f>
        <v>0</v>
      </c>
      <c r="K67" s="15">
        <f>COUNTIFS('TODOS INV'!$B$2:$B$8142,RESUMEN!K3,'TODOS INV'!$E$2:$E$8142,"BANCA DE ASIENTOS MULTIPLES")</f>
        <v>0</v>
      </c>
      <c r="L67" s="15">
        <f>COUNTIFS('TODOS INV'!$B$2:$B$8142,RESUMEN!L3,'TODOS INV'!$E$2:$E$8142,"BANCA DE ASIENTOS MULTIPLES")</f>
        <v>0</v>
      </c>
      <c r="M67" s="15">
        <f>COUNTIFS('TODOS INV'!$B$2:$B$8142,RESUMEN!M3,'TODOS INV'!$E$2:$E$8142,"BANCA DE ASIENTOS MULTIPLES")</f>
        <v>2</v>
      </c>
      <c r="N67" s="15">
        <f>COUNTIFS('TODOS INV'!$B$2:$B$8142,RESUMEN!N3,'TODOS INV'!$E$2:$E$8142,"BANCA DE ASIENTOS MULTIPLES")</f>
        <v>0</v>
      </c>
      <c r="O67" s="15">
        <f>COUNTIFS('TODOS INV'!$B$2:$B$8142,RESUMEN!O3,'TODOS INV'!$E$2:$E$8142,"BANCA DE ASIENTOS MULTIPLES")</f>
        <v>0</v>
      </c>
      <c r="P67" s="15">
        <f>COUNTIFS('TODOS INV'!$B$2:$B$8142,RESUMEN!P3,'TODOS INV'!$E$2:$E$8142,"BANCA DE ASIENTOS MULTIPLES")</f>
        <v>0</v>
      </c>
      <c r="Q67" s="15">
        <f>COUNTIFS('TODOS INV'!$B$2:$B$8142,RESUMEN!Q3,'TODOS INV'!$E$2:$E$8142,"BANCA DE ASIENTOS MULTIPLES")</f>
        <v>2</v>
      </c>
      <c r="R67" s="15">
        <f>COUNTIFS('TODOS INV'!$B$2:$B$8142,RESUMEN!R3,'TODOS INV'!$E$2:$E$8142,"BANCA DE ASIENTOS MULTIPLES")</f>
        <v>0</v>
      </c>
      <c r="S67" s="15">
        <f>COUNTIFS('TODOS INV'!$B$2:$B$8142,RESUMEN!S3,'TODOS INV'!$E$2:$E$8142,"BANCA DE ASIENTOS MULTIPLES")</f>
        <v>0</v>
      </c>
      <c r="T67" s="15">
        <f>COUNTIFS('TODOS INV'!$B$2:$B$8142,RESUMEN!T3,'TODOS INV'!$E$2:$E$8142,"BANCA DE ASIENTOS MULTIPLES")</f>
        <v>0</v>
      </c>
      <c r="U67" s="15">
        <f>COUNTIFS('TODOS INV'!$B$2:$B$8142,RESUMEN!U3,'TODOS INV'!$E$2:$E$8142,"BANCA DE ASIENTOS MULTIPLES")</f>
        <v>0</v>
      </c>
      <c r="V67" s="15">
        <f>COUNTIFS('TODOS INV'!$B$2:$B$8142,RESUMEN!V3,'TODOS INV'!$E$2:$E$8142,"BANCA DE ASIENTOS MULTIPLES")</f>
        <v>0</v>
      </c>
      <c r="W67" s="15">
        <f>COUNTIFS('TODOS INV'!$B$2:$B$8142,RESUMEN!W3,'TODOS INV'!$E$2:$E$8142,"BANCA DE ASIENTOS MULTIPLES")</f>
        <v>0</v>
      </c>
      <c r="X67" s="15">
        <f>COUNTIFS('TODOS INV'!$B$2:$B$8142,RESUMEN!X3,'TODOS INV'!$E$2:$E$8142,"BANCA DE ASIENTOS MULTIPLES")</f>
        <v>3</v>
      </c>
      <c r="Y67" s="15">
        <f>COUNTIFS('TODOS INV'!$B$2:$B$8142,RESUMEN!Y3,'TODOS INV'!$E$2:$E$8142,"BANCA DE ASIENTOS MULTIPLES")</f>
        <v>0</v>
      </c>
      <c r="Z67" s="15">
        <f>COUNTIFS('TODOS INV'!$B$2:$B$8142,RESUMEN!Z3,'TODOS INV'!$E$2:$E$8142,"BANCA DE ASIENTOS MULTIPLES")</f>
        <v>0</v>
      </c>
      <c r="AA67" s="15">
        <f>COUNTIFS('TODOS INV'!$B$2:$B$8142,RESUMEN!AA3,'TODOS INV'!$E$2:$E$8142,"BANCA DE ASIENTOS MULTIPLES")</f>
        <v>0</v>
      </c>
      <c r="AB67" s="15">
        <f>COUNTIFS('TODOS INV'!$B$2:$B$8142,RESUMEN!AB3,'TODOS INV'!$E$2:$E$8142,"BANCA DE ASIENTOS MULTIPLES")</f>
        <v>0</v>
      </c>
      <c r="AC67" s="15">
        <f>COUNTIFS('TODOS INV'!$B$2:$B$8142,RESUMEN!AC3,'TODOS INV'!$E$2:$E$8142,"BANCA DE ASIENTOS MULTIPLES")</f>
        <v>0</v>
      </c>
      <c r="AD67" s="15">
        <f>COUNTIFS('TODOS INV'!$B$2:$B$8142,RESUMEN!AD3,'TODOS INV'!$E$2:$E$8142,"BANCA DE ASIENTOS MULTIPLES")</f>
        <v>0</v>
      </c>
      <c r="AE67" s="15">
        <f>COUNTIFS('TODOS INV'!$B$2:$B$8142,RESUMEN!AE3,'TODOS INV'!$E$2:$E$8142,"BANCA DE ASIENTOS MULTIPLES")</f>
        <v>0</v>
      </c>
      <c r="AF67" s="15">
        <f>COUNTIFS('TODOS INV'!$B$2:$B$8142,RESUMEN!AF3,'TODOS INV'!$E$2:$E$8142,"BANCA DE ASIENTOS MULTIPLES")</f>
        <v>0</v>
      </c>
      <c r="AG67" s="15">
        <f>COUNTIFS('TODOS INV'!$B$2:$B$8142,RESUMEN!AG3,'TODOS INV'!$E$2:$E$8142,"BANCA DE ASIENTOS MULTIPLES")</f>
        <v>0</v>
      </c>
      <c r="AH67" s="15">
        <f>COUNTIFS('TODOS INV'!$B$2:$B$8142,RESUMEN!AH3,'TODOS INV'!$E$2:$E$8142,"BANCA DE ASIENTOS MULTIPLES")</f>
        <v>0</v>
      </c>
      <c r="AI67" s="15">
        <f>COUNTIFS('TODOS INV'!$B$2:$B$8142,RESUMEN!AI3,'TODOS INV'!$E$2:$E$8142,"BANCA DE ASIENTOS MULTIPLES")</f>
        <v>0</v>
      </c>
      <c r="AJ67" s="15">
        <f>COUNTIFS('TODOS INV'!$B$2:$B$8142,RESUMEN!AJ3,'TODOS INV'!$E$2:$E$8142,"BANCA DE ASIENTOS MULTIPLES")</f>
        <v>2</v>
      </c>
      <c r="AK67" s="15">
        <f>COUNTIFS('TODOS INV'!$B$2:$B$8142,RESUMEN!AK3,'TODOS INV'!$E$2:$E$8142,"BANCA DE ASIENTOS MULTIPLES")</f>
        <v>0</v>
      </c>
      <c r="AL67" s="15">
        <f>COUNTIFS('TODOS INV'!$B$2:$B$8142,RESUMEN!AL3,'TODOS INV'!$E$2:$E$8142,"BANCA DE ASIENTOS MULTIPLES")</f>
        <v>0</v>
      </c>
      <c r="AM67" s="15">
        <f>COUNTIFS('TODOS INV'!$B$2:$B$8142,RESUMEN!AM3,'TODOS INV'!$E$2:$E$8142,"BANCA DE ASIENTOS MULTIPLES")</f>
        <v>0</v>
      </c>
      <c r="AN67" s="15">
        <f>COUNTIFS('TODOS INV'!$B$2:$B$8142,RESUMEN!AN3,'TODOS INV'!$E$2:$E$8142,"BANCA DE ASIENTOS MULTIPLES")</f>
        <v>0</v>
      </c>
      <c r="AO67" s="15">
        <f>COUNTIFS('TODOS INV'!$B$2:$B$8142,RESUMEN!AO3,'TODOS INV'!$E$2:$E$8142,"BANCA DE ASIENTOS MULTIPLES")</f>
        <v>6</v>
      </c>
      <c r="AP67" s="15">
        <f>COUNTIFS('TODOS INV'!$B$2:$B$8142,RESUMEN!AP3,'TODOS INV'!$E$2:$E$8142,"BANCA DE ASIENTOS MULTIPLES")</f>
        <v>0</v>
      </c>
      <c r="AQ67" s="15">
        <f>COUNTIFS('TODOS INV'!$B$2:$B$8142,RESUMEN!AQ3,'TODOS INV'!$E$2:$E$8142,"BANCA DE ASIENTOS MULTIPLES")</f>
        <v>0</v>
      </c>
      <c r="AR67" s="15">
        <f>COUNTIFS('TODOS INV'!$B$2:$B$8142,RESUMEN!AR3,'TODOS INV'!$E$2:$E$8142,"BANCA DE ASIENTOS MULTIPLES")</f>
        <v>0</v>
      </c>
      <c r="AS67" s="15">
        <f>COUNTIFS('TODOS INV'!$B$2:$B$8142,RESUMEN!AS3,'TODOS INV'!$E$2:$E$8142,"BANCA DE ASIENTOS MULTIPLES")</f>
        <v>1</v>
      </c>
      <c r="AT67" s="15">
        <f>COUNTIFS('TODOS INV'!$B$2:$B$8142,RESUMEN!AT3,'TODOS INV'!$E$2:$E$8142,"BANCA DE ASIENTOS MULTIPLES")</f>
        <v>0</v>
      </c>
      <c r="AU67" s="15">
        <f>COUNTIFS('TODOS INV'!$B$2:$B$8142,RESUMEN!AU3,'TODOS INV'!$E$2:$E$8142,"BANCA DE ASIENTOS MULTIPLES")</f>
        <v>0</v>
      </c>
      <c r="AV67" s="15">
        <f>COUNTIFS('TODOS INV'!$B$2:$B$8142,RESUMEN!AV3,'TODOS INV'!$E$2:$E$8142,"BANCA DE ASIENTOS MULTIPLES")</f>
        <v>0</v>
      </c>
      <c r="AW67" s="15">
        <f>COUNTIFS('TODOS INV'!$B$2:$B$8142,RESUMEN!AW3,'TODOS INV'!$E$2:$E$8142,"BANCA DE ASIENTOS MULTIPLES")</f>
        <v>0</v>
      </c>
      <c r="AX67" s="15">
        <f>COUNTIFS('TODOS INV'!$B$2:$B$8142,RESUMEN!AX3,'TODOS INV'!$E$2:$E$8142,"BANCA DE ASIENTOS MULTIPLES")</f>
        <v>0</v>
      </c>
      <c r="AY67" s="15">
        <f>COUNTIFS('TODOS INV'!$B$2:$B$8142,RESUMEN!AY3,'TODOS INV'!$E$2:$E$8142,"BANCA DE ASIENTOS MULTIPLES")</f>
        <v>0</v>
      </c>
      <c r="AZ67" s="15">
        <f>COUNTIFS('TODOS INV'!$B$2:$B$8142,RESUMEN!AZ3,'TODOS INV'!$E$2:$E$8142,"BANCA DE ASIENTOS MULTIPLES")</f>
        <v>2</v>
      </c>
      <c r="BA67" s="15">
        <f>COUNTIFS('TODOS INV'!$B$2:$B$8142,RESUMEN!BA3,'TODOS INV'!$E$2:$E$8142,"BANCA DE ASIENTOS MULTIPLES")</f>
        <v>0</v>
      </c>
      <c r="BB67" s="15">
        <f>COUNTIFS('TODOS INV'!$B$2:$B$8142,RESUMEN!BB3,'TODOS INV'!$E$2:$E$8142,"BANCA DE ASIENTOS MULTIPLES")</f>
        <v>0</v>
      </c>
      <c r="BC67" s="15">
        <f>COUNTIFS('TODOS INV'!$B$2:$B$8142,RESUMEN!BC3,'TODOS INV'!$E$2:$E$8142,"BANCA DE ASIENTOS MULTIPLES")</f>
        <v>0</v>
      </c>
      <c r="BD67" s="15">
        <f>COUNTIFS('TODOS INV'!$B$2:$B$8142,RESUMEN!BD3,'TODOS INV'!$E$2:$E$8142,"BANCA DE ASIENTOS MULTIPLES")</f>
        <v>4</v>
      </c>
      <c r="BE67" s="15">
        <f>COUNTIFS('TODOS INV'!$B$2:$B$8142,RESUMEN!BE3,'TODOS INV'!$E$2:$E$8142,"BANCA DE ASIENTOS MULTIPLES")</f>
        <v>0</v>
      </c>
      <c r="BF67" s="15">
        <f>COUNTIFS('TODOS INV'!$B$2:$B$8142,RESUMEN!BF3,'TODOS INV'!$E$2:$E$8142,"BANCA DE ASIENTOS MULTIPLES")</f>
        <v>0</v>
      </c>
      <c r="BG67" s="15">
        <f>COUNTIFS('TODOS INV'!$B$2:$B$8142,RESUMEN!BG3,'TODOS INV'!$E$2:$E$8142,"BANCA DE ASIENTOS MULTIPLES")</f>
        <v>0</v>
      </c>
      <c r="BH67" s="15">
        <f>COUNTIFS('TODOS INV'!$B$2:$B$8142,RESUMEN!BH3,'TODOS INV'!$E$2:$E$8142,"BANCA DE ASIENTOS MULTIPLES")</f>
        <v>0</v>
      </c>
      <c r="BI67" s="15">
        <f>COUNTIFS('TODOS INV'!$B$2:$B$8142,RESUMEN!BI3,'TODOS INV'!$E$2:$E$8142,"BANCA DE ASIENTOS MULTIPLES")</f>
        <v>0</v>
      </c>
      <c r="BJ67" s="15">
        <f>COUNTIFS('TODOS INV'!$B$2:$B$8142,RESUMEN!BJ3,'TODOS INV'!$E$2:$E$8142,"BANCA DE ASIENTOS MULTIPLES")</f>
        <v>0</v>
      </c>
      <c r="BK67" s="15">
        <f>COUNTIFS('TODOS INV'!$B$2:$B$8142,RESUMEN!BK3,'TODOS INV'!$E$2:$E$8142,"BANCA DE ASIENTOS MULTIPLES")</f>
        <v>0</v>
      </c>
      <c r="BL67" s="15">
        <f>COUNTIFS('TODOS INV'!$B$2:$B$8142,RESUMEN!BL3,'TODOS INV'!$E$2:$E$8142,"BANCA DE ASIENTOS MULTIPLES")</f>
        <v>3</v>
      </c>
      <c r="BM67" s="15">
        <f>COUNTIFS('TODOS INV'!$B$2:$B$8142,RESUMEN!BM3,'TODOS INV'!$E$2:$E$8142,"BANCA DE ASIENTOS MULTIPLES")</f>
        <v>0</v>
      </c>
      <c r="BN67" s="15">
        <f>COUNTIFS('TODOS INV'!$B$2:$B$8142,RESUMEN!BN3,'TODOS INV'!$E$2:$E$8142,"BANCA DE ASIENTOS MULTIPLES")</f>
        <v>2</v>
      </c>
      <c r="BO67" s="15">
        <f>COUNTIFS('TODOS INV'!$B$2:$B$8142,RESUMEN!BO3,'TODOS INV'!$E$2:$E$8142,"BANCA DE ASIENTOS MULTIPLES")</f>
        <v>4</v>
      </c>
      <c r="BP67" s="15">
        <f>COUNTIFS('TODOS INV'!$B$2:$B$8142,RESUMEN!BP3,'TODOS INV'!$E$2:$E$8142,"BANCA DE ASIENTOS MULTIPLES")</f>
        <v>0</v>
      </c>
      <c r="BQ67" s="15">
        <f>COUNTIFS('TODOS INV'!$B$2:$B$8142,RESUMEN!BQ3,'TODOS INV'!$E$2:$E$8142,"BANCA DE ASIENTOS MULTIPLES")</f>
        <v>0</v>
      </c>
      <c r="BR67" s="15">
        <f>COUNTIFS('TODOS INV'!$B$2:$B$8142,RESUMEN!BR3,'TODOS INV'!$E$2:$E$8142,"BANCA DE ASIENTOS MULTIPLES")</f>
        <v>0</v>
      </c>
      <c r="BS67" s="15">
        <f>COUNTIFS('TODOS INV'!$B$2:$B$8142,RESUMEN!BS3,'TODOS INV'!$E$2:$E$8142,"BANCA DE ASIENTOS MULTIPLES")</f>
        <v>0</v>
      </c>
      <c r="BT67" s="15">
        <f>COUNTIFS('TODOS INV'!$B$2:$B$8142,RESUMEN!BT3,'TODOS INV'!$E$2:$E$8142,"BANCA DE ASIENTOS MULTIPLES")</f>
        <v>0</v>
      </c>
      <c r="BU67" s="15">
        <f>COUNTIFS('TODOS INV'!$B$2:$B$8142,RESUMEN!BU3,'TODOS INV'!$E$2:$E$8142,"BANCA DE ASIENTOS MULTIPLES")</f>
        <v>0</v>
      </c>
      <c r="BV67" s="15">
        <f>COUNTIFS('TODOS INV'!$B$2:$B$8142,RESUMEN!BV3,'TODOS INV'!$E$2:$E$8142,"BANCA DE ASIENTOS MULTIPLES")</f>
        <v>0</v>
      </c>
      <c r="BW67" s="15">
        <f>COUNTIFS('TODOS INV'!$B$2:$B$8142,RESUMEN!BW3,'TODOS INV'!$E$2:$E$8142,"BANCA DE ASIENTOS MULTIPLES")</f>
        <v>0</v>
      </c>
      <c r="BX67" s="15">
        <f>COUNTIFS('TODOS INV'!$B$2:$B$8142,RESUMEN!BX3,'TODOS INV'!$E$2:$E$8142,"BANCA DE ASIENTOS MULTIPLES")</f>
        <v>0</v>
      </c>
      <c r="BY67" s="15">
        <f>COUNTIFS('TODOS INV'!$B$2:$B$8142,RESUMEN!BY3,'TODOS INV'!$E$2:$E$8142,"BANCA DE ASIENTOS MULTIPLES")</f>
        <v>0</v>
      </c>
      <c r="BZ67" s="15">
        <f>COUNTIFS('TODOS INV'!$B$2:$B$8142,RESUMEN!BZ3,'TODOS INV'!$E$2:$E$8142,"BANCA DE ASIENTOS MULTIPLES")</f>
        <v>0</v>
      </c>
      <c r="CA67" s="15">
        <f>COUNTIFS('TODOS INV'!$B$2:$B$8142,RESUMEN!CA3,'TODOS INV'!$E$2:$E$8142,"BANCA DE ASIENTOS MULTIPLES")</f>
        <v>0</v>
      </c>
      <c r="CB67" s="15">
        <f>COUNTIFS('TODOS INV'!$B$2:$B$8142,RESUMEN!CB3,'TODOS INV'!$E$2:$E$8142,"BANCA DE ASIENTOS MULTIPLES")</f>
        <v>2</v>
      </c>
      <c r="CC67" s="15">
        <f>COUNTIFS('TODOS INV'!$B$2:$B$8142,RESUMEN!CC3,'TODOS INV'!$E$2:$E$8142,"BANCA DE ASIENTOS MULTIPLES")</f>
        <v>0</v>
      </c>
      <c r="CD67" s="15">
        <f>COUNTIFS('TODOS INV'!$B$2:$B$8142,RESUMEN!CD3,'TODOS INV'!$E$2:$E$8142,"BANCA DE ASIENTOS MULTIPLES")</f>
        <v>0</v>
      </c>
      <c r="CE67" s="15">
        <f>COUNTIFS('TODOS INV'!$B$2:$B$8142,RESUMEN!CE3,'TODOS INV'!$E$2:$E$8142,"BANCA DE ASIENTOS MULTIPLES")</f>
        <v>2</v>
      </c>
      <c r="CF67" s="15">
        <f>COUNTIFS('TODOS INV'!$B$2:$B$8142,RESUMEN!CF3,'TODOS INV'!$E$2:$E$8142,"BANCA DE ASIENTOS MULTIPLES")</f>
        <v>2</v>
      </c>
      <c r="CG67" s="15">
        <f>COUNTIFS('TODOS INV'!$B$2:$B$8142,RESUMEN!CG3,'TODOS INV'!$E$2:$E$8142,"BANCA DE ASIENTOS MULTIPLES")</f>
        <v>0</v>
      </c>
      <c r="CH67" s="15">
        <f>COUNTIFS('TODOS INV'!$B$2:$B$8142,RESUMEN!CH3,'TODOS INV'!$E$2:$E$8142,"BANCA DE ASIENTOS MULTIPLES")</f>
        <v>0</v>
      </c>
      <c r="CI67" s="15">
        <f>COUNTIFS('TODOS INV'!$B$2:$B$8142,RESUMEN!CI3,'TODOS INV'!$E$2:$E$8142,"BANCA DE ASIENTOS MULTIPLES")</f>
        <v>0</v>
      </c>
      <c r="CJ67" s="15">
        <f>COUNTIFS('TODOS INV'!$B$2:$B$8142,RESUMEN!CJ3,'TODOS INV'!$E$2:$E$8142,"BANCA DE ASIENTOS MULTIPLES")</f>
        <v>0</v>
      </c>
      <c r="CK67" s="15">
        <f>COUNTIFS('TODOS INV'!$B$2:$B$8142,RESUMEN!CK3,'TODOS INV'!$E$2:$E$8142,"BANCA DE ASIENTOS MULTIPLES")</f>
        <v>0</v>
      </c>
      <c r="CL67" s="15">
        <f>COUNTIFS('TODOS INV'!$B$2:$B$8142,RESUMEN!CL3,'TODOS INV'!$E$2:$E$8142,"BANCA DE ASIENTOS MULTIPLES")</f>
        <v>0</v>
      </c>
      <c r="CM67" s="15">
        <f>COUNTIFS('TODOS INV'!$B$2:$B$8142,RESUMEN!CM3,'TODOS INV'!$E$2:$E$8142,"BANCA DE ASIENTOS MULTIPLES")</f>
        <v>0</v>
      </c>
      <c r="CN67" s="15">
        <f>COUNTIFS('TODOS INV'!$B$2:$B$8142,RESUMEN!CN3,'TODOS INV'!$E$2:$E$8142,"BANCA DE ASIENTOS MULTIPLES")</f>
        <v>2</v>
      </c>
      <c r="CO67" s="15">
        <f>COUNTIFS('TODOS INV'!$B$2:$B$8142,RESUMEN!CO3,'TODOS INV'!$E$2:$E$8142,"BANCA DE ASIENTOS MULTIPLES")</f>
        <v>0</v>
      </c>
      <c r="CP67" s="15">
        <f>COUNTIFS('TODOS INV'!$B$2:$B$8142,RESUMEN!CP3,'TODOS INV'!$E$2:$E$8142,"BANCA DE ASIENTOS MULTIPLES")</f>
        <v>0</v>
      </c>
      <c r="CQ67" s="15">
        <f>COUNTIFS('TODOS INV'!$B$2:$B$8142,RESUMEN!CQ3,'TODOS INV'!$E$2:$E$8142,"BANCA DE ASIENTOS MULTIPLES")</f>
        <v>0</v>
      </c>
      <c r="CR67" s="15">
        <f>COUNTIFS('TODOS INV'!$B$2:$B$8142,RESUMEN!CR3,'TODOS INV'!$E$2:$E$8142,"BANCA DE ASIENTOS MULTIPLES")</f>
        <v>0</v>
      </c>
      <c r="CS67" s="15">
        <f>COUNTIFS('TODOS INV'!$B$2:$B$8142,RESUMEN!CS3,'TODOS INV'!$E$2:$E$8142,"BANCA DE ASIENTOS MULTIPLES")</f>
        <v>0</v>
      </c>
      <c r="CT67" s="15">
        <f>COUNTIFS('TODOS INV'!$B$2:$B$8142,RESUMEN!CT3,'TODOS INV'!$E$2:$E$8142,"BANCA DE ASIENTOS MULTIPLES")</f>
        <v>0</v>
      </c>
      <c r="CU67" s="15">
        <f>COUNTIFS('TODOS INV'!$B$2:$B$8142,RESUMEN!CU3,'TODOS INV'!$E$2:$E$8142,"BANCA DE ASIENTOS MULTIPLES")</f>
        <v>0</v>
      </c>
      <c r="CV67" s="15">
        <f>COUNTIFS('TODOS INV'!$B$2:$B$8142,RESUMEN!CV3,'TODOS INV'!$E$2:$E$8142,"BANCA DE ASIENTOS MULTIPLES")</f>
        <v>0</v>
      </c>
      <c r="CW67" s="15">
        <f>COUNTIFS('TODOS INV'!$B$2:$B$8142,RESUMEN!CW3,'TODOS INV'!$E$2:$E$8142,"BANCA DE ASIENTOS MULTIPLES")</f>
        <v>0</v>
      </c>
      <c r="CX67" s="15">
        <f>COUNTIFS('TODOS INV'!$B$2:$B$8142,RESUMEN!CX3,'TODOS INV'!$E$2:$E$8142,"BANCA DE ASIENTOS MULTIPLES")</f>
        <v>0</v>
      </c>
      <c r="CY67" s="15">
        <f>COUNTIFS('TODOS INV'!$B$2:$B$8142,RESUMEN!CY3,'TODOS INV'!$E$2:$E$8142,"BANCA DE ASIENTOS MULTIPLES")</f>
        <v>1</v>
      </c>
      <c r="CZ67" s="15">
        <f>COUNTIFS('TODOS INV'!$B$2:$B$8142,RESUMEN!CZ3,'TODOS INV'!$E$2:$E$8142,"BANCA DE ASIENTOS MULTIPLES")</f>
        <v>0</v>
      </c>
      <c r="DA67" s="15">
        <f>COUNTIFS('TODOS INV'!$B$2:$B$8142,RESUMEN!DA3,'TODOS INV'!$E$2:$E$8142,"BANCA DE ASIENTOS MULTIPLES")</f>
        <v>0</v>
      </c>
      <c r="DB67" s="15">
        <f>COUNTIFS('TODOS INV'!$B$2:$B$8142,RESUMEN!DB3,'TODOS INV'!$E$2:$E$8142,"BANCA DE ASIENTOS MULTIPLES")</f>
        <v>0</v>
      </c>
      <c r="DC67" s="15">
        <f>COUNTIFS('TODOS INV'!$B$2:$B$8142,RESUMEN!DC3,'TODOS INV'!$E$2:$E$8142,"BANCA DE ASIENTOS MULTIPLES")</f>
        <v>0</v>
      </c>
      <c r="DD67" s="15">
        <f>COUNTIFS('TODOS INV'!$B$2:$B$8142,RESUMEN!DD3,'TODOS INV'!$E$2:$E$8142,"BANCA DE ASIENTOS MULTIPLES")</f>
        <v>0</v>
      </c>
      <c r="DE67" s="15">
        <f>COUNTIFS('TODOS INV'!$B$2:$B$8142,RESUMEN!DE3,'TODOS INV'!$E$2:$E$8142,"BANCA DE ASIENTOS MULTIPLES")</f>
        <v>0</v>
      </c>
      <c r="DF67" s="15">
        <f>COUNTIFS('TODOS INV'!$B$2:$B$8142,RESUMEN!DF3,'TODOS INV'!$E$2:$E$8142,"BANCA DE ASIENTOS MULTIPLES")</f>
        <v>0</v>
      </c>
      <c r="DG67" s="15">
        <f>COUNTIFS('TODOS INV'!$B$2:$B$8142,RESUMEN!DG3,'TODOS INV'!$E$2:$E$8142,"BANCA DE ASIENTOS MULTIPLES")</f>
        <v>0</v>
      </c>
      <c r="DH67" s="15">
        <f>COUNTIFS('TODOS INV'!$B$2:$B$8142,RESUMEN!DH3,'TODOS INV'!$E$2:$E$8142,"BANCA DE ASIENTOS MULTIPLES")</f>
        <v>0</v>
      </c>
    </row>
    <row r="68" spans="1:112" x14ac:dyDescent="0.2">
      <c r="A68" s="7">
        <v>65</v>
      </c>
      <c r="B68" s="8" t="s">
        <v>505</v>
      </c>
      <c r="C68" s="15">
        <f>COUNTIFS('TODOS INV'!$B$2:$B$8142,RESUMEN!C3,'TODOS INV'!$E$2:$E$8142,"GABINETE DE METAL")</f>
        <v>1</v>
      </c>
      <c r="D68" s="15">
        <f>COUNTIFS('TODOS INV'!$B$2:$B$8142,RESUMEN!D3,'TODOS INV'!$E$2:$E$8142,"GABINETE DE METAL")</f>
        <v>0</v>
      </c>
      <c r="E68" s="15">
        <f>COUNTIFS('TODOS INV'!$B$2:$B$8142,RESUMEN!E3,'TODOS INV'!$E$2:$E$8142,"GABINETE DE METAL")</f>
        <v>0</v>
      </c>
      <c r="F68" s="15">
        <f>COUNTIFS('TODOS INV'!$B$2:$B$8142,RESUMEN!F3,'TODOS INV'!$E$2:$E$8142,"GABINETE DE METAL")</f>
        <v>0</v>
      </c>
      <c r="G68" s="15">
        <f>COUNTIFS('TODOS INV'!$B$2:$B$8142,RESUMEN!G3,'TODOS INV'!$E$2:$E$8142,"GABINETE DE METAL")</f>
        <v>0</v>
      </c>
      <c r="H68" s="15">
        <f>COUNTIFS('TODOS INV'!$B$2:$B$8142,RESUMEN!H3,'TODOS INV'!$E$2:$E$8142,"GABINETE DE METAL")</f>
        <v>0</v>
      </c>
      <c r="I68" s="15">
        <f>COUNTIFS('TODOS INV'!$B$2:$B$8142,RESUMEN!I3,'TODOS INV'!$E$2:$E$8142,"GABINETE DE METAL")</f>
        <v>0</v>
      </c>
      <c r="J68" s="15">
        <f>COUNTIFS('TODOS INV'!$B$2:$B$8142,RESUMEN!J3,'TODOS INV'!$E$2:$E$8142,"GABINETE DE METAL")</f>
        <v>0</v>
      </c>
      <c r="K68" s="15">
        <f>COUNTIFS('TODOS INV'!$B$2:$B$8142,RESUMEN!K3,'TODOS INV'!$E$2:$E$8142,"GABINETE DE METAL")</f>
        <v>0</v>
      </c>
      <c r="L68" s="15">
        <f>COUNTIFS('TODOS INV'!$B$2:$B$8142,RESUMEN!L3,'TODOS INV'!$E$2:$E$8142,"GABINETE DE METAL")</f>
        <v>0</v>
      </c>
      <c r="M68" s="15">
        <f>COUNTIFS('TODOS INV'!$B$2:$B$8142,RESUMEN!M3,'TODOS INV'!$E$2:$E$8142,"GABINETE DE METAL")</f>
        <v>1</v>
      </c>
      <c r="N68" s="15">
        <f>COUNTIFS('TODOS INV'!$B$2:$B$8142,RESUMEN!N3,'TODOS INV'!$E$2:$E$8142,"GABINETE DE METAL")</f>
        <v>0</v>
      </c>
      <c r="O68" s="15">
        <f>COUNTIFS('TODOS INV'!$B$2:$B$8142,RESUMEN!O3,'TODOS INV'!$E$2:$E$8142,"GABINETE DE METAL")</f>
        <v>0</v>
      </c>
      <c r="P68" s="15">
        <f>COUNTIFS('TODOS INV'!$B$2:$B$8142,RESUMEN!P3,'TODOS INV'!$E$2:$E$8142,"GABINETE DE METAL")</f>
        <v>0</v>
      </c>
      <c r="Q68" s="15">
        <f>COUNTIFS('TODOS INV'!$B$2:$B$8142,RESUMEN!Q3,'TODOS INV'!$E$2:$E$8142,"GABINETE DE METAL")</f>
        <v>0</v>
      </c>
      <c r="R68" s="15">
        <f>COUNTIFS('TODOS INV'!$B$2:$B$8142,RESUMEN!R3,'TODOS INV'!$E$2:$E$8142,"GABINETE DE METAL")</f>
        <v>0</v>
      </c>
      <c r="S68" s="15">
        <f>COUNTIFS('TODOS INV'!$B$2:$B$8142,RESUMEN!S3,'TODOS INV'!$E$2:$E$8142,"GABINETE DE METAL")</f>
        <v>0</v>
      </c>
      <c r="T68" s="15">
        <f>COUNTIFS('TODOS INV'!$B$2:$B$8142,RESUMEN!T3,'TODOS INV'!$E$2:$E$8142,"GABINETE DE METAL")</f>
        <v>0</v>
      </c>
      <c r="U68" s="15">
        <f>COUNTIFS('TODOS INV'!$B$2:$B$8142,RESUMEN!U3,'TODOS INV'!$E$2:$E$8142,"GABINETE DE METAL")</f>
        <v>0</v>
      </c>
      <c r="V68" s="15">
        <f>COUNTIFS('TODOS INV'!$B$2:$B$8142,RESUMEN!V3,'TODOS INV'!$E$2:$E$8142,"GABINETE DE METAL")</f>
        <v>0</v>
      </c>
      <c r="W68" s="15">
        <f>COUNTIFS('TODOS INV'!$B$2:$B$8142,RESUMEN!W3,'TODOS INV'!$E$2:$E$8142,"GABINETE DE METAL")</f>
        <v>0</v>
      </c>
      <c r="X68" s="15">
        <f>COUNTIFS('TODOS INV'!$B$2:$B$8142,RESUMEN!X3,'TODOS INV'!$E$2:$E$8142,"GABINETE DE METAL")</f>
        <v>1</v>
      </c>
      <c r="Y68" s="15">
        <f>COUNTIFS('TODOS INV'!$B$2:$B$8142,RESUMEN!Y3,'TODOS INV'!$E$2:$E$8142,"GABINETE DE METAL")</f>
        <v>0</v>
      </c>
      <c r="Z68" s="15">
        <f>COUNTIFS('TODOS INV'!$B$2:$B$8142,RESUMEN!Z3,'TODOS INV'!$E$2:$E$8142,"GABINETE DE METAL")</f>
        <v>0</v>
      </c>
      <c r="AA68" s="15">
        <f>COUNTIFS('TODOS INV'!$B$2:$B$8142,RESUMEN!AA3,'TODOS INV'!$E$2:$E$8142,"GABINETE DE METAL")</f>
        <v>1</v>
      </c>
      <c r="AB68" s="15">
        <f>COUNTIFS('TODOS INV'!$B$2:$B$8142,RESUMEN!AB3,'TODOS INV'!$E$2:$E$8142,"GABINETE DE METAL")</f>
        <v>0</v>
      </c>
      <c r="AC68" s="15">
        <f>COUNTIFS('TODOS INV'!$B$2:$B$8142,RESUMEN!AC3,'TODOS INV'!$E$2:$E$8142,"GABINETE DE METAL")</f>
        <v>0</v>
      </c>
      <c r="AD68" s="15">
        <f>COUNTIFS('TODOS INV'!$B$2:$B$8142,RESUMEN!AD3,'TODOS INV'!$E$2:$E$8142,"GABINETE DE METAL")</f>
        <v>0</v>
      </c>
      <c r="AE68" s="15">
        <f>COUNTIFS('TODOS INV'!$B$2:$B$8142,RESUMEN!AE3,'TODOS INV'!$E$2:$E$8142,"GABINETE DE METAL")</f>
        <v>0</v>
      </c>
      <c r="AF68" s="15">
        <f>COUNTIFS('TODOS INV'!$B$2:$B$8142,RESUMEN!AF3,'TODOS INV'!$E$2:$E$8142,"GABINETE DE METAL")</f>
        <v>0</v>
      </c>
      <c r="AG68" s="15">
        <f>COUNTIFS('TODOS INV'!$B$2:$B$8142,RESUMEN!AG3,'TODOS INV'!$E$2:$E$8142,"GABINETE DE METAL")</f>
        <v>0</v>
      </c>
      <c r="AH68" s="15">
        <f>COUNTIFS('TODOS INV'!$B$2:$B$8142,RESUMEN!AH3,'TODOS INV'!$E$2:$E$8142,"GABINETE DE METAL")</f>
        <v>0</v>
      </c>
      <c r="AI68" s="15">
        <f>COUNTIFS('TODOS INV'!$B$2:$B$8142,RESUMEN!AI3,'TODOS INV'!$E$2:$E$8142,"GABINETE DE METAL")</f>
        <v>0</v>
      </c>
      <c r="AJ68" s="15">
        <f>COUNTIFS('TODOS INV'!$B$2:$B$8142,RESUMEN!AJ3,'TODOS INV'!$E$2:$E$8142,"GABINETE DE METAL")</f>
        <v>0</v>
      </c>
      <c r="AK68" s="15">
        <f>COUNTIFS('TODOS INV'!$B$2:$B$8142,RESUMEN!AK3,'TODOS INV'!$E$2:$E$8142,"GABINETE DE METAL")</f>
        <v>0</v>
      </c>
      <c r="AL68" s="15">
        <f>COUNTIFS('TODOS INV'!$B$2:$B$8142,RESUMEN!AL3,'TODOS INV'!$E$2:$E$8142,"GABINETE DE METAL")</f>
        <v>1</v>
      </c>
      <c r="AM68" s="15">
        <f>COUNTIFS('TODOS INV'!$B$2:$B$8142,RESUMEN!AM3,'TODOS INV'!$E$2:$E$8142,"GABINETE DE METAL")</f>
        <v>1</v>
      </c>
      <c r="AN68" s="15">
        <f>COUNTIFS('TODOS INV'!$B$2:$B$8142,RESUMEN!AN3,'TODOS INV'!$E$2:$E$8142,"GABINETE DE METAL")</f>
        <v>0</v>
      </c>
      <c r="AO68" s="15">
        <f>COUNTIFS('TODOS INV'!$B$2:$B$8142,RESUMEN!AO3,'TODOS INV'!$E$2:$E$8142,"GABINETE DE METAL")</f>
        <v>0</v>
      </c>
      <c r="AP68" s="15">
        <f>COUNTIFS('TODOS INV'!$B$2:$B$8142,RESUMEN!AP3,'TODOS INV'!$E$2:$E$8142,"GABINETE DE METAL")</f>
        <v>0</v>
      </c>
      <c r="AQ68" s="15">
        <f>COUNTIFS('TODOS INV'!$B$2:$B$8142,RESUMEN!AQ3,'TODOS INV'!$E$2:$E$8142,"GABINETE DE METAL")</f>
        <v>0</v>
      </c>
      <c r="AR68" s="15">
        <f>COUNTIFS('TODOS INV'!$B$2:$B$8142,RESUMEN!AR3,'TODOS INV'!$E$2:$E$8142,"GABINETE DE METAL")</f>
        <v>0</v>
      </c>
      <c r="AS68" s="15">
        <f>COUNTIFS('TODOS INV'!$B$2:$B$8142,RESUMEN!AS3,'TODOS INV'!$E$2:$E$8142,"GABINETE DE METAL")</f>
        <v>0</v>
      </c>
      <c r="AT68" s="15">
        <f>COUNTIFS('TODOS INV'!$B$2:$B$8142,RESUMEN!AT3,'TODOS INV'!$E$2:$E$8142,"GABINETE DE METAL")</f>
        <v>0</v>
      </c>
      <c r="AU68" s="15">
        <f>COUNTIFS('TODOS INV'!$B$2:$B$8142,RESUMEN!AU3,'TODOS INV'!$E$2:$E$8142,"GABINETE DE METAL")</f>
        <v>0</v>
      </c>
      <c r="AV68" s="15">
        <f>COUNTIFS('TODOS INV'!$B$2:$B$8142,RESUMEN!AV3,'TODOS INV'!$E$2:$E$8142,"GABINETE DE METAL")</f>
        <v>0</v>
      </c>
      <c r="AW68" s="15">
        <f>COUNTIFS('TODOS INV'!$B$2:$B$8142,RESUMEN!AW3,'TODOS INV'!$E$2:$E$8142,"GABINETE DE METAL")</f>
        <v>0</v>
      </c>
      <c r="AX68" s="15">
        <f>COUNTIFS('TODOS INV'!$B$2:$B$8142,RESUMEN!AX3,'TODOS INV'!$E$2:$E$8142,"GABINETE DE METAL")</f>
        <v>1</v>
      </c>
      <c r="AY68" s="15">
        <f>COUNTIFS('TODOS INV'!$B$2:$B$8142,RESUMEN!AY3,'TODOS INV'!$E$2:$E$8142,"GABINETE DE METAL")</f>
        <v>0</v>
      </c>
      <c r="AZ68" s="15">
        <f>COUNTIFS('TODOS INV'!$B$2:$B$8142,RESUMEN!AZ3,'TODOS INV'!$E$2:$E$8142,"GABINETE DE METAL")</f>
        <v>1</v>
      </c>
      <c r="BA68" s="15">
        <f>COUNTIFS('TODOS INV'!$B$2:$B$8142,RESUMEN!BA3,'TODOS INV'!$E$2:$E$8142,"GABINETE DE METAL")</f>
        <v>0</v>
      </c>
      <c r="BB68" s="15">
        <f>COUNTIFS('TODOS INV'!$B$2:$B$8142,RESUMEN!BB3,'TODOS INV'!$E$2:$E$8142,"GABINETE DE METAL")</f>
        <v>0</v>
      </c>
      <c r="BC68" s="15">
        <f>COUNTIFS('TODOS INV'!$B$2:$B$8142,RESUMEN!BC3,'TODOS INV'!$E$2:$E$8142,"GABINETE DE METAL")</f>
        <v>0</v>
      </c>
      <c r="BD68" s="15">
        <f>COUNTIFS('TODOS INV'!$B$2:$B$8142,RESUMEN!BD3,'TODOS INV'!$E$2:$E$8142,"GABINETE DE METAL")</f>
        <v>0</v>
      </c>
      <c r="BE68" s="15">
        <f>COUNTIFS('TODOS INV'!$B$2:$B$8142,RESUMEN!BE3,'TODOS INV'!$E$2:$E$8142,"GABINETE DE METAL")</f>
        <v>0</v>
      </c>
      <c r="BF68" s="15">
        <f>COUNTIFS('TODOS INV'!$B$2:$B$8142,RESUMEN!BF3,'TODOS INV'!$E$2:$E$8142,"GABINETE DE METAL")</f>
        <v>0</v>
      </c>
      <c r="BG68" s="15">
        <f>COUNTIFS('TODOS INV'!$B$2:$B$8142,RESUMEN!BG3,'TODOS INV'!$E$2:$E$8142,"GABINETE DE METAL")</f>
        <v>0</v>
      </c>
      <c r="BH68" s="15">
        <f>COUNTIFS('TODOS INV'!$B$2:$B$8142,RESUMEN!BH3,'TODOS INV'!$E$2:$E$8142,"GABINETE DE METAL")</f>
        <v>0</v>
      </c>
      <c r="BI68" s="15">
        <f>COUNTIFS('TODOS INV'!$B$2:$B$8142,RESUMEN!BI3,'TODOS INV'!$E$2:$E$8142,"GABINETE DE METAL")</f>
        <v>0</v>
      </c>
      <c r="BJ68" s="15">
        <f>COUNTIFS('TODOS INV'!$B$2:$B$8142,RESUMEN!BJ3,'TODOS INV'!$E$2:$E$8142,"GABINETE DE METAL")</f>
        <v>0</v>
      </c>
      <c r="BK68" s="15">
        <f>COUNTIFS('TODOS INV'!$B$2:$B$8142,RESUMEN!BK3,'TODOS INV'!$E$2:$E$8142,"GABINETE DE METAL")</f>
        <v>0</v>
      </c>
      <c r="BL68" s="15">
        <f>COUNTIFS('TODOS INV'!$B$2:$B$8142,RESUMEN!BL3,'TODOS INV'!$E$2:$E$8142,"GABINETE DE METAL")</f>
        <v>0</v>
      </c>
      <c r="BM68" s="15">
        <f>COUNTIFS('TODOS INV'!$B$2:$B$8142,RESUMEN!BM3,'TODOS INV'!$E$2:$E$8142,"GABINETE DE METAL")</f>
        <v>0</v>
      </c>
      <c r="BN68" s="15">
        <f>COUNTIFS('TODOS INV'!$B$2:$B$8142,RESUMEN!BN3,'TODOS INV'!$E$2:$E$8142,"GABINETE DE METAL")</f>
        <v>2</v>
      </c>
      <c r="BO68" s="15">
        <f>COUNTIFS('TODOS INV'!$B$2:$B$8142,RESUMEN!BO3,'TODOS INV'!$E$2:$E$8142,"GABINETE DE METAL")</f>
        <v>1</v>
      </c>
      <c r="BP68" s="15">
        <f>COUNTIFS('TODOS INV'!$B$2:$B$8142,RESUMEN!BP3,'TODOS INV'!$E$2:$E$8142,"GABINETE DE METAL")</f>
        <v>0</v>
      </c>
      <c r="BQ68" s="15">
        <f>COUNTIFS('TODOS INV'!$B$2:$B$8142,RESUMEN!BQ3,'TODOS INV'!$E$2:$E$8142,"GABINETE DE METAL")</f>
        <v>1</v>
      </c>
      <c r="BR68" s="15">
        <f>COUNTIFS('TODOS INV'!$B$2:$B$8142,RESUMEN!BR3,'TODOS INV'!$E$2:$E$8142,"GABINETE DE METAL")</f>
        <v>0</v>
      </c>
      <c r="BS68" s="15">
        <f>COUNTIFS('TODOS INV'!$B$2:$B$8142,RESUMEN!BS3,'TODOS INV'!$E$2:$E$8142,"GABINETE DE METAL")</f>
        <v>0</v>
      </c>
      <c r="BT68" s="15">
        <f>COUNTIFS('TODOS INV'!$B$2:$B$8142,RESUMEN!BT3,'TODOS INV'!$E$2:$E$8142,"GABINETE DE METAL")</f>
        <v>0</v>
      </c>
      <c r="BU68" s="15">
        <f>COUNTIFS('TODOS INV'!$B$2:$B$8142,RESUMEN!BU3,'TODOS INV'!$E$2:$E$8142,"GABINETE DE METAL")</f>
        <v>0</v>
      </c>
      <c r="BV68" s="15">
        <f>COUNTIFS('TODOS INV'!$B$2:$B$8142,RESUMEN!BV3,'TODOS INV'!$E$2:$E$8142,"GABINETE DE METAL")</f>
        <v>0</v>
      </c>
      <c r="BW68" s="15">
        <f>COUNTIFS('TODOS INV'!$B$2:$B$8142,RESUMEN!BW3,'TODOS INV'!$E$2:$E$8142,"GABINETE DE METAL")</f>
        <v>0</v>
      </c>
      <c r="BX68" s="15">
        <f>COUNTIFS('TODOS INV'!$B$2:$B$8142,RESUMEN!BX3,'TODOS INV'!$E$2:$E$8142,"GABINETE DE METAL")</f>
        <v>0</v>
      </c>
      <c r="BY68" s="15">
        <f>COUNTIFS('TODOS INV'!$B$2:$B$8142,RESUMEN!BY3,'TODOS INV'!$E$2:$E$8142,"GABINETE DE METAL")</f>
        <v>0</v>
      </c>
      <c r="BZ68" s="15">
        <f>COUNTIFS('TODOS INV'!$B$2:$B$8142,RESUMEN!BZ3,'TODOS INV'!$E$2:$E$8142,"GABINETE DE METAL")</f>
        <v>0</v>
      </c>
      <c r="CA68" s="15">
        <f>COUNTIFS('TODOS INV'!$B$2:$B$8142,RESUMEN!CA3,'TODOS INV'!$E$2:$E$8142,"GABINETE DE METAL")</f>
        <v>0</v>
      </c>
      <c r="CB68" s="15">
        <f>COUNTIFS('TODOS INV'!$B$2:$B$8142,RESUMEN!CB3,'TODOS INV'!$E$2:$E$8142,"GABINETE DE METAL")</f>
        <v>0</v>
      </c>
      <c r="CC68" s="15">
        <f>COUNTIFS('TODOS INV'!$B$2:$B$8142,RESUMEN!CC3,'TODOS INV'!$E$2:$E$8142,"GABINETE DE METAL")</f>
        <v>0</v>
      </c>
      <c r="CD68" s="15">
        <f>COUNTIFS('TODOS INV'!$B$2:$B$8142,RESUMEN!CD3,'TODOS INV'!$E$2:$E$8142,"GABINETE DE METAL")</f>
        <v>0</v>
      </c>
      <c r="CE68" s="15">
        <f>COUNTIFS('TODOS INV'!$B$2:$B$8142,RESUMEN!CE3,'TODOS INV'!$E$2:$E$8142,"GABINETE DE METAL")</f>
        <v>0</v>
      </c>
      <c r="CF68" s="15">
        <f>COUNTIFS('TODOS INV'!$B$2:$B$8142,RESUMEN!CF3,'TODOS INV'!$E$2:$E$8142,"GABINETE DE METAL")</f>
        <v>0</v>
      </c>
      <c r="CG68" s="15">
        <f>COUNTIFS('TODOS INV'!$B$2:$B$8142,RESUMEN!CG3,'TODOS INV'!$E$2:$E$8142,"GABINETE DE METAL")</f>
        <v>0</v>
      </c>
      <c r="CH68" s="15">
        <f>COUNTIFS('TODOS INV'!$B$2:$B$8142,RESUMEN!CH3,'TODOS INV'!$E$2:$E$8142,"GABINETE DE METAL")</f>
        <v>0</v>
      </c>
      <c r="CI68" s="15">
        <f>COUNTIFS('TODOS INV'!$B$2:$B$8142,RESUMEN!CI3,'TODOS INV'!$E$2:$E$8142,"GABINETE DE METAL")</f>
        <v>0</v>
      </c>
      <c r="CJ68" s="15">
        <f>COUNTIFS('TODOS INV'!$B$2:$B$8142,RESUMEN!CJ3,'TODOS INV'!$E$2:$E$8142,"GABINETE DE METAL")</f>
        <v>0</v>
      </c>
      <c r="CK68" s="15">
        <f>COUNTIFS('TODOS INV'!$B$2:$B$8142,RESUMEN!CK3,'TODOS INV'!$E$2:$E$8142,"GABINETE DE METAL")</f>
        <v>0</v>
      </c>
      <c r="CL68" s="15">
        <f>COUNTIFS('TODOS INV'!$B$2:$B$8142,RESUMEN!CL3,'TODOS INV'!$E$2:$E$8142,"GABINETE DE METAL")</f>
        <v>0</v>
      </c>
      <c r="CM68" s="15">
        <f>COUNTIFS('TODOS INV'!$B$2:$B$8142,RESUMEN!CM3,'TODOS INV'!$E$2:$E$8142,"GABINETE DE METAL")</f>
        <v>0</v>
      </c>
      <c r="CN68" s="15">
        <f>COUNTIFS('TODOS INV'!$B$2:$B$8142,RESUMEN!CN3,'TODOS INV'!$E$2:$E$8142,"GABINETE DE METAL")</f>
        <v>0</v>
      </c>
      <c r="CO68" s="15">
        <f>COUNTIFS('TODOS INV'!$B$2:$B$8142,RESUMEN!CO3,'TODOS INV'!$E$2:$E$8142,"GABINETE DE METAL")</f>
        <v>0</v>
      </c>
      <c r="CP68" s="15">
        <f>COUNTIFS('TODOS INV'!$B$2:$B$8142,RESUMEN!CP3,'TODOS INV'!$E$2:$E$8142,"GABINETE DE METAL")</f>
        <v>0</v>
      </c>
      <c r="CQ68" s="15">
        <f>COUNTIFS('TODOS INV'!$B$2:$B$8142,RESUMEN!CQ3,'TODOS INV'!$E$2:$E$8142,"GABINETE DE METAL")</f>
        <v>0</v>
      </c>
      <c r="CR68" s="15">
        <f>COUNTIFS('TODOS INV'!$B$2:$B$8142,RESUMEN!CR3,'TODOS INV'!$E$2:$E$8142,"GABINETE DE METAL")</f>
        <v>0</v>
      </c>
      <c r="CS68" s="15">
        <f>COUNTIFS('TODOS INV'!$B$2:$B$8142,RESUMEN!CS3,'TODOS INV'!$E$2:$E$8142,"GABINETE DE METAL")</f>
        <v>1</v>
      </c>
      <c r="CT68" s="15">
        <f>COUNTIFS('TODOS INV'!$B$2:$B$8142,RESUMEN!CT3,'TODOS INV'!$E$2:$E$8142,"GABINETE DE METAL")</f>
        <v>0</v>
      </c>
      <c r="CU68" s="15">
        <f>COUNTIFS('TODOS INV'!$B$2:$B$8142,RESUMEN!CU3,'TODOS INV'!$E$2:$E$8142,"GABINETE DE METAL")</f>
        <v>0</v>
      </c>
      <c r="CV68" s="15">
        <f>COUNTIFS('TODOS INV'!$B$2:$B$8142,RESUMEN!CV3,'TODOS INV'!$E$2:$E$8142,"GABINETE DE METAL")</f>
        <v>0</v>
      </c>
      <c r="CW68" s="15">
        <f>COUNTIFS('TODOS INV'!$B$2:$B$8142,RESUMEN!CW3,'TODOS INV'!$E$2:$E$8142,"GABINETE DE METAL")</f>
        <v>0</v>
      </c>
      <c r="CX68" s="15">
        <f>COUNTIFS('TODOS INV'!$B$2:$B$8142,RESUMEN!CX3,'TODOS INV'!$E$2:$E$8142,"GABINETE DE METAL")</f>
        <v>0</v>
      </c>
      <c r="CY68" s="15">
        <f>COUNTIFS('TODOS INV'!$B$2:$B$8142,RESUMEN!CY3,'TODOS INV'!$E$2:$E$8142,"GABINETE DE METAL")</f>
        <v>0</v>
      </c>
      <c r="CZ68" s="15">
        <f>COUNTIFS('TODOS INV'!$B$2:$B$8142,RESUMEN!CZ3,'TODOS INV'!$E$2:$E$8142,"GABINETE DE METAL")</f>
        <v>0</v>
      </c>
      <c r="DA68" s="15">
        <f>COUNTIFS('TODOS INV'!$B$2:$B$8142,RESUMEN!DA3,'TODOS INV'!$E$2:$E$8142,"GABINETE DE METAL")</f>
        <v>0</v>
      </c>
      <c r="DB68" s="15">
        <f>COUNTIFS('TODOS INV'!$B$2:$B$8142,RESUMEN!DB3,'TODOS INV'!$E$2:$E$8142,"GABINETE DE METAL")</f>
        <v>0</v>
      </c>
      <c r="DC68" s="15">
        <f>COUNTIFS('TODOS INV'!$B$2:$B$8142,RESUMEN!DC3,'TODOS INV'!$E$2:$E$8142,"GABINETE DE METAL")</f>
        <v>0</v>
      </c>
      <c r="DD68" s="15">
        <f>COUNTIFS('TODOS INV'!$B$2:$B$8142,RESUMEN!DD3,'TODOS INV'!$E$2:$E$8142,"GABINETE DE METAL")</f>
        <v>0</v>
      </c>
      <c r="DE68" s="15">
        <f>COUNTIFS('TODOS INV'!$B$2:$B$8142,RESUMEN!DE3,'TODOS INV'!$E$2:$E$8142,"GABINETE DE METAL")</f>
        <v>1</v>
      </c>
      <c r="DF68" s="15">
        <f>COUNTIFS('TODOS INV'!$B$2:$B$8142,RESUMEN!DF3,'TODOS INV'!$E$2:$E$8142,"GABINETE DE METAL")</f>
        <v>0</v>
      </c>
      <c r="DG68" s="15">
        <f>COUNTIFS('TODOS INV'!$B$2:$B$8142,RESUMEN!DG3,'TODOS INV'!$E$2:$E$8142,"GABINETE DE METAL")</f>
        <v>0</v>
      </c>
      <c r="DH68" s="15">
        <f>COUNTIFS('TODOS INV'!$B$2:$B$8142,RESUMEN!DH3,'TODOS INV'!$E$2:$E$8142,"GABINETE DE METAL")</f>
        <v>0</v>
      </c>
    </row>
    <row r="69" spans="1:112" x14ac:dyDescent="0.2">
      <c r="A69" s="7">
        <v>66</v>
      </c>
      <c r="B69" s="8" t="s">
        <v>508</v>
      </c>
      <c r="C69" s="15">
        <f>COUNTIFS('TODOS INV'!$B$2:$B$8142,RESUMEN!C3,'TODOS INV'!$E$2:$E$8142,"MODEM EXTERNO")</f>
        <v>1</v>
      </c>
      <c r="D69" s="15">
        <f>COUNTIFS('TODOS INV'!$B$2:$B$8142,RESUMEN!D3,'TODOS INV'!$E$2:$E$8142,"MODEM EXTERNO")</f>
        <v>0</v>
      </c>
      <c r="E69" s="15">
        <f>COUNTIFS('TODOS INV'!$B$2:$B$8142,RESUMEN!E3,'TODOS INV'!$E$2:$E$8142,"MODEM EXTERNO")</f>
        <v>0</v>
      </c>
      <c r="F69" s="15">
        <f>COUNTIFS('TODOS INV'!$B$2:$B$8142,RESUMEN!F3,'TODOS INV'!$E$2:$E$8142,"MODEM EXTERNO")</f>
        <v>0</v>
      </c>
      <c r="G69" s="15">
        <f>COUNTIFS('TODOS INV'!$B$2:$B$8142,RESUMEN!G3,'TODOS INV'!$E$2:$E$8142,"MODEM EXTERNO")</f>
        <v>0</v>
      </c>
      <c r="H69" s="15">
        <f>COUNTIFS('TODOS INV'!$B$2:$B$8142,RESUMEN!H3,'TODOS INV'!$E$2:$E$8142,"MODEM EXTERNO")</f>
        <v>0</v>
      </c>
      <c r="I69" s="15">
        <f>COUNTIFS('TODOS INV'!$B$2:$B$8142,RESUMEN!I3,'TODOS INV'!$E$2:$E$8142,"MODEM EXTERNO")</f>
        <v>0</v>
      </c>
      <c r="J69" s="15">
        <f>COUNTIFS('TODOS INV'!$B$2:$B$8142,RESUMEN!J3,'TODOS INV'!$E$2:$E$8142,"MODEM EXTERNO")</f>
        <v>0</v>
      </c>
      <c r="K69" s="15">
        <f>COUNTIFS('TODOS INV'!$B$2:$B$8142,RESUMEN!K3,'TODOS INV'!$E$2:$E$8142,"MODEM EXTERNO")</f>
        <v>0</v>
      </c>
      <c r="L69" s="15">
        <f>COUNTIFS('TODOS INV'!$B$2:$B$8142,RESUMEN!L3,'TODOS INV'!$E$2:$E$8142,"MODEM EXTERNO")</f>
        <v>0</v>
      </c>
      <c r="M69" s="15">
        <f>COUNTIFS('TODOS INV'!$B$2:$B$8142,RESUMEN!M3,'TODOS INV'!$E$2:$E$8142,"MODEM EXTERNO")</f>
        <v>1</v>
      </c>
      <c r="N69" s="15">
        <f>COUNTIFS('TODOS INV'!$B$2:$B$8142,RESUMEN!N3,'TODOS INV'!$E$2:$E$8142,"MODEM EXTERNO")</f>
        <v>0</v>
      </c>
      <c r="O69" s="15">
        <f>COUNTIFS('TODOS INV'!$B$2:$B$8142,RESUMEN!O3,'TODOS INV'!$E$2:$E$8142,"MODEM EXTERNO")</f>
        <v>0</v>
      </c>
      <c r="P69" s="15">
        <f>COUNTIFS('TODOS INV'!$B$2:$B$8142,RESUMEN!P3,'TODOS INV'!$E$2:$E$8142,"MODEM EXTERNO")</f>
        <v>0</v>
      </c>
      <c r="Q69" s="15">
        <f>COUNTIFS('TODOS INV'!$B$2:$B$8142,RESUMEN!Q3,'TODOS INV'!$E$2:$E$8142,"MODEM EXTERNO")</f>
        <v>0</v>
      </c>
      <c r="R69" s="15">
        <f>COUNTIFS('TODOS INV'!$B$2:$B$8142,RESUMEN!R3,'TODOS INV'!$E$2:$E$8142,"MODEM EXTERNO")</f>
        <v>0</v>
      </c>
      <c r="S69" s="15">
        <f>COUNTIFS('TODOS INV'!$B$2:$B$8142,RESUMEN!S3,'TODOS INV'!$E$2:$E$8142,"MODEM EXTERNO")</f>
        <v>0</v>
      </c>
      <c r="T69" s="15">
        <f>COUNTIFS('TODOS INV'!$B$2:$B$8142,RESUMEN!T3,'TODOS INV'!$E$2:$E$8142,"MODEM EXTERNO")</f>
        <v>0</v>
      </c>
      <c r="U69" s="15">
        <f>COUNTIFS('TODOS INV'!$B$2:$B$8142,RESUMEN!U3,'TODOS INV'!$E$2:$E$8142,"MODEM EXTERNO")</f>
        <v>0</v>
      </c>
      <c r="V69" s="15">
        <f>COUNTIFS('TODOS INV'!$B$2:$B$8142,RESUMEN!V3,'TODOS INV'!$E$2:$E$8142,"MODEM EXTERNO")</f>
        <v>0</v>
      </c>
      <c r="W69" s="15">
        <f>COUNTIFS('TODOS INV'!$B$2:$B$8142,RESUMEN!W3,'TODOS INV'!$E$2:$E$8142,"MODEM EXTERNO")</f>
        <v>0</v>
      </c>
      <c r="X69" s="15">
        <f>COUNTIFS('TODOS INV'!$B$2:$B$8142,RESUMEN!X3,'TODOS INV'!$E$2:$E$8142,"MODEM EXTERNO")</f>
        <v>0</v>
      </c>
      <c r="Y69" s="15">
        <f>COUNTIFS('TODOS INV'!$B$2:$B$8142,RESUMEN!Y3,'TODOS INV'!$E$2:$E$8142,"MODEM EXTERNO")</f>
        <v>0</v>
      </c>
      <c r="Z69" s="15">
        <f>COUNTIFS('TODOS INV'!$B$2:$B$8142,RESUMEN!Z3,'TODOS INV'!$E$2:$E$8142,"MODEM EXTERNO")</f>
        <v>0</v>
      </c>
      <c r="AA69" s="15">
        <f>COUNTIFS('TODOS INV'!$B$2:$B$8142,RESUMEN!AA3,'TODOS INV'!$E$2:$E$8142,"MODEM EXTERNO")</f>
        <v>0</v>
      </c>
      <c r="AB69" s="15">
        <f>COUNTIFS('TODOS INV'!$B$2:$B$8142,RESUMEN!AB3,'TODOS INV'!$E$2:$E$8142,"MODEM EXTERNO")</f>
        <v>0</v>
      </c>
      <c r="AC69" s="15">
        <f>COUNTIFS('TODOS INV'!$B$2:$B$8142,RESUMEN!AC3,'TODOS INV'!$E$2:$E$8142,"MODEM EXTERNO")</f>
        <v>0</v>
      </c>
      <c r="AD69" s="15">
        <f>COUNTIFS('TODOS INV'!$B$2:$B$8142,RESUMEN!AD3,'TODOS INV'!$E$2:$E$8142,"MODEM EXTERNO")</f>
        <v>0</v>
      </c>
      <c r="AE69" s="15">
        <f>COUNTIFS('TODOS INV'!$B$2:$B$8142,RESUMEN!AE3,'TODOS INV'!$E$2:$E$8142,"MODEM EXTERNO")</f>
        <v>0</v>
      </c>
      <c r="AF69" s="15">
        <f>COUNTIFS('TODOS INV'!$B$2:$B$8142,RESUMEN!AF3,'TODOS INV'!$E$2:$E$8142,"MODEM EXTERNO")</f>
        <v>0</v>
      </c>
      <c r="AG69" s="15">
        <f>COUNTIFS('TODOS INV'!$B$2:$B$8142,RESUMEN!AG3,'TODOS INV'!$E$2:$E$8142,"MODEM EXTERNO")</f>
        <v>0</v>
      </c>
      <c r="AH69" s="15">
        <f>COUNTIFS('TODOS INV'!$B$2:$B$8142,RESUMEN!AH3,'TODOS INV'!$E$2:$E$8142,"MODEM EXTERNO")</f>
        <v>0</v>
      </c>
      <c r="AI69" s="15">
        <f>COUNTIFS('TODOS INV'!$B$2:$B$8142,RESUMEN!AI3,'TODOS INV'!$E$2:$E$8142,"MODEM EXTERNO")</f>
        <v>0</v>
      </c>
      <c r="AJ69" s="15">
        <f>COUNTIFS('TODOS INV'!$B$2:$B$8142,RESUMEN!AJ3,'TODOS INV'!$E$2:$E$8142,"MODEM EXTERNO")</f>
        <v>0</v>
      </c>
      <c r="AK69" s="15">
        <f>COUNTIFS('TODOS INV'!$B$2:$B$8142,RESUMEN!AK3,'TODOS INV'!$E$2:$E$8142,"MODEM EXTERNO")</f>
        <v>2</v>
      </c>
      <c r="AL69" s="15">
        <f>COUNTIFS('TODOS INV'!$B$2:$B$8142,RESUMEN!AL3,'TODOS INV'!$E$2:$E$8142,"MODEM EXTERNO")</f>
        <v>2</v>
      </c>
      <c r="AM69" s="15">
        <f>COUNTIFS('TODOS INV'!$B$2:$B$8142,RESUMEN!AM3,'TODOS INV'!$E$2:$E$8142,"MODEM EXTERNO")</f>
        <v>0</v>
      </c>
      <c r="AN69" s="15">
        <f>COUNTIFS('TODOS INV'!$B$2:$B$8142,RESUMEN!AN3,'TODOS INV'!$E$2:$E$8142,"MODEM EXTERNO")</f>
        <v>0</v>
      </c>
      <c r="AO69" s="15">
        <f>COUNTIFS('TODOS INV'!$B$2:$B$8142,RESUMEN!AO3,'TODOS INV'!$E$2:$E$8142,"MODEM EXTERNO")</f>
        <v>0</v>
      </c>
      <c r="AP69" s="15">
        <f>COUNTIFS('TODOS INV'!$B$2:$B$8142,RESUMEN!AP3,'TODOS INV'!$E$2:$E$8142,"MODEM EXTERNO")</f>
        <v>0</v>
      </c>
      <c r="AQ69" s="15">
        <f>COUNTIFS('TODOS INV'!$B$2:$B$8142,RESUMEN!AQ3,'TODOS INV'!$E$2:$E$8142,"MODEM EXTERNO")</f>
        <v>0</v>
      </c>
      <c r="AR69" s="15">
        <f>COUNTIFS('TODOS INV'!$B$2:$B$8142,RESUMEN!AR3,'TODOS INV'!$E$2:$E$8142,"MODEM EXTERNO")</f>
        <v>0</v>
      </c>
      <c r="AS69" s="15">
        <f>COUNTIFS('TODOS INV'!$B$2:$B$8142,RESUMEN!AS3,'TODOS INV'!$E$2:$E$8142,"MODEM EXTERNO")</f>
        <v>0</v>
      </c>
      <c r="AT69" s="15">
        <f>COUNTIFS('TODOS INV'!$B$2:$B$8142,RESUMEN!AT3,'TODOS INV'!$E$2:$E$8142,"MODEM EXTERNO")</f>
        <v>0</v>
      </c>
      <c r="AU69" s="15">
        <f>COUNTIFS('TODOS INV'!$B$2:$B$8142,RESUMEN!AU3,'TODOS INV'!$E$2:$E$8142,"MODEM EXTERNO")</f>
        <v>0</v>
      </c>
      <c r="AV69" s="15">
        <f>COUNTIFS('TODOS INV'!$B$2:$B$8142,RESUMEN!AV3,'TODOS INV'!$E$2:$E$8142,"MODEM EXTERNO")</f>
        <v>0</v>
      </c>
      <c r="AW69" s="15">
        <f>COUNTIFS('TODOS INV'!$B$2:$B$8142,RESUMEN!AW3,'TODOS INV'!$E$2:$E$8142,"MODEM EXTERNO")</f>
        <v>0</v>
      </c>
      <c r="AX69" s="15">
        <f>COUNTIFS('TODOS INV'!$B$2:$B$8142,RESUMEN!AX3,'TODOS INV'!$E$2:$E$8142,"MODEM EXTERNO")</f>
        <v>2</v>
      </c>
      <c r="AY69" s="15">
        <f>COUNTIFS('TODOS INV'!$B$2:$B$8142,RESUMEN!AY3,'TODOS INV'!$E$2:$E$8142,"MODEM EXTERNO")</f>
        <v>0</v>
      </c>
      <c r="AZ69" s="15">
        <f>COUNTIFS('TODOS INV'!$B$2:$B$8142,RESUMEN!AZ3,'TODOS INV'!$E$2:$E$8142,"MODEM EXTERNO")</f>
        <v>0</v>
      </c>
      <c r="BA69" s="15">
        <f>COUNTIFS('TODOS INV'!$B$2:$B$8142,RESUMEN!BA3,'TODOS INV'!$E$2:$E$8142,"MODEM EXTERNO")</f>
        <v>0</v>
      </c>
      <c r="BB69" s="15">
        <f>COUNTIFS('TODOS INV'!$B$2:$B$8142,RESUMEN!BB3,'TODOS INV'!$E$2:$E$8142,"MODEM EXTERNO")</f>
        <v>0</v>
      </c>
      <c r="BC69" s="15">
        <f>COUNTIFS('TODOS INV'!$B$2:$B$8142,RESUMEN!BC3,'TODOS INV'!$E$2:$E$8142,"MODEM EXTERNO")</f>
        <v>0</v>
      </c>
      <c r="BD69" s="15">
        <f>COUNTIFS('TODOS INV'!$B$2:$B$8142,RESUMEN!BD3,'TODOS INV'!$E$2:$E$8142,"MODEM EXTERNO")</f>
        <v>0</v>
      </c>
      <c r="BE69" s="15">
        <f>COUNTIFS('TODOS INV'!$B$2:$B$8142,RESUMEN!BE3,'TODOS INV'!$E$2:$E$8142,"MODEM EXTERNO")</f>
        <v>0</v>
      </c>
      <c r="BF69" s="15">
        <f>COUNTIFS('TODOS INV'!$B$2:$B$8142,RESUMEN!BF3,'TODOS INV'!$E$2:$E$8142,"MODEM EXTERNO")</f>
        <v>0</v>
      </c>
      <c r="BG69" s="15">
        <f>COUNTIFS('TODOS INV'!$B$2:$B$8142,RESUMEN!BG3,'TODOS INV'!$E$2:$E$8142,"MODEM EXTERNO")</f>
        <v>0</v>
      </c>
      <c r="BH69" s="15">
        <f>COUNTIFS('TODOS INV'!$B$2:$B$8142,RESUMEN!BH3,'TODOS INV'!$E$2:$E$8142,"MODEM EXTERNO")</f>
        <v>0</v>
      </c>
      <c r="BI69" s="15">
        <f>COUNTIFS('TODOS INV'!$B$2:$B$8142,RESUMEN!BI3,'TODOS INV'!$E$2:$E$8142,"MODEM EXTERNO")</f>
        <v>0</v>
      </c>
      <c r="BJ69" s="15">
        <f>COUNTIFS('TODOS INV'!$B$2:$B$8142,RESUMEN!BJ3,'TODOS INV'!$E$2:$E$8142,"MODEM EXTERNO")</f>
        <v>0</v>
      </c>
      <c r="BK69" s="15">
        <f>COUNTIFS('TODOS INV'!$B$2:$B$8142,RESUMEN!BK3,'TODOS INV'!$E$2:$E$8142,"MODEM EXTERNO")</f>
        <v>0</v>
      </c>
      <c r="BL69" s="15">
        <f>COUNTIFS('TODOS INV'!$B$2:$B$8142,RESUMEN!BL3,'TODOS INV'!$E$2:$E$8142,"MODEM EXTERNO")</f>
        <v>0</v>
      </c>
      <c r="BM69" s="15">
        <f>COUNTIFS('TODOS INV'!$B$2:$B$8142,RESUMEN!BM3,'TODOS INV'!$E$2:$E$8142,"MODEM EXTERNO")</f>
        <v>0</v>
      </c>
      <c r="BN69" s="15">
        <f>COUNTIFS('TODOS INV'!$B$2:$B$8142,RESUMEN!BN3,'TODOS INV'!$E$2:$E$8142,"MODEM EXTERNO")</f>
        <v>0</v>
      </c>
      <c r="BO69" s="15">
        <f>COUNTIFS('TODOS INV'!$B$2:$B$8142,RESUMEN!BO3,'TODOS INV'!$E$2:$E$8142,"MODEM EXTERNO")</f>
        <v>2</v>
      </c>
      <c r="BP69" s="15">
        <f>COUNTIFS('TODOS INV'!$B$2:$B$8142,RESUMEN!BP3,'TODOS INV'!$E$2:$E$8142,"MODEM EXTERNO")</f>
        <v>0</v>
      </c>
      <c r="BQ69" s="15">
        <f>COUNTIFS('TODOS INV'!$B$2:$B$8142,RESUMEN!BQ3,'TODOS INV'!$E$2:$E$8142,"MODEM EXTERNO")</f>
        <v>2</v>
      </c>
      <c r="BR69" s="15">
        <f>COUNTIFS('TODOS INV'!$B$2:$B$8142,RESUMEN!BR3,'TODOS INV'!$E$2:$E$8142,"MODEM EXTERNO")</f>
        <v>0</v>
      </c>
      <c r="BS69" s="15">
        <f>COUNTIFS('TODOS INV'!$B$2:$B$8142,RESUMEN!BS3,'TODOS INV'!$E$2:$E$8142,"MODEM EXTERNO")</f>
        <v>0</v>
      </c>
      <c r="BT69" s="15">
        <f>COUNTIFS('TODOS INV'!$B$2:$B$8142,RESUMEN!BT3,'TODOS INV'!$E$2:$E$8142,"MODEM EXTERNO")</f>
        <v>0</v>
      </c>
      <c r="BU69" s="15">
        <f>COUNTIFS('TODOS INV'!$B$2:$B$8142,RESUMEN!BU3,'TODOS INV'!$E$2:$E$8142,"MODEM EXTERNO")</f>
        <v>0</v>
      </c>
      <c r="BV69" s="15">
        <f>COUNTIFS('TODOS INV'!$B$2:$B$8142,RESUMEN!BV3,'TODOS INV'!$E$2:$E$8142,"MODEM EXTERNO")</f>
        <v>0</v>
      </c>
      <c r="BW69" s="15">
        <f>COUNTIFS('TODOS INV'!$B$2:$B$8142,RESUMEN!BW3,'TODOS INV'!$E$2:$E$8142,"MODEM EXTERNO")</f>
        <v>0</v>
      </c>
      <c r="BX69" s="15">
        <f>COUNTIFS('TODOS INV'!$B$2:$B$8142,RESUMEN!BX3,'TODOS INV'!$E$2:$E$8142,"MODEM EXTERNO")</f>
        <v>0</v>
      </c>
      <c r="BY69" s="15">
        <f>COUNTIFS('TODOS INV'!$B$2:$B$8142,RESUMEN!BY3,'TODOS INV'!$E$2:$E$8142,"MODEM EXTERNO")</f>
        <v>0</v>
      </c>
      <c r="BZ69" s="15">
        <f>COUNTIFS('TODOS INV'!$B$2:$B$8142,RESUMEN!BZ3,'TODOS INV'!$E$2:$E$8142,"MODEM EXTERNO")</f>
        <v>0</v>
      </c>
      <c r="CA69" s="15">
        <f>COUNTIFS('TODOS INV'!$B$2:$B$8142,RESUMEN!CA3,'TODOS INV'!$E$2:$E$8142,"MODEM EXTERNO")</f>
        <v>0</v>
      </c>
      <c r="CB69" s="15">
        <f>COUNTIFS('TODOS INV'!$B$2:$B$8142,RESUMEN!CB3,'TODOS INV'!$E$2:$E$8142,"MODEM EXTERNO")</f>
        <v>0</v>
      </c>
      <c r="CC69" s="15">
        <f>COUNTIFS('TODOS INV'!$B$2:$B$8142,RESUMEN!CC3,'TODOS INV'!$E$2:$E$8142,"MODEM EXTERNO")</f>
        <v>0</v>
      </c>
      <c r="CD69" s="15">
        <f>COUNTIFS('TODOS INV'!$B$2:$B$8142,RESUMEN!CD3,'TODOS INV'!$E$2:$E$8142,"MODEM EXTERNO")</f>
        <v>0</v>
      </c>
      <c r="CE69" s="15">
        <f>COUNTIFS('TODOS INV'!$B$2:$B$8142,RESUMEN!CE3,'TODOS INV'!$E$2:$E$8142,"MODEM EXTERNO")</f>
        <v>0</v>
      </c>
      <c r="CF69" s="15">
        <f>COUNTIFS('TODOS INV'!$B$2:$B$8142,RESUMEN!CF3,'TODOS INV'!$E$2:$E$8142,"MODEM EXTERNO")</f>
        <v>3</v>
      </c>
      <c r="CG69" s="15">
        <f>COUNTIFS('TODOS INV'!$B$2:$B$8142,RESUMEN!CG3,'TODOS INV'!$E$2:$E$8142,"MODEM EXTERNO")</f>
        <v>0</v>
      </c>
      <c r="CH69" s="15">
        <f>COUNTIFS('TODOS INV'!$B$2:$B$8142,RESUMEN!CH3,'TODOS INV'!$E$2:$E$8142,"MODEM EXTERNO")</f>
        <v>0</v>
      </c>
      <c r="CI69" s="15">
        <f>COUNTIFS('TODOS INV'!$B$2:$B$8142,RESUMEN!CI3,'TODOS INV'!$E$2:$E$8142,"MODEM EXTERNO")</f>
        <v>0</v>
      </c>
      <c r="CJ69" s="15">
        <f>COUNTIFS('TODOS INV'!$B$2:$B$8142,RESUMEN!CJ3,'TODOS INV'!$E$2:$E$8142,"MODEM EXTERNO")</f>
        <v>0</v>
      </c>
      <c r="CK69" s="15">
        <f>COUNTIFS('TODOS INV'!$B$2:$B$8142,RESUMEN!CK3,'TODOS INV'!$E$2:$E$8142,"MODEM EXTERNO")</f>
        <v>0</v>
      </c>
      <c r="CL69" s="15">
        <f>COUNTIFS('TODOS INV'!$B$2:$B$8142,RESUMEN!CL3,'TODOS INV'!$E$2:$E$8142,"MODEM EXTERNO")</f>
        <v>0</v>
      </c>
      <c r="CM69" s="15">
        <f>COUNTIFS('TODOS INV'!$B$2:$B$8142,RESUMEN!CM3,'TODOS INV'!$E$2:$E$8142,"MODEM EXTERNO")</f>
        <v>0</v>
      </c>
      <c r="CN69" s="15">
        <f>COUNTIFS('TODOS INV'!$B$2:$B$8142,RESUMEN!CN3,'TODOS INV'!$E$2:$E$8142,"MODEM EXTERNO")</f>
        <v>0</v>
      </c>
      <c r="CO69" s="15">
        <f>COUNTIFS('TODOS INV'!$B$2:$B$8142,RESUMEN!CO3,'TODOS INV'!$E$2:$E$8142,"MODEM EXTERNO")</f>
        <v>0</v>
      </c>
      <c r="CP69" s="15">
        <f>COUNTIFS('TODOS INV'!$B$2:$B$8142,RESUMEN!CP3,'TODOS INV'!$E$2:$E$8142,"MODEM EXTERNO")</f>
        <v>0</v>
      </c>
      <c r="CQ69" s="15">
        <f>COUNTIFS('TODOS INV'!$B$2:$B$8142,RESUMEN!CQ3,'TODOS INV'!$E$2:$E$8142,"MODEM EXTERNO")</f>
        <v>0</v>
      </c>
      <c r="CR69" s="15">
        <f>COUNTIFS('TODOS INV'!$B$2:$B$8142,RESUMEN!CR3,'TODOS INV'!$E$2:$E$8142,"MODEM EXTERNO")</f>
        <v>0</v>
      </c>
      <c r="CS69" s="15">
        <f>COUNTIFS('TODOS INV'!$B$2:$B$8142,RESUMEN!CS3,'TODOS INV'!$E$2:$E$8142,"MODEM EXTERNO")</f>
        <v>2</v>
      </c>
      <c r="CT69" s="15">
        <f>COUNTIFS('TODOS INV'!$B$2:$B$8142,RESUMEN!CT3,'TODOS INV'!$E$2:$E$8142,"MODEM EXTERNO")</f>
        <v>0</v>
      </c>
      <c r="CU69" s="15">
        <f>COUNTIFS('TODOS INV'!$B$2:$B$8142,RESUMEN!CU3,'TODOS INV'!$E$2:$E$8142,"MODEM EXTERNO")</f>
        <v>0</v>
      </c>
      <c r="CV69" s="15">
        <f>COUNTIFS('TODOS INV'!$B$2:$B$8142,RESUMEN!CV3,'TODOS INV'!$E$2:$E$8142,"MODEM EXTERNO")</f>
        <v>0</v>
      </c>
      <c r="CW69" s="15">
        <f>COUNTIFS('TODOS INV'!$B$2:$B$8142,RESUMEN!CW3,'TODOS INV'!$E$2:$E$8142,"MODEM EXTERNO")</f>
        <v>0</v>
      </c>
      <c r="CX69" s="15">
        <f>COUNTIFS('TODOS INV'!$B$2:$B$8142,RESUMEN!CX3,'TODOS INV'!$E$2:$E$8142,"MODEM EXTERNO")</f>
        <v>0</v>
      </c>
      <c r="CY69" s="15">
        <f>COUNTIFS('TODOS INV'!$B$2:$B$8142,RESUMEN!CY3,'TODOS INV'!$E$2:$E$8142,"MODEM EXTERNO")</f>
        <v>0</v>
      </c>
      <c r="CZ69" s="15">
        <f>COUNTIFS('TODOS INV'!$B$2:$B$8142,RESUMEN!CZ3,'TODOS INV'!$E$2:$E$8142,"MODEM EXTERNO")</f>
        <v>0</v>
      </c>
      <c r="DA69" s="15">
        <f>COUNTIFS('TODOS INV'!$B$2:$B$8142,RESUMEN!DA3,'TODOS INV'!$E$2:$E$8142,"MODEM EXTERNO")</f>
        <v>0</v>
      </c>
      <c r="DB69" s="15">
        <f>COUNTIFS('TODOS INV'!$B$2:$B$8142,RESUMEN!DB3,'TODOS INV'!$E$2:$E$8142,"MODEM EXTERNO")</f>
        <v>0</v>
      </c>
      <c r="DC69" s="15">
        <f>COUNTIFS('TODOS INV'!$B$2:$B$8142,RESUMEN!DC3,'TODOS INV'!$E$2:$E$8142,"MODEM EXTERNO")</f>
        <v>0</v>
      </c>
      <c r="DD69" s="15">
        <f>COUNTIFS('TODOS INV'!$B$2:$B$8142,RESUMEN!DD3,'TODOS INV'!$E$2:$E$8142,"MODEM EXTERNO")</f>
        <v>0</v>
      </c>
      <c r="DE69" s="15">
        <f>COUNTIFS('TODOS INV'!$B$2:$B$8142,RESUMEN!DE3,'TODOS INV'!$E$2:$E$8142,"MODEM EXTERNO")</f>
        <v>2</v>
      </c>
      <c r="DF69" s="15">
        <f>COUNTIFS('TODOS INV'!$B$2:$B$8142,RESUMEN!DF3,'TODOS INV'!$E$2:$E$8142,"MODEM EXTERNO")</f>
        <v>0</v>
      </c>
      <c r="DG69" s="15">
        <f>COUNTIFS('TODOS INV'!$B$2:$B$8142,RESUMEN!DG3,'TODOS INV'!$E$2:$E$8142,"MODEM EXTERNO")</f>
        <v>0</v>
      </c>
      <c r="DH69" s="15">
        <f>COUNTIFS('TODOS INV'!$B$2:$B$8142,RESUMEN!DH3,'TODOS INV'!$E$2:$E$8142,"MODEM EXTERNO")</f>
        <v>0</v>
      </c>
    </row>
    <row r="70" spans="1:112" x14ac:dyDescent="0.2">
      <c r="A70" s="7">
        <v>67</v>
      </c>
      <c r="B70" s="8" t="s">
        <v>511</v>
      </c>
      <c r="C70" s="15">
        <f>COUNTIFS('TODOS INV'!$B$2:$B$8142,RESUMEN!C3,'TODOS INV'!$E$2:$E$8142,"SWITCH PARA RED")</f>
        <v>1</v>
      </c>
      <c r="D70" s="15">
        <f>COUNTIFS('TODOS INV'!$B$2:$B$8142,RESUMEN!D3,'TODOS INV'!$E$2:$E$8142,"SWITCH PARA RED")</f>
        <v>0</v>
      </c>
      <c r="E70" s="15">
        <f>COUNTIFS('TODOS INV'!$B$2:$B$8142,RESUMEN!E3,'TODOS INV'!$E$2:$E$8142,"SWITCH PARA RED")</f>
        <v>0</v>
      </c>
      <c r="F70" s="15">
        <f>COUNTIFS('TODOS INV'!$B$2:$B$8142,RESUMEN!F3,'TODOS INV'!$E$2:$E$8142,"SWITCH PARA RED")</f>
        <v>0</v>
      </c>
      <c r="G70" s="15">
        <f>COUNTIFS('TODOS INV'!$B$2:$B$8142,RESUMEN!G3,'TODOS INV'!$E$2:$E$8142,"SWITCH PARA RED")</f>
        <v>0</v>
      </c>
      <c r="H70" s="15">
        <f>COUNTIFS('TODOS INV'!$B$2:$B$8142,RESUMEN!H3,'TODOS INV'!$E$2:$E$8142,"SWITCH PARA RED")</f>
        <v>1</v>
      </c>
      <c r="I70" s="15">
        <f>COUNTIFS('TODOS INV'!$B$2:$B$8142,RESUMEN!I3,'TODOS INV'!$E$2:$E$8142,"SWITCH PARA RED")</f>
        <v>0</v>
      </c>
      <c r="J70" s="15">
        <f>COUNTIFS('TODOS INV'!$B$2:$B$8142,RESUMEN!J3,'TODOS INV'!$E$2:$E$8142,"SWITCH PARA RED")</f>
        <v>0</v>
      </c>
      <c r="K70" s="15">
        <f>COUNTIFS('TODOS INV'!$B$2:$B$8142,RESUMEN!K3,'TODOS INV'!$E$2:$E$8142,"SWITCH PARA RED")</f>
        <v>0</v>
      </c>
      <c r="L70" s="15">
        <f>COUNTIFS('TODOS INV'!$B$2:$B$8142,RESUMEN!L3,'TODOS INV'!$E$2:$E$8142,"SWITCH PARA RED")</f>
        <v>0</v>
      </c>
      <c r="M70" s="15">
        <f>COUNTIFS('TODOS INV'!$B$2:$B$8142,RESUMEN!M3,'TODOS INV'!$E$2:$E$8142,"SWITCH PARA RED")</f>
        <v>1</v>
      </c>
      <c r="N70" s="15">
        <f>COUNTIFS('TODOS INV'!$B$2:$B$8142,RESUMEN!N3,'TODOS INV'!$E$2:$E$8142,"SWITCH PARA RED")</f>
        <v>0</v>
      </c>
      <c r="O70" s="15">
        <f>COUNTIFS('TODOS INV'!$B$2:$B$8142,RESUMEN!O3,'TODOS INV'!$E$2:$E$8142,"SWITCH PARA RED")</f>
        <v>0</v>
      </c>
      <c r="P70" s="15">
        <f>COUNTIFS('TODOS INV'!$B$2:$B$8142,RESUMEN!P3,'TODOS INV'!$E$2:$E$8142,"SWITCH PARA RED")</f>
        <v>0</v>
      </c>
      <c r="Q70" s="15">
        <f>COUNTIFS('TODOS INV'!$B$2:$B$8142,RESUMEN!Q3,'TODOS INV'!$E$2:$E$8142,"SWITCH PARA RED")</f>
        <v>0</v>
      </c>
      <c r="R70" s="15">
        <f>COUNTIFS('TODOS INV'!$B$2:$B$8142,RESUMEN!R3,'TODOS INV'!$E$2:$E$8142,"SWITCH PARA RED")</f>
        <v>1</v>
      </c>
      <c r="S70" s="15">
        <f>COUNTIFS('TODOS INV'!$B$2:$B$8142,RESUMEN!S3,'TODOS INV'!$E$2:$E$8142,"SWITCH PARA RED")</f>
        <v>0</v>
      </c>
      <c r="T70" s="15">
        <f>COUNTIFS('TODOS INV'!$B$2:$B$8142,RESUMEN!T3,'TODOS INV'!$E$2:$E$8142,"SWITCH PARA RED")</f>
        <v>0</v>
      </c>
      <c r="U70" s="15">
        <f>COUNTIFS('TODOS INV'!$B$2:$B$8142,RESUMEN!U3,'TODOS INV'!$E$2:$E$8142,"SWITCH PARA RED")</f>
        <v>0</v>
      </c>
      <c r="V70" s="15">
        <f>COUNTIFS('TODOS INV'!$B$2:$B$8142,RESUMEN!V3,'TODOS INV'!$E$2:$E$8142,"SWITCH PARA RED")</f>
        <v>0</v>
      </c>
      <c r="W70" s="15">
        <f>COUNTIFS('TODOS INV'!$B$2:$B$8142,RESUMEN!W3,'TODOS INV'!$E$2:$E$8142,"SWITCH PARA RED")</f>
        <v>0</v>
      </c>
      <c r="X70" s="15">
        <f>COUNTIFS('TODOS INV'!$B$2:$B$8142,RESUMEN!X3,'TODOS INV'!$E$2:$E$8142,"SWITCH PARA RED")</f>
        <v>0</v>
      </c>
      <c r="Y70" s="15">
        <f>COUNTIFS('TODOS INV'!$B$2:$B$8142,RESUMEN!Y3,'TODOS INV'!$E$2:$E$8142,"SWITCH PARA RED")</f>
        <v>0</v>
      </c>
      <c r="Z70" s="15">
        <f>COUNTIFS('TODOS INV'!$B$2:$B$8142,RESUMEN!Z3,'TODOS INV'!$E$2:$E$8142,"SWITCH PARA RED")</f>
        <v>0</v>
      </c>
      <c r="AA70" s="15">
        <f>COUNTIFS('TODOS INV'!$B$2:$B$8142,RESUMEN!AA3,'TODOS INV'!$E$2:$E$8142,"SWITCH PARA RED")</f>
        <v>0</v>
      </c>
      <c r="AB70" s="15">
        <f>COUNTIFS('TODOS INV'!$B$2:$B$8142,RESUMEN!AB3,'TODOS INV'!$E$2:$E$8142,"SWITCH PARA RED")</f>
        <v>0</v>
      </c>
      <c r="AC70" s="15">
        <f>COUNTIFS('TODOS INV'!$B$2:$B$8142,RESUMEN!AC3,'TODOS INV'!$E$2:$E$8142,"SWITCH PARA RED")</f>
        <v>0</v>
      </c>
      <c r="AD70" s="15">
        <f>COUNTIFS('TODOS INV'!$B$2:$B$8142,RESUMEN!AD3,'TODOS INV'!$E$2:$E$8142,"SWITCH PARA RED")</f>
        <v>0</v>
      </c>
      <c r="AE70" s="15">
        <f>COUNTIFS('TODOS INV'!$B$2:$B$8142,RESUMEN!AE3,'TODOS INV'!$E$2:$E$8142,"SWITCH PARA RED")</f>
        <v>0</v>
      </c>
      <c r="AF70" s="15">
        <f>COUNTIFS('TODOS INV'!$B$2:$B$8142,RESUMEN!AF3,'TODOS INV'!$E$2:$E$8142,"SWITCH PARA RED")</f>
        <v>0</v>
      </c>
      <c r="AG70" s="15">
        <f>COUNTIFS('TODOS INV'!$B$2:$B$8142,RESUMEN!AG3,'TODOS INV'!$E$2:$E$8142,"SWITCH PARA RED")</f>
        <v>0</v>
      </c>
      <c r="AH70" s="15">
        <f>COUNTIFS('TODOS INV'!$B$2:$B$8142,RESUMEN!AH3,'TODOS INV'!$E$2:$E$8142,"SWITCH PARA RED")</f>
        <v>0</v>
      </c>
      <c r="AI70" s="15">
        <f>COUNTIFS('TODOS INV'!$B$2:$B$8142,RESUMEN!AI3,'TODOS INV'!$E$2:$E$8142,"SWITCH PARA RED")</f>
        <v>0</v>
      </c>
      <c r="AJ70" s="15">
        <f>COUNTIFS('TODOS INV'!$B$2:$B$8142,RESUMEN!AJ3,'TODOS INV'!$E$2:$E$8142,"SWITCH PARA RED")</f>
        <v>0</v>
      </c>
      <c r="AK70" s="15">
        <f>COUNTIFS('TODOS INV'!$B$2:$B$8142,RESUMEN!AK3,'TODOS INV'!$E$2:$E$8142,"SWITCH PARA RED")</f>
        <v>0</v>
      </c>
      <c r="AL70" s="15">
        <f>COUNTIFS('TODOS INV'!$B$2:$B$8142,RESUMEN!AL3,'TODOS INV'!$E$2:$E$8142,"SWITCH PARA RED")</f>
        <v>0</v>
      </c>
      <c r="AM70" s="15">
        <f>COUNTIFS('TODOS INV'!$B$2:$B$8142,RESUMEN!AM3,'TODOS INV'!$E$2:$E$8142,"SWITCH PARA RED")</f>
        <v>2</v>
      </c>
      <c r="AN70" s="15">
        <f>COUNTIFS('TODOS INV'!$B$2:$B$8142,RESUMEN!AN3,'TODOS INV'!$E$2:$E$8142,"SWITCH PARA RED")</f>
        <v>0</v>
      </c>
      <c r="AO70" s="15">
        <f>COUNTIFS('TODOS INV'!$B$2:$B$8142,RESUMEN!AO3,'TODOS INV'!$E$2:$E$8142,"SWITCH PARA RED")</f>
        <v>2</v>
      </c>
      <c r="AP70" s="15">
        <f>COUNTIFS('TODOS INV'!$B$2:$B$8142,RESUMEN!AP3,'TODOS INV'!$E$2:$E$8142,"SWITCH PARA RED")</f>
        <v>0</v>
      </c>
      <c r="AQ70" s="15">
        <f>COUNTIFS('TODOS INV'!$B$2:$B$8142,RESUMEN!AQ3,'TODOS INV'!$E$2:$E$8142,"SWITCH PARA RED")</f>
        <v>0</v>
      </c>
      <c r="AR70" s="15">
        <f>COUNTIFS('TODOS INV'!$B$2:$B$8142,RESUMEN!AR3,'TODOS INV'!$E$2:$E$8142,"SWITCH PARA RED")</f>
        <v>0</v>
      </c>
      <c r="AS70" s="15">
        <f>COUNTIFS('TODOS INV'!$B$2:$B$8142,RESUMEN!AS3,'TODOS INV'!$E$2:$E$8142,"SWITCH PARA RED")</f>
        <v>0</v>
      </c>
      <c r="AT70" s="15">
        <f>COUNTIFS('TODOS INV'!$B$2:$B$8142,RESUMEN!AT3,'TODOS INV'!$E$2:$E$8142,"SWITCH PARA RED")</f>
        <v>0</v>
      </c>
      <c r="AU70" s="15">
        <f>COUNTIFS('TODOS INV'!$B$2:$B$8142,RESUMEN!AU3,'TODOS INV'!$E$2:$E$8142,"SWITCH PARA RED")</f>
        <v>0</v>
      </c>
      <c r="AV70" s="15">
        <f>COUNTIFS('TODOS INV'!$B$2:$B$8142,RESUMEN!AV3,'TODOS INV'!$E$2:$E$8142,"SWITCH PARA RED")</f>
        <v>0</v>
      </c>
      <c r="AW70" s="15">
        <f>COUNTIFS('TODOS INV'!$B$2:$B$8142,RESUMEN!AW3,'TODOS INV'!$E$2:$E$8142,"SWITCH PARA RED")</f>
        <v>0</v>
      </c>
      <c r="AX70" s="15">
        <f>COUNTIFS('TODOS INV'!$B$2:$B$8142,RESUMEN!AX3,'TODOS INV'!$E$2:$E$8142,"SWITCH PARA RED")</f>
        <v>0</v>
      </c>
      <c r="AY70" s="15">
        <f>COUNTIFS('TODOS INV'!$B$2:$B$8142,RESUMEN!AY3,'TODOS INV'!$E$2:$E$8142,"SWITCH PARA RED")</f>
        <v>0</v>
      </c>
      <c r="AZ70" s="15">
        <f>COUNTIFS('TODOS INV'!$B$2:$B$8142,RESUMEN!AZ3,'TODOS INV'!$E$2:$E$8142,"SWITCH PARA RED")</f>
        <v>0</v>
      </c>
      <c r="BA70" s="15">
        <f>COUNTIFS('TODOS INV'!$B$2:$B$8142,RESUMEN!BA3,'TODOS INV'!$E$2:$E$8142,"SWITCH PARA RED")</f>
        <v>0</v>
      </c>
      <c r="BB70" s="15">
        <f>COUNTIFS('TODOS INV'!$B$2:$B$8142,RESUMEN!BB3,'TODOS INV'!$E$2:$E$8142,"SWITCH PARA RED")</f>
        <v>0</v>
      </c>
      <c r="BC70" s="15">
        <f>COUNTIFS('TODOS INV'!$B$2:$B$8142,RESUMEN!BC3,'TODOS INV'!$E$2:$E$8142,"SWITCH PARA RED")</f>
        <v>0</v>
      </c>
      <c r="BD70" s="15">
        <f>COUNTIFS('TODOS INV'!$B$2:$B$8142,RESUMEN!BD3,'TODOS INV'!$E$2:$E$8142,"SWITCH PARA RED")</f>
        <v>0</v>
      </c>
      <c r="BE70" s="15">
        <f>COUNTIFS('TODOS INV'!$B$2:$B$8142,RESUMEN!BE3,'TODOS INV'!$E$2:$E$8142,"SWITCH PARA RED")</f>
        <v>0</v>
      </c>
      <c r="BF70" s="15">
        <f>COUNTIFS('TODOS INV'!$B$2:$B$8142,RESUMEN!BF3,'TODOS INV'!$E$2:$E$8142,"SWITCH PARA RED")</f>
        <v>0</v>
      </c>
      <c r="BG70" s="15">
        <f>COUNTIFS('TODOS INV'!$B$2:$B$8142,RESUMEN!BG3,'TODOS INV'!$E$2:$E$8142,"SWITCH PARA RED")</f>
        <v>0</v>
      </c>
      <c r="BH70" s="15">
        <f>COUNTIFS('TODOS INV'!$B$2:$B$8142,RESUMEN!BH3,'TODOS INV'!$E$2:$E$8142,"SWITCH PARA RED")</f>
        <v>0</v>
      </c>
      <c r="BI70" s="15">
        <f>COUNTIFS('TODOS INV'!$B$2:$B$8142,RESUMEN!BI3,'TODOS INV'!$E$2:$E$8142,"SWITCH PARA RED")</f>
        <v>0</v>
      </c>
      <c r="BJ70" s="15">
        <f>COUNTIFS('TODOS INV'!$B$2:$B$8142,RESUMEN!BJ3,'TODOS INV'!$E$2:$E$8142,"SWITCH PARA RED")</f>
        <v>0</v>
      </c>
      <c r="BK70" s="15">
        <f>COUNTIFS('TODOS INV'!$B$2:$B$8142,RESUMEN!BK3,'TODOS INV'!$E$2:$E$8142,"SWITCH PARA RED")</f>
        <v>0</v>
      </c>
      <c r="BL70" s="15">
        <f>COUNTIFS('TODOS INV'!$B$2:$B$8142,RESUMEN!BL3,'TODOS INV'!$E$2:$E$8142,"SWITCH PARA RED")</f>
        <v>0</v>
      </c>
      <c r="BM70" s="15">
        <f>COUNTIFS('TODOS INV'!$B$2:$B$8142,RESUMEN!BM3,'TODOS INV'!$E$2:$E$8142,"SWITCH PARA RED")</f>
        <v>0</v>
      </c>
      <c r="BN70" s="15">
        <f>COUNTIFS('TODOS INV'!$B$2:$B$8142,RESUMEN!BN3,'TODOS INV'!$E$2:$E$8142,"SWITCH PARA RED")</f>
        <v>0</v>
      </c>
      <c r="BO70" s="15">
        <f>COUNTIFS('TODOS INV'!$B$2:$B$8142,RESUMEN!BO3,'TODOS INV'!$E$2:$E$8142,"SWITCH PARA RED")</f>
        <v>0</v>
      </c>
      <c r="BP70" s="15">
        <f>COUNTIFS('TODOS INV'!$B$2:$B$8142,RESUMEN!BP3,'TODOS INV'!$E$2:$E$8142,"SWITCH PARA RED")</f>
        <v>0</v>
      </c>
      <c r="BQ70" s="15">
        <f>COUNTIFS('TODOS INV'!$B$2:$B$8142,RESUMEN!BQ3,'TODOS INV'!$E$2:$E$8142,"SWITCH PARA RED")</f>
        <v>0</v>
      </c>
      <c r="BR70" s="15">
        <f>COUNTIFS('TODOS INV'!$B$2:$B$8142,RESUMEN!BR3,'TODOS INV'!$E$2:$E$8142,"SWITCH PARA RED")</f>
        <v>0</v>
      </c>
      <c r="BS70" s="15">
        <f>COUNTIFS('TODOS INV'!$B$2:$B$8142,RESUMEN!BS3,'TODOS INV'!$E$2:$E$8142,"SWITCH PARA RED")</f>
        <v>0</v>
      </c>
      <c r="BT70" s="15">
        <f>COUNTIFS('TODOS INV'!$B$2:$B$8142,RESUMEN!BT3,'TODOS INV'!$E$2:$E$8142,"SWITCH PARA RED")</f>
        <v>0</v>
      </c>
      <c r="BU70" s="15">
        <f>COUNTIFS('TODOS INV'!$B$2:$B$8142,RESUMEN!BU3,'TODOS INV'!$E$2:$E$8142,"SWITCH PARA RED")</f>
        <v>0</v>
      </c>
      <c r="BV70" s="15">
        <f>COUNTIFS('TODOS INV'!$B$2:$B$8142,RESUMEN!BV3,'TODOS INV'!$E$2:$E$8142,"SWITCH PARA RED")</f>
        <v>0</v>
      </c>
      <c r="BW70" s="15">
        <f>COUNTIFS('TODOS INV'!$B$2:$B$8142,RESUMEN!BW3,'TODOS INV'!$E$2:$E$8142,"SWITCH PARA RED")</f>
        <v>0</v>
      </c>
      <c r="BX70" s="15">
        <f>COUNTIFS('TODOS INV'!$B$2:$B$8142,RESUMEN!BX3,'TODOS INV'!$E$2:$E$8142,"SWITCH PARA RED")</f>
        <v>0</v>
      </c>
      <c r="BY70" s="15">
        <f>COUNTIFS('TODOS INV'!$B$2:$B$8142,RESUMEN!BY3,'TODOS INV'!$E$2:$E$8142,"SWITCH PARA RED")</f>
        <v>0</v>
      </c>
      <c r="BZ70" s="15">
        <f>COUNTIFS('TODOS INV'!$B$2:$B$8142,RESUMEN!BZ3,'TODOS INV'!$E$2:$E$8142,"SWITCH PARA RED")</f>
        <v>0</v>
      </c>
      <c r="CA70" s="15">
        <f>COUNTIFS('TODOS INV'!$B$2:$B$8142,RESUMEN!CA3,'TODOS INV'!$E$2:$E$8142,"SWITCH PARA RED")</f>
        <v>0</v>
      </c>
      <c r="CB70" s="15">
        <f>COUNTIFS('TODOS INV'!$B$2:$B$8142,RESUMEN!CB3,'TODOS INV'!$E$2:$E$8142,"SWITCH PARA RED")</f>
        <v>1</v>
      </c>
      <c r="CC70" s="15">
        <f>COUNTIFS('TODOS INV'!$B$2:$B$8142,RESUMEN!CC3,'TODOS INV'!$E$2:$E$8142,"SWITCH PARA RED")</f>
        <v>0</v>
      </c>
      <c r="CD70" s="15">
        <f>COUNTIFS('TODOS INV'!$B$2:$B$8142,RESUMEN!CD3,'TODOS INV'!$E$2:$E$8142,"SWITCH PARA RED")</f>
        <v>0</v>
      </c>
      <c r="CE70" s="15">
        <f>COUNTIFS('TODOS INV'!$B$2:$B$8142,RESUMEN!CE3,'TODOS INV'!$E$2:$E$8142,"SWITCH PARA RED")</f>
        <v>0</v>
      </c>
      <c r="CF70" s="15">
        <f>COUNTIFS('TODOS INV'!$B$2:$B$8142,RESUMEN!CF3,'TODOS INV'!$E$2:$E$8142,"SWITCH PARA RED")</f>
        <v>0</v>
      </c>
      <c r="CG70" s="15">
        <f>COUNTIFS('TODOS INV'!$B$2:$B$8142,RESUMEN!CG3,'TODOS INV'!$E$2:$E$8142,"SWITCH PARA RED")</f>
        <v>0</v>
      </c>
      <c r="CH70" s="15">
        <f>COUNTIFS('TODOS INV'!$B$2:$B$8142,RESUMEN!CH3,'TODOS INV'!$E$2:$E$8142,"SWITCH PARA RED")</f>
        <v>0</v>
      </c>
      <c r="CI70" s="15">
        <f>COUNTIFS('TODOS INV'!$B$2:$B$8142,RESUMEN!CI3,'TODOS INV'!$E$2:$E$8142,"SWITCH PARA RED")</f>
        <v>0</v>
      </c>
      <c r="CJ70" s="15">
        <f>COUNTIFS('TODOS INV'!$B$2:$B$8142,RESUMEN!CJ3,'TODOS INV'!$E$2:$E$8142,"SWITCH PARA RED")</f>
        <v>0</v>
      </c>
      <c r="CK70" s="15">
        <f>COUNTIFS('TODOS INV'!$B$2:$B$8142,RESUMEN!CK3,'TODOS INV'!$E$2:$E$8142,"SWITCH PARA RED")</f>
        <v>0</v>
      </c>
      <c r="CL70" s="15">
        <f>COUNTIFS('TODOS INV'!$B$2:$B$8142,RESUMEN!CL3,'TODOS INV'!$E$2:$E$8142,"SWITCH PARA RED")</f>
        <v>0</v>
      </c>
      <c r="CM70" s="15">
        <f>COUNTIFS('TODOS INV'!$B$2:$B$8142,RESUMEN!CM3,'TODOS INV'!$E$2:$E$8142,"SWITCH PARA RED")</f>
        <v>0</v>
      </c>
      <c r="CN70" s="15">
        <f>COUNTIFS('TODOS INV'!$B$2:$B$8142,RESUMEN!CN3,'TODOS INV'!$E$2:$E$8142,"SWITCH PARA RED")</f>
        <v>0</v>
      </c>
      <c r="CO70" s="15">
        <f>COUNTIFS('TODOS INV'!$B$2:$B$8142,RESUMEN!CO3,'TODOS INV'!$E$2:$E$8142,"SWITCH PARA RED")</f>
        <v>0</v>
      </c>
      <c r="CP70" s="15">
        <f>COUNTIFS('TODOS INV'!$B$2:$B$8142,RESUMEN!CP3,'TODOS INV'!$E$2:$E$8142,"SWITCH PARA RED")</f>
        <v>0</v>
      </c>
      <c r="CQ70" s="15">
        <f>COUNTIFS('TODOS INV'!$B$2:$B$8142,RESUMEN!CQ3,'TODOS INV'!$E$2:$E$8142,"SWITCH PARA RED")</f>
        <v>0</v>
      </c>
      <c r="CR70" s="15">
        <f>COUNTIFS('TODOS INV'!$B$2:$B$8142,RESUMEN!CR3,'TODOS INV'!$E$2:$E$8142,"SWITCH PARA RED")</f>
        <v>0</v>
      </c>
      <c r="CS70" s="15">
        <f>COUNTIFS('TODOS INV'!$B$2:$B$8142,RESUMEN!CS3,'TODOS INV'!$E$2:$E$8142,"SWITCH PARA RED")</f>
        <v>0</v>
      </c>
      <c r="CT70" s="15">
        <f>COUNTIFS('TODOS INV'!$B$2:$B$8142,RESUMEN!CT3,'TODOS INV'!$E$2:$E$8142,"SWITCH PARA RED")</f>
        <v>0</v>
      </c>
      <c r="CU70" s="15">
        <f>COUNTIFS('TODOS INV'!$B$2:$B$8142,RESUMEN!CU3,'TODOS INV'!$E$2:$E$8142,"SWITCH PARA RED")</f>
        <v>0</v>
      </c>
      <c r="CV70" s="15">
        <f>COUNTIFS('TODOS INV'!$B$2:$B$8142,RESUMEN!CV3,'TODOS INV'!$E$2:$E$8142,"SWITCH PARA RED")</f>
        <v>0</v>
      </c>
      <c r="CW70" s="15">
        <f>COUNTIFS('TODOS INV'!$B$2:$B$8142,RESUMEN!CW3,'TODOS INV'!$E$2:$E$8142,"SWITCH PARA RED")</f>
        <v>0</v>
      </c>
      <c r="CX70" s="15">
        <f>COUNTIFS('TODOS INV'!$B$2:$B$8142,RESUMEN!CX3,'TODOS INV'!$E$2:$E$8142,"SWITCH PARA RED")</f>
        <v>0</v>
      </c>
      <c r="CY70" s="15">
        <f>COUNTIFS('TODOS INV'!$B$2:$B$8142,RESUMEN!CY3,'TODOS INV'!$E$2:$E$8142,"SWITCH PARA RED")</f>
        <v>0</v>
      </c>
      <c r="CZ70" s="15">
        <f>COUNTIFS('TODOS INV'!$B$2:$B$8142,RESUMEN!CZ3,'TODOS INV'!$E$2:$E$8142,"SWITCH PARA RED")</f>
        <v>0</v>
      </c>
      <c r="DA70" s="15">
        <f>COUNTIFS('TODOS INV'!$B$2:$B$8142,RESUMEN!DA3,'TODOS INV'!$E$2:$E$8142,"SWITCH PARA RED")</f>
        <v>0</v>
      </c>
      <c r="DB70" s="15">
        <f>COUNTIFS('TODOS INV'!$B$2:$B$8142,RESUMEN!DB3,'TODOS INV'!$E$2:$E$8142,"SWITCH PARA RED")</f>
        <v>0</v>
      </c>
      <c r="DC70" s="15">
        <f>COUNTIFS('TODOS INV'!$B$2:$B$8142,RESUMEN!DC3,'TODOS INV'!$E$2:$E$8142,"SWITCH PARA RED")</f>
        <v>0</v>
      </c>
      <c r="DD70" s="15">
        <f>COUNTIFS('TODOS INV'!$B$2:$B$8142,RESUMEN!DD3,'TODOS INV'!$E$2:$E$8142,"SWITCH PARA RED")</f>
        <v>0</v>
      </c>
      <c r="DE70" s="15">
        <f>COUNTIFS('TODOS INV'!$B$2:$B$8142,RESUMEN!DE3,'TODOS INV'!$E$2:$E$8142,"SWITCH PARA RED")</f>
        <v>0</v>
      </c>
      <c r="DF70" s="15">
        <f>COUNTIFS('TODOS INV'!$B$2:$B$8142,RESUMEN!DF3,'TODOS INV'!$E$2:$E$8142,"SWITCH PARA RED")</f>
        <v>0</v>
      </c>
      <c r="DG70" s="15">
        <f>COUNTIFS('TODOS INV'!$B$2:$B$8142,RESUMEN!DG3,'TODOS INV'!$E$2:$E$8142,"SWITCH PARA RED")</f>
        <v>0</v>
      </c>
      <c r="DH70" s="15">
        <f>COUNTIFS('TODOS INV'!$B$2:$B$8142,RESUMEN!DH3,'TODOS INV'!$E$2:$E$8142,"SWITCH PARA RED")</f>
        <v>0</v>
      </c>
    </row>
    <row r="71" spans="1:112" x14ac:dyDescent="0.2">
      <c r="A71" s="7">
        <v>68</v>
      </c>
      <c r="B71" s="8" t="s">
        <v>515</v>
      </c>
      <c r="C71" s="15">
        <f>COUNTIFS('TODOS INV'!$B$2:$B$8142,RESUMEN!C3,'TODOS INV'!$E$2:$E$8142,"ARCHIVADOR DE METAL")</f>
        <v>7</v>
      </c>
      <c r="D71" s="15">
        <f>COUNTIFS('TODOS INV'!$B$2:$B$8142,RESUMEN!D3,'TODOS INV'!$E$2:$E$8142,"ARCHIVADOR DE METAL")</f>
        <v>0</v>
      </c>
      <c r="E71" s="15">
        <f>COUNTIFS('TODOS INV'!$B$2:$B$8142,RESUMEN!E3,'TODOS INV'!$E$2:$E$8142,"ARCHIVADOR DE METAL")</f>
        <v>7</v>
      </c>
      <c r="F71" s="15">
        <f>COUNTIFS('TODOS INV'!$B$2:$B$8142,RESUMEN!F3,'TODOS INV'!$E$2:$E$8142,"ARCHIVADOR DE METAL")</f>
        <v>5</v>
      </c>
      <c r="G71" s="15">
        <f>COUNTIFS('TODOS INV'!$B$2:$B$8142,RESUMEN!G3,'TODOS INV'!$E$2:$E$8142,"ARCHIVADOR DE METAL")</f>
        <v>0</v>
      </c>
      <c r="H71" s="15">
        <f>COUNTIFS('TODOS INV'!$B$2:$B$8142,RESUMEN!H3,'TODOS INV'!$E$2:$E$8142,"ARCHIVADOR DE METAL")</f>
        <v>7</v>
      </c>
      <c r="I71" s="15">
        <f>COUNTIFS('TODOS INV'!$B$2:$B$8142,RESUMEN!I3,'TODOS INV'!$E$2:$E$8142,"ARCHIVADOR DE METAL")</f>
        <v>0</v>
      </c>
      <c r="J71" s="15">
        <f>COUNTIFS('TODOS INV'!$B$2:$B$8142,RESUMEN!J3,'TODOS INV'!$E$2:$E$8142,"ARCHIVADOR DE METAL")</f>
        <v>0</v>
      </c>
      <c r="K71" s="15">
        <f>COUNTIFS('TODOS INV'!$B$2:$B$8142,RESUMEN!K3,'TODOS INV'!$E$2:$E$8142,"ARCHIVADOR DE METAL")</f>
        <v>0</v>
      </c>
      <c r="L71" s="15">
        <f>COUNTIFS('TODOS INV'!$B$2:$B$8142,RESUMEN!L3,'TODOS INV'!$E$2:$E$8142,"ARCHIVADOR DE METAL")</f>
        <v>0</v>
      </c>
      <c r="M71" s="15">
        <f>COUNTIFS('TODOS INV'!$B$2:$B$8142,RESUMEN!M3,'TODOS INV'!$E$2:$E$8142,"ARCHIVADOR DE METAL")</f>
        <v>7</v>
      </c>
      <c r="N71" s="15">
        <f>COUNTIFS('TODOS INV'!$B$2:$B$8142,RESUMEN!N3,'TODOS INV'!$E$2:$E$8142,"ARCHIVADOR DE METAL")</f>
        <v>0</v>
      </c>
      <c r="O71" s="15">
        <f>COUNTIFS('TODOS INV'!$B$2:$B$8142,RESUMEN!O3,'TODOS INV'!$E$2:$E$8142,"ARCHIVADOR DE METAL")</f>
        <v>7</v>
      </c>
      <c r="P71" s="15">
        <f>COUNTIFS('TODOS INV'!$B$2:$B$8142,RESUMEN!P3,'TODOS INV'!$E$2:$E$8142,"ARCHIVADOR DE METAL")</f>
        <v>5</v>
      </c>
      <c r="Q71" s="15">
        <f>COUNTIFS('TODOS INV'!$B$2:$B$8142,RESUMEN!Q3,'TODOS INV'!$E$2:$E$8142,"ARCHIVADOR DE METAL")</f>
        <v>0</v>
      </c>
      <c r="R71" s="15">
        <f>COUNTIFS('TODOS INV'!$B$2:$B$8142,RESUMEN!R3,'TODOS INV'!$E$2:$E$8142,"ARCHIVADOR DE METAL")</f>
        <v>7</v>
      </c>
      <c r="S71" s="15">
        <f>COUNTIFS('TODOS INV'!$B$2:$B$8142,RESUMEN!S3,'TODOS INV'!$E$2:$E$8142,"ARCHIVADOR DE METAL")</f>
        <v>0</v>
      </c>
      <c r="T71" s="15">
        <f>COUNTIFS('TODOS INV'!$B$2:$B$8142,RESUMEN!T3,'TODOS INV'!$E$2:$E$8142,"ARCHIVADOR DE METAL")</f>
        <v>0</v>
      </c>
      <c r="U71" s="15">
        <f>COUNTIFS('TODOS INV'!$B$2:$B$8142,RESUMEN!U3,'TODOS INV'!$E$2:$E$8142,"ARCHIVADOR DE METAL")</f>
        <v>0</v>
      </c>
      <c r="V71" s="15">
        <f>COUNTIFS('TODOS INV'!$B$2:$B$8142,RESUMEN!V3,'TODOS INV'!$E$2:$E$8142,"ARCHIVADOR DE METAL")</f>
        <v>0</v>
      </c>
      <c r="W71" s="15">
        <f>COUNTIFS('TODOS INV'!$B$2:$B$8142,RESUMEN!W3,'TODOS INV'!$E$2:$E$8142,"ARCHIVADOR DE METAL")</f>
        <v>0</v>
      </c>
      <c r="X71" s="15">
        <f>COUNTIFS('TODOS INV'!$B$2:$B$8142,RESUMEN!X3,'TODOS INV'!$E$2:$E$8142,"ARCHIVADOR DE METAL")</f>
        <v>0</v>
      </c>
      <c r="Y71" s="15">
        <f>COUNTIFS('TODOS INV'!$B$2:$B$8142,RESUMEN!Y3,'TODOS INV'!$E$2:$E$8142,"ARCHIVADOR DE METAL")</f>
        <v>0</v>
      </c>
      <c r="Z71" s="15">
        <f>COUNTIFS('TODOS INV'!$B$2:$B$8142,RESUMEN!Z3,'TODOS INV'!$E$2:$E$8142,"ARCHIVADOR DE METAL")</f>
        <v>0</v>
      </c>
      <c r="AA71" s="15">
        <f>COUNTIFS('TODOS INV'!$B$2:$B$8142,RESUMEN!AA3,'TODOS INV'!$E$2:$E$8142,"ARCHIVADOR DE METAL")</f>
        <v>1</v>
      </c>
      <c r="AB71" s="15">
        <f>COUNTIFS('TODOS INV'!$B$2:$B$8142,RESUMEN!AB3,'TODOS INV'!$E$2:$E$8142,"ARCHIVADOR DE METAL")</f>
        <v>0</v>
      </c>
      <c r="AC71" s="15">
        <f>COUNTIFS('TODOS INV'!$B$2:$B$8142,RESUMEN!AC3,'TODOS INV'!$E$2:$E$8142,"ARCHIVADOR DE METAL")</f>
        <v>0</v>
      </c>
      <c r="AD71" s="15">
        <f>COUNTIFS('TODOS INV'!$B$2:$B$8142,RESUMEN!AD3,'TODOS INV'!$E$2:$E$8142,"ARCHIVADOR DE METAL")</f>
        <v>0</v>
      </c>
      <c r="AE71" s="15">
        <f>COUNTIFS('TODOS INV'!$B$2:$B$8142,RESUMEN!AE3,'TODOS INV'!$E$2:$E$8142,"ARCHIVADOR DE METAL")</f>
        <v>7</v>
      </c>
      <c r="AF71" s="15">
        <f>COUNTIFS('TODOS INV'!$B$2:$B$8142,RESUMEN!AF3,'TODOS INV'!$E$2:$E$8142,"ARCHIVADOR DE METAL")</f>
        <v>0</v>
      </c>
      <c r="AG71" s="15">
        <f>COUNTIFS('TODOS INV'!$B$2:$B$8142,RESUMEN!AG3,'TODOS INV'!$E$2:$E$8142,"ARCHIVADOR DE METAL")</f>
        <v>0</v>
      </c>
      <c r="AH71" s="15">
        <f>COUNTIFS('TODOS INV'!$B$2:$B$8142,RESUMEN!AH3,'TODOS INV'!$E$2:$E$8142,"ARCHIVADOR DE METAL")</f>
        <v>0</v>
      </c>
      <c r="AI71" s="15">
        <f>COUNTIFS('TODOS INV'!$B$2:$B$8142,RESUMEN!AI3,'TODOS INV'!$E$2:$E$8142,"ARCHIVADOR DE METAL")</f>
        <v>0</v>
      </c>
      <c r="AJ71" s="15">
        <f>COUNTIFS('TODOS INV'!$B$2:$B$8142,RESUMEN!AJ3,'TODOS INV'!$E$2:$E$8142,"ARCHIVADOR DE METAL")</f>
        <v>0</v>
      </c>
      <c r="AK71" s="15">
        <f>COUNTIFS('TODOS INV'!$B$2:$B$8142,RESUMEN!AK3,'TODOS INV'!$E$2:$E$8142,"ARCHIVADOR DE METAL")</f>
        <v>0</v>
      </c>
      <c r="AL71" s="15">
        <f>COUNTIFS('TODOS INV'!$B$2:$B$8142,RESUMEN!AL3,'TODOS INV'!$E$2:$E$8142,"ARCHIVADOR DE METAL")</f>
        <v>5</v>
      </c>
      <c r="AM71" s="15">
        <f>COUNTIFS('TODOS INV'!$B$2:$B$8142,RESUMEN!AM3,'TODOS INV'!$E$2:$E$8142,"ARCHIVADOR DE METAL")</f>
        <v>5</v>
      </c>
      <c r="AN71" s="15">
        <f>COUNTIFS('TODOS INV'!$B$2:$B$8142,RESUMEN!AN3,'TODOS INV'!$E$2:$E$8142,"ARCHIVADOR DE METAL")</f>
        <v>1</v>
      </c>
      <c r="AO71" s="15">
        <f>COUNTIFS('TODOS INV'!$B$2:$B$8142,RESUMEN!AO3,'TODOS INV'!$E$2:$E$8142,"ARCHIVADOR DE METAL")</f>
        <v>9</v>
      </c>
      <c r="AP71" s="15">
        <f>COUNTIFS('TODOS INV'!$B$2:$B$8142,RESUMEN!AP3,'TODOS INV'!$E$2:$E$8142,"ARCHIVADOR DE METAL")</f>
        <v>5</v>
      </c>
      <c r="AQ71" s="15">
        <f>COUNTIFS('TODOS INV'!$B$2:$B$8142,RESUMEN!AQ3,'TODOS INV'!$E$2:$E$8142,"ARCHIVADOR DE METAL")</f>
        <v>6</v>
      </c>
      <c r="AR71" s="15">
        <f>COUNTIFS('TODOS INV'!$B$2:$B$8142,RESUMEN!AR3,'TODOS INV'!$E$2:$E$8142,"ARCHIVADOR DE METAL")</f>
        <v>0</v>
      </c>
      <c r="AS71" s="15">
        <f>COUNTIFS('TODOS INV'!$B$2:$B$8142,RESUMEN!AS3,'TODOS INV'!$E$2:$E$8142,"ARCHIVADOR DE METAL")</f>
        <v>0</v>
      </c>
      <c r="AT71" s="15">
        <f>COUNTIFS('TODOS INV'!$B$2:$B$8142,RESUMEN!AT3,'TODOS INV'!$E$2:$E$8142,"ARCHIVADOR DE METAL")</f>
        <v>0</v>
      </c>
      <c r="AU71" s="15">
        <f>COUNTIFS('TODOS INV'!$B$2:$B$8142,RESUMEN!AU3,'TODOS INV'!$E$2:$E$8142,"ARCHIVADOR DE METAL")</f>
        <v>0</v>
      </c>
      <c r="AV71" s="15">
        <f>COUNTIFS('TODOS INV'!$B$2:$B$8142,RESUMEN!AV3,'TODOS INV'!$E$2:$E$8142,"ARCHIVADOR DE METAL")</f>
        <v>0</v>
      </c>
      <c r="AW71" s="15">
        <f>COUNTIFS('TODOS INV'!$B$2:$B$8142,RESUMEN!AW3,'TODOS INV'!$E$2:$E$8142,"ARCHIVADOR DE METAL")</f>
        <v>0</v>
      </c>
      <c r="AX71" s="15">
        <f>COUNTIFS('TODOS INV'!$B$2:$B$8142,RESUMEN!AX3,'TODOS INV'!$E$2:$E$8142,"ARCHIVADOR DE METAL")</f>
        <v>3</v>
      </c>
      <c r="AY71" s="15">
        <f>COUNTIFS('TODOS INV'!$B$2:$B$8142,RESUMEN!AY3,'TODOS INV'!$E$2:$E$8142,"ARCHIVADOR DE METAL")</f>
        <v>0</v>
      </c>
      <c r="AZ71" s="15">
        <f>COUNTIFS('TODOS INV'!$B$2:$B$8142,RESUMEN!AZ3,'TODOS INV'!$E$2:$E$8142,"ARCHIVADOR DE METAL")</f>
        <v>0</v>
      </c>
      <c r="BA71" s="15">
        <f>COUNTIFS('TODOS INV'!$B$2:$B$8142,RESUMEN!BA3,'TODOS INV'!$E$2:$E$8142,"ARCHIVADOR DE METAL")</f>
        <v>10</v>
      </c>
      <c r="BB71" s="15">
        <f>COUNTIFS('TODOS INV'!$B$2:$B$8142,RESUMEN!BB3,'TODOS INV'!$E$2:$E$8142,"ARCHIVADOR DE METAL")</f>
        <v>0</v>
      </c>
      <c r="BC71" s="15">
        <f>COUNTIFS('TODOS INV'!$B$2:$B$8142,RESUMEN!BC3,'TODOS INV'!$E$2:$E$8142,"ARCHIVADOR DE METAL")</f>
        <v>0</v>
      </c>
      <c r="BD71" s="15">
        <f>COUNTIFS('TODOS INV'!$B$2:$B$8142,RESUMEN!BD3,'TODOS INV'!$E$2:$E$8142,"ARCHIVADOR DE METAL")</f>
        <v>11</v>
      </c>
      <c r="BE71" s="15">
        <f>COUNTIFS('TODOS INV'!$B$2:$B$8142,RESUMEN!BE3,'TODOS INV'!$E$2:$E$8142,"ARCHIVADOR DE METAL")</f>
        <v>5</v>
      </c>
      <c r="BF71" s="15">
        <f>COUNTIFS('TODOS INV'!$B$2:$B$8142,RESUMEN!BF3,'TODOS INV'!$E$2:$E$8142,"ARCHIVADOR DE METAL")</f>
        <v>4</v>
      </c>
      <c r="BG71" s="15">
        <f>COUNTIFS('TODOS INV'!$B$2:$B$8142,RESUMEN!BG3,'TODOS INV'!$E$2:$E$8142,"ARCHIVADOR DE METAL")</f>
        <v>24</v>
      </c>
      <c r="BH71" s="15">
        <f>COUNTIFS('TODOS INV'!$B$2:$B$8142,RESUMEN!BH3,'TODOS INV'!$E$2:$E$8142,"ARCHIVADOR DE METAL")</f>
        <v>0</v>
      </c>
      <c r="BI71" s="15">
        <f>COUNTIFS('TODOS INV'!$B$2:$B$8142,RESUMEN!BI3,'TODOS INV'!$E$2:$E$8142,"ARCHIVADOR DE METAL")</f>
        <v>7</v>
      </c>
      <c r="BJ71" s="15">
        <f>COUNTIFS('TODOS INV'!$B$2:$B$8142,RESUMEN!BJ3,'TODOS INV'!$E$2:$E$8142,"ARCHIVADOR DE METAL")</f>
        <v>0</v>
      </c>
      <c r="BK71" s="15">
        <f>COUNTIFS('TODOS INV'!$B$2:$B$8142,RESUMEN!BK3,'TODOS INV'!$E$2:$E$8142,"ARCHIVADOR DE METAL")</f>
        <v>0</v>
      </c>
      <c r="BL71" s="15">
        <f>COUNTIFS('TODOS INV'!$B$2:$B$8142,RESUMEN!BL3,'TODOS INV'!$E$2:$E$8142,"ARCHIVADOR DE METAL")</f>
        <v>10</v>
      </c>
      <c r="BM71" s="15">
        <f>COUNTIFS('TODOS INV'!$B$2:$B$8142,RESUMEN!BM3,'TODOS INV'!$E$2:$E$8142,"ARCHIVADOR DE METAL")</f>
        <v>0</v>
      </c>
      <c r="BN71" s="15">
        <f>COUNTIFS('TODOS INV'!$B$2:$B$8142,RESUMEN!BN3,'TODOS INV'!$E$2:$E$8142,"ARCHIVADOR DE METAL")</f>
        <v>0</v>
      </c>
      <c r="BO71" s="15">
        <f>COUNTIFS('TODOS INV'!$B$2:$B$8142,RESUMEN!BO3,'TODOS INV'!$E$2:$E$8142,"ARCHIVADOR DE METAL")</f>
        <v>7</v>
      </c>
      <c r="BP71" s="15">
        <f>COUNTIFS('TODOS INV'!$B$2:$B$8142,RESUMEN!BP3,'TODOS INV'!$E$2:$E$8142,"ARCHIVADOR DE METAL")</f>
        <v>0</v>
      </c>
      <c r="BQ71" s="15">
        <f>COUNTIFS('TODOS INV'!$B$2:$B$8142,RESUMEN!BQ3,'TODOS INV'!$E$2:$E$8142,"ARCHIVADOR DE METAL")</f>
        <v>0</v>
      </c>
      <c r="BR71" s="15">
        <f>COUNTIFS('TODOS INV'!$B$2:$B$8142,RESUMEN!BR3,'TODOS INV'!$E$2:$E$8142,"ARCHIVADOR DE METAL")</f>
        <v>0</v>
      </c>
      <c r="BS71" s="15">
        <f>COUNTIFS('TODOS INV'!$B$2:$B$8142,RESUMEN!BS3,'TODOS INV'!$E$2:$E$8142,"ARCHIVADOR DE METAL")</f>
        <v>4</v>
      </c>
      <c r="BT71" s="15">
        <f>COUNTIFS('TODOS INV'!$B$2:$B$8142,RESUMEN!BT3,'TODOS INV'!$E$2:$E$8142,"ARCHIVADOR DE METAL")</f>
        <v>5</v>
      </c>
      <c r="BU71" s="15">
        <f>COUNTIFS('TODOS INV'!$B$2:$B$8142,RESUMEN!BU3,'TODOS INV'!$E$2:$E$8142,"ARCHIVADOR DE METAL")</f>
        <v>1</v>
      </c>
      <c r="BV71" s="15">
        <f>COUNTIFS('TODOS INV'!$B$2:$B$8142,RESUMEN!BV3,'TODOS INV'!$E$2:$E$8142,"ARCHIVADOR DE METAL")</f>
        <v>1</v>
      </c>
      <c r="BW71" s="15">
        <f>COUNTIFS('TODOS INV'!$B$2:$B$8142,RESUMEN!BW3,'TODOS INV'!$E$2:$E$8142,"ARCHIVADOR DE METAL")</f>
        <v>5</v>
      </c>
      <c r="BX71" s="15">
        <f>COUNTIFS('TODOS INV'!$B$2:$B$8142,RESUMEN!BX3,'TODOS INV'!$E$2:$E$8142,"ARCHIVADOR DE METAL")</f>
        <v>0</v>
      </c>
      <c r="BY71" s="15">
        <f>COUNTIFS('TODOS INV'!$B$2:$B$8142,RESUMEN!BY3,'TODOS INV'!$E$2:$E$8142,"ARCHIVADOR DE METAL")</f>
        <v>0</v>
      </c>
      <c r="BZ71" s="15">
        <f>COUNTIFS('TODOS INV'!$B$2:$B$8142,RESUMEN!BZ3,'TODOS INV'!$E$2:$E$8142,"ARCHIVADOR DE METAL")</f>
        <v>0</v>
      </c>
      <c r="CA71" s="15">
        <f>COUNTIFS('TODOS INV'!$B$2:$B$8142,RESUMEN!CA3,'TODOS INV'!$E$2:$E$8142,"ARCHIVADOR DE METAL")</f>
        <v>0</v>
      </c>
      <c r="CB71" s="15">
        <f>COUNTIFS('TODOS INV'!$B$2:$B$8142,RESUMEN!CB3,'TODOS INV'!$E$2:$E$8142,"ARCHIVADOR DE METAL")</f>
        <v>0</v>
      </c>
      <c r="CC71" s="15">
        <f>COUNTIFS('TODOS INV'!$B$2:$B$8142,RESUMEN!CC3,'TODOS INV'!$E$2:$E$8142,"ARCHIVADOR DE METAL")</f>
        <v>1</v>
      </c>
      <c r="CD71" s="15">
        <f>COUNTIFS('TODOS INV'!$B$2:$B$8142,RESUMEN!CD3,'TODOS INV'!$E$2:$E$8142,"ARCHIVADOR DE METAL")</f>
        <v>0</v>
      </c>
      <c r="CE71" s="15">
        <f>COUNTIFS('TODOS INV'!$B$2:$B$8142,RESUMEN!CE3,'TODOS INV'!$E$2:$E$8142,"ARCHIVADOR DE METAL")</f>
        <v>1</v>
      </c>
      <c r="CF71" s="15">
        <f>COUNTIFS('TODOS INV'!$B$2:$B$8142,RESUMEN!CF3,'TODOS INV'!$E$2:$E$8142,"ARCHIVADOR DE METAL")</f>
        <v>0</v>
      </c>
      <c r="CG71" s="15">
        <f>COUNTIFS('TODOS INV'!$B$2:$B$8142,RESUMEN!CG3,'TODOS INV'!$E$2:$E$8142,"ARCHIVADOR DE METAL")</f>
        <v>0</v>
      </c>
      <c r="CH71" s="15">
        <f>COUNTIFS('TODOS INV'!$B$2:$B$8142,RESUMEN!CH3,'TODOS INV'!$E$2:$E$8142,"ARCHIVADOR DE METAL")</f>
        <v>0</v>
      </c>
      <c r="CI71" s="15">
        <f>COUNTIFS('TODOS INV'!$B$2:$B$8142,RESUMEN!CI3,'TODOS INV'!$E$2:$E$8142,"ARCHIVADOR DE METAL")</f>
        <v>5</v>
      </c>
      <c r="CJ71" s="15">
        <f>COUNTIFS('TODOS INV'!$B$2:$B$8142,RESUMEN!CJ3,'TODOS INV'!$E$2:$E$8142,"ARCHIVADOR DE METAL")</f>
        <v>0</v>
      </c>
      <c r="CK71" s="15">
        <f>COUNTIFS('TODOS INV'!$B$2:$B$8142,RESUMEN!CK3,'TODOS INV'!$E$2:$E$8142,"ARCHIVADOR DE METAL")</f>
        <v>0</v>
      </c>
      <c r="CL71" s="15">
        <f>COUNTIFS('TODOS INV'!$B$2:$B$8142,RESUMEN!CL3,'TODOS INV'!$E$2:$E$8142,"ARCHIVADOR DE METAL")</f>
        <v>0</v>
      </c>
      <c r="CM71" s="15">
        <f>COUNTIFS('TODOS INV'!$B$2:$B$8142,RESUMEN!CM3,'TODOS INV'!$E$2:$E$8142,"ARCHIVADOR DE METAL")</f>
        <v>0</v>
      </c>
      <c r="CN71" s="15">
        <f>COUNTIFS('TODOS INV'!$B$2:$B$8142,RESUMEN!CN3,'TODOS INV'!$E$2:$E$8142,"ARCHIVADOR DE METAL")</f>
        <v>0</v>
      </c>
      <c r="CO71" s="15">
        <f>COUNTIFS('TODOS INV'!$B$2:$B$8142,RESUMEN!CO3,'TODOS INV'!$E$2:$E$8142,"ARCHIVADOR DE METAL")</f>
        <v>0</v>
      </c>
      <c r="CP71" s="15">
        <f>COUNTIFS('TODOS INV'!$B$2:$B$8142,RESUMEN!CP3,'TODOS INV'!$E$2:$E$8142,"ARCHIVADOR DE METAL")</f>
        <v>0</v>
      </c>
      <c r="CQ71" s="15">
        <f>COUNTIFS('TODOS INV'!$B$2:$B$8142,RESUMEN!CQ3,'TODOS INV'!$E$2:$E$8142,"ARCHIVADOR DE METAL")</f>
        <v>0</v>
      </c>
      <c r="CR71" s="15">
        <f>COUNTIFS('TODOS INV'!$B$2:$B$8142,RESUMEN!CR3,'TODOS INV'!$E$2:$E$8142,"ARCHIVADOR DE METAL")</f>
        <v>0</v>
      </c>
      <c r="CS71" s="15">
        <f>COUNTIFS('TODOS INV'!$B$2:$B$8142,RESUMEN!CS3,'TODOS INV'!$E$2:$E$8142,"ARCHIVADOR DE METAL")</f>
        <v>7</v>
      </c>
      <c r="CT71" s="15">
        <f>COUNTIFS('TODOS INV'!$B$2:$B$8142,RESUMEN!CT3,'TODOS INV'!$E$2:$E$8142,"ARCHIVADOR DE METAL")</f>
        <v>5</v>
      </c>
      <c r="CU71" s="15">
        <f>COUNTIFS('TODOS INV'!$B$2:$B$8142,RESUMEN!CU3,'TODOS INV'!$E$2:$E$8142,"ARCHIVADOR DE METAL")</f>
        <v>0</v>
      </c>
      <c r="CV71" s="15">
        <f>COUNTIFS('TODOS INV'!$B$2:$B$8142,RESUMEN!CV3,'TODOS INV'!$E$2:$E$8142,"ARCHIVADOR DE METAL")</f>
        <v>0</v>
      </c>
      <c r="CW71" s="15">
        <f>COUNTIFS('TODOS INV'!$B$2:$B$8142,RESUMEN!CW3,'TODOS INV'!$E$2:$E$8142,"ARCHIVADOR DE METAL")</f>
        <v>0</v>
      </c>
      <c r="CX71" s="15">
        <f>COUNTIFS('TODOS INV'!$B$2:$B$8142,RESUMEN!CX3,'TODOS INV'!$E$2:$E$8142,"ARCHIVADOR DE METAL")</f>
        <v>0</v>
      </c>
      <c r="CY71" s="15">
        <f>COUNTIFS('TODOS INV'!$B$2:$B$8142,RESUMEN!CY3,'TODOS INV'!$E$2:$E$8142,"ARCHIVADOR DE METAL")</f>
        <v>0</v>
      </c>
      <c r="CZ71" s="15">
        <f>COUNTIFS('TODOS INV'!$B$2:$B$8142,RESUMEN!CZ3,'TODOS INV'!$E$2:$E$8142,"ARCHIVADOR DE METAL")</f>
        <v>0</v>
      </c>
      <c r="DA71" s="15">
        <f>COUNTIFS('TODOS INV'!$B$2:$B$8142,RESUMEN!DA3,'TODOS INV'!$E$2:$E$8142,"ARCHIVADOR DE METAL")</f>
        <v>0</v>
      </c>
      <c r="DB71" s="15">
        <f>COUNTIFS('TODOS INV'!$B$2:$B$8142,RESUMEN!DB3,'TODOS INV'!$E$2:$E$8142,"ARCHIVADOR DE METAL")</f>
        <v>0</v>
      </c>
      <c r="DC71" s="15">
        <f>COUNTIFS('TODOS INV'!$B$2:$B$8142,RESUMEN!DC3,'TODOS INV'!$E$2:$E$8142,"ARCHIVADOR DE METAL")</f>
        <v>0</v>
      </c>
      <c r="DD71" s="15">
        <f>COUNTIFS('TODOS INV'!$B$2:$B$8142,RESUMEN!DD3,'TODOS INV'!$E$2:$E$8142,"ARCHIVADOR DE METAL")</f>
        <v>0</v>
      </c>
      <c r="DE71" s="15">
        <f>COUNTIFS('TODOS INV'!$B$2:$B$8142,RESUMEN!DE3,'TODOS INV'!$E$2:$E$8142,"ARCHIVADOR DE METAL")</f>
        <v>7</v>
      </c>
      <c r="DF71" s="15">
        <f>COUNTIFS('TODOS INV'!$B$2:$B$8142,RESUMEN!DF3,'TODOS INV'!$E$2:$E$8142,"ARCHIVADOR DE METAL")</f>
        <v>0</v>
      </c>
      <c r="DG71" s="15">
        <f>COUNTIFS('TODOS INV'!$B$2:$B$8142,RESUMEN!DG3,'TODOS INV'!$E$2:$E$8142,"ARCHIVADOR DE METAL")</f>
        <v>0</v>
      </c>
      <c r="DH71" s="15">
        <f>COUNTIFS('TODOS INV'!$B$2:$B$8142,RESUMEN!DH3,'TODOS INV'!$E$2:$E$8142,"ARCHIVADOR DE METAL")</f>
        <v>0</v>
      </c>
    </row>
    <row r="72" spans="1:112" x14ac:dyDescent="0.2">
      <c r="A72" s="7">
        <v>69</v>
      </c>
      <c r="B72" s="8" t="s">
        <v>565</v>
      </c>
      <c r="C72" s="15">
        <f>COUNTIFS('TODOS INV'!$B$2:$B$8142,RESUMEN!C3,'TODOS INV'!$E$2:$E$8142,"IMPRESORA MATRIZ DE PUNTO")</f>
        <v>1</v>
      </c>
      <c r="D72" s="15">
        <f>COUNTIFS('TODOS INV'!$B$2:$B$8142,RESUMEN!D3,'TODOS INV'!$E$2:$E$8142,"IMPRESORA MATRIZ DE PUNTO")</f>
        <v>5</v>
      </c>
      <c r="E72" s="15">
        <f>COUNTIFS('TODOS INV'!$B$2:$B$8142,RESUMEN!E3,'TODOS INV'!$E$2:$E$8142,"IMPRESORA MATRIZ DE PUNTO")</f>
        <v>2</v>
      </c>
      <c r="F72" s="15">
        <f>COUNTIFS('TODOS INV'!$B$2:$B$8142,RESUMEN!F3,'TODOS INV'!$E$2:$E$8142,"IMPRESORA MATRIZ DE PUNTO")</f>
        <v>0</v>
      </c>
      <c r="G72" s="15">
        <f>COUNTIFS('TODOS INV'!$B$2:$B$8142,RESUMEN!G3,'TODOS INV'!$E$2:$E$8142,"IMPRESORA MATRIZ DE PUNTO")</f>
        <v>0</v>
      </c>
      <c r="H72" s="15">
        <f>COUNTIFS('TODOS INV'!$B$2:$B$8142,RESUMEN!H3,'TODOS INV'!$E$2:$E$8142,"IMPRESORA MATRIZ DE PUNTO")</f>
        <v>0</v>
      </c>
      <c r="I72" s="15">
        <f>COUNTIFS('TODOS INV'!$B$2:$B$8142,RESUMEN!I3,'TODOS INV'!$E$2:$E$8142,"IMPRESORA MATRIZ DE PUNTO")</f>
        <v>0</v>
      </c>
      <c r="J72" s="15">
        <f>COUNTIFS('TODOS INV'!$B$2:$B$8142,RESUMEN!J3,'TODOS INV'!$E$2:$E$8142,"IMPRESORA MATRIZ DE PUNTO")</f>
        <v>1</v>
      </c>
      <c r="K72" s="15">
        <f>COUNTIFS('TODOS INV'!$B$2:$B$8142,RESUMEN!K3,'TODOS INV'!$E$2:$E$8142,"IMPRESORA MATRIZ DE PUNTO")</f>
        <v>1</v>
      </c>
      <c r="L72" s="15">
        <f>COUNTIFS('TODOS INV'!$B$2:$B$8142,RESUMEN!L3,'TODOS INV'!$E$2:$E$8142,"IMPRESORA MATRIZ DE PUNTO")</f>
        <v>0</v>
      </c>
      <c r="M72" s="15">
        <f>COUNTIFS('TODOS INV'!$B$2:$B$8142,RESUMEN!M3,'TODOS INV'!$E$2:$E$8142,"IMPRESORA MATRIZ DE PUNTO")</f>
        <v>1</v>
      </c>
      <c r="N72" s="15">
        <f>COUNTIFS('TODOS INV'!$B$2:$B$8142,RESUMEN!N3,'TODOS INV'!$E$2:$E$8142,"IMPRESORA MATRIZ DE PUNTO")</f>
        <v>5</v>
      </c>
      <c r="O72" s="15">
        <f>COUNTIFS('TODOS INV'!$B$2:$B$8142,RESUMEN!O3,'TODOS INV'!$E$2:$E$8142,"IMPRESORA MATRIZ DE PUNTO")</f>
        <v>2</v>
      </c>
      <c r="P72" s="15">
        <f>COUNTIFS('TODOS INV'!$B$2:$B$8142,RESUMEN!P3,'TODOS INV'!$E$2:$E$8142,"IMPRESORA MATRIZ DE PUNTO")</f>
        <v>0</v>
      </c>
      <c r="Q72" s="15">
        <f>COUNTIFS('TODOS INV'!$B$2:$B$8142,RESUMEN!Q3,'TODOS INV'!$E$2:$E$8142,"IMPRESORA MATRIZ DE PUNTO")</f>
        <v>0</v>
      </c>
      <c r="R72" s="15">
        <f>COUNTIFS('TODOS INV'!$B$2:$B$8142,RESUMEN!R3,'TODOS INV'!$E$2:$E$8142,"IMPRESORA MATRIZ DE PUNTO")</f>
        <v>0</v>
      </c>
      <c r="S72" s="15">
        <f>COUNTIFS('TODOS INV'!$B$2:$B$8142,RESUMEN!S3,'TODOS INV'!$E$2:$E$8142,"IMPRESORA MATRIZ DE PUNTO")</f>
        <v>0</v>
      </c>
      <c r="T72" s="15">
        <f>COUNTIFS('TODOS INV'!$B$2:$B$8142,RESUMEN!T3,'TODOS INV'!$E$2:$E$8142,"IMPRESORA MATRIZ DE PUNTO")</f>
        <v>1</v>
      </c>
      <c r="U72" s="15">
        <f>COUNTIFS('TODOS INV'!$B$2:$B$8142,RESUMEN!U3,'TODOS INV'!$E$2:$E$8142,"IMPRESORA MATRIZ DE PUNTO")</f>
        <v>1</v>
      </c>
      <c r="V72" s="15">
        <f>COUNTIFS('TODOS INV'!$B$2:$B$8142,RESUMEN!V3,'TODOS INV'!$E$2:$E$8142,"IMPRESORA MATRIZ DE PUNTO")</f>
        <v>0</v>
      </c>
      <c r="W72" s="15">
        <f>COUNTIFS('TODOS INV'!$B$2:$B$8142,RESUMEN!W3,'TODOS INV'!$E$2:$E$8142,"IMPRESORA MATRIZ DE PUNTO")</f>
        <v>0</v>
      </c>
      <c r="X72" s="15">
        <f>COUNTIFS('TODOS INV'!$B$2:$B$8142,RESUMEN!X3,'TODOS INV'!$E$2:$E$8142,"IMPRESORA MATRIZ DE PUNTO")</f>
        <v>3</v>
      </c>
      <c r="Y72" s="15">
        <f>COUNTIFS('TODOS INV'!$B$2:$B$8142,RESUMEN!Y3,'TODOS INV'!$E$2:$E$8142,"IMPRESORA MATRIZ DE PUNTO")</f>
        <v>12</v>
      </c>
      <c r="Z72" s="15">
        <f>COUNTIFS('TODOS INV'!$B$2:$B$8142,RESUMEN!Z3,'TODOS INV'!$E$2:$E$8142,"IMPRESORA MATRIZ DE PUNTO")</f>
        <v>0</v>
      </c>
      <c r="AA72" s="15">
        <f>COUNTIFS('TODOS INV'!$B$2:$B$8142,RESUMEN!AA3,'TODOS INV'!$E$2:$E$8142,"IMPRESORA MATRIZ DE PUNTO")</f>
        <v>0</v>
      </c>
      <c r="AB72" s="15">
        <f>COUNTIFS('TODOS INV'!$B$2:$B$8142,RESUMEN!AB3,'TODOS INV'!$E$2:$E$8142,"IMPRESORA MATRIZ DE PUNTO")</f>
        <v>1</v>
      </c>
      <c r="AC72" s="15">
        <f>COUNTIFS('TODOS INV'!$B$2:$B$8142,RESUMEN!AC3,'TODOS INV'!$E$2:$E$8142,"IMPRESORA MATRIZ DE PUNTO")</f>
        <v>1</v>
      </c>
      <c r="AD72" s="15">
        <f>COUNTIFS('TODOS INV'!$B$2:$B$8142,RESUMEN!AD3,'TODOS INV'!$E$2:$E$8142,"IMPRESORA MATRIZ DE PUNTO")</f>
        <v>2</v>
      </c>
      <c r="AE72" s="15">
        <f>COUNTIFS('TODOS INV'!$B$2:$B$8142,RESUMEN!AE3,'TODOS INV'!$E$2:$E$8142,"IMPRESORA MATRIZ DE PUNTO")</f>
        <v>1</v>
      </c>
      <c r="AF72" s="15">
        <f>COUNTIFS('TODOS INV'!$B$2:$B$8142,RESUMEN!AF3,'TODOS INV'!$E$2:$E$8142,"IMPRESORA MATRIZ DE PUNTO")</f>
        <v>0</v>
      </c>
      <c r="AG72" s="15">
        <f>COUNTIFS('TODOS INV'!$B$2:$B$8142,RESUMEN!AG3,'TODOS INV'!$E$2:$E$8142,"IMPRESORA MATRIZ DE PUNTO")</f>
        <v>0</v>
      </c>
      <c r="AH72" s="15">
        <f>COUNTIFS('TODOS INV'!$B$2:$B$8142,RESUMEN!AH3,'TODOS INV'!$E$2:$E$8142,"IMPRESORA MATRIZ DE PUNTO")</f>
        <v>0</v>
      </c>
      <c r="AI72" s="15">
        <f>COUNTIFS('TODOS INV'!$B$2:$B$8142,RESUMEN!AI3,'TODOS INV'!$E$2:$E$8142,"IMPRESORA MATRIZ DE PUNTO")</f>
        <v>1</v>
      </c>
      <c r="AJ72" s="15">
        <f>COUNTIFS('TODOS INV'!$B$2:$B$8142,RESUMEN!AJ3,'TODOS INV'!$E$2:$E$8142,"IMPRESORA MATRIZ DE PUNTO")</f>
        <v>1</v>
      </c>
      <c r="AK72" s="15">
        <f>COUNTIFS('TODOS INV'!$B$2:$B$8142,RESUMEN!AK3,'TODOS INV'!$E$2:$E$8142,"IMPRESORA MATRIZ DE PUNTO")</f>
        <v>2</v>
      </c>
      <c r="AL72" s="15">
        <f>COUNTIFS('TODOS INV'!$B$2:$B$8142,RESUMEN!AL3,'TODOS INV'!$E$2:$E$8142,"IMPRESORA MATRIZ DE PUNTO")</f>
        <v>1</v>
      </c>
      <c r="AM72" s="15">
        <f>COUNTIFS('TODOS INV'!$B$2:$B$8142,RESUMEN!AM3,'TODOS INV'!$E$2:$E$8142,"IMPRESORA MATRIZ DE PUNTO")</f>
        <v>1</v>
      </c>
      <c r="AN72" s="15">
        <f>COUNTIFS('TODOS INV'!$B$2:$B$8142,RESUMEN!AN3,'TODOS INV'!$E$2:$E$8142,"IMPRESORA MATRIZ DE PUNTO")</f>
        <v>0</v>
      </c>
      <c r="AO72" s="15">
        <f>COUNTIFS('TODOS INV'!$B$2:$B$8142,RESUMEN!AO3,'TODOS INV'!$E$2:$E$8142,"IMPRESORA MATRIZ DE PUNTO")</f>
        <v>0</v>
      </c>
      <c r="AP72" s="15">
        <f>COUNTIFS('TODOS INV'!$B$2:$B$8142,RESUMEN!AP3,'TODOS INV'!$E$2:$E$8142,"IMPRESORA MATRIZ DE PUNTO")</f>
        <v>0</v>
      </c>
      <c r="AQ72" s="15">
        <f>COUNTIFS('TODOS INV'!$B$2:$B$8142,RESUMEN!AQ3,'TODOS INV'!$E$2:$E$8142,"IMPRESORA MATRIZ DE PUNTO")</f>
        <v>0</v>
      </c>
      <c r="AR72" s="15">
        <f>COUNTIFS('TODOS INV'!$B$2:$B$8142,RESUMEN!AR3,'TODOS INV'!$E$2:$E$8142,"IMPRESORA MATRIZ DE PUNTO")</f>
        <v>0</v>
      </c>
      <c r="AS72" s="15">
        <f>COUNTIFS('TODOS INV'!$B$2:$B$8142,RESUMEN!AS3,'TODOS INV'!$E$2:$E$8142,"IMPRESORA MATRIZ DE PUNTO")</f>
        <v>2</v>
      </c>
      <c r="AT72" s="15">
        <f>COUNTIFS('TODOS INV'!$B$2:$B$8142,RESUMEN!AT3,'TODOS INV'!$E$2:$E$8142,"IMPRESORA MATRIZ DE PUNTO")</f>
        <v>0</v>
      </c>
      <c r="AU72" s="15">
        <f>COUNTIFS('TODOS INV'!$B$2:$B$8142,RESUMEN!AU3,'TODOS INV'!$E$2:$E$8142,"IMPRESORA MATRIZ DE PUNTO")</f>
        <v>12</v>
      </c>
      <c r="AV72" s="15">
        <f>COUNTIFS('TODOS INV'!$B$2:$B$8142,RESUMEN!AV3,'TODOS INV'!$E$2:$E$8142,"IMPRESORA MATRIZ DE PUNTO")</f>
        <v>5</v>
      </c>
      <c r="AW72" s="15">
        <f>COUNTIFS('TODOS INV'!$B$2:$B$8142,RESUMEN!AW3,'TODOS INV'!$E$2:$E$8142,"IMPRESORA MATRIZ DE PUNTO")</f>
        <v>7</v>
      </c>
      <c r="AX72" s="15">
        <f>COUNTIFS('TODOS INV'!$B$2:$B$8142,RESUMEN!AX3,'TODOS INV'!$E$2:$E$8142,"IMPRESORA MATRIZ DE PUNTO")</f>
        <v>0</v>
      </c>
      <c r="AY72" s="15">
        <f>COUNTIFS('TODOS INV'!$B$2:$B$8142,RESUMEN!AY3,'TODOS INV'!$E$2:$E$8142,"IMPRESORA MATRIZ DE PUNTO")</f>
        <v>3</v>
      </c>
      <c r="AZ72" s="15">
        <f>COUNTIFS('TODOS INV'!$B$2:$B$8142,RESUMEN!AZ3,'TODOS INV'!$E$2:$E$8142,"IMPRESORA MATRIZ DE PUNTO")</f>
        <v>0</v>
      </c>
      <c r="BA72" s="15">
        <f>COUNTIFS('TODOS INV'!$B$2:$B$8142,RESUMEN!BA3,'TODOS INV'!$E$2:$E$8142,"IMPRESORA MATRIZ DE PUNTO")</f>
        <v>0</v>
      </c>
      <c r="BB72" s="15">
        <f>COUNTIFS('TODOS INV'!$B$2:$B$8142,RESUMEN!BB3,'TODOS INV'!$E$2:$E$8142,"IMPRESORA MATRIZ DE PUNTO")</f>
        <v>0</v>
      </c>
      <c r="BC72" s="15">
        <f>COUNTIFS('TODOS INV'!$B$2:$B$8142,RESUMEN!BC3,'TODOS INV'!$E$2:$E$8142,"IMPRESORA MATRIZ DE PUNTO")</f>
        <v>1</v>
      </c>
      <c r="BD72" s="15">
        <f>COUNTIFS('TODOS INV'!$B$2:$B$8142,RESUMEN!BD3,'TODOS INV'!$E$2:$E$8142,"IMPRESORA MATRIZ DE PUNTO")</f>
        <v>0</v>
      </c>
      <c r="BE72" s="15">
        <f>COUNTIFS('TODOS INV'!$B$2:$B$8142,RESUMEN!BE3,'TODOS INV'!$E$2:$E$8142,"IMPRESORA MATRIZ DE PUNTO")</f>
        <v>0</v>
      </c>
      <c r="BF72" s="15">
        <f>COUNTIFS('TODOS INV'!$B$2:$B$8142,RESUMEN!BF3,'TODOS INV'!$E$2:$E$8142,"IMPRESORA MATRIZ DE PUNTO")</f>
        <v>0</v>
      </c>
      <c r="BG72" s="15">
        <f>COUNTIFS('TODOS INV'!$B$2:$B$8142,RESUMEN!BG3,'TODOS INV'!$E$2:$E$8142,"IMPRESORA MATRIZ DE PUNTO")</f>
        <v>1</v>
      </c>
      <c r="BH72" s="15">
        <f>COUNTIFS('TODOS INV'!$B$2:$B$8142,RESUMEN!BH3,'TODOS INV'!$E$2:$E$8142,"IMPRESORA MATRIZ DE PUNTO")</f>
        <v>1</v>
      </c>
      <c r="BI72" s="15">
        <f>COUNTIFS('TODOS INV'!$B$2:$B$8142,RESUMEN!BI3,'TODOS INV'!$E$2:$E$8142,"IMPRESORA MATRIZ DE PUNTO")</f>
        <v>0</v>
      </c>
      <c r="BJ72" s="15">
        <f>COUNTIFS('TODOS INV'!$B$2:$B$8142,RESUMEN!BJ3,'TODOS INV'!$E$2:$E$8142,"IMPRESORA MATRIZ DE PUNTO")</f>
        <v>0</v>
      </c>
      <c r="BK72" s="15">
        <f>COUNTIFS('TODOS INV'!$B$2:$B$8142,RESUMEN!BK3,'TODOS INV'!$E$2:$E$8142,"IMPRESORA MATRIZ DE PUNTO")</f>
        <v>0</v>
      </c>
      <c r="BL72" s="15">
        <f>COUNTIFS('TODOS INV'!$B$2:$B$8142,RESUMEN!BL3,'TODOS INV'!$E$2:$E$8142,"IMPRESORA MATRIZ DE PUNTO")</f>
        <v>2</v>
      </c>
      <c r="BM72" s="15">
        <f>COUNTIFS('TODOS INV'!$B$2:$B$8142,RESUMEN!BM3,'TODOS INV'!$E$2:$E$8142,"IMPRESORA MATRIZ DE PUNTO")</f>
        <v>1</v>
      </c>
      <c r="BN72" s="15">
        <f>COUNTIFS('TODOS INV'!$B$2:$B$8142,RESUMEN!BN3,'TODOS INV'!$E$2:$E$8142,"IMPRESORA MATRIZ DE PUNTO")</f>
        <v>0</v>
      </c>
      <c r="BO72" s="15">
        <f>COUNTIFS('TODOS INV'!$B$2:$B$8142,RESUMEN!BO3,'TODOS INV'!$E$2:$E$8142,"IMPRESORA MATRIZ DE PUNTO")</f>
        <v>0</v>
      </c>
      <c r="BP72" s="15">
        <f>COUNTIFS('TODOS INV'!$B$2:$B$8142,RESUMEN!BP3,'TODOS INV'!$E$2:$E$8142,"IMPRESORA MATRIZ DE PUNTO")</f>
        <v>0</v>
      </c>
      <c r="BQ72" s="15">
        <f>COUNTIFS('TODOS INV'!$B$2:$B$8142,RESUMEN!BQ3,'TODOS INV'!$E$2:$E$8142,"IMPRESORA MATRIZ DE PUNTO")</f>
        <v>1</v>
      </c>
      <c r="BR72" s="15">
        <f>COUNTIFS('TODOS INV'!$B$2:$B$8142,RESUMEN!BR3,'TODOS INV'!$E$2:$E$8142,"IMPRESORA MATRIZ DE PUNTO")</f>
        <v>1</v>
      </c>
      <c r="BS72" s="15">
        <f>COUNTIFS('TODOS INV'!$B$2:$B$8142,RESUMEN!BS3,'TODOS INV'!$E$2:$E$8142,"IMPRESORA MATRIZ DE PUNTO")</f>
        <v>1</v>
      </c>
      <c r="BT72" s="15">
        <f>COUNTIFS('TODOS INV'!$B$2:$B$8142,RESUMEN!BT3,'TODOS INV'!$E$2:$E$8142,"IMPRESORA MATRIZ DE PUNTO")</f>
        <v>0</v>
      </c>
      <c r="BU72" s="15">
        <f>COUNTIFS('TODOS INV'!$B$2:$B$8142,RESUMEN!BU3,'TODOS INV'!$E$2:$E$8142,"IMPRESORA MATRIZ DE PUNTO")</f>
        <v>0</v>
      </c>
      <c r="BV72" s="15">
        <f>COUNTIFS('TODOS INV'!$B$2:$B$8142,RESUMEN!BV3,'TODOS INV'!$E$2:$E$8142,"IMPRESORA MATRIZ DE PUNTO")</f>
        <v>1</v>
      </c>
      <c r="BW72" s="15">
        <f>COUNTIFS('TODOS INV'!$B$2:$B$8142,RESUMEN!BW3,'TODOS INV'!$E$2:$E$8142,"IMPRESORA MATRIZ DE PUNTO")</f>
        <v>1</v>
      </c>
      <c r="BX72" s="15">
        <f>COUNTIFS('TODOS INV'!$B$2:$B$8142,RESUMEN!BX3,'TODOS INV'!$E$2:$E$8142,"IMPRESORA MATRIZ DE PUNTO")</f>
        <v>7</v>
      </c>
      <c r="BY72" s="15">
        <f>COUNTIFS('TODOS INV'!$B$2:$B$8142,RESUMEN!BY3,'TODOS INV'!$E$2:$E$8142,"IMPRESORA MATRIZ DE PUNTO")</f>
        <v>7</v>
      </c>
      <c r="BZ72" s="15">
        <f>COUNTIFS('TODOS INV'!$B$2:$B$8142,RESUMEN!BZ3,'TODOS INV'!$E$2:$E$8142,"IMPRESORA MATRIZ DE PUNTO")</f>
        <v>1</v>
      </c>
      <c r="CA72" s="15">
        <f>COUNTIFS('TODOS INV'!$B$2:$B$8142,RESUMEN!CA3,'TODOS INV'!$E$2:$E$8142,"IMPRESORA MATRIZ DE PUNTO")</f>
        <v>0</v>
      </c>
      <c r="CB72" s="15">
        <f>COUNTIFS('TODOS INV'!$B$2:$B$8142,RESUMEN!CB3,'TODOS INV'!$E$2:$E$8142,"IMPRESORA MATRIZ DE PUNTO")</f>
        <v>0</v>
      </c>
      <c r="CC72" s="15">
        <f>COUNTIFS('TODOS INV'!$B$2:$B$8142,RESUMEN!CC3,'TODOS INV'!$E$2:$E$8142,"IMPRESORA MATRIZ DE PUNTO")</f>
        <v>5</v>
      </c>
      <c r="CD72" s="15">
        <f>COUNTIFS('TODOS INV'!$B$2:$B$8142,RESUMEN!CD3,'TODOS INV'!$E$2:$E$8142,"IMPRESORA MATRIZ DE PUNTO")</f>
        <v>0</v>
      </c>
      <c r="CE72" s="15">
        <f>COUNTIFS('TODOS INV'!$B$2:$B$8142,RESUMEN!CE3,'TODOS INV'!$E$2:$E$8142,"IMPRESORA MATRIZ DE PUNTO")</f>
        <v>1</v>
      </c>
      <c r="CF72" s="15">
        <f>COUNTIFS('TODOS INV'!$B$2:$B$8142,RESUMEN!CF3,'TODOS INV'!$E$2:$E$8142,"IMPRESORA MATRIZ DE PUNTO")</f>
        <v>3</v>
      </c>
      <c r="CG72" s="15">
        <f>COUNTIFS('TODOS INV'!$B$2:$B$8142,RESUMEN!CG3,'TODOS INV'!$E$2:$E$8142,"IMPRESORA MATRIZ DE PUNTO")</f>
        <v>1</v>
      </c>
      <c r="CH72" s="15">
        <f>COUNTIFS('TODOS INV'!$B$2:$B$8142,RESUMEN!CH3,'TODOS INV'!$E$2:$E$8142,"IMPRESORA MATRIZ DE PUNTO")</f>
        <v>0</v>
      </c>
      <c r="CI72" s="15">
        <f>COUNTIFS('TODOS INV'!$B$2:$B$8142,RESUMEN!CI3,'TODOS INV'!$E$2:$E$8142,"IMPRESORA MATRIZ DE PUNTO")</f>
        <v>0</v>
      </c>
      <c r="CJ72" s="15">
        <f>COUNTIFS('TODOS INV'!$B$2:$B$8142,RESUMEN!CJ3,'TODOS INV'!$E$2:$E$8142,"IMPRESORA MATRIZ DE PUNTO")</f>
        <v>1</v>
      </c>
      <c r="CK72" s="15">
        <f>COUNTIFS('TODOS INV'!$B$2:$B$8142,RESUMEN!CK3,'TODOS INV'!$E$2:$E$8142,"IMPRESORA MATRIZ DE PUNTO")</f>
        <v>1</v>
      </c>
      <c r="CL72" s="15">
        <f>COUNTIFS('TODOS INV'!$B$2:$B$8142,RESUMEN!CL3,'TODOS INV'!$E$2:$E$8142,"IMPRESORA MATRIZ DE PUNTO")</f>
        <v>0</v>
      </c>
      <c r="CM72" s="15">
        <f>COUNTIFS('TODOS INV'!$B$2:$B$8142,RESUMEN!CM3,'TODOS INV'!$E$2:$E$8142,"IMPRESORA MATRIZ DE PUNTO")</f>
        <v>0</v>
      </c>
      <c r="CN72" s="15">
        <f>COUNTIFS('TODOS INV'!$B$2:$B$8142,RESUMEN!CN3,'TODOS INV'!$E$2:$E$8142,"IMPRESORA MATRIZ DE PUNTO")</f>
        <v>1</v>
      </c>
      <c r="CO72" s="15">
        <f>COUNTIFS('TODOS INV'!$B$2:$B$8142,RESUMEN!CO3,'TODOS INV'!$E$2:$E$8142,"IMPRESORA MATRIZ DE PUNTO")</f>
        <v>0</v>
      </c>
      <c r="CP72" s="15">
        <f>COUNTIFS('TODOS INV'!$B$2:$B$8142,RESUMEN!CP3,'TODOS INV'!$E$2:$E$8142,"IMPRESORA MATRIZ DE PUNTO")</f>
        <v>0</v>
      </c>
      <c r="CQ72" s="15">
        <f>COUNTIFS('TODOS INV'!$B$2:$B$8142,RESUMEN!CQ3,'TODOS INV'!$E$2:$E$8142,"IMPRESORA MATRIZ DE PUNTO")</f>
        <v>0</v>
      </c>
      <c r="CR72" s="15">
        <f>COUNTIFS('TODOS INV'!$B$2:$B$8142,RESUMEN!CR3,'TODOS INV'!$E$2:$E$8142,"IMPRESORA MATRIZ DE PUNTO")</f>
        <v>0</v>
      </c>
      <c r="CS72" s="15">
        <f>COUNTIFS('TODOS INV'!$B$2:$B$8142,RESUMEN!CS3,'TODOS INV'!$E$2:$E$8142,"IMPRESORA MATRIZ DE PUNTO")</f>
        <v>0</v>
      </c>
      <c r="CT72" s="15">
        <f>COUNTIFS('TODOS INV'!$B$2:$B$8142,RESUMEN!CT3,'TODOS INV'!$E$2:$E$8142,"IMPRESORA MATRIZ DE PUNTO")</f>
        <v>0</v>
      </c>
      <c r="CU72" s="15">
        <f>COUNTIFS('TODOS INV'!$B$2:$B$8142,RESUMEN!CU3,'TODOS INV'!$E$2:$E$8142,"IMPRESORA MATRIZ DE PUNTO")</f>
        <v>1</v>
      </c>
      <c r="CV72" s="15">
        <f>COUNTIFS('TODOS INV'!$B$2:$B$8142,RESUMEN!CV3,'TODOS INV'!$E$2:$E$8142,"IMPRESORA MATRIZ DE PUNTO")</f>
        <v>1</v>
      </c>
      <c r="CW72" s="15">
        <f>COUNTIFS('TODOS INV'!$B$2:$B$8142,RESUMEN!CW3,'TODOS INV'!$E$2:$E$8142,"IMPRESORA MATRIZ DE PUNTO")</f>
        <v>1</v>
      </c>
      <c r="CX72" s="15">
        <f>COUNTIFS('TODOS INV'!$B$2:$B$8142,RESUMEN!CX3,'TODOS INV'!$E$2:$E$8142,"IMPRESORA MATRIZ DE PUNTO")</f>
        <v>3</v>
      </c>
      <c r="CY72" s="15">
        <f>COUNTIFS('TODOS INV'!$B$2:$B$8142,RESUMEN!CY3,'TODOS INV'!$E$2:$E$8142,"IMPRESORA MATRIZ DE PUNTO")</f>
        <v>2</v>
      </c>
      <c r="CZ72" s="15">
        <f>COUNTIFS('TODOS INV'!$B$2:$B$8142,RESUMEN!CZ3,'TODOS INV'!$E$2:$E$8142,"IMPRESORA MATRIZ DE PUNTO")</f>
        <v>0</v>
      </c>
      <c r="DA72" s="15">
        <f>COUNTIFS('TODOS INV'!$B$2:$B$8142,RESUMEN!DA3,'TODOS INV'!$E$2:$E$8142,"IMPRESORA MATRIZ DE PUNTO")</f>
        <v>0</v>
      </c>
      <c r="DB72" s="15">
        <f>COUNTIFS('TODOS INV'!$B$2:$B$8142,RESUMEN!DB3,'TODOS INV'!$E$2:$E$8142,"IMPRESORA MATRIZ DE PUNTO")</f>
        <v>11</v>
      </c>
      <c r="DC72" s="15">
        <f>COUNTIFS('TODOS INV'!$B$2:$B$8142,RESUMEN!DC3,'TODOS INV'!$E$2:$E$8142,"IMPRESORA MATRIZ DE PUNTO")</f>
        <v>0</v>
      </c>
      <c r="DD72" s="15">
        <f>COUNTIFS('TODOS INV'!$B$2:$B$8142,RESUMEN!DD3,'TODOS INV'!$E$2:$E$8142,"IMPRESORA MATRIZ DE PUNTO")</f>
        <v>0</v>
      </c>
      <c r="DE72" s="15">
        <f>COUNTIFS('TODOS INV'!$B$2:$B$8142,RESUMEN!DE3,'TODOS INV'!$E$2:$E$8142,"IMPRESORA MATRIZ DE PUNTO")</f>
        <v>0</v>
      </c>
      <c r="DF72" s="15">
        <f>COUNTIFS('TODOS INV'!$B$2:$B$8142,RESUMEN!DF3,'TODOS INV'!$E$2:$E$8142,"IMPRESORA MATRIZ DE PUNTO")</f>
        <v>1</v>
      </c>
      <c r="DG72" s="15">
        <f>COUNTIFS('TODOS INV'!$B$2:$B$8142,RESUMEN!DG3,'TODOS INV'!$E$2:$E$8142,"IMPRESORA MATRIZ DE PUNTO")</f>
        <v>0</v>
      </c>
      <c r="DH72" s="15">
        <f>COUNTIFS('TODOS INV'!$B$2:$B$8142,RESUMEN!DH3,'TODOS INV'!$E$2:$E$8142,"IMPRESORA MATRIZ DE PUNTO")</f>
        <v>2</v>
      </c>
    </row>
    <row r="73" spans="1:112" x14ac:dyDescent="0.2">
      <c r="A73" s="7">
        <v>70</v>
      </c>
      <c r="B73" s="8" t="s">
        <v>569</v>
      </c>
      <c r="C73" s="15">
        <f>COUNTIFS('TODOS INV'!$B$2:$B$8142,RESUMEN!C3,'TODOS INV'!$E$2:$E$8142,"IMPRESORA (OTRAS)")</f>
        <v>1</v>
      </c>
      <c r="D73" s="15">
        <f>COUNTIFS('TODOS INV'!$B$2:$B$8142,RESUMEN!D3,'TODOS INV'!$E$2:$E$8142,"IMPRESORA (OTRAS)")</f>
        <v>0</v>
      </c>
      <c r="E73" s="15">
        <f>COUNTIFS('TODOS INV'!$B$2:$B$8142,RESUMEN!E3,'TODOS INV'!$E$2:$E$8142,"IMPRESORA (OTRAS)")</f>
        <v>0</v>
      </c>
      <c r="F73" s="15">
        <f>COUNTIFS('TODOS INV'!$B$2:$B$8142,RESUMEN!F3,'TODOS INV'!$E$2:$E$8142,"IMPRESORA (OTRAS)")</f>
        <v>0</v>
      </c>
      <c r="G73" s="15">
        <f>COUNTIFS('TODOS INV'!$B$2:$B$8142,RESUMEN!G3,'TODOS INV'!$E$2:$E$8142,"IMPRESORA (OTRAS)")</f>
        <v>3</v>
      </c>
      <c r="H73" s="15">
        <f>COUNTIFS('TODOS INV'!$B$2:$B$8142,RESUMEN!H3,'TODOS INV'!$E$2:$E$8142,"IMPRESORA (OTRAS)")</f>
        <v>0</v>
      </c>
      <c r="I73" s="15">
        <f>COUNTIFS('TODOS INV'!$B$2:$B$8142,RESUMEN!I3,'TODOS INV'!$E$2:$E$8142,"IMPRESORA (OTRAS)")</f>
        <v>0</v>
      </c>
      <c r="J73" s="15">
        <f>COUNTIFS('TODOS INV'!$B$2:$B$8142,RESUMEN!J3,'TODOS INV'!$E$2:$E$8142,"IMPRESORA (OTRAS)")</f>
        <v>0</v>
      </c>
      <c r="K73" s="15">
        <f>COUNTIFS('TODOS INV'!$B$2:$B$8142,RESUMEN!K3,'TODOS INV'!$E$2:$E$8142,"IMPRESORA (OTRAS)")</f>
        <v>0</v>
      </c>
      <c r="L73" s="15">
        <f>COUNTIFS('TODOS INV'!$B$2:$B$8142,RESUMEN!L3,'TODOS INV'!$E$2:$E$8142,"IMPRESORA (OTRAS)")</f>
        <v>0</v>
      </c>
      <c r="M73" s="15">
        <f>COUNTIFS('TODOS INV'!$B$2:$B$8142,RESUMEN!M3,'TODOS INV'!$E$2:$E$8142,"IMPRESORA (OTRAS)")</f>
        <v>1</v>
      </c>
      <c r="N73" s="15">
        <f>COUNTIFS('TODOS INV'!$B$2:$B$8142,RESUMEN!N3,'TODOS INV'!$E$2:$E$8142,"IMPRESORA (OTRAS)")</f>
        <v>0</v>
      </c>
      <c r="O73" s="15">
        <f>COUNTIFS('TODOS INV'!$B$2:$B$8142,RESUMEN!O3,'TODOS INV'!$E$2:$E$8142,"IMPRESORA (OTRAS)")</f>
        <v>0</v>
      </c>
      <c r="P73" s="15">
        <f>COUNTIFS('TODOS INV'!$B$2:$B$8142,RESUMEN!P3,'TODOS INV'!$E$2:$E$8142,"IMPRESORA (OTRAS)")</f>
        <v>0</v>
      </c>
      <c r="Q73" s="15">
        <f>COUNTIFS('TODOS INV'!$B$2:$B$8142,RESUMEN!Q3,'TODOS INV'!$E$2:$E$8142,"IMPRESORA (OTRAS)")</f>
        <v>3</v>
      </c>
      <c r="R73" s="15">
        <f>COUNTIFS('TODOS INV'!$B$2:$B$8142,RESUMEN!R3,'TODOS INV'!$E$2:$E$8142,"IMPRESORA (OTRAS)")</f>
        <v>0</v>
      </c>
      <c r="S73" s="15">
        <f>COUNTIFS('TODOS INV'!$B$2:$B$8142,RESUMEN!S3,'TODOS INV'!$E$2:$E$8142,"IMPRESORA (OTRAS)")</f>
        <v>0</v>
      </c>
      <c r="T73" s="15">
        <f>COUNTIFS('TODOS INV'!$B$2:$B$8142,RESUMEN!T3,'TODOS INV'!$E$2:$E$8142,"IMPRESORA (OTRAS)")</f>
        <v>0</v>
      </c>
      <c r="U73" s="15">
        <f>COUNTIFS('TODOS INV'!$B$2:$B$8142,RESUMEN!U3,'TODOS INV'!$E$2:$E$8142,"IMPRESORA (OTRAS)")</f>
        <v>0</v>
      </c>
      <c r="V73" s="15">
        <f>COUNTIFS('TODOS INV'!$B$2:$B$8142,RESUMEN!V3,'TODOS INV'!$E$2:$E$8142,"IMPRESORA (OTRAS)")</f>
        <v>0</v>
      </c>
      <c r="W73" s="15">
        <f>COUNTIFS('TODOS INV'!$B$2:$B$8142,RESUMEN!W3,'TODOS INV'!$E$2:$E$8142,"IMPRESORA (OTRAS)")</f>
        <v>0</v>
      </c>
      <c r="X73" s="15">
        <f>COUNTIFS('TODOS INV'!$B$2:$B$8142,RESUMEN!X3,'TODOS INV'!$E$2:$E$8142,"IMPRESORA (OTRAS)")</f>
        <v>0</v>
      </c>
      <c r="Y73" s="15">
        <f>COUNTIFS('TODOS INV'!$B$2:$B$8142,RESUMEN!Y3,'TODOS INV'!$E$2:$E$8142,"IMPRESORA (OTRAS)")</f>
        <v>1</v>
      </c>
      <c r="Z73" s="15">
        <f>COUNTIFS('TODOS INV'!$B$2:$B$8142,RESUMEN!Z3,'TODOS INV'!$E$2:$E$8142,"IMPRESORA (OTRAS)")</f>
        <v>4</v>
      </c>
      <c r="AA73" s="15">
        <f>COUNTIFS('TODOS INV'!$B$2:$B$8142,RESUMEN!AA3,'TODOS INV'!$E$2:$E$8142,"IMPRESORA (OTRAS)")</f>
        <v>5</v>
      </c>
      <c r="AB73" s="15">
        <f>COUNTIFS('TODOS INV'!$B$2:$B$8142,RESUMEN!AB3,'TODOS INV'!$E$2:$E$8142,"IMPRESORA (OTRAS)")</f>
        <v>0</v>
      </c>
      <c r="AC73" s="15">
        <f>COUNTIFS('TODOS INV'!$B$2:$B$8142,RESUMEN!AC3,'TODOS INV'!$E$2:$E$8142,"IMPRESORA (OTRAS)")</f>
        <v>0</v>
      </c>
      <c r="AD73" s="15">
        <f>COUNTIFS('TODOS INV'!$B$2:$B$8142,RESUMEN!AD3,'TODOS INV'!$E$2:$E$8142,"IMPRESORA (OTRAS)")</f>
        <v>0</v>
      </c>
      <c r="AE73" s="15">
        <f>COUNTIFS('TODOS INV'!$B$2:$B$8142,RESUMEN!AE3,'TODOS INV'!$E$2:$E$8142,"IMPRESORA (OTRAS)")</f>
        <v>0</v>
      </c>
      <c r="AF73" s="15">
        <f>COUNTIFS('TODOS INV'!$B$2:$B$8142,RESUMEN!AF3,'TODOS INV'!$E$2:$E$8142,"IMPRESORA (OTRAS)")</f>
        <v>2</v>
      </c>
      <c r="AG73" s="15">
        <f>COUNTIFS('TODOS INV'!$B$2:$B$8142,RESUMEN!AG3,'TODOS INV'!$E$2:$E$8142,"IMPRESORA (OTRAS)")</f>
        <v>1</v>
      </c>
      <c r="AH73" s="15">
        <f>COUNTIFS('TODOS INV'!$B$2:$B$8142,RESUMEN!AH3,'TODOS INV'!$E$2:$E$8142,"IMPRESORA (OTRAS)")</f>
        <v>0</v>
      </c>
      <c r="AI73" s="15">
        <f>COUNTIFS('TODOS INV'!$B$2:$B$8142,RESUMEN!AI3,'TODOS INV'!$E$2:$E$8142,"IMPRESORA (OTRAS)")</f>
        <v>0</v>
      </c>
      <c r="AJ73" s="15">
        <f>COUNTIFS('TODOS INV'!$B$2:$B$8142,RESUMEN!AJ3,'TODOS INV'!$E$2:$E$8142,"IMPRESORA (OTRAS)")</f>
        <v>0</v>
      </c>
      <c r="AK73" s="15">
        <f>COUNTIFS('TODOS INV'!$B$2:$B$8142,RESUMEN!AK3,'TODOS INV'!$E$2:$E$8142,"IMPRESORA (OTRAS)")</f>
        <v>0</v>
      </c>
      <c r="AL73" s="15">
        <f>COUNTIFS('TODOS INV'!$B$2:$B$8142,RESUMEN!AL3,'TODOS INV'!$E$2:$E$8142,"IMPRESORA (OTRAS)")</f>
        <v>0</v>
      </c>
      <c r="AM73" s="15">
        <f>COUNTIFS('TODOS INV'!$B$2:$B$8142,RESUMEN!AM3,'TODOS INV'!$E$2:$E$8142,"IMPRESORA (OTRAS)")</f>
        <v>0</v>
      </c>
      <c r="AN73" s="15">
        <f>COUNTIFS('TODOS INV'!$B$2:$B$8142,RESUMEN!AN3,'TODOS INV'!$E$2:$E$8142,"IMPRESORA (OTRAS)")</f>
        <v>0</v>
      </c>
      <c r="AO73" s="15">
        <f>COUNTIFS('TODOS INV'!$B$2:$B$8142,RESUMEN!AO3,'TODOS INV'!$E$2:$E$8142,"IMPRESORA (OTRAS)")</f>
        <v>0</v>
      </c>
      <c r="AP73" s="15">
        <f>COUNTIFS('TODOS INV'!$B$2:$B$8142,RESUMEN!AP3,'TODOS INV'!$E$2:$E$8142,"IMPRESORA (OTRAS)")</f>
        <v>0</v>
      </c>
      <c r="AQ73" s="15">
        <f>COUNTIFS('TODOS INV'!$B$2:$B$8142,RESUMEN!AQ3,'TODOS INV'!$E$2:$E$8142,"IMPRESORA (OTRAS)")</f>
        <v>1</v>
      </c>
      <c r="AR73" s="15">
        <f>COUNTIFS('TODOS INV'!$B$2:$B$8142,RESUMEN!AR3,'TODOS INV'!$E$2:$E$8142,"IMPRESORA (OTRAS)")</f>
        <v>0</v>
      </c>
      <c r="AS73" s="15">
        <f>COUNTIFS('TODOS INV'!$B$2:$B$8142,RESUMEN!AS3,'TODOS INV'!$E$2:$E$8142,"IMPRESORA (OTRAS)")</f>
        <v>0</v>
      </c>
      <c r="AT73" s="15">
        <f>COUNTIFS('TODOS INV'!$B$2:$B$8142,RESUMEN!AT3,'TODOS INV'!$E$2:$E$8142,"IMPRESORA (OTRAS)")</f>
        <v>1</v>
      </c>
      <c r="AU73" s="15">
        <f>COUNTIFS('TODOS INV'!$B$2:$B$8142,RESUMEN!AU3,'TODOS INV'!$E$2:$E$8142,"IMPRESORA (OTRAS)")</f>
        <v>1</v>
      </c>
      <c r="AV73" s="15">
        <f>COUNTIFS('TODOS INV'!$B$2:$B$8142,RESUMEN!AV3,'TODOS INV'!$E$2:$E$8142,"IMPRESORA (OTRAS)")</f>
        <v>0</v>
      </c>
      <c r="AW73" s="15">
        <f>COUNTIFS('TODOS INV'!$B$2:$B$8142,RESUMEN!AW3,'TODOS INV'!$E$2:$E$8142,"IMPRESORA (OTRAS)")</f>
        <v>0</v>
      </c>
      <c r="AX73" s="15">
        <f>COUNTIFS('TODOS INV'!$B$2:$B$8142,RESUMEN!AX3,'TODOS INV'!$E$2:$E$8142,"IMPRESORA (OTRAS)")</f>
        <v>0</v>
      </c>
      <c r="AY73" s="15">
        <f>COUNTIFS('TODOS INV'!$B$2:$B$8142,RESUMEN!AY3,'TODOS INV'!$E$2:$E$8142,"IMPRESORA (OTRAS)")</f>
        <v>0</v>
      </c>
      <c r="AZ73" s="15">
        <f>COUNTIFS('TODOS INV'!$B$2:$B$8142,RESUMEN!AZ3,'TODOS INV'!$E$2:$E$8142,"IMPRESORA (OTRAS)")</f>
        <v>0</v>
      </c>
      <c r="BA73" s="15">
        <f>COUNTIFS('TODOS INV'!$B$2:$B$8142,RESUMEN!BA3,'TODOS INV'!$E$2:$E$8142,"IMPRESORA (OTRAS)")</f>
        <v>0</v>
      </c>
      <c r="BB73" s="15">
        <f>COUNTIFS('TODOS INV'!$B$2:$B$8142,RESUMEN!BB3,'TODOS INV'!$E$2:$E$8142,"IMPRESORA (OTRAS)")</f>
        <v>2</v>
      </c>
      <c r="BC73" s="15">
        <f>COUNTIFS('TODOS INV'!$B$2:$B$8142,RESUMEN!BC3,'TODOS INV'!$E$2:$E$8142,"IMPRESORA (OTRAS)")</f>
        <v>0</v>
      </c>
      <c r="BD73" s="15">
        <f>COUNTIFS('TODOS INV'!$B$2:$B$8142,RESUMEN!BD3,'TODOS INV'!$E$2:$E$8142,"IMPRESORA (OTRAS)")</f>
        <v>1</v>
      </c>
      <c r="BE73" s="15">
        <f>COUNTIFS('TODOS INV'!$B$2:$B$8142,RESUMEN!BE3,'TODOS INV'!$E$2:$E$8142,"IMPRESORA (OTRAS)")</f>
        <v>0</v>
      </c>
      <c r="BF73" s="15">
        <f>COUNTIFS('TODOS INV'!$B$2:$B$8142,RESUMEN!BF3,'TODOS INV'!$E$2:$E$8142,"IMPRESORA (OTRAS)")</f>
        <v>1</v>
      </c>
      <c r="BG73" s="15">
        <f>COUNTIFS('TODOS INV'!$B$2:$B$8142,RESUMEN!BG3,'TODOS INV'!$E$2:$E$8142,"IMPRESORA (OTRAS)")</f>
        <v>0</v>
      </c>
      <c r="BH73" s="15">
        <f>COUNTIFS('TODOS INV'!$B$2:$B$8142,RESUMEN!BH3,'TODOS INV'!$E$2:$E$8142,"IMPRESORA (OTRAS)")</f>
        <v>0</v>
      </c>
      <c r="BI73" s="15">
        <f>COUNTIFS('TODOS INV'!$B$2:$B$8142,RESUMEN!BI3,'TODOS INV'!$E$2:$E$8142,"IMPRESORA (OTRAS)")</f>
        <v>0</v>
      </c>
      <c r="BJ73" s="15">
        <f>COUNTIFS('TODOS INV'!$B$2:$B$8142,RESUMEN!BJ3,'TODOS INV'!$E$2:$E$8142,"IMPRESORA (OTRAS)")</f>
        <v>1</v>
      </c>
      <c r="BK73" s="15">
        <f>COUNTIFS('TODOS INV'!$B$2:$B$8142,RESUMEN!BK3,'TODOS INV'!$E$2:$E$8142,"IMPRESORA (OTRAS)")</f>
        <v>0</v>
      </c>
      <c r="BL73" s="15">
        <f>COUNTIFS('TODOS INV'!$B$2:$B$8142,RESUMEN!BL3,'TODOS INV'!$E$2:$E$8142,"IMPRESORA (OTRAS)")</f>
        <v>0</v>
      </c>
      <c r="BM73" s="15">
        <f>COUNTIFS('TODOS INV'!$B$2:$B$8142,RESUMEN!BM3,'TODOS INV'!$E$2:$E$8142,"IMPRESORA (OTRAS)")</f>
        <v>0</v>
      </c>
      <c r="BN73" s="15">
        <f>COUNTIFS('TODOS INV'!$B$2:$B$8142,RESUMEN!BN3,'TODOS INV'!$E$2:$E$8142,"IMPRESORA (OTRAS)")</f>
        <v>0</v>
      </c>
      <c r="BO73" s="15">
        <f>COUNTIFS('TODOS INV'!$B$2:$B$8142,RESUMEN!BO3,'TODOS INV'!$E$2:$E$8142,"IMPRESORA (OTRAS)")</f>
        <v>0</v>
      </c>
      <c r="BP73" s="15">
        <f>COUNTIFS('TODOS INV'!$B$2:$B$8142,RESUMEN!BP3,'TODOS INV'!$E$2:$E$8142,"IMPRESORA (OTRAS)")</f>
        <v>0</v>
      </c>
      <c r="BQ73" s="15">
        <f>COUNTIFS('TODOS INV'!$B$2:$B$8142,RESUMEN!BQ3,'TODOS INV'!$E$2:$E$8142,"IMPRESORA (OTRAS)")</f>
        <v>0</v>
      </c>
      <c r="BR73" s="15">
        <f>COUNTIFS('TODOS INV'!$B$2:$B$8142,RESUMEN!BR3,'TODOS INV'!$E$2:$E$8142,"IMPRESORA (OTRAS)")</f>
        <v>0</v>
      </c>
      <c r="BS73" s="15">
        <f>COUNTIFS('TODOS INV'!$B$2:$B$8142,RESUMEN!BS3,'TODOS INV'!$E$2:$E$8142,"IMPRESORA (OTRAS)")</f>
        <v>0</v>
      </c>
      <c r="BT73" s="15">
        <f>COUNTIFS('TODOS INV'!$B$2:$B$8142,RESUMEN!BT3,'TODOS INV'!$E$2:$E$8142,"IMPRESORA (OTRAS)")</f>
        <v>1</v>
      </c>
      <c r="BU73" s="15">
        <f>COUNTIFS('TODOS INV'!$B$2:$B$8142,RESUMEN!BU3,'TODOS INV'!$E$2:$E$8142,"IMPRESORA (OTRAS)")</f>
        <v>0</v>
      </c>
      <c r="BV73" s="15">
        <f>COUNTIFS('TODOS INV'!$B$2:$B$8142,RESUMEN!BV3,'TODOS INV'!$E$2:$E$8142,"IMPRESORA (OTRAS)")</f>
        <v>0</v>
      </c>
      <c r="BW73" s="15">
        <f>COUNTIFS('TODOS INV'!$B$2:$B$8142,RESUMEN!BW3,'TODOS INV'!$E$2:$E$8142,"IMPRESORA (OTRAS)")</f>
        <v>0</v>
      </c>
      <c r="BX73" s="15">
        <f>COUNTIFS('TODOS INV'!$B$2:$B$8142,RESUMEN!BX3,'TODOS INV'!$E$2:$E$8142,"IMPRESORA (OTRAS)")</f>
        <v>1</v>
      </c>
      <c r="BY73" s="15">
        <f>COUNTIFS('TODOS INV'!$B$2:$B$8142,RESUMEN!BY3,'TODOS INV'!$E$2:$E$8142,"IMPRESORA (OTRAS)")</f>
        <v>1</v>
      </c>
      <c r="BZ73" s="15">
        <f>COUNTIFS('TODOS INV'!$B$2:$B$8142,RESUMEN!BZ3,'TODOS INV'!$E$2:$E$8142,"IMPRESORA (OTRAS)")</f>
        <v>0</v>
      </c>
      <c r="CA73" s="15">
        <f>COUNTIFS('TODOS INV'!$B$2:$B$8142,RESUMEN!CA3,'TODOS INV'!$E$2:$E$8142,"IMPRESORA (OTRAS)")</f>
        <v>2</v>
      </c>
      <c r="CB73" s="15">
        <f>COUNTIFS('TODOS INV'!$B$2:$B$8142,RESUMEN!CB3,'TODOS INV'!$E$2:$E$8142,"IMPRESORA (OTRAS)")</f>
        <v>0</v>
      </c>
      <c r="CC73" s="15">
        <f>COUNTIFS('TODOS INV'!$B$2:$B$8142,RESUMEN!CC3,'TODOS INV'!$E$2:$E$8142,"IMPRESORA (OTRAS)")</f>
        <v>0</v>
      </c>
      <c r="CD73" s="15">
        <f>COUNTIFS('TODOS INV'!$B$2:$B$8142,RESUMEN!CD3,'TODOS INV'!$E$2:$E$8142,"IMPRESORA (OTRAS)")</f>
        <v>4</v>
      </c>
      <c r="CE73" s="15">
        <f>COUNTIFS('TODOS INV'!$B$2:$B$8142,RESUMEN!CE3,'TODOS INV'!$E$2:$E$8142,"IMPRESORA (OTRAS)")</f>
        <v>0</v>
      </c>
      <c r="CF73" s="15">
        <f>COUNTIFS('TODOS INV'!$B$2:$B$8142,RESUMEN!CF3,'TODOS INV'!$E$2:$E$8142,"IMPRESORA (OTRAS)")</f>
        <v>0</v>
      </c>
      <c r="CG73" s="15">
        <f>COUNTIFS('TODOS INV'!$B$2:$B$8142,RESUMEN!CG3,'TODOS INV'!$E$2:$E$8142,"IMPRESORA (OTRAS)")</f>
        <v>0</v>
      </c>
      <c r="CH73" s="15">
        <f>COUNTIFS('TODOS INV'!$B$2:$B$8142,RESUMEN!CH3,'TODOS INV'!$E$2:$E$8142,"IMPRESORA (OTRAS)")</f>
        <v>0</v>
      </c>
      <c r="CI73" s="15">
        <f>COUNTIFS('TODOS INV'!$B$2:$B$8142,RESUMEN!CI3,'TODOS INV'!$E$2:$E$8142,"IMPRESORA (OTRAS)")</f>
        <v>0</v>
      </c>
      <c r="CJ73" s="15">
        <f>COUNTIFS('TODOS INV'!$B$2:$B$8142,RESUMEN!CJ3,'TODOS INV'!$E$2:$E$8142,"IMPRESORA (OTRAS)")</f>
        <v>0</v>
      </c>
      <c r="CK73" s="15">
        <f>COUNTIFS('TODOS INV'!$B$2:$B$8142,RESUMEN!CK3,'TODOS INV'!$E$2:$E$8142,"IMPRESORA (OTRAS)")</f>
        <v>0</v>
      </c>
      <c r="CL73" s="15">
        <f>COUNTIFS('TODOS INV'!$B$2:$B$8142,RESUMEN!CL3,'TODOS INV'!$E$2:$E$8142,"IMPRESORA (OTRAS)")</f>
        <v>3</v>
      </c>
      <c r="CM73" s="15">
        <f>COUNTIFS('TODOS INV'!$B$2:$B$8142,RESUMEN!CM3,'TODOS INV'!$E$2:$E$8142,"IMPRESORA (OTRAS)")</f>
        <v>0</v>
      </c>
      <c r="CN73" s="15">
        <f>COUNTIFS('TODOS INV'!$B$2:$B$8142,RESUMEN!CN3,'TODOS INV'!$E$2:$E$8142,"IMPRESORA (OTRAS)")</f>
        <v>0</v>
      </c>
      <c r="CO73" s="15">
        <f>COUNTIFS('TODOS INV'!$B$2:$B$8142,RESUMEN!CO3,'TODOS INV'!$E$2:$E$8142,"IMPRESORA (OTRAS)")</f>
        <v>1</v>
      </c>
      <c r="CP73" s="15">
        <f>COUNTIFS('TODOS INV'!$B$2:$B$8142,RESUMEN!CP3,'TODOS INV'!$E$2:$E$8142,"IMPRESORA (OTRAS)")</f>
        <v>0</v>
      </c>
      <c r="CQ73" s="15">
        <f>COUNTIFS('TODOS INV'!$B$2:$B$8142,RESUMEN!CQ3,'TODOS INV'!$E$2:$E$8142,"IMPRESORA (OTRAS)")</f>
        <v>4</v>
      </c>
      <c r="CR73" s="15">
        <f>COUNTIFS('TODOS INV'!$B$2:$B$8142,RESUMEN!CR3,'TODOS INV'!$E$2:$E$8142,"IMPRESORA (OTRAS)")</f>
        <v>0</v>
      </c>
      <c r="CS73" s="15">
        <f>COUNTIFS('TODOS INV'!$B$2:$B$8142,RESUMEN!CS3,'TODOS INV'!$E$2:$E$8142,"IMPRESORA (OTRAS)")</f>
        <v>11</v>
      </c>
      <c r="CT73" s="15">
        <f>COUNTIFS('TODOS INV'!$B$2:$B$8142,RESUMEN!CT3,'TODOS INV'!$E$2:$E$8142,"IMPRESORA (OTRAS)")</f>
        <v>0</v>
      </c>
      <c r="CU73" s="15">
        <f>COUNTIFS('TODOS INV'!$B$2:$B$8142,RESUMEN!CU3,'TODOS INV'!$E$2:$E$8142,"IMPRESORA (OTRAS)")</f>
        <v>0</v>
      </c>
      <c r="CV73" s="15">
        <f>COUNTIFS('TODOS INV'!$B$2:$B$8142,RESUMEN!CV3,'TODOS INV'!$E$2:$E$8142,"IMPRESORA (OTRAS)")</f>
        <v>0</v>
      </c>
      <c r="CW73" s="15">
        <f>COUNTIFS('TODOS INV'!$B$2:$B$8142,RESUMEN!CW3,'TODOS INV'!$E$2:$E$8142,"IMPRESORA (OTRAS)")</f>
        <v>0</v>
      </c>
      <c r="CX73" s="15">
        <f>COUNTIFS('TODOS INV'!$B$2:$B$8142,RESUMEN!CX3,'TODOS INV'!$E$2:$E$8142,"IMPRESORA (OTRAS)")</f>
        <v>0</v>
      </c>
      <c r="CY73" s="15">
        <f>COUNTIFS('TODOS INV'!$B$2:$B$8142,RESUMEN!CY3,'TODOS INV'!$E$2:$E$8142,"IMPRESORA (OTRAS)")</f>
        <v>0</v>
      </c>
      <c r="CZ73" s="15">
        <f>COUNTIFS('TODOS INV'!$B$2:$B$8142,RESUMEN!CZ3,'TODOS INV'!$E$2:$E$8142,"IMPRESORA (OTRAS)")</f>
        <v>0</v>
      </c>
      <c r="DA73" s="15">
        <f>COUNTIFS('TODOS INV'!$B$2:$B$8142,RESUMEN!DA3,'TODOS INV'!$E$2:$E$8142,"IMPRESORA (OTRAS)")</f>
        <v>3</v>
      </c>
      <c r="DB73" s="15">
        <f>COUNTIFS('TODOS INV'!$B$2:$B$8142,RESUMEN!DB3,'TODOS INV'!$E$2:$E$8142,"IMPRESORA (OTRAS)")</f>
        <v>0</v>
      </c>
      <c r="DC73" s="15">
        <f>COUNTIFS('TODOS INV'!$B$2:$B$8142,RESUMEN!DC3,'TODOS INV'!$E$2:$E$8142,"IMPRESORA (OTRAS)")</f>
        <v>0</v>
      </c>
      <c r="DD73" s="15">
        <f>COUNTIFS('TODOS INV'!$B$2:$B$8142,RESUMEN!DD3,'TODOS INV'!$E$2:$E$8142,"IMPRESORA (OTRAS)")</f>
        <v>0</v>
      </c>
      <c r="DE73" s="15">
        <f>COUNTIFS('TODOS INV'!$B$2:$B$8142,RESUMEN!DE3,'TODOS INV'!$E$2:$E$8142,"IMPRESORA (OTRAS)")</f>
        <v>11</v>
      </c>
      <c r="DF73" s="15">
        <f>COUNTIFS('TODOS INV'!$B$2:$B$8142,RESUMEN!DF3,'TODOS INV'!$E$2:$E$8142,"IMPRESORA (OTRAS)")</f>
        <v>0</v>
      </c>
      <c r="DG73" s="15">
        <f>COUNTIFS('TODOS INV'!$B$2:$B$8142,RESUMEN!DG3,'TODOS INV'!$E$2:$E$8142,"IMPRESORA (OTRAS)")</f>
        <v>6</v>
      </c>
      <c r="DH73" s="15">
        <f>COUNTIFS('TODOS INV'!$B$2:$B$8142,RESUMEN!DH3,'TODOS INV'!$E$2:$E$8142,"IMPRESORA (OTRAS)")</f>
        <v>0</v>
      </c>
    </row>
    <row r="74" spans="1:112" x14ac:dyDescent="0.2">
      <c r="A74" s="7">
        <v>71</v>
      </c>
      <c r="B74" s="8" t="s">
        <v>574</v>
      </c>
      <c r="C74" s="15">
        <f>COUNTIFS('TODOS INV'!$B$2:$B$8142,RESUMEN!C3,'TODOS INV'!$E$2:$E$8142,"ANTENA BANDA ANCHA HF")</f>
        <v>1</v>
      </c>
      <c r="D74" s="15">
        <f>COUNTIFS('TODOS INV'!$B$2:$B$8142,RESUMEN!D3,'TODOS INV'!$E$2:$E$8142,"ANTENA BANDA ANCHA HF")</f>
        <v>0</v>
      </c>
      <c r="E74" s="15">
        <f>COUNTIFS('TODOS INV'!$B$2:$B$8142,RESUMEN!E3,'TODOS INV'!$E$2:$E$8142,"ANTENA BANDA ANCHA HF")</f>
        <v>0</v>
      </c>
      <c r="F74" s="15">
        <f>COUNTIFS('TODOS INV'!$B$2:$B$8142,RESUMEN!F3,'TODOS INV'!$E$2:$E$8142,"ANTENA BANDA ANCHA HF")</f>
        <v>0</v>
      </c>
      <c r="G74" s="15">
        <f>COUNTIFS('TODOS INV'!$B$2:$B$8142,RESUMEN!G3,'TODOS INV'!$E$2:$E$8142,"ANTENA BANDA ANCHA HF")</f>
        <v>1</v>
      </c>
      <c r="H74" s="15">
        <f>COUNTIFS('TODOS INV'!$B$2:$B$8142,RESUMEN!H3,'TODOS INV'!$E$2:$E$8142,"ANTENA BANDA ANCHA HF")</f>
        <v>0</v>
      </c>
      <c r="I74" s="15">
        <f>COUNTIFS('TODOS INV'!$B$2:$B$8142,RESUMEN!I3,'TODOS INV'!$E$2:$E$8142,"ANTENA BANDA ANCHA HF")</f>
        <v>0</v>
      </c>
      <c r="J74" s="15">
        <f>COUNTIFS('TODOS INV'!$B$2:$B$8142,RESUMEN!J3,'TODOS INV'!$E$2:$E$8142,"ANTENA BANDA ANCHA HF")</f>
        <v>0</v>
      </c>
      <c r="K74" s="15">
        <f>COUNTIFS('TODOS INV'!$B$2:$B$8142,RESUMEN!K3,'TODOS INV'!$E$2:$E$8142,"ANTENA BANDA ANCHA HF")</f>
        <v>0</v>
      </c>
      <c r="L74" s="15">
        <f>COUNTIFS('TODOS INV'!$B$2:$B$8142,RESUMEN!L3,'TODOS INV'!$E$2:$E$8142,"ANTENA BANDA ANCHA HF")</f>
        <v>1</v>
      </c>
      <c r="M74" s="15">
        <f>COUNTIFS('TODOS INV'!$B$2:$B$8142,RESUMEN!M3,'TODOS INV'!$E$2:$E$8142,"ANTENA BANDA ANCHA HF")</f>
        <v>1</v>
      </c>
      <c r="N74" s="15">
        <f>COUNTIFS('TODOS INV'!$B$2:$B$8142,RESUMEN!N3,'TODOS INV'!$E$2:$E$8142,"ANTENA BANDA ANCHA HF")</f>
        <v>0</v>
      </c>
      <c r="O74" s="15">
        <f>COUNTIFS('TODOS INV'!$B$2:$B$8142,RESUMEN!O3,'TODOS INV'!$E$2:$E$8142,"ANTENA BANDA ANCHA HF")</f>
        <v>0</v>
      </c>
      <c r="P74" s="15">
        <f>COUNTIFS('TODOS INV'!$B$2:$B$8142,RESUMEN!P3,'TODOS INV'!$E$2:$E$8142,"ANTENA BANDA ANCHA HF")</f>
        <v>0</v>
      </c>
      <c r="Q74" s="15">
        <f>COUNTIFS('TODOS INV'!$B$2:$B$8142,RESUMEN!Q3,'TODOS INV'!$E$2:$E$8142,"ANTENA BANDA ANCHA HF")</f>
        <v>1</v>
      </c>
      <c r="R74" s="15">
        <f>COUNTIFS('TODOS INV'!$B$2:$B$8142,RESUMEN!R3,'TODOS INV'!$E$2:$E$8142,"ANTENA BANDA ANCHA HF")</f>
        <v>0</v>
      </c>
      <c r="S74" s="15">
        <f>COUNTIFS('TODOS INV'!$B$2:$B$8142,RESUMEN!S3,'TODOS INV'!$E$2:$E$8142,"ANTENA BANDA ANCHA HF")</f>
        <v>0</v>
      </c>
      <c r="T74" s="15">
        <f>COUNTIFS('TODOS INV'!$B$2:$B$8142,RESUMEN!T3,'TODOS INV'!$E$2:$E$8142,"ANTENA BANDA ANCHA HF")</f>
        <v>0</v>
      </c>
      <c r="U74" s="15">
        <f>COUNTIFS('TODOS INV'!$B$2:$B$8142,RESUMEN!U3,'TODOS INV'!$E$2:$E$8142,"ANTENA BANDA ANCHA HF")</f>
        <v>0</v>
      </c>
      <c r="V74" s="15">
        <f>COUNTIFS('TODOS INV'!$B$2:$B$8142,RESUMEN!V3,'TODOS INV'!$E$2:$E$8142,"ANTENA BANDA ANCHA HF")</f>
        <v>1</v>
      </c>
      <c r="W74" s="15">
        <f>COUNTIFS('TODOS INV'!$B$2:$B$8142,RESUMEN!W3,'TODOS INV'!$E$2:$E$8142,"ANTENA BANDA ANCHA HF")</f>
        <v>0</v>
      </c>
      <c r="X74" s="15">
        <f>COUNTIFS('TODOS INV'!$B$2:$B$8142,RESUMEN!X3,'TODOS INV'!$E$2:$E$8142,"ANTENA BANDA ANCHA HF")</f>
        <v>0</v>
      </c>
      <c r="Y74" s="15">
        <f>COUNTIFS('TODOS INV'!$B$2:$B$8142,RESUMEN!Y3,'TODOS INV'!$E$2:$E$8142,"ANTENA BANDA ANCHA HF")</f>
        <v>0</v>
      </c>
      <c r="Z74" s="15">
        <f>COUNTIFS('TODOS INV'!$B$2:$B$8142,RESUMEN!Z3,'TODOS INV'!$E$2:$E$8142,"ANTENA BANDA ANCHA HF")</f>
        <v>0</v>
      </c>
      <c r="AA74" s="15">
        <f>COUNTIFS('TODOS INV'!$B$2:$B$8142,RESUMEN!AA3,'TODOS INV'!$E$2:$E$8142,"ANTENA BANDA ANCHA HF")</f>
        <v>0</v>
      </c>
      <c r="AB74" s="15">
        <f>COUNTIFS('TODOS INV'!$B$2:$B$8142,RESUMEN!AB3,'TODOS INV'!$E$2:$E$8142,"ANTENA BANDA ANCHA HF")</f>
        <v>0</v>
      </c>
      <c r="AC74" s="15">
        <f>COUNTIFS('TODOS INV'!$B$2:$B$8142,RESUMEN!AC3,'TODOS INV'!$E$2:$E$8142,"ANTENA BANDA ANCHA HF")</f>
        <v>0</v>
      </c>
      <c r="AD74" s="15">
        <f>COUNTIFS('TODOS INV'!$B$2:$B$8142,RESUMEN!AD3,'TODOS INV'!$E$2:$E$8142,"ANTENA BANDA ANCHA HF")</f>
        <v>0</v>
      </c>
      <c r="AE74" s="15">
        <f>COUNTIFS('TODOS INV'!$B$2:$B$8142,RESUMEN!AE3,'TODOS INV'!$E$2:$E$8142,"ANTENA BANDA ANCHA HF")</f>
        <v>0</v>
      </c>
      <c r="AF74" s="15">
        <f>COUNTIFS('TODOS INV'!$B$2:$B$8142,RESUMEN!AF3,'TODOS INV'!$E$2:$E$8142,"ANTENA BANDA ANCHA HF")</f>
        <v>0</v>
      </c>
      <c r="AG74" s="15">
        <f>COUNTIFS('TODOS INV'!$B$2:$B$8142,RESUMEN!AG3,'TODOS INV'!$E$2:$E$8142,"ANTENA BANDA ANCHA HF")</f>
        <v>0</v>
      </c>
      <c r="AH74" s="15">
        <f>COUNTIFS('TODOS INV'!$B$2:$B$8142,RESUMEN!AH3,'TODOS INV'!$E$2:$E$8142,"ANTENA BANDA ANCHA HF")</f>
        <v>0</v>
      </c>
      <c r="AI74" s="15">
        <f>COUNTIFS('TODOS INV'!$B$2:$B$8142,RESUMEN!AI3,'TODOS INV'!$E$2:$E$8142,"ANTENA BANDA ANCHA HF")</f>
        <v>0</v>
      </c>
      <c r="AJ74" s="15">
        <f>COUNTIFS('TODOS INV'!$B$2:$B$8142,RESUMEN!AJ3,'TODOS INV'!$E$2:$E$8142,"ANTENA BANDA ANCHA HF")</f>
        <v>1</v>
      </c>
      <c r="AK74" s="15">
        <f>COUNTIFS('TODOS INV'!$B$2:$B$8142,RESUMEN!AK3,'TODOS INV'!$E$2:$E$8142,"ANTENA BANDA ANCHA HF")</f>
        <v>1</v>
      </c>
      <c r="AL74" s="15">
        <f>COUNTIFS('TODOS INV'!$B$2:$B$8142,RESUMEN!AL3,'TODOS INV'!$E$2:$E$8142,"ANTENA BANDA ANCHA HF")</f>
        <v>0</v>
      </c>
      <c r="AM74" s="15">
        <f>COUNTIFS('TODOS INV'!$B$2:$B$8142,RESUMEN!AM3,'TODOS INV'!$E$2:$E$8142,"ANTENA BANDA ANCHA HF")</f>
        <v>0</v>
      </c>
      <c r="AN74" s="15">
        <f>COUNTIFS('TODOS INV'!$B$2:$B$8142,RESUMEN!AN3,'TODOS INV'!$E$2:$E$8142,"ANTENA BANDA ANCHA HF")</f>
        <v>0</v>
      </c>
      <c r="AO74" s="15">
        <f>COUNTIFS('TODOS INV'!$B$2:$B$8142,RESUMEN!AO3,'TODOS INV'!$E$2:$E$8142,"ANTENA BANDA ANCHA HF")</f>
        <v>0</v>
      </c>
      <c r="AP74" s="15">
        <f>COUNTIFS('TODOS INV'!$B$2:$B$8142,RESUMEN!AP3,'TODOS INV'!$E$2:$E$8142,"ANTENA BANDA ANCHA HF")</f>
        <v>0</v>
      </c>
      <c r="AQ74" s="15">
        <f>COUNTIFS('TODOS INV'!$B$2:$B$8142,RESUMEN!AQ3,'TODOS INV'!$E$2:$E$8142,"ANTENA BANDA ANCHA HF")</f>
        <v>0</v>
      </c>
      <c r="AR74" s="15">
        <f>COUNTIFS('TODOS INV'!$B$2:$B$8142,RESUMEN!AR3,'TODOS INV'!$E$2:$E$8142,"ANTENA BANDA ANCHA HF")</f>
        <v>0</v>
      </c>
      <c r="AS74" s="15">
        <f>COUNTIFS('TODOS INV'!$B$2:$B$8142,RESUMEN!AS3,'TODOS INV'!$E$2:$E$8142,"ANTENA BANDA ANCHA HF")</f>
        <v>0</v>
      </c>
      <c r="AT74" s="15">
        <f>COUNTIFS('TODOS INV'!$B$2:$B$8142,RESUMEN!AT3,'TODOS INV'!$E$2:$E$8142,"ANTENA BANDA ANCHA HF")</f>
        <v>0</v>
      </c>
      <c r="AU74" s="15">
        <f>COUNTIFS('TODOS INV'!$B$2:$B$8142,RESUMEN!AU3,'TODOS INV'!$E$2:$E$8142,"ANTENA BANDA ANCHA HF")</f>
        <v>0</v>
      </c>
      <c r="AV74" s="15">
        <f>COUNTIFS('TODOS INV'!$B$2:$B$8142,RESUMEN!AV3,'TODOS INV'!$E$2:$E$8142,"ANTENA BANDA ANCHA HF")</f>
        <v>0</v>
      </c>
      <c r="AW74" s="15">
        <f>COUNTIFS('TODOS INV'!$B$2:$B$8142,RESUMEN!AW3,'TODOS INV'!$E$2:$E$8142,"ANTENA BANDA ANCHA HF")</f>
        <v>0</v>
      </c>
      <c r="AX74" s="15">
        <f>COUNTIFS('TODOS INV'!$B$2:$B$8142,RESUMEN!AX3,'TODOS INV'!$E$2:$E$8142,"ANTENA BANDA ANCHA HF")</f>
        <v>0</v>
      </c>
      <c r="AY74" s="15">
        <f>COUNTIFS('TODOS INV'!$B$2:$B$8142,RESUMEN!AY3,'TODOS INV'!$E$2:$E$8142,"ANTENA BANDA ANCHA HF")</f>
        <v>0</v>
      </c>
      <c r="AZ74" s="15">
        <f>COUNTIFS('TODOS INV'!$B$2:$B$8142,RESUMEN!AZ3,'TODOS INV'!$E$2:$E$8142,"ANTENA BANDA ANCHA HF")</f>
        <v>1</v>
      </c>
      <c r="BA74" s="15">
        <f>COUNTIFS('TODOS INV'!$B$2:$B$8142,RESUMEN!BA3,'TODOS INV'!$E$2:$E$8142,"ANTENA BANDA ANCHA HF")</f>
        <v>0</v>
      </c>
      <c r="BB74" s="15">
        <f>COUNTIFS('TODOS INV'!$B$2:$B$8142,RESUMEN!BB3,'TODOS INV'!$E$2:$E$8142,"ANTENA BANDA ANCHA HF")</f>
        <v>0</v>
      </c>
      <c r="BC74" s="15">
        <f>COUNTIFS('TODOS INV'!$B$2:$B$8142,RESUMEN!BC3,'TODOS INV'!$E$2:$E$8142,"ANTENA BANDA ANCHA HF")</f>
        <v>0</v>
      </c>
      <c r="BD74" s="15">
        <f>COUNTIFS('TODOS INV'!$B$2:$B$8142,RESUMEN!BD3,'TODOS INV'!$E$2:$E$8142,"ANTENA BANDA ANCHA HF")</f>
        <v>0</v>
      </c>
      <c r="BE74" s="15">
        <f>COUNTIFS('TODOS INV'!$B$2:$B$8142,RESUMEN!BE3,'TODOS INV'!$E$2:$E$8142,"ANTENA BANDA ANCHA HF")</f>
        <v>1</v>
      </c>
      <c r="BF74" s="15">
        <f>COUNTIFS('TODOS INV'!$B$2:$B$8142,RESUMEN!BF3,'TODOS INV'!$E$2:$E$8142,"ANTENA BANDA ANCHA HF")</f>
        <v>0</v>
      </c>
      <c r="BG74" s="15">
        <f>COUNTIFS('TODOS INV'!$B$2:$B$8142,RESUMEN!BG3,'TODOS INV'!$E$2:$E$8142,"ANTENA BANDA ANCHA HF")</f>
        <v>0</v>
      </c>
      <c r="BH74" s="15">
        <f>COUNTIFS('TODOS INV'!$B$2:$B$8142,RESUMEN!BH3,'TODOS INV'!$E$2:$E$8142,"ANTENA BANDA ANCHA HF")</f>
        <v>0</v>
      </c>
      <c r="BI74" s="15">
        <f>COUNTIFS('TODOS INV'!$B$2:$B$8142,RESUMEN!BI3,'TODOS INV'!$E$2:$E$8142,"ANTENA BANDA ANCHA HF")</f>
        <v>0</v>
      </c>
      <c r="BJ74" s="15">
        <f>COUNTIFS('TODOS INV'!$B$2:$B$8142,RESUMEN!BJ3,'TODOS INV'!$E$2:$E$8142,"ANTENA BANDA ANCHA HF")</f>
        <v>0</v>
      </c>
      <c r="BK74" s="15">
        <f>COUNTIFS('TODOS INV'!$B$2:$B$8142,RESUMEN!BK3,'TODOS INV'!$E$2:$E$8142,"ANTENA BANDA ANCHA HF")</f>
        <v>0</v>
      </c>
      <c r="BL74" s="15">
        <f>COUNTIFS('TODOS INV'!$B$2:$B$8142,RESUMEN!BL3,'TODOS INV'!$E$2:$E$8142,"ANTENA BANDA ANCHA HF")</f>
        <v>0</v>
      </c>
      <c r="BM74" s="15">
        <f>COUNTIFS('TODOS INV'!$B$2:$B$8142,RESUMEN!BM3,'TODOS INV'!$E$2:$E$8142,"ANTENA BANDA ANCHA HF")</f>
        <v>0</v>
      </c>
      <c r="BN74" s="15">
        <f>COUNTIFS('TODOS INV'!$B$2:$B$8142,RESUMEN!BN3,'TODOS INV'!$E$2:$E$8142,"ANTENA BANDA ANCHA HF")</f>
        <v>2</v>
      </c>
      <c r="BO74" s="15">
        <f>COUNTIFS('TODOS INV'!$B$2:$B$8142,RESUMEN!BO3,'TODOS INV'!$E$2:$E$8142,"ANTENA BANDA ANCHA HF")</f>
        <v>1</v>
      </c>
      <c r="BP74" s="15">
        <f>COUNTIFS('TODOS INV'!$B$2:$B$8142,RESUMEN!BP3,'TODOS INV'!$E$2:$E$8142,"ANTENA BANDA ANCHA HF")</f>
        <v>0</v>
      </c>
      <c r="BQ74" s="15">
        <f>COUNTIFS('TODOS INV'!$B$2:$B$8142,RESUMEN!BQ3,'TODOS INV'!$E$2:$E$8142,"ANTENA BANDA ANCHA HF")</f>
        <v>1</v>
      </c>
      <c r="BR74" s="15">
        <f>COUNTIFS('TODOS INV'!$B$2:$B$8142,RESUMEN!BR3,'TODOS INV'!$E$2:$E$8142,"ANTENA BANDA ANCHA HF")</f>
        <v>0</v>
      </c>
      <c r="BS74" s="15">
        <f>COUNTIFS('TODOS INV'!$B$2:$B$8142,RESUMEN!BS3,'TODOS INV'!$E$2:$E$8142,"ANTENA BANDA ANCHA HF")</f>
        <v>0</v>
      </c>
      <c r="BT74" s="15">
        <f>COUNTIFS('TODOS INV'!$B$2:$B$8142,RESUMEN!BT3,'TODOS INV'!$E$2:$E$8142,"ANTENA BANDA ANCHA HF")</f>
        <v>0</v>
      </c>
      <c r="BU74" s="15">
        <f>COUNTIFS('TODOS INV'!$B$2:$B$8142,RESUMEN!BU3,'TODOS INV'!$E$2:$E$8142,"ANTENA BANDA ANCHA HF")</f>
        <v>0</v>
      </c>
      <c r="BV74" s="15">
        <f>COUNTIFS('TODOS INV'!$B$2:$B$8142,RESUMEN!BV3,'TODOS INV'!$E$2:$E$8142,"ANTENA BANDA ANCHA HF")</f>
        <v>1</v>
      </c>
      <c r="BW74" s="15">
        <f>COUNTIFS('TODOS INV'!$B$2:$B$8142,RESUMEN!BW3,'TODOS INV'!$E$2:$E$8142,"ANTENA BANDA ANCHA HF")</f>
        <v>0</v>
      </c>
      <c r="BX74" s="15">
        <f>COUNTIFS('TODOS INV'!$B$2:$B$8142,RESUMEN!BX3,'TODOS INV'!$E$2:$E$8142,"ANTENA BANDA ANCHA HF")</f>
        <v>0</v>
      </c>
      <c r="BY74" s="15">
        <f>COUNTIFS('TODOS INV'!$B$2:$B$8142,RESUMEN!BY3,'TODOS INV'!$E$2:$E$8142,"ANTENA BANDA ANCHA HF")</f>
        <v>0</v>
      </c>
      <c r="BZ74" s="15">
        <f>COUNTIFS('TODOS INV'!$B$2:$B$8142,RESUMEN!BZ3,'TODOS INV'!$E$2:$E$8142,"ANTENA BANDA ANCHA HF")</f>
        <v>0</v>
      </c>
      <c r="CA74" s="15">
        <f>COUNTIFS('TODOS INV'!$B$2:$B$8142,RESUMEN!CA3,'TODOS INV'!$E$2:$E$8142,"ANTENA BANDA ANCHA HF")</f>
        <v>0</v>
      </c>
      <c r="CB74" s="15">
        <f>COUNTIFS('TODOS INV'!$B$2:$B$8142,RESUMEN!CB3,'TODOS INV'!$E$2:$E$8142,"ANTENA BANDA ANCHA HF")</f>
        <v>0</v>
      </c>
      <c r="CC74" s="15">
        <f>COUNTIFS('TODOS INV'!$B$2:$B$8142,RESUMEN!CC3,'TODOS INV'!$E$2:$E$8142,"ANTENA BANDA ANCHA HF")</f>
        <v>0</v>
      </c>
      <c r="CD74" s="15">
        <f>COUNTIFS('TODOS INV'!$B$2:$B$8142,RESUMEN!CD3,'TODOS INV'!$E$2:$E$8142,"ANTENA BANDA ANCHA HF")</f>
        <v>0</v>
      </c>
      <c r="CE74" s="15">
        <f>COUNTIFS('TODOS INV'!$B$2:$B$8142,RESUMEN!CE3,'TODOS INV'!$E$2:$E$8142,"ANTENA BANDA ANCHA HF")</f>
        <v>0</v>
      </c>
      <c r="CF74" s="15">
        <f>COUNTIFS('TODOS INV'!$B$2:$B$8142,RESUMEN!CF3,'TODOS INV'!$E$2:$E$8142,"ANTENA BANDA ANCHA HF")</f>
        <v>0</v>
      </c>
      <c r="CG74" s="15">
        <f>COUNTIFS('TODOS INV'!$B$2:$B$8142,RESUMEN!CG3,'TODOS INV'!$E$2:$E$8142,"ANTENA BANDA ANCHA HF")</f>
        <v>0</v>
      </c>
      <c r="CH74" s="15">
        <f>COUNTIFS('TODOS INV'!$B$2:$B$8142,RESUMEN!CH3,'TODOS INV'!$E$2:$E$8142,"ANTENA BANDA ANCHA HF")</f>
        <v>1</v>
      </c>
      <c r="CI74" s="15">
        <f>COUNTIFS('TODOS INV'!$B$2:$B$8142,RESUMEN!CI3,'TODOS INV'!$E$2:$E$8142,"ANTENA BANDA ANCHA HF")</f>
        <v>0</v>
      </c>
      <c r="CJ74" s="15">
        <f>COUNTIFS('TODOS INV'!$B$2:$B$8142,RESUMEN!CJ3,'TODOS INV'!$E$2:$E$8142,"ANTENA BANDA ANCHA HF")</f>
        <v>0</v>
      </c>
      <c r="CK74" s="15">
        <f>COUNTIFS('TODOS INV'!$B$2:$B$8142,RESUMEN!CK3,'TODOS INV'!$E$2:$E$8142,"ANTENA BANDA ANCHA HF")</f>
        <v>0</v>
      </c>
      <c r="CL74" s="15">
        <f>COUNTIFS('TODOS INV'!$B$2:$B$8142,RESUMEN!CL3,'TODOS INV'!$E$2:$E$8142,"ANTENA BANDA ANCHA HF")</f>
        <v>0</v>
      </c>
      <c r="CM74" s="15">
        <f>COUNTIFS('TODOS INV'!$B$2:$B$8142,RESUMEN!CM3,'TODOS INV'!$E$2:$E$8142,"ANTENA BANDA ANCHA HF")</f>
        <v>0</v>
      </c>
      <c r="CN74" s="15">
        <f>COUNTIFS('TODOS INV'!$B$2:$B$8142,RESUMEN!CN3,'TODOS INV'!$E$2:$E$8142,"ANTENA BANDA ANCHA HF")</f>
        <v>0</v>
      </c>
      <c r="CO74" s="15">
        <f>COUNTIFS('TODOS INV'!$B$2:$B$8142,RESUMEN!CO3,'TODOS INV'!$E$2:$E$8142,"ANTENA BANDA ANCHA HF")</f>
        <v>1</v>
      </c>
      <c r="CP74" s="15">
        <f>COUNTIFS('TODOS INV'!$B$2:$B$8142,RESUMEN!CP3,'TODOS INV'!$E$2:$E$8142,"ANTENA BANDA ANCHA HF")</f>
        <v>0</v>
      </c>
      <c r="CQ74" s="15">
        <f>COUNTIFS('TODOS INV'!$B$2:$B$8142,RESUMEN!CQ3,'TODOS INV'!$E$2:$E$8142,"ANTENA BANDA ANCHA HF")</f>
        <v>0</v>
      </c>
      <c r="CR74" s="15">
        <f>COUNTIFS('TODOS INV'!$B$2:$B$8142,RESUMEN!CR3,'TODOS INV'!$E$2:$E$8142,"ANTENA BANDA ANCHA HF")</f>
        <v>0</v>
      </c>
      <c r="CS74" s="15">
        <f>COUNTIFS('TODOS INV'!$B$2:$B$8142,RESUMEN!CS3,'TODOS INV'!$E$2:$E$8142,"ANTENA BANDA ANCHA HF")</f>
        <v>0</v>
      </c>
      <c r="CT74" s="15">
        <f>COUNTIFS('TODOS INV'!$B$2:$B$8142,RESUMEN!CT3,'TODOS INV'!$E$2:$E$8142,"ANTENA BANDA ANCHA HF")</f>
        <v>0</v>
      </c>
      <c r="CU74" s="15">
        <f>COUNTIFS('TODOS INV'!$B$2:$B$8142,RESUMEN!CU3,'TODOS INV'!$E$2:$E$8142,"ANTENA BANDA ANCHA HF")</f>
        <v>0</v>
      </c>
      <c r="CV74" s="15">
        <f>COUNTIFS('TODOS INV'!$B$2:$B$8142,RESUMEN!CV3,'TODOS INV'!$E$2:$E$8142,"ANTENA BANDA ANCHA HF")</f>
        <v>0</v>
      </c>
      <c r="CW74" s="15">
        <f>COUNTIFS('TODOS INV'!$B$2:$B$8142,RESUMEN!CW3,'TODOS INV'!$E$2:$E$8142,"ANTENA BANDA ANCHA HF")</f>
        <v>0</v>
      </c>
      <c r="CX74" s="15">
        <f>COUNTIFS('TODOS INV'!$B$2:$B$8142,RESUMEN!CX3,'TODOS INV'!$E$2:$E$8142,"ANTENA BANDA ANCHA HF")</f>
        <v>0</v>
      </c>
      <c r="CY74" s="15">
        <f>COUNTIFS('TODOS INV'!$B$2:$B$8142,RESUMEN!CY3,'TODOS INV'!$E$2:$E$8142,"ANTENA BANDA ANCHA HF")</f>
        <v>0</v>
      </c>
      <c r="CZ74" s="15">
        <f>COUNTIFS('TODOS INV'!$B$2:$B$8142,RESUMEN!CZ3,'TODOS INV'!$E$2:$E$8142,"ANTENA BANDA ANCHA HF")</f>
        <v>0</v>
      </c>
      <c r="DA74" s="15">
        <f>COUNTIFS('TODOS INV'!$B$2:$B$8142,RESUMEN!DA3,'TODOS INV'!$E$2:$E$8142,"ANTENA BANDA ANCHA HF")</f>
        <v>0</v>
      </c>
      <c r="DB74" s="15">
        <f>COUNTIFS('TODOS INV'!$B$2:$B$8142,RESUMEN!DB3,'TODOS INV'!$E$2:$E$8142,"ANTENA BANDA ANCHA HF")</f>
        <v>0</v>
      </c>
      <c r="DC74" s="15">
        <f>COUNTIFS('TODOS INV'!$B$2:$B$8142,RESUMEN!DC3,'TODOS INV'!$E$2:$E$8142,"ANTENA BANDA ANCHA HF")</f>
        <v>0</v>
      </c>
      <c r="DD74" s="15">
        <f>COUNTIFS('TODOS INV'!$B$2:$B$8142,RESUMEN!DD3,'TODOS INV'!$E$2:$E$8142,"ANTENA BANDA ANCHA HF")</f>
        <v>0</v>
      </c>
      <c r="DE74" s="15">
        <f>COUNTIFS('TODOS INV'!$B$2:$B$8142,RESUMEN!DE3,'TODOS INV'!$E$2:$E$8142,"ANTENA BANDA ANCHA HF")</f>
        <v>0</v>
      </c>
      <c r="DF74" s="15">
        <f>COUNTIFS('TODOS INV'!$B$2:$B$8142,RESUMEN!DF3,'TODOS INV'!$E$2:$E$8142,"ANTENA BANDA ANCHA HF")</f>
        <v>0</v>
      </c>
      <c r="DG74" s="15">
        <f>COUNTIFS('TODOS INV'!$B$2:$B$8142,RESUMEN!DG3,'TODOS INV'!$E$2:$E$8142,"ANTENA BANDA ANCHA HF")</f>
        <v>0</v>
      </c>
      <c r="DH74" s="15">
        <f>COUNTIFS('TODOS INV'!$B$2:$B$8142,RESUMEN!DH3,'TODOS INV'!$E$2:$E$8142,"ANTENA BANDA ANCHA HF")</f>
        <v>0</v>
      </c>
    </row>
    <row r="75" spans="1:112" x14ac:dyDescent="0.2">
      <c r="A75" s="7">
        <v>72</v>
      </c>
      <c r="B75" s="8" t="s">
        <v>594</v>
      </c>
      <c r="C75" s="15">
        <f>COUNTIFS('TODOS INV'!$B$2:$B$8142,RESUMEN!C3,'TODOS INV'!$E$2:$E$8142,"EQUIPO PARA AIRE ACONDICIONADO TIPO DOMESTICO")</f>
        <v>1</v>
      </c>
      <c r="D75" s="15">
        <f>COUNTIFS('TODOS INV'!$B$2:$B$8142,RESUMEN!D3,'TODOS INV'!$E$2:$E$8142,"EQUIPO PARA AIRE ACONDICIONADO TIPO DOMESTICO")</f>
        <v>0</v>
      </c>
      <c r="E75" s="15">
        <f>COUNTIFS('TODOS INV'!$B$2:$B$8142,RESUMEN!E3,'TODOS INV'!$E$2:$E$8142,"EQUIPO PARA AIRE ACONDICIONADO TIPO DOMESTICO")</f>
        <v>0</v>
      </c>
      <c r="F75" s="15">
        <f>COUNTIFS('TODOS INV'!$B$2:$B$8142,RESUMEN!F3,'TODOS INV'!$E$2:$E$8142,"EQUIPO PARA AIRE ACONDICIONADO TIPO DOMESTICO")</f>
        <v>1</v>
      </c>
      <c r="G75" s="15">
        <f>COUNTIFS('TODOS INV'!$B$2:$B$8142,RESUMEN!G3,'TODOS INV'!$E$2:$E$8142,"EQUIPO PARA AIRE ACONDICIONADO TIPO DOMESTICO")</f>
        <v>0</v>
      </c>
      <c r="H75" s="15">
        <f>COUNTIFS('TODOS INV'!$B$2:$B$8142,RESUMEN!H3,'TODOS INV'!$E$2:$E$8142,"EQUIPO PARA AIRE ACONDICIONADO TIPO DOMESTICO")</f>
        <v>0</v>
      </c>
      <c r="I75" s="15">
        <f>COUNTIFS('TODOS INV'!$B$2:$B$8142,RESUMEN!I3,'TODOS INV'!$E$2:$E$8142,"EQUIPO PARA AIRE ACONDICIONADO TIPO DOMESTICO")</f>
        <v>0</v>
      </c>
      <c r="J75" s="15">
        <f>COUNTIFS('TODOS INV'!$B$2:$B$8142,RESUMEN!J3,'TODOS INV'!$E$2:$E$8142,"EQUIPO PARA AIRE ACONDICIONADO TIPO DOMESTICO")</f>
        <v>0</v>
      </c>
      <c r="K75" s="15">
        <f>COUNTIFS('TODOS INV'!$B$2:$B$8142,RESUMEN!K3,'TODOS INV'!$E$2:$E$8142,"EQUIPO PARA AIRE ACONDICIONADO TIPO DOMESTICO")</f>
        <v>0</v>
      </c>
      <c r="L75" s="15">
        <f>COUNTIFS('TODOS INV'!$B$2:$B$8142,RESUMEN!L3,'TODOS INV'!$E$2:$E$8142,"EQUIPO PARA AIRE ACONDICIONADO TIPO DOMESTICO")</f>
        <v>0</v>
      </c>
      <c r="M75" s="15">
        <f>COUNTIFS('TODOS INV'!$B$2:$B$8142,RESUMEN!M3,'TODOS INV'!$E$2:$E$8142,"EQUIPO PARA AIRE ACONDICIONADO TIPO DOMESTICO")</f>
        <v>1</v>
      </c>
      <c r="N75" s="15">
        <f>COUNTIFS('TODOS INV'!$B$2:$B$8142,RESUMEN!N3,'TODOS INV'!$E$2:$E$8142,"EQUIPO PARA AIRE ACONDICIONADO TIPO DOMESTICO")</f>
        <v>0</v>
      </c>
      <c r="O75" s="15">
        <f>COUNTIFS('TODOS INV'!$B$2:$B$8142,RESUMEN!O3,'TODOS INV'!$E$2:$E$8142,"EQUIPO PARA AIRE ACONDICIONADO TIPO DOMESTICO")</f>
        <v>0</v>
      </c>
      <c r="P75" s="15">
        <f>COUNTIFS('TODOS INV'!$B$2:$B$8142,RESUMEN!P3,'TODOS INV'!$E$2:$E$8142,"EQUIPO PARA AIRE ACONDICIONADO TIPO DOMESTICO")</f>
        <v>1</v>
      </c>
      <c r="Q75" s="15">
        <f>COUNTIFS('TODOS INV'!$B$2:$B$8142,RESUMEN!Q3,'TODOS INV'!$E$2:$E$8142,"EQUIPO PARA AIRE ACONDICIONADO TIPO DOMESTICO")</f>
        <v>0</v>
      </c>
      <c r="R75" s="15">
        <f>COUNTIFS('TODOS INV'!$B$2:$B$8142,RESUMEN!R3,'TODOS INV'!$E$2:$E$8142,"EQUIPO PARA AIRE ACONDICIONADO TIPO DOMESTICO")</f>
        <v>0</v>
      </c>
      <c r="S75" s="15">
        <f>COUNTIFS('TODOS INV'!$B$2:$B$8142,RESUMEN!S3,'TODOS INV'!$E$2:$E$8142,"EQUIPO PARA AIRE ACONDICIONADO TIPO DOMESTICO")</f>
        <v>0</v>
      </c>
      <c r="T75" s="15">
        <f>COUNTIFS('TODOS INV'!$B$2:$B$8142,RESUMEN!T3,'TODOS INV'!$E$2:$E$8142,"EQUIPO PARA AIRE ACONDICIONADO TIPO DOMESTICO")</f>
        <v>0</v>
      </c>
      <c r="U75" s="15">
        <f>COUNTIFS('TODOS INV'!$B$2:$B$8142,RESUMEN!U3,'TODOS INV'!$E$2:$E$8142,"EQUIPO PARA AIRE ACONDICIONADO TIPO DOMESTICO")</f>
        <v>0</v>
      </c>
      <c r="V75" s="15">
        <f>COUNTIFS('TODOS INV'!$B$2:$B$8142,RESUMEN!V3,'TODOS INV'!$E$2:$E$8142,"EQUIPO PARA AIRE ACONDICIONADO TIPO DOMESTICO")</f>
        <v>0</v>
      </c>
      <c r="W75" s="15">
        <f>COUNTIFS('TODOS INV'!$B$2:$B$8142,RESUMEN!W3,'TODOS INV'!$E$2:$E$8142,"EQUIPO PARA AIRE ACONDICIONADO TIPO DOMESTICO")</f>
        <v>0</v>
      </c>
      <c r="X75" s="15">
        <f>COUNTIFS('TODOS INV'!$B$2:$B$8142,RESUMEN!X3,'TODOS INV'!$E$2:$E$8142,"EQUIPO PARA AIRE ACONDICIONADO TIPO DOMESTICO")</f>
        <v>0</v>
      </c>
      <c r="Y75" s="15">
        <f>COUNTIFS('TODOS INV'!$B$2:$B$8142,RESUMEN!Y3,'TODOS INV'!$E$2:$E$8142,"EQUIPO PARA AIRE ACONDICIONADO TIPO DOMESTICO")</f>
        <v>0</v>
      </c>
      <c r="Z75" s="15">
        <f>COUNTIFS('TODOS INV'!$B$2:$B$8142,RESUMEN!Z3,'TODOS INV'!$E$2:$E$8142,"EQUIPO PARA AIRE ACONDICIONADO TIPO DOMESTICO")</f>
        <v>0</v>
      </c>
      <c r="AA75" s="15">
        <f>COUNTIFS('TODOS INV'!$B$2:$B$8142,RESUMEN!AA3,'TODOS INV'!$E$2:$E$8142,"EQUIPO PARA AIRE ACONDICIONADO TIPO DOMESTICO")</f>
        <v>0</v>
      </c>
      <c r="AB75" s="15">
        <f>COUNTIFS('TODOS INV'!$B$2:$B$8142,RESUMEN!AB3,'TODOS INV'!$E$2:$E$8142,"EQUIPO PARA AIRE ACONDICIONADO TIPO DOMESTICO")</f>
        <v>0</v>
      </c>
      <c r="AC75" s="15">
        <f>COUNTIFS('TODOS INV'!$B$2:$B$8142,RESUMEN!AC3,'TODOS INV'!$E$2:$E$8142,"EQUIPO PARA AIRE ACONDICIONADO TIPO DOMESTICO")</f>
        <v>0</v>
      </c>
      <c r="AD75" s="15">
        <f>COUNTIFS('TODOS INV'!$B$2:$B$8142,RESUMEN!AD3,'TODOS INV'!$E$2:$E$8142,"EQUIPO PARA AIRE ACONDICIONADO TIPO DOMESTICO")</f>
        <v>0</v>
      </c>
      <c r="AE75" s="15">
        <f>COUNTIFS('TODOS INV'!$B$2:$B$8142,RESUMEN!AE3,'TODOS INV'!$E$2:$E$8142,"EQUIPO PARA AIRE ACONDICIONADO TIPO DOMESTICO")</f>
        <v>1</v>
      </c>
      <c r="AF75" s="15">
        <f>COUNTIFS('TODOS INV'!$B$2:$B$8142,RESUMEN!AF3,'TODOS INV'!$E$2:$E$8142,"EQUIPO PARA AIRE ACONDICIONADO TIPO DOMESTICO")</f>
        <v>0</v>
      </c>
      <c r="AG75" s="15">
        <f>COUNTIFS('TODOS INV'!$B$2:$B$8142,RESUMEN!AG3,'TODOS INV'!$E$2:$E$8142,"EQUIPO PARA AIRE ACONDICIONADO TIPO DOMESTICO")</f>
        <v>0</v>
      </c>
      <c r="AH75" s="15">
        <f>COUNTIFS('TODOS INV'!$B$2:$B$8142,RESUMEN!AH3,'TODOS INV'!$E$2:$E$8142,"EQUIPO PARA AIRE ACONDICIONADO TIPO DOMESTICO")</f>
        <v>0</v>
      </c>
      <c r="AI75" s="15">
        <f>COUNTIFS('TODOS INV'!$B$2:$B$8142,RESUMEN!AI3,'TODOS INV'!$E$2:$E$8142,"EQUIPO PARA AIRE ACONDICIONADO TIPO DOMESTICO")</f>
        <v>0</v>
      </c>
      <c r="AJ75" s="15">
        <f>COUNTIFS('TODOS INV'!$B$2:$B$8142,RESUMEN!AJ3,'TODOS INV'!$E$2:$E$8142,"EQUIPO PARA AIRE ACONDICIONADO TIPO DOMESTICO")</f>
        <v>0</v>
      </c>
      <c r="AK75" s="15">
        <f>COUNTIFS('TODOS INV'!$B$2:$B$8142,RESUMEN!AK3,'TODOS INV'!$E$2:$E$8142,"EQUIPO PARA AIRE ACONDICIONADO TIPO DOMESTICO")</f>
        <v>0</v>
      </c>
      <c r="AL75" s="15">
        <f>COUNTIFS('TODOS INV'!$B$2:$B$8142,RESUMEN!AL3,'TODOS INV'!$E$2:$E$8142,"EQUIPO PARA AIRE ACONDICIONADO TIPO DOMESTICO")</f>
        <v>0</v>
      </c>
      <c r="AM75" s="15">
        <f>COUNTIFS('TODOS INV'!$B$2:$B$8142,RESUMEN!AM3,'TODOS INV'!$E$2:$E$8142,"EQUIPO PARA AIRE ACONDICIONADO TIPO DOMESTICO")</f>
        <v>0</v>
      </c>
      <c r="AN75" s="15">
        <f>COUNTIFS('TODOS INV'!$B$2:$B$8142,RESUMEN!AN3,'TODOS INV'!$E$2:$E$8142,"EQUIPO PARA AIRE ACONDICIONADO TIPO DOMESTICO")</f>
        <v>0</v>
      </c>
      <c r="AO75" s="15">
        <f>COUNTIFS('TODOS INV'!$B$2:$B$8142,RESUMEN!AO3,'TODOS INV'!$E$2:$E$8142,"EQUIPO PARA AIRE ACONDICIONADO TIPO DOMESTICO")</f>
        <v>1</v>
      </c>
      <c r="AP75" s="15">
        <f>COUNTIFS('TODOS INV'!$B$2:$B$8142,RESUMEN!AP3,'TODOS INV'!$E$2:$E$8142,"EQUIPO PARA AIRE ACONDICIONADO TIPO DOMESTICO")</f>
        <v>0</v>
      </c>
      <c r="AQ75" s="15">
        <f>COUNTIFS('TODOS INV'!$B$2:$B$8142,RESUMEN!AQ3,'TODOS INV'!$E$2:$E$8142,"EQUIPO PARA AIRE ACONDICIONADO TIPO DOMESTICO")</f>
        <v>1</v>
      </c>
      <c r="AR75" s="15">
        <f>COUNTIFS('TODOS INV'!$B$2:$B$8142,RESUMEN!AR3,'TODOS INV'!$E$2:$E$8142,"EQUIPO PARA AIRE ACONDICIONADO TIPO DOMESTICO")</f>
        <v>0</v>
      </c>
      <c r="AS75" s="15">
        <f>COUNTIFS('TODOS INV'!$B$2:$B$8142,RESUMEN!AS3,'TODOS INV'!$E$2:$E$8142,"EQUIPO PARA AIRE ACONDICIONADO TIPO DOMESTICO")</f>
        <v>0</v>
      </c>
      <c r="AT75" s="15">
        <f>COUNTIFS('TODOS INV'!$B$2:$B$8142,RESUMEN!AT3,'TODOS INV'!$E$2:$E$8142,"EQUIPO PARA AIRE ACONDICIONADO TIPO DOMESTICO")</f>
        <v>0</v>
      </c>
      <c r="AU75" s="15">
        <f>COUNTIFS('TODOS INV'!$B$2:$B$8142,RESUMEN!AU3,'TODOS INV'!$E$2:$E$8142,"EQUIPO PARA AIRE ACONDICIONADO TIPO DOMESTICO")</f>
        <v>0</v>
      </c>
      <c r="AV75" s="15">
        <f>COUNTIFS('TODOS INV'!$B$2:$B$8142,RESUMEN!AV3,'TODOS INV'!$E$2:$E$8142,"EQUIPO PARA AIRE ACONDICIONADO TIPO DOMESTICO")</f>
        <v>0</v>
      </c>
      <c r="AW75" s="15">
        <f>COUNTIFS('TODOS INV'!$B$2:$B$8142,RESUMEN!AW3,'TODOS INV'!$E$2:$E$8142,"EQUIPO PARA AIRE ACONDICIONADO TIPO DOMESTICO")</f>
        <v>0</v>
      </c>
      <c r="AX75" s="15">
        <f>COUNTIFS('TODOS INV'!$B$2:$B$8142,RESUMEN!AX3,'TODOS INV'!$E$2:$E$8142,"EQUIPO PARA AIRE ACONDICIONADO TIPO DOMESTICO")</f>
        <v>0</v>
      </c>
      <c r="AY75" s="15">
        <f>COUNTIFS('TODOS INV'!$B$2:$B$8142,RESUMEN!AY3,'TODOS INV'!$E$2:$E$8142,"EQUIPO PARA AIRE ACONDICIONADO TIPO DOMESTICO")</f>
        <v>0</v>
      </c>
      <c r="AZ75" s="15">
        <f>COUNTIFS('TODOS INV'!$B$2:$B$8142,RESUMEN!AZ3,'TODOS INV'!$E$2:$E$8142,"EQUIPO PARA AIRE ACONDICIONADO TIPO DOMESTICO")</f>
        <v>0</v>
      </c>
      <c r="BA75" s="15">
        <f>COUNTIFS('TODOS INV'!$B$2:$B$8142,RESUMEN!BA3,'TODOS INV'!$E$2:$E$8142,"EQUIPO PARA AIRE ACONDICIONADO TIPO DOMESTICO")</f>
        <v>0</v>
      </c>
      <c r="BB75" s="15">
        <f>COUNTIFS('TODOS INV'!$B$2:$B$8142,RESUMEN!BB3,'TODOS INV'!$E$2:$E$8142,"EQUIPO PARA AIRE ACONDICIONADO TIPO DOMESTICO")</f>
        <v>0</v>
      </c>
      <c r="BC75" s="15">
        <f>COUNTIFS('TODOS INV'!$B$2:$B$8142,RESUMEN!BC3,'TODOS INV'!$E$2:$E$8142,"EQUIPO PARA AIRE ACONDICIONADO TIPO DOMESTICO")</f>
        <v>0</v>
      </c>
      <c r="BD75" s="15">
        <f>COUNTIFS('TODOS INV'!$B$2:$B$8142,RESUMEN!BD3,'TODOS INV'!$E$2:$E$8142,"EQUIPO PARA AIRE ACONDICIONADO TIPO DOMESTICO")</f>
        <v>1</v>
      </c>
      <c r="BE75" s="15">
        <f>COUNTIFS('TODOS INV'!$B$2:$B$8142,RESUMEN!BE3,'TODOS INV'!$E$2:$E$8142,"EQUIPO PARA AIRE ACONDICIONADO TIPO DOMESTICO")</f>
        <v>0</v>
      </c>
      <c r="BF75" s="15">
        <f>COUNTIFS('TODOS INV'!$B$2:$B$8142,RESUMEN!BF3,'TODOS INV'!$E$2:$E$8142,"EQUIPO PARA AIRE ACONDICIONADO TIPO DOMESTICO")</f>
        <v>0</v>
      </c>
      <c r="BG75" s="15">
        <f>COUNTIFS('TODOS INV'!$B$2:$B$8142,RESUMEN!BG3,'TODOS INV'!$E$2:$E$8142,"EQUIPO PARA AIRE ACONDICIONADO TIPO DOMESTICO")</f>
        <v>0</v>
      </c>
      <c r="BH75" s="15">
        <f>COUNTIFS('TODOS INV'!$B$2:$B$8142,RESUMEN!BH3,'TODOS INV'!$E$2:$E$8142,"EQUIPO PARA AIRE ACONDICIONADO TIPO DOMESTICO")</f>
        <v>0</v>
      </c>
      <c r="BI75" s="15">
        <f>COUNTIFS('TODOS INV'!$B$2:$B$8142,RESUMEN!BI3,'TODOS INV'!$E$2:$E$8142,"EQUIPO PARA AIRE ACONDICIONADO TIPO DOMESTICO")</f>
        <v>0</v>
      </c>
      <c r="BJ75" s="15">
        <f>COUNTIFS('TODOS INV'!$B$2:$B$8142,RESUMEN!BJ3,'TODOS INV'!$E$2:$E$8142,"EQUIPO PARA AIRE ACONDICIONADO TIPO DOMESTICO")</f>
        <v>0</v>
      </c>
      <c r="BK75" s="15">
        <f>COUNTIFS('TODOS INV'!$B$2:$B$8142,RESUMEN!BK3,'TODOS INV'!$E$2:$E$8142,"EQUIPO PARA AIRE ACONDICIONADO TIPO DOMESTICO")</f>
        <v>0</v>
      </c>
      <c r="BL75" s="15">
        <f>COUNTIFS('TODOS INV'!$B$2:$B$8142,RESUMEN!BL3,'TODOS INV'!$E$2:$E$8142,"EQUIPO PARA AIRE ACONDICIONADO TIPO DOMESTICO")</f>
        <v>1</v>
      </c>
      <c r="BM75" s="15">
        <f>COUNTIFS('TODOS INV'!$B$2:$B$8142,RESUMEN!BM3,'TODOS INV'!$E$2:$E$8142,"EQUIPO PARA AIRE ACONDICIONADO TIPO DOMESTICO")</f>
        <v>0</v>
      </c>
      <c r="BN75" s="15">
        <f>COUNTIFS('TODOS INV'!$B$2:$B$8142,RESUMEN!BN3,'TODOS INV'!$E$2:$E$8142,"EQUIPO PARA AIRE ACONDICIONADO TIPO DOMESTICO")</f>
        <v>0</v>
      </c>
      <c r="BO75" s="15">
        <f>COUNTIFS('TODOS INV'!$B$2:$B$8142,RESUMEN!BO3,'TODOS INV'!$E$2:$E$8142,"EQUIPO PARA AIRE ACONDICIONADO TIPO DOMESTICO")</f>
        <v>1</v>
      </c>
      <c r="BP75" s="15">
        <f>COUNTIFS('TODOS INV'!$B$2:$B$8142,RESUMEN!BP3,'TODOS INV'!$E$2:$E$8142,"EQUIPO PARA AIRE ACONDICIONADO TIPO DOMESTICO")</f>
        <v>0</v>
      </c>
      <c r="BQ75" s="15">
        <f>COUNTIFS('TODOS INV'!$B$2:$B$8142,RESUMEN!BQ3,'TODOS INV'!$E$2:$E$8142,"EQUIPO PARA AIRE ACONDICIONADO TIPO DOMESTICO")</f>
        <v>0</v>
      </c>
      <c r="BR75" s="15">
        <f>COUNTIFS('TODOS INV'!$B$2:$B$8142,RESUMEN!BR3,'TODOS INV'!$E$2:$E$8142,"EQUIPO PARA AIRE ACONDICIONADO TIPO DOMESTICO")</f>
        <v>0</v>
      </c>
      <c r="BS75" s="15">
        <f>COUNTIFS('TODOS INV'!$B$2:$B$8142,RESUMEN!BS3,'TODOS INV'!$E$2:$E$8142,"EQUIPO PARA AIRE ACONDICIONADO TIPO DOMESTICO")</f>
        <v>0</v>
      </c>
      <c r="BT75" s="15">
        <f>COUNTIFS('TODOS INV'!$B$2:$B$8142,RESUMEN!BT3,'TODOS INV'!$E$2:$E$8142,"EQUIPO PARA AIRE ACONDICIONADO TIPO DOMESTICO")</f>
        <v>1</v>
      </c>
      <c r="BU75" s="15">
        <f>COUNTIFS('TODOS INV'!$B$2:$B$8142,RESUMEN!BU3,'TODOS INV'!$E$2:$E$8142,"EQUIPO PARA AIRE ACONDICIONADO TIPO DOMESTICO")</f>
        <v>0</v>
      </c>
      <c r="BV75" s="15">
        <f>COUNTIFS('TODOS INV'!$B$2:$B$8142,RESUMEN!BV3,'TODOS INV'!$E$2:$E$8142,"EQUIPO PARA AIRE ACONDICIONADO TIPO DOMESTICO")</f>
        <v>0</v>
      </c>
      <c r="BW75" s="15">
        <f>COUNTIFS('TODOS INV'!$B$2:$B$8142,RESUMEN!BW3,'TODOS INV'!$E$2:$E$8142,"EQUIPO PARA AIRE ACONDICIONADO TIPO DOMESTICO")</f>
        <v>0</v>
      </c>
      <c r="BX75" s="15">
        <f>COUNTIFS('TODOS INV'!$B$2:$B$8142,RESUMEN!BX3,'TODOS INV'!$E$2:$E$8142,"EQUIPO PARA AIRE ACONDICIONADO TIPO DOMESTICO")</f>
        <v>0</v>
      </c>
      <c r="BY75" s="15">
        <f>COUNTIFS('TODOS INV'!$B$2:$B$8142,RESUMEN!BY3,'TODOS INV'!$E$2:$E$8142,"EQUIPO PARA AIRE ACONDICIONADO TIPO DOMESTICO")</f>
        <v>0</v>
      </c>
      <c r="BZ75" s="15">
        <f>COUNTIFS('TODOS INV'!$B$2:$B$8142,RESUMEN!BZ3,'TODOS INV'!$E$2:$E$8142,"EQUIPO PARA AIRE ACONDICIONADO TIPO DOMESTICO")</f>
        <v>0</v>
      </c>
      <c r="CA75" s="15">
        <f>COUNTIFS('TODOS INV'!$B$2:$B$8142,RESUMEN!CA3,'TODOS INV'!$E$2:$E$8142,"EQUIPO PARA AIRE ACONDICIONADO TIPO DOMESTICO")</f>
        <v>0</v>
      </c>
      <c r="CB75" s="15">
        <f>COUNTIFS('TODOS INV'!$B$2:$B$8142,RESUMEN!CB3,'TODOS INV'!$E$2:$E$8142,"EQUIPO PARA AIRE ACONDICIONADO TIPO DOMESTICO")</f>
        <v>0</v>
      </c>
      <c r="CC75" s="15">
        <f>COUNTIFS('TODOS INV'!$B$2:$B$8142,RESUMEN!CC3,'TODOS INV'!$E$2:$E$8142,"EQUIPO PARA AIRE ACONDICIONADO TIPO DOMESTICO")</f>
        <v>0</v>
      </c>
      <c r="CD75" s="15">
        <f>COUNTIFS('TODOS INV'!$B$2:$B$8142,RESUMEN!CD3,'TODOS INV'!$E$2:$E$8142,"EQUIPO PARA AIRE ACONDICIONADO TIPO DOMESTICO")</f>
        <v>0</v>
      </c>
      <c r="CE75" s="15">
        <f>COUNTIFS('TODOS INV'!$B$2:$B$8142,RESUMEN!CE3,'TODOS INV'!$E$2:$E$8142,"EQUIPO PARA AIRE ACONDICIONADO TIPO DOMESTICO")</f>
        <v>0</v>
      </c>
      <c r="CF75" s="15">
        <f>COUNTIFS('TODOS INV'!$B$2:$B$8142,RESUMEN!CF3,'TODOS INV'!$E$2:$E$8142,"EQUIPO PARA AIRE ACONDICIONADO TIPO DOMESTICO")</f>
        <v>0</v>
      </c>
      <c r="CG75" s="15">
        <f>COUNTIFS('TODOS INV'!$B$2:$B$8142,RESUMEN!CG3,'TODOS INV'!$E$2:$E$8142,"EQUIPO PARA AIRE ACONDICIONADO TIPO DOMESTICO")</f>
        <v>0</v>
      </c>
      <c r="CH75" s="15">
        <f>COUNTIFS('TODOS INV'!$B$2:$B$8142,RESUMEN!CH3,'TODOS INV'!$E$2:$E$8142,"EQUIPO PARA AIRE ACONDICIONADO TIPO DOMESTICO")</f>
        <v>0</v>
      </c>
      <c r="CI75" s="15">
        <f>COUNTIFS('TODOS INV'!$B$2:$B$8142,RESUMEN!CI3,'TODOS INV'!$E$2:$E$8142,"EQUIPO PARA AIRE ACONDICIONADO TIPO DOMESTICO")</f>
        <v>0</v>
      </c>
      <c r="CJ75" s="15">
        <f>COUNTIFS('TODOS INV'!$B$2:$B$8142,RESUMEN!CJ3,'TODOS INV'!$E$2:$E$8142,"EQUIPO PARA AIRE ACONDICIONADO TIPO DOMESTICO")</f>
        <v>0</v>
      </c>
      <c r="CK75" s="15">
        <f>COUNTIFS('TODOS INV'!$B$2:$B$8142,RESUMEN!CK3,'TODOS INV'!$E$2:$E$8142,"EQUIPO PARA AIRE ACONDICIONADO TIPO DOMESTICO")</f>
        <v>0</v>
      </c>
      <c r="CL75" s="15">
        <f>COUNTIFS('TODOS INV'!$B$2:$B$8142,RESUMEN!CL3,'TODOS INV'!$E$2:$E$8142,"EQUIPO PARA AIRE ACONDICIONADO TIPO DOMESTICO")</f>
        <v>0</v>
      </c>
      <c r="CM75" s="15">
        <f>COUNTIFS('TODOS INV'!$B$2:$B$8142,RESUMEN!CM3,'TODOS INV'!$E$2:$E$8142,"EQUIPO PARA AIRE ACONDICIONADO TIPO DOMESTICO")</f>
        <v>0</v>
      </c>
      <c r="CN75" s="15">
        <f>COUNTIFS('TODOS INV'!$B$2:$B$8142,RESUMEN!CN3,'TODOS INV'!$E$2:$E$8142,"EQUIPO PARA AIRE ACONDICIONADO TIPO DOMESTICO")</f>
        <v>0</v>
      </c>
      <c r="CO75" s="15">
        <f>COUNTIFS('TODOS INV'!$B$2:$B$8142,RESUMEN!CO3,'TODOS INV'!$E$2:$E$8142,"EQUIPO PARA AIRE ACONDICIONADO TIPO DOMESTICO")</f>
        <v>0</v>
      </c>
      <c r="CP75" s="15">
        <f>COUNTIFS('TODOS INV'!$B$2:$B$8142,RESUMEN!CP3,'TODOS INV'!$E$2:$E$8142,"EQUIPO PARA AIRE ACONDICIONADO TIPO DOMESTICO")</f>
        <v>0</v>
      </c>
      <c r="CQ75" s="15">
        <f>COUNTIFS('TODOS INV'!$B$2:$B$8142,RESUMEN!CQ3,'TODOS INV'!$E$2:$E$8142,"EQUIPO PARA AIRE ACONDICIONADO TIPO DOMESTICO")</f>
        <v>0</v>
      </c>
      <c r="CR75" s="15">
        <f>COUNTIFS('TODOS INV'!$B$2:$B$8142,RESUMEN!CR3,'TODOS INV'!$E$2:$E$8142,"EQUIPO PARA AIRE ACONDICIONADO TIPO DOMESTICO")</f>
        <v>0</v>
      </c>
      <c r="CS75" s="15">
        <f>COUNTIFS('TODOS INV'!$B$2:$B$8142,RESUMEN!CS3,'TODOS INV'!$E$2:$E$8142,"EQUIPO PARA AIRE ACONDICIONADO TIPO DOMESTICO")</f>
        <v>0</v>
      </c>
      <c r="CT75" s="15">
        <f>COUNTIFS('TODOS INV'!$B$2:$B$8142,RESUMEN!CT3,'TODOS INV'!$E$2:$E$8142,"EQUIPO PARA AIRE ACONDICIONADO TIPO DOMESTICO")</f>
        <v>0</v>
      </c>
      <c r="CU75" s="15">
        <f>COUNTIFS('TODOS INV'!$B$2:$B$8142,RESUMEN!CU3,'TODOS INV'!$E$2:$E$8142,"EQUIPO PARA AIRE ACONDICIONADO TIPO DOMESTICO")</f>
        <v>0</v>
      </c>
      <c r="CV75" s="15">
        <f>COUNTIFS('TODOS INV'!$B$2:$B$8142,RESUMEN!CV3,'TODOS INV'!$E$2:$E$8142,"EQUIPO PARA AIRE ACONDICIONADO TIPO DOMESTICO")</f>
        <v>0</v>
      </c>
      <c r="CW75" s="15">
        <f>COUNTIFS('TODOS INV'!$B$2:$B$8142,RESUMEN!CW3,'TODOS INV'!$E$2:$E$8142,"EQUIPO PARA AIRE ACONDICIONADO TIPO DOMESTICO")</f>
        <v>0</v>
      </c>
      <c r="CX75" s="15">
        <f>COUNTIFS('TODOS INV'!$B$2:$B$8142,RESUMEN!CX3,'TODOS INV'!$E$2:$E$8142,"EQUIPO PARA AIRE ACONDICIONADO TIPO DOMESTICO")</f>
        <v>0</v>
      </c>
      <c r="CY75" s="15">
        <f>COUNTIFS('TODOS INV'!$B$2:$B$8142,RESUMEN!CY3,'TODOS INV'!$E$2:$E$8142,"EQUIPO PARA AIRE ACONDICIONADO TIPO DOMESTICO")</f>
        <v>0</v>
      </c>
      <c r="CZ75" s="15">
        <f>COUNTIFS('TODOS INV'!$B$2:$B$8142,RESUMEN!CZ3,'TODOS INV'!$E$2:$E$8142,"EQUIPO PARA AIRE ACONDICIONADO TIPO DOMESTICO")</f>
        <v>0</v>
      </c>
      <c r="DA75" s="15">
        <f>COUNTIFS('TODOS INV'!$B$2:$B$8142,RESUMEN!DA3,'TODOS INV'!$E$2:$E$8142,"EQUIPO PARA AIRE ACONDICIONADO TIPO DOMESTICO")</f>
        <v>0</v>
      </c>
      <c r="DB75" s="15">
        <f>COUNTIFS('TODOS INV'!$B$2:$B$8142,RESUMEN!DB3,'TODOS INV'!$E$2:$E$8142,"EQUIPO PARA AIRE ACONDICIONADO TIPO DOMESTICO")</f>
        <v>0</v>
      </c>
      <c r="DC75" s="15">
        <f>COUNTIFS('TODOS INV'!$B$2:$B$8142,RESUMEN!DC3,'TODOS INV'!$E$2:$E$8142,"EQUIPO PARA AIRE ACONDICIONADO TIPO DOMESTICO")</f>
        <v>0</v>
      </c>
      <c r="DD75" s="15">
        <f>COUNTIFS('TODOS INV'!$B$2:$B$8142,RESUMEN!DD3,'TODOS INV'!$E$2:$E$8142,"EQUIPO PARA AIRE ACONDICIONADO TIPO DOMESTICO")</f>
        <v>0</v>
      </c>
      <c r="DE75" s="15">
        <f>COUNTIFS('TODOS INV'!$B$2:$B$8142,RESUMEN!DE3,'TODOS INV'!$E$2:$E$8142,"EQUIPO PARA AIRE ACONDICIONADO TIPO DOMESTICO")</f>
        <v>0</v>
      </c>
      <c r="DF75" s="15">
        <f>COUNTIFS('TODOS INV'!$B$2:$B$8142,RESUMEN!DF3,'TODOS INV'!$E$2:$E$8142,"EQUIPO PARA AIRE ACONDICIONADO TIPO DOMESTICO")</f>
        <v>0</v>
      </c>
      <c r="DG75" s="15">
        <f>COUNTIFS('TODOS INV'!$B$2:$B$8142,RESUMEN!DG3,'TODOS INV'!$E$2:$E$8142,"EQUIPO PARA AIRE ACONDICIONADO TIPO DOMESTICO")</f>
        <v>0</v>
      </c>
      <c r="DH75" s="15">
        <f>COUNTIFS('TODOS INV'!$B$2:$B$8142,RESUMEN!DH3,'TODOS INV'!$E$2:$E$8142,"EQUIPO PARA AIRE ACONDICIONADO TIPO DOMESTICO")</f>
        <v>0</v>
      </c>
    </row>
    <row r="76" spans="1:112" x14ac:dyDescent="0.2">
      <c r="A76" s="7">
        <v>73</v>
      </c>
      <c r="B76" s="8" t="s">
        <v>599</v>
      </c>
      <c r="C76" s="15">
        <f>COUNTIFS('TODOS INV'!$B$2:$B$8142,RESUMEN!C3,'TODOS INV'!$E$2:$E$8142,"ESTATUAS EN GENERAL")</f>
        <v>1</v>
      </c>
      <c r="D76" s="15">
        <f>COUNTIFS('TODOS INV'!$B$2:$B$8142,RESUMEN!D3,'TODOS INV'!$E$2:$E$8142,"ESTATUAS EN GENERAL")</f>
        <v>0</v>
      </c>
      <c r="E76" s="15">
        <f>COUNTIFS('TODOS INV'!$B$2:$B$8142,RESUMEN!E3,'TODOS INV'!$E$2:$E$8142,"ESTATUAS EN GENERAL")</f>
        <v>0</v>
      </c>
      <c r="F76" s="15">
        <f>COUNTIFS('TODOS INV'!$B$2:$B$8142,RESUMEN!F3,'TODOS INV'!$E$2:$E$8142,"ESTATUAS EN GENERAL")</f>
        <v>0</v>
      </c>
      <c r="G76" s="15">
        <f>COUNTIFS('TODOS INV'!$B$2:$B$8142,RESUMEN!G3,'TODOS INV'!$E$2:$E$8142,"ESTATUAS EN GENERAL")</f>
        <v>1</v>
      </c>
      <c r="H76" s="15">
        <f>COUNTIFS('TODOS INV'!$B$2:$B$8142,RESUMEN!H3,'TODOS INV'!$E$2:$E$8142,"ESTATUAS EN GENERAL")</f>
        <v>0</v>
      </c>
      <c r="I76" s="15">
        <f>COUNTIFS('TODOS INV'!$B$2:$B$8142,RESUMEN!I3,'TODOS INV'!$E$2:$E$8142,"ESTATUAS EN GENERAL")</f>
        <v>0</v>
      </c>
      <c r="J76" s="15">
        <f>COUNTIFS('TODOS INV'!$B$2:$B$8142,RESUMEN!J3,'TODOS INV'!$E$2:$E$8142,"ESTATUAS EN GENERAL")</f>
        <v>0</v>
      </c>
      <c r="K76" s="15">
        <f>COUNTIFS('TODOS INV'!$B$2:$B$8142,RESUMEN!K3,'TODOS INV'!$E$2:$E$8142,"ESTATUAS EN GENERAL")</f>
        <v>0</v>
      </c>
      <c r="L76" s="15">
        <f>COUNTIFS('TODOS INV'!$B$2:$B$8142,RESUMEN!L3,'TODOS INV'!$E$2:$E$8142,"ESTATUAS EN GENERAL")</f>
        <v>0</v>
      </c>
      <c r="M76" s="15">
        <f>COUNTIFS('TODOS INV'!$B$2:$B$8142,RESUMEN!M3,'TODOS INV'!$E$2:$E$8142,"ESTATUAS EN GENERAL")</f>
        <v>1</v>
      </c>
      <c r="N76" s="15">
        <f>COUNTIFS('TODOS INV'!$B$2:$B$8142,RESUMEN!N3,'TODOS INV'!$E$2:$E$8142,"ESTATUAS EN GENERAL")</f>
        <v>0</v>
      </c>
      <c r="O76" s="15">
        <f>COUNTIFS('TODOS INV'!$B$2:$B$8142,RESUMEN!O3,'TODOS INV'!$E$2:$E$8142,"ESTATUAS EN GENERAL")</f>
        <v>0</v>
      </c>
      <c r="P76" s="15">
        <f>COUNTIFS('TODOS INV'!$B$2:$B$8142,RESUMEN!P3,'TODOS INV'!$E$2:$E$8142,"ESTATUAS EN GENERAL")</f>
        <v>0</v>
      </c>
      <c r="Q76" s="15">
        <f>COUNTIFS('TODOS INV'!$B$2:$B$8142,RESUMEN!Q3,'TODOS INV'!$E$2:$E$8142,"ESTATUAS EN GENERAL")</f>
        <v>1</v>
      </c>
      <c r="R76" s="15">
        <f>COUNTIFS('TODOS INV'!$B$2:$B$8142,RESUMEN!R3,'TODOS INV'!$E$2:$E$8142,"ESTATUAS EN GENERAL")</f>
        <v>0</v>
      </c>
      <c r="S76" s="15">
        <f>COUNTIFS('TODOS INV'!$B$2:$B$8142,RESUMEN!S3,'TODOS INV'!$E$2:$E$8142,"ESTATUAS EN GENERAL")</f>
        <v>0</v>
      </c>
      <c r="T76" s="15">
        <f>COUNTIFS('TODOS INV'!$B$2:$B$8142,RESUMEN!T3,'TODOS INV'!$E$2:$E$8142,"ESTATUAS EN GENERAL")</f>
        <v>0</v>
      </c>
      <c r="U76" s="15">
        <f>COUNTIFS('TODOS INV'!$B$2:$B$8142,RESUMEN!U3,'TODOS INV'!$E$2:$E$8142,"ESTATUAS EN GENERAL")</f>
        <v>0</v>
      </c>
      <c r="V76" s="15">
        <f>COUNTIFS('TODOS INV'!$B$2:$B$8142,RESUMEN!V3,'TODOS INV'!$E$2:$E$8142,"ESTATUAS EN GENERAL")</f>
        <v>0</v>
      </c>
      <c r="W76" s="15">
        <f>COUNTIFS('TODOS INV'!$B$2:$B$8142,RESUMEN!W3,'TODOS INV'!$E$2:$E$8142,"ESTATUAS EN GENERAL")</f>
        <v>0</v>
      </c>
      <c r="X76" s="15">
        <f>COUNTIFS('TODOS INV'!$B$2:$B$8142,RESUMEN!X3,'TODOS INV'!$E$2:$E$8142,"ESTATUAS EN GENERAL")</f>
        <v>1</v>
      </c>
      <c r="Y76" s="15">
        <f>COUNTIFS('TODOS INV'!$B$2:$B$8142,RESUMEN!Y3,'TODOS INV'!$E$2:$E$8142,"ESTATUAS EN GENERAL")</f>
        <v>0</v>
      </c>
      <c r="Z76" s="15">
        <f>COUNTIFS('TODOS INV'!$B$2:$B$8142,RESUMEN!Z3,'TODOS INV'!$E$2:$E$8142,"ESTATUAS EN GENERAL")</f>
        <v>0</v>
      </c>
      <c r="AA76" s="15">
        <f>COUNTIFS('TODOS INV'!$B$2:$B$8142,RESUMEN!AA3,'TODOS INV'!$E$2:$E$8142,"ESTATUAS EN GENERAL")</f>
        <v>1</v>
      </c>
      <c r="AB76" s="15">
        <f>COUNTIFS('TODOS INV'!$B$2:$B$8142,RESUMEN!AB3,'TODOS INV'!$E$2:$E$8142,"ESTATUAS EN GENERAL")</f>
        <v>0</v>
      </c>
      <c r="AC76" s="15">
        <f>COUNTIFS('TODOS INV'!$B$2:$B$8142,RESUMEN!AC3,'TODOS INV'!$E$2:$E$8142,"ESTATUAS EN GENERAL")</f>
        <v>0</v>
      </c>
      <c r="AD76" s="15">
        <f>COUNTIFS('TODOS INV'!$B$2:$B$8142,RESUMEN!AD3,'TODOS INV'!$E$2:$E$8142,"ESTATUAS EN GENERAL")</f>
        <v>1</v>
      </c>
      <c r="AE76" s="15">
        <f>COUNTIFS('TODOS INV'!$B$2:$B$8142,RESUMEN!AE3,'TODOS INV'!$E$2:$E$8142,"ESTATUAS EN GENERAL")</f>
        <v>0</v>
      </c>
      <c r="AF76" s="15">
        <f>COUNTIFS('TODOS INV'!$B$2:$B$8142,RESUMEN!AF3,'TODOS INV'!$E$2:$E$8142,"ESTATUAS EN GENERAL")</f>
        <v>0</v>
      </c>
      <c r="AG76" s="15">
        <f>COUNTIFS('TODOS INV'!$B$2:$B$8142,RESUMEN!AG3,'TODOS INV'!$E$2:$E$8142,"ESTATUAS EN GENERAL")</f>
        <v>1</v>
      </c>
      <c r="AH76" s="15">
        <f>COUNTIFS('TODOS INV'!$B$2:$B$8142,RESUMEN!AH3,'TODOS INV'!$E$2:$E$8142,"ESTATUAS EN GENERAL")</f>
        <v>0</v>
      </c>
      <c r="AI76" s="15">
        <f>COUNTIFS('TODOS INV'!$B$2:$B$8142,RESUMEN!AI3,'TODOS INV'!$E$2:$E$8142,"ESTATUAS EN GENERAL")</f>
        <v>0</v>
      </c>
      <c r="AJ76" s="15">
        <f>COUNTIFS('TODOS INV'!$B$2:$B$8142,RESUMEN!AJ3,'TODOS INV'!$E$2:$E$8142,"ESTATUAS EN GENERAL")</f>
        <v>0</v>
      </c>
      <c r="AK76" s="15">
        <f>COUNTIFS('TODOS INV'!$B$2:$B$8142,RESUMEN!AK3,'TODOS INV'!$E$2:$E$8142,"ESTATUAS EN GENERAL")</f>
        <v>0</v>
      </c>
      <c r="AL76" s="15">
        <f>COUNTIFS('TODOS INV'!$B$2:$B$8142,RESUMEN!AL3,'TODOS INV'!$E$2:$E$8142,"ESTATUAS EN GENERAL")</f>
        <v>0</v>
      </c>
      <c r="AM76" s="15">
        <f>COUNTIFS('TODOS INV'!$B$2:$B$8142,RESUMEN!AM3,'TODOS INV'!$E$2:$E$8142,"ESTATUAS EN GENERAL")</f>
        <v>1</v>
      </c>
      <c r="AN76" s="15">
        <f>COUNTIFS('TODOS INV'!$B$2:$B$8142,RESUMEN!AN3,'TODOS INV'!$E$2:$E$8142,"ESTATUAS EN GENERAL")</f>
        <v>0</v>
      </c>
      <c r="AO76" s="15">
        <f>COUNTIFS('TODOS INV'!$B$2:$B$8142,RESUMEN!AO3,'TODOS INV'!$E$2:$E$8142,"ESTATUAS EN GENERAL")</f>
        <v>1</v>
      </c>
      <c r="AP76" s="15">
        <f>COUNTIFS('TODOS INV'!$B$2:$B$8142,RESUMEN!AP3,'TODOS INV'!$E$2:$E$8142,"ESTATUAS EN GENERAL")</f>
        <v>0</v>
      </c>
      <c r="AQ76" s="15">
        <f>COUNTIFS('TODOS INV'!$B$2:$B$8142,RESUMEN!AQ3,'TODOS INV'!$E$2:$E$8142,"ESTATUAS EN GENERAL")</f>
        <v>0</v>
      </c>
      <c r="AR76" s="15">
        <f>COUNTIFS('TODOS INV'!$B$2:$B$8142,RESUMEN!AR3,'TODOS INV'!$E$2:$E$8142,"ESTATUAS EN GENERAL")</f>
        <v>0</v>
      </c>
      <c r="AS76" s="15">
        <f>COUNTIFS('TODOS INV'!$B$2:$B$8142,RESUMEN!AS3,'TODOS INV'!$E$2:$E$8142,"ESTATUAS EN GENERAL")</f>
        <v>1</v>
      </c>
      <c r="AT76" s="15">
        <f>COUNTIFS('TODOS INV'!$B$2:$B$8142,RESUMEN!AT3,'TODOS INV'!$E$2:$E$8142,"ESTATUAS EN GENERAL")</f>
        <v>0</v>
      </c>
      <c r="AU76" s="15">
        <f>COUNTIFS('TODOS INV'!$B$2:$B$8142,RESUMEN!AU3,'TODOS INV'!$E$2:$E$8142,"ESTATUAS EN GENERAL")</f>
        <v>0</v>
      </c>
      <c r="AV76" s="15">
        <f>COUNTIFS('TODOS INV'!$B$2:$B$8142,RESUMEN!AV3,'TODOS INV'!$E$2:$E$8142,"ESTATUAS EN GENERAL")</f>
        <v>0</v>
      </c>
      <c r="AW76" s="15">
        <f>COUNTIFS('TODOS INV'!$B$2:$B$8142,RESUMEN!AW3,'TODOS INV'!$E$2:$E$8142,"ESTATUAS EN GENERAL")</f>
        <v>0</v>
      </c>
      <c r="AX76" s="15">
        <f>COUNTIFS('TODOS INV'!$B$2:$B$8142,RESUMEN!AX3,'TODOS INV'!$E$2:$E$8142,"ESTATUAS EN GENERAL")</f>
        <v>0</v>
      </c>
      <c r="AY76" s="15">
        <f>COUNTIFS('TODOS INV'!$B$2:$B$8142,RESUMEN!AY3,'TODOS INV'!$E$2:$E$8142,"ESTATUAS EN GENERAL")</f>
        <v>0</v>
      </c>
      <c r="AZ76" s="15">
        <f>COUNTIFS('TODOS INV'!$B$2:$B$8142,RESUMEN!AZ3,'TODOS INV'!$E$2:$E$8142,"ESTATUAS EN GENERAL")</f>
        <v>1</v>
      </c>
      <c r="BA76" s="15">
        <f>COUNTIFS('TODOS INV'!$B$2:$B$8142,RESUMEN!BA3,'TODOS INV'!$E$2:$E$8142,"ESTATUAS EN GENERAL")</f>
        <v>0</v>
      </c>
      <c r="BB76" s="15">
        <f>COUNTIFS('TODOS INV'!$B$2:$B$8142,RESUMEN!BB3,'TODOS INV'!$E$2:$E$8142,"ESTATUAS EN GENERAL")</f>
        <v>0</v>
      </c>
      <c r="BC76" s="15">
        <f>COUNTIFS('TODOS INV'!$B$2:$B$8142,RESUMEN!BC3,'TODOS INV'!$E$2:$E$8142,"ESTATUAS EN GENERAL")</f>
        <v>0</v>
      </c>
      <c r="BD76" s="15">
        <f>COUNTIFS('TODOS INV'!$B$2:$B$8142,RESUMEN!BD3,'TODOS INV'!$E$2:$E$8142,"ESTATUAS EN GENERAL")</f>
        <v>0</v>
      </c>
      <c r="BE76" s="15">
        <f>COUNTIFS('TODOS INV'!$B$2:$B$8142,RESUMEN!BE3,'TODOS INV'!$E$2:$E$8142,"ESTATUAS EN GENERAL")</f>
        <v>0</v>
      </c>
      <c r="BF76" s="15">
        <f>COUNTIFS('TODOS INV'!$B$2:$B$8142,RESUMEN!BF3,'TODOS INV'!$E$2:$E$8142,"ESTATUAS EN GENERAL")</f>
        <v>0</v>
      </c>
      <c r="BG76" s="15">
        <f>COUNTIFS('TODOS INV'!$B$2:$B$8142,RESUMEN!BG3,'TODOS INV'!$E$2:$E$8142,"ESTATUAS EN GENERAL")</f>
        <v>0</v>
      </c>
      <c r="BH76" s="15">
        <f>COUNTIFS('TODOS INV'!$B$2:$B$8142,RESUMEN!BH3,'TODOS INV'!$E$2:$E$8142,"ESTATUAS EN GENERAL")</f>
        <v>0</v>
      </c>
      <c r="BI76" s="15">
        <f>COUNTIFS('TODOS INV'!$B$2:$B$8142,RESUMEN!BI3,'TODOS INV'!$E$2:$E$8142,"ESTATUAS EN GENERAL")</f>
        <v>0</v>
      </c>
      <c r="BJ76" s="15">
        <f>COUNTIFS('TODOS INV'!$B$2:$B$8142,RESUMEN!BJ3,'TODOS INV'!$E$2:$E$8142,"ESTATUAS EN GENERAL")</f>
        <v>0</v>
      </c>
      <c r="BK76" s="15">
        <f>COUNTIFS('TODOS INV'!$B$2:$B$8142,RESUMEN!BK3,'TODOS INV'!$E$2:$E$8142,"ESTATUAS EN GENERAL")</f>
        <v>0</v>
      </c>
      <c r="BL76" s="15">
        <f>COUNTIFS('TODOS INV'!$B$2:$B$8142,RESUMEN!BL3,'TODOS INV'!$E$2:$E$8142,"ESTATUAS EN GENERAL")</f>
        <v>0</v>
      </c>
      <c r="BM76" s="15">
        <f>COUNTIFS('TODOS INV'!$B$2:$B$8142,RESUMEN!BM3,'TODOS INV'!$E$2:$E$8142,"ESTATUAS EN GENERAL")</f>
        <v>0</v>
      </c>
      <c r="BN76" s="15">
        <f>COUNTIFS('TODOS INV'!$B$2:$B$8142,RESUMEN!BN3,'TODOS INV'!$E$2:$E$8142,"ESTATUAS EN GENERAL")</f>
        <v>2</v>
      </c>
      <c r="BO76" s="15">
        <f>COUNTIFS('TODOS INV'!$B$2:$B$8142,RESUMEN!BO3,'TODOS INV'!$E$2:$E$8142,"ESTATUAS EN GENERAL")</f>
        <v>0</v>
      </c>
      <c r="BP76" s="15">
        <f>COUNTIFS('TODOS INV'!$B$2:$B$8142,RESUMEN!BP3,'TODOS INV'!$E$2:$E$8142,"ESTATUAS EN GENERAL")</f>
        <v>1</v>
      </c>
      <c r="BQ76" s="15">
        <f>COUNTIFS('TODOS INV'!$B$2:$B$8142,RESUMEN!BQ3,'TODOS INV'!$E$2:$E$8142,"ESTATUAS EN GENERAL")</f>
        <v>0</v>
      </c>
      <c r="BR76" s="15">
        <f>COUNTIFS('TODOS INV'!$B$2:$B$8142,RESUMEN!BR3,'TODOS INV'!$E$2:$E$8142,"ESTATUAS EN GENERAL")</f>
        <v>0</v>
      </c>
      <c r="BS76" s="15">
        <f>COUNTIFS('TODOS INV'!$B$2:$B$8142,RESUMEN!BS3,'TODOS INV'!$E$2:$E$8142,"ESTATUAS EN GENERAL")</f>
        <v>0</v>
      </c>
      <c r="BT76" s="15">
        <f>COUNTIFS('TODOS INV'!$B$2:$B$8142,RESUMEN!BT3,'TODOS INV'!$E$2:$E$8142,"ESTATUAS EN GENERAL")</f>
        <v>0</v>
      </c>
      <c r="BU76" s="15">
        <f>COUNTIFS('TODOS INV'!$B$2:$B$8142,RESUMEN!BU3,'TODOS INV'!$E$2:$E$8142,"ESTATUAS EN GENERAL")</f>
        <v>0</v>
      </c>
      <c r="BV76" s="15">
        <f>COUNTIFS('TODOS INV'!$B$2:$B$8142,RESUMEN!BV3,'TODOS INV'!$E$2:$E$8142,"ESTATUAS EN GENERAL")</f>
        <v>0</v>
      </c>
      <c r="BW76" s="15">
        <f>COUNTIFS('TODOS INV'!$B$2:$B$8142,RESUMEN!BW3,'TODOS INV'!$E$2:$E$8142,"ESTATUAS EN GENERAL")</f>
        <v>0</v>
      </c>
      <c r="BX76" s="15">
        <f>COUNTIFS('TODOS INV'!$B$2:$B$8142,RESUMEN!BX3,'TODOS INV'!$E$2:$E$8142,"ESTATUAS EN GENERAL")</f>
        <v>0</v>
      </c>
      <c r="BY76" s="15">
        <f>COUNTIFS('TODOS INV'!$B$2:$B$8142,RESUMEN!BY3,'TODOS INV'!$E$2:$E$8142,"ESTATUAS EN GENERAL")</f>
        <v>0</v>
      </c>
      <c r="BZ76" s="15">
        <f>COUNTIFS('TODOS INV'!$B$2:$B$8142,RESUMEN!BZ3,'TODOS INV'!$E$2:$E$8142,"ESTATUAS EN GENERAL")</f>
        <v>0</v>
      </c>
      <c r="CA76" s="15">
        <f>COUNTIFS('TODOS INV'!$B$2:$B$8142,RESUMEN!CA3,'TODOS INV'!$E$2:$E$8142,"ESTATUAS EN GENERAL")</f>
        <v>0</v>
      </c>
      <c r="CB76" s="15">
        <f>COUNTIFS('TODOS INV'!$B$2:$B$8142,RESUMEN!CB3,'TODOS INV'!$E$2:$E$8142,"ESTATUAS EN GENERAL")</f>
        <v>0</v>
      </c>
      <c r="CC76" s="15">
        <f>COUNTIFS('TODOS INV'!$B$2:$B$8142,RESUMEN!CC3,'TODOS INV'!$E$2:$E$8142,"ESTATUAS EN GENERAL")</f>
        <v>0</v>
      </c>
      <c r="CD76" s="15">
        <f>COUNTIFS('TODOS INV'!$B$2:$B$8142,RESUMEN!CD3,'TODOS INV'!$E$2:$E$8142,"ESTATUAS EN GENERAL")</f>
        <v>0</v>
      </c>
      <c r="CE76" s="15">
        <f>COUNTIFS('TODOS INV'!$B$2:$B$8142,RESUMEN!CE3,'TODOS INV'!$E$2:$E$8142,"ESTATUAS EN GENERAL")</f>
        <v>0</v>
      </c>
      <c r="CF76" s="15">
        <f>COUNTIFS('TODOS INV'!$B$2:$B$8142,RESUMEN!CF3,'TODOS INV'!$E$2:$E$8142,"ESTATUAS EN GENERAL")</f>
        <v>0</v>
      </c>
      <c r="CG76" s="15">
        <f>COUNTIFS('TODOS INV'!$B$2:$B$8142,RESUMEN!CG3,'TODOS INV'!$E$2:$E$8142,"ESTATUAS EN GENERAL")</f>
        <v>0</v>
      </c>
      <c r="CH76" s="15">
        <f>COUNTIFS('TODOS INV'!$B$2:$B$8142,RESUMEN!CH3,'TODOS INV'!$E$2:$E$8142,"ESTATUAS EN GENERAL")</f>
        <v>0</v>
      </c>
      <c r="CI76" s="15">
        <f>COUNTIFS('TODOS INV'!$B$2:$B$8142,RESUMEN!CI3,'TODOS INV'!$E$2:$E$8142,"ESTATUAS EN GENERAL")</f>
        <v>0</v>
      </c>
      <c r="CJ76" s="15">
        <f>COUNTIFS('TODOS INV'!$B$2:$B$8142,RESUMEN!CJ3,'TODOS INV'!$E$2:$E$8142,"ESTATUAS EN GENERAL")</f>
        <v>0</v>
      </c>
      <c r="CK76" s="15">
        <f>COUNTIFS('TODOS INV'!$B$2:$B$8142,RESUMEN!CK3,'TODOS INV'!$E$2:$E$8142,"ESTATUAS EN GENERAL")</f>
        <v>0</v>
      </c>
      <c r="CL76" s="15">
        <f>COUNTIFS('TODOS INV'!$B$2:$B$8142,RESUMEN!CL3,'TODOS INV'!$E$2:$E$8142,"ESTATUAS EN GENERAL")</f>
        <v>0</v>
      </c>
      <c r="CM76" s="15">
        <f>COUNTIFS('TODOS INV'!$B$2:$B$8142,RESUMEN!CM3,'TODOS INV'!$E$2:$E$8142,"ESTATUAS EN GENERAL")</f>
        <v>0</v>
      </c>
      <c r="CN76" s="15">
        <f>COUNTIFS('TODOS INV'!$B$2:$B$8142,RESUMEN!CN3,'TODOS INV'!$E$2:$E$8142,"ESTATUAS EN GENERAL")</f>
        <v>0</v>
      </c>
      <c r="CO76" s="15">
        <f>COUNTIFS('TODOS INV'!$B$2:$B$8142,RESUMEN!CO3,'TODOS INV'!$E$2:$E$8142,"ESTATUAS EN GENERAL")</f>
        <v>0</v>
      </c>
      <c r="CP76" s="15">
        <f>COUNTIFS('TODOS INV'!$B$2:$B$8142,RESUMEN!CP3,'TODOS INV'!$E$2:$E$8142,"ESTATUAS EN GENERAL")</f>
        <v>0</v>
      </c>
      <c r="CQ76" s="15">
        <f>COUNTIFS('TODOS INV'!$B$2:$B$8142,RESUMEN!CQ3,'TODOS INV'!$E$2:$E$8142,"ESTATUAS EN GENERAL")</f>
        <v>0</v>
      </c>
      <c r="CR76" s="15">
        <f>COUNTIFS('TODOS INV'!$B$2:$B$8142,RESUMEN!CR3,'TODOS INV'!$E$2:$E$8142,"ESTATUAS EN GENERAL")</f>
        <v>0</v>
      </c>
      <c r="CS76" s="15">
        <f>COUNTIFS('TODOS INV'!$B$2:$B$8142,RESUMEN!CS3,'TODOS INV'!$E$2:$E$8142,"ESTATUAS EN GENERAL")</f>
        <v>0</v>
      </c>
      <c r="CT76" s="15">
        <f>COUNTIFS('TODOS INV'!$B$2:$B$8142,RESUMEN!CT3,'TODOS INV'!$E$2:$E$8142,"ESTATUAS EN GENERAL")</f>
        <v>0</v>
      </c>
      <c r="CU76" s="15">
        <f>COUNTIFS('TODOS INV'!$B$2:$B$8142,RESUMEN!CU3,'TODOS INV'!$E$2:$E$8142,"ESTATUAS EN GENERAL")</f>
        <v>0</v>
      </c>
      <c r="CV76" s="15">
        <f>COUNTIFS('TODOS INV'!$B$2:$B$8142,RESUMEN!CV3,'TODOS INV'!$E$2:$E$8142,"ESTATUAS EN GENERAL")</f>
        <v>0</v>
      </c>
      <c r="CW76" s="15">
        <f>COUNTIFS('TODOS INV'!$B$2:$B$8142,RESUMEN!CW3,'TODOS INV'!$E$2:$E$8142,"ESTATUAS EN GENERAL")</f>
        <v>0</v>
      </c>
      <c r="CX76" s="15">
        <f>COUNTIFS('TODOS INV'!$B$2:$B$8142,RESUMEN!CX3,'TODOS INV'!$E$2:$E$8142,"ESTATUAS EN GENERAL")</f>
        <v>0</v>
      </c>
      <c r="CY76" s="15">
        <f>COUNTIFS('TODOS INV'!$B$2:$B$8142,RESUMEN!CY3,'TODOS INV'!$E$2:$E$8142,"ESTATUAS EN GENERAL")</f>
        <v>1</v>
      </c>
      <c r="CZ76" s="15">
        <f>COUNTIFS('TODOS INV'!$B$2:$B$8142,RESUMEN!CZ3,'TODOS INV'!$E$2:$E$8142,"ESTATUAS EN GENERAL")</f>
        <v>0</v>
      </c>
      <c r="DA76" s="15">
        <f>COUNTIFS('TODOS INV'!$B$2:$B$8142,RESUMEN!DA3,'TODOS INV'!$E$2:$E$8142,"ESTATUAS EN GENERAL")</f>
        <v>0</v>
      </c>
      <c r="DB76" s="15">
        <f>COUNTIFS('TODOS INV'!$B$2:$B$8142,RESUMEN!DB3,'TODOS INV'!$E$2:$E$8142,"ESTATUAS EN GENERAL")</f>
        <v>0</v>
      </c>
      <c r="DC76" s="15">
        <f>COUNTIFS('TODOS INV'!$B$2:$B$8142,RESUMEN!DC3,'TODOS INV'!$E$2:$E$8142,"ESTATUAS EN GENERAL")</f>
        <v>0</v>
      </c>
      <c r="DD76" s="15">
        <f>COUNTIFS('TODOS INV'!$B$2:$B$8142,RESUMEN!DD3,'TODOS INV'!$E$2:$E$8142,"ESTATUAS EN GENERAL")</f>
        <v>0</v>
      </c>
      <c r="DE76" s="15">
        <f>COUNTIFS('TODOS INV'!$B$2:$B$8142,RESUMEN!DE3,'TODOS INV'!$E$2:$E$8142,"ESTATUAS EN GENERAL")</f>
        <v>0</v>
      </c>
      <c r="DF76" s="15">
        <f>COUNTIFS('TODOS INV'!$B$2:$B$8142,RESUMEN!DF3,'TODOS INV'!$E$2:$E$8142,"ESTATUAS EN GENERAL")</f>
        <v>0</v>
      </c>
      <c r="DG76" s="15">
        <f>COUNTIFS('TODOS INV'!$B$2:$B$8142,RESUMEN!DG3,'TODOS INV'!$E$2:$E$8142,"ESTATUAS EN GENERAL")</f>
        <v>0</v>
      </c>
      <c r="DH76" s="15">
        <f>COUNTIFS('TODOS INV'!$B$2:$B$8142,RESUMEN!DH3,'TODOS INV'!$E$2:$E$8142,"ESTATUAS EN GENERAL")</f>
        <v>1</v>
      </c>
    </row>
    <row r="77" spans="1:112" x14ac:dyDescent="0.2">
      <c r="A77" s="7">
        <v>74</v>
      </c>
      <c r="B77" s="8" t="s">
        <v>605</v>
      </c>
      <c r="C77" s="15">
        <f>COUNTIFS('TODOS INV'!$B$2:$B$8142,RESUMEN!C3,'TODOS INV'!$E$2:$E$8142,"TANQUE DE POLIETILENO PARA AGUA")</f>
        <v>1</v>
      </c>
      <c r="D77" s="15">
        <f>COUNTIFS('TODOS INV'!$B$2:$B$8142,RESUMEN!D3,'TODOS INV'!$E$2:$E$8142,"TANQUE DE POLIETILENO PARA AGUA")</f>
        <v>0</v>
      </c>
      <c r="E77" s="15">
        <f>COUNTIFS('TODOS INV'!$B$2:$B$8142,RESUMEN!E3,'TODOS INV'!$E$2:$E$8142,"TANQUE DE POLIETILENO PARA AGUA")</f>
        <v>0</v>
      </c>
      <c r="F77" s="15">
        <f>COUNTIFS('TODOS INV'!$B$2:$B$8142,RESUMEN!F3,'TODOS INV'!$E$2:$E$8142,"TANQUE DE POLIETILENO PARA AGUA")</f>
        <v>0</v>
      </c>
      <c r="G77" s="15">
        <f>COUNTIFS('TODOS INV'!$B$2:$B$8142,RESUMEN!G3,'TODOS INV'!$E$2:$E$8142,"TANQUE DE POLIETILENO PARA AGUA")</f>
        <v>0</v>
      </c>
      <c r="H77" s="15">
        <f>COUNTIFS('TODOS INV'!$B$2:$B$8142,RESUMEN!H3,'TODOS INV'!$E$2:$E$8142,"TANQUE DE POLIETILENO PARA AGUA")</f>
        <v>0</v>
      </c>
      <c r="I77" s="15">
        <f>COUNTIFS('TODOS INV'!$B$2:$B$8142,RESUMEN!I3,'TODOS INV'!$E$2:$E$8142,"TANQUE DE POLIETILENO PARA AGUA")</f>
        <v>0</v>
      </c>
      <c r="J77" s="15">
        <f>COUNTIFS('TODOS INV'!$B$2:$B$8142,RESUMEN!J3,'TODOS INV'!$E$2:$E$8142,"TANQUE DE POLIETILENO PARA AGUA")</f>
        <v>0</v>
      </c>
      <c r="K77" s="15">
        <f>COUNTIFS('TODOS INV'!$B$2:$B$8142,RESUMEN!K3,'TODOS INV'!$E$2:$E$8142,"TANQUE DE POLIETILENO PARA AGUA")</f>
        <v>0</v>
      </c>
      <c r="L77" s="15">
        <f>COUNTIFS('TODOS INV'!$B$2:$B$8142,RESUMEN!L3,'TODOS INV'!$E$2:$E$8142,"TANQUE DE POLIETILENO PARA AGUA")</f>
        <v>0</v>
      </c>
      <c r="M77" s="15">
        <f>COUNTIFS('TODOS INV'!$B$2:$B$8142,RESUMEN!M3,'TODOS INV'!$E$2:$E$8142,"TANQUE DE POLIETILENO PARA AGUA")</f>
        <v>1</v>
      </c>
      <c r="N77" s="15">
        <f>COUNTIFS('TODOS INV'!$B$2:$B$8142,RESUMEN!N3,'TODOS INV'!$E$2:$E$8142,"TANQUE DE POLIETILENO PARA AGUA")</f>
        <v>0</v>
      </c>
      <c r="O77" s="15">
        <f>COUNTIFS('TODOS INV'!$B$2:$B$8142,RESUMEN!O3,'TODOS INV'!$E$2:$E$8142,"TANQUE DE POLIETILENO PARA AGUA")</f>
        <v>0</v>
      </c>
      <c r="P77" s="15">
        <f>COUNTIFS('TODOS INV'!$B$2:$B$8142,RESUMEN!P3,'TODOS INV'!$E$2:$E$8142,"TANQUE DE POLIETILENO PARA AGUA")</f>
        <v>0</v>
      </c>
      <c r="Q77" s="15">
        <f>COUNTIFS('TODOS INV'!$B$2:$B$8142,RESUMEN!Q3,'TODOS INV'!$E$2:$E$8142,"TANQUE DE POLIETILENO PARA AGUA")</f>
        <v>0</v>
      </c>
      <c r="R77" s="15">
        <f>COUNTIFS('TODOS INV'!$B$2:$B$8142,RESUMEN!R3,'TODOS INV'!$E$2:$E$8142,"TANQUE DE POLIETILENO PARA AGUA")</f>
        <v>0</v>
      </c>
      <c r="S77" s="15">
        <f>COUNTIFS('TODOS INV'!$B$2:$B$8142,RESUMEN!S3,'TODOS INV'!$E$2:$E$8142,"TANQUE DE POLIETILENO PARA AGUA")</f>
        <v>0</v>
      </c>
      <c r="T77" s="15">
        <f>COUNTIFS('TODOS INV'!$B$2:$B$8142,RESUMEN!T3,'TODOS INV'!$E$2:$E$8142,"TANQUE DE POLIETILENO PARA AGUA")</f>
        <v>0</v>
      </c>
      <c r="U77" s="15">
        <f>COUNTIFS('TODOS INV'!$B$2:$B$8142,RESUMEN!U3,'TODOS INV'!$E$2:$E$8142,"TANQUE DE POLIETILENO PARA AGUA")</f>
        <v>0</v>
      </c>
      <c r="V77" s="15">
        <f>COUNTIFS('TODOS INV'!$B$2:$B$8142,RESUMEN!V3,'TODOS INV'!$E$2:$E$8142,"TANQUE DE POLIETILENO PARA AGUA")</f>
        <v>0</v>
      </c>
      <c r="W77" s="15">
        <f>COUNTIFS('TODOS INV'!$B$2:$B$8142,RESUMEN!W3,'TODOS INV'!$E$2:$E$8142,"TANQUE DE POLIETILENO PARA AGUA")</f>
        <v>0</v>
      </c>
      <c r="X77" s="15">
        <f>COUNTIFS('TODOS INV'!$B$2:$B$8142,RESUMEN!X3,'TODOS INV'!$E$2:$E$8142,"TANQUE DE POLIETILENO PARA AGUA")</f>
        <v>1</v>
      </c>
      <c r="Y77" s="15">
        <f>COUNTIFS('TODOS INV'!$B$2:$B$8142,RESUMEN!Y3,'TODOS INV'!$E$2:$E$8142,"TANQUE DE POLIETILENO PARA AGUA")</f>
        <v>1</v>
      </c>
      <c r="Z77" s="15">
        <f>COUNTIFS('TODOS INV'!$B$2:$B$8142,RESUMEN!Z3,'TODOS INV'!$E$2:$E$8142,"TANQUE DE POLIETILENO PARA AGUA")</f>
        <v>0</v>
      </c>
      <c r="AA77" s="15">
        <f>COUNTIFS('TODOS INV'!$B$2:$B$8142,RESUMEN!AA3,'TODOS INV'!$E$2:$E$8142,"TANQUE DE POLIETILENO PARA AGUA")</f>
        <v>0</v>
      </c>
      <c r="AB77" s="15">
        <f>COUNTIFS('TODOS INV'!$B$2:$B$8142,RESUMEN!AB3,'TODOS INV'!$E$2:$E$8142,"TANQUE DE POLIETILENO PARA AGUA")</f>
        <v>0</v>
      </c>
      <c r="AC77" s="15">
        <f>COUNTIFS('TODOS INV'!$B$2:$B$8142,RESUMEN!AC3,'TODOS INV'!$E$2:$E$8142,"TANQUE DE POLIETILENO PARA AGUA")</f>
        <v>0</v>
      </c>
      <c r="AD77" s="15">
        <f>COUNTIFS('TODOS INV'!$B$2:$B$8142,RESUMEN!AD3,'TODOS INV'!$E$2:$E$8142,"TANQUE DE POLIETILENO PARA AGUA")</f>
        <v>0</v>
      </c>
      <c r="AE77" s="15">
        <f>COUNTIFS('TODOS INV'!$B$2:$B$8142,RESUMEN!AE3,'TODOS INV'!$E$2:$E$8142,"TANQUE DE POLIETILENO PARA AGUA")</f>
        <v>0</v>
      </c>
      <c r="AF77" s="15">
        <f>COUNTIFS('TODOS INV'!$B$2:$B$8142,RESUMEN!AF3,'TODOS INV'!$E$2:$E$8142,"TANQUE DE POLIETILENO PARA AGUA")</f>
        <v>0</v>
      </c>
      <c r="AG77" s="15">
        <f>COUNTIFS('TODOS INV'!$B$2:$B$8142,RESUMEN!AG3,'TODOS INV'!$E$2:$E$8142,"TANQUE DE POLIETILENO PARA AGUA")</f>
        <v>0</v>
      </c>
      <c r="AH77" s="15">
        <f>COUNTIFS('TODOS INV'!$B$2:$B$8142,RESUMEN!AH3,'TODOS INV'!$E$2:$E$8142,"TANQUE DE POLIETILENO PARA AGUA")</f>
        <v>0</v>
      </c>
      <c r="AI77" s="15">
        <f>COUNTIFS('TODOS INV'!$B$2:$B$8142,RESUMEN!AI3,'TODOS INV'!$E$2:$E$8142,"TANQUE DE POLIETILENO PARA AGUA")</f>
        <v>0</v>
      </c>
      <c r="AJ77" s="15">
        <f>COUNTIFS('TODOS INV'!$B$2:$B$8142,RESUMEN!AJ3,'TODOS INV'!$E$2:$E$8142,"TANQUE DE POLIETILENO PARA AGUA")</f>
        <v>0</v>
      </c>
      <c r="AK77" s="15">
        <f>COUNTIFS('TODOS INV'!$B$2:$B$8142,RESUMEN!AK3,'TODOS INV'!$E$2:$E$8142,"TANQUE DE POLIETILENO PARA AGUA")</f>
        <v>0</v>
      </c>
      <c r="AL77" s="15">
        <f>COUNTIFS('TODOS INV'!$B$2:$B$8142,RESUMEN!AL3,'TODOS INV'!$E$2:$E$8142,"TANQUE DE POLIETILENO PARA AGUA")</f>
        <v>1</v>
      </c>
      <c r="AM77" s="15">
        <f>COUNTIFS('TODOS INV'!$B$2:$B$8142,RESUMEN!AM3,'TODOS INV'!$E$2:$E$8142,"TANQUE DE POLIETILENO PARA AGUA")</f>
        <v>2</v>
      </c>
      <c r="AN77" s="15">
        <f>COUNTIFS('TODOS INV'!$B$2:$B$8142,RESUMEN!AN3,'TODOS INV'!$E$2:$E$8142,"TANQUE DE POLIETILENO PARA AGUA")</f>
        <v>0</v>
      </c>
      <c r="AO77" s="15">
        <f>COUNTIFS('TODOS INV'!$B$2:$B$8142,RESUMEN!AO3,'TODOS INV'!$E$2:$E$8142,"TANQUE DE POLIETILENO PARA AGUA")</f>
        <v>0</v>
      </c>
      <c r="AP77" s="15">
        <f>COUNTIFS('TODOS INV'!$B$2:$B$8142,RESUMEN!AP3,'TODOS INV'!$E$2:$E$8142,"TANQUE DE POLIETILENO PARA AGUA")</f>
        <v>0</v>
      </c>
      <c r="AQ77" s="15">
        <f>COUNTIFS('TODOS INV'!$B$2:$B$8142,RESUMEN!AQ3,'TODOS INV'!$E$2:$E$8142,"TANQUE DE POLIETILENO PARA AGUA")</f>
        <v>0</v>
      </c>
      <c r="AR77" s="15">
        <f>COUNTIFS('TODOS INV'!$B$2:$B$8142,RESUMEN!AR3,'TODOS INV'!$E$2:$E$8142,"TANQUE DE POLIETILENO PARA AGUA")</f>
        <v>0</v>
      </c>
      <c r="AS77" s="15">
        <f>COUNTIFS('TODOS INV'!$B$2:$B$8142,RESUMEN!AS3,'TODOS INV'!$E$2:$E$8142,"TANQUE DE POLIETILENO PARA AGUA")</f>
        <v>0</v>
      </c>
      <c r="AT77" s="15">
        <f>COUNTIFS('TODOS INV'!$B$2:$B$8142,RESUMEN!AT3,'TODOS INV'!$E$2:$E$8142,"TANQUE DE POLIETILENO PARA AGUA")</f>
        <v>0</v>
      </c>
      <c r="AU77" s="15">
        <f>COUNTIFS('TODOS INV'!$B$2:$B$8142,RESUMEN!AU3,'TODOS INV'!$E$2:$E$8142,"TANQUE DE POLIETILENO PARA AGUA")</f>
        <v>1</v>
      </c>
      <c r="AV77" s="15">
        <f>COUNTIFS('TODOS INV'!$B$2:$B$8142,RESUMEN!AV3,'TODOS INV'!$E$2:$E$8142,"TANQUE DE POLIETILENO PARA AGUA")</f>
        <v>0</v>
      </c>
      <c r="AW77" s="15">
        <f>COUNTIFS('TODOS INV'!$B$2:$B$8142,RESUMEN!AW3,'TODOS INV'!$E$2:$E$8142,"TANQUE DE POLIETILENO PARA AGUA")</f>
        <v>0</v>
      </c>
      <c r="AX77" s="15">
        <f>COUNTIFS('TODOS INV'!$B$2:$B$8142,RESUMEN!AX3,'TODOS INV'!$E$2:$E$8142,"TANQUE DE POLIETILENO PARA AGUA")</f>
        <v>4</v>
      </c>
      <c r="AY77" s="15">
        <f>COUNTIFS('TODOS INV'!$B$2:$B$8142,RESUMEN!AY3,'TODOS INV'!$E$2:$E$8142,"TANQUE DE POLIETILENO PARA AGUA")</f>
        <v>0</v>
      </c>
      <c r="AZ77" s="15">
        <f>COUNTIFS('TODOS INV'!$B$2:$B$8142,RESUMEN!AZ3,'TODOS INV'!$E$2:$E$8142,"TANQUE DE POLIETILENO PARA AGUA")</f>
        <v>1</v>
      </c>
      <c r="BA77" s="15">
        <f>COUNTIFS('TODOS INV'!$B$2:$B$8142,RESUMEN!BA3,'TODOS INV'!$E$2:$E$8142,"TANQUE DE POLIETILENO PARA AGUA")</f>
        <v>0</v>
      </c>
      <c r="BB77" s="15">
        <f>COUNTIFS('TODOS INV'!$B$2:$B$8142,RESUMEN!BB3,'TODOS INV'!$E$2:$E$8142,"TANQUE DE POLIETILENO PARA AGUA")</f>
        <v>0</v>
      </c>
      <c r="BC77" s="15">
        <f>COUNTIFS('TODOS INV'!$B$2:$B$8142,RESUMEN!BC3,'TODOS INV'!$E$2:$E$8142,"TANQUE DE POLIETILENO PARA AGUA")</f>
        <v>0</v>
      </c>
      <c r="BD77" s="15">
        <f>COUNTIFS('TODOS INV'!$B$2:$B$8142,RESUMEN!BD3,'TODOS INV'!$E$2:$E$8142,"TANQUE DE POLIETILENO PARA AGUA")</f>
        <v>0</v>
      </c>
      <c r="BE77" s="15">
        <f>COUNTIFS('TODOS INV'!$B$2:$B$8142,RESUMEN!BE3,'TODOS INV'!$E$2:$E$8142,"TANQUE DE POLIETILENO PARA AGUA")</f>
        <v>0</v>
      </c>
      <c r="BF77" s="15">
        <f>COUNTIFS('TODOS INV'!$B$2:$B$8142,RESUMEN!BF3,'TODOS INV'!$E$2:$E$8142,"TANQUE DE POLIETILENO PARA AGUA")</f>
        <v>0</v>
      </c>
      <c r="BG77" s="15">
        <f>COUNTIFS('TODOS INV'!$B$2:$B$8142,RESUMEN!BG3,'TODOS INV'!$E$2:$E$8142,"TANQUE DE POLIETILENO PARA AGUA")</f>
        <v>0</v>
      </c>
      <c r="BH77" s="15">
        <f>COUNTIFS('TODOS INV'!$B$2:$B$8142,RESUMEN!BH3,'TODOS INV'!$E$2:$E$8142,"TANQUE DE POLIETILENO PARA AGUA")</f>
        <v>0</v>
      </c>
      <c r="BI77" s="15">
        <f>COUNTIFS('TODOS INV'!$B$2:$B$8142,RESUMEN!BI3,'TODOS INV'!$E$2:$E$8142,"TANQUE DE POLIETILENO PARA AGUA")</f>
        <v>0</v>
      </c>
      <c r="BJ77" s="15">
        <f>COUNTIFS('TODOS INV'!$B$2:$B$8142,RESUMEN!BJ3,'TODOS INV'!$E$2:$E$8142,"TANQUE DE POLIETILENO PARA AGUA")</f>
        <v>0</v>
      </c>
      <c r="BK77" s="15">
        <f>COUNTIFS('TODOS INV'!$B$2:$B$8142,RESUMEN!BK3,'TODOS INV'!$E$2:$E$8142,"TANQUE DE POLIETILENO PARA AGUA")</f>
        <v>0</v>
      </c>
      <c r="BL77" s="15">
        <f>COUNTIFS('TODOS INV'!$B$2:$B$8142,RESUMEN!BL3,'TODOS INV'!$E$2:$E$8142,"TANQUE DE POLIETILENO PARA AGUA")</f>
        <v>0</v>
      </c>
      <c r="BM77" s="15">
        <f>COUNTIFS('TODOS INV'!$B$2:$B$8142,RESUMEN!BM3,'TODOS INV'!$E$2:$E$8142,"TANQUE DE POLIETILENO PARA AGUA")</f>
        <v>0</v>
      </c>
      <c r="BN77" s="15">
        <f>COUNTIFS('TODOS INV'!$B$2:$B$8142,RESUMEN!BN3,'TODOS INV'!$E$2:$E$8142,"TANQUE DE POLIETILENO PARA AGUA")</f>
        <v>2</v>
      </c>
      <c r="BO77" s="15">
        <f>COUNTIFS('TODOS INV'!$B$2:$B$8142,RESUMEN!BO3,'TODOS INV'!$E$2:$E$8142,"TANQUE DE POLIETILENO PARA AGUA")</f>
        <v>0</v>
      </c>
      <c r="BP77" s="15">
        <f>COUNTIFS('TODOS INV'!$B$2:$B$8142,RESUMEN!BP3,'TODOS INV'!$E$2:$E$8142,"TANQUE DE POLIETILENO PARA AGUA")</f>
        <v>0</v>
      </c>
      <c r="BQ77" s="15">
        <f>COUNTIFS('TODOS INV'!$B$2:$B$8142,RESUMEN!BQ3,'TODOS INV'!$E$2:$E$8142,"TANQUE DE POLIETILENO PARA AGUA")</f>
        <v>0</v>
      </c>
      <c r="BR77" s="15">
        <f>COUNTIFS('TODOS INV'!$B$2:$B$8142,RESUMEN!BR3,'TODOS INV'!$E$2:$E$8142,"TANQUE DE POLIETILENO PARA AGUA")</f>
        <v>2</v>
      </c>
      <c r="BS77" s="15">
        <f>COUNTIFS('TODOS INV'!$B$2:$B$8142,RESUMEN!BS3,'TODOS INV'!$E$2:$E$8142,"TANQUE DE POLIETILENO PARA AGUA")</f>
        <v>1</v>
      </c>
      <c r="BT77" s="15">
        <f>COUNTIFS('TODOS INV'!$B$2:$B$8142,RESUMEN!BT3,'TODOS INV'!$E$2:$E$8142,"TANQUE DE POLIETILENO PARA AGUA")</f>
        <v>0</v>
      </c>
      <c r="BU77" s="15">
        <f>COUNTIFS('TODOS INV'!$B$2:$B$8142,RESUMEN!BU3,'TODOS INV'!$E$2:$E$8142,"TANQUE DE POLIETILENO PARA AGUA")</f>
        <v>0</v>
      </c>
      <c r="BV77" s="15">
        <f>COUNTIFS('TODOS INV'!$B$2:$B$8142,RESUMEN!BV3,'TODOS INV'!$E$2:$E$8142,"TANQUE DE POLIETILENO PARA AGUA")</f>
        <v>0</v>
      </c>
      <c r="BW77" s="15">
        <f>COUNTIFS('TODOS INV'!$B$2:$B$8142,RESUMEN!BW3,'TODOS INV'!$E$2:$E$8142,"TANQUE DE POLIETILENO PARA AGUA")</f>
        <v>0</v>
      </c>
      <c r="BX77" s="15">
        <f>COUNTIFS('TODOS INV'!$B$2:$B$8142,RESUMEN!BX3,'TODOS INV'!$E$2:$E$8142,"TANQUE DE POLIETILENO PARA AGUA")</f>
        <v>0</v>
      </c>
      <c r="BY77" s="15">
        <f>COUNTIFS('TODOS INV'!$B$2:$B$8142,RESUMEN!BY3,'TODOS INV'!$E$2:$E$8142,"TANQUE DE POLIETILENO PARA AGUA")</f>
        <v>0</v>
      </c>
      <c r="BZ77" s="15">
        <f>COUNTIFS('TODOS INV'!$B$2:$B$8142,RESUMEN!BZ3,'TODOS INV'!$E$2:$E$8142,"TANQUE DE POLIETILENO PARA AGUA")</f>
        <v>0</v>
      </c>
      <c r="CA77" s="15">
        <f>COUNTIFS('TODOS INV'!$B$2:$B$8142,RESUMEN!CA3,'TODOS INV'!$E$2:$E$8142,"TANQUE DE POLIETILENO PARA AGUA")</f>
        <v>2</v>
      </c>
      <c r="CB77" s="15">
        <f>COUNTIFS('TODOS INV'!$B$2:$B$8142,RESUMEN!CB3,'TODOS INV'!$E$2:$E$8142,"TANQUE DE POLIETILENO PARA AGUA")</f>
        <v>2</v>
      </c>
      <c r="CC77" s="15">
        <f>COUNTIFS('TODOS INV'!$B$2:$B$8142,RESUMEN!CC3,'TODOS INV'!$E$2:$E$8142,"TANQUE DE POLIETILENO PARA AGUA")</f>
        <v>1</v>
      </c>
      <c r="CD77" s="15">
        <f>COUNTIFS('TODOS INV'!$B$2:$B$8142,RESUMEN!CD3,'TODOS INV'!$E$2:$E$8142,"TANQUE DE POLIETILENO PARA AGUA")</f>
        <v>0</v>
      </c>
      <c r="CE77" s="15">
        <f>COUNTIFS('TODOS INV'!$B$2:$B$8142,RESUMEN!CE3,'TODOS INV'!$E$2:$E$8142,"TANQUE DE POLIETILENO PARA AGUA")</f>
        <v>0</v>
      </c>
      <c r="CF77" s="15">
        <f>COUNTIFS('TODOS INV'!$B$2:$B$8142,RESUMEN!CF3,'TODOS INV'!$E$2:$E$8142,"TANQUE DE POLIETILENO PARA AGUA")</f>
        <v>1</v>
      </c>
      <c r="CG77" s="15">
        <f>COUNTIFS('TODOS INV'!$B$2:$B$8142,RESUMEN!CG3,'TODOS INV'!$E$2:$E$8142,"TANQUE DE POLIETILENO PARA AGUA")</f>
        <v>0</v>
      </c>
      <c r="CH77" s="15">
        <f>COUNTIFS('TODOS INV'!$B$2:$B$8142,RESUMEN!CH3,'TODOS INV'!$E$2:$E$8142,"TANQUE DE POLIETILENO PARA AGUA")</f>
        <v>0</v>
      </c>
      <c r="CI77" s="15">
        <f>COUNTIFS('TODOS INV'!$B$2:$B$8142,RESUMEN!CI3,'TODOS INV'!$E$2:$E$8142,"TANQUE DE POLIETILENO PARA AGUA")</f>
        <v>0</v>
      </c>
      <c r="CJ77" s="15">
        <f>COUNTIFS('TODOS INV'!$B$2:$B$8142,RESUMEN!CJ3,'TODOS INV'!$E$2:$E$8142,"TANQUE DE POLIETILENO PARA AGUA")</f>
        <v>0</v>
      </c>
      <c r="CK77" s="15">
        <f>COUNTIFS('TODOS INV'!$B$2:$B$8142,RESUMEN!CK3,'TODOS INV'!$E$2:$E$8142,"TANQUE DE POLIETILENO PARA AGUA")</f>
        <v>2</v>
      </c>
      <c r="CL77" s="15">
        <f>COUNTIFS('TODOS INV'!$B$2:$B$8142,RESUMEN!CL3,'TODOS INV'!$E$2:$E$8142,"TANQUE DE POLIETILENO PARA AGUA")</f>
        <v>0</v>
      </c>
      <c r="CM77" s="15">
        <f>COUNTIFS('TODOS INV'!$B$2:$B$8142,RESUMEN!CM3,'TODOS INV'!$E$2:$E$8142,"TANQUE DE POLIETILENO PARA AGUA")</f>
        <v>0</v>
      </c>
      <c r="CN77" s="15">
        <f>COUNTIFS('TODOS INV'!$B$2:$B$8142,RESUMEN!CN3,'TODOS INV'!$E$2:$E$8142,"TANQUE DE POLIETILENO PARA AGUA")</f>
        <v>1</v>
      </c>
      <c r="CO77" s="15">
        <f>COUNTIFS('TODOS INV'!$B$2:$B$8142,RESUMEN!CO3,'TODOS INV'!$E$2:$E$8142,"TANQUE DE POLIETILENO PARA AGUA")</f>
        <v>0</v>
      </c>
      <c r="CP77" s="15">
        <f>COUNTIFS('TODOS INV'!$B$2:$B$8142,RESUMEN!CP3,'TODOS INV'!$E$2:$E$8142,"TANQUE DE POLIETILENO PARA AGUA")</f>
        <v>0</v>
      </c>
      <c r="CQ77" s="15">
        <f>COUNTIFS('TODOS INV'!$B$2:$B$8142,RESUMEN!CQ3,'TODOS INV'!$E$2:$E$8142,"TANQUE DE POLIETILENO PARA AGUA")</f>
        <v>0</v>
      </c>
      <c r="CR77" s="15">
        <f>COUNTIFS('TODOS INV'!$B$2:$B$8142,RESUMEN!CR3,'TODOS INV'!$E$2:$E$8142,"TANQUE DE POLIETILENO PARA AGUA")</f>
        <v>0</v>
      </c>
      <c r="CS77" s="15">
        <f>COUNTIFS('TODOS INV'!$B$2:$B$8142,RESUMEN!CS3,'TODOS INV'!$E$2:$E$8142,"TANQUE DE POLIETILENO PARA AGUA")</f>
        <v>0</v>
      </c>
      <c r="CT77" s="15">
        <f>COUNTIFS('TODOS INV'!$B$2:$B$8142,RESUMEN!CT3,'TODOS INV'!$E$2:$E$8142,"TANQUE DE POLIETILENO PARA AGUA")</f>
        <v>0</v>
      </c>
      <c r="CU77" s="15">
        <f>COUNTIFS('TODOS INV'!$B$2:$B$8142,RESUMEN!CU3,'TODOS INV'!$E$2:$E$8142,"TANQUE DE POLIETILENO PARA AGUA")</f>
        <v>1</v>
      </c>
      <c r="CV77" s="15">
        <f>COUNTIFS('TODOS INV'!$B$2:$B$8142,RESUMEN!CV3,'TODOS INV'!$E$2:$E$8142,"TANQUE DE POLIETILENO PARA AGUA")</f>
        <v>0</v>
      </c>
      <c r="CW77" s="15">
        <f>COUNTIFS('TODOS INV'!$B$2:$B$8142,RESUMEN!CW3,'TODOS INV'!$E$2:$E$8142,"TANQUE DE POLIETILENO PARA AGUA")</f>
        <v>1</v>
      </c>
      <c r="CX77" s="15">
        <f>COUNTIFS('TODOS INV'!$B$2:$B$8142,RESUMEN!CX3,'TODOS INV'!$E$2:$E$8142,"TANQUE DE POLIETILENO PARA AGUA")</f>
        <v>0</v>
      </c>
      <c r="CY77" s="15">
        <f>COUNTIFS('TODOS INV'!$B$2:$B$8142,RESUMEN!CY3,'TODOS INV'!$E$2:$E$8142,"TANQUE DE POLIETILENO PARA AGUA")</f>
        <v>0</v>
      </c>
      <c r="CZ77" s="15">
        <f>COUNTIFS('TODOS INV'!$B$2:$B$8142,RESUMEN!CZ3,'TODOS INV'!$E$2:$E$8142,"TANQUE DE POLIETILENO PARA AGUA")</f>
        <v>0</v>
      </c>
      <c r="DA77" s="15">
        <f>COUNTIFS('TODOS INV'!$B$2:$B$8142,RESUMEN!DA3,'TODOS INV'!$E$2:$E$8142,"TANQUE DE POLIETILENO PARA AGUA")</f>
        <v>0</v>
      </c>
      <c r="DB77" s="15">
        <f>COUNTIFS('TODOS INV'!$B$2:$B$8142,RESUMEN!DB3,'TODOS INV'!$E$2:$E$8142,"TANQUE DE POLIETILENO PARA AGUA")</f>
        <v>0</v>
      </c>
      <c r="DC77" s="15">
        <f>COUNTIFS('TODOS INV'!$B$2:$B$8142,RESUMEN!DC3,'TODOS INV'!$E$2:$E$8142,"TANQUE DE POLIETILENO PARA AGUA")</f>
        <v>0</v>
      </c>
      <c r="DD77" s="15">
        <f>COUNTIFS('TODOS INV'!$B$2:$B$8142,RESUMEN!DD3,'TODOS INV'!$E$2:$E$8142,"TANQUE DE POLIETILENO PARA AGUA")</f>
        <v>0</v>
      </c>
      <c r="DE77" s="15">
        <f>COUNTIFS('TODOS INV'!$B$2:$B$8142,RESUMEN!DE3,'TODOS INV'!$E$2:$E$8142,"TANQUE DE POLIETILENO PARA AGUA")</f>
        <v>0</v>
      </c>
      <c r="DF77" s="15">
        <f>COUNTIFS('TODOS INV'!$B$2:$B$8142,RESUMEN!DF3,'TODOS INV'!$E$2:$E$8142,"TANQUE DE POLIETILENO PARA AGUA")</f>
        <v>0</v>
      </c>
      <c r="DG77" s="15">
        <f>COUNTIFS('TODOS INV'!$B$2:$B$8142,RESUMEN!DG3,'TODOS INV'!$E$2:$E$8142,"TANQUE DE POLIETILENO PARA AGUA")</f>
        <v>0</v>
      </c>
      <c r="DH77" s="15">
        <f>COUNTIFS('TODOS INV'!$B$2:$B$8142,RESUMEN!DH3,'TODOS INV'!$E$2:$E$8142,"TANQUE DE POLIETILENO PARA AGUA")</f>
        <v>0</v>
      </c>
    </row>
    <row r="78" spans="1:112" x14ac:dyDescent="0.2">
      <c r="A78" s="7">
        <v>75</v>
      </c>
      <c r="B78" s="8" t="s">
        <v>609</v>
      </c>
      <c r="C78" s="15">
        <f>COUNTIFS('TODOS INV'!$B$2:$B$8142,RESUMEN!C3,'TODOS INV'!$E$2:$E$8142,"ELECTROBOMBA")</f>
        <v>1</v>
      </c>
      <c r="D78" s="15">
        <f>COUNTIFS('TODOS INV'!$B$2:$B$8142,RESUMEN!D3,'TODOS INV'!$E$2:$E$8142,"ELECTROBOMBA")</f>
        <v>0</v>
      </c>
      <c r="E78" s="15">
        <f>COUNTIFS('TODOS INV'!$B$2:$B$8142,RESUMEN!E3,'TODOS INV'!$E$2:$E$8142,"ELECTROBOMBA")</f>
        <v>0</v>
      </c>
      <c r="F78" s="15">
        <f>COUNTIFS('TODOS INV'!$B$2:$B$8142,RESUMEN!F3,'TODOS INV'!$E$2:$E$8142,"ELECTROBOMBA")</f>
        <v>0</v>
      </c>
      <c r="G78" s="15">
        <f>COUNTIFS('TODOS INV'!$B$2:$B$8142,RESUMEN!G3,'TODOS INV'!$E$2:$E$8142,"ELECTROBOMBA")</f>
        <v>0</v>
      </c>
      <c r="H78" s="15">
        <f>COUNTIFS('TODOS INV'!$B$2:$B$8142,RESUMEN!H3,'TODOS INV'!$E$2:$E$8142,"ELECTROBOMBA")</f>
        <v>1</v>
      </c>
      <c r="I78" s="15">
        <f>COUNTIFS('TODOS INV'!$B$2:$B$8142,RESUMEN!I3,'TODOS INV'!$E$2:$E$8142,"ELECTROBOMBA")</f>
        <v>0</v>
      </c>
      <c r="J78" s="15">
        <f>COUNTIFS('TODOS INV'!$B$2:$B$8142,RESUMEN!J3,'TODOS INV'!$E$2:$E$8142,"ELECTROBOMBA")</f>
        <v>0</v>
      </c>
      <c r="K78" s="15">
        <f>COUNTIFS('TODOS INV'!$B$2:$B$8142,RESUMEN!K3,'TODOS INV'!$E$2:$E$8142,"ELECTROBOMBA")</f>
        <v>0</v>
      </c>
      <c r="L78" s="15">
        <f>COUNTIFS('TODOS INV'!$B$2:$B$8142,RESUMEN!L3,'TODOS INV'!$E$2:$E$8142,"ELECTROBOMBA")</f>
        <v>0</v>
      </c>
      <c r="M78" s="15">
        <f>COUNTIFS('TODOS INV'!$B$2:$B$8142,RESUMEN!M3,'TODOS INV'!$E$2:$E$8142,"ELECTROBOMBA")</f>
        <v>1</v>
      </c>
      <c r="N78" s="15">
        <f>COUNTIFS('TODOS INV'!$B$2:$B$8142,RESUMEN!N3,'TODOS INV'!$E$2:$E$8142,"ELECTROBOMBA")</f>
        <v>0</v>
      </c>
      <c r="O78" s="15">
        <f>COUNTIFS('TODOS INV'!$B$2:$B$8142,RESUMEN!O3,'TODOS INV'!$E$2:$E$8142,"ELECTROBOMBA")</f>
        <v>0</v>
      </c>
      <c r="P78" s="15">
        <f>COUNTIFS('TODOS INV'!$B$2:$B$8142,RESUMEN!P3,'TODOS INV'!$E$2:$E$8142,"ELECTROBOMBA")</f>
        <v>0</v>
      </c>
      <c r="Q78" s="15">
        <f>COUNTIFS('TODOS INV'!$B$2:$B$8142,RESUMEN!Q3,'TODOS INV'!$E$2:$E$8142,"ELECTROBOMBA")</f>
        <v>0</v>
      </c>
      <c r="R78" s="15">
        <f>COUNTIFS('TODOS INV'!$B$2:$B$8142,RESUMEN!R3,'TODOS INV'!$E$2:$E$8142,"ELECTROBOMBA")</f>
        <v>1</v>
      </c>
      <c r="S78" s="15">
        <f>COUNTIFS('TODOS INV'!$B$2:$B$8142,RESUMEN!S3,'TODOS INV'!$E$2:$E$8142,"ELECTROBOMBA")</f>
        <v>0</v>
      </c>
      <c r="T78" s="15">
        <f>COUNTIFS('TODOS INV'!$B$2:$B$8142,RESUMEN!T3,'TODOS INV'!$E$2:$E$8142,"ELECTROBOMBA")</f>
        <v>0</v>
      </c>
      <c r="U78" s="15">
        <f>COUNTIFS('TODOS INV'!$B$2:$B$8142,RESUMEN!U3,'TODOS INV'!$E$2:$E$8142,"ELECTROBOMBA")</f>
        <v>0</v>
      </c>
      <c r="V78" s="15">
        <f>COUNTIFS('TODOS INV'!$B$2:$B$8142,RESUMEN!V3,'TODOS INV'!$E$2:$E$8142,"ELECTROBOMBA")</f>
        <v>0</v>
      </c>
      <c r="W78" s="15">
        <f>COUNTIFS('TODOS INV'!$B$2:$B$8142,RESUMEN!W3,'TODOS INV'!$E$2:$E$8142,"ELECTROBOMBA")</f>
        <v>0</v>
      </c>
      <c r="X78" s="15">
        <f>COUNTIFS('TODOS INV'!$B$2:$B$8142,RESUMEN!X3,'TODOS INV'!$E$2:$E$8142,"ELECTROBOMBA")</f>
        <v>1</v>
      </c>
      <c r="Y78" s="15">
        <f>COUNTIFS('TODOS INV'!$B$2:$B$8142,RESUMEN!Y3,'TODOS INV'!$E$2:$E$8142,"ELECTROBOMBA")</f>
        <v>0</v>
      </c>
      <c r="Z78" s="15">
        <f>COUNTIFS('TODOS INV'!$B$2:$B$8142,RESUMEN!Z3,'TODOS INV'!$E$2:$E$8142,"ELECTROBOMBA")</f>
        <v>0</v>
      </c>
      <c r="AA78" s="15">
        <f>COUNTIFS('TODOS INV'!$B$2:$B$8142,RESUMEN!AA3,'TODOS INV'!$E$2:$E$8142,"ELECTROBOMBA")</f>
        <v>0</v>
      </c>
      <c r="AB78" s="15">
        <f>COUNTIFS('TODOS INV'!$B$2:$B$8142,RESUMEN!AB3,'TODOS INV'!$E$2:$E$8142,"ELECTROBOMBA")</f>
        <v>0</v>
      </c>
      <c r="AC78" s="15">
        <f>COUNTIFS('TODOS INV'!$B$2:$B$8142,RESUMEN!AC3,'TODOS INV'!$E$2:$E$8142,"ELECTROBOMBA")</f>
        <v>0</v>
      </c>
      <c r="AD78" s="15">
        <f>COUNTIFS('TODOS INV'!$B$2:$B$8142,RESUMEN!AD3,'TODOS INV'!$E$2:$E$8142,"ELECTROBOMBA")</f>
        <v>0</v>
      </c>
      <c r="AE78" s="15">
        <f>COUNTIFS('TODOS INV'!$B$2:$B$8142,RESUMEN!AE3,'TODOS INV'!$E$2:$E$8142,"ELECTROBOMBA")</f>
        <v>0</v>
      </c>
      <c r="AF78" s="15">
        <f>COUNTIFS('TODOS INV'!$B$2:$B$8142,RESUMEN!AF3,'TODOS INV'!$E$2:$E$8142,"ELECTROBOMBA")</f>
        <v>0</v>
      </c>
      <c r="AG78" s="15">
        <f>COUNTIFS('TODOS INV'!$B$2:$B$8142,RESUMEN!AG3,'TODOS INV'!$E$2:$E$8142,"ELECTROBOMBA")</f>
        <v>0</v>
      </c>
      <c r="AH78" s="15">
        <f>COUNTIFS('TODOS INV'!$B$2:$B$8142,RESUMEN!AH3,'TODOS INV'!$E$2:$E$8142,"ELECTROBOMBA")</f>
        <v>0</v>
      </c>
      <c r="AI78" s="15">
        <f>COUNTIFS('TODOS INV'!$B$2:$B$8142,RESUMEN!AI3,'TODOS INV'!$E$2:$E$8142,"ELECTROBOMBA")</f>
        <v>0</v>
      </c>
      <c r="AJ78" s="15">
        <f>COUNTIFS('TODOS INV'!$B$2:$B$8142,RESUMEN!AJ3,'TODOS INV'!$E$2:$E$8142,"ELECTROBOMBA")</f>
        <v>0</v>
      </c>
      <c r="AK78" s="15">
        <f>COUNTIFS('TODOS INV'!$B$2:$B$8142,RESUMEN!AK3,'TODOS INV'!$E$2:$E$8142,"ELECTROBOMBA")</f>
        <v>0</v>
      </c>
      <c r="AL78" s="15">
        <f>COUNTIFS('TODOS INV'!$B$2:$B$8142,RESUMEN!AL3,'TODOS INV'!$E$2:$E$8142,"ELECTROBOMBA")</f>
        <v>1</v>
      </c>
      <c r="AM78" s="15">
        <f>COUNTIFS('TODOS INV'!$B$2:$B$8142,RESUMEN!AM3,'TODOS INV'!$E$2:$E$8142,"ELECTROBOMBA")</f>
        <v>1</v>
      </c>
      <c r="AN78" s="15">
        <f>COUNTIFS('TODOS INV'!$B$2:$B$8142,RESUMEN!AN3,'TODOS INV'!$E$2:$E$8142,"ELECTROBOMBA")</f>
        <v>0</v>
      </c>
      <c r="AO78" s="15">
        <f>COUNTIFS('TODOS INV'!$B$2:$B$8142,RESUMEN!AO3,'TODOS INV'!$E$2:$E$8142,"ELECTROBOMBA")</f>
        <v>1</v>
      </c>
      <c r="AP78" s="15">
        <f>COUNTIFS('TODOS INV'!$B$2:$B$8142,RESUMEN!AP3,'TODOS INV'!$E$2:$E$8142,"ELECTROBOMBA")</f>
        <v>1</v>
      </c>
      <c r="AQ78" s="15">
        <f>COUNTIFS('TODOS INV'!$B$2:$B$8142,RESUMEN!AQ3,'TODOS INV'!$E$2:$E$8142,"ELECTROBOMBA")</f>
        <v>0</v>
      </c>
      <c r="AR78" s="15">
        <f>COUNTIFS('TODOS INV'!$B$2:$B$8142,RESUMEN!AR3,'TODOS INV'!$E$2:$E$8142,"ELECTROBOMBA")</f>
        <v>0</v>
      </c>
      <c r="AS78" s="15">
        <f>COUNTIFS('TODOS INV'!$B$2:$B$8142,RESUMEN!AS3,'TODOS INV'!$E$2:$E$8142,"ELECTROBOMBA")</f>
        <v>0</v>
      </c>
      <c r="AT78" s="15">
        <f>COUNTIFS('TODOS INV'!$B$2:$B$8142,RESUMEN!AT3,'TODOS INV'!$E$2:$E$8142,"ELECTROBOMBA")</f>
        <v>0</v>
      </c>
      <c r="AU78" s="15">
        <f>COUNTIFS('TODOS INV'!$B$2:$B$8142,RESUMEN!AU3,'TODOS INV'!$E$2:$E$8142,"ELECTROBOMBA")</f>
        <v>0</v>
      </c>
      <c r="AV78" s="15">
        <f>COUNTIFS('TODOS INV'!$B$2:$B$8142,RESUMEN!AV3,'TODOS INV'!$E$2:$E$8142,"ELECTROBOMBA")</f>
        <v>0</v>
      </c>
      <c r="AW78" s="15">
        <f>COUNTIFS('TODOS INV'!$B$2:$B$8142,RESUMEN!AW3,'TODOS INV'!$E$2:$E$8142,"ELECTROBOMBA")</f>
        <v>0</v>
      </c>
      <c r="AX78" s="15">
        <f>COUNTIFS('TODOS INV'!$B$2:$B$8142,RESUMEN!AX3,'TODOS INV'!$E$2:$E$8142,"ELECTROBOMBA")</f>
        <v>2</v>
      </c>
      <c r="AY78" s="15">
        <f>COUNTIFS('TODOS INV'!$B$2:$B$8142,RESUMEN!AY3,'TODOS INV'!$E$2:$E$8142,"ELECTROBOMBA")</f>
        <v>0</v>
      </c>
      <c r="AZ78" s="15">
        <f>COUNTIFS('TODOS INV'!$B$2:$B$8142,RESUMEN!AZ3,'TODOS INV'!$E$2:$E$8142,"ELECTROBOMBA")</f>
        <v>0</v>
      </c>
      <c r="BA78" s="15">
        <f>COUNTIFS('TODOS INV'!$B$2:$B$8142,RESUMEN!BA3,'TODOS INV'!$E$2:$E$8142,"ELECTROBOMBA")</f>
        <v>0</v>
      </c>
      <c r="BB78" s="15">
        <f>COUNTIFS('TODOS INV'!$B$2:$B$8142,RESUMEN!BB3,'TODOS INV'!$E$2:$E$8142,"ELECTROBOMBA")</f>
        <v>0</v>
      </c>
      <c r="BC78" s="15">
        <f>COUNTIFS('TODOS INV'!$B$2:$B$8142,RESUMEN!BC3,'TODOS INV'!$E$2:$E$8142,"ELECTROBOMBA")</f>
        <v>0</v>
      </c>
      <c r="BD78" s="15">
        <f>COUNTIFS('TODOS INV'!$B$2:$B$8142,RESUMEN!BD3,'TODOS INV'!$E$2:$E$8142,"ELECTROBOMBA")</f>
        <v>1</v>
      </c>
      <c r="BE78" s="15">
        <f>COUNTIFS('TODOS INV'!$B$2:$B$8142,RESUMEN!BE3,'TODOS INV'!$E$2:$E$8142,"ELECTROBOMBA")</f>
        <v>0</v>
      </c>
      <c r="BF78" s="15">
        <f>COUNTIFS('TODOS INV'!$B$2:$B$8142,RESUMEN!BF3,'TODOS INV'!$E$2:$E$8142,"ELECTROBOMBA")</f>
        <v>0</v>
      </c>
      <c r="BG78" s="15">
        <f>COUNTIFS('TODOS INV'!$B$2:$B$8142,RESUMEN!BG3,'TODOS INV'!$E$2:$E$8142,"ELECTROBOMBA")</f>
        <v>0</v>
      </c>
      <c r="BH78" s="15">
        <f>COUNTIFS('TODOS INV'!$B$2:$B$8142,RESUMEN!BH3,'TODOS INV'!$E$2:$E$8142,"ELECTROBOMBA")</f>
        <v>0</v>
      </c>
      <c r="BI78" s="15">
        <f>COUNTIFS('TODOS INV'!$B$2:$B$8142,RESUMEN!BI3,'TODOS INV'!$E$2:$E$8142,"ELECTROBOMBA")</f>
        <v>0</v>
      </c>
      <c r="BJ78" s="15">
        <f>COUNTIFS('TODOS INV'!$B$2:$B$8142,RESUMEN!BJ3,'TODOS INV'!$E$2:$E$8142,"ELECTROBOMBA")</f>
        <v>0</v>
      </c>
      <c r="BK78" s="15">
        <f>COUNTIFS('TODOS INV'!$B$2:$B$8142,RESUMEN!BK3,'TODOS INV'!$E$2:$E$8142,"ELECTROBOMBA")</f>
        <v>0</v>
      </c>
      <c r="BL78" s="15">
        <f>COUNTIFS('TODOS INV'!$B$2:$B$8142,RESUMEN!BL3,'TODOS INV'!$E$2:$E$8142,"ELECTROBOMBA")</f>
        <v>1</v>
      </c>
      <c r="BM78" s="15">
        <f>COUNTIFS('TODOS INV'!$B$2:$B$8142,RESUMEN!BM3,'TODOS INV'!$E$2:$E$8142,"ELECTROBOMBA")</f>
        <v>0</v>
      </c>
      <c r="BN78" s="15">
        <f>COUNTIFS('TODOS INV'!$B$2:$B$8142,RESUMEN!BN3,'TODOS INV'!$E$2:$E$8142,"ELECTROBOMBA")</f>
        <v>0</v>
      </c>
      <c r="BO78" s="15">
        <f>COUNTIFS('TODOS INV'!$B$2:$B$8142,RESUMEN!BO3,'TODOS INV'!$E$2:$E$8142,"ELECTROBOMBA")</f>
        <v>0</v>
      </c>
      <c r="BP78" s="15">
        <f>COUNTIFS('TODOS INV'!$B$2:$B$8142,RESUMEN!BP3,'TODOS INV'!$E$2:$E$8142,"ELECTROBOMBA")</f>
        <v>0</v>
      </c>
      <c r="BQ78" s="15">
        <f>COUNTIFS('TODOS INV'!$B$2:$B$8142,RESUMEN!BQ3,'TODOS INV'!$E$2:$E$8142,"ELECTROBOMBA")</f>
        <v>0</v>
      </c>
      <c r="BR78" s="15">
        <f>COUNTIFS('TODOS INV'!$B$2:$B$8142,RESUMEN!BR3,'TODOS INV'!$E$2:$E$8142,"ELECTROBOMBA")</f>
        <v>0</v>
      </c>
      <c r="BS78" s="15">
        <f>COUNTIFS('TODOS INV'!$B$2:$B$8142,RESUMEN!BS3,'TODOS INV'!$E$2:$E$8142,"ELECTROBOMBA")</f>
        <v>0</v>
      </c>
      <c r="BT78" s="15">
        <f>COUNTIFS('TODOS INV'!$B$2:$B$8142,RESUMEN!BT3,'TODOS INV'!$E$2:$E$8142,"ELECTROBOMBA")</f>
        <v>0</v>
      </c>
      <c r="BU78" s="15">
        <f>COUNTIFS('TODOS INV'!$B$2:$B$8142,RESUMEN!BU3,'TODOS INV'!$E$2:$E$8142,"ELECTROBOMBA")</f>
        <v>0</v>
      </c>
      <c r="BV78" s="15">
        <f>COUNTIFS('TODOS INV'!$B$2:$B$8142,RESUMEN!BV3,'TODOS INV'!$E$2:$E$8142,"ELECTROBOMBA")</f>
        <v>0</v>
      </c>
      <c r="BW78" s="15">
        <f>COUNTIFS('TODOS INV'!$B$2:$B$8142,RESUMEN!BW3,'TODOS INV'!$E$2:$E$8142,"ELECTROBOMBA")</f>
        <v>0</v>
      </c>
      <c r="BX78" s="15">
        <f>COUNTIFS('TODOS INV'!$B$2:$B$8142,RESUMEN!BX3,'TODOS INV'!$E$2:$E$8142,"ELECTROBOMBA")</f>
        <v>0</v>
      </c>
      <c r="BY78" s="15">
        <f>COUNTIFS('TODOS INV'!$B$2:$B$8142,RESUMEN!BY3,'TODOS INV'!$E$2:$E$8142,"ELECTROBOMBA")</f>
        <v>0</v>
      </c>
      <c r="BZ78" s="15">
        <f>COUNTIFS('TODOS INV'!$B$2:$B$8142,RESUMEN!BZ3,'TODOS INV'!$E$2:$E$8142,"ELECTROBOMBA")</f>
        <v>0</v>
      </c>
      <c r="CA78" s="15">
        <f>COUNTIFS('TODOS INV'!$B$2:$B$8142,RESUMEN!CA3,'TODOS INV'!$E$2:$E$8142,"ELECTROBOMBA")</f>
        <v>2</v>
      </c>
      <c r="CB78" s="15">
        <f>COUNTIFS('TODOS INV'!$B$2:$B$8142,RESUMEN!CB3,'TODOS INV'!$E$2:$E$8142,"ELECTROBOMBA")</f>
        <v>1</v>
      </c>
      <c r="CC78" s="15">
        <f>COUNTIFS('TODOS INV'!$B$2:$B$8142,RESUMEN!CC3,'TODOS INV'!$E$2:$E$8142,"ELECTROBOMBA")</f>
        <v>0</v>
      </c>
      <c r="CD78" s="15">
        <f>COUNTIFS('TODOS INV'!$B$2:$B$8142,RESUMEN!CD3,'TODOS INV'!$E$2:$E$8142,"ELECTROBOMBA")</f>
        <v>0</v>
      </c>
      <c r="CE78" s="15">
        <f>COUNTIFS('TODOS INV'!$B$2:$B$8142,RESUMEN!CE3,'TODOS INV'!$E$2:$E$8142,"ELECTROBOMBA")</f>
        <v>0</v>
      </c>
      <c r="CF78" s="15">
        <f>COUNTIFS('TODOS INV'!$B$2:$B$8142,RESUMEN!CF3,'TODOS INV'!$E$2:$E$8142,"ELECTROBOMBA")</f>
        <v>0</v>
      </c>
      <c r="CG78" s="15">
        <f>COUNTIFS('TODOS INV'!$B$2:$B$8142,RESUMEN!CG3,'TODOS INV'!$E$2:$E$8142,"ELECTROBOMBA")</f>
        <v>0</v>
      </c>
      <c r="CH78" s="15">
        <f>COUNTIFS('TODOS INV'!$B$2:$B$8142,RESUMEN!CH3,'TODOS INV'!$E$2:$E$8142,"ELECTROBOMBA")</f>
        <v>0</v>
      </c>
      <c r="CI78" s="15">
        <f>COUNTIFS('TODOS INV'!$B$2:$B$8142,RESUMEN!CI3,'TODOS INV'!$E$2:$E$8142,"ELECTROBOMBA")</f>
        <v>0</v>
      </c>
      <c r="CJ78" s="15">
        <f>COUNTIFS('TODOS INV'!$B$2:$B$8142,RESUMEN!CJ3,'TODOS INV'!$E$2:$E$8142,"ELECTROBOMBA")</f>
        <v>0</v>
      </c>
      <c r="CK78" s="15">
        <f>COUNTIFS('TODOS INV'!$B$2:$B$8142,RESUMEN!CK3,'TODOS INV'!$E$2:$E$8142,"ELECTROBOMBA")</f>
        <v>0</v>
      </c>
      <c r="CL78" s="15">
        <f>COUNTIFS('TODOS INV'!$B$2:$B$8142,RESUMEN!CL3,'TODOS INV'!$E$2:$E$8142,"ELECTROBOMBA")</f>
        <v>0</v>
      </c>
      <c r="CM78" s="15">
        <f>COUNTIFS('TODOS INV'!$B$2:$B$8142,RESUMEN!CM3,'TODOS INV'!$E$2:$E$8142,"ELECTROBOMBA")</f>
        <v>0</v>
      </c>
      <c r="CN78" s="15">
        <f>COUNTIFS('TODOS INV'!$B$2:$B$8142,RESUMEN!CN3,'TODOS INV'!$E$2:$E$8142,"ELECTROBOMBA")</f>
        <v>1</v>
      </c>
      <c r="CO78" s="15">
        <f>COUNTIFS('TODOS INV'!$B$2:$B$8142,RESUMEN!CO3,'TODOS INV'!$E$2:$E$8142,"ELECTROBOMBA")</f>
        <v>0</v>
      </c>
      <c r="CP78" s="15">
        <f>COUNTIFS('TODOS INV'!$B$2:$B$8142,RESUMEN!CP3,'TODOS INV'!$E$2:$E$8142,"ELECTROBOMBA")</f>
        <v>0</v>
      </c>
      <c r="CQ78" s="15">
        <f>COUNTIFS('TODOS INV'!$B$2:$B$8142,RESUMEN!CQ3,'TODOS INV'!$E$2:$E$8142,"ELECTROBOMBA")</f>
        <v>0</v>
      </c>
      <c r="CR78" s="15">
        <f>COUNTIFS('TODOS INV'!$B$2:$B$8142,RESUMEN!CR3,'TODOS INV'!$E$2:$E$8142,"ELECTROBOMBA")</f>
        <v>0</v>
      </c>
      <c r="CS78" s="15">
        <f>COUNTIFS('TODOS INV'!$B$2:$B$8142,RESUMEN!CS3,'TODOS INV'!$E$2:$E$8142,"ELECTROBOMBA")</f>
        <v>1</v>
      </c>
      <c r="CT78" s="15">
        <f>COUNTIFS('TODOS INV'!$B$2:$B$8142,RESUMEN!CT3,'TODOS INV'!$E$2:$E$8142,"ELECTROBOMBA")</f>
        <v>0</v>
      </c>
      <c r="CU78" s="15">
        <f>COUNTIFS('TODOS INV'!$B$2:$B$8142,RESUMEN!CU3,'TODOS INV'!$E$2:$E$8142,"ELECTROBOMBA")</f>
        <v>0</v>
      </c>
      <c r="CV78" s="15">
        <f>COUNTIFS('TODOS INV'!$B$2:$B$8142,RESUMEN!CV3,'TODOS INV'!$E$2:$E$8142,"ELECTROBOMBA")</f>
        <v>0</v>
      </c>
      <c r="CW78" s="15">
        <f>COUNTIFS('TODOS INV'!$B$2:$B$8142,RESUMEN!CW3,'TODOS INV'!$E$2:$E$8142,"ELECTROBOMBA")</f>
        <v>1</v>
      </c>
      <c r="CX78" s="15">
        <f>COUNTIFS('TODOS INV'!$B$2:$B$8142,RESUMEN!CX3,'TODOS INV'!$E$2:$E$8142,"ELECTROBOMBA")</f>
        <v>0</v>
      </c>
      <c r="CY78" s="15">
        <f>COUNTIFS('TODOS INV'!$B$2:$B$8142,RESUMEN!CY3,'TODOS INV'!$E$2:$E$8142,"ELECTROBOMBA")</f>
        <v>0</v>
      </c>
      <c r="CZ78" s="15">
        <f>COUNTIFS('TODOS INV'!$B$2:$B$8142,RESUMEN!CZ3,'TODOS INV'!$E$2:$E$8142,"ELECTROBOMBA")</f>
        <v>0</v>
      </c>
      <c r="DA78" s="15">
        <f>COUNTIFS('TODOS INV'!$B$2:$B$8142,RESUMEN!DA3,'TODOS INV'!$E$2:$E$8142,"ELECTROBOMBA")</f>
        <v>0</v>
      </c>
      <c r="DB78" s="15">
        <f>COUNTIFS('TODOS INV'!$B$2:$B$8142,RESUMEN!DB3,'TODOS INV'!$E$2:$E$8142,"ELECTROBOMBA")</f>
        <v>0</v>
      </c>
      <c r="DC78" s="15">
        <f>COUNTIFS('TODOS INV'!$B$2:$B$8142,RESUMEN!DC3,'TODOS INV'!$E$2:$E$8142,"ELECTROBOMBA")</f>
        <v>0</v>
      </c>
      <c r="DD78" s="15">
        <f>COUNTIFS('TODOS INV'!$B$2:$B$8142,RESUMEN!DD3,'TODOS INV'!$E$2:$E$8142,"ELECTROBOMBA")</f>
        <v>0</v>
      </c>
      <c r="DE78" s="15">
        <f>COUNTIFS('TODOS INV'!$B$2:$B$8142,RESUMEN!DE3,'TODOS INV'!$E$2:$E$8142,"ELECTROBOMBA")</f>
        <v>1</v>
      </c>
      <c r="DF78" s="15">
        <f>COUNTIFS('TODOS INV'!$B$2:$B$8142,RESUMEN!DF3,'TODOS INV'!$E$2:$E$8142,"ELECTROBOMBA")</f>
        <v>0</v>
      </c>
      <c r="DG78" s="15">
        <f>COUNTIFS('TODOS INV'!$B$2:$B$8142,RESUMEN!DG3,'TODOS INV'!$E$2:$E$8142,"ELECTROBOMBA")</f>
        <v>0</v>
      </c>
      <c r="DH78" s="15">
        <f>COUNTIFS('TODOS INV'!$B$2:$B$8142,RESUMEN!DH3,'TODOS INV'!$E$2:$E$8142,"ELECTROBOMBA")</f>
        <v>0</v>
      </c>
    </row>
    <row r="79" spans="1:112" x14ac:dyDescent="0.2">
      <c r="A79" s="7">
        <v>76</v>
      </c>
      <c r="B79" s="8" t="s">
        <v>638</v>
      </c>
      <c r="C79" s="15">
        <f>COUNTIFS('TODOS INV'!$B$2:$B$8142,RESUMEN!C3,'TODOS INV'!$E$2:$E$8142,"ALCOHOLIMETRO")</f>
        <v>0</v>
      </c>
      <c r="D79" s="15">
        <f>COUNTIFS('TODOS INV'!$B$2:$B$8142,RESUMEN!D3,'TODOS INV'!$E$2:$E$8142,"ALCOHOLIMETRO")</f>
        <v>0</v>
      </c>
      <c r="E79" s="15">
        <f>COUNTIFS('TODOS INV'!$B$2:$B$8142,RESUMEN!E3,'TODOS INV'!$E$2:$E$8142,"ALCOHOLIMETRO")</f>
        <v>0</v>
      </c>
      <c r="F79" s="15">
        <f>COUNTIFS('TODOS INV'!$B$2:$B$8142,RESUMEN!F3,'TODOS INV'!$E$2:$E$8142,"ALCOHOLIMETRO")</f>
        <v>0</v>
      </c>
      <c r="G79" s="15">
        <f>COUNTIFS('TODOS INV'!$B$2:$B$8142,RESUMEN!G3,'TODOS INV'!$E$2:$E$8142,"ALCOHOLIMETRO")</f>
        <v>0</v>
      </c>
      <c r="H79" s="15">
        <f>COUNTIFS('TODOS INV'!$B$2:$B$8142,RESUMEN!H3,'TODOS INV'!$E$2:$E$8142,"ALCOHOLIMETRO")</f>
        <v>0</v>
      </c>
      <c r="I79" s="15">
        <f>COUNTIFS('TODOS INV'!$B$2:$B$8142,RESUMEN!I3,'TODOS INV'!$E$2:$E$8142,"ALCOHOLIMETRO")</f>
        <v>0</v>
      </c>
      <c r="J79" s="15">
        <f>COUNTIFS('TODOS INV'!$B$2:$B$8142,RESUMEN!J3,'TODOS INV'!$E$2:$E$8142,"ALCOHOLIMETRO")</f>
        <v>1</v>
      </c>
      <c r="K79" s="15">
        <f>COUNTIFS('TODOS INV'!$B$2:$B$8142,RESUMEN!K3,'TODOS INV'!$E$2:$E$8142,"ALCOHOLIMETRO")</f>
        <v>1</v>
      </c>
      <c r="L79" s="15">
        <f>COUNTIFS('TODOS INV'!$B$2:$B$8142,RESUMEN!L3,'TODOS INV'!$E$2:$E$8142,"ALCOHOLIMETRO")</f>
        <v>0</v>
      </c>
      <c r="M79" s="15">
        <f>COUNTIFS('TODOS INV'!$B$2:$B$8142,RESUMEN!M3,'TODOS INV'!$E$2:$E$8142,"ALCOHOLIMETRO")</f>
        <v>0</v>
      </c>
      <c r="N79" s="15">
        <f>COUNTIFS('TODOS INV'!$B$2:$B$8142,RESUMEN!N3,'TODOS INV'!$E$2:$E$8142,"ALCOHOLIMETRO")</f>
        <v>0</v>
      </c>
      <c r="O79" s="15">
        <f>COUNTIFS('TODOS INV'!$B$2:$B$8142,RESUMEN!O3,'TODOS INV'!$E$2:$E$8142,"ALCOHOLIMETRO")</f>
        <v>0</v>
      </c>
      <c r="P79" s="15">
        <f>COUNTIFS('TODOS INV'!$B$2:$B$8142,RESUMEN!P3,'TODOS INV'!$E$2:$E$8142,"ALCOHOLIMETRO")</f>
        <v>0</v>
      </c>
      <c r="Q79" s="15">
        <f>COUNTIFS('TODOS INV'!$B$2:$B$8142,RESUMEN!Q3,'TODOS INV'!$E$2:$E$8142,"ALCOHOLIMETRO")</f>
        <v>0</v>
      </c>
      <c r="R79" s="15">
        <f>COUNTIFS('TODOS INV'!$B$2:$B$8142,RESUMEN!R3,'TODOS INV'!$E$2:$E$8142,"ALCOHOLIMETRO")</f>
        <v>0</v>
      </c>
      <c r="S79" s="15">
        <f>COUNTIFS('TODOS INV'!$B$2:$B$8142,RESUMEN!S3,'TODOS INV'!$E$2:$E$8142,"ALCOHOLIMETRO")</f>
        <v>0</v>
      </c>
      <c r="T79" s="15">
        <f>COUNTIFS('TODOS INV'!$B$2:$B$8142,RESUMEN!T3,'TODOS INV'!$E$2:$E$8142,"ALCOHOLIMETRO")</f>
        <v>1</v>
      </c>
      <c r="U79" s="15">
        <f>COUNTIFS('TODOS INV'!$B$2:$B$8142,RESUMEN!U3,'TODOS INV'!$E$2:$E$8142,"ALCOHOLIMETRO")</f>
        <v>1</v>
      </c>
      <c r="V79" s="15">
        <f>COUNTIFS('TODOS INV'!$B$2:$B$8142,RESUMEN!V3,'TODOS INV'!$E$2:$E$8142,"ALCOHOLIMETRO")</f>
        <v>0</v>
      </c>
      <c r="W79" s="15">
        <f>COUNTIFS('TODOS INV'!$B$2:$B$8142,RESUMEN!W3,'TODOS INV'!$E$2:$E$8142,"ALCOHOLIMETRO")</f>
        <v>0</v>
      </c>
      <c r="X79" s="15">
        <f>COUNTIFS('TODOS INV'!$B$2:$B$8142,RESUMEN!X3,'TODOS INV'!$E$2:$E$8142,"ALCOHOLIMETRO")</f>
        <v>2</v>
      </c>
      <c r="Y79" s="15">
        <f>COUNTIFS('TODOS INV'!$B$2:$B$8142,RESUMEN!Y3,'TODOS INV'!$E$2:$E$8142,"ALCOHOLIMETRO")</f>
        <v>3</v>
      </c>
      <c r="Z79" s="15">
        <f>COUNTIFS('TODOS INV'!$B$2:$B$8142,RESUMEN!Z3,'TODOS INV'!$E$2:$E$8142,"ALCOHOLIMETRO")</f>
        <v>5</v>
      </c>
      <c r="AA79" s="15">
        <f>COUNTIFS('TODOS INV'!$B$2:$B$8142,RESUMEN!AA3,'TODOS INV'!$E$2:$E$8142,"ALCOHOLIMETRO")</f>
        <v>2</v>
      </c>
      <c r="AB79" s="15">
        <f>COUNTIFS('TODOS INV'!$B$2:$B$8142,RESUMEN!AB3,'TODOS INV'!$E$2:$E$8142,"ALCOHOLIMETRO")</f>
        <v>2</v>
      </c>
      <c r="AC79" s="15">
        <f>COUNTIFS('TODOS INV'!$B$2:$B$8142,RESUMEN!AC3,'TODOS INV'!$E$2:$E$8142,"ALCOHOLIMETRO")</f>
        <v>0</v>
      </c>
      <c r="AD79" s="15">
        <f>COUNTIFS('TODOS INV'!$B$2:$B$8142,RESUMEN!AD3,'TODOS INV'!$E$2:$E$8142,"ALCOHOLIMETRO")</f>
        <v>1</v>
      </c>
      <c r="AE79" s="15">
        <f>COUNTIFS('TODOS INV'!$B$2:$B$8142,RESUMEN!AE3,'TODOS INV'!$E$2:$E$8142,"ALCOHOLIMETRO")</f>
        <v>0</v>
      </c>
      <c r="AF79" s="15">
        <f>COUNTIFS('TODOS INV'!$B$2:$B$8142,RESUMEN!AF3,'TODOS INV'!$E$2:$E$8142,"ALCOHOLIMETRO")</f>
        <v>1</v>
      </c>
      <c r="AG79" s="15">
        <f>COUNTIFS('TODOS INV'!$B$2:$B$8142,RESUMEN!AG3,'TODOS INV'!$E$2:$E$8142,"ALCOHOLIMETRO")</f>
        <v>0</v>
      </c>
      <c r="AH79" s="15">
        <f>COUNTIFS('TODOS INV'!$B$2:$B$8142,RESUMEN!AH3,'TODOS INV'!$E$2:$E$8142,"ALCOHOLIMETRO")</f>
        <v>0</v>
      </c>
      <c r="AI79" s="15">
        <f>COUNTIFS('TODOS INV'!$B$2:$B$8142,RESUMEN!AI3,'TODOS INV'!$E$2:$E$8142,"ALCOHOLIMETRO")</f>
        <v>0</v>
      </c>
      <c r="AJ79" s="15">
        <f>COUNTIFS('TODOS INV'!$B$2:$B$8142,RESUMEN!AJ3,'TODOS INV'!$E$2:$E$8142,"ALCOHOLIMETRO")</f>
        <v>0</v>
      </c>
      <c r="AK79" s="15">
        <f>COUNTIFS('TODOS INV'!$B$2:$B$8142,RESUMEN!AK3,'TODOS INV'!$E$2:$E$8142,"ALCOHOLIMETRO")</f>
        <v>1</v>
      </c>
      <c r="AL79" s="15">
        <f>COUNTIFS('TODOS INV'!$B$2:$B$8142,RESUMEN!AL3,'TODOS INV'!$E$2:$E$8142,"ALCOHOLIMETRO")</f>
        <v>0</v>
      </c>
      <c r="AM79" s="15">
        <f>COUNTIFS('TODOS INV'!$B$2:$B$8142,RESUMEN!AM3,'TODOS INV'!$E$2:$E$8142,"ALCOHOLIMETRO")</f>
        <v>0</v>
      </c>
      <c r="AN79" s="15">
        <f>COUNTIFS('TODOS INV'!$B$2:$B$8142,RESUMEN!AN3,'TODOS INV'!$E$2:$E$8142,"ALCOHOLIMETRO")</f>
        <v>0</v>
      </c>
      <c r="AO79" s="15">
        <f>COUNTIFS('TODOS INV'!$B$2:$B$8142,RESUMEN!AO3,'TODOS INV'!$E$2:$E$8142,"ALCOHOLIMETRO")</f>
        <v>0</v>
      </c>
      <c r="AP79" s="15">
        <f>COUNTIFS('TODOS INV'!$B$2:$B$8142,RESUMEN!AP3,'TODOS INV'!$E$2:$E$8142,"ALCOHOLIMETRO")</f>
        <v>0</v>
      </c>
      <c r="AQ79" s="15">
        <f>COUNTIFS('TODOS INV'!$B$2:$B$8142,RESUMEN!AQ3,'TODOS INV'!$E$2:$E$8142,"ALCOHOLIMETRO")</f>
        <v>0</v>
      </c>
      <c r="AR79" s="15">
        <f>COUNTIFS('TODOS INV'!$B$2:$B$8142,RESUMEN!AR3,'TODOS INV'!$E$2:$E$8142,"ALCOHOLIMETRO")</f>
        <v>0</v>
      </c>
      <c r="AS79" s="15">
        <f>COUNTIFS('TODOS INV'!$B$2:$B$8142,RESUMEN!AS3,'TODOS INV'!$E$2:$E$8142,"ALCOHOLIMETRO")</f>
        <v>2</v>
      </c>
      <c r="AT79" s="15">
        <f>COUNTIFS('TODOS INV'!$B$2:$B$8142,RESUMEN!AT3,'TODOS INV'!$E$2:$E$8142,"ALCOHOLIMETRO")</f>
        <v>0</v>
      </c>
      <c r="AU79" s="15">
        <f>COUNTIFS('TODOS INV'!$B$2:$B$8142,RESUMEN!AU3,'TODOS INV'!$E$2:$E$8142,"ALCOHOLIMETRO")</f>
        <v>3</v>
      </c>
      <c r="AV79" s="15">
        <f>COUNTIFS('TODOS INV'!$B$2:$B$8142,RESUMEN!AV3,'TODOS INV'!$E$2:$E$8142,"ALCOHOLIMETRO")</f>
        <v>1</v>
      </c>
      <c r="AW79" s="15">
        <f>COUNTIFS('TODOS INV'!$B$2:$B$8142,RESUMEN!AW3,'TODOS INV'!$E$2:$E$8142,"ALCOHOLIMETRO")</f>
        <v>2</v>
      </c>
      <c r="AX79" s="15">
        <f>COUNTIFS('TODOS INV'!$B$2:$B$8142,RESUMEN!AX3,'TODOS INV'!$E$2:$E$8142,"ALCOHOLIMETRO")</f>
        <v>0</v>
      </c>
      <c r="AY79" s="15">
        <f>COUNTIFS('TODOS INV'!$B$2:$B$8142,RESUMEN!AY3,'TODOS INV'!$E$2:$E$8142,"ALCOHOLIMETRO")</f>
        <v>1</v>
      </c>
      <c r="AZ79" s="15">
        <f>COUNTIFS('TODOS INV'!$B$2:$B$8142,RESUMEN!AZ3,'TODOS INV'!$E$2:$E$8142,"ALCOHOLIMETRO")</f>
        <v>2</v>
      </c>
      <c r="BA79" s="15">
        <f>COUNTIFS('TODOS INV'!$B$2:$B$8142,RESUMEN!BA3,'TODOS INV'!$E$2:$E$8142,"ALCOHOLIMETRO")</f>
        <v>0</v>
      </c>
      <c r="BB79" s="15">
        <f>COUNTIFS('TODOS INV'!$B$2:$B$8142,RESUMEN!BB3,'TODOS INV'!$E$2:$E$8142,"ALCOHOLIMETRO")</f>
        <v>1</v>
      </c>
      <c r="BC79" s="15">
        <f>COUNTIFS('TODOS INV'!$B$2:$B$8142,RESUMEN!BC3,'TODOS INV'!$E$2:$E$8142,"ALCOHOLIMETRO")</f>
        <v>0</v>
      </c>
      <c r="BD79" s="15">
        <f>COUNTIFS('TODOS INV'!$B$2:$B$8142,RESUMEN!BD3,'TODOS INV'!$E$2:$E$8142,"ALCOHOLIMETRO")</f>
        <v>0</v>
      </c>
      <c r="BE79" s="15">
        <f>COUNTIFS('TODOS INV'!$B$2:$B$8142,RESUMEN!BE3,'TODOS INV'!$E$2:$E$8142,"ALCOHOLIMETRO")</f>
        <v>0</v>
      </c>
      <c r="BF79" s="15">
        <f>COUNTIFS('TODOS INV'!$B$2:$B$8142,RESUMEN!BF3,'TODOS INV'!$E$2:$E$8142,"ALCOHOLIMETRO")</f>
        <v>0</v>
      </c>
      <c r="BG79" s="15">
        <f>COUNTIFS('TODOS INV'!$B$2:$B$8142,RESUMEN!BG3,'TODOS INV'!$E$2:$E$8142,"ALCOHOLIMETRO")</f>
        <v>0</v>
      </c>
      <c r="BH79" s="15">
        <f>COUNTIFS('TODOS INV'!$B$2:$B$8142,RESUMEN!BH3,'TODOS INV'!$E$2:$E$8142,"ALCOHOLIMETRO")</f>
        <v>1</v>
      </c>
      <c r="BI79" s="15">
        <f>COUNTIFS('TODOS INV'!$B$2:$B$8142,RESUMEN!BI3,'TODOS INV'!$E$2:$E$8142,"ALCOHOLIMETRO")</f>
        <v>0</v>
      </c>
      <c r="BJ79" s="15">
        <f>COUNTIFS('TODOS INV'!$B$2:$B$8142,RESUMEN!BJ3,'TODOS INV'!$E$2:$E$8142,"ALCOHOLIMETRO")</f>
        <v>1</v>
      </c>
      <c r="BK79" s="15">
        <f>COUNTIFS('TODOS INV'!$B$2:$B$8142,RESUMEN!BK3,'TODOS INV'!$E$2:$E$8142,"ALCOHOLIMETRO")</f>
        <v>0</v>
      </c>
      <c r="BL79" s="15">
        <f>COUNTIFS('TODOS INV'!$B$2:$B$8142,RESUMEN!BL3,'TODOS INV'!$E$2:$E$8142,"ALCOHOLIMETRO")</f>
        <v>0</v>
      </c>
      <c r="BM79" s="15">
        <f>COUNTIFS('TODOS INV'!$B$2:$B$8142,RESUMEN!BM3,'TODOS INV'!$E$2:$E$8142,"ALCOHOLIMETRO")</f>
        <v>1</v>
      </c>
      <c r="BN79" s="15">
        <f>COUNTIFS('TODOS INV'!$B$2:$B$8142,RESUMEN!BN3,'TODOS INV'!$E$2:$E$8142,"ALCOHOLIMETRO")</f>
        <v>0</v>
      </c>
      <c r="BO79" s="15">
        <f>COUNTIFS('TODOS INV'!$B$2:$B$8142,RESUMEN!BO3,'TODOS INV'!$E$2:$E$8142,"ALCOHOLIMETRO")</f>
        <v>0</v>
      </c>
      <c r="BP79" s="15">
        <f>COUNTIFS('TODOS INV'!$B$2:$B$8142,RESUMEN!BP3,'TODOS INV'!$E$2:$E$8142,"ALCOHOLIMETRO")</f>
        <v>1</v>
      </c>
      <c r="BQ79" s="15">
        <f>COUNTIFS('TODOS INV'!$B$2:$B$8142,RESUMEN!BQ3,'TODOS INV'!$E$2:$E$8142,"ALCOHOLIMETRO")</f>
        <v>1</v>
      </c>
      <c r="BR79" s="15">
        <f>COUNTIFS('TODOS INV'!$B$2:$B$8142,RESUMEN!BR3,'TODOS INV'!$E$2:$E$8142,"ALCOHOLIMETRO")</f>
        <v>0</v>
      </c>
      <c r="BS79" s="15">
        <f>COUNTIFS('TODOS INV'!$B$2:$B$8142,RESUMEN!BS3,'TODOS INV'!$E$2:$E$8142,"ALCOHOLIMETRO")</f>
        <v>0</v>
      </c>
      <c r="BT79" s="15">
        <f>COUNTIFS('TODOS INV'!$B$2:$B$8142,RESUMEN!BT3,'TODOS INV'!$E$2:$E$8142,"ALCOHOLIMETRO")</f>
        <v>0</v>
      </c>
      <c r="BU79" s="15">
        <f>COUNTIFS('TODOS INV'!$B$2:$B$8142,RESUMEN!BU3,'TODOS INV'!$E$2:$E$8142,"ALCOHOLIMETRO")</f>
        <v>1</v>
      </c>
      <c r="BV79" s="15">
        <f>COUNTIFS('TODOS INV'!$B$2:$B$8142,RESUMEN!BV3,'TODOS INV'!$E$2:$E$8142,"ALCOHOLIMETRO")</f>
        <v>0</v>
      </c>
      <c r="BW79" s="15">
        <f>COUNTIFS('TODOS INV'!$B$2:$B$8142,RESUMEN!BW3,'TODOS INV'!$E$2:$E$8142,"ALCOHOLIMETRO")</f>
        <v>0</v>
      </c>
      <c r="BX79" s="15">
        <f>COUNTIFS('TODOS INV'!$B$2:$B$8142,RESUMEN!BX3,'TODOS INV'!$E$2:$E$8142,"ALCOHOLIMETRO")</f>
        <v>1</v>
      </c>
      <c r="BY79" s="15">
        <f>COUNTIFS('TODOS INV'!$B$2:$B$8142,RESUMEN!BY3,'TODOS INV'!$E$2:$E$8142,"ALCOHOLIMETRO")</f>
        <v>1</v>
      </c>
      <c r="BZ79" s="15">
        <f>COUNTIFS('TODOS INV'!$B$2:$B$8142,RESUMEN!BZ3,'TODOS INV'!$E$2:$E$8142,"ALCOHOLIMETRO")</f>
        <v>0</v>
      </c>
      <c r="CA79" s="15">
        <f>COUNTIFS('TODOS INV'!$B$2:$B$8142,RESUMEN!CA3,'TODOS INV'!$E$2:$E$8142,"ALCOHOLIMETRO")</f>
        <v>1</v>
      </c>
      <c r="CB79" s="15">
        <f>COUNTIFS('TODOS INV'!$B$2:$B$8142,RESUMEN!CB3,'TODOS INV'!$E$2:$E$8142,"ALCOHOLIMETRO")</f>
        <v>1</v>
      </c>
      <c r="CC79" s="15">
        <f>COUNTIFS('TODOS INV'!$B$2:$B$8142,RESUMEN!CC3,'TODOS INV'!$E$2:$E$8142,"ALCOHOLIMETRO")</f>
        <v>2</v>
      </c>
      <c r="CD79" s="15">
        <f>COUNTIFS('TODOS INV'!$B$2:$B$8142,RESUMEN!CD3,'TODOS INV'!$E$2:$E$8142,"ALCOHOLIMETRO")</f>
        <v>5</v>
      </c>
      <c r="CE79" s="15">
        <f>COUNTIFS('TODOS INV'!$B$2:$B$8142,RESUMEN!CE3,'TODOS INV'!$E$2:$E$8142,"ALCOHOLIMETRO")</f>
        <v>0</v>
      </c>
      <c r="CF79" s="15">
        <f>COUNTIFS('TODOS INV'!$B$2:$B$8142,RESUMEN!CF3,'TODOS INV'!$E$2:$E$8142,"ALCOHOLIMETRO")</f>
        <v>1</v>
      </c>
      <c r="CG79" s="15">
        <f>COUNTIFS('TODOS INV'!$B$2:$B$8142,RESUMEN!CG3,'TODOS INV'!$E$2:$E$8142,"ALCOHOLIMETRO")</f>
        <v>0</v>
      </c>
      <c r="CH79" s="15">
        <f>COUNTIFS('TODOS INV'!$B$2:$B$8142,RESUMEN!CH3,'TODOS INV'!$E$2:$E$8142,"ALCOHOLIMETRO")</f>
        <v>1</v>
      </c>
      <c r="CI79" s="15">
        <f>COUNTIFS('TODOS INV'!$B$2:$B$8142,RESUMEN!CI3,'TODOS INV'!$E$2:$E$8142,"ALCOHOLIMETRO")</f>
        <v>0</v>
      </c>
      <c r="CJ79" s="15">
        <f>COUNTIFS('TODOS INV'!$B$2:$B$8142,RESUMEN!CJ3,'TODOS INV'!$E$2:$E$8142,"ALCOHOLIMETRO")</f>
        <v>1</v>
      </c>
      <c r="CK79" s="15">
        <f>COUNTIFS('TODOS INV'!$B$2:$B$8142,RESUMEN!CK3,'TODOS INV'!$E$2:$E$8142,"ALCOHOLIMETRO")</f>
        <v>0</v>
      </c>
      <c r="CL79" s="15">
        <f>COUNTIFS('TODOS INV'!$B$2:$B$8142,RESUMEN!CL3,'TODOS INV'!$E$2:$E$8142,"ALCOHOLIMETRO")</f>
        <v>0</v>
      </c>
      <c r="CM79" s="15">
        <f>COUNTIFS('TODOS INV'!$B$2:$B$8142,RESUMEN!CM3,'TODOS INV'!$E$2:$E$8142,"ALCOHOLIMETRO")</f>
        <v>0</v>
      </c>
      <c r="CN79" s="15">
        <f>COUNTIFS('TODOS INV'!$B$2:$B$8142,RESUMEN!CN3,'TODOS INV'!$E$2:$E$8142,"ALCOHOLIMETRO")</f>
        <v>0</v>
      </c>
      <c r="CO79" s="15">
        <f>COUNTIFS('TODOS INV'!$B$2:$B$8142,RESUMEN!CO3,'TODOS INV'!$E$2:$E$8142,"ALCOHOLIMETRO")</f>
        <v>1</v>
      </c>
      <c r="CP79" s="15">
        <f>COUNTIFS('TODOS INV'!$B$2:$B$8142,RESUMEN!CP3,'TODOS INV'!$E$2:$E$8142,"ALCOHOLIMETRO")</f>
        <v>0</v>
      </c>
      <c r="CQ79" s="15">
        <f>COUNTIFS('TODOS INV'!$B$2:$B$8142,RESUMEN!CQ3,'TODOS INV'!$E$2:$E$8142,"ALCOHOLIMETRO")</f>
        <v>1</v>
      </c>
      <c r="CR79" s="15">
        <f>COUNTIFS('TODOS INV'!$B$2:$B$8142,RESUMEN!CR3,'TODOS INV'!$E$2:$E$8142,"ALCOHOLIMETRO")</f>
        <v>0</v>
      </c>
      <c r="CS79" s="15">
        <f>COUNTIFS('TODOS INV'!$B$2:$B$8142,RESUMEN!CS3,'TODOS INV'!$E$2:$E$8142,"ALCOHOLIMETRO")</f>
        <v>0</v>
      </c>
      <c r="CT79" s="15">
        <f>COUNTIFS('TODOS INV'!$B$2:$B$8142,RESUMEN!CT3,'TODOS INV'!$E$2:$E$8142,"ALCOHOLIMETRO")</f>
        <v>0</v>
      </c>
      <c r="CU79" s="15">
        <f>COUNTIFS('TODOS INV'!$B$2:$B$8142,RESUMEN!CU3,'TODOS INV'!$E$2:$E$8142,"ALCOHOLIMETRO")</f>
        <v>1</v>
      </c>
      <c r="CV79" s="15">
        <f>COUNTIFS('TODOS INV'!$B$2:$B$8142,RESUMEN!CV3,'TODOS INV'!$E$2:$E$8142,"ALCOHOLIMETRO")</f>
        <v>1</v>
      </c>
      <c r="CW79" s="15">
        <f>COUNTIFS('TODOS INV'!$B$2:$B$8142,RESUMEN!CW3,'TODOS INV'!$E$2:$E$8142,"ALCOHOLIMETRO")</f>
        <v>1</v>
      </c>
      <c r="CX79" s="15">
        <f>COUNTIFS('TODOS INV'!$B$2:$B$8142,RESUMEN!CX3,'TODOS INV'!$E$2:$E$8142,"ALCOHOLIMETRO")</f>
        <v>1</v>
      </c>
      <c r="CY79" s="15">
        <f>COUNTIFS('TODOS INV'!$B$2:$B$8142,RESUMEN!CY3,'TODOS INV'!$E$2:$E$8142,"ALCOHOLIMETRO")</f>
        <v>2</v>
      </c>
      <c r="CZ79" s="15">
        <f>COUNTIFS('TODOS INV'!$B$2:$B$8142,RESUMEN!CZ3,'TODOS INV'!$E$2:$E$8142,"ALCOHOLIMETRO")</f>
        <v>0</v>
      </c>
      <c r="DA79" s="15">
        <f>COUNTIFS('TODOS INV'!$B$2:$B$8142,RESUMEN!DA3,'TODOS INV'!$E$2:$E$8142,"ALCOHOLIMETRO")</f>
        <v>0</v>
      </c>
      <c r="DB79" s="15">
        <f>COUNTIFS('TODOS INV'!$B$2:$B$8142,RESUMEN!DB3,'TODOS INV'!$E$2:$E$8142,"ALCOHOLIMETRO")</f>
        <v>0</v>
      </c>
      <c r="DC79" s="15">
        <f>COUNTIFS('TODOS INV'!$B$2:$B$8142,RESUMEN!DC3,'TODOS INV'!$E$2:$E$8142,"ALCOHOLIMETRO")</f>
        <v>0</v>
      </c>
      <c r="DD79" s="15">
        <f>COUNTIFS('TODOS INV'!$B$2:$B$8142,RESUMEN!DD3,'TODOS INV'!$E$2:$E$8142,"ALCOHOLIMETRO")</f>
        <v>0</v>
      </c>
      <c r="DE79" s="15">
        <f>COUNTIFS('TODOS INV'!$B$2:$B$8142,RESUMEN!DE3,'TODOS INV'!$E$2:$E$8142,"ALCOHOLIMETRO")</f>
        <v>0</v>
      </c>
      <c r="DF79" s="15">
        <f>COUNTIFS('TODOS INV'!$B$2:$B$8142,RESUMEN!DF3,'TODOS INV'!$E$2:$E$8142,"ALCOHOLIMETRO")</f>
        <v>0</v>
      </c>
      <c r="DG79" s="15">
        <f>COUNTIFS('TODOS INV'!$B$2:$B$8142,RESUMEN!DG3,'TODOS INV'!$E$2:$E$8142,"ALCOHOLIMETRO")</f>
        <v>0</v>
      </c>
      <c r="DH79" s="15">
        <f>COUNTIFS('TODOS INV'!$B$2:$B$8142,RESUMEN!DH3,'TODOS INV'!$E$2:$E$8142,"ALCOHOLIMETRO")</f>
        <v>1</v>
      </c>
    </row>
    <row r="80" spans="1:112" x14ac:dyDescent="0.2">
      <c r="A80" s="7">
        <v>77</v>
      </c>
      <c r="B80" s="8" t="s">
        <v>650</v>
      </c>
      <c r="C80" s="15">
        <f>COUNTIFS('TODOS INV'!$B$2:$B$8142,RESUMEN!C3,'TODOS INV'!$E$2:$E$8142,"BALANZA DE PIE CON TALLIMETRO")</f>
        <v>0</v>
      </c>
      <c r="D80" s="15">
        <f>COUNTIFS('TODOS INV'!$B$2:$B$8142,RESUMEN!D3,'TODOS INV'!$E$2:$E$8142,"BALANZA DE PIE CON TALLIMETRO")</f>
        <v>0</v>
      </c>
      <c r="E80" s="15">
        <f>COUNTIFS('TODOS INV'!$B$2:$B$8142,RESUMEN!E3,'TODOS INV'!$E$2:$E$8142,"BALANZA DE PIE CON TALLIMETRO")</f>
        <v>0</v>
      </c>
      <c r="F80" s="15">
        <f>COUNTIFS('TODOS INV'!$B$2:$B$8142,RESUMEN!F3,'TODOS INV'!$E$2:$E$8142,"BALANZA DE PIE CON TALLIMETRO")</f>
        <v>0</v>
      </c>
      <c r="G80" s="15">
        <f>COUNTIFS('TODOS INV'!$B$2:$B$8142,RESUMEN!G3,'TODOS INV'!$E$2:$E$8142,"BALANZA DE PIE CON TALLIMETRO")</f>
        <v>1</v>
      </c>
      <c r="H80" s="15">
        <f>COUNTIFS('TODOS INV'!$B$2:$B$8142,RESUMEN!H3,'TODOS INV'!$E$2:$E$8142,"BALANZA DE PIE CON TALLIMETRO")</f>
        <v>0</v>
      </c>
      <c r="I80" s="15">
        <f>COUNTIFS('TODOS INV'!$B$2:$B$8142,RESUMEN!I3,'TODOS INV'!$E$2:$E$8142,"BALANZA DE PIE CON TALLIMETRO")</f>
        <v>0</v>
      </c>
      <c r="J80" s="15">
        <f>COUNTIFS('TODOS INV'!$B$2:$B$8142,RESUMEN!J3,'TODOS INV'!$E$2:$E$8142,"BALANZA DE PIE CON TALLIMETRO")</f>
        <v>1</v>
      </c>
      <c r="K80" s="15">
        <f>COUNTIFS('TODOS INV'!$B$2:$B$8142,RESUMEN!K3,'TODOS INV'!$E$2:$E$8142,"BALANZA DE PIE CON TALLIMETRO")</f>
        <v>1</v>
      </c>
      <c r="L80" s="15">
        <f>COUNTIFS('TODOS INV'!$B$2:$B$8142,RESUMEN!L3,'TODOS INV'!$E$2:$E$8142,"BALANZA DE PIE CON TALLIMETRO")</f>
        <v>1</v>
      </c>
      <c r="M80" s="15">
        <f>COUNTIFS('TODOS INV'!$B$2:$B$8142,RESUMEN!M3,'TODOS INV'!$E$2:$E$8142,"BALANZA DE PIE CON TALLIMETRO")</f>
        <v>0</v>
      </c>
      <c r="N80" s="15">
        <f>COUNTIFS('TODOS INV'!$B$2:$B$8142,RESUMEN!N3,'TODOS INV'!$E$2:$E$8142,"BALANZA DE PIE CON TALLIMETRO")</f>
        <v>0</v>
      </c>
      <c r="O80" s="15">
        <f>COUNTIFS('TODOS INV'!$B$2:$B$8142,RESUMEN!O3,'TODOS INV'!$E$2:$E$8142,"BALANZA DE PIE CON TALLIMETRO")</f>
        <v>0</v>
      </c>
      <c r="P80" s="15">
        <f>COUNTIFS('TODOS INV'!$B$2:$B$8142,RESUMEN!P3,'TODOS INV'!$E$2:$E$8142,"BALANZA DE PIE CON TALLIMETRO")</f>
        <v>0</v>
      </c>
      <c r="Q80" s="15">
        <f>COUNTIFS('TODOS INV'!$B$2:$B$8142,RESUMEN!Q3,'TODOS INV'!$E$2:$E$8142,"BALANZA DE PIE CON TALLIMETRO")</f>
        <v>1</v>
      </c>
      <c r="R80" s="15">
        <f>COUNTIFS('TODOS INV'!$B$2:$B$8142,RESUMEN!R3,'TODOS INV'!$E$2:$E$8142,"BALANZA DE PIE CON TALLIMETRO")</f>
        <v>0</v>
      </c>
      <c r="S80" s="15">
        <f>COUNTIFS('TODOS INV'!$B$2:$B$8142,RESUMEN!S3,'TODOS INV'!$E$2:$E$8142,"BALANZA DE PIE CON TALLIMETRO")</f>
        <v>0</v>
      </c>
      <c r="T80" s="15">
        <f>COUNTIFS('TODOS INV'!$B$2:$B$8142,RESUMEN!T3,'TODOS INV'!$E$2:$E$8142,"BALANZA DE PIE CON TALLIMETRO")</f>
        <v>1</v>
      </c>
      <c r="U80" s="15">
        <f>COUNTIFS('TODOS INV'!$B$2:$B$8142,RESUMEN!U3,'TODOS INV'!$E$2:$E$8142,"BALANZA DE PIE CON TALLIMETRO")</f>
        <v>1</v>
      </c>
      <c r="V80" s="15">
        <f>COUNTIFS('TODOS INV'!$B$2:$B$8142,RESUMEN!V3,'TODOS INV'!$E$2:$E$8142,"BALANZA DE PIE CON TALLIMETRO")</f>
        <v>1</v>
      </c>
      <c r="W80" s="15">
        <f>COUNTIFS('TODOS INV'!$B$2:$B$8142,RESUMEN!W3,'TODOS INV'!$E$2:$E$8142,"BALANZA DE PIE CON TALLIMETRO")</f>
        <v>0</v>
      </c>
      <c r="X80" s="15">
        <f>COUNTIFS('TODOS INV'!$B$2:$B$8142,RESUMEN!X3,'TODOS INV'!$E$2:$E$8142,"BALANZA DE PIE CON TALLIMETRO")</f>
        <v>1</v>
      </c>
      <c r="Y80" s="15">
        <f>COUNTIFS('TODOS INV'!$B$2:$B$8142,RESUMEN!Y3,'TODOS INV'!$E$2:$E$8142,"BALANZA DE PIE CON TALLIMETRO")</f>
        <v>2</v>
      </c>
      <c r="Z80" s="15">
        <f>COUNTIFS('TODOS INV'!$B$2:$B$8142,RESUMEN!Z3,'TODOS INV'!$E$2:$E$8142,"BALANZA DE PIE CON TALLIMETRO")</f>
        <v>2</v>
      </c>
      <c r="AA80" s="15">
        <f>COUNTIFS('TODOS INV'!$B$2:$B$8142,RESUMEN!AA3,'TODOS INV'!$E$2:$E$8142,"BALANZA DE PIE CON TALLIMETRO")</f>
        <v>1</v>
      </c>
      <c r="AB80" s="15">
        <f>COUNTIFS('TODOS INV'!$B$2:$B$8142,RESUMEN!AB3,'TODOS INV'!$E$2:$E$8142,"BALANZA DE PIE CON TALLIMETRO")</f>
        <v>1</v>
      </c>
      <c r="AC80" s="15">
        <f>COUNTIFS('TODOS INV'!$B$2:$B$8142,RESUMEN!AC3,'TODOS INV'!$E$2:$E$8142,"BALANZA DE PIE CON TALLIMETRO")</f>
        <v>0</v>
      </c>
      <c r="AD80" s="15">
        <f>COUNTIFS('TODOS INV'!$B$2:$B$8142,RESUMEN!AD3,'TODOS INV'!$E$2:$E$8142,"BALANZA DE PIE CON TALLIMETRO")</f>
        <v>1</v>
      </c>
      <c r="AE80" s="15">
        <f>COUNTIFS('TODOS INV'!$B$2:$B$8142,RESUMEN!AE3,'TODOS INV'!$E$2:$E$8142,"BALANZA DE PIE CON TALLIMETRO")</f>
        <v>0</v>
      </c>
      <c r="AF80" s="15">
        <f>COUNTIFS('TODOS INV'!$B$2:$B$8142,RESUMEN!AF3,'TODOS INV'!$E$2:$E$8142,"BALANZA DE PIE CON TALLIMETRO")</f>
        <v>1</v>
      </c>
      <c r="AG80" s="15">
        <f>COUNTIFS('TODOS INV'!$B$2:$B$8142,RESUMEN!AG3,'TODOS INV'!$E$2:$E$8142,"BALANZA DE PIE CON TALLIMETRO")</f>
        <v>0</v>
      </c>
      <c r="AH80" s="15">
        <f>COUNTIFS('TODOS INV'!$B$2:$B$8142,RESUMEN!AH3,'TODOS INV'!$E$2:$E$8142,"BALANZA DE PIE CON TALLIMETRO")</f>
        <v>1</v>
      </c>
      <c r="AI80" s="15">
        <f>COUNTIFS('TODOS INV'!$B$2:$B$8142,RESUMEN!AI3,'TODOS INV'!$E$2:$E$8142,"BALANZA DE PIE CON TALLIMETRO")</f>
        <v>1</v>
      </c>
      <c r="AJ80" s="15">
        <f>COUNTIFS('TODOS INV'!$B$2:$B$8142,RESUMEN!AJ3,'TODOS INV'!$E$2:$E$8142,"BALANZA DE PIE CON TALLIMETRO")</f>
        <v>1</v>
      </c>
      <c r="AK80" s="15">
        <f>COUNTIFS('TODOS INV'!$B$2:$B$8142,RESUMEN!AK3,'TODOS INV'!$E$2:$E$8142,"BALANZA DE PIE CON TALLIMETRO")</f>
        <v>1</v>
      </c>
      <c r="AL80" s="15">
        <f>COUNTIFS('TODOS INV'!$B$2:$B$8142,RESUMEN!AL3,'TODOS INV'!$E$2:$E$8142,"BALANZA DE PIE CON TALLIMETRO")</f>
        <v>0</v>
      </c>
      <c r="AM80" s="15">
        <f>COUNTIFS('TODOS INV'!$B$2:$B$8142,RESUMEN!AM3,'TODOS INV'!$E$2:$E$8142,"BALANZA DE PIE CON TALLIMETRO")</f>
        <v>0</v>
      </c>
      <c r="AN80" s="15">
        <f>COUNTIFS('TODOS INV'!$B$2:$B$8142,RESUMEN!AN3,'TODOS INV'!$E$2:$E$8142,"BALANZA DE PIE CON TALLIMETRO")</f>
        <v>1</v>
      </c>
      <c r="AO80" s="15">
        <f>COUNTIFS('TODOS INV'!$B$2:$B$8142,RESUMEN!AO3,'TODOS INV'!$E$2:$E$8142,"BALANZA DE PIE CON TALLIMETRO")</f>
        <v>0</v>
      </c>
      <c r="AP80" s="15">
        <f>COUNTIFS('TODOS INV'!$B$2:$B$8142,RESUMEN!AP3,'TODOS INV'!$E$2:$E$8142,"BALANZA DE PIE CON TALLIMETRO")</f>
        <v>0</v>
      </c>
      <c r="AQ80" s="15">
        <f>COUNTIFS('TODOS INV'!$B$2:$B$8142,RESUMEN!AQ3,'TODOS INV'!$E$2:$E$8142,"BALANZA DE PIE CON TALLIMETRO")</f>
        <v>0</v>
      </c>
      <c r="AR80" s="15">
        <f>COUNTIFS('TODOS INV'!$B$2:$B$8142,RESUMEN!AR3,'TODOS INV'!$E$2:$E$8142,"BALANZA DE PIE CON TALLIMETRO")</f>
        <v>0</v>
      </c>
      <c r="AS80" s="15">
        <f>COUNTIFS('TODOS INV'!$B$2:$B$8142,RESUMEN!AS3,'TODOS INV'!$E$2:$E$8142,"BALANZA DE PIE CON TALLIMETRO")</f>
        <v>2</v>
      </c>
      <c r="AT80" s="15">
        <f>COUNTIFS('TODOS INV'!$B$2:$B$8142,RESUMEN!AT3,'TODOS INV'!$E$2:$E$8142,"BALANZA DE PIE CON TALLIMETRO")</f>
        <v>1</v>
      </c>
      <c r="AU80" s="15">
        <f>COUNTIFS('TODOS INV'!$B$2:$B$8142,RESUMEN!AU3,'TODOS INV'!$E$2:$E$8142,"BALANZA DE PIE CON TALLIMETRO")</f>
        <v>2</v>
      </c>
      <c r="AV80" s="15">
        <f>COUNTIFS('TODOS INV'!$B$2:$B$8142,RESUMEN!AV3,'TODOS INV'!$E$2:$E$8142,"BALANZA DE PIE CON TALLIMETRO")</f>
        <v>1</v>
      </c>
      <c r="AW80" s="15">
        <f>COUNTIFS('TODOS INV'!$B$2:$B$8142,RESUMEN!AW3,'TODOS INV'!$E$2:$E$8142,"BALANZA DE PIE CON TALLIMETRO")</f>
        <v>1</v>
      </c>
      <c r="AX80" s="15">
        <f>COUNTIFS('TODOS INV'!$B$2:$B$8142,RESUMEN!AX3,'TODOS INV'!$E$2:$E$8142,"BALANZA DE PIE CON TALLIMETRO")</f>
        <v>0</v>
      </c>
      <c r="AY80" s="15">
        <f>COUNTIFS('TODOS INV'!$B$2:$B$8142,RESUMEN!AY3,'TODOS INV'!$E$2:$E$8142,"BALANZA DE PIE CON TALLIMETRO")</f>
        <v>1</v>
      </c>
      <c r="AZ80" s="15">
        <f>COUNTIFS('TODOS INV'!$B$2:$B$8142,RESUMEN!AZ3,'TODOS INV'!$E$2:$E$8142,"BALANZA DE PIE CON TALLIMETRO")</f>
        <v>2</v>
      </c>
      <c r="BA80" s="15">
        <f>COUNTIFS('TODOS INV'!$B$2:$B$8142,RESUMEN!BA3,'TODOS INV'!$E$2:$E$8142,"BALANZA DE PIE CON TALLIMETRO")</f>
        <v>0</v>
      </c>
      <c r="BB80" s="15">
        <f>COUNTIFS('TODOS INV'!$B$2:$B$8142,RESUMEN!BB3,'TODOS INV'!$E$2:$E$8142,"BALANZA DE PIE CON TALLIMETRO")</f>
        <v>1</v>
      </c>
      <c r="BC80" s="15">
        <f>COUNTIFS('TODOS INV'!$B$2:$B$8142,RESUMEN!BC3,'TODOS INV'!$E$2:$E$8142,"BALANZA DE PIE CON TALLIMETRO")</f>
        <v>1</v>
      </c>
      <c r="BD80" s="15">
        <f>COUNTIFS('TODOS INV'!$B$2:$B$8142,RESUMEN!BD3,'TODOS INV'!$E$2:$E$8142,"BALANZA DE PIE CON TALLIMETRO")</f>
        <v>0</v>
      </c>
      <c r="BE80" s="15">
        <f>COUNTIFS('TODOS INV'!$B$2:$B$8142,RESUMEN!BE3,'TODOS INV'!$E$2:$E$8142,"BALANZA DE PIE CON TALLIMETRO")</f>
        <v>0</v>
      </c>
      <c r="BF80" s="15">
        <f>COUNTIFS('TODOS INV'!$B$2:$B$8142,RESUMEN!BF3,'TODOS INV'!$E$2:$E$8142,"BALANZA DE PIE CON TALLIMETRO")</f>
        <v>0</v>
      </c>
      <c r="BG80" s="15">
        <f>COUNTIFS('TODOS INV'!$B$2:$B$8142,RESUMEN!BG3,'TODOS INV'!$E$2:$E$8142,"BALANZA DE PIE CON TALLIMETRO")</f>
        <v>0</v>
      </c>
      <c r="BH80" s="15">
        <f>COUNTIFS('TODOS INV'!$B$2:$B$8142,RESUMEN!BH3,'TODOS INV'!$E$2:$E$8142,"BALANZA DE PIE CON TALLIMETRO")</f>
        <v>1</v>
      </c>
      <c r="BI80" s="15">
        <f>COUNTIFS('TODOS INV'!$B$2:$B$8142,RESUMEN!BI3,'TODOS INV'!$E$2:$E$8142,"BALANZA DE PIE CON TALLIMETRO")</f>
        <v>0</v>
      </c>
      <c r="BJ80" s="15">
        <f>COUNTIFS('TODOS INV'!$B$2:$B$8142,RESUMEN!BJ3,'TODOS INV'!$E$2:$E$8142,"BALANZA DE PIE CON TALLIMETRO")</f>
        <v>1</v>
      </c>
      <c r="BK80" s="15">
        <f>COUNTIFS('TODOS INV'!$B$2:$B$8142,RESUMEN!BK3,'TODOS INV'!$E$2:$E$8142,"BALANZA DE PIE CON TALLIMETRO")</f>
        <v>1</v>
      </c>
      <c r="BL80" s="15">
        <f>COUNTIFS('TODOS INV'!$B$2:$B$8142,RESUMEN!BL3,'TODOS INV'!$E$2:$E$8142,"BALANZA DE PIE CON TALLIMETRO")</f>
        <v>0</v>
      </c>
      <c r="BM80" s="15">
        <f>COUNTIFS('TODOS INV'!$B$2:$B$8142,RESUMEN!BM3,'TODOS INV'!$E$2:$E$8142,"BALANZA DE PIE CON TALLIMETRO")</f>
        <v>1</v>
      </c>
      <c r="BN80" s="15">
        <f>COUNTIFS('TODOS INV'!$B$2:$B$8142,RESUMEN!BN3,'TODOS INV'!$E$2:$E$8142,"BALANZA DE PIE CON TALLIMETRO")</f>
        <v>2</v>
      </c>
      <c r="BO80" s="15">
        <f>COUNTIFS('TODOS INV'!$B$2:$B$8142,RESUMEN!BO3,'TODOS INV'!$E$2:$E$8142,"BALANZA DE PIE CON TALLIMETRO")</f>
        <v>0</v>
      </c>
      <c r="BP80" s="15">
        <f>COUNTIFS('TODOS INV'!$B$2:$B$8142,RESUMEN!BP3,'TODOS INV'!$E$2:$E$8142,"BALANZA DE PIE CON TALLIMETRO")</f>
        <v>1</v>
      </c>
      <c r="BQ80" s="15">
        <f>COUNTIFS('TODOS INV'!$B$2:$B$8142,RESUMEN!BQ3,'TODOS INV'!$E$2:$E$8142,"BALANZA DE PIE CON TALLIMETRO")</f>
        <v>1</v>
      </c>
      <c r="BR80" s="15">
        <f>COUNTIFS('TODOS INV'!$B$2:$B$8142,RESUMEN!BR3,'TODOS INV'!$E$2:$E$8142,"BALANZA DE PIE CON TALLIMETRO")</f>
        <v>1</v>
      </c>
      <c r="BS80" s="15">
        <f>COUNTIFS('TODOS INV'!$B$2:$B$8142,RESUMEN!BS3,'TODOS INV'!$E$2:$E$8142,"BALANZA DE PIE CON TALLIMETRO")</f>
        <v>0</v>
      </c>
      <c r="BT80" s="15">
        <f>COUNTIFS('TODOS INV'!$B$2:$B$8142,RESUMEN!BT3,'TODOS INV'!$E$2:$E$8142,"BALANZA DE PIE CON TALLIMETRO")</f>
        <v>0</v>
      </c>
      <c r="BU80" s="15">
        <f>COUNTIFS('TODOS INV'!$B$2:$B$8142,RESUMEN!BU3,'TODOS INV'!$E$2:$E$8142,"BALANZA DE PIE CON TALLIMETRO")</f>
        <v>1</v>
      </c>
      <c r="BV80" s="15">
        <f>COUNTIFS('TODOS INV'!$B$2:$B$8142,RESUMEN!BV3,'TODOS INV'!$E$2:$E$8142,"BALANZA DE PIE CON TALLIMETRO")</f>
        <v>1</v>
      </c>
      <c r="BW80" s="15">
        <f>COUNTIFS('TODOS INV'!$B$2:$B$8142,RESUMEN!BW3,'TODOS INV'!$E$2:$E$8142,"BALANZA DE PIE CON TALLIMETRO")</f>
        <v>0</v>
      </c>
      <c r="BX80" s="15">
        <f>COUNTIFS('TODOS INV'!$B$2:$B$8142,RESUMEN!BX3,'TODOS INV'!$E$2:$E$8142,"BALANZA DE PIE CON TALLIMETRO")</f>
        <v>2</v>
      </c>
      <c r="BY80" s="15">
        <f>COUNTIFS('TODOS INV'!$B$2:$B$8142,RESUMEN!BY3,'TODOS INV'!$E$2:$E$8142,"BALANZA DE PIE CON TALLIMETRO")</f>
        <v>2</v>
      </c>
      <c r="BZ80" s="15">
        <f>COUNTIFS('TODOS INV'!$B$2:$B$8142,RESUMEN!BZ3,'TODOS INV'!$E$2:$E$8142,"BALANZA DE PIE CON TALLIMETRO")</f>
        <v>1</v>
      </c>
      <c r="CA80" s="15">
        <f>COUNTIFS('TODOS INV'!$B$2:$B$8142,RESUMEN!CA3,'TODOS INV'!$E$2:$E$8142,"BALANZA DE PIE CON TALLIMETRO")</f>
        <v>0</v>
      </c>
      <c r="CB80" s="15">
        <f>COUNTIFS('TODOS INV'!$B$2:$B$8142,RESUMEN!CB3,'TODOS INV'!$E$2:$E$8142,"BALANZA DE PIE CON TALLIMETRO")</f>
        <v>1</v>
      </c>
      <c r="CC80" s="15">
        <f>COUNTIFS('TODOS INV'!$B$2:$B$8142,RESUMEN!CC3,'TODOS INV'!$E$2:$E$8142,"BALANZA DE PIE CON TALLIMETRO")</f>
        <v>0</v>
      </c>
      <c r="CD80" s="15">
        <f>COUNTIFS('TODOS INV'!$B$2:$B$8142,RESUMEN!CD3,'TODOS INV'!$E$2:$E$8142,"BALANZA DE PIE CON TALLIMETRO")</f>
        <v>2</v>
      </c>
      <c r="CE80" s="15">
        <f>COUNTIFS('TODOS INV'!$B$2:$B$8142,RESUMEN!CE3,'TODOS INV'!$E$2:$E$8142,"BALANZA DE PIE CON TALLIMETRO")</f>
        <v>0</v>
      </c>
      <c r="CF80" s="15">
        <f>COUNTIFS('TODOS INV'!$B$2:$B$8142,RESUMEN!CF3,'TODOS INV'!$E$2:$E$8142,"BALANZA DE PIE CON TALLIMETRO")</f>
        <v>1</v>
      </c>
      <c r="CG80" s="15">
        <f>COUNTIFS('TODOS INV'!$B$2:$B$8142,RESUMEN!CG3,'TODOS INV'!$E$2:$E$8142,"BALANZA DE PIE CON TALLIMETRO")</f>
        <v>1</v>
      </c>
      <c r="CH80" s="15">
        <f>COUNTIFS('TODOS INV'!$B$2:$B$8142,RESUMEN!CH3,'TODOS INV'!$E$2:$E$8142,"BALANZA DE PIE CON TALLIMETRO")</f>
        <v>1</v>
      </c>
      <c r="CI80" s="15">
        <f>COUNTIFS('TODOS INV'!$B$2:$B$8142,RESUMEN!CI3,'TODOS INV'!$E$2:$E$8142,"BALANZA DE PIE CON TALLIMETRO")</f>
        <v>0</v>
      </c>
      <c r="CJ80" s="15">
        <f>COUNTIFS('TODOS INV'!$B$2:$B$8142,RESUMEN!CJ3,'TODOS INV'!$E$2:$E$8142,"BALANZA DE PIE CON TALLIMETRO")</f>
        <v>1</v>
      </c>
      <c r="CK80" s="15">
        <f>COUNTIFS('TODOS INV'!$B$2:$B$8142,RESUMEN!CK3,'TODOS INV'!$E$2:$E$8142,"BALANZA DE PIE CON TALLIMETRO")</f>
        <v>1</v>
      </c>
      <c r="CL80" s="15">
        <f>COUNTIFS('TODOS INV'!$B$2:$B$8142,RESUMEN!CL3,'TODOS INV'!$E$2:$E$8142,"BALANZA DE PIE CON TALLIMETRO")</f>
        <v>1</v>
      </c>
      <c r="CM80" s="15">
        <f>COUNTIFS('TODOS INV'!$B$2:$B$8142,RESUMEN!CM3,'TODOS INV'!$E$2:$E$8142,"BALANZA DE PIE CON TALLIMETRO")</f>
        <v>0</v>
      </c>
      <c r="CN80" s="15">
        <f>COUNTIFS('TODOS INV'!$B$2:$B$8142,RESUMEN!CN3,'TODOS INV'!$E$2:$E$8142,"BALANZA DE PIE CON TALLIMETRO")</f>
        <v>1</v>
      </c>
      <c r="CO80" s="15">
        <f>COUNTIFS('TODOS INV'!$B$2:$B$8142,RESUMEN!CO3,'TODOS INV'!$E$2:$E$8142,"BALANZA DE PIE CON TALLIMETRO")</f>
        <v>1</v>
      </c>
      <c r="CP80" s="15">
        <f>COUNTIFS('TODOS INV'!$B$2:$B$8142,RESUMEN!CP3,'TODOS INV'!$E$2:$E$8142,"BALANZA DE PIE CON TALLIMETRO")</f>
        <v>0</v>
      </c>
      <c r="CQ80" s="15">
        <f>COUNTIFS('TODOS INV'!$B$2:$B$8142,RESUMEN!CQ3,'TODOS INV'!$E$2:$E$8142,"BALANZA DE PIE CON TALLIMETRO")</f>
        <v>1</v>
      </c>
      <c r="CR80" s="15">
        <f>COUNTIFS('TODOS INV'!$B$2:$B$8142,RESUMEN!CR3,'TODOS INV'!$E$2:$E$8142,"BALANZA DE PIE CON TALLIMETRO")</f>
        <v>0</v>
      </c>
      <c r="CS80" s="15">
        <f>COUNTIFS('TODOS INV'!$B$2:$B$8142,RESUMEN!CS3,'TODOS INV'!$E$2:$E$8142,"BALANZA DE PIE CON TALLIMETRO")</f>
        <v>0</v>
      </c>
      <c r="CT80" s="15">
        <f>COUNTIFS('TODOS INV'!$B$2:$B$8142,RESUMEN!CT3,'TODOS INV'!$E$2:$E$8142,"BALANZA DE PIE CON TALLIMETRO")</f>
        <v>0</v>
      </c>
      <c r="CU80" s="15">
        <f>COUNTIFS('TODOS INV'!$B$2:$B$8142,RESUMEN!CU3,'TODOS INV'!$E$2:$E$8142,"BALANZA DE PIE CON TALLIMETRO")</f>
        <v>1</v>
      </c>
      <c r="CV80" s="15">
        <f>COUNTIFS('TODOS INV'!$B$2:$B$8142,RESUMEN!CV3,'TODOS INV'!$E$2:$E$8142,"BALANZA DE PIE CON TALLIMETRO")</f>
        <v>1</v>
      </c>
      <c r="CW80" s="15">
        <f>COUNTIFS('TODOS INV'!$B$2:$B$8142,RESUMEN!CW3,'TODOS INV'!$E$2:$E$8142,"BALANZA DE PIE CON TALLIMETRO")</f>
        <v>1</v>
      </c>
      <c r="CX80" s="15">
        <f>COUNTIFS('TODOS INV'!$B$2:$B$8142,RESUMEN!CX3,'TODOS INV'!$E$2:$E$8142,"BALANZA DE PIE CON TALLIMETRO")</f>
        <v>1</v>
      </c>
      <c r="CY80" s="15">
        <f>COUNTIFS('TODOS INV'!$B$2:$B$8142,RESUMEN!CY3,'TODOS INV'!$E$2:$E$8142,"BALANZA DE PIE CON TALLIMETRO")</f>
        <v>2</v>
      </c>
      <c r="CZ80" s="15">
        <f>COUNTIFS('TODOS INV'!$B$2:$B$8142,RESUMEN!CZ3,'TODOS INV'!$E$2:$E$8142,"BALANZA DE PIE CON TALLIMETRO")</f>
        <v>1</v>
      </c>
      <c r="DA80" s="15">
        <f>COUNTIFS('TODOS INV'!$B$2:$B$8142,RESUMEN!DA3,'TODOS INV'!$E$2:$E$8142,"BALANZA DE PIE CON TALLIMETRO")</f>
        <v>1</v>
      </c>
      <c r="DB80" s="15">
        <f>COUNTIFS('TODOS INV'!$B$2:$B$8142,RESUMEN!DB3,'TODOS INV'!$E$2:$E$8142,"BALANZA DE PIE CON TALLIMETRO")</f>
        <v>0</v>
      </c>
      <c r="DC80" s="15">
        <f>COUNTIFS('TODOS INV'!$B$2:$B$8142,RESUMEN!DC3,'TODOS INV'!$E$2:$E$8142,"BALANZA DE PIE CON TALLIMETRO")</f>
        <v>0</v>
      </c>
      <c r="DD80" s="15">
        <f>COUNTIFS('TODOS INV'!$B$2:$B$8142,RESUMEN!DD3,'TODOS INV'!$E$2:$E$8142,"BALANZA DE PIE CON TALLIMETRO")</f>
        <v>0</v>
      </c>
      <c r="DE80" s="15">
        <f>COUNTIFS('TODOS INV'!$B$2:$B$8142,RESUMEN!DE3,'TODOS INV'!$E$2:$E$8142,"BALANZA DE PIE CON TALLIMETRO")</f>
        <v>0</v>
      </c>
      <c r="DF80" s="15">
        <f>COUNTIFS('TODOS INV'!$B$2:$B$8142,RESUMEN!DF3,'TODOS INV'!$E$2:$E$8142,"BALANZA DE PIE CON TALLIMETRO")</f>
        <v>0</v>
      </c>
      <c r="DG80" s="15">
        <f>COUNTIFS('TODOS INV'!$B$2:$B$8142,RESUMEN!DG3,'TODOS INV'!$E$2:$E$8142,"BALANZA DE PIE CON TALLIMETRO")</f>
        <v>0</v>
      </c>
      <c r="DH80" s="15">
        <f>COUNTIFS('TODOS INV'!$B$2:$B$8142,RESUMEN!DH3,'TODOS INV'!$E$2:$E$8142,"BALANZA DE PIE CON TALLIMETRO")</f>
        <v>1</v>
      </c>
    </row>
    <row r="81" spans="1:112" x14ac:dyDescent="0.2">
      <c r="A81" s="7">
        <v>78</v>
      </c>
      <c r="B81" s="8" t="s">
        <v>654</v>
      </c>
      <c r="C81" s="15">
        <f>COUNTIFS('TODOS INV'!$B$2:$B$8142,RESUMEN!C3,'TODOS INV'!$E$2:$E$8142,"BRUJULA")</f>
        <v>0</v>
      </c>
      <c r="D81" s="15">
        <f>COUNTIFS('TODOS INV'!$B$2:$B$8142,RESUMEN!D3,'TODOS INV'!$E$2:$E$8142,"BRUJULA")</f>
        <v>0</v>
      </c>
      <c r="E81" s="15">
        <f>COUNTIFS('TODOS INV'!$B$2:$B$8142,RESUMEN!E3,'TODOS INV'!$E$2:$E$8142,"BRUJULA")</f>
        <v>0</v>
      </c>
      <c r="F81" s="15">
        <f>COUNTIFS('TODOS INV'!$B$2:$B$8142,RESUMEN!F3,'TODOS INV'!$E$2:$E$8142,"BRUJULA")</f>
        <v>0</v>
      </c>
      <c r="G81" s="15">
        <f>COUNTIFS('TODOS INV'!$B$2:$B$8142,RESUMEN!G3,'TODOS INV'!$E$2:$E$8142,"BRUJULA")</f>
        <v>0</v>
      </c>
      <c r="H81" s="15">
        <f>COUNTIFS('TODOS INV'!$B$2:$B$8142,RESUMEN!H3,'TODOS INV'!$E$2:$E$8142,"BRUJULA")</f>
        <v>0</v>
      </c>
      <c r="I81" s="15">
        <f>COUNTIFS('TODOS INV'!$B$2:$B$8142,RESUMEN!I3,'TODOS INV'!$E$2:$E$8142,"BRUJULA")</f>
        <v>0</v>
      </c>
      <c r="J81" s="15">
        <f>COUNTIFS('TODOS INV'!$B$2:$B$8142,RESUMEN!J3,'TODOS INV'!$E$2:$E$8142,"BRUJULA")</f>
        <v>0</v>
      </c>
      <c r="K81" s="15">
        <f>COUNTIFS('TODOS INV'!$B$2:$B$8142,RESUMEN!K3,'TODOS INV'!$E$2:$E$8142,"BRUJULA")</f>
        <v>1</v>
      </c>
      <c r="L81" s="15">
        <f>COUNTIFS('TODOS INV'!$B$2:$B$8142,RESUMEN!L3,'TODOS INV'!$E$2:$E$8142,"BRUJULA")</f>
        <v>0</v>
      </c>
      <c r="M81" s="15">
        <f>COUNTIFS('TODOS INV'!$B$2:$B$8142,RESUMEN!M3,'TODOS INV'!$E$2:$E$8142,"BRUJULA")</f>
        <v>0</v>
      </c>
      <c r="N81" s="15">
        <f>COUNTIFS('TODOS INV'!$B$2:$B$8142,RESUMEN!N3,'TODOS INV'!$E$2:$E$8142,"BRUJULA")</f>
        <v>0</v>
      </c>
      <c r="O81" s="15">
        <f>COUNTIFS('TODOS INV'!$B$2:$B$8142,RESUMEN!O3,'TODOS INV'!$E$2:$E$8142,"BRUJULA")</f>
        <v>0</v>
      </c>
      <c r="P81" s="15">
        <f>COUNTIFS('TODOS INV'!$B$2:$B$8142,RESUMEN!P3,'TODOS INV'!$E$2:$E$8142,"BRUJULA")</f>
        <v>0</v>
      </c>
      <c r="Q81" s="15">
        <f>COUNTIFS('TODOS INV'!$B$2:$B$8142,RESUMEN!Q3,'TODOS INV'!$E$2:$E$8142,"BRUJULA")</f>
        <v>0</v>
      </c>
      <c r="R81" s="15">
        <f>COUNTIFS('TODOS INV'!$B$2:$B$8142,RESUMEN!R3,'TODOS INV'!$E$2:$E$8142,"BRUJULA")</f>
        <v>0</v>
      </c>
      <c r="S81" s="15">
        <f>COUNTIFS('TODOS INV'!$B$2:$B$8142,RESUMEN!S3,'TODOS INV'!$E$2:$E$8142,"BRUJULA")</f>
        <v>0</v>
      </c>
      <c r="T81" s="15">
        <f>COUNTIFS('TODOS INV'!$B$2:$B$8142,RESUMEN!T3,'TODOS INV'!$E$2:$E$8142,"BRUJULA")</f>
        <v>0</v>
      </c>
      <c r="U81" s="15">
        <f>COUNTIFS('TODOS INV'!$B$2:$B$8142,RESUMEN!U3,'TODOS INV'!$E$2:$E$8142,"BRUJULA")</f>
        <v>1</v>
      </c>
      <c r="V81" s="15">
        <f>COUNTIFS('TODOS INV'!$B$2:$B$8142,RESUMEN!V3,'TODOS INV'!$E$2:$E$8142,"BRUJULA")</f>
        <v>0</v>
      </c>
      <c r="W81" s="15">
        <f>COUNTIFS('TODOS INV'!$B$2:$B$8142,RESUMEN!W3,'TODOS INV'!$E$2:$E$8142,"BRUJULA")</f>
        <v>0</v>
      </c>
      <c r="X81" s="15">
        <f>COUNTIFS('TODOS INV'!$B$2:$B$8142,RESUMEN!X3,'TODOS INV'!$E$2:$E$8142,"BRUJULA")</f>
        <v>0</v>
      </c>
      <c r="Y81" s="15">
        <f>COUNTIFS('TODOS INV'!$B$2:$B$8142,RESUMEN!Y3,'TODOS INV'!$E$2:$E$8142,"BRUJULA")</f>
        <v>2</v>
      </c>
      <c r="Z81" s="15">
        <f>COUNTIFS('TODOS INV'!$B$2:$B$8142,RESUMEN!Z3,'TODOS INV'!$E$2:$E$8142,"BRUJULA")</f>
        <v>0</v>
      </c>
      <c r="AA81" s="15">
        <f>COUNTIFS('TODOS INV'!$B$2:$B$8142,RESUMEN!AA3,'TODOS INV'!$E$2:$E$8142,"BRUJULA")</f>
        <v>0</v>
      </c>
      <c r="AB81" s="15">
        <f>COUNTIFS('TODOS INV'!$B$2:$B$8142,RESUMEN!AB3,'TODOS INV'!$E$2:$E$8142,"BRUJULA")</f>
        <v>0</v>
      </c>
      <c r="AC81" s="15">
        <f>COUNTIFS('TODOS INV'!$B$2:$B$8142,RESUMEN!AC3,'TODOS INV'!$E$2:$E$8142,"BRUJULA")</f>
        <v>0</v>
      </c>
      <c r="AD81" s="15">
        <f>COUNTIFS('TODOS INV'!$B$2:$B$8142,RESUMEN!AD3,'TODOS INV'!$E$2:$E$8142,"BRUJULA")</f>
        <v>0</v>
      </c>
      <c r="AE81" s="15">
        <f>COUNTIFS('TODOS INV'!$B$2:$B$8142,RESUMEN!AE3,'TODOS INV'!$E$2:$E$8142,"BRUJULA")</f>
        <v>0</v>
      </c>
      <c r="AF81" s="15">
        <f>COUNTIFS('TODOS INV'!$B$2:$B$8142,RESUMEN!AF3,'TODOS INV'!$E$2:$E$8142,"BRUJULA")</f>
        <v>0</v>
      </c>
      <c r="AG81" s="15">
        <f>COUNTIFS('TODOS INV'!$B$2:$B$8142,RESUMEN!AG3,'TODOS INV'!$E$2:$E$8142,"BRUJULA")</f>
        <v>0</v>
      </c>
      <c r="AH81" s="15">
        <f>COUNTIFS('TODOS INV'!$B$2:$B$8142,RESUMEN!AH3,'TODOS INV'!$E$2:$E$8142,"BRUJULA")</f>
        <v>0</v>
      </c>
      <c r="AI81" s="15">
        <f>COUNTIFS('TODOS INV'!$B$2:$B$8142,RESUMEN!AI3,'TODOS INV'!$E$2:$E$8142,"BRUJULA")</f>
        <v>0</v>
      </c>
      <c r="AJ81" s="15">
        <f>COUNTIFS('TODOS INV'!$B$2:$B$8142,RESUMEN!AJ3,'TODOS INV'!$E$2:$E$8142,"BRUJULA")</f>
        <v>0</v>
      </c>
      <c r="AK81" s="15">
        <f>COUNTIFS('TODOS INV'!$B$2:$B$8142,RESUMEN!AK3,'TODOS INV'!$E$2:$E$8142,"BRUJULA")</f>
        <v>0</v>
      </c>
      <c r="AL81" s="15">
        <f>COUNTIFS('TODOS INV'!$B$2:$B$8142,RESUMEN!AL3,'TODOS INV'!$E$2:$E$8142,"BRUJULA")</f>
        <v>0</v>
      </c>
      <c r="AM81" s="15">
        <f>COUNTIFS('TODOS INV'!$B$2:$B$8142,RESUMEN!AM3,'TODOS INV'!$E$2:$E$8142,"BRUJULA")</f>
        <v>0</v>
      </c>
      <c r="AN81" s="15">
        <f>COUNTIFS('TODOS INV'!$B$2:$B$8142,RESUMEN!AN3,'TODOS INV'!$E$2:$E$8142,"BRUJULA")</f>
        <v>0</v>
      </c>
      <c r="AO81" s="15">
        <f>COUNTIFS('TODOS INV'!$B$2:$B$8142,RESUMEN!AO3,'TODOS INV'!$E$2:$E$8142,"BRUJULA")</f>
        <v>0</v>
      </c>
      <c r="AP81" s="15">
        <f>COUNTIFS('TODOS INV'!$B$2:$B$8142,RESUMEN!AP3,'TODOS INV'!$E$2:$E$8142,"BRUJULA")</f>
        <v>0</v>
      </c>
      <c r="AQ81" s="15">
        <f>COUNTIFS('TODOS INV'!$B$2:$B$8142,RESUMEN!AQ3,'TODOS INV'!$E$2:$E$8142,"BRUJULA")</f>
        <v>0</v>
      </c>
      <c r="AR81" s="15">
        <f>COUNTIFS('TODOS INV'!$B$2:$B$8142,RESUMEN!AR3,'TODOS INV'!$E$2:$E$8142,"BRUJULA")</f>
        <v>0</v>
      </c>
      <c r="AS81" s="15">
        <f>COUNTIFS('TODOS INV'!$B$2:$B$8142,RESUMEN!AS3,'TODOS INV'!$E$2:$E$8142,"BRUJULA")</f>
        <v>1</v>
      </c>
      <c r="AT81" s="15">
        <f>COUNTIFS('TODOS INV'!$B$2:$B$8142,RESUMEN!AT3,'TODOS INV'!$E$2:$E$8142,"BRUJULA")</f>
        <v>0</v>
      </c>
      <c r="AU81" s="15">
        <f>COUNTIFS('TODOS INV'!$B$2:$B$8142,RESUMEN!AU3,'TODOS INV'!$E$2:$E$8142,"BRUJULA")</f>
        <v>2</v>
      </c>
      <c r="AV81" s="15">
        <f>COUNTIFS('TODOS INV'!$B$2:$B$8142,RESUMEN!AV3,'TODOS INV'!$E$2:$E$8142,"BRUJULA")</f>
        <v>1</v>
      </c>
      <c r="AW81" s="15">
        <f>COUNTIFS('TODOS INV'!$B$2:$B$8142,RESUMEN!AW3,'TODOS INV'!$E$2:$E$8142,"BRUJULA")</f>
        <v>0</v>
      </c>
      <c r="AX81" s="15">
        <f>COUNTIFS('TODOS INV'!$B$2:$B$8142,RESUMEN!AX3,'TODOS INV'!$E$2:$E$8142,"BRUJULA")</f>
        <v>0</v>
      </c>
      <c r="AY81" s="15">
        <f>COUNTIFS('TODOS INV'!$B$2:$B$8142,RESUMEN!AY3,'TODOS INV'!$E$2:$E$8142,"BRUJULA")</f>
        <v>0</v>
      </c>
      <c r="AZ81" s="15">
        <f>COUNTIFS('TODOS INV'!$B$2:$B$8142,RESUMEN!AZ3,'TODOS INV'!$E$2:$E$8142,"BRUJULA")</f>
        <v>0</v>
      </c>
      <c r="BA81" s="15">
        <f>COUNTIFS('TODOS INV'!$B$2:$B$8142,RESUMEN!BA3,'TODOS INV'!$E$2:$E$8142,"BRUJULA")</f>
        <v>0</v>
      </c>
      <c r="BB81" s="15">
        <f>COUNTIFS('TODOS INV'!$B$2:$B$8142,RESUMEN!BB3,'TODOS INV'!$E$2:$E$8142,"BRUJULA")</f>
        <v>0</v>
      </c>
      <c r="BC81" s="15">
        <f>COUNTIFS('TODOS INV'!$B$2:$B$8142,RESUMEN!BC3,'TODOS INV'!$E$2:$E$8142,"BRUJULA")</f>
        <v>0</v>
      </c>
      <c r="BD81" s="15">
        <f>COUNTIFS('TODOS INV'!$B$2:$B$8142,RESUMEN!BD3,'TODOS INV'!$E$2:$E$8142,"BRUJULA")</f>
        <v>0</v>
      </c>
      <c r="BE81" s="15">
        <f>COUNTIFS('TODOS INV'!$B$2:$B$8142,RESUMEN!BE3,'TODOS INV'!$E$2:$E$8142,"BRUJULA")</f>
        <v>0</v>
      </c>
      <c r="BF81" s="15">
        <f>COUNTIFS('TODOS INV'!$B$2:$B$8142,RESUMEN!BF3,'TODOS INV'!$E$2:$E$8142,"BRUJULA")</f>
        <v>0</v>
      </c>
      <c r="BG81" s="15">
        <f>COUNTIFS('TODOS INV'!$B$2:$B$8142,RESUMEN!BG3,'TODOS INV'!$E$2:$E$8142,"BRUJULA")</f>
        <v>0</v>
      </c>
      <c r="BH81" s="15">
        <f>COUNTIFS('TODOS INV'!$B$2:$B$8142,RESUMEN!BH3,'TODOS INV'!$E$2:$E$8142,"BRUJULA")</f>
        <v>0</v>
      </c>
      <c r="BI81" s="15">
        <f>COUNTIFS('TODOS INV'!$B$2:$B$8142,RESUMEN!BI3,'TODOS INV'!$E$2:$E$8142,"BRUJULA")</f>
        <v>0</v>
      </c>
      <c r="BJ81" s="15">
        <f>COUNTIFS('TODOS INV'!$B$2:$B$8142,RESUMEN!BJ3,'TODOS INV'!$E$2:$E$8142,"BRUJULA")</f>
        <v>0</v>
      </c>
      <c r="BK81" s="15">
        <f>COUNTIFS('TODOS INV'!$B$2:$B$8142,RESUMEN!BK3,'TODOS INV'!$E$2:$E$8142,"BRUJULA")</f>
        <v>0</v>
      </c>
      <c r="BL81" s="15">
        <f>COUNTIFS('TODOS INV'!$B$2:$B$8142,RESUMEN!BL3,'TODOS INV'!$E$2:$E$8142,"BRUJULA")</f>
        <v>0</v>
      </c>
      <c r="BM81" s="15">
        <f>COUNTIFS('TODOS INV'!$B$2:$B$8142,RESUMEN!BM3,'TODOS INV'!$E$2:$E$8142,"BRUJULA")</f>
        <v>0</v>
      </c>
      <c r="BN81" s="15">
        <f>COUNTIFS('TODOS INV'!$B$2:$B$8142,RESUMEN!BN3,'TODOS INV'!$E$2:$E$8142,"BRUJULA")</f>
        <v>0</v>
      </c>
      <c r="BO81" s="15">
        <f>COUNTIFS('TODOS INV'!$B$2:$B$8142,RESUMEN!BO3,'TODOS INV'!$E$2:$E$8142,"BRUJULA")</f>
        <v>0</v>
      </c>
      <c r="BP81" s="15">
        <f>COUNTIFS('TODOS INV'!$B$2:$B$8142,RESUMEN!BP3,'TODOS INV'!$E$2:$E$8142,"BRUJULA")</f>
        <v>0</v>
      </c>
      <c r="BQ81" s="15">
        <f>COUNTIFS('TODOS INV'!$B$2:$B$8142,RESUMEN!BQ3,'TODOS INV'!$E$2:$E$8142,"BRUJULA")</f>
        <v>0</v>
      </c>
      <c r="BR81" s="15">
        <f>COUNTIFS('TODOS INV'!$B$2:$B$8142,RESUMEN!BR3,'TODOS INV'!$E$2:$E$8142,"BRUJULA")</f>
        <v>0</v>
      </c>
      <c r="BS81" s="15">
        <f>COUNTIFS('TODOS INV'!$B$2:$B$8142,RESUMEN!BS3,'TODOS INV'!$E$2:$E$8142,"BRUJULA")</f>
        <v>0</v>
      </c>
      <c r="BT81" s="15">
        <f>COUNTIFS('TODOS INV'!$B$2:$B$8142,RESUMEN!BT3,'TODOS INV'!$E$2:$E$8142,"BRUJULA")</f>
        <v>0</v>
      </c>
      <c r="BU81" s="15">
        <f>COUNTIFS('TODOS INV'!$B$2:$B$8142,RESUMEN!BU3,'TODOS INV'!$E$2:$E$8142,"BRUJULA")</f>
        <v>0</v>
      </c>
      <c r="BV81" s="15">
        <f>COUNTIFS('TODOS INV'!$B$2:$B$8142,RESUMEN!BV3,'TODOS INV'!$E$2:$E$8142,"BRUJULA")</f>
        <v>0</v>
      </c>
      <c r="BW81" s="15">
        <f>COUNTIFS('TODOS INV'!$B$2:$B$8142,RESUMEN!BW3,'TODOS INV'!$E$2:$E$8142,"BRUJULA")</f>
        <v>0</v>
      </c>
      <c r="BX81" s="15">
        <f>COUNTIFS('TODOS INV'!$B$2:$B$8142,RESUMEN!BX3,'TODOS INV'!$E$2:$E$8142,"BRUJULA")</f>
        <v>0</v>
      </c>
      <c r="BY81" s="15">
        <f>COUNTIFS('TODOS INV'!$B$2:$B$8142,RESUMEN!BY3,'TODOS INV'!$E$2:$E$8142,"BRUJULA")</f>
        <v>0</v>
      </c>
      <c r="BZ81" s="15">
        <f>COUNTIFS('TODOS INV'!$B$2:$B$8142,RESUMEN!BZ3,'TODOS INV'!$E$2:$E$8142,"BRUJULA")</f>
        <v>0</v>
      </c>
      <c r="CA81" s="15">
        <f>COUNTIFS('TODOS INV'!$B$2:$B$8142,RESUMEN!CA3,'TODOS INV'!$E$2:$E$8142,"BRUJULA")</f>
        <v>0</v>
      </c>
      <c r="CB81" s="15">
        <f>COUNTIFS('TODOS INV'!$B$2:$B$8142,RESUMEN!CB3,'TODOS INV'!$E$2:$E$8142,"BRUJULA")</f>
        <v>0</v>
      </c>
      <c r="CC81" s="15">
        <f>COUNTIFS('TODOS INV'!$B$2:$B$8142,RESUMEN!CC3,'TODOS INV'!$E$2:$E$8142,"BRUJULA")</f>
        <v>0</v>
      </c>
      <c r="CD81" s="15">
        <f>COUNTIFS('TODOS INV'!$B$2:$B$8142,RESUMEN!CD3,'TODOS INV'!$E$2:$E$8142,"BRUJULA")</f>
        <v>0</v>
      </c>
      <c r="CE81" s="15">
        <f>COUNTIFS('TODOS INV'!$B$2:$B$8142,RESUMEN!CE3,'TODOS INV'!$E$2:$E$8142,"BRUJULA")</f>
        <v>0</v>
      </c>
      <c r="CF81" s="15">
        <f>COUNTIFS('TODOS INV'!$B$2:$B$8142,RESUMEN!CF3,'TODOS INV'!$E$2:$E$8142,"BRUJULA")</f>
        <v>0</v>
      </c>
      <c r="CG81" s="15">
        <f>COUNTIFS('TODOS INV'!$B$2:$B$8142,RESUMEN!CG3,'TODOS INV'!$E$2:$E$8142,"BRUJULA")</f>
        <v>1</v>
      </c>
      <c r="CH81" s="15">
        <f>COUNTIFS('TODOS INV'!$B$2:$B$8142,RESUMEN!CH3,'TODOS INV'!$E$2:$E$8142,"BRUJULA")</f>
        <v>0</v>
      </c>
      <c r="CI81" s="15">
        <f>COUNTIFS('TODOS INV'!$B$2:$B$8142,RESUMEN!CI3,'TODOS INV'!$E$2:$E$8142,"BRUJULA")</f>
        <v>0</v>
      </c>
      <c r="CJ81" s="15">
        <f>COUNTIFS('TODOS INV'!$B$2:$B$8142,RESUMEN!CJ3,'TODOS INV'!$E$2:$E$8142,"BRUJULA")</f>
        <v>0</v>
      </c>
      <c r="CK81" s="15">
        <f>COUNTIFS('TODOS INV'!$B$2:$B$8142,RESUMEN!CK3,'TODOS INV'!$E$2:$E$8142,"BRUJULA")</f>
        <v>0</v>
      </c>
      <c r="CL81" s="15">
        <f>COUNTIFS('TODOS INV'!$B$2:$B$8142,RESUMEN!CL3,'TODOS INV'!$E$2:$E$8142,"BRUJULA")</f>
        <v>0</v>
      </c>
      <c r="CM81" s="15">
        <f>COUNTIFS('TODOS INV'!$B$2:$B$8142,RESUMEN!CM3,'TODOS INV'!$E$2:$E$8142,"BRUJULA")</f>
        <v>0</v>
      </c>
      <c r="CN81" s="15">
        <f>COUNTIFS('TODOS INV'!$B$2:$B$8142,RESUMEN!CN3,'TODOS INV'!$E$2:$E$8142,"BRUJULA")</f>
        <v>0</v>
      </c>
      <c r="CO81" s="15">
        <f>COUNTIFS('TODOS INV'!$B$2:$B$8142,RESUMEN!CO3,'TODOS INV'!$E$2:$E$8142,"BRUJULA")</f>
        <v>0</v>
      </c>
      <c r="CP81" s="15">
        <f>COUNTIFS('TODOS INV'!$B$2:$B$8142,RESUMEN!CP3,'TODOS INV'!$E$2:$E$8142,"BRUJULA")</f>
        <v>0</v>
      </c>
      <c r="CQ81" s="15">
        <f>COUNTIFS('TODOS INV'!$B$2:$B$8142,RESUMEN!CQ3,'TODOS INV'!$E$2:$E$8142,"BRUJULA")</f>
        <v>0</v>
      </c>
      <c r="CR81" s="15">
        <f>COUNTIFS('TODOS INV'!$B$2:$B$8142,RESUMEN!CR3,'TODOS INV'!$E$2:$E$8142,"BRUJULA")</f>
        <v>0</v>
      </c>
      <c r="CS81" s="15">
        <f>COUNTIFS('TODOS INV'!$B$2:$B$8142,RESUMEN!CS3,'TODOS INV'!$E$2:$E$8142,"BRUJULA")</f>
        <v>0</v>
      </c>
      <c r="CT81" s="15">
        <f>COUNTIFS('TODOS INV'!$B$2:$B$8142,RESUMEN!CT3,'TODOS INV'!$E$2:$E$8142,"BRUJULA")</f>
        <v>0</v>
      </c>
      <c r="CU81" s="15">
        <f>COUNTIFS('TODOS INV'!$B$2:$B$8142,RESUMEN!CU3,'TODOS INV'!$E$2:$E$8142,"BRUJULA")</f>
        <v>0</v>
      </c>
      <c r="CV81" s="15">
        <f>COUNTIFS('TODOS INV'!$B$2:$B$8142,RESUMEN!CV3,'TODOS INV'!$E$2:$E$8142,"BRUJULA")</f>
        <v>0</v>
      </c>
      <c r="CW81" s="15">
        <f>COUNTIFS('TODOS INV'!$B$2:$B$8142,RESUMEN!CW3,'TODOS INV'!$E$2:$E$8142,"BRUJULA")</f>
        <v>0</v>
      </c>
      <c r="CX81" s="15">
        <f>COUNTIFS('TODOS INV'!$B$2:$B$8142,RESUMEN!CX3,'TODOS INV'!$E$2:$E$8142,"BRUJULA")</f>
        <v>0</v>
      </c>
      <c r="CY81" s="15">
        <f>COUNTIFS('TODOS INV'!$B$2:$B$8142,RESUMEN!CY3,'TODOS INV'!$E$2:$E$8142,"BRUJULA")</f>
        <v>1</v>
      </c>
      <c r="CZ81" s="15">
        <f>COUNTIFS('TODOS INV'!$B$2:$B$8142,RESUMEN!CZ3,'TODOS INV'!$E$2:$E$8142,"BRUJULA")</f>
        <v>0</v>
      </c>
      <c r="DA81" s="15">
        <f>COUNTIFS('TODOS INV'!$B$2:$B$8142,RESUMEN!DA3,'TODOS INV'!$E$2:$E$8142,"BRUJULA")</f>
        <v>0</v>
      </c>
      <c r="DB81" s="15">
        <f>COUNTIFS('TODOS INV'!$B$2:$B$8142,RESUMEN!DB3,'TODOS INV'!$E$2:$E$8142,"BRUJULA")</f>
        <v>0</v>
      </c>
      <c r="DC81" s="15">
        <f>COUNTIFS('TODOS INV'!$B$2:$B$8142,RESUMEN!DC3,'TODOS INV'!$E$2:$E$8142,"BRUJULA")</f>
        <v>0</v>
      </c>
      <c r="DD81" s="15">
        <f>COUNTIFS('TODOS INV'!$B$2:$B$8142,RESUMEN!DD3,'TODOS INV'!$E$2:$E$8142,"BRUJULA")</f>
        <v>0</v>
      </c>
      <c r="DE81" s="15">
        <f>COUNTIFS('TODOS INV'!$B$2:$B$8142,RESUMEN!DE3,'TODOS INV'!$E$2:$E$8142,"BRUJULA")</f>
        <v>0</v>
      </c>
      <c r="DF81" s="15">
        <f>COUNTIFS('TODOS INV'!$B$2:$B$8142,RESUMEN!DF3,'TODOS INV'!$E$2:$E$8142,"BRUJULA")</f>
        <v>0</v>
      </c>
      <c r="DG81" s="15">
        <f>COUNTIFS('TODOS INV'!$B$2:$B$8142,RESUMEN!DG3,'TODOS INV'!$E$2:$E$8142,"BRUJULA")</f>
        <v>0</v>
      </c>
      <c r="DH81" s="15">
        <f>COUNTIFS('TODOS INV'!$B$2:$B$8142,RESUMEN!DH3,'TODOS INV'!$E$2:$E$8142,"BRUJULA")</f>
        <v>0</v>
      </c>
    </row>
    <row r="82" spans="1:112" x14ac:dyDescent="0.2">
      <c r="A82" s="7">
        <v>79</v>
      </c>
      <c r="B82" s="8" t="s">
        <v>662</v>
      </c>
      <c r="C82" s="15">
        <f>COUNTIFS('TODOS INV'!$B$2:$B$8142,RESUMEN!C3,'TODOS INV'!$E$2:$E$8142,"GRABADORA DIGITAL")</f>
        <v>0</v>
      </c>
      <c r="D82" s="15">
        <f>COUNTIFS('TODOS INV'!$B$2:$B$8142,RESUMEN!D3,'TODOS INV'!$E$2:$E$8142,"GRABADORA DIGITAL")</f>
        <v>0</v>
      </c>
      <c r="E82" s="15">
        <f>COUNTIFS('TODOS INV'!$B$2:$B$8142,RESUMEN!E3,'TODOS INV'!$E$2:$E$8142,"GRABADORA DIGITAL")</f>
        <v>0</v>
      </c>
      <c r="F82" s="15">
        <f>COUNTIFS('TODOS INV'!$B$2:$B$8142,RESUMEN!F3,'TODOS INV'!$E$2:$E$8142,"GRABADORA DIGITAL")</f>
        <v>0</v>
      </c>
      <c r="G82" s="15">
        <f>COUNTIFS('TODOS INV'!$B$2:$B$8142,RESUMEN!G3,'TODOS INV'!$E$2:$E$8142,"GRABADORA DIGITAL")</f>
        <v>0</v>
      </c>
      <c r="H82" s="15">
        <f>COUNTIFS('TODOS INV'!$B$2:$B$8142,RESUMEN!H3,'TODOS INV'!$E$2:$E$8142,"GRABADORA DIGITAL")</f>
        <v>0</v>
      </c>
      <c r="I82" s="15">
        <f>COUNTIFS('TODOS INV'!$B$2:$B$8142,RESUMEN!I3,'TODOS INV'!$E$2:$E$8142,"GRABADORA DIGITAL")</f>
        <v>0</v>
      </c>
      <c r="J82" s="15">
        <f>COUNTIFS('TODOS INV'!$B$2:$B$8142,RESUMEN!J3,'TODOS INV'!$E$2:$E$8142,"GRABADORA DIGITAL")</f>
        <v>1</v>
      </c>
      <c r="K82" s="15">
        <f>COUNTIFS('TODOS INV'!$B$2:$B$8142,RESUMEN!K3,'TODOS INV'!$E$2:$E$8142,"GRABADORA DIGITAL")</f>
        <v>1</v>
      </c>
      <c r="L82" s="15">
        <f>COUNTIFS('TODOS INV'!$B$2:$B$8142,RESUMEN!L3,'TODOS INV'!$E$2:$E$8142,"GRABADORA DIGITAL")</f>
        <v>0</v>
      </c>
      <c r="M82" s="15">
        <f>COUNTIFS('TODOS INV'!$B$2:$B$8142,RESUMEN!M3,'TODOS INV'!$E$2:$E$8142,"GRABADORA DIGITAL")</f>
        <v>0</v>
      </c>
      <c r="N82" s="15">
        <f>COUNTIFS('TODOS INV'!$B$2:$B$8142,RESUMEN!N3,'TODOS INV'!$E$2:$E$8142,"GRABADORA DIGITAL")</f>
        <v>0</v>
      </c>
      <c r="O82" s="15">
        <f>COUNTIFS('TODOS INV'!$B$2:$B$8142,RESUMEN!O3,'TODOS INV'!$E$2:$E$8142,"GRABADORA DIGITAL")</f>
        <v>0</v>
      </c>
      <c r="P82" s="15">
        <f>COUNTIFS('TODOS INV'!$B$2:$B$8142,RESUMEN!P3,'TODOS INV'!$E$2:$E$8142,"GRABADORA DIGITAL")</f>
        <v>0</v>
      </c>
      <c r="Q82" s="15">
        <f>COUNTIFS('TODOS INV'!$B$2:$B$8142,RESUMEN!Q3,'TODOS INV'!$E$2:$E$8142,"GRABADORA DIGITAL")</f>
        <v>0</v>
      </c>
      <c r="R82" s="15">
        <f>COUNTIFS('TODOS INV'!$B$2:$B$8142,RESUMEN!R3,'TODOS INV'!$E$2:$E$8142,"GRABADORA DIGITAL")</f>
        <v>0</v>
      </c>
      <c r="S82" s="15">
        <f>COUNTIFS('TODOS INV'!$B$2:$B$8142,RESUMEN!S3,'TODOS INV'!$E$2:$E$8142,"GRABADORA DIGITAL")</f>
        <v>0</v>
      </c>
      <c r="T82" s="15">
        <f>COUNTIFS('TODOS INV'!$B$2:$B$8142,RESUMEN!T3,'TODOS INV'!$E$2:$E$8142,"GRABADORA DIGITAL")</f>
        <v>1</v>
      </c>
      <c r="U82" s="15">
        <f>COUNTIFS('TODOS INV'!$B$2:$B$8142,RESUMEN!U3,'TODOS INV'!$E$2:$E$8142,"GRABADORA DIGITAL")</f>
        <v>1</v>
      </c>
      <c r="V82" s="15">
        <f>COUNTIFS('TODOS INV'!$B$2:$B$8142,RESUMEN!V3,'TODOS INV'!$E$2:$E$8142,"GRABADORA DIGITAL")</f>
        <v>0</v>
      </c>
      <c r="W82" s="15">
        <f>COUNTIFS('TODOS INV'!$B$2:$B$8142,RESUMEN!W3,'TODOS INV'!$E$2:$E$8142,"GRABADORA DIGITAL")</f>
        <v>0</v>
      </c>
      <c r="X82" s="15">
        <f>COUNTIFS('TODOS INV'!$B$2:$B$8142,RESUMEN!X3,'TODOS INV'!$E$2:$E$8142,"GRABADORA DIGITAL")</f>
        <v>2</v>
      </c>
      <c r="Y82" s="15">
        <f>COUNTIFS('TODOS INV'!$B$2:$B$8142,RESUMEN!Y3,'TODOS INV'!$E$2:$E$8142,"GRABADORA DIGITAL")</f>
        <v>3</v>
      </c>
      <c r="Z82" s="15">
        <f>COUNTIFS('TODOS INV'!$B$2:$B$8142,RESUMEN!Z3,'TODOS INV'!$E$2:$E$8142,"GRABADORA DIGITAL")</f>
        <v>0</v>
      </c>
      <c r="AA82" s="15">
        <f>COUNTIFS('TODOS INV'!$B$2:$B$8142,RESUMEN!AA3,'TODOS INV'!$E$2:$E$8142,"GRABADORA DIGITAL")</f>
        <v>0</v>
      </c>
      <c r="AB82" s="15">
        <f>COUNTIFS('TODOS INV'!$B$2:$B$8142,RESUMEN!AB3,'TODOS INV'!$E$2:$E$8142,"GRABADORA DIGITAL")</f>
        <v>0</v>
      </c>
      <c r="AC82" s="15">
        <f>COUNTIFS('TODOS INV'!$B$2:$B$8142,RESUMEN!AC3,'TODOS INV'!$E$2:$E$8142,"GRABADORA DIGITAL")</f>
        <v>0</v>
      </c>
      <c r="AD82" s="15">
        <f>COUNTIFS('TODOS INV'!$B$2:$B$8142,RESUMEN!AD3,'TODOS INV'!$E$2:$E$8142,"GRABADORA DIGITAL")</f>
        <v>0</v>
      </c>
      <c r="AE82" s="15">
        <f>COUNTIFS('TODOS INV'!$B$2:$B$8142,RESUMEN!AE3,'TODOS INV'!$E$2:$E$8142,"GRABADORA DIGITAL")</f>
        <v>0</v>
      </c>
      <c r="AF82" s="15">
        <f>COUNTIFS('TODOS INV'!$B$2:$B$8142,RESUMEN!AF3,'TODOS INV'!$E$2:$E$8142,"GRABADORA DIGITAL")</f>
        <v>1</v>
      </c>
      <c r="AG82" s="15">
        <f>COUNTIFS('TODOS INV'!$B$2:$B$8142,RESUMEN!AG3,'TODOS INV'!$E$2:$E$8142,"GRABADORA DIGITAL")</f>
        <v>0</v>
      </c>
      <c r="AH82" s="15">
        <f>COUNTIFS('TODOS INV'!$B$2:$B$8142,RESUMEN!AH3,'TODOS INV'!$E$2:$E$8142,"GRABADORA DIGITAL")</f>
        <v>0</v>
      </c>
      <c r="AI82" s="15">
        <f>COUNTIFS('TODOS INV'!$B$2:$B$8142,RESUMEN!AI3,'TODOS INV'!$E$2:$E$8142,"GRABADORA DIGITAL")</f>
        <v>0</v>
      </c>
      <c r="AJ82" s="15">
        <f>COUNTIFS('TODOS INV'!$B$2:$B$8142,RESUMEN!AJ3,'TODOS INV'!$E$2:$E$8142,"GRABADORA DIGITAL")</f>
        <v>1</v>
      </c>
      <c r="AK82" s="15">
        <f>COUNTIFS('TODOS INV'!$B$2:$B$8142,RESUMEN!AK3,'TODOS INV'!$E$2:$E$8142,"GRABADORA DIGITAL")</f>
        <v>1</v>
      </c>
      <c r="AL82" s="15">
        <f>COUNTIFS('TODOS INV'!$B$2:$B$8142,RESUMEN!AL3,'TODOS INV'!$E$2:$E$8142,"GRABADORA DIGITAL")</f>
        <v>0</v>
      </c>
      <c r="AM82" s="15">
        <f>COUNTIFS('TODOS INV'!$B$2:$B$8142,RESUMEN!AM3,'TODOS INV'!$E$2:$E$8142,"GRABADORA DIGITAL")</f>
        <v>0</v>
      </c>
      <c r="AN82" s="15">
        <f>COUNTIFS('TODOS INV'!$B$2:$B$8142,RESUMEN!AN3,'TODOS INV'!$E$2:$E$8142,"GRABADORA DIGITAL")</f>
        <v>0</v>
      </c>
      <c r="AO82" s="15">
        <f>COUNTIFS('TODOS INV'!$B$2:$B$8142,RESUMEN!AO3,'TODOS INV'!$E$2:$E$8142,"GRABADORA DIGITAL")</f>
        <v>0</v>
      </c>
      <c r="AP82" s="15">
        <f>COUNTIFS('TODOS INV'!$B$2:$B$8142,RESUMEN!AP3,'TODOS INV'!$E$2:$E$8142,"GRABADORA DIGITAL")</f>
        <v>0</v>
      </c>
      <c r="AQ82" s="15">
        <f>COUNTIFS('TODOS INV'!$B$2:$B$8142,RESUMEN!AQ3,'TODOS INV'!$E$2:$E$8142,"GRABADORA DIGITAL")</f>
        <v>0</v>
      </c>
      <c r="AR82" s="15">
        <f>COUNTIFS('TODOS INV'!$B$2:$B$8142,RESUMEN!AR3,'TODOS INV'!$E$2:$E$8142,"GRABADORA DIGITAL")</f>
        <v>0</v>
      </c>
      <c r="AS82" s="15">
        <f>COUNTIFS('TODOS INV'!$B$2:$B$8142,RESUMEN!AS3,'TODOS INV'!$E$2:$E$8142,"GRABADORA DIGITAL")</f>
        <v>2</v>
      </c>
      <c r="AT82" s="15">
        <f>COUNTIFS('TODOS INV'!$B$2:$B$8142,RESUMEN!AT3,'TODOS INV'!$E$2:$E$8142,"GRABADORA DIGITAL")</f>
        <v>0</v>
      </c>
      <c r="AU82" s="15">
        <f>COUNTIFS('TODOS INV'!$B$2:$B$8142,RESUMEN!AU3,'TODOS INV'!$E$2:$E$8142,"GRABADORA DIGITAL")</f>
        <v>3</v>
      </c>
      <c r="AV82" s="15">
        <f>COUNTIFS('TODOS INV'!$B$2:$B$8142,RESUMEN!AV3,'TODOS INV'!$E$2:$E$8142,"GRABADORA DIGITAL")</f>
        <v>0</v>
      </c>
      <c r="AW82" s="15">
        <f>COUNTIFS('TODOS INV'!$B$2:$B$8142,RESUMEN!AW3,'TODOS INV'!$E$2:$E$8142,"GRABADORA DIGITAL")</f>
        <v>0</v>
      </c>
      <c r="AX82" s="15">
        <f>COUNTIFS('TODOS INV'!$B$2:$B$8142,RESUMEN!AX3,'TODOS INV'!$E$2:$E$8142,"GRABADORA DIGITAL")</f>
        <v>0</v>
      </c>
      <c r="AY82" s="15">
        <f>COUNTIFS('TODOS INV'!$B$2:$B$8142,RESUMEN!AY3,'TODOS INV'!$E$2:$E$8142,"GRABADORA DIGITAL")</f>
        <v>1</v>
      </c>
      <c r="AZ82" s="15">
        <f>COUNTIFS('TODOS INV'!$B$2:$B$8142,RESUMEN!AZ3,'TODOS INV'!$E$2:$E$8142,"GRABADORA DIGITAL")</f>
        <v>2</v>
      </c>
      <c r="BA82" s="15">
        <f>COUNTIFS('TODOS INV'!$B$2:$B$8142,RESUMEN!BA3,'TODOS INV'!$E$2:$E$8142,"GRABADORA DIGITAL")</f>
        <v>0</v>
      </c>
      <c r="BB82" s="15">
        <f>COUNTIFS('TODOS INV'!$B$2:$B$8142,RESUMEN!BB3,'TODOS INV'!$E$2:$E$8142,"GRABADORA DIGITAL")</f>
        <v>0</v>
      </c>
      <c r="BC82" s="15">
        <f>COUNTIFS('TODOS INV'!$B$2:$B$8142,RESUMEN!BC3,'TODOS INV'!$E$2:$E$8142,"GRABADORA DIGITAL")</f>
        <v>0</v>
      </c>
      <c r="BD82" s="15">
        <f>COUNTIFS('TODOS INV'!$B$2:$B$8142,RESUMEN!BD3,'TODOS INV'!$E$2:$E$8142,"GRABADORA DIGITAL")</f>
        <v>0</v>
      </c>
      <c r="BE82" s="15">
        <f>COUNTIFS('TODOS INV'!$B$2:$B$8142,RESUMEN!BE3,'TODOS INV'!$E$2:$E$8142,"GRABADORA DIGITAL")</f>
        <v>0</v>
      </c>
      <c r="BF82" s="15">
        <f>COUNTIFS('TODOS INV'!$B$2:$B$8142,RESUMEN!BF3,'TODOS INV'!$E$2:$E$8142,"GRABADORA DIGITAL")</f>
        <v>0</v>
      </c>
      <c r="BG82" s="15">
        <f>COUNTIFS('TODOS INV'!$B$2:$B$8142,RESUMEN!BG3,'TODOS INV'!$E$2:$E$8142,"GRABADORA DIGITAL")</f>
        <v>0</v>
      </c>
      <c r="BH82" s="15">
        <f>COUNTIFS('TODOS INV'!$B$2:$B$8142,RESUMEN!BH3,'TODOS INV'!$E$2:$E$8142,"GRABADORA DIGITAL")</f>
        <v>1</v>
      </c>
      <c r="BI82" s="15">
        <f>COUNTIFS('TODOS INV'!$B$2:$B$8142,RESUMEN!BI3,'TODOS INV'!$E$2:$E$8142,"GRABADORA DIGITAL")</f>
        <v>0</v>
      </c>
      <c r="BJ82" s="15">
        <f>COUNTIFS('TODOS INV'!$B$2:$B$8142,RESUMEN!BJ3,'TODOS INV'!$E$2:$E$8142,"GRABADORA DIGITAL")</f>
        <v>0</v>
      </c>
      <c r="BK82" s="15">
        <f>COUNTIFS('TODOS INV'!$B$2:$B$8142,RESUMEN!BK3,'TODOS INV'!$E$2:$E$8142,"GRABADORA DIGITAL")</f>
        <v>1</v>
      </c>
      <c r="BL82" s="15">
        <f>COUNTIFS('TODOS INV'!$B$2:$B$8142,RESUMEN!BL3,'TODOS INV'!$E$2:$E$8142,"GRABADORA DIGITAL")</f>
        <v>0</v>
      </c>
      <c r="BM82" s="15">
        <f>COUNTIFS('TODOS INV'!$B$2:$B$8142,RESUMEN!BM3,'TODOS INV'!$E$2:$E$8142,"GRABADORA DIGITAL")</f>
        <v>0</v>
      </c>
      <c r="BN82" s="15">
        <f>COUNTIFS('TODOS INV'!$B$2:$B$8142,RESUMEN!BN3,'TODOS INV'!$E$2:$E$8142,"GRABADORA DIGITAL")</f>
        <v>2</v>
      </c>
      <c r="BO82" s="15">
        <f>COUNTIFS('TODOS INV'!$B$2:$B$8142,RESUMEN!BO3,'TODOS INV'!$E$2:$E$8142,"GRABADORA DIGITAL")</f>
        <v>0</v>
      </c>
      <c r="BP82" s="15">
        <f>COUNTIFS('TODOS INV'!$B$2:$B$8142,RESUMEN!BP3,'TODOS INV'!$E$2:$E$8142,"GRABADORA DIGITAL")</f>
        <v>1</v>
      </c>
      <c r="BQ82" s="15">
        <f>COUNTIFS('TODOS INV'!$B$2:$B$8142,RESUMEN!BQ3,'TODOS INV'!$E$2:$E$8142,"GRABADORA DIGITAL")</f>
        <v>1</v>
      </c>
      <c r="BR82" s="15">
        <f>COUNTIFS('TODOS INV'!$B$2:$B$8142,RESUMEN!BR3,'TODOS INV'!$E$2:$E$8142,"GRABADORA DIGITAL")</f>
        <v>1</v>
      </c>
      <c r="BS82" s="15">
        <f>COUNTIFS('TODOS INV'!$B$2:$B$8142,RESUMEN!BS3,'TODOS INV'!$E$2:$E$8142,"GRABADORA DIGITAL")</f>
        <v>0</v>
      </c>
      <c r="BT82" s="15">
        <f>COUNTIFS('TODOS INV'!$B$2:$B$8142,RESUMEN!BT3,'TODOS INV'!$E$2:$E$8142,"GRABADORA DIGITAL")</f>
        <v>0</v>
      </c>
      <c r="BU82" s="15">
        <f>COUNTIFS('TODOS INV'!$B$2:$B$8142,RESUMEN!BU3,'TODOS INV'!$E$2:$E$8142,"GRABADORA DIGITAL")</f>
        <v>0</v>
      </c>
      <c r="BV82" s="15">
        <f>COUNTIFS('TODOS INV'!$B$2:$B$8142,RESUMEN!BV3,'TODOS INV'!$E$2:$E$8142,"GRABADORA DIGITAL")</f>
        <v>1</v>
      </c>
      <c r="BW82" s="15">
        <f>COUNTIFS('TODOS INV'!$B$2:$B$8142,RESUMEN!BW3,'TODOS INV'!$E$2:$E$8142,"GRABADORA DIGITAL")</f>
        <v>0</v>
      </c>
      <c r="BX82" s="15">
        <f>COUNTIFS('TODOS INV'!$B$2:$B$8142,RESUMEN!BX3,'TODOS INV'!$E$2:$E$8142,"GRABADORA DIGITAL")</f>
        <v>1</v>
      </c>
      <c r="BY82" s="15">
        <f>COUNTIFS('TODOS INV'!$B$2:$B$8142,RESUMEN!BY3,'TODOS INV'!$E$2:$E$8142,"GRABADORA DIGITAL")</f>
        <v>1</v>
      </c>
      <c r="BZ82" s="15">
        <f>COUNTIFS('TODOS INV'!$B$2:$B$8142,RESUMEN!BZ3,'TODOS INV'!$E$2:$E$8142,"GRABADORA DIGITAL")</f>
        <v>0</v>
      </c>
      <c r="CA82" s="15">
        <f>COUNTIFS('TODOS INV'!$B$2:$B$8142,RESUMEN!CA3,'TODOS INV'!$E$2:$E$8142,"GRABADORA DIGITAL")</f>
        <v>1</v>
      </c>
      <c r="CB82" s="15">
        <f>COUNTIFS('TODOS INV'!$B$2:$B$8142,RESUMEN!CB3,'TODOS INV'!$E$2:$E$8142,"GRABADORA DIGITAL")</f>
        <v>0</v>
      </c>
      <c r="CC82" s="15">
        <f>COUNTIFS('TODOS INV'!$B$2:$B$8142,RESUMEN!CC3,'TODOS INV'!$E$2:$E$8142,"GRABADORA DIGITAL")</f>
        <v>1</v>
      </c>
      <c r="CD82" s="15">
        <f>COUNTIFS('TODOS INV'!$B$2:$B$8142,RESUMEN!CD3,'TODOS INV'!$E$2:$E$8142,"GRABADORA DIGITAL")</f>
        <v>0</v>
      </c>
      <c r="CE82" s="15">
        <f>COUNTIFS('TODOS INV'!$B$2:$B$8142,RESUMEN!CE3,'TODOS INV'!$E$2:$E$8142,"GRABADORA DIGITAL")</f>
        <v>0</v>
      </c>
      <c r="CF82" s="15">
        <f>COUNTIFS('TODOS INV'!$B$2:$B$8142,RESUMEN!CF3,'TODOS INV'!$E$2:$E$8142,"GRABADORA DIGITAL")</f>
        <v>1</v>
      </c>
      <c r="CG82" s="15">
        <f>COUNTIFS('TODOS INV'!$B$2:$B$8142,RESUMEN!CG3,'TODOS INV'!$E$2:$E$8142,"GRABADORA DIGITAL")</f>
        <v>1</v>
      </c>
      <c r="CH82" s="15">
        <f>COUNTIFS('TODOS INV'!$B$2:$B$8142,RESUMEN!CH3,'TODOS INV'!$E$2:$E$8142,"GRABADORA DIGITAL")</f>
        <v>1</v>
      </c>
      <c r="CI82" s="15">
        <f>COUNTIFS('TODOS INV'!$B$2:$B$8142,RESUMEN!CI3,'TODOS INV'!$E$2:$E$8142,"GRABADORA DIGITAL")</f>
        <v>0</v>
      </c>
      <c r="CJ82" s="15">
        <f>COUNTIFS('TODOS INV'!$B$2:$B$8142,RESUMEN!CJ3,'TODOS INV'!$E$2:$E$8142,"GRABADORA DIGITAL")</f>
        <v>1</v>
      </c>
      <c r="CK82" s="15">
        <f>COUNTIFS('TODOS INV'!$B$2:$B$8142,RESUMEN!CK3,'TODOS INV'!$E$2:$E$8142,"GRABADORA DIGITAL")</f>
        <v>0</v>
      </c>
      <c r="CL82" s="15">
        <f>COUNTIFS('TODOS INV'!$B$2:$B$8142,RESUMEN!CL3,'TODOS INV'!$E$2:$E$8142,"GRABADORA DIGITAL")</f>
        <v>1</v>
      </c>
      <c r="CM82" s="15">
        <f>COUNTIFS('TODOS INV'!$B$2:$B$8142,RESUMEN!CM3,'TODOS INV'!$E$2:$E$8142,"GRABADORA DIGITAL")</f>
        <v>0</v>
      </c>
      <c r="CN82" s="15">
        <f>COUNTIFS('TODOS INV'!$B$2:$B$8142,RESUMEN!CN3,'TODOS INV'!$E$2:$E$8142,"GRABADORA DIGITAL")</f>
        <v>1</v>
      </c>
      <c r="CO82" s="15">
        <f>COUNTIFS('TODOS INV'!$B$2:$B$8142,RESUMEN!CO3,'TODOS INV'!$E$2:$E$8142,"GRABADORA DIGITAL")</f>
        <v>1</v>
      </c>
      <c r="CP82" s="15">
        <f>COUNTIFS('TODOS INV'!$B$2:$B$8142,RESUMEN!CP3,'TODOS INV'!$E$2:$E$8142,"GRABADORA DIGITAL")</f>
        <v>0</v>
      </c>
      <c r="CQ82" s="15">
        <f>COUNTIFS('TODOS INV'!$B$2:$B$8142,RESUMEN!CQ3,'TODOS INV'!$E$2:$E$8142,"GRABADORA DIGITAL")</f>
        <v>1</v>
      </c>
      <c r="CR82" s="15">
        <f>COUNTIFS('TODOS INV'!$B$2:$B$8142,RESUMEN!CR3,'TODOS INV'!$E$2:$E$8142,"GRABADORA DIGITAL")</f>
        <v>0</v>
      </c>
      <c r="CS82" s="15">
        <f>COUNTIFS('TODOS INV'!$B$2:$B$8142,RESUMEN!CS3,'TODOS INV'!$E$2:$E$8142,"GRABADORA DIGITAL")</f>
        <v>0</v>
      </c>
      <c r="CT82" s="15">
        <f>COUNTIFS('TODOS INV'!$B$2:$B$8142,RESUMEN!CT3,'TODOS INV'!$E$2:$E$8142,"GRABADORA DIGITAL")</f>
        <v>0</v>
      </c>
      <c r="CU82" s="15">
        <f>COUNTIFS('TODOS INV'!$B$2:$B$8142,RESUMEN!CU3,'TODOS INV'!$E$2:$E$8142,"GRABADORA DIGITAL")</f>
        <v>0</v>
      </c>
      <c r="CV82" s="15">
        <f>COUNTIFS('TODOS INV'!$B$2:$B$8142,RESUMEN!CV3,'TODOS INV'!$E$2:$E$8142,"GRABADORA DIGITAL")</f>
        <v>0</v>
      </c>
      <c r="CW82" s="15">
        <f>COUNTIFS('TODOS INV'!$B$2:$B$8142,RESUMEN!CW3,'TODOS INV'!$E$2:$E$8142,"GRABADORA DIGITAL")</f>
        <v>0</v>
      </c>
      <c r="CX82" s="15">
        <f>COUNTIFS('TODOS INV'!$B$2:$B$8142,RESUMEN!CX3,'TODOS INV'!$E$2:$E$8142,"GRABADORA DIGITAL")</f>
        <v>1</v>
      </c>
      <c r="CY82" s="15">
        <f>COUNTIFS('TODOS INV'!$B$2:$B$8142,RESUMEN!CY3,'TODOS INV'!$E$2:$E$8142,"GRABADORA DIGITAL")</f>
        <v>2</v>
      </c>
      <c r="CZ82" s="15">
        <f>COUNTIFS('TODOS INV'!$B$2:$B$8142,RESUMEN!CZ3,'TODOS INV'!$E$2:$E$8142,"GRABADORA DIGITAL")</f>
        <v>0</v>
      </c>
      <c r="DA82" s="15">
        <f>COUNTIFS('TODOS INV'!$B$2:$B$8142,RESUMEN!DA3,'TODOS INV'!$E$2:$E$8142,"GRABADORA DIGITAL")</f>
        <v>1</v>
      </c>
      <c r="DB82" s="15">
        <f>COUNTIFS('TODOS INV'!$B$2:$B$8142,RESUMEN!DB3,'TODOS INV'!$E$2:$E$8142,"GRABADORA DIGITAL")</f>
        <v>0</v>
      </c>
      <c r="DC82" s="15">
        <f>COUNTIFS('TODOS INV'!$B$2:$B$8142,RESUMEN!DC3,'TODOS INV'!$E$2:$E$8142,"GRABADORA DIGITAL")</f>
        <v>0</v>
      </c>
      <c r="DD82" s="15">
        <f>COUNTIFS('TODOS INV'!$B$2:$B$8142,RESUMEN!DD3,'TODOS INV'!$E$2:$E$8142,"GRABADORA DIGITAL")</f>
        <v>0</v>
      </c>
      <c r="DE82" s="15">
        <f>COUNTIFS('TODOS INV'!$B$2:$B$8142,RESUMEN!DE3,'TODOS INV'!$E$2:$E$8142,"GRABADORA DIGITAL")</f>
        <v>0</v>
      </c>
      <c r="DF82" s="15">
        <f>COUNTIFS('TODOS INV'!$B$2:$B$8142,RESUMEN!DF3,'TODOS INV'!$E$2:$E$8142,"GRABADORA DIGITAL")</f>
        <v>0</v>
      </c>
      <c r="DG82" s="15">
        <f>COUNTIFS('TODOS INV'!$B$2:$B$8142,RESUMEN!DG3,'TODOS INV'!$E$2:$E$8142,"GRABADORA DIGITAL")</f>
        <v>0</v>
      </c>
      <c r="DH82" s="15">
        <f>COUNTIFS('TODOS INV'!$B$2:$B$8142,RESUMEN!DH3,'TODOS INV'!$E$2:$E$8142,"GRABADORA DIGITAL")</f>
        <v>0</v>
      </c>
    </row>
    <row r="83" spans="1:112" x14ac:dyDescent="0.2">
      <c r="A83" s="7">
        <v>80</v>
      </c>
      <c r="B83" s="8" t="s">
        <v>666</v>
      </c>
      <c r="C83" s="15">
        <f>COUNTIFS('TODOS INV'!$B$2:$B$8142,RESUMEN!C3,'TODOS INV'!$E$2:$E$8142,"LICUADORA ELECTRICA")</f>
        <v>0</v>
      </c>
      <c r="D83" s="15">
        <f>COUNTIFS('TODOS INV'!$B$2:$B$8142,RESUMEN!D3,'TODOS INV'!$E$2:$E$8142,"LICUADORA ELECTRICA")</f>
        <v>0</v>
      </c>
      <c r="E83" s="15">
        <f>COUNTIFS('TODOS INV'!$B$2:$B$8142,RESUMEN!E3,'TODOS INV'!$E$2:$E$8142,"LICUADORA ELECTRICA")</f>
        <v>0</v>
      </c>
      <c r="F83" s="15">
        <f>COUNTIFS('TODOS INV'!$B$2:$B$8142,RESUMEN!F3,'TODOS INV'!$E$2:$E$8142,"LICUADORA ELECTRICA")</f>
        <v>0</v>
      </c>
      <c r="G83" s="15">
        <f>COUNTIFS('TODOS INV'!$B$2:$B$8142,RESUMEN!G3,'TODOS INV'!$E$2:$E$8142,"LICUADORA ELECTRICA")</f>
        <v>0</v>
      </c>
      <c r="H83" s="15">
        <f>COUNTIFS('TODOS INV'!$B$2:$B$8142,RESUMEN!H3,'TODOS INV'!$E$2:$E$8142,"LICUADORA ELECTRICA")</f>
        <v>0</v>
      </c>
      <c r="I83" s="15">
        <f>COUNTIFS('TODOS INV'!$B$2:$B$8142,RESUMEN!I3,'TODOS INV'!$E$2:$E$8142,"LICUADORA ELECTRICA")</f>
        <v>0</v>
      </c>
      <c r="J83" s="15">
        <f>COUNTIFS('TODOS INV'!$B$2:$B$8142,RESUMEN!J3,'TODOS INV'!$E$2:$E$8142,"LICUADORA ELECTRICA")</f>
        <v>0</v>
      </c>
      <c r="K83" s="15">
        <f>COUNTIFS('TODOS INV'!$B$2:$B$8142,RESUMEN!K3,'TODOS INV'!$E$2:$E$8142,"LICUADORA ELECTRICA")</f>
        <v>1</v>
      </c>
      <c r="L83" s="15">
        <f>COUNTIFS('TODOS INV'!$B$2:$B$8142,RESUMEN!L3,'TODOS INV'!$E$2:$E$8142,"LICUADORA ELECTRICA")</f>
        <v>0</v>
      </c>
      <c r="M83" s="15">
        <f>COUNTIFS('TODOS INV'!$B$2:$B$8142,RESUMEN!M3,'TODOS INV'!$E$2:$E$8142,"LICUADORA ELECTRICA")</f>
        <v>0</v>
      </c>
      <c r="N83" s="15">
        <f>COUNTIFS('TODOS INV'!$B$2:$B$8142,RESUMEN!N3,'TODOS INV'!$E$2:$E$8142,"LICUADORA ELECTRICA")</f>
        <v>0</v>
      </c>
      <c r="O83" s="15">
        <f>COUNTIFS('TODOS INV'!$B$2:$B$8142,RESUMEN!O3,'TODOS INV'!$E$2:$E$8142,"LICUADORA ELECTRICA")</f>
        <v>0</v>
      </c>
      <c r="P83" s="15">
        <f>COUNTIFS('TODOS INV'!$B$2:$B$8142,RESUMEN!P3,'TODOS INV'!$E$2:$E$8142,"LICUADORA ELECTRICA")</f>
        <v>0</v>
      </c>
      <c r="Q83" s="15">
        <f>COUNTIFS('TODOS INV'!$B$2:$B$8142,RESUMEN!Q3,'TODOS INV'!$E$2:$E$8142,"LICUADORA ELECTRICA")</f>
        <v>0</v>
      </c>
      <c r="R83" s="15">
        <f>COUNTIFS('TODOS INV'!$B$2:$B$8142,RESUMEN!R3,'TODOS INV'!$E$2:$E$8142,"LICUADORA ELECTRICA")</f>
        <v>0</v>
      </c>
      <c r="S83" s="15">
        <f>COUNTIFS('TODOS INV'!$B$2:$B$8142,RESUMEN!S3,'TODOS INV'!$E$2:$E$8142,"LICUADORA ELECTRICA")</f>
        <v>0</v>
      </c>
      <c r="T83" s="15">
        <f>COUNTIFS('TODOS INV'!$B$2:$B$8142,RESUMEN!T3,'TODOS INV'!$E$2:$E$8142,"LICUADORA ELECTRICA")</f>
        <v>0</v>
      </c>
      <c r="U83" s="15">
        <f>COUNTIFS('TODOS INV'!$B$2:$B$8142,RESUMEN!U3,'TODOS INV'!$E$2:$E$8142,"LICUADORA ELECTRICA")</f>
        <v>1</v>
      </c>
      <c r="V83" s="15">
        <f>COUNTIFS('TODOS INV'!$B$2:$B$8142,RESUMEN!V3,'TODOS INV'!$E$2:$E$8142,"LICUADORA ELECTRICA")</f>
        <v>0</v>
      </c>
      <c r="W83" s="15">
        <f>COUNTIFS('TODOS INV'!$B$2:$B$8142,RESUMEN!W3,'TODOS INV'!$E$2:$E$8142,"LICUADORA ELECTRICA")</f>
        <v>0</v>
      </c>
      <c r="X83" s="15">
        <f>COUNTIFS('TODOS INV'!$B$2:$B$8142,RESUMEN!X3,'TODOS INV'!$E$2:$E$8142,"LICUADORA ELECTRICA")</f>
        <v>0</v>
      </c>
      <c r="Y83" s="15">
        <f>COUNTIFS('TODOS INV'!$B$2:$B$8142,RESUMEN!Y3,'TODOS INV'!$E$2:$E$8142,"LICUADORA ELECTRICA")</f>
        <v>0</v>
      </c>
      <c r="Z83" s="15">
        <f>COUNTIFS('TODOS INV'!$B$2:$B$8142,RESUMEN!Z3,'TODOS INV'!$E$2:$E$8142,"LICUADORA ELECTRICA")</f>
        <v>0</v>
      </c>
      <c r="AA83" s="15">
        <f>COUNTIFS('TODOS INV'!$B$2:$B$8142,RESUMEN!AA3,'TODOS INV'!$E$2:$E$8142,"LICUADORA ELECTRICA")</f>
        <v>0</v>
      </c>
      <c r="AB83" s="15">
        <f>COUNTIFS('TODOS INV'!$B$2:$B$8142,RESUMEN!AB3,'TODOS INV'!$E$2:$E$8142,"LICUADORA ELECTRICA")</f>
        <v>1</v>
      </c>
      <c r="AC83" s="15">
        <f>COUNTIFS('TODOS INV'!$B$2:$B$8142,RESUMEN!AC3,'TODOS INV'!$E$2:$E$8142,"LICUADORA ELECTRICA")</f>
        <v>0</v>
      </c>
      <c r="AD83" s="15">
        <f>COUNTIFS('TODOS INV'!$B$2:$B$8142,RESUMEN!AD3,'TODOS INV'!$E$2:$E$8142,"LICUADORA ELECTRICA")</f>
        <v>0</v>
      </c>
      <c r="AE83" s="15">
        <f>COUNTIFS('TODOS INV'!$B$2:$B$8142,RESUMEN!AE3,'TODOS INV'!$E$2:$E$8142,"LICUADORA ELECTRICA")</f>
        <v>0</v>
      </c>
      <c r="AF83" s="15">
        <f>COUNTIFS('TODOS INV'!$B$2:$B$8142,RESUMEN!AF3,'TODOS INV'!$E$2:$E$8142,"LICUADORA ELECTRICA")</f>
        <v>0</v>
      </c>
      <c r="AG83" s="15">
        <f>COUNTIFS('TODOS INV'!$B$2:$B$8142,RESUMEN!AG3,'TODOS INV'!$E$2:$E$8142,"LICUADORA ELECTRICA")</f>
        <v>0</v>
      </c>
      <c r="AH83" s="15">
        <f>COUNTIFS('TODOS INV'!$B$2:$B$8142,RESUMEN!AH3,'TODOS INV'!$E$2:$E$8142,"LICUADORA ELECTRICA")</f>
        <v>0</v>
      </c>
      <c r="AI83" s="15">
        <f>COUNTIFS('TODOS INV'!$B$2:$B$8142,RESUMEN!AI3,'TODOS INV'!$E$2:$E$8142,"LICUADORA ELECTRICA")</f>
        <v>0</v>
      </c>
      <c r="AJ83" s="15">
        <f>COUNTIFS('TODOS INV'!$B$2:$B$8142,RESUMEN!AJ3,'TODOS INV'!$E$2:$E$8142,"LICUADORA ELECTRICA")</f>
        <v>0</v>
      </c>
      <c r="AK83" s="15">
        <f>COUNTIFS('TODOS INV'!$B$2:$B$8142,RESUMEN!AK3,'TODOS INV'!$E$2:$E$8142,"LICUADORA ELECTRICA")</f>
        <v>0</v>
      </c>
      <c r="AL83" s="15">
        <f>COUNTIFS('TODOS INV'!$B$2:$B$8142,RESUMEN!AL3,'TODOS INV'!$E$2:$E$8142,"LICUADORA ELECTRICA")</f>
        <v>0</v>
      </c>
      <c r="AM83" s="15">
        <f>COUNTIFS('TODOS INV'!$B$2:$B$8142,RESUMEN!AM3,'TODOS INV'!$E$2:$E$8142,"LICUADORA ELECTRICA")</f>
        <v>0</v>
      </c>
      <c r="AN83" s="15">
        <f>COUNTIFS('TODOS INV'!$B$2:$B$8142,RESUMEN!AN3,'TODOS INV'!$E$2:$E$8142,"LICUADORA ELECTRICA")</f>
        <v>0</v>
      </c>
      <c r="AO83" s="15">
        <f>COUNTIFS('TODOS INV'!$B$2:$B$8142,RESUMEN!AO3,'TODOS INV'!$E$2:$E$8142,"LICUADORA ELECTRICA")</f>
        <v>0</v>
      </c>
      <c r="AP83" s="15">
        <f>COUNTIFS('TODOS INV'!$B$2:$B$8142,RESUMEN!AP3,'TODOS INV'!$E$2:$E$8142,"LICUADORA ELECTRICA")</f>
        <v>0</v>
      </c>
      <c r="AQ83" s="15">
        <f>COUNTIFS('TODOS INV'!$B$2:$B$8142,RESUMEN!AQ3,'TODOS INV'!$E$2:$E$8142,"LICUADORA ELECTRICA")</f>
        <v>0</v>
      </c>
      <c r="AR83" s="15">
        <f>COUNTIFS('TODOS INV'!$B$2:$B$8142,RESUMEN!AR3,'TODOS INV'!$E$2:$E$8142,"LICUADORA ELECTRICA")</f>
        <v>0</v>
      </c>
      <c r="AS83" s="15">
        <f>COUNTIFS('TODOS INV'!$B$2:$B$8142,RESUMEN!AS3,'TODOS INV'!$E$2:$E$8142,"LICUADORA ELECTRICA")</f>
        <v>0</v>
      </c>
      <c r="AT83" s="15">
        <f>COUNTIFS('TODOS INV'!$B$2:$B$8142,RESUMEN!AT3,'TODOS INV'!$E$2:$E$8142,"LICUADORA ELECTRICA")</f>
        <v>0</v>
      </c>
      <c r="AU83" s="15">
        <f>COUNTIFS('TODOS INV'!$B$2:$B$8142,RESUMEN!AU3,'TODOS INV'!$E$2:$E$8142,"LICUADORA ELECTRICA")</f>
        <v>0</v>
      </c>
      <c r="AV83" s="15">
        <f>COUNTIFS('TODOS INV'!$B$2:$B$8142,RESUMEN!AV3,'TODOS INV'!$E$2:$E$8142,"LICUADORA ELECTRICA")</f>
        <v>0</v>
      </c>
      <c r="AW83" s="15">
        <f>COUNTIFS('TODOS INV'!$B$2:$B$8142,RESUMEN!AW3,'TODOS INV'!$E$2:$E$8142,"LICUADORA ELECTRICA")</f>
        <v>0</v>
      </c>
      <c r="AX83" s="15">
        <f>COUNTIFS('TODOS INV'!$B$2:$B$8142,RESUMEN!AX3,'TODOS INV'!$E$2:$E$8142,"LICUADORA ELECTRICA")</f>
        <v>0</v>
      </c>
      <c r="AY83" s="15">
        <f>COUNTIFS('TODOS INV'!$B$2:$B$8142,RESUMEN!AY3,'TODOS INV'!$E$2:$E$8142,"LICUADORA ELECTRICA")</f>
        <v>0</v>
      </c>
      <c r="AZ83" s="15">
        <f>COUNTIFS('TODOS INV'!$B$2:$B$8142,RESUMEN!AZ3,'TODOS INV'!$E$2:$E$8142,"LICUADORA ELECTRICA")</f>
        <v>0</v>
      </c>
      <c r="BA83" s="15">
        <f>COUNTIFS('TODOS INV'!$B$2:$B$8142,RESUMEN!BA3,'TODOS INV'!$E$2:$E$8142,"LICUADORA ELECTRICA")</f>
        <v>0</v>
      </c>
      <c r="BB83" s="15">
        <f>COUNTIFS('TODOS INV'!$B$2:$B$8142,RESUMEN!BB3,'TODOS INV'!$E$2:$E$8142,"LICUADORA ELECTRICA")</f>
        <v>0</v>
      </c>
      <c r="BC83" s="15">
        <f>COUNTIFS('TODOS INV'!$B$2:$B$8142,RESUMEN!BC3,'TODOS INV'!$E$2:$E$8142,"LICUADORA ELECTRICA")</f>
        <v>0</v>
      </c>
      <c r="BD83" s="15">
        <f>COUNTIFS('TODOS INV'!$B$2:$B$8142,RESUMEN!BD3,'TODOS INV'!$E$2:$E$8142,"LICUADORA ELECTRICA")</f>
        <v>0</v>
      </c>
      <c r="BE83" s="15">
        <f>COUNTIFS('TODOS INV'!$B$2:$B$8142,RESUMEN!BE3,'TODOS INV'!$E$2:$E$8142,"LICUADORA ELECTRICA")</f>
        <v>0</v>
      </c>
      <c r="BF83" s="15">
        <f>COUNTIFS('TODOS INV'!$B$2:$B$8142,RESUMEN!BF3,'TODOS INV'!$E$2:$E$8142,"LICUADORA ELECTRICA")</f>
        <v>0</v>
      </c>
      <c r="BG83" s="15">
        <f>COUNTIFS('TODOS INV'!$B$2:$B$8142,RESUMEN!BG3,'TODOS INV'!$E$2:$E$8142,"LICUADORA ELECTRICA")</f>
        <v>0</v>
      </c>
      <c r="BH83" s="15">
        <f>COUNTIFS('TODOS INV'!$B$2:$B$8142,RESUMEN!BH3,'TODOS INV'!$E$2:$E$8142,"LICUADORA ELECTRICA")</f>
        <v>0</v>
      </c>
      <c r="BI83" s="15">
        <f>COUNTIFS('TODOS INV'!$B$2:$B$8142,RESUMEN!BI3,'TODOS INV'!$E$2:$E$8142,"LICUADORA ELECTRICA")</f>
        <v>0</v>
      </c>
      <c r="BJ83" s="15">
        <f>COUNTIFS('TODOS INV'!$B$2:$B$8142,RESUMEN!BJ3,'TODOS INV'!$E$2:$E$8142,"LICUADORA ELECTRICA")</f>
        <v>0</v>
      </c>
      <c r="BK83" s="15">
        <f>COUNTIFS('TODOS INV'!$B$2:$B$8142,RESUMEN!BK3,'TODOS INV'!$E$2:$E$8142,"LICUADORA ELECTRICA")</f>
        <v>0</v>
      </c>
      <c r="BL83" s="15">
        <f>COUNTIFS('TODOS INV'!$B$2:$B$8142,RESUMEN!BL3,'TODOS INV'!$E$2:$E$8142,"LICUADORA ELECTRICA")</f>
        <v>0</v>
      </c>
      <c r="BM83" s="15">
        <f>COUNTIFS('TODOS INV'!$B$2:$B$8142,RESUMEN!BM3,'TODOS INV'!$E$2:$E$8142,"LICUADORA ELECTRICA")</f>
        <v>0</v>
      </c>
      <c r="BN83" s="15">
        <f>COUNTIFS('TODOS INV'!$B$2:$B$8142,RESUMEN!BN3,'TODOS INV'!$E$2:$E$8142,"LICUADORA ELECTRICA")</f>
        <v>0</v>
      </c>
      <c r="BO83" s="15">
        <f>COUNTIFS('TODOS INV'!$B$2:$B$8142,RESUMEN!BO3,'TODOS INV'!$E$2:$E$8142,"LICUADORA ELECTRICA")</f>
        <v>0</v>
      </c>
      <c r="BP83" s="15">
        <f>COUNTIFS('TODOS INV'!$B$2:$B$8142,RESUMEN!BP3,'TODOS INV'!$E$2:$E$8142,"LICUADORA ELECTRICA")</f>
        <v>0</v>
      </c>
      <c r="BQ83" s="15">
        <f>COUNTIFS('TODOS INV'!$B$2:$B$8142,RESUMEN!BQ3,'TODOS INV'!$E$2:$E$8142,"LICUADORA ELECTRICA")</f>
        <v>0</v>
      </c>
      <c r="BR83" s="15">
        <f>COUNTIFS('TODOS INV'!$B$2:$B$8142,RESUMEN!BR3,'TODOS INV'!$E$2:$E$8142,"LICUADORA ELECTRICA")</f>
        <v>0</v>
      </c>
      <c r="BS83" s="15">
        <f>COUNTIFS('TODOS INV'!$B$2:$B$8142,RESUMEN!BS3,'TODOS INV'!$E$2:$E$8142,"LICUADORA ELECTRICA")</f>
        <v>0</v>
      </c>
      <c r="BT83" s="15">
        <f>COUNTIFS('TODOS INV'!$B$2:$B$8142,RESUMEN!BT3,'TODOS INV'!$E$2:$E$8142,"LICUADORA ELECTRICA")</f>
        <v>0</v>
      </c>
      <c r="BU83" s="15">
        <f>COUNTIFS('TODOS INV'!$B$2:$B$8142,RESUMEN!BU3,'TODOS INV'!$E$2:$E$8142,"LICUADORA ELECTRICA")</f>
        <v>0</v>
      </c>
      <c r="BV83" s="15">
        <f>COUNTIFS('TODOS INV'!$B$2:$B$8142,RESUMEN!BV3,'TODOS INV'!$E$2:$E$8142,"LICUADORA ELECTRICA")</f>
        <v>0</v>
      </c>
      <c r="BW83" s="15">
        <f>COUNTIFS('TODOS INV'!$B$2:$B$8142,RESUMEN!BW3,'TODOS INV'!$E$2:$E$8142,"LICUADORA ELECTRICA")</f>
        <v>0</v>
      </c>
      <c r="BX83" s="15">
        <f>COUNTIFS('TODOS INV'!$B$2:$B$8142,RESUMEN!BX3,'TODOS INV'!$E$2:$E$8142,"LICUADORA ELECTRICA")</f>
        <v>0</v>
      </c>
      <c r="BY83" s="15">
        <f>COUNTIFS('TODOS INV'!$B$2:$B$8142,RESUMEN!BY3,'TODOS INV'!$E$2:$E$8142,"LICUADORA ELECTRICA")</f>
        <v>0</v>
      </c>
      <c r="BZ83" s="15">
        <f>COUNTIFS('TODOS INV'!$B$2:$B$8142,RESUMEN!BZ3,'TODOS INV'!$E$2:$E$8142,"LICUADORA ELECTRICA")</f>
        <v>0</v>
      </c>
      <c r="CA83" s="15">
        <f>COUNTIFS('TODOS INV'!$B$2:$B$8142,RESUMEN!CA3,'TODOS INV'!$E$2:$E$8142,"LICUADORA ELECTRICA")</f>
        <v>0</v>
      </c>
      <c r="CB83" s="15">
        <f>COUNTIFS('TODOS INV'!$B$2:$B$8142,RESUMEN!CB3,'TODOS INV'!$E$2:$E$8142,"LICUADORA ELECTRICA")</f>
        <v>0</v>
      </c>
      <c r="CC83" s="15">
        <f>COUNTIFS('TODOS INV'!$B$2:$B$8142,RESUMEN!CC3,'TODOS INV'!$E$2:$E$8142,"LICUADORA ELECTRICA")</f>
        <v>0</v>
      </c>
      <c r="CD83" s="15">
        <f>COUNTIFS('TODOS INV'!$B$2:$B$8142,RESUMEN!CD3,'TODOS INV'!$E$2:$E$8142,"LICUADORA ELECTRICA")</f>
        <v>0</v>
      </c>
      <c r="CE83" s="15">
        <f>COUNTIFS('TODOS INV'!$B$2:$B$8142,RESUMEN!CE3,'TODOS INV'!$E$2:$E$8142,"LICUADORA ELECTRICA")</f>
        <v>0</v>
      </c>
      <c r="CF83" s="15">
        <f>COUNTIFS('TODOS INV'!$B$2:$B$8142,RESUMEN!CF3,'TODOS INV'!$E$2:$E$8142,"LICUADORA ELECTRICA")</f>
        <v>0</v>
      </c>
      <c r="CG83" s="15">
        <f>COUNTIFS('TODOS INV'!$B$2:$B$8142,RESUMEN!CG3,'TODOS INV'!$E$2:$E$8142,"LICUADORA ELECTRICA")</f>
        <v>0</v>
      </c>
      <c r="CH83" s="15">
        <f>COUNTIFS('TODOS INV'!$B$2:$B$8142,RESUMEN!CH3,'TODOS INV'!$E$2:$E$8142,"LICUADORA ELECTRICA")</f>
        <v>0</v>
      </c>
      <c r="CI83" s="15">
        <f>COUNTIFS('TODOS INV'!$B$2:$B$8142,RESUMEN!CI3,'TODOS INV'!$E$2:$E$8142,"LICUADORA ELECTRICA")</f>
        <v>0</v>
      </c>
      <c r="CJ83" s="15">
        <f>COUNTIFS('TODOS INV'!$B$2:$B$8142,RESUMEN!CJ3,'TODOS INV'!$E$2:$E$8142,"LICUADORA ELECTRICA")</f>
        <v>0</v>
      </c>
      <c r="CK83" s="15">
        <f>COUNTIFS('TODOS INV'!$B$2:$B$8142,RESUMEN!CK3,'TODOS INV'!$E$2:$E$8142,"LICUADORA ELECTRICA")</f>
        <v>1</v>
      </c>
      <c r="CL83" s="15">
        <f>COUNTIFS('TODOS INV'!$B$2:$B$8142,RESUMEN!CL3,'TODOS INV'!$E$2:$E$8142,"LICUADORA ELECTRICA")</f>
        <v>0</v>
      </c>
      <c r="CM83" s="15">
        <f>COUNTIFS('TODOS INV'!$B$2:$B$8142,RESUMEN!CM3,'TODOS INV'!$E$2:$E$8142,"LICUADORA ELECTRICA")</f>
        <v>0</v>
      </c>
      <c r="CN83" s="15">
        <f>COUNTIFS('TODOS INV'!$B$2:$B$8142,RESUMEN!CN3,'TODOS INV'!$E$2:$E$8142,"LICUADORA ELECTRICA")</f>
        <v>0</v>
      </c>
      <c r="CO83" s="15">
        <f>COUNTIFS('TODOS INV'!$B$2:$B$8142,RESUMEN!CO3,'TODOS INV'!$E$2:$E$8142,"LICUADORA ELECTRICA")</f>
        <v>0</v>
      </c>
      <c r="CP83" s="15">
        <f>COUNTIFS('TODOS INV'!$B$2:$B$8142,RESUMEN!CP3,'TODOS INV'!$E$2:$E$8142,"LICUADORA ELECTRICA")</f>
        <v>0</v>
      </c>
      <c r="CQ83" s="15">
        <f>COUNTIFS('TODOS INV'!$B$2:$B$8142,RESUMEN!CQ3,'TODOS INV'!$E$2:$E$8142,"LICUADORA ELECTRICA")</f>
        <v>0</v>
      </c>
      <c r="CR83" s="15">
        <f>COUNTIFS('TODOS INV'!$B$2:$B$8142,RESUMEN!CR3,'TODOS INV'!$E$2:$E$8142,"LICUADORA ELECTRICA")</f>
        <v>0</v>
      </c>
      <c r="CS83" s="15">
        <f>COUNTIFS('TODOS INV'!$B$2:$B$8142,RESUMEN!CS3,'TODOS INV'!$E$2:$E$8142,"LICUADORA ELECTRICA")</f>
        <v>0</v>
      </c>
      <c r="CT83" s="15">
        <f>COUNTIFS('TODOS INV'!$B$2:$B$8142,RESUMEN!CT3,'TODOS INV'!$E$2:$E$8142,"LICUADORA ELECTRICA")</f>
        <v>0</v>
      </c>
      <c r="CU83" s="15">
        <f>COUNTIFS('TODOS INV'!$B$2:$B$8142,RESUMEN!CU3,'TODOS INV'!$E$2:$E$8142,"LICUADORA ELECTRICA")</f>
        <v>0</v>
      </c>
      <c r="CV83" s="15">
        <f>COUNTIFS('TODOS INV'!$B$2:$B$8142,RESUMEN!CV3,'TODOS INV'!$E$2:$E$8142,"LICUADORA ELECTRICA")</f>
        <v>0</v>
      </c>
      <c r="CW83" s="15">
        <f>COUNTIFS('TODOS INV'!$B$2:$B$8142,RESUMEN!CW3,'TODOS INV'!$E$2:$E$8142,"LICUADORA ELECTRICA")</f>
        <v>0</v>
      </c>
      <c r="CX83" s="15">
        <f>COUNTIFS('TODOS INV'!$B$2:$B$8142,RESUMEN!CX3,'TODOS INV'!$E$2:$E$8142,"LICUADORA ELECTRICA")</f>
        <v>0</v>
      </c>
      <c r="CY83" s="15">
        <f>COUNTIFS('TODOS INV'!$B$2:$B$8142,RESUMEN!CY3,'TODOS INV'!$E$2:$E$8142,"LICUADORA ELECTRICA")</f>
        <v>0</v>
      </c>
      <c r="CZ83" s="15">
        <f>COUNTIFS('TODOS INV'!$B$2:$B$8142,RESUMEN!CZ3,'TODOS INV'!$E$2:$E$8142,"LICUADORA ELECTRICA")</f>
        <v>0</v>
      </c>
      <c r="DA83" s="15">
        <f>COUNTIFS('TODOS INV'!$B$2:$B$8142,RESUMEN!DA3,'TODOS INV'!$E$2:$E$8142,"LICUADORA ELECTRICA")</f>
        <v>0</v>
      </c>
      <c r="DB83" s="15">
        <f>COUNTIFS('TODOS INV'!$B$2:$B$8142,RESUMEN!DB3,'TODOS INV'!$E$2:$E$8142,"LICUADORA ELECTRICA")</f>
        <v>0</v>
      </c>
      <c r="DC83" s="15">
        <f>COUNTIFS('TODOS INV'!$B$2:$B$8142,RESUMEN!DC3,'TODOS INV'!$E$2:$E$8142,"LICUADORA ELECTRICA")</f>
        <v>0</v>
      </c>
      <c r="DD83" s="15">
        <f>COUNTIFS('TODOS INV'!$B$2:$B$8142,RESUMEN!DD3,'TODOS INV'!$E$2:$E$8142,"LICUADORA ELECTRICA")</f>
        <v>0</v>
      </c>
      <c r="DE83" s="15">
        <f>COUNTIFS('TODOS INV'!$B$2:$B$8142,RESUMEN!DE3,'TODOS INV'!$E$2:$E$8142,"LICUADORA ELECTRICA")</f>
        <v>0</v>
      </c>
      <c r="DF83" s="15">
        <f>COUNTIFS('TODOS INV'!$B$2:$B$8142,RESUMEN!DF3,'TODOS INV'!$E$2:$E$8142,"LICUADORA ELECTRICA")</f>
        <v>0</v>
      </c>
      <c r="DG83" s="15">
        <f>COUNTIFS('TODOS INV'!$B$2:$B$8142,RESUMEN!DG3,'TODOS INV'!$E$2:$E$8142,"LICUADORA ELECTRICA")</f>
        <v>0</v>
      </c>
      <c r="DH83" s="15">
        <f>COUNTIFS('TODOS INV'!$B$2:$B$8142,RESUMEN!DH3,'TODOS INV'!$E$2:$E$8142,"LICUADORA ELECTRICA")</f>
        <v>0</v>
      </c>
    </row>
    <row r="84" spans="1:112" x14ac:dyDescent="0.2">
      <c r="A84" s="7">
        <v>81</v>
      </c>
      <c r="B84" s="8" t="s">
        <v>669</v>
      </c>
      <c r="C84" s="15">
        <f>COUNTIFS('TODOS INV'!$B$2:$B$8142,RESUMEN!C3,'TODOS INV'!$E$2:$E$8142,"MALETAS EN GENERAL (MAYOR A 1/4 UIT)")</f>
        <v>0</v>
      </c>
      <c r="D84" s="15">
        <f>COUNTIFS('TODOS INV'!$B$2:$B$8142,RESUMEN!D3,'TODOS INV'!$E$2:$E$8142,"MALETAS EN GENERAL (MAYOR A 1/4 UIT)")</f>
        <v>0</v>
      </c>
      <c r="E84" s="15">
        <f>COUNTIFS('TODOS INV'!$B$2:$B$8142,RESUMEN!E3,'TODOS INV'!$E$2:$E$8142,"MALETAS EN GENERAL (MAYOR A 1/4 UIT)")</f>
        <v>0</v>
      </c>
      <c r="F84" s="15">
        <f>COUNTIFS('TODOS INV'!$B$2:$B$8142,RESUMEN!F3,'TODOS INV'!$E$2:$E$8142,"MALETAS EN GENERAL (MAYOR A 1/4 UIT)")</f>
        <v>0</v>
      </c>
      <c r="G84" s="15">
        <f>COUNTIFS('TODOS INV'!$B$2:$B$8142,RESUMEN!G3,'TODOS INV'!$E$2:$E$8142,"MALETAS EN GENERAL (MAYOR A 1/4 UIT)")</f>
        <v>0</v>
      </c>
      <c r="H84" s="15">
        <f>COUNTIFS('TODOS INV'!$B$2:$B$8142,RESUMEN!H3,'TODOS INV'!$E$2:$E$8142,"MALETAS EN GENERAL (MAYOR A 1/4 UIT)")</f>
        <v>0</v>
      </c>
      <c r="I84" s="15">
        <f>COUNTIFS('TODOS INV'!$B$2:$B$8142,RESUMEN!I3,'TODOS INV'!$E$2:$E$8142,"MALETAS EN GENERAL (MAYOR A 1/4 UIT)")</f>
        <v>0</v>
      </c>
      <c r="J84" s="15">
        <f>COUNTIFS('TODOS INV'!$B$2:$B$8142,RESUMEN!J3,'TODOS INV'!$E$2:$E$8142,"MALETAS EN GENERAL (MAYOR A 1/4 UIT)")</f>
        <v>1</v>
      </c>
      <c r="K84" s="15">
        <f>COUNTIFS('TODOS INV'!$B$2:$B$8142,RESUMEN!K3,'TODOS INV'!$E$2:$E$8142,"MALETAS EN GENERAL (MAYOR A 1/4 UIT)")</f>
        <v>1</v>
      </c>
      <c r="L84" s="15">
        <f>COUNTIFS('TODOS INV'!$B$2:$B$8142,RESUMEN!L3,'TODOS INV'!$E$2:$E$8142,"MALETAS EN GENERAL (MAYOR A 1/4 UIT)")</f>
        <v>0</v>
      </c>
      <c r="M84" s="15">
        <f>COUNTIFS('TODOS INV'!$B$2:$B$8142,RESUMEN!M3,'TODOS INV'!$E$2:$E$8142,"MALETAS EN GENERAL (MAYOR A 1/4 UIT)")</f>
        <v>0</v>
      </c>
      <c r="N84" s="15">
        <f>COUNTIFS('TODOS INV'!$B$2:$B$8142,RESUMEN!N3,'TODOS INV'!$E$2:$E$8142,"MALETAS EN GENERAL (MAYOR A 1/4 UIT)")</f>
        <v>0</v>
      </c>
      <c r="O84" s="15">
        <f>COUNTIFS('TODOS INV'!$B$2:$B$8142,RESUMEN!O3,'TODOS INV'!$E$2:$E$8142,"MALETAS EN GENERAL (MAYOR A 1/4 UIT)")</f>
        <v>0</v>
      </c>
      <c r="P84" s="15">
        <f>COUNTIFS('TODOS INV'!$B$2:$B$8142,RESUMEN!P3,'TODOS INV'!$E$2:$E$8142,"MALETAS EN GENERAL (MAYOR A 1/4 UIT)")</f>
        <v>0</v>
      </c>
      <c r="Q84" s="15">
        <f>COUNTIFS('TODOS INV'!$B$2:$B$8142,RESUMEN!Q3,'TODOS INV'!$E$2:$E$8142,"MALETAS EN GENERAL (MAYOR A 1/4 UIT)")</f>
        <v>0</v>
      </c>
      <c r="R84" s="15">
        <f>COUNTIFS('TODOS INV'!$B$2:$B$8142,RESUMEN!R3,'TODOS INV'!$E$2:$E$8142,"MALETAS EN GENERAL (MAYOR A 1/4 UIT)")</f>
        <v>0</v>
      </c>
      <c r="S84" s="15">
        <f>COUNTIFS('TODOS INV'!$B$2:$B$8142,RESUMEN!S3,'TODOS INV'!$E$2:$E$8142,"MALETAS EN GENERAL (MAYOR A 1/4 UIT)")</f>
        <v>0</v>
      </c>
      <c r="T84" s="15">
        <f>COUNTIFS('TODOS INV'!$B$2:$B$8142,RESUMEN!T3,'TODOS INV'!$E$2:$E$8142,"MALETAS EN GENERAL (MAYOR A 1/4 UIT)")</f>
        <v>1</v>
      </c>
      <c r="U84" s="15">
        <f>COUNTIFS('TODOS INV'!$B$2:$B$8142,RESUMEN!U3,'TODOS INV'!$E$2:$E$8142,"MALETAS EN GENERAL (MAYOR A 1/4 UIT)")</f>
        <v>1</v>
      </c>
      <c r="V84" s="15">
        <f>COUNTIFS('TODOS INV'!$B$2:$B$8142,RESUMEN!V3,'TODOS INV'!$E$2:$E$8142,"MALETAS EN GENERAL (MAYOR A 1/4 UIT)")</f>
        <v>0</v>
      </c>
      <c r="W84" s="15">
        <f>COUNTIFS('TODOS INV'!$B$2:$B$8142,RESUMEN!W3,'TODOS INV'!$E$2:$E$8142,"MALETAS EN GENERAL (MAYOR A 1/4 UIT)")</f>
        <v>0</v>
      </c>
      <c r="X84" s="15">
        <f>COUNTIFS('TODOS INV'!$B$2:$B$8142,RESUMEN!X3,'TODOS INV'!$E$2:$E$8142,"MALETAS EN GENERAL (MAYOR A 1/4 UIT)")</f>
        <v>0</v>
      </c>
      <c r="Y84" s="15">
        <f>COUNTIFS('TODOS INV'!$B$2:$B$8142,RESUMEN!Y3,'TODOS INV'!$E$2:$E$8142,"MALETAS EN GENERAL (MAYOR A 1/4 UIT)")</f>
        <v>1</v>
      </c>
      <c r="Z84" s="15">
        <f>COUNTIFS('TODOS INV'!$B$2:$B$8142,RESUMEN!Z3,'TODOS INV'!$E$2:$E$8142,"MALETAS EN GENERAL (MAYOR A 1/4 UIT)")</f>
        <v>0</v>
      </c>
      <c r="AA84" s="15">
        <f>COUNTIFS('TODOS INV'!$B$2:$B$8142,RESUMEN!AA3,'TODOS INV'!$E$2:$E$8142,"MALETAS EN GENERAL (MAYOR A 1/4 UIT)")</f>
        <v>0</v>
      </c>
      <c r="AB84" s="15">
        <f>COUNTIFS('TODOS INV'!$B$2:$B$8142,RESUMEN!AB3,'TODOS INV'!$E$2:$E$8142,"MALETAS EN GENERAL (MAYOR A 1/4 UIT)")</f>
        <v>0</v>
      </c>
      <c r="AC84" s="15">
        <f>COUNTIFS('TODOS INV'!$B$2:$B$8142,RESUMEN!AC3,'TODOS INV'!$E$2:$E$8142,"MALETAS EN GENERAL (MAYOR A 1/4 UIT)")</f>
        <v>0</v>
      </c>
      <c r="AD84" s="15">
        <f>COUNTIFS('TODOS INV'!$B$2:$B$8142,RESUMEN!AD3,'TODOS INV'!$E$2:$E$8142,"MALETAS EN GENERAL (MAYOR A 1/4 UIT)")</f>
        <v>0</v>
      </c>
      <c r="AE84" s="15">
        <f>COUNTIFS('TODOS INV'!$B$2:$B$8142,RESUMEN!AE3,'TODOS INV'!$E$2:$E$8142,"MALETAS EN GENERAL (MAYOR A 1/4 UIT)")</f>
        <v>0</v>
      </c>
      <c r="AF84" s="15">
        <f>COUNTIFS('TODOS INV'!$B$2:$B$8142,RESUMEN!AF3,'TODOS INV'!$E$2:$E$8142,"MALETAS EN GENERAL (MAYOR A 1/4 UIT)")</f>
        <v>0</v>
      </c>
      <c r="AG84" s="15">
        <f>COUNTIFS('TODOS INV'!$B$2:$B$8142,RESUMEN!AG3,'TODOS INV'!$E$2:$E$8142,"MALETAS EN GENERAL (MAYOR A 1/4 UIT)")</f>
        <v>0</v>
      </c>
      <c r="AH84" s="15">
        <f>COUNTIFS('TODOS INV'!$B$2:$B$8142,RESUMEN!AH3,'TODOS INV'!$E$2:$E$8142,"MALETAS EN GENERAL (MAYOR A 1/4 UIT)")</f>
        <v>0</v>
      </c>
      <c r="AI84" s="15">
        <f>COUNTIFS('TODOS INV'!$B$2:$B$8142,RESUMEN!AI3,'TODOS INV'!$E$2:$E$8142,"MALETAS EN GENERAL (MAYOR A 1/4 UIT)")</f>
        <v>0</v>
      </c>
      <c r="AJ84" s="15">
        <f>COUNTIFS('TODOS INV'!$B$2:$B$8142,RESUMEN!AJ3,'TODOS INV'!$E$2:$E$8142,"MALETAS EN GENERAL (MAYOR A 1/4 UIT)")</f>
        <v>0</v>
      </c>
      <c r="AK84" s="15">
        <f>COUNTIFS('TODOS INV'!$B$2:$B$8142,RESUMEN!AK3,'TODOS INV'!$E$2:$E$8142,"MALETAS EN GENERAL (MAYOR A 1/4 UIT)")</f>
        <v>0</v>
      </c>
      <c r="AL84" s="15">
        <f>COUNTIFS('TODOS INV'!$B$2:$B$8142,RESUMEN!AL3,'TODOS INV'!$E$2:$E$8142,"MALETAS EN GENERAL (MAYOR A 1/4 UIT)")</f>
        <v>0</v>
      </c>
      <c r="AM84" s="15">
        <f>COUNTIFS('TODOS INV'!$B$2:$B$8142,RESUMEN!AM3,'TODOS INV'!$E$2:$E$8142,"MALETAS EN GENERAL (MAYOR A 1/4 UIT)")</f>
        <v>0</v>
      </c>
      <c r="AN84" s="15">
        <f>COUNTIFS('TODOS INV'!$B$2:$B$8142,RESUMEN!AN3,'TODOS INV'!$E$2:$E$8142,"MALETAS EN GENERAL (MAYOR A 1/4 UIT)")</f>
        <v>0</v>
      </c>
      <c r="AO84" s="15">
        <f>COUNTIFS('TODOS INV'!$B$2:$B$8142,RESUMEN!AO3,'TODOS INV'!$E$2:$E$8142,"MALETAS EN GENERAL (MAYOR A 1/4 UIT)")</f>
        <v>0</v>
      </c>
      <c r="AP84" s="15">
        <f>COUNTIFS('TODOS INV'!$B$2:$B$8142,RESUMEN!AP3,'TODOS INV'!$E$2:$E$8142,"MALETAS EN GENERAL (MAYOR A 1/4 UIT)")</f>
        <v>0</v>
      </c>
      <c r="AQ84" s="15">
        <f>COUNTIFS('TODOS INV'!$B$2:$B$8142,RESUMEN!AQ3,'TODOS INV'!$E$2:$E$8142,"MALETAS EN GENERAL (MAYOR A 1/4 UIT)")</f>
        <v>0</v>
      </c>
      <c r="AR84" s="15">
        <f>COUNTIFS('TODOS INV'!$B$2:$B$8142,RESUMEN!AR3,'TODOS INV'!$E$2:$E$8142,"MALETAS EN GENERAL (MAYOR A 1/4 UIT)")</f>
        <v>0</v>
      </c>
      <c r="AS84" s="15">
        <f>COUNTIFS('TODOS INV'!$B$2:$B$8142,RESUMEN!AS3,'TODOS INV'!$E$2:$E$8142,"MALETAS EN GENERAL (MAYOR A 1/4 UIT)")</f>
        <v>0</v>
      </c>
      <c r="AT84" s="15">
        <f>COUNTIFS('TODOS INV'!$B$2:$B$8142,RESUMEN!AT3,'TODOS INV'!$E$2:$E$8142,"MALETAS EN GENERAL (MAYOR A 1/4 UIT)")</f>
        <v>0</v>
      </c>
      <c r="AU84" s="15">
        <f>COUNTIFS('TODOS INV'!$B$2:$B$8142,RESUMEN!AU3,'TODOS INV'!$E$2:$E$8142,"MALETAS EN GENERAL (MAYOR A 1/4 UIT)")</f>
        <v>1</v>
      </c>
      <c r="AV84" s="15">
        <f>COUNTIFS('TODOS INV'!$B$2:$B$8142,RESUMEN!AV3,'TODOS INV'!$E$2:$E$8142,"MALETAS EN GENERAL (MAYOR A 1/4 UIT)")</f>
        <v>0</v>
      </c>
      <c r="AW84" s="15">
        <f>COUNTIFS('TODOS INV'!$B$2:$B$8142,RESUMEN!AW3,'TODOS INV'!$E$2:$E$8142,"MALETAS EN GENERAL (MAYOR A 1/4 UIT)")</f>
        <v>0</v>
      </c>
      <c r="AX84" s="15">
        <f>COUNTIFS('TODOS INV'!$B$2:$B$8142,RESUMEN!AX3,'TODOS INV'!$E$2:$E$8142,"MALETAS EN GENERAL (MAYOR A 1/4 UIT)")</f>
        <v>0</v>
      </c>
      <c r="AY84" s="15">
        <f>COUNTIFS('TODOS INV'!$B$2:$B$8142,RESUMEN!AY3,'TODOS INV'!$E$2:$E$8142,"MALETAS EN GENERAL (MAYOR A 1/4 UIT)")</f>
        <v>0</v>
      </c>
      <c r="AZ84" s="15">
        <f>COUNTIFS('TODOS INV'!$B$2:$B$8142,RESUMEN!AZ3,'TODOS INV'!$E$2:$E$8142,"MALETAS EN GENERAL (MAYOR A 1/4 UIT)")</f>
        <v>0</v>
      </c>
      <c r="BA84" s="15">
        <f>COUNTIFS('TODOS INV'!$B$2:$B$8142,RESUMEN!BA3,'TODOS INV'!$E$2:$E$8142,"MALETAS EN GENERAL (MAYOR A 1/4 UIT)")</f>
        <v>0</v>
      </c>
      <c r="BB84" s="15">
        <f>COUNTIFS('TODOS INV'!$B$2:$B$8142,RESUMEN!BB3,'TODOS INV'!$E$2:$E$8142,"MALETAS EN GENERAL (MAYOR A 1/4 UIT)")</f>
        <v>0</v>
      </c>
      <c r="BC84" s="15">
        <f>COUNTIFS('TODOS INV'!$B$2:$B$8142,RESUMEN!BC3,'TODOS INV'!$E$2:$E$8142,"MALETAS EN GENERAL (MAYOR A 1/4 UIT)")</f>
        <v>0</v>
      </c>
      <c r="BD84" s="15">
        <f>COUNTIFS('TODOS INV'!$B$2:$B$8142,RESUMEN!BD3,'TODOS INV'!$E$2:$E$8142,"MALETAS EN GENERAL (MAYOR A 1/4 UIT)")</f>
        <v>0</v>
      </c>
      <c r="BE84" s="15">
        <f>COUNTIFS('TODOS INV'!$B$2:$B$8142,RESUMEN!BE3,'TODOS INV'!$E$2:$E$8142,"MALETAS EN GENERAL (MAYOR A 1/4 UIT)")</f>
        <v>0</v>
      </c>
      <c r="BF84" s="15">
        <f>COUNTIFS('TODOS INV'!$B$2:$B$8142,RESUMEN!BF3,'TODOS INV'!$E$2:$E$8142,"MALETAS EN GENERAL (MAYOR A 1/4 UIT)")</f>
        <v>0</v>
      </c>
      <c r="BG84" s="15">
        <f>COUNTIFS('TODOS INV'!$B$2:$B$8142,RESUMEN!BG3,'TODOS INV'!$E$2:$E$8142,"MALETAS EN GENERAL (MAYOR A 1/4 UIT)")</f>
        <v>0</v>
      </c>
      <c r="BH84" s="15">
        <f>COUNTIFS('TODOS INV'!$B$2:$B$8142,RESUMEN!BH3,'TODOS INV'!$E$2:$E$8142,"MALETAS EN GENERAL (MAYOR A 1/4 UIT)")</f>
        <v>0</v>
      </c>
      <c r="BI84" s="15">
        <f>COUNTIFS('TODOS INV'!$B$2:$B$8142,RESUMEN!BI3,'TODOS INV'!$E$2:$E$8142,"MALETAS EN GENERAL (MAYOR A 1/4 UIT)")</f>
        <v>0</v>
      </c>
      <c r="BJ84" s="15">
        <f>COUNTIFS('TODOS INV'!$B$2:$B$8142,RESUMEN!BJ3,'TODOS INV'!$E$2:$E$8142,"MALETAS EN GENERAL (MAYOR A 1/4 UIT)")</f>
        <v>0</v>
      </c>
      <c r="BK84" s="15">
        <f>COUNTIFS('TODOS INV'!$B$2:$B$8142,RESUMEN!BK3,'TODOS INV'!$E$2:$E$8142,"MALETAS EN GENERAL (MAYOR A 1/4 UIT)")</f>
        <v>0</v>
      </c>
      <c r="BL84" s="15">
        <f>COUNTIFS('TODOS INV'!$B$2:$B$8142,RESUMEN!BL3,'TODOS INV'!$E$2:$E$8142,"MALETAS EN GENERAL (MAYOR A 1/4 UIT)")</f>
        <v>0</v>
      </c>
      <c r="BM84" s="15">
        <f>COUNTIFS('TODOS INV'!$B$2:$B$8142,RESUMEN!BM3,'TODOS INV'!$E$2:$E$8142,"MALETAS EN GENERAL (MAYOR A 1/4 UIT)")</f>
        <v>0</v>
      </c>
      <c r="BN84" s="15">
        <f>COUNTIFS('TODOS INV'!$B$2:$B$8142,RESUMEN!BN3,'TODOS INV'!$E$2:$E$8142,"MALETAS EN GENERAL (MAYOR A 1/4 UIT)")</f>
        <v>0</v>
      </c>
      <c r="BO84" s="15">
        <f>COUNTIFS('TODOS INV'!$B$2:$B$8142,RESUMEN!BO3,'TODOS INV'!$E$2:$E$8142,"MALETAS EN GENERAL (MAYOR A 1/4 UIT)")</f>
        <v>0</v>
      </c>
      <c r="BP84" s="15">
        <f>COUNTIFS('TODOS INV'!$B$2:$B$8142,RESUMEN!BP3,'TODOS INV'!$E$2:$E$8142,"MALETAS EN GENERAL (MAYOR A 1/4 UIT)")</f>
        <v>0</v>
      </c>
      <c r="BQ84" s="15">
        <f>COUNTIFS('TODOS INV'!$B$2:$B$8142,RESUMEN!BQ3,'TODOS INV'!$E$2:$E$8142,"MALETAS EN GENERAL (MAYOR A 1/4 UIT)")</f>
        <v>0</v>
      </c>
      <c r="BR84" s="15">
        <f>COUNTIFS('TODOS INV'!$B$2:$B$8142,RESUMEN!BR3,'TODOS INV'!$E$2:$E$8142,"MALETAS EN GENERAL (MAYOR A 1/4 UIT)")</f>
        <v>0</v>
      </c>
      <c r="BS84" s="15">
        <f>COUNTIFS('TODOS INV'!$B$2:$B$8142,RESUMEN!BS3,'TODOS INV'!$E$2:$E$8142,"MALETAS EN GENERAL (MAYOR A 1/4 UIT)")</f>
        <v>0</v>
      </c>
      <c r="BT84" s="15">
        <f>COUNTIFS('TODOS INV'!$B$2:$B$8142,RESUMEN!BT3,'TODOS INV'!$E$2:$E$8142,"MALETAS EN GENERAL (MAYOR A 1/4 UIT)")</f>
        <v>0</v>
      </c>
      <c r="BU84" s="15">
        <f>COUNTIFS('TODOS INV'!$B$2:$B$8142,RESUMEN!BU3,'TODOS INV'!$E$2:$E$8142,"MALETAS EN GENERAL (MAYOR A 1/4 UIT)")</f>
        <v>0</v>
      </c>
      <c r="BV84" s="15">
        <f>COUNTIFS('TODOS INV'!$B$2:$B$8142,RESUMEN!BV3,'TODOS INV'!$E$2:$E$8142,"MALETAS EN GENERAL (MAYOR A 1/4 UIT)")</f>
        <v>0</v>
      </c>
      <c r="BW84" s="15">
        <f>COUNTIFS('TODOS INV'!$B$2:$B$8142,RESUMEN!BW3,'TODOS INV'!$E$2:$E$8142,"MALETAS EN GENERAL (MAYOR A 1/4 UIT)")</f>
        <v>0</v>
      </c>
      <c r="BX84" s="15">
        <f>COUNTIFS('TODOS INV'!$B$2:$B$8142,RESUMEN!BX3,'TODOS INV'!$E$2:$E$8142,"MALETAS EN GENERAL (MAYOR A 1/4 UIT)")</f>
        <v>0</v>
      </c>
      <c r="BY84" s="15">
        <f>COUNTIFS('TODOS INV'!$B$2:$B$8142,RESUMEN!BY3,'TODOS INV'!$E$2:$E$8142,"MALETAS EN GENERAL (MAYOR A 1/4 UIT)")</f>
        <v>0</v>
      </c>
      <c r="BZ84" s="15">
        <f>COUNTIFS('TODOS INV'!$B$2:$B$8142,RESUMEN!BZ3,'TODOS INV'!$E$2:$E$8142,"MALETAS EN GENERAL (MAYOR A 1/4 UIT)")</f>
        <v>0</v>
      </c>
      <c r="CA84" s="15">
        <f>COUNTIFS('TODOS INV'!$B$2:$B$8142,RESUMEN!CA3,'TODOS INV'!$E$2:$E$8142,"MALETAS EN GENERAL (MAYOR A 1/4 UIT)")</f>
        <v>0</v>
      </c>
      <c r="CB84" s="15">
        <f>COUNTIFS('TODOS INV'!$B$2:$B$8142,RESUMEN!CB3,'TODOS INV'!$E$2:$E$8142,"MALETAS EN GENERAL (MAYOR A 1/4 UIT)")</f>
        <v>0</v>
      </c>
      <c r="CC84" s="15">
        <f>COUNTIFS('TODOS INV'!$B$2:$B$8142,RESUMEN!CC3,'TODOS INV'!$E$2:$E$8142,"MALETAS EN GENERAL (MAYOR A 1/4 UIT)")</f>
        <v>0</v>
      </c>
      <c r="CD84" s="15">
        <f>COUNTIFS('TODOS INV'!$B$2:$B$8142,RESUMEN!CD3,'TODOS INV'!$E$2:$E$8142,"MALETAS EN GENERAL (MAYOR A 1/4 UIT)")</f>
        <v>0</v>
      </c>
      <c r="CE84" s="15">
        <f>COUNTIFS('TODOS INV'!$B$2:$B$8142,RESUMEN!CE3,'TODOS INV'!$E$2:$E$8142,"MALETAS EN GENERAL (MAYOR A 1/4 UIT)")</f>
        <v>0</v>
      </c>
      <c r="CF84" s="15">
        <f>COUNTIFS('TODOS INV'!$B$2:$B$8142,RESUMEN!CF3,'TODOS INV'!$E$2:$E$8142,"MALETAS EN GENERAL (MAYOR A 1/4 UIT)")</f>
        <v>0</v>
      </c>
      <c r="CG84" s="15">
        <f>COUNTIFS('TODOS INV'!$B$2:$B$8142,RESUMEN!CG3,'TODOS INV'!$E$2:$E$8142,"MALETAS EN GENERAL (MAYOR A 1/4 UIT)")</f>
        <v>0</v>
      </c>
      <c r="CH84" s="15">
        <f>COUNTIFS('TODOS INV'!$B$2:$B$8142,RESUMEN!CH3,'TODOS INV'!$E$2:$E$8142,"MALETAS EN GENERAL (MAYOR A 1/4 UIT)")</f>
        <v>0</v>
      </c>
      <c r="CI84" s="15">
        <f>COUNTIFS('TODOS INV'!$B$2:$B$8142,RESUMEN!CI3,'TODOS INV'!$E$2:$E$8142,"MALETAS EN GENERAL (MAYOR A 1/4 UIT)")</f>
        <v>0</v>
      </c>
      <c r="CJ84" s="15">
        <f>COUNTIFS('TODOS INV'!$B$2:$B$8142,RESUMEN!CJ3,'TODOS INV'!$E$2:$E$8142,"MALETAS EN GENERAL (MAYOR A 1/4 UIT)")</f>
        <v>0</v>
      </c>
      <c r="CK84" s="15">
        <f>COUNTIFS('TODOS INV'!$B$2:$B$8142,RESUMEN!CK3,'TODOS INV'!$E$2:$E$8142,"MALETAS EN GENERAL (MAYOR A 1/4 UIT)")</f>
        <v>0</v>
      </c>
      <c r="CL84" s="15">
        <f>COUNTIFS('TODOS INV'!$B$2:$B$8142,RESUMEN!CL3,'TODOS INV'!$E$2:$E$8142,"MALETAS EN GENERAL (MAYOR A 1/4 UIT)")</f>
        <v>0</v>
      </c>
      <c r="CM84" s="15">
        <f>COUNTIFS('TODOS INV'!$B$2:$B$8142,RESUMEN!CM3,'TODOS INV'!$E$2:$E$8142,"MALETAS EN GENERAL (MAYOR A 1/4 UIT)")</f>
        <v>0</v>
      </c>
      <c r="CN84" s="15">
        <f>COUNTIFS('TODOS INV'!$B$2:$B$8142,RESUMEN!CN3,'TODOS INV'!$E$2:$E$8142,"MALETAS EN GENERAL (MAYOR A 1/4 UIT)")</f>
        <v>0</v>
      </c>
      <c r="CO84" s="15">
        <f>COUNTIFS('TODOS INV'!$B$2:$B$8142,RESUMEN!CO3,'TODOS INV'!$E$2:$E$8142,"MALETAS EN GENERAL (MAYOR A 1/4 UIT)")</f>
        <v>0</v>
      </c>
      <c r="CP84" s="15">
        <f>COUNTIFS('TODOS INV'!$B$2:$B$8142,RESUMEN!CP3,'TODOS INV'!$E$2:$E$8142,"MALETAS EN GENERAL (MAYOR A 1/4 UIT)")</f>
        <v>0</v>
      </c>
      <c r="CQ84" s="15">
        <f>COUNTIFS('TODOS INV'!$B$2:$B$8142,RESUMEN!CQ3,'TODOS INV'!$E$2:$E$8142,"MALETAS EN GENERAL (MAYOR A 1/4 UIT)")</f>
        <v>0</v>
      </c>
      <c r="CR84" s="15">
        <f>COUNTIFS('TODOS INV'!$B$2:$B$8142,RESUMEN!CR3,'TODOS INV'!$E$2:$E$8142,"MALETAS EN GENERAL (MAYOR A 1/4 UIT)")</f>
        <v>0</v>
      </c>
      <c r="CS84" s="15">
        <f>COUNTIFS('TODOS INV'!$B$2:$B$8142,RESUMEN!CS3,'TODOS INV'!$E$2:$E$8142,"MALETAS EN GENERAL (MAYOR A 1/4 UIT)")</f>
        <v>0</v>
      </c>
      <c r="CT84" s="15">
        <f>COUNTIFS('TODOS INV'!$B$2:$B$8142,RESUMEN!CT3,'TODOS INV'!$E$2:$E$8142,"MALETAS EN GENERAL (MAYOR A 1/4 UIT)")</f>
        <v>0</v>
      </c>
      <c r="CU84" s="15">
        <f>COUNTIFS('TODOS INV'!$B$2:$B$8142,RESUMEN!CU3,'TODOS INV'!$E$2:$E$8142,"MALETAS EN GENERAL (MAYOR A 1/4 UIT)")</f>
        <v>0</v>
      </c>
      <c r="CV84" s="15">
        <f>COUNTIFS('TODOS INV'!$B$2:$B$8142,RESUMEN!CV3,'TODOS INV'!$E$2:$E$8142,"MALETAS EN GENERAL (MAYOR A 1/4 UIT)")</f>
        <v>0</v>
      </c>
      <c r="CW84" s="15">
        <f>COUNTIFS('TODOS INV'!$B$2:$B$8142,RESUMEN!CW3,'TODOS INV'!$E$2:$E$8142,"MALETAS EN GENERAL (MAYOR A 1/4 UIT)")</f>
        <v>0</v>
      </c>
      <c r="CX84" s="15">
        <f>COUNTIFS('TODOS INV'!$B$2:$B$8142,RESUMEN!CX3,'TODOS INV'!$E$2:$E$8142,"MALETAS EN GENERAL (MAYOR A 1/4 UIT)")</f>
        <v>0</v>
      </c>
      <c r="CY84" s="15">
        <f>COUNTIFS('TODOS INV'!$B$2:$B$8142,RESUMEN!CY3,'TODOS INV'!$E$2:$E$8142,"MALETAS EN GENERAL (MAYOR A 1/4 UIT)")</f>
        <v>0</v>
      </c>
      <c r="CZ84" s="15">
        <f>COUNTIFS('TODOS INV'!$B$2:$B$8142,RESUMEN!CZ3,'TODOS INV'!$E$2:$E$8142,"MALETAS EN GENERAL (MAYOR A 1/4 UIT)")</f>
        <v>0</v>
      </c>
      <c r="DA84" s="15">
        <f>COUNTIFS('TODOS INV'!$B$2:$B$8142,RESUMEN!DA3,'TODOS INV'!$E$2:$E$8142,"MALETAS EN GENERAL (MAYOR A 1/4 UIT)")</f>
        <v>0</v>
      </c>
      <c r="DB84" s="15">
        <f>COUNTIFS('TODOS INV'!$B$2:$B$8142,RESUMEN!DB3,'TODOS INV'!$E$2:$E$8142,"MALETAS EN GENERAL (MAYOR A 1/4 UIT)")</f>
        <v>0</v>
      </c>
      <c r="DC84" s="15">
        <f>COUNTIFS('TODOS INV'!$B$2:$B$8142,RESUMEN!DC3,'TODOS INV'!$E$2:$E$8142,"MALETAS EN GENERAL (MAYOR A 1/4 UIT)")</f>
        <v>0</v>
      </c>
      <c r="DD84" s="15">
        <f>COUNTIFS('TODOS INV'!$B$2:$B$8142,RESUMEN!DD3,'TODOS INV'!$E$2:$E$8142,"MALETAS EN GENERAL (MAYOR A 1/4 UIT)")</f>
        <v>0</v>
      </c>
      <c r="DE84" s="15">
        <f>COUNTIFS('TODOS INV'!$B$2:$B$8142,RESUMEN!DE3,'TODOS INV'!$E$2:$E$8142,"MALETAS EN GENERAL (MAYOR A 1/4 UIT)")</f>
        <v>0</v>
      </c>
      <c r="DF84" s="15">
        <f>COUNTIFS('TODOS INV'!$B$2:$B$8142,RESUMEN!DF3,'TODOS INV'!$E$2:$E$8142,"MALETAS EN GENERAL (MAYOR A 1/4 UIT)")</f>
        <v>0</v>
      </c>
      <c r="DG84" s="15">
        <f>COUNTIFS('TODOS INV'!$B$2:$B$8142,RESUMEN!DG3,'TODOS INV'!$E$2:$E$8142,"MALETAS EN GENERAL (MAYOR A 1/4 UIT)")</f>
        <v>0</v>
      </c>
      <c r="DH84" s="15">
        <f>COUNTIFS('TODOS INV'!$B$2:$B$8142,RESUMEN!DH3,'TODOS INV'!$E$2:$E$8142,"MALETAS EN GENERAL (MAYOR A 1/4 UIT)")</f>
        <v>0</v>
      </c>
    </row>
    <row r="85" spans="1:112" x14ac:dyDescent="0.2">
      <c r="A85" s="7">
        <v>82</v>
      </c>
      <c r="B85" s="8" t="s">
        <v>671</v>
      </c>
      <c r="C85" s="15">
        <f>COUNTIFS('TODOS INV'!$B$2:$B$8142,RESUMEN!C3,'TODOS INV'!$E$2:$E$8142,"MODULO DE MADERA")</f>
        <v>0</v>
      </c>
      <c r="D85" s="15">
        <f>COUNTIFS('TODOS INV'!$B$2:$B$8142,RESUMEN!D3,'TODOS INV'!$E$2:$E$8142,"MODULO DE MADERA")</f>
        <v>0</v>
      </c>
      <c r="E85" s="15">
        <f>COUNTIFS('TODOS INV'!$B$2:$B$8142,RESUMEN!E3,'TODOS INV'!$E$2:$E$8142,"MODULO DE MADERA")</f>
        <v>0</v>
      </c>
      <c r="F85" s="15">
        <f>COUNTIFS('TODOS INV'!$B$2:$B$8142,RESUMEN!F3,'TODOS INV'!$E$2:$E$8142,"MODULO DE MADERA")</f>
        <v>0</v>
      </c>
      <c r="G85" s="15">
        <f>COUNTIFS('TODOS INV'!$B$2:$B$8142,RESUMEN!G3,'TODOS INV'!$E$2:$E$8142,"MODULO DE MADERA")</f>
        <v>0</v>
      </c>
      <c r="H85" s="15">
        <f>COUNTIFS('TODOS INV'!$B$2:$B$8142,RESUMEN!H3,'TODOS INV'!$E$2:$E$8142,"MODULO DE MADERA")</f>
        <v>0</v>
      </c>
      <c r="I85" s="15">
        <f>COUNTIFS('TODOS INV'!$B$2:$B$8142,RESUMEN!I3,'TODOS INV'!$E$2:$E$8142,"MODULO DE MADERA")</f>
        <v>0</v>
      </c>
      <c r="J85" s="15">
        <f>COUNTIFS('TODOS INV'!$B$2:$B$8142,RESUMEN!J3,'TODOS INV'!$E$2:$E$8142,"MODULO DE MADERA")</f>
        <v>4</v>
      </c>
      <c r="K85" s="15">
        <f>COUNTIFS('TODOS INV'!$B$2:$B$8142,RESUMEN!K3,'TODOS INV'!$E$2:$E$8142,"MODULO DE MADERA")</f>
        <v>3</v>
      </c>
      <c r="L85" s="15">
        <f>COUNTIFS('TODOS INV'!$B$2:$B$8142,RESUMEN!L3,'TODOS INV'!$E$2:$E$8142,"MODULO DE MADERA")</f>
        <v>0</v>
      </c>
      <c r="M85" s="15">
        <f>COUNTIFS('TODOS INV'!$B$2:$B$8142,RESUMEN!M3,'TODOS INV'!$E$2:$E$8142,"MODULO DE MADERA")</f>
        <v>0</v>
      </c>
      <c r="N85" s="15">
        <f>COUNTIFS('TODOS INV'!$B$2:$B$8142,RESUMEN!N3,'TODOS INV'!$E$2:$E$8142,"MODULO DE MADERA")</f>
        <v>0</v>
      </c>
      <c r="O85" s="15">
        <f>COUNTIFS('TODOS INV'!$B$2:$B$8142,RESUMEN!O3,'TODOS INV'!$E$2:$E$8142,"MODULO DE MADERA")</f>
        <v>0</v>
      </c>
      <c r="P85" s="15">
        <f>COUNTIFS('TODOS INV'!$B$2:$B$8142,RESUMEN!P3,'TODOS INV'!$E$2:$E$8142,"MODULO DE MADERA")</f>
        <v>0</v>
      </c>
      <c r="Q85" s="15">
        <f>COUNTIFS('TODOS INV'!$B$2:$B$8142,RESUMEN!Q3,'TODOS INV'!$E$2:$E$8142,"MODULO DE MADERA")</f>
        <v>0</v>
      </c>
      <c r="R85" s="15">
        <f>COUNTIFS('TODOS INV'!$B$2:$B$8142,RESUMEN!R3,'TODOS INV'!$E$2:$E$8142,"MODULO DE MADERA")</f>
        <v>0</v>
      </c>
      <c r="S85" s="15">
        <f>COUNTIFS('TODOS INV'!$B$2:$B$8142,RESUMEN!S3,'TODOS INV'!$E$2:$E$8142,"MODULO DE MADERA")</f>
        <v>0</v>
      </c>
      <c r="T85" s="15">
        <f>COUNTIFS('TODOS INV'!$B$2:$B$8142,RESUMEN!T3,'TODOS INV'!$E$2:$E$8142,"MODULO DE MADERA")</f>
        <v>4</v>
      </c>
      <c r="U85" s="15">
        <f>COUNTIFS('TODOS INV'!$B$2:$B$8142,RESUMEN!U3,'TODOS INV'!$E$2:$E$8142,"MODULO DE MADERA")</f>
        <v>3</v>
      </c>
      <c r="V85" s="15">
        <f>COUNTIFS('TODOS INV'!$B$2:$B$8142,RESUMEN!V3,'TODOS INV'!$E$2:$E$8142,"MODULO DE MADERA")</f>
        <v>0</v>
      </c>
      <c r="W85" s="15">
        <f>COUNTIFS('TODOS INV'!$B$2:$B$8142,RESUMEN!W3,'TODOS INV'!$E$2:$E$8142,"MODULO DE MADERA")</f>
        <v>2</v>
      </c>
      <c r="X85" s="15">
        <f>COUNTIFS('TODOS INV'!$B$2:$B$8142,RESUMEN!X3,'TODOS INV'!$E$2:$E$8142,"MODULO DE MADERA")</f>
        <v>0</v>
      </c>
      <c r="Y85" s="15">
        <f>COUNTIFS('TODOS INV'!$B$2:$B$8142,RESUMEN!Y3,'TODOS INV'!$E$2:$E$8142,"MODULO DE MADERA")</f>
        <v>7</v>
      </c>
      <c r="Z85" s="15">
        <f>COUNTIFS('TODOS INV'!$B$2:$B$8142,RESUMEN!Z3,'TODOS INV'!$E$2:$E$8142,"MODULO DE MADERA")</f>
        <v>8</v>
      </c>
      <c r="AA85" s="15">
        <f>COUNTIFS('TODOS INV'!$B$2:$B$8142,RESUMEN!AA3,'TODOS INV'!$E$2:$E$8142,"MODULO DE MADERA")</f>
        <v>1</v>
      </c>
      <c r="AB85" s="15">
        <f>COUNTIFS('TODOS INV'!$B$2:$B$8142,RESUMEN!AB3,'TODOS INV'!$E$2:$E$8142,"MODULO DE MADERA")</f>
        <v>0</v>
      </c>
      <c r="AC85" s="15">
        <f>COUNTIFS('TODOS INV'!$B$2:$B$8142,RESUMEN!AC3,'TODOS INV'!$E$2:$E$8142,"MODULO DE MADERA")</f>
        <v>0</v>
      </c>
      <c r="AD85" s="15">
        <f>COUNTIFS('TODOS INV'!$B$2:$B$8142,RESUMEN!AD3,'TODOS INV'!$E$2:$E$8142,"MODULO DE MADERA")</f>
        <v>0</v>
      </c>
      <c r="AE85" s="15">
        <f>COUNTIFS('TODOS INV'!$B$2:$B$8142,RESUMEN!AE3,'TODOS INV'!$E$2:$E$8142,"MODULO DE MADERA")</f>
        <v>0</v>
      </c>
      <c r="AF85" s="15">
        <f>COUNTIFS('TODOS INV'!$B$2:$B$8142,RESUMEN!AF3,'TODOS INV'!$E$2:$E$8142,"MODULO DE MADERA")</f>
        <v>0</v>
      </c>
      <c r="AG85" s="15">
        <f>COUNTIFS('TODOS INV'!$B$2:$B$8142,RESUMEN!AG3,'TODOS INV'!$E$2:$E$8142,"MODULO DE MADERA")</f>
        <v>3</v>
      </c>
      <c r="AH85" s="15">
        <f>COUNTIFS('TODOS INV'!$B$2:$B$8142,RESUMEN!AH3,'TODOS INV'!$E$2:$E$8142,"MODULO DE MADERA")</f>
        <v>0</v>
      </c>
      <c r="AI85" s="15">
        <f>COUNTIFS('TODOS INV'!$B$2:$B$8142,RESUMEN!AI3,'TODOS INV'!$E$2:$E$8142,"MODULO DE MADERA")</f>
        <v>0</v>
      </c>
      <c r="AJ85" s="15">
        <f>COUNTIFS('TODOS INV'!$B$2:$B$8142,RESUMEN!AJ3,'TODOS INV'!$E$2:$E$8142,"MODULO DE MADERA")</f>
        <v>1</v>
      </c>
      <c r="AK85" s="15">
        <f>COUNTIFS('TODOS INV'!$B$2:$B$8142,RESUMEN!AK3,'TODOS INV'!$E$2:$E$8142,"MODULO DE MADERA")</f>
        <v>1</v>
      </c>
      <c r="AL85" s="15">
        <f>COUNTIFS('TODOS INV'!$B$2:$B$8142,RESUMEN!AL3,'TODOS INV'!$E$2:$E$8142,"MODULO DE MADERA")</f>
        <v>0</v>
      </c>
      <c r="AM85" s="15">
        <f>COUNTIFS('TODOS INV'!$B$2:$B$8142,RESUMEN!AM3,'TODOS INV'!$E$2:$E$8142,"MODULO DE MADERA")</f>
        <v>0</v>
      </c>
      <c r="AN85" s="15">
        <f>COUNTIFS('TODOS INV'!$B$2:$B$8142,RESUMEN!AN3,'TODOS INV'!$E$2:$E$8142,"MODULO DE MADERA")</f>
        <v>0</v>
      </c>
      <c r="AO85" s="15">
        <f>COUNTIFS('TODOS INV'!$B$2:$B$8142,RESUMEN!AO3,'TODOS INV'!$E$2:$E$8142,"MODULO DE MADERA")</f>
        <v>0</v>
      </c>
      <c r="AP85" s="15">
        <f>COUNTIFS('TODOS INV'!$B$2:$B$8142,RESUMEN!AP3,'TODOS INV'!$E$2:$E$8142,"MODULO DE MADERA")</f>
        <v>0</v>
      </c>
      <c r="AQ85" s="15">
        <f>COUNTIFS('TODOS INV'!$B$2:$B$8142,RESUMEN!AQ3,'TODOS INV'!$E$2:$E$8142,"MODULO DE MADERA")</f>
        <v>0</v>
      </c>
      <c r="AR85" s="15">
        <f>COUNTIFS('TODOS INV'!$B$2:$B$8142,RESUMEN!AR3,'TODOS INV'!$E$2:$E$8142,"MODULO DE MADERA")</f>
        <v>0</v>
      </c>
      <c r="AS85" s="15">
        <f>COUNTIFS('TODOS INV'!$B$2:$B$8142,RESUMEN!AS3,'TODOS INV'!$E$2:$E$8142,"MODULO DE MADERA")</f>
        <v>0</v>
      </c>
      <c r="AT85" s="15">
        <f>COUNTIFS('TODOS INV'!$B$2:$B$8142,RESUMEN!AT3,'TODOS INV'!$E$2:$E$8142,"MODULO DE MADERA")</f>
        <v>0</v>
      </c>
      <c r="AU85" s="15">
        <f>COUNTIFS('TODOS INV'!$B$2:$B$8142,RESUMEN!AU3,'TODOS INV'!$E$2:$E$8142,"MODULO DE MADERA")</f>
        <v>7</v>
      </c>
      <c r="AV85" s="15">
        <f>COUNTIFS('TODOS INV'!$B$2:$B$8142,RESUMEN!AV3,'TODOS INV'!$E$2:$E$8142,"MODULO DE MADERA")</f>
        <v>0</v>
      </c>
      <c r="AW85" s="15">
        <f>COUNTIFS('TODOS INV'!$B$2:$B$8142,RESUMEN!AW3,'TODOS INV'!$E$2:$E$8142,"MODULO DE MADERA")</f>
        <v>0</v>
      </c>
      <c r="AX85" s="15">
        <f>COUNTIFS('TODOS INV'!$B$2:$B$8142,RESUMEN!AX3,'TODOS INV'!$E$2:$E$8142,"MODULO DE MADERA")</f>
        <v>0</v>
      </c>
      <c r="AY85" s="15">
        <f>COUNTIFS('TODOS INV'!$B$2:$B$8142,RESUMEN!AY3,'TODOS INV'!$E$2:$E$8142,"MODULO DE MADERA")</f>
        <v>0</v>
      </c>
      <c r="AZ85" s="15">
        <f>COUNTIFS('TODOS INV'!$B$2:$B$8142,RESUMEN!AZ3,'TODOS INV'!$E$2:$E$8142,"MODULO DE MADERA")</f>
        <v>0</v>
      </c>
      <c r="BA85" s="15">
        <f>COUNTIFS('TODOS INV'!$B$2:$B$8142,RESUMEN!BA3,'TODOS INV'!$E$2:$E$8142,"MODULO DE MADERA")</f>
        <v>0</v>
      </c>
      <c r="BB85" s="15">
        <f>COUNTIFS('TODOS INV'!$B$2:$B$8142,RESUMEN!BB3,'TODOS INV'!$E$2:$E$8142,"MODULO DE MADERA")</f>
        <v>0</v>
      </c>
      <c r="BC85" s="15">
        <f>COUNTIFS('TODOS INV'!$B$2:$B$8142,RESUMEN!BC3,'TODOS INV'!$E$2:$E$8142,"MODULO DE MADERA")</f>
        <v>0</v>
      </c>
      <c r="BD85" s="15">
        <f>COUNTIFS('TODOS INV'!$B$2:$B$8142,RESUMEN!BD3,'TODOS INV'!$E$2:$E$8142,"MODULO DE MADERA")</f>
        <v>0</v>
      </c>
      <c r="BE85" s="15">
        <f>COUNTIFS('TODOS INV'!$B$2:$B$8142,RESUMEN!BE3,'TODOS INV'!$E$2:$E$8142,"MODULO DE MADERA")</f>
        <v>0</v>
      </c>
      <c r="BF85" s="15">
        <f>COUNTIFS('TODOS INV'!$B$2:$B$8142,RESUMEN!BF3,'TODOS INV'!$E$2:$E$8142,"MODULO DE MADERA")</f>
        <v>1</v>
      </c>
      <c r="BG85" s="15">
        <f>COUNTIFS('TODOS INV'!$B$2:$B$8142,RESUMEN!BG3,'TODOS INV'!$E$2:$E$8142,"MODULO DE MADERA")</f>
        <v>0</v>
      </c>
      <c r="BH85" s="15">
        <f>COUNTIFS('TODOS INV'!$B$2:$B$8142,RESUMEN!BH3,'TODOS INV'!$E$2:$E$8142,"MODULO DE MADERA")</f>
        <v>0</v>
      </c>
      <c r="BI85" s="15">
        <f>COUNTIFS('TODOS INV'!$B$2:$B$8142,RESUMEN!BI3,'TODOS INV'!$E$2:$E$8142,"MODULO DE MADERA")</f>
        <v>2</v>
      </c>
      <c r="BJ85" s="15">
        <f>COUNTIFS('TODOS INV'!$B$2:$B$8142,RESUMEN!BJ3,'TODOS INV'!$E$2:$E$8142,"MODULO DE MADERA")</f>
        <v>0</v>
      </c>
      <c r="BK85" s="15">
        <f>COUNTIFS('TODOS INV'!$B$2:$B$8142,RESUMEN!BK3,'TODOS INV'!$E$2:$E$8142,"MODULO DE MADERA")</f>
        <v>0</v>
      </c>
      <c r="BL85" s="15">
        <f>COUNTIFS('TODOS INV'!$B$2:$B$8142,RESUMEN!BL3,'TODOS INV'!$E$2:$E$8142,"MODULO DE MADERA")</f>
        <v>0</v>
      </c>
      <c r="BM85" s="15">
        <f>COUNTIFS('TODOS INV'!$B$2:$B$8142,RESUMEN!BM3,'TODOS INV'!$E$2:$E$8142,"MODULO DE MADERA")</f>
        <v>0</v>
      </c>
      <c r="BN85" s="15">
        <f>COUNTIFS('TODOS INV'!$B$2:$B$8142,RESUMEN!BN3,'TODOS INV'!$E$2:$E$8142,"MODULO DE MADERA")</f>
        <v>0</v>
      </c>
      <c r="BO85" s="15">
        <f>COUNTIFS('TODOS INV'!$B$2:$B$8142,RESUMEN!BO3,'TODOS INV'!$E$2:$E$8142,"MODULO DE MADERA")</f>
        <v>0</v>
      </c>
      <c r="BP85" s="15">
        <f>COUNTIFS('TODOS INV'!$B$2:$B$8142,RESUMEN!BP3,'TODOS INV'!$E$2:$E$8142,"MODULO DE MADERA")</f>
        <v>0</v>
      </c>
      <c r="BQ85" s="15">
        <f>COUNTIFS('TODOS INV'!$B$2:$B$8142,RESUMEN!BQ3,'TODOS INV'!$E$2:$E$8142,"MODULO DE MADERA")</f>
        <v>0</v>
      </c>
      <c r="BR85" s="15">
        <f>COUNTIFS('TODOS INV'!$B$2:$B$8142,RESUMEN!BR3,'TODOS INV'!$E$2:$E$8142,"MODULO DE MADERA")</f>
        <v>0</v>
      </c>
      <c r="BS85" s="15">
        <f>COUNTIFS('TODOS INV'!$B$2:$B$8142,RESUMEN!BS3,'TODOS INV'!$E$2:$E$8142,"MODULO DE MADERA")</f>
        <v>3</v>
      </c>
      <c r="BT85" s="15">
        <f>COUNTIFS('TODOS INV'!$B$2:$B$8142,RESUMEN!BT3,'TODOS INV'!$E$2:$E$8142,"MODULO DE MADERA")</f>
        <v>0</v>
      </c>
      <c r="BU85" s="15">
        <f>COUNTIFS('TODOS INV'!$B$2:$B$8142,RESUMEN!BU3,'TODOS INV'!$E$2:$E$8142,"MODULO DE MADERA")</f>
        <v>0</v>
      </c>
      <c r="BV85" s="15">
        <f>COUNTIFS('TODOS INV'!$B$2:$B$8142,RESUMEN!BV3,'TODOS INV'!$E$2:$E$8142,"MODULO DE MADERA")</f>
        <v>0</v>
      </c>
      <c r="BW85" s="15">
        <f>COUNTIFS('TODOS INV'!$B$2:$B$8142,RESUMEN!BW3,'TODOS INV'!$E$2:$E$8142,"MODULO DE MADERA")</f>
        <v>0</v>
      </c>
      <c r="BX85" s="15">
        <f>COUNTIFS('TODOS INV'!$B$2:$B$8142,RESUMEN!BX3,'TODOS INV'!$E$2:$E$8142,"MODULO DE MADERA")</f>
        <v>0</v>
      </c>
      <c r="BY85" s="15">
        <f>COUNTIFS('TODOS INV'!$B$2:$B$8142,RESUMEN!BY3,'TODOS INV'!$E$2:$E$8142,"MODULO DE MADERA")</f>
        <v>0</v>
      </c>
      <c r="BZ85" s="15">
        <f>COUNTIFS('TODOS INV'!$B$2:$B$8142,RESUMEN!BZ3,'TODOS INV'!$E$2:$E$8142,"MODULO DE MADERA")</f>
        <v>0</v>
      </c>
      <c r="CA85" s="15">
        <f>COUNTIFS('TODOS INV'!$B$2:$B$8142,RESUMEN!CA3,'TODOS INV'!$E$2:$E$8142,"MODULO DE MADERA")</f>
        <v>0</v>
      </c>
      <c r="CB85" s="15">
        <f>COUNTIFS('TODOS INV'!$B$2:$B$8142,RESUMEN!CB3,'TODOS INV'!$E$2:$E$8142,"MODULO DE MADERA")</f>
        <v>0</v>
      </c>
      <c r="CC85" s="15">
        <f>COUNTIFS('TODOS INV'!$B$2:$B$8142,RESUMEN!CC3,'TODOS INV'!$E$2:$E$8142,"MODULO DE MADERA")</f>
        <v>0</v>
      </c>
      <c r="CD85" s="15">
        <f>COUNTIFS('TODOS INV'!$B$2:$B$8142,RESUMEN!CD3,'TODOS INV'!$E$2:$E$8142,"MODULO DE MADERA")</f>
        <v>8</v>
      </c>
      <c r="CE85" s="15">
        <f>COUNTIFS('TODOS INV'!$B$2:$B$8142,RESUMEN!CE3,'TODOS INV'!$E$2:$E$8142,"MODULO DE MADERA")</f>
        <v>0</v>
      </c>
      <c r="CF85" s="15">
        <f>COUNTIFS('TODOS INV'!$B$2:$B$8142,RESUMEN!CF3,'TODOS INV'!$E$2:$E$8142,"MODULO DE MADERA")</f>
        <v>0</v>
      </c>
      <c r="CG85" s="15">
        <f>COUNTIFS('TODOS INV'!$B$2:$B$8142,RESUMEN!CG3,'TODOS INV'!$E$2:$E$8142,"MODULO DE MADERA")</f>
        <v>0</v>
      </c>
      <c r="CH85" s="15">
        <f>COUNTIFS('TODOS INV'!$B$2:$B$8142,RESUMEN!CH3,'TODOS INV'!$E$2:$E$8142,"MODULO DE MADERA")</f>
        <v>2</v>
      </c>
      <c r="CI85" s="15">
        <f>COUNTIFS('TODOS INV'!$B$2:$B$8142,RESUMEN!CI3,'TODOS INV'!$E$2:$E$8142,"MODULO DE MADERA")</f>
        <v>0</v>
      </c>
      <c r="CJ85" s="15">
        <f>COUNTIFS('TODOS INV'!$B$2:$B$8142,RESUMEN!CJ3,'TODOS INV'!$E$2:$E$8142,"MODULO DE MADERA")</f>
        <v>0</v>
      </c>
      <c r="CK85" s="15">
        <f>COUNTIFS('TODOS INV'!$B$2:$B$8142,RESUMEN!CK3,'TODOS INV'!$E$2:$E$8142,"MODULO DE MADERA")</f>
        <v>0</v>
      </c>
      <c r="CL85" s="15">
        <f>COUNTIFS('TODOS INV'!$B$2:$B$8142,RESUMEN!CL3,'TODOS INV'!$E$2:$E$8142,"MODULO DE MADERA")</f>
        <v>0</v>
      </c>
      <c r="CM85" s="15">
        <f>COUNTIFS('TODOS INV'!$B$2:$B$8142,RESUMEN!CM3,'TODOS INV'!$E$2:$E$8142,"MODULO DE MADERA")</f>
        <v>0</v>
      </c>
      <c r="CN85" s="15">
        <f>COUNTIFS('TODOS INV'!$B$2:$B$8142,RESUMEN!CN3,'TODOS INV'!$E$2:$E$8142,"MODULO DE MADERA")</f>
        <v>0</v>
      </c>
      <c r="CO85" s="15">
        <f>COUNTIFS('TODOS INV'!$B$2:$B$8142,RESUMEN!CO3,'TODOS INV'!$E$2:$E$8142,"MODULO DE MADERA")</f>
        <v>0</v>
      </c>
      <c r="CP85" s="15">
        <f>COUNTIFS('TODOS INV'!$B$2:$B$8142,RESUMEN!CP3,'TODOS INV'!$E$2:$E$8142,"MODULO DE MADERA")</f>
        <v>0</v>
      </c>
      <c r="CQ85" s="15">
        <f>COUNTIFS('TODOS INV'!$B$2:$B$8142,RESUMEN!CQ3,'TODOS INV'!$E$2:$E$8142,"MODULO DE MADERA")</f>
        <v>2</v>
      </c>
      <c r="CR85" s="15">
        <f>COUNTIFS('TODOS INV'!$B$2:$B$8142,RESUMEN!CR3,'TODOS INV'!$E$2:$E$8142,"MODULO DE MADERA")</f>
        <v>0</v>
      </c>
      <c r="CS85" s="15">
        <f>COUNTIFS('TODOS INV'!$B$2:$B$8142,RESUMEN!CS3,'TODOS INV'!$E$2:$E$8142,"MODULO DE MADERA")</f>
        <v>0</v>
      </c>
      <c r="CT85" s="15">
        <f>COUNTIFS('TODOS INV'!$B$2:$B$8142,RESUMEN!CT3,'TODOS INV'!$E$2:$E$8142,"MODULO DE MADERA")</f>
        <v>0</v>
      </c>
      <c r="CU85" s="15">
        <f>COUNTIFS('TODOS INV'!$B$2:$B$8142,RESUMEN!CU3,'TODOS INV'!$E$2:$E$8142,"MODULO DE MADERA")</f>
        <v>0</v>
      </c>
      <c r="CV85" s="15">
        <f>COUNTIFS('TODOS INV'!$B$2:$B$8142,RESUMEN!CV3,'TODOS INV'!$E$2:$E$8142,"MODULO DE MADERA")</f>
        <v>0</v>
      </c>
      <c r="CW85" s="15">
        <f>COUNTIFS('TODOS INV'!$B$2:$B$8142,RESUMEN!CW3,'TODOS INV'!$E$2:$E$8142,"MODULO DE MADERA")</f>
        <v>0</v>
      </c>
      <c r="CX85" s="15">
        <f>COUNTIFS('TODOS INV'!$B$2:$B$8142,RESUMEN!CX3,'TODOS INV'!$E$2:$E$8142,"MODULO DE MADERA")</f>
        <v>0</v>
      </c>
      <c r="CY85" s="15">
        <f>COUNTIFS('TODOS INV'!$B$2:$B$8142,RESUMEN!CY3,'TODOS INV'!$E$2:$E$8142,"MODULO DE MADERA")</f>
        <v>0</v>
      </c>
      <c r="CZ85" s="15">
        <f>COUNTIFS('TODOS INV'!$B$2:$B$8142,RESUMEN!CZ3,'TODOS INV'!$E$2:$E$8142,"MODULO DE MADERA")</f>
        <v>0</v>
      </c>
      <c r="DA85" s="15">
        <f>COUNTIFS('TODOS INV'!$B$2:$B$8142,RESUMEN!DA3,'TODOS INV'!$E$2:$E$8142,"MODULO DE MADERA")</f>
        <v>0</v>
      </c>
      <c r="DB85" s="15">
        <f>COUNTIFS('TODOS INV'!$B$2:$B$8142,RESUMEN!DB3,'TODOS INV'!$E$2:$E$8142,"MODULO DE MADERA")</f>
        <v>0</v>
      </c>
      <c r="DC85" s="15">
        <f>COUNTIFS('TODOS INV'!$B$2:$B$8142,RESUMEN!DC3,'TODOS INV'!$E$2:$E$8142,"MODULO DE MADERA")</f>
        <v>0</v>
      </c>
      <c r="DD85" s="15">
        <f>COUNTIFS('TODOS INV'!$B$2:$B$8142,RESUMEN!DD3,'TODOS INV'!$E$2:$E$8142,"MODULO DE MADERA")</f>
        <v>0</v>
      </c>
      <c r="DE85" s="15">
        <f>COUNTIFS('TODOS INV'!$B$2:$B$8142,RESUMEN!DE3,'TODOS INV'!$E$2:$E$8142,"MODULO DE MADERA")</f>
        <v>0</v>
      </c>
      <c r="DF85" s="15">
        <f>COUNTIFS('TODOS INV'!$B$2:$B$8142,RESUMEN!DF3,'TODOS INV'!$E$2:$E$8142,"MODULO DE MADERA")</f>
        <v>0</v>
      </c>
      <c r="DG85" s="15">
        <f>COUNTIFS('TODOS INV'!$B$2:$B$8142,RESUMEN!DG3,'TODOS INV'!$E$2:$E$8142,"MODULO DE MADERA")</f>
        <v>0</v>
      </c>
      <c r="DH85" s="15">
        <f>COUNTIFS('TODOS INV'!$B$2:$B$8142,RESUMEN!DH3,'TODOS INV'!$E$2:$E$8142,"MODULO DE MADERA")</f>
        <v>0</v>
      </c>
    </row>
    <row r="86" spans="1:112" x14ac:dyDescent="0.2">
      <c r="A86" s="7">
        <v>83</v>
      </c>
      <c r="B86" s="8" t="s">
        <v>675</v>
      </c>
      <c r="C86" s="15">
        <f>COUNTIFS('TODOS INV'!$B$2:$B$8142,RESUMEN!C3,'TODOS INV'!$E$2:$E$8142,"OLLA ARROCERA ELECTRICA")</f>
        <v>0</v>
      </c>
      <c r="D86" s="15">
        <f>COUNTIFS('TODOS INV'!$B$2:$B$8142,RESUMEN!D3,'TODOS INV'!$E$2:$E$8142,"OLLA ARROCERA ELECTRICA")</f>
        <v>0</v>
      </c>
      <c r="E86" s="15">
        <f>COUNTIFS('TODOS INV'!$B$2:$B$8142,RESUMEN!E3,'TODOS INV'!$E$2:$E$8142,"OLLA ARROCERA ELECTRICA")</f>
        <v>0</v>
      </c>
      <c r="F86" s="15">
        <f>COUNTIFS('TODOS INV'!$B$2:$B$8142,RESUMEN!F3,'TODOS INV'!$E$2:$E$8142,"OLLA ARROCERA ELECTRICA")</f>
        <v>0</v>
      </c>
      <c r="G86" s="15">
        <f>COUNTIFS('TODOS INV'!$B$2:$B$8142,RESUMEN!G3,'TODOS INV'!$E$2:$E$8142,"OLLA ARROCERA ELECTRICA")</f>
        <v>0</v>
      </c>
      <c r="H86" s="15">
        <f>COUNTIFS('TODOS INV'!$B$2:$B$8142,RESUMEN!H3,'TODOS INV'!$E$2:$E$8142,"OLLA ARROCERA ELECTRICA")</f>
        <v>0</v>
      </c>
      <c r="I86" s="15">
        <f>COUNTIFS('TODOS INV'!$B$2:$B$8142,RESUMEN!I3,'TODOS INV'!$E$2:$E$8142,"OLLA ARROCERA ELECTRICA")</f>
        <v>0</v>
      </c>
      <c r="J86" s="15">
        <f>COUNTIFS('TODOS INV'!$B$2:$B$8142,RESUMEN!J3,'TODOS INV'!$E$2:$E$8142,"OLLA ARROCERA ELECTRICA")</f>
        <v>0</v>
      </c>
      <c r="K86" s="15">
        <f>COUNTIFS('TODOS INV'!$B$2:$B$8142,RESUMEN!K3,'TODOS INV'!$E$2:$E$8142,"OLLA ARROCERA ELECTRICA")</f>
        <v>1</v>
      </c>
      <c r="L86" s="15">
        <f>COUNTIFS('TODOS INV'!$B$2:$B$8142,RESUMEN!L3,'TODOS INV'!$E$2:$E$8142,"OLLA ARROCERA ELECTRICA")</f>
        <v>0</v>
      </c>
      <c r="M86" s="15">
        <f>COUNTIFS('TODOS INV'!$B$2:$B$8142,RESUMEN!M3,'TODOS INV'!$E$2:$E$8142,"OLLA ARROCERA ELECTRICA")</f>
        <v>0</v>
      </c>
      <c r="N86" s="15">
        <f>COUNTIFS('TODOS INV'!$B$2:$B$8142,RESUMEN!N3,'TODOS INV'!$E$2:$E$8142,"OLLA ARROCERA ELECTRICA")</f>
        <v>0</v>
      </c>
      <c r="O86" s="15">
        <f>COUNTIFS('TODOS INV'!$B$2:$B$8142,RESUMEN!O3,'TODOS INV'!$E$2:$E$8142,"OLLA ARROCERA ELECTRICA")</f>
        <v>0</v>
      </c>
      <c r="P86" s="15">
        <f>COUNTIFS('TODOS INV'!$B$2:$B$8142,RESUMEN!P3,'TODOS INV'!$E$2:$E$8142,"OLLA ARROCERA ELECTRICA")</f>
        <v>0</v>
      </c>
      <c r="Q86" s="15">
        <f>COUNTIFS('TODOS INV'!$B$2:$B$8142,RESUMEN!Q3,'TODOS INV'!$E$2:$E$8142,"OLLA ARROCERA ELECTRICA")</f>
        <v>0</v>
      </c>
      <c r="R86" s="15">
        <f>COUNTIFS('TODOS INV'!$B$2:$B$8142,RESUMEN!R3,'TODOS INV'!$E$2:$E$8142,"OLLA ARROCERA ELECTRICA")</f>
        <v>0</v>
      </c>
      <c r="S86" s="15">
        <f>COUNTIFS('TODOS INV'!$B$2:$B$8142,RESUMEN!S3,'TODOS INV'!$E$2:$E$8142,"OLLA ARROCERA ELECTRICA")</f>
        <v>0</v>
      </c>
      <c r="T86" s="15">
        <f>COUNTIFS('TODOS INV'!$B$2:$B$8142,RESUMEN!T3,'TODOS INV'!$E$2:$E$8142,"OLLA ARROCERA ELECTRICA")</f>
        <v>0</v>
      </c>
      <c r="U86" s="15">
        <f>COUNTIFS('TODOS INV'!$B$2:$B$8142,RESUMEN!U3,'TODOS INV'!$E$2:$E$8142,"OLLA ARROCERA ELECTRICA")</f>
        <v>1</v>
      </c>
      <c r="V86" s="15">
        <f>COUNTIFS('TODOS INV'!$B$2:$B$8142,RESUMEN!V3,'TODOS INV'!$E$2:$E$8142,"OLLA ARROCERA ELECTRICA")</f>
        <v>0</v>
      </c>
      <c r="W86" s="15">
        <f>COUNTIFS('TODOS INV'!$B$2:$B$8142,RESUMEN!W3,'TODOS INV'!$E$2:$E$8142,"OLLA ARROCERA ELECTRICA")</f>
        <v>0</v>
      </c>
      <c r="X86" s="15">
        <f>COUNTIFS('TODOS INV'!$B$2:$B$8142,RESUMEN!X3,'TODOS INV'!$E$2:$E$8142,"OLLA ARROCERA ELECTRICA")</f>
        <v>0</v>
      </c>
      <c r="Y86" s="15">
        <f>COUNTIFS('TODOS INV'!$B$2:$B$8142,RESUMEN!Y3,'TODOS INV'!$E$2:$E$8142,"OLLA ARROCERA ELECTRICA")</f>
        <v>0</v>
      </c>
      <c r="Z86" s="15">
        <f>COUNTIFS('TODOS INV'!$B$2:$B$8142,RESUMEN!Z3,'TODOS INV'!$E$2:$E$8142,"OLLA ARROCERA ELECTRICA")</f>
        <v>0</v>
      </c>
      <c r="AA86" s="15">
        <f>COUNTIFS('TODOS INV'!$B$2:$B$8142,RESUMEN!AA3,'TODOS INV'!$E$2:$E$8142,"OLLA ARROCERA ELECTRICA")</f>
        <v>0</v>
      </c>
      <c r="AB86" s="15">
        <f>COUNTIFS('TODOS INV'!$B$2:$B$8142,RESUMEN!AB3,'TODOS INV'!$E$2:$E$8142,"OLLA ARROCERA ELECTRICA")</f>
        <v>1</v>
      </c>
      <c r="AC86" s="15">
        <f>COUNTIFS('TODOS INV'!$B$2:$B$8142,RESUMEN!AC3,'TODOS INV'!$E$2:$E$8142,"OLLA ARROCERA ELECTRICA")</f>
        <v>0</v>
      </c>
      <c r="AD86" s="15">
        <f>COUNTIFS('TODOS INV'!$B$2:$B$8142,RESUMEN!AD3,'TODOS INV'!$E$2:$E$8142,"OLLA ARROCERA ELECTRICA")</f>
        <v>0</v>
      </c>
      <c r="AE86" s="15">
        <f>COUNTIFS('TODOS INV'!$B$2:$B$8142,RESUMEN!AE3,'TODOS INV'!$E$2:$E$8142,"OLLA ARROCERA ELECTRICA")</f>
        <v>0</v>
      </c>
      <c r="AF86" s="15">
        <f>COUNTIFS('TODOS INV'!$B$2:$B$8142,RESUMEN!AF3,'TODOS INV'!$E$2:$E$8142,"OLLA ARROCERA ELECTRICA")</f>
        <v>0</v>
      </c>
      <c r="AG86" s="15">
        <f>COUNTIFS('TODOS INV'!$B$2:$B$8142,RESUMEN!AG3,'TODOS INV'!$E$2:$E$8142,"OLLA ARROCERA ELECTRICA")</f>
        <v>0</v>
      </c>
      <c r="AH86" s="15">
        <f>COUNTIFS('TODOS INV'!$B$2:$B$8142,RESUMEN!AH3,'TODOS INV'!$E$2:$E$8142,"OLLA ARROCERA ELECTRICA")</f>
        <v>0</v>
      </c>
      <c r="AI86" s="15">
        <f>COUNTIFS('TODOS INV'!$B$2:$B$8142,RESUMEN!AI3,'TODOS INV'!$E$2:$E$8142,"OLLA ARROCERA ELECTRICA")</f>
        <v>0</v>
      </c>
      <c r="AJ86" s="15">
        <f>COUNTIFS('TODOS INV'!$B$2:$B$8142,RESUMEN!AJ3,'TODOS INV'!$E$2:$E$8142,"OLLA ARROCERA ELECTRICA")</f>
        <v>0</v>
      </c>
      <c r="AK86" s="15">
        <f>COUNTIFS('TODOS INV'!$B$2:$B$8142,RESUMEN!AK3,'TODOS INV'!$E$2:$E$8142,"OLLA ARROCERA ELECTRICA")</f>
        <v>0</v>
      </c>
      <c r="AL86" s="15">
        <f>COUNTIFS('TODOS INV'!$B$2:$B$8142,RESUMEN!AL3,'TODOS INV'!$E$2:$E$8142,"OLLA ARROCERA ELECTRICA")</f>
        <v>0</v>
      </c>
      <c r="AM86" s="15">
        <f>COUNTIFS('TODOS INV'!$B$2:$B$8142,RESUMEN!AM3,'TODOS INV'!$E$2:$E$8142,"OLLA ARROCERA ELECTRICA")</f>
        <v>0</v>
      </c>
      <c r="AN86" s="15">
        <f>COUNTIFS('TODOS INV'!$B$2:$B$8142,RESUMEN!AN3,'TODOS INV'!$E$2:$E$8142,"OLLA ARROCERA ELECTRICA")</f>
        <v>0</v>
      </c>
      <c r="AO86" s="15">
        <f>COUNTIFS('TODOS INV'!$B$2:$B$8142,RESUMEN!AO3,'TODOS INV'!$E$2:$E$8142,"OLLA ARROCERA ELECTRICA")</f>
        <v>0</v>
      </c>
      <c r="AP86" s="15">
        <f>COUNTIFS('TODOS INV'!$B$2:$B$8142,RESUMEN!AP3,'TODOS INV'!$E$2:$E$8142,"OLLA ARROCERA ELECTRICA")</f>
        <v>0</v>
      </c>
      <c r="AQ86" s="15">
        <f>COUNTIFS('TODOS INV'!$B$2:$B$8142,RESUMEN!AQ3,'TODOS INV'!$E$2:$E$8142,"OLLA ARROCERA ELECTRICA")</f>
        <v>0</v>
      </c>
      <c r="AR86" s="15">
        <f>COUNTIFS('TODOS INV'!$B$2:$B$8142,RESUMEN!AR3,'TODOS INV'!$E$2:$E$8142,"OLLA ARROCERA ELECTRICA")</f>
        <v>0</v>
      </c>
      <c r="AS86" s="15">
        <f>COUNTIFS('TODOS INV'!$B$2:$B$8142,RESUMEN!AS3,'TODOS INV'!$E$2:$E$8142,"OLLA ARROCERA ELECTRICA")</f>
        <v>0</v>
      </c>
      <c r="AT86" s="15">
        <f>COUNTIFS('TODOS INV'!$B$2:$B$8142,RESUMEN!AT3,'TODOS INV'!$E$2:$E$8142,"OLLA ARROCERA ELECTRICA")</f>
        <v>0</v>
      </c>
      <c r="AU86" s="15">
        <f>COUNTIFS('TODOS INV'!$B$2:$B$8142,RESUMEN!AU3,'TODOS INV'!$E$2:$E$8142,"OLLA ARROCERA ELECTRICA")</f>
        <v>0</v>
      </c>
      <c r="AV86" s="15">
        <f>COUNTIFS('TODOS INV'!$B$2:$B$8142,RESUMEN!AV3,'TODOS INV'!$E$2:$E$8142,"OLLA ARROCERA ELECTRICA")</f>
        <v>0</v>
      </c>
      <c r="AW86" s="15">
        <f>COUNTIFS('TODOS INV'!$B$2:$B$8142,RESUMEN!AW3,'TODOS INV'!$E$2:$E$8142,"OLLA ARROCERA ELECTRICA")</f>
        <v>0</v>
      </c>
      <c r="AX86" s="15">
        <f>COUNTIFS('TODOS INV'!$B$2:$B$8142,RESUMEN!AX3,'TODOS INV'!$E$2:$E$8142,"OLLA ARROCERA ELECTRICA")</f>
        <v>0</v>
      </c>
      <c r="AY86" s="15">
        <f>COUNTIFS('TODOS INV'!$B$2:$B$8142,RESUMEN!AY3,'TODOS INV'!$E$2:$E$8142,"OLLA ARROCERA ELECTRICA")</f>
        <v>0</v>
      </c>
      <c r="AZ86" s="15">
        <f>COUNTIFS('TODOS INV'!$B$2:$B$8142,RESUMEN!AZ3,'TODOS INV'!$E$2:$E$8142,"OLLA ARROCERA ELECTRICA")</f>
        <v>0</v>
      </c>
      <c r="BA86" s="15">
        <f>COUNTIFS('TODOS INV'!$B$2:$B$8142,RESUMEN!BA3,'TODOS INV'!$E$2:$E$8142,"OLLA ARROCERA ELECTRICA")</f>
        <v>0</v>
      </c>
      <c r="BB86" s="15">
        <f>COUNTIFS('TODOS INV'!$B$2:$B$8142,RESUMEN!BB3,'TODOS INV'!$E$2:$E$8142,"OLLA ARROCERA ELECTRICA")</f>
        <v>0</v>
      </c>
      <c r="BC86" s="15">
        <f>COUNTIFS('TODOS INV'!$B$2:$B$8142,RESUMEN!BC3,'TODOS INV'!$E$2:$E$8142,"OLLA ARROCERA ELECTRICA")</f>
        <v>0</v>
      </c>
      <c r="BD86" s="15">
        <f>COUNTIFS('TODOS INV'!$B$2:$B$8142,RESUMEN!BD3,'TODOS INV'!$E$2:$E$8142,"OLLA ARROCERA ELECTRICA")</f>
        <v>0</v>
      </c>
      <c r="BE86" s="15">
        <f>COUNTIFS('TODOS INV'!$B$2:$B$8142,RESUMEN!BE3,'TODOS INV'!$E$2:$E$8142,"OLLA ARROCERA ELECTRICA")</f>
        <v>0</v>
      </c>
      <c r="BF86" s="15">
        <f>COUNTIFS('TODOS INV'!$B$2:$B$8142,RESUMEN!BF3,'TODOS INV'!$E$2:$E$8142,"OLLA ARROCERA ELECTRICA")</f>
        <v>0</v>
      </c>
      <c r="BG86" s="15">
        <f>COUNTIFS('TODOS INV'!$B$2:$B$8142,RESUMEN!BG3,'TODOS INV'!$E$2:$E$8142,"OLLA ARROCERA ELECTRICA")</f>
        <v>0</v>
      </c>
      <c r="BH86" s="15">
        <f>COUNTIFS('TODOS INV'!$B$2:$B$8142,RESUMEN!BH3,'TODOS INV'!$E$2:$E$8142,"OLLA ARROCERA ELECTRICA")</f>
        <v>0</v>
      </c>
      <c r="BI86" s="15">
        <f>COUNTIFS('TODOS INV'!$B$2:$B$8142,RESUMEN!BI3,'TODOS INV'!$E$2:$E$8142,"OLLA ARROCERA ELECTRICA")</f>
        <v>0</v>
      </c>
      <c r="BJ86" s="15">
        <f>COUNTIFS('TODOS INV'!$B$2:$B$8142,RESUMEN!BJ3,'TODOS INV'!$E$2:$E$8142,"OLLA ARROCERA ELECTRICA")</f>
        <v>0</v>
      </c>
      <c r="BK86" s="15">
        <f>COUNTIFS('TODOS INV'!$B$2:$B$8142,RESUMEN!BK3,'TODOS INV'!$E$2:$E$8142,"OLLA ARROCERA ELECTRICA")</f>
        <v>0</v>
      </c>
      <c r="BL86" s="15">
        <f>COUNTIFS('TODOS INV'!$B$2:$B$8142,RESUMEN!BL3,'TODOS INV'!$E$2:$E$8142,"OLLA ARROCERA ELECTRICA")</f>
        <v>0</v>
      </c>
      <c r="BM86" s="15">
        <f>COUNTIFS('TODOS INV'!$B$2:$B$8142,RESUMEN!BM3,'TODOS INV'!$E$2:$E$8142,"OLLA ARROCERA ELECTRICA")</f>
        <v>0</v>
      </c>
      <c r="BN86" s="15">
        <f>COUNTIFS('TODOS INV'!$B$2:$B$8142,RESUMEN!BN3,'TODOS INV'!$E$2:$E$8142,"OLLA ARROCERA ELECTRICA")</f>
        <v>0</v>
      </c>
      <c r="BO86" s="15">
        <f>COUNTIFS('TODOS INV'!$B$2:$B$8142,RESUMEN!BO3,'TODOS INV'!$E$2:$E$8142,"OLLA ARROCERA ELECTRICA")</f>
        <v>0</v>
      </c>
      <c r="BP86" s="15">
        <f>COUNTIFS('TODOS INV'!$B$2:$B$8142,RESUMEN!BP3,'TODOS INV'!$E$2:$E$8142,"OLLA ARROCERA ELECTRICA")</f>
        <v>0</v>
      </c>
      <c r="BQ86" s="15">
        <f>COUNTIFS('TODOS INV'!$B$2:$B$8142,RESUMEN!BQ3,'TODOS INV'!$E$2:$E$8142,"OLLA ARROCERA ELECTRICA")</f>
        <v>0</v>
      </c>
      <c r="BR86" s="15">
        <f>COUNTIFS('TODOS INV'!$B$2:$B$8142,RESUMEN!BR3,'TODOS INV'!$E$2:$E$8142,"OLLA ARROCERA ELECTRICA")</f>
        <v>0</v>
      </c>
      <c r="BS86" s="15">
        <f>COUNTIFS('TODOS INV'!$B$2:$B$8142,RESUMEN!BS3,'TODOS INV'!$E$2:$E$8142,"OLLA ARROCERA ELECTRICA")</f>
        <v>0</v>
      </c>
      <c r="BT86" s="15">
        <f>COUNTIFS('TODOS INV'!$B$2:$B$8142,RESUMEN!BT3,'TODOS INV'!$E$2:$E$8142,"OLLA ARROCERA ELECTRICA")</f>
        <v>0</v>
      </c>
      <c r="BU86" s="15">
        <f>COUNTIFS('TODOS INV'!$B$2:$B$8142,RESUMEN!BU3,'TODOS INV'!$E$2:$E$8142,"OLLA ARROCERA ELECTRICA")</f>
        <v>0</v>
      </c>
      <c r="BV86" s="15">
        <f>COUNTIFS('TODOS INV'!$B$2:$B$8142,RESUMEN!BV3,'TODOS INV'!$E$2:$E$8142,"OLLA ARROCERA ELECTRICA")</f>
        <v>0</v>
      </c>
      <c r="BW86" s="15">
        <f>COUNTIFS('TODOS INV'!$B$2:$B$8142,RESUMEN!BW3,'TODOS INV'!$E$2:$E$8142,"OLLA ARROCERA ELECTRICA")</f>
        <v>0</v>
      </c>
      <c r="BX86" s="15">
        <f>COUNTIFS('TODOS INV'!$B$2:$B$8142,RESUMEN!BX3,'TODOS INV'!$E$2:$E$8142,"OLLA ARROCERA ELECTRICA")</f>
        <v>0</v>
      </c>
      <c r="BY86" s="15">
        <f>COUNTIFS('TODOS INV'!$B$2:$B$8142,RESUMEN!BY3,'TODOS INV'!$E$2:$E$8142,"OLLA ARROCERA ELECTRICA")</f>
        <v>0</v>
      </c>
      <c r="BZ86" s="15">
        <f>COUNTIFS('TODOS INV'!$B$2:$B$8142,RESUMEN!BZ3,'TODOS INV'!$E$2:$E$8142,"OLLA ARROCERA ELECTRICA")</f>
        <v>0</v>
      </c>
      <c r="CA86" s="15">
        <f>COUNTIFS('TODOS INV'!$B$2:$B$8142,RESUMEN!CA3,'TODOS INV'!$E$2:$E$8142,"OLLA ARROCERA ELECTRICA")</f>
        <v>0</v>
      </c>
      <c r="CB86" s="15">
        <f>COUNTIFS('TODOS INV'!$B$2:$B$8142,RESUMEN!CB3,'TODOS INV'!$E$2:$E$8142,"OLLA ARROCERA ELECTRICA")</f>
        <v>0</v>
      </c>
      <c r="CC86" s="15">
        <f>COUNTIFS('TODOS INV'!$B$2:$B$8142,RESUMEN!CC3,'TODOS INV'!$E$2:$E$8142,"OLLA ARROCERA ELECTRICA")</f>
        <v>0</v>
      </c>
      <c r="CD86" s="15">
        <f>COUNTIFS('TODOS INV'!$B$2:$B$8142,RESUMEN!CD3,'TODOS INV'!$E$2:$E$8142,"OLLA ARROCERA ELECTRICA")</f>
        <v>0</v>
      </c>
      <c r="CE86" s="15">
        <f>COUNTIFS('TODOS INV'!$B$2:$B$8142,RESUMEN!CE3,'TODOS INV'!$E$2:$E$8142,"OLLA ARROCERA ELECTRICA")</f>
        <v>0</v>
      </c>
      <c r="CF86" s="15">
        <f>COUNTIFS('TODOS INV'!$B$2:$B$8142,RESUMEN!CF3,'TODOS INV'!$E$2:$E$8142,"OLLA ARROCERA ELECTRICA")</f>
        <v>0</v>
      </c>
      <c r="CG86" s="15">
        <f>COUNTIFS('TODOS INV'!$B$2:$B$8142,RESUMEN!CG3,'TODOS INV'!$E$2:$E$8142,"OLLA ARROCERA ELECTRICA")</f>
        <v>0</v>
      </c>
      <c r="CH86" s="15">
        <f>COUNTIFS('TODOS INV'!$B$2:$B$8142,RESUMEN!CH3,'TODOS INV'!$E$2:$E$8142,"OLLA ARROCERA ELECTRICA")</f>
        <v>0</v>
      </c>
      <c r="CI86" s="15">
        <f>COUNTIFS('TODOS INV'!$B$2:$B$8142,RESUMEN!CI3,'TODOS INV'!$E$2:$E$8142,"OLLA ARROCERA ELECTRICA")</f>
        <v>0</v>
      </c>
      <c r="CJ86" s="15">
        <f>COUNTIFS('TODOS INV'!$B$2:$B$8142,RESUMEN!CJ3,'TODOS INV'!$E$2:$E$8142,"OLLA ARROCERA ELECTRICA")</f>
        <v>0</v>
      </c>
      <c r="CK86" s="15">
        <f>COUNTIFS('TODOS INV'!$B$2:$B$8142,RESUMEN!CK3,'TODOS INV'!$E$2:$E$8142,"OLLA ARROCERA ELECTRICA")</f>
        <v>0</v>
      </c>
      <c r="CL86" s="15">
        <f>COUNTIFS('TODOS INV'!$B$2:$B$8142,RESUMEN!CL3,'TODOS INV'!$E$2:$E$8142,"OLLA ARROCERA ELECTRICA")</f>
        <v>0</v>
      </c>
      <c r="CM86" s="15">
        <f>COUNTIFS('TODOS INV'!$B$2:$B$8142,RESUMEN!CM3,'TODOS INV'!$E$2:$E$8142,"OLLA ARROCERA ELECTRICA")</f>
        <v>0</v>
      </c>
      <c r="CN86" s="15">
        <f>COUNTIFS('TODOS INV'!$B$2:$B$8142,RESUMEN!CN3,'TODOS INV'!$E$2:$E$8142,"OLLA ARROCERA ELECTRICA")</f>
        <v>0</v>
      </c>
      <c r="CO86" s="15">
        <f>COUNTIFS('TODOS INV'!$B$2:$B$8142,RESUMEN!CO3,'TODOS INV'!$E$2:$E$8142,"OLLA ARROCERA ELECTRICA")</f>
        <v>0</v>
      </c>
      <c r="CP86" s="15">
        <f>COUNTIFS('TODOS INV'!$B$2:$B$8142,RESUMEN!CP3,'TODOS INV'!$E$2:$E$8142,"OLLA ARROCERA ELECTRICA")</f>
        <v>0</v>
      </c>
      <c r="CQ86" s="15">
        <f>COUNTIFS('TODOS INV'!$B$2:$B$8142,RESUMEN!CQ3,'TODOS INV'!$E$2:$E$8142,"OLLA ARROCERA ELECTRICA")</f>
        <v>0</v>
      </c>
      <c r="CR86" s="15">
        <f>COUNTIFS('TODOS INV'!$B$2:$B$8142,RESUMEN!CR3,'TODOS INV'!$E$2:$E$8142,"OLLA ARROCERA ELECTRICA")</f>
        <v>0</v>
      </c>
      <c r="CS86" s="15">
        <f>COUNTIFS('TODOS INV'!$B$2:$B$8142,RESUMEN!CS3,'TODOS INV'!$E$2:$E$8142,"OLLA ARROCERA ELECTRICA")</f>
        <v>0</v>
      </c>
      <c r="CT86" s="15">
        <f>COUNTIFS('TODOS INV'!$B$2:$B$8142,RESUMEN!CT3,'TODOS INV'!$E$2:$E$8142,"OLLA ARROCERA ELECTRICA")</f>
        <v>0</v>
      </c>
      <c r="CU86" s="15">
        <f>COUNTIFS('TODOS INV'!$B$2:$B$8142,RESUMEN!CU3,'TODOS INV'!$E$2:$E$8142,"OLLA ARROCERA ELECTRICA")</f>
        <v>0</v>
      </c>
      <c r="CV86" s="15">
        <f>COUNTIFS('TODOS INV'!$B$2:$B$8142,RESUMEN!CV3,'TODOS INV'!$E$2:$E$8142,"OLLA ARROCERA ELECTRICA")</f>
        <v>0</v>
      </c>
      <c r="CW86" s="15">
        <f>COUNTIFS('TODOS INV'!$B$2:$B$8142,RESUMEN!CW3,'TODOS INV'!$E$2:$E$8142,"OLLA ARROCERA ELECTRICA")</f>
        <v>0</v>
      </c>
      <c r="CX86" s="15">
        <f>COUNTIFS('TODOS INV'!$B$2:$B$8142,RESUMEN!CX3,'TODOS INV'!$E$2:$E$8142,"OLLA ARROCERA ELECTRICA")</f>
        <v>0</v>
      </c>
      <c r="CY86" s="15">
        <f>COUNTIFS('TODOS INV'!$B$2:$B$8142,RESUMEN!CY3,'TODOS INV'!$E$2:$E$8142,"OLLA ARROCERA ELECTRICA")</f>
        <v>0</v>
      </c>
      <c r="CZ86" s="15">
        <f>COUNTIFS('TODOS INV'!$B$2:$B$8142,RESUMEN!CZ3,'TODOS INV'!$E$2:$E$8142,"OLLA ARROCERA ELECTRICA")</f>
        <v>0</v>
      </c>
      <c r="DA86" s="15">
        <f>COUNTIFS('TODOS INV'!$B$2:$B$8142,RESUMEN!DA3,'TODOS INV'!$E$2:$E$8142,"OLLA ARROCERA ELECTRICA")</f>
        <v>0</v>
      </c>
      <c r="DB86" s="15">
        <f>COUNTIFS('TODOS INV'!$B$2:$B$8142,RESUMEN!DB3,'TODOS INV'!$E$2:$E$8142,"OLLA ARROCERA ELECTRICA")</f>
        <v>0</v>
      </c>
      <c r="DC86" s="15">
        <f>COUNTIFS('TODOS INV'!$B$2:$B$8142,RESUMEN!DC3,'TODOS INV'!$E$2:$E$8142,"OLLA ARROCERA ELECTRICA")</f>
        <v>0</v>
      </c>
      <c r="DD86" s="15">
        <f>COUNTIFS('TODOS INV'!$B$2:$B$8142,RESUMEN!DD3,'TODOS INV'!$E$2:$E$8142,"OLLA ARROCERA ELECTRICA")</f>
        <v>0</v>
      </c>
      <c r="DE86" s="15">
        <f>COUNTIFS('TODOS INV'!$B$2:$B$8142,RESUMEN!DE3,'TODOS INV'!$E$2:$E$8142,"OLLA ARROCERA ELECTRICA")</f>
        <v>0</v>
      </c>
      <c r="DF86" s="15">
        <f>COUNTIFS('TODOS INV'!$B$2:$B$8142,RESUMEN!DF3,'TODOS INV'!$E$2:$E$8142,"OLLA ARROCERA ELECTRICA")</f>
        <v>0</v>
      </c>
      <c r="DG86" s="15">
        <f>COUNTIFS('TODOS INV'!$B$2:$B$8142,RESUMEN!DG3,'TODOS INV'!$E$2:$E$8142,"OLLA ARROCERA ELECTRICA")</f>
        <v>0</v>
      </c>
      <c r="DH86" s="15">
        <f>COUNTIFS('TODOS INV'!$B$2:$B$8142,RESUMEN!DH3,'TODOS INV'!$E$2:$E$8142,"OLLA ARROCERA ELECTRICA")</f>
        <v>0</v>
      </c>
    </row>
    <row r="87" spans="1:112" x14ac:dyDescent="0.2">
      <c r="A87" s="7">
        <v>84</v>
      </c>
      <c r="B87" s="8" t="s">
        <v>677</v>
      </c>
      <c r="C87" s="15">
        <f>COUNTIFS('TODOS INV'!$B$2:$B$8142,RESUMEN!C3,'TODOS INV'!$E$2:$E$8142,"REFRIGERADORA ELECTRICA DOMESTICA")</f>
        <v>0</v>
      </c>
      <c r="D87" s="15">
        <f>COUNTIFS('TODOS INV'!$B$2:$B$8142,RESUMEN!D3,'TODOS INV'!$E$2:$E$8142,"REFRIGERADORA ELECTRICA DOMESTICA")</f>
        <v>0</v>
      </c>
      <c r="E87" s="15">
        <f>COUNTIFS('TODOS INV'!$B$2:$B$8142,RESUMEN!E3,'TODOS INV'!$E$2:$E$8142,"REFRIGERADORA ELECTRICA DOMESTICA")</f>
        <v>0</v>
      </c>
      <c r="F87" s="15">
        <f>COUNTIFS('TODOS INV'!$B$2:$B$8142,RESUMEN!F3,'TODOS INV'!$E$2:$E$8142,"REFRIGERADORA ELECTRICA DOMESTICA")</f>
        <v>0</v>
      </c>
      <c r="G87" s="15">
        <f>COUNTIFS('TODOS INV'!$B$2:$B$8142,RESUMEN!G3,'TODOS INV'!$E$2:$E$8142,"REFRIGERADORA ELECTRICA DOMESTICA")</f>
        <v>0</v>
      </c>
      <c r="H87" s="15">
        <f>COUNTIFS('TODOS INV'!$B$2:$B$8142,RESUMEN!H3,'TODOS INV'!$E$2:$E$8142,"REFRIGERADORA ELECTRICA DOMESTICA")</f>
        <v>0</v>
      </c>
      <c r="I87" s="15">
        <f>COUNTIFS('TODOS INV'!$B$2:$B$8142,RESUMEN!I3,'TODOS INV'!$E$2:$E$8142,"REFRIGERADORA ELECTRICA DOMESTICA")</f>
        <v>0</v>
      </c>
      <c r="J87" s="15">
        <f>COUNTIFS('TODOS INV'!$B$2:$B$8142,RESUMEN!J3,'TODOS INV'!$E$2:$E$8142,"REFRIGERADORA ELECTRICA DOMESTICA")</f>
        <v>0</v>
      </c>
      <c r="K87" s="15">
        <f>COUNTIFS('TODOS INV'!$B$2:$B$8142,RESUMEN!K3,'TODOS INV'!$E$2:$E$8142,"REFRIGERADORA ELECTRICA DOMESTICA")</f>
        <v>1</v>
      </c>
      <c r="L87" s="15">
        <f>COUNTIFS('TODOS INV'!$B$2:$B$8142,RESUMEN!L3,'TODOS INV'!$E$2:$E$8142,"REFRIGERADORA ELECTRICA DOMESTICA")</f>
        <v>0</v>
      </c>
      <c r="M87" s="15">
        <f>COUNTIFS('TODOS INV'!$B$2:$B$8142,RESUMEN!M3,'TODOS INV'!$E$2:$E$8142,"REFRIGERADORA ELECTRICA DOMESTICA")</f>
        <v>0</v>
      </c>
      <c r="N87" s="15">
        <f>COUNTIFS('TODOS INV'!$B$2:$B$8142,RESUMEN!N3,'TODOS INV'!$E$2:$E$8142,"REFRIGERADORA ELECTRICA DOMESTICA")</f>
        <v>0</v>
      </c>
      <c r="O87" s="15">
        <f>COUNTIFS('TODOS INV'!$B$2:$B$8142,RESUMEN!O3,'TODOS INV'!$E$2:$E$8142,"REFRIGERADORA ELECTRICA DOMESTICA")</f>
        <v>0</v>
      </c>
      <c r="P87" s="15">
        <f>COUNTIFS('TODOS INV'!$B$2:$B$8142,RESUMEN!P3,'TODOS INV'!$E$2:$E$8142,"REFRIGERADORA ELECTRICA DOMESTICA")</f>
        <v>0</v>
      </c>
      <c r="Q87" s="15">
        <f>COUNTIFS('TODOS INV'!$B$2:$B$8142,RESUMEN!Q3,'TODOS INV'!$E$2:$E$8142,"REFRIGERADORA ELECTRICA DOMESTICA")</f>
        <v>0</v>
      </c>
      <c r="R87" s="15">
        <f>COUNTIFS('TODOS INV'!$B$2:$B$8142,RESUMEN!R3,'TODOS INV'!$E$2:$E$8142,"REFRIGERADORA ELECTRICA DOMESTICA")</f>
        <v>0</v>
      </c>
      <c r="S87" s="15">
        <f>COUNTIFS('TODOS INV'!$B$2:$B$8142,RESUMEN!S3,'TODOS INV'!$E$2:$E$8142,"REFRIGERADORA ELECTRICA DOMESTICA")</f>
        <v>0</v>
      </c>
      <c r="T87" s="15">
        <f>COUNTIFS('TODOS INV'!$B$2:$B$8142,RESUMEN!T3,'TODOS INV'!$E$2:$E$8142,"REFRIGERADORA ELECTRICA DOMESTICA")</f>
        <v>0</v>
      </c>
      <c r="U87" s="15">
        <f>COUNTIFS('TODOS INV'!$B$2:$B$8142,RESUMEN!U3,'TODOS INV'!$E$2:$E$8142,"REFRIGERADORA ELECTRICA DOMESTICA")</f>
        <v>1</v>
      </c>
      <c r="V87" s="15">
        <f>COUNTIFS('TODOS INV'!$B$2:$B$8142,RESUMEN!V3,'TODOS INV'!$E$2:$E$8142,"REFRIGERADORA ELECTRICA DOMESTICA")</f>
        <v>0</v>
      </c>
      <c r="W87" s="15">
        <f>COUNTIFS('TODOS INV'!$B$2:$B$8142,RESUMEN!W3,'TODOS INV'!$E$2:$E$8142,"REFRIGERADORA ELECTRICA DOMESTICA")</f>
        <v>0</v>
      </c>
      <c r="X87" s="15">
        <f>COUNTIFS('TODOS INV'!$B$2:$B$8142,RESUMEN!X3,'TODOS INV'!$E$2:$E$8142,"REFRIGERADORA ELECTRICA DOMESTICA")</f>
        <v>0</v>
      </c>
      <c r="Y87" s="15">
        <f>COUNTIFS('TODOS INV'!$B$2:$B$8142,RESUMEN!Y3,'TODOS INV'!$E$2:$E$8142,"REFRIGERADORA ELECTRICA DOMESTICA")</f>
        <v>0</v>
      </c>
      <c r="Z87" s="15">
        <f>COUNTIFS('TODOS INV'!$B$2:$B$8142,RESUMEN!Z3,'TODOS INV'!$E$2:$E$8142,"REFRIGERADORA ELECTRICA DOMESTICA")</f>
        <v>0</v>
      </c>
      <c r="AA87" s="15">
        <f>COUNTIFS('TODOS INV'!$B$2:$B$8142,RESUMEN!AA3,'TODOS INV'!$E$2:$E$8142,"REFRIGERADORA ELECTRICA DOMESTICA")</f>
        <v>0</v>
      </c>
      <c r="AB87" s="15">
        <f>COUNTIFS('TODOS INV'!$B$2:$B$8142,RESUMEN!AB3,'TODOS INV'!$E$2:$E$8142,"REFRIGERADORA ELECTRICA DOMESTICA")</f>
        <v>1</v>
      </c>
      <c r="AC87" s="15">
        <f>COUNTIFS('TODOS INV'!$B$2:$B$8142,RESUMEN!AC3,'TODOS INV'!$E$2:$E$8142,"REFRIGERADORA ELECTRICA DOMESTICA")</f>
        <v>0</v>
      </c>
      <c r="AD87" s="15">
        <f>COUNTIFS('TODOS INV'!$B$2:$B$8142,RESUMEN!AD3,'TODOS INV'!$E$2:$E$8142,"REFRIGERADORA ELECTRICA DOMESTICA")</f>
        <v>0</v>
      </c>
      <c r="AE87" s="15">
        <f>COUNTIFS('TODOS INV'!$B$2:$B$8142,RESUMEN!AE3,'TODOS INV'!$E$2:$E$8142,"REFRIGERADORA ELECTRICA DOMESTICA")</f>
        <v>0</v>
      </c>
      <c r="AF87" s="15">
        <f>COUNTIFS('TODOS INV'!$B$2:$B$8142,RESUMEN!AF3,'TODOS INV'!$E$2:$E$8142,"REFRIGERADORA ELECTRICA DOMESTICA")</f>
        <v>0</v>
      </c>
      <c r="AG87" s="15">
        <f>COUNTIFS('TODOS INV'!$B$2:$B$8142,RESUMEN!AG3,'TODOS INV'!$E$2:$E$8142,"REFRIGERADORA ELECTRICA DOMESTICA")</f>
        <v>0</v>
      </c>
      <c r="AH87" s="15">
        <f>COUNTIFS('TODOS INV'!$B$2:$B$8142,RESUMEN!AH3,'TODOS INV'!$E$2:$E$8142,"REFRIGERADORA ELECTRICA DOMESTICA")</f>
        <v>0</v>
      </c>
      <c r="AI87" s="15">
        <f>COUNTIFS('TODOS INV'!$B$2:$B$8142,RESUMEN!AI3,'TODOS INV'!$E$2:$E$8142,"REFRIGERADORA ELECTRICA DOMESTICA")</f>
        <v>0</v>
      </c>
      <c r="AJ87" s="15">
        <f>COUNTIFS('TODOS INV'!$B$2:$B$8142,RESUMEN!AJ3,'TODOS INV'!$E$2:$E$8142,"REFRIGERADORA ELECTRICA DOMESTICA")</f>
        <v>0</v>
      </c>
      <c r="AK87" s="15">
        <f>COUNTIFS('TODOS INV'!$B$2:$B$8142,RESUMEN!AK3,'TODOS INV'!$E$2:$E$8142,"REFRIGERADORA ELECTRICA DOMESTICA")</f>
        <v>0</v>
      </c>
      <c r="AL87" s="15">
        <f>COUNTIFS('TODOS INV'!$B$2:$B$8142,RESUMEN!AL3,'TODOS INV'!$E$2:$E$8142,"REFRIGERADORA ELECTRICA DOMESTICA")</f>
        <v>0</v>
      </c>
      <c r="AM87" s="15">
        <f>COUNTIFS('TODOS INV'!$B$2:$B$8142,RESUMEN!AM3,'TODOS INV'!$E$2:$E$8142,"REFRIGERADORA ELECTRICA DOMESTICA")</f>
        <v>0</v>
      </c>
      <c r="AN87" s="15">
        <f>COUNTIFS('TODOS INV'!$B$2:$B$8142,RESUMEN!AN3,'TODOS INV'!$E$2:$E$8142,"REFRIGERADORA ELECTRICA DOMESTICA")</f>
        <v>0</v>
      </c>
      <c r="AO87" s="15">
        <f>COUNTIFS('TODOS INV'!$B$2:$B$8142,RESUMEN!AO3,'TODOS INV'!$E$2:$E$8142,"REFRIGERADORA ELECTRICA DOMESTICA")</f>
        <v>0</v>
      </c>
      <c r="AP87" s="15">
        <f>COUNTIFS('TODOS INV'!$B$2:$B$8142,RESUMEN!AP3,'TODOS INV'!$E$2:$E$8142,"REFRIGERADORA ELECTRICA DOMESTICA")</f>
        <v>0</v>
      </c>
      <c r="AQ87" s="15">
        <f>COUNTIFS('TODOS INV'!$B$2:$B$8142,RESUMEN!AQ3,'TODOS INV'!$E$2:$E$8142,"REFRIGERADORA ELECTRICA DOMESTICA")</f>
        <v>0</v>
      </c>
      <c r="AR87" s="15">
        <f>COUNTIFS('TODOS INV'!$B$2:$B$8142,RESUMEN!AR3,'TODOS INV'!$E$2:$E$8142,"REFRIGERADORA ELECTRICA DOMESTICA")</f>
        <v>0</v>
      </c>
      <c r="AS87" s="15">
        <f>COUNTIFS('TODOS INV'!$B$2:$B$8142,RESUMEN!AS3,'TODOS INV'!$E$2:$E$8142,"REFRIGERADORA ELECTRICA DOMESTICA")</f>
        <v>0</v>
      </c>
      <c r="AT87" s="15">
        <f>COUNTIFS('TODOS INV'!$B$2:$B$8142,RESUMEN!AT3,'TODOS INV'!$E$2:$E$8142,"REFRIGERADORA ELECTRICA DOMESTICA")</f>
        <v>0</v>
      </c>
      <c r="AU87" s="15">
        <f>COUNTIFS('TODOS INV'!$B$2:$B$8142,RESUMEN!AU3,'TODOS INV'!$E$2:$E$8142,"REFRIGERADORA ELECTRICA DOMESTICA")</f>
        <v>0</v>
      </c>
      <c r="AV87" s="15">
        <f>COUNTIFS('TODOS INV'!$B$2:$B$8142,RESUMEN!AV3,'TODOS INV'!$E$2:$E$8142,"REFRIGERADORA ELECTRICA DOMESTICA")</f>
        <v>0</v>
      </c>
      <c r="AW87" s="15">
        <f>COUNTIFS('TODOS INV'!$B$2:$B$8142,RESUMEN!AW3,'TODOS INV'!$E$2:$E$8142,"REFRIGERADORA ELECTRICA DOMESTICA")</f>
        <v>0</v>
      </c>
      <c r="AX87" s="15">
        <f>COUNTIFS('TODOS INV'!$B$2:$B$8142,RESUMEN!AX3,'TODOS INV'!$E$2:$E$8142,"REFRIGERADORA ELECTRICA DOMESTICA")</f>
        <v>0</v>
      </c>
      <c r="AY87" s="15">
        <f>COUNTIFS('TODOS INV'!$B$2:$B$8142,RESUMEN!AY3,'TODOS INV'!$E$2:$E$8142,"REFRIGERADORA ELECTRICA DOMESTICA")</f>
        <v>0</v>
      </c>
      <c r="AZ87" s="15">
        <f>COUNTIFS('TODOS INV'!$B$2:$B$8142,RESUMEN!AZ3,'TODOS INV'!$E$2:$E$8142,"REFRIGERADORA ELECTRICA DOMESTICA")</f>
        <v>1</v>
      </c>
      <c r="BA87" s="15">
        <f>COUNTIFS('TODOS INV'!$B$2:$B$8142,RESUMEN!BA3,'TODOS INV'!$E$2:$E$8142,"REFRIGERADORA ELECTRICA DOMESTICA")</f>
        <v>0</v>
      </c>
      <c r="BB87" s="15">
        <f>COUNTIFS('TODOS INV'!$B$2:$B$8142,RESUMEN!BB3,'TODOS INV'!$E$2:$E$8142,"REFRIGERADORA ELECTRICA DOMESTICA")</f>
        <v>0</v>
      </c>
      <c r="BC87" s="15">
        <f>COUNTIFS('TODOS INV'!$B$2:$B$8142,RESUMEN!BC3,'TODOS INV'!$E$2:$E$8142,"REFRIGERADORA ELECTRICA DOMESTICA")</f>
        <v>0</v>
      </c>
      <c r="BD87" s="15">
        <f>COUNTIFS('TODOS INV'!$B$2:$B$8142,RESUMEN!BD3,'TODOS INV'!$E$2:$E$8142,"REFRIGERADORA ELECTRICA DOMESTICA")</f>
        <v>0</v>
      </c>
      <c r="BE87" s="15">
        <f>COUNTIFS('TODOS INV'!$B$2:$B$8142,RESUMEN!BE3,'TODOS INV'!$E$2:$E$8142,"REFRIGERADORA ELECTRICA DOMESTICA")</f>
        <v>0</v>
      </c>
      <c r="BF87" s="15">
        <f>COUNTIFS('TODOS INV'!$B$2:$B$8142,RESUMEN!BF3,'TODOS INV'!$E$2:$E$8142,"REFRIGERADORA ELECTRICA DOMESTICA")</f>
        <v>0</v>
      </c>
      <c r="BG87" s="15">
        <f>COUNTIFS('TODOS INV'!$B$2:$B$8142,RESUMEN!BG3,'TODOS INV'!$E$2:$E$8142,"REFRIGERADORA ELECTRICA DOMESTICA")</f>
        <v>0</v>
      </c>
      <c r="BH87" s="15">
        <f>COUNTIFS('TODOS INV'!$B$2:$B$8142,RESUMEN!BH3,'TODOS INV'!$E$2:$E$8142,"REFRIGERADORA ELECTRICA DOMESTICA")</f>
        <v>0</v>
      </c>
      <c r="BI87" s="15">
        <f>COUNTIFS('TODOS INV'!$B$2:$B$8142,RESUMEN!BI3,'TODOS INV'!$E$2:$E$8142,"REFRIGERADORA ELECTRICA DOMESTICA")</f>
        <v>0</v>
      </c>
      <c r="BJ87" s="15">
        <f>COUNTIFS('TODOS INV'!$B$2:$B$8142,RESUMEN!BJ3,'TODOS INV'!$E$2:$E$8142,"REFRIGERADORA ELECTRICA DOMESTICA")</f>
        <v>0</v>
      </c>
      <c r="BK87" s="15">
        <f>COUNTIFS('TODOS INV'!$B$2:$B$8142,RESUMEN!BK3,'TODOS INV'!$E$2:$E$8142,"REFRIGERADORA ELECTRICA DOMESTICA")</f>
        <v>0</v>
      </c>
      <c r="BL87" s="15">
        <f>COUNTIFS('TODOS INV'!$B$2:$B$8142,RESUMEN!BL3,'TODOS INV'!$E$2:$E$8142,"REFRIGERADORA ELECTRICA DOMESTICA")</f>
        <v>0</v>
      </c>
      <c r="BM87" s="15">
        <f>COUNTIFS('TODOS INV'!$B$2:$B$8142,RESUMEN!BM3,'TODOS INV'!$E$2:$E$8142,"REFRIGERADORA ELECTRICA DOMESTICA")</f>
        <v>0</v>
      </c>
      <c r="BN87" s="15">
        <f>COUNTIFS('TODOS INV'!$B$2:$B$8142,RESUMEN!BN3,'TODOS INV'!$E$2:$E$8142,"REFRIGERADORA ELECTRICA DOMESTICA")</f>
        <v>0</v>
      </c>
      <c r="BO87" s="15">
        <f>COUNTIFS('TODOS INV'!$B$2:$B$8142,RESUMEN!BO3,'TODOS INV'!$E$2:$E$8142,"REFRIGERADORA ELECTRICA DOMESTICA")</f>
        <v>0</v>
      </c>
      <c r="BP87" s="15">
        <f>COUNTIFS('TODOS INV'!$B$2:$B$8142,RESUMEN!BP3,'TODOS INV'!$E$2:$E$8142,"REFRIGERADORA ELECTRICA DOMESTICA")</f>
        <v>0</v>
      </c>
      <c r="BQ87" s="15">
        <f>COUNTIFS('TODOS INV'!$B$2:$B$8142,RESUMEN!BQ3,'TODOS INV'!$E$2:$E$8142,"REFRIGERADORA ELECTRICA DOMESTICA")</f>
        <v>0</v>
      </c>
      <c r="BR87" s="15">
        <f>COUNTIFS('TODOS INV'!$B$2:$B$8142,RESUMEN!BR3,'TODOS INV'!$E$2:$E$8142,"REFRIGERADORA ELECTRICA DOMESTICA")</f>
        <v>0</v>
      </c>
      <c r="BS87" s="15">
        <f>COUNTIFS('TODOS INV'!$B$2:$B$8142,RESUMEN!BS3,'TODOS INV'!$E$2:$E$8142,"REFRIGERADORA ELECTRICA DOMESTICA")</f>
        <v>0</v>
      </c>
      <c r="BT87" s="15">
        <f>COUNTIFS('TODOS INV'!$B$2:$B$8142,RESUMEN!BT3,'TODOS INV'!$E$2:$E$8142,"REFRIGERADORA ELECTRICA DOMESTICA")</f>
        <v>0</v>
      </c>
      <c r="BU87" s="15">
        <f>COUNTIFS('TODOS INV'!$B$2:$B$8142,RESUMEN!BU3,'TODOS INV'!$E$2:$E$8142,"REFRIGERADORA ELECTRICA DOMESTICA")</f>
        <v>0</v>
      </c>
      <c r="BV87" s="15">
        <f>COUNTIFS('TODOS INV'!$B$2:$B$8142,RESUMEN!BV3,'TODOS INV'!$E$2:$E$8142,"REFRIGERADORA ELECTRICA DOMESTICA")</f>
        <v>0</v>
      </c>
      <c r="BW87" s="15">
        <f>COUNTIFS('TODOS INV'!$B$2:$B$8142,RESUMEN!BW3,'TODOS INV'!$E$2:$E$8142,"REFRIGERADORA ELECTRICA DOMESTICA")</f>
        <v>0</v>
      </c>
      <c r="BX87" s="15">
        <f>COUNTIFS('TODOS INV'!$B$2:$B$8142,RESUMEN!BX3,'TODOS INV'!$E$2:$E$8142,"REFRIGERADORA ELECTRICA DOMESTICA")</f>
        <v>1</v>
      </c>
      <c r="BY87" s="15">
        <f>COUNTIFS('TODOS INV'!$B$2:$B$8142,RESUMEN!BY3,'TODOS INV'!$E$2:$E$8142,"REFRIGERADORA ELECTRICA DOMESTICA")</f>
        <v>1</v>
      </c>
      <c r="BZ87" s="15">
        <f>COUNTIFS('TODOS INV'!$B$2:$B$8142,RESUMEN!BZ3,'TODOS INV'!$E$2:$E$8142,"REFRIGERADORA ELECTRICA DOMESTICA")</f>
        <v>0</v>
      </c>
      <c r="CA87" s="15">
        <f>COUNTIFS('TODOS INV'!$B$2:$B$8142,RESUMEN!CA3,'TODOS INV'!$E$2:$E$8142,"REFRIGERADORA ELECTRICA DOMESTICA")</f>
        <v>0</v>
      </c>
      <c r="CB87" s="15">
        <f>COUNTIFS('TODOS INV'!$B$2:$B$8142,RESUMEN!CB3,'TODOS INV'!$E$2:$E$8142,"REFRIGERADORA ELECTRICA DOMESTICA")</f>
        <v>0</v>
      </c>
      <c r="CC87" s="15">
        <f>COUNTIFS('TODOS INV'!$B$2:$B$8142,RESUMEN!CC3,'TODOS INV'!$E$2:$E$8142,"REFRIGERADORA ELECTRICA DOMESTICA")</f>
        <v>0</v>
      </c>
      <c r="CD87" s="15">
        <f>COUNTIFS('TODOS INV'!$B$2:$B$8142,RESUMEN!CD3,'TODOS INV'!$E$2:$E$8142,"REFRIGERADORA ELECTRICA DOMESTICA")</f>
        <v>0</v>
      </c>
      <c r="CE87" s="15">
        <f>COUNTIFS('TODOS INV'!$B$2:$B$8142,RESUMEN!CE3,'TODOS INV'!$E$2:$E$8142,"REFRIGERADORA ELECTRICA DOMESTICA")</f>
        <v>0</v>
      </c>
      <c r="CF87" s="15">
        <f>COUNTIFS('TODOS INV'!$B$2:$B$8142,RESUMEN!CF3,'TODOS INV'!$E$2:$E$8142,"REFRIGERADORA ELECTRICA DOMESTICA")</f>
        <v>0</v>
      </c>
      <c r="CG87" s="15">
        <f>COUNTIFS('TODOS INV'!$B$2:$B$8142,RESUMEN!CG3,'TODOS INV'!$E$2:$E$8142,"REFRIGERADORA ELECTRICA DOMESTICA")</f>
        <v>0</v>
      </c>
      <c r="CH87" s="15">
        <f>COUNTIFS('TODOS INV'!$B$2:$B$8142,RESUMEN!CH3,'TODOS INV'!$E$2:$E$8142,"REFRIGERADORA ELECTRICA DOMESTICA")</f>
        <v>0</v>
      </c>
      <c r="CI87" s="15">
        <f>COUNTIFS('TODOS INV'!$B$2:$B$8142,RESUMEN!CI3,'TODOS INV'!$E$2:$E$8142,"REFRIGERADORA ELECTRICA DOMESTICA")</f>
        <v>0</v>
      </c>
      <c r="CJ87" s="15">
        <f>COUNTIFS('TODOS INV'!$B$2:$B$8142,RESUMEN!CJ3,'TODOS INV'!$E$2:$E$8142,"REFRIGERADORA ELECTRICA DOMESTICA")</f>
        <v>0</v>
      </c>
      <c r="CK87" s="15">
        <f>COUNTIFS('TODOS INV'!$B$2:$B$8142,RESUMEN!CK3,'TODOS INV'!$E$2:$E$8142,"REFRIGERADORA ELECTRICA DOMESTICA")</f>
        <v>0</v>
      </c>
      <c r="CL87" s="15">
        <f>COUNTIFS('TODOS INV'!$B$2:$B$8142,RESUMEN!CL3,'TODOS INV'!$E$2:$E$8142,"REFRIGERADORA ELECTRICA DOMESTICA")</f>
        <v>0</v>
      </c>
      <c r="CM87" s="15">
        <f>COUNTIFS('TODOS INV'!$B$2:$B$8142,RESUMEN!CM3,'TODOS INV'!$E$2:$E$8142,"REFRIGERADORA ELECTRICA DOMESTICA")</f>
        <v>0</v>
      </c>
      <c r="CN87" s="15">
        <f>COUNTIFS('TODOS INV'!$B$2:$B$8142,RESUMEN!CN3,'TODOS INV'!$E$2:$E$8142,"REFRIGERADORA ELECTRICA DOMESTICA")</f>
        <v>1</v>
      </c>
      <c r="CO87" s="15">
        <f>COUNTIFS('TODOS INV'!$B$2:$B$8142,RESUMEN!CO3,'TODOS INV'!$E$2:$E$8142,"REFRIGERADORA ELECTRICA DOMESTICA")</f>
        <v>0</v>
      </c>
      <c r="CP87" s="15">
        <f>COUNTIFS('TODOS INV'!$B$2:$B$8142,RESUMEN!CP3,'TODOS INV'!$E$2:$E$8142,"REFRIGERADORA ELECTRICA DOMESTICA")</f>
        <v>0</v>
      </c>
      <c r="CQ87" s="15">
        <f>COUNTIFS('TODOS INV'!$B$2:$B$8142,RESUMEN!CQ3,'TODOS INV'!$E$2:$E$8142,"REFRIGERADORA ELECTRICA DOMESTICA")</f>
        <v>0</v>
      </c>
      <c r="CR87" s="15">
        <f>COUNTIFS('TODOS INV'!$B$2:$B$8142,RESUMEN!CR3,'TODOS INV'!$E$2:$E$8142,"REFRIGERADORA ELECTRICA DOMESTICA")</f>
        <v>0</v>
      </c>
      <c r="CS87" s="15">
        <f>COUNTIFS('TODOS INV'!$B$2:$B$8142,RESUMEN!CS3,'TODOS INV'!$E$2:$E$8142,"REFRIGERADORA ELECTRICA DOMESTICA")</f>
        <v>0</v>
      </c>
      <c r="CT87" s="15">
        <f>COUNTIFS('TODOS INV'!$B$2:$B$8142,RESUMEN!CT3,'TODOS INV'!$E$2:$E$8142,"REFRIGERADORA ELECTRICA DOMESTICA")</f>
        <v>0</v>
      </c>
      <c r="CU87" s="15">
        <f>COUNTIFS('TODOS INV'!$B$2:$B$8142,RESUMEN!CU3,'TODOS INV'!$E$2:$E$8142,"REFRIGERADORA ELECTRICA DOMESTICA")</f>
        <v>0</v>
      </c>
      <c r="CV87" s="15">
        <f>COUNTIFS('TODOS INV'!$B$2:$B$8142,RESUMEN!CV3,'TODOS INV'!$E$2:$E$8142,"REFRIGERADORA ELECTRICA DOMESTICA")</f>
        <v>0</v>
      </c>
      <c r="CW87" s="15">
        <f>COUNTIFS('TODOS INV'!$B$2:$B$8142,RESUMEN!CW3,'TODOS INV'!$E$2:$E$8142,"REFRIGERADORA ELECTRICA DOMESTICA")</f>
        <v>1</v>
      </c>
      <c r="CX87" s="15">
        <f>COUNTIFS('TODOS INV'!$B$2:$B$8142,RESUMEN!CX3,'TODOS INV'!$E$2:$E$8142,"REFRIGERADORA ELECTRICA DOMESTICA")</f>
        <v>0</v>
      </c>
      <c r="CY87" s="15">
        <f>COUNTIFS('TODOS INV'!$B$2:$B$8142,RESUMEN!CY3,'TODOS INV'!$E$2:$E$8142,"REFRIGERADORA ELECTRICA DOMESTICA")</f>
        <v>0</v>
      </c>
      <c r="CZ87" s="15">
        <f>COUNTIFS('TODOS INV'!$B$2:$B$8142,RESUMEN!CZ3,'TODOS INV'!$E$2:$E$8142,"REFRIGERADORA ELECTRICA DOMESTICA")</f>
        <v>0</v>
      </c>
      <c r="DA87" s="15">
        <f>COUNTIFS('TODOS INV'!$B$2:$B$8142,RESUMEN!DA3,'TODOS INV'!$E$2:$E$8142,"REFRIGERADORA ELECTRICA DOMESTICA")</f>
        <v>0</v>
      </c>
      <c r="DB87" s="15">
        <f>COUNTIFS('TODOS INV'!$B$2:$B$8142,RESUMEN!DB3,'TODOS INV'!$E$2:$E$8142,"REFRIGERADORA ELECTRICA DOMESTICA")</f>
        <v>0</v>
      </c>
      <c r="DC87" s="15">
        <f>COUNTIFS('TODOS INV'!$B$2:$B$8142,RESUMEN!DC3,'TODOS INV'!$E$2:$E$8142,"REFRIGERADORA ELECTRICA DOMESTICA")</f>
        <v>0</v>
      </c>
      <c r="DD87" s="15">
        <f>COUNTIFS('TODOS INV'!$B$2:$B$8142,RESUMEN!DD3,'TODOS INV'!$E$2:$E$8142,"REFRIGERADORA ELECTRICA DOMESTICA")</f>
        <v>0</v>
      </c>
      <c r="DE87" s="15">
        <f>COUNTIFS('TODOS INV'!$B$2:$B$8142,RESUMEN!DE3,'TODOS INV'!$E$2:$E$8142,"REFRIGERADORA ELECTRICA DOMESTICA")</f>
        <v>0</v>
      </c>
      <c r="DF87" s="15">
        <f>COUNTIFS('TODOS INV'!$B$2:$B$8142,RESUMEN!DF3,'TODOS INV'!$E$2:$E$8142,"REFRIGERADORA ELECTRICA DOMESTICA")</f>
        <v>0</v>
      </c>
      <c r="DG87" s="15">
        <f>COUNTIFS('TODOS INV'!$B$2:$B$8142,RESUMEN!DG3,'TODOS INV'!$E$2:$E$8142,"REFRIGERADORA ELECTRICA DOMESTICA")</f>
        <v>0</v>
      </c>
      <c r="DH87" s="15">
        <f>COUNTIFS('TODOS INV'!$B$2:$B$8142,RESUMEN!DH3,'TODOS INV'!$E$2:$E$8142,"REFRIGERADORA ELECTRICA DOMESTICA")</f>
        <v>0</v>
      </c>
    </row>
    <row r="88" spans="1:112" x14ac:dyDescent="0.2">
      <c r="A88" s="7">
        <v>85</v>
      </c>
      <c r="B88" s="8" t="s">
        <v>681</v>
      </c>
      <c r="C88" s="15">
        <f>COUNTIFS('TODOS INV'!$B$2:$B$8142,RESUMEN!C3,'TODOS INV'!$E$2:$E$8142,"MICROFONO (OTROS)")</f>
        <v>0</v>
      </c>
      <c r="D88" s="15">
        <f>COUNTIFS('TODOS INV'!$B$2:$B$8142,RESUMEN!D3,'TODOS INV'!$E$2:$E$8142,"MICROFONO (OTROS)")</f>
        <v>0</v>
      </c>
      <c r="E88" s="15">
        <f>COUNTIFS('TODOS INV'!$B$2:$B$8142,RESUMEN!E3,'TODOS INV'!$E$2:$E$8142,"MICROFONO (OTROS)")</f>
        <v>0</v>
      </c>
      <c r="F88" s="15">
        <f>COUNTIFS('TODOS INV'!$B$2:$B$8142,RESUMEN!F3,'TODOS INV'!$E$2:$E$8142,"MICROFONO (OTROS)")</f>
        <v>0</v>
      </c>
      <c r="G88" s="15">
        <f>COUNTIFS('TODOS INV'!$B$2:$B$8142,RESUMEN!G3,'TODOS INV'!$E$2:$E$8142,"MICROFONO (OTROS)")</f>
        <v>0</v>
      </c>
      <c r="H88" s="15">
        <f>COUNTIFS('TODOS INV'!$B$2:$B$8142,RESUMEN!H3,'TODOS INV'!$E$2:$E$8142,"MICROFONO (OTROS)")</f>
        <v>0</v>
      </c>
      <c r="I88" s="15">
        <f>COUNTIFS('TODOS INV'!$B$2:$B$8142,RESUMEN!I3,'TODOS INV'!$E$2:$E$8142,"MICROFONO (OTROS)")</f>
        <v>0</v>
      </c>
      <c r="J88" s="15">
        <f>COUNTIFS('TODOS INV'!$B$2:$B$8142,RESUMEN!J3,'TODOS INV'!$E$2:$E$8142,"MICROFONO (OTROS)")</f>
        <v>1</v>
      </c>
      <c r="K88" s="15">
        <f>COUNTIFS('TODOS INV'!$B$2:$B$8142,RESUMEN!K3,'TODOS INV'!$E$2:$E$8142,"MICROFONO (OTROS)")</f>
        <v>0</v>
      </c>
      <c r="L88" s="15">
        <f>COUNTIFS('TODOS INV'!$B$2:$B$8142,RESUMEN!L3,'TODOS INV'!$E$2:$E$8142,"MICROFONO (OTROS)")</f>
        <v>1</v>
      </c>
      <c r="M88" s="15">
        <f>COUNTIFS('TODOS INV'!$B$2:$B$8142,RESUMEN!M3,'TODOS INV'!$E$2:$E$8142,"MICROFONO (OTROS)")</f>
        <v>0</v>
      </c>
      <c r="N88" s="15">
        <f>COUNTIFS('TODOS INV'!$B$2:$B$8142,RESUMEN!N3,'TODOS INV'!$E$2:$E$8142,"MICROFONO (OTROS)")</f>
        <v>0</v>
      </c>
      <c r="O88" s="15">
        <f>COUNTIFS('TODOS INV'!$B$2:$B$8142,RESUMEN!O3,'TODOS INV'!$E$2:$E$8142,"MICROFONO (OTROS)")</f>
        <v>0</v>
      </c>
      <c r="P88" s="15">
        <f>COUNTIFS('TODOS INV'!$B$2:$B$8142,RESUMEN!P3,'TODOS INV'!$E$2:$E$8142,"MICROFONO (OTROS)")</f>
        <v>0</v>
      </c>
      <c r="Q88" s="15">
        <f>COUNTIFS('TODOS INV'!$B$2:$B$8142,RESUMEN!Q3,'TODOS INV'!$E$2:$E$8142,"MICROFONO (OTROS)")</f>
        <v>0</v>
      </c>
      <c r="R88" s="15">
        <f>COUNTIFS('TODOS INV'!$B$2:$B$8142,RESUMEN!R3,'TODOS INV'!$E$2:$E$8142,"MICROFONO (OTROS)")</f>
        <v>0</v>
      </c>
      <c r="S88" s="15">
        <f>COUNTIFS('TODOS INV'!$B$2:$B$8142,RESUMEN!S3,'TODOS INV'!$E$2:$E$8142,"MICROFONO (OTROS)")</f>
        <v>0</v>
      </c>
      <c r="T88" s="15">
        <f>COUNTIFS('TODOS INV'!$B$2:$B$8142,RESUMEN!T3,'TODOS INV'!$E$2:$E$8142,"MICROFONO (OTROS)")</f>
        <v>1</v>
      </c>
      <c r="U88" s="15">
        <f>COUNTIFS('TODOS INV'!$B$2:$B$8142,RESUMEN!U3,'TODOS INV'!$E$2:$E$8142,"MICROFONO (OTROS)")</f>
        <v>0</v>
      </c>
      <c r="V88" s="15">
        <f>COUNTIFS('TODOS INV'!$B$2:$B$8142,RESUMEN!V3,'TODOS INV'!$E$2:$E$8142,"MICROFONO (OTROS)")</f>
        <v>1</v>
      </c>
      <c r="W88" s="15">
        <f>COUNTIFS('TODOS INV'!$B$2:$B$8142,RESUMEN!W3,'TODOS INV'!$E$2:$E$8142,"MICROFONO (OTROS)")</f>
        <v>0</v>
      </c>
      <c r="X88" s="15">
        <f>COUNTIFS('TODOS INV'!$B$2:$B$8142,RESUMEN!X3,'TODOS INV'!$E$2:$E$8142,"MICROFONO (OTROS)")</f>
        <v>2</v>
      </c>
      <c r="Y88" s="15">
        <f>COUNTIFS('TODOS INV'!$B$2:$B$8142,RESUMEN!Y3,'TODOS INV'!$E$2:$E$8142,"MICROFONO (OTROS)")</f>
        <v>1</v>
      </c>
      <c r="Z88" s="15">
        <f>COUNTIFS('TODOS INV'!$B$2:$B$8142,RESUMEN!Z3,'TODOS INV'!$E$2:$E$8142,"MICROFONO (OTROS)")</f>
        <v>0</v>
      </c>
      <c r="AA88" s="15">
        <f>COUNTIFS('TODOS INV'!$B$2:$B$8142,RESUMEN!AA3,'TODOS INV'!$E$2:$E$8142,"MICROFONO (OTROS)")</f>
        <v>0</v>
      </c>
      <c r="AB88" s="15">
        <f>COUNTIFS('TODOS INV'!$B$2:$B$8142,RESUMEN!AB3,'TODOS INV'!$E$2:$E$8142,"MICROFONO (OTROS)")</f>
        <v>0</v>
      </c>
      <c r="AC88" s="15">
        <f>COUNTIFS('TODOS INV'!$B$2:$B$8142,RESUMEN!AC3,'TODOS INV'!$E$2:$E$8142,"MICROFONO (OTROS)")</f>
        <v>0</v>
      </c>
      <c r="AD88" s="15">
        <f>COUNTIFS('TODOS INV'!$B$2:$B$8142,RESUMEN!AD3,'TODOS INV'!$E$2:$E$8142,"MICROFONO (OTROS)")</f>
        <v>0</v>
      </c>
      <c r="AE88" s="15">
        <f>COUNTIFS('TODOS INV'!$B$2:$B$8142,RESUMEN!AE3,'TODOS INV'!$E$2:$E$8142,"MICROFONO (OTROS)")</f>
        <v>0</v>
      </c>
      <c r="AF88" s="15">
        <f>COUNTIFS('TODOS INV'!$B$2:$B$8142,RESUMEN!AF3,'TODOS INV'!$E$2:$E$8142,"MICROFONO (OTROS)")</f>
        <v>0</v>
      </c>
      <c r="AG88" s="15">
        <f>COUNTIFS('TODOS INV'!$B$2:$B$8142,RESUMEN!AG3,'TODOS INV'!$E$2:$E$8142,"MICROFONO (OTROS)")</f>
        <v>0</v>
      </c>
      <c r="AH88" s="15">
        <f>COUNTIFS('TODOS INV'!$B$2:$B$8142,RESUMEN!AH3,'TODOS INV'!$E$2:$E$8142,"MICROFONO (OTROS)")</f>
        <v>0</v>
      </c>
      <c r="AI88" s="15">
        <f>COUNTIFS('TODOS INV'!$B$2:$B$8142,RESUMEN!AI3,'TODOS INV'!$E$2:$E$8142,"MICROFONO (OTROS)")</f>
        <v>0</v>
      </c>
      <c r="AJ88" s="15">
        <f>COUNTIFS('TODOS INV'!$B$2:$B$8142,RESUMEN!AJ3,'TODOS INV'!$E$2:$E$8142,"MICROFONO (OTROS)")</f>
        <v>0</v>
      </c>
      <c r="AK88" s="15">
        <f>COUNTIFS('TODOS INV'!$B$2:$B$8142,RESUMEN!AK3,'TODOS INV'!$E$2:$E$8142,"MICROFONO (OTROS)")</f>
        <v>0</v>
      </c>
      <c r="AL88" s="15">
        <f>COUNTIFS('TODOS INV'!$B$2:$B$8142,RESUMEN!AL3,'TODOS INV'!$E$2:$E$8142,"MICROFONO (OTROS)")</f>
        <v>1</v>
      </c>
      <c r="AM88" s="15">
        <f>COUNTIFS('TODOS INV'!$B$2:$B$8142,RESUMEN!AM3,'TODOS INV'!$E$2:$E$8142,"MICROFONO (OTROS)")</f>
        <v>0</v>
      </c>
      <c r="AN88" s="15">
        <f>COUNTIFS('TODOS INV'!$B$2:$B$8142,RESUMEN!AN3,'TODOS INV'!$E$2:$E$8142,"MICROFONO (OTROS)")</f>
        <v>0</v>
      </c>
      <c r="AO88" s="15">
        <f>COUNTIFS('TODOS INV'!$B$2:$B$8142,RESUMEN!AO3,'TODOS INV'!$E$2:$E$8142,"MICROFONO (OTROS)")</f>
        <v>0</v>
      </c>
      <c r="AP88" s="15">
        <f>COUNTIFS('TODOS INV'!$B$2:$B$8142,RESUMEN!AP3,'TODOS INV'!$E$2:$E$8142,"MICROFONO (OTROS)")</f>
        <v>0</v>
      </c>
      <c r="AQ88" s="15">
        <f>COUNTIFS('TODOS INV'!$B$2:$B$8142,RESUMEN!AQ3,'TODOS INV'!$E$2:$E$8142,"MICROFONO (OTROS)")</f>
        <v>0</v>
      </c>
      <c r="AR88" s="15">
        <f>COUNTIFS('TODOS INV'!$B$2:$B$8142,RESUMEN!AR3,'TODOS INV'!$E$2:$E$8142,"MICROFONO (OTROS)")</f>
        <v>0</v>
      </c>
      <c r="AS88" s="15">
        <f>COUNTIFS('TODOS INV'!$B$2:$B$8142,RESUMEN!AS3,'TODOS INV'!$E$2:$E$8142,"MICROFONO (OTROS)")</f>
        <v>1</v>
      </c>
      <c r="AT88" s="15">
        <f>COUNTIFS('TODOS INV'!$B$2:$B$8142,RESUMEN!AT3,'TODOS INV'!$E$2:$E$8142,"MICROFONO (OTROS)")</f>
        <v>0</v>
      </c>
      <c r="AU88" s="15">
        <f>COUNTIFS('TODOS INV'!$B$2:$B$8142,RESUMEN!AU3,'TODOS INV'!$E$2:$E$8142,"MICROFONO (OTROS)")</f>
        <v>1</v>
      </c>
      <c r="AV88" s="15">
        <f>COUNTIFS('TODOS INV'!$B$2:$B$8142,RESUMEN!AV3,'TODOS INV'!$E$2:$E$8142,"MICROFONO (OTROS)")</f>
        <v>1</v>
      </c>
      <c r="AW88" s="15">
        <f>COUNTIFS('TODOS INV'!$B$2:$B$8142,RESUMEN!AW3,'TODOS INV'!$E$2:$E$8142,"MICROFONO (OTROS)")</f>
        <v>0</v>
      </c>
      <c r="AX88" s="15">
        <f>COUNTIFS('TODOS INV'!$B$2:$B$8142,RESUMEN!AX3,'TODOS INV'!$E$2:$E$8142,"MICROFONO (OTROS)")</f>
        <v>1</v>
      </c>
      <c r="AY88" s="15">
        <f>COUNTIFS('TODOS INV'!$B$2:$B$8142,RESUMEN!AY3,'TODOS INV'!$E$2:$E$8142,"MICROFONO (OTROS)")</f>
        <v>0</v>
      </c>
      <c r="AZ88" s="15">
        <f>COUNTIFS('TODOS INV'!$B$2:$B$8142,RESUMEN!AZ3,'TODOS INV'!$E$2:$E$8142,"MICROFONO (OTROS)")</f>
        <v>0</v>
      </c>
      <c r="BA88" s="15">
        <f>COUNTIFS('TODOS INV'!$B$2:$B$8142,RESUMEN!BA3,'TODOS INV'!$E$2:$E$8142,"MICROFONO (OTROS)")</f>
        <v>0</v>
      </c>
      <c r="BB88" s="15">
        <f>COUNTIFS('TODOS INV'!$B$2:$B$8142,RESUMEN!BB3,'TODOS INV'!$E$2:$E$8142,"MICROFONO (OTROS)")</f>
        <v>0</v>
      </c>
      <c r="BC88" s="15">
        <f>COUNTIFS('TODOS INV'!$B$2:$B$8142,RESUMEN!BC3,'TODOS INV'!$E$2:$E$8142,"MICROFONO (OTROS)")</f>
        <v>0</v>
      </c>
      <c r="BD88" s="15">
        <f>COUNTIFS('TODOS INV'!$B$2:$B$8142,RESUMEN!BD3,'TODOS INV'!$E$2:$E$8142,"MICROFONO (OTROS)")</f>
        <v>0</v>
      </c>
      <c r="BE88" s="15">
        <f>COUNTIFS('TODOS INV'!$B$2:$B$8142,RESUMEN!BE3,'TODOS INV'!$E$2:$E$8142,"MICROFONO (OTROS)")</f>
        <v>1</v>
      </c>
      <c r="BF88" s="15">
        <f>COUNTIFS('TODOS INV'!$B$2:$B$8142,RESUMEN!BF3,'TODOS INV'!$E$2:$E$8142,"MICROFONO (OTROS)")</f>
        <v>0</v>
      </c>
      <c r="BG88" s="15">
        <f>COUNTIFS('TODOS INV'!$B$2:$B$8142,RESUMEN!BG3,'TODOS INV'!$E$2:$E$8142,"MICROFONO (OTROS)")</f>
        <v>0</v>
      </c>
      <c r="BH88" s="15">
        <f>COUNTIFS('TODOS INV'!$B$2:$B$8142,RESUMEN!BH3,'TODOS INV'!$E$2:$E$8142,"MICROFONO (OTROS)")</f>
        <v>0</v>
      </c>
      <c r="BI88" s="15">
        <f>COUNTIFS('TODOS INV'!$B$2:$B$8142,RESUMEN!BI3,'TODOS INV'!$E$2:$E$8142,"MICROFONO (OTROS)")</f>
        <v>0</v>
      </c>
      <c r="BJ88" s="15">
        <f>COUNTIFS('TODOS INV'!$B$2:$B$8142,RESUMEN!BJ3,'TODOS INV'!$E$2:$E$8142,"MICROFONO (OTROS)")</f>
        <v>0</v>
      </c>
      <c r="BK88" s="15">
        <f>COUNTIFS('TODOS INV'!$B$2:$B$8142,RESUMEN!BK3,'TODOS INV'!$E$2:$E$8142,"MICROFONO (OTROS)")</f>
        <v>0</v>
      </c>
      <c r="BL88" s="15">
        <f>COUNTIFS('TODOS INV'!$B$2:$B$8142,RESUMEN!BL3,'TODOS INV'!$E$2:$E$8142,"MICROFONO (OTROS)")</f>
        <v>0</v>
      </c>
      <c r="BM88" s="15">
        <f>COUNTIFS('TODOS INV'!$B$2:$B$8142,RESUMEN!BM3,'TODOS INV'!$E$2:$E$8142,"MICROFONO (OTROS)")</f>
        <v>0</v>
      </c>
      <c r="BN88" s="15">
        <f>COUNTIFS('TODOS INV'!$B$2:$B$8142,RESUMEN!BN3,'TODOS INV'!$E$2:$E$8142,"MICROFONO (OTROS)")</f>
        <v>0</v>
      </c>
      <c r="BO88" s="15">
        <f>COUNTIFS('TODOS INV'!$B$2:$B$8142,RESUMEN!BO3,'TODOS INV'!$E$2:$E$8142,"MICROFONO (OTROS)")</f>
        <v>0</v>
      </c>
      <c r="BP88" s="15">
        <f>COUNTIFS('TODOS INV'!$B$2:$B$8142,RESUMEN!BP3,'TODOS INV'!$E$2:$E$8142,"MICROFONO (OTROS)")</f>
        <v>0</v>
      </c>
      <c r="BQ88" s="15">
        <f>COUNTIFS('TODOS INV'!$B$2:$B$8142,RESUMEN!BQ3,'TODOS INV'!$E$2:$E$8142,"MICROFONO (OTROS)")</f>
        <v>1</v>
      </c>
      <c r="BR88" s="15">
        <f>COUNTIFS('TODOS INV'!$B$2:$B$8142,RESUMEN!BR3,'TODOS INV'!$E$2:$E$8142,"MICROFONO (OTROS)")</f>
        <v>0</v>
      </c>
      <c r="BS88" s="15">
        <f>COUNTIFS('TODOS INV'!$B$2:$B$8142,RESUMEN!BS3,'TODOS INV'!$E$2:$E$8142,"MICROFONO (OTROS)")</f>
        <v>0</v>
      </c>
      <c r="BT88" s="15">
        <f>COUNTIFS('TODOS INV'!$B$2:$B$8142,RESUMEN!BT3,'TODOS INV'!$E$2:$E$8142,"MICROFONO (OTROS)")</f>
        <v>1</v>
      </c>
      <c r="BU88" s="15">
        <f>COUNTIFS('TODOS INV'!$B$2:$B$8142,RESUMEN!BU3,'TODOS INV'!$E$2:$E$8142,"MICROFONO (OTROS)")</f>
        <v>0</v>
      </c>
      <c r="BV88" s="15">
        <f>COUNTIFS('TODOS INV'!$B$2:$B$8142,RESUMEN!BV3,'TODOS INV'!$E$2:$E$8142,"MICROFONO (OTROS)")</f>
        <v>1</v>
      </c>
      <c r="BW88" s="15">
        <f>COUNTIFS('TODOS INV'!$B$2:$B$8142,RESUMEN!BW3,'TODOS INV'!$E$2:$E$8142,"MICROFONO (OTROS)")</f>
        <v>0</v>
      </c>
      <c r="BX88" s="15">
        <f>COUNTIFS('TODOS INV'!$B$2:$B$8142,RESUMEN!BX3,'TODOS INV'!$E$2:$E$8142,"MICROFONO (OTROS)")</f>
        <v>1</v>
      </c>
      <c r="BY88" s="15">
        <f>COUNTIFS('TODOS INV'!$B$2:$B$8142,RESUMEN!BY3,'TODOS INV'!$E$2:$E$8142,"MICROFONO (OTROS)")</f>
        <v>1</v>
      </c>
      <c r="BZ88" s="15">
        <f>COUNTIFS('TODOS INV'!$B$2:$B$8142,RESUMEN!BZ3,'TODOS INV'!$E$2:$E$8142,"MICROFONO (OTROS)")</f>
        <v>0</v>
      </c>
      <c r="CA88" s="15">
        <f>COUNTIFS('TODOS INV'!$B$2:$B$8142,RESUMEN!CA3,'TODOS INV'!$E$2:$E$8142,"MICROFONO (OTROS)")</f>
        <v>0</v>
      </c>
      <c r="CB88" s="15">
        <f>COUNTIFS('TODOS INV'!$B$2:$B$8142,RESUMEN!CB3,'TODOS INV'!$E$2:$E$8142,"MICROFONO (OTROS)")</f>
        <v>1</v>
      </c>
      <c r="CC88" s="15">
        <f>COUNTIFS('TODOS INV'!$B$2:$B$8142,RESUMEN!CC3,'TODOS INV'!$E$2:$E$8142,"MICROFONO (OTROS)")</f>
        <v>0</v>
      </c>
      <c r="CD88" s="15">
        <f>COUNTIFS('TODOS INV'!$B$2:$B$8142,RESUMEN!CD3,'TODOS INV'!$E$2:$E$8142,"MICROFONO (OTROS)")</f>
        <v>0</v>
      </c>
      <c r="CE88" s="15">
        <f>COUNTIFS('TODOS INV'!$B$2:$B$8142,RESUMEN!CE3,'TODOS INV'!$E$2:$E$8142,"MICROFONO (OTROS)")</f>
        <v>0</v>
      </c>
      <c r="CF88" s="15">
        <f>COUNTIFS('TODOS INV'!$B$2:$B$8142,RESUMEN!CF3,'TODOS INV'!$E$2:$E$8142,"MICROFONO (OTROS)")</f>
        <v>0</v>
      </c>
      <c r="CG88" s="15">
        <f>COUNTIFS('TODOS INV'!$B$2:$B$8142,RESUMEN!CG3,'TODOS INV'!$E$2:$E$8142,"MICROFONO (OTROS)")</f>
        <v>1</v>
      </c>
      <c r="CH88" s="15">
        <f>COUNTIFS('TODOS INV'!$B$2:$B$8142,RESUMEN!CH3,'TODOS INV'!$E$2:$E$8142,"MICROFONO (OTROS)")</f>
        <v>1</v>
      </c>
      <c r="CI88" s="15">
        <f>COUNTIFS('TODOS INV'!$B$2:$B$8142,RESUMEN!CI3,'TODOS INV'!$E$2:$E$8142,"MICROFONO (OTROS)")</f>
        <v>0</v>
      </c>
      <c r="CJ88" s="15">
        <f>COUNTIFS('TODOS INV'!$B$2:$B$8142,RESUMEN!CJ3,'TODOS INV'!$E$2:$E$8142,"MICROFONO (OTROS)")</f>
        <v>0</v>
      </c>
      <c r="CK88" s="15">
        <f>COUNTIFS('TODOS INV'!$B$2:$B$8142,RESUMEN!CK3,'TODOS INV'!$E$2:$E$8142,"MICROFONO (OTROS)")</f>
        <v>0</v>
      </c>
      <c r="CL88" s="15">
        <f>COUNTIFS('TODOS INV'!$B$2:$B$8142,RESUMEN!CL3,'TODOS INV'!$E$2:$E$8142,"MICROFONO (OTROS)")</f>
        <v>1</v>
      </c>
      <c r="CM88" s="15">
        <f>COUNTIFS('TODOS INV'!$B$2:$B$8142,RESUMEN!CM3,'TODOS INV'!$E$2:$E$8142,"MICROFONO (OTROS)")</f>
        <v>0</v>
      </c>
      <c r="CN88" s="15">
        <f>COUNTIFS('TODOS INV'!$B$2:$B$8142,RESUMEN!CN3,'TODOS INV'!$E$2:$E$8142,"MICROFONO (OTROS)")</f>
        <v>0</v>
      </c>
      <c r="CO88" s="15">
        <f>COUNTIFS('TODOS INV'!$B$2:$B$8142,RESUMEN!CO3,'TODOS INV'!$E$2:$E$8142,"MICROFONO (OTROS)")</f>
        <v>1</v>
      </c>
      <c r="CP88" s="15">
        <f>COUNTIFS('TODOS INV'!$B$2:$B$8142,RESUMEN!CP3,'TODOS INV'!$E$2:$E$8142,"MICROFONO (OTROS)")</f>
        <v>0</v>
      </c>
      <c r="CQ88" s="15">
        <f>COUNTIFS('TODOS INV'!$B$2:$B$8142,RESUMEN!CQ3,'TODOS INV'!$E$2:$E$8142,"MICROFONO (OTROS)")</f>
        <v>0</v>
      </c>
      <c r="CR88" s="15">
        <f>COUNTIFS('TODOS INV'!$B$2:$B$8142,RESUMEN!CR3,'TODOS INV'!$E$2:$E$8142,"MICROFONO (OTROS)")</f>
        <v>0</v>
      </c>
      <c r="CS88" s="15">
        <f>COUNTIFS('TODOS INV'!$B$2:$B$8142,RESUMEN!CS3,'TODOS INV'!$E$2:$E$8142,"MICROFONO (OTROS)")</f>
        <v>0</v>
      </c>
      <c r="CT88" s="15">
        <f>COUNTIFS('TODOS INV'!$B$2:$B$8142,RESUMEN!CT3,'TODOS INV'!$E$2:$E$8142,"MICROFONO (OTROS)")</f>
        <v>0</v>
      </c>
      <c r="CU88" s="15">
        <f>COUNTIFS('TODOS INV'!$B$2:$B$8142,RESUMEN!CU3,'TODOS INV'!$E$2:$E$8142,"MICROFONO (OTROS)")</f>
        <v>0</v>
      </c>
      <c r="CV88" s="15">
        <f>COUNTIFS('TODOS INV'!$B$2:$B$8142,RESUMEN!CV3,'TODOS INV'!$E$2:$E$8142,"MICROFONO (OTROS)")</f>
        <v>0</v>
      </c>
      <c r="CW88" s="15">
        <f>COUNTIFS('TODOS INV'!$B$2:$B$8142,RESUMEN!CW3,'TODOS INV'!$E$2:$E$8142,"MICROFONO (OTROS)")</f>
        <v>0</v>
      </c>
      <c r="CX88" s="15">
        <f>COUNTIFS('TODOS INV'!$B$2:$B$8142,RESUMEN!CX3,'TODOS INV'!$E$2:$E$8142,"MICROFONO (OTROS)")</f>
        <v>1</v>
      </c>
      <c r="CY88" s="15">
        <f>COUNTIFS('TODOS INV'!$B$2:$B$8142,RESUMEN!CY3,'TODOS INV'!$E$2:$E$8142,"MICROFONO (OTROS)")</f>
        <v>1</v>
      </c>
      <c r="CZ88" s="15">
        <f>COUNTIFS('TODOS INV'!$B$2:$B$8142,RESUMEN!CZ3,'TODOS INV'!$E$2:$E$8142,"MICROFONO (OTROS)")</f>
        <v>0</v>
      </c>
      <c r="DA88" s="15">
        <f>COUNTIFS('TODOS INV'!$B$2:$B$8142,RESUMEN!DA3,'TODOS INV'!$E$2:$E$8142,"MICROFONO (OTROS)")</f>
        <v>1</v>
      </c>
      <c r="DB88" s="15">
        <f>COUNTIFS('TODOS INV'!$B$2:$B$8142,RESUMEN!DB3,'TODOS INV'!$E$2:$E$8142,"MICROFONO (OTROS)")</f>
        <v>0</v>
      </c>
      <c r="DC88" s="15">
        <f>COUNTIFS('TODOS INV'!$B$2:$B$8142,RESUMEN!DC3,'TODOS INV'!$E$2:$E$8142,"MICROFONO (OTROS)")</f>
        <v>0</v>
      </c>
      <c r="DD88" s="15">
        <f>COUNTIFS('TODOS INV'!$B$2:$B$8142,RESUMEN!DD3,'TODOS INV'!$E$2:$E$8142,"MICROFONO (OTROS)")</f>
        <v>0</v>
      </c>
      <c r="DE88" s="15">
        <f>COUNTIFS('TODOS INV'!$B$2:$B$8142,RESUMEN!DE3,'TODOS INV'!$E$2:$E$8142,"MICROFONO (OTROS)")</f>
        <v>0</v>
      </c>
      <c r="DF88" s="15">
        <f>COUNTIFS('TODOS INV'!$B$2:$B$8142,RESUMEN!DF3,'TODOS INV'!$E$2:$E$8142,"MICROFONO (OTROS)")</f>
        <v>0</v>
      </c>
      <c r="DG88" s="15">
        <f>COUNTIFS('TODOS INV'!$B$2:$B$8142,RESUMEN!DG3,'TODOS INV'!$E$2:$E$8142,"MICROFONO (OTROS)")</f>
        <v>0</v>
      </c>
      <c r="DH88" s="15">
        <f>COUNTIFS('TODOS INV'!$B$2:$B$8142,RESUMEN!DH3,'TODOS INV'!$E$2:$E$8142,"MICROFONO (OTROS)")</f>
        <v>0</v>
      </c>
    </row>
    <row r="89" spans="1:112" x14ac:dyDescent="0.2">
      <c r="A89" s="7">
        <v>86</v>
      </c>
      <c r="B89" s="8" t="s">
        <v>697</v>
      </c>
      <c r="C89" s="15">
        <f>COUNTIFS('TODOS INV'!$B$2:$B$8142,RESUMEN!C3,'TODOS INV'!$E$2:$E$8142,"TELEFONO INALAMBRICO")</f>
        <v>0</v>
      </c>
      <c r="D89" s="15">
        <f>COUNTIFS('TODOS INV'!$B$2:$B$8142,RESUMEN!D3,'TODOS INV'!$E$2:$E$8142,"TELEFONO INALAMBRICO")</f>
        <v>0</v>
      </c>
      <c r="E89" s="15">
        <f>COUNTIFS('TODOS INV'!$B$2:$B$8142,RESUMEN!E3,'TODOS INV'!$E$2:$E$8142,"TELEFONO INALAMBRICO")</f>
        <v>0</v>
      </c>
      <c r="F89" s="15">
        <f>COUNTIFS('TODOS INV'!$B$2:$B$8142,RESUMEN!F3,'TODOS INV'!$E$2:$E$8142,"TELEFONO INALAMBRICO")</f>
        <v>0</v>
      </c>
      <c r="G89" s="15">
        <f>COUNTIFS('TODOS INV'!$B$2:$B$8142,RESUMEN!G3,'TODOS INV'!$E$2:$E$8142,"TELEFONO INALAMBRICO")</f>
        <v>0</v>
      </c>
      <c r="H89" s="15">
        <f>COUNTIFS('TODOS INV'!$B$2:$B$8142,RESUMEN!H3,'TODOS INV'!$E$2:$E$8142,"TELEFONO INALAMBRICO")</f>
        <v>0</v>
      </c>
      <c r="I89" s="15">
        <f>COUNTIFS('TODOS INV'!$B$2:$B$8142,RESUMEN!I3,'TODOS INV'!$E$2:$E$8142,"TELEFONO INALAMBRICO")</f>
        <v>0</v>
      </c>
      <c r="J89" s="15">
        <f>COUNTIFS('TODOS INV'!$B$2:$B$8142,RESUMEN!J3,'TODOS INV'!$E$2:$E$8142,"TELEFONO INALAMBRICO")</f>
        <v>0</v>
      </c>
      <c r="K89" s="15">
        <f>COUNTIFS('TODOS INV'!$B$2:$B$8142,RESUMEN!K3,'TODOS INV'!$E$2:$E$8142,"TELEFONO INALAMBRICO")</f>
        <v>1</v>
      </c>
      <c r="L89" s="15">
        <f>COUNTIFS('TODOS INV'!$B$2:$B$8142,RESUMEN!L3,'TODOS INV'!$E$2:$E$8142,"TELEFONO INALAMBRICO")</f>
        <v>0</v>
      </c>
      <c r="M89" s="15">
        <f>COUNTIFS('TODOS INV'!$B$2:$B$8142,RESUMEN!M3,'TODOS INV'!$E$2:$E$8142,"TELEFONO INALAMBRICO")</f>
        <v>0</v>
      </c>
      <c r="N89" s="15">
        <f>COUNTIFS('TODOS INV'!$B$2:$B$8142,RESUMEN!N3,'TODOS INV'!$E$2:$E$8142,"TELEFONO INALAMBRICO")</f>
        <v>0</v>
      </c>
      <c r="O89" s="15">
        <f>COUNTIFS('TODOS INV'!$B$2:$B$8142,RESUMEN!O3,'TODOS INV'!$E$2:$E$8142,"TELEFONO INALAMBRICO")</f>
        <v>0</v>
      </c>
      <c r="P89" s="15">
        <f>COUNTIFS('TODOS INV'!$B$2:$B$8142,RESUMEN!P3,'TODOS INV'!$E$2:$E$8142,"TELEFONO INALAMBRICO")</f>
        <v>0</v>
      </c>
      <c r="Q89" s="15">
        <f>COUNTIFS('TODOS INV'!$B$2:$B$8142,RESUMEN!Q3,'TODOS INV'!$E$2:$E$8142,"TELEFONO INALAMBRICO")</f>
        <v>0</v>
      </c>
      <c r="R89" s="15">
        <f>COUNTIFS('TODOS INV'!$B$2:$B$8142,RESUMEN!R3,'TODOS INV'!$E$2:$E$8142,"TELEFONO INALAMBRICO")</f>
        <v>0</v>
      </c>
      <c r="S89" s="15">
        <f>COUNTIFS('TODOS INV'!$B$2:$B$8142,RESUMEN!S3,'TODOS INV'!$E$2:$E$8142,"TELEFONO INALAMBRICO")</f>
        <v>0</v>
      </c>
      <c r="T89" s="15">
        <f>COUNTIFS('TODOS INV'!$B$2:$B$8142,RESUMEN!T3,'TODOS INV'!$E$2:$E$8142,"TELEFONO INALAMBRICO")</f>
        <v>0</v>
      </c>
      <c r="U89" s="15">
        <f>COUNTIFS('TODOS INV'!$B$2:$B$8142,RESUMEN!U3,'TODOS INV'!$E$2:$E$8142,"TELEFONO INALAMBRICO")</f>
        <v>1</v>
      </c>
      <c r="V89" s="15">
        <f>COUNTIFS('TODOS INV'!$B$2:$B$8142,RESUMEN!V3,'TODOS INV'!$E$2:$E$8142,"TELEFONO INALAMBRICO")</f>
        <v>0</v>
      </c>
      <c r="W89" s="15">
        <f>COUNTIFS('TODOS INV'!$B$2:$B$8142,RESUMEN!W3,'TODOS INV'!$E$2:$E$8142,"TELEFONO INALAMBRICO")</f>
        <v>0</v>
      </c>
      <c r="X89" s="15">
        <f>COUNTIFS('TODOS INV'!$B$2:$B$8142,RESUMEN!X3,'TODOS INV'!$E$2:$E$8142,"TELEFONO INALAMBRICO")</f>
        <v>0</v>
      </c>
      <c r="Y89" s="15">
        <f>COUNTIFS('TODOS INV'!$B$2:$B$8142,RESUMEN!Y3,'TODOS INV'!$E$2:$E$8142,"TELEFONO INALAMBRICO")</f>
        <v>0</v>
      </c>
      <c r="Z89" s="15">
        <f>COUNTIFS('TODOS INV'!$B$2:$B$8142,RESUMEN!Z3,'TODOS INV'!$E$2:$E$8142,"TELEFONO INALAMBRICO")</f>
        <v>0</v>
      </c>
      <c r="AA89" s="15">
        <f>COUNTIFS('TODOS INV'!$B$2:$B$8142,RESUMEN!AA3,'TODOS INV'!$E$2:$E$8142,"TELEFONO INALAMBRICO")</f>
        <v>0</v>
      </c>
      <c r="AB89" s="15">
        <f>COUNTIFS('TODOS INV'!$B$2:$B$8142,RESUMEN!AB3,'TODOS INV'!$E$2:$E$8142,"TELEFONO INALAMBRICO")</f>
        <v>0</v>
      </c>
      <c r="AC89" s="15">
        <f>COUNTIFS('TODOS INV'!$B$2:$B$8142,RESUMEN!AC3,'TODOS INV'!$E$2:$E$8142,"TELEFONO INALAMBRICO")</f>
        <v>0</v>
      </c>
      <c r="AD89" s="15">
        <f>COUNTIFS('TODOS INV'!$B$2:$B$8142,RESUMEN!AD3,'TODOS INV'!$E$2:$E$8142,"TELEFONO INALAMBRICO")</f>
        <v>0</v>
      </c>
      <c r="AE89" s="15">
        <f>COUNTIFS('TODOS INV'!$B$2:$B$8142,RESUMEN!AE3,'TODOS INV'!$E$2:$E$8142,"TELEFONO INALAMBRICO")</f>
        <v>0</v>
      </c>
      <c r="AF89" s="15">
        <f>COUNTIFS('TODOS INV'!$B$2:$B$8142,RESUMEN!AF3,'TODOS INV'!$E$2:$E$8142,"TELEFONO INALAMBRICO")</f>
        <v>0</v>
      </c>
      <c r="AG89" s="15">
        <f>COUNTIFS('TODOS INV'!$B$2:$B$8142,RESUMEN!AG3,'TODOS INV'!$E$2:$E$8142,"TELEFONO INALAMBRICO")</f>
        <v>0</v>
      </c>
      <c r="AH89" s="15">
        <f>COUNTIFS('TODOS INV'!$B$2:$B$8142,RESUMEN!AH3,'TODOS INV'!$E$2:$E$8142,"TELEFONO INALAMBRICO")</f>
        <v>0</v>
      </c>
      <c r="AI89" s="15">
        <f>COUNTIFS('TODOS INV'!$B$2:$B$8142,RESUMEN!AI3,'TODOS INV'!$E$2:$E$8142,"TELEFONO INALAMBRICO")</f>
        <v>0</v>
      </c>
      <c r="AJ89" s="15">
        <f>COUNTIFS('TODOS INV'!$B$2:$B$8142,RESUMEN!AJ3,'TODOS INV'!$E$2:$E$8142,"TELEFONO INALAMBRICO")</f>
        <v>0</v>
      </c>
      <c r="AK89" s="15">
        <f>COUNTIFS('TODOS INV'!$B$2:$B$8142,RESUMEN!AK3,'TODOS INV'!$E$2:$E$8142,"TELEFONO INALAMBRICO")</f>
        <v>0</v>
      </c>
      <c r="AL89" s="15">
        <f>COUNTIFS('TODOS INV'!$B$2:$B$8142,RESUMEN!AL3,'TODOS INV'!$E$2:$E$8142,"TELEFONO INALAMBRICO")</f>
        <v>0</v>
      </c>
      <c r="AM89" s="15">
        <f>COUNTIFS('TODOS INV'!$B$2:$B$8142,RESUMEN!AM3,'TODOS INV'!$E$2:$E$8142,"TELEFONO INALAMBRICO")</f>
        <v>0</v>
      </c>
      <c r="AN89" s="15">
        <f>COUNTIFS('TODOS INV'!$B$2:$B$8142,RESUMEN!AN3,'TODOS INV'!$E$2:$E$8142,"TELEFONO INALAMBRICO")</f>
        <v>0</v>
      </c>
      <c r="AO89" s="15">
        <f>COUNTIFS('TODOS INV'!$B$2:$B$8142,RESUMEN!AO3,'TODOS INV'!$E$2:$E$8142,"TELEFONO INALAMBRICO")</f>
        <v>0</v>
      </c>
      <c r="AP89" s="15">
        <f>COUNTIFS('TODOS INV'!$B$2:$B$8142,RESUMEN!AP3,'TODOS INV'!$E$2:$E$8142,"TELEFONO INALAMBRICO")</f>
        <v>0</v>
      </c>
      <c r="AQ89" s="15">
        <f>COUNTIFS('TODOS INV'!$B$2:$B$8142,RESUMEN!AQ3,'TODOS INV'!$E$2:$E$8142,"TELEFONO INALAMBRICO")</f>
        <v>0</v>
      </c>
      <c r="AR89" s="15">
        <f>COUNTIFS('TODOS INV'!$B$2:$B$8142,RESUMEN!AR3,'TODOS INV'!$E$2:$E$8142,"TELEFONO INALAMBRICO")</f>
        <v>0</v>
      </c>
      <c r="AS89" s="15">
        <f>COUNTIFS('TODOS INV'!$B$2:$B$8142,RESUMEN!AS3,'TODOS INV'!$E$2:$E$8142,"TELEFONO INALAMBRICO")</f>
        <v>0</v>
      </c>
      <c r="AT89" s="15">
        <f>COUNTIFS('TODOS INV'!$B$2:$B$8142,RESUMEN!AT3,'TODOS INV'!$E$2:$E$8142,"TELEFONO INALAMBRICO")</f>
        <v>0</v>
      </c>
      <c r="AU89" s="15">
        <f>COUNTIFS('TODOS INV'!$B$2:$B$8142,RESUMEN!AU3,'TODOS INV'!$E$2:$E$8142,"TELEFONO INALAMBRICO")</f>
        <v>0</v>
      </c>
      <c r="AV89" s="15">
        <f>COUNTIFS('TODOS INV'!$B$2:$B$8142,RESUMEN!AV3,'TODOS INV'!$E$2:$E$8142,"TELEFONO INALAMBRICO")</f>
        <v>0</v>
      </c>
      <c r="AW89" s="15">
        <f>COUNTIFS('TODOS INV'!$B$2:$B$8142,RESUMEN!AW3,'TODOS INV'!$E$2:$E$8142,"TELEFONO INALAMBRICO")</f>
        <v>0</v>
      </c>
      <c r="AX89" s="15">
        <f>COUNTIFS('TODOS INV'!$B$2:$B$8142,RESUMEN!AX3,'TODOS INV'!$E$2:$E$8142,"TELEFONO INALAMBRICO")</f>
        <v>0</v>
      </c>
      <c r="AY89" s="15">
        <f>COUNTIFS('TODOS INV'!$B$2:$B$8142,RESUMEN!AY3,'TODOS INV'!$E$2:$E$8142,"TELEFONO INALAMBRICO")</f>
        <v>0</v>
      </c>
      <c r="AZ89" s="15">
        <f>COUNTIFS('TODOS INV'!$B$2:$B$8142,RESUMEN!AZ3,'TODOS INV'!$E$2:$E$8142,"TELEFONO INALAMBRICO")</f>
        <v>0</v>
      </c>
      <c r="BA89" s="15">
        <f>COUNTIFS('TODOS INV'!$B$2:$B$8142,RESUMEN!BA3,'TODOS INV'!$E$2:$E$8142,"TELEFONO INALAMBRICO")</f>
        <v>0</v>
      </c>
      <c r="BB89" s="15">
        <f>COUNTIFS('TODOS INV'!$B$2:$B$8142,RESUMEN!BB3,'TODOS INV'!$E$2:$E$8142,"TELEFONO INALAMBRICO")</f>
        <v>0</v>
      </c>
      <c r="BC89" s="15">
        <f>COUNTIFS('TODOS INV'!$B$2:$B$8142,RESUMEN!BC3,'TODOS INV'!$E$2:$E$8142,"TELEFONO INALAMBRICO")</f>
        <v>0</v>
      </c>
      <c r="BD89" s="15">
        <f>COUNTIFS('TODOS INV'!$B$2:$B$8142,RESUMEN!BD3,'TODOS INV'!$E$2:$E$8142,"TELEFONO INALAMBRICO")</f>
        <v>0</v>
      </c>
      <c r="BE89" s="15">
        <f>COUNTIFS('TODOS INV'!$B$2:$B$8142,RESUMEN!BE3,'TODOS INV'!$E$2:$E$8142,"TELEFONO INALAMBRICO")</f>
        <v>0</v>
      </c>
      <c r="BF89" s="15">
        <f>COUNTIFS('TODOS INV'!$B$2:$B$8142,RESUMEN!BF3,'TODOS INV'!$E$2:$E$8142,"TELEFONO INALAMBRICO")</f>
        <v>0</v>
      </c>
      <c r="BG89" s="15">
        <f>COUNTIFS('TODOS INV'!$B$2:$B$8142,RESUMEN!BG3,'TODOS INV'!$E$2:$E$8142,"TELEFONO INALAMBRICO")</f>
        <v>0</v>
      </c>
      <c r="BH89" s="15">
        <f>COUNTIFS('TODOS INV'!$B$2:$B$8142,RESUMEN!BH3,'TODOS INV'!$E$2:$E$8142,"TELEFONO INALAMBRICO")</f>
        <v>0</v>
      </c>
      <c r="BI89" s="15">
        <f>COUNTIFS('TODOS INV'!$B$2:$B$8142,RESUMEN!BI3,'TODOS INV'!$E$2:$E$8142,"TELEFONO INALAMBRICO")</f>
        <v>0</v>
      </c>
      <c r="BJ89" s="15">
        <f>COUNTIFS('TODOS INV'!$B$2:$B$8142,RESUMEN!BJ3,'TODOS INV'!$E$2:$E$8142,"TELEFONO INALAMBRICO")</f>
        <v>0</v>
      </c>
      <c r="BK89" s="15">
        <f>COUNTIFS('TODOS INV'!$B$2:$B$8142,RESUMEN!BK3,'TODOS INV'!$E$2:$E$8142,"TELEFONO INALAMBRICO")</f>
        <v>0</v>
      </c>
      <c r="BL89" s="15">
        <f>COUNTIFS('TODOS INV'!$B$2:$B$8142,RESUMEN!BL3,'TODOS INV'!$E$2:$E$8142,"TELEFONO INALAMBRICO")</f>
        <v>0</v>
      </c>
      <c r="BM89" s="15">
        <f>COUNTIFS('TODOS INV'!$B$2:$B$8142,RESUMEN!BM3,'TODOS INV'!$E$2:$E$8142,"TELEFONO INALAMBRICO")</f>
        <v>0</v>
      </c>
      <c r="BN89" s="15">
        <f>COUNTIFS('TODOS INV'!$B$2:$B$8142,RESUMEN!BN3,'TODOS INV'!$E$2:$E$8142,"TELEFONO INALAMBRICO")</f>
        <v>0</v>
      </c>
      <c r="BO89" s="15">
        <f>COUNTIFS('TODOS INV'!$B$2:$B$8142,RESUMEN!BO3,'TODOS INV'!$E$2:$E$8142,"TELEFONO INALAMBRICO")</f>
        <v>0</v>
      </c>
      <c r="BP89" s="15">
        <f>COUNTIFS('TODOS INV'!$B$2:$B$8142,RESUMEN!BP3,'TODOS INV'!$E$2:$E$8142,"TELEFONO INALAMBRICO")</f>
        <v>0</v>
      </c>
      <c r="BQ89" s="15">
        <f>COUNTIFS('TODOS INV'!$B$2:$B$8142,RESUMEN!BQ3,'TODOS INV'!$E$2:$E$8142,"TELEFONO INALAMBRICO")</f>
        <v>0</v>
      </c>
      <c r="BR89" s="15">
        <f>COUNTIFS('TODOS INV'!$B$2:$B$8142,RESUMEN!BR3,'TODOS INV'!$E$2:$E$8142,"TELEFONO INALAMBRICO")</f>
        <v>0</v>
      </c>
      <c r="BS89" s="15">
        <f>COUNTIFS('TODOS INV'!$B$2:$B$8142,RESUMEN!BS3,'TODOS INV'!$E$2:$E$8142,"TELEFONO INALAMBRICO")</f>
        <v>0</v>
      </c>
      <c r="BT89" s="15">
        <f>COUNTIFS('TODOS INV'!$B$2:$B$8142,RESUMEN!BT3,'TODOS INV'!$E$2:$E$8142,"TELEFONO INALAMBRICO")</f>
        <v>0</v>
      </c>
      <c r="BU89" s="15">
        <f>COUNTIFS('TODOS INV'!$B$2:$B$8142,RESUMEN!BU3,'TODOS INV'!$E$2:$E$8142,"TELEFONO INALAMBRICO")</f>
        <v>0</v>
      </c>
      <c r="BV89" s="15">
        <f>COUNTIFS('TODOS INV'!$B$2:$B$8142,RESUMEN!BV3,'TODOS INV'!$E$2:$E$8142,"TELEFONO INALAMBRICO")</f>
        <v>0</v>
      </c>
      <c r="BW89" s="15">
        <f>COUNTIFS('TODOS INV'!$B$2:$B$8142,RESUMEN!BW3,'TODOS INV'!$E$2:$E$8142,"TELEFONO INALAMBRICO")</f>
        <v>0</v>
      </c>
      <c r="BX89" s="15">
        <f>COUNTIFS('TODOS INV'!$B$2:$B$8142,RESUMEN!BX3,'TODOS INV'!$E$2:$E$8142,"TELEFONO INALAMBRICO")</f>
        <v>0</v>
      </c>
      <c r="BY89" s="15">
        <f>COUNTIFS('TODOS INV'!$B$2:$B$8142,RESUMEN!BY3,'TODOS INV'!$E$2:$E$8142,"TELEFONO INALAMBRICO")</f>
        <v>0</v>
      </c>
      <c r="BZ89" s="15">
        <f>COUNTIFS('TODOS INV'!$B$2:$B$8142,RESUMEN!BZ3,'TODOS INV'!$E$2:$E$8142,"TELEFONO INALAMBRICO")</f>
        <v>0</v>
      </c>
      <c r="CA89" s="15">
        <f>COUNTIFS('TODOS INV'!$B$2:$B$8142,RESUMEN!CA3,'TODOS INV'!$E$2:$E$8142,"TELEFONO INALAMBRICO")</f>
        <v>0</v>
      </c>
      <c r="CB89" s="15">
        <f>COUNTIFS('TODOS INV'!$B$2:$B$8142,RESUMEN!CB3,'TODOS INV'!$E$2:$E$8142,"TELEFONO INALAMBRICO")</f>
        <v>0</v>
      </c>
      <c r="CC89" s="15">
        <f>COUNTIFS('TODOS INV'!$B$2:$B$8142,RESUMEN!CC3,'TODOS INV'!$E$2:$E$8142,"TELEFONO INALAMBRICO")</f>
        <v>0</v>
      </c>
      <c r="CD89" s="15">
        <f>COUNTIFS('TODOS INV'!$B$2:$B$8142,RESUMEN!CD3,'TODOS INV'!$E$2:$E$8142,"TELEFONO INALAMBRICO")</f>
        <v>0</v>
      </c>
      <c r="CE89" s="15">
        <f>COUNTIFS('TODOS INV'!$B$2:$B$8142,RESUMEN!CE3,'TODOS INV'!$E$2:$E$8142,"TELEFONO INALAMBRICO")</f>
        <v>0</v>
      </c>
      <c r="CF89" s="15">
        <f>COUNTIFS('TODOS INV'!$B$2:$B$8142,RESUMEN!CF3,'TODOS INV'!$E$2:$E$8142,"TELEFONO INALAMBRICO")</f>
        <v>0</v>
      </c>
      <c r="CG89" s="15">
        <f>COUNTIFS('TODOS INV'!$B$2:$B$8142,RESUMEN!CG3,'TODOS INV'!$E$2:$E$8142,"TELEFONO INALAMBRICO")</f>
        <v>0</v>
      </c>
      <c r="CH89" s="15">
        <f>COUNTIFS('TODOS INV'!$B$2:$B$8142,RESUMEN!CH3,'TODOS INV'!$E$2:$E$8142,"TELEFONO INALAMBRICO")</f>
        <v>0</v>
      </c>
      <c r="CI89" s="15">
        <f>COUNTIFS('TODOS INV'!$B$2:$B$8142,RESUMEN!CI3,'TODOS INV'!$E$2:$E$8142,"TELEFONO INALAMBRICO")</f>
        <v>0</v>
      </c>
      <c r="CJ89" s="15">
        <f>COUNTIFS('TODOS INV'!$B$2:$B$8142,RESUMEN!CJ3,'TODOS INV'!$E$2:$E$8142,"TELEFONO INALAMBRICO")</f>
        <v>0</v>
      </c>
      <c r="CK89" s="15">
        <f>COUNTIFS('TODOS INV'!$B$2:$B$8142,RESUMEN!CK3,'TODOS INV'!$E$2:$E$8142,"TELEFONO INALAMBRICO")</f>
        <v>0</v>
      </c>
      <c r="CL89" s="15">
        <f>COUNTIFS('TODOS INV'!$B$2:$B$8142,RESUMEN!CL3,'TODOS INV'!$E$2:$E$8142,"TELEFONO INALAMBRICO")</f>
        <v>0</v>
      </c>
      <c r="CM89" s="15">
        <f>COUNTIFS('TODOS INV'!$B$2:$B$8142,RESUMEN!CM3,'TODOS INV'!$E$2:$E$8142,"TELEFONO INALAMBRICO")</f>
        <v>0</v>
      </c>
      <c r="CN89" s="15">
        <f>COUNTIFS('TODOS INV'!$B$2:$B$8142,RESUMEN!CN3,'TODOS INV'!$E$2:$E$8142,"TELEFONO INALAMBRICO")</f>
        <v>0</v>
      </c>
      <c r="CO89" s="15">
        <f>COUNTIFS('TODOS INV'!$B$2:$B$8142,RESUMEN!CO3,'TODOS INV'!$E$2:$E$8142,"TELEFONO INALAMBRICO")</f>
        <v>0</v>
      </c>
      <c r="CP89" s="15">
        <f>COUNTIFS('TODOS INV'!$B$2:$B$8142,RESUMEN!CP3,'TODOS INV'!$E$2:$E$8142,"TELEFONO INALAMBRICO")</f>
        <v>0</v>
      </c>
      <c r="CQ89" s="15">
        <f>COUNTIFS('TODOS INV'!$B$2:$B$8142,RESUMEN!CQ3,'TODOS INV'!$E$2:$E$8142,"TELEFONO INALAMBRICO")</f>
        <v>0</v>
      </c>
      <c r="CR89" s="15">
        <f>COUNTIFS('TODOS INV'!$B$2:$B$8142,RESUMEN!CR3,'TODOS INV'!$E$2:$E$8142,"TELEFONO INALAMBRICO")</f>
        <v>0</v>
      </c>
      <c r="CS89" s="15">
        <f>COUNTIFS('TODOS INV'!$B$2:$B$8142,RESUMEN!CS3,'TODOS INV'!$E$2:$E$8142,"TELEFONO INALAMBRICO")</f>
        <v>0</v>
      </c>
      <c r="CT89" s="15">
        <f>COUNTIFS('TODOS INV'!$B$2:$B$8142,RESUMEN!CT3,'TODOS INV'!$E$2:$E$8142,"TELEFONO INALAMBRICO")</f>
        <v>0</v>
      </c>
      <c r="CU89" s="15">
        <f>COUNTIFS('TODOS INV'!$B$2:$B$8142,RESUMEN!CU3,'TODOS INV'!$E$2:$E$8142,"TELEFONO INALAMBRICO")</f>
        <v>0</v>
      </c>
      <c r="CV89" s="15">
        <f>COUNTIFS('TODOS INV'!$B$2:$B$8142,RESUMEN!CV3,'TODOS INV'!$E$2:$E$8142,"TELEFONO INALAMBRICO")</f>
        <v>0</v>
      </c>
      <c r="CW89" s="15">
        <f>COUNTIFS('TODOS INV'!$B$2:$B$8142,RESUMEN!CW3,'TODOS INV'!$E$2:$E$8142,"TELEFONO INALAMBRICO")</f>
        <v>0</v>
      </c>
      <c r="CX89" s="15">
        <f>COUNTIFS('TODOS INV'!$B$2:$B$8142,RESUMEN!CX3,'TODOS INV'!$E$2:$E$8142,"TELEFONO INALAMBRICO")</f>
        <v>0</v>
      </c>
      <c r="CY89" s="15">
        <f>COUNTIFS('TODOS INV'!$B$2:$B$8142,RESUMEN!CY3,'TODOS INV'!$E$2:$E$8142,"TELEFONO INALAMBRICO")</f>
        <v>0</v>
      </c>
      <c r="CZ89" s="15">
        <f>COUNTIFS('TODOS INV'!$B$2:$B$8142,RESUMEN!CZ3,'TODOS INV'!$E$2:$E$8142,"TELEFONO INALAMBRICO")</f>
        <v>0</v>
      </c>
      <c r="DA89" s="15">
        <f>COUNTIFS('TODOS INV'!$B$2:$B$8142,RESUMEN!DA3,'TODOS INV'!$E$2:$E$8142,"TELEFONO INALAMBRICO")</f>
        <v>0</v>
      </c>
      <c r="DB89" s="15">
        <f>COUNTIFS('TODOS INV'!$B$2:$B$8142,RESUMEN!DB3,'TODOS INV'!$E$2:$E$8142,"TELEFONO INALAMBRICO")</f>
        <v>0</v>
      </c>
      <c r="DC89" s="15">
        <f>COUNTIFS('TODOS INV'!$B$2:$B$8142,RESUMEN!DC3,'TODOS INV'!$E$2:$E$8142,"TELEFONO INALAMBRICO")</f>
        <v>0</v>
      </c>
      <c r="DD89" s="15">
        <f>COUNTIFS('TODOS INV'!$B$2:$B$8142,RESUMEN!DD3,'TODOS INV'!$E$2:$E$8142,"TELEFONO INALAMBRICO")</f>
        <v>0</v>
      </c>
      <c r="DE89" s="15">
        <f>COUNTIFS('TODOS INV'!$B$2:$B$8142,RESUMEN!DE3,'TODOS INV'!$E$2:$E$8142,"TELEFONO INALAMBRICO")</f>
        <v>0</v>
      </c>
      <c r="DF89" s="15">
        <f>COUNTIFS('TODOS INV'!$B$2:$B$8142,RESUMEN!DF3,'TODOS INV'!$E$2:$E$8142,"TELEFONO INALAMBRICO")</f>
        <v>0</v>
      </c>
      <c r="DG89" s="15">
        <f>COUNTIFS('TODOS INV'!$B$2:$B$8142,RESUMEN!DG3,'TODOS INV'!$E$2:$E$8142,"TELEFONO INALAMBRICO")</f>
        <v>0</v>
      </c>
      <c r="DH89" s="15">
        <f>COUNTIFS('TODOS INV'!$B$2:$B$8142,RESUMEN!DH3,'TODOS INV'!$E$2:$E$8142,"TELEFONO INALAMBRICO")</f>
        <v>0</v>
      </c>
    </row>
    <row r="90" spans="1:112" x14ac:dyDescent="0.2">
      <c r="A90" s="7">
        <v>87</v>
      </c>
      <c r="B90" s="8" t="s">
        <v>704</v>
      </c>
      <c r="C90" s="15">
        <f>COUNTIFS('TODOS INV'!$B$2:$B$8142,RESUMEN!C3,'TODOS INV'!$E$2:$E$8142,"CAJA DE METAL")</f>
        <v>0</v>
      </c>
      <c r="D90" s="15">
        <f>COUNTIFS('TODOS INV'!$B$2:$B$8142,RESUMEN!D3,'TODOS INV'!$E$2:$E$8142,"CAJA DE METAL")</f>
        <v>0</v>
      </c>
      <c r="E90" s="15">
        <f>COUNTIFS('TODOS INV'!$B$2:$B$8142,RESUMEN!E3,'TODOS INV'!$E$2:$E$8142,"CAJA DE METAL")</f>
        <v>0</v>
      </c>
      <c r="F90" s="15">
        <f>COUNTIFS('TODOS INV'!$B$2:$B$8142,RESUMEN!F3,'TODOS INV'!$E$2:$E$8142,"CAJA DE METAL")</f>
        <v>0</v>
      </c>
      <c r="G90" s="15">
        <f>COUNTIFS('TODOS INV'!$B$2:$B$8142,RESUMEN!G3,'TODOS INV'!$E$2:$E$8142,"CAJA DE METAL")</f>
        <v>0</v>
      </c>
      <c r="H90" s="15">
        <f>COUNTIFS('TODOS INV'!$B$2:$B$8142,RESUMEN!H3,'TODOS INV'!$E$2:$E$8142,"CAJA DE METAL")</f>
        <v>0</v>
      </c>
      <c r="I90" s="15">
        <f>COUNTIFS('TODOS INV'!$B$2:$B$8142,RESUMEN!I3,'TODOS INV'!$E$2:$E$8142,"CAJA DE METAL")</f>
        <v>0</v>
      </c>
      <c r="J90" s="15">
        <f>COUNTIFS('TODOS INV'!$B$2:$B$8142,RESUMEN!J3,'TODOS INV'!$E$2:$E$8142,"CAJA DE METAL")</f>
        <v>0</v>
      </c>
      <c r="K90" s="15">
        <f>COUNTIFS('TODOS INV'!$B$2:$B$8142,RESUMEN!K3,'TODOS INV'!$E$2:$E$8142,"CAJA DE METAL")</f>
        <v>0</v>
      </c>
      <c r="L90" s="15">
        <f>COUNTIFS('TODOS INV'!$B$2:$B$8142,RESUMEN!L3,'TODOS INV'!$E$2:$E$8142,"CAJA DE METAL")</f>
        <v>1</v>
      </c>
      <c r="M90" s="15">
        <f>COUNTIFS('TODOS INV'!$B$2:$B$8142,RESUMEN!M3,'TODOS INV'!$E$2:$E$8142,"CAJA DE METAL")</f>
        <v>0</v>
      </c>
      <c r="N90" s="15">
        <f>COUNTIFS('TODOS INV'!$B$2:$B$8142,RESUMEN!N3,'TODOS INV'!$E$2:$E$8142,"CAJA DE METAL")</f>
        <v>0</v>
      </c>
      <c r="O90" s="15">
        <f>COUNTIFS('TODOS INV'!$B$2:$B$8142,RESUMEN!O3,'TODOS INV'!$E$2:$E$8142,"CAJA DE METAL")</f>
        <v>0</v>
      </c>
      <c r="P90" s="15">
        <f>COUNTIFS('TODOS INV'!$B$2:$B$8142,RESUMEN!P3,'TODOS INV'!$E$2:$E$8142,"CAJA DE METAL")</f>
        <v>0</v>
      </c>
      <c r="Q90" s="15">
        <f>COUNTIFS('TODOS INV'!$B$2:$B$8142,RESUMEN!Q3,'TODOS INV'!$E$2:$E$8142,"CAJA DE METAL")</f>
        <v>0</v>
      </c>
      <c r="R90" s="15">
        <f>COUNTIFS('TODOS INV'!$B$2:$B$8142,RESUMEN!R3,'TODOS INV'!$E$2:$E$8142,"CAJA DE METAL")</f>
        <v>0</v>
      </c>
      <c r="S90" s="15">
        <f>COUNTIFS('TODOS INV'!$B$2:$B$8142,RESUMEN!S3,'TODOS INV'!$E$2:$E$8142,"CAJA DE METAL")</f>
        <v>0</v>
      </c>
      <c r="T90" s="15">
        <f>COUNTIFS('TODOS INV'!$B$2:$B$8142,RESUMEN!T3,'TODOS INV'!$E$2:$E$8142,"CAJA DE METAL")</f>
        <v>0</v>
      </c>
      <c r="U90" s="15">
        <f>COUNTIFS('TODOS INV'!$B$2:$B$8142,RESUMEN!U3,'TODOS INV'!$E$2:$E$8142,"CAJA DE METAL")</f>
        <v>0</v>
      </c>
      <c r="V90" s="15">
        <f>COUNTIFS('TODOS INV'!$B$2:$B$8142,RESUMEN!V3,'TODOS INV'!$E$2:$E$8142,"CAJA DE METAL")</f>
        <v>1</v>
      </c>
      <c r="W90" s="15">
        <f>COUNTIFS('TODOS INV'!$B$2:$B$8142,RESUMEN!W3,'TODOS INV'!$E$2:$E$8142,"CAJA DE METAL")</f>
        <v>0</v>
      </c>
      <c r="X90" s="15">
        <f>COUNTIFS('TODOS INV'!$B$2:$B$8142,RESUMEN!X3,'TODOS INV'!$E$2:$E$8142,"CAJA DE METAL")</f>
        <v>0</v>
      </c>
      <c r="Y90" s="15">
        <f>COUNTIFS('TODOS INV'!$B$2:$B$8142,RESUMEN!Y3,'TODOS INV'!$E$2:$E$8142,"CAJA DE METAL")</f>
        <v>0</v>
      </c>
      <c r="Z90" s="15">
        <f>COUNTIFS('TODOS INV'!$B$2:$B$8142,RESUMEN!Z3,'TODOS INV'!$E$2:$E$8142,"CAJA DE METAL")</f>
        <v>0</v>
      </c>
      <c r="AA90" s="15">
        <f>COUNTIFS('TODOS INV'!$B$2:$B$8142,RESUMEN!AA3,'TODOS INV'!$E$2:$E$8142,"CAJA DE METAL")</f>
        <v>0</v>
      </c>
      <c r="AB90" s="15">
        <f>COUNTIFS('TODOS INV'!$B$2:$B$8142,RESUMEN!AB3,'TODOS INV'!$E$2:$E$8142,"CAJA DE METAL")</f>
        <v>0</v>
      </c>
      <c r="AC90" s="15">
        <f>COUNTIFS('TODOS INV'!$B$2:$B$8142,RESUMEN!AC3,'TODOS INV'!$E$2:$E$8142,"CAJA DE METAL")</f>
        <v>0</v>
      </c>
      <c r="AD90" s="15">
        <f>COUNTIFS('TODOS INV'!$B$2:$B$8142,RESUMEN!AD3,'TODOS INV'!$E$2:$E$8142,"CAJA DE METAL")</f>
        <v>0</v>
      </c>
      <c r="AE90" s="15">
        <f>COUNTIFS('TODOS INV'!$B$2:$B$8142,RESUMEN!AE3,'TODOS INV'!$E$2:$E$8142,"CAJA DE METAL")</f>
        <v>0</v>
      </c>
      <c r="AF90" s="15">
        <f>COUNTIFS('TODOS INV'!$B$2:$B$8142,RESUMEN!AF3,'TODOS INV'!$E$2:$E$8142,"CAJA DE METAL")</f>
        <v>0</v>
      </c>
      <c r="AG90" s="15">
        <f>COUNTIFS('TODOS INV'!$B$2:$B$8142,RESUMEN!AG3,'TODOS INV'!$E$2:$E$8142,"CAJA DE METAL")</f>
        <v>0</v>
      </c>
      <c r="AH90" s="15">
        <f>COUNTIFS('TODOS INV'!$B$2:$B$8142,RESUMEN!AH3,'TODOS INV'!$E$2:$E$8142,"CAJA DE METAL")</f>
        <v>0</v>
      </c>
      <c r="AI90" s="15">
        <f>COUNTIFS('TODOS INV'!$B$2:$B$8142,RESUMEN!AI3,'TODOS INV'!$E$2:$E$8142,"CAJA DE METAL")</f>
        <v>0</v>
      </c>
      <c r="AJ90" s="15">
        <f>COUNTIFS('TODOS INV'!$B$2:$B$8142,RESUMEN!AJ3,'TODOS INV'!$E$2:$E$8142,"CAJA DE METAL")</f>
        <v>0</v>
      </c>
      <c r="AK90" s="15">
        <f>COUNTIFS('TODOS INV'!$B$2:$B$8142,RESUMEN!AK3,'TODOS INV'!$E$2:$E$8142,"CAJA DE METAL")</f>
        <v>0</v>
      </c>
      <c r="AL90" s="15">
        <f>COUNTIFS('TODOS INV'!$B$2:$B$8142,RESUMEN!AL3,'TODOS INV'!$E$2:$E$8142,"CAJA DE METAL")</f>
        <v>0</v>
      </c>
      <c r="AM90" s="15">
        <f>COUNTIFS('TODOS INV'!$B$2:$B$8142,RESUMEN!AM3,'TODOS INV'!$E$2:$E$8142,"CAJA DE METAL")</f>
        <v>0</v>
      </c>
      <c r="AN90" s="15">
        <f>COUNTIFS('TODOS INV'!$B$2:$B$8142,RESUMEN!AN3,'TODOS INV'!$E$2:$E$8142,"CAJA DE METAL")</f>
        <v>0</v>
      </c>
      <c r="AO90" s="15">
        <f>COUNTIFS('TODOS INV'!$B$2:$B$8142,RESUMEN!AO3,'TODOS INV'!$E$2:$E$8142,"CAJA DE METAL")</f>
        <v>0</v>
      </c>
      <c r="AP90" s="15">
        <f>COUNTIFS('TODOS INV'!$B$2:$B$8142,RESUMEN!AP3,'TODOS INV'!$E$2:$E$8142,"CAJA DE METAL")</f>
        <v>0</v>
      </c>
      <c r="AQ90" s="15">
        <f>COUNTIFS('TODOS INV'!$B$2:$B$8142,RESUMEN!AQ3,'TODOS INV'!$E$2:$E$8142,"CAJA DE METAL")</f>
        <v>0</v>
      </c>
      <c r="AR90" s="15">
        <f>COUNTIFS('TODOS INV'!$B$2:$B$8142,RESUMEN!AR3,'TODOS INV'!$E$2:$E$8142,"CAJA DE METAL")</f>
        <v>0</v>
      </c>
      <c r="AS90" s="15">
        <f>COUNTIFS('TODOS INV'!$B$2:$B$8142,RESUMEN!AS3,'TODOS INV'!$E$2:$E$8142,"CAJA DE METAL")</f>
        <v>0</v>
      </c>
      <c r="AT90" s="15">
        <f>COUNTIFS('TODOS INV'!$B$2:$B$8142,RESUMEN!AT3,'TODOS INV'!$E$2:$E$8142,"CAJA DE METAL")</f>
        <v>0</v>
      </c>
      <c r="AU90" s="15">
        <f>COUNTIFS('TODOS INV'!$B$2:$B$8142,RESUMEN!AU3,'TODOS INV'!$E$2:$E$8142,"CAJA DE METAL")</f>
        <v>0</v>
      </c>
      <c r="AV90" s="15">
        <f>COUNTIFS('TODOS INV'!$B$2:$B$8142,RESUMEN!AV3,'TODOS INV'!$E$2:$E$8142,"CAJA DE METAL")</f>
        <v>0</v>
      </c>
      <c r="AW90" s="15">
        <f>COUNTIFS('TODOS INV'!$B$2:$B$8142,RESUMEN!AW3,'TODOS INV'!$E$2:$E$8142,"CAJA DE METAL")</f>
        <v>0</v>
      </c>
      <c r="AX90" s="15">
        <f>COUNTIFS('TODOS INV'!$B$2:$B$8142,RESUMEN!AX3,'TODOS INV'!$E$2:$E$8142,"CAJA DE METAL")</f>
        <v>0</v>
      </c>
      <c r="AY90" s="15">
        <f>COUNTIFS('TODOS INV'!$B$2:$B$8142,RESUMEN!AY3,'TODOS INV'!$E$2:$E$8142,"CAJA DE METAL")</f>
        <v>0</v>
      </c>
      <c r="AZ90" s="15">
        <f>COUNTIFS('TODOS INV'!$B$2:$B$8142,RESUMEN!AZ3,'TODOS INV'!$E$2:$E$8142,"CAJA DE METAL")</f>
        <v>0</v>
      </c>
      <c r="BA90" s="15">
        <f>COUNTIFS('TODOS INV'!$B$2:$B$8142,RESUMEN!BA3,'TODOS INV'!$E$2:$E$8142,"CAJA DE METAL")</f>
        <v>0</v>
      </c>
      <c r="BB90" s="15">
        <f>COUNTIFS('TODOS INV'!$B$2:$B$8142,RESUMEN!BB3,'TODOS INV'!$E$2:$E$8142,"CAJA DE METAL")</f>
        <v>0</v>
      </c>
      <c r="BC90" s="15">
        <f>COUNTIFS('TODOS INV'!$B$2:$B$8142,RESUMEN!BC3,'TODOS INV'!$E$2:$E$8142,"CAJA DE METAL")</f>
        <v>0</v>
      </c>
      <c r="BD90" s="15">
        <f>COUNTIFS('TODOS INV'!$B$2:$B$8142,RESUMEN!BD3,'TODOS INV'!$E$2:$E$8142,"CAJA DE METAL")</f>
        <v>0</v>
      </c>
      <c r="BE90" s="15">
        <f>COUNTIFS('TODOS INV'!$B$2:$B$8142,RESUMEN!BE3,'TODOS INV'!$E$2:$E$8142,"CAJA DE METAL")</f>
        <v>0</v>
      </c>
      <c r="BF90" s="15">
        <f>COUNTIFS('TODOS INV'!$B$2:$B$8142,RESUMEN!BF3,'TODOS INV'!$E$2:$E$8142,"CAJA DE METAL")</f>
        <v>0</v>
      </c>
      <c r="BG90" s="15">
        <f>COUNTIFS('TODOS INV'!$B$2:$B$8142,RESUMEN!BG3,'TODOS INV'!$E$2:$E$8142,"CAJA DE METAL")</f>
        <v>0</v>
      </c>
      <c r="BH90" s="15">
        <f>COUNTIFS('TODOS INV'!$B$2:$B$8142,RESUMEN!BH3,'TODOS INV'!$E$2:$E$8142,"CAJA DE METAL")</f>
        <v>0</v>
      </c>
      <c r="BI90" s="15">
        <f>COUNTIFS('TODOS INV'!$B$2:$B$8142,RESUMEN!BI3,'TODOS INV'!$E$2:$E$8142,"CAJA DE METAL")</f>
        <v>0</v>
      </c>
      <c r="BJ90" s="15">
        <f>COUNTIFS('TODOS INV'!$B$2:$B$8142,RESUMEN!BJ3,'TODOS INV'!$E$2:$E$8142,"CAJA DE METAL")</f>
        <v>0</v>
      </c>
      <c r="BK90" s="15">
        <f>COUNTIFS('TODOS INV'!$B$2:$B$8142,RESUMEN!BK3,'TODOS INV'!$E$2:$E$8142,"CAJA DE METAL")</f>
        <v>0</v>
      </c>
      <c r="BL90" s="15">
        <f>COUNTIFS('TODOS INV'!$B$2:$B$8142,RESUMEN!BL3,'TODOS INV'!$E$2:$E$8142,"CAJA DE METAL")</f>
        <v>0</v>
      </c>
      <c r="BM90" s="15">
        <f>COUNTIFS('TODOS INV'!$B$2:$B$8142,RESUMEN!BM3,'TODOS INV'!$E$2:$E$8142,"CAJA DE METAL")</f>
        <v>0</v>
      </c>
      <c r="BN90" s="15">
        <f>COUNTIFS('TODOS INV'!$B$2:$B$8142,RESUMEN!BN3,'TODOS INV'!$E$2:$E$8142,"CAJA DE METAL")</f>
        <v>0</v>
      </c>
      <c r="BO90" s="15">
        <f>COUNTIFS('TODOS INV'!$B$2:$B$8142,RESUMEN!BO3,'TODOS INV'!$E$2:$E$8142,"CAJA DE METAL")</f>
        <v>0</v>
      </c>
      <c r="BP90" s="15">
        <f>COUNTIFS('TODOS INV'!$B$2:$B$8142,RESUMEN!BP3,'TODOS INV'!$E$2:$E$8142,"CAJA DE METAL")</f>
        <v>0</v>
      </c>
      <c r="BQ90" s="15">
        <f>COUNTIFS('TODOS INV'!$B$2:$B$8142,RESUMEN!BQ3,'TODOS INV'!$E$2:$E$8142,"CAJA DE METAL")</f>
        <v>0</v>
      </c>
      <c r="BR90" s="15">
        <f>COUNTIFS('TODOS INV'!$B$2:$B$8142,RESUMEN!BR3,'TODOS INV'!$E$2:$E$8142,"CAJA DE METAL")</f>
        <v>0</v>
      </c>
      <c r="BS90" s="15">
        <f>COUNTIFS('TODOS INV'!$B$2:$B$8142,RESUMEN!BS3,'TODOS INV'!$E$2:$E$8142,"CAJA DE METAL")</f>
        <v>0</v>
      </c>
      <c r="BT90" s="15">
        <f>COUNTIFS('TODOS INV'!$B$2:$B$8142,RESUMEN!BT3,'TODOS INV'!$E$2:$E$8142,"CAJA DE METAL")</f>
        <v>0</v>
      </c>
      <c r="BU90" s="15">
        <f>COUNTIFS('TODOS INV'!$B$2:$B$8142,RESUMEN!BU3,'TODOS INV'!$E$2:$E$8142,"CAJA DE METAL")</f>
        <v>0</v>
      </c>
      <c r="BV90" s="15">
        <f>COUNTIFS('TODOS INV'!$B$2:$B$8142,RESUMEN!BV3,'TODOS INV'!$E$2:$E$8142,"CAJA DE METAL")</f>
        <v>1</v>
      </c>
      <c r="BW90" s="15">
        <f>COUNTIFS('TODOS INV'!$B$2:$B$8142,RESUMEN!BW3,'TODOS INV'!$E$2:$E$8142,"CAJA DE METAL")</f>
        <v>0</v>
      </c>
      <c r="BX90" s="15">
        <f>COUNTIFS('TODOS INV'!$B$2:$B$8142,RESUMEN!BX3,'TODOS INV'!$E$2:$E$8142,"CAJA DE METAL")</f>
        <v>0</v>
      </c>
      <c r="BY90" s="15">
        <f>COUNTIFS('TODOS INV'!$B$2:$B$8142,RESUMEN!BY3,'TODOS INV'!$E$2:$E$8142,"CAJA DE METAL")</f>
        <v>0</v>
      </c>
      <c r="BZ90" s="15">
        <f>COUNTIFS('TODOS INV'!$B$2:$B$8142,RESUMEN!BZ3,'TODOS INV'!$E$2:$E$8142,"CAJA DE METAL")</f>
        <v>0</v>
      </c>
      <c r="CA90" s="15">
        <f>COUNTIFS('TODOS INV'!$B$2:$B$8142,RESUMEN!CA3,'TODOS INV'!$E$2:$E$8142,"CAJA DE METAL")</f>
        <v>0</v>
      </c>
      <c r="CB90" s="15">
        <f>COUNTIFS('TODOS INV'!$B$2:$B$8142,RESUMEN!CB3,'TODOS INV'!$E$2:$E$8142,"CAJA DE METAL")</f>
        <v>0</v>
      </c>
      <c r="CC90" s="15">
        <f>COUNTIFS('TODOS INV'!$B$2:$B$8142,RESUMEN!CC3,'TODOS INV'!$E$2:$E$8142,"CAJA DE METAL")</f>
        <v>0</v>
      </c>
      <c r="CD90" s="15">
        <f>COUNTIFS('TODOS INV'!$B$2:$B$8142,RESUMEN!CD3,'TODOS INV'!$E$2:$E$8142,"CAJA DE METAL")</f>
        <v>0</v>
      </c>
      <c r="CE90" s="15">
        <f>COUNTIFS('TODOS INV'!$B$2:$B$8142,RESUMEN!CE3,'TODOS INV'!$E$2:$E$8142,"CAJA DE METAL")</f>
        <v>0</v>
      </c>
      <c r="CF90" s="15">
        <f>COUNTIFS('TODOS INV'!$B$2:$B$8142,RESUMEN!CF3,'TODOS INV'!$E$2:$E$8142,"CAJA DE METAL")</f>
        <v>0</v>
      </c>
      <c r="CG90" s="15">
        <f>COUNTIFS('TODOS INV'!$B$2:$B$8142,RESUMEN!CG3,'TODOS INV'!$E$2:$E$8142,"CAJA DE METAL")</f>
        <v>0</v>
      </c>
      <c r="CH90" s="15">
        <f>COUNTIFS('TODOS INV'!$B$2:$B$8142,RESUMEN!CH3,'TODOS INV'!$E$2:$E$8142,"CAJA DE METAL")</f>
        <v>0</v>
      </c>
      <c r="CI90" s="15">
        <f>COUNTIFS('TODOS INV'!$B$2:$B$8142,RESUMEN!CI3,'TODOS INV'!$E$2:$E$8142,"CAJA DE METAL")</f>
        <v>0</v>
      </c>
      <c r="CJ90" s="15">
        <f>COUNTIFS('TODOS INV'!$B$2:$B$8142,RESUMEN!CJ3,'TODOS INV'!$E$2:$E$8142,"CAJA DE METAL")</f>
        <v>0</v>
      </c>
      <c r="CK90" s="15">
        <f>COUNTIFS('TODOS INV'!$B$2:$B$8142,RESUMEN!CK3,'TODOS INV'!$E$2:$E$8142,"CAJA DE METAL")</f>
        <v>0</v>
      </c>
      <c r="CL90" s="15">
        <f>COUNTIFS('TODOS INV'!$B$2:$B$8142,RESUMEN!CL3,'TODOS INV'!$E$2:$E$8142,"CAJA DE METAL")</f>
        <v>0</v>
      </c>
      <c r="CM90" s="15">
        <f>COUNTIFS('TODOS INV'!$B$2:$B$8142,RESUMEN!CM3,'TODOS INV'!$E$2:$E$8142,"CAJA DE METAL")</f>
        <v>0</v>
      </c>
      <c r="CN90" s="15">
        <f>COUNTIFS('TODOS INV'!$B$2:$B$8142,RESUMEN!CN3,'TODOS INV'!$E$2:$E$8142,"CAJA DE METAL")</f>
        <v>0</v>
      </c>
      <c r="CO90" s="15">
        <f>COUNTIFS('TODOS INV'!$B$2:$B$8142,RESUMEN!CO3,'TODOS INV'!$E$2:$E$8142,"CAJA DE METAL")</f>
        <v>0</v>
      </c>
      <c r="CP90" s="15">
        <f>COUNTIFS('TODOS INV'!$B$2:$B$8142,RESUMEN!CP3,'TODOS INV'!$E$2:$E$8142,"CAJA DE METAL")</f>
        <v>0</v>
      </c>
      <c r="CQ90" s="15">
        <f>COUNTIFS('TODOS INV'!$B$2:$B$8142,RESUMEN!CQ3,'TODOS INV'!$E$2:$E$8142,"CAJA DE METAL")</f>
        <v>0</v>
      </c>
      <c r="CR90" s="15">
        <f>COUNTIFS('TODOS INV'!$B$2:$B$8142,RESUMEN!CR3,'TODOS INV'!$E$2:$E$8142,"CAJA DE METAL")</f>
        <v>0</v>
      </c>
      <c r="CS90" s="15">
        <f>COUNTIFS('TODOS INV'!$B$2:$B$8142,RESUMEN!CS3,'TODOS INV'!$E$2:$E$8142,"CAJA DE METAL")</f>
        <v>0</v>
      </c>
      <c r="CT90" s="15">
        <f>COUNTIFS('TODOS INV'!$B$2:$B$8142,RESUMEN!CT3,'TODOS INV'!$E$2:$E$8142,"CAJA DE METAL")</f>
        <v>0</v>
      </c>
      <c r="CU90" s="15">
        <f>COUNTIFS('TODOS INV'!$B$2:$B$8142,RESUMEN!CU3,'TODOS INV'!$E$2:$E$8142,"CAJA DE METAL")</f>
        <v>0</v>
      </c>
      <c r="CV90" s="15">
        <f>COUNTIFS('TODOS INV'!$B$2:$B$8142,RESUMEN!CV3,'TODOS INV'!$E$2:$E$8142,"CAJA DE METAL")</f>
        <v>0</v>
      </c>
      <c r="CW90" s="15">
        <f>COUNTIFS('TODOS INV'!$B$2:$B$8142,RESUMEN!CW3,'TODOS INV'!$E$2:$E$8142,"CAJA DE METAL")</f>
        <v>0</v>
      </c>
      <c r="CX90" s="15">
        <f>COUNTIFS('TODOS INV'!$B$2:$B$8142,RESUMEN!CX3,'TODOS INV'!$E$2:$E$8142,"CAJA DE METAL")</f>
        <v>0</v>
      </c>
      <c r="CY90" s="15">
        <f>COUNTIFS('TODOS INV'!$B$2:$B$8142,RESUMEN!CY3,'TODOS INV'!$E$2:$E$8142,"CAJA DE METAL")</f>
        <v>0</v>
      </c>
      <c r="CZ90" s="15">
        <f>COUNTIFS('TODOS INV'!$B$2:$B$8142,RESUMEN!CZ3,'TODOS INV'!$E$2:$E$8142,"CAJA DE METAL")</f>
        <v>0</v>
      </c>
      <c r="DA90" s="15">
        <f>COUNTIFS('TODOS INV'!$B$2:$B$8142,RESUMEN!DA3,'TODOS INV'!$E$2:$E$8142,"CAJA DE METAL")</f>
        <v>0</v>
      </c>
      <c r="DB90" s="15">
        <f>COUNTIFS('TODOS INV'!$B$2:$B$8142,RESUMEN!DB3,'TODOS INV'!$E$2:$E$8142,"CAJA DE METAL")</f>
        <v>0</v>
      </c>
      <c r="DC90" s="15">
        <f>COUNTIFS('TODOS INV'!$B$2:$B$8142,RESUMEN!DC3,'TODOS INV'!$E$2:$E$8142,"CAJA DE METAL")</f>
        <v>0</v>
      </c>
      <c r="DD90" s="15">
        <f>COUNTIFS('TODOS INV'!$B$2:$B$8142,RESUMEN!DD3,'TODOS INV'!$E$2:$E$8142,"CAJA DE METAL")</f>
        <v>0</v>
      </c>
      <c r="DE90" s="15">
        <f>COUNTIFS('TODOS INV'!$B$2:$B$8142,RESUMEN!DE3,'TODOS INV'!$E$2:$E$8142,"CAJA DE METAL")</f>
        <v>0</v>
      </c>
      <c r="DF90" s="15">
        <f>COUNTIFS('TODOS INV'!$B$2:$B$8142,RESUMEN!DF3,'TODOS INV'!$E$2:$E$8142,"CAJA DE METAL")</f>
        <v>0</v>
      </c>
      <c r="DG90" s="15">
        <f>COUNTIFS('TODOS INV'!$B$2:$B$8142,RESUMEN!DG3,'TODOS INV'!$E$2:$E$8142,"CAJA DE METAL")</f>
        <v>0</v>
      </c>
      <c r="DH90" s="15">
        <f>COUNTIFS('TODOS INV'!$B$2:$B$8142,RESUMEN!DH3,'TODOS INV'!$E$2:$E$8142,"CAJA DE METAL")</f>
        <v>0</v>
      </c>
    </row>
    <row r="91" spans="1:112" x14ac:dyDescent="0.2">
      <c r="A91" s="7">
        <v>88</v>
      </c>
      <c r="B91" s="8" t="s">
        <v>708</v>
      </c>
      <c r="C91" s="15">
        <f>COUNTIFS('TODOS INV'!$B$2:$B$8142,RESUMEN!C3,'TODOS INV'!$E$2:$E$8142,"PANEL SOLAR")</f>
        <v>0</v>
      </c>
      <c r="D91" s="15">
        <f>COUNTIFS('TODOS INV'!$B$2:$B$8142,RESUMEN!D3,'TODOS INV'!$E$2:$E$8142,"PANEL SOLAR")</f>
        <v>0</v>
      </c>
      <c r="E91" s="15">
        <f>COUNTIFS('TODOS INV'!$B$2:$B$8142,RESUMEN!E3,'TODOS INV'!$E$2:$E$8142,"PANEL SOLAR")</f>
        <v>0</v>
      </c>
      <c r="F91" s="15">
        <f>COUNTIFS('TODOS INV'!$B$2:$B$8142,RESUMEN!F3,'TODOS INV'!$E$2:$E$8142,"PANEL SOLAR")</f>
        <v>0</v>
      </c>
      <c r="G91" s="15">
        <f>COUNTIFS('TODOS INV'!$B$2:$B$8142,RESUMEN!G3,'TODOS INV'!$E$2:$E$8142,"PANEL SOLAR")</f>
        <v>0</v>
      </c>
      <c r="H91" s="15">
        <f>COUNTIFS('TODOS INV'!$B$2:$B$8142,RESUMEN!H3,'TODOS INV'!$E$2:$E$8142,"PANEL SOLAR")</f>
        <v>0</v>
      </c>
      <c r="I91" s="15">
        <f>COUNTIFS('TODOS INV'!$B$2:$B$8142,RESUMEN!I3,'TODOS INV'!$E$2:$E$8142,"PANEL SOLAR")</f>
        <v>0</v>
      </c>
      <c r="J91" s="15">
        <f>COUNTIFS('TODOS INV'!$B$2:$B$8142,RESUMEN!J3,'TODOS INV'!$E$2:$E$8142,"PANEL SOLAR")</f>
        <v>1</v>
      </c>
      <c r="K91" s="15">
        <f>COUNTIFS('TODOS INV'!$B$2:$B$8142,RESUMEN!K3,'TODOS INV'!$E$2:$E$8142,"PANEL SOLAR")</f>
        <v>0</v>
      </c>
      <c r="L91" s="15">
        <f>COUNTIFS('TODOS INV'!$B$2:$B$8142,RESUMEN!L3,'TODOS INV'!$E$2:$E$8142,"PANEL SOLAR")</f>
        <v>1</v>
      </c>
      <c r="M91" s="15">
        <f>COUNTIFS('TODOS INV'!$B$2:$B$8142,RESUMEN!M3,'TODOS INV'!$E$2:$E$8142,"PANEL SOLAR")</f>
        <v>0</v>
      </c>
      <c r="N91" s="15">
        <f>COUNTIFS('TODOS INV'!$B$2:$B$8142,RESUMEN!N3,'TODOS INV'!$E$2:$E$8142,"PANEL SOLAR")</f>
        <v>0</v>
      </c>
      <c r="O91" s="15">
        <f>COUNTIFS('TODOS INV'!$B$2:$B$8142,RESUMEN!O3,'TODOS INV'!$E$2:$E$8142,"PANEL SOLAR")</f>
        <v>0</v>
      </c>
      <c r="P91" s="15">
        <f>COUNTIFS('TODOS INV'!$B$2:$B$8142,RESUMEN!P3,'TODOS INV'!$E$2:$E$8142,"PANEL SOLAR")</f>
        <v>0</v>
      </c>
      <c r="Q91" s="15">
        <f>COUNTIFS('TODOS INV'!$B$2:$B$8142,RESUMEN!Q3,'TODOS INV'!$E$2:$E$8142,"PANEL SOLAR")</f>
        <v>0</v>
      </c>
      <c r="R91" s="15">
        <f>COUNTIFS('TODOS INV'!$B$2:$B$8142,RESUMEN!R3,'TODOS INV'!$E$2:$E$8142,"PANEL SOLAR")</f>
        <v>0</v>
      </c>
      <c r="S91" s="15">
        <f>COUNTIFS('TODOS INV'!$B$2:$B$8142,RESUMEN!S3,'TODOS INV'!$E$2:$E$8142,"PANEL SOLAR")</f>
        <v>0</v>
      </c>
      <c r="T91" s="15">
        <f>COUNTIFS('TODOS INV'!$B$2:$B$8142,RESUMEN!T3,'TODOS INV'!$E$2:$E$8142,"PANEL SOLAR")</f>
        <v>1</v>
      </c>
      <c r="U91" s="15">
        <f>COUNTIFS('TODOS INV'!$B$2:$B$8142,RESUMEN!U3,'TODOS INV'!$E$2:$E$8142,"PANEL SOLAR")</f>
        <v>0</v>
      </c>
      <c r="V91" s="15">
        <f>COUNTIFS('TODOS INV'!$B$2:$B$8142,RESUMEN!V3,'TODOS INV'!$E$2:$E$8142,"PANEL SOLAR")</f>
        <v>1</v>
      </c>
      <c r="W91" s="15">
        <f>COUNTIFS('TODOS INV'!$B$2:$B$8142,RESUMEN!W3,'TODOS INV'!$E$2:$E$8142,"PANEL SOLAR")</f>
        <v>0</v>
      </c>
      <c r="X91" s="15">
        <f>COUNTIFS('TODOS INV'!$B$2:$B$8142,RESUMEN!X3,'TODOS INV'!$E$2:$E$8142,"PANEL SOLAR")</f>
        <v>1</v>
      </c>
      <c r="Y91" s="15">
        <f>COUNTIFS('TODOS INV'!$B$2:$B$8142,RESUMEN!Y3,'TODOS INV'!$E$2:$E$8142,"PANEL SOLAR")</f>
        <v>1</v>
      </c>
      <c r="Z91" s="15">
        <f>COUNTIFS('TODOS INV'!$B$2:$B$8142,RESUMEN!Z3,'TODOS INV'!$E$2:$E$8142,"PANEL SOLAR")</f>
        <v>1</v>
      </c>
      <c r="AA91" s="15">
        <f>COUNTIFS('TODOS INV'!$B$2:$B$8142,RESUMEN!AA3,'TODOS INV'!$E$2:$E$8142,"PANEL SOLAR")</f>
        <v>0</v>
      </c>
      <c r="AB91" s="15">
        <f>COUNTIFS('TODOS INV'!$B$2:$B$8142,RESUMEN!AB3,'TODOS INV'!$E$2:$E$8142,"PANEL SOLAR")</f>
        <v>0</v>
      </c>
      <c r="AC91" s="15">
        <f>COUNTIFS('TODOS INV'!$B$2:$B$8142,RESUMEN!AC3,'TODOS INV'!$E$2:$E$8142,"PANEL SOLAR")</f>
        <v>0</v>
      </c>
      <c r="AD91" s="15">
        <f>COUNTIFS('TODOS INV'!$B$2:$B$8142,RESUMEN!AD3,'TODOS INV'!$E$2:$E$8142,"PANEL SOLAR")</f>
        <v>1</v>
      </c>
      <c r="AE91" s="15">
        <f>COUNTIFS('TODOS INV'!$B$2:$B$8142,RESUMEN!AE3,'TODOS INV'!$E$2:$E$8142,"PANEL SOLAR")</f>
        <v>0</v>
      </c>
      <c r="AF91" s="15">
        <f>COUNTIFS('TODOS INV'!$B$2:$B$8142,RESUMEN!AF3,'TODOS INV'!$E$2:$E$8142,"PANEL SOLAR")</f>
        <v>0</v>
      </c>
      <c r="AG91" s="15">
        <f>COUNTIFS('TODOS INV'!$B$2:$B$8142,RESUMEN!AG3,'TODOS INV'!$E$2:$E$8142,"PANEL SOLAR")</f>
        <v>0</v>
      </c>
      <c r="AH91" s="15">
        <f>COUNTIFS('TODOS INV'!$B$2:$B$8142,RESUMEN!AH3,'TODOS INV'!$E$2:$E$8142,"PANEL SOLAR")</f>
        <v>0</v>
      </c>
      <c r="AI91" s="15">
        <f>COUNTIFS('TODOS INV'!$B$2:$B$8142,RESUMEN!AI3,'TODOS INV'!$E$2:$E$8142,"PANEL SOLAR")</f>
        <v>0</v>
      </c>
      <c r="AJ91" s="15">
        <f>COUNTIFS('TODOS INV'!$B$2:$B$8142,RESUMEN!AJ3,'TODOS INV'!$E$2:$E$8142,"PANEL SOLAR")</f>
        <v>1</v>
      </c>
      <c r="AK91" s="15">
        <f>COUNTIFS('TODOS INV'!$B$2:$B$8142,RESUMEN!AK3,'TODOS INV'!$E$2:$E$8142,"PANEL SOLAR")</f>
        <v>1</v>
      </c>
      <c r="AL91" s="15">
        <f>COUNTIFS('TODOS INV'!$B$2:$B$8142,RESUMEN!AL3,'TODOS INV'!$E$2:$E$8142,"PANEL SOLAR")</f>
        <v>1</v>
      </c>
      <c r="AM91" s="15">
        <f>COUNTIFS('TODOS INV'!$B$2:$B$8142,RESUMEN!AM3,'TODOS INV'!$E$2:$E$8142,"PANEL SOLAR")</f>
        <v>0</v>
      </c>
      <c r="AN91" s="15">
        <f>COUNTIFS('TODOS INV'!$B$2:$B$8142,RESUMEN!AN3,'TODOS INV'!$E$2:$E$8142,"PANEL SOLAR")</f>
        <v>0</v>
      </c>
      <c r="AO91" s="15">
        <f>COUNTIFS('TODOS INV'!$B$2:$B$8142,RESUMEN!AO3,'TODOS INV'!$E$2:$E$8142,"PANEL SOLAR")</f>
        <v>0</v>
      </c>
      <c r="AP91" s="15">
        <f>COUNTIFS('TODOS INV'!$B$2:$B$8142,RESUMEN!AP3,'TODOS INV'!$E$2:$E$8142,"PANEL SOLAR")</f>
        <v>2</v>
      </c>
      <c r="AQ91" s="15">
        <f>COUNTIFS('TODOS INV'!$B$2:$B$8142,RESUMEN!AQ3,'TODOS INV'!$E$2:$E$8142,"PANEL SOLAR")</f>
        <v>0</v>
      </c>
      <c r="AR91" s="15">
        <f>COUNTIFS('TODOS INV'!$B$2:$B$8142,RESUMEN!AR3,'TODOS INV'!$E$2:$E$8142,"PANEL SOLAR")</f>
        <v>0</v>
      </c>
      <c r="AS91" s="15">
        <f>COUNTIFS('TODOS INV'!$B$2:$B$8142,RESUMEN!AS3,'TODOS INV'!$E$2:$E$8142,"PANEL SOLAR")</f>
        <v>1</v>
      </c>
      <c r="AT91" s="15">
        <f>COUNTIFS('TODOS INV'!$B$2:$B$8142,RESUMEN!AT3,'TODOS INV'!$E$2:$E$8142,"PANEL SOLAR")</f>
        <v>0</v>
      </c>
      <c r="AU91" s="15">
        <f>COUNTIFS('TODOS INV'!$B$2:$B$8142,RESUMEN!AU3,'TODOS INV'!$E$2:$E$8142,"PANEL SOLAR")</f>
        <v>1</v>
      </c>
      <c r="AV91" s="15">
        <f>COUNTIFS('TODOS INV'!$B$2:$B$8142,RESUMEN!AV3,'TODOS INV'!$E$2:$E$8142,"PANEL SOLAR")</f>
        <v>2</v>
      </c>
      <c r="AW91" s="15">
        <f>COUNTIFS('TODOS INV'!$B$2:$B$8142,RESUMEN!AW3,'TODOS INV'!$E$2:$E$8142,"PANEL SOLAR")</f>
        <v>0</v>
      </c>
      <c r="AX91" s="15">
        <f>COUNTIFS('TODOS INV'!$B$2:$B$8142,RESUMEN!AX3,'TODOS INV'!$E$2:$E$8142,"PANEL SOLAR")</f>
        <v>1</v>
      </c>
      <c r="AY91" s="15">
        <f>COUNTIFS('TODOS INV'!$B$2:$B$8142,RESUMEN!AY3,'TODOS INV'!$E$2:$E$8142,"PANEL SOLAR")</f>
        <v>2</v>
      </c>
      <c r="AZ91" s="15">
        <f>COUNTIFS('TODOS INV'!$B$2:$B$8142,RESUMEN!AZ3,'TODOS INV'!$E$2:$E$8142,"PANEL SOLAR")</f>
        <v>0</v>
      </c>
      <c r="BA91" s="15">
        <f>COUNTIFS('TODOS INV'!$B$2:$B$8142,RESUMEN!BA3,'TODOS INV'!$E$2:$E$8142,"PANEL SOLAR")</f>
        <v>0</v>
      </c>
      <c r="BB91" s="15">
        <f>COUNTIFS('TODOS INV'!$B$2:$B$8142,RESUMEN!BB3,'TODOS INV'!$E$2:$E$8142,"PANEL SOLAR")</f>
        <v>0</v>
      </c>
      <c r="BC91" s="15">
        <f>COUNTIFS('TODOS INV'!$B$2:$B$8142,RESUMEN!BC3,'TODOS INV'!$E$2:$E$8142,"PANEL SOLAR")</f>
        <v>0</v>
      </c>
      <c r="BD91" s="15">
        <f>COUNTIFS('TODOS INV'!$B$2:$B$8142,RESUMEN!BD3,'TODOS INV'!$E$2:$E$8142,"PANEL SOLAR")</f>
        <v>0</v>
      </c>
      <c r="BE91" s="15">
        <f>COUNTIFS('TODOS INV'!$B$2:$B$8142,RESUMEN!BE3,'TODOS INV'!$E$2:$E$8142,"PANEL SOLAR")</f>
        <v>1</v>
      </c>
      <c r="BF91" s="15">
        <f>COUNTIFS('TODOS INV'!$B$2:$B$8142,RESUMEN!BF3,'TODOS INV'!$E$2:$E$8142,"PANEL SOLAR")</f>
        <v>0</v>
      </c>
      <c r="BG91" s="15">
        <f>COUNTIFS('TODOS INV'!$B$2:$B$8142,RESUMEN!BG3,'TODOS INV'!$E$2:$E$8142,"PANEL SOLAR")</f>
        <v>0</v>
      </c>
      <c r="BH91" s="15">
        <f>COUNTIFS('TODOS INV'!$B$2:$B$8142,RESUMEN!BH3,'TODOS INV'!$E$2:$E$8142,"PANEL SOLAR")</f>
        <v>0</v>
      </c>
      <c r="BI91" s="15">
        <f>COUNTIFS('TODOS INV'!$B$2:$B$8142,RESUMEN!BI3,'TODOS INV'!$E$2:$E$8142,"PANEL SOLAR")</f>
        <v>0</v>
      </c>
      <c r="BJ91" s="15">
        <f>COUNTIFS('TODOS INV'!$B$2:$B$8142,RESUMEN!BJ3,'TODOS INV'!$E$2:$E$8142,"PANEL SOLAR")</f>
        <v>0</v>
      </c>
      <c r="BK91" s="15">
        <f>COUNTIFS('TODOS INV'!$B$2:$B$8142,RESUMEN!BK3,'TODOS INV'!$E$2:$E$8142,"PANEL SOLAR")</f>
        <v>0</v>
      </c>
      <c r="BL91" s="15">
        <f>COUNTIFS('TODOS INV'!$B$2:$B$8142,RESUMEN!BL3,'TODOS INV'!$E$2:$E$8142,"PANEL SOLAR")</f>
        <v>0</v>
      </c>
      <c r="BM91" s="15">
        <f>COUNTIFS('TODOS INV'!$B$2:$B$8142,RESUMEN!BM3,'TODOS INV'!$E$2:$E$8142,"PANEL SOLAR")</f>
        <v>0</v>
      </c>
      <c r="BN91" s="15">
        <f>COUNTIFS('TODOS INV'!$B$2:$B$8142,RESUMEN!BN3,'TODOS INV'!$E$2:$E$8142,"PANEL SOLAR")</f>
        <v>0</v>
      </c>
      <c r="BO91" s="15">
        <f>COUNTIFS('TODOS INV'!$B$2:$B$8142,RESUMEN!BO3,'TODOS INV'!$E$2:$E$8142,"PANEL SOLAR")</f>
        <v>2</v>
      </c>
      <c r="BP91" s="15">
        <f>COUNTIFS('TODOS INV'!$B$2:$B$8142,RESUMEN!BP3,'TODOS INV'!$E$2:$E$8142,"PANEL SOLAR")</f>
        <v>1</v>
      </c>
      <c r="BQ91" s="15">
        <f>COUNTIFS('TODOS INV'!$B$2:$B$8142,RESUMEN!BQ3,'TODOS INV'!$E$2:$E$8142,"PANEL SOLAR")</f>
        <v>1</v>
      </c>
      <c r="BR91" s="15">
        <f>COUNTIFS('TODOS INV'!$B$2:$B$8142,RESUMEN!BR3,'TODOS INV'!$E$2:$E$8142,"PANEL SOLAR")</f>
        <v>2</v>
      </c>
      <c r="BS91" s="15">
        <f>COUNTIFS('TODOS INV'!$B$2:$B$8142,RESUMEN!BS3,'TODOS INV'!$E$2:$E$8142,"PANEL SOLAR")</f>
        <v>0</v>
      </c>
      <c r="BT91" s="15">
        <f>COUNTIFS('TODOS INV'!$B$2:$B$8142,RESUMEN!BT3,'TODOS INV'!$E$2:$E$8142,"PANEL SOLAR")</f>
        <v>0</v>
      </c>
      <c r="BU91" s="15">
        <f>COUNTIFS('TODOS INV'!$B$2:$B$8142,RESUMEN!BU3,'TODOS INV'!$E$2:$E$8142,"PANEL SOLAR")</f>
        <v>1</v>
      </c>
      <c r="BV91" s="15">
        <f>COUNTIFS('TODOS INV'!$B$2:$B$8142,RESUMEN!BV3,'TODOS INV'!$E$2:$E$8142,"PANEL SOLAR")</f>
        <v>1</v>
      </c>
      <c r="BW91" s="15">
        <f>COUNTIFS('TODOS INV'!$B$2:$B$8142,RESUMEN!BW3,'TODOS INV'!$E$2:$E$8142,"PANEL SOLAR")</f>
        <v>6</v>
      </c>
      <c r="BX91" s="15">
        <f>COUNTIFS('TODOS INV'!$B$2:$B$8142,RESUMEN!BX3,'TODOS INV'!$E$2:$E$8142,"PANEL SOLAR")</f>
        <v>0</v>
      </c>
      <c r="BY91" s="15">
        <f>COUNTIFS('TODOS INV'!$B$2:$B$8142,RESUMEN!BY3,'TODOS INV'!$E$2:$E$8142,"PANEL SOLAR")</f>
        <v>0</v>
      </c>
      <c r="BZ91" s="15">
        <f>COUNTIFS('TODOS INV'!$B$2:$B$8142,RESUMEN!BZ3,'TODOS INV'!$E$2:$E$8142,"PANEL SOLAR")</f>
        <v>0</v>
      </c>
      <c r="CA91" s="15">
        <f>COUNTIFS('TODOS INV'!$B$2:$B$8142,RESUMEN!CA3,'TODOS INV'!$E$2:$E$8142,"PANEL SOLAR")</f>
        <v>0</v>
      </c>
      <c r="CB91" s="15">
        <f>COUNTIFS('TODOS INV'!$B$2:$B$8142,RESUMEN!CB3,'TODOS INV'!$E$2:$E$8142,"PANEL SOLAR")</f>
        <v>2</v>
      </c>
      <c r="CC91" s="15">
        <f>COUNTIFS('TODOS INV'!$B$2:$B$8142,RESUMEN!CC3,'TODOS INV'!$E$2:$E$8142,"PANEL SOLAR")</f>
        <v>0</v>
      </c>
      <c r="CD91" s="15">
        <f>COUNTIFS('TODOS INV'!$B$2:$B$8142,RESUMEN!CD3,'TODOS INV'!$E$2:$E$8142,"PANEL SOLAR")</f>
        <v>1</v>
      </c>
      <c r="CE91" s="15">
        <f>COUNTIFS('TODOS INV'!$B$2:$B$8142,RESUMEN!CE3,'TODOS INV'!$E$2:$E$8142,"PANEL SOLAR")</f>
        <v>0</v>
      </c>
      <c r="CF91" s="15">
        <f>COUNTIFS('TODOS INV'!$B$2:$B$8142,RESUMEN!CF3,'TODOS INV'!$E$2:$E$8142,"PANEL SOLAR")</f>
        <v>0</v>
      </c>
      <c r="CG91" s="15">
        <f>COUNTIFS('TODOS INV'!$B$2:$B$8142,RESUMEN!CG3,'TODOS INV'!$E$2:$E$8142,"PANEL SOLAR")</f>
        <v>1</v>
      </c>
      <c r="CH91" s="15">
        <f>COUNTIFS('TODOS INV'!$B$2:$B$8142,RESUMEN!CH3,'TODOS INV'!$E$2:$E$8142,"PANEL SOLAR")</f>
        <v>1</v>
      </c>
      <c r="CI91" s="15">
        <f>COUNTIFS('TODOS INV'!$B$2:$B$8142,RESUMEN!CI3,'TODOS INV'!$E$2:$E$8142,"PANEL SOLAR")</f>
        <v>0</v>
      </c>
      <c r="CJ91" s="15">
        <f>COUNTIFS('TODOS INV'!$B$2:$B$8142,RESUMEN!CJ3,'TODOS INV'!$E$2:$E$8142,"PANEL SOLAR")</f>
        <v>1</v>
      </c>
      <c r="CK91" s="15">
        <f>COUNTIFS('TODOS INV'!$B$2:$B$8142,RESUMEN!CK3,'TODOS INV'!$E$2:$E$8142,"PANEL SOLAR")</f>
        <v>0</v>
      </c>
      <c r="CL91" s="15">
        <f>COUNTIFS('TODOS INV'!$B$2:$B$8142,RESUMEN!CL3,'TODOS INV'!$E$2:$E$8142,"PANEL SOLAR")</f>
        <v>1</v>
      </c>
      <c r="CM91" s="15">
        <f>COUNTIFS('TODOS INV'!$B$2:$B$8142,RESUMEN!CM3,'TODOS INV'!$E$2:$E$8142,"PANEL SOLAR")</f>
        <v>0</v>
      </c>
      <c r="CN91" s="15">
        <f>COUNTIFS('TODOS INV'!$B$2:$B$8142,RESUMEN!CN3,'TODOS INV'!$E$2:$E$8142,"PANEL SOLAR")</f>
        <v>0</v>
      </c>
      <c r="CO91" s="15">
        <f>COUNTIFS('TODOS INV'!$B$2:$B$8142,RESUMEN!CO3,'TODOS INV'!$E$2:$E$8142,"PANEL SOLAR")</f>
        <v>2</v>
      </c>
      <c r="CP91" s="15">
        <f>COUNTIFS('TODOS INV'!$B$2:$B$8142,RESUMEN!CP3,'TODOS INV'!$E$2:$E$8142,"PANEL SOLAR")</f>
        <v>0</v>
      </c>
      <c r="CQ91" s="15">
        <f>COUNTIFS('TODOS INV'!$B$2:$B$8142,RESUMEN!CQ3,'TODOS INV'!$E$2:$E$8142,"PANEL SOLAR")</f>
        <v>0</v>
      </c>
      <c r="CR91" s="15">
        <f>COUNTIFS('TODOS INV'!$B$2:$B$8142,RESUMEN!CR3,'TODOS INV'!$E$2:$E$8142,"PANEL SOLAR")</f>
        <v>0</v>
      </c>
      <c r="CS91" s="15">
        <f>COUNTIFS('TODOS INV'!$B$2:$B$8142,RESUMEN!CS3,'TODOS INV'!$E$2:$E$8142,"PANEL SOLAR")</f>
        <v>0</v>
      </c>
      <c r="CT91" s="15">
        <f>COUNTIFS('TODOS INV'!$B$2:$B$8142,RESUMEN!CT3,'TODOS INV'!$E$2:$E$8142,"PANEL SOLAR")</f>
        <v>0</v>
      </c>
      <c r="CU91" s="15">
        <f>COUNTIFS('TODOS INV'!$B$2:$B$8142,RESUMEN!CU3,'TODOS INV'!$E$2:$E$8142,"PANEL SOLAR")</f>
        <v>0</v>
      </c>
      <c r="CV91" s="15">
        <f>COUNTIFS('TODOS INV'!$B$2:$B$8142,RESUMEN!CV3,'TODOS INV'!$E$2:$E$8142,"PANEL SOLAR")</f>
        <v>2</v>
      </c>
      <c r="CW91" s="15">
        <f>COUNTIFS('TODOS INV'!$B$2:$B$8142,RESUMEN!CW3,'TODOS INV'!$E$2:$E$8142,"PANEL SOLAR")</f>
        <v>0</v>
      </c>
      <c r="CX91" s="15">
        <f>COUNTIFS('TODOS INV'!$B$2:$B$8142,RESUMEN!CX3,'TODOS INV'!$E$2:$E$8142,"PANEL SOLAR")</f>
        <v>1</v>
      </c>
      <c r="CY91" s="15">
        <f>COUNTIFS('TODOS INV'!$B$2:$B$8142,RESUMEN!CY3,'TODOS INV'!$E$2:$E$8142,"PANEL SOLAR")</f>
        <v>1</v>
      </c>
      <c r="CZ91" s="15">
        <f>COUNTIFS('TODOS INV'!$B$2:$B$8142,RESUMEN!CZ3,'TODOS INV'!$E$2:$E$8142,"PANEL SOLAR")</f>
        <v>0</v>
      </c>
      <c r="DA91" s="15">
        <f>COUNTIFS('TODOS INV'!$B$2:$B$8142,RESUMEN!DA3,'TODOS INV'!$E$2:$E$8142,"PANEL SOLAR")</f>
        <v>1</v>
      </c>
      <c r="DB91" s="15">
        <f>COUNTIFS('TODOS INV'!$B$2:$B$8142,RESUMEN!DB3,'TODOS INV'!$E$2:$E$8142,"PANEL SOLAR")</f>
        <v>0</v>
      </c>
      <c r="DC91" s="15">
        <f>COUNTIFS('TODOS INV'!$B$2:$B$8142,RESUMEN!DC3,'TODOS INV'!$E$2:$E$8142,"PANEL SOLAR")</f>
        <v>0</v>
      </c>
      <c r="DD91" s="15">
        <f>COUNTIFS('TODOS INV'!$B$2:$B$8142,RESUMEN!DD3,'TODOS INV'!$E$2:$E$8142,"PANEL SOLAR")</f>
        <v>0</v>
      </c>
      <c r="DE91" s="15">
        <f>COUNTIFS('TODOS INV'!$B$2:$B$8142,RESUMEN!DE3,'TODOS INV'!$E$2:$E$8142,"PANEL SOLAR")</f>
        <v>0</v>
      </c>
      <c r="DF91" s="15">
        <f>COUNTIFS('TODOS INV'!$B$2:$B$8142,RESUMEN!DF3,'TODOS INV'!$E$2:$E$8142,"PANEL SOLAR")</f>
        <v>0</v>
      </c>
      <c r="DG91" s="15">
        <f>COUNTIFS('TODOS INV'!$B$2:$B$8142,RESUMEN!DG3,'TODOS INV'!$E$2:$E$8142,"PANEL SOLAR")</f>
        <v>0</v>
      </c>
      <c r="DH91" s="15">
        <f>COUNTIFS('TODOS INV'!$B$2:$B$8142,RESUMEN!DH3,'TODOS INV'!$E$2:$E$8142,"PANEL SOLAR")</f>
        <v>1</v>
      </c>
    </row>
    <row r="92" spans="1:112" x14ac:dyDescent="0.2">
      <c r="A92" s="7">
        <v>89</v>
      </c>
      <c r="B92" s="8" t="s">
        <v>714</v>
      </c>
      <c r="C92" s="15">
        <f>COUNTIFS('TODOS INV'!$B$2:$B$8142,RESUMEN!C3,'TODOS INV'!$E$2:$E$8142,"TELEVISOR BLANCO Y NEGRO")</f>
        <v>0</v>
      </c>
      <c r="D92" s="15">
        <f>COUNTIFS('TODOS INV'!$B$2:$B$8142,RESUMEN!D3,'TODOS INV'!$E$2:$E$8142,"TELEVISOR BLANCO Y NEGRO")</f>
        <v>0</v>
      </c>
      <c r="E92" s="15">
        <f>COUNTIFS('TODOS INV'!$B$2:$B$8142,RESUMEN!E3,'TODOS INV'!$E$2:$E$8142,"TELEVISOR BLANCO Y NEGRO")</f>
        <v>0</v>
      </c>
      <c r="F92" s="15">
        <f>COUNTIFS('TODOS INV'!$B$2:$B$8142,RESUMEN!F3,'TODOS INV'!$E$2:$E$8142,"TELEVISOR BLANCO Y NEGRO")</f>
        <v>0</v>
      </c>
      <c r="G92" s="15">
        <f>COUNTIFS('TODOS INV'!$B$2:$B$8142,RESUMEN!G3,'TODOS INV'!$E$2:$E$8142,"TELEVISOR BLANCO Y NEGRO")</f>
        <v>0</v>
      </c>
      <c r="H92" s="15">
        <f>COUNTIFS('TODOS INV'!$B$2:$B$8142,RESUMEN!H3,'TODOS INV'!$E$2:$E$8142,"TELEVISOR BLANCO Y NEGRO")</f>
        <v>0</v>
      </c>
      <c r="I92" s="15">
        <f>COUNTIFS('TODOS INV'!$B$2:$B$8142,RESUMEN!I3,'TODOS INV'!$E$2:$E$8142,"TELEVISOR BLANCO Y NEGRO")</f>
        <v>0</v>
      </c>
      <c r="J92" s="15">
        <f>COUNTIFS('TODOS INV'!$B$2:$B$8142,RESUMEN!J3,'TODOS INV'!$E$2:$E$8142,"TELEVISOR BLANCO Y NEGRO")</f>
        <v>0</v>
      </c>
      <c r="K92" s="15">
        <f>COUNTIFS('TODOS INV'!$B$2:$B$8142,RESUMEN!K3,'TODOS INV'!$E$2:$E$8142,"TELEVISOR BLANCO Y NEGRO")</f>
        <v>0</v>
      </c>
      <c r="L92" s="15">
        <f>COUNTIFS('TODOS INV'!$B$2:$B$8142,RESUMEN!L3,'TODOS INV'!$E$2:$E$8142,"TELEVISOR BLANCO Y NEGRO")</f>
        <v>1</v>
      </c>
      <c r="M92" s="15">
        <f>COUNTIFS('TODOS INV'!$B$2:$B$8142,RESUMEN!M3,'TODOS INV'!$E$2:$E$8142,"TELEVISOR BLANCO Y NEGRO")</f>
        <v>0</v>
      </c>
      <c r="N92" s="15">
        <f>COUNTIFS('TODOS INV'!$B$2:$B$8142,RESUMEN!N3,'TODOS INV'!$E$2:$E$8142,"TELEVISOR BLANCO Y NEGRO")</f>
        <v>0</v>
      </c>
      <c r="O92" s="15">
        <f>COUNTIFS('TODOS INV'!$B$2:$B$8142,RESUMEN!O3,'TODOS INV'!$E$2:$E$8142,"TELEVISOR BLANCO Y NEGRO")</f>
        <v>0</v>
      </c>
      <c r="P92" s="15">
        <f>COUNTIFS('TODOS INV'!$B$2:$B$8142,RESUMEN!P3,'TODOS INV'!$E$2:$E$8142,"TELEVISOR BLANCO Y NEGRO")</f>
        <v>0</v>
      </c>
      <c r="Q92" s="15">
        <f>COUNTIFS('TODOS INV'!$B$2:$B$8142,RESUMEN!Q3,'TODOS INV'!$E$2:$E$8142,"TELEVISOR BLANCO Y NEGRO")</f>
        <v>0</v>
      </c>
      <c r="R92" s="15">
        <f>COUNTIFS('TODOS INV'!$B$2:$B$8142,RESUMEN!R3,'TODOS INV'!$E$2:$E$8142,"TELEVISOR BLANCO Y NEGRO")</f>
        <v>0</v>
      </c>
      <c r="S92" s="15">
        <f>COUNTIFS('TODOS INV'!$B$2:$B$8142,RESUMEN!S3,'TODOS INV'!$E$2:$E$8142,"TELEVISOR BLANCO Y NEGRO")</f>
        <v>0</v>
      </c>
      <c r="T92" s="15">
        <f>COUNTIFS('TODOS INV'!$B$2:$B$8142,RESUMEN!T3,'TODOS INV'!$E$2:$E$8142,"TELEVISOR BLANCO Y NEGRO")</f>
        <v>0</v>
      </c>
      <c r="U92" s="15">
        <f>COUNTIFS('TODOS INV'!$B$2:$B$8142,RESUMEN!U3,'TODOS INV'!$E$2:$E$8142,"TELEVISOR BLANCO Y NEGRO")</f>
        <v>0</v>
      </c>
      <c r="V92" s="15">
        <f>COUNTIFS('TODOS INV'!$B$2:$B$8142,RESUMEN!V3,'TODOS INV'!$E$2:$E$8142,"TELEVISOR BLANCO Y NEGRO")</f>
        <v>1</v>
      </c>
      <c r="W92" s="15">
        <f>COUNTIFS('TODOS INV'!$B$2:$B$8142,RESUMEN!W3,'TODOS INV'!$E$2:$E$8142,"TELEVISOR BLANCO Y NEGRO")</f>
        <v>0</v>
      </c>
      <c r="X92" s="15">
        <f>COUNTIFS('TODOS INV'!$B$2:$B$8142,RESUMEN!X3,'TODOS INV'!$E$2:$E$8142,"TELEVISOR BLANCO Y NEGRO")</f>
        <v>0</v>
      </c>
      <c r="Y92" s="15">
        <f>COUNTIFS('TODOS INV'!$B$2:$B$8142,RESUMEN!Y3,'TODOS INV'!$E$2:$E$8142,"TELEVISOR BLANCO Y NEGRO")</f>
        <v>1</v>
      </c>
      <c r="Z92" s="15">
        <f>COUNTIFS('TODOS INV'!$B$2:$B$8142,RESUMEN!Z3,'TODOS INV'!$E$2:$E$8142,"TELEVISOR BLANCO Y NEGRO")</f>
        <v>0</v>
      </c>
      <c r="AA92" s="15">
        <f>COUNTIFS('TODOS INV'!$B$2:$B$8142,RESUMEN!AA3,'TODOS INV'!$E$2:$E$8142,"TELEVISOR BLANCO Y NEGRO")</f>
        <v>0</v>
      </c>
      <c r="AB92" s="15">
        <f>COUNTIFS('TODOS INV'!$B$2:$B$8142,RESUMEN!AB3,'TODOS INV'!$E$2:$E$8142,"TELEVISOR BLANCO Y NEGRO")</f>
        <v>0</v>
      </c>
      <c r="AC92" s="15">
        <f>COUNTIFS('TODOS INV'!$B$2:$B$8142,RESUMEN!AC3,'TODOS INV'!$E$2:$E$8142,"TELEVISOR BLANCO Y NEGRO")</f>
        <v>0</v>
      </c>
      <c r="AD92" s="15">
        <f>COUNTIFS('TODOS INV'!$B$2:$B$8142,RESUMEN!AD3,'TODOS INV'!$E$2:$E$8142,"TELEVISOR BLANCO Y NEGRO")</f>
        <v>0</v>
      </c>
      <c r="AE92" s="15">
        <f>COUNTIFS('TODOS INV'!$B$2:$B$8142,RESUMEN!AE3,'TODOS INV'!$E$2:$E$8142,"TELEVISOR BLANCO Y NEGRO")</f>
        <v>0</v>
      </c>
      <c r="AF92" s="15">
        <f>COUNTIFS('TODOS INV'!$B$2:$B$8142,RESUMEN!AF3,'TODOS INV'!$E$2:$E$8142,"TELEVISOR BLANCO Y NEGRO")</f>
        <v>0</v>
      </c>
      <c r="AG92" s="15">
        <f>COUNTIFS('TODOS INV'!$B$2:$B$8142,RESUMEN!AG3,'TODOS INV'!$E$2:$E$8142,"TELEVISOR BLANCO Y NEGRO")</f>
        <v>0</v>
      </c>
      <c r="AH92" s="15">
        <f>COUNTIFS('TODOS INV'!$B$2:$B$8142,RESUMEN!AH3,'TODOS INV'!$E$2:$E$8142,"TELEVISOR BLANCO Y NEGRO")</f>
        <v>0</v>
      </c>
      <c r="AI92" s="15">
        <f>COUNTIFS('TODOS INV'!$B$2:$B$8142,RESUMEN!AI3,'TODOS INV'!$E$2:$E$8142,"TELEVISOR BLANCO Y NEGRO")</f>
        <v>0</v>
      </c>
      <c r="AJ92" s="15">
        <f>COUNTIFS('TODOS INV'!$B$2:$B$8142,RESUMEN!AJ3,'TODOS INV'!$E$2:$E$8142,"TELEVISOR BLANCO Y NEGRO")</f>
        <v>0</v>
      </c>
      <c r="AK92" s="15">
        <f>COUNTIFS('TODOS INV'!$B$2:$B$8142,RESUMEN!AK3,'TODOS INV'!$E$2:$E$8142,"TELEVISOR BLANCO Y NEGRO")</f>
        <v>0</v>
      </c>
      <c r="AL92" s="15">
        <f>COUNTIFS('TODOS INV'!$B$2:$B$8142,RESUMEN!AL3,'TODOS INV'!$E$2:$E$8142,"TELEVISOR BLANCO Y NEGRO")</f>
        <v>0</v>
      </c>
      <c r="AM92" s="15">
        <f>COUNTIFS('TODOS INV'!$B$2:$B$8142,RESUMEN!AM3,'TODOS INV'!$E$2:$E$8142,"TELEVISOR BLANCO Y NEGRO")</f>
        <v>0</v>
      </c>
      <c r="AN92" s="15">
        <f>COUNTIFS('TODOS INV'!$B$2:$B$8142,RESUMEN!AN3,'TODOS INV'!$E$2:$E$8142,"TELEVISOR BLANCO Y NEGRO")</f>
        <v>0</v>
      </c>
      <c r="AO92" s="15">
        <f>COUNTIFS('TODOS INV'!$B$2:$B$8142,RESUMEN!AO3,'TODOS INV'!$E$2:$E$8142,"TELEVISOR BLANCO Y NEGRO")</f>
        <v>0</v>
      </c>
      <c r="AP92" s="15">
        <f>COUNTIFS('TODOS INV'!$B$2:$B$8142,RESUMEN!AP3,'TODOS INV'!$E$2:$E$8142,"TELEVISOR BLANCO Y NEGRO")</f>
        <v>0</v>
      </c>
      <c r="AQ92" s="15">
        <f>COUNTIFS('TODOS INV'!$B$2:$B$8142,RESUMEN!AQ3,'TODOS INV'!$E$2:$E$8142,"TELEVISOR BLANCO Y NEGRO")</f>
        <v>0</v>
      </c>
      <c r="AR92" s="15">
        <f>COUNTIFS('TODOS INV'!$B$2:$B$8142,RESUMEN!AR3,'TODOS INV'!$E$2:$E$8142,"TELEVISOR BLANCO Y NEGRO")</f>
        <v>0</v>
      </c>
      <c r="AS92" s="15">
        <f>COUNTIFS('TODOS INV'!$B$2:$B$8142,RESUMEN!AS3,'TODOS INV'!$E$2:$E$8142,"TELEVISOR BLANCO Y NEGRO")</f>
        <v>0</v>
      </c>
      <c r="AT92" s="15">
        <f>COUNTIFS('TODOS INV'!$B$2:$B$8142,RESUMEN!AT3,'TODOS INV'!$E$2:$E$8142,"TELEVISOR BLANCO Y NEGRO")</f>
        <v>0</v>
      </c>
      <c r="AU92" s="15">
        <f>COUNTIFS('TODOS INV'!$B$2:$B$8142,RESUMEN!AU3,'TODOS INV'!$E$2:$E$8142,"TELEVISOR BLANCO Y NEGRO")</f>
        <v>1</v>
      </c>
      <c r="AV92" s="15">
        <f>COUNTIFS('TODOS INV'!$B$2:$B$8142,RESUMEN!AV3,'TODOS INV'!$E$2:$E$8142,"TELEVISOR BLANCO Y NEGRO")</f>
        <v>0</v>
      </c>
      <c r="AW92" s="15">
        <f>COUNTIFS('TODOS INV'!$B$2:$B$8142,RESUMEN!AW3,'TODOS INV'!$E$2:$E$8142,"TELEVISOR BLANCO Y NEGRO")</f>
        <v>0</v>
      </c>
      <c r="AX92" s="15">
        <f>COUNTIFS('TODOS INV'!$B$2:$B$8142,RESUMEN!AX3,'TODOS INV'!$E$2:$E$8142,"TELEVISOR BLANCO Y NEGRO")</f>
        <v>0</v>
      </c>
      <c r="AY92" s="15">
        <f>COUNTIFS('TODOS INV'!$B$2:$B$8142,RESUMEN!AY3,'TODOS INV'!$E$2:$E$8142,"TELEVISOR BLANCO Y NEGRO")</f>
        <v>0</v>
      </c>
      <c r="AZ92" s="15">
        <f>COUNTIFS('TODOS INV'!$B$2:$B$8142,RESUMEN!AZ3,'TODOS INV'!$E$2:$E$8142,"TELEVISOR BLANCO Y NEGRO")</f>
        <v>0</v>
      </c>
      <c r="BA92" s="15">
        <f>COUNTIFS('TODOS INV'!$B$2:$B$8142,RESUMEN!BA3,'TODOS INV'!$E$2:$E$8142,"TELEVISOR BLANCO Y NEGRO")</f>
        <v>0</v>
      </c>
      <c r="BB92" s="15">
        <f>COUNTIFS('TODOS INV'!$B$2:$B$8142,RESUMEN!BB3,'TODOS INV'!$E$2:$E$8142,"TELEVISOR BLANCO Y NEGRO")</f>
        <v>0</v>
      </c>
      <c r="BC92" s="15">
        <f>COUNTIFS('TODOS INV'!$B$2:$B$8142,RESUMEN!BC3,'TODOS INV'!$E$2:$E$8142,"TELEVISOR BLANCO Y NEGRO")</f>
        <v>0</v>
      </c>
      <c r="BD92" s="15">
        <f>COUNTIFS('TODOS INV'!$B$2:$B$8142,RESUMEN!BD3,'TODOS INV'!$E$2:$E$8142,"TELEVISOR BLANCO Y NEGRO")</f>
        <v>0</v>
      </c>
      <c r="BE92" s="15">
        <f>COUNTIFS('TODOS INV'!$B$2:$B$8142,RESUMEN!BE3,'TODOS INV'!$E$2:$E$8142,"TELEVISOR BLANCO Y NEGRO")</f>
        <v>0</v>
      </c>
      <c r="BF92" s="15">
        <f>COUNTIFS('TODOS INV'!$B$2:$B$8142,RESUMEN!BF3,'TODOS INV'!$E$2:$E$8142,"TELEVISOR BLANCO Y NEGRO")</f>
        <v>0</v>
      </c>
      <c r="BG92" s="15">
        <f>COUNTIFS('TODOS INV'!$B$2:$B$8142,RESUMEN!BG3,'TODOS INV'!$E$2:$E$8142,"TELEVISOR BLANCO Y NEGRO")</f>
        <v>0</v>
      </c>
      <c r="BH92" s="15">
        <f>COUNTIFS('TODOS INV'!$B$2:$B$8142,RESUMEN!BH3,'TODOS INV'!$E$2:$E$8142,"TELEVISOR BLANCO Y NEGRO")</f>
        <v>0</v>
      </c>
      <c r="BI92" s="15">
        <f>COUNTIFS('TODOS INV'!$B$2:$B$8142,RESUMEN!BI3,'TODOS INV'!$E$2:$E$8142,"TELEVISOR BLANCO Y NEGRO")</f>
        <v>0</v>
      </c>
      <c r="BJ92" s="15">
        <f>COUNTIFS('TODOS INV'!$B$2:$B$8142,RESUMEN!BJ3,'TODOS INV'!$E$2:$E$8142,"TELEVISOR BLANCO Y NEGRO")</f>
        <v>0</v>
      </c>
      <c r="BK92" s="15">
        <f>COUNTIFS('TODOS INV'!$B$2:$B$8142,RESUMEN!BK3,'TODOS INV'!$E$2:$E$8142,"TELEVISOR BLANCO Y NEGRO")</f>
        <v>0</v>
      </c>
      <c r="BL92" s="15">
        <f>COUNTIFS('TODOS INV'!$B$2:$B$8142,RESUMEN!BL3,'TODOS INV'!$E$2:$E$8142,"TELEVISOR BLANCO Y NEGRO")</f>
        <v>0</v>
      </c>
      <c r="BM92" s="15">
        <f>COUNTIFS('TODOS INV'!$B$2:$B$8142,RESUMEN!BM3,'TODOS INV'!$E$2:$E$8142,"TELEVISOR BLANCO Y NEGRO")</f>
        <v>0</v>
      </c>
      <c r="BN92" s="15">
        <f>COUNTIFS('TODOS INV'!$B$2:$B$8142,RESUMEN!BN3,'TODOS INV'!$E$2:$E$8142,"TELEVISOR BLANCO Y NEGRO")</f>
        <v>0</v>
      </c>
      <c r="BO92" s="15">
        <f>COUNTIFS('TODOS INV'!$B$2:$B$8142,RESUMEN!BO3,'TODOS INV'!$E$2:$E$8142,"TELEVISOR BLANCO Y NEGRO")</f>
        <v>0</v>
      </c>
      <c r="BP92" s="15">
        <f>COUNTIFS('TODOS INV'!$B$2:$B$8142,RESUMEN!BP3,'TODOS INV'!$E$2:$E$8142,"TELEVISOR BLANCO Y NEGRO")</f>
        <v>0</v>
      </c>
      <c r="BQ92" s="15">
        <f>COUNTIFS('TODOS INV'!$B$2:$B$8142,RESUMEN!BQ3,'TODOS INV'!$E$2:$E$8142,"TELEVISOR BLANCO Y NEGRO")</f>
        <v>0</v>
      </c>
      <c r="BR92" s="15">
        <f>COUNTIFS('TODOS INV'!$B$2:$B$8142,RESUMEN!BR3,'TODOS INV'!$E$2:$E$8142,"TELEVISOR BLANCO Y NEGRO")</f>
        <v>0</v>
      </c>
      <c r="BS92" s="15">
        <f>COUNTIFS('TODOS INV'!$B$2:$B$8142,RESUMEN!BS3,'TODOS INV'!$E$2:$E$8142,"TELEVISOR BLANCO Y NEGRO")</f>
        <v>0</v>
      </c>
      <c r="BT92" s="15">
        <f>COUNTIFS('TODOS INV'!$B$2:$B$8142,RESUMEN!BT3,'TODOS INV'!$E$2:$E$8142,"TELEVISOR BLANCO Y NEGRO")</f>
        <v>0</v>
      </c>
      <c r="BU92" s="15">
        <f>COUNTIFS('TODOS INV'!$B$2:$B$8142,RESUMEN!BU3,'TODOS INV'!$E$2:$E$8142,"TELEVISOR BLANCO Y NEGRO")</f>
        <v>0</v>
      </c>
      <c r="BV92" s="15">
        <f>COUNTIFS('TODOS INV'!$B$2:$B$8142,RESUMEN!BV3,'TODOS INV'!$E$2:$E$8142,"TELEVISOR BLANCO Y NEGRO")</f>
        <v>1</v>
      </c>
      <c r="BW92" s="15">
        <f>COUNTIFS('TODOS INV'!$B$2:$B$8142,RESUMEN!BW3,'TODOS INV'!$E$2:$E$8142,"TELEVISOR BLANCO Y NEGRO")</f>
        <v>0</v>
      </c>
      <c r="BX92" s="15">
        <f>COUNTIFS('TODOS INV'!$B$2:$B$8142,RESUMEN!BX3,'TODOS INV'!$E$2:$E$8142,"TELEVISOR BLANCO Y NEGRO")</f>
        <v>1</v>
      </c>
      <c r="BY92" s="15">
        <f>COUNTIFS('TODOS INV'!$B$2:$B$8142,RESUMEN!BY3,'TODOS INV'!$E$2:$E$8142,"TELEVISOR BLANCO Y NEGRO")</f>
        <v>1</v>
      </c>
      <c r="BZ92" s="15">
        <f>COUNTIFS('TODOS INV'!$B$2:$B$8142,RESUMEN!BZ3,'TODOS INV'!$E$2:$E$8142,"TELEVISOR BLANCO Y NEGRO")</f>
        <v>0</v>
      </c>
      <c r="CA92" s="15">
        <f>COUNTIFS('TODOS INV'!$B$2:$B$8142,RESUMEN!CA3,'TODOS INV'!$E$2:$E$8142,"TELEVISOR BLANCO Y NEGRO")</f>
        <v>0</v>
      </c>
      <c r="CB92" s="15">
        <f>COUNTIFS('TODOS INV'!$B$2:$B$8142,RESUMEN!CB3,'TODOS INV'!$E$2:$E$8142,"TELEVISOR BLANCO Y NEGRO")</f>
        <v>1</v>
      </c>
      <c r="CC92" s="15">
        <f>COUNTIFS('TODOS INV'!$B$2:$B$8142,RESUMEN!CC3,'TODOS INV'!$E$2:$E$8142,"TELEVISOR BLANCO Y NEGRO")</f>
        <v>0</v>
      </c>
      <c r="CD92" s="15">
        <f>COUNTIFS('TODOS INV'!$B$2:$B$8142,RESUMEN!CD3,'TODOS INV'!$E$2:$E$8142,"TELEVISOR BLANCO Y NEGRO")</f>
        <v>0</v>
      </c>
      <c r="CE92" s="15">
        <f>COUNTIFS('TODOS INV'!$B$2:$B$8142,RESUMEN!CE3,'TODOS INV'!$E$2:$E$8142,"TELEVISOR BLANCO Y NEGRO")</f>
        <v>0</v>
      </c>
      <c r="CF92" s="15">
        <f>COUNTIFS('TODOS INV'!$B$2:$B$8142,RESUMEN!CF3,'TODOS INV'!$E$2:$E$8142,"TELEVISOR BLANCO Y NEGRO")</f>
        <v>0</v>
      </c>
      <c r="CG92" s="15">
        <f>COUNTIFS('TODOS INV'!$B$2:$B$8142,RESUMEN!CG3,'TODOS INV'!$E$2:$E$8142,"TELEVISOR BLANCO Y NEGRO")</f>
        <v>0</v>
      </c>
      <c r="CH92" s="15">
        <f>COUNTIFS('TODOS INV'!$B$2:$B$8142,RESUMEN!CH3,'TODOS INV'!$E$2:$E$8142,"TELEVISOR BLANCO Y NEGRO")</f>
        <v>0</v>
      </c>
      <c r="CI92" s="15">
        <f>COUNTIFS('TODOS INV'!$B$2:$B$8142,RESUMEN!CI3,'TODOS INV'!$E$2:$E$8142,"TELEVISOR BLANCO Y NEGRO")</f>
        <v>0</v>
      </c>
      <c r="CJ92" s="15">
        <f>COUNTIFS('TODOS INV'!$B$2:$B$8142,RESUMEN!CJ3,'TODOS INV'!$E$2:$E$8142,"TELEVISOR BLANCO Y NEGRO")</f>
        <v>1</v>
      </c>
      <c r="CK92" s="15">
        <f>COUNTIFS('TODOS INV'!$B$2:$B$8142,RESUMEN!CK3,'TODOS INV'!$E$2:$E$8142,"TELEVISOR BLANCO Y NEGRO")</f>
        <v>0</v>
      </c>
      <c r="CL92" s="15">
        <f>COUNTIFS('TODOS INV'!$B$2:$B$8142,RESUMEN!CL3,'TODOS INV'!$E$2:$E$8142,"TELEVISOR BLANCO Y NEGRO")</f>
        <v>1</v>
      </c>
      <c r="CM92" s="15">
        <f>COUNTIFS('TODOS INV'!$B$2:$B$8142,RESUMEN!CM3,'TODOS INV'!$E$2:$E$8142,"TELEVISOR BLANCO Y NEGRO")</f>
        <v>0</v>
      </c>
      <c r="CN92" s="15">
        <f>COUNTIFS('TODOS INV'!$B$2:$B$8142,RESUMEN!CN3,'TODOS INV'!$E$2:$E$8142,"TELEVISOR BLANCO Y NEGRO")</f>
        <v>0</v>
      </c>
      <c r="CO92" s="15">
        <f>COUNTIFS('TODOS INV'!$B$2:$B$8142,RESUMEN!CO3,'TODOS INV'!$E$2:$E$8142,"TELEVISOR BLANCO Y NEGRO")</f>
        <v>0</v>
      </c>
      <c r="CP92" s="15">
        <f>COUNTIFS('TODOS INV'!$B$2:$B$8142,RESUMEN!CP3,'TODOS INV'!$E$2:$E$8142,"TELEVISOR BLANCO Y NEGRO")</f>
        <v>0</v>
      </c>
      <c r="CQ92" s="15">
        <f>COUNTIFS('TODOS INV'!$B$2:$B$8142,RESUMEN!CQ3,'TODOS INV'!$E$2:$E$8142,"TELEVISOR BLANCO Y NEGRO")</f>
        <v>0</v>
      </c>
      <c r="CR92" s="15">
        <f>COUNTIFS('TODOS INV'!$B$2:$B$8142,RESUMEN!CR3,'TODOS INV'!$E$2:$E$8142,"TELEVISOR BLANCO Y NEGRO")</f>
        <v>0</v>
      </c>
      <c r="CS92" s="15">
        <f>COUNTIFS('TODOS INV'!$B$2:$B$8142,RESUMEN!CS3,'TODOS INV'!$E$2:$E$8142,"TELEVISOR BLANCO Y NEGRO")</f>
        <v>0</v>
      </c>
      <c r="CT92" s="15">
        <f>COUNTIFS('TODOS INV'!$B$2:$B$8142,RESUMEN!CT3,'TODOS INV'!$E$2:$E$8142,"TELEVISOR BLANCO Y NEGRO")</f>
        <v>0</v>
      </c>
      <c r="CU92" s="15">
        <f>COUNTIFS('TODOS INV'!$B$2:$B$8142,RESUMEN!CU3,'TODOS INV'!$E$2:$E$8142,"TELEVISOR BLANCO Y NEGRO")</f>
        <v>0</v>
      </c>
      <c r="CV92" s="15">
        <f>COUNTIFS('TODOS INV'!$B$2:$B$8142,RESUMEN!CV3,'TODOS INV'!$E$2:$E$8142,"TELEVISOR BLANCO Y NEGRO")</f>
        <v>0</v>
      </c>
      <c r="CW92" s="15">
        <f>COUNTIFS('TODOS INV'!$B$2:$B$8142,RESUMEN!CW3,'TODOS INV'!$E$2:$E$8142,"TELEVISOR BLANCO Y NEGRO")</f>
        <v>0</v>
      </c>
      <c r="CX92" s="15">
        <f>COUNTIFS('TODOS INV'!$B$2:$B$8142,RESUMEN!CX3,'TODOS INV'!$E$2:$E$8142,"TELEVISOR BLANCO Y NEGRO")</f>
        <v>0</v>
      </c>
      <c r="CY92" s="15">
        <f>COUNTIFS('TODOS INV'!$B$2:$B$8142,RESUMEN!CY3,'TODOS INV'!$E$2:$E$8142,"TELEVISOR BLANCO Y NEGRO")</f>
        <v>0</v>
      </c>
      <c r="CZ92" s="15">
        <f>COUNTIFS('TODOS INV'!$B$2:$B$8142,RESUMEN!CZ3,'TODOS INV'!$E$2:$E$8142,"TELEVISOR BLANCO Y NEGRO")</f>
        <v>0</v>
      </c>
      <c r="DA92" s="15">
        <f>COUNTIFS('TODOS INV'!$B$2:$B$8142,RESUMEN!DA3,'TODOS INV'!$E$2:$E$8142,"TELEVISOR BLANCO Y NEGRO")</f>
        <v>1</v>
      </c>
      <c r="DB92" s="15">
        <f>COUNTIFS('TODOS INV'!$B$2:$B$8142,RESUMEN!DB3,'TODOS INV'!$E$2:$E$8142,"TELEVISOR BLANCO Y NEGRO")</f>
        <v>0</v>
      </c>
      <c r="DC92" s="15">
        <f>COUNTIFS('TODOS INV'!$B$2:$B$8142,RESUMEN!DC3,'TODOS INV'!$E$2:$E$8142,"TELEVISOR BLANCO Y NEGRO")</f>
        <v>0</v>
      </c>
      <c r="DD92" s="15">
        <f>COUNTIFS('TODOS INV'!$B$2:$B$8142,RESUMEN!DD3,'TODOS INV'!$E$2:$E$8142,"TELEVISOR BLANCO Y NEGRO")</f>
        <v>0</v>
      </c>
      <c r="DE92" s="15">
        <f>COUNTIFS('TODOS INV'!$B$2:$B$8142,RESUMEN!DE3,'TODOS INV'!$E$2:$E$8142,"TELEVISOR BLANCO Y NEGRO")</f>
        <v>0</v>
      </c>
      <c r="DF92" s="15">
        <f>COUNTIFS('TODOS INV'!$B$2:$B$8142,RESUMEN!DF3,'TODOS INV'!$E$2:$E$8142,"TELEVISOR BLANCO Y NEGRO")</f>
        <v>0</v>
      </c>
      <c r="DG92" s="15">
        <f>COUNTIFS('TODOS INV'!$B$2:$B$8142,RESUMEN!DG3,'TODOS INV'!$E$2:$E$8142,"TELEVISOR BLANCO Y NEGRO")</f>
        <v>0</v>
      </c>
      <c r="DH92" s="15">
        <f>COUNTIFS('TODOS INV'!$B$2:$B$8142,RESUMEN!DH3,'TODOS INV'!$E$2:$E$8142,"TELEVISOR BLANCO Y NEGRO")</f>
        <v>0</v>
      </c>
    </row>
    <row r="93" spans="1:112" x14ac:dyDescent="0.2">
      <c r="A93" s="7">
        <v>90</v>
      </c>
      <c r="B93" s="8" t="s">
        <v>725</v>
      </c>
      <c r="C93" s="15">
        <f>COUNTIFS('TODOS INV'!$B$2:$B$8142,RESUMEN!C3,'TODOS INV'!$E$2:$E$8142,"CAMARA FOTOGRAFICA")</f>
        <v>0</v>
      </c>
      <c r="D93" s="15">
        <f>COUNTIFS('TODOS INV'!$B$2:$B$8142,RESUMEN!D3,'TODOS INV'!$E$2:$E$8142,"CAMARA FOTOGRAFICA")</f>
        <v>0</v>
      </c>
      <c r="E93" s="15">
        <f>COUNTIFS('TODOS INV'!$B$2:$B$8142,RESUMEN!E3,'TODOS INV'!$E$2:$E$8142,"CAMARA FOTOGRAFICA")</f>
        <v>0</v>
      </c>
      <c r="F93" s="15">
        <f>COUNTIFS('TODOS INV'!$B$2:$B$8142,RESUMEN!F3,'TODOS INV'!$E$2:$E$8142,"CAMARA FOTOGRAFICA")</f>
        <v>0</v>
      </c>
      <c r="G93" s="15">
        <f>COUNTIFS('TODOS INV'!$B$2:$B$8142,RESUMEN!G3,'TODOS INV'!$E$2:$E$8142,"CAMARA FOTOGRAFICA")</f>
        <v>0</v>
      </c>
      <c r="H93" s="15">
        <f>COUNTIFS('TODOS INV'!$B$2:$B$8142,RESUMEN!H3,'TODOS INV'!$E$2:$E$8142,"CAMARA FOTOGRAFICA")</f>
        <v>0</v>
      </c>
      <c r="I93" s="15">
        <f>COUNTIFS('TODOS INV'!$B$2:$B$8142,RESUMEN!I3,'TODOS INV'!$E$2:$E$8142,"CAMARA FOTOGRAFICA")</f>
        <v>0</v>
      </c>
      <c r="J93" s="15">
        <f>COUNTIFS('TODOS INV'!$B$2:$B$8142,RESUMEN!J3,'TODOS INV'!$E$2:$E$8142,"CAMARA FOTOGRAFICA")</f>
        <v>0</v>
      </c>
      <c r="K93" s="15">
        <f>COUNTIFS('TODOS INV'!$B$2:$B$8142,RESUMEN!K3,'TODOS INV'!$E$2:$E$8142,"CAMARA FOTOGRAFICA")</f>
        <v>0</v>
      </c>
      <c r="L93" s="15">
        <f>COUNTIFS('TODOS INV'!$B$2:$B$8142,RESUMEN!L3,'TODOS INV'!$E$2:$E$8142,"CAMARA FOTOGRAFICA")</f>
        <v>2</v>
      </c>
      <c r="M93" s="15">
        <f>COUNTIFS('TODOS INV'!$B$2:$B$8142,RESUMEN!M3,'TODOS INV'!$E$2:$E$8142,"CAMARA FOTOGRAFICA")</f>
        <v>0</v>
      </c>
      <c r="N93" s="15">
        <f>COUNTIFS('TODOS INV'!$B$2:$B$8142,RESUMEN!N3,'TODOS INV'!$E$2:$E$8142,"CAMARA FOTOGRAFICA")</f>
        <v>0</v>
      </c>
      <c r="O93" s="15">
        <f>COUNTIFS('TODOS INV'!$B$2:$B$8142,RESUMEN!O3,'TODOS INV'!$E$2:$E$8142,"CAMARA FOTOGRAFICA")</f>
        <v>0</v>
      </c>
      <c r="P93" s="15">
        <f>COUNTIFS('TODOS INV'!$B$2:$B$8142,RESUMEN!P3,'TODOS INV'!$E$2:$E$8142,"CAMARA FOTOGRAFICA")</f>
        <v>0</v>
      </c>
      <c r="Q93" s="15">
        <f>COUNTIFS('TODOS INV'!$B$2:$B$8142,RESUMEN!Q3,'TODOS INV'!$E$2:$E$8142,"CAMARA FOTOGRAFICA")</f>
        <v>0</v>
      </c>
      <c r="R93" s="15">
        <f>COUNTIFS('TODOS INV'!$B$2:$B$8142,RESUMEN!R3,'TODOS INV'!$E$2:$E$8142,"CAMARA FOTOGRAFICA")</f>
        <v>0</v>
      </c>
      <c r="S93" s="15">
        <f>COUNTIFS('TODOS INV'!$B$2:$B$8142,RESUMEN!S3,'TODOS INV'!$E$2:$E$8142,"CAMARA FOTOGRAFICA")</f>
        <v>0</v>
      </c>
      <c r="T93" s="15">
        <f>COUNTIFS('TODOS INV'!$B$2:$B$8142,RESUMEN!T3,'TODOS INV'!$E$2:$E$8142,"CAMARA FOTOGRAFICA")</f>
        <v>0</v>
      </c>
      <c r="U93" s="15">
        <f>COUNTIFS('TODOS INV'!$B$2:$B$8142,RESUMEN!U3,'TODOS INV'!$E$2:$E$8142,"CAMARA FOTOGRAFICA")</f>
        <v>0</v>
      </c>
      <c r="V93" s="15">
        <f>COUNTIFS('TODOS INV'!$B$2:$B$8142,RESUMEN!V3,'TODOS INV'!$E$2:$E$8142,"CAMARA FOTOGRAFICA")</f>
        <v>2</v>
      </c>
      <c r="W93" s="15">
        <f>COUNTIFS('TODOS INV'!$B$2:$B$8142,RESUMEN!W3,'TODOS INV'!$E$2:$E$8142,"CAMARA FOTOGRAFICA")</f>
        <v>0</v>
      </c>
      <c r="X93" s="15">
        <f>COUNTIFS('TODOS INV'!$B$2:$B$8142,RESUMEN!X3,'TODOS INV'!$E$2:$E$8142,"CAMARA FOTOGRAFICA")</f>
        <v>0</v>
      </c>
      <c r="Y93" s="15">
        <f>COUNTIFS('TODOS INV'!$B$2:$B$8142,RESUMEN!Y3,'TODOS INV'!$E$2:$E$8142,"CAMARA FOTOGRAFICA")</f>
        <v>1</v>
      </c>
      <c r="Z93" s="15">
        <f>COUNTIFS('TODOS INV'!$B$2:$B$8142,RESUMEN!Z3,'TODOS INV'!$E$2:$E$8142,"CAMARA FOTOGRAFICA")</f>
        <v>0</v>
      </c>
      <c r="AA93" s="15">
        <f>COUNTIFS('TODOS INV'!$B$2:$B$8142,RESUMEN!AA3,'TODOS INV'!$E$2:$E$8142,"CAMARA FOTOGRAFICA")</f>
        <v>0</v>
      </c>
      <c r="AB93" s="15">
        <f>COUNTIFS('TODOS INV'!$B$2:$B$8142,RESUMEN!AB3,'TODOS INV'!$E$2:$E$8142,"CAMARA FOTOGRAFICA")</f>
        <v>2</v>
      </c>
      <c r="AC93" s="15">
        <f>COUNTIFS('TODOS INV'!$B$2:$B$8142,RESUMEN!AC3,'TODOS INV'!$E$2:$E$8142,"CAMARA FOTOGRAFICA")</f>
        <v>0</v>
      </c>
      <c r="AD93" s="15">
        <f>COUNTIFS('TODOS INV'!$B$2:$B$8142,RESUMEN!AD3,'TODOS INV'!$E$2:$E$8142,"CAMARA FOTOGRAFICA")</f>
        <v>0</v>
      </c>
      <c r="AE93" s="15">
        <f>COUNTIFS('TODOS INV'!$B$2:$B$8142,RESUMEN!AE3,'TODOS INV'!$E$2:$E$8142,"CAMARA FOTOGRAFICA")</f>
        <v>0</v>
      </c>
      <c r="AF93" s="15">
        <f>COUNTIFS('TODOS INV'!$B$2:$B$8142,RESUMEN!AF3,'TODOS INV'!$E$2:$E$8142,"CAMARA FOTOGRAFICA")</f>
        <v>1</v>
      </c>
      <c r="AG93" s="15">
        <f>COUNTIFS('TODOS INV'!$B$2:$B$8142,RESUMEN!AG3,'TODOS INV'!$E$2:$E$8142,"CAMARA FOTOGRAFICA")</f>
        <v>0</v>
      </c>
      <c r="AH93" s="15">
        <f>COUNTIFS('TODOS INV'!$B$2:$B$8142,RESUMEN!AH3,'TODOS INV'!$E$2:$E$8142,"CAMARA FOTOGRAFICA")</f>
        <v>0</v>
      </c>
      <c r="AI93" s="15">
        <f>COUNTIFS('TODOS INV'!$B$2:$B$8142,RESUMEN!AI3,'TODOS INV'!$E$2:$E$8142,"CAMARA FOTOGRAFICA")</f>
        <v>0</v>
      </c>
      <c r="AJ93" s="15">
        <f>COUNTIFS('TODOS INV'!$B$2:$B$8142,RESUMEN!AJ3,'TODOS INV'!$E$2:$E$8142,"CAMARA FOTOGRAFICA")</f>
        <v>0</v>
      </c>
      <c r="AK93" s="15">
        <f>COUNTIFS('TODOS INV'!$B$2:$B$8142,RESUMEN!AK3,'TODOS INV'!$E$2:$E$8142,"CAMARA FOTOGRAFICA")</f>
        <v>0</v>
      </c>
      <c r="AL93" s="15">
        <f>COUNTIFS('TODOS INV'!$B$2:$B$8142,RESUMEN!AL3,'TODOS INV'!$E$2:$E$8142,"CAMARA FOTOGRAFICA")</f>
        <v>0</v>
      </c>
      <c r="AM93" s="15">
        <f>COUNTIFS('TODOS INV'!$B$2:$B$8142,RESUMEN!AM3,'TODOS INV'!$E$2:$E$8142,"CAMARA FOTOGRAFICA")</f>
        <v>1</v>
      </c>
      <c r="AN93" s="15">
        <f>COUNTIFS('TODOS INV'!$B$2:$B$8142,RESUMEN!AN3,'TODOS INV'!$E$2:$E$8142,"CAMARA FOTOGRAFICA")</f>
        <v>1</v>
      </c>
      <c r="AO93" s="15">
        <f>COUNTIFS('TODOS INV'!$B$2:$B$8142,RESUMEN!AO3,'TODOS INV'!$E$2:$E$8142,"CAMARA FOTOGRAFICA")</f>
        <v>0</v>
      </c>
      <c r="AP93" s="15">
        <f>COUNTIFS('TODOS INV'!$B$2:$B$8142,RESUMEN!AP3,'TODOS INV'!$E$2:$E$8142,"CAMARA FOTOGRAFICA")</f>
        <v>0</v>
      </c>
      <c r="AQ93" s="15">
        <f>COUNTIFS('TODOS INV'!$B$2:$B$8142,RESUMEN!AQ3,'TODOS INV'!$E$2:$E$8142,"CAMARA FOTOGRAFICA")</f>
        <v>1</v>
      </c>
      <c r="AR93" s="15">
        <f>COUNTIFS('TODOS INV'!$B$2:$B$8142,RESUMEN!AR3,'TODOS INV'!$E$2:$E$8142,"CAMARA FOTOGRAFICA")</f>
        <v>0</v>
      </c>
      <c r="AS93" s="15">
        <f>COUNTIFS('TODOS INV'!$B$2:$B$8142,RESUMEN!AS3,'TODOS INV'!$E$2:$E$8142,"CAMARA FOTOGRAFICA")</f>
        <v>1</v>
      </c>
      <c r="AT93" s="15">
        <f>COUNTIFS('TODOS INV'!$B$2:$B$8142,RESUMEN!AT3,'TODOS INV'!$E$2:$E$8142,"CAMARA FOTOGRAFICA")</f>
        <v>0</v>
      </c>
      <c r="AU93" s="15">
        <f>COUNTIFS('TODOS INV'!$B$2:$B$8142,RESUMEN!AU3,'TODOS INV'!$E$2:$E$8142,"CAMARA FOTOGRAFICA")</f>
        <v>1</v>
      </c>
      <c r="AV93" s="15">
        <f>COUNTIFS('TODOS INV'!$B$2:$B$8142,RESUMEN!AV3,'TODOS INV'!$E$2:$E$8142,"CAMARA FOTOGRAFICA")</f>
        <v>0</v>
      </c>
      <c r="AW93" s="15">
        <f>COUNTIFS('TODOS INV'!$B$2:$B$8142,RESUMEN!AW3,'TODOS INV'!$E$2:$E$8142,"CAMARA FOTOGRAFICA")</f>
        <v>2</v>
      </c>
      <c r="AX93" s="15">
        <f>COUNTIFS('TODOS INV'!$B$2:$B$8142,RESUMEN!AX3,'TODOS INV'!$E$2:$E$8142,"CAMARA FOTOGRAFICA")</f>
        <v>0</v>
      </c>
      <c r="AY93" s="15">
        <f>COUNTIFS('TODOS INV'!$B$2:$B$8142,RESUMEN!AY3,'TODOS INV'!$E$2:$E$8142,"CAMARA FOTOGRAFICA")</f>
        <v>0</v>
      </c>
      <c r="AZ93" s="15">
        <f>COUNTIFS('TODOS INV'!$B$2:$B$8142,RESUMEN!AZ3,'TODOS INV'!$E$2:$E$8142,"CAMARA FOTOGRAFICA")</f>
        <v>0</v>
      </c>
      <c r="BA93" s="15">
        <f>COUNTIFS('TODOS INV'!$B$2:$B$8142,RESUMEN!BA3,'TODOS INV'!$E$2:$E$8142,"CAMARA FOTOGRAFICA")</f>
        <v>1</v>
      </c>
      <c r="BB93" s="15">
        <f>COUNTIFS('TODOS INV'!$B$2:$B$8142,RESUMEN!BB3,'TODOS INV'!$E$2:$E$8142,"CAMARA FOTOGRAFICA")</f>
        <v>0</v>
      </c>
      <c r="BC93" s="15">
        <f>COUNTIFS('TODOS INV'!$B$2:$B$8142,RESUMEN!BC3,'TODOS INV'!$E$2:$E$8142,"CAMARA FOTOGRAFICA")</f>
        <v>0</v>
      </c>
      <c r="BD93" s="15">
        <f>COUNTIFS('TODOS INV'!$B$2:$B$8142,RESUMEN!BD3,'TODOS INV'!$E$2:$E$8142,"CAMARA FOTOGRAFICA")</f>
        <v>0</v>
      </c>
      <c r="BE93" s="15">
        <f>COUNTIFS('TODOS INV'!$B$2:$B$8142,RESUMEN!BE3,'TODOS INV'!$E$2:$E$8142,"CAMARA FOTOGRAFICA")</f>
        <v>0</v>
      </c>
      <c r="BF93" s="15">
        <f>COUNTIFS('TODOS INV'!$B$2:$B$8142,RESUMEN!BF3,'TODOS INV'!$E$2:$E$8142,"CAMARA FOTOGRAFICA")</f>
        <v>0</v>
      </c>
      <c r="BG93" s="15">
        <f>COUNTIFS('TODOS INV'!$B$2:$B$8142,RESUMEN!BG3,'TODOS INV'!$E$2:$E$8142,"CAMARA FOTOGRAFICA")</f>
        <v>0</v>
      </c>
      <c r="BH93" s="15">
        <f>COUNTIFS('TODOS INV'!$B$2:$B$8142,RESUMEN!BH3,'TODOS INV'!$E$2:$E$8142,"CAMARA FOTOGRAFICA")</f>
        <v>1</v>
      </c>
      <c r="BI93" s="15">
        <f>COUNTIFS('TODOS INV'!$B$2:$B$8142,RESUMEN!BI3,'TODOS INV'!$E$2:$E$8142,"CAMARA FOTOGRAFICA")</f>
        <v>0</v>
      </c>
      <c r="BJ93" s="15">
        <f>COUNTIFS('TODOS INV'!$B$2:$B$8142,RESUMEN!BJ3,'TODOS INV'!$E$2:$E$8142,"CAMARA FOTOGRAFICA")</f>
        <v>0</v>
      </c>
      <c r="BK93" s="15">
        <f>COUNTIFS('TODOS INV'!$B$2:$B$8142,RESUMEN!BK3,'TODOS INV'!$E$2:$E$8142,"CAMARA FOTOGRAFICA")</f>
        <v>0</v>
      </c>
      <c r="BL93" s="15">
        <f>COUNTIFS('TODOS INV'!$B$2:$B$8142,RESUMEN!BL3,'TODOS INV'!$E$2:$E$8142,"CAMARA FOTOGRAFICA")</f>
        <v>2</v>
      </c>
      <c r="BM93" s="15">
        <f>COUNTIFS('TODOS INV'!$B$2:$B$8142,RESUMEN!BM3,'TODOS INV'!$E$2:$E$8142,"CAMARA FOTOGRAFICA")</f>
        <v>2</v>
      </c>
      <c r="BN93" s="15">
        <f>COUNTIFS('TODOS INV'!$B$2:$B$8142,RESUMEN!BN3,'TODOS INV'!$E$2:$E$8142,"CAMARA FOTOGRAFICA")</f>
        <v>0</v>
      </c>
      <c r="BO93" s="15">
        <f>COUNTIFS('TODOS INV'!$B$2:$B$8142,RESUMEN!BO3,'TODOS INV'!$E$2:$E$8142,"CAMARA FOTOGRAFICA")</f>
        <v>0</v>
      </c>
      <c r="BP93" s="15">
        <f>COUNTIFS('TODOS INV'!$B$2:$B$8142,RESUMEN!BP3,'TODOS INV'!$E$2:$E$8142,"CAMARA FOTOGRAFICA")</f>
        <v>0</v>
      </c>
      <c r="BQ93" s="15">
        <f>COUNTIFS('TODOS INV'!$B$2:$B$8142,RESUMEN!BQ3,'TODOS INV'!$E$2:$E$8142,"CAMARA FOTOGRAFICA")</f>
        <v>0</v>
      </c>
      <c r="BR93" s="15">
        <f>COUNTIFS('TODOS INV'!$B$2:$B$8142,RESUMEN!BR3,'TODOS INV'!$E$2:$E$8142,"CAMARA FOTOGRAFICA")</f>
        <v>0</v>
      </c>
      <c r="BS93" s="15">
        <f>COUNTIFS('TODOS INV'!$B$2:$B$8142,RESUMEN!BS3,'TODOS INV'!$E$2:$E$8142,"CAMARA FOTOGRAFICA")</f>
        <v>0</v>
      </c>
      <c r="BT93" s="15">
        <f>COUNTIFS('TODOS INV'!$B$2:$B$8142,RESUMEN!BT3,'TODOS INV'!$E$2:$E$8142,"CAMARA FOTOGRAFICA")</f>
        <v>0</v>
      </c>
      <c r="BU93" s="15">
        <f>COUNTIFS('TODOS INV'!$B$2:$B$8142,RESUMEN!BU3,'TODOS INV'!$E$2:$E$8142,"CAMARA FOTOGRAFICA")</f>
        <v>0</v>
      </c>
      <c r="BV93" s="15">
        <f>COUNTIFS('TODOS INV'!$B$2:$B$8142,RESUMEN!BV3,'TODOS INV'!$E$2:$E$8142,"CAMARA FOTOGRAFICA")</f>
        <v>2</v>
      </c>
      <c r="BW93" s="15">
        <f>COUNTIFS('TODOS INV'!$B$2:$B$8142,RESUMEN!BW3,'TODOS INV'!$E$2:$E$8142,"CAMARA FOTOGRAFICA")</f>
        <v>0</v>
      </c>
      <c r="BX93" s="15">
        <f>COUNTIFS('TODOS INV'!$B$2:$B$8142,RESUMEN!BX3,'TODOS INV'!$E$2:$E$8142,"CAMARA FOTOGRAFICA")</f>
        <v>2</v>
      </c>
      <c r="BY93" s="15">
        <f>COUNTIFS('TODOS INV'!$B$2:$B$8142,RESUMEN!BY3,'TODOS INV'!$E$2:$E$8142,"CAMARA FOTOGRAFICA")</f>
        <v>2</v>
      </c>
      <c r="BZ93" s="15">
        <f>COUNTIFS('TODOS INV'!$B$2:$B$8142,RESUMEN!BZ3,'TODOS INV'!$E$2:$E$8142,"CAMARA FOTOGRAFICA")</f>
        <v>0</v>
      </c>
      <c r="CA93" s="15">
        <f>COUNTIFS('TODOS INV'!$B$2:$B$8142,RESUMEN!CA3,'TODOS INV'!$E$2:$E$8142,"CAMARA FOTOGRAFICA")</f>
        <v>0</v>
      </c>
      <c r="CB93" s="15">
        <f>COUNTIFS('TODOS INV'!$B$2:$B$8142,RESUMEN!CB3,'TODOS INV'!$E$2:$E$8142,"CAMARA FOTOGRAFICA")</f>
        <v>0</v>
      </c>
      <c r="CC93" s="15">
        <f>COUNTIFS('TODOS INV'!$B$2:$B$8142,RESUMEN!CC3,'TODOS INV'!$E$2:$E$8142,"CAMARA FOTOGRAFICA")</f>
        <v>0</v>
      </c>
      <c r="CD93" s="15">
        <f>COUNTIFS('TODOS INV'!$B$2:$B$8142,RESUMEN!CD3,'TODOS INV'!$E$2:$E$8142,"CAMARA FOTOGRAFICA")</f>
        <v>0</v>
      </c>
      <c r="CE93" s="15">
        <f>COUNTIFS('TODOS INV'!$B$2:$B$8142,RESUMEN!CE3,'TODOS INV'!$E$2:$E$8142,"CAMARA FOTOGRAFICA")</f>
        <v>0</v>
      </c>
      <c r="CF93" s="15">
        <f>COUNTIFS('TODOS INV'!$B$2:$B$8142,RESUMEN!CF3,'TODOS INV'!$E$2:$E$8142,"CAMARA FOTOGRAFICA")</f>
        <v>0</v>
      </c>
      <c r="CG93" s="15">
        <f>COUNTIFS('TODOS INV'!$B$2:$B$8142,RESUMEN!CG3,'TODOS INV'!$E$2:$E$8142,"CAMARA FOTOGRAFICA")</f>
        <v>0</v>
      </c>
      <c r="CH93" s="15">
        <f>COUNTIFS('TODOS INV'!$B$2:$B$8142,RESUMEN!CH3,'TODOS INV'!$E$2:$E$8142,"CAMARA FOTOGRAFICA")</f>
        <v>0</v>
      </c>
      <c r="CI93" s="15">
        <f>COUNTIFS('TODOS INV'!$B$2:$B$8142,RESUMEN!CI3,'TODOS INV'!$E$2:$E$8142,"CAMARA FOTOGRAFICA")</f>
        <v>1</v>
      </c>
      <c r="CJ93" s="15">
        <f>COUNTIFS('TODOS INV'!$B$2:$B$8142,RESUMEN!CJ3,'TODOS INV'!$E$2:$E$8142,"CAMARA FOTOGRAFICA")</f>
        <v>1</v>
      </c>
      <c r="CK93" s="15">
        <f>COUNTIFS('TODOS INV'!$B$2:$B$8142,RESUMEN!CK3,'TODOS INV'!$E$2:$E$8142,"CAMARA FOTOGRAFICA")</f>
        <v>0</v>
      </c>
      <c r="CL93" s="15">
        <f>COUNTIFS('TODOS INV'!$B$2:$B$8142,RESUMEN!CL3,'TODOS INV'!$E$2:$E$8142,"CAMARA FOTOGRAFICA")</f>
        <v>1</v>
      </c>
      <c r="CM93" s="15">
        <f>COUNTIFS('TODOS INV'!$B$2:$B$8142,RESUMEN!CM3,'TODOS INV'!$E$2:$E$8142,"CAMARA FOTOGRAFICA")</f>
        <v>0</v>
      </c>
      <c r="CN93" s="15">
        <f>COUNTIFS('TODOS INV'!$B$2:$B$8142,RESUMEN!CN3,'TODOS INV'!$E$2:$E$8142,"CAMARA FOTOGRAFICA")</f>
        <v>0</v>
      </c>
      <c r="CO93" s="15">
        <f>COUNTIFS('TODOS INV'!$B$2:$B$8142,RESUMEN!CO3,'TODOS INV'!$E$2:$E$8142,"CAMARA FOTOGRAFICA")</f>
        <v>0</v>
      </c>
      <c r="CP93" s="15">
        <f>COUNTIFS('TODOS INV'!$B$2:$B$8142,RESUMEN!CP3,'TODOS INV'!$E$2:$E$8142,"CAMARA FOTOGRAFICA")</f>
        <v>0</v>
      </c>
      <c r="CQ93" s="15">
        <f>COUNTIFS('TODOS INV'!$B$2:$B$8142,RESUMEN!CQ3,'TODOS INV'!$E$2:$E$8142,"CAMARA FOTOGRAFICA")</f>
        <v>0</v>
      </c>
      <c r="CR93" s="15">
        <f>COUNTIFS('TODOS INV'!$B$2:$B$8142,RESUMEN!CR3,'TODOS INV'!$E$2:$E$8142,"CAMARA FOTOGRAFICA")</f>
        <v>0</v>
      </c>
      <c r="CS93" s="15">
        <f>COUNTIFS('TODOS INV'!$B$2:$B$8142,RESUMEN!CS3,'TODOS INV'!$E$2:$E$8142,"CAMARA FOTOGRAFICA")</f>
        <v>0</v>
      </c>
      <c r="CT93" s="15">
        <f>COUNTIFS('TODOS INV'!$B$2:$B$8142,RESUMEN!CT3,'TODOS INV'!$E$2:$E$8142,"CAMARA FOTOGRAFICA")</f>
        <v>0</v>
      </c>
      <c r="CU93" s="15">
        <f>COUNTIFS('TODOS INV'!$B$2:$B$8142,RESUMEN!CU3,'TODOS INV'!$E$2:$E$8142,"CAMARA FOTOGRAFICA")</f>
        <v>0</v>
      </c>
      <c r="CV93" s="15">
        <f>COUNTIFS('TODOS INV'!$B$2:$B$8142,RESUMEN!CV3,'TODOS INV'!$E$2:$E$8142,"CAMARA FOTOGRAFICA")</f>
        <v>0</v>
      </c>
      <c r="CW93" s="15">
        <f>COUNTIFS('TODOS INV'!$B$2:$B$8142,RESUMEN!CW3,'TODOS INV'!$E$2:$E$8142,"CAMARA FOTOGRAFICA")</f>
        <v>0</v>
      </c>
      <c r="CX93" s="15">
        <f>COUNTIFS('TODOS INV'!$B$2:$B$8142,RESUMEN!CX3,'TODOS INV'!$E$2:$E$8142,"CAMARA FOTOGRAFICA")</f>
        <v>1</v>
      </c>
      <c r="CY93" s="15">
        <f>COUNTIFS('TODOS INV'!$B$2:$B$8142,RESUMEN!CY3,'TODOS INV'!$E$2:$E$8142,"CAMARA FOTOGRAFICA")</f>
        <v>1</v>
      </c>
      <c r="CZ93" s="15">
        <f>COUNTIFS('TODOS INV'!$B$2:$B$8142,RESUMEN!CZ3,'TODOS INV'!$E$2:$E$8142,"CAMARA FOTOGRAFICA")</f>
        <v>0</v>
      </c>
      <c r="DA93" s="15">
        <f>COUNTIFS('TODOS INV'!$B$2:$B$8142,RESUMEN!DA3,'TODOS INV'!$E$2:$E$8142,"CAMARA FOTOGRAFICA")</f>
        <v>1</v>
      </c>
      <c r="DB93" s="15">
        <f>COUNTIFS('TODOS INV'!$B$2:$B$8142,RESUMEN!DB3,'TODOS INV'!$E$2:$E$8142,"CAMARA FOTOGRAFICA")</f>
        <v>0</v>
      </c>
      <c r="DC93" s="15">
        <f>COUNTIFS('TODOS INV'!$B$2:$B$8142,RESUMEN!DC3,'TODOS INV'!$E$2:$E$8142,"CAMARA FOTOGRAFICA")</f>
        <v>0</v>
      </c>
      <c r="DD93" s="15">
        <f>COUNTIFS('TODOS INV'!$B$2:$B$8142,RESUMEN!DD3,'TODOS INV'!$E$2:$E$8142,"CAMARA FOTOGRAFICA")</f>
        <v>0</v>
      </c>
      <c r="DE93" s="15">
        <f>COUNTIFS('TODOS INV'!$B$2:$B$8142,RESUMEN!DE3,'TODOS INV'!$E$2:$E$8142,"CAMARA FOTOGRAFICA")</f>
        <v>0</v>
      </c>
      <c r="DF93" s="15">
        <f>COUNTIFS('TODOS INV'!$B$2:$B$8142,RESUMEN!DF3,'TODOS INV'!$E$2:$E$8142,"CAMARA FOTOGRAFICA")</f>
        <v>0</v>
      </c>
      <c r="DG93" s="15">
        <f>COUNTIFS('TODOS INV'!$B$2:$B$8142,RESUMEN!DG3,'TODOS INV'!$E$2:$E$8142,"CAMARA FOTOGRAFICA")</f>
        <v>0</v>
      </c>
      <c r="DH93" s="15">
        <f>COUNTIFS('TODOS INV'!$B$2:$B$8142,RESUMEN!DH3,'TODOS INV'!$E$2:$E$8142,"CAMARA FOTOGRAFICA")</f>
        <v>0</v>
      </c>
    </row>
    <row r="94" spans="1:112" x14ac:dyDescent="0.2">
      <c r="A94" s="7">
        <v>91</v>
      </c>
      <c r="B94" s="8" t="s">
        <v>732</v>
      </c>
      <c r="C94" s="15">
        <f>COUNTIFS('TODOS INV'!$B$2:$B$8142,RESUMEN!C3,'TODOS INV'!$E$2:$E$8142,"GRABADOR DIGITAL DE LLAMADAS TELEFONICAS/VOZ/RADIO/FAX")</f>
        <v>0</v>
      </c>
      <c r="D94" s="15">
        <f>COUNTIFS('TODOS INV'!$B$2:$B$8142,RESUMEN!D3,'TODOS INV'!$E$2:$E$8142,"GRABADOR DIGITAL DE LLAMADAS TELEFONICAS/VOZ/RADIO/FAX")</f>
        <v>0</v>
      </c>
      <c r="E94" s="15">
        <f>COUNTIFS('TODOS INV'!$B$2:$B$8142,RESUMEN!E3,'TODOS INV'!$E$2:$E$8142,"GRABADOR DIGITAL DE LLAMADAS TELEFONICAS/VOZ/RADIO/FAX")</f>
        <v>0</v>
      </c>
      <c r="F94" s="15">
        <f>COUNTIFS('TODOS INV'!$B$2:$B$8142,RESUMEN!F3,'TODOS INV'!$E$2:$E$8142,"GRABADOR DIGITAL DE LLAMADAS TELEFONICAS/VOZ/RADIO/FAX")</f>
        <v>0</v>
      </c>
      <c r="G94" s="15">
        <f>COUNTIFS('TODOS INV'!$B$2:$B$8142,RESUMEN!G3,'TODOS INV'!$E$2:$E$8142,"GRABADOR DIGITAL DE LLAMADAS TELEFONICAS/VOZ/RADIO/FAX")</f>
        <v>0</v>
      </c>
      <c r="H94" s="15">
        <f>COUNTIFS('TODOS INV'!$B$2:$B$8142,RESUMEN!H3,'TODOS INV'!$E$2:$E$8142,"GRABADOR DIGITAL DE LLAMADAS TELEFONICAS/VOZ/RADIO/FAX")</f>
        <v>0</v>
      </c>
      <c r="I94" s="15">
        <f>COUNTIFS('TODOS INV'!$B$2:$B$8142,RESUMEN!I3,'TODOS INV'!$E$2:$E$8142,"GRABADOR DIGITAL DE LLAMADAS TELEFONICAS/VOZ/RADIO/FAX")</f>
        <v>0</v>
      </c>
      <c r="J94" s="15">
        <f>COUNTIFS('TODOS INV'!$B$2:$B$8142,RESUMEN!J3,'TODOS INV'!$E$2:$E$8142,"GRABADOR DIGITAL DE LLAMADAS TELEFONICAS/VOZ/RADIO/FAX")</f>
        <v>0</v>
      </c>
      <c r="K94" s="15">
        <f>COUNTIFS('TODOS INV'!$B$2:$B$8142,RESUMEN!K3,'TODOS INV'!$E$2:$E$8142,"GRABADOR DIGITAL DE LLAMADAS TELEFONICAS/VOZ/RADIO/FAX")</f>
        <v>0</v>
      </c>
      <c r="L94" s="15">
        <f>COUNTIFS('TODOS INV'!$B$2:$B$8142,RESUMEN!L3,'TODOS INV'!$E$2:$E$8142,"GRABADOR DIGITAL DE LLAMADAS TELEFONICAS/VOZ/RADIO/FAX")</f>
        <v>1</v>
      </c>
      <c r="M94" s="15">
        <f>COUNTIFS('TODOS INV'!$B$2:$B$8142,RESUMEN!M3,'TODOS INV'!$E$2:$E$8142,"GRABADOR DIGITAL DE LLAMADAS TELEFONICAS/VOZ/RADIO/FAX")</f>
        <v>0</v>
      </c>
      <c r="N94" s="15">
        <f>COUNTIFS('TODOS INV'!$B$2:$B$8142,RESUMEN!N3,'TODOS INV'!$E$2:$E$8142,"GRABADOR DIGITAL DE LLAMADAS TELEFONICAS/VOZ/RADIO/FAX")</f>
        <v>0</v>
      </c>
      <c r="O94" s="15">
        <f>COUNTIFS('TODOS INV'!$B$2:$B$8142,RESUMEN!O3,'TODOS INV'!$E$2:$E$8142,"GRABADOR DIGITAL DE LLAMADAS TELEFONICAS/VOZ/RADIO/FAX")</f>
        <v>0</v>
      </c>
      <c r="P94" s="15">
        <f>COUNTIFS('TODOS INV'!$B$2:$B$8142,RESUMEN!P3,'TODOS INV'!$E$2:$E$8142,"GRABADOR DIGITAL DE LLAMADAS TELEFONICAS/VOZ/RADIO/FAX")</f>
        <v>0</v>
      </c>
      <c r="Q94" s="15">
        <f>COUNTIFS('TODOS INV'!$B$2:$B$8142,RESUMEN!Q3,'TODOS INV'!$E$2:$E$8142,"GRABADOR DIGITAL DE LLAMADAS TELEFONICAS/VOZ/RADIO/FAX")</f>
        <v>0</v>
      </c>
      <c r="R94" s="15">
        <f>COUNTIFS('TODOS INV'!$B$2:$B$8142,RESUMEN!R3,'TODOS INV'!$E$2:$E$8142,"GRABADOR DIGITAL DE LLAMADAS TELEFONICAS/VOZ/RADIO/FAX")</f>
        <v>0</v>
      </c>
      <c r="S94" s="15">
        <f>COUNTIFS('TODOS INV'!$B$2:$B$8142,RESUMEN!S3,'TODOS INV'!$E$2:$E$8142,"GRABADOR DIGITAL DE LLAMADAS TELEFONICAS/VOZ/RADIO/FAX")</f>
        <v>0</v>
      </c>
      <c r="T94" s="15">
        <f>COUNTIFS('TODOS INV'!$B$2:$B$8142,RESUMEN!T3,'TODOS INV'!$E$2:$E$8142,"GRABADOR DIGITAL DE LLAMADAS TELEFONICAS/VOZ/RADIO/FAX")</f>
        <v>0</v>
      </c>
      <c r="U94" s="15">
        <f>COUNTIFS('TODOS INV'!$B$2:$B$8142,RESUMEN!U3,'TODOS INV'!$E$2:$E$8142,"GRABADOR DIGITAL DE LLAMADAS TELEFONICAS/VOZ/RADIO/FAX")</f>
        <v>0</v>
      </c>
      <c r="V94" s="15">
        <f>COUNTIFS('TODOS INV'!$B$2:$B$8142,RESUMEN!V3,'TODOS INV'!$E$2:$E$8142,"GRABADOR DIGITAL DE LLAMADAS TELEFONICAS/VOZ/RADIO/FAX")</f>
        <v>1</v>
      </c>
      <c r="W94" s="15">
        <f>COUNTIFS('TODOS INV'!$B$2:$B$8142,RESUMEN!W3,'TODOS INV'!$E$2:$E$8142,"GRABADOR DIGITAL DE LLAMADAS TELEFONICAS/VOZ/RADIO/FAX")</f>
        <v>0</v>
      </c>
      <c r="X94" s="15">
        <f>COUNTIFS('TODOS INV'!$B$2:$B$8142,RESUMEN!X3,'TODOS INV'!$E$2:$E$8142,"GRABADOR DIGITAL DE LLAMADAS TELEFONICAS/VOZ/RADIO/FAX")</f>
        <v>0</v>
      </c>
      <c r="Y94" s="15">
        <f>COUNTIFS('TODOS INV'!$B$2:$B$8142,RESUMEN!Y3,'TODOS INV'!$E$2:$E$8142,"GRABADOR DIGITAL DE LLAMADAS TELEFONICAS/VOZ/RADIO/FAX")</f>
        <v>0</v>
      </c>
      <c r="Z94" s="15">
        <f>COUNTIFS('TODOS INV'!$B$2:$B$8142,RESUMEN!Z3,'TODOS INV'!$E$2:$E$8142,"GRABADOR DIGITAL DE LLAMADAS TELEFONICAS/VOZ/RADIO/FAX")</f>
        <v>0</v>
      </c>
      <c r="AA94" s="15">
        <f>COUNTIFS('TODOS INV'!$B$2:$B$8142,RESUMEN!AA3,'TODOS INV'!$E$2:$E$8142,"GRABADOR DIGITAL DE LLAMADAS TELEFONICAS/VOZ/RADIO/FAX")</f>
        <v>0</v>
      </c>
      <c r="AB94" s="15">
        <f>COUNTIFS('TODOS INV'!$B$2:$B$8142,RESUMEN!AB3,'TODOS INV'!$E$2:$E$8142,"GRABADOR DIGITAL DE LLAMADAS TELEFONICAS/VOZ/RADIO/FAX")</f>
        <v>0</v>
      </c>
      <c r="AC94" s="15">
        <f>COUNTIFS('TODOS INV'!$B$2:$B$8142,RESUMEN!AC3,'TODOS INV'!$E$2:$E$8142,"GRABADOR DIGITAL DE LLAMADAS TELEFONICAS/VOZ/RADIO/FAX")</f>
        <v>0</v>
      </c>
      <c r="AD94" s="15">
        <f>COUNTIFS('TODOS INV'!$B$2:$B$8142,RESUMEN!AD3,'TODOS INV'!$E$2:$E$8142,"GRABADOR DIGITAL DE LLAMADAS TELEFONICAS/VOZ/RADIO/FAX")</f>
        <v>0</v>
      </c>
      <c r="AE94" s="15">
        <f>COUNTIFS('TODOS INV'!$B$2:$B$8142,RESUMEN!AE3,'TODOS INV'!$E$2:$E$8142,"GRABADOR DIGITAL DE LLAMADAS TELEFONICAS/VOZ/RADIO/FAX")</f>
        <v>0</v>
      </c>
      <c r="AF94" s="15">
        <f>COUNTIFS('TODOS INV'!$B$2:$B$8142,RESUMEN!AF3,'TODOS INV'!$E$2:$E$8142,"GRABADOR DIGITAL DE LLAMADAS TELEFONICAS/VOZ/RADIO/FAX")</f>
        <v>0</v>
      </c>
      <c r="AG94" s="15">
        <f>COUNTIFS('TODOS INV'!$B$2:$B$8142,RESUMEN!AG3,'TODOS INV'!$E$2:$E$8142,"GRABADOR DIGITAL DE LLAMADAS TELEFONICAS/VOZ/RADIO/FAX")</f>
        <v>0</v>
      </c>
      <c r="AH94" s="15">
        <f>COUNTIFS('TODOS INV'!$B$2:$B$8142,RESUMEN!AH3,'TODOS INV'!$E$2:$E$8142,"GRABADOR DIGITAL DE LLAMADAS TELEFONICAS/VOZ/RADIO/FAX")</f>
        <v>0</v>
      </c>
      <c r="AI94" s="15">
        <f>COUNTIFS('TODOS INV'!$B$2:$B$8142,RESUMEN!AI3,'TODOS INV'!$E$2:$E$8142,"GRABADOR DIGITAL DE LLAMADAS TELEFONICAS/VOZ/RADIO/FAX")</f>
        <v>0</v>
      </c>
      <c r="AJ94" s="15">
        <f>COUNTIFS('TODOS INV'!$B$2:$B$8142,RESUMEN!AJ3,'TODOS INV'!$E$2:$E$8142,"GRABADOR DIGITAL DE LLAMADAS TELEFONICAS/VOZ/RADIO/FAX")</f>
        <v>0</v>
      </c>
      <c r="AK94" s="15">
        <f>COUNTIFS('TODOS INV'!$B$2:$B$8142,RESUMEN!AK3,'TODOS INV'!$E$2:$E$8142,"GRABADOR DIGITAL DE LLAMADAS TELEFONICAS/VOZ/RADIO/FAX")</f>
        <v>0</v>
      </c>
      <c r="AL94" s="15">
        <f>COUNTIFS('TODOS INV'!$B$2:$B$8142,RESUMEN!AL3,'TODOS INV'!$E$2:$E$8142,"GRABADOR DIGITAL DE LLAMADAS TELEFONICAS/VOZ/RADIO/FAX")</f>
        <v>0</v>
      </c>
      <c r="AM94" s="15">
        <f>COUNTIFS('TODOS INV'!$B$2:$B$8142,RESUMEN!AM3,'TODOS INV'!$E$2:$E$8142,"GRABADOR DIGITAL DE LLAMADAS TELEFONICAS/VOZ/RADIO/FAX")</f>
        <v>0</v>
      </c>
      <c r="AN94" s="15">
        <f>COUNTIFS('TODOS INV'!$B$2:$B$8142,RESUMEN!AN3,'TODOS INV'!$E$2:$E$8142,"GRABADOR DIGITAL DE LLAMADAS TELEFONICAS/VOZ/RADIO/FAX")</f>
        <v>0</v>
      </c>
      <c r="AO94" s="15">
        <f>COUNTIFS('TODOS INV'!$B$2:$B$8142,RESUMEN!AO3,'TODOS INV'!$E$2:$E$8142,"GRABADOR DIGITAL DE LLAMADAS TELEFONICAS/VOZ/RADIO/FAX")</f>
        <v>0</v>
      </c>
      <c r="AP94" s="15">
        <f>COUNTIFS('TODOS INV'!$B$2:$B$8142,RESUMEN!AP3,'TODOS INV'!$E$2:$E$8142,"GRABADOR DIGITAL DE LLAMADAS TELEFONICAS/VOZ/RADIO/FAX")</f>
        <v>0</v>
      </c>
      <c r="AQ94" s="15">
        <f>COUNTIFS('TODOS INV'!$B$2:$B$8142,RESUMEN!AQ3,'TODOS INV'!$E$2:$E$8142,"GRABADOR DIGITAL DE LLAMADAS TELEFONICAS/VOZ/RADIO/FAX")</f>
        <v>0</v>
      </c>
      <c r="AR94" s="15">
        <f>COUNTIFS('TODOS INV'!$B$2:$B$8142,RESUMEN!AR3,'TODOS INV'!$E$2:$E$8142,"GRABADOR DIGITAL DE LLAMADAS TELEFONICAS/VOZ/RADIO/FAX")</f>
        <v>0</v>
      </c>
      <c r="AS94" s="15">
        <f>COUNTIFS('TODOS INV'!$B$2:$B$8142,RESUMEN!AS3,'TODOS INV'!$E$2:$E$8142,"GRABADOR DIGITAL DE LLAMADAS TELEFONICAS/VOZ/RADIO/FAX")</f>
        <v>0</v>
      </c>
      <c r="AT94" s="15">
        <f>COUNTIFS('TODOS INV'!$B$2:$B$8142,RESUMEN!AT3,'TODOS INV'!$E$2:$E$8142,"GRABADOR DIGITAL DE LLAMADAS TELEFONICAS/VOZ/RADIO/FAX")</f>
        <v>0</v>
      </c>
      <c r="AU94" s="15">
        <f>COUNTIFS('TODOS INV'!$B$2:$B$8142,RESUMEN!AU3,'TODOS INV'!$E$2:$E$8142,"GRABADOR DIGITAL DE LLAMADAS TELEFONICAS/VOZ/RADIO/FAX")</f>
        <v>0</v>
      </c>
      <c r="AV94" s="15">
        <f>COUNTIFS('TODOS INV'!$B$2:$B$8142,RESUMEN!AV3,'TODOS INV'!$E$2:$E$8142,"GRABADOR DIGITAL DE LLAMADAS TELEFONICAS/VOZ/RADIO/FAX")</f>
        <v>0</v>
      </c>
      <c r="AW94" s="15">
        <f>COUNTIFS('TODOS INV'!$B$2:$B$8142,RESUMEN!AW3,'TODOS INV'!$E$2:$E$8142,"GRABADOR DIGITAL DE LLAMADAS TELEFONICAS/VOZ/RADIO/FAX")</f>
        <v>0</v>
      </c>
      <c r="AX94" s="15">
        <f>COUNTIFS('TODOS INV'!$B$2:$B$8142,RESUMEN!AX3,'TODOS INV'!$E$2:$E$8142,"GRABADOR DIGITAL DE LLAMADAS TELEFONICAS/VOZ/RADIO/FAX")</f>
        <v>0</v>
      </c>
      <c r="AY94" s="15">
        <f>COUNTIFS('TODOS INV'!$B$2:$B$8142,RESUMEN!AY3,'TODOS INV'!$E$2:$E$8142,"GRABADOR DIGITAL DE LLAMADAS TELEFONICAS/VOZ/RADIO/FAX")</f>
        <v>0</v>
      </c>
      <c r="AZ94" s="15">
        <f>COUNTIFS('TODOS INV'!$B$2:$B$8142,RESUMEN!AZ3,'TODOS INV'!$E$2:$E$8142,"GRABADOR DIGITAL DE LLAMADAS TELEFONICAS/VOZ/RADIO/FAX")</f>
        <v>0</v>
      </c>
      <c r="BA94" s="15">
        <f>COUNTIFS('TODOS INV'!$B$2:$B$8142,RESUMEN!BA3,'TODOS INV'!$E$2:$E$8142,"GRABADOR DIGITAL DE LLAMADAS TELEFONICAS/VOZ/RADIO/FAX")</f>
        <v>0</v>
      </c>
      <c r="BB94" s="15">
        <f>COUNTIFS('TODOS INV'!$B$2:$B$8142,RESUMEN!BB3,'TODOS INV'!$E$2:$E$8142,"GRABADOR DIGITAL DE LLAMADAS TELEFONICAS/VOZ/RADIO/FAX")</f>
        <v>0</v>
      </c>
      <c r="BC94" s="15">
        <f>COUNTIFS('TODOS INV'!$B$2:$B$8142,RESUMEN!BC3,'TODOS INV'!$E$2:$E$8142,"GRABADOR DIGITAL DE LLAMADAS TELEFONICAS/VOZ/RADIO/FAX")</f>
        <v>0</v>
      </c>
      <c r="BD94" s="15">
        <f>COUNTIFS('TODOS INV'!$B$2:$B$8142,RESUMEN!BD3,'TODOS INV'!$E$2:$E$8142,"GRABADOR DIGITAL DE LLAMADAS TELEFONICAS/VOZ/RADIO/FAX")</f>
        <v>0</v>
      </c>
      <c r="BE94" s="15">
        <f>COUNTIFS('TODOS INV'!$B$2:$B$8142,RESUMEN!BE3,'TODOS INV'!$E$2:$E$8142,"GRABADOR DIGITAL DE LLAMADAS TELEFONICAS/VOZ/RADIO/FAX")</f>
        <v>0</v>
      </c>
      <c r="BF94" s="15">
        <f>COUNTIFS('TODOS INV'!$B$2:$B$8142,RESUMEN!BF3,'TODOS INV'!$E$2:$E$8142,"GRABADOR DIGITAL DE LLAMADAS TELEFONICAS/VOZ/RADIO/FAX")</f>
        <v>0</v>
      </c>
      <c r="BG94" s="15">
        <f>COUNTIFS('TODOS INV'!$B$2:$B$8142,RESUMEN!BG3,'TODOS INV'!$E$2:$E$8142,"GRABADOR DIGITAL DE LLAMADAS TELEFONICAS/VOZ/RADIO/FAX")</f>
        <v>0</v>
      </c>
      <c r="BH94" s="15">
        <f>COUNTIFS('TODOS INV'!$B$2:$B$8142,RESUMEN!BH3,'TODOS INV'!$E$2:$E$8142,"GRABADOR DIGITAL DE LLAMADAS TELEFONICAS/VOZ/RADIO/FAX")</f>
        <v>0</v>
      </c>
      <c r="BI94" s="15">
        <f>COUNTIFS('TODOS INV'!$B$2:$B$8142,RESUMEN!BI3,'TODOS INV'!$E$2:$E$8142,"GRABADOR DIGITAL DE LLAMADAS TELEFONICAS/VOZ/RADIO/FAX")</f>
        <v>0</v>
      </c>
      <c r="BJ94" s="15">
        <f>COUNTIFS('TODOS INV'!$B$2:$B$8142,RESUMEN!BJ3,'TODOS INV'!$E$2:$E$8142,"GRABADOR DIGITAL DE LLAMADAS TELEFONICAS/VOZ/RADIO/FAX")</f>
        <v>0</v>
      </c>
      <c r="BK94" s="15">
        <f>COUNTIFS('TODOS INV'!$B$2:$B$8142,RESUMEN!BK3,'TODOS INV'!$E$2:$E$8142,"GRABADOR DIGITAL DE LLAMADAS TELEFONICAS/VOZ/RADIO/FAX")</f>
        <v>0</v>
      </c>
      <c r="BL94" s="15">
        <f>COUNTIFS('TODOS INV'!$B$2:$B$8142,RESUMEN!BL3,'TODOS INV'!$E$2:$E$8142,"GRABADOR DIGITAL DE LLAMADAS TELEFONICAS/VOZ/RADIO/FAX")</f>
        <v>0</v>
      </c>
      <c r="BM94" s="15">
        <f>COUNTIFS('TODOS INV'!$B$2:$B$8142,RESUMEN!BM3,'TODOS INV'!$E$2:$E$8142,"GRABADOR DIGITAL DE LLAMADAS TELEFONICAS/VOZ/RADIO/FAX")</f>
        <v>0</v>
      </c>
      <c r="BN94" s="15">
        <f>COUNTIFS('TODOS INV'!$B$2:$B$8142,RESUMEN!BN3,'TODOS INV'!$E$2:$E$8142,"GRABADOR DIGITAL DE LLAMADAS TELEFONICAS/VOZ/RADIO/FAX")</f>
        <v>0</v>
      </c>
      <c r="BO94" s="15">
        <f>COUNTIFS('TODOS INV'!$B$2:$B$8142,RESUMEN!BO3,'TODOS INV'!$E$2:$E$8142,"GRABADOR DIGITAL DE LLAMADAS TELEFONICAS/VOZ/RADIO/FAX")</f>
        <v>0</v>
      </c>
      <c r="BP94" s="15">
        <f>COUNTIFS('TODOS INV'!$B$2:$B$8142,RESUMEN!BP3,'TODOS INV'!$E$2:$E$8142,"GRABADOR DIGITAL DE LLAMADAS TELEFONICAS/VOZ/RADIO/FAX")</f>
        <v>0</v>
      </c>
      <c r="BQ94" s="15">
        <f>COUNTIFS('TODOS INV'!$B$2:$B$8142,RESUMEN!BQ3,'TODOS INV'!$E$2:$E$8142,"GRABADOR DIGITAL DE LLAMADAS TELEFONICAS/VOZ/RADIO/FAX")</f>
        <v>0</v>
      </c>
      <c r="BR94" s="15">
        <f>COUNTIFS('TODOS INV'!$B$2:$B$8142,RESUMEN!BR3,'TODOS INV'!$E$2:$E$8142,"GRABADOR DIGITAL DE LLAMADAS TELEFONICAS/VOZ/RADIO/FAX")</f>
        <v>0</v>
      </c>
      <c r="BS94" s="15">
        <f>COUNTIFS('TODOS INV'!$B$2:$B$8142,RESUMEN!BS3,'TODOS INV'!$E$2:$E$8142,"GRABADOR DIGITAL DE LLAMADAS TELEFONICAS/VOZ/RADIO/FAX")</f>
        <v>0</v>
      </c>
      <c r="BT94" s="15">
        <f>COUNTIFS('TODOS INV'!$B$2:$B$8142,RESUMEN!BT3,'TODOS INV'!$E$2:$E$8142,"GRABADOR DIGITAL DE LLAMADAS TELEFONICAS/VOZ/RADIO/FAX")</f>
        <v>0</v>
      </c>
      <c r="BU94" s="15">
        <f>COUNTIFS('TODOS INV'!$B$2:$B$8142,RESUMEN!BU3,'TODOS INV'!$E$2:$E$8142,"GRABADOR DIGITAL DE LLAMADAS TELEFONICAS/VOZ/RADIO/FAX")</f>
        <v>0</v>
      </c>
      <c r="BV94" s="15">
        <f>COUNTIFS('TODOS INV'!$B$2:$B$8142,RESUMEN!BV3,'TODOS INV'!$E$2:$E$8142,"GRABADOR DIGITAL DE LLAMADAS TELEFONICAS/VOZ/RADIO/FAX")</f>
        <v>0</v>
      </c>
      <c r="BW94" s="15">
        <f>COUNTIFS('TODOS INV'!$B$2:$B$8142,RESUMEN!BW3,'TODOS INV'!$E$2:$E$8142,"GRABADOR DIGITAL DE LLAMADAS TELEFONICAS/VOZ/RADIO/FAX")</f>
        <v>0</v>
      </c>
      <c r="BX94" s="15">
        <f>COUNTIFS('TODOS INV'!$B$2:$B$8142,RESUMEN!BX3,'TODOS INV'!$E$2:$E$8142,"GRABADOR DIGITAL DE LLAMADAS TELEFONICAS/VOZ/RADIO/FAX")</f>
        <v>0</v>
      </c>
      <c r="BY94" s="15">
        <f>COUNTIFS('TODOS INV'!$B$2:$B$8142,RESUMEN!BY3,'TODOS INV'!$E$2:$E$8142,"GRABADOR DIGITAL DE LLAMADAS TELEFONICAS/VOZ/RADIO/FAX")</f>
        <v>0</v>
      </c>
      <c r="BZ94" s="15">
        <f>COUNTIFS('TODOS INV'!$B$2:$B$8142,RESUMEN!BZ3,'TODOS INV'!$E$2:$E$8142,"GRABADOR DIGITAL DE LLAMADAS TELEFONICAS/VOZ/RADIO/FAX")</f>
        <v>0</v>
      </c>
      <c r="CA94" s="15">
        <f>COUNTIFS('TODOS INV'!$B$2:$B$8142,RESUMEN!CA3,'TODOS INV'!$E$2:$E$8142,"GRABADOR DIGITAL DE LLAMADAS TELEFONICAS/VOZ/RADIO/FAX")</f>
        <v>0</v>
      </c>
      <c r="CB94" s="15">
        <f>COUNTIFS('TODOS INV'!$B$2:$B$8142,RESUMEN!CB3,'TODOS INV'!$E$2:$E$8142,"GRABADOR DIGITAL DE LLAMADAS TELEFONICAS/VOZ/RADIO/FAX")</f>
        <v>0</v>
      </c>
      <c r="CC94" s="15">
        <f>COUNTIFS('TODOS INV'!$B$2:$B$8142,RESUMEN!CC3,'TODOS INV'!$E$2:$E$8142,"GRABADOR DIGITAL DE LLAMADAS TELEFONICAS/VOZ/RADIO/FAX")</f>
        <v>0</v>
      </c>
      <c r="CD94" s="15">
        <f>COUNTIFS('TODOS INV'!$B$2:$B$8142,RESUMEN!CD3,'TODOS INV'!$E$2:$E$8142,"GRABADOR DIGITAL DE LLAMADAS TELEFONICAS/VOZ/RADIO/FAX")</f>
        <v>0</v>
      </c>
      <c r="CE94" s="15">
        <f>COUNTIFS('TODOS INV'!$B$2:$B$8142,RESUMEN!CE3,'TODOS INV'!$E$2:$E$8142,"GRABADOR DIGITAL DE LLAMADAS TELEFONICAS/VOZ/RADIO/FAX")</f>
        <v>0</v>
      </c>
      <c r="CF94" s="15">
        <f>COUNTIFS('TODOS INV'!$B$2:$B$8142,RESUMEN!CF3,'TODOS INV'!$E$2:$E$8142,"GRABADOR DIGITAL DE LLAMADAS TELEFONICAS/VOZ/RADIO/FAX")</f>
        <v>0</v>
      </c>
      <c r="CG94" s="15">
        <f>COUNTIFS('TODOS INV'!$B$2:$B$8142,RESUMEN!CG3,'TODOS INV'!$E$2:$E$8142,"GRABADOR DIGITAL DE LLAMADAS TELEFONICAS/VOZ/RADIO/FAX")</f>
        <v>0</v>
      </c>
      <c r="CH94" s="15">
        <f>COUNTIFS('TODOS INV'!$B$2:$B$8142,RESUMEN!CH3,'TODOS INV'!$E$2:$E$8142,"GRABADOR DIGITAL DE LLAMADAS TELEFONICAS/VOZ/RADIO/FAX")</f>
        <v>0</v>
      </c>
      <c r="CI94" s="15">
        <f>COUNTIFS('TODOS INV'!$B$2:$B$8142,RESUMEN!CI3,'TODOS INV'!$E$2:$E$8142,"GRABADOR DIGITAL DE LLAMADAS TELEFONICAS/VOZ/RADIO/FAX")</f>
        <v>0</v>
      </c>
      <c r="CJ94" s="15">
        <f>COUNTIFS('TODOS INV'!$B$2:$B$8142,RESUMEN!CJ3,'TODOS INV'!$E$2:$E$8142,"GRABADOR DIGITAL DE LLAMADAS TELEFONICAS/VOZ/RADIO/FAX")</f>
        <v>0</v>
      </c>
      <c r="CK94" s="15">
        <f>COUNTIFS('TODOS INV'!$B$2:$B$8142,RESUMEN!CK3,'TODOS INV'!$E$2:$E$8142,"GRABADOR DIGITAL DE LLAMADAS TELEFONICAS/VOZ/RADIO/FAX")</f>
        <v>0</v>
      </c>
      <c r="CL94" s="15">
        <f>COUNTIFS('TODOS INV'!$B$2:$B$8142,RESUMEN!CL3,'TODOS INV'!$E$2:$E$8142,"GRABADOR DIGITAL DE LLAMADAS TELEFONICAS/VOZ/RADIO/FAX")</f>
        <v>0</v>
      </c>
      <c r="CM94" s="15">
        <f>COUNTIFS('TODOS INV'!$B$2:$B$8142,RESUMEN!CM3,'TODOS INV'!$E$2:$E$8142,"GRABADOR DIGITAL DE LLAMADAS TELEFONICAS/VOZ/RADIO/FAX")</f>
        <v>0</v>
      </c>
      <c r="CN94" s="15">
        <f>COUNTIFS('TODOS INV'!$B$2:$B$8142,RESUMEN!CN3,'TODOS INV'!$E$2:$E$8142,"GRABADOR DIGITAL DE LLAMADAS TELEFONICAS/VOZ/RADIO/FAX")</f>
        <v>0</v>
      </c>
      <c r="CO94" s="15">
        <f>COUNTIFS('TODOS INV'!$B$2:$B$8142,RESUMEN!CO3,'TODOS INV'!$E$2:$E$8142,"GRABADOR DIGITAL DE LLAMADAS TELEFONICAS/VOZ/RADIO/FAX")</f>
        <v>0</v>
      </c>
      <c r="CP94" s="15">
        <f>COUNTIFS('TODOS INV'!$B$2:$B$8142,RESUMEN!CP3,'TODOS INV'!$E$2:$E$8142,"GRABADOR DIGITAL DE LLAMADAS TELEFONICAS/VOZ/RADIO/FAX")</f>
        <v>0</v>
      </c>
      <c r="CQ94" s="15">
        <f>COUNTIFS('TODOS INV'!$B$2:$B$8142,RESUMEN!CQ3,'TODOS INV'!$E$2:$E$8142,"GRABADOR DIGITAL DE LLAMADAS TELEFONICAS/VOZ/RADIO/FAX")</f>
        <v>0</v>
      </c>
      <c r="CR94" s="15">
        <f>COUNTIFS('TODOS INV'!$B$2:$B$8142,RESUMEN!CR3,'TODOS INV'!$E$2:$E$8142,"GRABADOR DIGITAL DE LLAMADAS TELEFONICAS/VOZ/RADIO/FAX")</f>
        <v>0</v>
      </c>
      <c r="CS94" s="15">
        <f>COUNTIFS('TODOS INV'!$B$2:$B$8142,RESUMEN!CS3,'TODOS INV'!$E$2:$E$8142,"GRABADOR DIGITAL DE LLAMADAS TELEFONICAS/VOZ/RADIO/FAX")</f>
        <v>0</v>
      </c>
      <c r="CT94" s="15">
        <f>COUNTIFS('TODOS INV'!$B$2:$B$8142,RESUMEN!CT3,'TODOS INV'!$E$2:$E$8142,"GRABADOR DIGITAL DE LLAMADAS TELEFONICAS/VOZ/RADIO/FAX")</f>
        <v>0</v>
      </c>
      <c r="CU94" s="15">
        <f>COUNTIFS('TODOS INV'!$B$2:$B$8142,RESUMEN!CU3,'TODOS INV'!$E$2:$E$8142,"GRABADOR DIGITAL DE LLAMADAS TELEFONICAS/VOZ/RADIO/FAX")</f>
        <v>0</v>
      </c>
      <c r="CV94" s="15">
        <f>COUNTIFS('TODOS INV'!$B$2:$B$8142,RESUMEN!CV3,'TODOS INV'!$E$2:$E$8142,"GRABADOR DIGITAL DE LLAMADAS TELEFONICAS/VOZ/RADIO/FAX")</f>
        <v>0</v>
      </c>
      <c r="CW94" s="15">
        <f>COUNTIFS('TODOS INV'!$B$2:$B$8142,RESUMEN!CW3,'TODOS INV'!$E$2:$E$8142,"GRABADOR DIGITAL DE LLAMADAS TELEFONICAS/VOZ/RADIO/FAX")</f>
        <v>0</v>
      </c>
      <c r="CX94" s="15">
        <f>COUNTIFS('TODOS INV'!$B$2:$B$8142,RESUMEN!CX3,'TODOS INV'!$E$2:$E$8142,"GRABADOR DIGITAL DE LLAMADAS TELEFONICAS/VOZ/RADIO/FAX")</f>
        <v>0</v>
      </c>
      <c r="CY94" s="15">
        <f>COUNTIFS('TODOS INV'!$B$2:$B$8142,RESUMEN!CY3,'TODOS INV'!$E$2:$E$8142,"GRABADOR DIGITAL DE LLAMADAS TELEFONICAS/VOZ/RADIO/FAX")</f>
        <v>0</v>
      </c>
      <c r="CZ94" s="15">
        <f>COUNTIFS('TODOS INV'!$B$2:$B$8142,RESUMEN!CZ3,'TODOS INV'!$E$2:$E$8142,"GRABADOR DIGITAL DE LLAMADAS TELEFONICAS/VOZ/RADIO/FAX")</f>
        <v>0</v>
      </c>
      <c r="DA94" s="15">
        <f>COUNTIFS('TODOS INV'!$B$2:$B$8142,RESUMEN!DA3,'TODOS INV'!$E$2:$E$8142,"GRABADOR DIGITAL DE LLAMADAS TELEFONICAS/VOZ/RADIO/FAX")</f>
        <v>0</v>
      </c>
      <c r="DB94" s="15">
        <f>COUNTIFS('TODOS INV'!$B$2:$B$8142,RESUMEN!DB3,'TODOS INV'!$E$2:$E$8142,"GRABADOR DIGITAL DE LLAMADAS TELEFONICAS/VOZ/RADIO/FAX")</f>
        <v>0</v>
      </c>
      <c r="DC94" s="15">
        <f>COUNTIFS('TODOS INV'!$B$2:$B$8142,RESUMEN!DC3,'TODOS INV'!$E$2:$E$8142,"GRABADOR DIGITAL DE LLAMADAS TELEFONICAS/VOZ/RADIO/FAX")</f>
        <v>0</v>
      </c>
      <c r="DD94" s="15">
        <f>COUNTIFS('TODOS INV'!$B$2:$B$8142,RESUMEN!DD3,'TODOS INV'!$E$2:$E$8142,"GRABADOR DIGITAL DE LLAMADAS TELEFONICAS/VOZ/RADIO/FAX")</f>
        <v>0</v>
      </c>
      <c r="DE94" s="15">
        <f>COUNTIFS('TODOS INV'!$B$2:$B$8142,RESUMEN!DE3,'TODOS INV'!$E$2:$E$8142,"GRABADOR DIGITAL DE LLAMADAS TELEFONICAS/VOZ/RADIO/FAX")</f>
        <v>0</v>
      </c>
      <c r="DF94" s="15">
        <f>COUNTIFS('TODOS INV'!$B$2:$B$8142,RESUMEN!DF3,'TODOS INV'!$E$2:$E$8142,"GRABADOR DIGITAL DE LLAMADAS TELEFONICAS/VOZ/RADIO/FAX")</f>
        <v>0</v>
      </c>
      <c r="DG94" s="15">
        <f>COUNTIFS('TODOS INV'!$B$2:$B$8142,RESUMEN!DG3,'TODOS INV'!$E$2:$E$8142,"GRABADOR DIGITAL DE LLAMADAS TELEFONICAS/VOZ/RADIO/FAX")</f>
        <v>0</v>
      </c>
      <c r="DH94" s="15">
        <f>COUNTIFS('TODOS INV'!$B$2:$B$8142,RESUMEN!DH3,'TODOS INV'!$E$2:$E$8142,"GRABADOR DIGITAL DE LLAMADAS TELEFONICAS/VOZ/RADIO/FAX")</f>
        <v>0</v>
      </c>
    </row>
    <row r="95" spans="1:112" x14ac:dyDescent="0.2">
      <c r="A95" s="7">
        <v>92</v>
      </c>
      <c r="B95" s="8" t="s">
        <v>738</v>
      </c>
      <c r="C95" s="15">
        <f>COUNTIFS('TODOS INV'!$B$2:$B$8142,RESUMEN!C3,'TODOS INV'!$E$2:$E$8142,"BANCA METALICA")</f>
        <v>0</v>
      </c>
      <c r="D95" s="15">
        <f>COUNTIFS('TODOS INV'!$B$2:$B$8142,RESUMEN!D3,'TODOS INV'!$E$2:$E$8142,"BANCA METALICA")</f>
        <v>0</v>
      </c>
      <c r="E95" s="15">
        <f>COUNTIFS('TODOS INV'!$B$2:$B$8142,RESUMEN!E3,'TODOS INV'!$E$2:$E$8142,"BANCA METALICA")</f>
        <v>0</v>
      </c>
      <c r="F95" s="15">
        <f>COUNTIFS('TODOS INV'!$B$2:$B$8142,RESUMEN!F3,'TODOS INV'!$E$2:$E$8142,"BANCA METALICA")</f>
        <v>0</v>
      </c>
      <c r="G95" s="15">
        <f>COUNTIFS('TODOS INV'!$B$2:$B$8142,RESUMEN!G3,'TODOS INV'!$E$2:$E$8142,"BANCA METALICA")</f>
        <v>0</v>
      </c>
      <c r="H95" s="15">
        <f>COUNTIFS('TODOS INV'!$B$2:$B$8142,RESUMEN!H3,'TODOS INV'!$E$2:$E$8142,"BANCA METALICA")</f>
        <v>0</v>
      </c>
      <c r="I95" s="15">
        <f>COUNTIFS('TODOS INV'!$B$2:$B$8142,RESUMEN!I3,'TODOS INV'!$E$2:$E$8142,"BANCA METALICA")</f>
        <v>0</v>
      </c>
      <c r="J95" s="15">
        <f>COUNTIFS('TODOS INV'!$B$2:$B$8142,RESUMEN!J3,'TODOS INV'!$E$2:$E$8142,"BANCA METALICA")</f>
        <v>0</v>
      </c>
      <c r="K95" s="15">
        <f>COUNTIFS('TODOS INV'!$B$2:$B$8142,RESUMEN!K3,'TODOS INV'!$E$2:$E$8142,"BANCA METALICA")</f>
        <v>0</v>
      </c>
      <c r="L95" s="15">
        <f>COUNTIFS('TODOS INV'!$B$2:$B$8142,RESUMEN!L3,'TODOS INV'!$E$2:$E$8142,"BANCA METALICA")</f>
        <v>1</v>
      </c>
      <c r="M95" s="15">
        <f>COUNTIFS('TODOS INV'!$B$2:$B$8142,RESUMEN!M3,'TODOS INV'!$E$2:$E$8142,"BANCA METALICA")</f>
        <v>0</v>
      </c>
      <c r="N95" s="15">
        <f>COUNTIFS('TODOS INV'!$B$2:$B$8142,RESUMEN!N3,'TODOS INV'!$E$2:$E$8142,"BANCA METALICA")</f>
        <v>0</v>
      </c>
      <c r="O95" s="15">
        <f>COUNTIFS('TODOS INV'!$B$2:$B$8142,RESUMEN!O3,'TODOS INV'!$E$2:$E$8142,"BANCA METALICA")</f>
        <v>0</v>
      </c>
      <c r="P95" s="15">
        <f>COUNTIFS('TODOS INV'!$B$2:$B$8142,RESUMEN!P3,'TODOS INV'!$E$2:$E$8142,"BANCA METALICA")</f>
        <v>0</v>
      </c>
      <c r="Q95" s="15">
        <f>COUNTIFS('TODOS INV'!$B$2:$B$8142,RESUMEN!Q3,'TODOS INV'!$E$2:$E$8142,"BANCA METALICA")</f>
        <v>0</v>
      </c>
      <c r="R95" s="15">
        <f>COUNTIFS('TODOS INV'!$B$2:$B$8142,RESUMEN!R3,'TODOS INV'!$E$2:$E$8142,"BANCA METALICA")</f>
        <v>0</v>
      </c>
      <c r="S95" s="15">
        <f>COUNTIFS('TODOS INV'!$B$2:$B$8142,RESUMEN!S3,'TODOS INV'!$E$2:$E$8142,"BANCA METALICA")</f>
        <v>0</v>
      </c>
      <c r="T95" s="15">
        <f>COUNTIFS('TODOS INV'!$B$2:$B$8142,RESUMEN!T3,'TODOS INV'!$E$2:$E$8142,"BANCA METALICA")</f>
        <v>0</v>
      </c>
      <c r="U95" s="15">
        <f>COUNTIFS('TODOS INV'!$B$2:$B$8142,RESUMEN!U3,'TODOS INV'!$E$2:$E$8142,"BANCA METALICA")</f>
        <v>0</v>
      </c>
      <c r="V95" s="15">
        <f>COUNTIFS('TODOS INV'!$B$2:$B$8142,RESUMEN!V3,'TODOS INV'!$E$2:$E$8142,"BANCA METALICA")</f>
        <v>1</v>
      </c>
      <c r="W95" s="15">
        <f>COUNTIFS('TODOS INV'!$B$2:$B$8142,RESUMEN!W3,'TODOS INV'!$E$2:$E$8142,"BANCA METALICA")</f>
        <v>0</v>
      </c>
      <c r="X95" s="15">
        <f>COUNTIFS('TODOS INV'!$B$2:$B$8142,RESUMEN!X3,'TODOS INV'!$E$2:$E$8142,"BANCA METALICA")</f>
        <v>0</v>
      </c>
      <c r="Y95" s="15">
        <f>COUNTIFS('TODOS INV'!$B$2:$B$8142,RESUMEN!Y3,'TODOS INV'!$E$2:$E$8142,"BANCA METALICA")</f>
        <v>0</v>
      </c>
      <c r="Z95" s="15">
        <f>COUNTIFS('TODOS INV'!$B$2:$B$8142,RESUMEN!Z3,'TODOS INV'!$E$2:$E$8142,"BANCA METALICA")</f>
        <v>0</v>
      </c>
      <c r="AA95" s="15">
        <f>COUNTIFS('TODOS INV'!$B$2:$B$8142,RESUMEN!AA3,'TODOS INV'!$E$2:$E$8142,"BANCA METALICA")</f>
        <v>0</v>
      </c>
      <c r="AB95" s="15">
        <f>COUNTIFS('TODOS INV'!$B$2:$B$8142,RESUMEN!AB3,'TODOS INV'!$E$2:$E$8142,"BANCA METALICA")</f>
        <v>2</v>
      </c>
      <c r="AC95" s="15">
        <f>COUNTIFS('TODOS INV'!$B$2:$B$8142,RESUMEN!AC3,'TODOS INV'!$E$2:$E$8142,"BANCA METALICA")</f>
        <v>0</v>
      </c>
      <c r="AD95" s="15">
        <f>COUNTIFS('TODOS INV'!$B$2:$B$8142,RESUMEN!AD3,'TODOS INV'!$E$2:$E$8142,"BANCA METALICA")</f>
        <v>0</v>
      </c>
      <c r="AE95" s="15">
        <f>COUNTIFS('TODOS INV'!$B$2:$B$8142,RESUMEN!AE3,'TODOS INV'!$E$2:$E$8142,"BANCA METALICA")</f>
        <v>0</v>
      </c>
      <c r="AF95" s="15">
        <f>COUNTIFS('TODOS INV'!$B$2:$B$8142,RESUMEN!AF3,'TODOS INV'!$E$2:$E$8142,"BANCA METALICA")</f>
        <v>0</v>
      </c>
      <c r="AG95" s="15">
        <f>COUNTIFS('TODOS INV'!$B$2:$B$8142,RESUMEN!AG3,'TODOS INV'!$E$2:$E$8142,"BANCA METALICA")</f>
        <v>0</v>
      </c>
      <c r="AH95" s="15">
        <f>COUNTIFS('TODOS INV'!$B$2:$B$8142,RESUMEN!AH3,'TODOS INV'!$E$2:$E$8142,"BANCA METALICA")</f>
        <v>0</v>
      </c>
      <c r="AI95" s="15">
        <f>COUNTIFS('TODOS INV'!$B$2:$B$8142,RESUMEN!AI3,'TODOS INV'!$E$2:$E$8142,"BANCA METALICA")</f>
        <v>0</v>
      </c>
      <c r="AJ95" s="15">
        <f>COUNTIFS('TODOS INV'!$B$2:$B$8142,RESUMEN!AJ3,'TODOS INV'!$E$2:$E$8142,"BANCA METALICA")</f>
        <v>0</v>
      </c>
      <c r="AK95" s="15">
        <f>COUNTIFS('TODOS INV'!$B$2:$B$8142,RESUMEN!AK3,'TODOS INV'!$E$2:$E$8142,"BANCA METALICA")</f>
        <v>0</v>
      </c>
      <c r="AL95" s="15">
        <f>COUNTIFS('TODOS INV'!$B$2:$B$8142,RESUMEN!AL3,'TODOS INV'!$E$2:$E$8142,"BANCA METALICA")</f>
        <v>0</v>
      </c>
      <c r="AM95" s="15">
        <f>COUNTIFS('TODOS INV'!$B$2:$B$8142,RESUMEN!AM3,'TODOS INV'!$E$2:$E$8142,"BANCA METALICA")</f>
        <v>0</v>
      </c>
      <c r="AN95" s="15">
        <f>COUNTIFS('TODOS INV'!$B$2:$B$8142,RESUMEN!AN3,'TODOS INV'!$E$2:$E$8142,"BANCA METALICA")</f>
        <v>0</v>
      </c>
      <c r="AO95" s="15">
        <f>COUNTIFS('TODOS INV'!$B$2:$B$8142,RESUMEN!AO3,'TODOS INV'!$E$2:$E$8142,"BANCA METALICA")</f>
        <v>0</v>
      </c>
      <c r="AP95" s="15">
        <f>COUNTIFS('TODOS INV'!$B$2:$B$8142,RESUMEN!AP3,'TODOS INV'!$E$2:$E$8142,"BANCA METALICA")</f>
        <v>0</v>
      </c>
      <c r="AQ95" s="15">
        <f>COUNTIFS('TODOS INV'!$B$2:$B$8142,RESUMEN!AQ3,'TODOS INV'!$E$2:$E$8142,"BANCA METALICA")</f>
        <v>0</v>
      </c>
      <c r="AR95" s="15">
        <f>COUNTIFS('TODOS INV'!$B$2:$B$8142,RESUMEN!AR3,'TODOS INV'!$E$2:$E$8142,"BANCA METALICA")</f>
        <v>0</v>
      </c>
      <c r="AS95" s="15">
        <f>COUNTIFS('TODOS INV'!$B$2:$B$8142,RESUMEN!AS3,'TODOS INV'!$E$2:$E$8142,"BANCA METALICA")</f>
        <v>0</v>
      </c>
      <c r="AT95" s="15">
        <f>COUNTIFS('TODOS INV'!$B$2:$B$8142,RESUMEN!AT3,'TODOS INV'!$E$2:$E$8142,"BANCA METALICA")</f>
        <v>0</v>
      </c>
      <c r="AU95" s="15">
        <f>COUNTIFS('TODOS INV'!$B$2:$B$8142,RESUMEN!AU3,'TODOS INV'!$E$2:$E$8142,"BANCA METALICA")</f>
        <v>0</v>
      </c>
      <c r="AV95" s="15">
        <f>COUNTIFS('TODOS INV'!$B$2:$B$8142,RESUMEN!AV3,'TODOS INV'!$E$2:$E$8142,"BANCA METALICA")</f>
        <v>0</v>
      </c>
      <c r="AW95" s="15">
        <f>COUNTIFS('TODOS INV'!$B$2:$B$8142,RESUMEN!AW3,'TODOS INV'!$E$2:$E$8142,"BANCA METALICA")</f>
        <v>0</v>
      </c>
      <c r="AX95" s="15">
        <f>COUNTIFS('TODOS INV'!$B$2:$B$8142,RESUMEN!AX3,'TODOS INV'!$E$2:$E$8142,"BANCA METALICA")</f>
        <v>0</v>
      </c>
      <c r="AY95" s="15">
        <f>COUNTIFS('TODOS INV'!$B$2:$B$8142,RESUMEN!AY3,'TODOS INV'!$E$2:$E$8142,"BANCA METALICA")</f>
        <v>0</v>
      </c>
      <c r="AZ95" s="15">
        <f>COUNTIFS('TODOS INV'!$B$2:$B$8142,RESUMEN!AZ3,'TODOS INV'!$E$2:$E$8142,"BANCA METALICA")</f>
        <v>0</v>
      </c>
      <c r="BA95" s="15">
        <f>COUNTIFS('TODOS INV'!$B$2:$B$8142,RESUMEN!BA3,'TODOS INV'!$E$2:$E$8142,"BANCA METALICA")</f>
        <v>0</v>
      </c>
      <c r="BB95" s="15">
        <f>COUNTIFS('TODOS INV'!$B$2:$B$8142,RESUMEN!BB3,'TODOS INV'!$E$2:$E$8142,"BANCA METALICA")</f>
        <v>0</v>
      </c>
      <c r="BC95" s="15">
        <f>COUNTIFS('TODOS INV'!$B$2:$B$8142,RESUMEN!BC3,'TODOS INV'!$E$2:$E$8142,"BANCA METALICA")</f>
        <v>0</v>
      </c>
      <c r="BD95" s="15">
        <f>COUNTIFS('TODOS INV'!$B$2:$B$8142,RESUMEN!BD3,'TODOS INV'!$E$2:$E$8142,"BANCA METALICA")</f>
        <v>1</v>
      </c>
      <c r="BE95" s="15">
        <f>COUNTIFS('TODOS INV'!$B$2:$B$8142,RESUMEN!BE3,'TODOS INV'!$E$2:$E$8142,"BANCA METALICA")</f>
        <v>0</v>
      </c>
      <c r="BF95" s="15">
        <f>COUNTIFS('TODOS INV'!$B$2:$B$8142,RESUMEN!BF3,'TODOS INV'!$E$2:$E$8142,"BANCA METALICA")</f>
        <v>0</v>
      </c>
      <c r="BG95" s="15">
        <f>COUNTIFS('TODOS INV'!$B$2:$B$8142,RESUMEN!BG3,'TODOS INV'!$E$2:$E$8142,"BANCA METALICA")</f>
        <v>0</v>
      </c>
      <c r="BH95" s="15">
        <f>COUNTIFS('TODOS INV'!$B$2:$B$8142,RESUMEN!BH3,'TODOS INV'!$E$2:$E$8142,"BANCA METALICA")</f>
        <v>0</v>
      </c>
      <c r="BI95" s="15">
        <f>COUNTIFS('TODOS INV'!$B$2:$B$8142,RESUMEN!BI3,'TODOS INV'!$E$2:$E$8142,"BANCA METALICA")</f>
        <v>0</v>
      </c>
      <c r="BJ95" s="15">
        <f>COUNTIFS('TODOS INV'!$B$2:$B$8142,RESUMEN!BJ3,'TODOS INV'!$E$2:$E$8142,"BANCA METALICA")</f>
        <v>0</v>
      </c>
      <c r="BK95" s="15">
        <f>COUNTIFS('TODOS INV'!$B$2:$B$8142,RESUMEN!BK3,'TODOS INV'!$E$2:$E$8142,"BANCA METALICA")</f>
        <v>0</v>
      </c>
      <c r="BL95" s="15">
        <f>COUNTIFS('TODOS INV'!$B$2:$B$8142,RESUMEN!BL3,'TODOS INV'!$E$2:$E$8142,"BANCA METALICA")</f>
        <v>0</v>
      </c>
      <c r="BM95" s="15">
        <f>COUNTIFS('TODOS INV'!$B$2:$B$8142,RESUMEN!BM3,'TODOS INV'!$E$2:$E$8142,"BANCA METALICA")</f>
        <v>0</v>
      </c>
      <c r="BN95" s="15">
        <f>COUNTIFS('TODOS INV'!$B$2:$B$8142,RESUMEN!BN3,'TODOS INV'!$E$2:$E$8142,"BANCA METALICA")</f>
        <v>0</v>
      </c>
      <c r="BO95" s="15">
        <f>COUNTIFS('TODOS INV'!$B$2:$B$8142,RESUMEN!BO3,'TODOS INV'!$E$2:$E$8142,"BANCA METALICA")</f>
        <v>0</v>
      </c>
      <c r="BP95" s="15">
        <f>COUNTIFS('TODOS INV'!$B$2:$B$8142,RESUMEN!BP3,'TODOS INV'!$E$2:$E$8142,"BANCA METALICA")</f>
        <v>0</v>
      </c>
      <c r="BQ95" s="15">
        <f>COUNTIFS('TODOS INV'!$B$2:$B$8142,RESUMEN!BQ3,'TODOS INV'!$E$2:$E$8142,"BANCA METALICA")</f>
        <v>0</v>
      </c>
      <c r="BR95" s="15">
        <f>COUNTIFS('TODOS INV'!$B$2:$B$8142,RESUMEN!BR3,'TODOS INV'!$E$2:$E$8142,"BANCA METALICA")</f>
        <v>0</v>
      </c>
      <c r="BS95" s="15">
        <f>COUNTIFS('TODOS INV'!$B$2:$B$8142,RESUMEN!BS3,'TODOS INV'!$E$2:$E$8142,"BANCA METALICA")</f>
        <v>0</v>
      </c>
      <c r="BT95" s="15">
        <f>COUNTIFS('TODOS INV'!$B$2:$B$8142,RESUMEN!BT3,'TODOS INV'!$E$2:$E$8142,"BANCA METALICA")</f>
        <v>0</v>
      </c>
      <c r="BU95" s="15">
        <f>COUNTIFS('TODOS INV'!$B$2:$B$8142,RESUMEN!BU3,'TODOS INV'!$E$2:$E$8142,"BANCA METALICA")</f>
        <v>0</v>
      </c>
      <c r="BV95" s="15">
        <f>COUNTIFS('TODOS INV'!$B$2:$B$8142,RESUMEN!BV3,'TODOS INV'!$E$2:$E$8142,"BANCA METALICA")</f>
        <v>0</v>
      </c>
      <c r="BW95" s="15">
        <f>COUNTIFS('TODOS INV'!$B$2:$B$8142,RESUMEN!BW3,'TODOS INV'!$E$2:$E$8142,"BANCA METALICA")</f>
        <v>0</v>
      </c>
      <c r="BX95" s="15">
        <f>COUNTIFS('TODOS INV'!$B$2:$B$8142,RESUMEN!BX3,'TODOS INV'!$E$2:$E$8142,"BANCA METALICA")</f>
        <v>0</v>
      </c>
      <c r="BY95" s="15">
        <f>COUNTIFS('TODOS INV'!$B$2:$B$8142,RESUMEN!BY3,'TODOS INV'!$E$2:$E$8142,"BANCA METALICA")</f>
        <v>0</v>
      </c>
      <c r="BZ95" s="15">
        <f>COUNTIFS('TODOS INV'!$B$2:$B$8142,RESUMEN!BZ3,'TODOS INV'!$E$2:$E$8142,"BANCA METALICA")</f>
        <v>0</v>
      </c>
      <c r="CA95" s="15">
        <f>COUNTIFS('TODOS INV'!$B$2:$B$8142,RESUMEN!CA3,'TODOS INV'!$E$2:$E$8142,"BANCA METALICA")</f>
        <v>0</v>
      </c>
      <c r="CB95" s="15">
        <f>COUNTIFS('TODOS INV'!$B$2:$B$8142,RESUMEN!CB3,'TODOS INV'!$E$2:$E$8142,"BANCA METALICA")</f>
        <v>0</v>
      </c>
      <c r="CC95" s="15">
        <f>COUNTIFS('TODOS INV'!$B$2:$B$8142,RESUMEN!CC3,'TODOS INV'!$E$2:$E$8142,"BANCA METALICA")</f>
        <v>0</v>
      </c>
      <c r="CD95" s="15">
        <f>COUNTIFS('TODOS INV'!$B$2:$B$8142,RESUMEN!CD3,'TODOS INV'!$E$2:$E$8142,"BANCA METALICA")</f>
        <v>0</v>
      </c>
      <c r="CE95" s="15">
        <f>COUNTIFS('TODOS INV'!$B$2:$B$8142,RESUMEN!CE3,'TODOS INV'!$E$2:$E$8142,"BANCA METALICA")</f>
        <v>0</v>
      </c>
      <c r="CF95" s="15">
        <f>COUNTIFS('TODOS INV'!$B$2:$B$8142,RESUMEN!CF3,'TODOS INV'!$E$2:$E$8142,"BANCA METALICA")</f>
        <v>0</v>
      </c>
      <c r="CG95" s="15">
        <f>COUNTIFS('TODOS INV'!$B$2:$B$8142,RESUMEN!CG3,'TODOS INV'!$E$2:$E$8142,"BANCA METALICA")</f>
        <v>0</v>
      </c>
      <c r="CH95" s="15">
        <f>COUNTIFS('TODOS INV'!$B$2:$B$8142,RESUMEN!CH3,'TODOS INV'!$E$2:$E$8142,"BANCA METALICA")</f>
        <v>0</v>
      </c>
      <c r="CI95" s="15">
        <f>COUNTIFS('TODOS INV'!$B$2:$B$8142,RESUMEN!CI3,'TODOS INV'!$E$2:$E$8142,"BANCA METALICA")</f>
        <v>0</v>
      </c>
      <c r="CJ95" s="15">
        <f>COUNTIFS('TODOS INV'!$B$2:$B$8142,RESUMEN!CJ3,'TODOS INV'!$E$2:$E$8142,"BANCA METALICA")</f>
        <v>0</v>
      </c>
      <c r="CK95" s="15">
        <f>COUNTIFS('TODOS INV'!$B$2:$B$8142,RESUMEN!CK3,'TODOS INV'!$E$2:$E$8142,"BANCA METALICA")</f>
        <v>1</v>
      </c>
      <c r="CL95" s="15">
        <f>COUNTIFS('TODOS INV'!$B$2:$B$8142,RESUMEN!CL3,'TODOS INV'!$E$2:$E$8142,"BANCA METALICA")</f>
        <v>0</v>
      </c>
      <c r="CM95" s="15">
        <f>COUNTIFS('TODOS INV'!$B$2:$B$8142,RESUMEN!CM3,'TODOS INV'!$E$2:$E$8142,"BANCA METALICA")</f>
        <v>0</v>
      </c>
      <c r="CN95" s="15">
        <f>COUNTIFS('TODOS INV'!$B$2:$B$8142,RESUMEN!CN3,'TODOS INV'!$E$2:$E$8142,"BANCA METALICA")</f>
        <v>0</v>
      </c>
      <c r="CO95" s="15">
        <f>COUNTIFS('TODOS INV'!$B$2:$B$8142,RESUMEN!CO3,'TODOS INV'!$E$2:$E$8142,"BANCA METALICA")</f>
        <v>0</v>
      </c>
      <c r="CP95" s="15">
        <f>COUNTIFS('TODOS INV'!$B$2:$B$8142,RESUMEN!CP3,'TODOS INV'!$E$2:$E$8142,"BANCA METALICA")</f>
        <v>0</v>
      </c>
      <c r="CQ95" s="15">
        <f>COUNTIFS('TODOS INV'!$B$2:$B$8142,RESUMEN!CQ3,'TODOS INV'!$E$2:$E$8142,"BANCA METALICA")</f>
        <v>0</v>
      </c>
      <c r="CR95" s="15">
        <f>COUNTIFS('TODOS INV'!$B$2:$B$8142,RESUMEN!CR3,'TODOS INV'!$E$2:$E$8142,"BANCA METALICA")</f>
        <v>0</v>
      </c>
      <c r="CS95" s="15">
        <f>COUNTIFS('TODOS INV'!$B$2:$B$8142,RESUMEN!CS3,'TODOS INV'!$E$2:$E$8142,"BANCA METALICA")</f>
        <v>0</v>
      </c>
      <c r="CT95" s="15">
        <f>COUNTIFS('TODOS INV'!$B$2:$B$8142,RESUMEN!CT3,'TODOS INV'!$E$2:$E$8142,"BANCA METALICA")</f>
        <v>0</v>
      </c>
      <c r="CU95" s="15">
        <f>COUNTIFS('TODOS INV'!$B$2:$B$8142,RESUMEN!CU3,'TODOS INV'!$E$2:$E$8142,"BANCA METALICA")</f>
        <v>0</v>
      </c>
      <c r="CV95" s="15">
        <f>COUNTIFS('TODOS INV'!$B$2:$B$8142,RESUMEN!CV3,'TODOS INV'!$E$2:$E$8142,"BANCA METALICA")</f>
        <v>0</v>
      </c>
      <c r="CW95" s="15">
        <f>COUNTIFS('TODOS INV'!$B$2:$B$8142,RESUMEN!CW3,'TODOS INV'!$E$2:$E$8142,"BANCA METALICA")</f>
        <v>0</v>
      </c>
      <c r="CX95" s="15">
        <f>COUNTIFS('TODOS INV'!$B$2:$B$8142,RESUMEN!CX3,'TODOS INV'!$E$2:$E$8142,"BANCA METALICA")</f>
        <v>0</v>
      </c>
      <c r="CY95" s="15">
        <f>COUNTIFS('TODOS INV'!$B$2:$B$8142,RESUMEN!CY3,'TODOS INV'!$E$2:$E$8142,"BANCA METALICA")</f>
        <v>0</v>
      </c>
      <c r="CZ95" s="15">
        <f>COUNTIFS('TODOS INV'!$B$2:$B$8142,RESUMEN!CZ3,'TODOS INV'!$E$2:$E$8142,"BANCA METALICA")</f>
        <v>0</v>
      </c>
      <c r="DA95" s="15">
        <f>COUNTIFS('TODOS INV'!$B$2:$B$8142,RESUMEN!DA3,'TODOS INV'!$E$2:$E$8142,"BANCA METALICA")</f>
        <v>0</v>
      </c>
      <c r="DB95" s="15">
        <f>COUNTIFS('TODOS INV'!$B$2:$B$8142,RESUMEN!DB3,'TODOS INV'!$E$2:$E$8142,"BANCA METALICA")</f>
        <v>0</v>
      </c>
      <c r="DC95" s="15">
        <f>COUNTIFS('TODOS INV'!$B$2:$B$8142,RESUMEN!DC3,'TODOS INV'!$E$2:$E$8142,"BANCA METALICA")</f>
        <v>0</v>
      </c>
      <c r="DD95" s="15">
        <f>COUNTIFS('TODOS INV'!$B$2:$B$8142,RESUMEN!DD3,'TODOS INV'!$E$2:$E$8142,"BANCA METALICA")</f>
        <v>0</v>
      </c>
      <c r="DE95" s="15">
        <f>COUNTIFS('TODOS INV'!$B$2:$B$8142,RESUMEN!DE3,'TODOS INV'!$E$2:$E$8142,"BANCA METALICA")</f>
        <v>0</v>
      </c>
      <c r="DF95" s="15">
        <f>COUNTIFS('TODOS INV'!$B$2:$B$8142,RESUMEN!DF3,'TODOS INV'!$E$2:$E$8142,"BANCA METALICA")</f>
        <v>0</v>
      </c>
      <c r="DG95" s="15">
        <f>COUNTIFS('TODOS INV'!$B$2:$B$8142,RESUMEN!DG3,'TODOS INV'!$E$2:$E$8142,"BANCA METALICA")</f>
        <v>0</v>
      </c>
      <c r="DH95" s="15">
        <f>COUNTIFS('TODOS INV'!$B$2:$B$8142,RESUMEN!DH3,'TODOS INV'!$E$2:$E$8142,"BANCA METALICA")</f>
        <v>0</v>
      </c>
    </row>
    <row r="96" spans="1:112" x14ac:dyDescent="0.2">
      <c r="A96" s="7">
        <v>93</v>
      </c>
      <c r="B96" s="8" t="s">
        <v>747</v>
      </c>
      <c r="C96" s="15">
        <f>COUNTIFS('TODOS INV'!$B$2:$B$8142,RESUMEN!C3,'TODOS INV'!$E$2:$E$8142,"ESCALERA METALICA TIPO TIJERA")</f>
        <v>0</v>
      </c>
      <c r="D96" s="15">
        <f>COUNTIFS('TODOS INV'!$B$2:$B$8142,RESUMEN!D3,'TODOS INV'!$E$2:$E$8142,"ESCALERA METALICA TIPO TIJERA")</f>
        <v>0</v>
      </c>
      <c r="E96" s="15">
        <f>COUNTIFS('TODOS INV'!$B$2:$B$8142,RESUMEN!E3,'TODOS INV'!$E$2:$E$8142,"ESCALERA METALICA TIPO TIJERA")</f>
        <v>0</v>
      </c>
      <c r="F96" s="15">
        <f>COUNTIFS('TODOS INV'!$B$2:$B$8142,RESUMEN!F3,'TODOS INV'!$E$2:$E$8142,"ESCALERA METALICA TIPO TIJERA")</f>
        <v>0</v>
      </c>
      <c r="G96" s="15">
        <f>COUNTIFS('TODOS INV'!$B$2:$B$8142,RESUMEN!G3,'TODOS INV'!$E$2:$E$8142,"ESCALERA METALICA TIPO TIJERA")</f>
        <v>0</v>
      </c>
      <c r="H96" s="15">
        <f>COUNTIFS('TODOS INV'!$B$2:$B$8142,RESUMEN!H3,'TODOS INV'!$E$2:$E$8142,"ESCALERA METALICA TIPO TIJERA")</f>
        <v>0</v>
      </c>
      <c r="I96" s="15">
        <f>COUNTIFS('TODOS INV'!$B$2:$B$8142,RESUMEN!I3,'TODOS INV'!$E$2:$E$8142,"ESCALERA METALICA TIPO TIJERA")</f>
        <v>0</v>
      </c>
      <c r="J96" s="15">
        <f>COUNTIFS('TODOS INV'!$B$2:$B$8142,RESUMEN!J3,'TODOS INV'!$E$2:$E$8142,"ESCALERA METALICA TIPO TIJERA")</f>
        <v>0</v>
      </c>
      <c r="K96" s="15">
        <f>COUNTIFS('TODOS INV'!$B$2:$B$8142,RESUMEN!K3,'TODOS INV'!$E$2:$E$8142,"ESCALERA METALICA TIPO TIJERA")</f>
        <v>0</v>
      </c>
      <c r="L96" s="15">
        <f>COUNTIFS('TODOS INV'!$B$2:$B$8142,RESUMEN!L3,'TODOS INV'!$E$2:$E$8142,"ESCALERA METALICA TIPO TIJERA")</f>
        <v>1</v>
      </c>
      <c r="M96" s="15">
        <f>COUNTIFS('TODOS INV'!$B$2:$B$8142,RESUMEN!M3,'TODOS INV'!$E$2:$E$8142,"ESCALERA METALICA TIPO TIJERA")</f>
        <v>0</v>
      </c>
      <c r="N96" s="15">
        <f>COUNTIFS('TODOS INV'!$B$2:$B$8142,RESUMEN!N3,'TODOS INV'!$E$2:$E$8142,"ESCALERA METALICA TIPO TIJERA")</f>
        <v>0</v>
      </c>
      <c r="O96" s="15">
        <f>COUNTIFS('TODOS INV'!$B$2:$B$8142,RESUMEN!O3,'TODOS INV'!$E$2:$E$8142,"ESCALERA METALICA TIPO TIJERA")</f>
        <v>0</v>
      </c>
      <c r="P96" s="15">
        <f>COUNTIFS('TODOS INV'!$B$2:$B$8142,RESUMEN!P3,'TODOS INV'!$E$2:$E$8142,"ESCALERA METALICA TIPO TIJERA")</f>
        <v>0</v>
      </c>
      <c r="Q96" s="15">
        <f>COUNTIFS('TODOS INV'!$B$2:$B$8142,RESUMEN!Q3,'TODOS INV'!$E$2:$E$8142,"ESCALERA METALICA TIPO TIJERA")</f>
        <v>0</v>
      </c>
      <c r="R96" s="15">
        <f>COUNTIFS('TODOS INV'!$B$2:$B$8142,RESUMEN!R3,'TODOS INV'!$E$2:$E$8142,"ESCALERA METALICA TIPO TIJERA")</f>
        <v>0</v>
      </c>
      <c r="S96" s="15">
        <f>COUNTIFS('TODOS INV'!$B$2:$B$8142,RESUMEN!S3,'TODOS INV'!$E$2:$E$8142,"ESCALERA METALICA TIPO TIJERA")</f>
        <v>0</v>
      </c>
      <c r="T96" s="15">
        <f>COUNTIFS('TODOS INV'!$B$2:$B$8142,RESUMEN!T3,'TODOS INV'!$E$2:$E$8142,"ESCALERA METALICA TIPO TIJERA")</f>
        <v>0</v>
      </c>
      <c r="U96" s="15">
        <f>COUNTIFS('TODOS INV'!$B$2:$B$8142,RESUMEN!U3,'TODOS INV'!$E$2:$E$8142,"ESCALERA METALICA TIPO TIJERA")</f>
        <v>0</v>
      </c>
      <c r="V96" s="15">
        <f>COUNTIFS('TODOS INV'!$B$2:$B$8142,RESUMEN!V3,'TODOS INV'!$E$2:$E$8142,"ESCALERA METALICA TIPO TIJERA")</f>
        <v>1</v>
      </c>
      <c r="W96" s="15">
        <f>COUNTIFS('TODOS INV'!$B$2:$B$8142,RESUMEN!W3,'TODOS INV'!$E$2:$E$8142,"ESCALERA METALICA TIPO TIJERA")</f>
        <v>0</v>
      </c>
      <c r="X96" s="15">
        <f>COUNTIFS('TODOS INV'!$B$2:$B$8142,RESUMEN!X3,'TODOS INV'!$E$2:$E$8142,"ESCALERA METALICA TIPO TIJERA")</f>
        <v>0</v>
      </c>
      <c r="Y96" s="15">
        <f>COUNTIFS('TODOS INV'!$B$2:$B$8142,RESUMEN!Y3,'TODOS INV'!$E$2:$E$8142,"ESCALERA METALICA TIPO TIJERA")</f>
        <v>0</v>
      </c>
      <c r="Z96" s="15">
        <f>COUNTIFS('TODOS INV'!$B$2:$B$8142,RESUMEN!Z3,'TODOS INV'!$E$2:$E$8142,"ESCALERA METALICA TIPO TIJERA")</f>
        <v>0</v>
      </c>
      <c r="AA96" s="15">
        <f>COUNTIFS('TODOS INV'!$B$2:$B$8142,RESUMEN!AA3,'TODOS INV'!$E$2:$E$8142,"ESCALERA METALICA TIPO TIJERA")</f>
        <v>0</v>
      </c>
      <c r="AB96" s="15">
        <f>COUNTIFS('TODOS INV'!$B$2:$B$8142,RESUMEN!AB3,'TODOS INV'!$E$2:$E$8142,"ESCALERA METALICA TIPO TIJERA")</f>
        <v>1</v>
      </c>
      <c r="AC96" s="15">
        <f>COUNTIFS('TODOS INV'!$B$2:$B$8142,RESUMEN!AC3,'TODOS INV'!$E$2:$E$8142,"ESCALERA METALICA TIPO TIJERA")</f>
        <v>0</v>
      </c>
      <c r="AD96" s="15">
        <f>COUNTIFS('TODOS INV'!$B$2:$B$8142,RESUMEN!AD3,'TODOS INV'!$E$2:$E$8142,"ESCALERA METALICA TIPO TIJERA")</f>
        <v>0</v>
      </c>
      <c r="AE96" s="15">
        <f>COUNTIFS('TODOS INV'!$B$2:$B$8142,RESUMEN!AE3,'TODOS INV'!$E$2:$E$8142,"ESCALERA METALICA TIPO TIJERA")</f>
        <v>0</v>
      </c>
      <c r="AF96" s="15">
        <f>COUNTIFS('TODOS INV'!$B$2:$B$8142,RESUMEN!AF3,'TODOS INV'!$E$2:$E$8142,"ESCALERA METALICA TIPO TIJERA")</f>
        <v>1</v>
      </c>
      <c r="AG96" s="15">
        <f>COUNTIFS('TODOS INV'!$B$2:$B$8142,RESUMEN!AG3,'TODOS INV'!$E$2:$E$8142,"ESCALERA METALICA TIPO TIJERA")</f>
        <v>0</v>
      </c>
      <c r="AH96" s="15">
        <f>COUNTIFS('TODOS INV'!$B$2:$B$8142,RESUMEN!AH3,'TODOS INV'!$E$2:$E$8142,"ESCALERA METALICA TIPO TIJERA")</f>
        <v>0</v>
      </c>
      <c r="AI96" s="15">
        <f>COUNTIFS('TODOS INV'!$B$2:$B$8142,RESUMEN!AI3,'TODOS INV'!$E$2:$E$8142,"ESCALERA METALICA TIPO TIJERA")</f>
        <v>0</v>
      </c>
      <c r="AJ96" s="15">
        <f>COUNTIFS('TODOS INV'!$B$2:$B$8142,RESUMEN!AJ3,'TODOS INV'!$E$2:$E$8142,"ESCALERA METALICA TIPO TIJERA")</f>
        <v>0</v>
      </c>
      <c r="AK96" s="15">
        <f>COUNTIFS('TODOS INV'!$B$2:$B$8142,RESUMEN!AK3,'TODOS INV'!$E$2:$E$8142,"ESCALERA METALICA TIPO TIJERA")</f>
        <v>1</v>
      </c>
      <c r="AL96" s="15">
        <f>COUNTIFS('TODOS INV'!$B$2:$B$8142,RESUMEN!AL3,'TODOS INV'!$E$2:$E$8142,"ESCALERA METALICA TIPO TIJERA")</f>
        <v>0</v>
      </c>
      <c r="AM96" s="15">
        <f>COUNTIFS('TODOS INV'!$B$2:$B$8142,RESUMEN!AM3,'TODOS INV'!$E$2:$E$8142,"ESCALERA METALICA TIPO TIJERA")</f>
        <v>0</v>
      </c>
      <c r="AN96" s="15">
        <f>COUNTIFS('TODOS INV'!$B$2:$B$8142,RESUMEN!AN3,'TODOS INV'!$E$2:$E$8142,"ESCALERA METALICA TIPO TIJERA")</f>
        <v>1</v>
      </c>
      <c r="AO96" s="15">
        <f>COUNTIFS('TODOS INV'!$B$2:$B$8142,RESUMEN!AO3,'TODOS INV'!$E$2:$E$8142,"ESCALERA METALICA TIPO TIJERA")</f>
        <v>0</v>
      </c>
      <c r="AP96" s="15">
        <f>COUNTIFS('TODOS INV'!$B$2:$B$8142,RESUMEN!AP3,'TODOS INV'!$E$2:$E$8142,"ESCALERA METALICA TIPO TIJERA")</f>
        <v>0</v>
      </c>
      <c r="AQ96" s="15">
        <f>COUNTIFS('TODOS INV'!$B$2:$B$8142,RESUMEN!AQ3,'TODOS INV'!$E$2:$E$8142,"ESCALERA METALICA TIPO TIJERA")</f>
        <v>0</v>
      </c>
      <c r="AR96" s="15">
        <f>COUNTIFS('TODOS INV'!$B$2:$B$8142,RESUMEN!AR3,'TODOS INV'!$E$2:$E$8142,"ESCALERA METALICA TIPO TIJERA")</f>
        <v>0</v>
      </c>
      <c r="AS96" s="15">
        <f>COUNTIFS('TODOS INV'!$B$2:$B$8142,RESUMEN!AS3,'TODOS INV'!$E$2:$E$8142,"ESCALERA METALICA TIPO TIJERA")</f>
        <v>1</v>
      </c>
      <c r="AT96" s="15">
        <f>COUNTIFS('TODOS INV'!$B$2:$B$8142,RESUMEN!AT3,'TODOS INV'!$E$2:$E$8142,"ESCALERA METALICA TIPO TIJERA")</f>
        <v>0</v>
      </c>
      <c r="AU96" s="15">
        <f>COUNTIFS('TODOS INV'!$B$2:$B$8142,RESUMEN!AU3,'TODOS INV'!$E$2:$E$8142,"ESCALERA METALICA TIPO TIJERA")</f>
        <v>0</v>
      </c>
      <c r="AV96" s="15">
        <f>COUNTIFS('TODOS INV'!$B$2:$B$8142,RESUMEN!AV3,'TODOS INV'!$E$2:$E$8142,"ESCALERA METALICA TIPO TIJERA")</f>
        <v>0</v>
      </c>
      <c r="AW96" s="15">
        <f>COUNTIFS('TODOS INV'!$B$2:$B$8142,RESUMEN!AW3,'TODOS INV'!$E$2:$E$8142,"ESCALERA METALICA TIPO TIJERA")</f>
        <v>0</v>
      </c>
      <c r="AX96" s="15">
        <f>COUNTIFS('TODOS INV'!$B$2:$B$8142,RESUMEN!AX3,'TODOS INV'!$E$2:$E$8142,"ESCALERA METALICA TIPO TIJERA")</f>
        <v>0</v>
      </c>
      <c r="AY96" s="15">
        <f>COUNTIFS('TODOS INV'!$B$2:$B$8142,RESUMEN!AY3,'TODOS INV'!$E$2:$E$8142,"ESCALERA METALICA TIPO TIJERA")</f>
        <v>0</v>
      </c>
      <c r="AZ96" s="15">
        <f>COUNTIFS('TODOS INV'!$B$2:$B$8142,RESUMEN!AZ3,'TODOS INV'!$E$2:$E$8142,"ESCALERA METALICA TIPO TIJERA")</f>
        <v>1</v>
      </c>
      <c r="BA96" s="15">
        <f>COUNTIFS('TODOS INV'!$B$2:$B$8142,RESUMEN!BA3,'TODOS INV'!$E$2:$E$8142,"ESCALERA METALICA TIPO TIJERA")</f>
        <v>0</v>
      </c>
      <c r="BB96" s="15">
        <f>COUNTIFS('TODOS INV'!$B$2:$B$8142,RESUMEN!BB3,'TODOS INV'!$E$2:$E$8142,"ESCALERA METALICA TIPO TIJERA")</f>
        <v>0</v>
      </c>
      <c r="BC96" s="15">
        <f>COUNTIFS('TODOS INV'!$B$2:$B$8142,RESUMEN!BC3,'TODOS INV'!$E$2:$E$8142,"ESCALERA METALICA TIPO TIJERA")</f>
        <v>0</v>
      </c>
      <c r="BD96" s="15">
        <f>COUNTIFS('TODOS INV'!$B$2:$B$8142,RESUMEN!BD3,'TODOS INV'!$E$2:$E$8142,"ESCALERA METALICA TIPO TIJERA")</f>
        <v>0</v>
      </c>
      <c r="BE96" s="15">
        <f>COUNTIFS('TODOS INV'!$B$2:$B$8142,RESUMEN!BE3,'TODOS INV'!$E$2:$E$8142,"ESCALERA METALICA TIPO TIJERA")</f>
        <v>0</v>
      </c>
      <c r="BF96" s="15">
        <f>COUNTIFS('TODOS INV'!$B$2:$B$8142,RESUMEN!BF3,'TODOS INV'!$E$2:$E$8142,"ESCALERA METALICA TIPO TIJERA")</f>
        <v>0</v>
      </c>
      <c r="BG96" s="15">
        <f>COUNTIFS('TODOS INV'!$B$2:$B$8142,RESUMEN!BG3,'TODOS INV'!$E$2:$E$8142,"ESCALERA METALICA TIPO TIJERA")</f>
        <v>0</v>
      </c>
      <c r="BH96" s="15">
        <f>COUNTIFS('TODOS INV'!$B$2:$B$8142,RESUMEN!BH3,'TODOS INV'!$E$2:$E$8142,"ESCALERA METALICA TIPO TIJERA")</f>
        <v>1</v>
      </c>
      <c r="BI96" s="15">
        <f>COUNTIFS('TODOS INV'!$B$2:$B$8142,RESUMEN!BI3,'TODOS INV'!$E$2:$E$8142,"ESCALERA METALICA TIPO TIJERA")</f>
        <v>0</v>
      </c>
      <c r="BJ96" s="15">
        <f>COUNTIFS('TODOS INV'!$B$2:$B$8142,RESUMEN!BJ3,'TODOS INV'!$E$2:$E$8142,"ESCALERA METALICA TIPO TIJERA")</f>
        <v>0</v>
      </c>
      <c r="BK96" s="15">
        <f>COUNTIFS('TODOS INV'!$B$2:$B$8142,RESUMEN!BK3,'TODOS INV'!$E$2:$E$8142,"ESCALERA METALICA TIPO TIJERA")</f>
        <v>0</v>
      </c>
      <c r="BL96" s="15">
        <f>COUNTIFS('TODOS INV'!$B$2:$B$8142,RESUMEN!BL3,'TODOS INV'!$E$2:$E$8142,"ESCALERA METALICA TIPO TIJERA")</f>
        <v>0</v>
      </c>
      <c r="BM96" s="15">
        <f>COUNTIFS('TODOS INV'!$B$2:$B$8142,RESUMEN!BM3,'TODOS INV'!$E$2:$E$8142,"ESCALERA METALICA TIPO TIJERA")</f>
        <v>0</v>
      </c>
      <c r="BN96" s="15">
        <f>COUNTIFS('TODOS INV'!$B$2:$B$8142,RESUMEN!BN3,'TODOS INV'!$E$2:$E$8142,"ESCALERA METALICA TIPO TIJERA")</f>
        <v>2</v>
      </c>
      <c r="BO96" s="15">
        <f>COUNTIFS('TODOS INV'!$B$2:$B$8142,RESUMEN!BO3,'TODOS INV'!$E$2:$E$8142,"ESCALERA METALICA TIPO TIJERA")</f>
        <v>0</v>
      </c>
      <c r="BP96" s="15">
        <f>COUNTIFS('TODOS INV'!$B$2:$B$8142,RESUMEN!BP3,'TODOS INV'!$E$2:$E$8142,"ESCALERA METALICA TIPO TIJERA")</f>
        <v>1</v>
      </c>
      <c r="BQ96" s="15">
        <f>COUNTIFS('TODOS INV'!$B$2:$B$8142,RESUMEN!BQ3,'TODOS INV'!$E$2:$E$8142,"ESCALERA METALICA TIPO TIJERA")</f>
        <v>1</v>
      </c>
      <c r="BR96" s="15">
        <f>COUNTIFS('TODOS INV'!$B$2:$B$8142,RESUMEN!BR3,'TODOS INV'!$E$2:$E$8142,"ESCALERA METALICA TIPO TIJERA")</f>
        <v>1</v>
      </c>
      <c r="BS96" s="15">
        <f>COUNTIFS('TODOS INV'!$B$2:$B$8142,RESUMEN!BS3,'TODOS INV'!$E$2:$E$8142,"ESCALERA METALICA TIPO TIJERA")</f>
        <v>0</v>
      </c>
      <c r="BT96" s="15">
        <f>COUNTIFS('TODOS INV'!$B$2:$B$8142,RESUMEN!BT3,'TODOS INV'!$E$2:$E$8142,"ESCALERA METALICA TIPO TIJERA")</f>
        <v>0</v>
      </c>
      <c r="BU96" s="15">
        <f>COUNTIFS('TODOS INV'!$B$2:$B$8142,RESUMEN!BU3,'TODOS INV'!$E$2:$E$8142,"ESCALERA METALICA TIPO TIJERA")</f>
        <v>0</v>
      </c>
      <c r="BV96" s="15">
        <f>COUNTIFS('TODOS INV'!$B$2:$B$8142,RESUMEN!BV3,'TODOS INV'!$E$2:$E$8142,"ESCALERA METALICA TIPO TIJERA")</f>
        <v>1</v>
      </c>
      <c r="BW96" s="15">
        <f>COUNTIFS('TODOS INV'!$B$2:$B$8142,RESUMEN!BW3,'TODOS INV'!$E$2:$E$8142,"ESCALERA METALICA TIPO TIJERA")</f>
        <v>0</v>
      </c>
      <c r="BX96" s="15">
        <f>COUNTIFS('TODOS INV'!$B$2:$B$8142,RESUMEN!BX3,'TODOS INV'!$E$2:$E$8142,"ESCALERA METALICA TIPO TIJERA")</f>
        <v>2</v>
      </c>
      <c r="BY96" s="15">
        <f>COUNTIFS('TODOS INV'!$B$2:$B$8142,RESUMEN!BY3,'TODOS INV'!$E$2:$E$8142,"ESCALERA METALICA TIPO TIJERA")</f>
        <v>2</v>
      </c>
      <c r="BZ96" s="15">
        <f>COUNTIFS('TODOS INV'!$B$2:$B$8142,RESUMEN!BZ3,'TODOS INV'!$E$2:$E$8142,"ESCALERA METALICA TIPO TIJERA")</f>
        <v>0</v>
      </c>
      <c r="CA96" s="15">
        <f>COUNTIFS('TODOS INV'!$B$2:$B$8142,RESUMEN!CA3,'TODOS INV'!$E$2:$E$8142,"ESCALERA METALICA TIPO TIJERA")</f>
        <v>1</v>
      </c>
      <c r="CB96" s="15">
        <f>COUNTIFS('TODOS INV'!$B$2:$B$8142,RESUMEN!CB3,'TODOS INV'!$E$2:$E$8142,"ESCALERA METALICA TIPO TIJERA")</f>
        <v>1</v>
      </c>
      <c r="CC96" s="15">
        <f>COUNTIFS('TODOS INV'!$B$2:$B$8142,RESUMEN!CC3,'TODOS INV'!$E$2:$E$8142,"ESCALERA METALICA TIPO TIJERA")</f>
        <v>0</v>
      </c>
      <c r="CD96" s="15">
        <f>COUNTIFS('TODOS INV'!$B$2:$B$8142,RESUMEN!CD3,'TODOS INV'!$E$2:$E$8142,"ESCALERA METALICA TIPO TIJERA")</f>
        <v>0</v>
      </c>
      <c r="CE96" s="15">
        <f>COUNTIFS('TODOS INV'!$B$2:$B$8142,RESUMEN!CE3,'TODOS INV'!$E$2:$E$8142,"ESCALERA METALICA TIPO TIJERA")</f>
        <v>0</v>
      </c>
      <c r="CF96" s="15">
        <f>COUNTIFS('TODOS INV'!$B$2:$B$8142,RESUMEN!CF3,'TODOS INV'!$E$2:$E$8142,"ESCALERA METALICA TIPO TIJERA")</f>
        <v>0</v>
      </c>
      <c r="CG96" s="15">
        <f>COUNTIFS('TODOS INV'!$B$2:$B$8142,RESUMEN!CG3,'TODOS INV'!$E$2:$E$8142,"ESCALERA METALICA TIPO TIJERA")</f>
        <v>0</v>
      </c>
      <c r="CH96" s="15">
        <f>COUNTIFS('TODOS INV'!$B$2:$B$8142,RESUMEN!CH3,'TODOS INV'!$E$2:$E$8142,"ESCALERA METALICA TIPO TIJERA")</f>
        <v>1</v>
      </c>
      <c r="CI96" s="15">
        <f>COUNTIFS('TODOS INV'!$B$2:$B$8142,RESUMEN!CI3,'TODOS INV'!$E$2:$E$8142,"ESCALERA METALICA TIPO TIJERA")</f>
        <v>0</v>
      </c>
      <c r="CJ96" s="15">
        <f>COUNTIFS('TODOS INV'!$B$2:$B$8142,RESUMEN!CJ3,'TODOS INV'!$E$2:$E$8142,"ESCALERA METALICA TIPO TIJERA")</f>
        <v>1</v>
      </c>
      <c r="CK96" s="15">
        <f>COUNTIFS('TODOS INV'!$B$2:$B$8142,RESUMEN!CK3,'TODOS INV'!$E$2:$E$8142,"ESCALERA METALICA TIPO TIJERA")</f>
        <v>0</v>
      </c>
      <c r="CL96" s="15">
        <f>COUNTIFS('TODOS INV'!$B$2:$B$8142,RESUMEN!CL3,'TODOS INV'!$E$2:$E$8142,"ESCALERA METALICA TIPO TIJERA")</f>
        <v>1</v>
      </c>
      <c r="CM96" s="15">
        <f>COUNTIFS('TODOS INV'!$B$2:$B$8142,RESUMEN!CM3,'TODOS INV'!$E$2:$E$8142,"ESCALERA METALICA TIPO TIJERA")</f>
        <v>0</v>
      </c>
      <c r="CN96" s="15">
        <f>COUNTIFS('TODOS INV'!$B$2:$B$8142,RESUMEN!CN3,'TODOS INV'!$E$2:$E$8142,"ESCALERA METALICA TIPO TIJERA")</f>
        <v>0</v>
      </c>
      <c r="CO96" s="15">
        <f>COUNTIFS('TODOS INV'!$B$2:$B$8142,RESUMEN!CO3,'TODOS INV'!$E$2:$E$8142,"ESCALERA METALICA TIPO TIJERA")</f>
        <v>1</v>
      </c>
      <c r="CP96" s="15">
        <f>COUNTIFS('TODOS INV'!$B$2:$B$8142,RESUMEN!CP3,'TODOS INV'!$E$2:$E$8142,"ESCALERA METALICA TIPO TIJERA")</f>
        <v>0</v>
      </c>
      <c r="CQ96" s="15">
        <f>COUNTIFS('TODOS INV'!$B$2:$B$8142,RESUMEN!CQ3,'TODOS INV'!$E$2:$E$8142,"ESCALERA METALICA TIPO TIJERA")</f>
        <v>1</v>
      </c>
      <c r="CR96" s="15">
        <f>COUNTIFS('TODOS INV'!$B$2:$B$8142,RESUMEN!CR3,'TODOS INV'!$E$2:$E$8142,"ESCALERA METALICA TIPO TIJERA")</f>
        <v>0</v>
      </c>
      <c r="CS96" s="15">
        <f>COUNTIFS('TODOS INV'!$B$2:$B$8142,RESUMEN!CS3,'TODOS INV'!$E$2:$E$8142,"ESCALERA METALICA TIPO TIJERA")</f>
        <v>0</v>
      </c>
      <c r="CT96" s="15">
        <f>COUNTIFS('TODOS INV'!$B$2:$B$8142,RESUMEN!CT3,'TODOS INV'!$E$2:$E$8142,"ESCALERA METALICA TIPO TIJERA")</f>
        <v>0</v>
      </c>
      <c r="CU96" s="15">
        <f>COUNTIFS('TODOS INV'!$B$2:$B$8142,RESUMEN!CU3,'TODOS INV'!$E$2:$E$8142,"ESCALERA METALICA TIPO TIJERA")</f>
        <v>0</v>
      </c>
      <c r="CV96" s="15">
        <f>COUNTIFS('TODOS INV'!$B$2:$B$8142,RESUMEN!CV3,'TODOS INV'!$E$2:$E$8142,"ESCALERA METALICA TIPO TIJERA")</f>
        <v>0</v>
      </c>
      <c r="CW96" s="15">
        <f>COUNTIFS('TODOS INV'!$B$2:$B$8142,RESUMEN!CW3,'TODOS INV'!$E$2:$E$8142,"ESCALERA METALICA TIPO TIJERA")</f>
        <v>1</v>
      </c>
      <c r="CX96" s="15">
        <f>COUNTIFS('TODOS INV'!$B$2:$B$8142,RESUMEN!CX3,'TODOS INV'!$E$2:$E$8142,"ESCALERA METALICA TIPO TIJERA")</f>
        <v>0</v>
      </c>
      <c r="CY96" s="15">
        <f>COUNTIFS('TODOS INV'!$B$2:$B$8142,RESUMEN!CY3,'TODOS INV'!$E$2:$E$8142,"ESCALERA METALICA TIPO TIJERA")</f>
        <v>1</v>
      </c>
      <c r="CZ96" s="15">
        <f>COUNTIFS('TODOS INV'!$B$2:$B$8142,RESUMEN!CZ3,'TODOS INV'!$E$2:$E$8142,"ESCALERA METALICA TIPO TIJERA")</f>
        <v>0</v>
      </c>
      <c r="DA96" s="15">
        <f>COUNTIFS('TODOS INV'!$B$2:$B$8142,RESUMEN!DA3,'TODOS INV'!$E$2:$E$8142,"ESCALERA METALICA TIPO TIJERA")</f>
        <v>1</v>
      </c>
      <c r="DB96" s="15">
        <f>COUNTIFS('TODOS INV'!$B$2:$B$8142,RESUMEN!DB3,'TODOS INV'!$E$2:$E$8142,"ESCALERA METALICA TIPO TIJERA")</f>
        <v>0</v>
      </c>
      <c r="DC96" s="15">
        <f>COUNTIFS('TODOS INV'!$B$2:$B$8142,RESUMEN!DC3,'TODOS INV'!$E$2:$E$8142,"ESCALERA METALICA TIPO TIJERA")</f>
        <v>0</v>
      </c>
      <c r="DD96" s="15">
        <f>COUNTIFS('TODOS INV'!$B$2:$B$8142,RESUMEN!DD3,'TODOS INV'!$E$2:$E$8142,"ESCALERA METALICA TIPO TIJERA")</f>
        <v>0</v>
      </c>
      <c r="DE96" s="15">
        <f>COUNTIFS('TODOS INV'!$B$2:$B$8142,RESUMEN!DE3,'TODOS INV'!$E$2:$E$8142,"ESCALERA METALICA TIPO TIJERA")</f>
        <v>0</v>
      </c>
      <c r="DF96" s="15">
        <f>COUNTIFS('TODOS INV'!$B$2:$B$8142,RESUMEN!DF3,'TODOS INV'!$E$2:$E$8142,"ESCALERA METALICA TIPO TIJERA")</f>
        <v>0</v>
      </c>
      <c r="DG96" s="15">
        <f>COUNTIFS('TODOS INV'!$B$2:$B$8142,RESUMEN!DG3,'TODOS INV'!$E$2:$E$8142,"ESCALERA METALICA TIPO TIJERA")</f>
        <v>0</v>
      </c>
      <c r="DH96" s="15">
        <f>COUNTIFS('TODOS INV'!$B$2:$B$8142,RESUMEN!DH3,'TODOS INV'!$E$2:$E$8142,"ESCALERA METALICA TIPO TIJERA")</f>
        <v>0</v>
      </c>
    </row>
    <row r="97" spans="1:112" x14ac:dyDescent="0.2">
      <c r="A97" s="7">
        <v>94</v>
      </c>
      <c r="B97" s="8" t="s">
        <v>795</v>
      </c>
      <c r="C97" s="15">
        <f>COUNTIFS('TODOS INV'!$B$2:$B$8142,RESUMEN!C3,'TODOS INV'!$E$2:$E$8142,"ANTENA MULTIBANDA")</f>
        <v>0</v>
      </c>
      <c r="D97" s="15">
        <f>COUNTIFS('TODOS INV'!$B$2:$B$8142,RESUMEN!D3,'TODOS INV'!$E$2:$E$8142,"ANTENA MULTIBANDA")</f>
        <v>0</v>
      </c>
      <c r="E97" s="15">
        <f>COUNTIFS('TODOS INV'!$B$2:$B$8142,RESUMEN!E3,'TODOS INV'!$E$2:$E$8142,"ANTENA MULTIBANDA")</f>
        <v>0</v>
      </c>
      <c r="F97" s="15">
        <f>COUNTIFS('TODOS INV'!$B$2:$B$8142,RESUMEN!F3,'TODOS INV'!$E$2:$E$8142,"ANTENA MULTIBANDA")</f>
        <v>0</v>
      </c>
      <c r="G97" s="15">
        <f>COUNTIFS('TODOS INV'!$B$2:$B$8142,RESUMEN!G3,'TODOS INV'!$E$2:$E$8142,"ANTENA MULTIBANDA")</f>
        <v>0</v>
      </c>
      <c r="H97" s="15">
        <f>COUNTIFS('TODOS INV'!$B$2:$B$8142,RESUMEN!H3,'TODOS INV'!$E$2:$E$8142,"ANTENA MULTIBANDA")</f>
        <v>0</v>
      </c>
      <c r="I97" s="15">
        <f>COUNTIFS('TODOS INV'!$B$2:$B$8142,RESUMEN!I3,'TODOS INV'!$E$2:$E$8142,"ANTENA MULTIBANDA")</f>
        <v>0</v>
      </c>
      <c r="J97" s="15">
        <f>COUNTIFS('TODOS INV'!$B$2:$B$8142,RESUMEN!J3,'TODOS INV'!$E$2:$E$8142,"ANTENA MULTIBANDA")</f>
        <v>1</v>
      </c>
      <c r="K97" s="15">
        <f>COUNTIFS('TODOS INV'!$B$2:$B$8142,RESUMEN!K3,'TODOS INV'!$E$2:$E$8142,"ANTENA MULTIBANDA")</f>
        <v>0</v>
      </c>
      <c r="L97" s="15">
        <f>COUNTIFS('TODOS INV'!$B$2:$B$8142,RESUMEN!L3,'TODOS INV'!$E$2:$E$8142,"ANTENA MULTIBANDA")</f>
        <v>0</v>
      </c>
      <c r="M97" s="15">
        <f>COUNTIFS('TODOS INV'!$B$2:$B$8142,RESUMEN!M3,'TODOS INV'!$E$2:$E$8142,"ANTENA MULTIBANDA")</f>
        <v>0</v>
      </c>
      <c r="N97" s="15">
        <f>COUNTIFS('TODOS INV'!$B$2:$B$8142,RESUMEN!N3,'TODOS INV'!$E$2:$E$8142,"ANTENA MULTIBANDA")</f>
        <v>0</v>
      </c>
      <c r="O97" s="15">
        <f>COUNTIFS('TODOS INV'!$B$2:$B$8142,RESUMEN!O3,'TODOS INV'!$E$2:$E$8142,"ANTENA MULTIBANDA")</f>
        <v>0</v>
      </c>
      <c r="P97" s="15">
        <f>COUNTIFS('TODOS INV'!$B$2:$B$8142,RESUMEN!P3,'TODOS INV'!$E$2:$E$8142,"ANTENA MULTIBANDA")</f>
        <v>0</v>
      </c>
      <c r="Q97" s="15">
        <f>COUNTIFS('TODOS INV'!$B$2:$B$8142,RESUMEN!Q3,'TODOS INV'!$E$2:$E$8142,"ANTENA MULTIBANDA")</f>
        <v>0</v>
      </c>
      <c r="R97" s="15">
        <f>COUNTIFS('TODOS INV'!$B$2:$B$8142,RESUMEN!R3,'TODOS INV'!$E$2:$E$8142,"ANTENA MULTIBANDA")</f>
        <v>0</v>
      </c>
      <c r="S97" s="15">
        <f>COUNTIFS('TODOS INV'!$B$2:$B$8142,RESUMEN!S3,'TODOS INV'!$E$2:$E$8142,"ANTENA MULTIBANDA")</f>
        <v>0</v>
      </c>
      <c r="T97" s="15">
        <f>COUNTIFS('TODOS INV'!$B$2:$B$8142,RESUMEN!T3,'TODOS INV'!$E$2:$E$8142,"ANTENA MULTIBANDA")</f>
        <v>1</v>
      </c>
      <c r="U97" s="15">
        <f>COUNTIFS('TODOS INV'!$B$2:$B$8142,RESUMEN!U3,'TODOS INV'!$E$2:$E$8142,"ANTENA MULTIBANDA")</f>
        <v>0</v>
      </c>
      <c r="V97" s="15">
        <f>COUNTIFS('TODOS INV'!$B$2:$B$8142,RESUMEN!V3,'TODOS INV'!$E$2:$E$8142,"ANTENA MULTIBANDA")</f>
        <v>0</v>
      </c>
      <c r="W97" s="15">
        <f>COUNTIFS('TODOS INV'!$B$2:$B$8142,RESUMEN!W3,'TODOS INV'!$E$2:$E$8142,"ANTENA MULTIBANDA")</f>
        <v>0</v>
      </c>
      <c r="X97" s="15">
        <f>COUNTIFS('TODOS INV'!$B$2:$B$8142,RESUMEN!X3,'TODOS INV'!$E$2:$E$8142,"ANTENA MULTIBANDA")</f>
        <v>0</v>
      </c>
      <c r="Y97" s="15">
        <f>COUNTIFS('TODOS INV'!$B$2:$B$8142,RESUMEN!Y3,'TODOS INV'!$E$2:$E$8142,"ANTENA MULTIBANDA")</f>
        <v>0</v>
      </c>
      <c r="Z97" s="15">
        <f>COUNTIFS('TODOS INV'!$B$2:$B$8142,RESUMEN!Z3,'TODOS INV'!$E$2:$E$8142,"ANTENA MULTIBANDA")</f>
        <v>0</v>
      </c>
      <c r="AA97" s="15">
        <f>COUNTIFS('TODOS INV'!$B$2:$B$8142,RESUMEN!AA3,'TODOS INV'!$E$2:$E$8142,"ANTENA MULTIBANDA")</f>
        <v>1</v>
      </c>
      <c r="AB97" s="15">
        <f>COUNTIFS('TODOS INV'!$B$2:$B$8142,RESUMEN!AB3,'TODOS INV'!$E$2:$E$8142,"ANTENA MULTIBANDA")</f>
        <v>0</v>
      </c>
      <c r="AC97" s="15">
        <f>COUNTIFS('TODOS INV'!$B$2:$B$8142,RESUMEN!AC3,'TODOS INV'!$E$2:$E$8142,"ANTENA MULTIBANDA")</f>
        <v>0</v>
      </c>
      <c r="AD97" s="15">
        <f>COUNTIFS('TODOS INV'!$B$2:$B$8142,RESUMEN!AD3,'TODOS INV'!$E$2:$E$8142,"ANTENA MULTIBANDA")</f>
        <v>0</v>
      </c>
      <c r="AE97" s="15">
        <f>COUNTIFS('TODOS INV'!$B$2:$B$8142,RESUMEN!AE3,'TODOS INV'!$E$2:$E$8142,"ANTENA MULTIBANDA")</f>
        <v>0</v>
      </c>
      <c r="AF97" s="15">
        <f>COUNTIFS('TODOS INV'!$B$2:$B$8142,RESUMEN!AF3,'TODOS INV'!$E$2:$E$8142,"ANTENA MULTIBANDA")</f>
        <v>0</v>
      </c>
      <c r="AG97" s="15">
        <f>COUNTIFS('TODOS INV'!$B$2:$B$8142,RESUMEN!AG3,'TODOS INV'!$E$2:$E$8142,"ANTENA MULTIBANDA")</f>
        <v>0</v>
      </c>
      <c r="AH97" s="15">
        <f>COUNTIFS('TODOS INV'!$B$2:$B$8142,RESUMEN!AH3,'TODOS INV'!$E$2:$E$8142,"ANTENA MULTIBANDA")</f>
        <v>0</v>
      </c>
      <c r="AI97" s="15">
        <f>COUNTIFS('TODOS INV'!$B$2:$B$8142,RESUMEN!AI3,'TODOS INV'!$E$2:$E$8142,"ANTENA MULTIBANDA")</f>
        <v>0</v>
      </c>
      <c r="AJ97" s="15">
        <f>COUNTIFS('TODOS INV'!$B$2:$B$8142,RESUMEN!AJ3,'TODOS INV'!$E$2:$E$8142,"ANTENA MULTIBANDA")</f>
        <v>0</v>
      </c>
      <c r="AK97" s="15">
        <f>COUNTIFS('TODOS INV'!$B$2:$B$8142,RESUMEN!AK3,'TODOS INV'!$E$2:$E$8142,"ANTENA MULTIBANDA")</f>
        <v>1</v>
      </c>
      <c r="AL97" s="15">
        <f>COUNTIFS('TODOS INV'!$B$2:$B$8142,RESUMEN!AL3,'TODOS INV'!$E$2:$E$8142,"ANTENA MULTIBANDA")</f>
        <v>0</v>
      </c>
      <c r="AM97" s="15">
        <f>COUNTIFS('TODOS INV'!$B$2:$B$8142,RESUMEN!AM3,'TODOS INV'!$E$2:$E$8142,"ANTENA MULTIBANDA")</f>
        <v>0</v>
      </c>
      <c r="AN97" s="15">
        <f>COUNTIFS('TODOS INV'!$B$2:$B$8142,RESUMEN!AN3,'TODOS INV'!$E$2:$E$8142,"ANTENA MULTIBANDA")</f>
        <v>0</v>
      </c>
      <c r="AO97" s="15">
        <f>COUNTIFS('TODOS INV'!$B$2:$B$8142,RESUMEN!AO3,'TODOS INV'!$E$2:$E$8142,"ANTENA MULTIBANDA")</f>
        <v>0</v>
      </c>
      <c r="AP97" s="15">
        <f>COUNTIFS('TODOS INV'!$B$2:$B$8142,RESUMEN!AP3,'TODOS INV'!$E$2:$E$8142,"ANTENA MULTIBANDA")</f>
        <v>0</v>
      </c>
      <c r="AQ97" s="15">
        <f>COUNTIFS('TODOS INV'!$B$2:$B$8142,RESUMEN!AQ3,'TODOS INV'!$E$2:$E$8142,"ANTENA MULTIBANDA")</f>
        <v>0</v>
      </c>
      <c r="AR97" s="15">
        <f>COUNTIFS('TODOS INV'!$B$2:$B$8142,RESUMEN!AR3,'TODOS INV'!$E$2:$E$8142,"ANTENA MULTIBANDA")</f>
        <v>0</v>
      </c>
      <c r="AS97" s="15">
        <f>COUNTIFS('TODOS INV'!$B$2:$B$8142,RESUMEN!AS3,'TODOS INV'!$E$2:$E$8142,"ANTENA MULTIBANDA")</f>
        <v>0</v>
      </c>
      <c r="AT97" s="15">
        <f>COUNTIFS('TODOS INV'!$B$2:$B$8142,RESUMEN!AT3,'TODOS INV'!$E$2:$E$8142,"ANTENA MULTIBANDA")</f>
        <v>0</v>
      </c>
      <c r="AU97" s="15">
        <f>COUNTIFS('TODOS INV'!$B$2:$B$8142,RESUMEN!AU3,'TODOS INV'!$E$2:$E$8142,"ANTENA MULTIBANDA")</f>
        <v>0</v>
      </c>
      <c r="AV97" s="15">
        <f>COUNTIFS('TODOS INV'!$B$2:$B$8142,RESUMEN!AV3,'TODOS INV'!$E$2:$E$8142,"ANTENA MULTIBANDA")</f>
        <v>1</v>
      </c>
      <c r="AW97" s="15">
        <f>COUNTIFS('TODOS INV'!$B$2:$B$8142,RESUMEN!AW3,'TODOS INV'!$E$2:$E$8142,"ANTENA MULTIBANDA")</f>
        <v>0</v>
      </c>
      <c r="AX97" s="15">
        <f>COUNTIFS('TODOS INV'!$B$2:$B$8142,RESUMEN!AX3,'TODOS INV'!$E$2:$E$8142,"ANTENA MULTIBANDA")</f>
        <v>0</v>
      </c>
      <c r="AY97" s="15">
        <f>COUNTIFS('TODOS INV'!$B$2:$B$8142,RESUMEN!AY3,'TODOS INV'!$E$2:$E$8142,"ANTENA MULTIBANDA")</f>
        <v>0</v>
      </c>
      <c r="AZ97" s="15">
        <f>COUNTIFS('TODOS INV'!$B$2:$B$8142,RESUMEN!AZ3,'TODOS INV'!$E$2:$E$8142,"ANTENA MULTIBANDA")</f>
        <v>0</v>
      </c>
      <c r="BA97" s="15">
        <f>COUNTIFS('TODOS INV'!$B$2:$B$8142,RESUMEN!BA3,'TODOS INV'!$E$2:$E$8142,"ANTENA MULTIBANDA")</f>
        <v>0</v>
      </c>
      <c r="BB97" s="15">
        <f>COUNTIFS('TODOS INV'!$B$2:$B$8142,RESUMEN!BB3,'TODOS INV'!$E$2:$E$8142,"ANTENA MULTIBANDA")</f>
        <v>0</v>
      </c>
      <c r="BC97" s="15">
        <f>COUNTIFS('TODOS INV'!$B$2:$B$8142,RESUMEN!BC3,'TODOS INV'!$E$2:$E$8142,"ANTENA MULTIBANDA")</f>
        <v>0</v>
      </c>
      <c r="BD97" s="15">
        <f>COUNTIFS('TODOS INV'!$B$2:$B$8142,RESUMEN!BD3,'TODOS INV'!$E$2:$E$8142,"ANTENA MULTIBANDA")</f>
        <v>0</v>
      </c>
      <c r="BE97" s="15">
        <f>COUNTIFS('TODOS INV'!$B$2:$B$8142,RESUMEN!BE3,'TODOS INV'!$E$2:$E$8142,"ANTENA MULTIBANDA")</f>
        <v>0</v>
      </c>
      <c r="BF97" s="15">
        <f>COUNTIFS('TODOS INV'!$B$2:$B$8142,RESUMEN!BF3,'TODOS INV'!$E$2:$E$8142,"ANTENA MULTIBANDA")</f>
        <v>0</v>
      </c>
      <c r="BG97" s="15">
        <f>COUNTIFS('TODOS INV'!$B$2:$B$8142,RESUMEN!BG3,'TODOS INV'!$E$2:$E$8142,"ANTENA MULTIBANDA")</f>
        <v>0</v>
      </c>
      <c r="BH97" s="15">
        <f>COUNTIFS('TODOS INV'!$B$2:$B$8142,RESUMEN!BH3,'TODOS INV'!$E$2:$E$8142,"ANTENA MULTIBANDA")</f>
        <v>0</v>
      </c>
      <c r="BI97" s="15">
        <f>COUNTIFS('TODOS INV'!$B$2:$B$8142,RESUMEN!BI3,'TODOS INV'!$E$2:$E$8142,"ANTENA MULTIBANDA")</f>
        <v>0</v>
      </c>
      <c r="BJ97" s="15">
        <f>COUNTIFS('TODOS INV'!$B$2:$B$8142,RESUMEN!BJ3,'TODOS INV'!$E$2:$E$8142,"ANTENA MULTIBANDA")</f>
        <v>0</v>
      </c>
      <c r="BK97" s="15">
        <f>COUNTIFS('TODOS INV'!$B$2:$B$8142,RESUMEN!BK3,'TODOS INV'!$E$2:$E$8142,"ANTENA MULTIBANDA")</f>
        <v>1</v>
      </c>
      <c r="BL97" s="15">
        <f>COUNTIFS('TODOS INV'!$B$2:$B$8142,RESUMEN!BL3,'TODOS INV'!$E$2:$E$8142,"ANTENA MULTIBANDA")</f>
        <v>0</v>
      </c>
      <c r="BM97" s="15">
        <f>COUNTIFS('TODOS INV'!$B$2:$B$8142,RESUMEN!BM3,'TODOS INV'!$E$2:$E$8142,"ANTENA MULTIBANDA")</f>
        <v>0</v>
      </c>
      <c r="BN97" s="15">
        <f>COUNTIFS('TODOS INV'!$B$2:$B$8142,RESUMEN!BN3,'TODOS INV'!$E$2:$E$8142,"ANTENA MULTIBANDA")</f>
        <v>0</v>
      </c>
      <c r="BO97" s="15">
        <f>COUNTIFS('TODOS INV'!$B$2:$B$8142,RESUMEN!BO3,'TODOS INV'!$E$2:$E$8142,"ANTENA MULTIBANDA")</f>
        <v>0</v>
      </c>
      <c r="BP97" s="15">
        <f>COUNTIFS('TODOS INV'!$B$2:$B$8142,RESUMEN!BP3,'TODOS INV'!$E$2:$E$8142,"ANTENA MULTIBANDA")</f>
        <v>0</v>
      </c>
      <c r="BQ97" s="15">
        <f>COUNTIFS('TODOS INV'!$B$2:$B$8142,RESUMEN!BQ3,'TODOS INV'!$E$2:$E$8142,"ANTENA MULTIBANDA")</f>
        <v>0</v>
      </c>
      <c r="BR97" s="15">
        <f>COUNTIFS('TODOS INV'!$B$2:$B$8142,RESUMEN!BR3,'TODOS INV'!$E$2:$E$8142,"ANTENA MULTIBANDA")</f>
        <v>0</v>
      </c>
      <c r="BS97" s="15">
        <f>COUNTIFS('TODOS INV'!$B$2:$B$8142,RESUMEN!BS3,'TODOS INV'!$E$2:$E$8142,"ANTENA MULTIBANDA")</f>
        <v>1</v>
      </c>
      <c r="BT97" s="15">
        <f>COUNTIFS('TODOS INV'!$B$2:$B$8142,RESUMEN!BT3,'TODOS INV'!$E$2:$E$8142,"ANTENA MULTIBANDA")</f>
        <v>0</v>
      </c>
      <c r="BU97" s="15">
        <f>COUNTIFS('TODOS INV'!$B$2:$B$8142,RESUMEN!BU3,'TODOS INV'!$E$2:$E$8142,"ANTENA MULTIBANDA")</f>
        <v>1</v>
      </c>
      <c r="BV97" s="15">
        <f>COUNTIFS('TODOS INV'!$B$2:$B$8142,RESUMEN!BV3,'TODOS INV'!$E$2:$E$8142,"ANTENA MULTIBANDA")</f>
        <v>0</v>
      </c>
      <c r="BW97" s="15">
        <f>COUNTIFS('TODOS INV'!$B$2:$B$8142,RESUMEN!BW3,'TODOS INV'!$E$2:$E$8142,"ANTENA MULTIBANDA")</f>
        <v>0</v>
      </c>
      <c r="BX97" s="15">
        <f>COUNTIFS('TODOS INV'!$B$2:$B$8142,RESUMEN!BX3,'TODOS INV'!$E$2:$E$8142,"ANTENA MULTIBANDA")</f>
        <v>0</v>
      </c>
      <c r="BY97" s="15">
        <f>COUNTIFS('TODOS INV'!$B$2:$B$8142,RESUMEN!BY3,'TODOS INV'!$E$2:$E$8142,"ANTENA MULTIBANDA")</f>
        <v>0</v>
      </c>
      <c r="BZ97" s="15">
        <f>COUNTIFS('TODOS INV'!$B$2:$B$8142,RESUMEN!BZ3,'TODOS INV'!$E$2:$E$8142,"ANTENA MULTIBANDA")</f>
        <v>0</v>
      </c>
      <c r="CA97" s="15">
        <f>COUNTIFS('TODOS INV'!$B$2:$B$8142,RESUMEN!CA3,'TODOS INV'!$E$2:$E$8142,"ANTENA MULTIBANDA")</f>
        <v>0</v>
      </c>
      <c r="CB97" s="15">
        <f>COUNTIFS('TODOS INV'!$B$2:$B$8142,RESUMEN!CB3,'TODOS INV'!$E$2:$E$8142,"ANTENA MULTIBANDA")</f>
        <v>0</v>
      </c>
      <c r="CC97" s="15">
        <f>COUNTIFS('TODOS INV'!$B$2:$B$8142,RESUMEN!CC3,'TODOS INV'!$E$2:$E$8142,"ANTENA MULTIBANDA")</f>
        <v>0</v>
      </c>
      <c r="CD97" s="15">
        <f>COUNTIFS('TODOS INV'!$B$2:$B$8142,RESUMEN!CD3,'TODOS INV'!$E$2:$E$8142,"ANTENA MULTIBANDA")</f>
        <v>0</v>
      </c>
      <c r="CE97" s="15">
        <f>COUNTIFS('TODOS INV'!$B$2:$B$8142,RESUMEN!CE3,'TODOS INV'!$E$2:$E$8142,"ANTENA MULTIBANDA")</f>
        <v>0</v>
      </c>
      <c r="CF97" s="15">
        <f>COUNTIFS('TODOS INV'!$B$2:$B$8142,RESUMEN!CF3,'TODOS INV'!$E$2:$E$8142,"ANTENA MULTIBANDA")</f>
        <v>0</v>
      </c>
      <c r="CG97" s="15">
        <f>COUNTIFS('TODOS INV'!$B$2:$B$8142,RESUMEN!CG3,'TODOS INV'!$E$2:$E$8142,"ANTENA MULTIBANDA")</f>
        <v>0</v>
      </c>
      <c r="CH97" s="15">
        <f>COUNTIFS('TODOS INV'!$B$2:$B$8142,RESUMEN!CH3,'TODOS INV'!$E$2:$E$8142,"ANTENA MULTIBANDA")</f>
        <v>0</v>
      </c>
      <c r="CI97" s="15">
        <f>COUNTIFS('TODOS INV'!$B$2:$B$8142,RESUMEN!CI3,'TODOS INV'!$E$2:$E$8142,"ANTENA MULTIBANDA")</f>
        <v>0</v>
      </c>
      <c r="CJ97" s="15">
        <f>COUNTIFS('TODOS INV'!$B$2:$B$8142,RESUMEN!CJ3,'TODOS INV'!$E$2:$E$8142,"ANTENA MULTIBANDA")</f>
        <v>1</v>
      </c>
      <c r="CK97" s="15">
        <f>COUNTIFS('TODOS INV'!$B$2:$B$8142,RESUMEN!CK3,'TODOS INV'!$E$2:$E$8142,"ANTENA MULTIBANDA")</f>
        <v>0</v>
      </c>
      <c r="CL97" s="15">
        <f>COUNTIFS('TODOS INV'!$B$2:$B$8142,RESUMEN!CL3,'TODOS INV'!$E$2:$E$8142,"ANTENA MULTIBANDA")</f>
        <v>0</v>
      </c>
      <c r="CM97" s="15">
        <f>COUNTIFS('TODOS INV'!$B$2:$B$8142,RESUMEN!CM3,'TODOS INV'!$E$2:$E$8142,"ANTENA MULTIBANDA")</f>
        <v>0</v>
      </c>
      <c r="CN97" s="15">
        <f>COUNTIFS('TODOS INV'!$B$2:$B$8142,RESUMEN!CN3,'TODOS INV'!$E$2:$E$8142,"ANTENA MULTIBANDA")</f>
        <v>0</v>
      </c>
      <c r="CO97" s="15">
        <f>COUNTIFS('TODOS INV'!$B$2:$B$8142,RESUMEN!CO3,'TODOS INV'!$E$2:$E$8142,"ANTENA MULTIBANDA")</f>
        <v>0</v>
      </c>
      <c r="CP97" s="15">
        <f>COUNTIFS('TODOS INV'!$B$2:$B$8142,RESUMEN!CP3,'TODOS INV'!$E$2:$E$8142,"ANTENA MULTIBANDA")</f>
        <v>0</v>
      </c>
      <c r="CQ97" s="15">
        <f>COUNTIFS('TODOS INV'!$B$2:$B$8142,RESUMEN!CQ3,'TODOS INV'!$E$2:$E$8142,"ANTENA MULTIBANDA")</f>
        <v>0</v>
      </c>
      <c r="CR97" s="15">
        <f>COUNTIFS('TODOS INV'!$B$2:$B$8142,RESUMEN!CR3,'TODOS INV'!$E$2:$E$8142,"ANTENA MULTIBANDA")</f>
        <v>0</v>
      </c>
      <c r="CS97" s="15">
        <f>COUNTIFS('TODOS INV'!$B$2:$B$8142,RESUMEN!CS3,'TODOS INV'!$E$2:$E$8142,"ANTENA MULTIBANDA")</f>
        <v>0</v>
      </c>
      <c r="CT97" s="15">
        <f>COUNTIFS('TODOS INV'!$B$2:$B$8142,RESUMEN!CT3,'TODOS INV'!$E$2:$E$8142,"ANTENA MULTIBANDA")</f>
        <v>0</v>
      </c>
      <c r="CU97" s="15">
        <f>COUNTIFS('TODOS INV'!$B$2:$B$8142,RESUMEN!CU3,'TODOS INV'!$E$2:$E$8142,"ANTENA MULTIBANDA")</f>
        <v>0</v>
      </c>
      <c r="CV97" s="15">
        <f>COUNTIFS('TODOS INV'!$B$2:$B$8142,RESUMEN!CV3,'TODOS INV'!$E$2:$E$8142,"ANTENA MULTIBANDA")</f>
        <v>0</v>
      </c>
      <c r="CW97" s="15">
        <f>COUNTIFS('TODOS INV'!$B$2:$B$8142,RESUMEN!CW3,'TODOS INV'!$E$2:$E$8142,"ANTENA MULTIBANDA")</f>
        <v>0</v>
      </c>
      <c r="CX97" s="15">
        <f>COUNTIFS('TODOS INV'!$B$2:$B$8142,RESUMEN!CX3,'TODOS INV'!$E$2:$E$8142,"ANTENA MULTIBANDA")</f>
        <v>0</v>
      </c>
      <c r="CY97" s="15">
        <f>COUNTIFS('TODOS INV'!$B$2:$B$8142,RESUMEN!CY3,'TODOS INV'!$E$2:$E$8142,"ANTENA MULTIBANDA")</f>
        <v>0</v>
      </c>
      <c r="CZ97" s="15">
        <f>COUNTIFS('TODOS INV'!$B$2:$B$8142,RESUMEN!CZ3,'TODOS INV'!$E$2:$E$8142,"ANTENA MULTIBANDA")</f>
        <v>0</v>
      </c>
      <c r="DA97" s="15">
        <f>COUNTIFS('TODOS INV'!$B$2:$B$8142,RESUMEN!DA3,'TODOS INV'!$E$2:$E$8142,"ANTENA MULTIBANDA")</f>
        <v>0</v>
      </c>
      <c r="DB97" s="15">
        <f>COUNTIFS('TODOS INV'!$B$2:$B$8142,RESUMEN!DB3,'TODOS INV'!$E$2:$E$8142,"ANTENA MULTIBANDA")</f>
        <v>0</v>
      </c>
      <c r="DC97" s="15">
        <f>COUNTIFS('TODOS INV'!$B$2:$B$8142,RESUMEN!DC3,'TODOS INV'!$E$2:$E$8142,"ANTENA MULTIBANDA")</f>
        <v>0</v>
      </c>
      <c r="DD97" s="15">
        <f>COUNTIFS('TODOS INV'!$B$2:$B$8142,RESUMEN!DD3,'TODOS INV'!$E$2:$E$8142,"ANTENA MULTIBANDA")</f>
        <v>0</v>
      </c>
      <c r="DE97" s="15">
        <f>COUNTIFS('TODOS INV'!$B$2:$B$8142,RESUMEN!DE3,'TODOS INV'!$E$2:$E$8142,"ANTENA MULTIBANDA")</f>
        <v>0</v>
      </c>
      <c r="DF97" s="15">
        <f>COUNTIFS('TODOS INV'!$B$2:$B$8142,RESUMEN!DF3,'TODOS INV'!$E$2:$E$8142,"ANTENA MULTIBANDA")</f>
        <v>0</v>
      </c>
      <c r="DG97" s="15">
        <f>COUNTIFS('TODOS INV'!$B$2:$B$8142,RESUMEN!DG3,'TODOS INV'!$E$2:$E$8142,"ANTENA MULTIBANDA")</f>
        <v>0</v>
      </c>
      <c r="DH97" s="15">
        <f>COUNTIFS('TODOS INV'!$B$2:$B$8142,RESUMEN!DH3,'TODOS INV'!$E$2:$E$8142,"ANTENA MULTIBANDA")</f>
        <v>0</v>
      </c>
    </row>
    <row r="98" spans="1:112" x14ac:dyDescent="0.2">
      <c r="A98" s="7">
        <v>95</v>
      </c>
      <c r="B98" s="8" t="s">
        <v>797</v>
      </c>
      <c r="C98" s="15">
        <f>COUNTIFS('TODOS INV'!$B$2:$B$8142,RESUMEN!C3,'TODOS INV'!$E$2:$E$8142,"REGULADOR DE VOLTAJE")</f>
        <v>0</v>
      </c>
      <c r="D98" s="15">
        <f>COUNTIFS('TODOS INV'!$B$2:$B$8142,RESUMEN!D3,'TODOS INV'!$E$2:$E$8142,"REGULADOR DE VOLTAJE")</f>
        <v>0</v>
      </c>
      <c r="E98" s="15">
        <f>COUNTIFS('TODOS INV'!$B$2:$B$8142,RESUMEN!E3,'TODOS INV'!$E$2:$E$8142,"REGULADOR DE VOLTAJE")</f>
        <v>0</v>
      </c>
      <c r="F98" s="15">
        <f>COUNTIFS('TODOS INV'!$B$2:$B$8142,RESUMEN!F3,'TODOS INV'!$E$2:$E$8142,"REGULADOR DE VOLTAJE")</f>
        <v>0</v>
      </c>
      <c r="G98" s="15">
        <f>COUNTIFS('TODOS INV'!$B$2:$B$8142,RESUMEN!G3,'TODOS INV'!$E$2:$E$8142,"REGULADOR DE VOLTAJE")</f>
        <v>0</v>
      </c>
      <c r="H98" s="15">
        <f>COUNTIFS('TODOS INV'!$B$2:$B$8142,RESUMEN!H3,'TODOS INV'!$E$2:$E$8142,"REGULADOR DE VOLTAJE")</f>
        <v>0</v>
      </c>
      <c r="I98" s="15">
        <f>COUNTIFS('TODOS INV'!$B$2:$B$8142,RESUMEN!I3,'TODOS INV'!$E$2:$E$8142,"REGULADOR DE VOLTAJE")</f>
        <v>0</v>
      </c>
      <c r="J98" s="15">
        <f>COUNTIFS('TODOS INV'!$B$2:$B$8142,RESUMEN!J3,'TODOS INV'!$E$2:$E$8142,"REGULADOR DE VOLTAJE")</f>
        <v>1</v>
      </c>
      <c r="K98" s="15">
        <f>COUNTIFS('TODOS INV'!$B$2:$B$8142,RESUMEN!K3,'TODOS INV'!$E$2:$E$8142,"REGULADOR DE VOLTAJE")</f>
        <v>0</v>
      </c>
      <c r="L98" s="15">
        <f>COUNTIFS('TODOS INV'!$B$2:$B$8142,RESUMEN!L3,'TODOS INV'!$E$2:$E$8142,"REGULADOR DE VOLTAJE")</f>
        <v>0</v>
      </c>
      <c r="M98" s="15">
        <f>COUNTIFS('TODOS INV'!$B$2:$B$8142,RESUMEN!M3,'TODOS INV'!$E$2:$E$8142,"REGULADOR DE VOLTAJE")</f>
        <v>0</v>
      </c>
      <c r="N98" s="15">
        <f>COUNTIFS('TODOS INV'!$B$2:$B$8142,RESUMEN!N3,'TODOS INV'!$E$2:$E$8142,"REGULADOR DE VOLTAJE")</f>
        <v>0</v>
      </c>
      <c r="O98" s="15">
        <f>COUNTIFS('TODOS INV'!$B$2:$B$8142,RESUMEN!O3,'TODOS INV'!$E$2:$E$8142,"REGULADOR DE VOLTAJE")</f>
        <v>0</v>
      </c>
      <c r="P98" s="15">
        <f>COUNTIFS('TODOS INV'!$B$2:$B$8142,RESUMEN!P3,'TODOS INV'!$E$2:$E$8142,"REGULADOR DE VOLTAJE")</f>
        <v>0</v>
      </c>
      <c r="Q98" s="15">
        <f>COUNTIFS('TODOS INV'!$B$2:$B$8142,RESUMEN!Q3,'TODOS INV'!$E$2:$E$8142,"REGULADOR DE VOLTAJE")</f>
        <v>0</v>
      </c>
      <c r="R98" s="15">
        <f>COUNTIFS('TODOS INV'!$B$2:$B$8142,RESUMEN!R3,'TODOS INV'!$E$2:$E$8142,"REGULADOR DE VOLTAJE")</f>
        <v>0</v>
      </c>
      <c r="S98" s="15">
        <f>COUNTIFS('TODOS INV'!$B$2:$B$8142,RESUMEN!S3,'TODOS INV'!$E$2:$E$8142,"REGULADOR DE VOLTAJE")</f>
        <v>0</v>
      </c>
      <c r="T98" s="15">
        <f>COUNTIFS('TODOS INV'!$B$2:$B$8142,RESUMEN!T3,'TODOS INV'!$E$2:$E$8142,"REGULADOR DE VOLTAJE")</f>
        <v>1</v>
      </c>
      <c r="U98" s="15">
        <f>COUNTIFS('TODOS INV'!$B$2:$B$8142,RESUMEN!U3,'TODOS INV'!$E$2:$E$8142,"REGULADOR DE VOLTAJE")</f>
        <v>0</v>
      </c>
      <c r="V98" s="15">
        <f>COUNTIFS('TODOS INV'!$B$2:$B$8142,RESUMEN!V3,'TODOS INV'!$E$2:$E$8142,"REGULADOR DE VOLTAJE")</f>
        <v>0</v>
      </c>
      <c r="W98" s="15">
        <f>COUNTIFS('TODOS INV'!$B$2:$B$8142,RESUMEN!W3,'TODOS INV'!$E$2:$E$8142,"REGULADOR DE VOLTAJE")</f>
        <v>0</v>
      </c>
      <c r="X98" s="15">
        <f>COUNTIFS('TODOS INV'!$B$2:$B$8142,RESUMEN!X3,'TODOS INV'!$E$2:$E$8142,"REGULADOR DE VOLTAJE")</f>
        <v>0</v>
      </c>
      <c r="Y98" s="15">
        <f>COUNTIFS('TODOS INV'!$B$2:$B$8142,RESUMEN!Y3,'TODOS INV'!$E$2:$E$8142,"REGULADOR DE VOLTAJE")</f>
        <v>2</v>
      </c>
      <c r="Z98" s="15">
        <f>COUNTIFS('TODOS INV'!$B$2:$B$8142,RESUMEN!Z3,'TODOS INV'!$E$2:$E$8142,"REGULADOR DE VOLTAJE")</f>
        <v>0</v>
      </c>
      <c r="AA98" s="15">
        <f>COUNTIFS('TODOS INV'!$B$2:$B$8142,RESUMEN!AA3,'TODOS INV'!$E$2:$E$8142,"REGULADOR DE VOLTAJE")</f>
        <v>0</v>
      </c>
      <c r="AB98" s="15">
        <f>COUNTIFS('TODOS INV'!$B$2:$B$8142,RESUMEN!AB3,'TODOS INV'!$E$2:$E$8142,"REGULADOR DE VOLTAJE")</f>
        <v>0</v>
      </c>
      <c r="AC98" s="15">
        <f>COUNTIFS('TODOS INV'!$B$2:$B$8142,RESUMEN!AC3,'TODOS INV'!$E$2:$E$8142,"REGULADOR DE VOLTAJE")</f>
        <v>0</v>
      </c>
      <c r="AD98" s="15">
        <f>COUNTIFS('TODOS INV'!$B$2:$B$8142,RESUMEN!AD3,'TODOS INV'!$E$2:$E$8142,"REGULADOR DE VOLTAJE")</f>
        <v>0</v>
      </c>
      <c r="AE98" s="15">
        <f>COUNTIFS('TODOS INV'!$B$2:$B$8142,RESUMEN!AE3,'TODOS INV'!$E$2:$E$8142,"REGULADOR DE VOLTAJE")</f>
        <v>0</v>
      </c>
      <c r="AF98" s="15">
        <f>COUNTIFS('TODOS INV'!$B$2:$B$8142,RESUMEN!AF3,'TODOS INV'!$E$2:$E$8142,"REGULADOR DE VOLTAJE")</f>
        <v>0</v>
      </c>
      <c r="AG98" s="15">
        <f>COUNTIFS('TODOS INV'!$B$2:$B$8142,RESUMEN!AG3,'TODOS INV'!$E$2:$E$8142,"REGULADOR DE VOLTAJE")</f>
        <v>0</v>
      </c>
      <c r="AH98" s="15">
        <f>COUNTIFS('TODOS INV'!$B$2:$B$8142,RESUMEN!AH3,'TODOS INV'!$E$2:$E$8142,"REGULADOR DE VOLTAJE")</f>
        <v>0</v>
      </c>
      <c r="AI98" s="15">
        <f>COUNTIFS('TODOS INV'!$B$2:$B$8142,RESUMEN!AI3,'TODOS INV'!$E$2:$E$8142,"REGULADOR DE VOLTAJE")</f>
        <v>0</v>
      </c>
      <c r="AJ98" s="15">
        <f>COUNTIFS('TODOS INV'!$B$2:$B$8142,RESUMEN!AJ3,'TODOS INV'!$E$2:$E$8142,"REGULADOR DE VOLTAJE")</f>
        <v>0</v>
      </c>
      <c r="AK98" s="15">
        <f>COUNTIFS('TODOS INV'!$B$2:$B$8142,RESUMEN!AK3,'TODOS INV'!$E$2:$E$8142,"REGULADOR DE VOLTAJE")</f>
        <v>0</v>
      </c>
      <c r="AL98" s="15">
        <f>COUNTIFS('TODOS INV'!$B$2:$B$8142,RESUMEN!AL3,'TODOS INV'!$E$2:$E$8142,"REGULADOR DE VOLTAJE")</f>
        <v>0</v>
      </c>
      <c r="AM98" s="15">
        <f>COUNTIFS('TODOS INV'!$B$2:$B$8142,RESUMEN!AM3,'TODOS INV'!$E$2:$E$8142,"REGULADOR DE VOLTAJE")</f>
        <v>0</v>
      </c>
      <c r="AN98" s="15">
        <f>COUNTIFS('TODOS INV'!$B$2:$B$8142,RESUMEN!AN3,'TODOS INV'!$E$2:$E$8142,"REGULADOR DE VOLTAJE")</f>
        <v>0</v>
      </c>
      <c r="AO98" s="15">
        <f>COUNTIFS('TODOS INV'!$B$2:$B$8142,RESUMEN!AO3,'TODOS INV'!$E$2:$E$8142,"REGULADOR DE VOLTAJE")</f>
        <v>0</v>
      </c>
      <c r="AP98" s="15">
        <f>COUNTIFS('TODOS INV'!$B$2:$B$8142,RESUMEN!AP3,'TODOS INV'!$E$2:$E$8142,"REGULADOR DE VOLTAJE")</f>
        <v>0</v>
      </c>
      <c r="AQ98" s="15">
        <f>COUNTIFS('TODOS INV'!$B$2:$B$8142,RESUMEN!AQ3,'TODOS INV'!$E$2:$E$8142,"REGULADOR DE VOLTAJE")</f>
        <v>0</v>
      </c>
      <c r="AR98" s="15">
        <f>COUNTIFS('TODOS INV'!$B$2:$B$8142,RESUMEN!AR3,'TODOS INV'!$E$2:$E$8142,"REGULADOR DE VOLTAJE")</f>
        <v>0</v>
      </c>
      <c r="AS98" s="15">
        <f>COUNTIFS('TODOS INV'!$B$2:$B$8142,RESUMEN!AS3,'TODOS INV'!$E$2:$E$8142,"REGULADOR DE VOLTAJE")</f>
        <v>0</v>
      </c>
      <c r="AT98" s="15">
        <f>COUNTIFS('TODOS INV'!$B$2:$B$8142,RESUMEN!AT3,'TODOS INV'!$E$2:$E$8142,"REGULADOR DE VOLTAJE")</f>
        <v>0</v>
      </c>
      <c r="AU98" s="15">
        <f>COUNTIFS('TODOS INV'!$B$2:$B$8142,RESUMEN!AU3,'TODOS INV'!$E$2:$E$8142,"REGULADOR DE VOLTAJE")</f>
        <v>2</v>
      </c>
      <c r="AV98" s="15">
        <f>COUNTIFS('TODOS INV'!$B$2:$B$8142,RESUMEN!AV3,'TODOS INV'!$E$2:$E$8142,"REGULADOR DE VOLTAJE")</f>
        <v>0</v>
      </c>
      <c r="AW98" s="15">
        <f>COUNTIFS('TODOS INV'!$B$2:$B$8142,RESUMEN!AW3,'TODOS INV'!$E$2:$E$8142,"REGULADOR DE VOLTAJE")</f>
        <v>0</v>
      </c>
      <c r="AX98" s="15">
        <f>COUNTIFS('TODOS INV'!$B$2:$B$8142,RESUMEN!AX3,'TODOS INV'!$E$2:$E$8142,"REGULADOR DE VOLTAJE")</f>
        <v>0</v>
      </c>
      <c r="AY98" s="15">
        <f>COUNTIFS('TODOS INV'!$B$2:$B$8142,RESUMEN!AY3,'TODOS INV'!$E$2:$E$8142,"REGULADOR DE VOLTAJE")</f>
        <v>3</v>
      </c>
      <c r="AZ98" s="15">
        <f>COUNTIFS('TODOS INV'!$B$2:$B$8142,RESUMEN!AZ3,'TODOS INV'!$E$2:$E$8142,"REGULADOR DE VOLTAJE")</f>
        <v>0</v>
      </c>
      <c r="BA98" s="15">
        <f>COUNTIFS('TODOS INV'!$B$2:$B$8142,RESUMEN!BA3,'TODOS INV'!$E$2:$E$8142,"REGULADOR DE VOLTAJE")</f>
        <v>0</v>
      </c>
      <c r="BB98" s="15">
        <f>COUNTIFS('TODOS INV'!$B$2:$B$8142,RESUMEN!BB3,'TODOS INV'!$E$2:$E$8142,"REGULADOR DE VOLTAJE")</f>
        <v>0</v>
      </c>
      <c r="BC98" s="15">
        <f>COUNTIFS('TODOS INV'!$B$2:$B$8142,RESUMEN!BC3,'TODOS INV'!$E$2:$E$8142,"REGULADOR DE VOLTAJE")</f>
        <v>0</v>
      </c>
      <c r="BD98" s="15">
        <f>COUNTIFS('TODOS INV'!$B$2:$B$8142,RESUMEN!BD3,'TODOS INV'!$E$2:$E$8142,"REGULADOR DE VOLTAJE")</f>
        <v>0</v>
      </c>
      <c r="BE98" s="15">
        <f>COUNTIFS('TODOS INV'!$B$2:$B$8142,RESUMEN!BE3,'TODOS INV'!$E$2:$E$8142,"REGULADOR DE VOLTAJE")</f>
        <v>0</v>
      </c>
      <c r="BF98" s="15">
        <f>COUNTIFS('TODOS INV'!$B$2:$B$8142,RESUMEN!BF3,'TODOS INV'!$E$2:$E$8142,"REGULADOR DE VOLTAJE")</f>
        <v>0</v>
      </c>
      <c r="BG98" s="15">
        <f>COUNTIFS('TODOS INV'!$B$2:$B$8142,RESUMEN!BG3,'TODOS INV'!$E$2:$E$8142,"REGULADOR DE VOLTAJE")</f>
        <v>0</v>
      </c>
      <c r="BH98" s="15">
        <f>COUNTIFS('TODOS INV'!$B$2:$B$8142,RESUMEN!BH3,'TODOS INV'!$E$2:$E$8142,"REGULADOR DE VOLTAJE")</f>
        <v>0</v>
      </c>
      <c r="BI98" s="15">
        <f>COUNTIFS('TODOS INV'!$B$2:$B$8142,RESUMEN!BI3,'TODOS INV'!$E$2:$E$8142,"REGULADOR DE VOLTAJE")</f>
        <v>0</v>
      </c>
      <c r="BJ98" s="15">
        <f>COUNTIFS('TODOS INV'!$B$2:$B$8142,RESUMEN!BJ3,'TODOS INV'!$E$2:$E$8142,"REGULADOR DE VOLTAJE")</f>
        <v>0</v>
      </c>
      <c r="BK98" s="15">
        <f>COUNTIFS('TODOS INV'!$B$2:$B$8142,RESUMEN!BK3,'TODOS INV'!$E$2:$E$8142,"REGULADOR DE VOLTAJE")</f>
        <v>0</v>
      </c>
      <c r="BL98" s="15">
        <f>COUNTIFS('TODOS INV'!$B$2:$B$8142,RESUMEN!BL3,'TODOS INV'!$E$2:$E$8142,"REGULADOR DE VOLTAJE")</f>
        <v>0</v>
      </c>
      <c r="BM98" s="15">
        <f>COUNTIFS('TODOS INV'!$B$2:$B$8142,RESUMEN!BM3,'TODOS INV'!$E$2:$E$8142,"REGULADOR DE VOLTAJE")</f>
        <v>0</v>
      </c>
      <c r="BN98" s="15">
        <f>COUNTIFS('TODOS INV'!$B$2:$B$8142,RESUMEN!BN3,'TODOS INV'!$E$2:$E$8142,"REGULADOR DE VOLTAJE")</f>
        <v>0</v>
      </c>
      <c r="BO98" s="15">
        <f>COUNTIFS('TODOS INV'!$B$2:$B$8142,RESUMEN!BO3,'TODOS INV'!$E$2:$E$8142,"REGULADOR DE VOLTAJE")</f>
        <v>0</v>
      </c>
      <c r="BP98" s="15">
        <f>COUNTIFS('TODOS INV'!$B$2:$B$8142,RESUMEN!BP3,'TODOS INV'!$E$2:$E$8142,"REGULADOR DE VOLTAJE")</f>
        <v>0</v>
      </c>
      <c r="BQ98" s="15">
        <f>COUNTIFS('TODOS INV'!$B$2:$B$8142,RESUMEN!BQ3,'TODOS INV'!$E$2:$E$8142,"REGULADOR DE VOLTAJE")</f>
        <v>0</v>
      </c>
      <c r="BR98" s="15">
        <f>COUNTIFS('TODOS INV'!$B$2:$B$8142,RESUMEN!BR3,'TODOS INV'!$E$2:$E$8142,"REGULADOR DE VOLTAJE")</f>
        <v>0</v>
      </c>
      <c r="BS98" s="15">
        <f>COUNTIFS('TODOS INV'!$B$2:$B$8142,RESUMEN!BS3,'TODOS INV'!$E$2:$E$8142,"REGULADOR DE VOLTAJE")</f>
        <v>0</v>
      </c>
      <c r="BT98" s="15">
        <f>COUNTIFS('TODOS INV'!$B$2:$B$8142,RESUMEN!BT3,'TODOS INV'!$E$2:$E$8142,"REGULADOR DE VOLTAJE")</f>
        <v>0</v>
      </c>
      <c r="BU98" s="15">
        <f>COUNTIFS('TODOS INV'!$B$2:$B$8142,RESUMEN!BU3,'TODOS INV'!$E$2:$E$8142,"REGULADOR DE VOLTAJE")</f>
        <v>0</v>
      </c>
      <c r="BV98" s="15">
        <f>COUNTIFS('TODOS INV'!$B$2:$B$8142,RESUMEN!BV3,'TODOS INV'!$E$2:$E$8142,"REGULADOR DE VOLTAJE")</f>
        <v>0</v>
      </c>
      <c r="BW98" s="15">
        <f>COUNTIFS('TODOS INV'!$B$2:$B$8142,RESUMEN!BW3,'TODOS INV'!$E$2:$E$8142,"REGULADOR DE VOLTAJE")</f>
        <v>0</v>
      </c>
      <c r="BX98" s="15">
        <f>COUNTIFS('TODOS INV'!$B$2:$B$8142,RESUMEN!BX3,'TODOS INV'!$E$2:$E$8142,"REGULADOR DE VOLTAJE")</f>
        <v>0</v>
      </c>
      <c r="BY98" s="15">
        <f>COUNTIFS('TODOS INV'!$B$2:$B$8142,RESUMEN!BY3,'TODOS INV'!$E$2:$E$8142,"REGULADOR DE VOLTAJE")</f>
        <v>0</v>
      </c>
      <c r="BZ98" s="15">
        <f>COUNTIFS('TODOS INV'!$B$2:$B$8142,RESUMEN!BZ3,'TODOS INV'!$E$2:$E$8142,"REGULADOR DE VOLTAJE")</f>
        <v>0</v>
      </c>
      <c r="CA98" s="15">
        <f>COUNTIFS('TODOS INV'!$B$2:$B$8142,RESUMEN!CA3,'TODOS INV'!$E$2:$E$8142,"REGULADOR DE VOLTAJE")</f>
        <v>0</v>
      </c>
      <c r="CB98" s="15">
        <f>COUNTIFS('TODOS INV'!$B$2:$B$8142,RESUMEN!CB3,'TODOS INV'!$E$2:$E$8142,"REGULADOR DE VOLTAJE")</f>
        <v>0</v>
      </c>
      <c r="CC98" s="15">
        <f>COUNTIFS('TODOS INV'!$B$2:$B$8142,RESUMEN!CC3,'TODOS INV'!$E$2:$E$8142,"REGULADOR DE VOLTAJE")</f>
        <v>0</v>
      </c>
      <c r="CD98" s="15">
        <f>COUNTIFS('TODOS INV'!$B$2:$B$8142,RESUMEN!CD3,'TODOS INV'!$E$2:$E$8142,"REGULADOR DE VOLTAJE")</f>
        <v>0</v>
      </c>
      <c r="CE98" s="15">
        <f>COUNTIFS('TODOS INV'!$B$2:$B$8142,RESUMEN!CE3,'TODOS INV'!$E$2:$E$8142,"REGULADOR DE VOLTAJE")</f>
        <v>0</v>
      </c>
      <c r="CF98" s="15">
        <f>COUNTIFS('TODOS INV'!$B$2:$B$8142,RESUMEN!CF3,'TODOS INV'!$E$2:$E$8142,"REGULADOR DE VOLTAJE")</f>
        <v>0</v>
      </c>
      <c r="CG98" s="15">
        <f>COUNTIFS('TODOS INV'!$B$2:$B$8142,RESUMEN!CG3,'TODOS INV'!$E$2:$E$8142,"REGULADOR DE VOLTAJE")</f>
        <v>0</v>
      </c>
      <c r="CH98" s="15">
        <f>COUNTIFS('TODOS INV'!$B$2:$B$8142,RESUMEN!CH3,'TODOS INV'!$E$2:$E$8142,"REGULADOR DE VOLTAJE")</f>
        <v>6</v>
      </c>
      <c r="CI98" s="15">
        <f>COUNTIFS('TODOS INV'!$B$2:$B$8142,RESUMEN!CI3,'TODOS INV'!$E$2:$E$8142,"REGULADOR DE VOLTAJE")</f>
        <v>0</v>
      </c>
      <c r="CJ98" s="15">
        <f>COUNTIFS('TODOS INV'!$B$2:$B$8142,RESUMEN!CJ3,'TODOS INV'!$E$2:$E$8142,"REGULADOR DE VOLTAJE")</f>
        <v>0</v>
      </c>
      <c r="CK98" s="15">
        <f>COUNTIFS('TODOS INV'!$B$2:$B$8142,RESUMEN!CK3,'TODOS INV'!$E$2:$E$8142,"REGULADOR DE VOLTAJE")</f>
        <v>0</v>
      </c>
      <c r="CL98" s="15">
        <f>COUNTIFS('TODOS INV'!$B$2:$B$8142,RESUMEN!CL3,'TODOS INV'!$E$2:$E$8142,"REGULADOR DE VOLTAJE")</f>
        <v>0</v>
      </c>
      <c r="CM98" s="15">
        <f>COUNTIFS('TODOS INV'!$B$2:$B$8142,RESUMEN!CM3,'TODOS INV'!$E$2:$E$8142,"REGULADOR DE VOLTAJE")</f>
        <v>0</v>
      </c>
      <c r="CN98" s="15">
        <f>COUNTIFS('TODOS INV'!$B$2:$B$8142,RESUMEN!CN3,'TODOS INV'!$E$2:$E$8142,"REGULADOR DE VOLTAJE")</f>
        <v>0</v>
      </c>
      <c r="CO98" s="15">
        <f>COUNTIFS('TODOS INV'!$B$2:$B$8142,RESUMEN!CO3,'TODOS INV'!$E$2:$E$8142,"REGULADOR DE VOLTAJE")</f>
        <v>0</v>
      </c>
      <c r="CP98" s="15">
        <f>COUNTIFS('TODOS INV'!$B$2:$B$8142,RESUMEN!CP3,'TODOS INV'!$E$2:$E$8142,"REGULADOR DE VOLTAJE")</f>
        <v>0</v>
      </c>
      <c r="CQ98" s="15">
        <f>COUNTIFS('TODOS INV'!$B$2:$B$8142,RESUMEN!CQ3,'TODOS INV'!$E$2:$E$8142,"REGULADOR DE VOLTAJE")</f>
        <v>0</v>
      </c>
      <c r="CR98" s="15">
        <f>COUNTIFS('TODOS INV'!$B$2:$B$8142,RESUMEN!CR3,'TODOS INV'!$E$2:$E$8142,"REGULADOR DE VOLTAJE")</f>
        <v>0</v>
      </c>
      <c r="CS98" s="15">
        <f>COUNTIFS('TODOS INV'!$B$2:$B$8142,RESUMEN!CS3,'TODOS INV'!$E$2:$E$8142,"REGULADOR DE VOLTAJE")</f>
        <v>0</v>
      </c>
      <c r="CT98" s="15">
        <f>COUNTIFS('TODOS INV'!$B$2:$B$8142,RESUMEN!CT3,'TODOS INV'!$E$2:$E$8142,"REGULADOR DE VOLTAJE")</f>
        <v>0</v>
      </c>
      <c r="CU98" s="15">
        <f>COUNTIFS('TODOS INV'!$B$2:$B$8142,RESUMEN!CU3,'TODOS INV'!$E$2:$E$8142,"REGULADOR DE VOLTAJE")</f>
        <v>0</v>
      </c>
      <c r="CV98" s="15">
        <f>COUNTIFS('TODOS INV'!$B$2:$B$8142,RESUMEN!CV3,'TODOS INV'!$E$2:$E$8142,"REGULADOR DE VOLTAJE")</f>
        <v>0</v>
      </c>
      <c r="CW98" s="15">
        <f>COUNTIFS('TODOS INV'!$B$2:$B$8142,RESUMEN!CW3,'TODOS INV'!$E$2:$E$8142,"REGULADOR DE VOLTAJE")</f>
        <v>0</v>
      </c>
      <c r="CX98" s="15">
        <f>COUNTIFS('TODOS INV'!$B$2:$B$8142,RESUMEN!CX3,'TODOS INV'!$E$2:$E$8142,"REGULADOR DE VOLTAJE")</f>
        <v>0</v>
      </c>
      <c r="CY98" s="15">
        <f>COUNTIFS('TODOS INV'!$B$2:$B$8142,RESUMEN!CY3,'TODOS INV'!$E$2:$E$8142,"REGULADOR DE VOLTAJE")</f>
        <v>0</v>
      </c>
      <c r="CZ98" s="15">
        <f>COUNTIFS('TODOS INV'!$B$2:$B$8142,RESUMEN!CZ3,'TODOS INV'!$E$2:$E$8142,"REGULADOR DE VOLTAJE")</f>
        <v>0</v>
      </c>
      <c r="DA98" s="15">
        <f>COUNTIFS('TODOS INV'!$B$2:$B$8142,RESUMEN!DA3,'TODOS INV'!$E$2:$E$8142,"REGULADOR DE VOLTAJE")</f>
        <v>0</v>
      </c>
      <c r="DB98" s="15">
        <f>COUNTIFS('TODOS INV'!$B$2:$B$8142,RESUMEN!DB3,'TODOS INV'!$E$2:$E$8142,"REGULADOR DE VOLTAJE")</f>
        <v>0</v>
      </c>
      <c r="DC98" s="15">
        <f>COUNTIFS('TODOS INV'!$B$2:$B$8142,RESUMEN!DC3,'TODOS INV'!$E$2:$E$8142,"REGULADOR DE VOLTAJE")</f>
        <v>0</v>
      </c>
      <c r="DD98" s="15">
        <f>COUNTIFS('TODOS INV'!$B$2:$B$8142,RESUMEN!DD3,'TODOS INV'!$E$2:$E$8142,"REGULADOR DE VOLTAJE")</f>
        <v>0</v>
      </c>
      <c r="DE98" s="15">
        <f>COUNTIFS('TODOS INV'!$B$2:$B$8142,RESUMEN!DE3,'TODOS INV'!$E$2:$E$8142,"REGULADOR DE VOLTAJE")</f>
        <v>0</v>
      </c>
      <c r="DF98" s="15">
        <f>COUNTIFS('TODOS INV'!$B$2:$B$8142,RESUMEN!DF3,'TODOS INV'!$E$2:$E$8142,"REGULADOR DE VOLTAJE")</f>
        <v>0</v>
      </c>
      <c r="DG98" s="15">
        <f>COUNTIFS('TODOS INV'!$B$2:$B$8142,RESUMEN!DG3,'TODOS INV'!$E$2:$E$8142,"REGULADOR DE VOLTAJE")</f>
        <v>0</v>
      </c>
      <c r="DH98" s="15">
        <f>COUNTIFS('TODOS INV'!$B$2:$B$8142,RESUMEN!DH3,'TODOS INV'!$E$2:$E$8142,"REGULADOR DE VOLTAJE")</f>
        <v>0</v>
      </c>
    </row>
    <row r="99" spans="1:112" x14ac:dyDescent="0.2">
      <c r="A99" s="7">
        <v>96</v>
      </c>
      <c r="B99" s="8" t="s">
        <v>810</v>
      </c>
      <c r="C99" s="15">
        <f>COUNTIFS('TODOS INV'!$B$2:$B$8142,RESUMEN!C3,'TODOS INV'!$E$2:$E$8142,"ARCHIVADOR DE MADERA")</f>
        <v>0</v>
      </c>
      <c r="D99" s="15">
        <f>COUNTIFS('TODOS INV'!$B$2:$B$8142,RESUMEN!D3,'TODOS INV'!$E$2:$E$8142,"ARCHIVADOR DE MADERA")</f>
        <v>0</v>
      </c>
      <c r="E99" s="15">
        <f>COUNTIFS('TODOS INV'!$B$2:$B$8142,RESUMEN!E3,'TODOS INV'!$E$2:$E$8142,"ARCHIVADOR DE MADERA")</f>
        <v>1</v>
      </c>
      <c r="F99" s="15">
        <f>COUNTIFS('TODOS INV'!$B$2:$B$8142,RESUMEN!F3,'TODOS INV'!$E$2:$E$8142,"ARCHIVADOR DE MADERA")</f>
        <v>0</v>
      </c>
      <c r="G99" s="15">
        <f>COUNTIFS('TODOS INV'!$B$2:$B$8142,RESUMEN!G3,'TODOS INV'!$E$2:$E$8142,"ARCHIVADOR DE MADERA")</f>
        <v>0</v>
      </c>
      <c r="H99" s="15">
        <f>COUNTIFS('TODOS INV'!$B$2:$B$8142,RESUMEN!H3,'TODOS INV'!$E$2:$E$8142,"ARCHIVADOR DE MADERA")</f>
        <v>0</v>
      </c>
      <c r="I99" s="15">
        <f>COUNTIFS('TODOS INV'!$B$2:$B$8142,RESUMEN!I3,'TODOS INV'!$E$2:$E$8142,"ARCHIVADOR DE MADERA")</f>
        <v>0</v>
      </c>
      <c r="J99" s="15">
        <f>COUNTIFS('TODOS INV'!$B$2:$B$8142,RESUMEN!J3,'TODOS INV'!$E$2:$E$8142,"ARCHIVADOR DE MADERA")</f>
        <v>0</v>
      </c>
      <c r="K99" s="15">
        <f>COUNTIFS('TODOS INV'!$B$2:$B$8142,RESUMEN!K3,'TODOS INV'!$E$2:$E$8142,"ARCHIVADOR DE MADERA")</f>
        <v>0</v>
      </c>
      <c r="L99" s="15">
        <f>COUNTIFS('TODOS INV'!$B$2:$B$8142,RESUMEN!L3,'TODOS INV'!$E$2:$E$8142,"ARCHIVADOR DE MADERA")</f>
        <v>0</v>
      </c>
      <c r="M99" s="15">
        <f>COUNTIFS('TODOS INV'!$B$2:$B$8142,RESUMEN!M3,'TODOS INV'!$E$2:$E$8142,"ARCHIVADOR DE MADERA")</f>
        <v>0</v>
      </c>
      <c r="N99" s="15">
        <f>COUNTIFS('TODOS INV'!$B$2:$B$8142,RESUMEN!N3,'TODOS INV'!$E$2:$E$8142,"ARCHIVADOR DE MADERA")</f>
        <v>0</v>
      </c>
      <c r="O99" s="15">
        <f>COUNTIFS('TODOS INV'!$B$2:$B$8142,RESUMEN!O3,'TODOS INV'!$E$2:$E$8142,"ARCHIVADOR DE MADERA")</f>
        <v>1</v>
      </c>
      <c r="P99" s="15">
        <f>COUNTIFS('TODOS INV'!$B$2:$B$8142,RESUMEN!P3,'TODOS INV'!$E$2:$E$8142,"ARCHIVADOR DE MADERA")</f>
        <v>0</v>
      </c>
      <c r="Q99" s="15">
        <f>COUNTIFS('TODOS INV'!$B$2:$B$8142,RESUMEN!Q3,'TODOS INV'!$E$2:$E$8142,"ARCHIVADOR DE MADERA")</f>
        <v>0</v>
      </c>
      <c r="R99" s="15">
        <f>COUNTIFS('TODOS INV'!$B$2:$B$8142,RESUMEN!R3,'TODOS INV'!$E$2:$E$8142,"ARCHIVADOR DE MADERA")</f>
        <v>0</v>
      </c>
      <c r="S99" s="15">
        <f>COUNTIFS('TODOS INV'!$B$2:$B$8142,RESUMEN!S3,'TODOS INV'!$E$2:$E$8142,"ARCHIVADOR DE MADERA")</f>
        <v>0</v>
      </c>
      <c r="T99" s="15">
        <f>COUNTIFS('TODOS INV'!$B$2:$B$8142,RESUMEN!T3,'TODOS INV'!$E$2:$E$8142,"ARCHIVADOR DE MADERA")</f>
        <v>0</v>
      </c>
      <c r="U99" s="15">
        <f>COUNTIFS('TODOS INV'!$B$2:$B$8142,RESUMEN!U3,'TODOS INV'!$E$2:$E$8142,"ARCHIVADOR DE MADERA")</f>
        <v>0</v>
      </c>
      <c r="V99" s="15">
        <f>COUNTIFS('TODOS INV'!$B$2:$B$8142,RESUMEN!V3,'TODOS INV'!$E$2:$E$8142,"ARCHIVADOR DE MADERA")</f>
        <v>0</v>
      </c>
      <c r="W99" s="15">
        <f>COUNTIFS('TODOS INV'!$B$2:$B$8142,RESUMEN!W3,'TODOS INV'!$E$2:$E$8142,"ARCHIVADOR DE MADERA")</f>
        <v>0</v>
      </c>
      <c r="X99" s="15">
        <f>COUNTIFS('TODOS INV'!$B$2:$B$8142,RESUMEN!X3,'TODOS INV'!$E$2:$E$8142,"ARCHIVADOR DE MADERA")</f>
        <v>0</v>
      </c>
      <c r="Y99" s="15">
        <f>COUNTIFS('TODOS INV'!$B$2:$B$8142,RESUMEN!Y3,'TODOS INV'!$E$2:$E$8142,"ARCHIVADOR DE MADERA")</f>
        <v>0</v>
      </c>
      <c r="Z99" s="15">
        <f>COUNTIFS('TODOS INV'!$B$2:$B$8142,RESUMEN!Z3,'TODOS INV'!$E$2:$E$8142,"ARCHIVADOR DE MADERA")</f>
        <v>0</v>
      </c>
      <c r="AA99" s="15">
        <f>COUNTIFS('TODOS INV'!$B$2:$B$8142,RESUMEN!AA3,'TODOS INV'!$E$2:$E$8142,"ARCHIVADOR DE MADERA")</f>
        <v>0</v>
      </c>
      <c r="AB99" s="15">
        <f>COUNTIFS('TODOS INV'!$B$2:$B$8142,RESUMEN!AB3,'TODOS INV'!$E$2:$E$8142,"ARCHIVADOR DE MADERA")</f>
        <v>0</v>
      </c>
      <c r="AC99" s="15">
        <f>COUNTIFS('TODOS INV'!$B$2:$B$8142,RESUMEN!AC3,'TODOS INV'!$E$2:$E$8142,"ARCHIVADOR DE MADERA")</f>
        <v>0</v>
      </c>
      <c r="AD99" s="15">
        <f>COUNTIFS('TODOS INV'!$B$2:$B$8142,RESUMEN!AD3,'TODOS INV'!$E$2:$E$8142,"ARCHIVADOR DE MADERA")</f>
        <v>0</v>
      </c>
      <c r="AE99" s="15">
        <f>COUNTIFS('TODOS INV'!$B$2:$B$8142,RESUMEN!AE3,'TODOS INV'!$E$2:$E$8142,"ARCHIVADOR DE MADERA")</f>
        <v>0</v>
      </c>
      <c r="AF99" s="15">
        <f>COUNTIFS('TODOS INV'!$B$2:$B$8142,RESUMEN!AF3,'TODOS INV'!$E$2:$E$8142,"ARCHIVADOR DE MADERA")</f>
        <v>0</v>
      </c>
      <c r="AG99" s="15">
        <f>COUNTIFS('TODOS INV'!$B$2:$B$8142,RESUMEN!AG3,'TODOS INV'!$E$2:$E$8142,"ARCHIVADOR DE MADERA")</f>
        <v>0</v>
      </c>
      <c r="AH99" s="15">
        <f>COUNTIFS('TODOS INV'!$B$2:$B$8142,RESUMEN!AH3,'TODOS INV'!$E$2:$E$8142,"ARCHIVADOR DE MADERA")</f>
        <v>0</v>
      </c>
      <c r="AI99" s="15">
        <f>COUNTIFS('TODOS INV'!$B$2:$B$8142,RESUMEN!AI3,'TODOS INV'!$E$2:$E$8142,"ARCHIVADOR DE MADERA")</f>
        <v>0</v>
      </c>
      <c r="AJ99" s="15">
        <f>COUNTIFS('TODOS INV'!$B$2:$B$8142,RESUMEN!AJ3,'TODOS INV'!$E$2:$E$8142,"ARCHIVADOR DE MADERA")</f>
        <v>0</v>
      </c>
      <c r="AK99" s="15">
        <f>COUNTIFS('TODOS INV'!$B$2:$B$8142,RESUMEN!AK3,'TODOS INV'!$E$2:$E$8142,"ARCHIVADOR DE MADERA")</f>
        <v>0</v>
      </c>
      <c r="AL99" s="15">
        <f>COUNTIFS('TODOS INV'!$B$2:$B$8142,RESUMEN!AL3,'TODOS INV'!$E$2:$E$8142,"ARCHIVADOR DE MADERA")</f>
        <v>0</v>
      </c>
      <c r="AM99" s="15">
        <f>COUNTIFS('TODOS INV'!$B$2:$B$8142,RESUMEN!AM3,'TODOS INV'!$E$2:$E$8142,"ARCHIVADOR DE MADERA")</f>
        <v>0</v>
      </c>
      <c r="AN99" s="15">
        <f>COUNTIFS('TODOS INV'!$B$2:$B$8142,RESUMEN!AN3,'TODOS INV'!$E$2:$E$8142,"ARCHIVADOR DE MADERA")</f>
        <v>0</v>
      </c>
      <c r="AO99" s="15">
        <f>COUNTIFS('TODOS INV'!$B$2:$B$8142,RESUMEN!AO3,'TODOS INV'!$E$2:$E$8142,"ARCHIVADOR DE MADERA")</f>
        <v>0</v>
      </c>
      <c r="AP99" s="15">
        <f>COUNTIFS('TODOS INV'!$B$2:$B$8142,RESUMEN!AP3,'TODOS INV'!$E$2:$E$8142,"ARCHIVADOR DE MADERA")</f>
        <v>0</v>
      </c>
      <c r="AQ99" s="15">
        <f>COUNTIFS('TODOS INV'!$B$2:$B$8142,RESUMEN!AQ3,'TODOS INV'!$E$2:$E$8142,"ARCHIVADOR DE MADERA")</f>
        <v>0</v>
      </c>
      <c r="AR99" s="15">
        <f>COUNTIFS('TODOS INV'!$B$2:$B$8142,RESUMEN!AR3,'TODOS INV'!$E$2:$E$8142,"ARCHIVADOR DE MADERA")</f>
        <v>0</v>
      </c>
      <c r="AS99" s="15">
        <f>COUNTIFS('TODOS INV'!$B$2:$B$8142,RESUMEN!AS3,'TODOS INV'!$E$2:$E$8142,"ARCHIVADOR DE MADERA")</f>
        <v>0</v>
      </c>
      <c r="AT99" s="15">
        <f>COUNTIFS('TODOS INV'!$B$2:$B$8142,RESUMEN!AT3,'TODOS INV'!$E$2:$E$8142,"ARCHIVADOR DE MADERA")</f>
        <v>0</v>
      </c>
      <c r="AU99" s="15">
        <f>COUNTIFS('TODOS INV'!$B$2:$B$8142,RESUMEN!AU3,'TODOS INV'!$E$2:$E$8142,"ARCHIVADOR DE MADERA")</f>
        <v>0</v>
      </c>
      <c r="AV99" s="15">
        <f>COUNTIFS('TODOS INV'!$B$2:$B$8142,RESUMEN!AV3,'TODOS INV'!$E$2:$E$8142,"ARCHIVADOR DE MADERA")</f>
        <v>0</v>
      </c>
      <c r="AW99" s="15">
        <f>COUNTIFS('TODOS INV'!$B$2:$B$8142,RESUMEN!AW3,'TODOS INV'!$E$2:$E$8142,"ARCHIVADOR DE MADERA")</f>
        <v>0</v>
      </c>
      <c r="AX99" s="15">
        <f>COUNTIFS('TODOS INV'!$B$2:$B$8142,RESUMEN!AX3,'TODOS INV'!$E$2:$E$8142,"ARCHIVADOR DE MADERA")</f>
        <v>0</v>
      </c>
      <c r="AY99" s="15">
        <f>COUNTIFS('TODOS INV'!$B$2:$B$8142,RESUMEN!AY3,'TODOS INV'!$E$2:$E$8142,"ARCHIVADOR DE MADERA")</f>
        <v>0</v>
      </c>
      <c r="AZ99" s="15">
        <f>COUNTIFS('TODOS INV'!$B$2:$B$8142,RESUMEN!AZ3,'TODOS INV'!$E$2:$E$8142,"ARCHIVADOR DE MADERA")</f>
        <v>0</v>
      </c>
      <c r="BA99" s="15">
        <f>COUNTIFS('TODOS INV'!$B$2:$B$8142,RESUMEN!BA3,'TODOS INV'!$E$2:$E$8142,"ARCHIVADOR DE MADERA")</f>
        <v>0</v>
      </c>
      <c r="BB99" s="15">
        <f>COUNTIFS('TODOS INV'!$B$2:$B$8142,RESUMEN!BB3,'TODOS INV'!$E$2:$E$8142,"ARCHIVADOR DE MADERA")</f>
        <v>0</v>
      </c>
      <c r="BC99" s="15">
        <f>COUNTIFS('TODOS INV'!$B$2:$B$8142,RESUMEN!BC3,'TODOS INV'!$E$2:$E$8142,"ARCHIVADOR DE MADERA")</f>
        <v>0</v>
      </c>
      <c r="BD99" s="15">
        <f>COUNTIFS('TODOS INV'!$B$2:$B$8142,RESUMEN!BD3,'TODOS INV'!$E$2:$E$8142,"ARCHIVADOR DE MADERA")</f>
        <v>0</v>
      </c>
      <c r="BE99" s="15">
        <f>COUNTIFS('TODOS INV'!$B$2:$B$8142,RESUMEN!BE3,'TODOS INV'!$E$2:$E$8142,"ARCHIVADOR DE MADERA")</f>
        <v>0</v>
      </c>
      <c r="BF99" s="15">
        <f>COUNTIFS('TODOS INV'!$B$2:$B$8142,RESUMEN!BF3,'TODOS INV'!$E$2:$E$8142,"ARCHIVADOR DE MADERA")</f>
        <v>0</v>
      </c>
      <c r="BG99" s="15">
        <f>COUNTIFS('TODOS INV'!$B$2:$B$8142,RESUMEN!BG3,'TODOS INV'!$E$2:$E$8142,"ARCHIVADOR DE MADERA")</f>
        <v>0</v>
      </c>
      <c r="BH99" s="15">
        <f>COUNTIFS('TODOS INV'!$B$2:$B$8142,RESUMEN!BH3,'TODOS INV'!$E$2:$E$8142,"ARCHIVADOR DE MADERA")</f>
        <v>1</v>
      </c>
      <c r="BI99" s="15">
        <f>COUNTIFS('TODOS INV'!$B$2:$B$8142,RESUMEN!BI3,'TODOS INV'!$E$2:$E$8142,"ARCHIVADOR DE MADERA")</f>
        <v>0</v>
      </c>
      <c r="BJ99" s="15">
        <f>COUNTIFS('TODOS INV'!$B$2:$B$8142,RESUMEN!BJ3,'TODOS INV'!$E$2:$E$8142,"ARCHIVADOR DE MADERA")</f>
        <v>0</v>
      </c>
      <c r="BK99" s="15">
        <f>COUNTIFS('TODOS INV'!$B$2:$B$8142,RESUMEN!BK3,'TODOS INV'!$E$2:$E$8142,"ARCHIVADOR DE MADERA")</f>
        <v>0</v>
      </c>
      <c r="BL99" s="15">
        <f>COUNTIFS('TODOS INV'!$B$2:$B$8142,RESUMEN!BL3,'TODOS INV'!$E$2:$E$8142,"ARCHIVADOR DE MADERA")</f>
        <v>0</v>
      </c>
      <c r="BM99" s="15">
        <f>COUNTIFS('TODOS INV'!$B$2:$B$8142,RESUMEN!BM3,'TODOS INV'!$E$2:$E$8142,"ARCHIVADOR DE MADERA")</f>
        <v>0</v>
      </c>
      <c r="BN99" s="15">
        <f>COUNTIFS('TODOS INV'!$B$2:$B$8142,RESUMEN!BN3,'TODOS INV'!$E$2:$E$8142,"ARCHIVADOR DE MADERA")</f>
        <v>0</v>
      </c>
      <c r="BO99" s="15">
        <f>COUNTIFS('TODOS INV'!$B$2:$B$8142,RESUMEN!BO3,'TODOS INV'!$E$2:$E$8142,"ARCHIVADOR DE MADERA")</f>
        <v>0</v>
      </c>
      <c r="BP99" s="15">
        <f>COUNTIFS('TODOS INV'!$B$2:$B$8142,RESUMEN!BP3,'TODOS INV'!$E$2:$E$8142,"ARCHIVADOR DE MADERA")</f>
        <v>0</v>
      </c>
      <c r="BQ99" s="15">
        <f>COUNTIFS('TODOS INV'!$B$2:$B$8142,RESUMEN!BQ3,'TODOS INV'!$E$2:$E$8142,"ARCHIVADOR DE MADERA")</f>
        <v>0</v>
      </c>
      <c r="BR99" s="15">
        <f>COUNTIFS('TODOS INV'!$B$2:$B$8142,RESUMEN!BR3,'TODOS INV'!$E$2:$E$8142,"ARCHIVADOR DE MADERA")</f>
        <v>0</v>
      </c>
      <c r="BS99" s="15">
        <f>COUNTIFS('TODOS INV'!$B$2:$B$8142,RESUMEN!BS3,'TODOS INV'!$E$2:$E$8142,"ARCHIVADOR DE MADERA")</f>
        <v>0</v>
      </c>
      <c r="BT99" s="15">
        <f>COUNTIFS('TODOS INV'!$B$2:$B$8142,RESUMEN!BT3,'TODOS INV'!$E$2:$E$8142,"ARCHIVADOR DE MADERA")</f>
        <v>0</v>
      </c>
      <c r="BU99" s="15">
        <f>COUNTIFS('TODOS INV'!$B$2:$B$8142,RESUMEN!BU3,'TODOS INV'!$E$2:$E$8142,"ARCHIVADOR DE MADERA")</f>
        <v>0</v>
      </c>
      <c r="BV99" s="15">
        <f>COUNTIFS('TODOS INV'!$B$2:$B$8142,RESUMEN!BV3,'TODOS INV'!$E$2:$E$8142,"ARCHIVADOR DE MADERA")</f>
        <v>0</v>
      </c>
      <c r="BW99" s="15">
        <f>COUNTIFS('TODOS INV'!$B$2:$B$8142,RESUMEN!BW3,'TODOS INV'!$E$2:$E$8142,"ARCHIVADOR DE MADERA")</f>
        <v>0</v>
      </c>
      <c r="BX99" s="15">
        <f>COUNTIFS('TODOS INV'!$B$2:$B$8142,RESUMEN!BX3,'TODOS INV'!$E$2:$E$8142,"ARCHIVADOR DE MADERA")</f>
        <v>0</v>
      </c>
      <c r="BY99" s="15">
        <f>COUNTIFS('TODOS INV'!$B$2:$B$8142,RESUMEN!BY3,'TODOS INV'!$E$2:$E$8142,"ARCHIVADOR DE MADERA")</f>
        <v>0</v>
      </c>
      <c r="BZ99" s="15">
        <f>COUNTIFS('TODOS INV'!$B$2:$B$8142,RESUMEN!BZ3,'TODOS INV'!$E$2:$E$8142,"ARCHIVADOR DE MADERA")</f>
        <v>0</v>
      </c>
      <c r="CA99" s="15">
        <f>COUNTIFS('TODOS INV'!$B$2:$B$8142,RESUMEN!CA3,'TODOS INV'!$E$2:$E$8142,"ARCHIVADOR DE MADERA")</f>
        <v>0</v>
      </c>
      <c r="CB99" s="15">
        <f>COUNTIFS('TODOS INV'!$B$2:$B$8142,RESUMEN!CB3,'TODOS INV'!$E$2:$E$8142,"ARCHIVADOR DE MADERA")</f>
        <v>0</v>
      </c>
      <c r="CC99" s="15">
        <f>COUNTIFS('TODOS INV'!$B$2:$B$8142,RESUMEN!CC3,'TODOS INV'!$E$2:$E$8142,"ARCHIVADOR DE MADERA")</f>
        <v>0</v>
      </c>
      <c r="CD99" s="15">
        <f>COUNTIFS('TODOS INV'!$B$2:$B$8142,RESUMEN!CD3,'TODOS INV'!$E$2:$E$8142,"ARCHIVADOR DE MADERA")</f>
        <v>0</v>
      </c>
      <c r="CE99" s="15">
        <f>COUNTIFS('TODOS INV'!$B$2:$B$8142,RESUMEN!CE3,'TODOS INV'!$E$2:$E$8142,"ARCHIVADOR DE MADERA")</f>
        <v>0</v>
      </c>
      <c r="CF99" s="15">
        <f>COUNTIFS('TODOS INV'!$B$2:$B$8142,RESUMEN!CF3,'TODOS INV'!$E$2:$E$8142,"ARCHIVADOR DE MADERA")</f>
        <v>0</v>
      </c>
      <c r="CG99" s="15">
        <f>COUNTIFS('TODOS INV'!$B$2:$B$8142,RESUMEN!CG3,'TODOS INV'!$E$2:$E$8142,"ARCHIVADOR DE MADERA")</f>
        <v>0</v>
      </c>
      <c r="CH99" s="15">
        <f>COUNTIFS('TODOS INV'!$B$2:$B$8142,RESUMEN!CH3,'TODOS INV'!$E$2:$E$8142,"ARCHIVADOR DE MADERA")</f>
        <v>0</v>
      </c>
      <c r="CI99" s="15">
        <f>COUNTIFS('TODOS INV'!$B$2:$B$8142,RESUMEN!CI3,'TODOS INV'!$E$2:$E$8142,"ARCHIVADOR DE MADERA")</f>
        <v>0</v>
      </c>
      <c r="CJ99" s="15">
        <f>COUNTIFS('TODOS INV'!$B$2:$B$8142,RESUMEN!CJ3,'TODOS INV'!$E$2:$E$8142,"ARCHIVADOR DE MADERA")</f>
        <v>0</v>
      </c>
      <c r="CK99" s="15">
        <f>COUNTIFS('TODOS INV'!$B$2:$B$8142,RESUMEN!CK3,'TODOS INV'!$E$2:$E$8142,"ARCHIVADOR DE MADERA")</f>
        <v>0</v>
      </c>
      <c r="CL99" s="15">
        <f>COUNTIFS('TODOS INV'!$B$2:$B$8142,RESUMEN!CL3,'TODOS INV'!$E$2:$E$8142,"ARCHIVADOR DE MADERA")</f>
        <v>0</v>
      </c>
      <c r="CM99" s="15">
        <f>COUNTIFS('TODOS INV'!$B$2:$B$8142,RESUMEN!CM3,'TODOS INV'!$E$2:$E$8142,"ARCHIVADOR DE MADERA")</f>
        <v>0</v>
      </c>
      <c r="CN99" s="15">
        <f>COUNTIFS('TODOS INV'!$B$2:$B$8142,RESUMEN!CN3,'TODOS INV'!$E$2:$E$8142,"ARCHIVADOR DE MADERA")</f>
        <v>0</v>
      </c>
      <c r="CO99" s="15">
        <f>COUNTIFS('TODOS INV'!$B$2:$B$8142,RESUMEN!CO3,'TODOS INV'!$E$2:$E$8142,"ARCHIVADOR DE MADERA")</f>
        <v>0</v>
      </c>
      <c r="CP99" s="15">
        <f>COUNTIFS('TODOS INV'!$B$2:$B$8142,RESUMEN!CP3,'TODOS INV'!$E$2:$E$8142,"ARCHIVADOR DE MADERA")</f>
        <v>0</v>
      </c>
      <c r="CQ99" s="15">
        <f>COUNTIFS('TODOS INV'!$B$2:$B$8142,RESUMEN!CQ3,'TODOS INV'!$E$2:$E$8142,"ARCHIVADOR DE MADERA")</f>
        <v>0</v>
      </c>
      <c r="CR99" s="15">
        <f>COUNTIFS('TODOS INV'!$B$2:$B$8142,RESUMEN!CR3,'TODOS INV'!$E$2:$E$8142,"ARCHIVADOR DE MADERA")</f>
        <v>0</v>
      </c>
      <c r="CS99" s="15">
        <f>COUNTIFS('TODOS INV'!$B$2:$B$8142,RESUMEN!CS3,'TODOS INV'!$E$2:$E$8142,"ARCHIVADOR DE MADERA")</f>
        <v>0</v>
      </c>
      <c r="CT99" s="15">
        <f>COUNTIFS('TODOS INV'!$B$2:$B$8142,RESUMEN!CT3,'TODOS INV'!$E$2:$E$8142,"ARCHIVADOR DE MADERA")</f>
        <v>0</v>
      </c>
      <c r="CU99" s="15">
        <f>COUNTIFS('TODOS INV'!$B$2:$B$8142,RESUMEN!CU3,'TODOS INV'!$E$2:$E$8142,"ARCHIVADOR DE MADERA")</f>
        <v>0</v>
      </c>
      <c r="CV99" s="15">
        <f>COUNTIFS('TODOS INV'!$B$2:$B$8142,RESUMEN!CV3,'TODOS INV'!$E$2:$E$8142,"ARCHIVADOR DE MADERA")</f>
        <v>0</v>
      </c>
      <c r="CW99" s="15">
        <f>COUNTIFS('TODOS INV'!$B$2:$B$8142,RESUMEN!CW3,'TODOS INV'!$E$2:$E$8142,"ARCHIVADOR DE MADERA")</f>
        <v>0</v>
      </c>
      <c r="CX99" s="15">
        <f>COUNTIFS('TODOS INV'!$B$2:$B$8142,RESUMEN!CX3,'TODOS INV'!$E$2:$E$8142,"ARCHIVADOR DE MADERA")</f>
        <v>0</v>
      </c>
      <c r="CY99" s="15">
        <f>COUNTIFS('TODOS INV'!$B$2:$B$8142,RESUMEN!CY3,'TODOS INV'!$E$2:$E$8142,"ARCHIVADOR DE MADERA")</f>
        <v>0</v>
      </c>
      <c r="CZ99" s="15">
        <f>COUNTIFS('TODOS INV'!$B$2:$B$8142,RESUMEN!CZ3,'TODOS INV'!$E$2:$E$8142,"ARCHIVADOR DE MADERA")</f>
        <v>0</v>
      </c>
      <c r="DA99" s="15">
        <f>COUNTIFS('TODOS INV'!$B$2:$B$8142,RESUMEN!DA3,'TODOS INV'!$E$2:$E$8142,"ARCHIVADOR DE MADERA")</f>
        <v>0</v>
      </c>
      <c r="DB99" s="15">
        <f>COUNTIFS('TODOS INV'!$B$2:$B$8142,RESUMEN!DB3,'TODOS INV'!$E$2:$E$8142,"ARCHIVADOR DE MADERA")</f>
        <v>0</v>
      </c>
      <c r="DC99" s="15">
        <f>COUNTIFS('TODOS INV'!$B$2:$B$8142,RESUMEN!DC3,'TODOS INV'!$E$2:$E$8142,"ARCHIVADOR DE MADERA")</f>
        <v>0</v>
      </c>
      <c r="DD99" s="15">
        <f>COUNTIFS('TODOS INV'!$B$2:$B$8142,RESUMEN!DD3,'TODOS INV'!$E$2:$E$8142,"ARCHIVADOR DE MADERA")</f>
        <v>0</v>
      </c>
      <c r="DE99" s="15">
        <f>COUNTIFS('TODOS INV'!$B$2:$B$8142,RESUMEN!DE3,'TODOS INV'!$E$2:$E$8142,"ARCHIVADOR DE MADERA")</f>
        <v>0</v>
      </c>
      <c r="DF99" s="15">
        <f>COUNTIFS('TODOS INV'!$B$2:$B$8142,RESUMEN!DF3,'TODOS INV'!$E$2:$E$8142,"ARCHIVADOR DE MADERA")</f>
        <v>0</v>
      </c>
      <c r="DG99" s="15">
        <f>COUNTIFS('TODOS INV'!$B$2:$B$8142,RESUMEN!DG3,'TODOS INV'!$E$2:$E$8142,"ARCHIVADOR DE MADERA")</f>
        <v>0</v>
      </c>
      <c r="DH99" s="15">
        <f>COUNTIFS('TODOS INV'!$B$2:$B$8142,RESUMEN!DH3,'TODOS INV'!$E$2:$E$8142,"ARCHIVADOR DE MADERA")</f>
        <v>0</v>
      </c>
    </row>
    <row r="100" spans="1:112" x14ac:dyDescent="0.2">
      <c r="A100" s="7">
        <v>97</v>
      </c>
      <c r="B100" s="8" t="s">
        <v>818</v>
      </c>
      <c r="C100" s="15">
        <f>COUNTIFS('TODOS INV'!$B$2:$B$8142,RESUMEN!C3,'TODOS INV'!$E$2:$E$8142,"BANCA (OTRAS)")</f>
        <v>0</v>
      </c>
      <c r="D100" s="15">
        <f>COUNTIFS('TODOS INV'!$B$2:$B$8142,RESUMEN!D3,'TODOS INV'!$E$2:$E$8142,"BANCA (OTRAS)")</f>
        <v>0</v>
      </c>
      <c r="E100" s="15">
        <f>COUNTIFS('TODOS INV'!$B$2:$B$8142,RESUMEN!E3,'TODOS INV'!$E$2:$E$8142,"BANCA (OTRAS)")</f>
        <v>7</v>
      </c>
      <c r="F100" s="15">
        <f>COUNTIFS('TODOS INV'!$B$2:$B$8142,RESUMEN!F3,'TODOS INV'!$E$2:$E$8142,"BANCA (OTRAS)")</f>
        <v>0</v>
      </c>
      <c r="G100" s="15">
        <f>COUNTIFS('TODOS INV'!$B$2:$B$8142,RESUMEN!G3,'TODOS INV'!$E$2:$E$8142,"BANCA (OTRAS)")</f>
        <v>1</v>
      </c>
      <c r="H100" s="15">
        <f>COUNTIFS('TODOS INV'!$B$2:$B$8142,RESUMEN!H3,'TODOS INV'!$E$2:$E$8142,"BANCA (OTRAS)")</f>
        <v>0</v>
      </c>
      <c r="I100" s="15">
        <f>COUNTIFS('TODOS INV'!$B$2:$B$8142,RESUMEN!I3,'TODOS INV'!$E$2:$E$8142,"BANCA (OTRAS)")</f>
        <v>0</v>
      </c>
      <c r="J100" s="15">
        <f>COUNTIFS('TODOS INV'!$B$2:$B$8142,RESUMEN!J3,'TODOS INV'!$E$2:$E$8142,"BANCA (OTRAS)")</f>
        <v>0</v>
      </c>
      <c r="K100" s="15">
        <f>COUNTIFS('TODOS INV'!$B$2:$B$8142,RESUMEN!K3,'TODOS INV'!$E$2:$E$8142,"BANCA (OTRAS)")</f>
        <v>0</v>
      </c>
      <c r="L100" s="15">
        <f>COUNTIFS('TODOS INV'!$B$2:$B$8142,RESUMEN!L3,'TODOS INV'!$E$2:$E$8142,"BANCA (OTRAS)")</f>
        <v>0</v>
      </c>
      <c r="M100" s="15">
        <f>COUNTIFS('TODOS INV'!$B$2:$B$8142,RESUMEN!M3,'TODOS INV'!$E$2:$E$8142,"BANCA (OTRAS)")</f>
        <v>0</v>
      </c>
      <c r="N100" s="15">
        <f>COUNTIFS('TODOS INV'!$B$2:$B$8142,RESUMEN!N3,'TODOS INV'!$E$2:$E$8142,"BANCA (OTRAS)")</f>
        <v>0</v>
      </c>
      <c r="O100" s="15">
        <f>COUNTIFS('TODOS INV'!$B$2:$B$8142,RESUMEN!O3,'TODOS INV'!$E$2:$E$8142,"BANCA (OTRAS)")</f>
        <v>7</v>
      </c>
      <c r="P100" s="15">
        <f>COUNTIFS('TODOS INV'!$B$2:$B$8142,RESUMEN!P3,'TODOS INV'!$E$2:$E$8142,"BANCA (OTRAS)")</f>
        <v>0</v>
      </c>
      <c r="Q100" s="15">
        <f>COUNTIFS('TODOS INV'!$B$2:$B$8142,RESUMEN!Q3,'TODOS INV'!$E$2:$E$8142,"BANCA (OTRAS)")</f>
        <v>1</v>
      </c>
      <c r="R100" s="15">
        <f>COUNTIFS('TODOS INV'!$B$2:$B$8142,RESUMEN!R3,'TODOS INV'!$E$2:$E$8142,"BANCA (OTRAS)")</f>
        <v>0</v>
      </c>
      <c r="S100" s="15">
        <f>COUNTIFS('TODOS INV'!$B$2:$B$8142,RESUMEN!S3,'TODOS INV'!$E$2:$E$8142,"BANCA (OTRAS)")</f>
        <v>0</v>
      </c>
      <c r="T100" s="15">
        <f>COUNTIFS('TODOS INV'!$B$2:$B$8142,RESUMEN!T3,'TODOS INV'!$E$2:$E$8142,"BANCA (OTRAS)")</f>
        <v>0</v>
      </c>
      <c r="U100" s="15">
        <f>COUNTIFS('TODOS INV'!$B$2:$B$8142,RESUMEN!U3,'TODOS INV'!$E$2:$E$8142,"BANCA (OTRAS)")</f>
        <v>0</v>
      </c>
      <c r="V100" s="15">
        <f>COUNTIFS('TODOS INV'!$B$2:$B$8142,RESUMEN!V3,'TODOS INV'!$E$2:$E$8142,"BANCA (OTRAS)")</f>
        <v>0</v>
      </c>
      <c r="W100" s="15">
        <f>COUNTIFS('TODOS INV'!$B$2:$B$8142,RESUMEN!W3,'TODOS INV'!$E$2:$E$8142,"BANCA (OTRAS)")</f>
        <v>0</v>
      </c>
      <c r="X100" s="15">
        <f>COUNTIFS('TODOS INV'!$B$2:$B$8142,RESUMEN!X3,'TODOS INV'!$E$2:$E$8142,"BANCA (OTRAS)")</f>
        <v>0</v>
      </c>
      <c r="Y100" s="15">
        <f>COUNTIFS('TODOS INV'!$B$2:$B$8142,RESUMEN!Y3,'TODOS INV'!$E$2:$E$8142,"BANCA (OTRAS)")</f>
        <v>0</v>
      </c>
      <c r="Z100" s="15">
        <f>COUNTIFS('TODOS INV'!$B$2:$B$8142,RESUMEN!Z3,'TODOS INV'!$E$2:$E$8142,"BANCA (OTRAS)")</f>
        <v>0</v>
      </c>
      <c r="AA100" s="15">
        <f>COUNTIFS('TODOS INV'!$B$2:$B$8142,RESUMEN!AA3,'TODOS INV'!$E$2:$E$8142,"BANCA (OTRAS)")</f>
        <v>0</v>
      </c>
      <c r="AB100" s="15">
        <f>COUNTIFS('TODOS INV'!$B$2:$B$8142,RESUMEN!AB3,'TODOS INV'!$E$2:$E$8142,"BANCA (OTRAS)")</f>
        <v>0</v>
      </c>
      <c r="AC100" s="15">
        <f>COUNTIFS('TODOS INV'!$B$2:$B$8142,RESUMEN!AC3,'TODOS INV'!$E$2:$E$8142,"BANCA (OTRAS)")</f>
        <v>0</v>
      </c>
      <c r="AD100" s="15">
        <f>COUNTIFS('TODOS INV'!$B$2:$B$8142,RESUMEN!AD3,'TODOS INV'!$E$2:$E$8142,"BANCA (OTRAS)")</f>
        <v>0</v>
      </c>
      <c r="AE100" s="15">
        <f>COUNTIFS('TODOS INV'!$B$2:$B$8142,RESUMEN!AE3,'TODOS INV'!$E$2:$E$8142,"BANCA (OTRAS)")</f>
        <v>0</v>
      </c>
      <c r="AF100" s="15">
        <f>COUNTIFS('TODOS INV'!$B$2:$B$8142,RESUMEN!AF3,'TODOS INV'!$E$2:$E$8142,"BANCA (OTRAS)")</f>
        <v>0</v>
      </c>
      <c r="AG100" s="15">
        <f>COUNTIFS('TODOS INV'!$B$2:$B$8142,RESUMEN!AG3,'TODOS INV'!$E$2:$E$8142,"BANCA (OTRAS)")</f>
        <v>0</v>
      </c>
      <c r="AH100" s="15">
        <f>COUNTIFS('TODOS INV'!$B$2:$B$8142,RESUMEN!AH3,'TODOS INV'!$E$2:$E$8142,"BANCA (OTRAS)")</f>
        <v>0</v>
      </c>
      <c r="AI100" s="15">
        <f>COUNTIFS('TODOS INV'!$B$2:$B$8142,RESUMEN!AI3,'TODOS INV'!$E$2:$E$8142,"BANCA (OTRAS)")</f>
        <v>0</v>
      </c>
      <c r="AJ100" s="15">
        <f>COUNTIFS('TODOS INV'!$B$2:$B$8142,RESUMEN!AJ3,'TODOS INV'!$E$2:$E$8142,"BANCA (OTRAS)")</f>
        <v>0</v>
      </c>
      <c r="AK100" s="15">
        <f>COUNTIFS('TODOS INV'!$B$2:$B$8142,RESUMEN!AK3,'TODOS INV'!$E$2:$E$8142,"BANCA (OTRAS)")</f>
        <v>0</v>
      </c>
      <c r="AL100" s="15">
        <f>COUNTIFS('TODOS INV'!$B$2:$B$8142,RESUMEN!AL3,'TODOS INV'!$E$2:$E$8142,"BANCA (OTRAS)")</f>
        <v>0</v>
      </c>
      <c r="AM100" s="15">
        <f>COUNTIFS('TODOS INV'!$B$2:$B$8142,RESUMEN!AM3,'TODOS INV'!$E$2:$E$8142,"BANCA (OTRAS)")</f>
        <v>0</v>
      </c>
      <c r="AN100" s="15">
        <f>COUNTIFS('TODOS INV'!$B$2:$B$8142,RESUMEN!AN3,'TODOS INV'!$E$2:$E$8142,"BANCA (OTRAS)")</f>
        <v>0</v>
      </c>
      <c r="AO100" s="15">
        <f>COUNTIFS('TODOS INV'!$B$2:$B$8142,RESUMEN!AO3,'TODOS INV'!$E$2:$E$8142,"BANCA (OTRAS)")</f>
        <v>0</v>
      </c>
      <c r="AP100" s="15">
        <f>COUNTIFS('TODOS INV'!$B$2:$B$8142,RESUMEN!AP3,'TODOS INV'!$E$2:$E$8142,"BANCA (OTRAS)")</f>
        <v>0</v>
      </c>
      <c r="AQ100" s="15">
        <f>COUNTIFS('TODOS INV'!$B$2:$B$8142,RESUMEN!AQ3,'TODOS INV'!$E$2:$E$8142,"BANCA (OTRAS)")</f>
        <v>0</v>
      </c>
      <c r="AR100" s="15">
        <f>COUNTIFS('TODOS INV'!$B$2:$B$8142,RESUMEN!AR3,'TODOS INV'!$E$2:$E$8142,"BANCA (OTRAS)")</f>
        <v>0</v>
      </c>
      <c r="AS100" s="15">
        <f>COUNTIFS('TODOS INV'!$B$2:$B$8142,RESUMEN!AS3,'TODOS INV'!$E$2:$E$8142,"BANCA (OTRAS)")</f>
        <v>0</v>
      </c>
      <c r="AT100" s="15">
        <f>COUNTIFS('TODOS INV'!$B$2:$B$8142,RESUMEN!AT3,'TODOS INV'!$E$2:$E$8142,"BANCA (OTRAS)")</f>
        <v>0</v>
      </c>
      <c r="AU100" s="15">
        <f>COUNTIFS('TODOS INV'!$B$2:$B$8142,RESUMEN!AU3,'TODOS INV'!$E$2:$E$8142,"BANCA (OTRAS)")</f>
        <v>0</v>
      </c>
      <c r="AV100" s="15">
        <f>COUNTIFS('TODOS INV'!$B$2:$B$8142,RESUMEN!AV3,'TODOS INV'!$E$2:$E$8142,"BANCA (OTRAS)")</f>
        <v>0</v>
      </c>
      <c r="AW100" s="15">
        <f>COUNTIFS('TODOS INV'!$B$2:$B$8142,RESUMEN!AW3,'TODOS INV'!$E$2:$E$8142,"BANCA (OTRAS)")</f>
        <v>0</v>
      </c>
      <c r="AX100" s="15">
        <f>COUNTIFS('TODOS INV'!$B$2:$B$8142,RESUMEN!AX3,'TODOS INV'!$E$2:$E$8142,"BANCA (OTRAS)")</f>
        <v>0</v>
      </c>
      <c r="AY100" s="15">
        <f>COUNTIFS('TODOS INV'!$B$2:$B$8142,RESUMEN!AY3,'TODOS INV'!$E$2:$E$8142,"BANCA (OTRAS)")</f>
        <v>0</v>
      </c>
      <c r="AZ100" s="15">
        <f>COUNTIFS('TODOS INV'!$B$2:$B$8142,RESUMEN!AZ3,'TODOS INV'!$E$2:$E$8142,"BANCA (OTRAS)")</f>
        <v>0</v>
      </c>
      <c r="BA100" s="15">
        <f>COUNTIFS('TODOS INV'!$B$2:$B$8142,RESUMEN!BA3,'TODOS INV'!$E$2:$E$8142,"BANCA (OTRAS)")</f>
        <v>0</v>
      </c>
      <c r="BB100" s="15">
        <f>COUNTIFS('TODOS INV'!$B$2:$B$8142,RESUMEN!BB3,'TODOS INV'!$E$2:$E$8142,"BANCA (OTRAS)")</f>
        <v>0</v>
      </c>
      <c r="BC100" s="15">
        <f>COUNTIFS('TODOS INV'!$B$2:$B$8142,RESUMEN!BC3,'TODOS INV'!$E$2:$E$8142,"BANCA (OTRAS)")</f>
        <v>0</v>
      </c>
      <c r="BD100" s="15">
        <f>COUNTIFS('TODOS INV'!$B$2:$B$8142,RESUMEN!BD3,'TODOS INV'!$E$2:$E$8142,"BANCA (OTRAS)")</f>
        <v>0</v>
      </c>
      <c r="BE100" s="15">
        <f>COUNTIFS('TODOS INV'!$B$2:$B$8142,RESUMEN!BE3,'TODOS INV'!$E$2:$E$8142,"BANCA (OTRAS)")</f>
        <v>0</v>
      </c>
      <c r="BF100" s="15">
        <f>COUNTIFS('TODOS INV'!$B$2:$B$8142,RESUMEN!BF3,'TODOS INV'!$E$2:$E$8142,"BANCA (OTRAS)")</f>
        <v>0</v>
      </c>
      <c r="BG100" s="15">
        <f>COUNTIFS('TODOS INV'!$B$2:$B$8142,RESUMEN!BG3,'TODOS INV'!$E$2:$E$8142,"BANCA (OTRAS)")</f>
        <v>0</v>
      </c>
      <c r="BH100" s="15">
        <f>COUNTIFS('TODOS INV'!$B$2:$B$8142,RESUMEN!BH3,'TODOS INV'!$E$2:$E$8142,"BANCA (OTRAS)")</f>
        <v>0</v>
      </c>
      <c r="BI100" s="15">
        <f>COUNTIFS('TODOS INV'!$B$2:$B$8142,RESUMEN!BI3,'TODOS INV'!$E$2:$E$8142,"BANCA (OTRAS)")</f>
        <v>0</v>
      </c>
      <c r="BJ100" s="15">
        <f>COUNTIFS('TODOS INV'!$B$2:$B$8142,RESUMEN!BJ3,'TODOS INV'!$E$2:$E$8142,"BANCA (OTRAS)")</f>
        <v>0</v>
      </c>
      <c r="BK100" s="15">
        <f>COUNTIFS('TODOS INV'!$B$2:$B$8142,RESUMEN!BK3,'TODOS INV'!$E$2:$E$8142,"BANCA (OTRAS)")</f>
        <v>0</v>
      </c>
      <c r="BL100" s="15">
        <f>COUNTIFS('TODOS INV'!$B$2:$B$8142,RESUMEN!BL3,'TODOS INV'!$E$2:$E$8142,"BANCA (OTRAS)")</f>
        <v>0</v>
      </c>
      <c r="BM100" s="15">
        <f>COUNTIFS('TODOS INV'!$B$2:$B$8142,RESUMEN!BM3,'TODOS INV'!$E$2:$E$8142,"BANCA (OTRAS)")</f>
        <v>0</v>
      </c>
      <c r="BN100" s="15">
        <f>COUNTIFS('TODOS INV'!$B$2:$B$8142,RESUMEN!BN3,'TODOS INV'!$E$2:$E$8142,"BANCA (OTRAS)")</f>
        <v>0</v>
      </c>
      <c r="BO100" s="15">
        <f>COUNTIFS('TODOS INV'!$B$2:$B$8142,RESUMEN!BO3,'TODOS INV'!$E$2:$E$8142,"BANCA (OTRAS)")</f>
        <v>0</v>
      </c>
      <c r="BP100" s="15">
        <f>COUNTIFS('TODOS INV'!$B$2:$B$8142,RESUMEN!BP3,'TODOS INV'!$E$2:$E$8142,"BANCA (OTRAS)")</f>
        <v>0</v>
      </c>
      <c r="BQ100" s="15">
        <f>COUNTIFS('TODOS INV'!$B$2:$B$8142,RESUMEN!BQ3,'TODOS INV'!$E$2:$E$8142,"BANCA (OTRAS)")</f>
        <v>0</v>
      </c>
      <c r="BR100" s="15">
        <f>COUNTIFS('TODOS INV'!$B$2:$B$8142,RESUMEN!BR3,'TODOS INV'!$E$2:$E$8142,"BANCA (OTRAS)")</f>
        <v>0</v>
      </c>
      <c r="BS100" s="15">
        <f>COUNTIFS('TODOS INV'!$B$2:$B$8142,RESUMEN!BS3,'TODOS INV'!$E$2:$E$8142,"BANCA (OTRAS)")</f>
        <v>0</v>
      </c>
      <c r="BT100" s="15">
        <f>COUNTIFS('TODOS INV'!$B$2:$B$8142,RESUMEN!BT3,'TODOS INV'!$E$2:$E$8142,"BANCA (OTRAS)")</f>
        <v>0</v>
      </c>
      <c r="BU100" s="15">
        <f>COUNTIFS('TODOS INV'!$B$2:$B$8142,RESUMEN!BU3,'TODOS INV'!$E$2:$E$8142,"BANCA (OTRAS)")</f>
        <v>0</v>
      </c>
      <c r="BV100" s="15">
        <f>COUNTIFS('TODOS INV'!$B$2:$B$8142,RESUMEN!BV3,'TODOS INV'!$E$2:$E$8142,"BANCA (OTRAS)")</f>
        <v>0</v>
      </c>
      <c r="BW100" s="15">
        <f>COUNTIFS('TODOS INV'!$B$2:$B$8142,RESUMEN!BW3,'TODOS INV'!$E$2:$E$8142,"BANCA (OTRAS)")</f>
        <v>0</v>
      </c>
      <c r="BX100" s="15">
        <f>COUNTIFS('TODOS INV'!$B$2:$B$8142,RESUMEN!BX3,'TODOS INV'!$E$2:$E$8142,"BANCA (OTRAS)")</f>
        <v>0</v>
      </c>
      <c r="BY100" s="15">
        <f>COUNTIFS('TODOS INV'!$B$2:$B$8142,RESUMEN!BY3,'TODOS INV'!$E$2:$E$8142,"BANCA (OTRAS)")</f>
        <v>0</v>
      </c>
      <c r="BZ100" s="15">
        <f>COUNTIFS('TODOS INV'!$B$2:$B$8142,RESUMEN!BZ3,'TODOS INV'!$E$2:$E$8142,"BANCA (OTRAS)")</f>
        <v>0</v>
      </c>
      <c r="CA100" s="15">
        <f>COUNTIFS('TODOS INV'!$B$2:$B$8142,RESUMEN!CA3,'TODOS INV'!$E$2:$E$8142,"BANCA (OTRAS)")</f>
        <v>0</v>
      </c>
      <c r="CB100" s="15">
        <f>COUNTIFS('TODOS INV'!$B$2:$B$8142,RESUMEN!CB3,'TODOS INV'!$E$2:$E$8142,"BANCA (OTRAS)")</f>
        <v>0</v>
      </c>
      <c r="CC100" s="15">
        <f>COUNTIFS('TODOS INV'!$B$2:$B$8142,RESUMEN!CC3,'TODOS INV'!$E$2:$E$8142,"BANCA (OTRAS)")</f>
        <v>0</v>
      </c>
      <c r="CD100" s="15">
        <f>COUNTIFS('TODOS INV'!$B$2:$B$8142,RESUMEN!CD3,'TODOS INV'!$E$2:$E$8142,"BANCA (OTRAS)")</f>
        <v>0</v>
      </c>
      <c r="CE100" s="15">
        <f>COUNTIFS('TODOS INV'!$B$2:$B$8142,RESUMEN!CE3,'TODOS INV'!$E$2:$E$8142,"BANCA (OTRAS)")</f>
        <v>0</v>
      </c>
      <c r="CF100" s="15">
        <f>COUNTIFS('TODOS INV'!$B$2:$B$8142,RESUMEN!CF3,'TODOS INV'!$E$2:$E$8142,"BANCA (OTRAS)")</f>
        <v>0</v>
      </c>
      <c r="CG100" s="15">
        <f>COUNTIFS('TODOS INV'!$B$2:$B$8142,RESUMEN!CG3,'TODOS INV'!$E$2:$E$8142,"BANCA (OTRAS)")</f>
        <v>0</v>
      </c>
      <c r="CH100" s="15">
        <f>COUNTIFS('TODOS INV'!$B$2:$B$8142,RESUMEN!CH3,'TODOS INV'!$E$2:$E$8142,"BANCA (OTRAS)")</f>
        <v>0</v>
      </c>
      <c r="CI100" s="15">
        <f>COUNTIFS('TODOS INV'!$B$2:$B$8142,RESUMEN!CI3,'TODOS INV'!$E$2:$E$8142,"BANCA (OTRAS)")</f>
        <v>0</v>
      </c>
      <c r="CJ100" s="15">
        <f>COUNTIFS('TODOS INV'!$B$2:$B$8142,RESUMEN!CJ3,'TODOS INV'!$E$2:$E$8142,"BANCA (OTRAS)")</f>
        <v>0</v>
      </c>
      <c r="CK100" s="15">
        <f>COUNTIFS('TODOS INV'!$B$2:$B$8142,RESUMEN!CK3,'TODOS INV'!$E$2:$E$8142,"BANCA (OTRAS)")</f>
        <v>0</v>
      </c>
      <c r="CL100" s="15">
        <f>COUNTIFS('TODOS INV'!$B$2:$B$8142,RESUMEN!CL3,'TODOS INV'!$E$2:$E$8142,"BANCA (OTRAS)")</f>
        <v>0</v>
      </c>
      <c r="CM100" s="15">
        <f>COUNTIFS('TODOS INV'!$B$2:$B$8142,RESUMEN!CM3,'TODOS INV'!$E$2:$E$8142,"BANCA (OTRAS)")</f>
        <v>0</v>
      </c>
      <c r="CN100" s="15">
        <f>COUNTIFS('TODOS INV'!$B$2:$B$8142,RESUMEN!CN3,'TODOS INV'!$E$2:$E$8142,"BANCA (OTRAS)")</f>
        <v>0</v>
      </c>
      <c r="CO100" s="15">
        <f>COUNTIFS('TODOS INV'!$B$2:$B$8142,RESUMEN!CO3,'TODOS INV'!$E$2:$E$8142,"BANCA (OTRAS)")</f>
        <v>0</v>
      </c>
      <c r="CP100" s="15">
        <f>COUNTIFS('TODOS INV'!$B$2:$B$8142,RESUMEN!CP3,'TODOS INV'!$E$2:$E$8142,"BANCA (OTRAS)")</f>
        <v>0</v>
      </c>
      <c r="CQ100" s="15">
        <f>COUNTIFS('TODOS INV'!$B$2:$B$8142,RESUMEN!CQ3,'TODOS INV'!$E$2:$E$8142,"BANCA (OTRAS)")</f>
        <v>0</v>
      </c>
      <c r="CR100" s="15">
        <f>COUNTIFS('TODOS INV'!$B$2:$B$8142,RESUMEN!CR3,'TODOS INV'!$E$2:$E$8142,"BANCA (OTRAS)")</f>
        <v>0</v>
      </c>
      <c r="CS100" s="15">
        <f>COUNTIFS('TODOS INV'!$B$2:$B$8142,RESUMEN!CS3,'TODOS INV'!$E$2:$E$8142,"BANCA (OTRAS)")</f>
        <v>0</v>
      </c>
      <c r="CT100" s="15">
        <f>COUNTIFS('TODOS INV'!$B$2:$B$8142,RESUMEN!CT3,'TODOS INV'!$E$2:$E$8142,"BANCA (OTRAS)")</f>
        <v>0</v>
      </c>
      <c r="CU100" s="15">
        <f>COUNTIFS('TODOS INV'!$B$2:$B$8142,RESUMEN!CU3,'TODOS INV'!$E$2:$E$8142,"BANCA (OTRAS)")</f>
        <v>0</v>
      </c>
      <c r="CV100" s="15">
        <f>COUNTIFS('TODOS INV'!$B$2:$B$8142,RESUMEN!CV3,'TODOS INV'!$E$2:$E$8142,"BANCA (OTRAS)")</f>
        <v>0</v>
      </c>
      <c r="CW100" s="15">
        <f>COUNTIFS('TODOS INV'!$B$2:$B$8142,RESUMEN!CW3,'TODOS INV'!$E$2:$E$8142,"BANCA (OTRAS)")</f>
        <v>0</v>
      </c>
      <c r="CX100" s="15">
        <f>COUNTIFS('TODOS INV'!$B$2:$B$8142,RESUMEN!CX3,'TODOS INV'!$E$2:$E$8142,"BANCA (OTRAS)")</f>
        <v>0</v>
      </c>
      <c r="CY100" s="15">
        <f>COUNTIFS('TODOS INV'!$B$2:$B$8142,RESUMEN!CY3,'TODOS INV'!$E$2:$E$8142,"BANCA (OTRAS)")</f>
        <v>0</v>
      </c>
      <c r="CZ100" s="15">
        <f>COUNTIFS('TODOS INV'!$B$2:$B$8142,RESUMEN!CZ3,'TODOS INV'!$E$2:$E$8142,"BANCA (OTRAS)")</f>
        <v>0</v>
      </c>
      <c r="DA100" s="15">
        <f>COUNTIFS('TODOS INV'!$B$2:$B$8142,RESUMEN!DA3,'TODOS INV'!$E$2:$E$8142,"BANCA (OTRAS)")</f>
        <v>0</v>
      </c>
      <c r="DB100" s="15">
        <f>COUNTIFS('TODOS INV'!$B$2:$B$8142,RESUMEN!DB3,'TODOS INV'!$E$2:$E$8142,"BANCA (OTRAS)")</f>
        <v>0</v>
      </c>
      <c r="DC100" s="15">
        <f>COUNTIFS('TODOS INV'!$B$2:$B$8142,RESUMEN!DC3,'TODOS INV'!$E$2:$E$8142,"BANCA (OTRAS)")</f>
        <v>0</v>
      </c>
      <c r="DD100" s="15">
        <f>COUNTIFS('TODOS INV'!$B$2:$B$8142,RESUMEN!DD3,'TODOS INV'!$E$2:$E$8142,"BANCA (OTRAS)")</f>
        <v>0</v>
      </c>
      <c r="DE100" s="15">
        <f>COUNTIFS('TODOS INV'!$B$2:$B$8142,RESUMEN!DE3,'TODOS INV'!$E$2:$E$8142,"BANCA (OTRAS)")</f>
        <v>0</v>
      </c>
      <c r="DF100" s="15">
        <f>COUNTIFS('TODOS INV'!$B$2:$B$8142,RESUMEN!DF3,'TODOS INV'!$E$2:$E$8142,"BANCA (OTRAS)")</f>
        <v>0</v>
      </c>
      <c r="DG100" s="15">
        <f>COUNTIFS('TODOS INV'!$B$2:$B$8142,RESUMEN!DG3,'TODOS INV'!$E$2:$E$8142,"BANCA (OTRAS)")</f>
        <v>0</v>
      </c>
      <c r="DH100" s="15">
        <f>COUNTIFS('TODOS INV'!$B$2:$B$8142,RESUMEN!DH3,'TODOS INV'!$E$2:$E$8142,"BANCA (OTRAS)")</f>
        <v>0</v>
      </c>
    </row>
    <row r="101" spans="1:112" x14ac:dyDescent="0.2">
      <c r="A101" s="7">
        <v>98</v>
      </c>
      <c r="B101" s="8" t="s">
        <v>835</v>
      </c>
      <c r="C101" s="15">
        <f>COUNTIFS('TODOS INV'!$B$2:$B$8142,RESUMEN!C3,'TODOS INV'!$E$2:$E$8142,"BIOMBO DE MELAMINA")</f>
        <v>0</v>
      </c>
      <c r="D101" s="15">
        <f>COUNTIFS('TODOS INV'!$B$2:$B$8142,RESUMEN!D3,'TODOS INV'!$E$2:$E$8142,"BIOMBO DE MELAMINA")</f>
        <v>0</v>
      </c>
      <c r="E101" s="15">
        <f>COUNTIFS('TODOS INV'!$B$2:$B$8142,RESUMEN!E3,'TODOS INV'!$E$2:$E$8142,"BIOMBO DE MELAMINA")</f>
        <v>0</v>
      </c>
      <c r="F101" s="15">
        <f>COUNTIFS('TODOS INV'!$B$2:$B$8142,RESUMEN!F3,'TODOS INV'!$E$2:$E$8142,"BIOMBO DE MELAMINA")</f>
        <v>0</v>
      </c>
      <c r="G101" s="15">
        <f>COUNTIFS('TODOS INV'!$B$2:$B$8142,RESUMEN!G3,'TODOS INV'!$E$2:$E$8142,"BIOMBO DE MELAMINA")</f>
        <v>1</v>
      </c>
      <c r="H101" s="15">
        <f>COUNTIFS('TODOS INV'!$B$2:$B$8142,RESUMEN!H3,'TODOS INV'!$E$2:$E$8142,"BIOMBO DE MELAMINA")</f>
        <v>0</v>
      </c>
      <c r="I101" s="15">
        <f>COUNTIFS('TODOS INV'!$B$2:$B$8142,RESUMEN!I3,'TODOS INV'!$E$2:$E$8142,"BIOMBO DE MELAMINA")</f>
        <v>0</v>
      </c>
      <c r="J101" s="15">
        <f>COUNTIFS('TODOS INV'!$B$2:$B$8142,RESUMEN!J3,'TODOS INV'!$E$2:$E$8142,"BIOMBO DE MELAMINA")</f>
        <v>0</v>
      </c>
      <c r="K101" s="15">
        <f>COUNTIFS('TODOS INV'!$B$2:$B$8142,RESUMEN!K3,'TODOS INV'!$E$2:$E$8142,"BIOMBO DE MELAMINA")</f>
        <v>0</v>
      </c>
      <c r="L101" s="15">
        <f>COUNTIFS('TODOS INV'!$B$2:$B$8142,RESUMEN!L3,'TODOS INV'!$E$2:$E$8142,"BIOMBO DE MELAMINA")</f>
        <v>0</v>
      </c>
      <c r="M101" s="15">
        <f>COUNTIFS('TODOS INV'!$B$2:$B$8142,RESUMEN!M3,'TODOS INV'!$E$2:$E$8142,"BIOMBO DE MELAMINA")</f>
        <v>0</v>
      </c>
      <c r="N101" s="15">
        <f>COUNTIFS('TODOS INV'!$B$2:$B$8142,RESUMEN!N3,'TODOS INV'!$E$2:$E$8142,"BIOMBO DE MELAMINA")</f>
        <v>0</v>
      </c>
      <c r="O101" s="15">
        <f>COUNTIFS('TODOS INV'!$B$2:$B$8142,RESUMEN!O3,'TODOS INV'!$E$2:$E$8142,"BIOMBO DE MELAMINA")</f>
        <v>0</v>
      </c>
      <c r="P101" s="15">
        <f>COUNTIFS('TODOS INV'!$B$2:$B$8142,RESUMEN!P3,'TODOS INV'!$E$2:$E$8142,"BIOMBO DE MELAMINA")</f>
        <v>0</v>
      </c>
      <c r="Q101" s="15">
        <f>COUNTIFS('TODOS INV'!$B$2:$B$8142,RESUMEN!Q3,'TODOS INV'!$E$2:$E$8142,"BIOMBO DE MELAMINA")</f>
        <v>1</v>
      </c>
      <c r="R101" s="15">
        <f>COUNTIFS('TODOS INV'!$B$2:$B$8142,RESUMEN!R3,'TODOS INV'!$E$2:$E$8142,"BIOMBO DE MELAMINA")</f>
        <v>0</v>
      </c>
      <c r="S101" s="15">
        <f>COUNTIFS('TODOS INV'!$B$2:$B$8142,RESUMEN!S3,'TODOS INV'!$E$2:$E$8142,"BIOMBO DE MELAMINA")</f>
        <v>0</v>
      </c>
      <c r="T101" s="15">
        <f>COUNTIFS('TODOS INV'!$B$2:$B$8142,RESUMEN!T3,'TODOS INV'!$E$2:$E$8142,"BIOMBO DE MELAMINA")</f>
        <v>0</v>
      </c>
      <c r="U101" s="15">
        <f>COUNTIFS('TODOS INV'!$B$2:$B$8142,RESUMEN!U3,'TODOS INV'!$E$2:$E$8142,"BIOMBO DE MELAMINA")</f>
        <v>0</v>
      </c>
      <c r="V101" s="15">
        <f>COUNTIFS('TODOS INV'!$B$2:$B$8142,RESUMEN!V3,'TODOS INV'!$E$2:$E$8142,"BIOMBO DE MELAMINA")</f>
        <v>0</v>
      </c>
      <c r="W101" s="15">
        <f>COUNTIFS('TODOS INV'!$B$2:$B$8142,RESUMEN!W3,'TODOS INV'!$E$2:$E$8142,"BIOMBO DE MELAMINA")</f>
        <v>0</v>
      </c>
      <c r="X101" s="15">
        <f>COUNTIFS('TODOS INV'!$B$2:$B$8142,RESUMEN!X3,'TODOS INV'!$E$2:$E$8142,"BIOMBO DE MELAMINA")</f>
        <v>0</v>
      </c>
      <c r="Y101" s="15">
        <f>COUNTIFS('TODOS INV'!$B$2:$B$8142,RESUMEN!Y3,'TODOS INV'!$E$2:$E$8142,"BIOMBO DE MELAMINA")</f>
        <v>0</v>
      </c>
      <c r="Z101" s="15">
        <f>COUNTIFS('TODOS INV'!$B$2:$B$8142,RESUMEN!Z3,'TODOS INV'!$E$2:$E$8142,"BIOMBO DE MELAMINA")</f>
        <v>0</v>
      </c>
      <c r="AA101" s="15">
        <f>COUNTIFS('TODOS INV'!$B$2:$B$8142,RESUMEN!AA3,'TODOS INV'!$E$2:$E$8142,"BIOMBO DE MELAMINA")</f>
        <v>0</v>
      </c>
      <c r="AB101" s="15">
        <f>COUNTIFS('TODOS INV'!$B$2:$B$8142,RESUMEN!AB3,'TODOS INV'!$E$2:$E$8142,"BIOMBO DE MELAMINA")</f>
        <v>0</v>
      </c>
      <c r="AC101" s="15">
        <f>COUNTIFS('TODOS INV'!$B$2:$B$8142,RESUMEN!AC3,'TODOS INV'!$E$2:$E$8142,"BIOMBO DE MELAMINA")</f>
        <v>0</v>
      </c>
      <c r="AD101" s="15">
        <f>COUNTIFS('TODOS INV'!$B$2:$B$8142,RESUMEN!AD3,'TODOS INV'!$E$2:$E$8142,"BIOMBO DE MELAMINA")</f>
        <v>0</v>
      </c>
      <c r="AE101" s="15">
        <f>COUNTIFS('TODOS INV'!$B$2:$B$8142,RESUMEN!AE3,'TODOS INV'!$E$2:$E$8142,"BIOMBO DE MELAMINA")</f>
        <v>0</v>
      </c>
      <c r="AF101" s="15">
        <f>COUNTIFS('TODOS INV'!$B$2:$B$8142,RESUMEN!AF3,'TODOS INV'!$E$2:$E$8142,"BIOMBO DE MELAMINA")</f>
        <v>0</v>
      </c>
      <c r="AG101" s="15">
        <f>COUNTIFS('TODOS INV'!$B$2:$B$8142,RESUMEN!AG3,'TODOS INV'!$E$2:$E$8142,"BIOMBO DE MELAMINA")</f>
        <v>0</v>
      </c>
      <c r="AH101" s="15">
        <f>COUNTIFS('TODOS INV'!$B$2:$B$8142,RESUMEN!AH3,'TODOS INV'!$E$2:$E$8142,"BIOMBO DE MELAMINA")</f>
        <v>0</v>
      </c>
      <c r="AI101" s="15">
        <f>COUNTIFS('TODOS INV'!$B$2:$B$8142,RESUMEN!AI3,'TODOS INV'!$E$2:$E$8142,"BIOMBO DE MELAMINA")</f>
        <v>0</v>
      </c>
      <c r="AJ101" s="15">
        <f>COUNTIFS('TODOS INV'!$B$2:$B$8142,RESUMEN!AJ3,'TODOS INV'!$E$2:$E$8142,"BIOMBO DE MELAMINA")</f>
        <v>0</v>
      </c>
      <c r="AK101" s="15">
        <f>COUNTIFS('TODOS INV'!$B$2:$B$8142,RESUMEN!AK3,'TODOS INV'!$E$2:$E$8142,"BIOMBO DE MELAMINA")</f>
        <v>0</v>
      </c>
      <c r="AL101" s="15">
        <f>COUNTIFS('TODOS INV'!$B$2:$B$8142,RESUMEN!AL3,'TODOS INV'!$E$2:$E$8142,"BIOMBO DE MELAMINA")</f>
        <v>0</v>
      </c>
      <c r="AM101" s="15">
        <f>COUNTIFS('TODOS INV'!$B$2:$B$8142,RESUMEN!AM3,'TODOS INV'!$E$2:$E$8142,"BIOMBO DE MELAMINA")</f>
        <v>0</v>
      </c>
      <c r="AN101" s="15">
        <f>COUNTIFS('TODOS INV'!$B$2:$B$8142,RESUMEN!AN3,'TODOS INV'!$E$2:$E$8142,"BIOMBO DE MELAMINA")</f>
        <v>0</v>
      </c>
      <c r="AO101" s="15">
        <f>COUNTIFS('TODOS INV'!$B$2:$B$8142,RESUMEN!AO3,'TODOS INV'!$E$2:$E$8142,"BIOMBO DE MELAMINA")</f>
        <v>0</v>
      </c>
      <c r="AP101" s="15">
        <f>COUNTIFS('TODOS INV'!$B$2:$B$8142,RESUMEN!AP3,'TODOS INV'!$E$2:$E$8142,"BIOMBO DE MELAMINA")</f>
        <v>0</v>
      </c>
      <c r="AQ101" s="15">
        <f>COUNTIFS('TODOS INV'!$B$2:$B$8142,RESUMEN!AQ3,'TODOS INV'!$E$2:$E$8142,"BIOMBO DE MELAMINA")</f>
        <v>0</v>
      </c>
      <c r="AR101" s="15">
        <f>COUNTIFS('TODOS INV'!$B$2:$B$8142,RESUMEN!AR3,'TODOS INV'!$E$2:$E$8142,"BIOMBO DE MELAMINA")</f>
        <v>0</v>
      </c>
      <c r="AS101" s="15">
        <f>COUNTIFS('TODOS INV'!$B$2:$B$8142,RESUMEN!AS3,'TODOS INV'!$E$2:$E$8142,"BIOMBO DE MELAMINA")</f>
        <v>0</v>
      </c>
      <c r="AT101" s="15">
        <f>COUNTIFS('TODOS INV'!$B$2:$B$8142,RESUMEN!AT3,'TODOS INV'!$E$2:$E$8142,"BIOMBO DE MELAMINA")</f>
        <v>0</v>
      </c>
      <c r="AU101" s="15">
        <f>COUNTIFS('TODOS INV'!$B$2:$B$8142,RESUMEN!AU3,'TODOS INV'!$E$2:$E$8142,"BIOMBO DE MELAMINA")</f>
        <v>0</v>
      </c>
      <c r="AV101" s="15">
        <f>COUNTIFS('TODOS INV'!$B$2:$B$8142,RESUMEN!AV3,'TODOS INV'!$E$2:$E$8142,"BIOMBO DE MELAMINA")</f>
        <v>0</v>
      </c>
      <c r="AW101" s="15">
        <f>COUNTIFS('TODOS INV'!$B$2:$B$8142,RESUMEN!AW3,'TODOS INV'!$E$2:$E$8142,"BIOMBO DE MELAMINA")</f>
        <v>0</v>
      </c>
      <c r="AX101" s="15">
        <f>COUNTIFS('TODOS INV'!$B$2:$B$8142,RESUMEN!AX3,'TODOS INV'!$E$2:$E$8142,"BIOMBO DE MELAMINA")</f>
        <v>0</v>
      </c>
      <c r="AY101" s="15">
        <f>COUNTIFS('TODOS INV'!$B$2:$B$8142,RESUMEN!AY3,'TODOS INV'!$E$2:$E$8142,"BIOMBO DE MELAMINA")</f>
        <v>0</v>
      </c>
      <c r="AZ101" s="15">
        <f>COUNTIFS('TODOS INV'!$B$2:$B$8142,RESUMEN!AZ3,'TODOS INV'!$E$2:$E$8142,"BIOMBO DE MELAMINA")</f>
        <v>0</v>
      </c>
      <c r="BA101" s="15">
        <f>COUNTIFS('TODOS INV'!$B$2:$B$8142,RESUMEN!BA3,'TODOS INV'!$E$2:$E$8142,"BIOMBO DE MELAMINA")</f>
        <v>0</v>
      </c>
      <c r="BB101" s="15">
        <f>COUNTIFS('TODOS INV'!$B$2:$B$8142,RESUMEN!BB3,'TODOS INV'!$E$2:$E$8142,"BIOMBO DE MELAMINA")</f>
        <v>0</v>
      </c>
      <c r="BC101" s="15">
        <f>COUNTIFS('TODOS INV'!$B$2:$B$8142,RESUMEN!BC3,'TODOS INV'!$E$2:$E$8142,"BIOMBO DE MELAMINA")</f>
        <v>0</v>
      </c>
      <c r="BD101" s="15">
        <f>COUNTIFS('TODOS INV'!$B$2:$B$8142,RESUMEN!BD3,'TODOS INV'!$E$2:$E$8142,"BIOMBO DE MELAMINA")</f>
        <v>0</v>
      </c>
      <c r="BE101" s="15">
        <f>COUNTIFS('TODOS INV'!$B$2:$B$8142,RESUMEN!BE3,'TODOS INV'!$E$2:$E$8142,"BIOMBO DE MELAMINA")</f>
        <v>0</v>
      </c>
      <c r="BF101" s="15">
        <f>COUNTIFS('TODOS INV'!$B$2:$B$8142,RESUMEN!BF3,'TODOS INV'!$E$2:$E$8142,"BIOMBO DE MELAMINA")</f>
        <v>0</v>
      </c>
      <c r="BG101" s="15">
        <f>COUNTIFS('TODOS INV'!$B$2:$B$8142,RESUMEN!BG3,'TODOS INV'!$E$2:$E$8142,"BIOMBO DE MELAMINA")</f>
        <v>0</v>
      </c>
      <c r="BH101" s="15">
        <f>COUNTIFS('TODOS INV'!$B$2:$B$8142,RESUMEN!BH3,'TODOS INV'!$E$2:$E$8142,"BIOMBO DE MELAMINA")</f>
        <v>0</v>
      </c>
      <c r="BI101" s="15">
        <f>COUNTIFS('TODOS INV'!$B$2:$B$8142,RESUMEN!BI3,'TODOS INV'!$E$2:$E$8142,"BIOMBO DE MELAMINA")</f>
        <v>0</v>
      </c>
      <c r="BJ101" s="15">
        <f>COUNTIFS('TODOS INV'!$B$2:$B$8142,RESUMEN!BJ3,'TODOS INV'!$E$2:$E$8142,"BIOMBO DE MELAMINA")</f>
        <v>0</v>
      </c>
      <c r="BK101" s="15">
        <f>COUNTIFS('TODOS INV'!$B$2:$B$8142,RESUMEN!BK3,'TODOS INV'!$E$2:$E$8142,"BIOMBO DE MELAMINA")</f>
        <v>0</v>
      </c>
      <c r="BL101" s="15">
        <f>COUNTIFS('TODOS INV'!$B$2:$B$8142,RESUMEN!BL3,'TODOS INV'!$E$2:$E$8142,"BIOMBO DE MELAMINA")</f>
        <v>0</v>
      </c>
      <c r="BM101" s="15">
        <f>COUNTIFS('TODOS INV'!$B$2:$B$8142,RESUMEN!BM3,'TODOS INV'!$E$2:$E$8142,"BIOMBO DE MELAMINA")</f>
        <v>0</v>
      </c>
      <c r="BN101" s="15">
        <f>COUNTIFS('TODOS INV'!$B$2:$B$8142,RESUMEN!BN3,'TODOS INV'!$E$2:$E$8142,"BIOMBO DE MELAMINA")</f>
        <v>0</v>
      </c>
      <c r="BO101" s="15">
        <f>COUNTIFS('TODOS INV'!$B$2:$B$8142,RESUMEN!BO3,'TODOS INV'!$E$2:$E$8142,"BIOMBO DE MELAMINA")</f>
        <v>0</v>
      </c>
      <c r="BP101" s="15">
        <f>COUNTIFS('TODOS INV'!$B$2:$B$8142,RESUMEN!BP3,'TODOS INV'!$E$2:$E$8142,"BIOMBO DE MELAMINA")</f>
        <v>0</v>
      </c>
      <c r="BQ101" s="15">
        <f>COUNTIFS('TODOS INV'!$B$2:$B$8142,RESUMEN!BQ3,'TODOS INV'!$E$2:$E$8142,"BIOMBO DE MELAMINA")</f>
        <v>0</v>
      </c>
      <c r="BR101" s="15">
        <f>COUNTIFS('TODOS INV'!$B$2:$B$8142,RESUMEN!BR3,'TODOS INV'!$E$2:$E$8142,"BIOMBO DE MELAMINA")</f>
        <v>0</v>
      </c>
      <c r="BS101" s="15">
        <f>COUNTIFS('TODOS INV'!$B$2:$B$8142,RESUMEN!BS3,'TODOS INV'!$E$2:$E$8142,"BIOMBO DE MELAMINA")</f>
        <v>0</v>
      </c>
      <c r="BT101" s="15">
        <f>COUNTIFS('TODOS INV'!$B$2:$B$8142,RESUMEN!BT3,'TODOS INV'!$E$2:$E$8142,"BIOMBO DE MELAMINA")</f>
        <v>0</v>
      </c>
      <c r="BU101" s="15">
        <f>COUNTIFS('TODOS INV'!$B$2:$B$8142,RESUMEN!BU3,'TODOS INV'!$E$2:$E$8142,"BIOMBO DE MELAMINA")</f>
        <v>0</v>
      </c>
      <c r="BV101" s="15">
        <f>COUNTIFS('TODOS INV'!$B$2:$B$8142,RESUMEN!BV3,'TODOS INV'!$E$2:$E$8142,"BIOMBO DE MELAMINA")</f>
        <v>0</v>
      </c>
      <c r="BW101" s="15">
        <f>COUNTIFS('TODOS INV'!$B$2:$B$8142,RESUMEN!BW3,'TODOS INV'!$E$2:$E$8142,"BIOMBO DE MELAMINA")</f>
        <v>0</v>
      </c>
      <c r="BX101" s="15">
        <f>COUNTIFS('TODOS INV'!$B$2:$B$8142,RESUMEN!BX3,'TODOS INV'!$E$2:$E$8142,"BIOMBO DE MELAMINA")</f>
        <v>0</v>
      </c>
      <c r="BY101" s="15">
        <f>COUNTIFS('TODOS INV'!$B$2:$B$8142,RESUMEN!BY3,'TODOS INV'!$E$2:$E$8142,"BIOMBO DE MELAMINA")</f>
        <v>0</v>
      </c>
      <c r="BZ101" s="15">
        <f>COUNTIFS('TODOS INV'!$B$2:$B$8142,RESUMEN!BZ3,'TODOS INV'!$E$2:$E$8142,"BIOMBO DE MELAMINA")</f>
        <v>0</v>
      </c>
      <c r="CA101" s="15">
        <f>COUNTIFS('TODOS INV'!$B$2:$B$8142,RESUMEN!CA3,'TODOS INV'!$E$2:$E$8142,"BIOMBO DE MELAMINA")</f>
        <v>0</v>
      </c>
      <c r="CB101" s="15">
        <f>COUNTIFS('TODOS INV'!$B$2:$B$8142,RESUMEN!CB3,'TODOS INV'!$E$2:$E$8142,"BIOMBO DE MELAMINA")</f>
        <v>0</v>
      </c>
      <c r="CC101" s="15">
        <f>COUNTIFS('TODOS INV'!$B$2:$B$8142,RESUMEN!CC3,'TODOS INV'!$E$2:$E$8142,"BIOMBO DE MELAMINA")</f>
        <v>0</v>
      </c>
      <c r="CD101" s="15">
        <f>COUNTIFS('TODOS INV'!$B$2:$B$8142,RESUMEN!CD3,'TODOS INV'!$E$2:$E$8142,"BIOMBO DE MELAMINA")</f>
        <v>0</v>
      </c>
      <c r="CE101" s="15">
        <f>COUNTIFS('TODOS INV'!$B$2:$B$8142,RESUMEN!CE3,'TODOS INV'!$E$2:$E$8142,"BIOMBO DE MELAMINA")</f>
        <v>0</v>
      </c>
      <c r="CF101" s="15">
        <f>COUNTIFS('TODOS INV'!$B$2:$B$8142,RESUMEN!CF3,'TODOS INV'!$E$2:$E$8142,"BIOMBO DE MELAMINA")</f>
        <v>0</v>
      </c>
      <c r="CG101" s="15">
        <f>COUNTIFS('TODOS INV'!$B$2:$B$8142,RESUMEN!CG3,'TODOS INV'!$E$2:$E$8142,"BIOMBO DE MELAMINA")</f>
        <v>0</v>
      </c>
      <c r="CH101" s="15">
        <f>COUNTIFS('TODOS INV'!$B$2:$B$8142,RESUMEN!CH3,'TODOS INV'!$E$2:$E$8142,"BIOMBO DE MELAMINA")</f>
        <v>0</v>
      </c>
      <c r="CI101" s="15">
        <f>COUNTIFS('TODOS INV'!$B$2:$B$8142,RESUMEN!CI3,'TODOS INV'!$E$2:$E$8142,"BIOMBO DE MELAMINA")</f>
        <v>0</v>
      </c>
      <c r="CJ101" s="15">
        <f>COUNTIFS('TODOS INV'!$B$2:$B$8142,RESUMEN!CJ3,'TODOS INV'!$E$2:$E$8142,"BIOMBO DE MELAMINA")</f>
        <v>0</v>
      </c>
      <c r="CK101" s="15">
        <f>COUNTIFS('TODOS INV'!$B$2:$B$8142,RESUMEN!CK3,'TODOS INV'!$E$2:$E$8142,"BIOMBO DE MELAMINA")</f>
        <v>0</v>
      </c>
      <c r="CL101" s="15">
        <f>COUNTIFS('TODOS INV'!$B$2:$B$8142,RESUMEN!CL3,'TODOS INV'!$E$2:$E$8142,"BIOMBO DE MELAMINA")</f>
        <v>0</v>
      </c>
      <c r="CM101" s="15">
        <f>COUNTIFS('TODOS INV'!$B$2:$B$8142,RESUMEN!CM3,'TODOS INV'!$E$2:$E$8142,"BIOMBO DE MELAMINA")</f>
        <v>0</v>
      </c>
      <c r="CN101" s="15">
        <f>COUNTIFS('TODOS INV'!$B$2:$B$8142,RESUMEN!CN3,'TODOS INV'!$E$2:$E$8142,"BIOMBO DE MELAMINA")</f>
        <v>0</v>
      </c>
      <c r="CO101" s="15">
        <f>COUNTIFS('TODOS INV'!$B$2:$B$8142,RESUMEN!CO3,'TODOS INV'!$E$2:$E$8142,"BIOMBO DE MELAMINA")</f>
        <v>0</v>
      </c>
      <c r="CP101" s="15">
        <f>COUNTIFS('TODOS INV'!$B$2:$B$8142,RESUMEN!CP3,'TODOS INV'!$E$2:$E$8142,"BIOMBO DE MELAMINA")</f>
        <v>0</v>
      </c>
      <c r="CQ101" s="15">
        <f>COUNTIFS('TODOS INV'!$B$2:$B$8142,RESUMEN!CQ3,'TODOS INV'!$E$2:$E$8142,"BIOMBO DE MELAMINA")</f>
        <v>0</v>
      </c>
      <c r="CR101" s="15">
        <f>COUNTIFS('TODOS INV'!$B$2:$B$8142,RESUMEN!CR3,'TODOS INV'!$E$2:$E$8142,"BIOMBO DE MELAMINA")</f>
        <v>0</v>
      </c>
      <c r="CS101" s="15">
        <f>COUNTIFS('TODOS INV'!$B$2:$B$8142,RESUMEN!CS3,'TODOS INV'!$E$2:$E$8142,"BIOMBO DE MELAMINA")</f>
        <v>0</v>
      </c>
      <c r="CT101" s="15">
        <f>COUNTIFS('TODOS INV'!$B$2:$B$8142,RESUMEN!CT3,'TODOS INV'!$E$2:$E$8142,"BIOMBO DE MELAMINA")</f>
        <v>0</v>
      </c>
      <c r="CU101" s="15">
        <f>COUNTIFS('TODOS INV'!$B$2:$B$8142,RESUMEN!CU3,'TODOS INV'!$E$2:$E$8142,"BIOMBO DE MELAMINA")</f>
        <v>0</v>
      </c>
      <c r="CV101" s="15">
        <f>COUNTIFS('TODOS INV'!$B$2:$B$8142,RESUMEN!CV3,'TODOS INV'!$E$2:$E$8142,"BIOMBO DE MELAMINA")</f>
        <v>0</v>
      </c>
      <c r="CW101" s="15">
        <f>COUNTIFS('TODOS INV'!$B$2:$B$8142,RESUMEN!CW3,'TODOS INV'!$E$2:$E$8142,"BIOMBO DE MELAMINA")</f>
        <v>0</v>
      </c>
      <c r="CX101" s="15">
        <f>COUNTIFS('TODOS INV'!$B$2:$B$8142,RESUMEN!CX3,'TODOS INV'!$E$2:$E$8142,"BIOMBO DE MELAMINA")</f>
        <v>0</v>
      </c>
      <c r="CY101" s="15">
        <f>COUNTIFS('TODOS INV'!$B$2:$B$8142,RESUMEN!CY3,'TODOS INV'!$E$2:$E$8142,"BIOMBO DE MELAMINA")</f>
        <v>0</v>
      </c>
      <c r="CZ101" s="15">
        <f>COUNTIFS('TODOS INV'!$B$2:$B$8142,RESUMEN!CZ3,'TODOS INV'!$E$2:$E$8142,"BIOMBO DE MELAMINA")</f>
        <v>0</v>
      </c>
      <c r="DA101" s="15">
        <f>COUNTIFS('TODOS INV'!$B$2:$B$8142,RESUMEN!DA3,'TODOS INV'!$E$2:$E$8142,"BIOMBO DE MELAMINA")</f>
        <v>0</v>
      </c>
      <c r="DB101" s="15">
        <f>COUNTIFS('TODOS INV'!$B$2:$B$8142,RESUMEN!DB3,'TODOS INV'!$E$2:$E$8142,"BIOMBO DE MELAMINA")</f>
        <v>0</v>
      </c>
      <c r="DC101" s="15">
        <f>COUNTIFS('TODOS INV'!$B$2:$B$8142,RESUMEN!DC3,'TODOS INV'!$E$2:$E$8142,"BIOMBO DE MELAMINA")</f>
        <v>0</v>
      </c>
      <c r="DD101" s="15">
        <f>COUNTIFS('TODOS INV'!$B$2:$B$8142,RESUMEN!DD3,'TODOS INV'!$E$2:$E$8142,"BIOMBO DE MELAMINA")</f>
        <v>0</v>
      </c>
      <c r="DE101" s="15">
        <f>COUNTIFS('TODOS INV'!$B$2:$B$8142,RESUMEN!DE3,'TODOS INV'!$E$2:$E$8142,"BIOMBO DE MELAMINA")</f>
        <v>0</v>
      </c>
      <c r="DF101" s="15">
        <f>COUNTIFS('TODOS INV'!$B$2:$B$8142,RESUMEN!DF3,'TODOS INV'!$E$2:$E$8142,"BIOMBO DE MELAMINA")</f>
        <v>0</v>
      </c>
      <c r="DG101" s="15">
        <f>COUNTIFS('TODOS INV'!$B$2:$B$8142,RESUMEN!DG3,'TODOS INV'!$E$2:$E$8142,"BIOMBO DE MELAMINA")</f>
        <v>0</v>
      </c>
      <c r="DH101" s="15">
        <f>COUNTIFS('TODOS INV'!$B$2:$B$8142,RESUMEN!DH3,'TODOS INV'!$E$2:$E$8142,"BIOMBO DE MELAMINA")</f>
        <v>0</v>
      </c>
    </row>
    <row r="102" spans="1:112" x14ac:dyDescent="0.2">
      <c r="A102" s="7">
        <v>99</v>
      </c>
      <c r="B102" s="8" t="s">
        <v>840</v>
      </c>
      <c r="C102" s="15">
        <f>COUNTIFS('TODOS INV'!$B$2:$B$8142,RESUMEN!C3,'TODOS INV'!$E$2:$E$8142,"SISTEMA MATRICIAL DE CONTROL DE CAMARAS DE TV")</f>
        <v>0</v>
      </c>
      <c r="D102" s="15">
        <f>COUNTIFS('TODOS INV'!$B$2:$B$8142,RESUMEN!D3,'TODOS INV'!$E$2:$E$8142,"SISTEMA MATRICIAL DE CONTROL DE CAMARAS DE TV")</f>
        <v>0</v>
      </c>
      <c r="E102" s="15">
        <f>COUNTIFS('TODOS INV'!$B$2:$B$8142,RESUMEN!E3,'TODOS INV'!$E$2:$E$8142,"SISTEMA MATRICIAL DE CONTROL DE CAMARAS DE TV")</f>
        <v>0</v>
      </c>
      <c r="F102" s="15">
        <f>COUNTIFS('TODOS INV'!$B$2:$B$8142,RESUMEN!F3,'TODOS INV'!$E$2:$E$8142,"SISTEMA MATRICIAL DE CONTROL DE CAMARAS DE TV")</f>
        <v>0</v>
      </c>
      <c r="G102" s="15">
        <f>COUNTIFS('TODOS INV'!$B$2:$B$8142,RESUMEN!G3,'TODOS INV'!$E$2:$E$8142,"SISTEMA MATRICIAL DE CONTROL DE CAMARAS DE TV")</f>
        <v>11</v>
      </c>
      <c r="H102" s="15">
        <f>COUNTIFS('TODOS INV'!$B$2:$B$8142,RESUMEN!H3,'TODOS INV'!$E$2:$E$8142,"SISTEMA MATRICIAL DE CONTROL DE CAMARAS DE TV")</f>
        <v>0</v>
      </c>
      <c r="I102" s="15">
        <f>COUNTIFS('TODOS INV'!$B$2:$B$8142,RESUMEN!I3,'TODOS INV'!$E$2:$E$8142,"SISTEMA MATRICIAL DE CONTROL DE CAMARAS DE TV")</f>
        <v>0</v>
      </c>
      <c r="J102" s="15">
        <f>COUNTIFS('TODOS INV'!$B$2:$B$8142,RESUMEN!J3,'TODOS INV'!$E$2:$E$8142,"SISTEMA MATRICIAL DE CONTROL DE CAMARAS DE TV")</f>
        <v>0</v>
      </c>
      <c r="K102" s="15">
        <f>COUNTIFS('TODOS INV'!$B$2:$B$8142,RESUMEN!K3,'TODOS INV'!$E$2:$E$8142,"SISTEMA MATRICIAL DE CONTROL DE CAMARAS DE TV")</f>
        <v>0</v>
      </c>
      <c r="L102" s="15">
        <f>COUNTIFS('TODOS INV'!$B$2:$B$8142,RESUMEN!L3,'TODOS INV'!$E$2:$E$8142,"SISTEMA MATRICIAL DE CONTROL DE CAMARAS DE TV")</f>
        <v>0</v>
      </c>
      <c r="M102" s="15">
        <f>COUNTIFS('TODOS INV'!$B$2:$B$8142,RESUMEN!M3,'TODOS INV'!$E$2:$E$8142,"SISTEMA MATRICIAL DE CONTROL DE CAMARAS DE TV")</f>
        <v>0</v>
      </c>
      <c r="N102" s="15">
        <f>COUNTIFS('TODOS INV'!$B$2:$B$8142,RESUMEN!N3,'TODOS INV'!$E$2:$E$8142,"SISTEMA MATRICIAL DE CONTROL DE CAMARAS DE TV")</f>
        <v>0</v>
      </c>
      <c r="O102" s="15">
        <f>COUNTIFS('TODOS INV'!$B$2:$B$8142,RESUMEN!O3,'TODOS INV'!$E$2:$E$8142,"SISTEMA MATRICIAL DE CONTROL DE CAMARAS DE TV")</f>
        <v>0</v>
      </c>
      <c r="P102" s="15">
        <f>COUNTIFS('TODOS INV'!$B$2:$B$8142,RESUMEN!P3,'TODOS INV'!$E$2:$E$8142,"SISTEMA MATRICIAL DE CONTROL DE CAMARAS DE TV")</f>
        <v>0</v>
      </c>
      <c r="Q102" s="15">
        <f>COUNTIFS('TODOS INV'!$B$2:$B$8142,RESUMEN!Q3,'TODOS INV'!$E$2:$E$8142,"SISTEMA MATRICIAL DE CONTROL DE CAMARAS DE TV")</f>
        <v>11</v>
      </c>
      <c r="R102" s="15">
        <f>COUNTIFS('TODOS INV'!$B$2:$B$8142,RESUMEN!R3,'TODOS INV'!$E$2:$E$8142,"SISTEMA MATRICIAL DE CONTROL DE CAMARAS DE TV")</f>
        <v>0</v>
      </c>
      <c r="S102" s="15">
        <f>COUNTIFS('TODOS INV'!$B$2:$B$8142,RESUMEN!S3,'TODOS INV'!$E$2:$E$8142,"SISTEMA MATRICIAL DE CONTROL DE CAMARAS DE TV")</f>
        <v>0</v>
      </c>
      <c r="T102" s="15">
        <f>COUNTIFS('TODOS INV'!$B$2:$B$8142,RESUMEN!T3,'TODOS INV'!$E$2:$E$8142,"SISTEMA MATRICIAL DE CONTROL DE CAMARAS DE TV")</f>
        <v>0</v>
      </c>
      <c r="U102" s="15">
        <f>COUNTIFS('TODOS INV'!$B$2:$B$8142,RESUMEN!U3,'TODOS INV'!$E$2:$E$8142,"SISTEMA MATRICIAL DE CONTROL DE CAMARAS DE TV")</f>
        <v>0</v>
      </c>
      <c r="V102" s="15">
        <f>COUNTIFS('TODOS INV'!$B$2:$B$8142,RESUMEN!V3,'TODOS INV'!$E$2:$E$8142,"SISTEMA MATRICIAL DE CONTROL DE CAMARAS DE TV")</f>
        <v>0</v>
      </c>
      <c r="W102" s="15">
        <f>COUNTIFS('TODOS INV'!$B$2:$B$8142,RESUMEN!W3,'TODOS INV'!$E$2:$E$8142,"SISTEMA MATRICIAL DE CONTROL DE CAMARAS DE TV")</f>
        <v>0</v>
      </c>
      <c r="X102" s="15">
        <f>COUNTIFS('TODOS INV'!$B$2:$B$8142,RESUMEN!X3,'TODOS INV'!$E$2:$E$8142,"SISTEMA MATRICIAL DE CONTROL DE CAMARAS DE TV")</f>
        <v>0</v>
      </c>
      <c r="Y102" s="15">
        <f>COUNTIFS('TODOS INV'!$B$2:$B$8142,RESUMEN!Y3,'TODOS INV'!$E$2:$E$8142,"SISTEMA MATRICIAL DE CONTROL DE CAMARAS DE TV")</f>
        <v>0</v>
      </c>
      <c r="Z102" s="15">
        <f>COUNTIFS('TODOS INV'!$B$2:$B$8142,RESUMEN!Z3,'TODOS INV'!$E$2:$E$8142,"SISTEMA MATRICIAL DE CONTROL DE CAMARAS DE TV")</f>
        <v>0</v>
      </c>
      <c r="AA102" s="15">
        <f>COUNTIFS('TODOS INV'!$B$2:$B$8142,RESUMEN!AA3,'TODOS INV'!$E$2:$E$8142,"SISTEMA MATRICIAL DE CONTROL DE CAMARAS DE TV")</f>
        <v>0</v>
      </c>
      <c r="AB102" s="15">
        <f>COUNTIFS('TODOS INV'!$B$2:$B$8142,RESUMEN!AB3,'TODOS INV'!$E$2:$E$8142,"SISTEMA MATRICIAL DE CONTROL DE CAMARAS DE TV")</f>
        <v>0</v>
      </c>
      <c r="AC102" s="15">
        <f>COUNTIFS('TODOS INV'!$B$2:$B$8142,RESUMEN!AC3,'TODOS INV'!$E$2:$E$8142,"SISTEMA MATRICIAL DE CONTROL DE CAMARAS DE TV")</f>
        <v>0</v>
      </c>
      <c r="AD102" s="15">
        <f>COUNTIFS('TODOS INV'!$B$2:$B$8142,RESUMEN!AD3,'TODOS INV'!$E$2:$E$8142,"SISTEMA MATRICIAL DE CONTROL DE CAMARAS DE TV")</f>
        <v>0</v>
      </c>
      <c r="AE102" s="15">
        <f>COUNTIFS('TODOS INV'!$B$2:$B$8142,RESUMEN!AE3,'TODOS INV'!$E$2:$E$8142,"SISTEMA MATRICIAL DE CONTROL DE CAMARAS DE TV")</f>
        <v>0</v>
      </c>
      <c r="AF102" s="15">
        <f>COUNTIFS('TODOS INV'!$B$2:$B$8142,RESUMEN!AF3,'TODOS INV'!$E$2:$E$8142,"SISTEMA MATRICIAL DE CONTROL DE CAMARAS DE TV")</f>
        <v>0</v>
      </c>
      <c r="AG102" s="15">
        <f>COUNTIFS('TODOS INV'!$B$2:$B$8142,RESUMEN!AG3,'TODOS INV'!$E$2:$E$8142,"SISTEMA MATRICIAL DE CONTROL DE CAMARAS DE TV")</f>
        <v>0</v>
      </c>
      <c r="AH102" s="15">
        <f>COUNTIFS('TODOS INV'!$B$2:$B$8142,RESUMEN!AH3,'TODOS INV'!$E$2:$E$8142,"SISTEMA MATRICIAL DE CONTROL DE CAMARAS DE TV")</f>
        <v>0</v>
      </c>
      <c r="AI102" s="15">
        <f>COUNTIFS('TODOS INV'!$B$2:$B$8142,RESUMEN!AI3,'TODOS INV'!$E$2:$E$8142,"SISTEMA MATRICIAL DE CONTROL DE CAMARAS DE TV")</f>
        <v>0</v>
      </c>
      <c r="AJ102" s="15">
        <f>COUNTIFS('TODOS INV'!$B$2:$B$8142,RESUMEN!AJ3,'TODOS INV'!$E$2:$E$8142,"SISTEMA MATRICIAL DE CONTROL DE CAMARAS DE TV")</f>
        <v>0</v>
      </c>
      <c r="AK102" s="15">
        <f>COUNTIFS('TODOS INV'!$B$2:$B$8142,RESUMEN!AK3,'TODOS INV'!$E$2:$E$8142,"SISTEMA MATRICIAL DE CONTROL DE CAMARAS DE TV")</f>
        <v>0</v>
      </c>
      <c r="AL102" s="15">
        <f>COUNTIFS('TODOS INV'!$B$2:$B$8142,RESUMEN!AL3,'TODOS INV'!$E$2:$E$8142,"SISTEMA MATRICIAL DE CONTROL DE CAMARAS DE TV")</f>
        <v>0</v>
      </c>
      <c r="AM102" s="15">
        <f>COUNTIFS('TODOS INV'!$B$2:$B$8142,RESUMEN!AM3,'TODOS INV'!$E$2:$E$8142,"SISTEMA MATRICIAL DE CONTROL DE CAMARAS DE TV")</f>
        <v>0</v>
      </c>
      <c r="AN102" s="15">
        <f>COUNTIFS('TODOS INV'!$B$2:$B$8142,RESUMEN!AN3,'TODOS INV'!$E$2:$E$8142,"SISTEMA MATRICIAL DE CONTROL DE CAMARAS DE TV")</f>
        <v>0</v>
      </c>
      <c r="AO102" s="15">
        <f>COUNTIFS('TODOS INV'!$B$2:$B$8142,RESUMEN!AO3,'TODOS INV'!$E$2:$E$8142,"SISTEMA MATRICIAL DE CONTROL DE CAMARAS DE TV")</f>
        <v>0</v>
      </c>
      <c r="AP102" s="15">
        <f>COUNTIFS('TODOS INV'!$B$2:$B$8142,RESUMEN!AP3,'TODOS INV'!$E$2:$E$8142,"SISTEMA MATRICIAL DE CONTROL DE CAMARAS DE TV")</f>
        <v>0</v>
      </c>
      <c r="AQ102" s="15">
        <f>COUNTIFS('TODOS INV'!$B$2:$B$8142,RESUMEN!AQ3,'TODOS INV'!$E$2:$E$8142,"SISTEMA MATRICIAL DE CONTROL DE CAMARAS DE TV")</f>
        <v>0</v>
      </c>
      <c r="AR102" s="15">
        <f>COUNTIFS('TODOS INV'!$B$2:$B$8142,RESUMEN!AR3,'TODOS INV'!$E$2:$E$8142,"SISTEMA MATRICIAL DE CONTROL DE CAMARAS DE TV")</f>
        <v>0</v>
      </c>
      <c r="AS102" s="15">
        <f>COUNTIFS('TODOS INV'!$B$2:$B$8142,RESUMEN!AS3,'TODOS INV'!$E$2:$E$8142,"SISTEMA MATRICIAL DE CONTROL DE CAMARAS DE TV")</f>
        <v>0</v>
      </c>
      <c r="AT102" s="15">
        <f>COUNTIFS('TODOS INV'!$B$2:$B$8142,RESUMEN!AT3,'TODOS INV'!$E$2:$E$8142,"SISTEMA MATRICIAL DE CONTROL DE CAMARAS DE TV")</f>
        <v>0</v>
      </c>
      <c r="AU102" s="15">
        <f>COUNTIFS('TODOS INV'!$B$2:$B$8142,RESUMEN!AU3,'TODOS INV'!$E$2:$E$8142,"SISTEMA MATRICIAL DE CONTROL DE CAMARAS DE TV")</f>
        <v>0</v>
      </c>
      <c r="AV102" s="15">
        <f>COUNTIFS('TODOS INV'!$B$2:$B$8142,RESUMEN!AV3,'TODOS INV'!$E$2:$E$8142,"SISTEMA MATRICIAL DE CONTROL DE CAMARAS DE TV")</f>
        <v>0</v>
      </c>
      <c r="AW102" s="15">
        <f>COUNTIFS('TODOS INV'!$B$2:$B$8142,RESUMEN!AW3,'TODOS INV'!$E$2:$E$8142,"SISTEMA MATRICIAL DE CONTROL DE CAMARAS DE TV")</f>
        <v>0</v>
      </c>
      <c r="AX102" s="15">
        <f>COUNTIFS('TODOS INV'!$B$2:$B$8142,RESUMEN!AX3,'TODOS INV'!$E$2:$E$8142,"SISTEMA MATRICIAL DE CONTROL DE CAMARAS DE TV")</f>
        <v>0</v>
      </c>
      <c r="AY102" s="15">
        <f>COUNTIFS('TODOS INV'!$B$2:$B$8142,RESUMEN!AY3,'TODOS INV'!$E$2:$E$8142,"SISTEMA MATRICIAL DE CONTROL DE CAMARAS DE TV")</f>
        <v>0</v>
      </c>
      <c r="AZ102" s="15">
        <f>COUNTIFS('TODOS INV'!$B$2:$B$8142,RESUMEN!AZ3,'TODOS INV'!$E$2:$E$8142,"SISTEMA MATRICIAL DE CONTROL DE CAMARAS DE TV")</f>
        <v>0</v>
      </c>
      <c r="BA102" s="15">
        <f>COUNTIFS('TODOS INV'!$B$2:$B$8142,RESUMEN!BA3,'TODOS INV'!$E$2:$E$8142,"SISTEMA MATRICIAL DE CONTROL DE CAMARAS DE TV")</f>
        <v>0</v>
      </c>
      <c r="BB102" s="15">
        <f>COUNTIFS('TODOS INV'!$B$2:$B$8142,RESUMEN!BB3,'TODOS INV'!$E$2:$E$8142,"SISTEMA MATRICIAL DE CONTROL DE CAMARAS DE TV")</f>
        <v>0</v>
      </c>
      <c r="BC102" s="15">
        <f>COUNTIFS('TODOS INV'!$B$2:$B$8142,RESUMEN!BC3,'TODOS INV'!$E$2:$E$8142,"SISTEMA MATRICIAL DE CONTROL DE CAMARAS DE TV")</f>
        <v>0</v>
      </c>
      <c r="BD102" s="15">
        <f>COUNTIFS('TODOS INV'!$B$2:$B$8142,RESUMEN!BD3,'TODOS INV'!$E$2:$E$8142,"SISTEMA MATRICIAL DE CONTROL DE CAMARAS DE TV")</f>
        <v>0</v>
      </c>
      <c r="BE102" s="15">
        <f>COUNTIFS('TODOS INV'!$B$2:$B$8142,RESUMEN!BE3,'TODOS INV'!$E$2:$E$8142,"SISTEMA MATRICIAL DE CONTROL DE CAMARAS DE TV")</f>
        <v>0</v>
      </c>
      <c r="BF102" s="15">
        <f>COUNTIFS('TODOS INV'!$B$2:$B$8142,RESUMEN!BF3,'TODOS INV'!$E$2:$E$8142,"SISTEMA MATRICIAL DE CONTROL DE CAMARAS DE TV")</f>
        <v>0</v>
      </c>
      <c r="BG102" s="15">
        <f>COUNTIFS('TODOS INV'!$B$2:$B$8142,RESUMEN!BG3,'TODOS INV'!$E$2:$E$8142,"SISTEMA MATRICIAL DE CONTROL DE CAMARAS DE TV")</f>
        <v>0</v>
      </c>
      <c r="BH102" s="15">
        <f>COUNTIFS('TODOS INV'!$B$2:$B$8142,RESUMEN!BH3,'TODOS INV'!$E$2:$E$8142,"SISTEMA MATRICIAL DE CONTROL DE CAMARAS DE TV")</f>
        <v>0</v>
      </c>
      <c r="BI102" s="15">
        <f>COUNTIFS('TODOS INV'!$B$2:$B$8142,RESUMEN!BI3,'TODOS INV'!$E$2:$E$8142,"SISTEMA MATRICIAL DE CONTROL DE CAMARAS DE TV")</f>
        <v>0</v>
      </c>
      <c r="BJ102" s="15">
        <f>COUNTIFS('TODOS INV'!$B$2:$B$8142,RESUMEN!BJ3,'TODOS INV'!$E$2:$E$8142,"SISTEMA MATRICIAL DE CONTROL DE CAMARAS DE TV")</f>
        <v>0</v>
      </c>
      <c r="BK102" s="15">
        <f>COUNTIFS('TODOS INV'!$B$2:$B$8142,RESUMEN!BK3,'TODOS INV'!$E$2:$E$8142,"SISTEMA MATRICIAL DE CONTROL DE CAMARAS DE TV")</f>
        <v>0</v>
      </c>
      <c r="BL102" s="15">
        <f>COUNTIFS('TODOS INV'!$B$2:$B$8142,RESUMEN!BL3,'TODOS INV'!$E$2:$E$8142,"SISTEMA MATRICIAL DE CONTROL DE CAMARAS DE TV")</f>
        <v>0</v>
      </c>
      <c r="BM102" s="15">
        <f>COUNTIFS('TODOS INV'!$B$2:$B$8142,RESUMEN!BM3,'TODOS INV'!$E$2:$E$8142,"SISTEMA MATRICIAL DE CONTROL DE CAMARAS DE TV")</f>
        <v>0</v>
      </c>
      <c r="BN102" s="15">
        <f>COUNTIFS('TODOS INV'!$B$2:$B$8142,RESUMEN!BN3,'TODOS INV'!$E$2:$E$8142,"SISTEMA MATRICIAL DE CONTROL DE CAMARAS DE TV")</f>
        <v>0</v>
      </c>
      <c r="BO102" s="15">
        <f>COUNTIFS('TODOS INV'!$B$2:$B$8142,RESUMEN!BO3,'TODOS INV'!$E$2:$E$8142,"SISTEMA MATRICIAL DE CONTROL DE CAMARAS DE TV")</f>
        <v>0</v>
      </c>
      <c r="BP102" s="15">
        <f>COUNTIFS('TODOS INV'!$B$2:$B$8142,RESUMEN!BP3,'TODOS INV'!$E$2:$E$8142,"SISTEMA MATRICIAL DE CONTROL DE CAMARAS DE TV")</f>
        <v>0</v>
      </c>
      <c r="BQ102" s="15">
        <f>COUNTIFS('TODOS INV'!$B$2:$B$8142,RESUMEN!BQ3,'TODOS INV'!$E$2:$E$8142,"SISTEMA MATRICIAL DE CONTROL DE CAMARAS DE TV")</f>
        <v>0</v>
      </c>
      <c r="BR102" s="15">
        <f>COUNTIFS('TODOS INV'!$B$2:$B$8142,RESUMEN!BR3,'TODOS INV'!$E$2:$E$8142,"SISTEMA MATRICIAL DE CONTROL DE CAMARAS DE TV")</f>
        <v>0</v>
      </c>
      <c r="BS102" s="15">
        <f>COUNTIFS('TODOS INV'!$B$2:$B$8142,RESUMEN!BS3,'TODOS INV'!$E$2:$E$8142,"SISTEMA MATRICIAL DE CONTROL DE CAMARAS DE TV")</f>
        <v>0</v>
      </c>
      <c r="BT102" s="15">
        <f>COUNTIFS('TODOS INV'!$B$2:$B$8142,RESUMEN!BT3,'TODOS INV'!$E$2:$E$8142,"SISTEMA MATRICIAL DE CONTROL DE CAMARAS DE TV")</f>
        <v>0</v>
      </c>
      <c r="BU102" s="15">
        <f>COUNTIFS('TODOS INV'!$B$2:$B$8142,RESUMEN!BU3,'TODOS INV'!$E$2:$E$8142,"SISTEMA MATRICIAL DE CONTROL DE CAMARAS DE TV")</f>
        <v>0</v>
      </c>
      <c r="BV102" s="15">
        <f>COUNTIFS('TODOS INV'!$B$2:$B$8142,RESUMEN!BV3,'TODOS INV'!$E$2:$E$8142,"SISTEMA MATRICIAL DE CONTROL DE CAMARAS DE TV")</f>
        <v>0</v>
      </c>
      <c r="BW102" s="15">
        <f>COUNTIFS('TODOS INV'!$B$2:$B$8142,RESUMEN!BW3,'TODOS INV'!$E$2:$E$8142,"SISTEMA MATRICIAL DE CONTROL DE CAMARAS DE TV")</f>
        <v>0</v>
      </c>
      <c r="BX102" s="15">
        <f>COUNTIFS('TODOS INV'!$B$2:$B$8142,RESUMEN!BX3,'TODOS INV'!$E$2:$E$8142,"SISTEMA MATRICIAL DE CONTROL DE CAMARAS DE TV")</f>
        <v>0</v>
      </c>
      <c r="BY102" s="15">
        <f>COUNTIFS('TODOS INV'!$B$2:$B$8142,RESUMEN!BY3,'TODOS INV'!$E$2:$E$8142,"SISTEMA MATRICIAL DE CONTROL DE CAMARAS DE TV")</f>
        <v>0</v>
      </c>
      <c r="BZ102" s="15">
        <f>COUNTIFS('TODOS INV'!$B$2:$B$8142,RESUMEN!BZ3,'TODOS INV'!$E$2:$E$8142,"SISTEMA MATRICIAL DE CONTROL DE CAMARAS DE TV")</f>
        <v>0</v>
      </c>
      <c r="CA102" s="15">
        <f>COUNTIFS('TODOS INV'!$B$2:$B$8142,RESUMEN!CA3,'TODOS INV'!$E$2:$E$8142,"SISTEMA MATRICIAL DE CONTROL DE CAMARAS DE TV")</f>
        <v>0</v>
      </c>
      <c r="CB102" s="15">
        <f>COUNTIFS('TODOS INV'!$B$2:$B$8142,RESUMEN!CB3,'TODOS INV'!$E$2:$E$8142,"SISTEMA MATRICIAL DE CONTROL DE CAMARAS DE TV")</f>
        <v>0</v>
      </c>
      <c r="CC102" s="15">
        <f>COUNTIFS('TODOS INV'!$B$2:$B$8142,RESUMEN!CC3,'TODOS INV'!$E$2:$E$8142,"SISTEMA MATRICIAL DE CONTROL DE CAMARAS DE TV")</f>
        <v>0</v>
      </c>
      <c r="CD102" s="15">
        <f>COUNTIFS('TODOS INV'!$B$2:$B$8142,RESUMEN!CD3,'TODOS INV'!$E$2:$E$8142,"SISTEMA MATRICIAL DE CONTROL DE CAMARAS DE TV")</f>
        <v>0</v>
      </c>
      <c r="CE102" s="15">
        <f>COUNTIFS('TODOS INV'!$B$2:$B$8142,RESUMEN!CE3,'TODOS INV'!$E$2:$E$8142,"SISTEMA MATRICIAL DE CONTROL DE CAMARAS DE TV")</f>
        <v>0</v>
      </c>
      <c r="CF102" s="15">
        <f>COUNTIFS('TODOS INV'!$B$2:$B$8142,RESUMEN!CF3,'TODOS INV'!$E$2:$E$8142,"SISTEMA MATRICIAL DE CONTROL DE CAMARAS DE TV")</f>
        <v>0</v>
      </c>
      <c r="CG102" s="15">
        <f>COUNTIFS('TODOS INV'!$B$2:$B$8142,RESUMEN!CG3,'TODOS INV'!$E$2:$E$8142,"SISTEMA MATRICIAL DE CONTROL DE CAMARAS DE TV")</f>
        <v>0</v>
      </c>
      <c r="CH102" s="15">
        <f>COUNTIFS('TODOS INV'!$B$2:$B$8142,RESUMEN!CH3,'TODOS INV'!$E$2:$E$8142,"SISTEMA MATRICIAL DE CONTROL DE CAMARAS DE TV")</f>
        <v>0</v>
      </c>
      <c r="CI102" s="15">
        <f>COUNTIFS('TODOS INV'!$B$2:$B$8142,RESUMEN!CI3,'TODOS INV'!$E$2:$E$8142,"SISTEMA MATRICIAL DE CONTROL DE CAMARAS DE TV")</f>
        <v>0</v>
      </c>
      <c r="CJ102" s="15">
        <f>COUNTIFS('TODOS INV'!$B$2:$B$8142,RESUMEN!CJ3,'TODOS INV'!$E$2:$E$8142,"SISTEMA MATRICIAL DE CONTROL DE CAMARAS DE TV")</f>
        <v>0</v>
      </c>
      <c r="CK102" s="15">
        <f>COUNTIFS('TODOS INV'!$B$2:$B$8142,RESUMEN!CK3,'TODOS INV'!$E$2:$E$8142,"SISTEMA MATRICIAL DE CONTROL DE CAMARAS DE TV")</f>
        <v>0</v>
      </c>
      <c r="CL102" s="15">
        <f>COUNTIFS('TODOS INV'!$B$2:$B$8142,RESUMEN!CL3,'TODOS INV'!$E$2:$E$8142,"SISTEMA MATRICIAL DE CONTROL DE CAMARAS DE TV")</f>
        <v>0</v>
      </c>
      <c r="CM102" s="15">
        <f>COUNTIFS('TODOS INV'!$B$2:$B$8142,RESUMEN!CM3,'TODOS INV'!$E$2:$E$8142,"SISTEMA MATRICIAL DE CONTROL DE CAMARAS DE TV")</f>
        <v>0</v>
      </c>
      <c r="CN102" s="15">
        <f>COUNTIFS('TODOS INV'!$B$2:$B$8142,RESUMEN!CN3,'TODOS INV'!$E$2:$E$8142,"SISTEMA MATRICIAL DE CONTROL DE CAMARAS DE TV")</f>
        <v>0</v>
      </c>
      <c r="CO102" s="15">
        <f>COUNTIFS('TODOS INV'!$B$2:$B$8142,RESUMEN!CO3,'TODOS INV'!$E$2:$E$8142,"SISTEMA MATRICIAL DE CONTROL DE CAMARAS DE TV")</f>
        <v>0</v>
      </c>
      <c r="CP102" s="15">
        <f>COUNTIFS('TODOS INV'!$B$2:$B$8142,RESUMEN!CP3,'TODOS INV'!$E$2:$E$8142,"SISTEMA MATRICIAL DE CONTROL DE CAMARAS DE TV")</f>
        <v>0</v>
      </c>
      <c r="CQ102" s="15">
        <f>COUNTIFS('TODOS INV'!$B$2:$B$8142,RESUMEN!CQ3,'TODOS INV'!$E$2:$E$8142,"SISTEMA MATRICIAL DE CONTROL DE CAMARAS DE TV")</f>
        <v>0</v>
      </c>
      <c r="CR102" s="15">
        <f>COUNTIFS('TODOS INV'!$B$2:$B$8142,RESUMEN!CR3,'TODOS INV'!$E$2:$E$8142,"SISTEMA MATRICIAL DE CONTROL DE CAMARAS DE TV")</f>
        <v>0</v>
      </c>
      <c r="CS102" s="15">
        <f>COUNTIFS('TODOS INV'!$B$2:$B$8142,RESUMEN!CS3,'TODOS INV'!$E$2:$E$8142,"SISTEMA MATRICIAL DE CONTROL DE CAMARAS DE TV")</f>
        <v>0</v>
      </c>
      <c r="CT102" s="15">
        <f>COUNTIFS('TODOS INV'!$B$2:$B$8142,RESUMEN!CT3,'TODOS INV'!$E$2:$E$8142,"SISTEMA MATRICIAL DE CONTROL DE CAMARAS DE TV")</f>
        <v>0</v>
      </c>
      <c r="CU102" s="15">
        <f>COUNTIFS('TODOS INV'!$B$2:$B$8142,RESUMEN!CU3,'TODOS INV'!$E$2:$E$8142,"SISTEMA MATRICIAL DE CONTROL DE CAMARAS DE TV")</f>
        <v>0</v>
      </c>
      <c r="CV102" s="15">
        <f>COUNTIFS('TODOS INV'!$B$2:$B$8142,RESUMEN!CV3,'TODOS INV'!$E$2:$E$8142,"SISTEMA MATRICIAL DE CONTROL DE CAMARAS DE TV")</f>
        <v>0</v>
      </c>
      <c r="CW102" s="15">
        <f>COUNTIFS('TODOS INV'!$B$2:$B$8142,RESUMEN!CW3,'TODOS INV'!$E$2:$E$8142,"SISTEMA MATRICIAL DE CONTROL DE CAMARAS DE TV")</f>
        <v>0</v>
      </c>
      <c r="CX102" s="15">
        <f>COUNTIFS('TODOS INV'!$B$2:$B$8142,RESUMEN!CX3,'TODOS INV'!$E$2:$E$8142,"SISTEMA MATRICIAL DE CONTROL DE CAMARAS DE TV")</f>
        <v>0</v>
      </c>
      <c r="CY102" s="15">
        <f>COUNTIFS('TODOS INV'!$B$2:$B$8142,RESUMEN!CY3,'TODOS INV'!$E$2:$E$8142,"SISTEMA MATRICIAL DE CONTROL DE CAMARAS DE TV")</f>
        <v>0</v>
      </c>
      <c r="CZ102" s="15">
        <f>COUNTIFS('TODOS INV'!$B$2:$B$8142,RESUMEN!CZ3,'TODOS INV'!$E$2:$E$8142,"SISTEMA MATRICIAL DE CONTROL DE CAMARAS DE TV")</f>
        <v>0</v>
      </c>
      <c r="DA102" s="15">
        <f>COUNTIFS('TODOS INV'!$B$2:$B$8142,RESUMEN!DA3,'TODOS INV'!$E$2:$E$8142,"SISTEMA MATRICIAL DE CONTROL DE CAMARAS DE TV")</f>
        <v>0</v>
      </c>
      <c r="DB102" s="15">
        <f>COUNTIFS('TODOS INV'!$B$2:$B$8142,RESUMEN!DB3,'TODOS INV'!$E$2:$E$8142,"SISTEMA MATRICIAL DE CONTROL DE CAMARAS DE TV")</f>
        <v>0</v>
      </c>
      <c r="DC102" s="15">
        <f>COUNTIFS('TODOS INV'!$B$2:$B$8142,RESUMEN!DC3,'TODOS INV'!$E$2:$E$8142,"SISTEMA MATRICIAL DE CONTROL DE CAMARAS DE TV")</f>
        <v>0</v>
      </c>
      <c r="DD102" s="15">
        <f>COUNTIFS('TODOS INV'!$B$2:$B$8142,RESUMEN!DD3,'TODOS INV'!$E$2:$E$8142,"SISTEMA MATRICIAL DE CONTROL DE CAMARAS DE TV")</f>
        <v>0</v>
      </c>
      <c r="DE102" s="15">
        <f>COUNTIFS('TODOS INV'!$B$2:$B$8142,RESUMEN!DE3,'TODOS INV'!$E$2:$E$8142,"SISTEMA MATRICIAL DE CONTROL DE CAMARAS DE TV")</f>
        <v>0</v>
      </c>
      <c r="DF102" s="15">
        <f>COUNTIFS('TODOS INV'!$B$2:$B$8142,RESUMEN!DF3,'TODOS INV'!$E$2:$E$8142,"SISTEMA MATRICIAL DE CONTROL DE CAMARAS DE TV")</f>
        <v>0</v>
      </c>
      <c r="DG102" s="15">
        <f>COUNTIFS('TODOS INV'!$B$2:$B$8142,RESUMEN!DG3,'TODOS INV'!$E$2:$E$8142,"SISTEMA MATRICIAL DE CONTROL DE CAMARAS DE TV")</f>
        <v>0</v>
      </c>
      <c r="DH102" s="15">
        <f>COUNTIFS('TODOS INV'!$B$2:$B$8142,RESUMEN!DH3,'TODOS INV'!$E$2:$E$8142,"SISTEMA MATRICIAL DE CONTROL DE CAMARAS DE TV")</f>
        <v>0</v>
      </c>
    </row>
    <row r="103" spans="1:112" x14ac:dyDescent="0.2">
      <c r="A103" s="7">
        <v>100</v>
      </c>
      <c r="B103" s="8" t="s">
        <v>867</v>
      </c>
      <c r="C103" s="15">
        <f>COUNTIFS('TODOS INV'!$B$2:$B$8142,RESUMEN!C3,'TODOS INV'!$E$2:$E$8142,"RACK PARA RADIO, TV, LUCES Y TELECINE")</f>
        <v>0</v>
      </c>
      <c r="D103" s="15">
        <f>COUNTIFS('TODOS INV'!$B$2:$B$8142,RESUMEN!D3,'TODOS INV'!$E$2:$E$8142,"RACK PARA RADIO, TV, LUCES Y TELECINE")</f>
        <v>0</v>
      </c>
      <c r="E103" s="15">
        <f>COUNTIFS('TODOS INV'!$B$2:$B$8142,RESUMEN!E3,'TODOS INV'!$E$2:$E$8142,"RACK PARA RADIO, TV, LUCES Y TELECINE")</f>
        <v>0</v>
      </c>
      <c r="F103" s="15">
        <f>COUNTIFS('TODOS INV'!$B$2:$B$8142,RESUMEN!F3,'TODOS INV'!$E$2:$E$8142,"RACK PARA RADIO, TV, LUCES Y TELECINE")</f>
        <v>0</v>
      </c>
      <c r="G103" s="15">
        <f>COUNTIFS('TODOS INV'!$B$2:$B$8142,RESUMEN!G3,'TODOS INV'!$E$2:$E$8142,"RACK PARA RADIO, TV, LUCES Y TELECINE")</f>
        <v>1</v>
      </c>
      <c r="H103" s="15">
        <f>COUNTIFS('TODOS INV'!$B$2:$B$8142,RESUMEN!H3,'TODOS INV'!$E$2:$E$8142,"RACK PARA RADIO, TV, LUCES Y TELECINE")</f>
        <v>0</v>
      </c>
      <c r="I103" s="15">
        <f>COUNTIFS('TODOS INV'!$B$2:$B$8142,RESUMEN!I3,'TODOS INV'!$E$2:$E$8142,"RACK PARA RADIO, TV, LUCES Y TELECINE")</f>
        <v>0</v>
      </c>
      <c r="J103" s="15">
        <f>COUNTIFS('TODOS INV'!$B$2:$B$8142,RESUMEN!J3,'TODOS INV'!$E$2:$E$8142,"RACK PARA RADIO, TV, LUCES Y TELECINE")</f>
        <v>0</v>
      </c>
      <c r="K103" s="15">
        <f>COUNTIFS('TODOS INV'!$B$2:$B$8142,RESUMEN!K3,'TODOS INV'!$E$2:$E$8142,"RACK PARA RADIO, TV, LUCES Y TELECINE")</f>
        <v>0</v>
      </c>
      <c r="L103" s="15">
        <f>COUNTIFS('TODOS INV'!$B$2:$B$8142,RESUMEN!L3,'TODOS INV'!$E$2:$E$8142,"RACK PARA RADIO, TV, LUCES Y TELECINE")</f>
        <v>0</v>
      </c>
      <c r="M103" s="15">
        <f>COUNTIFS('TODOS INV'!$B$2:$B$8142,RESUMEN!M3,'TODOS INV'!$E$2:$E$8142,"RACK PARA RADIO, TV, LUCES Y TELECINE")</f>
        <v>0</v>
      </c>
      <c r="N103" s="15">
        <f>COUNTIFS('TODOS INV'!$B$2:$B$8142,RESUMEN!N3,'TODOS INV'!$E$2:$E$8142,"RACK PARA RADIO, TV, LUCES Y TELECINE")</f>
        <v>0</v>
      </c>
      <c r="O103" s="15">
        <f>COUNTIFS('TODOS INV'!$B$2:$B$8142,RESUMEN!O3,'TODOS INV'!$E$2:$E$8142,"RACK PARA RADIO, TV, LUCES Y TELECINE")</f>
        <v>0</v>
      </c>
      <c r="P103" s="15">
        <f>COUNTIFS('TODOS INV'!$B$2:$B$8142,RESUMEN!P3,'TODOS INV'!$E$2:$E$8142,"RACK PARA RADIO, TV, LUCES Y TELECINE")</f>
        <v>0</v>
      </c>
      <c r="Q103" s="15">
        <f>COUNTIFS('TODOS INV'!$B$2:$B$8142,RESUMEN!Q3,'TODOS INV'!$E$2:$E$8142,"RACK PARA RADIO, TV, LUCES Y TELECINE")</f>
        <v>1</v>
      </c>
      <c r="R103" s="15">
        <f>COUNTIFS('TODOS INV'!$B$2:$B$8142,RESUMEN!R3,'TODOS INV'!$E$2:$E$8142,"RACK PARA RADIO, TV, LUCES Y TELECINE")</f>
        <v>0</v>
      </c>
      <c r="S103" s="15">
        <f>COUNTIFS('TODOS INV'!$B$2:$B$8142,RESUMEN!S3,'TODOS INV'!$E$2:$E$8142,"RACK PARA RADIO, TV, LUCES Y TELECINE")</f>
        <v>0</v>
      </c>
      <c r="T103" s="15">
        <f>COUNTIFS('TODOS INV'!$B$2:$B$8142,RESUMEN!T3,'TODOS INV'!$E$2:$E$8142,"RACK PARA RADIO, TV, LUCES Y TELECINE")</f>
        <v>0</v>
      </c>
      <c r="U103" s="15">
        <f>COUNTIFS('TODOS INV'!$B$2:$B$8142,RESUMEN!U3,'TODOS INV'!$E$2:$E$8142,"RACK PARA RADIO, TV, LUCES Y TELECINE")</f>
        <v>0</v>
      </c>
      <c r="V103" s="15">
        <f>COUNTIFS('TODOS INV'!$B$2:$B$8142,RESUMEN!V3,'TODOS INV'!$E$2:$E$8142,"RACK PARA RADIO, TV, LUCES Y TELECINE")</f>
        <v>0</v>
      </c>
      <c r="W103" s="15">
        <f>COUNTIFS('TODOS INV'!$B$2:$B$8142,RESUMEN!W3,'TODOS INV'!$E$2:$E$8142,"RACK PARA RADIO, TV, LUCES Y TELECINE")</f>
        <v>0</v>
      </c>
      <c r="X103" s="15">
        <f>COUNTIFS('TODOS INV'!$B$2:$B$8142,RESUMEN!X3,'TODOS INV'!$E$2:$E$8142,"RACK PARA RADIO, TV, LUCES Y TELECINE")</f>
        <v>0</v>
      </c>
      <c r="Y103" s="15">
        <f>COUNTIFS('TODOS INV'!$B$2:$B$8142,RESUMEN!Y3,'TODOS INV'!$E$2:$E$8142,"RACK PARA RADIO, TV, LUCES Y TELECINE")</f>
        <v>0</v>
      </c>
      <c r="Z103" s="15">
        <f>COUNTIFS('TODOS INV'!$B$2:$B$8142,RESUMEN!Z3,'TODOS INV'!$E$2:$E$8142,"RACK PARA RADIO, TV, LUCES Y TELECINE")</f>
        <v>0</v>
      </c>
      <c r="AA103" s="15">
        <f>COUNTIFS('TODOS INV'!$B$2:$B$8142,RESUMEN!AA3,'TODOS INV'!$E$2:$E$8142,"RACK PARA RADIO, TV, LUCES Y TELECINE")</f>
        <v>1</v>
      </c>
      <c r="AB103" s="15">
        <f>COUNTIFS('TODOS INV'!$B$2:$B$8142,RESUMEN!AB3,'TODOS INV'!$E$2:$E$8142,"RACK PARA RADIO, TV, LUCES Y TELECINE")</f>
        <v>0</v>
      </c>
      <c r="AC103" s="15">
        <f>COUNTIFS('TODOS INV'!$B$2:$B$8142,RESUMEN!AC3,'TODOS INV'!$E$2:$E$8142,"RACK PARA RADIO, TV, LUCES Y TELECINE")</f>
        <v>0</v>
      </c>
      <c r="AD103" s="15">
        <f>COUNTIFS('TODOS INV'!$B$2:$B$8142,RESUMEN!AD3,'TODOS INV'!$E$2:$E$8142,"RACK PARA RADIO, TV, LUCES Y TELECINE")</f>
        <v>0</v>
      </c>
      <c r="AE103" s="15">
        <f>COUNTIFS('TODOS INV'!$B$2:$B$8142,RESUMEN!AE3,'TODOS INV'!$E$2:$E$8142,"RACK PARA RADIO, TV, LUCES Y TELECINE")</f>
        <v>0</v>
      </c>
      <c r="AF103" s="15">
        <f>COUNTIFS('TODOS INV'!$B$2:$B$8142,RESUMEN!AF3,'TODOS INV'!$E$2:$E$8142,"RACK PARA RADIO, TV, LUCES Y TELECINE")</f>
        <v>0</v>
      </c>
      <c r="AG103" s="15">
        <f>COUNTIFS('TODOS INV'!$B$2:$B$8142,RESUMEN!AG3,'TODOS INV'!$E$2:$E$8142,"RACK PARA RADIO, TV, LUCES Y TELECINE")</f>
        <v>0</v>
      </c>
      <c r="AH103" s="15">
        <f>COUNTIFS('TODOS INV'!$B$2:$B$8142,RESUMEN!AH3,'TODOS INV'!$E$2:$E$8142,"RACK PARA RADIO, TV, LUCES Y TELECINE")</f>
        <v>0</v>
      </c>
      <c r="AI103" s="15">
        <f>COUNTIFS('TODOS INV'!$B$2:$B$8142,RESUMEN!AI3,'TODOS INV'!$E$2:$E$8142,"RACK PARA RADIO, TV, LUCES Y TELECINE")</f>
        <v>0</v>
      </c>
      <c r="AJ103" s="15">
        <f>COUNTIFS('TODOS INV'!$B$2:$B$8142,RESUMEN!AJ3,'TODOS INV'!$E$2:$E$8142,"RACK PARA RADIO, TV, LUCES Y TELECINE")</f>
        <v>0</v>
      </c>
      <c r="AK103" s="15">
        <f>COUNTIFS('TODOS INV'!$B$2:$B$8142,RESUMEN!AK3,'TODOS INV'!$E$2:$E$8142,"RACK PARA RADIO, TV, LUCES Y TELECINE")</f>
        <v>0</v>
      </c>
      <c r="AL103" s="15">
        <f>COUNTIFS('TODOS INV'!$B$2:$B$8142,RESUMEN!AL3,'TODOS INV'!$E$2:$E$8142,"RACK PARA RADIO, TV, LUCES Y TELECINE")</f>
        <v>0</v>
      </c>
      <c r="AM103" s="15">
        <f>COUNTIFS('TODOS INV'!$B$2:$B$8142,RESUMEN!AM3,'TODOS INV'!$E$2:$E$8142,"RACK PARA RADIO, TV, LUCES Y TELECINE")</f>
        <v>0</v>
      </c>
      <c r="AN103" s="15">
        <f>COUNTIFS('TODOS INV'!$B$2:$B$8142,RESUMEN!AN3,'TODOS INV'!$E$2:$E$8142,"RACK PARA RADIO, TV, LUCES Y TELECINE")</f>
        <v>0</v>
      </c>
      <c r="AO103" s="15">
        <f>COUNTIFS('TODOS INV'!$B$2:$B$8142,RESUMEN!AO3,'TODOS INV'!$E$2:$E$8142,"RACK PARA RADIO, TV, LUCES Y TELECINE")</f>
        <v>0</v>
      </c>
      <c r="AP103" s="15">
        <f>COUNTIFS('TODOS INV'!$B$2:$B$8142,RESUMEN!AP3,'TODOS INV'!$E$2:$E$8142,"RACK PARA RADIO, TV, LUCES Y TELECINE")</f>
        <v>0</v>
      </c>
      <c r="AQ103" s="15">
        <f>COUNTIFS('TODOS INV'!$B$2:$B$8142,RESUMEN!AQ3,'TODOS INV'!$E$2:$E$8142,"RACK PARA RADIO, TV, LUCES Y TELECINE")</f>
        <v>0</v>
      </c>
      <c r="AR103" s="15">
        <f>COUNTIFS('TODOS INV'!$B$2:$B$8142,RESUMEN!AR3,'TODOS INV'!$E$2:$E$8142,"RACK PARA RADIO, TV, LUCES Y TELECINE")</f>
        <v>0</v>
      </c>
      <c r="AS103" s="15">
        <f>COUNTIFS('TODOS INV'!$B$2:$B$8142,RESUMEN!AS3,'TODOS INV'!$E$2:$E$8142,"RACK PARA RADIO, TV, LUCES Y TELECINE")</f>
        <v>0</v>
      </c>
      <c r="AT103" s="15">
        <f>COUNTIFS('TODOS INV'!$B$2:$B$8142,RESUMEN!AT3,'TODOS INV'!$E$2:$E$8142,"RACK PARA RADIO, TV, LUCES Y TELECINE")</f>
        <v>0</v>
      </c>
      <c r="AU103" s="15">
        <f>COUNTIFS('TODOS INV'!$B$2:$B$8142,RESUMEN!AU3,'TODOS INV'!$E$2:$E$8142,"RACK PARA RADIO, TV, LUCES Y TELECINE")</f>
        <v>0</v>
      </c>
      <c r="AV103" s="15">
        <f>COUNTIFS('TODOS INV'!$B$2:$B$8142,RESUMEN!AV3,'TODOS INV'!$E$2:$E$8142,"RACK PARA RADIO, TV, LUCES Y TELECINE")</f>
        <v>0</v>
      </c>
      <c r="AW103" s="15">
        <f>COUNTIFS('TODOS INV'!$B$2:$B$8142,RESUMEN!AW3,'TODOS INV'!$E$2:$E$8142,"RACK PARA RADIO, TV, LUCES Y TELECINE")</f>
        <v>0</v>
      </c>
      <c r="AX103" s="15">
        <f>COUNTIFS('TODOS INV'!$B$2:$B$8142,RESUMEN!AX3,'TODOS INV'!$E$2:$E$8142,"RACK PARA RADIO, TV, LUCES Y TELECINE")</f>
        <v>0</v>
      </c>
      <c r="AY103" s="15">
        <f>COUNTIFS('TODOS INV'!$B$2:$B$8142,RESUMEN!AY3,'TODOS INV'!$E$2:$E$8142,"RACK PARA RADIO, TV, LUCES Y TELECINE")</f>
        <v>0</v>
      </c>
      <c r="AZ103" s="15">
        <f>COUNTIFS('TODOS INV'!$B$2:$B$8142,RESUMEN!AZ3,'TODOS INV'!$E$2:$E$8142,"RACK PARA RADIO, TV, LUCES Y TELECINE")</f>
        <v>0</v>
      </c>
      <c r="BA103" s="15">
        <f>COUNTIFS('TODOS INV'!$B$2:$B$8142,RESUMEN!BA3,'TODOS INV'!$E$2:$E$8142,"RACK PARA RADIO, TV, LUCES Y TELECINE")</f>
        <v>0</v>
      </c>
      <c r="BB103" s="15">
        <f>COUNTIFS('TODOS INV'!$B$2:$B$8142,RESUMEN!BB3,'TODOS INV'!$E$2:$E$8142,"RACK PARA RADIO, TV, LUCES Y TELECINE")</f>
        <v>0</v>
      </c>
      <c r="BC103" s="15">
        <f>COUNTIFS('TODOS INV'!$B$2:$B$8142,RESUMEN!BC3,'TODOS INV'!$E$2:$E$8142,"RACK PARA RADIO, TV, LUCES Y TELECINE")</f>
        <v>0</v>
      </c>
      <c r="BD103" s="15">
        <f>COUNTIFS('TODOS INV'!$B$2:$B$8142,RESUMEN!BD3,'TODOS INV'!$E$2:$E$8142,"RACK PARA RADIO, TV, LUCES Y TELECINE")</f>
        <v>0</v>
      </c>
      <c r="BE103" s="15">
        <f>COUNTIFS('TODOS INV'!$B$2:$B$8142,RESUMEN!BE3,'TODOS INV'!$E$2:$E$8142,"RACK PARA RADIO, TV, LUCES Y TELECINE")</f>
        <v>0</v>
      </c>
      <c r="BF103" s="15">
        <f>COUNTIFS('TODOS INV'!$B$2:$B$8142,RESUMEN!BF3,'TODOS INV'!$E$2:$E$8142,"RACK PARA RADIO, TV, LUCES Y TELECINE")</f>
        <v>0</v>
      </c>
      <c r="BG103" s="15">
        <f>COUNTIFS('TODOS INV'!$B$2:$B$8142,RESUMEN!BG3,'TODOS INV'!$E$2:$E$8142,"RACK PARA RADIO, TV, LUCES Y TELECINE")</f>
        <v>0</v>
      </c>
      <c r="BH103" s="15">
        <f>COUNTIFS('TODOS INV'!$B$2:$B$8142,RESUMEN!BH3,'TODOS INV'!$E$2:$E$8142,"RACK PARA RADIO, TV, LUCES Y TELECINE")</f>
        <v>0</v>
      </c>
      <c r="BI103" s="15">
        <f>COUNTIFS('TODOS INV'!$B$2:$B$8142,RESUMEN!BI3,'TODOS INV'!$E$2:$E$8142,"RACK PARA RADIO, TV, LUCES Y TELECINE")</f>
        <v>0</v>
      </c>
      <c r="BJ103" s="15">
        <f>COUNTIFS('TODOS INV'!$B$2:$B$8142,RESUMEN!BJ3,'TODOS INV'!$E$2:$E$8142,"RACK PARA RADIO, TV, LUCES Y TELECINE")</f>
        <v>0</v>
      </c>
      <c r="BK103" s="15">
        <f>COUNTIFS('TODOS INV'!$B$2:$B$8142,RESUMEN!BK3,'TODOS INV'!$E$2:$E$8142,"RACK PARA RADIO, TV, LUCES Y TELECINE")</f>
        <v>0</v>
      </c>
      <c r="BL103" s="15">
        <f>COUNTIFS('TODOS INV'!$B$2:$B$8142,RESUMEN!BL3,'TODOS INV'!$E$2:$E$8142,"RACK PARA RADIO, TV, LUCES Y TELECINE")</f>
        <v>0</v>
      </c>
      <c r="BM103" s="15">
        <f>COUNTIFS('TODOS INV'!$B$2:$B$8142,RESUMEN!BM3,'TODOS INV'!$E$2:$E$8142,"RACK PARA RADIO, TV, LUCES Y TELECINE")</f>
        <v>0</v>
      </c>
      <c r="BN103" s="15">
        <f>COUNTIFS('TODOS INV'!$B$2:$B$8142,RESUMEN!BN3,'TODOS INV'!$E$2:$E$8142,"RACK PARA RADIO, TV, LUCES Y TELECINE")</f>
        <v>0</v>
      </c>
      <c r="BO103" s="15">
        <f>COUNTIFS('TODOS INV'!$B$2:$B$8142,RESUMEN!BO3,'TODOS INV'!$E$2:$E$8142,"RACK PARA RADIO, TV, LUCES Y TELECINE")</f>
        <v>0</v>
      </c>
      <c r="BP103" s="15">
        <f>COUNTIFS('TODOS INV'!$B$2:$B$8142,RESUMEN!BP3,'TODOS INV'!$E$2:$E$8142,"RACK PARA RADIO, TV, LUCES Y TELECINE")</f>
        <v>0</v>
      </c>
      <c r="BQ103" s="15">
        <f>COUNTIFS('TODOS INV'!$B$2:$B$8142,RESUMEN!BQ3,'TODOS INV'!$E$2:$E$8142,"RACK PARA RADIO, TV, LUCES Y TELECINE")</f>
        <v>0</v>
      </c>
      <c r="BR103" s="15">
        <f>COUNTIFS('TODOS INV'!$B$2:$B$8142,RESUMEN!BR3,'TODOS INV'!$E$2:$E$8142,"RACK PARA RADIO, TV, LUCES Y TELECINE")</f>
        <v>0</v>
      </c>
      <c r="BS103" s="15">
        <f>COUNTIFS('TODOS INV'!$B$2:$B$8142,RESUMEN!BS3,'TODOS INV'!$E$2:$E$8142,"RACK PARA RADIO, TV, LUCES Y TELECINE")</f>
        <v>0</v>
      </c>
      <c r="BT103" s="15">
        <f>COUNTIFS('TODOS INV'!$B$2:$B$8142,RESUMEN!BT3,'TODOS INV'!$E$2:$E$8142,"RACK PARA RADIO, TV, LUCES Y TELECINE")</f>
        <v>0</v>
      </c>
      <c r="BU103" s="15">
        <f>COUNTIFS('TODOS INV'!$B$2:$B$8142,RESUMEN!BU3,'TODOS INV'!$E$2:$E$8142,"RACK PARA RADIO, TV, LUCES Y TELECINE")</f>
        <v>0</v>
      </c>
      <c r="BV103" s="15">
        <f>COUNTIFS('TODOS INV'!$B$2:$B$8142,RESUMEN!BV3,'TODOS INV'!$E$2:$E$8142,"RACK PARA RADIO, TV, LUCES Y TELECINE")</f>
        <v>0</v>
      </c>
      <c r="BW103" s="15">
        <f>COUNTIFS('TODOS INV'!$B$2:$B$8142,RESUMEN!BW3,'TODOS INV'!$E$2:$E$8142,"RACK PARA RADIO, TV, LUCES Y TELECINE")</f>
        <v>0</v>
      </c>
      <c r="BX103" s="15">
        <f>COUNTIFS('TODOS INV'!$B$2:$B$8142,RESUMEN!BX3,'TODOS INV'!$E$2:$E$8142,"RACK PARA RADIO, TV, LUCES Y TELECINE")</f>
        <v>0</v>
      </c>
      <c r="BY103" s="15">
        <f>COUNTIFS('TODOS INV'!$B$2:$B$8142,RESUMEN!BY3,'TODOS INV'!$E$2:$E$8142,"RACK PARA RADIO, TV, LUCES Y TELECINE")</f>
        <v>0</v>
      </c>
      <c r="BZ103" s="15">
        <f>COUNTIFS('TODOS INV'!$B$2:$B$8142,RESUMEN!BZ3,'TODOS INV'!$E$2:$E$8142,"RACK PARA RADIO, TV, LUCES Y TELECINE")</f>
        <v>0</v>
      </c>
      <c r="CA103" s="15">
        <f>COUNTIFS('TODOS INV'!$B$2:$B$8142,RESUMEN!CA3,'TODOS INV'!$E$2:$E$8142,"RACK PARA RADIO, TV, LUCES Y TELECINE")</f>
        <v>1</v>
      </c>
      <c r="CB103" s="15">
        <f>COUNTIFS('TODOS INV'!$B$2:$B$8142,RESUMEN!CB3,'TODOS INV'!$E$2:$E$8142,"RACK PARA RADIO, TV, LUCES Y TELECINE")</f>
        <v>0</v>
      </c>
      <c r="CC103" s="15">
        <f>COUNTIFS('TODOS INV'!$B$2:$B$8142,RESUMEN!CC3,'TODOS INV'!$E$2:$E$8142,"RACK PARA RADIO, TV, LUCES Y TELECINE")</f>
        <v>1</v>
      </c>
      <c r="CD103" s="15">
        <f>COUNTIFS('TODOS INV'!$B$2:$B$8142,RESUMEN!CD3,'TODOS INV'!$E$2:$E$8142,"RACK PARA RADIO, TV, LUCES Y TELECINE")</f>
        <v>0</v>
      </c>
      <c r="CE103" s="15">
        <f>COUNTIFS('TODOS INV'!$B$2:$B$8142,RESUMEN!CE3,'TODOS INV'!$E$2:$E$8142,"RACK PARA RADIO, TV, LUCES Y TELECINE")</f>
        <v>0</v>
      </c>
      <c r="CF103" s="15">
        <f>COUNTIFS('TODOS INV'!$B$2:$B$8142,RESUMEN!CF3,'TODOS INV'!$E$2:$E$8142,"RACK PARA RADIO, TV, LUCES Y TELECINE")</f>
        <v>0</v>
      </c>
      <c r="CG103" s="15">
        <f>COUNTIFS('TODOS INV'!$B$2:$B$8142,RESUMEN!CG3,'TODOS INV'!$E$2:$E$8142,"RACK PARA RADIO, TV, LUCES Y TELECINE")</f>
        <v>0</v>
      </c>
      <c r="CH103" s="15">
        <f>COUNTIFS('TODOS INV'!$B$2:$B$8142,RESUMEN!CH3,'TODOS INV'!$E$2:$E$8142,"RACK PARA RADIO, TV, LUCES Y TELECINE")</f>
        <v>0</v>
      </c>
      <c r="CI103" s="15">
        <f>COUNTIFS('TODOS INV'!$B$2:$B$8142,RESUMEN!CI3,'TODOS INV'!$E$2:$E$8142,"RACK PARA RADIO, TV, LUCES Y TELECINE")</f>
        <v>0</v>
      </c>
      <c r="CJ103" s="15">
        <f>COUNTIFS('TODOS INV'!$B$2:$B$8142,RESUMEN!CJ3,'TODOS INV'!$E$2:$E$8142,"RACK PARA RADIO, TV, LUCES Y TELECINE")</f>
        <v>0</v>
      </c>
      <c r="CK103" s="15">
        <f>COUNTIFS('TODOS INV'!$B$2:$B$8142,RESUMEN!CK3,'TODOS INV'!$E$2:$E$8142,"RACK PARA RADIO, TV, LUCES Y TELECINE")</f>
        <v>0</v>
      </c>
      <c r="CL103" s="15">
        <f>COUNTIFS('TODOS INV'!$B$2:$B$8142,RESUMEN!CL3,'TODOS INV'!$E$2:$E$8142,"RACK PARA RADIO, TV, LUCES Y TELECINE")</f>
        <v>0</v>
      </c>
      <c r="CM103" s="15">
        <f>COUNTIFS('TODOS INV'!$B$2:$B$8142,RESUMEN!CM3,'TODOS INV'!$E$2:$E$8142,"RACK PARA RADIO, TV, LUCES Y TELECINE")</f>
        <v>0</v>
      </c>
      <c r="CN103" s="15">
        <f>COUNTIFS('TODOS INV'!$B$2:$B$8142,RESUMEN!CN3,'TODOS INV'!$E$2:$E$8142,"RACK PARA RADIO, TV, LUCES Y TELECINE")</f>
        <v>0</v>
      </c>
      <c r="CO103" s="15">
        <f>COUNTIFS('TODOS INV'!$B$2:$B$8142,RESUMEN!CO3,'TODOS INV'!$E$2:$E$8142,"RACK PARA RADIO, TV, LUCES Y TELECINE")</f>
        <v>0</v>
      </c>
      <c r="CP103" s="15">
        <f>COUNTIFS('TODOS INV'!$B$2:$B$8142,RESUMEN!CP3,'TODOS INV'!$E$2:$E$8142,"RACK PARA RADIO, TV, LUCES Y TELECINE")</f>
        <v>0</v>
      </c>
      <c r="CQ103" s="15">
        <f>COUNTIFS('TODOS INV'!$B$2:$B$8142,RESUMEN!CQ3,'TODOS INV'!$E$2:$E$8142,"RACK PARA RADIO, TV, LUCES Y TELECINE")</f>
        <v>0</v>
      </c>
      <c r="CR103" s="15">
        <f>COUNTIFS('TODOS INV'!$B$2:$B$8142,RESUMEN!CR3,'TODOS INV'!$E$2:$E$8142,"RACK PARA RADIO, TV, LUCES Y TELECINE")</f>
        <v>0</v>
      </c>
      <c r="CS103" s="15">
        <f>COUNTIFS('TODOS INV'!$B$2:$B$8142,RESUMEN!CS3,'TODOS INV'!$E$2:$E$8142,"RACK PARA RADIO, TV, LUCES Y TELECINE")</f>
        <v>1</v>
      </c>
      <c r="CT103" s="15">
        <f>COUNTIFS('TODOS INV'!$B$2:$B$8142,RESUMEN!CT3,'TODOS INV'!$E$2:$E$8142,"RACK PARA RADIO, TV, LUCES Y TELECINE")</f>
        <v>0</v>
      </c>
      <c r="CU103" s="15">
        <f>COUNTIFS('TODOS INV'!$B$2:$B$8142,RESUMEN!CU3,'TODOS INV'!$E$2:$E$8142,"RACK PARA RADIO, TV, LUCES Y TELECINE")</f>
        <v>0</v>
      </c>
      <c r="CV103" s="15">
        <f>COUNTIFS('TODOS INV'!$B$2:$B$8142,RESUMEN!CV3,'TODOS INV'!$E$2:$E$8142,"RACK PARA RADIO, TV, LUCES Y TELECINE")</f>
        <v>0</v>
      </c>
      <c r="CW103" s="15">
        <f>COUNTIFS('TODOS INV'!$B$2:$B$8142,RESUMEN!CW3,'TODOS INV'!$E$2:$E$8142,"RACK PARA RADIO, TV, LUCES Y TELECINE")</f>
        <v>0</v>
      </c>
      <c r="CX103" s="15">
        <f>COUNTIFS('TODOS INV'!$B$2:$B$8142,RESUMEN!CX3,'TODOS INV'!$E$2:$E$8142,"RACK PARA RADIO, TV, LUCES Y TELECINE")</f>
        <v>0</v>
      </c>
      <c r="CY103" s="15">
        <f>COUNTIFS('TODOS INV'!$B$2:$B$8142,RESUMEN!CY3,'TODOS INV'!$E$2:$E$8142,"RACK PARA RADIO, TV, LUCES Y TELECINE")</f>
        <v>0</v>
      </c>
      <c r="CZ103" s="15">
        <f>COUNTIFS('TODOS INV'!$B$2:$B$8142,RESUMEN!CZ3,'TODOS INV'!$E$2:$E$8142,"RACK PARA RADIO, TV, LUCES Y TELECINE")</f>
        <v>0</v>
      </c>
      <c r="DA103" s="15">
        <f>COUNTIFS('TODOS INV'!$B$2:$B$8142,RESUMEN!DA3,'TODOS INV'!$E$2:$E$8142,"RACK PARA RADIO, TV, LUCES Y TELECINE")</f>
        <v>0</v>
      </c>
      <c r="DB103" s="15">
        <f>COUNTIFS('TODOS INV'!$B$2:$B$8142,RESUMEN!DB3,'TODOS INV'!$E$2:$E$8142,"RACK PARA RADIO, TV, LUCES Y TELECINE")</f>
        <v>0</v>
      </c>
      <c r="DC103" s="15">
        <f>COUNTIFS('TODOS INV'!$B$2:$B$8142,RESUMEN!DC3,'TODOS INV'!$E$2:$E$8142,"RACK PARA RADIO, TV, LUCES Y TELECINE")</f>
        <v>0</v>
      </c>
      <c r="DD103" s="15">
        <f>COUNTIFS('TODOS INV'!$B$2:$B$8142,RESUMEN!DD3,'TODOS INV'!$E$2:$E$8142,"RACK PARA RADIO, TV, LUCES Y TELECINE")</f>
        <v>0</v>
      </c>
      <c r="DE103" s="15">
        <f>COUNTIFS('TODOS INV'!$B$2:$B$8142,RESUMEN!DE3,'TODOS INV'!$E$2:$E$8142,"RACK PARA RADIO, TV, LUCES Y TELECINE")</f>
        <v>1</v>
      </c>
      <c r="DF103" s="15">
        <f>COUNTIFS('TODOS INV'!$B$2:$B$8142,RESUMEN!DF3,'TODOS INV'!$E$2:$E$8142,"RACK PARA RADIO, TV, LUCES Y TELECINE")</f>
        <v>0</v>
      </c>
      <c r="DG103" s="15">
        <f>COUNTIFS('TODOS INV'!$B$2:$B$8142,RESUMEN!DG3,'TODOS INV'!$E$2:$E$8142,"RACK PARA RADIO, TV, LUCES Y TELECINE")</f>
        <v>0</v>
      </c>
      <c r="DH103" s="15">
        <f>COUNTIFS('TODOS INV'!$B$2:$B$8142,RESUMEN!DH3,'TODOS INV'!$E$2:$E$8142,"RACK PARA RADIO, TV, LUCES Y TELECINE")</f>
        <v>0</v>
      </c>
    </row>
    <row r="104" spans="1:112" x14ac:dyDescent="0.2">
      <c r="A104" s="7">
        <v>101</v>
      </c>
      <c r="B104" s="8" t="s">
        <v>871</v>
      </c>
      <c r="C104" s="15">
        <f>COUNTIFS('TODOS INV'!$B$2:$B$8142,RESUMEN!C3,'TODOS INV'!$E$2:$E$8142,"TELEVISOR LCD")</f>
        <v>0</v>
      </c>
      <c r="D104" s="15">
        <f>COUNTIFS('TODOS INV'!$B$2:$B$8142,RESUMEN!D3,'TODOS INV'!$E$2:$E$8142,"TELEVISOR LCD")</f>
        <v>0</v>
      </c>
      <c r="E104" s="15">
        <f>COUNTIFS('TODOS INV'!$B$2:$B$8142,RESUMEN!E3,'TODOS INV'!$E$2:$E$8142,"TELEVISOR LCD")</f>
        <v>0</v>
      </c>
      <c r="F104" s="15">
        <f>COUNTIFS('TODOS INV'!$B$2:$B$8142,RESUMEN!F3,'TODOS INV'!$E$2:$E$8142,"TELEVISOR LCD")</f>
        <v>0</v>
      </c>
      <c r="G104" s="15">
        <f>COUNTIFS('TODOS INV'!$B$2:$B$8142,RESUMEN!G3,'TODOS INV'!$E$2:$E$8142,"TELEVISOR LCD")</f>
        <v>1</v>
      </c>
      <c r="H104" s="15">
        <f>COUNTIFS('TODOS INV'!$B$2:$B$8142,RESUMEN!H3,'TODOS INV'!$E$2:$E$8142,"TELEVISOR LCD")</f>
        <v>0</v>
      </c>
      <c r="I104" s="15">
        <f>COUNTIFS('TODOS INV'!$B$2:$B$8142,RESUMEN!I3,'TODOS INV'!$E$2:$E$8142,"TELEVISOR LCD")</f>
        <v>0</v>
      </c>
      <c r="J104" s="15">
        <f>COUNTIFS('TODOS INV'!$B$2:$B$8142,RESUMEN!J3,'TODOS INV'!$E$2:$E$8142,"TELEVISOR LCD")</f>
        <v>0</v>
      </c>
      <c r="K104" s="15">
        <f>COUNTIFS('TODOS INV'!$B$2:$B$8142,RESUMEN!K3,'TODOS INV'!$E$2:$E$8142,"TELEVISOR LCD")</f>
        <v>0</v>
      </c>
      <c r="L104" s="15">
        <f>COUNTIFS('TODOS INV'!$B$2:$B$8142,RESUMEN!L3,'TODOS INV'!$E$2:$E$8142,"TELEVISOR LCD")</f>
        <v>0</v>
      </c>
      <c r="M104" s="15">
        <f>COUNTIFS('TODOS INV'!$B$2:$B$8142,RESUMEN!M3,'TODOS INV'!$E$2:$E$8142,"TELEVISOR LCD")</f>
        <v>0</v>
      </c>
      <c r="N104" s="15">
        <f>COUNTIFS('TODOS INV'!$B$2:$B$8142,RESUMEN!N3,'TODOS INV'!$E$2:$E$8142,"TELEVISOR LCD")</f>
        <v>0</v>
      </c>
      <c r="O104" s="15">
        <f>COUNTIFS('TODOS INV'!$B$2:$B$8142,RESUMEN!O3,'TODOS INV'!$E$2:$E$8142,"TELEVISOR LCD")</f>
        <v>0</v>
      </c>
      <c r="P104" s="15">
        <f>COUNTIFS('TODOS INV'!$B$2:$B$8142,RESUMEN!P3,'TODOS INV'!$E$2:$E$8142,"TELEVISOR LCD")</f>
        <v>0</v>
      </c>
      <c r="Q104" s="15">
        <f>COUNTIFS('TODOS INV'!$B$2:$B$8142,RESUMEN!Q3,'TODOS INV'!$E$2:$E$8142,"TELEVISOR LCD")</f>
        <v>1</v>
      </c>
      <c r="R104" s="15">
        <f>COUNTIFS('TODOS INV'!$B$2:$B$8142,RESUMEN!R3,'TODOS INV'!$E$2:$E$8142,"TELEVISOR LCD")</f>
        <v>0</v>
      </c>
      <c r="S104" s="15">
        <f>COUNTIFS('TODOS INV'!$B$2:$B$8142,RESUMEN!S3,'TODOS INV'!$E$2:$E$8142,"TELEVISOR LCD")</f>
        <v>0</v>
      </c>
      <c r="T104" s="15">
        <f>COUNTIFS('TODOS INV'!$B$2:$B$8142,RESUMEN!T3,'TODOS INV'!$E$2:$E$8142,"TELEVISOR LCD")</f>
        <v>0</v>
      </c>
      <c r="U104" s="15">
        <f>COUNTIFS('TODOS INV'!$B$2:$B$8142,RESUMEN!U3,'TODOS INV'!$E$2:$E$8142,"TELEVISOR LCD")</f>
        <v>0</v>
      </c>
      <c r="V104" s="15">
        <f>COUNTIFS('TODOS INV'!$B$2:$B$8142,RESUMEN!V3,'TODOS INV'!$E$2:$E$8142,"TELEVISOR LCD")</f>
        <v>0</v>
      </c>
      <c r="W104" s="15">
        <f>COUNTIFS('TODOS INV'!$B$2:$B$8142,RESUMEN!W3,'TODOS INV'!$E$2:$E$8142,"TELEVISOR LCD")</f>
        <v>0</v>
      </c>
      <c r="X104" s="15">
        <f>COUNTIFS('TODOS INV'!$B$2:$B$8142,RESUMEN!X3,'TODOS INV'!$E$2:$E$8142,"TELEVISOR LCD")</f>
        <v>0</v>
      </c>
      <c r="Y104" s="15">
        <f>COUNTIFS('TODOS INV'!$B$2:$B$8142,RESUMEN!Y3,'TODOS INV'!$E$2:$E$8142,"TELEVISOR LCD")</f>
        <v>0</v>
      </c>
      <c r="Z104" s="15">
        <f>COUNTIFS('TODOS INV'!$B$2:$B$8142,RESUMEN!Z3,'TODOS INV'!$E$2:$E$8142,"TELEVISOR LCD")</f>
        <v>1</v>
      </c>
      <c r="AA104" s="15">
        <f>COUNTIFS('TODOS INV'!$B$2:$B$8142,RESUMEN!AA3,'TODOS INV'!$E$2:$E$8142,"TELEVISOR LCD")</f>
        <v>1</v>
      </c>
      <c r="AB104" s="15">
        <f>COUNTIFS('TODOS INV'!$B$2:$B$8142,RESUMEN!AB3,'TODOS INV'!$E$2:$E$8142,"TELEVISOR LCD")</f>
        <v>0</v>
      </c>
      <c r="AC104" s="15">
        <f>COUNTIFS('TODOS INV'!$B$2:$B$8142,RESUMEN!AC3,'TODOS INV'!$E$2:$E$8142,"TELEVISOR LCD")</f>
        <v>0</v>
      </c>
      <c r="AD104" s="15">
        <f>COUNTIFS('TODOS INV'!$B$2:$B$8142,RESUMEN!AD3,'TODOS INV'!$E$2:$E$8142,"TELEVISOR LCD")</f>
        <v>0</v>
      </c>
      <c r="AE104" s="15">
        <f>COUNTIFS('TODOS INV'!$B$2:$B$8142,RESUMEN!AE3,'TODOS INV'!$E$2:$E$8142,"TELEVISOR LCD")</f>
        <v>0</v>
      </c>
      <c r="AF104" s="15">
        <f>COUNTIFS('TODOS INV'!$B$2:$B$8142,RESUMEN!AF3,'TODOS INV'!$E$2:$E$8142,"TELEVISOR LCD")</f>
        <v>0</v>
      </c>
      <c r="AG104" s="15">
        <f>COUNTIFS('TODOS INV'!$B$2:$B$8142,RESUMEN!AG3,'TODOS INV'!$E$2:$E$8142,"TELEVISOR LCD")</f>
        <v>1</v>
      </c>
      <c r="AH104" s="15">
        <f>COUNTIFS('TODOS INV'!$B$2:$B$8142,RESUMEN!AH3,'TODOS INV'!$E$2:$E$8142,"TELEVISOR LCD")</f>
        <v>0</v>
      </c>
      <c r="AI104" s="15">
        <f>COUNTIFS('TODOS INV'!$B$2:$B$8142,RESUMEN!AI3,'TODOS INV'!$E$2:$E$8142,"TELEVISOR LCD")</f>
        <v>0</v>
      </c>
      <c r="AJ104" s="15">
        <f>COUNTIFS('TODOS INV'!$B$2:$B$8142,RESUMEN!AJ3,'TODOS INV'!$E$2:$E$8142,"TELEVISOR LCD")</f>
        <v>0</v>
      </c>
      <c r="AK104" s="15">
        <f>COUNTIFS('TODOS INV'!$B$2:$B$8142,RESUMEN!AK3,'TODOS INV'!$E$2:$E$8142,"TELEVISOR LCD")</f>
        <v>0</v>
      </c>
      <c r="AL104" s="15">
        <f>COUNTIFS('TODOS INV'!$B$2:$B$8142,RESUMEN!AL3,'TODOS INV'!$E$2:$E$8142,"TELEVISOR LCD")</f>
        <v>0</v>
      </c>
      <c r="AM104" s="15">
        <f>COUNTIFS('TODOS INV'!$B$2:$B$8142,RESUMEN!AM3,'TODOS INV'!$E$2:$E$8142,"TELEVISOR LCD")</f>
        <v>1</v>
      </c>
      <c r="AN104" s="15">
        <f>COUNTIFS('TODOS INV'!$B$2:$B$8142,RESUMEN!AN3,'TODOS INV'!$E$2:$E$8142,"TELEVISOR LCD")</f>
        <v>0</v>
      </c>
      <c r="AO104" s="15">
        <f>COUNTIFS('TODOS INV'!$B$2:$B$8142,RESUMEN!AO3,'TODOS INV'!$E$2:$E$8142,"TELEVISOR LCD")</f>
        <v>0</v>
      </c>
      <c r="AP104" s="15">
        <f>COUNTIFS('TODOS INV'!$B$2:$B$8142,RESUMEN!AP3,'TODOS INV'!$E$2:$E$8142,"TELEVISOR LCD")</f>
        <v>0</v>
      </c>
      <c r="AQ104" s="15">
        <f>COUNTIFS('TODOS INV'!$B$2:$B$8142,RESUMEN!AQ3,'TODOS INV'!$E$2:$E$8142,"TELEVISOR LCD")</f>
        <v>0</v>
      </c>
      <c r="AR104" s="15">
        <f>COUNTIFS('TODOS INV'!$B$2:$B$8142,RESUMEN!AR3,'TODOS INV'!$E$2:$E$8142,"TELEVISOR LCD")</f>
        <v>0</v>
      </c>
      <c r="AS104" s="15">
        <f>COUNTIFS('TODOS INV'!$B$2:$B$8142,RESUMEN!AS3,'TODOS INV'!$E$2:$E$8142,"TELEVISOR LCD")</f>
        <v>0</v>
      </c>
      <c r="AT104" s="15">
        <f>COUNTIFS('TODOS INV'!$B$2:$B$8142,RESUMEN!AT3,'TODOS INV'!$E$2:$E$8142,"TELEVISOR LCD")</f>
        <v>0</v>
      </c>
      <c r="AU104" s="15">
        <f>COUNTIFS('TODOS INV'!$B$2:$B$8142,RESUMEN!AU3,'TODOS INV'!$E$2:$E$8142,"TELEVISOR LCD")</f>
        <v>0</v>
      </c>
      <c r="AV104" s="15">
        <f>COUNTIFS('TODOS INV'!$B$2:$B$8142,RESUMEN!AV3,'TODOS INV'!$E$2:$E$8142,"TELEVISOR LCD")</f>
        <v>0</v>
      </c>
      <c r="AW104" s="15">
        <f>COUNTIFS('TODOS INV'!$B$2:$B$8142,RESUMEN!AW3,'TODOS INV'!$E$2:$E$8142,"TELEVISOR LCD")</f>
        <v>0</v>
      </c>
      <c r="AX104" s="15">
        <f>COUNTIFS('TODOS INV'!$B$2:$B$8142,RESUMEN!AX3,'TODOS INV'!$E$2:$E$8142,"TELEVISOR LCD")</f>
        <v>0</v>
      </c>
      <c r="AY104" s="15">
        <f>COUNTIFS('TODOS INV'!$B$2:$B$8142,RESUMEN!AY3,'TODOS INV'!$E$2:$E$8142,"TELEVISOR LCD")</f>
        <v>0</v>
      </c>
      <c r="AZ104" s="15">
        <f>COUNTIFS('TODOS INV'!$B$2:$B$8142,RESUMEN!AZ3,'TODOS INV'!$E$2:$E$8142,"TELEVISOR LCD")</f>
        <v>0</v>
      </c>
      <c r="BA104" s="15">
        <f>COUNTIFS('TODOS INV'!$B$2:$B$8142,RESUMEN!BA3,'TODOS INV'!$E$2:$E$8142,"TELEVISOR LCD")</f>
        <v>0</v>
      </c>
      <c r="BB104" s="15">
        <f>COUNTIFS('TODOS INV'!$B$2:$B$8142,RESUMEN!BB3,'TODOS INV'!$E$2:$E$8142,"TELEVISOR LCD")</f>
        <v>0</v>
      </c>
      <c r="BC104" s="15">
        <f>COUNTIFS('TODOS INV'!$B$2:$B$8142,RESUMEN!BC3,'TODOS INV'!$E$2:$E$8142,"TELEVISOR LCD")</f>
        <v>0</v>
      </c>
      <c r="BD104" s="15">
        <f>COUNTIFS('TODOS INV'!$B$2:$B$8142,RESUMEN!BD3,'TODOS INV'!$E$2:$E$8142,"TELEVISOR LCD")</f>
        <v>0</v>
      </c>
      <c r="BE104" s="15">
        <f>COUNTIFS('TODOS INV'!$B$2:$B$8142,RESUMEN!BE3,'TODOS INV'!$E$2:$E$8142,"TELEVISOR LCD")</f>
        <v>0</v>
      </c>
      <c r="BF104" s="15">
        <f>COUNTIFS('TODOS INV'!$B$2:$B$8142,RESUMEN!BF3,'TODOS INV'!$E$2:$E$8142,"TELEVISOR LCD")</f>
        <v>0</v>
      </c>
      <c r="BG104" s="15">
        <f>COUNTIFS('TODOS INV'!$B$2:$B$8142,RESUMEN!BG3,'TODOS INV'!$E$2:$E$8142,"TELEVISOR LCD")</f>
        <v>0</v>
      </c>
      <c r="BH104" s="15">
        <f>COUNTIFS('TODOS INV'!$B$2:$B$8142,RESUMEN!BH3,'TODOS INV'!$E$2:$E$8142,"TELEVISOR LCD")</f>
        <v>0</v>
      </c>
      <c r="BI104" s="15">
        <f>COUNTIFS('TODOS INV'!$B$2:$B$8142,RESUMEN!BI3,'TODOS INV'!$E$2:$E$8142,"TELEVISOR LCD")</f>
        <v>0</v>
      </c>
      <c r="BJ104" s="15">
        <f>COUNTIFS('TODOS INV'!$B$2:$B$8142,RESUMEN!BJ3,'TODOS INV'!$E$2:$E$8142,"TELEVISOR LCD")</f>
        <v>0</v>
      </c>
      <c r="BK104" s="15">
        <f>COUNTIFS('TODOS INV'!$B$2:$B$8142,RESUMEN!BK3,'TODOS INV'!$E$2:$E$8142,"TELEVISOR LCD")</f>
        <v>0</v>
      </c>
      <c r="BL104" s="15">
        <f>COUNTIFS('TODOS INV'!$B$2:$B$8142,RESUMEN!BL3,'TODOS INV'!$E$2:$E$8142,"TELEVISOR LCD")</f>
        <v>0</v>
      </c>
      <c r="BM104" s="15">
        <f>COUNTIFS('TODOS INV'!$B$2:$B$8142,RESUMEN!BM3,'TODOS INV'!$E$2:$E$8142,"TELEVISOR LCD")</f>
        <v>0</v>
      </c>
      <c r="BN104" s="15">
        <f>COUNTIFS('TODOS INV'!$B$2:$B$8142,RESUMEN!BN3,'TODOS INV'!$E$2:$E$8142,"TELEVISOR LCD")</f>
        <v>0</v>
      </c>
      <c r="BO104" s="15">
        <f>COUNTIFS('TODOS INV'!$B$2:$B$8142,RESUMEN!BO3,'TODOS INV'!$E$2:$E$8142,"TELEVISOR LCD")</f>
        <v>0</v>
      </c>
      <c r="BP104" s="15">
        <f>COUNTIFS('TODOS INV'!$B$2:$B$8142,RESUMEN!BP3,'TODOS INV'!$E$2:$E$8142,"TELEVISOR LCD")</f>
        <v>0</v>
      </c>
      <c r="BQ104" s="15">
        <f>COUNTIFS('TODOS INV'!$B$2:$B$8142,RESUMEN!BQ3,'TODOS INV'!$E$2:$E$8142,"TELEVISOR LCD")</f>
        <v>0</v>
      </c>
      <c r="BR104" s="15">
        <f>COUNTIFS('TODOS INV'!$B$2:$B$8142,RESUMEN!BR3,'TODOS INV'!$E$2:$E$8142,"TELEVISOR LCD")</f>
        <v>1</v>
      </c>
      <c r="BS104" s="15">
        <f>COUNTIFS('TODOS INV'!$B$2:$B$8142,RESUMEN!BS3,'TODOS INV'!$E$2:$E$8142,"TELEVISOR LCD")</f>
        <v>0</v>
      </c>
      <c r="BT104" s="15">
        <f>COUNTIFS('TODOS INV'!$B$2:$B$8142,RESUMEN!BT3,'TODOS INV'!$E$2:$E$8142,"TELEVISOR LCD")</f>
        <v>0</v>
      </c>
      <c r="BU104" s="15">
        <f>COUNTIFS('TODOS INV'!$B$2:$B$8142,RESUMEN!BU3,'TODOS INV'!$E$2:$E$8142,"TELEVISOR LCD")</f>
        <v>0</v>
      </c>
      <c r="BV104" s="15">
        <f>COUNTIFS('TODOS INV'!$B$2:$B$8142,RESUMEN!BV3,'TODOS INV'!$E$2:$E$8142,"TELEVISOR LCD")</f>
        <v>0</v>
      </c>
      <c r="BW104" s="15">
        <f>COUNTIFS('TODOS INV'!$B$2:$B$8142,RESUMEN!BW3,'TODOS INV'!$E$2:$E$8142,"TELEVISOR LCD")</f>
        <v>0</v>
      </c>
      <c r="BX104" s="15">
        <f>COUNTIFS('TODOS INV'!$B$2:$B$8142,RESUMEN!BX3,'TODOS INV'!$E$2:$E$8142,"TELEVISOR LCD")</f>
        <v>0</v>
      </c>
      <c r="BY104" s="15">
        <f>COUNTIFS('TODOS INV'!$B$2:$B$8142,RESUMEN!BY3,'TODOS INV'!$E$2:$E$8142,"TELEVISOR LCD")</f>
        <v>0</v>
      </c>
      <c r="BZ104" s="15">
        <f>COUNTIFS('TODOS INV'!$B$2:$B$8142,RESUMEN!BZ3,'TODOS INV'!$E$2:$E$8142,"TELEVISOR LCD")</f>
        <v>0</v>
      </c>
      <c r="CA104" s="15">
        <f>COUNTIFS('TODOS INV'!$B$2:$B$8142,RESUMEN!CA3,'TODOS INV'!$E$2:$E$8142,"TELEVISOR LCD")</f>
        <v>0</v>
      </c>
      <c r="CB104" s="15">
        <f>COUNTIFS('TODOS INV'!$B$2:$B$8142,RESUMEN!CB3,'TODOS INV'!$E$2:$E$8142,"TELEVISOR LCD")</f>
        <v>0</v>
      </c>
      <c r="CC104" s="15">
        <f>COUNTIFS('TODOS INV'!$B$2:$B$8142,RESUMEN!CC3,'TODOS INV'!$E$2:$E$8142,"TELEVISOR LCD")</f>
        <v>0</v>
      </c>
      <c r="CD104" s="15">
        <f>COUNTIFS('TODOS INV'!$B$2:$B$8142,RESUMEN!CD3,'TODOS INV'!$E$2:$E$8142,"TELEVISOR LCD")</f>
        <v>1</v>
      </c>
      <c r="CE104" s="15">
        <f>COUNTIFS('TODOS INV'!$B$2:$B$8142,RESUMEN!CE3,'TODOS INV'!$E$2:$E$8142,"TELEVISOR LCD")</f>
        <v>0</v>
      </c>
      <c r="CF104" s="15">
        <f>COUNTIFS('TODOS INV'!$B$2:$B$8142,RESUMEN!CF3,'TODOS INV'!$E$2:$E$8142,"TELEVISOR LCD")</f>
        <v>0</v>
      </c>
      <c r="CG104" s="15">
        <f>COUNTIFS('TODOS INV'!$B$2:$B$8142,RESUMEN!CG3,'TODOS INV'!$E$2:$E$8142,"TELEVISOR LCD")</f>
        <v>0</v>
      </c>
      <c r="CH104" s="15">
        <f>COUNTIFS('TODOS INV'!$B$2:$B$8142,RESUMEN!CH3,'TODOS INV'!$E$2:$E$8142,"TELEVISOR LCD")</f>
        <v>0</v>
      </c>
      <c r="CI104" s="15">
        <f>COUNTIFS('TODOS INV'!$B$2:$B$8142,RESUMEN!CI3,'TODOS INV'!$E$2:$E$8142,"TELEVISOR LCD")</f>
        <v>0</v>
      </c>
      <c r="CJ104" s="15">
        <f>COUNTIFS('TODOS INV'!$B$2:$B$8142,RESUMEN!CJ3,'TODOS INV'!$E$2:$E$8142,"TELEVISOR LCD")</f>
        <v>0</v>
      </c>
      <c r="CK104" s="15">
        <f>COUNTIFS('TODOS INV'!$B$2:$B$8142,RESUMEN!CK3,'TODOS INV'!$E$2:$E$8142,"TELEVISOR LCD")</f>
        <v>0</v>
      </c>
      <c r="CL104" s="15">
        <f>COUNTIFS('TODOS INV'!$B$2:$B$8142,RESUMEN!CL3,'TODOS INV'!$E$2:$E$8142,"TELEVISOR LCD")</f>
        <v>0</v>
      </c>
      <c r="CM104" s="15">
        <f>COUNTIFS('TODOS INV'!$B$2:$B$8142,RESUMEN!CM3,'TODOS INV'!$E$2:$E$8142,"TELEVISOR LCD")</f>
        <v>0</v>
      </c>
      <c r="CN104" s="15">
        <f>COUNTIFS('TODOS INV'!$B$2:$B$8142,RESUMEN!CN3,'TODOS INV'!$E$2:$E$8142,"TELEVISOR LCD")</f>
        <v>0</v>
      </c>
      <c r="CO104" s="15">
        <f>COUNTIFS('TODOS INV'!$B$2:$B$8142,RESUMEN!CO3,'TODOS INV'!$E$2:$E$8142,"TELEVISOR LCD")</f>
        <v>0</v>
      </c>
      <c r="CP104" s="15">
        <f>COUNTIFS('TODOS INV'!$B$2:$B$8142,RESUMEN!CP3,'TODOS INV'!$E$2:$E$8142,"TELEVISOR LCD")</f>
        <v>0</v>
      </c>
      <c r="CQ104" s="15">
        <f>COUNTIFS('TODOS INV'!$B$2:$B$8142,RESUMEN!CQ3,'TODOS INV'!$E$2:$E$8142,"TELEVISOR LCD")</f>
        <v>0</v>
      </c>
      <c r="CR104" s="15">
        <f>COUNTIFS('TODOS INV'!$B$2:$B$8142,RESUMEN!CR3,'TODOS INV'!$E$2:$E$8142,"TELEVISOR LCD")</f>
        <v>0</v>
      </c>
      <c r="CS104" s="15">
        <f>COUNTIFS('TODOS INV'!$B$2:$B$8142,RESUMEN!CS3,'TODOS INV'!$E$2:$E$8142,"TELEVISOR LCD")</f>
        <v>0</v>
      </c>
      <c r="CT104" s="15">
        <f>COUNTIFS('TODOS INV'!$B$2:$B$8142,RESUMEN!CT3,'TODOS INV'!$E$2:$E$8142,"TELEVISOR LCD")</f>
        <v>0</v>
      </c>
      <c r="CU104" s="15">
        <f>COUNTIFS('TODOS INV'!$B$2:$B$8142,RESUMEN!CU3,'TODOS INV'!$E$2:$E$8142,"TELEVISOR LCD")</f>
        <v>0</v>
      </c>
      <c r="CV104" s="15">
        <f>COUNTIFS('TODOS INV'!$B$2:$B$8142,RESUMEN!CV3,'TODOS INV'!$E$2:$E$8142,"TELEVISOR LCD")</f>
        <v>0</v>
      </c>
      <c r="CW104" s="15">
        <f>COUNTIFS('TODOS INV'!$B$2:$B$8142,RESUMEN!CW3,'TODOS INV'!$E$2:$E$8142,"TELEVISOR LCD")</f>
        <v>1</v>
      </c>
      <c r="CX104" s="15">
        <f>COUNTIFS('TODOS INV'!$B$2:$B$8142,RESUMEN!CX3,'TODOS INV'!$E$2:$E$8142,"TELEVISOR LCD")</f>
        <v>0</v>
      </c>
      <c r="CY104" s="15">
        <f>COUNTIFS('TODOS INV'!$B$2:$B$8142,RESUMEN!CY3,'TODOS INV'!$E$2:$E$8142,"TELEVISOR LCD")</f>
        <v>0</v>
      </c>
      <c r="CZ104" s="15">
        <f>COUNTIFS('TODOS INV'!$B$2:$B$8142,RESUMEN!CZ3,'TODOS INV'!$E$2:$E$8142,"TELEVISOR LCD")</f>
        <v>0</v>
      </c>
      <c r="DA104" s="15">
        <f>COUNTIFS('TODOS INV'!$B$2:$B$8142,RESUMEN!DA3,'TODOS INV'!$E$2:$E$8142,"TELEVISOR LCD")</f>
        <v>0</v>
      </c>
      <c r="DB104" s="15">
        <f>COUNTIFS('TODOS INV'!$B$2:$B$8142,RESUMEN!DB3,'TODOS INV'!$E$2:$E$8142,"TELEVISOR LCD")</f>
        <v>0</v>
      </c>
      <c r="DC104" s="15">
        <f>COUNTIFS('TODOS INV'!$B$2:$B$8142,RESUMEN!DC3,'TODOS INV'!$E$2:$E$8142,"TELEVISOR LCD")</f>
        <v>0</v>
      </c>
      <c r="DD104" s="15">
        <f>COUNTIFS('TODOS INV'!$B$2:$B$8142,RESUMEN!DD3,'TODOS INV'!$E$2:$E$8142,"TELEVISOR LCD")</f>
        <v>0</v>
      </c>
      <c r="DE104" s="15">
        <f>COUNTIFS('TODOS INV'!$B$2:$B$8142,RESUMEN!DE3,'TODOS INV'!$E$2:$E$8142,"TELEVISOR LCD")</f>
        <v>0</v>
      </c>
      <c r="DF104" s="15">
        <f>COUNTIFS('TODOS INV'!$B$2:$B$8142,RESUMEN!DF3,'TODOS INV'!$E$2:$E$8142,"TELEVISOR LCD")</f>
        <v>0</v>
      </c>
      <c r="DG104" s="15">
        <f>COUNTIFS('TODOS INV'!$B$2:$B$8142,RESUMEN!DG3,'TODOS INV'!$E$2:$E$8142,"TELEVISOR LCD")</f>
        <v>0</v>
      </c>
      <c r="DH104" s="15">
        <f>COUNTIFS('TODOS INV'!$B$2:$B$8142,RESUMEN!DH3,'TODOS INV'!$E$2:$E$8142,"TELEVISOR LCD")</f>
        <v>0</v>
      </c>
    </row>
    <row r="105" spans="1:112" x14ac:dyDescent="0.2">
      <c r="A105" s="7">
        <v>102</v>
      </c>
      <c r="B105" s="8" t="s">
        <v>880</v>
      </c>
      <c r="C105" s="15">
        <f>COUNTIFS('TODOS INV'!$B$2:$B$8142,RESUMEN!C3,'TODOS INV'!$E$2:$E$8142,"MINI GRABADORA DIGITAL DE AUDIO")</f>
        <v>0</v>
      </c>
      <c r="D105" s="15">
        <f>COUNTIFS('TODOS INV'!$B$2:$B$8142,RESUMEN!D3,'TODOS INV'!$E$2:$E$8142,"MINI GRABADORA DIGITAL DE AUDIO")</f>
        <v>0</v>
      </c>
      <c r="E105" s="15">
        <f>COUNTIFS('TODOS INV'!$B$2:$B$8142,RESUMEN!E3,'TODOS INV'!$E$2:$E$8142,"MINI GRABADORA DIGITAL DE AUDIO")</f>
        <v>0</v>
      </c>
      <c r="F105" s="15">
        <f>COUNTIFS('TODOS INV'!$B$2:$B$8142,RESUMEN!F3,'TODOS INV'!$E$2:$E$8142,"MINI GRABADORA DIGITAL DE AUDIO")</f>
        <v>0</v>
      </c>
      <c r="G105" s="15">
        <f>COUNTIFS('TODOS INV'!$B$2:$B$8142,RESUMEN!G3,'TODOS INV'!$E$2:$E$8142,"MINI GRABADORA DIGITAL DE AUDIO")</f>
        <v>1</v>
      </c>
      <c r="H105" s="15">
        <f>COUNTIFS('TODOS INV'!$B$2:$B$8142,RESUMEN!H3,'TODOS INV'!$E$2:$E$8142,"MINI GRABADORA DIGITAL DE AUDIO")</f>
        <v>0</v>
      </c>
      <c r="I105" s="15">
        <f>COUNTIFS('TODOS INV'!$B$2:$B$8142,RESUMEN!I3,'TODOS INV'!$E$2:$E$8142,"MINI GRABADORA DIGITAL DE AUDIO")</f>
        <v>0</v>
      </c>
      <c r="J105" s="15">
        <f>COUNTIFS('TODOS INV'!$B$2:$B$8142,RESUMEN!J3,'TODOS INV'!$E$2:$E$8142,"MINI GRABADORA DIGITAL DE AUDIO")</f>
        <v>0</v>
      </c>
      <c r="K105" s="15">
        <f>COUNTIFS('TODOS INV'!$B$2:$B$8142,RESUMEN!K3,'TODOS INV'!$E$2:$E$8142,"MINI GRABADORA DIGITAL DE AUDIO")</f>
        <v>0</v>
      </c>
      <c r="L105" s="15">
        <f>COUNTIFS('TODOS INV'!$B$2:$B$8142,RESUMEN!L3,'TODOS INV'!$E$2:$E$8142,"MINI GRABADORA DIGITAL DE AUDIO")</f>
        <v>0</v>
      </c>
      <c r="M105" s="15">
        <f>COUNTIFS('TODOS INV'!$B$2:$B$8142,RESUMEN!M3,'TODOS INV'!$E$2:$E$8142,"MINI GRABADORA DIGITAL DE AUDIO")</f>
        <v>0</v>
      </c>
      <c r="N105" s="15">
        <f>COUNTIFS('TODOS INV'!$B$2:$B$8142,RESUMEN!N3,'TODOS INV'!$E$2:$E$8142,"MINI GRABADORA DIGITAL DE AUDIO")</f>
        <v>0</v>
      </c>
      <c r="O105" s="15">
        <f>COUNTIFS('TODOS INV'!$B$2:$B$8142,RESUMEN!O3,'TODOS INV'!$E$2:$E$8142,"MINI GRABADORA DIGITAL DE AUDIO")</f>
        <v>0</v>
      </c>
      <c r="P105" s="15">
        <f>COUNTIFS('TODOS INV'!$B$2:$B$8142,RESUMEN!P3,'TODOS INV'!$E$2:$E$8142,"MINI GRABADORA DIGITAL DE AUDIO")</f>
        <v>0</v>
      </c>
      <c r="Q105" s="15">
        <f>COUNTIFS('TODOS INV'!$B$2:$B$8142,RESUMEN!Q3,'TODOS INV'!$E$2:$E$8142,"MINI GRABADORA DIGITAL DE AUDIO")</f>
        <v>1</v>
      </c>
      <c r="R105" s="15">
        <f>COUNTIFS('TODOS INV'!$B$2:$B$8142,RESUMEN!R3,'TODOS INV'!$E$2:$E$8142,"MINI GRABADORA DIGITAL DE AUDIO")</f>
        <v>0</v>
      </c>
      <c r="S105" s="15">
        <f>COUNTIFS('TODOS INV'!$B$2:$B$8142,RESUMEN!S3,'TODOS INV'!$E$2:$E$8142,"MINI GRABADORA DIGITAL DE AUDIO")</f>
        <v>0</v>
      </c>
      <c r="T105" s="15">
        <f>COUNTIFS('TODOS INV'!$B$2:$B$8142,RESUMEN!T3,'TODOS INV'!$E$2:$E$8142,"MINI GRABADORA DIGITAL DE AUDIO")</f>
        <v>0</v>
      </c>
      <c r="U105" s="15">
        <f>COUNTIFS('TODOS INV'!$B$2:$B$8142,RESUMEN!U3,'TODOS INV'!$E$2:$E$8142,"MINI GRABADORA DIGITAL DE AUDIO")</f>
        <v>0</v>
      </c>
      <c r="V105" s="15">
        <f>COUNTIFS('TODOS INV'!$B$2:$B$8142,RESUMEN!V3,'TODOS INV'!$E$2:$E$8142,"MINI GRABADORA DIGITAL DE AUDIO")</f>
        <v>0</v>
      </c>
      <c r="W105" s="15">
        <f>COUNTIFS('TODOS INV'!$B$2:$B$8142,RESUMEN!W3,'TODOS INV'!$E$2:$E$8142,"MINI GRABADORA DIGITAL DE AUDIO")</f>
        <v>0</v>
      </c>
      <c r="X105" s="15">
        <f>COUNTIFS('TODOS INV'!$B$2:$B$8142,RESUMEN!X3,'TODOS INV'!$E$2:$E$8142,"MINI GRABADORA DIGITAL DE AUDIO")</f>
        <v>0</v>
      </c>
      <c r="Y105" s="15">
        <f>COUNTIFS('TODOS INV'!$B$2:$B$8142,RESUMEN!Y3,'TODOS INV'!$E$2:$E$8142,"MINI GRABADORA DIGITAL DE AUDIO")</f>
        <v>0</v>
      </c>
      <c r="Z105" s="15">
        <f>COUNTIFS('TODOS INV'!$B$2:$B$8142,RESUMEN!Z3,'TODOS INV'!$E$2:$E$8142,"MINI GRABADORA DIGITAL DE AUDIO")</f>
        <v>0</v>
      </c>
      <c r="AA105" s="15">
        <f>COUNTIFS('TODOS INV'!$B$2:$B$8142,RESUMEN!AA3,'TODOS INV'!$E$2:$E$8142,"MINI GRABADORA DIGITAL DE AUDIO")</f>
        <v>3</v>
      </c>
      <c r="AB105" s="15">
        <f>COUNTIFS('TODOS INV'!$B$2:$B$8142,RESUMEN!AB3,'TODOS INV'!$E$2:$E$8142,"MINI GRABADORA DIGITAL DE AUDIO")</f>
        <v>0</v>
      </c>
      <c r="AC105" s="15">
        <f>COUNTIFS('TODOS INV'!$B$2:$B$8142,RESUMEN!AC3,'TODOS INV'!$E$2:$E$8142,"MINI GRABADORA DIGITAL DE AUDIO")</f>
        <v>0</v>
      </c>
      <c r="AD105" s="15">
        <f>COUNTIFS('TODOS INV'!$B$2:$B$8142,RESUMEN!AD3,'TODOS INV'!$E$2:$E$8142,"MINI GRABADORA DIGITAL DE AUDIO")</f>
        <v>0</v>
      </c>
      <c r="AE105" s="15">
        <f>COUNTIFS('TODOS INV'!$B$2:$B$8142,RESUMEN!AE3,'TODOS INV'!$E$2:$E$8142,"MINI GRABADORA DIGITAL DE AUDIO")</f>
        <v>0</v>
      </c>
      <c r="AF105" s="15">
        <f>COUNTIFS('TODOS INV'!$B$2:$B$8142,RESUMEN!AF3,'TODOS INV'!$E$2:$E$8142,"MINI GRABADORA DIGITAL DE AUDIO")</f>
        <v>0</v>
      </c>
      <c r="AG105" s="15">
        <f>COUNTIFS('TODOS INV'!$B$2:$B$8142,RESUMEN!AG3,'TODOS INV'!$E$2:$E$8142,"MINI GRABADORA DIGITAL DE AUDIO")</f>
        <v>0</v>
      </c>
      <c r="AH105" s="15">
        <f>COUNTIFS('TODOS INV'!$B$2:$B$8142,RESUMEN!AH3,'TODOS INV'!$E$2:$E$8142,"MINI GRABADORA DIGITAL DE AUDIO")</f>
        <v>0</v>
      </c>
      <c r="AI105" s="15">
        <f>COUNTIFS('TODOS INV'!$B$2:$B$8142,RESUMEN!AI3,'TODOS INV'!$E$2:$E$8142,"MINI GRABADORA DIGITAL DE AUDIO")</f>
        <v>0</v>
      </c>
      <c r="AJ105" s="15">
        <f>COUNTIFS('TODOS INV'!$B$2:$B$8142,RESUMEN!AJ3,'TODOS INV'!$E$2:$E$8142,"MINI GRABADORA DIGITAL DE AUDIO")</f>
        <v>0</v>
      </c>
      <c r="AK105" s="15">
        <f>COUNTIFS('TODOS INV'!$B$2:$B$8142,RESUMEN!AK3,'TODOS INV'!$E$2:$E$8142,"MINI GRABADORA DIGITAL DE AUDIO")</f>
        <v>0</v>
      </c>
      <c r="AL105" s="15">
        <f>COUNTIFS('TODOS INV'!$B$2:$B$8142,RESUMEN!AL3,'TODOS INV'!$E$2:$E$8142,"MINI GRABADORA DIGITAL DE AUDIO")</f>
        <v>0</v>
      </c>
      <c r="AM105" s="15">
        <f>COUNTIFS('TODOS INV'!$B$2:$B$8142,RESUMEN!AM3,'TODOS INV'!$E$2:$E$8142,"MINI GRABADORA DIGITAL DE AUDIO")</f>
        <v>0</v>
      </c>
      <c r="AN105" s="15">
        <f>COUNTIFS('TODOS INV'!$B$2:$B$8142,RESUMEN!AN3,'TODOS INV'!$E$2:$E$8142,"MINI GRABADORA DIGITAL DE AUDIO")</f>
        <v>0</v>
      </c>
      <c r="AO105" s="15">
        <f>COUNTIFS('TODOS INV'!$B$2:$B$8142,RESUMEN!AO3,'TODOS INV'!$E$2:$E$8142,"MINI GRABADORA DIGITAL DE AUDIO")</f>
        <v>0</v>
      </c>
      <c r="AP105" s="15">
        <f>COUNTIFS('TODOS INV'!$B$2:$B$8142,RESUMEN!AP3,'TODOS INV'!$E$2:$E$8142,"MINI GRABADORA DIGITAL DE AUDIO")</f>
        <v>0</v>
      </c>
      <c r="AQ105" s="15">
        <f>COUNTIFS('TODOS INV'!$B$2:$B$8142,RESUMEN!AQ3,'TODOS INV'!$E$2:$E$8142,"MINI GRABADORA DIGITAL DE AUDIO")</f>
        <v>0</v>
      </c>
      <c r="AR105" s="15">
        <f>COUNTIFS('TODOS INV'!$B$2:$B$8142,RESUMEN!AR3,'TODOS INV'!$E$2:$E$8142,"MINI GRABADORA DIGITAL DE AUDIO")</f>
        <v>0</v>
      </c>
      <c r="AS105" s="15">
        <f>COUNTIFS('TODOS INV'!$B$2:$B$8142,RESUMEN!AS3,'TODOS INV'!$E$2:$E$8142,"MINI GRABADORA DIGITAL DE AUDIO")</f>
        <v>0</v>
      </c>
      <c r="AT105" s="15">
        <f>COUNTIFS('TODOS INV'!$B$2:$B$8142,RESUMEN!AT3,'TODOS INV'!$E$2:$E$8142,"MINI GRABADORA DIGITAL DE AUDIO")</f>
        <v>0</v>
      </c>
      <c r="AU105" s="15">
        <f>COUNTIFS('TODOS INV'!$B$2:$B$8142,RESUMEN!AU3,'TODOS INV'!$E$2:$E$8142,"MINI GRABADORA DIGITAL DE AUDIO")</f>
        <v>0</v>
      </c>
      <c r="AV105" s="15">
        <f>COUNTIFS('TODOS INV'!$B$2:$B$8142,RESUMEN!AV3,'TODOS INV'!$E$2:$E$8142,"MINI GRABADORA DIGITAL DE AUDIO")</f>
        <v>0</v>
      </c>
      <c r="AW105" s="15">
        <f>COUNTIFS('TODOS INV'!$B$2:$B$8142,RESUMEN!AW3,'TODOS INV'!$E$2:$E$8142,"MINI GRABADORA DIGITAL DE AUDIO")</f>
        <v>0</v>
      </c>
      <c r="AX105" s="15">
        <f>COUNTIFS('TODOS INV'!$B$2:$B$8142,RESUMEN!AX3,'TODOS INV'!$E$2:$E$8142,"MINI GRABADORA DIGITAL DE AUDIO")</f>
        <v>0</v>
      </c>
      <c r="AY105" s="15">
        <f>COUNTIFS('TODOS INV'!$B$2:$B$8142,RESUMEN!AY3,'TODOS INV'!$E$2:$E$8142,"MINI GRABADORA DIGITAL DE AUDIO")</f>
        <v>0</v>
      </c>
      <c r="AZ105" s="15">
        <f>COUNTIFS('TODOS INV'!$B$2:$B$8142,RESUMEN!AZ3,'TODOS INV'!$E$2:$E$8142,"MINI GRABADORA DIGITAL DE AUDIO")</f>
        <v>0</v>
      </c>
      <c r="BA105" s="15">
        <f>COUNTIFS('TODOS INV'!$B$2:$B$8142,RESUMEN!BA3,'TODOS INV'!$E$2:$E$8142,"MINI GRABADORA DIGITAL DE AUDIO")</f>
        <v>0</v>
      </c>
      <c r="BB105" s="15">
        <f>COUNTIFS('TODOS INV'!$B$2:$B$8142,RESUMEN!BB3,'TODOS INV'!$E$2:$E$8142,"MINI GRABADORA DIGITAL DE AUDIO")</f>
        <v>0</v>
      </c>
      <c r="BC105" s="15">
        <f>COUNTIFS('TODOS INV'!$B$2:$B$8142,RESUMEN!BC3,'TODOS INV'!$E$2:$E$8142,"MINI GRABADORA DIGITAL DE AUDIO")</f>
        <v>0</v>
      </c>
      <c r="BD105" s="15">
        <f>COUNTIFS('TODOS INV'!$B$2:$B$8142,RESUMEN!BD3,'TODOS INV'!$E$2:$E$8142,"MINI GRABADORA DIGITAL DE AUDIO")</f>
        <v>0</v>
      </c>
      <c r="BE105" s="15">
        <f>COUNTIFS('TODOS INV'!$B$2:$B$8142,RESUMEN!BE3,'TODOS INV'!$E$2:$E$8142,"MINI GRABADORA DIGITAL DE AUDIO")</f>
        <v>0</v>
      </c>
      <c r="BF105" s="15">
        <f>COUNTIFS('TODOS INV'!$B$2:$B$8142,RESUMEN!BF3,'TODOS INV'!$E$2:$E$8142,"MINI GRABADORA DIGITAL DE AUDIO")</f>
        <v>0</v>
      </c>
      <c r="BG105" s="15">
        <f>COUNTIFS('TODOS INV'!$B$2:$B$8142,RESUMEN!BG3,'TODOS INV'!$E$2:$E$8142,"MINI GRABADORA DIGITAL DE AUDIO")</f>
        <v>0</v>
      </c>
      <c r="BH105" s="15">
        <f>COUNTIFS('TODOS INV'!$B$2:$B$8142,RESUMEN!BH3,'TODOS INV'!$E$2:$E$8142,"MINI GRABADORA DIGITAL DE AUDIO")</f>
        <v>0</v>
      </c>
      <c r="BI105" s="15">
        <f>COUNTIFS('TODOS INV'!$B$2:$B$8142,RESUMEN!BI3,'TODOS INV'!$E$2:$E$8142,"MINI GRABADORA DIGITAL DE AUDIO")</f>
        <v>0</v>
      </c>
      <c r="BJ105" s="15">
        <f>COUNTIFS('TODOS INV'!$B$2:$B$8142,RESUMEN!BJ3,'TODOS INV'!$E$2:$E$8142,"MINI GRABADORA DIGITAL DE AUDIO")</f>
        <v>0</v>
      </c>
      <c r="BK105" s="15">
        <f>COUNTIFS('TODOS INV'!$B$2:$B$8142,RESUMEN!BK3,'TODOS INV'!$E$2:$E$8142,"MINI GRABADORA DIGITAL DE AUDIO")</f>
        <v>0</v>
      </c>
      <c r="BL105" s="15">
        <f>COUNTIFS('TODOS INV'!$B$2:$B$8142,RESUMEN!BL3,'TODOS INV'!$E$2:$E$8142,"MINI GRABADORA DIGITAL DE AUDIO")</f>
        <v>0</v>
      </c>
      <c r="BM105" s="15">
        <f>COUNTIFS('TODOS INV'!$B$2:$B$8142,RESUMEN!BM3,'TODOS INV'!$E$2:$E$8142,"MINI GRABADORA DIGITAL DE AUDIO")</f>
        <v>0</v>
      </c>
      <c r="BN105" s="15">
        <f>COUNTIFS('TODOS INV'!$B$2:$B$8142,RESUMEN!BN3,'TODOS INV'!$E$2:$E$8142,"MINI GRABADORA DIGITAL DE AUDIO")</f>
        <v>0</v>
      </c>
      <c r="BO105" s="15">
        <f>COUNTIFS('TODOS INV'!$B$2:$B$8142,RESUMEN!BO3,'TODOS INV'!$E$2:$E$8142,"MINI GRABADORA DIGITAL DE AUDIO")</f>
        <v>0</v>
      </c>
      <c r="BP105" s="15">
        <f>COUNTIFS('TODOS INV'!$B$2:$B$8142,RESUMEN!BP3,'TODOS INV'!$E$2:$E$8142,"MINI GRABADORA DIGITAL DE AUDIO")</f>
        <v>0</v>
      </c>
      <c r="BQ105" s="15">
        <f>COUNTIFS('TODOS INV'!$B$2:$B$8142,RESUMEN!BQ3,'TODOS INV'!$E$2:$E$8142,"MINI GRABADORA DIGITAL DE AUDIO")</f>
        <v>0</v>
      </c>
      <c r="BR105" s="15">
        <f>COUNTIFS('TODOS INV'!$B$2:$B$8142,RESUMEN!BR3,'TODOS INV'!$E$2:$E$8142,"MINI GRABADORA DIGITAL DE AUDIO")</f>
        <v>0</v>
      </c>
      <c r="BS105" s="15">
        <f>COUNTIFS('TODOS INV'!$B$2:$B$8142,RESUMEN!BS3,'TODOS INV'!$E$2:$E$8142,"MINI GRABADORA DIGITAL DE AUDIO")</f>
        <v>0</v>
      </c>
      <c r="BT105" s="15">
        <f>COUNTIFS('TODOS INV'!$B$2:$B$8142,RESUMEN!BT3,'TODOS INV'!$E$2:$E$8142,"MINI GRABADORA DIGITAL DE AUDIO")</f>
        <v>0</v>
      </c>
      <c r="BU105" s="15">
        <f>COUNTIFS('TODOS INV'!$B$2:$B$8142,RESUMEN!BU3,'TODOS INV'!$E$2:$E$8142,"MINI GRABADORA DIGITAL DE AUDIO")</f>
        <v>0</v>
      </c>
      <c r="BV105" s="15">
        <f>COUNTIFS('TODOS INV'!$B$2:$B$8142,RESUMEN!BV3,'TODOS INV'!$E$2:$E$8142,"MINI GRABADORA DIGITAL DE AUDIO")</f>
        <v>0</v>
      </c>
      <c r="BW105" s="15">
        <f>COUNTIFS('TODOS INV'!$B$2:$B$8142,RESUMEN!BW3,'TODOS INV'!$E$2:$E$8142,"MINI GRABADORA DIGITAL DE AUDIO")</f>
        <v>0</v>
      </c>
      <c r="BX105" s="15">
        <f>COUNTIFS('TODOS INV'!$B$2:$B$8142,RESUMEN!BX3,'TODOS INV'!$E$2:$E$8142,"MINI GRABADORA DIGITAL DE AUDIO")</f>
        <v>0</v>
      </c>
      <c r="BY105" s="15">
        <f>COUNTIFS('TODOS INV'!$B$2:$B$8142,RESUMEN!BY3,'TODOS INV'!$E$2:$E$8142,"MINI GRABADORA DIGITAL DE AUDIO")</f>
        <v>0</v>
      </c>
      <c r="BZ105" s="15">
        <f>COUNTIFS('TODOS INV'!$B$2:$B$8142,RESUMEN!BZ3,'TODOS INV'!$E$2:$E$8142,"MINI GRABADORA DIGITAL DE AUDIO")</f>
        <v>0</v>
      </c>
      <c r="CA105" s="15">
        <f>COUNTIFS('TODOS INV'!$B$2:$B$8142,RESUMEN!CA3,'TODOS INV'!$E$2:$E$8142,"MINI GRABADORA DIGITAL DE AUDIO")</f>
        <v>0</v>
      </c>
      <c r="CB105" s="15">
        <f>COUNTIFS('TODOS INV'!$B$2:$B$8142,RESUMEN!CB3,'TODOS INV'!$E$2:$E$8142,"MINI GRABADORA DIGITAL DE AUDIO")</f>
        <v>0</v>
      </c>
      <c r="CC105" s="15">
        <f>COUNTIFS('TODOS INV'!$B$2:$B$8142,RESUMEN!CC3,'TODOS INV'!$E$2:$E$8142,"MINI GRABADORA DIGITAL DE AUDIO")</f>
        <v>0</v>
      </c>
      <c r="CD105" s="15">
        <f>COUNTIFS('TODOS INV'!$B$2:$B$8142,RESUMEN!CD3,'TODOS INV'!$E$2:$E$8142,"MINI GRABADORA DIGITAL DE AUDIO")</f>
        <v>0</v>
      </c>
      <c r="CE105" s="15">
        <f>COUNTIFS('TODOS INV'!$B$2:$B$8142,RESUMEN!CE3,'TODOS INV'!$E$2:$E$8142,"MINI GRABADORA DIGITAL DE AUDIO")</f>
        <v>0</v>
      </c>
      <c r="CF105" s="15">
        <f>COUNTIFS('TODOS INV'!$B$2:$B$8142,RESUMEN!CF3,'TODOS INV'!$E$2:$E$8142,"MINI GRABADORA DIGITAL DE AUDIO")</f>
        <v>0</v>
      </c>
      <c r="CG105" s="15">
        <f>COUNTIFS('TODOS INV'!$B$2:$B$8142,RESUMEN!CG3,'TODOS INV'!$E$2:$E$8142,"MINI GRABADORA DIGITAL DE AUDIO")</f>
        <v>0</v>
      </c>
      <c r="CH105" s="15">
        <f>COUNTIFS('TODOS INV'!$B$2:$B$8142,RESUMEN!CH3,'TODOS INV'!$E$2:$E$8142,"MINI GRABADORA DIGITAL DE AUDIO")</f>
        <v>0</v>
      </c>
      <c r="CI105" s="15">
        <f>COUNTIFS('TODOS INV'!$B$2:$B$8142,RESUMEN!CI3,'TODOS INV'!$E$2:$E$8142,"MINI GRABADORA DIGITAL DE AUDIO")</f>
        <v>0</v>
      </c>
      <c r="CJ105" s="15">
        <f>COUNTIFS('TODOS INV'!$B$2:$B$8142,RESUMEN!CJ3,'TODOS INV'!$E$2:$E$8142,"MINI GRABADORA DIGITAL DE AUDIO")</f>
        <v>0</v>
      </c>
      <c r="CK105" s="15">
        <f>COUNTIFS('TODOS INV'!$B$2:$B$8142,RESUMEN!CK3,'TODOS INV'!$E$2:$E$8142,"MINI GRABADORA DIGITAL DE AUDIO")</f>
        <v>0</v>
      </c>
      <c r="CL105" s="15">
        <f>COUNTIFS('TODOS INV'!$B$2:$B$8142,RESUMEN!CL3,'TODOS INV'!$E$2:$E$8142,"MINI GRABADORA DIGITAL DE AUDIO")</f>
        <v>0</v>
      </c>
      <c r="CM105" s="15">
        <f>COUNTIFS('TODOS INV'!$B$2:$B$8142,RESUMEN!CM3,'TODOS INV'!$E$2:$E$8142,"MINI GRABADORA DIGITAL DE AUDIO")</f>
        <v>0</v>
      </c>
      <c r="CN105" s="15">
        <f>COUNTIFS('TODOS INV'!$B$2:$B$8142,RESUMEN!CN3,'TODOS INV'!$E$2:$E$8142,"MINI GRABADORA DIGITAL DE AUDIO")</f>
        <v>0</v>
      </c>
      <c r="CO105" s="15">
        <f>COUNTIFS('TODOS INV'!$B$2:$B$8142,RESUMEN!CO3,'TODOS INV'!$E$2:$E$8142,"MINI GRABADORA DIGITAL DE AUDIO")</f>
        <v>0</v>
      </c>
      <c r="CP105" s="15">
        <f>COUNTIFS('TODOS INV'!$B$2:$B$8142,RESUMEN!CP3,'TODOS INV'!$E$2:$E$8142,"MINI GRABADORA DIGITAL DE AUDIO")</f>
        <v>0</v>
      </c>
      <c r="CQ105" s="15">
        <f>COUNTIFS('TODOS INV'!$B$2:$B$8142,RESUMEN!CQ3,'TODOS INV'!$E$2:$E$8142,"MINI GRABADORA DIGITAL DE AUDIO")</f>
        <v>0</v>
      </c>
      <c r="CR105" s="15">
        <f>COUNTIFS('TODOS INV'!$B$2:$B$8142,RESUMEN!CR3,'TODOS INV'!$E$2:$E$8142,"MINI GRABADORA DIGITAL DE AUDIO")</f>
        <v>0</v>
      </c>
      <c r="CS105" s="15">
        <f>COUNTIFS('TODOS INV'!$B$2:$B$8142,RESUMEN!CS3,'TODOS INV'!$E$2:$E$8142,"MINI GRABADORA DIGITAL DE AUDIO")</f>
        <v>0</v>
      </c>
      <c r="CT105" s="15">
        <f>COUNTIFS('TODOS INV'!$B$2:$B$8142,RESUMEN!CT3,'TODOS INV'!$E$2:$E$8142,"MINI GRABADORA DIGITAL DE AUDIO")</f>
        <v>0</v>
      </c>
      <c r="CU105" s="15">
        <f>COUNTIFS('TODOS INV'!$B$2:$B$8142,RESUMEN!CU3,'TODOS INV'!$E$2:$E$8142,"MINI GRABADORA DIGITAL DE AUDIO")</f>
        <v>1</v>
      </c>
      <c r="CV105" s="15">
        <f>COUNTIFS('TODOS INV'!$B$2:$B$8142,RESUMEN!CV3,'TODOS INV'!$E$2:$E$8142,"MINI GRABADORA DIGITAL DE AUDIO")</f>
        <v>0</v>
      </c>
      <c r="CW105" s="15">
        <f>COUNTIFS('TODOS INV'!$B$2:$B$8142,RESUMEN!CW3,'TODOS INV'!$E$2:$E$8142,"MINI GRABADORA DIGITAL DE AUDIO")</f>
        <v>1</v>
      </c>
      <c r="CX105" s="15">
        <f>COUNTIFS('TODOS INV'!$B$2:$B$8142,RESUMEN!CX3,'TODOS INV'!$E$2:$E$8142,"MINI GRABADORA DIGITAL DE AUDIO")</f>
        <v>0</v>
      </c>
      <c r="CY105" s="15">
        <f>COUNTIFS('TODOS INV'!$B$2:$B$8142,RESUMEN!CY3,'TODOS INV'!$E$2:$E$8142,"MINI GRABADORA DIGITAL DE AUDIO")</f>
        <v>0</v>
      </c>
      <c r="CZ105" s="15">
        <f>COUNTIFS('TODOS INV'!$B$2:$B$8142,RESUMEN!CZ3,'TODOS INV'!$E$2:$E$8142,"MINI GRABADORA DIGITAL DE AUDIO")</f>
        <v>0</v>
      </c>
      <c r="DA105" s="15">
        <f>COUNTIFS('TODOS INV'!$B$2:$B$8142,RESUMEN!DA3,'TODOS INV'!$E$2:$E$8142,"MINI GRABADORA DIGITAL DE AUDIO")</f>
        <v>0</v>
      </c>
      <c r="DB105" s="15">
        <f>COUNTIFS('TODOS INV'!$B$2:$B$8142,RESUMEN!DB3,'TODOS INV'!$E$2:$E$8142,"MINI GRABADORA DIGITAL DE AUDIO")</f>
        <v>0</v>
      </c>
      <c r="DC105" s="15">
        <f>COUNTIFS('TODOS INV'!$B$2:$B$8142,RESUMEN!DC3,'TODOS INV'!$E$2:$E$8142,"MINI GRABADORA DIGITAL DE AUDIO")</f>
        <v>0</v>
      </c>
      <c r="DD105" s="15">
        <f>COUNTIFS('TODOS INV'!$B$2:$B$8142,RESUMEN!DD3,'TODOS INV'!$E$2:$E$8142,"MINI GRABADORA DIGITAL DE AUDIO")</f>
        <v>0</v>
      </c>
      <c r="DE105" s="15">
        <f>COUNTIFS('TODOS INV'!$B$2:$B$8142,RESUMEN!DE3,'TODOS INV'!$E$2:$E$8142,"MINI GRABADORA DIGITAL DE AUDIO")</f>
        <v>0</v>
      </c>
      <c r="DF105" s="15">
        <f>COUNTIFS('TODOS INV'!$B$2:$B$8142,RESUMEN!DF3,'TODOS INV'!$E$2:$E$8142,"MINI GRABADORA DIGITAL DE AUDIO")</f>
        <v>0</v>
      </c>
      <c r="DG105" s="15">
        <f>COUNTIFS('TODOS INV'!$B$2:$B$8142,RESUMEN!DG3,'TODOS INV'!$E$2:$E$8142,"MINI GRABADORA DIGITAL DE AUDIO")</f>
        <v>0</v>
      </c>
      <c r="DH105" s="15">
        <f>COUNTIFS('TODOS INV'!$B$2:$B$8142,RESUMEN!DH3,'TODOS INV'!$E$2:$E$8142,"MINI GRABADORA DIGITAL DE AUDIO")</f>
        <v>0</v>
      </c>
    </row>
    <row r="106" spans="1:112" x14ac:dyDescent="0.2">
      <c r="A106" s="7">
        <v>103</v>
      </c>
      <c r="B106" s="8" t="s">
        <v>890</v>
      </c>
      <c r="C106" s="15">
        <f>COUNTIFS('TODOS INV'!$B$2:$B$8142,RESUMEN!C3,'TODOS INV'!$E$2:$E$8142,"PROYECTOR")</f>
        <v>0</v>
      </c>
      <c r="D106" s="15">
        <f>COUNTIFS('TODOS INV'!$B$2:$B$8142,RESUMEN!D3,'TODOS INV'!$E$2:$E$8142,"PROYECTOR")</f>
        <v>0</v>
      </c>
      <c r="E106" s="15">
        <f>COUNTIFS('TODOS INV'!$B$2:$B$8142,RESUMEN!E3,'TODOS INV'!$E$2:$E$8142,"PROYECTOR")</f>
        <v>0</v>
      </c>
      <c r="F106" s="15">
        <f>COUNTIFS('TODOS INV'!$B$2:$B$8142,RESUMEN!F3,'TODOS INV'!$E$2:$E$8142,"PROYECTOR")</f>
        <v>0</v>
      </c>
      <c r="G106" s="15">
        <f>COUNTIFS('TODOS INV'!$B$2:$B$8142,RESUMEN!G3,'TODOS INV'!$E$2:$E$8142,"PROYECTOR")</f>
        <v>1</v>
      </c>
      <c r="H106" s="15">
        <f>COUNTIFS('TODOS INV'!$B$2:$B$8142,RESUMEN!H3,'TODOS INV'!$E$2:$E$8142,"PROYECTOR")</f>
        <v>0</v>
      </c>
      <c r="I106" s="15">
        <f>COUNTIFS('TODOS INV'!$B$2:$B$8142,RESUMEN!I3,'TODOS INV'!$E$2:$E$8142,"PROYECTOR")</f>
        <v>0</v>
      </c>
      <c r="J106" s="15">
        <f>COUNTIFS('TODOS INV'!$B$2:$B$8142,RESUMEN!J3,'TODOS INV'!$E$2:$E$8142,"PROYECTOR")</f>
        <v>0</v>
      </c>
      <c r="K106" s="15">
        <f>COUNTIFS('TODOS INV'!$B$2:$B$8142,RESUMEN!K3,'TODOS INV'!$E$2:$E$8142,"PROYECTOR")</f>
        <v>0</v>
      </c>
      <c r="L106" s="15">
        <f>COUNTIFS('TODOS INV'!$B$2:$B$8142,RESUMEN!L3,'TODOS INV'!$E$2:$E$8142,"PROYECTOR")</f>
        <v>0</v>
      </c>
      <c r="M106" s="15">
        <f>COUNTIFS('TODOS INV'!$B$2:$B$8142,RESUMEN!M3,'TODOS INV'!$E$2:$E$8142,"PROYECTOR")</f>
        <v>0</v>
      </c>
      <c r="N106" s="15">
        <f>COUNTIFS('TODOS INV'!$B$2:$B$8142,RESUMEN!N3,'TODOS INV'!$E$2:$E$8142,"PROYECTOR")</f>
        <v>0</v>
      </c>
      <c r="O106" s="15">
        <f>COUNTIFS('TODOS INV'!$B$2:$B$8142,RESUMEN!O3,'TODOS INV'!$E$2:$E$8142,"PROYECTOR")</f>
        <v>0</v>
      </c>
      <c r="P106" s="15">
        <f>COUNTIFS('TODOS INV'!$B$2:$B$8142,RESUMEN!P3,'TODOS INV'!$E$2:$E$8142,"PROYECTOR")</f>
        <v>0</v>
      </c>
      <c r="Q106" s="15">
        <f>COUNTIFS('TODOS INV'!$B$2:$B$8142,RESUMEN!Q3,'TODOS INV'!$E$2:$E$8142,"PROYECTOR")</f>
        <v>1</v>
      </c>
      <c r="R106" s="15">
        <f>COUNTIFS('TODOS INV'!$B$2:$B$8142,RESUMEN!R3,'TODOS INV'!$E$2:$E$8142,"PROYECTOR")</f>
        <v>0</v>
      </c>
      <c r="S106" s="15">
        <f>COUNTIFS('TODOS INV'!$B$2:$B$8142,RESUMEN!S3,'TODOS INV'!$E$2:$E$8142,"PROYECTOR")</f>
        <v>0</v>
      </c>
      <c r="T106" s="15">
        <f>COUNTIFS('TODOS INV'!$B$2:$B$8142,RESUMEN!T3,'TODOS INV'!$E$2:$E$8142,"PROYECTOR")</f>
        <v>0</v>
      </c>
      <c r="U106" s="15">
        <f>COUNTIFS('TODOS INV'!$B$2:$B$8142,RESUMEN!U3,'TODOS INV'!$E$2:$E$8142,"PROYECTOR")</f>
        <v>0</v>
      </c>
      <c r="V106" s="15">
        <f>COUNTIFS('TODOS INV'!$B$2:$B$8142,RESUMEN!V3,'TODOS INV'!$E$2:$E$8142,"PROYECTOR")</f>
        <v>0</v>
      </c>
      <c r="W106" s="15">
        <f>COUNTIFS('TODOS INV'!$B$2:$B$8142,RESUMEN!W3,'TODOS INV'!$E$2:$E$8142,"PROYECTOR")</f>
        <v>0</v>
      </c>
      <c r="X106" s="15">
        <f>COUNTIFS('TODOS INV'!$B$2:$B$8142,RESUMEN!X3,'TODOS INV'!$E$2:$E$8142,"PROYECTOR")</f>
        <v>0</v>
      </c>
      <c r="Y106" s="15">
        <f>COUNTIFS('TODOS INV'!$B$2:$B$8142,RESUMEN!Y3,'TODOS INV'!$E$2:$E$8142,"PROYECTOR")</f>
        <v>0</v>
      </c>
      <c r="Z106" s="15">
        <f>COUNTIFS('TODOS INV'!$B$2:$B$8142,RESUMEN!Z3,'TODOS INV'!$E$2:$E$8142,"PROYECTOR")</f>
        <v>0</v>
      </c>
      <c r="AA106" s="15">
        <f>COUNTIFS('TODOS INV'!$B$2:$B$8142,RESUMEN!AA3,'TODOS INV'!$E$2:$E$8142,"PROYECTOR")</f>
        <v>0</v>
      </c>
      <c r="AB106" s="15">
        <f>COUNTIFS('TODOS INV'!$B$2:$B$8142,RESUMEN!AB3,'TODOS INV'!$E$2:$E$8142,"PROYECTOR")</f>
        <v>0</v>
      </c>
      <c r="AC106" s="15">
        <f>COUNTIFS('TODOS INV'!$B$2:$B$8142,RESUMEN!AC3,'TODOS INV'!$E$2:$E$8142,"PROYECTOR")</f>
        <v>0</v>
      </c>
      <c r="AD106" s="15">
        <f>COUNTIFS('TODOS INV'!$B$2:$B$8142,RESUMEN!AD3,'TODOS INV'!$E$2:$E$8142,"PROYECTOR")</f>
        <v>0</v>
      </c>
      <c r="AE106" s="15">
        <f>COUNTIFS('TODOS INV'!$B$2:$B$8142,RESUMEN!AE3,'TODOS INV'!$E$2:$E$8142,"PROYECTOR")</f>
        <v>0</v>
      </c>
      <c r="AF106" s="15">
        <f>COUNTIFS('TODOS INV'!$B$2:$B$8142,RESUMEN!AF3,'TODOS INV'!$E$2:$E$8142,"PROYECTOR")</f>
        <v>0</v>
      </c>
      <c r="AG106" s="15">
        <f>COUNTIFS('TODOS INV'!$B$2:$B$8142,RESUMEN!AG3,'TODOS INV'!$E$2:$E$8142,"PROYECTOR")</f>
        <v>0</v>
      </c>
      <c r="AH106" s="15">
        <f>COUNTIFS('TODOS INV'!$B$2:$B$8142,RESUMEN!AH3,'TODOS INV'!$E$2:$E$8142,"PROYECTOR")</f>
        <v>0</v>
      </c>
      <c r="AI106" s="15">
        <f>COUNTIFS('TODOS INV'!$B$2:$B$8142,RESUMEN!AI3,'TODOS INV'!$E$2:$E$8142,"PROYECTOR")</f>
        <v>0</v>
      </c>
      <c r="AJ106" s="15">
        <f>COUNTIFS('TODOS INV'!$B$2:$B$8142,RESUMEN!AJ3,'TODOS INV'!$E$2:$E$8142,"PROYECTOR")</f>
        <v>0</v>
      </c>
      <c r="AK106" s="15">
        <f>COUNTIFS('TODOS INV'!$B$2:$B$8142,RESUMEN!AK3,'TODOS INV'!$E$2:$E$8142,"PROYECTOR")</f>
        <v>0</v>
      </c>
      <c r="AL106" s="15">
        <f>COUNTIFS('TODOS INV'!$B$2:$B$8142,RESUMEN!AL3,'TODOS INV'!$E$2:$E$8142,"PROYECTOR")</f>
        <v>0</v>
      </c>
      <c r="AM106" s="15">
        <f>COUNTIFS('TODOS INV'!$B$2:$B$8142,RESUMEN!AM3,'TODOS INV'!$E$2:$E$8142,"PROYECTOR")</f>
        <v>0</v>
      </c>
      <c r="AN106" s="15">
        <f>COUNTIFS('TODOS INV'!$B$2:$B$8142,RESUMEN!AN3,'TODOS INV'!$E$2:$E$8142,"PROYECTOR")</f>
        <v>0</v>
      </c>
      <c r="AO106" s="15">
        <f>COUNTIFS('TODOS INV'!$B$2:$B$8142,RESUMEN!AO3,'TODOS INV'!$E$2:$E$8142,"PROYECTOR")</f>
        <v>0</v>
      </c>
      <c r="AP106" s="15">
        <f>COUNTIFS('TODOS INV'!$B$2:$B$8142,RESUMEN!AP3,'TODOS INV'!$E$2:$E$8142,"PROYECTOR")</f>
        <v>0</v>
      </c>
      <c r="AQ106" s="15">
        <f>COUNTIFS('TODOS INV'!$B$2:$B$8142,RESUMEN!AQ3,'TODOS INV'!$E$2:$E$8142,"PROYECTOR")</f>
        <v>0</v>
      </c>
      <c r="AR106" s="15">
        <f>COUNTIFS('TODOS INV'!$B$2:$B$8142,RESUMEN!AR3,'TODOS INV'!$E$2:$E$8142,"PROYECTOR")</f>
        <v>0</v>
      </c>
      <c r="AS106" s="15">
        <f>COUNTIFS('TODOS INV'!$B$2:$B$8142,RESUMEN!AS3,'TODOS INV'!$E$2:$E$8142,"PROYECTOR")</f>
        <v>0</v>
      </c>
      <c r="AT106" s="15">
        <f>COUNTIFS('TODOS INV'!$B$2:$B$8142,RESUMEN!AT3,'TODOS INV'!$E$2:$E$8142,"PROYECTOR")</f>
        <v>0</v>
      </c>
      <c r="AU106" s="15">
        <f>COUNTIFS('TODOS INV'!$B$2:$B$8142,RESUMEN!AU3,'TODOS INV'!$E$2:$E$8142,"PROYECTOR")</f>
        <v>0</v>
      </c>
      <c r="AV106" s="15">
        <f>COUNTIFS('TODOS INV'!$B$2:$B$8142,RESUMEN!AV3,'TODOS INV'!$E$2:$E$8142,"PROYECTOR")</f>
        <v>0</v>
      </c>
      <c r="AW106" s="15">
        <f>COUNTIFS('TODOS INV'!$B$2:$B$8142,RESUMEN!AW3,'TODOS INV'!$E$2:$E$8142,"PROYECTOR")</f>
        <v>0</v>
      </c>
      <c r="AX106" s="15">
        <f>COUNTIFS('TODOS INV'!$B$2:$B$8142,RESUMEN!AX3,'TODOS INV'!$E$2:$E$8142,"PROYECTOR")</f>
        <v>0</v>
      </c>
      <c r="AY106" s="15">
        <f>COUNTIFS('TODOS INV'!$B$2:$B$8142,RESUMEN!AY3,'TODOS INV'!$E$2:$E$8142,"PROYECTOR")</f>
        <v>0</v>
      </c>
      <c r="AZ106" s="15">
        <f>COUNTIFS('TODOS INV'!$B$2:$B$8142,RESUMEN!AZ3,'TODOS INV'!$E$2:$E$8142,"PROYECTOR")</f>
        <v>0</v>
      </c>
      <c r="BA106" s="15">
        <f>COUNTIFS('TODOS INV'!$B$2:$B$8142,RESUMEN!BA3,'TODOS INV'!$E$2:$E$8142,"PROYECTOR")</f>
        <v>0</v>
      </c>
      <c r="BB106" s="15">
        <f>COUNTIFS('TODOS INV'!$B$2:$B$8142,RESUMEN!BB3,'TODOS INV'!$E$2:$E$8142,"PROYECTOR")</f>
        <v>0</v>
      </c>
      <c r="BC106" s="15">
        <f>COUNTIFS('TODOS INV'!$B$2:$B$8142,RESUMEN!BC3,'TODOS INV'!$E$2:$E$8142,"PROYECTOR")</f>
        <v>0</v>
      </c>
      <c r="BD106" s="15">
        <f>COUNTIFS('TODOS INV'!$B$2:$B$8142,RESUMEN!BD3,'TODOS INV'!$E$2:$E$8142,"PROYECTOR")</f>
        <v>0</v>
      </c>
      <c r="BE106" s="15">
        <f>COUNTIFS('TODOS INV'!$B$2:$B$8142,RESUMEN!BE3,'TODOS INV'!$E$2:$E$8142,"PROYECTOR")</f>
        <v>0</v>
      </c>
      <c r="BF106" s="15">
        <f>COUNTIFS('TODOS INV'!$B$2:$B$8142,RESUMEN!BF3,'TODOS INV'!$E$2:$E$8142,"PROYECTOR")</f>
        <v>0</v>
      </c>
      <c r="BG106" s="15">
        <f>COUNTIFS('TODOS INV'!$B$2:$B$8142,RESUMEN!BG3,'TODOS INV'!$E$2:$E$8142,"PROYECTOR")</f>
        <v>0</v>
      </c>
      <c r="BH106" s="15">
        <f>COUNTIFS('TODOS INV'!$B$2:$B$8142,RESUMEN!BH3,'TODOS INV'!$E$2:$E$8142,"PROYECTOR")</f>
        <v>0</v>
      </c>
      <c r="BI106" s="15">
        <f>COUNTIFS('TODOS INV'!$B$2:$B$8142,RESUMEN!BI3,'TODOS INV'!$E$2:$E$8142,"PROYECTOR")</f>
        <v>0</v>
      </c>
      <c r="BJ106" s="15">
        <f>COUNTIFS('TODOS INV'!$B$2:$B$8142,RESUMEN!BJ3,'TODOS INV'!$E$2:$E$8142,"PROYECTOR")</f>
        <v>0</v>
      </c>
      <c r="BK106" s="15">
        <f>COUNTIFS('TODOS INV'!$B$2:$B$8142,RESUMEN!BK3,'TODOS INV'!$E$2:$E$8142,"PROYECTOR")</f>
        <v>0</v>
      </c>
      <c r="BL106" s="15">
        <f>COUNTIFS('TODOS INV'!$B$2:$B$8142,RESUMEN!BL3,'TODOS INV'!$E$2:$E$8142,"PROYECTOR")</f>
        <v>0</v>
      </c>
      <c r="BM106" s="15">
        <f>COUNTIFS('TODOS INV'!$B$2:$B$8142,RESUMEN!BM3,'TODOS INV'!$E$2:$E$8142,"PROYECTOR")</f>
        <v>0</v>
      </c>
      <c r="BN106" s="15">
        <f>COUNTIFS('TODOS INV'!$B$2:$B$8142,RESUMEN!BN3,'TODOS INV'!$E$2:$E$8142,"PROYECTOR")</f>
        <v>0</v>
      </c>
      <c r="BO106" s="15">
        <f>COUNTIFS('TODOS INV'!$B$2:$B$8142,RESUMEN!BO3,'TODOS INV'!$E$2:$E$8142,"PROYECTOR")</f>
        <v>0</v>
      </c>
      <c r="BP106" s="15">
        <f>COUNTIFS('TODOS INV'!$B$2:$B$8142,RESUMEN!BP3,'TODOS INV'!$E$2:$E$8142,"PROYECTOR")</f>
        <v>0</v>
      </c>
      <c r="BQ106" s="15">
        <f>COUNTIFS('TODOS INV'!$B$2:$B$8142,RESUMEN!BQ3,'TODOS INV'!$E$2:$E$8142,"PROYECTOR")</f>
        <v>0</v>
      </c>
      <c r="BR106" s="15">
        <f>COUNTIFS('TODOS INV'!$B$2:$B$8142,RESUMEN!BR3,'TODOS INV'!$E$2:$E$8142,"PROYECTOR")</f>
        <v>0</v>
      </c>
      <c r="BS106" s="15">
        <f>COUNTIFS('TODOS INV'!$B$2:$B$8142,RESUMEN!BS3,'TODOS INV'!$E$2:$E$8142,"PROYECTOR")</f>
        <v>0</v>
      </c>
      <c r="BT106" s="15">
        <f>COUNTIFS('TODOS INV'!$B$2:$B$8142,RESUMEN!BT3,'TODOS INV'!$E$2:$E$8142,"PROYECTOR")</f>
        <v>0</v>
      </c>
      <c r="BU106" s="15">
        <f>COUNTIFS('TODOS INV'!$B$2:$B$8142,RESUMEN!BU3,'TODOS INV'!$E$2:$E$8142,"PROYECTOR")</f>
        <v>0</v>
      </c>
      <c r="BV106" s="15">
        <f>COUNTIFS('TODOS INV'!$B$2:$B$8142,RESUMEN!BV3,'TODOS INV'!$E$2:$E$8142,"PROYECTOR")</f>
        <v>0</v>
      </c>
      <c r="BW106" s="15">
        <f>COUNTIFS('TODOS INV'!$B$2:$B$8142,RESUMEN!BW3,'TODOS INV'!$E$2:$E$8142,"PROYECTOR")</f>
        <v>0</v>
      </c>
      <c r="BX106" s="15">
        <f>COUNTIFS('TODOS INV'!$B$2:$B$8142,RESUMEN!BX3,'TODOS INV'!$E$2:$E$8142,"PROYECTOR")</f>
        <v>0</v>
      </c>
      <c r="BY106" s="15">
        <f>COUNTIFS('TODOS INV'!$B$2:$B$8142,RESUMEN!BY3,'TODOS INV'!$E$2:$E$8142,"PROYECTOR")</f>
        <v>0</v>
      </c>
      <c r="BZ106" s="15">
        <f>COUNTIFS('TODOS INV'!$B$2:$B$8142,RESUMEN!BZ3,'TODOS INV'!$E$2:$E$8142,"PROYECTOR")</f>
        <v>0</v>
      </c>
      <c r="CA106" s="15">
        <f>COUNTIFS('TODOS INV'!$B$2:$B$8142,RESUMEN!CA3,'TODOS INV'!$E$2:$E$8142,"PROYECTOR")</f>
        <v>0</v>
      </c>
      <c r="CB106" s="15">
        <f>COUNTIFS('TODOS INV'!$B$2:$B$8142,RESUMEN!CB3,'TODOS INV'!$E$2:$E$8142,"PROYECTOR")</f>
        <v>0</v>
      </c>
      <c r="CC106" s="15">
        <f>COUNTIFS('TODOS INV'!$B$2:$B$8142,RESUMEN!CC3,'TODOS INV'!$E$2:$E$8142,"PROYECTOR")</f>
        <v>0</v>
      </c>
      <c r="CD106" s="15">
        <f>COUNTIFS('TODOS INV'!$B$2:$B$8142,RESUMEN!CD3,'TODOS INV'!$E$2:$E$8142,"PROYECTOR")</f>
        <v>0</v>
      </c>
      <c r="CE106" s="15">
        <f>COUNTIFS('TODOS INV'!$B$2:$B$8142,RESUMEN!CE3,'TODOS INV'!$E$2:$E$8142,"PROYECTOR")</f>
        <v>0</v>
      </c>
      <c r="CF106" s="15">
        <f>COUNTIFS('TODOS INV'!$B$2:$B$8142,RESUMEN!CF3,'TODOS INV'!$E$2:$E$8142,"PROYECTOR")</f>
        <v>0</v>
      </c>
      <c r="CG106" s="15">
        <f>COUNTIFS('TODOS INV'!$B$2:$B$8142,RESUMEN!CG3,'TODOS INV'!$E$2:$E$8142,"PROYECTOR")</f>
        <v>0</v>
      </c>
      <c r="CH106" s="15">
        <f>COUNTIFS('TODOS INV'!$B$2:$B$8142,RESUMEN!CH3,'TODOS INV'!$E$2:$E$8142,"PROYECTOR")</f>
        <v>0</v>
      </c>
      <c r="CI106" s="15">
        <f>COUNTIFS('TODOS INV'!$B$2:$B$8142,RESUMEN!CI3,'TODOS INV'!$E$2:$E$8142,"PROYECTOR")</f>
        <v>0</v>
      </c>
      <c r="CJ106" s="15">
        <f>COUNTIFS('TODOS INV'!$B$2:$B$8142,RESUMEN!CJ3,'TODOS INV'!$E$2:$E$8142,"PROYECTOR")</f>
        <v>0</v>
      </c>
      <c r="CK106" s="15">
        <f>COUNTIFS('TODOS INV'!$B$2:$B$8142,RESUMEN!CK3,'TODOS INV'!$E$2:$E$8142,"PROYECTOR")</f>
        <v>0</v>
      </c>
      <c r="CL106" s="15">
        <f>COUNTIFS('TODOS INV'!$B$2:$B$8142,RESUMEN!CL3,'TODOS INV'!$E$2:$E$8142,"PROYECTOR")</f>
        <v>0</v>
      </c>
      <c r="CM106" s="15">
        <f>COUNTIFS('TODOS INV'!$B$2:$B$8142,RESUMEN!CM3,'TODOS INV'!$E$2:$E$8142,"PROYECTOR")</f>
        <v>0</v>
      </c>
      <c r="CN106" s="15">
        <f>COUNTIFS('TODOS INV'!$B$2:$B$8142,RESUMEN!CN3,'TODOS INV'!$E$2:$E$8142,"PROYECTOR")</f>
        <v>0</v>
      </c>
      <c r="CO106" s="15">
        <f>COUNTIFS('TODOS INV'!$B$2:$B$8142,RESUMEN!CO3,'TODOS INV'!$E$2:$E$8142,"PROYECTOR")</f>
        <v>0</v>
      </c>
      <c r="CP106" s="15">
        <f>COUNTIFS('TODOS INV'!$B$2:$B$8142,RESUMEN!CP3,'TODOS INV'!$E$2:$E$8142,"PROYECTOR")</f>
        <v>0</v>
      </c>
      <c r="CQ106" s="15">
        <f>COUNTIFS('TODOS INV'!$B$2:$B$8142,RESUMEN!CQ3,'TODOS INV'!$E$2:$E$8142,"PROYECTOR")</f>
        <v>0</v>
      </c>
      <c r="CR106" s="15">
        <f>COUNTIFS('TODOS INV'!$B$2:$B$8142,RESUMEN!CR3,'TODOS INV'!$E$2:$E$8142,"PROYECTOR")</f>
        <v>0</v>
      </c>
      <c r="CS106" s="15">
        <f>COUNTIFS('TODOS INV'!$B$2:$B$8142,RESUMEN!CS3,'TODOS INV'!$E$2:$E$8142,"PROYECTOR")</f>
        <v>0</v>
      </c>
      <c r="CT106" s="15">
        <f>COUNTIFS('TODOS INV'!$B$2:$B$8142,RESUMEN!CT3,'TODOS INV'!$E$2:$E$8142,"PROYECTOR")</f>
        <v>0</v>
      </c>
      <c r="CU106" s="15">
        <f>COUNTIFS('TODOS INV'!$B$2:$B$8142,RESUMEN!CU3,'TODOS INV'!$E$2:$E$8142,"PROYECTOR")</f>
        <v>0</v>
      </c>
      <c r="CV106" s="15">
        <f>COUNTIFS('TODOS INV'!$B$2:$B$8142,RESUMEN!CV3,'TODOS INV'!$E$2:$E$8142,"PROYECTOR")</f>
        <v>0</v>
      </c>
      <c r="CW106" s="15">
        <f>COUNTIFS('TODOS INV'!$B$2:$B$8142,RESUMEN!CW3,'TODOS INV'!$E$2:$E$8142,"PROYECTOR")</f>
        <v>0</v>
      </c>
      <c r="CX106" s="15">
        <f>COUNTIFS('TODOS INV'!$B$2:$B$8142,RESUMEN!CX3,'TODOS INV'!$E$2:$E$8142,"PROYECTOR")</f>
        <v>0</v>
      </c>
      <c r="CY106" s="15">
        <f>COUNTIFS('TODOS INV'!$B$2:$B$8142,RESUMEN!CY3,'TODOS INV'!$E$2:$E$8142,"PROYECTOR")</f>
        <v>0</v>
      </c>
      <c r="CZ106" s="15">
        <f>COUNTIFS('TODOS INV'!$B$2:$B$8142,RESUMEN!CZ3,'TODOS INV'!$E$2:$E$8142,"PROYECTOR")</f>
        <v>0</v>
      </c>
      <c r="DA106" s="15">
        <f>COUNTIFS('TODOS INV'!$B$2:$B$8142,RESUMEN!DA3,'TODOS INV'!$E$2:$E$8142,"PROYECTOR")</f>
        <v>0</v>
      </c>
      <c r="DB106" s="15">
        <f>COUNTIFS('TODOS INV'!$B$2:$B$8142,RESUMEN!DB3,'TODOS INV'!$E$2:$E$8142,"PROYECTOR")</f>
        <v>0</v>
      </c>
      <c r="DC106" s="15">
        <f>COUNTIFS('TODOS INV'!$B$2:$B$8142,RESUMEN!DC3,'TODOS INV'!$E$2:$E$8142,"PROYECTOR")</f>
        <v>0</v>
      </c>
      <c r="DD106" s="15">
        <f>COUNTIFS('TODOS INV'!$B$2:$B$8142,RESUMEN!DD3,'TODOS INV'!$E$2:$E$8142,"PROYECTOR")</f>
        <v>0</v>
      </c>
      <c r="DE106" s="15">
        <f>COUNTIFS('TODOS INV'!$B$2:$B$8142,RESUMEN!DE3,'TODOS INV'!$E$2:$E$8142,"PROYECTOR")</f>
        <v>0</v>
      </c>
      <c r="DF106" s="15">
        <f>COUNTIFS('TODOS INV'!$B$2:$B$8142,RESUMEN!DF3,'TODOS INV'!$E$2:$E$8142,"PROYECTOR")</f>
        <v>0</v>
      </c>
      <c r="DG106" s="15">
        <f>COUNTIFS('TODOS INV'!$B$2:$B$8142,RESUMEN!DG3,'TODOS INV'!$E$2:$E$8142,"PROYECTOR")</f>
        <v>0</v>
      </c>
      <c r="DH106" s="15">
        <f>COUNTIFS('TODOS INV'!$B$2:$B$8142,RESUMEN!DH3,'TODOS INV'!$E$2:$E$8142,"PROYECTOR")</f>
        <v>0</v>
      </c>
    </row>
    <row r="107" spans="1:112" x14ac:dyDescent="0.2">
      <c r="A107" s="7">
        <v>104</v>
      </c>
      <c r="B107" s="8" t="s">
        <v>914</v>
      </c>
      <c r="C107" s="15">
        <f>COUNTIFS('TODOS INV'!$B$2:$B$8142,RESUMEN!C3,'TODOS INV'!$E$2:$E$8142,"EQUIPO TRANSCEPTOR VHF")</f>
        <v>0</v>
      </c>
      <c r="D107" s="15">
        <f>COUNTIFS('TODOS INV'!$B$2:$B$8142,RESUMEN!D3,'TODOS INV'!$E$2:$E$8142,"EQUIPO TRANSCEPTOR VHF")</f>
        <v>0</v>
      </c>
      <c r="E107" s="15">
        <f>COUNTIFS('TODOS INV'!$B$2:$B$8142,RESUMEN!E3,'TODOS INV'!$E$2:$E$8142,"EQUIPO TRANSCEPTOR VHF")</f>
        <v>0</v>
      </c>
      <c r="F107" s="15">
        <f>COUNTIFS('TODOS INV'!$B$2:$B$8142,RESUMEN!F3,'TODOS INV'!$E$2:$E$8142,"EQUIPO TRANSCEPTOR VHF")</f>
        <v>0</v>
      </c>
      <c r="G107" s="15">
        <f>COUNTIFS('TODOS INV'!$B$2:$B$8142,RESUMEN!G3,'TODOS INV'!$E$2:$E$8142,"EQUIPO TRANSCEPTOR VHF")</f>
        <v>0</v>
      </c>
      <c r="H107" s="15">
        <f>COUNTIFS('TODOS INV'!$B$2:$B$8142,RESUMEN!H3,'TODOS INV'!$E$2:$E$8142,"EQUIPO TRANSCEPTOR VHF")</f>
        <v>0</v>
      </c>
      <c r="I107" s="15">
        <f>COUNTIFS('TODOS INV'!$B$2:$B$8142,RESUMEN!I3,'TODOS INV'!$E$2:$E$8142,"EQUIPO TRANSCEPTOR VHF")</f>
        <v>0</v>
      </c>
      <c r="J107" s="15">
        <f>COUNTIFS('TODOS INV'!$B$2:$B$8142,RESUMEN!J3,'TODOS INV'!$E$2:$E$8142,"EQUIPO TRANSCEPTOR VHF")</f>
        <v>0</v>
      </c>
      <c r="K107" s="15">
        <f>COUNTIFS('TODOS INV'!$B$2:$B$8142,RESUMEN!K3,'TODOS INV'!$E$2:$E$8142,"EQUIPO TRANSCEPTOR VHF")</f>
        <v>0</v>
      </c>
      <c r="L107" s="15">
        <f>COUNTIFS('TODOS INV'!$B$2:$B$8142,RESUMEN!L3,'TODOS INV'!$E$2:$E$8142,"EQUIPO TRANSCEPTOR VHF")</f>
        <v>0</v>
      </c>
      <c r="M107" s="15">
        <f>COUNTIFS('TODOS INV'!$B$2:$B$8142,RESUMEN!M3,'TODOS INV'!$E$2:$E$8142,"EQUIPO TRANSCEPTOR VHF")</f>
        <v>0</v>
      </c>
      <c r="N107" s="15">
        <f>COUNTIFS('TODOS INV'!$B$2:$B$8142,RESUMEN!N3,'TODOS INV'!$E$2:$E$8142,"EQUIPO TRANSCEPTOR VHF")</f>
        <v>0</v>
      </c>
      <c r="O107" s="15">
        <f>COUNTIFS('TODOS INV'!$B$2:$B$8142,RESUMEN!O3,'TODOS INV'!$E$2:$E$8142,"EQUIPO TRANSCEPTOR VHF")</f>
        <v>0</v>
      </c>
      <c r="P107" s="15">
        <f>COUNTIFS('TODOS INV'!$B$2:$B$8142,RESUMEN!P3,'TODOS INV'!$E$2:$E$8142,"EQUIPO TRANSCEPTOR VHF")</f>
        <v>0</v>
      </c>
      <c r="Q107" s="15">
        <f>COUNTIFS('TODOS INV'!$B$2:$B$8142,RESUMEN!Q3,'TODOS INV'!$E$2:$E$8142,"EQUIPO TRANSCEPTOR VHF")</f>
        <v>0</v>
      </c>
      <c r="R107" s="15">
        <f>COUNTIFS('TODOS INV'!$B$2:$B$8142,RESUMEN!R3,'TODOS INV'!$E$2:$E$8142,"EQUIPO TRANSCEPTOR VHF")</f>
        <v>0</v>
      </c>
      <c r="S107" s="15">
        <f>COUNTIFS('TODOS INV'!$B$2:$B$8142,RESUMEN!S3,'TODOS INV'!$E$2:$E$8142,"EQUIPO TRANSCEPTOR VHF")</f>
        <v>0</v>
      </c>
      <c r="T107" s="15">
        <f>COUNTIFS('TODOS INV'!$B$2:$B$8142,RESUMEN!T3,'TODOS INV'!$E$2:$E$8142,"EQUIPO TRANSCEPTOR VHF")</f>
        <v>0</v>
      </c>
      <c r="U107" s="15">
        <f>COUNTIFS('TODOS INV'!$B$2:$B$8142,RESUMEN!U3,'TODOS INV'!$E$2:$E$8142,"EQUIPO TRANSCEPTOR VHF")</f>
        <v>0</v>
      </c>
      <c r="V107" s="15">
        <f>COUNTIFS('TODOS INV'!$B$2:$B$8142,RESUMEN!V3,'TODOS INV'!$E$2:$E$8142,"EQUIPO TRANSCEPTOR VHF")</f>
        <v>0</v>
      </c>
      <c r="W107" s="15">
        <f>COUNTIFS('TODOS INV'!$B$2:$B$8142,RESUMEN!W3,'TODOS INV'!$E$2:$E$8142,"EQUIPO TRANSCEPTOR VHF")</f>
        <v>0</v>
      </c>
      <c r="X107" s="15">
        <f>COUNTIFS('TODOS INV'!$B$2:$B$8142,RESUMEN!X3,'TODOS INV'!$E$2:$E$8142,"EQUIPO TRANSCEPTOR VHF")</f>
        <v>0</v>
      </c>
      <c r="Y107" s="15">
        <f>COUNTIFS('TODOS INV'!$B$2:$B$8142,RESUMEN!Y3,'TODOS INV'!$E$2:$E$8142,"EQUIPO TRANSCEPTOR VHF")</f>
        <v>1</v>
      </c>
      <c r="Z107" s="15">
        <f>COUNTIFS('TODOS INV'!$B$2:$B$8142,RESUMEN!Z3,'TODOS INV'!$E$2:$E$8142,"EQUIPO TRANSCEPTOR VHF")</f>
        <v>0</v>
      </c>
      <c r="AA107" s="15">
        <f>COUNTIFS('TODOS INV'!$B$2:$B$8142,RESUMEN!AA3,'TODOS INV'!$E$2:$E$8142,"EQUIPO TRANSCEPTOR VHF")</f>
        <v>0</v>
      </c>
      <c r="AB107" s="15">
        <f>COUNTIFS('TODOS INV'!$B$2:$B$8142,RESUMEN!AB3,'TODOS INV'!$E$2:$E$8142,"EQUIPO TRANSCEPTOR VHF")</f>
        <v>0</v>
      </c>
      <c r="AC107" s="15">
        <f>COUNTIFS('TODOS INV'!$B$2:$B$8142,RESUMEN!AC3,'TODOS INV'!$E$2:$E$8142,"EQUIPO TRANSCEPTOR VHF")</f>
        <v>0</v>
      </c>
      <c r="AD107" s="15">
        <f>COUNTIFS('TODOS INV'!$B$2:$B$8142,RESUMEN!AD3,'TODOS INV'!$E$2:$E$8142,"EQUIPO TRANSCEPTOR VHF")</f>
        <v>0</v>
      </c>
      <c r="AE107" s="15">
        <f>COUNTIFS('TODOS INV'!$B$2:$B$8142,RESUMEN!AE3,'TODOS INV'!$E$2:$E$8142,"EQUIPO TRANSCEPTOR VHF")</f>
        <v>0</v>
      </c>
      <c r="AF107" s="15">
        <f>COUNTIFS('TODOS INV'!$B$2:$B$8142,RESUMEN!AF3,'TODOS INV'!$E$2:$E$8142,"EQUIPO TRANSCEPTOR VHF")</f>
        <v>0</v>
      </c>
      <c r="AG107" s="15">
        <f>COUNTIFS('TODOS INV'!$B$2:$B$8142,RESUMEN!AG3,'TODOS INV'!$E$2:$E$8142,"EQUIPO TRANSCEPTOR VHF")</f>
        <v>0</v>
      </c>
      <c r="AH107" s="15">
        <f>COUNTIFS('TODOS INV'!$B$2:$B$8142,RESUMEN!AH3,'TODOS INV'!$E$2:$E$8142,"EQUIPO TRANSCEPTOR VHF")</f>
        <v>0</v>
      </c>
      <c r="AI107" s="15">
        <f>COUNTIFS('TODOS INV'!$B$2:$B$8142,RESUMEN!AI3,'TODOS INV'!$E$2:$E$8142,"EQUIPO TRANSCEPTOR VHF")</f>
        <v>0</v>
      </c>
      <c r="AJ107" s="15">
        <f>COUNTIFS('TODOS INV'!$B$2:$B$8142,RESUMEN!AJ3,'TODOS INV'!$E$2:$E$8142,"EQUIPO TRANSCEPTOR VHF")</f>
        <v>0</v>
      </c>
      <c r="AK107" s="15">
        <f>COUNTIFS('TODOS INV'!$B$2:$B$8142,RESUMEN!AK3,'TODOS INV'!$E$2:$E$8142,"EQUIPO TRANSCEPTOR VHF")</f>
        <v>0</v>
      </c>
      <c r="AL107" s="15">
        <f>COUNTIFS('TODOS INV'!$B$2:$B$8142,RESUMEN!AL3,'TODOS INV'!$E$2:$E$8142,"EQUIPO TRANSCEPTOR VHF")</f>
        <v>0</v>
      </c>
      <c r="AM107" s="15">
        <f>COUNTIFS('TODOS INV'!$B$2:$B$8142,RESUMEN!AM3,'TODOS INV'!$E$2:$E$8142,"EQUIPO TRANSCEPTOR VHF")</f>
        <v>0</v>
      </c>
      <c r="AN107" s="15">
        <f>COUNTIFS('TODOS INV'!$B$2:$B$8142,RESUMEN!AN3,'TODOS INV'!$E$2:$E$8142,"EQUIPO TRANSCEPTOR VHF")</f>
        <v>0</v>
      </c>
      <c r="AO107" s="15">
        <f>COUNTIFS('TODOS INV'!$B$2:$B$8142,RESUMEN!AO3,'TODOS INV'!$E$2:$E$8142,"EQUIPO TRANSCEPTOR VHF")</f>
        <v>0</v>
      </c>
      <c r="AP107" s="15">
        <f>COUNTIFS('TODOS INV'!$B$2:$B$8142,RESUMEN!AP3,'TODOS INV'!$E$2:$E$8142,"EQUIPO TRANSCEPTOR VHF")</f>
        <v>0</v>
      </c>
      <c r="AQ107" s="15">
        <f>COUNTIFS('TODOS INV'!$B$2:$B$8142,RESUMEN!AQ3,'TODOS INV'!$E$2:$E$8142,"EQUIPO TRANSCEPTOR VHF")</f>
        <v>0</v>
      </c>
      <c r="AR107" s="15">
        <f>COUNTIFS('TODOS INV'!$B$2:$B$8142,RESUMEN!AR3,'TODOS INV'!$E$2:$E$8142,"EQUIPO TRANSCEPTOR VHF")</f>
        <v>0</v>
      </c>
      <c r="AS107" s="15">
        <f>COUNTIFS('TODOS INV'!$B$2:$B$8142,RESUMEN!AS3,'TODOS INV'!$E$2:$E$8142,"EQUIPO TRANSCEPTOR VHF")</f>
        <v>0</v>
      </c>
      <c r="AT107" s="15">
        <f>COUNTIFS('TODOS INV'!$B$2:$B$8142,RESUMEN!AT3,'TODOS INV'!$E$2:$E$8142,"EQUIPO TRANSCEPTOR VHF")</f>
        <v>0</v>
      </c>
      <c r="AU107" s="15">
        <f>COUNTIFS('TODOS INV'!$B$2:$B$8142,RESUMEN!AU3,'TODOS INV'!$E$2:$E$8142,"EQUIPO TRANSCEPTOR VHF")</f>
        <v>1</v>
      </c>
      <c r="AV107" s="15">
        <f>COUNTIFS('TODOS INV'!$B$2:$B$8142,RESUMEN!AV3,'TODOS INV'!$E$2:$E$8142,"EQUIPO TRANSCEPTOR VHF")</f>
        <v>0</v>
      </c>
      <c r="AW107" s="15">
        <f>COUNTIFS('TODOS INV'!$B$2:$B$8142,RESUMEN!AW3,'TODOS INV'!$E$2:$E$8142,"EQUIPO TRANSCEPTOR VHF")</f>
        <v>0</v>
      </c>
      <c r="AX107" s="15">
        <f>COUNTIFS('TODOS INV'!$B$2:$B$8142,RESUMEN!AX3,'TODOS INV'!$E$2:$E$8142,"EQUIPO TRANSCEPTOR VHF")</f>
        <v>0</v>
      </c>
      <c r="AY107" s="15">
        <f>COUNTIFS('TODOS INV'!$B$2:$B$8142,RESUMEN!AY3,'TODOS INV'!$E$2:$E$8142,"EQUIPO TRANSCEPTOR VHF")</f>
        <v>0</v>
      </c>
      <c r="AZ107" s="15">
        <f>COUNTIFS('TODOS INV'!$B$2:$B$8142,RESUMEN!AZ3,'TODOS INV'!$E$2:$E$8142,"EQUIPO TRANSCEPTOR VHF")</f>
        <v>0</v>
      </c>
      <c r="BA107" s="15">
        <f>COUNTIFS('TODOS INV'!$B$2:$B$8142,RESUMEN!BA3,'TODOS INV'!$E$2:$E$8142,"EQUIPO TRANSCEPTOR VHF")</f>
        <v>0</v>
      </c>
      <c r="BB107" s="15">
        <f>COUNTIFS('TODOS INV'!$B$2:$B$8142,RESUMEN!BB3,'TODOS INV'!$E$2:$E$8142,"EQUIPO TRANSCEPTOR VHF")</f>
        <v>0</v>
      </c>
      <c r="BC107" s="15">
        <f>COUNTIFS('TODOS INV'!$B$2:$B$8142,RESUMEN!BC3,'TODOS INV'!$E$2:$E$8142,"EQUIPO TRANSCEPTOR VHF")</f>
        <v>0</v>
      </c>
      <c r="BD107" s="15">
        <f>COUNTIFS('TODOS INV'!$B$2:$B$8142,RESUMEN!BD3,'TODOS INV'!$E$2:$E$8142,"EQUIPO TRANSCEPTOR VHF")</f>
        <v>0</v>
      </c>
      <c r="BE107" s="15">
        <f>COUNTIFS('TODOS INV'!$B$2:$B$8142,RESUMEN!BE3,'TODOS INV'!$E$2:$E$8142,"EQUIPO TRANSCEPTOR VHF")</f>
        <v>0</v>
      </c>
      <c r="BF107" s="15">
        <f>COUNTIFS('TODOS INV'!$B$2:$B$8142,RESUMEN!BF3,'TODOS INV'!$E$2:$E$8142,"EQUIPO TRANSCEPTOR VHF")</f>
        <v>0</v>
      </c>
      <c r="BG107" s="15">
        <f>COUNTIFS('TODOS INV'!$B$2:$B$8142,RESUMEN!BG3,'TODOS INV'!$E$2:$E$8142,"EQUIPO TRANSCEPTOR VHF")</f>
        <v>0</v>
      </c>
      <c r="BH107" s="15">
        <f>COUNTIFS('TODOS INV'!$B$2:$B$8142,RESUMEN!BH3,'TODOS INV'!$E$2:$E$8142,"EQUIPO TRANSCEPTOR VHF")</f>
        <v>0</v>
      </c>
      <c r="BI107" s="15">
        <f>COUNTIFS('TODOS INV'!$B$2:$B$8142,RESUMEN!BI3,'TODOS INV'!$E$2:$E$8142,"EQUIPO TRANSCEPTOR VHF")</f>
        <v>0</v>
      </c>
      <c r="BJ107" s="15">
        <f>COUNTIFS('TODOS INV'!$B$2:$B$8142,RESUMEN!BJ3,'TODOS INV'!$E$2:$E$8142,"EQUIPO TRANSCEPTOR VHF")</f>
        <v>0</v>
      </c>
      <c r="BK107" s="15">
        <f>COUNTIFS('TODOS INV'!$B$2:$B$8142,RESUMEN!BK3,'TODOS INV'!$E$2:$E$8142,"EQUIPO TRANSCEPTOR VHF")</f>
        <v>0</v>
      </c>
      <c r="BL107" s="15">
        <f>COUNTIFS('TODOS INV'!$B$2:$B$8142,RESUMEN!BL3,'TODOS INV'!$E$2:$E$8142,"EQUIPO TRANSCEPTOR VHF")</f>
        <v>0</v>
      </c>
      <c r="BM107" s="15">
        <f>COUNTIFS('TODOS INV'!$B$2:$B$8142,RESUMEN!BM3,'TODOS INV'!$E$2:$E$8142,"EQUIPO TRANSCEPTOR VHF")</f>
        <v>0</v>
      </c>
      <c r="BN107" s="15">
        <f>COUNTIFS('TODOS INV'!$B$2:$B$8142,RESUMEN!BN3,'TODOS INV'!$E$2:$E$8142,"EQUIPO TRANSCEPTOR VHF")</f>
        <v>0</v>
      </c>
      <c r="BO107" s="15">
        <f>COUNTIFS('TODOS INV'!$B$2:$B$8142,RESUMEN!BO3,'TODOS INV'!$E$2:$E$8142,"EQUIPO TRANSCEPTOR VHF")</f>
        <v>0</v>
      </c>
      <c r="BP107" s="15">
        <f>COUNTIFS('TODOS INV'!$B$2:$B$8142,RESUMEN!BP3,'TODOS INV'!$E$2:$E$8142,"EQUIPO TRANSCEPTOR VHF")</f>
        <v>0</v>
      </c>
      <c r="BQ107" s="15">
        <f>COUNTIFS('TODOS INV'!$B$2:$B$8142,RESUMEN!BQ3,'TODOS INV'!$E$2:$E$8142,"EQUIPO TRANSCEPTOR VHF")</f>
        <v>0</v>
      </c>
      <c r="BR107" s="15">
        <f>COUNTIFS('TODOS INV'!$B$2:$B$8142,RESUMEN!BR3,'TODOS INV'!$E$2:$E$8142,"EQUIPO TRANSCEPTOR VHF")</f>
        <v>0</v>
      </c>
      <c r="BS107" s="15">
        <f>COUNTIFS('TODOS INV'!$B$2:$B$8142,RESUMEN!BS3,'TODOS INV'!$E$2:$E$8142,"EQUIPO TRANSCEPTOR VHF")</f>
        <v>0</v>
      </c>
      <c r="BT107" s="15">
        <f>COUNTIFS('TODOS INV'!$B$2:$B$8142,RESUMEN!BT3,'TODOS INV'!$E$2:$E$8142,"EQUIPO TRANSCEPTOR VHF")</f>
        <v>0</v>
      </c>
      <c r="BU107" s="15">
        <f>COUNTIFS('TODOS INV'!$B$2:$B$8142,RESUMEN!BU3,'TODOS INV'!$E$2:$E$8142,"EQUIPO TRANSCEPTOR VHF")</f>
        <v>0</v>
      </c>
      <c r="BV107" s="15">
        <f>COUNTIFS('TODOS INV'!$B$2:$B$8142,RESUMEN!BV3,'TODOS INV'!$E$2:$E$8142,"EQUIPO TRANSCEPTOR VHF")</f>
        <v>0</v>
      </c>
      <c r="BW107" s="15">
        <f>COUNTIFS('TODOS INV'!$B$2:$B$8142,RESUMEN!BW3,'TODOS INV'!$E$2:$E$8142,"EQUIPO TRANSCEPTOR VHF")</f>
        <v>0</v>
      </c>
      <c r="BX107" s="15">
        <f>COUNTIFS('TODOS INV'!$B$2:$B$8142,RESUMEN!BX3,'TODOS INV'!$E$2:$E$8142,"EQUIPO TRANSCEPTOR VHF")</f>
        <v>0</v>
      </c>
      <c r="BY107" s="15">
        <f>COUNTIFS('TODOS INV'!$B$2:$B$8142,RESUMEN!BY3,'TODOS INV'!$E$2:$E$8142,"EQUIPO TRANSCEPTOR VHF")</f>
        <v>0</v>
      </c>
      <c r="BZ107" s="15">
        <f>COUNTIFS('TODOS INV'!$B$2:$B$8142,RESUMEN!BZ3,'TODOS INV'!$E$2:$E$8142,"EQUIPO TRANSCEPTOR VHF")</f>
        <v>0</v>
      </c>
      <c r="CA107" s="15">
        <f>COUNTIFS('TODOS INV'!$B$2:$B$8142,RESUMEN!CA3,'TODOS INV'!$E$2:$E$8142,"EQUIPO TRANSCEPTOR VHF")</f>
        <v>0</v>
      </c>
      <c r="CB107" s="15">
        <f>COUNTIFS('TODOS INV'!$B$2:$B$8142,RESUMEN!CB3,'TODOS INV'!$E$2:$E$8142,"EQUIPO TRANSCEPTOR VHF")</f>
        <v>0</v>
      </c>
      <c r="CC107" s="15">
        <f>COUNTIFS('TODOS INV'!$B$2:$B$8142,RESUMEN!CC3,'TODOS INV'!$E$2:$E$8142,"EQUIPO TRANSCEPTOR VHF")</f>
        <v>0</v>
      </c>
      <c r="CD107" s="15">
        <f>COUNTIFS('TODOS INV'!$B$2:$B$8142,RESUMEN!CD3,'TODOS INV'!$E$2:$E$8142,"EQUIPO TRANSCEPTOR VHF")</f>
        <v>0</v>
      </c>
      <c r="CE107" s="15">
        <f>COUNTIFS('TODOS INV'!$B$2:$B$8142,RESUMEN!CE3,'TODOS INV'!$E$2:$E$8142,"EQUIPO TRANSCEPTOR VHF")</f>
        <v>0</v>
      </c>
      <c r="CF107" s="15">
        <f>COUNTIFS('TODOS INV'!$B$2:$B$8142,RESUMEN!CF3,'TODOS INV'!$E$2:$E$8142,"EQUIPO TRANSCEPTOR VHF")</f>
        <v>0</v>
      </c>
      <c r="CG107" s="15">
        <f>COUNTIFS('TODOS INV'!$B$2:$B$8142,RESUMEN!CG3,'TODOS INV'!$E$2:$E$8142,"EQUIPO TRANSCEPTOR VHF")</f>
        <v>0</v>
      </c>
      <c r="CH107" s="15">
        <f>COUNTIFS('TODOS INV'!$B$2:$B$8142,RESUMEN!CH3,'TODOS INV'!$E$2:$E$8142,"EQUIPO TRANSCEPTOR VHF")</f>
        <v>0</v>
      </c>
      <c r="CI107" s="15">
        <f>COUNTIFS('TODOS INV'!$B$2:$B$8142,RESUMEN!CI3,'TODOS INV'!$E$2:$E$8142,"EQUIPO TRANSCEPTOR VHF")</f>
        <v>0</v>
      </c>
      <c r="CJ107" s="15">
        <f>COUNTIFS('TODOS INV'!$B$2:$B$8142,RESUMEN!CJ3,'TODOS INV'!$E$2:$E$8142,"EQUIPO TRANSCEPTOR VHF")</f>
        <v>0</v>
      </c>
      <c r="CK107" s="15">
        <f>COUNTIFS('TODOS INV'!$B$2:$B$8142,RESUMEN!CK3,'TODOS INV'!$E$2:$E$8142,"EQUIPO TRANSCEPTOR VHF")</f>
        <v>0</v>
      </c>
      <c r="CL107" s="15">
        <f>COUNTIFS('TODOS INV'!$B$2:$B$8142,RESUMEN!CL3,'TODOS INV'!$E$2:$E$8142,"EQUIPO TRANSCEPTOR VHF")</f>
        <v>0</v>
      </c>
      <c r="CM107" s="15">
        <f>COUNTIFS('TODOS INV'!$B$2:$B$8142,RESUMEN!CM3,'TODOS INV'!$E$2:$E$8142,"EQUIPO TRANSCEPTOR VHF")</f>
        <v>0</v>
      </c>
      <c r="CN107" s="15">
        <f>COUNTIFS('TODOS INV'!$B$2:$B$8142,RESUMEN!CN3,'TODOS INV'!$E$2:$E$8142,"EQUIPO TRANSCEPTOR VHF")</f>
        <v>0</v>
      </c>
      <c r="CO107" s="15">
        <f>COUNTIFS('TODOS INV'!$B$2:$B$8142,RESUMEN!CO3,'TODOS INV'!$E$2:$E$8142,"EQUIPO TRANSCEPTOR VHF")</f>
        <v>0</v>
      </c>
      <c r="CP107" s="15">
        <f>COUNTIFS('TODOS INV'!$B$2:$B$8142,RESUMEN!CP3,'TODOS INV'!$E$2:$E$8142,"EQUIPO TRANSCEPTOR VHF")</f>
        <v>0</v>
      </c>
      <c r="CQ107" s="15">
        <f>COUNTIFS('TODOS INV'!$B$2:$B$8142,RESUMEN!CQ3,'TODOS INV'!$E$2:$E$8142,"EQUIPO TRANSCEPTOR VHF")</f>
        <v>0</v>
      </c>
      <c r="CR107" s="15">
        <f>COUNTIFS('TODOS INV'!$B$2:$B$8142,RESUMEN!CR3,'TODOS INV'!$E$2:$E$8142,"EQUIPO TRANSCEPTOR VHF")</f>
        <v>0</v>
      </c>
      <c r="CS107" s="15">
        <f>COUNTIFS('TODOS INV'!$B$2:$B$8142,RESUMEN!CS3,'TODOS INV'!$E$2:$E$8142,"EQUIPO TRANSCEPTOR VHF")</f>
        <v>0</v>
      </c>
      <c r="CT107" s="15">
        <f>COUNTIFS('TODOS INV'!$B$2:$B$8142,RESUMEN!CT3,'TODOS INV'!$E$2:$E$8142,"EQUIPO TRANSCEPTOR VHF")</f>
        <v>0</v>
      </c>
      <c r="CU107" s="15">
        <f>COUNTIFS('TODOS INV'!$B$2:$B$8142,RESUMEN!CU3,'TODOS INV'!$E$2:$E$8142,"EQUIPO TRANSCEPTOR VHF")</f>
        <v>0</v>
      </c>
      <c r="CV107" s="15">
        <f>COUNTIFS('TODOS INV'!$B$2:$B$8142,RESUMEN!CV3,'TODOS INV'!$E$2:$E$8142,"EQUIPO TRANSCEPTOR VHF")</f>
        <v>0</v>
      </c>
      <c r="CW107" s="15">
        <f>COUNTIFS('TODOS INV'!$B$2:$B$8142,RESUMEN!CW3,'TODOS INV'!$E$2:$E$8142,"EQUIPO TRANSCEPTOR VHF")</f>
        <v>0</v>
      </c>
      <c r="CX107" s="15">
        <f>COUNTIFS('TODOS INV'!$B$2:$B$8142,RESUMEN!CX3,'TODOS INV'!$E$2:$E$8142,"EQUIPO TRANSCEPTOR VHF")</f>
        <v>0</v>
      </c>
      <c r="CY107" s="15">
        <f>COUNTIFS('TODOS INV'!$B$2:$B$8142,RESUMEN!CY3,'TODOS INV'!$E$2:$E$8142,"EQUIPO TRANSCEPTOR VHF")</f>
        <v>0</v>
      </c>
      <c r="CZ107" s="15">
        <f>COUNTIFS('TODOS INV'!$B$2:$B$8142,RESUMEN!CZ3,'TODOS INV'!$E$2:$E$8142,"EQUIPO TRANSCEPTOR VHF")</f>
        <v>0</v>
      </c>
      <c r="DA107" s="15">
        <f>COUNTIFS('TODOS INV'!$B$2:$B$8142,RESUMEN!DA3,'TODOS INV'!$E$2:$E$8142,"EQUIPO TRANSCEPTOR VHF")</f>
        <v>0</v>
      </c>
      <c r="DB107" s="15">
        <f>COUNTIFS('TODOS INV'!$B$2:$B$8142,RESUMEN!DB3,'TODOS INV'!$E$2:$E$8142,"EQUIPO TRANSCEPTOR VHF")</f>
        <v>0</v>
      </c>
      <c r="DC107" s="15">
        <f>COUNTIFS('TODOS INV'!$B$2:$B$8142,RESUMEN!DC3,'TODOS INV'!$E$2:$E$8142,"EQUIPO TRANSCEPTOR VHF")</f>
        <v>0</v>
      </c>
      <c r="DD107" s="15">
        <f>COUNTIFS('TODOS INV'!$B$2:$B$8142,RESUMEN!DD3,'TODOS INV'!$E$2:$E$8142,"EQUIPO TRANSCEPTOR VHF")</f>
        <v>0</v>
      </c>
      <c r="DE107" s="15">
        <f>COUNTIFS('TODOS INV'!$B$2:$B$8142,RESUMEN!DE3,'TODOS INV'!$E$2:$E$8142,"EQUIPO TRANSCEPTOR VHF")</f>
        <v>0</v>
      </c>
      <c r="DF107" s="15">
        <f>COUNTIFS('TODOS INV'!$B$2:$B$8142,RESUMEN!DF3,'TODOS INV'!$E$2:$E$8142,"EQUIPO TRANSCEPTOR VHF")</f>
        <v>0</v>
      </c>
      <c r="DG107" s="15">
        <f>COUNTIFS('TODOS INV'!$B$2:$B$8142,RESUMEN!DG3,'TODOS INV'!$E$2:$E$8142,"EQUIPO TRANSCEPTOR VHF")</f>
        <v>0</v>
      </c>
      <c r="DH107" s="15">
        <f>COUNTIFS('TODOS INV'!$B$2:$B$8142,RESUMEN!DH3,'TODOS INV'!$E$2:$E$8142,"EQUIPO TRANSCEPTOR VHF")</f>
        <v>0</v>
      </c>
    </row>
    <row r="108" spans="1:112" x14ac:dyDescent="0.2">
      <c r="A108" s="7">
        <v>105</v>
      </c>
      <c r="B108" s="8" t="s">
        <v>932</v>
      </c>
      <c r="C108" s="15">
        <f>COUNTIFS('TODOS INV'!$B$2:$B$8142,RESUMEN!C3,'TODOS INV'!$E$2:$E$8142,"ANDA PARA IMAGENES RELIGIOSAS")</f>
        <v>0</v>
      </c>
      <c r="D108" s="15">
        <f>COUNTIFS('TODOS INV'!$B$2:$B$8142,RESUMEN!D3,'TODOS INV'!$E$2:$E$8142,"ANDA PARA IMAGENES RELIGIOSAS")</f>
        <v>0</v>
      </c>
      <c r="E108" s="15">
        <f>COUNTIFS('TODOS INV'!$B$2:$B$8142,RESUMEN!E3,'TODOS INV'!$E$2:$E$8142,"ANDA PARA IMAGENES RELIGIOSAS")</f>
        <v>0</v>
      </c>
      <c r="F108" s="15">
        <f>COUNTIFS('TODOS INV'!$B$2:$B$8142,RESUMEN!F3,'TODOS INV'!$E$2:$E$8142,"ANDA PARA IMAGENES RELIGIOSAS")</f>
        <v>0</v>
      </c>
      <c r="G108" s="15">
        <f>COUNTIFS('TODOS INV'!$B$2:$B$8142,RESUMEN!G3,'TODOS INV'!$E$2:$E$8142,"ANDA PARA IMAGENES RELIGIOSAS")</f>
        <v>0</v>
      </c>
      <c r="H108" s="15">
        <f>COUNTIFS('TODOS INV'!$B$2:$B$8142,RESUMEN!H3,'TODOS INV'!$E$2:$E$8142,"ANDA PARA IMAGENES RELIGIOSAS")</f>
        <v>0</v>
      </c>
      <c r="I108" s="15">
        <f>COUNTIFS('TODOS INV'!$B$2:$B$8142,RESUMEN!I3,'TODOS INV'!$E$2:$E$8142,"ANDA PARA IMAGENES RELIGIOSAS")</f>
        <v>0</v>
      </c>
      <c r="J108" s="15">
        <f>COUNTIFS('TODOS INV'!$B$2:$B$8142,RESUMEN!J3,'TODOS INV'!$E$2:$E$8142,"ANDA PARA IMAGENES RELIGIOSAS")</f>
        <v>0</v>
      </c>
      <c r="K108" s="15">
        <f>COUNTIFS('TODOS INV'!$B$2:$B$8142,RESUMEN!K3,'TODOS INV'!$E$2:$E$8142,"ANDA PARA IMAGENES RELIGIOSAS")</f>
        <v>0</v>
      </c>
      <c r="L108" s="15">
        <f>COUNTIFS('TODOS INV'!$B$2:$B$8142,RESUMEN!L3,'TODOS INV'!$E$2:$E$8142,"ANDA PARA IMAGENES RELIGIOSAS")</f>
        <v>0</v>
      </c>
      <c r="M108" s="15">
        <f>COUNTIFS('TODOS INV'!$B$2:$B$8142,RESUMEN!M3,'TODOS INV'!$E$2:$E$8142,"ANDA PARA IMAGENES RELIGIOSAS")</f>
        <v>0</v>
      </c>
      <c r="N108" s="15">
        <f>COUNTIFS('TODOS INV'!$B$2:$B$8142,RESUMEN!N3,'TODOS INV'!$E$2:$E$8142,"ANDA PARA IMAGENES RELIGIOSAS")</f>
        <v>0</v>
      </c>
      <c r="O108" s="15">
        <f>COUNTIFS('TODOS INV'!$B$2:$B$8142,RESUMEN!O3,'TODOS INV'!$E$2:$E$8142,"ANDA PARA IMAGENES RELIGIOSAS")</f>
        <v>0</v>
      </c>
      <c r="P108" s="15">
        <f>COUNTIFS('TODOS INV'!$B$2:$B$8142,RESUMEN!P3,'TODOS INV'!$E$2:$E$8142,"ANDA PARA IMAGENES RELIGIOSAS")</f>
        <v>0</v>
      </c>
      <c r="Q108" s="15">
        <f>COUNTIFS('TODOS INV'!$B$2:$B$8142,RESUMEN!Q3,'TODOS INV'!$E$2:$E$8142,"ANDA PARA IMAGENES RELIGIOSAS")</f>
        <v>0</v>
      </c>
      <c r="R108" s="15">
        <f>COUNTIFS('TODOS INV'!$B$2:$B$8142,RESUMEN!R3,'TODOS INV'!$E$2:$E$8142,"ANDA PARA IMAGENES RELIGIOSAS")</f>
        <v>0</v>
      </c>
      <c r="S108" s="15">
        <f>COUNTIFS('TODOS INV'!$B$2:$B$8142,RESUMEN!S3,'TODOS INV'!$E$2:$E$8142,"ANDA PARA IMAGENES RELIGIOSAS")</f>
        <v>0</v>
      </c>
      <c r="T108" s="15">
        <f>COUNTIFS('TODOS INV'!$B$2:$B$8142,RESUMEN!T3,'TODOS INV'!$E$2:$E$8142,"ANDA PARA IMAGENES RELIGIOSAS")</f>
        <v>0</v>
      </c>
      <c r="U108" s="15">
        <f>COUNTIFS('TODOS INV'!$B$2:$B$8142,RESUMEN!U3,'TODOS INV'!$E$2:$E$8142,"ANDA PARA IMAGENES RELIGIOSAS")</f>
        <v>0</v>
      </c>
      <c r="V108" s="15">
        <f>COUNTIFS('TODOS INV'!$B$2:$B$8142,RESUMEN!V3,'TODOS INV'!$E$2:$E$8142,"ANDA PARA IMAGENES RELIGIOSAS")</f>
        <v>0</v>
      </c>
      <c r="W108" s="15">
        <f>COUNTIFS('TODOS INV'!$B$2:$B$8142,RESUMEN!W3,'TODOS INV'!$E$2:$E$8142,"ANDA PARA IMAGENES RELIGIOSAS")</f>
        <v>0</v>
      </c>
      <c r="X108" s="15">
        <f>COUNTIFS('TODOS INV'!$B$2:$B$8142,RESUMEN!X3,'TODOS INV'!$E$2:$E$8142,"ANDA PARA IMAGENES RELIGIOSAS")</f>
        <v>0</v>
      </c>
      <c r="Y108" s="15">
        <f>COUNTIFS('TODOS INV'!$B$2:$B$8142,RESUMEN!Y3,'TODOS INV'!$E$2:$E$8142,"ANDA PARA IMAGENES RELIGIOSAS")</f>
        <v>2</v>
      </c>
      <c r="Z108" s="15">
        <f>COUNTIFS('TODOS INV'!$B$2:$B$8142,RESUMEN!Z3,'TODOS INV'!$E$2:$E$8142,"ANDA PARA IMAGENES RELIGIOSAS")</f>
        <v>0</v>
      </c>
      <c r="AA108" s="15">
        <f>COUNTIFS('TODOS INV'!$B$2:$B$8142,RESUMEN!AA3,'TODOS INV'!$E$2:$E$8142,"ANDA PARA IMAGENES RELIGIOSAS")</f>
        <v>1</v>
      </c>
      <c r="AB108" s="15">
        <f>COUNTIFS('TODOS INV'!$B$2:$B$8142,RESUMEN!AB3,'TODOS INV'!$E$2:$E$8142,"ANDA PARA IMAGENES RELIGIOSAS")</f>
        <v>1</v>
      </c>
      <c r="AC108" s="15">
        <f>COUNTIFS('TODOS INV'!$B$2:$B$8142,RESUMEN!AC3,'TODOS INV'!$E$2:$E$8142,"ANDA PARA IMAGENES RELIGIOSAS")</f>
        <v>0</v>
      </c>
      <c r="AD108" s="15">
        <f>COUNTIFS('TODOS INV'!$B$2:$B$8142,RESUMEN!AD3,'TODOS INV'!$E$2:$E$8142,"ANDA PARA IMAGENES RELIGIOSAS")</f>
        <v>0</v>
      </c>
      <c r="AE108" s="15">
        <f>COUNTIFS('TODOS INV'!$B$2:$B$8142,RESUMEN!AE3,'TODOS INV'!$E$2:$E$8142,"ANDA PARA IMAGENES RELIGIOSAS")</f>
        <v>0</v>
      </c>
      <c r="AF108" s="15">
        <f>COUNTIFS('TODOS INV'!$B$2:$B$8142,RESUMEN!AF3,'TODOS INV'!$E$2:$E$8142,"ANDA PARA IMAGENES RELIGIOSAS")</f>
        <v>0</v>
      </c>
      <c r="AG108" s="15">
        <f>COUNTIFS('TODOS INV'!$B$2:$B$8142,RESUMEN!AG3,'TODOS INV'!$E$2:$E$8142,"ANDA PARA IMAGENES RELIGIOSAS")</f>
        <v>0</v>
      </c>
      <c r="AH108" s="15">
        <f>COUNTIFS('TODOS INV'!$B$2:$B$8142,RESUMEN!AH3,'TODOS INV'!$E$2:$E$8142,"ANDA PARA IMAGENES RELIGIOSAS")</f>
        <v>0</v>
      </c>
      <c r="AI108" s="15">
        <f>COUNTIFS('TODOS INV'!$B$2:$B$8142,RESUMEN!AI3,'TODOS INV'!$E$2:$E$8142,"ANDA PARA IMAGENES RELIGIOSAS")</f>
        <v>0</v>
      </c>
      <c r="AJ108" s="15">
        <f>COUNTIFS('TODOS INV'!$B$2:$B$8142,RESUMEN!AJ3,'TODOS INV'!$E$2:$E$8142,"ANDA PARA IMAGENES RELIGIOSAS")</f>
        <v>0</v>
      </c>
      <c r="AK108" s="15">
        <f>COUNTIFS('TODOS INV'!$B$2:$B$8142,RESUMEN!AK3,'TODOS INV'!$E$2:$E$8142,"ANDA PARA IMAGENES RELIGIOSAS")</f>
        <v>0</v>
      </c>
      <c r="AL108" s="15">
        <f>COUNTIFS('TODOS INV'!$B$2:$B$8142,RESUMEN!AL3,'TODOS INV'!$E$2:$E$8142,"ANDA PARA IMAGENES RELIGIOSAS")</f>
        <v>0</v>
      </c>
      <c r="AM108" s="15">
        <f>COUNTIFS('TODOS INV'!$B$2:$B$8142,RESUMEN!AM3,'TODOS INV'!$E$2:$E$8142,"ANDA PARA IMAGENES RELIGIOSAS")</f>
        <v>0</v>
      </c>
      <c r="AN108" s="15">
        <f>COUNTIFS('TODOS INV'!$B$2:$B$8142,RESUMEN!AN3,'TODOS INV'!$E$2:$E$8142,"ANDA PARA IMAGENES RELIGIOSAS")</f>
        <v>0</v>
      </c>
      <c r="AO108" s="15">
        <f>COUNTIFS('TODOS INV'!$B$2:$B$8142,RESUMEN!AO3,'TODOS INV'!$E$2:$E$8142,"ANDA PARA IMAGENES RELIGIOSAS")</f>
        <v>0</v>
      </c>
      <c r="AP108" s="15">
        <f>COUNTIFS('TODOS INV'!$B$2:$B$8142,RESUMEN!AP3,'TODOS INV'!$E$2:$E$8142,"ANDA PARA IMAGENES RELIGIOSAS")</f>
        <v>0</v>
      </c>
      <c r="AQ108" s="15">
        <f>COUNTIFS('TODOS INV'!$B$2:$B$8142,RESUMEN!AQ3,'TODOS INV'!$E$2:$E$8142,"ANDA PARA IMAGENES RELIGIOSAS")</f>
        <v>0</v>
      </c>
      <c r="AR108" s="15">
        <f>COUNTIFS('TODOS INV'!$B$2:$B$8142,RESUMEN!AR3,'TODOS INV'!$E$2:$E$8142,"ANDA PARA IMAGENES RELIGIOSAS")</f>
        <v>0</v>
      </c>
      <c r="AS108" s="15">
        <f>COUNTIFS('TODOS INV'!$B$2:$B$8142,RESUMEN!AS3,'TODOS INV'!$E$2:$E$8142,"ANDA PARA IMAGENES RELIGIOSAS")</f>
        <v>1</v>
      </c>
      <c r="AT108" s="15">
        <f>COUNTIFS('TODOS INV'!$B$2:$B$8142,RESUMEN!AT3,'TODOS INV'!$E$2:$E$8142,"ANDA PARA IMAGENES RELIGIOSAS")</f>
        <v>0</v>
      </c>
      <c r="AU108" s="15">
        <f>COUNTIFS('TODOS INV'!$B$2:$B$8142,RESUMEN!AU3,'TODOS INV'!$E$2:$E$8142,"ANDA PARA IMAGENES RELIGIOSAS")</f>
        <v>2</v>
      </c>
      <c r="AV108" s="15">
        <f>COUNTIFS('TODOS INV'!$B$2:$B$8142,RESUMEN!AV3,'TODOS INV'!$E$2:$E$8142,"ANDA PARA IMAGENES RELIGIOSAS")</f>
        <v>0</v>
      </c>
      <c r="AW108" s="15">
        <f>COUNTIFS('TODOS INV'!$B$2:$B$8142,RESUMEN!AW3,'TODOS INV'!$E$2:$E$8142,"ANDA PARA IMAGENES RELIGIOSAS")</f>
        <v>0</v>
      </c>
      <c r="AX108" s="15">
        <f>COUNTIFS('TODOS INV'!$B$2:$B$8142,RESUMEN!AX3,'TODOS INV'!$E$2:$E$8142,"ANDA PARA IMAGENES RELIGIOSAS")</f>
        <v>0</v>
      </c>
      <c r="AY108" s="15">
        <f>COUNTIFS('TODOS INV'!$B$2:$B$8142,RESUMEN!AY3,'TODOS INV'!$E$2:$E$8142,"ANDA PARA IMAGENES RELIGIOSAS")</f>
        <v>0</v>
      </c>
      <c r="AZ108" s="15">
        <f>COUNTIFS('TODOS INV'!$B$2:$B$8142,RESUMEN!AZ3,'TODOS INV'!$E$2:$E$8142,"ANDA PARA IMAGENES RELIGIOSAS")</f>
        <v>0</v>
      </c>
      <c r="BA108" s="15">
        <f>COUNTIFS('TODOS INV'!$B$2:$B$8142,RESUMEN!BA3,'TODOS INV'!$E$2:$E$8142,"ANDA PARA IMAGENES RELIGIOSAS")</f>
        <v>0</v>
      </c>
      <c r="BB108" s="15">
        <f>COUNTIFS('TODOS INV'!$B$2:$B$8142,RESUMEN!BB3,'TODOS INV'!$E$2:$E$8142,"ANDA PARA IMAGENES RELIGIOSAS")</f>
        <v>0</v>
      </c>
      <c r="BC108" s="15">
        <f>COUNTIFS('TODOS INV'!$B$2:$B$8142,RESUMEN!BC3,'TODOS INV'!$E$2:$E$8142,"ANDA PARA IMAGENES RELIGIOSAS")</f>
        <v>0</v>
      </c>
      <c r="BD108" s="15">
        <f>COUNTIFS('TODOS INV'!$B$2:$B$8142,RESUMEN!BD3,'TODOS INV'!$E$2:$E$8142,"ANDA PARA IMAGENES RELIGIOSAS")</f>
        <v>0</v>
      </c>
      <c r="BE108" s="15">
        <f>COUNTIFS('TODOS INV'!$B$2:$B$8142,RESUMEN!BE3,'TODOS INV'!$E$2:$E$8142,"ANDA PARA IMAGENES RELIGIOSAS")</f>
        <v>0</v>
      </c>
      <c r="BF108" s="15">
        <f>COUNTIFS('TODOS INV'!$B$2:$B$8142,RESUMEN!BF3,'TODOS INV'!$E$2:$E$8142,"ANDA PARA IMAGENES RELIGIOSAS")</f>
        <v>0</v>
      </c>
      <c r="BG108" s="15">
        <f>COUNTIFS('TODOS INV'!$B$2:$B$8142,RESUMEN!BG3,'TODOS INV'!$E$2:$E$8142,"ANDA PARA IMAGENES RELIGIOSAS")</f>
        <v>0</v>
      </c>
      <c r="BH108" s="15">
        <f>COUNTIFS('TODOS INV'!$B$2:$B$8142,RESUMEN!BH3,'TODOS INV'!$E$2:$E$8142,"ANDA PARA IMAGENES RELIGIOSAS")</f>
        <v>0</v>
      </c>
      <c r="BI108" s="15">
        <f>COUNTIFS('TODOS INV'!$B$2:$B$8142,RESUMEN!BI3,'TODOS INV'!$E$2:$E$8142,"ANDA PARA IMAGENES RELIGIOSAS")</f>
        <v>0</v>
      </c>
      <c r="BJ108" s="15">
        <f>COUNTIFS('TODOS INV'!$B$2:$B$8142,RESUMEN!BJ3,'TODOS INV'!$E$2:$E$8142,"ANDA PARA IMAGENES RELIGIOSAS")</f>
        <v>0</v>
      </c>
      <c r="BK108" s="15">
        <f>COUNTIFS('TODOS INV'!$B$2:$B$8142,RESUMEN!BK3,'TODOS INV'!$E$2:$E$8142,"ANDA PARA IMAGENES RELIGIOSAS")</f>
        <v>1</v>
      </c>
      <c r="BL108" s="15">
        <f>COUNTIFS('TODOS INV'!$B$2:$B$8142,RESUMEN!BL3,'TODOS INV'!$E$2:$E$8142,"ANDA PARA IMAGENES RELIGIOSAS")</f>
        <v>0</v>
      </c>
      <c r="BM108" s="15">
        <f>COUNTIFS('TODOS INV'!$B$2:$B$8142,RESUMEN!BM3,'TODOS INV'!$E$2:$E$8142,"ANDA PARA IMAGENES RELIGIOSAS")</f>
        <v>0</v>
      </c>
      <c r="BN108" s="15">
        <f>COUNTIFS('TODOS INV'!$B$2:$B$8142,RESUMEN!BN3,'TODOS INV'!$E$2:$E$8142,"ANDA PARA IMAGENES RELIGIOSAS")</f>
        <v>0</v>
      </c>
      <c r="BO108" s="15">
        <f>COUNTIFS('TODOS INV'!$B$2:$B$8142,RESUMEN!BO3,'TODOS INV'!$E$2:$E$8142,"ANDA PARA IMAGENES RELIGIOSAS")</f>
        <v>0</v>
      </c>
      <c r="BP108" s="15">
        <f>COUNTIFS('TODOS INV'!$B$2:$B$8142,RESUMEN!BP3,'TODOS INV'!$E$2:$E$8142,"ANDA PARA IMAGENES RELIGIOSAS")</f>
        <v>0</v>
      </c>
      <c r="BQ108" s="15">
        <f>COUNTIFS('TODOS INV'!$B$2:$B$8142,RESUMEN!BQ3,'TODOS INV'!$E$2:$E$8142,"ANDA PARA IMAGENES RELIGIOSAS")</f>
        <v>0</v>
      </c>
      <c r="BR108" s="15">
        <f>COUNTIFS('TODOS INV'!$B$2:$B$8142,RESUMEN!BR3,'TODOS INV'!$E$2:$E$8142,"ANDA PARA IMAGENES RELIGIOSAS")</f>
        <v>0</v>
      </c>
      <c r="BS108" s="15">
        <f>COUNTIFS('TODOS INV'!$B$2:$B$8142,RESUMEN!BS3,'TODOS INV'!$E$2:$E$8142,"ANDA PARA IMAGENES RELIGIOSAS")</f>
        <v>0</v>
      </c>
      <c r="BT108" s="15">
        <f>COUNTIFS('TODOS INV'!$B$2:$B$8142,RESUMEN!BT3,'TODOS INV'!$E$2:$E$8142,"ANDA PARA IMAGENES RELIGIOSAS")</f>
        <v>0</v>
      </c>
      <c r="BU108" s="15">
        <f>COUNTIFS('TODOS INV'!$B$2:$B$8142,RESUMEN!BU3,'TODOS INV'!$E$2:$E$8142,"ANDA PARA IMAGENES RELIGIOSAS")</f>
        <v>0</v>
      </c>
      <c r="BV108" s="15">
        <f>COUNTIFS('TODOS INV'!$B$2:$B$8142,RESUMEN!BV3,'TODOS INV'!$E$2:$E$8142,"ANDA PARA IMAGENES RELIGIOSAS")</f>
        <v>0</v>
      </c>
      <c r="BW108" s="15">
        <f>COUNTIFS('TODOS INV'!$B$2:$B$8142,RESUMEN!BW3,'TODOS INV'!$E$2:$E$8142,"ANDA PARA IMAGENES RELIGIOSAS")</f>
        <v>0</v>
      </c>
      <c r="BX108" s="15">
        <f>COUNTIFS('TODOS INV'!$B$2:$B$8142,RESUMEN!BX3,'TODOS INV'!$E$2:$E$8142,"ANDA PARA IMAGENES RELIGIOSAS")</f>
        <v>0</v>
      </c>
      <c r="BY108" s="15">
        <f>COUNTIFS('TODOS INV'!$B$2:$B$8142,RESUMEN!BY3,'TODOS INV'!$E$2:$E$8142,"ANDA PARA IMAGENES RELIGIOSAS")</f>
        <v>0</v>
      </c>
      <c r="BZ108" s="15">
        <f>COUNTIFS('TODOS INV'!$B$2:$B$8142,RESUMEN!BZ3,'TODOS INV'!$E$2:$E$8142,"ANDA PARA IMAGENES RELIGIOSAS")</f>
        <v>0</v>
      </c>
      <c r="CA108" s="15">
        <f>COUNTIFS('TODOS INV'!$B$2:$B$8142,RESUMEN!CA3,'TODOS INV'!$E$2:$E$8142,"ANDA PARA IMAGENES RELIGIOSAS")</f>
        <v>0</v>
      </c>
      <c r="CB108" s="15">
        <f>COUNTIFS('TODOS INV'!$B$2:$B$8142,RESUMEN!CB3,'TODOS INV'!$E$2:$E$8142,"ANDA PARA IMAGENES RELIGIOSAS")</f>
        <v>0</v>
      </c>
      <c r="CC108" s="15">
        <f>COUNTIFS('TODOS INV'!$B$2:$B$8142,RESUMEN!CC3,'TODOS INV'!$E$2:$E$8142,"ANDA PARA IMAGENES RELIGIOSAS")</f>
        <v>1</v>
      </c>
      <c r="CD108" s="15">
        <f>COUNTIFS('TODOS INV'!$B$2:$B$8142,RESUMEN!CD3,'TODOS INV'!$E$2:$E$8142,"ANDA PARA IMAGENES RELIGIOSAS")</f>
        <v>0</v>
      </c>
      <c r="CE108" s="15">
        <f>COUNTIFS('TODOS INV'!$B$2:$B$8142,RESUMEN!CE3,'TODOS INV'!$E$2:$E$8142,"ANDA PARA IMAGENES RELIGIOSAS")</f>
        <v>0</v>
      </c>
      <c r="CF108" s="15">
        <f>COUNTIFS('TODOS INV'!$B$2:$B$8142,RESUMEN!CF3,'TODOS INV'!$E$2:$E$8142,"ANDA PARA IMAGENES RELIGIOSAS")</f>
        <v>0</v>
      </c>
      <c r="CG108" s="15">
        <f>COUNTIFS('TODOS INV'!$B$2:$B$8142,RESUMEN!CG3,'TODOS INV'!$E$2:$E$8142,"ANDA PARA IMAGENES RELIGIOSAS")</f>
        <v>0</v>
      </c>
      <c r="CH108" s="15">
        <f>COUNTIFS('TODOS INV'!$B$2:$B$8142,RESUMEN!CH3,'TODOS INV'!$E$2:$E$8142,"ANDA PARA IMAGENES RELIGIOSAS")</f>
        <v>0</v>
      </c>
      <c r="CI108" s="15">
        <f>COUNTIFS('TODOS INV'!$B$2:$B$8142,RESUMEN!CI3,'TODOS INV'!$E$2:$E$8142,"ANDA PARA IMAGENES RELIGIOSAS")</f>
        <v>0</v>
      </c>
      <c r="CJ108" s="15">
        <f>COUNTIFS('TODOS INV'!$B$2:$B$8142,RESUMEN!CJ3,'TODOS INV'!$E$2:$E$8142,"ANDA PARA IMAGENES RELIGIOSAS")</f>
        <v>0</v>
      </c>
      <c r="CK108" s="15">
        <f>COUNTIFS('TODOS INV'!$B$2:$B$8142,RESUMEN!CK3,'TODOS INV'!$E$2:$E$8142,"ANDA PARA IMAGENES RELIGIOSAS")</f>
        <v>0</v>
      </c>
      <c r="CL108" s="15">
        <f>COUNTIFS('TODOS INV'!$B$2:$B$8142,RESUMEN!CL3,'TODOS INV'!$E$2:$E$8142,"ANDA PARA IMAGENES RELIGIOSAS")</f>
        <v>0</v>
      </c>
      <c r="CM108" s="15">
        <f>COUNTIFS('TODOS INV'!$B$2:$B$8142,RESUMEN!CM3,'TODOS INV'!$E$2:$E$8142,"ANDA PARA IMAGENES RELIGIOSAS")</f>
        <v>0</v>
      </c>
      <c r="CN108" s="15">
        <f>COUNTIFS('TODOS INV'!$B$2:$B$8142,RESUMEN!CN3,'TODOS INV'!$E$2:$E$8142,"ANDA PARA IMAGENES RELIGIOSAS")</f>
        <v>1</v>
      </c>
      <c r="CO108" s="15">
        <f>COUNTIFS('TODOS INV'!$B$2:$B$8142,RESUMEN!CO3,'TODOS INV'!$E$2:$E$8142,"ANDA PARA IMAGENES RELIGIOSAS")</f>
        <v>0</v>
      </c>
      <c r="CP108" s="15">
        <f>COUNTIFS('TODOS INV'!$B$2:$B$8142,RESUMEN!CP3,'TODOS INV'!$E$2:$E$8142,"ANDA PARA IMAGENES RELIGIOSAS")</f>
        <v>0</v>
      </c>
      <c r="CQ108" s="15">
        <f>COUNTIFS('TODOS INV'!$B$2:$B$8142,RESUMEN!CQ3,'TODOS INV'!$E$2:$E$8142,"ANDA PARA IMAGENES RELIGIOSAS")</f>
        <v>1</v>
      </c>
      <c r="CR108" s="15">
        <f>COUNTIFS('TODOS INV'!$B$2:$B$8142,RESUMEN!CR3,'TODOS INV'!$E$2:$E$8142,"ANDA PARA IMAGENES RELIGIOSAS")</f>
        <v>0</v>
      </c>
      <c r="CS108" s="15">
        <f>COUNTIFS('TODOS INV'!$B$2:$B$8142,RESUMEN!CS3,'TODOS INV'!$E$2:$E$8142,"ANDA PARA IMAGENES RELIGIOSAS")</f>
        <v>0</v>
      </c>
      <c r="CT108" s="15">
        <f>COUNTIFS('TODOS INV'!$B$2:$B$8142,RESUMEN!CT3,'TODOS INV'!$E$2:$E$8142,"ANDA PARA IMAGENES RELIGIOSAS")</f>
        <v>0</v>
      </c>
      <c r="CU108" s="15">
        <f>COUNTIFS('TODOS INV'!$B$2:$B$8142,RESUMEN!CU3,'TODOS INV'!$E$2:$E$8142,"ANDA PARA IMAGENES RELIGIOSAS")</f>
        <v>0</v>
      </c>
      <c r="CV108" s="15">
        <f>COUNTIFS('TODOS INV'!$B$2:$B$8142,RESUMEN!CV3,'TODOS INV'!$E$2:$E$8142,"ANDA PARA IMAGENES RELIGIOSAS")</f>
        <v>0</v>
      </c>
      <c r="CW108" s="15">
        <f>COUNTIFS('TODOS INV'!$B$2:$B$8142,RESUMEN!CW3,'TODOS INV'!$E$2:$E$8142,"ANDA PARA IMAGENES RELIGIOSAS")</f>
        <v>0</v>
      </c>
      <c r="CX108" s="15">
        <f>COUNTIFS('TODOS INV'!$B$2:$B$8142,RESUMEN!CX3,'TODOS INV'!$E$2:$E$8142,"ANDA PARA IMAGENES RELIGIOSAS")</f>
        <v>0</v>
      </c>
      <c r="CY108" s="15">
        <f>COUNTIFS('TODOS INV'!$B$2:$B$8142,RESUMEN!CY3,'TODOS INV'!$E$2:$E$8142,"ANDA PARA IMAGENES RELIGIOSAS")</f>
        <v>1</v>
      </c>
      <c r="CZ108" s="15">
        <f>COUNTIFS('TODOS INV'!$B$2:$B$8142,RESUMEN!CZ3,'TODOS INV'!$E$2:$E$8142,"ANDA PARA IMAGENES RELIGIOSAS")</f>
        <v>0</v>
      </c>
      <c r="DA108" s="15">
        <f>COUNTIFS('TODOS INV'!$B$2:$B$8142,RESUMEN!DA3,'TODOS INV'!$E$2:$E$8142,"ANDA PARA IMAGENES RELIGIOSAS")</f>
        <v>0</v>
      </c>
      <c r="DB108" s="15">
        <f>COUNTIFS('TODOS INV'!$B$2:$B$8142,RESUMEN!DB3,'TODOS INV'!$E$2:$E$8142,"ANDA PARA IMAGENES RELIGIOSAS")</f>
        <v>0</v>
      </c>
      <c r="DC108" s="15">
        <f>COUNTIFS('TODOS INV'!$B$2:$B$8142,RESUMEN!DC3,'TODOS INV'!$E$2:$E$8142,"ANDA PARA IMAGENES RELIGIOSAS")</f>
        <v>0</v>
      </c>
      <c r="DD108" s="15">
        <f>COUNTIFS('TODOS INV'!$B$2:$B$8142,RESUMEN!DD3,'TODOS INV'!$E$2:$E$8142,"ANDA PARA IMAGENES RELIGIOSAS")</f>
        <v>0</v>
      </c>
      <c r="DE108" s="15">
        <f>COUNTIFS('TODOS INV'!$B$2:$B$8142,RESUMEN!DE3,'TODOS INV'!$E$2:$E$8142,"ANDA PARA IMAGENES RELIGIOSAS")</f>
        <v>0</v>
      </c>
      <c r="DF108" s="15">
        <f>COUNTIFS('TODOS INV'!$B$2:$B$8142,RESUMEN!DF3,'TODOS INV'!$E$2:$E$8142,"ANDA PARA IMAGENES RELIGIOSAS")</f>
        <v>0</v>
      </c>
      <c r="DG108" s="15">
        <f>COUNTIFS('TODOS INV'!$B$2:$B$8142,RESUMEN!DG3,'TODOS INV'!$E$2:$E$8142,"ANDA PARA IMAGENES RELIGIOSAS")</f>
        <v>0</v>
      </c>
      <c r="DH108" s="15">
        <f>COUNTIFS('TODOS INV'!$B$2:$B$8142,RESUMEN!DH3,'TODOS INV'!$E$2:$E$8142,"ANDA PARA IMAGENES RELIGIOSAS")</f>
        <v>0</v>
      </c>
    </row>
    <row r="109" spans="1:112" x14ac:dyDescent="0.2">
      <c r="A109" s="7">
        <v>106</v>
      </c>
      <c r="B109" s="8" t="s">
        <v>934</v>
      </c>
      <c r="C109" s="15">
        <f>COUNTIFS('TODOS INV'!$B$2:$B$8142,RESUMEN!C3,'TODOS INV'!$E$2:$E$8142,"LAMPARA TIPO PETROMAX")</f>
        <v>0</v>
      </c>
      <c r="D109" s="15">
        <f>COUNTIFS('TODOS INV'!$B$2:$B$8142,RESUMEN!D3,'TODOS INV'!$E$2:$E$8142,"LAMPARA TIPO PETROMAX")</f>
        <v>0</v>
      </c>
      <c r="E109" s="15">
        <f>COUNTIFS('TODOS INV'!$B$2:$B$8142,RESUMEN!E3,'TODOS INV'!$E$2:$E$8142,"LAMPARA TIPO PETROMAX")</f>
        <v>0</v>
      </c>
      <c r="F109" s="15">
        <f>COUNTIFS('TODOS INV'!$B$2:$B$8142,RESUMEN!F3,'TODOS INV'!$E$2:$E$8142,"LAMPARA TIPO PETROMAX")</f>
        <v>0</v>
      </c>
      <c r="G109" s="15">
        <f>COUNTIFS('TODOS INV'!$B$2:$B$8142,RESUMEN!G3,'TODOS INV'!$E$2:$E$8142,"LAMPARA TIPO PETROMAX")</f>
        <v>0</v>
      </c>
      <c r="H109" s="15">
        <f>COUNTIFS('TODOS INV'!$B$2:$B$8142,RESUMEN!H3,'TODOS INV'!$E$2:$E$8142,"LAMPARA TIPO PETROMAX")</f>
        <v>0</v>
      </c>
      <c r="I109" s="15">
        <f>COUNTIFS('TODOS INV'!$B$2:$B$8142,RESUMEN!I3,'TODOS INV'!$E$2:$E$8142,"LAMPARA TIPO PETROMAX")</f>
        <v>0</v>
      </c>
      <c r="J109" s="15">
        <f>COUNTIFS('TODOS INV'!$B$2:$B$8142,RESUMEN!J3,'TODOS INV'!$E$2:$E$8142,"LAMPARA TIPO PETROMAX")</f>
        <v>0</v>
      </c>
      <c r="K109" s="15">
        <f>COUNTIFS('TODOS INV'!$B$2:$B$8142,RESUMEN!K3,'TODOS INV'!$E$2:$E$8142,"LAMPARA TIPO PETROMAX")</f>
        <v>0</v>
      </c>
      <c r="L109" s="15">
        <f>COUNTIFS('TODOS INV'!$B$2:$B$8142,RESUMEN!L3,'TODOS INV'!$E$2:$E$8142,"LAMPARA TIPO PETROMAX")</f>
        <v>0</v>
      </c>
      <c r="M109" s="15">
        <f>COUNTIFS('TODOS INV'!$B$2:$B$8142,RESUMEN!M3,'TODOS INV'!$E$2:$E$8142,"LAMPARA TIPO PETROMAX")</f>
        <v>0</v>
      </c>
      <c r="N109" s="15">
        <f>COUNTIFS('TODOS INV'!$B$2:$B$8142,RESUMEN!N3,'TODOS INV'!$E$2:$E$8142,"LAMPARA TIPO PETROMAX")</f>
        <v>0</v>
      </c>
      <c r="O109" s="15">
        <f>COUNTIFS('TODOS INV'!$B$2:$B$8142,RESUMEN!O3,'TODOS INV'!$E$2:$E$8142,"LAMPARA TIPO PETROMAX")</f>
        <v>0</v>
      </c>
      <c r="P109" s="15">
        <f>COUNTIFS('TODOS INV'!$B$2:$B$8142,RESUMEN!P3,'TODOS INV'!$E$2:$E$8142,"LAMPARA TIPO PETROMAX")</f>
        <v>0</v>
      </c>
      <c r="Q109" s="15">
        <f>COUNTIFS('TODOS INV'!$B$2:$B$8142,RESUMEN!Q3,'TODOS INV'!$E$2:$E$8142,"LAMPARA TIPO PETROMAX")</f>
        <v>0</v>
      </c>
      <c r="R109" s="15">
        <f>COUNTIFS('TODOS INV'!$B$2:$B$8142,RESUMEN!R3,'TODOS INV'!$E$2:$E$8142,"LAMPARA TIPO PETROMAX")</f>
        <v>0</v>
      </c>
      <c r="S109" s="15">
        <f>COUNTIFS('TODOS INV'!$B$2:$B$8142,RESUMEN!S3,'TODOS INV'!$E$2:$E$8142,"LAMPARA TIPO PETROMAX")</f>
        <v>0</v>
      </c>
      <c r="T109" s="15">
        <f>COUNTIFS('TODOS INV'!$B$2:$B$8142,RESUMEN!T3,'TODOS INV'!$E$2:$E$8142,"LAMPARA TIPO PETROMAX")</f>
        <v>0</v>
      </c>
      <c r="U109" s="15">
        <f>COUNTIFS('TODOS INV'!$B$2:$B$8142,RESUMEN!U3,'TODOS INV'!$E$2:$E$8142,"LAMPARA TIPO PETROMAX")</f>
        <v>0</v>
      </c>
      <c r="V109" s="15">
        <f>COUNTIFS('TODOS INV'!$B$2:$B$8142,RESUMEN!V3,'TODOS INV'!$E$2:$E$8142,"LAMPARA TIPO PETROMAX")</f>
        <v>0</v>
      </c>
      <c r="W109" s="15">
        <f>COUNTIFS('TODOS INV'!$B$2:$B$8142,RESUMEN!W3,'TODOS INV'!$E$2:$E$8142,"LAMPARA TIPO PETROMAX")</f>
        <v>0</v>
      </c>
      <c r="X109" s="15">
        <f>COUNTIFS('TODOS INV'!$B$2:$B$8142,RESUMEN!X3,'TODOS INV'!$E$2:$E$8142,"LAMPARA TIPO PETROMAX")</f>
        <v>0</v>
      </c>
      <c r="Y109" s="15">
        <f>COUNTIFS('TODOS INV'!$B$2:$B$8142,RESUMEN!Y3,'TODOS INV'!$E$2:$E$8142,"LAMPARA TIPO PETROMAX")</f>
        <v>1</v>
      </c>
      <c r="Z109" s="15">
        <f>COUNTIFS('TODOS INV'!$B$2:$B$8142,RESUMEN!Z3,'TODOS INV'!$E$2:$E$8142,"LAMPARA TIPO PETROMAX")</f>
        <v>0</v>
      </c>
      <c r="AA109" s="15">
        <f>COUNTIFS('TODOS INV'!$B$2:$B$8142,RESUMEN!AA3,'TODOS INV'!$E$2:$E$8142,"LAMPARA TIPO PETROMAX")</f>
        <v>1</v>
      </c>
      <c r="AB109" s="15">
        <f>COUNTIFS('TODOS INV'!$B$2:$B$8142,RESUMEN!AB3,'TODOS INV'!$E$2:$E$8142,"LAMPARA TIPO PETROMAX")</f>
        <v>0</v>
      </c>
      <c r="AC109" s="15">
        <f>COUNTIFS('TODOS INV'!$B$2:$B$8142,RESUMEN!AC3,'TODOS INV'!$E$2:$E$8142,"LAMPARA TIPO PETROMAX")</f>
        <v>0</v>
      </c>
      <c r="AD109" s="15">
        <f>COUNTIFS('TODOS INV'!$B$2:$B$8142,RESUMEN!AD3,'TODOS INV'!$E$2:$E$8142,"LAMPARA TIPO PETROMAX")</f>
        <v>2</v>
      </c>
      <c r="AE109" s="15">
        <f>COUNTIFS('TODOS INV'!$B$2:$B$8142,RESUMEN!AE3,'TODOS INV'!$E$2:$E$8142,"LAMPARA TIPO PETROMAX")</f>
        <v>1</v>
      </c>
      <c r="AF109" s="15">
        <f>COUNTIFS('TODOS INV'!$B$2:$B$8142,RESUMEN!AF3,'TODOS INV'!$E$2:$E$8142,"LAMPARA TIPO PETROMAX")</f>
        <v>0</v>
      </c>
      <c r="AG109" s="15">
        <f>COUNTIFS('TODOS INV'!$B$2:$B$8142,RESUMEN!AG3,'TODOS INV'!$E$2:$E$8142,"LAMPARA TIPO PETROMAX")</f>
        <v>1</v>
      </c>
      <c r="AH109" s="15">
        <f>COUNTIFS('TODOS INV'!$B$2:$B$8142,RESUMEN!AH3,'TODOS INV'!$E$2:$E$8142,"LAMPARA TIPO PETROMAX")</f>
        <v>0</v>
      </c>
      <c r="AI109" s="15">
        <f>COUNTIFS('TODOS INV'!$B$2:$B$8142,RESUMEN!AI3,'TODOS INV'!$E$2:$E$8142,"LAMPARA TIPO PETROMAX")</f>
        <v>0</v>
      </c>
      <c r="AJ109" s="15">
        <f>COUNTIFS('TODOS INV'!$B$2:$B$8142,RESUMEN!AJ3,'TODOS INV'!$E$2:$E$8142,"LAMPARA TIPO PETROMAX")</f>
        <v>1</v>
      </c>
      <c r="AK109" s="15">
        <f>COUNTIFS('TODOS INV'!$B$2:$B$8142,RESUMEN!AK3,'TODOS INV'!$E$2:$E$8142,"LAMPARA TIPO PETROMAX")</f>
        <v>2</v>
      </c>
      <c r="AL109" s="15">
        <f>COUNTIFS('TODOS INV'!$B$2:$B$8142,RESUMEN!AL3,'TODOS INV'!$E$2:$E$8142,"LAMPARA TIPO PETROMAX")</f>
        <v>0</v>
      </c>
      <c r="AM109" s="15">
        <f>COUNTIFS('TODOS INV'!$B$2:$B$8142,RESUMEN!AM3,'TODOS INV'!$E$2:$E$8142,"LAMPARA TIPO PETROMAX")</f>
        <v>3</v>
      </c>
      <c r="AN109" s="15">
        <f>COUNTIFS('TODOS INV'!$B$2:$B$8142,RESUMEN!AN3,'TODOS INV'!$E$2:$E$8142,"LAMPARA TIPO PETROMAX")</f>
        <v>0</v>
      </c>
      <c r="AO109" s="15">
        <f>COUNTIFS('TODOS INV'!$B$2:$B$8142,RESUMEN!AO3,'TODOS INV'!$E$2:$E$8142,"LAMPARA TIPO PETROMAX")</f>
        <v>0</v>
      </c>
      <c r="AP109" s="15">
        <f>COUNTIFS('TODOS INV'!$B$2:$B$8142,RESUMEN!AP3,'TODOS INV'!$E$2:$E$8142,"LAMPARA TIPO PETROMAX")</f>
        <v>0</v>
      </c>
      <c r="AQ109" s="15">
        <f>COUNTIFS('TODOS INV'!$B$2:$B$8142,RESUMEN!AQ3,'TODOS INV'!$E$2:$E$8142,"LAMPARA TIPO PETROMAX")</f>
        <v>4</v>
      </c>
      <c r="AR109" s="15">
        <f>COUNTIFS('TODOS INV'!$B$2:$B$8142,RESUMEN!AR3,'TODOS INV'!$E$2:$E$8142,"LAMPARA TIPO PETROMAX")</f>
        <v>0</v>
      </c>
      <c r="AS109" s="15">
        <f>COUNTIFS('TODOS INV'!$B$2:$B$8142,RESUMEN!AS3,'TODOS INV'!$E$2:$E$8142,"LAMPARA TIPO PETROMAX")</f>
        <v>1</v>
      </c>
      <c r="AT109" s="15">
        <f>COUNTIFS('TODOS INV'!$B$2:$B$8142,RESUMEN!AT3,'TODOS INV'!$E$2:$E$8142,"LAMPARA TIPO PETROMAX")</f>
        <v>0</v>
      </c>
      <c r="AU109" s="15">
        <f>COUNTIFS('TODOS INV'!$B$2:$B$8142,RESUMEN!AU3,'TODOS INV'!$E$2:$E$8142,"LAMPARA TIPO PETROMAX")</f>
        <v>1</v>
      </c>
      <c r="AV109" s="15">
        <f>COUNTIFS('TODOS INV'!$B$2:$B$8142,RESUMEN!AV3,'TODOS INV'!$E$2:$E$8142,"LAMPARA TIPO PETROMAX")</f>
        <v>0</v>
      </c>
      <c r="AW109" s="15">
        <f>COUNTIFS('TODOS INV'!$B$2:$B$8142,RESUMEN!AW3,'TODOS INV'!$E$2:$E$8142,"LAMPARA TIPO PETROMAX")</f>
        <v>0</v>
      </c>
      <c r="AX109" s="15">
        <f>COUNTIFS('TODOS INV'!$B$2:$B$8142,RESUMEN!AX3,'TODOS INV'!$E$2:$E$8142,"LAMPARA TIPO PETROMAX")</f>
        <v>0</v>
      </c>
      <c r="AY109" s="15">
        <f>COUNTIFS('TODOS INV'!$B$2:$B$8142,RESUMEN!AY3,'TODOS INV'!$E$2:$E$8142,"LAMPARA TIPO PETROMAX")</f>
        <v>0</v>
      </c>
      <c r="AZ109" s="15">
        <f>COUNTIFS('TODOS INV'!$B$2:$B$8142,RESUMEN!AZ3,'TODOS INV'!$E$2:$E$8142,"LAMPARA TIPO PETROMAX")</f>
        <v>0</v>
      </c>
      <c r="BA109" s="15">
        <f>COUNTIFS('TODOS INV'!$B$2:$B$8142,RESUMEN!BA3,'TODOS INV'!$E$2:$E$8142,"LAMPARA TIPO PETROMAX")</f>
        <v>0</v>
      </c>
      <c r="BB109" s="15">
        <f>COUNTIFS('TODOS INV'!$B$2:$B$8142,RESUMEN!BB3,'TODOS INV'!$E$2:$E$8142,"LAMPARA TIPO PETROMAX")</f>
        <v>1</v>
      </c>
      <c r="BC109" s="15">
        <f>COUNTIFS('TODOS INV'!$B$2:$B$8142,RESUMEN!BC3,'TODOS INV'!$E$2:$E$8142,"LAMPARA TIPO PETROMAX")</f>
        <v>0</v>
      </c>
      <c r="BD109" s="15">
        <f>COUNTIFS('TODOS INV'!$B$2:$B$8142,RESUMEN!BD3,'TODOS INV'!$E$2:$E$8142,"LAMPARA TIPO PETROMAX")</f>
        <v>2</v>
      </c>
      <c r="BE109" s="15">
        <f>COUNTIFS('TODOS INV'!$B$2:$B$8142,RESUMEN!BE3,'TODOS INV'!$E$2:$E$8142,"LAMPARA TIPO PETROMAX")</f>
        <v>0</v>
      </c>
      <c r="BF109" s="15">
        <f>COUNTIFS('TODOS INV'!$B$2:$B$8142,RESUMEN!BF3,'TODOS INV'!$E$2:$E$8142,"LAMPARA TIPO PETROMAX")</f>
        <v>1</v>
      </c>
      <c r="BG109" s="15">
        <f>COUNTIFS('TODOS INV'!$B$2:$B$8142,RESUMEN!BG3,'TODOS INV'!$E$2:$E$8142,"LAMPARA TIPO PETROMAX")</f>
        <v>2</v>
      </c>
      <c r="BH109" s="15">
        <f>COUNTIFS('TODOS INV'!$B$2:$B$8142,RESUMEN!BH3,'TODOS INV'!$E$2:$E$8142,"LAMPARA TIPO PETROMAX")</f>
        <v>0</v>
      </c>
      <c r="BI109" s="15">
        <f>COUNTIFS('TODOS INV'!$B$2:$B$8142,RESUMEN!BI3,'TODOS INV'!$E$2:$E$8142,"LAMPARA TIPO PETROMAX")</f>
        <v>4</v>
      </c>
      <c r="BJ109" s="15">
        <f>COUNTIFS('TODOS INV'!$B$2:$B$8142,RESUMEN!BJ3,'TODOS INV'!$E$2:$E$8142,"LAMPARA TIPO PETROMAX")</f>
        <v>0</v>
      </c>
      <c r="BK109" s="15">
        <f>COUNTIFS('TODOS INV'!$B$2:$B$8142,RESUMEN!BK3,'TODOS INV'!$E$2:$E$8142,"LAMPARA TIPO PETROMAX")</f>
        <v>0</v>
      </c>
      <c r="BL109" s="15">
        <f>COUNTIFS('TODOS INV'!$B$2:$B$8142,RESUMEN!BL3,'TODOS INV'!$E$2:$E$8142,"LAMPARA TIPO PETROMAX")</f>
        <v>1</v>
      </c>
      <c r="BM109" s="15">
        <f>COUNTIFS('TODOS INV'!$B$2:$B$8142,RESUMEN!BM3,'TODOS INV'!$E$2:$E$8142,"LAMPARA TIPO PETROMAX")</f>
        <v>0</v>
      </c>
      <c r="BN109" s="15">
        <f>COUNTIFS('TODOS INV'!$B$2:$B$8142,RESUMEN!BN3,'TODOS INV'!$E$2:$E$8142,"LAMPARA TIPO PETROMAX")</f>
        <v>0</v>
      </c>
      <c r="BO109" s="15">
        <f>COUNTIFS('TODOS INV'!$B$2:$B$8142,RESUMEN!BO3,'TODOS INV'!$E$2:$E$8142,"LAMPARA TIPO PETROMAX")</f>
        <v>0</v>
      </c>
      <c r="BP109" s="15">
        <f>COUNTIFS('TODOS INV'!$B$2:$B$8142,RESUMEN!BP3,'TODOS INV'!$E$2:$E$8142,"LAMPARA TIPO PETROMAX")</f>
        <v>3</v>
      </c>
      <c r="BQ109" s="15">
        <f>COUNTIFS('TODOS INV'!$B$2:$B$8142,RESUMEN!BQ3,'TODOS INV'!$E$2:$E$8142,"LAMPARA TIPO PETROMAX")</f>
        <v>0</v>
      </c>
      <c r="BR109" s="15">
        <f>COUNTIFS('TODOS INV'!$B$2:$B$8142,RESUMEN!BR3,'TODOS INV'!$E$2:$E$8142,"LAMPARA TIPO PETROMAX")</f>
        <v>1</v>
      </c>
      <c r="BS109" s="15">
        <f>COUNTIFS('TODOS INV'!$B$2:$B$8142,RESUMEN!BS3,'TODOS INV'!$E$2:$E$8142,"LAMPARA TIPO PETROMAX")</f>
        <v>0</v>
      </c>
      <c r="BT109" s="15">
        <f>COUNTIFS('TODOS INV'!$B$2:$B$8142,RESUMEN!BT3,'TODOS INV'!$E$2:$E$8142,"LAMPARA TIPO PETROMAX")</f>
        <v>0</v>
      </c>
      <c r="BU109" s="15">
        <f>COUNTIFS('TODOS INV'!$B$2:$B$8142,RESUMEN!BU3,'TODOS INV'!$E$2:$E$8142,"LAMPARA TIPO PETROMAX")</f>
        <v>2</v>
      </c>
      <c r="BV109" s="15">
        <f>COUNTIFS('TODOS INV'!$B$2:$B$8142,RESUMEN!BV3,'TODOS INV'!$E$2:$E$8142,"LAMPARA TIPO PETROMAX")</f>
        <v>0</v>
      </c>
      <c r="BW109" s="15">
        <f>COUNTIFS('TODOS INV'!$B$2:$B$8142,RESUMEN!BW3,'TODOS INV'!$E$2:$E$8142,"LAMPARA TIPO PETROMAX")</f>
        <v>0</v>
      </c>
      <c r="BX109" s="15">
        <f>COUNTIFS('TODOS INV'!$B$2:$B$8142,RESUMEN!BX3,'TODOS INV'!$E$2:$E$8142,"LAMPARA TIPO PETROMAX")</f>
        <v>1</v>
      </c>
      <c r="BY109" s="15">
        <f>COUNTIFS('TODOS INV'!$B$2:$B$8142,RESUMEN!BY3,'TODOS INV'!$E$2:$E$8142,"LAMPARA TIPO PETROMAX")</f>
        <v>1</v>
      </c>
      <c r="BZ109" s="15">
        <f>COUNTIFS('TODOS INV'!$B$2:$B$8142,RESUMEN!BZ3,'TODOS INV'!$E$2:$E$8142,"LAMPARA TIPO PETROMAX")</f>
        <v>0</v>
      </c>
      <c r="CA109" s="15">
        <f>COUNTIFS('TODOS INV'!$B$2:$B$8142,RESUMEN!CA3,'TODOS INV'!$E$2:$E$8142,"LAMPARA TIPO PETROMAX")</f>
        <v>0</v>
      </c>
      <c r="CB109" s="15">
        <f>COUNTIFS('TODOS INV'!$B$2:$B$8142,RESUMEN!CB3,'TODOS INV'!$E$2:$E$8142,"LAMPARA TIPO PETROMAX")</f>
        <v>1</v>
      </c>
      <c r="CC109" s="15">
        <f>COUNTIFS('TODOS INV'!$B$2:$B$8142,RESUMEN!CC3,'TODOS INV'!$E$2:$E$8142,"LAMPARA TIPO PETROMAX")</f>
        <v>0</v>
      </c>
      <c r="CD109" s="15">
        <f>COUNTIFS('TODOS INV'!$B$2:$B$8142,RESUMEN!CD3,'TODOS INV'!$E$2:$E$8142,"LAMPARA TIPO PETROMAX")</f>
        <v>0</v>
      </c>
      <c r="CE109" s="15">
        <f>COUNTIFS('TODOS INV'!$B$2:$B$8142,RESUMEN!CE3,'TODOS INV'!$E$2:$E$8142,"LAMPARA TIPO PETROMAX")</f>
        <v>0</v>
      </c>
      <c r="CF109" s="15">
        <f>COUNTIFS('TODOS INV'!$B$2:$B$8142,RESUMEN!CF3,'TODOS INV'!$E$2:$E$8142,"LAMPARA TIPO PETROMAX")</f>
        <v>1</v>
      </c>
      <c r="CG109" s="15">
        <f>COUNTIFS('TODOS INV'!$B$2:$B$8142,RESUMEN!CG3,'TODOS INV'!$E$2:$E$8142,"LAMPARA TIPO PETROMAX")</f>
        <v>0</v>
      </c>
      <c r="CH109" s="15">
        <f>COUNTIFS('TODOS INV'!$B$2:$B$8142,RESUMEN!CH3,'TODOS INV'!$E$2:$E$8142,"LAMPARA TIPO PETROMAX")</f>
        <v>2</v>
      </c>
      <c r="CI109" s="15">
        <f>COUNTIFS('TODOS INV'!$B$2:$B$8142,RESUMEN!CI3,'TODOS INV'!$E$2:$E$8142,"LAMPARA TIPO PETROMAX")</f>
        <v>0</v>
      </c>
      <c r="CJ109" s="15">
        <f>COUNTIFS('TODOS INV'!$B$2:$B$8142,RESUMEN!CJ3,'TODOS INV'!$E$2:$E$8142,"LAMPARA TIPO PETROMAX")</f>
        <v>2</v>
      </c>
      <c r="CK109" s="15">
        <f>COUNTIFS('TODOS INV'!$B$2:$B$8142,RESUMEN!CK3,'TODOS INV'!$E$2:$E$8142,"LAMPARA TIPO PETROMAX")</f>
        <v>0</v>
      </c>
      <c r="CL109" s="15">
        <f>COUNTIFS('TODOS INV'!$B$2:$B$8142,RESUMEN!CL3,'TODOS INV'!$E$2:$E$8142,"LAMPARA TIPO PETROMAX")</f>
        <v>1</v>
      </c>
      <c r="CM109" s="15">
        <f>COUNTIFS('TODOS INV'!$B$2:$B$8142,RESUMEN!CM3,'TODOS INV'!$E$2:$E$8142,"LAMPARA TIPO PETROMAX")</f>
        <v>0</v>
      </c>
      <c r="CN109" s="15">
        <f>COUNTIFS('TODOS INV'!$B$2:$B$8142,RESUMEN!CN3,'TODOS INV'!$E$2:$E$8142,"LAMPARA TIPO PETROMAX")</f>
        <v>0</v>
      </c>
      <c r="CO109" s="15">
        <f>COUNTIFS('TODOS INV'!$B$2:$B$8142,RESUMEN!CO3,'TODOS INV'!$E$2:$E$8142,"LAMPARA TIPO PETROMAX")</f>
        <v>2</v>
      </c>
      <c r="CP109" s="15">
        <f>COUNTIFS('TODOS INV'!$B$2:$B$8142,RESUMEN!CP3,'TODOS INV'!$E$2:$E$8142,"LAMPARA TIPO PETROMAX")</f>
        <v>0</v>
      </c>
      <c r="CQ109" s="15">
        <f>COUNTIFS('TODOS INV'!$B$2:$B$8142,RESUMEN!CQ3,'TODOS INV'!$E$2:$E$8142,"LAMPARA TIPO PETROMAX")</f>
        <v>0</v>
      </c>
      <c r="CR109" s="15">
        <f>COUNTIFS('TODOS INV'!$B$2:$B$8142,RESUMEN!CR3,'TODOS INV'!$E$2:$E$8142,"LAMPARA TIPO PETROMAX")</f>
        <v>0</v>
      </c>
      <c r="CS109" s="15">
        <f>COUNTIFS('TODOS INV'!$B$2:$B$8142,RESUMEN!CS3,'TODOS INV'!$E$2:$E$8142,"LAMPARA TIPO PETROMAX")</f>
        <v>0</v>
      </c>
      <c r="CT109" s="15">
        <f>COUNTIFS('TODOS INV'!$B$2:$B$8142,RESUMEN!CT3,'TODOS INV'!$E$2:$E$8142,"LAMPARA TIPO PETROMAX")</f>
        <v>0</v>
      </c>
      <c r="CU109" s="15">
        <f>COUNTIFS('TODOS INV'!$B$2:$B$8142,RESUMEN!CU3,'TODOS INV'!$E$2:$E$8142,"LAMPARA TIPO PETROMAX")</f>
        <v>0</v>
      </c>
      <c r="CV109" s="15">
        <f>COUNTIFS('TODOS INV'!$B$2:$B$8142,RESUMEN!CV3,'TODOS INV'!$E$2:$E$8142,"LAMPARA TIPO PETROMAX")</f>
        <v>0</v>
      </c>
      <c r="CW109" s="15">
        <f>COUNTIFS('TODOS INV'!$B$2:$B$8142,RESUMEN!CW3,'TODOS INV'!$E$2:$E$8142,"LAMPARA TIPO PETROMAX")</f>
        <v>1</v>
      </c>
      <c r="CX109" s="15">
        <f>COUNTIFS('TODOS INV'!$B$2:$B$8142,RESUMEN!CX3,'TODOS INV'!$E$2:$E$8142,"LAMPARA TIPO PETROMAX")</f>
        <v>3</v>
      </c>
      <c r="CY109" s="15">
        <f>COUNTIFS('TODOS INV'!$B$2:$B$8142,RESUMEN!CY3,'TODOS INV'!$E$2:$E$8142,"LAMPARA TIPO PETROMAX")</f>
        <v>1</v>
      </c>
      <c r="CZ109" s="15">
        <f>COUNTIFS('TODOS INV'!$B$2:$B$8142,RESUMEN!CZ3,'TODOS INV'!$E$2:$E$8142,"LAMPARA TIPO PETROMAX")</f>
        <v>0</v>
      </c>
      <c r="DA109" s="15">
        <f>COUNTIFS('TODOS INV'!$B$2:$B$8142,RESUMEN!DA3,'TODOS INV'!$E$2:$E$8142,"LAMPARA TIPO PETROMAX")</f>
        <v>1</v>
      </c>
      <c r="DB109" s="15">
        <f>COUNTIFS('TODOS INV'!$B$2:$B$8142,RESUMEN!DB3,'TODOS INV'!$E$2:$E$8142,"LAMPARA TIPO PETROMAX")</f>
        <v>0</v>
      </c>
      <c r="DC109" s="15">
        <f>COUNTIFS('TODOS INV'!$B$2:$B$8142,RESUMEN!DC3,'TODOS INV'!$E$2:$E$8142,"LAMPARA TIPO PETROMAX")</f>
        <v>0</v>
      </c>
      <c r="DD109" s="15">
        <f>COUNTIFS('TODOS INV'!$B$2:$B$8142,RESUMEN!DD3,'TODOS INV'!$E$2:$E$8142,"LAMPARA TIPO PETROMAX")</f>
        <v>0</v>
      </c>
      <c r="DE109" s="15">
        <f>COUNTIFS('TODOS INV'!$B$2:$B$8142,RESUMEN!DE3,'TODOS INV'!$E$2:$E$8142,"LAMPARA TIPO PETROMAX")</f>
        <v>0</v>
      </c>
      <c r="DF109" s="15">
        <f>COUNTIFS('TODOS INV'!$B$2:$B$8142,RESUMEN!DF3,'TODOS INV'!$E$2:$E$8142,"LAMPARA TIPO PETROMAX")</f>
        <v>0</v>
      </c>
      <c r="DG109" s="15">
        <f>COUNTIFS('TODOS INV'!$B$2:$B$8142,RESUMEN!DG3,'TODOS INV'!$E$2:$E$8142,"LAMPARA TIPO PETROMAX")</f>
        <v>0</v>
      </c>
      <c r="DH109" s="15">
        <f>COUNTIFS('TODOS INV'!$B$2:$B$8142,RESUMEN!DH3,'TODOS INV'!$E$2:$E$8142,"LAMPARA TIPO PETROMAX")</f>
        <v>2</v>
      </c>
    </row>
    <row r="110" spans="1:112" x14ac:dyDescent="0.2">
      <c r="A110" s="7">
        <v>107</v>
      </c>
      <c r="B110" s="8" t="s">
        <v>988</v>
      </c>
      <c r="C110" s="15">
        <f>COUNTIFS('TODOS INV'!$B$2:$B$8142,RESUMEN!C3,'TODOS INV'!$E$2:$E$8142,"SILLA GIRATORIA DE MADERA")</f>
        <v>0</v>
      </c>
      <c r="D110" s="15">
        <f>COUNTIFS('TODOS INV'!$B$2:$B$8142,RESUMEN!D3,'TODOS INV'!$E$2:$E$8142,"SILLA GIRATORIA DE MADERA")</f>
        <v>0</v>
      </c>
      <c r="E110" s="15">
        <f>COUNTIFS('TODOS INV'!$B$2:$B$8142,RESUMEN!E3,'TODOS INV'!$E$2:$E$8142,"SILLA GIRATORIA DE MADERA")</f>
        <v>0</v>
      </c>
      <c r="F110" s="15">
        <f>COUNTIFS('TODOS INV'!$B$2:$B$8142,RESUMEN!F3,'TODOS INV'!$E$2:$E$8142,"SILLA GIRATORIA DE MADERA")</f>
        <v>0</v>
      </c>
      <c r="G110" s="15">
        <f>COUNTIFS('TODOS INV'!$B$2:$B$8142,RESUMEN!G3,'TODOS INV'!$E$2:$E$8142,"SILLA GIRATORIA DE MADERA")</f>
        <v>0</v>
      </c>
      <c r="H110" s="15">
        <f>COUNTIFS('TODOS INV'!$B$2:$B$8142,RESUMEN!H3,'TODOS INV'!$E$2:$E$8142,"SILLA GIRATORIA DE MADERA")</f>
        <v>0</v>
      </c>
      <c r="I110" s="15">
        <f>COUNTIFS('TODOS INV'!$B$2:$B$8142,RESUMEN!I3,'TODOS INV'!$E$2:$E$8142,"SILLA GIRATORIA DE MADERA")</f>
        <v>0</v>
      </c>
      <c r="J110" s="15">
        <f>COUNTIFS('TODOS INV'!$B$2:$B$8142,RESUMEN!J3,'TODOS INV'!$E$2:$E$8142,"SILLA GIRATORIA DE MADERA")</f>
        <v>0</v>
      </c>
      <c r="K110" s="15">
        <f>COUNTIFS('TODOS INV'!$B$2:$B$8142,RESUMEN!K3,'TODOS INV'!$E$2:$E$8142,"SILLA GIRATORIA DE MADERA")</f>
        <v>0</v>
      </c>
      <c r="L110" s="15">
        <f>COUNTIFS('TODOS INV'!$B$2:$B$8142,RESUMEN!L3,'TODOS INV'!$E$2:$E$8142,"SILLA GIRATORIA DE MADERA")</f>
        <v>0</v>
      </c>
      <c r="M110" s="15">
        <f>COUNTIFS('TODOS INV'!$B$2:$B$8142,RESUMEN!M3,'TODOS INV'!$E$2:$E$8142,"SILLA GIRATORIA DE MADERA")</f>
        <v>0</v>
      </c>
      <c r="N110" s="15">
        <f>COUNTIFS('TODOS INV'!$B$2:$B$8142,RESUMEN!N3,'TODOS INV'!$E$2:$E$8142,"SILLA GIRATORIA DE MADERA")</f>
        <v>0</v>
      </c>
      <c r="O110" s="15">
        <f>COUNTIFS('TODOS INV'!$B$2:$B$8142,RESUMEN!O3,'TODOS INV'!$E$2:$E$8142,"SILLA GIRATORIA DE MADERA")</f>
        <v>0</v>
      </c>
      <c r="P110" s="15">
        <f>COUNTIFS('TODOS INV'!$B$2:$B$8142,RESUMEN!P3,'TODOS INV'!$E$2:$E$8142,"SILLA GIRATORIA DE MADERA")</f>
        <v>0</v>
      </c>
      <c r="Q110" s="15">
        <f>COUNTIFS('TODOS INV'!$B$2:$B$8142,RESUMEN!Q3,'TODOS INV'!$E$2:$E$8142,"SILLA GIRATORIA DE MADERA")</f>
        <v>0</v>
      </c>
      <c r="R110" s="15">
        <f>COUNTIFS('TODOS INV'!$B$2:$B$8142,RESUMEN!R3,'TODOS INV'!$E$2:$E$8142,"SILLA GIRATORIA DE MADERA")</f>
        <v>0</v>
      </c>
      <c r="S110" s="15">
        <f>COUNTIFS('TODOS INV'!$B$2:$B$8142,RESUMEN!S3,'TODOS INV'!$E$2:$E$8142,"SILLA GIRATORIA DE MADERA")</f>
        <v>0</v>
      </c>
      <c r="T110" s="15">
        <f>COUNTIFS('TODOS INV'!$B$2:$B$8142,RESUMEN!T3,'TODOS INV'!$E$2:$E$8142,"SILLA GIRATORIA DE MADERA")</f>
        <v>0</v>
      </c>
      <c r="U110" s="15">
        <f>COUNTIFS('TODOS INV'!$B$2:$B$8142,RESUMEN!U3,'TODOS INV'!$E$2:$E$8142,"SILLA GIRATORIA DE MADERA")</f>
        <v>0</v>
      </c>
      <c r="V110" s="15">
        <f>COUNTIFS('TODOS INV'!$B$2:$B$8142,RESUMEN!V3,'TODOS INV'!$E$2:$E$8142,"SILLA GIRATORIA DE MADERA")</f>
        <v>0</v>
      </c>
      <c r="W110" s="15">
        <f>COUNTIFS('TODOS INV'!$B$2:$B$8142,RESUMEN!W3,'TODOS INV'!$E$2:$E$8142,"SILLA GIRATORIA DE MADERA")</f>
        <v>0</v>
      </c>
      <c r="X110" s="15">
        <f>COUNTIFS('TODOS INV'!$B$2:$B$8142,RESUMEN!X3,'TODOS INV'!$E$2:$E$8142,"SILLA GIRATORIA DE MADERA")</f>
        <v>0</v>
      </c>
      <c r="Y110" s="15">
        <f>COUNTIFS('TODOS INV'!$B$2:$B$8142,RESUMEN!Y3,'TODOS INV'!$E$2:$E$8142,"SILLA GIRATORIA DE MADERA")</f>
        <v>0</v>
      </c>
      <c r="Z110" s="15">
        <f>COUNTIFS('TODOS INV'!$B$2:$B$8142,RESUMEN!Z3,'TODOS INV'!$E$2:$E$8142,"SILLA GIRATORIA DE MADERA")</f>
        <v>0</v>
      </c>
      <c r="AA110" s="15">
        <f>COUNTIFS('TODOS INV'!$B$2:$B$8142,RESUMEN!AA3,'TODOS INV'!$E$2:$E$8142,"SILLA GIRATORIA DE MADERA")</f>
        <v>0</v>
      </c>
      <c r="AB110" s="15">
        <f>COUNTIFS('TODOS INV'!$B$2:$B$8142,RESUMEN!AB3,'TODOS INV'!$E$2:$E$8142,"SILLA GIRATORIA DE MADERA")</f>
        <v>4</v>
      </c>
      <c r="AC110" s="15">
        <f>COUNTIFS('TODOS INV'!$B$2:$B$8142,RESUMEN!AC3,'TODOS INV'!$E$2:$E$8142,"SILLA GIRATORIA DE MADERA")</f>
        <v>0</v>
      </c>
      <c r="AD110" s="15">
        <f>COUNTIFS('TODOS INV'!$B$2:$B$8142,RESUMEN!AD3,'TODOS INV'!$E$2:$E$8142,"SILLA GIRATORIA DE MADERA")</f>
        <v>0</v>
      </c>
      <c r="AE110" s="15">
        <f>COUNTIFS('TODOS INV'!$B$2:$B$8142,RESUMEN!AE3,'TODOS INV'!$E$2:$E$8142,"SILLA GIRATORIA DE MADERA")</f>
        <v>0</v>
      </c>
      <c r="AF110" s="15">
        <f>COUNTIFS('TODOS INV'!$B$2:$B$8142,RESUMEN!AF3,'TODOS INV'!$E$2:$E$8142,"SILLA GIRATORIA DE MADERA")</f>
        <v>0</v>
      </c>
      <c r="AG110" s="15">
        <f>COUNTIFS('TODOS INV'!$B$2:$B$8142,RESUMEN!AG3,'TODOS INV'!$E$2:$E$8142,"SILLA GIRATORIA DE MADERA")</f>
        <v>0</v>
      </c>
      <c r="AH110" s="15">
        <f>COUNTIFS('TODOS INV'!$B$2:$B$8142,RESUMEN!AH3,'TODOS INV'!$E$2:$E$8142,"SILLA GIRATORIA DE MADERA")</f>
        <v>0</v>
      </c>
      <c r="AI110" s="15">
        <f>COUNTIFS('TODOS INV'!$B$2:$B$8142,RESUMEN!AI3,'TODOS INV'!$E$2:$E$8142,"SILLA GIRATORIA DE MADERA")</f>
        <v>0</v>
      </c>
      <c r="AJ110" s="15">
        <f>COUNTIFS('TODOS INV'!$B$2:$B$8142,RESUMEN!AJ3,'TODOS INV'!$E$2:$E$8142,"SILLA GIRATORIA DE MADERA")</f>
        <v>0</v>
      </c>
      <c r="AK110" s="15">
        <f>COUNTIFS('TODOS INV'!$B$2:$B$8142,RESUMEN!AK3,'TODOS INV'!$E$2:$E$8142,"SILLA GIRATORIA DE MADERA")</f>
        <v>0</v>
      </c>
      <c r="AL110" s="15">
        <f>COUNTIFS('TODOS INV'!$B$2:$B$8142,RESUMEN!AL3,'TODOS INV'!$E$2:$E$8142,"SILLA GIRATORIA DE MADERA")</f>
        <v>0</v>
      </c>
      <c r="AM110" s="15">
        <f>COUNTIFS('TODOS INV'!$B$2:$B$8142,RESUMEN!AM3,'TODOS INV'!$E$2:$E$8142,"SILLA GIRATORIA DE MADERA")</f>
        <v>0</v>
      </c>
      <c r="AN110" s="15">
        <f>COUNTIFS('TODOS INV'!$B$2:$B$8142,RESUMEN!AN3,'TODOS INV'!$E$2:$E$8142,"SILLA GIRATORIA DE MADERA")</f>
        <v>0</v>
      </c>
      <c r="AO110" s="15">
        <f>COUNTIFS('TODOS INV'!$B$2:$B$8142,RESUMEN!AO3,'TODOS INV'!$E$2:$E$8142,"SILLA GIRATORIA DE MADERA")</f>
        <v>0</v>
      </c>
      <c r="AP110" s="15">
        <f>COUNTIFS('TODOS INV'!$B$2:$B$8142,RESUMEN!AP3,'TODOS INV'!$E$2:$E$8142,"SILLA GIRATORIA DE MADERA")</f>
        <v>0</v>
      </c>
      <c r="AQ110" s="15">
        <f>COUNTIFS('TODOS INV'!$B$2:$B$8142,RESUMEN!AQ3,'TODOS INV'!$E$2:$E$8142,"SILLA GIRATORIA DE MADERA")</f>
        <v>0</v>
      </c>
      <c r="AR110" s="15">
        <f>COUNTIFS('TODOS INV'!$B$2:$B$8142,RESUMEN!AR3,'TODOS INV'!$E$2:$E$8142,"SILLA GIRATORIA DE MADERA")</f>
        <v>0</v>
      </c>
      <c r="AS110" s="15">
        <f>COUNTIFS('TODOS INV'!$B$2:$B$8142,RESUMEN!AS3,'TODOS INV'!$E$2:$E$8142,"SILLA GIRATORIA DE MADERA")</f>
        <v>0</v>
      </c>
      <c r="AT110" s="15">
        <f>COUNTIFS('TODOS INV'!$B$2:$B$8142,RESUMEN!AT3,'TODOS INV'!$E$2:$E$8142,"SILLA GIRATORIA DE MADERA")</f>
        <v>0</v>
      </c>
      <c r="AU110" s="15">
        <f>COUNTIFS('TODOS INV'!$B$2:$B$8142,RESUMEN!AU3,'TODOS INV'!$E$2:$E$8142,"SILLA GIRATORIA DE MADERA")</f>
        <v>0</v>
      </c>
      <c r="AV110" s="15">
        <f>COUNTIFS('TODOS INV'!$B$2:$B$8142,RESUMEN!AV3,'TODOS INV'!$E$2:$E$8142,"SILLA GIRATORIA DE MADERA")</f>
        <v>0</v>
      </c>
      <c r="AW110" s="15">
        <f>COUNTIFS('TODOS INV'!$B$2:$B$8142,RESUMEN!AW3,'TODOS INV'!$E$2:$E$8142,"SILLA GIRATORIA DE MADERA")</f>
        <v>0</v>
      </c>
      <c r="AX110" s="15">
        <f>COUNTIFS('TODOS INV'!$B$2:$B$8142,RESUMEN!AX3,'TODOS INV'!$E$2:$E$8142,"SILLA GIRATORIA DE MADERA")</f>
        <v>0</v>
      </c>
      <c r="AY110" s="15">
        <f>COUNTIFS('TODOS INV'!$B$2:$B$8142,RESUMEN!AY3,'TODOS INV'!$E$2:$E$8142,"SILLA GIRATORIA DE MADERA")</f>
        <v>0</v>
      </c>
      <c r="AZ110" s="15">
        <f>COUNTIFS('TODOS INV'!$B$2:$B$8142,RESUMEN!AZ3,'TODOS INV'!$E$2:$E$8142,"SILLA GIRATORIA DE MADERA")</f>
        <v>0</v>
      </c>
      <c r="BA110" s="15">
        <f>COUNTIFS('TODOS INV'!$B$2:$B$8142,RESUMEN!BA3,'TODOS INV'!$E$2:$E$8142,"SILLA GIRATORIA DE MADERA")</f>
        <v>0</v>
      </c>
      <c r="BB110" s="15">
        <f>COUNTIFS('TODOS INV'!$B$2:$B$8142,RESUMEN!BB3,'TODOS INV'!$E$2:$E$8142,"SILLA GIRATORIA DE MADERA")</f>
        <v>0</v>
      </c>
      <c r="BC110" s="15">
        <f>COUNTIFS('TODOS INV'!$B$2:$B$8142,RESUMEN!BC3,'TODOS INV'!$E$2:$E$8142,"SILLA GIRATORIA DE MADERA")</f>
        <v>0</v>
      </c>
      <c r="BD110" s="15">
        <f>COUNTIFS('TODOS INV'!$B$2:$B$8142,RESUMEN!BD3,'TODOS INV'!$E$2:$E$8142,"SILLA GIRATORIA DE MADERA")</f>
        <v>0</v>
      </c>
      <c r="BE110" s="15">
        <f>COUNTIFS('TODOS INV'!$B$2:$B$8142,RESUMEN!BE3,'TODOS INV'!$E$2:$E$8142,"SILLA GIRATORIA DE MADERA")</f>
        <v>0</v>
      </c>
      <c r="BF110" s="15">
        <f>COUNTIFS('TODOS INV'!$B$2:$B$8142,RESUMEN!BF3,'TODOS INV'!$E$2:$E$8142,"SILLA GIRATORIA DE MADERA")</f>
        <v>0</v>
      </c>
      <c r="BG110" s="15">
        <f>COUNTIFS('TODOS INV'!$B$2:$B$8142,RESUMEN!BG3,'TODOS INV'!$E$2:$E$8142,"SILLA GIRATORIA DE MADERA")</f>
        <v>0</v>
      </c>
      <c r="BH110" s="15">
        <f>COUNTIFS('TODOS INV'!$B$2:$B$8142,RESUMEN!BH3,'TODOS INV'!$E$2:$E$8142,"SILLA GIRATORIA DE MADERA")</f>
        <v>0</v>
      </c>
      <c r="BI110" s="15">
        <f>COUNTIFS('TODOS INV'!$B$2:$B$8142,RESUMEN!BI3,'TODOS INV'!$E$2:$E$8142,"SILLA GIRATORIA DE MADERA")</f>
        <v>0</v>
      </c>
      <c r="BJ110" s="15">
        <f>COUNTIFS('TODOS INV'!$B$2:$B$8142,RESUMEN!BJ3,'TODOS INV'!$E$2:$E$8142,"SILLA GIRATORIA DE MADERA")</f>
        <v>0</v>
      </c>
      <c r="BK110" s="15">
        <f>COUNTIFS('TODOS INV'!$B$2:$B$8142,RESUMEN!BK3,'TODOS INV'!$E$2:$E$8142,"SILLA GIRATORIA DE MADERA")</f>
        <v>0</v>
      </c>
      <c r="BL110" s="15">
        <f>COUNTIFS('TODOS INV'!$B$2:$B$8142,RESUMEN!BL3,'TODOS INV'!$E$2:$E$8142,"SILLA GIRATORIA DE MADERA")</f>
        <v>0</v>
      </c>
      <c r="BM110" s="15">
        <f>COUNTIFS('TODOS INV'!$B$2:$B$8142,RESUMEN!BM3,'TODOS INV'!$E$2:$E$8142,"SILLA GIRATORIA DE MADERA")</f>
        <v>0</v>
      </c>
      <c r="BN110" s="15">
        <f>COUNTIFS('TODOS INV'!$B$2:$B$8142,RESUMEN!BN3,'TODOS INV'!$E$2:$E$8142,"SILLA GIRATORIA DE MADERA")</f>
        <v>0</v>
      </c>
      <c r="BO110" s="15">
        <f>COUNTIFS('TODOS INV'!$B$2:$B$8142,RESUMEN!BO3,'TODOS INV'!$E$2:$E$8142,"SILLA GIRATORIA DE MADERA")</f>
        <v>0</v>
      </c>
      <c r="BP110" s="15">
        <f>COUNTIFS('TODOS INV'!$B$2:$B$8142,RESUMEN!BP3,'TODOS INV'!$E$2:$E$8142,"SILLA GIRATORIA DE MADERA")</f>
        <v>0</v>
      </c>
      <c r="BQ110" s="15">
        <f>COUNTIFS('TODOS INV'!$B$2:$B$8142,RESUMEN!BQ3,'TODOS INV'!$E$2:$E$8142,"SILLA GIRATORIA DE MADERA")</f>
        <v>0</v>
      </c>
      <c r="BR110" s="15">
        <f>COUNTIFS('TODOS INV'!$B$2:$B$8142,RESUMEN!BR3,'TODOS INV'!$E$2:$E$8142,"SILLA GIRATORIA DE MADERA")</f>
        <v>0</v>
      </c>
      <c r="BS110" s="15">
        <f>COUNTIFS('TODOS INV'!$B$2:$B$8142,RESUMEN!BS3,'TODOS INV'!$E$2:$E$8142,"SILLA GIRATORIA DE MADERA")</f>
        <v>0</v>
      </c>
      <c r="BT110" s="15">
        <f>COUNTIFS('TODOS INV'!$B$2:$B$8142,RESUMEN!BT3,'TODOS INV'!$E$2:$E$8142,"SILLA GIRATORIA DE MADERA")</f>
        <v>0</v>
      </c>
      <c r="BU110" s="15">
        <f>COUNTIFS('TODOS INV'!$B$2:$B$8142,RESUMEN!BU3,'TODOS INV'!$E$2:$E$8142,"SILLA GIRATORIA DE MADERA")</f>
        <v>0</v>
      </c>
      <c r="BV110" s="15">
        <f>COUNTIFS('TODOS INV'!$B$2:$B$8142,RESUMEN!BV3,'TODOS INV'!$E$2:$E$8142,"SILLA GIRATORIA DE MADERA")</f>
        <v>0</v>
      </c>
      <c r="BW110" s="15">
        <f>COUNTIFS('TODOS INV'!$B$2:$B$8142,RESUMEN!BW3,'TODOS INV'!$E$2:$E$8142,"SILLA GIRATORIA DE MADERA")</f>
        <v>0</v>
      </c>
      <c r="BX110" s="15">
        <f>COUNTIFS('TODOS INV'!$B$2:$B$8142,RESUMEN!BX3,'TODOS INV'!$E$2:$E$8142,"SILLA GIRATORIA DE MADERA")</f>
        <v>0</v>
      </c>
      <c r="BY110" s="15">
        <f>COUNTIFS('TODOS INV'!$B$2:$B$8142,RESUMEN!BY3,'TODOS INV'!$E$2:$E$8142,"SILLA GIRATORIA DE MADERA")</f>
        <v>0</v>
      </c>
      <c r="BZ110" s="15">
        <f>COUNTIFS('TODOS INV'!$B$2:$B$8142,RESUMEN!BZ3,'TODOS INV'!$E$2:$E$8142,"SILLA GIRATORIA DE MADERA")</f>
        <v>0</v>
      </c>
      <c r="CA110" s="15">
        <f>COUNTIFS('TODOS INV'!$B$2:$B$8142,RESUMEN!CA3,'TODOS INV'!$E$2:$E$8142,"SILLA GIRATORIA DE MADERA")</f>
        <v>0</v>
      </c>
      <c r="CB110" s="15">
        <f>COUNTIFS('TODOS INV'!$B$2:$B$8142,RESUMEN!CB3,'TODOS INV'!$E$2:$E$8142,"SILLA GIRATORIA DE MADERA")</f>
        <v>0</v>
      </c>
      <c r="CC110" s="15">
        <f>COUNTIFS('TODOS INV'!$B$2:$B$8142,RESUMEN!CC3,'TODOS INV'!$E$2:$E$8142,"SILLA GIRATORIA DE MADERA")</f>
        <v>0</v>
      </c>
      <c r="CD110" s="15">
        <f>COUNTIFS('TODOS INV'!$B$2:$B$8142,RESUMEN!CD3,'TODOS INV'!$E$2:$E$8142,"SILLA GIRATORIA DE MADERA")</f>
        <v>0</v>
      </c>
      <c r="CE110" s="15">
        <f>COUNTIFS('TODOS INV'!$B$2:$B$8142,RESUMEN!CE3,'TODOS INV'!$E$2:$E$8142,"SILLA GIRATORIA DE MADERA")</f>
        <v>0</v>
      </c>
      <c r="CF110" s="15">
        <f>COUNTIFS('TODOS INV'!$B$2:$B$8142,RESUMEN!CF3,'TODOS INV'!$E$2:$E$8142,"SILLA GIRATORIA DE MADERA")</f>
        <v>0</v>
      </c>
      <c r="CG110" s="15">
        <f>COUNTIFS('TODOS INV'!$B$2:$B$8142,RESUMEN!CG3,'TODOS INV'!$E$2:$E$8142,"SILLA GIRATORIA DE MADERA")</f>
        <v>0</v>
      </c>
      <c r="CH110" s="15">
        <f>COUNTIFS('TODOS INV'!$B$2:$B$8142,RESUMEN!CH3,'TODOS INV'!$E$2:$E$8142,"SILLA GIRATORIA DE MADERA")</f>
        <v>0</v>
      </c>
      <c r="CI110" s="15">
        <f>COUNTIFS('TODOS INV'!$B$2:$B$8142,RESUMEN!CI3,'TODOS INV'!$E$2:$E$8142,"SILLA GIRATORIA DE MADERA")</f>
        <v>0</v>
      </c>
      <c r="CJ110" s="15">
        <f>COUNTIFS('TODOS INV'!$B$2:$B$8142,RESUMEN!CJ3,'TODOS INV'!$E$2:$E$8142,"SILLA GIRATORIA DE MADERA")</f>
        <v>0</v>
      </c>
      <c r="CK110" s="15">
        <f>COUNTIFS('TODOS INV'!$B$2:$B$8142,RESUMEN!CK3,'TODOS INV'!$E$2:$E$8142,"SILLA GIRATORIA DE MADERA")</f>
        <v>0</v>
      </c>
      <c r="CL110" s="15">
        <f>COUNTIFS('TODOS INV'!$B$2:$B$8142,RESUMEN!CL3,'TODOS INV'!$E$2:$E$8142,"SILLA GIRATORIA DE MADERA")</f>
        <v>0</v>
      </c>
      <c r="CM110" s="15">
        <f>COUNTIFS('TODOS INV'!$B$2:$B$8142,RESUMEN!CM3,'TODOS INV'!$E$2:$E$8142,"SILLA GIRATORIA DE MADERA")</f>
        <v>0</v>
      </c>
      <c r="CN110" s="15">
        <f>COUNTIFS('TODOS INV'!$B$2:$B$8142,RESUMEN!CN3,'TODOS INV'!$E$2:$E$8142,"SILLA GIRATORIA DE MADERA")</f>
        <v>0</v>
      </c>
      <c r="CO110" s="15">
        <f>COUNTIFS('TODOS INV'!$B$2:$B$8142,RESUMEN!CO3,'TODOS INV'!$E$2:$E$8142,"SILLA GIRATORIA DE MADERA")</f>
        <v>0</v>
      </c>
      <c r="CP110" s="15">
        <f>COUNTIFS('TODOS INV'!$B$2:$B$8142,RESUMEN!CP3,'TODOS INV'!$E$2:$E$8142,"SILLA GIRATORIA DE MADERA")</f>
        <v>0</v>
      </c>
      <c r="CQ110" s="15">
        <f>COUNTIFS('TODOS INV'!$B$2:$B$8142,RESUMEN!CQ3,'TODOS INV'!$E$2:$E$8142,"SILLA GIRATORIA DE MADERA")</f>
        <v>0</v>
      </c>
      <c r="CR110" s="15">
        <f>COUNTIFS('TODOS INV'!$B$2:$B$8142,RESUMEN!CR3,'TODOS INV'!$E$2:$E$8142,"SILLA GIRATORIA DE MADERA")</f>
        <v>0</v>
      </c>
      <c r="CS110" s="15">
        <f>COUNTIFS('TODOS INV'!$B$2:$B$8142,RESUMEN!CS3,'TODOS INV'!$E$2:$E$8142,"SILLA GIRATORIA DE MADERA")</f>
        <v>0</v>
      </c>
      <c r="CT110" s="15">
        <f>COUNTIFS('TODOS INV'!$B$2:$B$8142,RESUMEN!CT3,'TODOS INV'!$E$2:$E$8142,"SILLA GIRATORIA DE MADERA")</f>
        <v>0</v>
      </c>
      <c r="CU110" s="15">
        <f>COUNTIFS('TODOS INV'!$B$2:$B$8142,RESUMEN!CU3,'TODOS INV'!$E$2:$E$8142,"SILLA GIRATORIA DE MADERA")</f>
        <v>0</v>
      </c>
      <c r="CV110" s="15">
        <f>COUNTIFS('TODOS INV'!$B$2:$B$8142,RESUMEN!CV3,'TODOS INV'!$E$2:$E$8142,"SILLA GIRATORIA DE MADERA")</f>
        <v>0</v>
      </c>
      <c r="CW110" s="15">
        <f>COUNTIFS('TODOS INV'!$B$2:$B$8142,RESUMEN!CW3,'TODOS INV'!$E$2:$E$8142,"SILLA GIRATORIA DE MADERA")</f>
        <v>0</v>
      </c>
      <c r="CX110" s="15">
        <f>COUNTIFS('TODOS INV'!$B$2:$B$8142,RESUMEN!CX3,'TODOS INV'!$E$2:$E$8142,"SILLA GIRATORIA DE MADERA")</f>
        <v>0</v>
      </c>
      <c r="CY110" s="15">
        <f>COUNTIFS('TODOS INV'!$B$2:$B$8142,RESUMEN!CY3,'TODOS INV'!$E$2:$E$8142,"SILLA GIRATORIA DE MADERA")</f>
        <v>0</v>
      </c>
      <c r="CZ110" s="15">
        <f>COUNTIFS('TODOS INV'!$B$2:$B$8142,RESUMEN!CZ3,'TODOS INV'!$E$2:$E$8142,"SILLA GIRATORIA DE MADERA")</f>
        <v>0</v>
      </c>
      <c r="DA110" s="15">
        <f>COUNTIFS('TODOS INV'!$B$2:$B$8142,RESUMEN!DA3,'TODOS INV'!$E$2:$E$8142,"SILLA GIRATORIA DE MADERA")</f>
        <v>0</v>
      </c>
      <c r="DB110" s="15">
        <f>COUNTIFS('TODOS INV'!$B$2:$B$8142,RESUMEN!DB3,'TODOS INV'!$E$2:$E$8142,"SILLA GIRATORIA DE MADERA")</f>
        <v>0</v>
      </c>
      <c r="DC110" s="15">
        <f>COUNTIFS('TODOS INV'!$B$2:$B$8142,RESUMEN!DC3,'TODOS INV'!$E$2:$E$8142,"SILLA GIRATORIA DE MADERA")</f>
        <v>0</v>
      </c>
      <c r="DD110" s="15">
        <f>COUNTIFS('TODOS INV'!$B$2:$B$8142,RESUMEN!DD3,'TODOS INV'!$E$2:$E$8142,"SILLA GIRATORIA DE MADERA")</f>
        <v>0</v>
      </c>
      <c r="DE110" s="15">
        <f>COUNTIFS('TODOS INV'!$B$2:$B$8142,RESUMEN!DE3,'TODOS INV'!$E$2:$E$8142,"SILLA GIRATORIA DE MADERA")</f>
        <v>0</v>
      </c>
      <c r="DF110" s="15">
        <f>COUNTIFS('TODOS INV'!$B$2:$B$8142,RESUMEN!DF3,'TODOS INV'!$E$2:$E$8142,"SILLA GIRATORIA DE MADERA")</f>
        <v>0</v>
      </c>
      <c r="DG110" s="15">
        <f>COUNTIFS('TODOS INV'!$B$2:$B$8142,RESUMEN!DG3,'TODOS INV'!$E$2:$E$8142,"SILLA GIRATORIA DE MADERA")</f>
        <v>0</v>
      </c>
      <c r="DH110" s="15">
        <f>COUNTIFS('TODOS INV'!$B$2:$B$8142,RESUMEN!DH3,'TODOS INV'!$E$2:$E$8142,"SILLA GIRATORIA DE MADERA")</f>
        <v>0</v>
      </c>
    </row>
    <row r="111" spans="1:112" x14ac:dyDescent="0.2">
      <c r="A111" s="7">
        <v>108</v>
      </c>
      <c r="B111" s="8" t="s">
        <v>1005</v>
      </c>
      <c r="C111" s="15">
        <f>COUNTIFS('TODOS INV'!$B$2:$B$8142,RESUMEN!C3,'TODOS INV'!$E$2:$E$8142,"CAMA DE MADERA")</f>
        <v>0</v>
      </c>
      <c r="D111" s="15">
        <f>COUNTIFS('TODOS INV'!$B$2:$B$8142,RESUMEN!D3,'TODOS INV'!$E$2:$E$8142,"CAMA DE MADERA")</f>
        <v>0</v>
      </c>
      <c r="E111" s="15">
        <f>COUNTIFS('TODOS INV'!$B$2:$B$8142,RESUMEN!E3,'TODOS INV'!$E$2:$E$8142,"CAMA DE MADERA")</f>
        <v>0</v>
      </c>
      <c r="F111" s="15">
        <f>COUNTIFS('TODOS INV'!$B$2:$B$8142,RESUMEN!F3,'TODOS INV'!$E$2:$E$8142,"CAMA DE MADERA")</f>
        <v>0</v>
      </c>
      <c r="G111" s="15">
        <f>COUNTIFS('TODOS INV'!$B$2:$B$8142,RESUMEN!G3,'TODOS INV'!$E$2:$E$8142,"CAMA DE MADERA")</f>
        <v>0</v>
      </c>
      <c r="H111" s="15">
        <f>COUNTIFS('TODOS INV'!$B$2:$B$8142,RESUMEN!H3,'TODOS INV'!$E$2:$E$8142,"CAMA DE MADERA")</f>
        <v>2</v>
      </c>
      <c r="I111" s="15">
        <f>COUNTIFS('TODOS INV'!$B$2:$B$8142,RESUMEN!I3,'TODOS INV'!$E$2:$E$8142,"CAMA DE MADERA")</f>
        <v>0</v>
      </c>
      <c r="J111" s="15">
        <f>COUNTIFS('TODOS INV'!$B$2:$B$8142,RESUMEN!J3,'TODOS INV'!$E$2:$E$8142,"CAMA DE MADERA")</f>
        <v>0</v>
      </c>
      <c r="K111" s="15">
        <f>COUNTIFS('TODOS INV'!$B$2:$B$8142,RESUMEN!K3,'TODOS INV'!$E$2:$E$8142,"CAMA DE MADERA")</f>
        <v>0</v>
      </c>
      <c r="L111" s="15">
        <f>COUNTIFS('TODOS INV'!$B$2:$B$8142,RESUMEN!L3,'TODOS INV'!$E$2:$E$8142,"CAMA DE MADERA")</f>
        <v>0</v>
      </c>
      <c r="M111" s="15">
        <f>COUNTIFS('TODOS INV'!$B$2:$B$8142,RESUMEN!M3,'TODOS INV'!$E$2:$E$8142,"CAMA DE MADERA")</f>
        <v>0</v>
      </c>
      <c r="N111" s="15">
        <f>COUNTIFS('TODOS INV'!$B$2:$B$8142,RESUMEN!N3,'TODOS INV'!$E$2:$E$8142,"CAMA DE MADERA")</f>
        <v>0</v>
      </c>
      <c r="O111" s="15">
        <f>COUNTIFS('TODOS INV'!$B$2:$B$8142,RESUMEN!O3,'TODOS INV'!$E$2:$E$8142,"CAMA DE MADERA")</f>
        <v>0</v>
      </c>
      <c r="P111" s="15">
        <f>COUNTIFS('TODOS INV'!$B$2:$B$8142,RESUMEN!P3,'TODOS INV'!$E$2:$E$8142,"CAMA DE MADERA")</f>
        <v>0</v>
      </c>
      <c r="Q111" s="15">
        <f>COUNTIFS('TODOS INV'!$B$2:$B$8142,RESUMEN!Q3,'TODOS INV'!$E$2:$E$8142,"CAMA DE MADERA")</f>
        <v>0</v>
      </c>
      <c r="R111" s="15">
        <f>COUNTIFS('TODOS INV'!$B$2:$B$8142,RESUMEN!R3,'TODOS INV'!$E$2:$E$8142,"CAMA DE MADERA")</f>
        <v>2</v>
      </c>
      <c r="S111" s="15">
        <f>COUNTIFS('TODOS INV'!$B$2:$B$8142,RESUMEN!S3,'TODOS INV'!$E$2:$E$8142,"CAMA DE MADERA")</f>
        <v>0</v>
      </c>
      <c r="T111" s="15">
        <f>COUNTIFS('TODOS INV'!$B$2:$B$8142,RESUMEN!T3,'TODOS INV'!$E$2:$E$8142,"CAMA DE MADERA")</f>
        <v>0</v>
      </c>
      <c r="U111" s="15">
        <f>COUNTIFS('TODOS INV'!$B$2:$B$8142,RESUMEN!U3,'TODOS INV'!$E$2:$E$8142,"CAMA DE MADERA")</f>
        <v>0</v>
      </c>
      <c r="V111" s="15">
        <f>COUNTIFS('TODOS INV'!$B$2:$B$8142,RESUMEN!V3,'TODOS INV'!$E$2:$E$8142,"CAMA DE MADERA")</f>
        <v>0</v>
      </c>
      <c r="W111" s="15">
        <f>COUNTIFS('TODOS INV'!$B$2:$B$8142,RESUMEN!W3,'TODOS INV'!$E$2:$E$8142,"CAMA DE MADERA")</f>
        <v>0</v>
      </c>
      <c r="X111" s="15">
        <f>COUNTIFS('TODOS INV'!$B$2:$B$8142,RESUMEN!X3,'TODOS INV'!$E$2:$E$8142,"CAMA DE MADERA")</f>
        <v>0</v>
      </c>
      <c r="Y111" s="15">
        <f>COUNTIFS('TODOS INV'!$B$2:$B$8142,RESUMEN!Y3,'TODOS INV'!$E$2:$E$8142,"CAMA DE MADERA")</f>
        <v>0</v>
      </c>
      <c r="Z111" s="15">
        <f>COUNTIFS('TODOS INV'!$B$2:$B$8142,RESUMEN!Z3,'TODOS INV'!$E$2:$E$8142,"CAMA DE MADERA")</f>
        <v>0</v>
      </c>
      <c r="AA111" s="15">
        <f>COUNTIFS('TODOS INV'!$B$2:$B$8142,RESUMEN!AA3,'TODOS INV'!$E$2:$E$8142,"CAMA DE MADERA")</f>
        <v>0</v>
      </c>
      <c r="AB111" s="15">
        <f>COUNTIFS('TODOS INV'!$B$2:$B$8142,RESUMEN!AB3,'TODOS INV'!$E$2:$E$8142,"CAMA DE MADERA")</f>
        <v>3</v>
      </c>
      <c r="AC111" s="15">
        <f>COUNTIFS('TODOS INV'!$B$2:$B$8142,RESUMEN!AC3,'TODOS INV'!$E$2:$E$8142,"CAMA DE MADERA")</f>
        <v>0</v>
      </c>
      <c r="AD111" s="15">
        <f>COUNTIFS('TODOS INV'!$B$2:$B$8142,RESUMEN!AD3,'TODOS INV'!$E$2:$E$8142,"CAMA DE MADERA")</f>
        <v>0</v>
      </c>
      <c r="AE111" s="15">
        <f>COUNTIFS('TODOS INV'!$B$2:$B$8142,RESUMEN!AE3,'TODOS INV'!$E$2:$E$8142,"CAMA DE MADERA")</f>
        <v>0</v>
      </c>
      <c r="AF111" s="15">
        <f>COUNTIFS('TODOS INV'!$B$2:$B$8142,RESUMEN!AF3,'TODOS INV'!$E$2:$E$8142,"CAMA DE MADERA")</f>
        <v>2</v>
      </c>
      <c r="AG111" s="15">
        <f>COUNTIFS('TODOS INV'!$B$2:$B$8142,RESUMEN!AG3,'TODOS INV'!$E$2:$E$8142,"CAMA DE MADERA")</f>
        <v>0</v>
      </c>
      <c r="AH111" s="15">
        <f>COUNTIFS('TODOS INV'!$B$2:$B$8142,RESUMEN!AH3,'TODOS INV'!$E$2:$E$8142,"CAMA DE MADERA")</f>
        <v>0</v>
      </c>
      <c r="AI111" s="15">
        <f>COUNTIFS('TODOS INV'!$B$2:$B$8142,RESUMEN!AI3,'TODOS INV'!$E$2:$E$8142,"CAMA DE MADERA")</f>
        <v>0</v>
      </c>
      <c r="AJ111" s="15">
        <f>COUNTIFS('TODOS INV'!$B$2:$B$8142,RESUMEN!AJ3,'TODOS INV'!$E$2:$E$8142,"CAMA DE MADERA")</f>
        <v>0</v>
      </c>
      <c r="AK111" s="15">
        <f>COUNTIFS('TODOS INV'!$B$2:$B$8142,RESUMEN!AK3,'TODOS INV'!$E$2:$E$8142,"CAMA DE MADERA")</f>
        <v>0</v>
      </c>
      <c r="AL111" s="15">
        <f>COUNTIFS('TODOS INV'!$B$2:$B$8142,RESUMEN!AL3,'TODOS INV'!$E$2:$E$8142,"CAMA DE MADERA")</f>
        <v>0</v>
      </c>
      <c r="AM111" s="15">
        <f>COUNTIFS('TODOS INV'!$B$2:$B$8142,RESUMEN!AM3,'TODOS INV'!$E$2:$E$8142,"CAMA DE MADERA")</f>
        <v>0</v>
      </c>
      <c r="AN111" s="15">
        <f>COUNTIFS('TODOS INV'!$B$2:$B$8142,RESUMEN!AN3,'TODOS INV'!$E$2:$E$8142,"CAMA DE MADERA")</f>
        <v>0</v>
      </c>
      <c r="AO111" s="15">
        <f>COUNTIFS('TODOS INV'!$B$2:$B$8142,RESUMEN!AO3,'TODOS INV'!$E$2:$E$8142,"CAMA DE MADERA")</f>
        <v>0</v>
      </c>
      <c r="AP111" s="15">
        <f>COUNTIFS('TODOS INV'!$B$2:$B$8142,RESUMEN!AP3,'TODOS INV'!$E$2:$E$8142,"CAMA DE MADERA")</f>
        <v>0</v>
      </c>
      <c r="AQ111" s="15">
        <f>COUNTIFS('TODOS INV'!$B$2:$B$8142,RESUMEN!AQ3,'TODOS INV'!$E$2:$E$8142,"CAMA DE MADERA")</f>
        <v>0</v>
      </c>
      <c r="AR111" s="15">
        <f>COUNTIFS('TODOS INV'!$B$2:$B$8142,RESUMEN!AR3,'TODOS INV'!$E$2:$E$8142,"CAMA DE MADERA")</f>
        <v>11</v>
      </c>
      <c r="AS111" s="15">
        <f>COUNTIFS('TODOS INV'!$B$2:$B$8142,RESUMEN!AS3,'TODOS INV'!$E$2:$E$8142,"CAMA DE MADERA")</f>
        <v>1</v>
      </c>
      <c r="AT111" s="15">
        <f>COUNTIFS('TODOS INV'!$B$2:$B$8142,RESUMEN!AT3,'TODOS INV'!$E$2:$E$8142,"CAMA DE MADERA")</f>
        <v>0</v>
      </c>
      <c r="AU111" s="15">
        <f>COUNTIFS('TODOS INV'!$B$2:$B$8142,RESUMEN!AU3,'TODOS INV'!$E$2:$E$8142,"CAMA DE MADERA")</f>
        <v>0</v>
      </c>
      <c r="AV111" s="15">
        <f>COUNTIFS('TODOS INV'!$B$2:$B$8142,RESUMEN!AV3,'TODOS INV'!$E$2:$E$8142,"CAMA DE MADERA")</f>
        <v>0</v>
      </c>
      <c r="AW111" s="15">
        <f>COUNTIFS('TODOS INV'!$B$2:$B$8142,RESUMEN!AW3,'TODOS INV'!$E$2:$E$8142,"CAMA DE MADERA")</f>
        <v>0</v>
      </c>
      <c r="AX111" s="15">
        <f>COUNTIFS('TODOS INV'!$B$2:$B$8142,RESUMEN!AX3,'TODOS INV'!$E$2:$E$8142,"CAMA DE MADERA")</f>
        <v>0</v>
      </c>
      <c r="AY111" s="15">
        <f>COUNTIFS('TODOS INV'!$B$2:$B$8142,RESUMEN!AY3,'TODOS INV'!$E$2:$E$8142,"CAMA DE MADERA")</f>
        <v>2</v>
      </c>
      <c r="AZ111" s="15">
        <f>COUNTIFS('TODOS INV'!$B$2:$B$8142,RESUMEN!AZ3,'TODOS INV'!$E$2:$E$8142,"CAMA DE MADERA")</f>
        <v>0</v>
      </c>
      <c r="BA111" s="15">
        <f>COUNTIFS('TODOS INV'!$B$2:$B$8142,RESUMEN!BA3,'TODOS INV'!$E$2:$E$8142,"CAMA DE MADERA")</f>
        <v>1</v>
      </c>
      <c r="BB111" s="15">
        <f>COUNTIFS('TODOS INV'!$B$2:$B$8142,RESUMEN!BB3,'TODOS INV'!$E$2:$E$8142,"CAMA DE MADERA")</f>
        <v>0</v>
      </c>
      <c r="BC111" s="15">
        <f>COUNTIFS('TODOS INV'!$B$2:$B$8142,RESUMEN!BC3,'TODOS INV'!$E$2:$E$8142,"CAMA DE MADERA")</f>
        <v>0</v>
      </c>
      <c r="BD111" s="15">
        <f>COUNTIFS('TODOS INV'!$B$2:$B$8142,RESUMEN!BD3,'TODOS INV'!$E$2:$E$8142,"CAMA DE MADERA")</f>
        <v>0</v>
      </c>
      <c r="BE111" s="15">
        <f>COUNTIFS('TODOS INV'!$B$2:$B$8142,RESUMEN!BE3,'TODOS INV'!$E$2:$E$8142,"CAMA DE MADERA")</f>
        <v>0</v>
      </c>
      <c r="BF111" s="15">
        <f>COUNTIFS('TODOS INV'!$B$2:$B$8142,RESUMEN!BF3,'TODOS INV'!$E$2:$E$8142,"CAMA DE MADERA")</f>
        <v>0</v>
      </c>
      <c r="BG111" s="15">
        <f>COUNTIFS('TODOS INV'!$B$2:$B$8142,RESUMEN!BG3,'TODOS INV'!$E$2:$E$8142,"CAMA DE MADERA")</f>
        <v>0</v>
      </c>
      <c r="BH111" s="15">
        <f>COUNTIFS('TODOS INV'!$B$2:$B$8142,RESUMEN!BH3,'TODOS INV'!$E$2:$E$8142,"CAMA DE MADERA")</f>
        <v>0</v>
      </c>
      <c r="BI111" s="15">
        <f>COUNTIFS('TODOS INV'!$B$2:$B$8142,RESUMEN!BI3,'TODOS INV'!$E$2:$E$8142,"CAMA DE MADERA")</f>
        <v>0</v>
      </c>
      <c r="BJ111" s="15">
        <f>COUNTIFS('TODOS INV'!$B$2:$B$8142,RESUMEN!BJ3,'TODOS INV'!$E$2:$E$8142,"CAMA DE MADERA")</f>
        <v>0</v>
      </c>
      <c r="BK111" s="15">
        <f>COUNTIFS('TODOS INV'!$B$2:$B$8142,RESUMEN!BK3,'TODOS INV'!$E$2:$E$8142,"CAMA DE MADERA")</f>
        <v>0</v>
      </c>
      <c r="BL111" s="15">
        <f>COUNTIFS('TODOS INV'!$B$2:$B$8142,RESUMEN!BL3,'TODOS INV'!$E$2:$E$8142,"CAMA DE MADERA")</f>
        <v>0</v>
      </c>
      <c r="BM111" s="15">
        <f>COUNTIFS('TODOS INV'!$B$2:$B$8142,RESUMEN!BM3,'TODOS INV'!$E$2:$E$8142,"CAMA DE MADERA")</f>
        <v>0</v>
      </c>
      <c r="BN111" s="15">
        <f>COUNTIFS('TODOS INV'!$B$2:$B$8142,RESUMEN!BN3,'TODOS INV'!$E$2:$E$8142,"CAMA DE MADERA")</f>
        <v>0</v>
      </c>
      <c r="BO111" s="15">
        <f>COUNTIFS('TODOS INV'!$B$2:$B$8142,RESUMEN!BO3,'TODOS INV'!$E$2:$E$8142,"CAMA DE MADERA")</f>
        <v>0</v>
      </c>
      <c r="BP111" s="15">
        <f>COUNTIFS('TODOS INV'!$B$2:$B$8142,RESUMEN!BP3,'TODOS INV'!$E$2:$E$8142,"CAMA DE MADERA")</f>
        <v>0</v>
      </c>
      <c r="BQ111" s="15">
        <f>COUNTIFS('TODOS INV'!$B$2:$B$8142,RESUMEN!BQ3,'TODOS INV'!$E$2:$E$8142,"CAMA DE MADERA")</f>
        <v>0</v>
      </c>
      <c r="BR111" s="15">
        <f>COUNTIFS('TODOS INV'!$B$2:$B$8142,RESUMEN!BR3,'TODOS INV'!$E$2:$E$8142,"CAMA DE MADERA")</f>
        <v>0</v>
      </c>
      <c r="BS111" s="15">
        <f>COUNTIFS('TODOS INV'!$B$2:$B$8142,RESUMEN!BS3,'TODOS INV'!$E$2:$E$8142,"CAMA DE MADERA")</f>
        <v>0</v>
      </c>
      <c r="BT111" s="15">
        <f>COUNTIFS('TODOS INV'!$B$2:$B$8142,RESUMEN!BT3,'TODOS INV'!$E$2:$E$8142,"CAMA DE MADERA")</f>
        <v>0</v>
      </c>
      <c r="BU111" s="15">
        <f>COUNTIFS('TODOS INV'!$B$2:$B$8142,RESUMEN!BU3,'TODOS INV'!$E$2:$E$8142,"CAMA DE MADERA")</f>
        <v>0</v>
      </c>
      <c r="BV111" s="15">
        <f>COUNTIFS('TODOS INV'!$B$2:$B$8142,RESUMEN!BV3,'TODOS INV'!$E$2:$E$8142,"CAMA DE MADERA")</f>
        <v>1</v>
      </c>
      <c r="BW111" s="15">
        <f>COUNTIFS('TODOS INV'!$B$2:$B$8142,RESUMEN!BW3,'TODOS INV'!$E$2:$E$8142,"CAMA DE MADERA")</f>
        <v>0</v>
      </c>
      <c r="BX111" s="15">
        <f>COUNTIFS('TODOS INV'!$B$2:$B$8142,RESUMEN!BX3,'TODOS INV'!$E$2:$E$8142,"CAMA DE MADERA")</f>
        <v>0</v>
      </c>
      <c r="BY111" s="15">
        <f>COUNTIFS('TODOS INV'!$B$2:$B$8142,RESUMEN!BY3,'TODOS INV'!$E$2:$E$8142,"CAMA DE MADERA")</f>
        <v>0</v>
      </c>
      <c r="BZ111" s="15">
        <f>COUNTIFS('TODOS INV'!$B$2:$B$8142,RESUMEN!BZ3,'TODOS INV'!$E$2:$E$8142,"CAMA DE MADERA")</f>
        <v>0</v>
      </c>
      <c r="CA111" s="15">
        <f>COUNTIFS('TODOS INV'!$B$2:$B$8142,RESUMEN!CA3,'TODOS INV'!$E$2:$E$8142,"CAMA DE MADERA")</f>
        <v>0</v>
      </c>
      <c r="CB111" s="15">
        <f>COUNTIFS('TODOS INV'!$B$2:$B$8142,RESUMEN!CB3,'TODOS INV'!$E$2:$E$8142,"CAMA DE MADERA")</f>
        <v>2</v>
      </c>
      <c r="CC111" s="15">
        <f>COUNTIFS('TODOS INV'!$B$2:$B$8142,RESUMEN!CC3,'TODOS INV'!$E$2:$E$8142,"CAMA DE MADERA")</f>
        <v>0</v>
      </c>
      <c r="CD111" s="15">
        <f>COUNTIFS('TODOS INV'!$B$2:$B$8142,RESUMEN!CD3,'TODOS INV'!$E$2:$E$8142,"CAMA DE MADERA")</f>
        <v>0</v>
      </c>
      <c r="CE111" s="15">
        <f>COUNTIFS('TODOS INV'!$B$2:$B$8142,RESUMEN!CE3,'TODOS INV'!$E$2:$E$8142,"CAMA DE MADERA")</f>
        <v>0</v>
      </c>
      <c r="CF111" s="15">
        <f>COUNTIFS('TODOS INV'!$B$2:$B$8142,RESUMEN!CF3,'TODOS INV'!$E$2:$E$8142,"CAMA DE MADERA")</f>
        <v>0</v>
      </c>
      <c r="CG111" s="15">
        <f>COUNTIFS('TODOS INV'!$B$2:$B$8142,RESUMEN!CG3,'TODOS INV'!$E$2:$E$8142,"CAMA DE MADERA")</f>
        <v>0</v>
      </c>
      <c r="CH111" s="15">
        <f>COUNTIFS('TODOS INV'!$B$2:$B$8142,RESUMEN!CH3,'TODOS INV'!$E$2:$E$8142,"CAMA DE MADERA")</f>
        <v>0</v>
      </c>
      <c r="CI111" s="15">
        <f>COUNTIFS('TODOS INV'!$B$2:$B$8142,RESUMEN!CI3,'TODOS INV'!$E$2:$E$8142,"CAMA DE MADERA")</f>
        <v>1</v>
      </c>
      <c r="CJ111" s="15">
        <f>COUNTIFS('TODOS INV'!$B$2:$B$8142,RESUMEN!CJ3,'TODOS INV'!$E$2:$E$8142,"CAMA DE MADERA")</f>
        <v>4</v>
      </c>
      <c r="CK111" s="15">
        <f>COUNTIFS('TODOS INV'!$B$2:$B$8142,RESUMEN!CK3,'TODOS INV'!$E$2:$E$8142,"CAMA DE MADERA")</f>
        <v>1</v>
      </c>
      <c r="CL111" s="15">
        <f>COUNTIFS('TODOS INV'!$B$2:$B$8142,RESUMEN!CL3,'TODOS INV'!$E$2:$E$8142,"CAMA DE MADERA")</f>
        <v>0</v>
      </c>
      <c r="CM111" s="15">
        <f>COUNTIFS('TODOS INV'!$B$2:$B$8142,RESUMEN!CM3,'TODOS INV'!$E$2:$E$8142,"CAMA DE MADERA")</f>
        <v>0</v>
      </c>
      <c r="CN111" s="15">
        <f>COUNTIFS('TODOS INV'!$B$2:$B$8142,RESUMEN!CN3,'TODOS INV'!$E$2:$E$8142,"CAMA DE MADERA")</f>
        <v>0</v>
      </c>
      <c r="CO111" s="15">
        <f>COUNTIFS('TODOS INV'!$B$2:$B$8142,RESUMEN!CO3,'TODOS INV'!$E$2:$E$8142,"CAMA DE MADERA")</f>
        <v>0</v>
      </c>
      <c r="CP111" s="15">
        <f>COUNTIFS('TODOS INV'!$B$2:$B$8142,RESUMEN!CP3,'TODOS INV'!$E$2:$E$8142,"CAMA DE MADERA")</f>
        <v>0</v>
      </c>
      <c r="CQ111" s="15">
        <f>COUNTIFS('TODOS INV'!$B$2:$B$8142,RESUMEN!CQ3,'TODOS INV'!$E$2:$E$8142,"CAMA DE MADERA")</f>
        <v>0</v>
      </c>
      <c r="CR111" s="15">
        <f>COUNTIFS('TODOS INV'!$B$2:$B$8142,RESUMEN!CR3,'TODOS INV'!$E$2:$E$8142,"CAMA DE MADERA")</f>
        <v>0</v>
      </c>
      <c r="CS111" s="15">
        <f>COUNTIFS('TODOS INV'!$B$2:$B$8142,RESUMEN!CS3,'TODOS INV'!$E$2:$E$8142,"CAMA DE MADERA")</f>
        <v>0</v>
      </c>
      <c r="CT111" s="15">
        <f>COUNTIFS('TODOS INV'!$B$2:$B$8142,RESUMEN!CT3,'TODOS INV'!$E$2:$E$8142,"CAMA DE MADERA")</f>
        <v>0</v>
      </c>
      <c r="CU111" s="15">
        <f>COUNTIFS('TODOS INV'!$B$2:$B$8142,RESUMEN!CU3,'TODOS INV'!$E$2:$E$8142,"CAMA DE MADERA")</f>
        <v>0</v>
      </c>
      <c r="CV111" s="15">
        <f>COUNTIFS('TODOS INV'!$B$2:$B$8142,RESUMEN!CV3,'TODOS INV'!$E$2:$E$8142,"CAMA DE MADERA")</f>
        <v>0</v>
      </c>
      <c r="CW111" s="15">
        <f>COUNTIFS('TODOS INV'!$B$2:$B$8142,RESUMEN!CW3,'TODOS INV'!$E$2:$E$8142,"CAMA DE MADERA")</f>
        <v>5</v>
      </c>
      <c r="CX111" s="15">
        <f>COUNTIFS('TODOS INV'!$B$2:$B$8142,RESUMEN!CX3,'TODOS INV'!$E$2:$E$8142,"CAMA DE MADERA")</f>
        <v>0</v>
      </c>
      <c r="CY111" s="15">
        <f>COUNTIFS('TODOS INV'!$B$2:$B$8142,RESUMEN!CY3,'TODOS INV'!$E$2:$E$8142,"CAMA DE MADERA")</f>
        <v>1</v>
      </c>
      <c r="CZ111" s="15">
        <f>COUNTIFS('TODOS INV'!$B$2:$B$8142,RESUMEN!CZ3,'TODOS INV'!$E$2:$E$8142,"CAMA DE MADERA")</f>
        <v>0</v>
      </c>
      <c r="DA111" s="15">
        <f>COUNTIFS('TODOS INV'!$B$2:$B$8142,RESUMEN!DA3,'TODOS INV'!$E$2:$E$8142,"CAMA DE MADERA")</f>
        <v>0</v>
      </c>
      <c r="DB111" s="15">
        <f>COUNTIFS('TODOS INV'!$B$2:$B$8142,RESUMEN!DB3,'TODOS INV'!$E$2:$E$8142,"CAMA DE MADERA")</f>
        <v>0</v>
      </c>
      <c r="DC111" s="15">
        <f>COUNTIFS('TODOS INV'!$B$2:$B$8142,RESUMEN!DC3,'TODOS INV'!$E$2:$E$8142,"CAMA DE MADERA")</f>
        <v>0</v>
      </c>
      <c r="DD111" s="15">
        <f>COUNTIFS('TODOS INV'!$B$2:$B$8142,RESUMEN!DD3,'TODOS INV'!$E$2:$E$8142,"CAMA DE MADERA")</f>
        <v>0</v>
      </c>
      <c r="DE111" s="15">
        <f>COUNTIFS('TODOS INV'!$B$2:$B$8142,RESUMEN!DE3,'TODOS INV'!$E$2:$E$8142,"CAMA DE MADERA")</f>
        <v>0</v>
      </c>
      <c r="DF111" s="15">
        <f>COUNTIFS('TODOS INV'!$B$2:$B$8142,RESUMEN!DF3,'TODOS INV'!$E$2:$E$8142,"CAMA DE MADERA")</f>
        <v>0</v>
      </c>
      <c r="DG111" s="15">
        <f>COUNTIFS('TODOS INV'!$B$2:$B$8142,RESUMEN!DG3,'TODOS INV'!$E$2:$E$8142,"CAMA DE MADERA")</f>
        <v>0</v>
      </c>
      <c r="DH111" s="15">
        <f>COUNTIFS('TODOS INV'!$B$2:$B$8142,RESUMEN!DH3,'TODOS INV'!$E$2:$E$8142,"CAMA DE MADERA")</f>
        <v>0</v>
      </c>
    </row>
    <row r="112" spans="1:112" x14ac:dyDescent="0.2">
      <c r="A112" s="7">
        <v>109</v>
      </c>
      <c r="B112" s="8" t="s">
        <v>1040</v>
      </c>
      <c r="C112" s="15">
        <f>COUNTIFS('TODOS INV'!$B$2:$B$8142,RESUMEN!C3,'TODOS INV'!$E$2:$E$8142,"MOTOBOMBA")</f>
        <v>0</v>
      </c>
      <c r="D112" s="15">
        <f>COUNTIFS('TODOS INV'!$B$2:$B$8142,RESUMEN!D3,'TODOS INV'!$E$2:$E$8142,"MOTOBOMBA")</f>
        <v>0</v>
      </c>
      <c r="E112" s="15">
        <f>COUNTIFS('TODOS INV'!$B$2:$B$8142,RESUMEN!E3,'TODOS INV'!$E$2:$E$8142,"MOTOBOMBA")</f>
        <v>0</v>
      </c>
      <c r="F112" s="15">
        <f>COUNTIFS('TODOS INV'!$B$2:$B$8142,RESUMEN!F3,'TODOS INV'!$E$2:$E$8142,"MOTOBOMBA")</f>
        <v>0</v>
      </c>
      <c r="G112" s="15">
        <f>COUNTIFS('TODOS INV'!$B$2:$B$8142,RESUMEN!G3,'TODOS INV'!$E$2:$E$8142,"MOTOBOMBA")</f>
        <v>0</v>
      </c>
      <c r="H112" s="15">
        <f>COUNTIFS('TODOS INV'!$B$2:$B$8142,RESUMEN!H3,'TODOS INV'!$E$2:$E$8142,"MOTOBOMBA")</f>
        <v>0</v>
      </c>
      <c r="I112" s="15">
        <f>COUNTIFS('TODOS INV'!$B$2:$B$8142,RESUMEN!I3,'TODOS INV'!$E$2:$E$8142,"MOTOBOMBA")</f>
        <v>0</v>
      </c>
      <c r="J112" s="15">
        <f>COUNTIFS('TODOS INV'!$B$2:$B$8142,RESUMEN!J3,'TODOS INV'!$E$2:$E$8142,"MOTOBOMBA")</f>
        <v>0</v>
      </c>
      <c r="K112" s="15">
        <f>COUNTIFS('TODOS INV'!$B$2:$B$8142,RESUMEN!K3,'TODOS INV'!$E$2:$E$8142,"MOTOBOMBA")</f>
        <v>0</v>
      </c>
      <c r="L112" s="15">
        <f>COUNTIFS('TODOS INV'!$B$2:$B$8142,RESUMEN!L3,'TODOS INV'!$E$2:$E$8142,"MOTOBOMBA")</f>
        <v>0</v>
      </c>
      <c r="M112" s="15">
        <f>COUNTIFS('TODOS INV'!$B$2:$B$8142,RESUMEN!M3,'TODOS INV'!$E$2:$E$8142,"MOTOBOMBA")</f>
        <v>0</v>
      </c>
      <c r="N112" s="15">
        <f>COUNTIFS('TODOS INV'!$B$2:$B$8142,RESUMEN!N3,'TODOS INV'!$E$2:$E$8142,"MOTOBOMBA")</f>
        <v>0</v>
      </c>
      <c r="O112" s="15">
        <f>COUNTIFS('TODOS INV'!$B$2:$B$8142,RESUMEN!O3,'TODOS INV'!$E$2:$E$8142,"MOTOBOMBA")</f>
        <v>0</v>
      </c>
      <c r="P112" s="15">
        <f>COUNTIFS('TODOS INV'!$B$2:$B$8142,RESUMEN!P3,'TODOS INV'!$E$2:$E$8142,"MOTOBOMBA")</f>
        <v>0</v>
      </c>
      <c r="Q112" s="15">
        <f>COUNTIFS('TODOS INV'!$B$2:$B$8142,RESUMEN!Q3,'TODOS INV'!$E$2:$E$8142,"MOTOBOMBA")</f>
        <v>0</v>
      </c>
      <c r="R112" s="15">
        <f>COUNTIFS('TODOS INV'!$B$2:$B$8142,RESUMEN!R3,'TODOS INV'!$E$2:$E$8142,"MOTOBOMBA")</f>
        <v>0</v>
      </c>
      <c r="S112" s="15">
        <f>COUNTIFS('TODOS INV'!$B$2:$B$8142,RESUMEN!S3,'TODOS INV'!$E$2:$E$8142,"MOTOBOMBA")</f>
        <v>0</v>
      </c>
      <c r="T112" s="15">
        <f>COUNTIFS('TODOS INV'!$B$2:$B$8142,RESUMEN!T3,'TODOS INV'!$E$2:$E$8142,"MOTOBOMBA")</f>
        <v>0</v>
      </c>
      <c r="U112" s="15">
        <f>COUNTIFS('TODOS INV'!$B$2:$B$8142,RESUMEN!U3,'TODOS INV'!$E$2:$E$8142,"MOTOBOMBA")</f>
        <v>0</v>
      </c>
      <c r="V112" s="15">
        <f>COUNTIFS('TODOS INV'!$B$2:$B$8142,RESUMEN!V3,'TODOS INV'!$E$2:$E$8142,"MOTOBOMBA")</f>
        <v>0</v>
      </c>
      <c r="W112" s="15">
        <f>COUNTIFS('TODOS INV'!$B$2:$B$8142,RESUMEN!W3,'TODOS INV'!$E$2:$E$8142,"MOTOBOMBA")</f>
        <v>0</v>
      </c>
      <c r="X112" s="15">
        <f>COUNTIFS('TODOS INV'!$B$2:$B$8142,RESUMEN!X3,'TODOS INV'!$E$2:$E$8142,"MOTOBOMBA")</f>
        <v>0</v>
      </c>
      <c r="Y112" s="15">
        <f>COUNTIFS('TODOS INV'!$B$2:$B$8142,RESUMEN!Y3,'TODOS INV'!$E$2:$E$8142,"MOTOBOMBA")</f>
        <v>0</v>
      </c>
      <c r="Z112" s="15">
        <f>COUNTIFS('TODOS INV'!$B$2:$B$8142,RESUMEN!Z3,'TODOS INV'!$E$2:$E$8142,"MOTOBOMBA")</f>
        <v>0</v>
      </c>
      <c r="AA112" s="15">
        <f>COUNTIFS('TODOS INV'!$B$2:$B$8142,RESUMEN!AA3,'TODOS INV'!$E$2:$E$8142,"MOTOBOMBA")</f>
        <v>0</v>
      </c>
      <c r="AB112" s="15">
        <f>COUNTIFS('TODOS INV'!$B$2:$B$8142,RESUMEN!AB3,'TODOS INV'!$E$2:$E$8142,"MOTOBOMBA")</f>
        <v>1</v>
      </c>
      <c r="AC112" s="15">
        <f>COUNTIFS('TODOS INV'!$B$2:$B$8142,RESUMEN!AC3,'TODOS INV'!$E$2:$E$8142,"MOTOBOMBA")</f>
        <v>0</v>
      </c>
      <c r="AD112" s="15">
        <f>COUNTIFS('TODOS INV'!$B$2:$B$8142,RESUMEN!AD3,'TODOS INV'!$E$2:$E$8142,"MOTOBOMBA")</f>
        <v>0</v>
      </c>
      <c r="AE112" s="15">
        <f>COUNTIFS('TODOS INV'!$B$2:$B$8142,RESUMEN!AE3,'TODOS INV'!$E$2:$E$8142,"MOTOBOMBA")</f>
        <v>0</v>
      </c>
      <c r="AF112" s="15">
        <f>COUNTIFS('TODOS INV'!$B$2:$B$8142,RESUMEN!AF3,'TODOS INV'!$E$2:$E$8142,"MOTOBOMBA")</f>
        <v>0</v>
      </c>
      <c r="AG112" s="15">
        <f>COUNTIFS('TODOS INV'!$B$2:$B$8142,RESUMEN!AG3,'TODOS INV'!$E$2:$E$8142,"MOTOBOMBA")</f>
        <v>0</v>
      </c>
      <c r="AH112" s="15">
        <f>COUNTIFS('TODOS INV'!$B$2:$B$8142,RESUMEN!AH3,'TODOS INV'!$E$2:$E$8142,"MOTOBOMBA")</f>
        <v>0</v>
      </c>
      <c r="AI112" s="15">
        <f>COUNTIFS('TODOS INV'!$B$2:$B$8142,RESUMEN!AI3,'TODOS INV'!$E$2:$E$8142,"MOTOBOMBA")</f>
        <v>0</v>
      </c>
      <c r="AJ112" s="15">
        <f>COUNTIFS('TODOS INV'!$B$2:$B$8142,RESUMEN!AJ3,'TODOS INV'!$E$2:$E$8142,"MOTOBOMBA")</f>
        <v>0</v>
      </c>
      <c r="AK112" s="15">
        <f>COUNTIFS('TODOS INV'!$B$2:$B$8142,RESUMEN!AK3,'TODOS INV'!$E$2:$E$8142,"MOTOBOMBA")</f>
        <v>0</v>
      </c>
      <c r="AL112" s="15">
        <f>COUNTIFS('TODOS INV'!$B$2:$B$8142,RESUMEN!AL3,'TODOS INV'!$E$2:$E$8142,"MOTOBOMBA")</f>
        <v>0</v>
      </c>
      <c r="AM112" s="15">
        <f>COUNTIFS('TODOS INV'!$B$2:$B$8142,RESUMEN!AM3,'TODOS INV'!$E$2:$E$8142,"MOTOBOMBA")</f>
        <v>0</v>
      </c>
      <c r="AN112" s="15">
        <f>COUNTIFS('TODOS INV'!$B$2:$B$8142,RESUMEN!AN3,'TODOS INV'!$E$2:$E$8142,"MOTOBOMBA")</f>
        <v>0</v>
      </c>
      <c r="AO112" s="15">
        <f>COUNTIFS('TODOS INV'!$B$2:$B$8142,RESUMEN!AO3,'TODOS INV'!$E$2:$E$8142,"MOTOBOMBA")</f>
        <v>0</v>
      </c>
      <c r="AP112" s="15">
        <f>COUNTIFS('TODOS INV'!$B$2:$B$8142,RESUMEN!AP3,'TODOS INV'!$E$2:$E$8142,"MOTOBOMBA")</f>
        <v>0</v>
      </c>
      <c r="AQ112" s="15">
        <f>COUNTIFS('TODOS INV'!$B$2:$B$8142,RESUMEN!AQ3,'TODOS INV'!$E$2:$E$8142,"MOTOBOMBA")</f>
        <v>0</v>
      </c>
      <c r="AR112" s="15">
        <f>COUNTIFS('TODOS INV'!$B$2:$B$8142,RESUMEN!AR3,'TODOS INV'!$E$2:$E$8142,"MOTOBOMBA")</f>
        <v>0</v>
      </c>
      <c r="AS112" s="15">
        <f>COUNTIFS('TODOS INV'!$B$2:$B$8142,RESUMEN!AS3,'TODOS INV'!$E$2:$E$8142,"MOTOBOMBA")</f>
        <v>0</v>
      </c>
      <c r="AT112" s="15">
        <f>COUNTIFS('TODOS INV'!$B$2:$B$8142,RESUMEN!AT3,'TODOS INV'!$E$2:$E$8142,"MOTOBOMBA")</f>
        <v>0</v>
      </c>
      <c r="AU112" s="15">
        <f>COUNTIFS('TODOS INV'!$B$2:$B$8142,RESUMEN!AU3,'TODOS INV'!$E$2:$E$8142,"MOTOBOMBA")</f>
        <v>0</v>
      </c>
      <c r="AV112" s="15">
        <f>COUNTIFS('TODOS INV'!$B$2:$B$8142,RESUMEN!AV3,'TODOS INV'!$E$2:$E$8142,"MOTOBOMBA")</f>
        <v>0</v>
      </c>
      <c r="AW112" s="15">
        <f>COUNTIFS('TODOS INV'!$B$2:$B$8142,RESUMEN!AW3,'TODOS INV'!$E$2:$E$8142,"MOTOBOMBA")</f>
        <v>0</v>
      </c>
      <c r="AX112" s="15">
        <f>COUNTIFS('TODOS INV'!$B$2:$B$8142,RESUMEN!AX3,'TODOS INV'!$E$2:$E$8142,"MOTOBOMBA")</f>
        <v>0</v>
      </c>
      <c r="AY112" s="15">
        <f>COUNTIFS('TODOS INV'!$B$2:$B$8142,RESUMEN!AY3,'TODOS INV'!$E$2:$E$8142,"MOTOBOMBA")</f>
        <v>0</v>
      </c>
      <c r="AZ112" s="15">
        <f>COUNTIFS('TODOS INV'!$B$2:$B$8142,RESUMEN!AZ3,'TODOS INV'!$E$2:$E$8142,"MOTOBOMBA")</f>
        <v>0</v>
      </c>
      <c r="BA112" s="15">
        <f>COUNTIFS('TODOS INV'!$B$2:$B$8142,RESUMEN!BA3,'TODOS INV'!$E$2:$E$8142,"MOTOBOMBA")</f>
        <v>0</v>
      </c>
      <c r="BB112" s="15">
        <f>COUNTIFS('TODOS INV'!$B$2:$B$8142,RESUMEN!BB3,'TODOS INV'!$E$2:$E$8142,"MOTOBOMBA")</f>
        <v>0</v>
      </c>
      <c r="BC112" s="15">
        <f>COUNTIFS('TODOS INV'!$B$2:$B$8142,RESUMEN!BC3,'TODOS INV'!$E$2:$E$8142,"MOTOBOMBA")</f>
        <v>0</v>
      </c>
      <c r="BD112" s="15">
        <f>COUNTIFS('TODOS INV'!$B$2:$B$8142,RESUMEN!BD3,'TODOS INV'!$E$2:$E$8142,"MOTOBOMBA")</f>
        <v>0</v>
      </c>
      <c r="BE112" s="15">
        <f>COUNTIFS('TODOS INV'!$B$2:$B$8142,RESUMEN!BE3,'TODOS INV'!$E$2:$E$8142,"MOTOBOMBA")</f>
        <v>0</v>
      </c>
      <c r="BF112" s="15">
        <f>COUNTIFS('TODOS INV'!$B$2:$B$8142,RESUMEN!BF3,'TODOS INV'!$E$2:$E$8142,"MOTOBOMBA")</f>
        <v>0</v>
      </c>
      <c r="BG112" s="15">
        <f>COUNTIFS('TODOS INV'!$B$2:$B$8142,RESUMEN!BG3,'TODOS INV'!$E$2:$E$8142,"MOTOBOMBA")</f>
        <v>2</v>
      </c>
      <c r="BH112" s="15">
        <f>COUNTIFS('TODOS INV'!$B$2:$B$8142,RESUMEN!BH3,'TODOS INV'!$E$2:$E$8142,"MOTOBOMBA")</f>
        <v>0</v>
      </c>
      <c r="BI112" s="15">
        <f>COUNTIFS('TODOS INV'!$B$2:$B$8142,RESUMEN!BI3,'TODOS INV'!$E$2:$E$8142,"MOTOBOMBA")</f>
        <v>0</v>
      </c>
      <c r="BJ112" s="15">
        <f>COUNTIFS('TODOS INV'!$B$2:$B$8142,RESUMEN!BJ3,'TODOS INV'!$E$2:$E$8142,"MOTOBOMBA")</f>
        <v>0</v>
      </c>
      <c r="BK112" s="15">
        <f>COUNTIFS('TODOS INV'!$B$2:$B$8142,RESUMEN!BK3,'TODOS INV'!$E$2:$E$8142,"MOTOBOMBA")</f>
        <v>0</v>
      </c>
      <c r="BL112" s="15">
        <f>COUNTIFS('TODOS INV'!$B$2:$B$8142,RESUMEN!BL3,'TODOS INV'!$E$2:$E$8142,"MOTOBOMBA")</f>
        <v>0</v>
      </c>
      <c r="BM112" s="15">
        <f>COUNTIFS('TODOS INV'!$B$2:$B$8142,RESUMEN!BM3,'TODOS INV'!$E$2:$E$8142,"MOTOBOMBA")</f>
        <v>0</v>
      </c>
      <c r="BN112" s="15">
        <f>COUNTIFS('TODOS INV'!$B$2:$B$8142,RESUMEN!BN3,'TODOS INV'!$E$2:$E$8142,"MOTOBOMBA")</f>
        <v>0</v>
      </c>
      <c r="BO112" s="15">
        <f>COUNTIFS('TODOS INV'!$B$2:$B$8142,RESUMEN!BO3,'TODOS INV'!$E$2:$E$8142,"MOTOBOMBA")</f>
        <v>0</v>
      </c>
      <c r="BP112" s="15">
        <f>COUNTIFS('TODOS INV'!$B$2:$B$8142,RESUMEN!BP3,'TODOS INV'!$E$2:$E$8142,"MOTOBOMBA")</f>
        <v>0</v>
      </c>
      <c r="BQ112" s="15">
        <f>COUNTIFS('TODOS INV'!$B$2:$B$8142,RESUMEN!BQ3,'TODOS INV'!$E$2:$E$8142,"MOTOBOMBA")</f>
        <v>0</v>
      </c>
      <c r="BR112" s="15">
        <f>COUNTIFS('TODOS INV'!$B$2:$B$8142,RESUMEN!BR3,'TODOS INV'!$E$2:$E$8142,"MOTOBOMBA")</f>
        <v>0</v>
      </c>
      <c r="BS112" s="15">
        <f>COUNTIFS('TODOS INV'!$B$2:$B$8142,RESUMEN!BS3,'TODOS INV'!$E$2:$E$8142,"MOTOBOMBA")</f>
        <v>0</v>
      </c>
      <c r="BT112" s="15">
        <f>COUNTIFS('TODOS INV'!$B$2:$B$8142,RESUMEN!BT3,'TODOS INV'!$E$2:$E$8142,"MOTOBOMBA")</f>
        <v>0</v>
      </c>
      <c r="BU112" s="15">
        <f>COUNTIFS('TODOS INV'!$B$2:$B$8142,RESUMEN!BU3,'TODOS INV'!$E$2:$E$8142,"MOTOBOMBA")</f>
        <v>0</v>
      </c>
      <c r="BV112" s="15">
        <f>COUNTIFS('TODOS INV'!$B$2:$B$8142,RESUMEN!BV3,'TODOS INV'!$E$2:$E$8142,"MOTOBOMBA")</f>
        <v>0</v>
      </c>
      <c r="BW112" s="15">
        <f>COUNTIFS('TODOS INV'!$B$2:$B$8142,RESUMEN!BW3,'TODOS INV'!$E$2:$E$8142,"MOTOBOMBA")</f>
        <v>0</v>
      </c>
      <c r="BX112" s="15">
        <f>COUNTIFS('TODOS INV'!$B$2:$B$8142,RESUMEN!BX3,'TODOS INV'!$E$2:$E$8142,"MOTOBOMBA")</f>
        <v>0</v>
      </c>
      <c r="BY112" s="15">
        <f>COUNTIFS('TODOS INV'!$B$2:$B$8142,RESUMEN!BY3,'TODOS INV'!$E$2:$E$8142,"MOTOBOMBA")</f>
        <v>0</v>
      </c>
      <c r="BZ112" s="15">
        <f>COUNTIFS('TODOS INV'!$B$2:$B$8142,RESUMEN!BZ3,'TODOS INV'!$E$2:$E$8142,"MOTOBOMBA")</f>
        <v>0</v>
      </c>
      <c r="CA112" s="15">
        <f>COUNTIFS('TODOS INV'!$B$2:$B$8142,RESUMEN!CA3,'TODOS INV'!$E$2:$E$8142,"MOTOBOMBA")</f>
        <v>0</v>
      </c>
      <c r="CB112" s="15">
        <f>COUNTIFS('TODOS INV'!$B$2:$B$8142,RESUMEN!CB3,'TODOS INV'!$E$2:$E$8142,"MOTOBOMBA")</f>
        <v>0</v>
      </c>
      <c r="CC112" s="15">
        <f>COUNTIFS('TODOS INV'!$B$2:$B$8142,RESUMEN!CC3,'TODOS INV'!$E$2:$E$8142,"MOTOBOMBA")</f>
        <v>0</v>
      </c>
      <c r="CD112" s="15">
        <f>COUNTIFS('TODOS INV'!$B$2:$B$8142,RESUMEN!CD3,'TODOS INV'!$E$2:$E$8142,"MOTOBOMBA")</f>
        <v>0</v>
      </c>
      <c r="CE112" s="15">
        <f>COUNTIFS('TODOS INV'!$B$2:$B$8142,RESUMEN!CE3,'TODOS INV'!$E$2:$E$8142,"MOTOBOMBA")</f>
        <v>0</v>
      </c>
      <c r="CF112" s="15">
        <f>COUNTIFS('TODOS INV'!$B$2:$B$8142,RESUMEN!CF3,'TODOS INV'!$E$2:$E$8142,"MOTOBOMBA")</f>
        <v>0</v>
      </c>
      <c r="CG112" s="15">
        <f>COUNTIFS('TODOS INV'!$B$2:$B$8142,RESUMEN!CG3,'TODOS INV'!$E$2:$E$8142,"MOTOBOMBA")</f>
        <v>0</v>
      </c>
      <c r="CH112" s="15">
        <f>COUNTIFS('TODOS INV'!$B$2:$B$8142,RESUMEN!CH3,'TODOS INV'!$E$2:$E$8142,"MOTOBOMBA")</f>
        <v>0</v>
      </c>
      <c r="CI112" s="15">
        <f>COUNTIFS('TODOS INV'!$B$2:$B$8142,RESUMEN!CI3,'TODOS INV'!$E$2:$E$8142,"MOTOBOMBA")</f>
        <v>0</v>
      </c>
      <c r="CJ112" s="15">
        <f>COUNTIFS('TODOS INV'!$B$2:$B$8142,RESUMEN!CJ3,'TODOS INV'!$E$2:$E$8142,"MOTOBOMBA")</f>
        <v>0</v>
      </c>
      <c r="CK112" s="15">
        <f>COUNTIFS('TODOS INV'!$B$2:$B$8142,RESUMEN!CK3,'TODOS INV'!$E$2:$E$8142,"MOTOBOMBA")</f>
        <v>0</v>
      </c>
      <c r="CL112" s="15">
        <f>COUNTIFS('TODOS INV'!$B$2:$B$8142,RESUMEN!CL3,'TODOS INV'!$E$2:$E$8142,"MOTOBOMBA")</f>
        <v>0</v>
      </c>
      <c r="CM112" s="15">
        <f>COUNTIFS('TODOS INV'!$B$2:$B$8142,RESUMEN!CM3,'TODOS INV'!$E$2:$E$8142,"MOTOBOMBA")</f>
        <v>0</v>
      </c>
      <c r="CN112" s="15">
        <f>COUNTIFS('TODOS INV'!$B$2:$B$8142,RESUMEN!CN3,'TODOS INV'!$E$2:$E$8142,"MOTOBOMBA")</f>
        <v>0</v>
      </c>
      <c r="CO112" s="15">
        <f>COUNTIFS('TODOS INV'!$B$2:$B$8142,RESUMEN!CO3,'TODOS INV'!$E$2:$E$8142,"MOTOBOMBA")</f>
        <v>0</v>
      </c>
      <c r="CP112" s="15">
        <f>COUNTIFS('TODOS INV'!$B$2:$B$8142,RESUMEN!CP3,'TODOS INV'!$E$2:$E$8142,"MOTOBOMBA")</f>
        <v>0</v>
      </c>
      <c r="CQ112" s="15">
        <f>COUNTIFS('TODOS INV'!$B$2:$B$8142,RESUMEN!CQ3,'TODOS INV'!$E$2:$E$8142,"MOTOBOMBA")</f>
        <v>0</v>
      </c>
      <c r="CR112" s="15">
        <f>COUNTIFS('TODOS INV'!$B$2:$B$8142,RESUMEN!CR3,'TODOS INV'!$E$2:$E$8142,"MOTOBOMBA")</f>
        <v>0</v>
      </c>
      <c r="CS112" s="15">
        <f>COUNTIFS('TODOS INV'!$B$2:$B$8142,RESUMEN!CS3,'TODOS INV'!$E$2:$E$8142,"MOTOBOMBA")</f>
        <v>0</v>
      </c>
      <c r="CT112" s="15">
        <f>COUNTIFS('TODOS INV'!$B$2:$B$8142,RESUMEN!CT3,'TODOS INV'!$E$2:$E$8142,"MOTOBOMBA")</f>
        <v>0</v>
      </c>
      <c r="CU112" s="15">
        <f>COUNTIFS('TODOS INV'!$B$2:$B$8142,RESUMEN!CU3,'TODOS INV'!$E$2:$E$8142,"MOTOBOMBA")</f>
        <v>0</v>
      </c>
      <c r="CV112" s="15">
        <f>COUNTIFS('TODOS INV'!$B$2:$B$8142,RESUMEN!CV3,'TODOS INV'!$E$2:$E$8142,"MOTOBOMBA")</f>
        <v>0</v>
      </c>
      <c r="CW112" s="15">
        <f>COUNTIFS('TODOS INV'!$B$2:$B$8142,RESUMEN!CW3,'TODOS INV'!$E$2:$E$8142,"MOTOBOMBA")</f>
        <v>0</v>
      </c>
      <c r="CX112" s="15">
        <f>COUNTIFS('TODOS INV'!$B$2:$B$8142,RESUMEN!CX3,'TODOS INV'!$E$2:$E$8142,"MOTOBOMBA")</f>
        <v>0</v>
      </c>
      <c r="CY112" s="15">
        <f>COUNTIFS('TODOS INV'!$B$2:$B$8142,RESUMEN!CY3,'TODOS INV'!$E$2:$E$8142,"MOTOBOMBA")</f>
        <v>0</v>
      </c>
      <c r="CZ112" s="15">
        <f>COUNTIFS('TODOS INV'!$B$2:$B$8142,RESUMEN!CZ3,'TODOS INV'!$E$2:$E$8142,"MOTOBOMBA")</f>
        <v>0</v>
      </c>
      <c r="DA112" s="15">
        <f>COUNTIFS('TODOS INV'!$B$2:$B$8142,RESUMEN!DA3,'TODOS INV'!$E$2:$E$8142,"MOTOBOMBA")</f>
        <v>0</v>
      </c>
      <c r="DB112" s="15">
        <f>COUNTIFS('TODOS INV'!$B$2:$B$8142,RESUMEN!DB3,'TODOS INV'!$E$2:$E$8142,"MOTOBOMBA")</f>
        <v>0</v>
      </c>
      <c r="DC112" s="15">
        <f>COUNTIFS('TODOS INV'!$B$2:$B$8142,RESUMEN!DC3,'TODOS INV'!$E$2:$E$8142,"MOTOBOMBA")</f>
        <v>0</v>
      </c>
      <c r="DD112" s="15">
        <f>COUNTIFS('TODOS INV'!$B$2:$B$8142,RESUMEN!DD3,'TODOS INV'!$E$2:$E$8142,"MOTOBOMBA")</f>
        <v>0</v>
      </c>
      <c r="DE112" s="15">
        <f>COUNTIFS('TODOS INV'!$B$2:$B$8142,RESUMEN!DE3,'TODOS INV'!$E$2:$E$8142,"MOTOBOMBA")</f>
        <v>0</v>
      </c>
      <c r="DF112" s="15">
        <f>COUNTIFS('TODOS INV'!$B$2:$B$8142,RESUMEN!DF3,'TODOS INV'!$E$2:$E$8142,"MOTOBOMBA")</f>
        <v>0</v>
      </c>
      <c r="DG112" s="15">
        <f>COUNTIFS('TODOS INV'!$B$2:$B$8142,RESUMEN!DG3,'TODOS INV'!$E$2:$E$8142,"MOTOBOMBA")</f>
        <v>0</v>
      </c>
      <c r="DH112" s="15">
        <f>COUNTIFS('TODOS INV'!$B$2:$B$8142,RESUMEN!DH3,'TODOS INV'!$E$2:$E$8142,"MOTOBOMBA")</f>
        <v>0</v>
      </c>
    </row>
    <row r="113" spans="1:112" x14ac:dyDescent="0.2">
      <c r="A113" s="7">
        <v>110</v>
      </c>
      <c r="B113" s="8" t="s">
        <v>1046</v>
      </c>
      <c r="C113" s="15">
        <f>COUNTIFS('TODOS INV'!$B$2:$B$8142,RESUMEN!C3,'TODOS INV'!$E$2:$E$8142,"TELEVISOR LED")</f>
        <v>0</v>
      </c>
      <c r="D113" s="15">
        <f>COUNTIFS('TODOS INV'!$B$2:$B$8142,RESUMEN!D3,'TODOS INV'!$E$2:$E$8142,"TELEVISOR LED")</f>
        <v>0</v>
      </c>
      <c r="E113" s="15">
        <f>COUNTIFS('TODOS INV'!$B$2:$B$8142,RESUMEN!E3,'TODOS INV'!$E$2:$E$8142,"TELEVISOR LED")</f>
        <v>0</v>
      </c>
      <c r="F113" s="15">
        <f>COUNTIFS('TODOS INV'!$B$2:$B$8142,RESUMEN!F3,'TODOS INV'!$E$2:$E$8142,"TELEVISOR LED")</f>
        <v>0</v>
      </c>
      <c r="G113" s="15">
        <f>COUNTIFS('TODOS INV'!$B$2:$B$8142,RESUMEN!G3,'TODOS INV'!$E$2:$E$8142,"TELEVISOR LED")</f>
        <v>0</v>
      </c>
      <c r="H113" s="15">
        <f>COUNTIFS('TODOS INV'!$B$2:$B$8142,RESUMEN!H3,'TODOS INV'!$E$2:$E$8142,"TELEVISOR LED")</f>
        <v>0</v>
      </c>
      <c r="I113" s="15">
        <f>COUNTIFS('TODOS INV'!$B$2:$B$8142,RESUMEN!I3,'TODOS INV'!$E$2:$E$8142,"TELEVISOR LED")</f>
        <v>0</v>
      </c>
      <c r="J113" s="15">
        <f>COUNTIFS('TODOS INV'!$B$2:$B$8142,RESUMEN!J3,'TODOS INV'!$E$2:$E$8142,"TELEVISOR LED")</f>
        <v>0</v>
      </c>
      <c r="K113" s="15">
        <f>COUNTIFS('TODOS INV'!$B$2:$B$8142,RESUMEN!K3,'TODOS INV'!$E$2:$E$8142,"TELEVISOR LED")</f>
        <v>0</v>
      </c>
      <c r="L113" s="15">
        <f>COUNTIFS('TODOS INV'!$B$2:$B$8142,RESUMEN!L3,'TODOS INV'!$E$2:$E$8142,"TELEVISOR LED")</f>
        <v>0</v>
      </c>
      <c r="M113" s="15">
        <f>COUNTIFS('TODOS INV'!$B$2:$B$8142,RESUMEN!M3,'TODOS INV'!$E$2:$E$8142,"TELEVISOR LED")</f>
        <v>0</v>
      </c>
      <c r="N113" s="15">
        <f>COUNTIFS('TODOS INV'!$B$2:$B$8142,RESUMEN!N3,'TODOS INV'!$E$2:$E$8142,"TELEVISOR LED")</f>
        <v>0</v>
      </c>
      <c r="O113" s="15">
        <f>COUNTIFS('TODOS INV'!$B$2:$B$8142,RESUMEN!O3,'TODOS INV'!$E$2:$E$8142,"TELEVISOR LED")</f>
        <v>0</v>
      </c>
      <c r="P113" s="15">
        <f>COUNTIFS('TODOS INV'!$B$2:$B$8142,RESUMEN!P3,'TODOS INV'!$E$2:$E$8142,"TELEVISOR LED")</f>
        <v>0</v>
      </c>
      <c r="Q113" s="15">
        <f>COUNTIFS('TODOS INV'!$B$2:$B$8142,RESUMEN!Q3,'TODOS INV'!$E$2:$E$8142,"TELEVISOR LED")</f>
        <v>0</v>
      </c>
      <c r="R113" s="15">
        <f>COUNTIFS('TODOS INV'!$B$2:$B$8142,RESUMEN!R3,'TODOS INV'!$E$2:$E$8142,"TELEVISOR LED")</f>
        <v>0</v>
      </c>
      <c r="S113" s="15">
        <f>COUNTIFS('TODOS INV'!$B$2:$B$8142,RESUMEN!S3,'TODOS INV'!$E$2:$E$8142,"TELEVISOR LED")</f>
        <v>0</v>
      </c>
      <c r="T113" s="15">
        <f>COUNTIFS('TODOS INV'!$B$2:$B$8142,RESUMEN!T3,'TODOS INV'!$E$2:$E$8142,"TELEVISOR LED")</f>
        <v>0</v>
      </c>
      <c r="U113" s="15">
        <f>COUNTIFS('TODOS INV'!$B$2:$B$8142,RESUMEN!U3,'TODOS INV'!$E$2:$E$8142,"TELEVISOR LED")</f>
        <v>0</v>
      </c>
      <c r="V113" s="15">
        <f>COUNTIFS('TODOS INV'!$B$2:$B$8142,RESUMEN!V3,'TODOS INV'!$E$2:$E$8142,"TELEVISOR LED")</f>
        <v>0</v>
      </c>
      <c r="W113" s="15">
        <f>COUNTIFS('TODOS INV'!$B$2:$B$8142,RESUMEN!W3,'TODOS INV'!$E$2:$E$8142,"TELEVISOR LED")</f>
        <v>0</v>
      </c>
      <c r="X113" s="15">
        <f>COUNTIFS('TODOS INV'!$B$2:$B$8142,RESUMEN!X3,'TODOS INV'!$E$2:$E$8142,"TELEVISOR LED")</f>
        <v>0</v>
      </c>
      <c r="Y113" s="15">
        <f>COUNTIFS('TODOS INV'!$B$2:$B$8142,RESUMEN!Y3,'TODOS INV'!$E$2:$E$8142,"TELEVISOR LED")</f>
        <v>0</v>
      </c>
      <c r="Z113" s="15">
        <f>COUNTIFS('TODOS INV'!$B$2:$B$8142,RESUMEN!Z3,'TODOS INV'!$E$2:$E$8142,"TELEVISOR LED")</f>
        <v>0</v>
      </c>
      <c r="AA113" s="15">
        <f>COUNTIFS('TODOS INV'!$B$2:$B$8142,RESUMEN!AA3,'TODOS INV'!$E$2:$E$8142,"TELEVISOR LED")</f>
        <v>0</v>
      </c>
      <c r="AB113" s="15">
        <f>COUNTIFS('TODOS INV'!$B$2:$B$8142,RESUMEN!AB3,'TODOS INV'!$E$2:$E$8142,"TELEVISOR LED")</f>
        <v>1</v>
      </c>
      <c r="AC113" s="15">
        <f>COUNTIFS('TODOS INV'!$B$2:$B$8142,RESUMEN!AC3,'TODOS INV'!$E$2:$E$8142,"TELEVISOR LED")</f>
        <v>0</v>
      </c>
      <c r="AD113" s="15">
        <f>COUNTIFS('TODOS INV'!$B$2:$B$8142,RESUMEN!AD3,'TODOS INV'!$E$2:$E$8142,"TELEVISOR LED")</f>
        <v>0</v>
      </c>
      <c r="AE113" s="15">
        <f>COUNTIFS('TODOS INV'!$B$2:$B$8142,RESUMEN!AE3,'TODOS INV'!$E$2:$E$8142,"TELEVISOR LED")</f>
        <v>0</v>
      </c>
      <c r="AF113" s="15">
        <f>COUNTIFS('TODOS INV'!$B$2:$B$8142,RESUMEN!AF3,'TODOS INV'!$E$2:$E$8142,"TELEVISOR LED")</f>
        <v>0</v>
      </c>
      <c r="AG113" s="15">
        <f>COUNTIFS('TODOS INV'!$B$2:$B$8142,RESUMEN!AG3,'TODOS INV'!$E$2:$E$8142,"TELEVISOR LED")</f>
        <v>0</v>
      </c>
      <c r="AH113" s="15">
        <f>COUNTIFS('TODOS INV'!$B$2:$B$8142,RESUMEN!AH3,'TODOS INV'!$E$2:$E$8142,"TELEVISOR LED")</f>
        <v>0</v>
      </c>
      <c r="AI113" s="15">
        <f>COUNTIFS('TODOS INV'!$B$2:$B$8142,RESUMEN!AI3,'TODOS INV'!$E$2:$E$8142,"TELEVISOR LED")</f>
        <v>0</v>
      </c>
      <c r="AJ113" s="15">
        <f>COUNTIFS('TODOS INV'!$B$2:$B$8142,RESUMEN!AJ3,'TODOS INV'!$E$2:$E$8142,"TELEVISOR LED")</f>
        <v>0</v>
      </c>
      <c r="AK113" s="15">
        <f>COUNTIFS('TODOS INV'!$B$2:$B$8142,RESUMEN!AK3,'TODOS INV'!$E$2:$E$8142,"TELEVISOR LED")</f>
        <v>0</v>
      </c>
      <c r="AL113" s="15">
        <f>COUNTIFS('TODOS INV'!$B$2:$B$8142,RESUMEN!AL3,'TODOS INV'!$E$2:$E$8142,"TELEVISOR LED")</f>
        <v>0</v>
      </c>
      <c r="AM113" s="15">
        <f>COUNTIFS('TODOS INV'!$B$2:$B$8142,RESUMEN!AM3,'TODOS INV'!$E$2:$E$8142,"TELEVISOR LED")</f>
        <v>0</v>
      </c>
      <c r="AN113" s="15">
        <f>COUNTIFS('TODOS INV'!$B$2:$B$8142,RESUMEN!AN3,'TODOS INV'!$E$2:$E$8142,"TELEVISOR LED")</f>
        <v>1</v>
      </c>
      <c r="AO113" s="15">
        <f>COUNTIFS('TODOS INV'!$B$2:$B$8142,RESUMEN!AO3,'TODOS INV'!$E$2:$E$8142,"TELEVISOR LED")</f>
        <v>0</v>
      </c>
      <c r="AP113" s="15">
        <f>COUNTIFS('TODOS INV'!$B$2:$B$8142,RESUMEN!AP3,'TODOS INV'!$E$2:$E$8142,"TELEVISOR LED")</f>
        <v>0</v>
      </c>
      <c r="AQ113" s="15">
        <f>COUNTIFS('TODOS INV'!$B$2:$B$8142,RESUMEN!AQ3,'TODOS INV'!$E$2:$E$8142,"TELEVISOR LED")</f>
        <v>0</v>
      </c>
      <c r="AR113" s="15">
        <f>COUNTIFS('TODOS INV'!$B$2:$B$8142,RESUMEN!AR3,'TODOS INV'!$E$2:$E$8142,"TELEVISOR LED")</f>
        <v>0</v>
      </c>
      <c r="AS113" s="15">
        <f>COUNTIFS('TODOS INV'!$B$2:$B$8142,RESUMEN!AS3,'TODOS INV'!$E$2:$E$8142,"TELEVISOR LED")</f>
        <v>0</v>
      </c>
      <c r="AT113" s="15">
        <f>COUNTIFS('TODOS INV'!$B$2:$B$8142,RESUMEN!AT3,'TODOS INV'!$E$2:$E$8142,"TELEVISOR LED")</f>
        <v>0</v>
      </c>
      <c r="AU113" s="15">
        <f>COUNTIFS('TODOS INV'!$B$2:$B$8142,RESUMEN!AU3,'TODOS INV'!$E$2:$E$8142,"TELEVISOR LED")</f>
        <v>0</v>
      </c>
      <c r="AV113" s="15">
        <f>COUNTIFS('TODOS INV'!$B$2:$B$8142,RESUMEN!AV3,'TODOS INV'!$E$2:$E$8142,"TELEVISOR LED")</f>
        <v>0</v>
      </c>
      <c r="AW113" s="15">
        <f>COUNTIFS('TODOS INV'!$B$2:$B$8142,RESUMEN!AW3,'TODOS INV'!$E$2:$E$8142,"TELEVISOR LED")</f>
        <v>0</v>
      </c>
      <c r="AX113" s="15">
        <f>COUNTIFS('TODOS INV'!$B$2:$B$8142,RESUMEN!AX3,'TODOS INV'!$E$2:$E$8142,"TELEVISOR LED")</f>
        <v>0</v>
      </c>
      <c r="AY113" s="15">
        <f>COUNTIFS('TODOS INV'!$B$2:$B$8142,RESUMEN!AY3,'TODOS INV'!$E$2:$E$8142,"TELEVISOR LED")</f>
        <v>0</v>
      </c>
      <c r="AZ113" s="15">
        <f>COUNTIFS('TODOS INV'!$B$2:$B$8142,RESUMEN!AZ3,'TODOS INV'!$E$2:$E$8142,"TELEVISOR LED")</f>
        <v>0</v>
      </c>
      <c r="BA113" s="15">
        <f>COUNTIFS('TODOS INV'!$B$2:$B$8142,RESUMEN!BA3,'TODOS INV'!$E$2:$E$8142,"TELEVISOR LED")</f>
        <v>0</v>
      </c>
      <c r="BB113" s="15">
        <f>COUNTIFS('TODOS INV'!$B$2:$B$8142,RESUMEN!BB3,'TODOS INV'!$E$2:$E$8142,"TELEVISOR LED")</f>
        <v>0</v>
      </c>
      <c r="BC113" s="15">
        <f>COUNTIFS('TODOS INV'!$B$2:$B$8142,RESUMEN!BC3,'TODOS INV'!$E$2:$E$8142,"TELEVISOR LED")</f>
        <v>0</v>
      </c>
      <c r="BD113" s="15">
        <f>COUNTIFS('TODOS INV'!$B$2:$B$8142,RESUMEN!BD3,'TODOS INV'!$E$2:$E$8142,"TELEVISOR LED")</f>
        <v>0</v>
      </c>
      <c r="BE113" s="15">
        <f>COUNTIFS('TODOS INV'!$B$2:$B$8142,RESUMEN!BE3,'TODOS INV'!$E$2:$E$8142,"TELEVISOR LED")</f>
        <v>0</v>
      </c>
      <c r="BF113" s="15">
        <f>COUNTIFS('TODOS INV'!$B$2:$B$8142,RESUMEN!BF3,'TODOS INV'!$E$2:$E$8142,"TELEVISOR LED")</f>
        <v>0</v>
      </c>
      <c r="BG113" s="15">
        <f>COUNTIFS('TODOS INV'!$B$2:$B$8142,RESUMEN!BG3,'TODOS INV'!$E$2:$E$8142,"TELEVISOR LED")</f>
        <v>0</v>
      </c>
      <c r="BH113" s="15">
        <f>COUNTIFS('TODOS INV'!$B$2:$B$8142,RESUMEN!BH3,'TODOS INV'!$E$2:$E$8142,"TELEVISOR LED")</f>
        <v>0</v>
      </c>
      <c r="BI113" s="15">
        <f>COUNTIFS('TODOS INV'!$B$2:$B$8142,RESUMEN!BI3,'TODOS INV'!$E$2:$E$8142,"TELEVISOR LED")</f>
        <v>0</v>
      </c>
      <c r="BJ113" s="15">
        <f>COUNTIFS('TODOS INV'!$B$2:$B$8142,RESUMEN!BJ3,'TODOS INV'!$E$2:$E$8142,"TELEVISOR LED")</f>
        <v>0</v>
      </c>
      <c r="BK113" s="15">
        <f>COUNTIFS('TODOS INV'!$B$2:$B$8142,RESUMEN!BK3,'TODOS INV'!$E$2:$E$8142,"TELEVISOR LED")</f>
        <v>0</v>
      </c>
      <c r="BL113" s="15">
        <f>COUNTIFS('TODOS INV'!$B$2:$B$8142,RESUMEN!BL3,'TODOS INV'!$E$2:$E$8142,"TELEVISOR LED")</f>
        <v>0</v>
      </c>
      <c r="BM113" s="15">
        <f>COUNTIFS('TODOS INV'!$B$2:$B$8142,RESUMEN!BM3,'TODOS INV'!$E$2:$E$8142,"TELEVISOR LED")</f>
        <v>0</v>
      </c>
      <c r="BN113" s="15">
        <f>COUNTIFS('TODOS INV'!$B$2:$B$8142,RESUMEN!BN3,'TODOS INV'!$E$2:$E$8142,"TELEVISOR LED")</f>
        <v>0</v>
      </c>
      <c r="BO113" s="15">
        <f>COUNTIFS('TODOS INV'!$B$2:$B$8142,RESUMEN!BO3,'TODOS INV'!$E$2:$E$8142,"TELEVISOR LED")</f>
        <v>1</v>
      </c>
      <c r="BP113" s="15">
        <f>COUNTIFS('TODOS INV'!$B$2:$B$8142,RESUMEN!BP3,'TODOS INV'!$E$2:$E$8142,"TELEVISOR LED")</f>
        <v>0</v>
      </c>
      <c r="BQ113" s="15">
        <f>COUNTIFS('TODOS INV'!$B$2:$B$8142,RESUMEN!BQ3,'TODOS INV'!$E$2:$E$8142,"TELEVISOR LED")</f>
        <v>0</v>
      </c>
      <c r="BR113" s="15">
        <f>COUNTIFS('TODOS INV'!$B$2:$B$8142,RESUMEN!BR3,'TODOS INV'!$E$2:$E$8142,"TELEVISOR LED")</f>
        <v>0</v>
      </c>
      <c r="BS113" s="15">
        <f>COUNTIFS('TODOS INV'!$B$2:$B$8142,RESUMEN!BS3,'TODOS INV'!$E$2:$E$8142,"TELEVISOR LED")</f>
        <v>0</v>
      </c>
      <c r="BT113" s="15">
        <f>COUNTIFS('TODOS INV'!$B$2:$B$8142,RESUMEN!BT3,'TODOS INV'!$E$2:$E$8142,"TELEVISOR LED")</f>
        <v>0</v>
      </c>
      <c r="BU113" s="15">
        <f>COUNTIFS('TODOS INV'!$B$2:$B$8142,RESUMEN!BU3,'TODOS INV'!$E$2:$E$8142,"TELEVISOR LED")</f>
        <v>0</v>
      </c>
      <c r="BV113" s="15">
        <f>COUNTIFS('TODOS INV'!$B$2:$B$8142,RESUMEN!BV3,'TODOS INV'!$E$2:$E$8142,"TELEVISOR LED")</f>
        <v>0</v>
      </c>
      <c r="BW113" s="15">
        <f>COUNTIFS('TODOS INV'!$B$2:$B$8142,RESUMEN!BW3,'TODOS INV'!$E$2:$E$8142,"TELEVISOR LED")</f>
        <v>0</v>
      </c>
      <c r="BX113" s="15">
        <f>COUNTIFS('TODOS INV'!$B$2:$B$8142,RESUMEN!BX3,'TODOS INV'!$E$2:$E$8142,"TELEVISOR LED")</f>
        <v>0</v>
      </c>
      <c r="BY113" s="15">
        <f>COUNTIFS('TODOS INV'!$B$2:$B$8142,RESUMEN!BY3,'TODOS INV'!$E$2:$E$8142,"TELEVISOR LED")</f>
        <v>0</v>
      </c>
      <c r="BZ113" s="15">
        <f>COUNTIFS('TODOS INV'!$B$2:$B$8142,RESUMEN!BZ3,'TODOS INV'!$E$2:$E$8142,"TELEVISOR LED")</f>
        <v>0</v>
      </c>
      <c r="CA113" s="15">
        <f>COUNTIFS('TODOS INV'!$B$2:$B$8142,RESUMEN!CA3,'TODOS INV'!$E$2:$E$8142,"TELEVISOR LED")</f>
        <v>0</v>
      </c>
      <c r="CB113" s="15">
        <f>COUNTIFS('TODOS INV'!$B$2:$B$8142,RESUMEN!CB3,'TODOS INV'!$E$2:$E$8142,"TELEVISOR LED")</f>
        <v>0</v>
      </c>
      <c r="CC113" s="15">
        <f>COUNTIFS('TODOS INV'!$B$2:$B$8142,RESUMEN!CC3,'TODOS INV'!$E$2:$E$8142,"TELEVISOR LED")</f>
        <v>0</v>
      </c>
      <c r="CD113" s="15">
        <f>COUNTIFS('TODOS INV'!$B$2:$B$8142,RESUMEN!CD3,'TODOS INV'!$E$2:$E$8142,"TELEVISOR LED")</f>
        <v>0</v>
      </c>
      <c r="CE113" s="15">
        <f>COUNTIFS('TODOS INV'!$B$2:$B$8142,RESUMEN!CE3,'TODOS INV'!$E$2:$E$8142,"TELEVISOR LED")</f>
        <v>0</v>
      </c>
      <c r="CF113" s="15">
        <f>COUNTIFS('TODOS INV'!$B$2:$B$8142,RESUMEN!CF3,'TODOS INV'!$E$2:$E$8142,"TELEVISOR LED")</f>
        <v>0</v>
      </c>
      <c r="CG113" s="15">
        <f>COUNTIFS('TODOS INV'!$B$2:$B$8142,RESUMEN!CG3,'TODOS INV'!$E$2:$E$8142,"TELEVISOR LED")</f>
        <v>0</v>
      </c>
      <c r="CH113" s="15">
        <f>COUNTIFS('TODOS INV'!$B$2:$B$8142,RESUMEN!CH3,'TODOS INV'!$E$2:$E$8142,"TELEVISOR LED")</f>
        <v>0</v>
      </c>
      <c r="CI113" s="15">
        <f>COUNTIFS('TODOS INV'!$B$2:$B$8142,RESUMEN!CI3,'TODOS INV'!$E$2:$E$8142,"TELEVISOR LED")</f>
        <v>0</v>
      </c>
      <c r="CJ113" s="15">
        <f>COUNTIFS('TODOS INV'!$B$2:$B$8142,RESUMEN!CJ3,'TODOS INV'!$E$2:$E$8142,"TELEVISOR LED")</f>
        <v>0</v>
      </c>
      <c r="CK113" s="15">
        <f>COUNTIFS('TODOS INV'!$B$2:$B$8142,RESUMEN!CK3,'TODOS INV'!$E$2:$E$8142,"TELEVISOR LED")</f>
        <v>0</v>
      </c>
      <c r="CL113" s="15">
        <f>COUNTIFS('TODOS INV'!$B$2:$B$8142,RESUMEN!CL3,'TODOS INV'!$E$2:$E$8142,"TELEVISOR LED")</f>
        <v>0</v>
      </c>
      <c r="CM113" s="15">
        <f>COUNTIFS('TODOS INV'!$B$2:$B$8142,RESUMEN!CM3,'TODOS INV'!$E$2:$E$8142,"TELEVISOR LED")</f>
        <v>0</v>
      </c>
      <c r="CN113" s="15">
        <f>COUNTIFS('TODOS INV'!$B$2:$B$8142,RESUMEN!CN3,'TODOS INV'!$E$2:$E$8142,"TELEVISOR LED")</f>
        <v>0</v>
      </c>
      <c r="CO113" s="15">
        <f>COUNTIFS('TODOS INV'!$B$2:$B$8142,RESUMEN!CO3,'TODOS INV'!$E$2:$E$8142,"TELEVISOR LED")</f>
        <v>0</v>
      </c>
      <c r="CP113" s="15">
        <f>COUNTIFS('TODOS INV'!$B$2:$B$8142,RESUMEN!CP3,'TODOS INV'!$E$2:$E$8142,"TELEVISOR LED")</f>
        <v>0</v>
      </c>
      <c r="CQ113" s="15">
        <f>COUNTIFS('TODOS INV'!$B$2:$B$8142,RESUMEN!CQ3,'TODOS INV'!$E$2:$E$8142,"TELEVISOR LED")</f>
        <v>0</v>
      </c>
      <c r="CR113" s="15">
        <f>COUNTIFS('TODOS INV'!$B$2:$B$8142,RESUMEN!CR3,'TODOS INV'!$E$2:$E$8142,"TELEVISOR LED")</f>
        <v>0</v>
      </c>
      <c r="CS113" s="15">
        <f>COUNTIFS('TODOS INV'!$B$2:$B$8142,RESUMEN!CS3,'TODOS INV'!$E$2:$E$8142,"TELEVISOR LED")</f>
        <v>0</v>
      </c>
      <c r="CT113" s="15">
        <f>COUNTIFS('TODOS INV'!$B$2:$B$8142,RESUMEN!CT3,'TODOS INV'!$E$2:$E$8142,"TELEVISOR LED")</f>
        <v>0</v>
      </c>
      <c r="CU113" s="15">
        <f>COUNTIFS('TODOS INV'!$B$2:$B$8142,RESUMEN!CU3,'TODOS INV'!$E$2:$E$8142,"TELEVISOR LED")</f>
        <v>0</v>
      </c>
      <c r="CV113" s="15">
        <f>COUNTIFS('TODOS INV'!$B$2:$B$8142,RESUMEN!CV3,'TODOS INV'!$E$2:$E$8142,"TELEVISOR LED")</f>
        <v>0</v>
      </c>
      <c r="CW113" s="15">
        <f>COUNTIFS('TODOS INV'!$B$2:$B$8142,RESUMEN!CW3,'TODOS INV'!$E$2:$E$8142,"TELEVISOR LED")</f>
        <v>0</v>
      </c>
      <c r="CX113" s="15">
        <f>COUNTIFS('TODOS INV'!$B$2:$B$8142,RESUMEN!CX3,'TODOS INV'!$E$2:$E$8142,"TELEVISOR LED")</f>
        <v>0</v>
      </c>
      <c r="CY113" s="15">
        <f>COUNTIFS('TODOS INV'!$B$2:$B$8142,RESUMEN!CY3,'TODOS INV'!$E$2:$E$8142,"TELEVISOR LED")</f>
        <v>0</v>
      </c>
      <c r="CZ113" s="15">
        <f>COUNTIFS('TODOS INV'!$B$2:$B$8142,RESUMEN!CZ3,'TODOS INV'!$E$2:$E$8142,"TELEVISOR LED")</f>
        <v>0</v>
      </c>
      <c r="DA113" s="15">
        <f>COUNTIFS('TODOS INV'!$B$2:$B$8142,RESUMEN!DA3,'TODOS INV'!$E$2:$E$8142,"TELEVISOR LED")</f>
        <v>0</v>
      </c>
      <c r="DB113" s="15">
        <f>COUNTIFS('TODOS INV'!$B$2:$B$8142,RESUMEN!DB3,'TODOS INV'!$E$2:$E$8142,"TELEVISOR LED")</f>
        <v>0</v>
      </c>
      <c r="DC113" s="15">
        <f>COUNTIFS('TODOS INV'!$B$2:$B$8142,RESUMEN!DC3,'TODOS INV'!$E$2:$E$8142,"TELEVISOR LED")</f>
        <v>0</v>
      </c>
      <c r="DD113" s="15">
        <f>COUNTIFS('TODOS INV'!$B$2:$B$8142,RESUMEN!DD3,'TODOS INV'!$E$2:$E$8142,"TELEVISOR LED")</f>
        <v>0</v>
      </c>
      <c r="DE113" s="15">
        <f>COUNTIFS('TODOS INV'!$B$2:$B$8142,RESUMEN!DE3,'TODOS INV'!$E$2:$E$8142,"TELEVISOR LED")</f>
        <v>0</v>
      </c>
      <c r="DF113" s="15">
        <f>COUNTIFS('TODOS INV'!$B$2:$B$8142,RESUMEN!DF3,'TODOS INV'!$E$2:$E$8142,"TELEVISOR LED")</f>
        <v>0</v>
      </c>
      <c r="DG113" s="15">
        <f>COUNTIFS('TODOS INV'!$B$2:$B$8142,RESUMEN!DG3,'TODOS INV'!$E$2:$E$8142,"TELEVISOR LED")</f>
        <v>0</v>
      </c>
      <c r="DH113" s="15">
        <f>COUNTIFS('TODOS INV'!$B$2:$B$8142,RESUMEN!DH3,'TODOS INV'!$E$2:$E$8142,"TELEVISOR LED")</f>
        <v>0</v>
      </c>
    </row>
    <row r="114" spans="1:112" x14ac:dyDescent="0.2">
      <c r="A114" s="7">
        <v>111</v>
      </c>
      <c r="B114" s="8" t="s">
        <v>1052</v>
      </c>
      <c r="C114" s="15">
        <f>COUNTIFS('TODOS INV'!$B$2:$B$8142,RESUMEN!C3,'TODOS INV'!$E$2:$E$8142,"MESA DE METAL Y MELAMINA")</f>
        <v>0</v>
      </c>
      <c r="D114" s="15">
        <f>COUNTIFS('TODOS INV'!$B$2:$B$8142,RESUMEN!D3,'TODOS INV'!$E$2:$E$8142,"MESA DE METAL Y MELAMINA")</f>
        <v>0</v>
      </c>
      <c r="E114" s="15">
        <f>COUNTIFS('TODOS INV'!$B$2:$B$8142,RESUMEN!E3,'TODOS INV'!$E$2:$E$8142,"MESA DE METAL Y MELAMINA")</f>
        <v>0</v>
      </c>
      <c r="F114" s="15">
        <f>COUNTIFS('TODOS INV'!$B$2:$B$8142,RESUMEN!F3,'TODOS INV'!$E$2:$E$8142,"MESA DE METAL Y MELAMINA")</f>
        <v>0</v>
      </c>
      <c r="G114" s="15">
        <f>COUNTIFS('TODOS INV'!$B$2:$B$8142,RESUMEN!G3,'TODOS INV'!$E$2:$E$8142,"MESA DE METAL Y MELAMINA")</f>
        <v>0</v>
      </c>
      <c r="H114" s="15">
        <f>COUNTIFS('TODOS INV'!$B$2:$B$8142,RESUMEN!H3,'TODOS INV'!$E$2:$E$8142,"MESA DE METAL Y MELAMINA")</f>
        <v>1</v>
      </c>
      <c r="I114" s="15">
        <f>COUNTIFS('TODOS INV'!$B$2:$B$8142,RESUMEN!I3,'TODOS INV'!$E$2:$E$8142,"MESA DE METAL Y MELAMINA")</f>
        <v>0</v>
      </c>
      <c r="J114" s="15">
        <f>COUNTIFS('TODOS INV'!$B$2:$B$8142,RESUMEN!J3,'TODOS INV'!$E$2:$E$8142,"MESA DE METAL Y MELAMINA")</f>
        <v>0</v>
      </c>
      <c r="K114" s="15">
        <f>COUNTIFS('TODOS INV'!$B$2:$B$8142,RESUMEN!K3,'TODOS INV'!$E$2:$E$8142,"MESA DE METAL Y MELAMINA")</f>
        <v>0</v>
      </c>
      <c r="L114" s="15">
        <f>COUNTIFS('TODOS INV'!$B$2:$B$8142,RESUMEN!L3,'TODOS INV'!$E$2:$E$8142,"MESA DE METAL Y MELAMINA")</f>
        <v>0</v>
      </c>
      <c r="M114" s="15">
        <f>COUNTIFS('TODOS INV'!$B$2:$B$8142,RESUMEN!M3,'TODOS INV'!$E$2:$E$8142,"MESA DE METAL Y MELAMINA")</f>
        <v>0</v>
      </c>
      <c r="N114" s="15">
        <f>COUNTIFS('TODOS INV'!$B$2:$B$8142,RESUMEN!N3,'TODOS INV'!$E$2:$E$8142,"MESA DE METAL Y MELAMINA")</f>
        <v>0</v>
      </c>
      <c r="O114" s="15">
        <f>COUNTIFS('TODOS INV'!$B$2:$B$8142,RESUMEN!O3,'TODOS INV'!$E$2:$E$8142,"MESA DE METAL Y MELAMINA")</f>
        <v>0</v>
      </c>
      <c r="P114" s="15">
        <f>COUNTIFS('TODOS INV'!$B$2:$B$8142,RESUMEN!P3,'TODOS INV'!$E$2:$E$8142,"MESA DE METAL Y MELAMINA")</f>
        <v>0</v>
      </c>
      <c r="Q114" s="15">
        <f>COUNTIFS('TODOS INV'!$B$2:$B$8142,RESUMEN!Q3,'TODOS INV'!$E$2:$E$8142,"MESA DE METAL Y MELAMINA")</f>
        <v>0</v>
      </c>
      <c r="R114" s="15">
        <f>COUNTIFS('TODOS INV'!$B$2:$B$8142,RESUMEN!R3,'TODOS INV'!$E$2:$E$8142,"MESA DE METAL Y MELAMINA")</f>
        <v>1</v>
      </c>
      <c r="S114" s="15">
        <f>COUNTIFS('TODOS INV'!$B$2:$B$8142,RESUMEN!S3,'TODOS INV'!$E$2:$E$8142,"MESA DE METAL Y MELAMINA")</f>
        <v>0</v>
      </c>
      <c r="T114" s="15">
        <f>COUNTIFS('TODOS INV'!$B$2:$B$8142,RESUMEN!T3,'TODOS INV'!$E$2:$E$8142,"MESA DE METAL Y MELAMINA")</f>
        <v>0</v>
      </c>
      <c r="U114" s="15">
        <f>COUNTIFS('TODOS INV'!$B$2:$B$8142,RESUMEN!U3,'TODOS INV'!$E$2:$E$8142,"MESA DE METAL Y MELAMINA")</f>
        <v>0</v>
      </c>
      <c r="V114" s="15">
        <f>COUNTIFS('TODOS INV'!$B$2:$B$8142,RESUMEN!V3,'TODOS INV'!$E$2:$E$8142,"MESA DE METAL Y MELAMINA")</f>
        <v>0</v>
      </c>
      <c r="W114" s="15">
        <f>COUNTIFS('TODOS INV'!$B$2:$B$8142,RESUMEN!W3,'TODOS INV'!$E$2:$E$8142,"MESA DE METAL Y MELAMINA")</f>
        <v>0</v>
      </c>
      <c r="X114" s="15">
        <f>COUNTIFS('TODOS INV'!$B$2:$B$8142,RESUMEN!X3,'TODOS INV'!$E$2:$E$8142,"MESA DE METAL Y MELAMINA")</f>
        <v>0</v>
      </c>
      <c r="Y114" s="15">
        <f>COUNTIFS('TODOS INV'!$B$2:$B$8142,RESUMEN!Y3,'TODOS INV'!$E$2:$E$8142,"MESA DE METAL Y MELAMINA")</f>
        <v>0</v>
      </c>
      <c r="Z114" s="15">
        <f>COUNTIFS('TODOS INV'!$B$2:$B$8142,RESUMEN!Z3,'TODOS INV'!$E$2:$E$8142,"MESA DE METAL Y MELAMINA")</f>
        <v>0</v>
      </c>
      <c r="AA114" s="15">
        <f>COUNTIFS('TODOS INV'!$B$2:$B$8142,RESUMEN!AA3,'TODOS INV'!$E$2:$E$8142,"MESA DE METAL Y MELAMINA")</f>
        <v>0</v>
      </c>
      <c r="AB114" s="15">
        <f>COUNTIFS('TODOS INV'!$B$2:$B$8142,RESUMEN!AB3,'TODOS INV'!$E$2:$E$8142,"MESA DE METAL Y MELAMINA")</f>
        <v>1</v>
      </c>
      <c r="AC114" s="15">
        <f>COUNTIFS('TODOS INV'!$B$2:$B$8142,RESUMEN!AC3,'TODOS INV'!$E$2:$E$8142,"MESA DE METAL Y MELAMINA")</f>
        <v>0</v>
      </c>
      <c r="AD114" s="15">
        <f>COUNTIFS('TODOS INV'!$B$2:$B$8142,RESUMEN!AD3,'TODOS INV'!$E$2:$E$8142,"MESA DE METAL Y MELAMINA")</f>
        <v>0</v>
      </c>
      <c r="AE114" s="15">
        <f>COUNTIFS('TODOS INV'!$B$2:$B$8142,RESUMEN!AE3,'TODOS INV'!$E$2:$E$8142,"MESA DE METAL Y MELAMINA")</f>
        <v>0</v>
      </c>
      <c r="AF114" s="15">
        <f>COUNTIFS('TODOS INV'!$B$2:$B$8142,RESUMEN!AF3,'TODOS INV'!$E$2:$E$8142,"MESA DE METAL Y MELAMINA")</f>
        <v>0</v>
      </c>
      <c r="AG114" s="15">
        <f>COUNTIFS('TODOS INV'!$B$2:$B$8142,RESUMEN!AG3,'TODOS INV'!$E$2:$E$8142,"MESA DE METAL Y MELAMINA")</f>
        <v>0</v>
      </c>
      <c r="AH114" s="15">
        <f>COUNTIFS('TODOS INV'!$B$2:$B$8142,RESUMEN!AH3,'TODOS INV'!$E$2:$E$8142,"MESA DE METAL Y MELAMINA")</f>
        <v>0</v>
      </c>
      <c r="AI114" s="15">
        <f>COUNTIFS('TODOS INV'!$B$2:$B$8142,RESUMEN!AI3,'TODOS INV'!$E$2:$E$8142,"MESA DE METAL Y MELAMINA")</f>
        <v>0</v>
      </c>
      <c r="AJ114" s="15">
        <f>COUNTIFS('TODOS INV'!$B$2:$B$8142,RESUMEN!AJ3,'TODOS INV'!$E$2:$E$8142,"MESA DE METAL Y MELAMINA")</f>
        <v>0</v>
      </c>
      <c r="AK114" s="15">
        <f>COUNTIFS('TODOS INV'!$B$2:$B$8142,RESUMEN!AK3,'TODOS INV'!$E$2:$E$8142,"MESA DE METAL Y MELAMINA")</f>
        <v>0</v>
      </c>
      <c r="AL114" s="15">
        <f>COUNTIFS('TODOS INV'!$B$2:$B$8142,RESUMEN!AL3,'TODOS INV'!$E$2:$E$8142,"MESA DE METAL Y MELAMINA")</f>
        <v>0</v>
      </c>
      <c r="AM114" s="15">
        <f>COUNTIFS('TODOS INV'!$B$2:$B$8142,RESUMEN!AM3,'TODOS INV'!$E$2:$E$8142,"MESA DE METAL Y MELAMINA")</f>
        <v>0</v>
      </c>
      <c r="AN114" s="15">
        <f>COUNTIFS('TODOS INV'!$B$2:$B$8142,RESUMEN!AN3,'TODOS INV'!$E$2:$E$8142,"MESA DE METAL Y MELAMINA")</f>
        <v>0</v>
      </c>
      <c r="AO114" s="15">
        <f>COUNTIFS('TODOS INV'!$B$2:$B$8142,RESUMEN!AO3,'TODOS INV'!$E$2:$E$8142,"MESA DE METAL Y MELAMINA")</f>
        <v>2</v>
      </c>
      <c r="AP114" s="15">
        <f>COUNTIFS('TODOS INV'!$B$2:$B$8142,RESUMEN!AP3,'TODOS INV'!$E$2:$E$8142,"MESA DE METAL Y MELAMINA")</f>
        <v>0</v>
      </c>
      <c r="AQ114" s="15">
        <f>COUNTIFS('TODOS INV'!$B$2:$B$8142,RESUMEN!AQ3,'TODOS INV'!$E$2:$E$8142,"MESA DE METAL Y MELAMINA")</f>
        <v>0</v>
      </c>
      <c r="AR114" s="15">
        <f>COUNTIFS('TODOS INV'!$B$2:$B$8142,RESUMEN!AR3,'TODOS INV'!$E$2:$E$8142,"MESA DE METAL Y MELAMINA")</f>
        <v>0</v>
      </c>
      <c r="AS114" s="15">
        <f>COUNTIFS('TODOS INV'!$B$2:$B$8142,RESUMEN!AS3,'TODOS INV'!$E$2:$E$8142,"MESA DE METAL Y MELAMINA")</f>
        <v>0</v>
      </c>
      <c r="AT114" s="15">
        <f>COUNTIFS('TODOS INV'!$B$2:$B$8142,RESUMEN!AT3,'TODOS INV'!$E$2:$E$8142,"MESA DE METAL Y MELAMINA")</f>
        <v>0</v>
      </c>
      <c r="AU114" s="15">
        <f>COUNTIFS('TODOS INV'!$B$2:$B$8142,RESUMEN!AU3,'TODOS INV'!$E$2:$E$8142,"MESA DE METAL Y MELAMINA")</f>
        <v>0</v>
      </c>
      <c r="AV114" s="15">
        <f>COUNTIFS('TODOS INV'!$B$2:$B$8142,RESUMEN!AV3,'TODOS INV'!$E$2:$E$8142,"MESA DE METAL Y MELAMINA")</f>
        <v>0</v>
      </c>
      <c r="AW114" s="15">
        <f>COUNTIFS('TODOS INV'!$B$2:$B$8142,RESUMEN!AW3,'TODOS INV'!$E$2:$E$8142,"MESA DE METAL Y MELAMINA")</f>
        <v>0</v>
      </c>
      <c r="AX114" s="15">
        <f>COUNTIFS('TODOS INV'!$B$2:$B$8142,RESUMEN!AX3,'TODOS INV'!$E$2:$E$8142,"MESA DE METAL Y MELAMINA")</f>
        <v>0</v>
      </c>
      <c r="AY114" s="15">
        <f>COUNTIFS('TODOS INV'!$B$2:$B$8142,RESUMEN!AY3,'TODOS INV'!$E$2:$E$8142,"MESA DE METAL Y MELAMINA")</f>
        <v>0</v>
      </c>
      <c r="AZ114" s="15">
        <f>COUNTIFS('TODOS INV'!$B$2:$B$8142,RESUMEN!AZ3,'TODOS INV'!$E$2:$E$8142,"MESA DE METAL Y MELAMINA")</f>
        <v>0</v>
      </c>
      <c r="BA114" s="15">
        <f>COUNTIFS('TODOS INV'!$B$2:$B$8142,RESUMEN!BA3,'TODOS INV'!$E$2:$E$8142,"MESA DE METAL Y MELAMINA")</f>
        <v>0</v>
      </c>
      <c r="BB114" s="15">
        <f>COUNTIFS('TODOS INV'!$B$2:$B$8142,RESUMEN!BB3,'TODOS INV'!$E$2:$E$8142,"MESA DE METAL Y MELAMINA")</f>
        <v>0</v>
      </c>
      <c r="BC114" s="15">
        <f>COUNTIFS('TODOS INV'!$B$2:$B$8142,RESUMEN!BC3,'TODOS INV'!$E$2:$E$8142,"MESA DE METAL Y MELAMINA")</f>
        <v>0</v>
      </c>
      <c r="BD114" s="15">
        <f>COUNTIFS('TODOS INV'!$B$2:$B$8142,RESUMEN!BD3,'TODOS INV'!$E$2:$E$8142,"MESA DE METAL Y MELAMINA")</f>
        <v>1</v>
      </c>
      <c r="BE114" s="15">
        <f>COUNTIFS('TODOS INV'!$B$2:$B$8142,RESUMEN!BE3,'TODOS INV'!$E$2:$E$8142,"MESA DE METAL Y MELAMINA")</f>
        <v>0</v>
      </c>
      <c r="BF114" s="15">
        <f>COUNTIFS('TODOS INV'!$B$2:$B$8142,RESUMEN!BF3,'TODOS INV'!$E$2:$E$8142,"MESA DE METAL Y MELAMINA")</f>
        <v>0</v>
      </c>
      <c r="BG114" s="15">
        <f>COUNTIFS('TODOS INV'!$B$2:$B$8142,RESUMEN!BG3,'TODOS INV'!$E$2:$E$8142,"MESA DE METAL Y MELAMINA")</f>
        <v>0</v>
      </c>
      <c r="BH114" s="15">
        <f>COUNTIFS('TODOS INV'!$B$2:$B$8142,RESUMEN!BH3,'TODOS INV'!$E$2:$E$8142,"MESA DE METAL Y MELAMINA")</f>
        <v>0</v>
      </c>
      <c r="BI114" s="15">
        <f>COUNTIFS('TODOS INV'!$B$2:$B$8142,RESUMEN!BI3,'TODOS INV'!$E$2:$E$8142,"MESA DE METAL Y MELAMINA")</f>
        <v>0</v>
      </c>
      <c r="BJ114" s="15">
        <f>COUNTIFS('TODOS INV'!$B$2:$B$8142,RESUMEN!BJ3,'TODOS INV'!$E$2:$E$8142,"MESA DE METAL Y MELAMINA")</f>
        <v>0</v>
      </c>
      <c r="BK114" s="15">
        <f>COUNTIFS('TODOS INV'!$B$2:$B$8142,RESUMEN!BK3,'TODOS INV'!$E$2:$E$8142,"MESA DE METAL Y MELAMINA")</f>
        <v>0</v>
      </c>
      <c r="BL114" s="15">
        <f>COUNTIFS('TODOS INV'!$B$2:$B$8142,RESUMEN!BL3,'TODOS INV'!$E$2:$E$8142,"MESA DE METAL Y MELAMINA")</f>
        <v>0</v>
      </c>
      <c r="BM114" s="15">
        <f>COUNTIFS('TODOS INV'!$B$2:$B$8142,RESUMEN!BM3,'TODOS INV'!$E$2:$E$8142,"MESA DE METAL Y MELAMINA")</f>
        <v>0</v>
      </c>
      <c r="BN114" s="15">
        <f>COUNTIFS('TODOS INV'!$B$2:$B$8142,RESUMEN!BN3,'TODOS INV'!$E$2:$E$8142,"MESA DE METAL Y MELAMINA")</f>
        <v>0</v>
      </c>
      <c r="BO114" s="15">
        <f>COUNTIFS('TODOS INV'!$B$2:$B$8142,RESUMEN!BO3,'TODOS INV'!$E$2:$E$8142,"MESA DE METAL Y MELAMINA")</f>
        <v>2</v>
      </c>
      <c r="BP114" s="15">
        <f>COUNTIFS('TODOS INV'!$B$2:$B$8142,RESUMEN!BP3,'TODOS INV'!$E$2:$E$8142,"MESA DE METAL Y MELAMINA")</f>
        <v>0</v>
      </c>
      <c r="BQ114" s="15">
        <f>COUNTIFS('TODOS INV'!$B$2:$B$8142,RESUMEN!BQ3,'TODOS INV'!$E$2:$E$8142,"MESA DE METAL Y MELAMINA")</f>
        <v>0</v>
      </c>
      <c r="BR114" s="15">
        <f>COUNTIFS('TODOS INV'!$B$2:$B$8142,RESUMEN!BR3,'TODOS INV'!$E$2:$E$8142,"MESA DE METAL Y MELAMINA")</f>
        <v>0</v>
      </c>
      <c r="BS114" s="15">
        <f>COUNTIFS('TODOS INV'!$B$2:$B$8142,RESUMEN!BS3,'TODOS INV'!$E$2:$E$8142,"MESA DE METAL Y MELAMINA")</f>
        <v>0</v>
      </c>
      <c r="BT114" s="15">
        <f>COUNTIFS('TODOS INV'!$B$2:$B$8142,RESUMEN!BT3,'TODOS INV'!$E$2:$E$8142,"MESA DE METAL Y MELAMINA")</f>
        <v>0</v>
      </c>
      <c r="BU114" s="15">
        <f>COUNTIFS('TODOS INV'!$B$2:$B$8142,RESUMEN!BU3,'TODOS INV'!$E$2:$E$8142,"MESA DE METAL Y MELAMINA")</f>
        <v>0</v>
      </c>
      <c r="BV114" s="15">
        <f>COUNTIFS('TODOS INV'!$B$2:$B$8142,RESUMEN!BV3,'TODOS INV'!$E$2:$E$8142,"MESA DE METAL Y MELAMINA")</f>
        <v>2</v>
      </c>
      <c r="BW114" s="15">
        <f>COUNTIFS('TODOS INV'!$B$2:$B$8142,RESUMEN!BW3,'TODOS INV'!$E$2:$E$8142,"MESA DE METAL Y MELAMINA")</f>
        <v>0</v>
      </c>
      <c r="BX114" s="15">
        <f>COUNTIFS('TODOS INV'!$B$2:$B$8142,RESUMEN!BX3,'TODOS INV'!$E$2:$E$8142,"MESA DE METAL Y MELAMINA")</f>
        <v>0</v>
      </c>
      <c r="BY114" s="15">
        <f>COUNTIFS('TODOS INV'!$B$2:$B$8142,RESUMEN!BY3,'TODOS INV'!$E$2:$E$8142,"MESA DE METAL Y MELAMINA")</f>
        <v>0</v>
      </c>
      <c r="BZ114" s="15">
        <f>COUNTIFS('TODOS INV'!$B$2:$B$8142,RESUMEN!BZ3,'TODOS INV'!$E$2:$E$8142,"MESA DE METAL Y MELAMINA")</f>
        <v>0</v>
      </c>
      <c r="CA114" s="15">
        <f>COUNTIFS('TODOS INV'!$B$2:$B$8142,RESUMEN!CA3,'TODOS INV'!$E$2:$E$8142,"MESA DE METAL Y MELAMINA")</f>
        <v>0</v>
      </c>
      <c r="CB114" s="15">
        <f>COUNTIFS('TODOS INV'!$B$2:$B$8142,RESUMEN!CB3,'TODOS INV'!$E$2:$E$8142,"MESA DE METAL Y MELAMINA")</f>
        <v>0</v>
      </c>
      <c r="CC114" s="15">
        <f>COUNTIFS('TODOS INV'!$B$2:$B$8142,RESUMEN!CC3,'TODOS INV'!$E$2:$E$8142,"MESA DE METAL Y MELAMINA")</f>
        <v>0</v>
      </c>
      <c r="CD114" s="15">
        <f>COUNTIFS('TODOS INV'!$B$2:$B$8142,RESUMEN!CD3,'TODOS INV'!$E$2:$E$8142,"MESA DE METAL Y MELAMINA")</f>
        <v>0</v>
      </c>
      <c r="CE114" s="15">
        <f>COUNTIFS('TODOS INV'!$B$2:$B$8142,RESUMEN!CE3,'TODOS INV'!$E$2:$E$8142,"MESA DE METAL Y MELAMINA")</f>
        <v>0</v>
      </c>
      <c r="CF114" s="15">
        <f>COUNTIFS('TODOS INV'!$B$2:$B$8142,RESUMEN!CF3,'TODOS INV'!$E$2:$E$8142,"MESA DE METAL Y MELAMINA")</f>
        <v>0</v>
      </c>
      <c r="CG114" s="15">
        <f>COUNTIFS('TODOS INV'!$B$2:$B$8142,RESUMEN!CG3,'TODOS INV'!$E$2:$E$8142,"MESA DE METAL Y MELAMINA")</f>
        <v>0</v>
      </c>
      <c r="CH114" s="15">
        <f>COUNTIFS('TODOS INV'!$B$2:$B$8142,RESUMEN!CH3,'TODOS INV'!$E$2:$E$8142,"MESA DE METAL Y MELAMINA")</f>
        <v>0</v>
      </c>
      <c r="CI114" s="15">
        <f>COUNTIFS('TODOS INV'!$B$2:$B$8142,RESUMEN!CI3,'TODOS INV'!$E$2:$E$8142,"MESA DE METAL Y MELAMINA")</f>
        <v>0</v>
      </c>
      <c r="CJ114" s="15">
        <f>COUNTIFS('TODOS INV'!$B$2:$B$8142,RESUMEN!CJ3,'TODOS INV'!$E$2:$E$8142,"MESA DE METAL Y MELAMINA")</f>
        <v>0</v>
      </c>
      <c r="CK114" s="15">
        <f>COUNTIFS('TODOS INV'!$B$2:$B$8142,RESUMEN!CK3,'TODOS INV'!$E$2:$E$8142,"MESA DE METAL Y MELAMINA")</f>
        <v>0</v>
      </c>
      <c r="CL114" s="15">
        <f>COUNTIFS('TODOS INV'!$B$2:$B$8142,RESUMEN!CL3,'TODOS INV'!$E$2:$E$8142,"MESA DE METAL Y MELAMINA")</f>
        <v>0</v>
      </c>
      <c r="CM114" s="15">
        <f>COUNTIFS('TODOS INV'!$B$2:$B$8142,RESUMEN!CM3,'TODOS INV'!$E$2:$E$8142,"MESA DE METAL Y MELAMINA")</f>
        <v>0</v>
      </c>
      <c r="CN114" s="15">
        <f>COUNTIFS('TODOS INV'!$B$2:$B$8142,RESUMEN!CN3,'TODOS INV'!$E$2:$E$8142,"MESA DE METAL Y MELAMINA")</f>
        <v>0</v>
      </c>
      <c r="CO114" s="15">
        <f>COUNTIFS('TODOS INV'!$B$2:$B$8142,RESUMEN!CO3,'TODOS INV'!$E$2:$E$8142,"MESA DE METAL Y MELAMINA")</f>
        <v>0</v>
      </c>
      <c r="CP114" s="15">
        <f>COUNTIFS('TODOS INV'!$B$2:$B$8142,RESUMEN!CP3,'TODOS INV'!$E$2:$E$8142,"MESA DE METAL Y MELAMINA")</f>
        <v>0</v>
      </c>
      <c r="CQ114" s="15">
        <f>COUNTIFS('TODOS INV'!$B$2:$B$8142,RESUMEN!CQ3,'TODOS INV'!$E$2:$E$8142,"MESA DE METAL Y MELAMINA")</f>
        <v>0</v>
      </c>
      <c r="CR114" s="15">
        <f>COUNTIFS('TODOS INV'!$B$2:$B$8142,RESUMEN!CR3,'TODOS INV'!$E$2:$E$8142,"MESA DE METAL Y MELAMINA")</f>
        <v>0</v>
      </c>
      <c r="CS114" s="15">
        <f>COUNTIFS('TODOS INV'!$B$2:$B$8142,RESUMEN!CS3,'TODOS INV'!$E$2:$E$8142,"MESA DE METAL Y MELAMINA")</f>
        <v>0</v>
      </c>
      <c r="CT114" s="15">
        <f>COUNTIFS('TODOS INV'!$B$2:$B$8142,RESUMEN!CT3,'TODOS INV'!$E$2:$E$8142,"MESA DE METAL Y MELAMINA")</f>
        <v>0</v>
      </c>
      <c r="CU114" s="15">
        <f>COUNTIFS('TODOS INV'!$B$2:$B$8142,RESUMEN!CU3,'TODOS INV'!$E$2:$E$8142,"MESA DE METAL Y MELAMINA")</f>
        <v>0</v>
      </c>
      <c r="CV114" s="15">
        <f>COUNTIFS('TODOS INV'!$B$2:$B$8142,RESUMEN!CV3,'TODOS INV'!$E$2:$E$8142,"MESA DE METAL Y MELAMINA")</f>
        <v>0</v>
      </c>
      <c r="CW114" s="15">
        <f>COUNTIFS('TODOS INV'!$B$2:$B$8142,RESUMEN!CW3,'TODOS INV'!$E$2:$E$8142,"MESA DE METAL Y MELAMINA")</f>
        <v>0</v>
      </c>
      <c r="CX114" s="15">
        <f>COUNTIFS('TODOS INV'!$B$2:$B$8142,RESUMEN!CX3,'TODOS INV'!$E$2:$E$8142,"MESA DE METAL Y MELAMINA")</f>
        <v>0</v>
      </c>
      <c r="CY114" s="15">
        <f>COUNTIFS('TODOS INV'!$B$2:$B$8142,RESUMEN!CY3,'TODOS INV'!$E$2:$E$8142,"MESA DE METAL Y MELAMINA")</f>
        <v>0</v>
      </c>
      <c r="CZ114" s="15">
        <f>COUNTIFS('TODOS INV'!$B$2:$B$8142,RESUMEN!CZ3,'TODOS INV'!$E$2:$E$8142,"MESA DE METAL Y MELAMINA")</f>
        <v>0</v>
      </c>
      <c r="DA114" s="15">
        <f>COUNTIFS('TODOS INV'!$B$2:$B$8142,RESUMEN!DA3,'TODOS INV'!$E$2:$E$8142,"MESA DE METAL Y MELAMINA")</f>
        <v>0</v>
      </c>
      <c r="DB114" s="15">
        <f>COUNTIFS('TODOS INV'!$B$2:$B$8142,RESUMEN!DB3,'TODOS INV'!$E$2:$E$8142,"MESA DE METAL Y MELAMINA")</f>
        <v>0</v>
      </c>
      <c r="DC114" s="15">
        <f>COUNTIFS('TODOS INV'!$B$2:$B$8142,RESUMEN!DC3,'TODOS INV'!$E$2:$E$8142,"MESA DE METAL Y MELAMINA")</f>
        <v>0</v>
      </c>
      <c r="DD114" s="15">
        <f>COUNTIFS('TODOS INV'!$B$2:$B$8142,RESUMEN!DD3,'TODOS INV'!$E$2:$E$8142,"MESA DE METAL Y MELAMINA")</f>
        <v>0</v>
      </c>
      <c r="DE114" s="15">
        <f>COUNTIFS('TODOS INV'!$B$2:$B$8142,RESUMEN!DE3,'TODOS INV'!$E$2:$E$8142,"MESA DE METAL Y MELAMINA")</f>
        <v>0</v>
      </c>
      <c r="DF114" s="15">
        <f>COUNTIFS('TODOS INV'!$B$2:$B$8142,RESUMEN!DF3,'TODOS INV'!$E$2:$E$8142,"MESA DE METAL Y MELAMINA")</f>
        <v>0</v>
      </c>
      <c r="DG114" s="15">
        <f>COUNTIFS('TODOS INV'!$B$2:$B$8142,RESUMEN!DG3,'TODOS INV'!$E$2:$E$8142,"MESA DE METAL Y MELAMINA")</f>
        <v>0</v>
      </c>
      <c r="DH114" s="15">
        <f>COUNTIFS('TODOS INV'!$B$2:$B$8142,RESUMEN!DH3,'TODOS INV'!$E$2:$E$8142,"MESA DE METAL Y MELAMINA")</f>
        <v>0</v>
      </c>
    </row>
    <row r="115" spans="1:112" x14ac:dyDescent="0.2">
      <c r="A115" s="7">
        <v>112</v>
      </c>
      <c r="B115" s="8" t="s">
        <v>1070</v>
      </c>
      <c r="C115" s="15">
        <f>COUNTIFS('TODOS INV'!$B$2:$B$8142,RESUMEN!C3,'TODOS INV'!$E$2:$E$8142,"REPOSTERO DE MELAMINA")</f>
        <v>0</v>
      </c>
      <c r="D115" s="15">
        <f>COUNTIFS('TODOS INV'!$B$2:$B$8142,RESUMEN!D3,'TODOS INV'!$E$2:$E$8142,"REPOSTERO DE MELAMINA")</f>
        <v>0</v>
      </c>
      <c r="E115" s="15">
        <f>COUNTIFS('TODOS INV'!$B$2:$B$8142,RESUMEN!E3,'TODOS INV'!$E$2:$E$8142,"REPOSTERO DE MELAMINA")</f>
        <v>0</v>
      </c>
      <c r="F115" s="15">
        <f>COUNTIFS('TODOS INV'!$B$2:$B$8142,RESUMEN!F3,'TODOS INV'!$E$2:$E$8142,"REPOSTERO DE MELAMINA")</f>
        <v>0</v>
      </c>
      <c r="G115" s="15">
        <f>COUNTIFS('TODOS INV'!$B$2:$B$8142,RESUMEN!G3,'TODOS INV'!$E$2:$E$8142,"REPOSTERO DE MELAMINA")</f>
        <v>0</v>
      </c>
      <c r="H115" s="15">
        <f>COUNTIFS('TODOS INV'!$B$2:$B$8142,RESUMEN!H3,'TODOS INV'!$E$2:$E$8142,"REPOSTERO DE MELAMINA")</f>
        <v>0</v>
      </c>
      <c r="I115" s="15">
        <f>COUNTIFS('TODOS INV'!$B$2:$B$8142,RESUMEN!I3,'TODOS INV'!$E$2:$E$8142,"REPOSTERO DE MELAMINA")</f>
        <v>0</v>
      </c>
      <c r="J115" s="15">
        <f>COUNTIFS('TODOS INV'!$B$2:$B$8142,RESUMEN!J3,'TODOS INV'!$E$2:$E$8142,"REPOSTERO DE MELAMINA")</f>
        <v>0</v>
      </c>
      <c r="K115" s="15">
        <f>COUNTIFS('TODOS INV'!$B$2:$B$8142,RESUMEN!K3,'TODOS INV'!$E$2:$E$8142,"REPOSTERO DE MELAMINA")</f>
        <v>0</v>
      </c>
      <c r="L115" s="15">
        <f>COUNTIFS('TODOS INV'!$B$2:$B$8142,RESUMEN!L3,'TODOS INV'!$E$2:$E$8142,"REPOSTERO DE MELAMINA")</f>
        <v>0</v>
      </c>
      <c r="M115" s="15">
        <f>COUNTIFS('TODOS INV'!$B$2:$B$8142,RESUMEN!M3,'TODOS INV'!$E$2:$E$8142,"REPOSTERO DE MELAMINA")</f>
        <v>0</v>
      </c>
      <c r="N115" s="15">
        <f>COUNTIFS('TODOS INV'!$B$2:$B$8142,RESUMEN!N3,'TODOS INV'!$E$2:$E$8142,"REPOSTERO DE MELAMINA")</f>
        <v>0</v>
      </c>
      <c r="O115" s="15">
        <f>COUNTIFS('TODOS INV'!$B$2:$B$8142,RESUMEN!O3,'TODOS INV'!$E$2:$E$8142,"REPOSTERO DE MELAMINA")</f>
        <v>0</v>
      </c>
      <c r="P115" s="15">
        <f>COUNTIFS('TODOS INV'!$B$2:$B$8142,RESUMEN!P3,'TODOS INV'!$E$2:$E$8142,"REPOSTERO DE MELAMINA")</f>
        <v>0</v>
      </c>
      <c r="Q115" s="15">
        <f>COUNTIFS('TODOS INV'!$B$2:$B$8142,RESUMEN!Q3,'TODOS INV'!$E$2:$E$8142,"REPOSTERO DE MELAMINA")</f>
        <v>0</v>
      </c>
      <c r="R115" s="15">
        <f>COUNTIFS('TODOS INV'!$B$2:$B$8142,RESUMEN!R3,'TODOS INV'!$E$2:$E$8142,"REPOSTERO DE MELAMINA")</f>
        <v>0</v>
      </c>
      <c r="S115" s="15">
        <f>COUNTIFS('TODOS INV'!$B$2:$B$8142,RESUMEN!S3,'TODOS INV'!$E$2:$E$8142,"REPOSTERO DE MELAMINA")</f>
        <v>0</v>
      </c>
      <c r="T115" s="15">
        <f>COUNTIFS('TODOS INV'!$B$2:$B$8142,RESUMEN!T3,'TODOS INV'!$E$2:$E$8142,"REPOSTERO DE MELAMINA")</f>
        <v>0</v>
      </c>
      <c r="U115" s="15">
        <f>COUNTIFS('TODOS INV'!$B$2:$B$8142,RESUMEN!U3,'TODOS INV'!$E$2:$E$8142,"REPOSTERO DE MELAMINA")</f>
        <v>0</v>
      </c>
      <c r="V115" s="15">
        <f>COUNTIFS('TODOS INV'!$B$2:$B$8142,RESUMEN!V3,'TODOS INV'!$E$2:$E$8142,"REPOSTERO DE MELAMINA")</f>
        <v>0</v>
      </c>
      <c r="W115" s="15">
        <f>COUNTIFS('TODOS INV'!$B$2:$B$8142,RESUMEN!W3,'TODOS INV'!$E$2:$E$8142,"REPOSTERO DE MELAMINA")</f>
        <v>0</v>
      </c>
      <c r="X115" s="15">
        <f>COUNTIFS('TODOS INV'!$B$2:$B$8142,RESUMEN!X3,'TODOS INV'!$E$2:$E$8142,"REPOSTERO DE MELAMINA")</f>
        <v>0</v>
      </c>
      <c r="Y115" s="15">
        <f>COUNTIFS('TODOS INV'!$B$2:$B$8142,RESUMEN!Y3,'TODOS INV'!$E$2:$E$8142,"REPOSTERO DE MELAMINA")</f>
        <v>0</v>
      </c>
      <c r="Z115" s="15">
        <f>COUNTIFS('TODOS INV'!$B$2:$B$8142,RESUMEN!Z3,'TODOS INV'!$E$2:$E$8142,"REPOSTERO DE MELAMINA")</f>
        <v>0</v>
      </c>
      <c r="AA115" s="15">
        <f>COUNTIFS('TODOS INV'!$B$2:$B$8142,RESUMEN!AA3,'TODOS INV'!$E$2:$E$8142,"REPOSTERO DE MELAMINA")</f>
        <v>0</v>
      </c>
      <c r="AB115" s="15">
        <f>COUNTIFS('TODOS INV'!$B$2:$B$8142,RESUMEN!AB3,'TODOS INV'!$E$2:$E$8142,"REPOSTERO DE MELAMINA")</f>
        <v>1</v>
      </c>
      <c r="AC115" s="15">
        <f>COUNTIFS('TODOS INV'!$B$2:$B$8142,RESUMEN!AC3,'TODOS INV'!$E$2:$E$8142,"REPOSTERO DE MELAMINA")</f>
        <v>0</v>
      </c>
      <c r="AD115" s="15">
        <f>COUNTIFS('TODOS INV'!$B$2:$B$8142,RESUMEN!AD3,'TODOS INV'!$E$2:$E$8142,"REPOSTERO DE MELAMINA")</f>
        <v>0</v>
      </c>
      <c r="AE115" s="15">
        <f>COUNTIFS('TODOS INV'!$B$2:$B$8142,RESUMEN!AE3,'TODOS INV'!$E$2:$E$8142,"REPOSTERO DE MELAMINA")</f>
        <v>0</v>
      </c>
      <c r="AF115" s="15">
        <f>COUNTIFS('TODOS INV'!$B$2:$B$8142,RESUMEN!AF3,'TODOS INV'!$E$2:$E$8142,"REPOSTERO DE MELAMINA")</f>
        <v>0</v>
      </c>
      <c r="AG115" s="15">
        <f>COUNTIFS('TODOS INV'!$B$2:$B$8142,RESUMEN!AG3,'TODOS INV'!$E$2:$E$8142,"REPOSTERO DE MELAMINA")</f>
        <v>0</v>
      </c>
      <c r="AH115" s="15">
        <f>COUNTIFS('TODOS INV'!$B$2:$B$8142,RESUMEN!AH3,'TODOS INV'!$E$2:$E$8142,"REPOSTERO DE MELAMINA")</f>
        <v>0</v>
      </c>
      <c r="AI115" s="15">
        <f>COUNTIFS('TODOS INV'!$B$2:$B$8142,RESUMEN!AI3,'TODOS INV'!$E$2:$E$8142,"REPOSTERO DE MELAMINA")</f>
        <v>0</v>
      </c>
      <c r="AJ115" s="15">
        <f>COUNTIFS('TODOS INV'!$B$2:$B$8142,RESUMEN!AJ3,'TODOS INV'!$E$2:$E$8142,"REPOSTERO DE MELAMINA")</f>
        <v>0</v>
      </c>
      <c r="AK115" s="15">
        <f>COUNTIFS('TODOS INV'!$B$2:$B$8142,RESUMEN!AK3,'TODOS INV'!$E$2:$E$8142,"REPOSTERO DE MELAMINA")</f>
        <v>0</v>
      </c>
      <c r="AL115" s="15">
        <f>COUNTIFS('TODOS INV'!$B$2:$B$8142,RESUMEN!AL3,'TODOS INV'!$E$2:$E$8142,"REPOSTERO DE MELAMINA")</f>
        <v>0</v>
      </c>
      <c r="AM115" s="15">
        <f>COUNTIFS('TODOS INV'!$B$2:$B$8142,RESUMEN!AM3,'TODOS INV'!$E$2:$E$8142,"REPOSTERO DE MELAMINA")</f>
        <v>0</v>
      </c>
      <c r="AN115" s="15">
        <f>COUNTIFS('TODOS INV'!$B$2:$B$8142,RESUMEN!AN3,'TODOS INV'!$E$2:$E$8142,"REPOSTERO DE MELAMINA")</f>
        <v>0</v>
      </c>
      <c r="AO115" s="15">
        <f>COUNTIFS('TODOS INV'!$B$2:$B$8142,RESUMEN!AO3,'TODOS INV'!$E$2:$E$8142,"REPOSTERO DE MELAMINA")</f>
        <v>0</v>
      </c>
      <c r="AP115" s="15">
        <f>COUNTIFS('TODOS INV'!$B$2:$B$8142,RESUMEN!AP3,'TODOS INV'!$E$2:$E$8142,"REPOSTERO DE MELAMINA")</f>
        <v>0</v>
      </c>
      <c r="AQ115" s="15">
        <f>COUNTIFS('TODOS INV'!$B$2:$B$8142,RESUMEN!AQ3,'TODOS INV'!$E$2:$E$8142,"REPOSTERO DE MELAMINA")</f>
        <v>0</v>
      </c>
      <c r="AR115" s="15">
        <f>COUNTIFS('TODOS INV'!$B$2:$B$8142,RESUMEN!AR3,'TODOS INV'!$E$2:$E$8142,"REPOSTERO DE MELAMINA")</f>
        <v>0</v>
      </c>
      <c r="AS115" s="15">
        <f>COUNTIFS('TODOS INV'!$B$2:$B$8142,RESUMEN!AS3,'TODOS INV'!$E$2:$E$8142,"REPOSTERO DE MELAMINA")</f>
        <v>0</v>
      </c>
      <c r="AT115" s="15">
        <f>COUNTIFS('TODOS INV'!$B$2:$B$8142,RESUMEN!AT3,'TODOS INV'!$E$2:$E$8142,"REPOSTERO DE MELAMINA")</f>
        <v>0</v>
      </c>
      <c r="AU115" s="15">
        <f>COUNTIFS('TODOS INV'!$B$2:$B$8142,RESUMEN!AU3,'TODOS INV'!$E$2:$E$8142,"REPOSTERO DE MELAMINA")</f>
        <v>0</v>
      </c>
      <c r="AV115" s="15">
        <f>COUNTIFS('TODOS INV'!$B$2:$B$8142,RESUMEN!AV3,'TODOS INV'!$E$2:$E$8142,"REPOSTERO DE MELAMINA")</f>
        <v>0</v>
      </c>
      <c r="AW115" s="15">
        <f>COUNTIFS('TODOS INV'!$B$2:$B$8142,RESUMEN!AW3,'TODOS INV'!$E$2:$E$8142,"REPOSTERO DE MELAMINA")</f>
        <v>0</v>
      </c>
      <c r="AX115" s="15">
        <f>COUNTIFS('TODOS INV'!$B$2:$B$8142,RESUMEN!AX3,'TODOS INV'!$E$2:$E$8142,"REPOSTERO DE MELAMINA")</f>
        <v>0</v>
      </c>
      <c r="AY115" s="15">
        <f>COUNTIFS('TODOS INV'!$B$2:$B$8142,RESUMEN!AY3,'TODOS INV'!$E$2:$E$8142,"REPOSTERO DE MELAMINA")</f>
        <v>0</v>
      </c>
      <c r="AZ115" s="15">
        <f>COUNTIFS('TODOS INV'!$B$2:$B$8142,RESUMEN!AZ3,'TODOS INV'!$E$2:$E$8142,"REPOSTERO DE MELAMINA")</f>
        <v>0</v>
      </c>
      <c r="BA115" s="15">
        <f>COUNTIFS('TODOS INV'!$B$2:$B$8142,RESUMEN!BA3,'TODOS INV'!$E$2:$E$8142,"REPOSTERO DE MELAMINA")</f>
        <v>0</v>
      </c>
      <c r="BB115" s="15">
        <f>COUNTIFS('TODOS INV'!$B$2:$B$8142,RESUMEN!BB3,'TODOS INV'!$E$2:$E$8142,"REPOSTERO DE MELAMINA")</f>
        <v>0</v>
      </c>
      <c r="BC115" s="15">
        <f>COUNTIFS('TODOS INV'!$B$2:$B$8142,RESUMEN!BC3,'TODOS INV'!$E$2:$E$8142,"REPOSTERO DE MELAMINA")</f>
        <v>0</v>
      </c>
      <c r="BD115" s="15">
        <f>COUNTIFS('TODOS INV'!$B$2:$B$8142,RESUMEN!BD3,'TODOS INV'!$E$2:$E$8142,"REPOSTERO DE MELAMINA")</f>
        <v>0</v>
      </c>
      <c r="BE115" s="15">
        <f>COUNTIFS('TODOS INV'!$B$2:$B$8142,RESUMEN!BE3,'TODOS INV'!$E$2:$E$8142,"REPOSTERO DE MELAMINA")</f>
        <v>0</v>
      </c>
      <c r="BF115" s="15">
        <f>COUNTIFS('TODOS INV'!$B$2:$B$8142,RESUMEN!BF3,'TODOS INV'!$E$2:$E$8142,"REPOSTERO DE MELAMINA")</f>
        <v>0</v>
      </c>
      <c r="BG115" s="15">
        <f>COUNTIFS('TODOS INV'!$B$2:$B$8142,RESUMEN!BG3,'TODOS INV'!$E$2:$E$8142,"REPOSTERO DE MELAMINA")</f>
        <v>0</v>
      </c>
      <c r="BH115" s="15">
        <f>COUNTIFS('TODOS INV'!$B$2:$B$8142,RESUMEN!BH3,'TODOS INV'!$E$2:$E$8142,"REPOSTERO DE MELAMINA")</f>
        <v>0</v>
      </c>
      <c r="BI115" s="15">
        <f>COUNTIFS('TODOS INV'!$B$2:$B$8142,RESUMEN!BI3,'TODOS INV'!$E$2:$E$8142,"REPOSTERO DE MELAMINA")</f>
        <v>0</v>
      </c>
      <c r="BJ115" s="15">
        <f>COUNTIFS('TODOS INV'!$B$2:$B$8142,RESUMEN!BJ3,'TODOS INV'!$E$2:$E$8142,"REPOSTERO DE MELAMINA")</f>
        <v>0</v>
      </c>
      <c r="BK115" s="15">
        <f>COUNTIFS('TODOS INV'!$B$2:$B$8142,RESUMEN!BK3,'TODOS INV'!$E$2:$E$8142,"REPOSTERO DE MELAMINA")</f>
        <v>0</v>
      </c>
      <c r="BL115" s="15">
        <f>COUNTIFS('TODOS INV'!$B$2:$B$8142,RESUMEN!BL3,'TODOS INV'!$E$2:$E$8142,"REPOSTERO DE MELAMINA")</f>
        <v>0</v>
      </c>
      <c r="BM115" s="15">
        <f>COUNTIFS('TODOS INV'!$B$2:$B$8142,RESUMEN!BM3,'TODOS INV'!$E$2:$E$8142,"REPOSTERO DE MELAMINA")</f>
        <v>0</v>
      </c>
      <c r="BN115" s="15">
        <f>COUNTIFS('TODOS INV'!$B$2:$B$8142,RESUMEN!BN3,'TODOS INV'!$E$2:$E$8142,"REPOSTERO DE MELAMINA")</f>
        <v>0</v>
      </c>
      <c r="BO115" s="15">
        <f>COUNTIFS('TODOS INV'!$B$2:$B$8142,RESUMEN!BO3,'TODOS INV'!$E$2:$E$8142,"REPOSTERO DE MELAMINA")</f>
        <v>0</v>
      </c>
      <c r="BP115" s="15">
        <f>COUNTIFS('TODOS INV'!$B$2:$B$8142,RESUMEN!BP3,'TODOS INV'!$E$2:$E$8142,"REPOSTERO DE MELAMINA")</f>
        <v>0</v>
      </c>
      <c r="BQ115" s="15">
        <f>COUNTIFS('TODOS INV'!$B$2:$B$8142,RESUMEN!BQ3,'TODOS INV'!$E$2:$E$8142,"REPOSTERO DE MELAMINA")</f>
        <v>0</v>
      </c>
      <c r="BR115" s="15">
        <f>COUNTIFS('TODOS INV'!$B$2:$B$8142,RESUMEN!BR3,'TODOS INV'!$E$2:$E$8142,"REPOSTERO DE MELAMINA")</f>
        <v>0</v>
      </c>
      <c r="BS115" s="15">
        <f>COUNTIFS('TODOS INV'!$B$2:$B$8142,RESUMEN!BS3,'TODOS INV'!$E$2:$E$8142,"REPOSTERO DE MELAMINA")</f>
        <v>0</v>
      </c>
      <c r="BT115" s="15">
        <f>COUNTIFS('TODOS INV'!$B$2:$B$8142,RESUMEN!BT3,'TODOS INV'!$E$2:$E$8142,"REPOSTERO DE MELAMINA")</f>
        <v>0</v>
      </c>
      <c r="BU115" s="15">
        <f>COUNTIFS('TODOS INV'!$B$2:$B$8142,RESUMEN!BU3,'TODOS INV'!$E$2:$E$8142,"REPOSTERO DE MELAMINA")</f>
        <v>0</v>
      </c>
      <c r="BV115" s="15">
        <f>COUNTIFS('TODOS INV'!$B$2:$B$8142,RESUMEN!BV3,'TODOS INV'!$E$2:$E$8142,"REPOSTERO DE MELAMINA")</f>
        <v>0</v>
      </c>
      <c r="BW115" s="15">
        <f>COUNTIFS('TODOS INV'!$B$2:$B$8142,RESUMEN!BW3,'TODOS INV'!$E$2:$E$8142,"REPOSTERO DE MELAMINA")</f>
        <v>0</v>
      </c>
      <c r="BX115" s="15">
        <f>COUNTIFS('TODOS INV'!$B$2:$B$8142,RESUMEN!BX3,'TODOS INV'!$E$2:$E$8142,"REPOSTERO DE MELAMINA")</f>
        <v>0</v>
      </c>
      <c r="BY115" s="15">
        <f>COUNTIFS('TODOS INV'!$B$2:$B$8142,RESUMEN!BY3,'TODOS INV'!$E$2:$E$8142,"REPOSTERO DE MELAMINA")</f>
        <v>0</v>
      </c>
      <c r="BZ115" s="15">
        <f>COUNTIFS('TODOS INV'!$B$2:$B$8142,RESUMEN!BZ3,'TODOS INV'!$E$2:$E$8142,"REPOSTERO DE MELAMINA")</f>
        <v>0</v>
      </c>
      <c r="CA115" s="15">
        <f>COUNTIFS('TODOS INV'!$B$2:$B$8142,RESUMEN!CA3,'TODOS INV'!$E$2:$E$8142,"REPOSTERO DE MELAMINA")</f>
        <v>0</v>
      </c>
      <c r="CB115" s="15">
        <f>COUNTIFS('TODOS INV'!$B$2:$B$8142,RESUMEN!CB3,'TODOS INV'!$E$2:$E$8142,"REPOSTERO DE MELAMINA")</f>
        <v>0</v>
      </c>
      <c r="CC115" s="15">
        <f>COUNTIFS('TODOS INV'!$B$2:$B$8142,RESUMEN!CC3,'TODOS INV'!$E$2:$E$8142,"REPOSTERO DE MELAMINA")</f>
        <v>0</v>
      </c>
      <c r="CD115" s="15">
        <f>COUNTIFS('TODOS INV'!$B$2:$B$8142,RESUMEN!CD3,'TODOS INV'!$E$2:$E$8142,"REPOSTERO DE MELAMINA")</f>
        <v>0</v>
      </c>
      <c r="CE115" s="15">
        <f>COUNTIFS('TODOS INV'!$B$2:$B$8142,RESUMEN!CE3,'TODOS INV'!$E$2:$E$8142,"REPOSTERO DE MELAMINA")</f>
        <v>0</v>
      </c>
      <c r="CF115" s="15">
        <f>COUNTIFS('TODOS INV'!$B$2:$B$8142,RESUMEN!CF3,'TODOS INV'!$E$2:$E$8142,"REPOSTERO DE MELAMINA")</f>
        <v>0</v>
      </c>
      <c r="CG115" s="15">
        <f>COUNTIFS('TODOS INV'!$B$2:$B$8142,RESUMEN!CG3,'TODOS INV'!$E$2:$E$8142,"REPOSTERO DE MELAMINA")</f>
        <v>0</v>
      </c>
      <c r="CH115" s="15">
        <f>COUNTIFS('TODOS INV'!$B$2:$B$8142,RESUMEN!CH3,'TODOS INV'!$E$2:$E$8142,"REPOSTERO DE MELAMINA")</f>
        <v>0</v>
      </c>
      <c r="CI115" s="15">
        <f>COUNTIFS('TODOS INV'!$B$2:$B$8142,RESUMEN!CI3,'TODOS INV'!$E$2:$E$8142,"REPOSTERO DE MELAMINA")</f>
        <v>0</v>
      </c>
      <c r="CJ115" s="15">
        <f>COUNTIFS('TODOS INV'!$B$2:$B$8142,RESUMEN!CJ3,'TODOS INV'!$E$2:$E$8142,"REPOSTERO DE MELAMINA")</f>
        <v>0</v>
      </c>
      <c r="CK115" s="15">
        <f>COUNTIFS('TODOS INV'!$B$2:$B$8142,RESUMEN!CK3,'TODOS INV'!$E$2:$E$8142,"REPOSTERO DE MELAMINA")</f>
        <v>0</v>
      </c>
      <c r="CL115" s="15">
        <f>COUNTIFS('TODOS INV'!$B$2:$B$8142,RESUMEN!CL3,'TODOS INV'!$E$2:$E$8142,"REPOSTERO DE MELAMINA")</f>
        <v>0</v>
      </c>
      <c r="CM115" s="15">
        <f>COUNTIFS('TODOS INV'!$B$2:$B$8142,RESUMEN!CM3,'TODOS INV'!$E$2:$E$8142,"REPOSTERO DE MELAMINA")</f>
        <v>0</v>
      </c>
      <c r="CN115" s="15">
        <f>COUNTIFS('TODOS INV'!$B$2:$B$8142,RESUMEN!CN3,'TODOS INV'!$E$2:$E$8142,"REPOSTERO DE MELAMINA")</f>
        <v>0</v>
      </c>
      <c r="CO115" s="15">
        <f>COUNTIFS('TODOS INV'!$B$2:$B$8142,RESUMEN!CO3,'TODOS INV'!$E$2:$E$8142,"REPOSTERO DE MELAMINA")</f>
        <v>0</v>
      </c>
      <c r="CP115" s="15">
        <f>COUNTIFS('TODOS INV'!$B$2:$B$8142,RESUMEN!CP3,'TODOS INV'!$E$2:$E$8142,"REPOSTERO DE MELAMINA")</f>
        <v>0</v>
      </c>
      <c r="CQ115" s="15">
        <f>COUNTIFS('TODOS INV'!$B$2:$B$8142,RESUMEN!CQ3,'TODOS INV'!$E$2:$E$8142,"REPOSTERO DE MELAMINA")</f>
        <v>0</v>
      </c>
      <c r="CR115" s="15">
        <f>COUNTIFS('TODOS INV'!$B$2:$B$8142,RESUMEN!CR3,'TODOS INV'!$E$2:$E$8142,"REPOSTERO DE MELAMINA")</f>
        <v>0</v>
      </c>
      <c r="CS115" s="15">
        <f>COUNTIFS('TODOS INV'!$B$2:$B$8142,RESUMEN!CS3,'TODOS INV'!$E$2:$E$8142,"REPOSTERO DE MELAMINA")</f>
        <v>0</v>
      </c>
      <c r="CT115" s="15">
        <f>COUNTIFS('TODOS INV'!$B$2:$B$8142,RESUMEN!CT3,'TODOS INV'!$E$2:$E$8142,"REPOSTERO DE MELAMINA")</f>
        <v>0</v>
      </c>
      <c r="CU115" s="15">
        <f>COUNTIFS('TODOS INV'!$B$2:$B$8142,RESUMEN!CU3,'TODOS INV'!$E$2:$E$8142,"REPOSTERO DE MELAMINA")</f>
        <v>0</v>
      </c>
      <c r="CV115" s="15">
        <f>COUNTIFS('TODOS INV'!$B$2:$B$8142,RESUMEN!CV3,'TODOS INV'!$E$2:$E$8142,"REPOSTERO DE MELAMINA")</f>
        <v>0</v>
      </c>
      <c r="CW115" s="15">
        <f>COUNTIFS('TODOS INV'!$B$2:$B$8142,RESUMEN!CW3,'TODOS INV'!$E$2:$E$8142,"REPOSTERO DE MELAMINA")</f>
        <v>0</v>
      </c>
      <c r="CX115" s="15">
        <f>COUNTIFS('TODOS INV'!$B$2:$B$8142,RESUMEN!CX3,'TODOS INV'!$E$2:$E$8142,"REPOSTERO DE MELAMINA")</f>
        <v>0</v>
      </c>
      <c r="CY115" s="15">
        <f>COUNTIFS('TODOS INV'!$B$2:$B$8142,RESUMEN!CY3,'TODOS INV'!$E$2:$E$8142,"REPOSTERO DE MELAMINA")</f>
        <v>0</v>
      </c>
      <c r="CZ115" s="15">
        <f>COUNTIFS('TODOS INV'!$B$2:$B$8142,RESUMEN!CZ3,'TODOS INV'!$E$2:$E$8142,"REPOSTERO DE MELAMINA")</f>
        <v>0</v>
      </c>
      <c r="DA115" s="15">
        <f>COUNTIFS('TODOS INV'!$B$2:$B$8142,RESUMEN!DA3,'TODOS INV'!$E$2:$E$8142,"REPOSTERO DE MELAMINA")</f>
        <v>0</v>
      </c>
      <c r="DB115" s="15">
        <f>COUNTIFS('TODOS INV'!$B$2:$B$8142,RESUMEN!DB3,'TODOS INV'!$E$2:$E$8142,"REPOSTERO DE MELAMINA")</f>
        <v>0</v>
      </c>
      <c r="DC115" s="15">
        <f>COUNTIFS('TODOS INV'!$B$2:$B$8142,RESUMEN!DC3,'TODOS INV'!$E$2:$E$8142,"REPOSTERO DE MELAMINA")</f>
        <v>0</v>
      </c>
      <c r="DD115" s="15">
        <f>COUNTIFS('TODOS INV'!$B$2:$B$8142,RESUMEN!DD3,'TODOS INV'!$E$2:$E$8142,"REPOSTERO DE MELAMINA")</f>
        <v>0</v>
      </c>
      <c r="DE115" s="15">
        <f>COUNTIFS('TODOS INV'!$B$2:$B$8142,RESUMEN!DE3,'TODOS INV'!$E$2:$E$8142,"REPOSTERO DE MELAMINA")</f>
        <v>0</v>
      </c>
      <c r="DF115" s="15">
        <f>COUNTIFS('TODOS INV'!$B$2:$B$8142,RESUMEN!DF3,'TODOS INV'!$E$2:$E$8142,"REPOSTERO DE MELAMINA")</f>
        <v>0</v>
      </c>
      <c r="DG115" s="15">
        <f>COUNTIFS('TODOS INV'!$B$2:$B$8142,RESUMEN!DG3,'TODOS INV'!$E$2:$E$8142,"REPOSTERO DE MELAMINA")</f>
        <v>0</v>
      </c>
      <c r="DH115" s="15">
        <f>COUNTIFS('TODOS INV'!$B$2:$B$8142,RESUMEN!DH3,'TODOS INV'!$E$2:$E$8142,"REPOSTERO DE MELAMINA")</f>
        <v>0</v>
      </c>
    </row>
    <row r="116" spans="1:112" x14ac:dyDescent="0.2">
      <c r="A116" s="7">
        <v>113</v>
      </c>
      <c r="B116" s="8" t="s">
        <v>1078</v>
      </c>
      <c r="C116" s="15">
        <f>COUNTIFS('TODOS INV'!$B$2:$B$8142,RESUMEN!C3,'TODOS INV'!$E$2:$E$8142,"HORNO MICROONDAS")</f>
        <v>0</v>
      </c>
      <c r="D116" s="15">
        <f>COUNTIFS('TODOS INV'!$B$2:$B$8142,RESUMEN!D3,'TODOS INV'!$E$2:$E$8142,"HORNO MICROONDAS")</f>
        <v>0</v>
      </c>
      <c r="E116" s="15">
        <f>COUNTIFS('TODOS INV'!$B$2:$B$8142,RESUMEN!E3,'TODOS INV'!$E$2:$E$8142,"HORNO MICROONDAS")</f>
        <v>0</v>
      </c>
      <c r="F116" s="15">
        <f>COUNTIFS('TODOS INV'!$B$2:$B$8142,RESUMEN!F3,'TODOS INV'!$E$2:$E$8142,"HORNO MICROONDAS")</f>
        <v>0</v>
      </c>
      <c r="G116" s="15">
        <f>COUNTIFS('TODOS INV'!$B$2:$B$8142,RESUMEN!G3,'TODOS INV'!$E$2:$E$8142,"HORNO MICROONDAS")</f>
        <v>0</v>
      </c>
      <c r="H116" s="15">
        <f>COUNTIFS('TODOS INV'!$B$2:$B$8142,RESUMEN!H3,'TODOS INV'!$E$2:$E$8142,"HORNO MICROONDAS")</f>
        <v>0</v>
      </c>
      <c r="I116" s="15">
        <f>COUNTIFS('TODOS INV'!$B$2:$B$8142,RESUMEN!I3,'TODOS INV'!$E$2:$E$8142,"HORNO MICROONDAS")</f>
        <v>0</v>
      </c>
      <c r="J116" s="15">
        <f>COUNTIFS('TODOS INV'!$B$2:$B$8142,RESUMEN!J3,'TODOS INV'!$E$2:$E$8142,"HORNO MICROONDAS")</f>
        <v>0</v>
      </c>
      <c r="K116" s="15">
        <f>COUNTIFS('TODOS INV'!$B$2:$B$8142,RESUMEN!K3,'TODOS INV'!$E$2:$E$8142,"HORNO MICROONDAS")</f>
        <v>0</v>
      </c>
      <c r="L116" s="15">
        <f>COUNTIFS('TODOS INV'!$B$2:$B$8142,RESUMEN!L3,'TODOS INV'!$E$2:$E$8142,"HORNO MICROONDAS")</f>
        <v>0</v>
      </c>
      <c r="M116" s="15">
        <f>COUNTIFS('TODOS INV'!$B$2:$B$8142,RESUMEN!M3,'TODOS INV'!$E$2:$E$8142,"HORNO MICROONDAS")</f>
        <v>0</v>
      </c>
      <c r="N116" s="15">
        <f>COUNTIFS('TODOS INV'!$B$2:$B$8142,RESUMEN!N3,'TODOS INV'!$E$2:$E$8142,"HORNO MICROONDAS")</f>
        <v>0</v>
      </c>
      <c r="O116" s="15">
        <f>COUNTIFS('TODOS INV'!$B$2:$B$8142,RESUMEN!O3,'TODOS INV'!$E$2:$E$8142,"HORNO MICROONDAS")</f>
        <v>0</v>
      </c>
      <c r="P116" s="15">
        <f>COUNTIFS('TODOS INV'!$B$2:$B$8142,RESUMEN!P3,'TODOS INV'!$E$2:$E$8142,"HORNO MICROONDAS")</f>
        <v>0</v>
      </c>
      <c r="Q116" s="15">
        <f>COUNTIFS('TODOS INV'!$B$2:$B$8142,RESUMEN!Q3,'TODOS INV'!$E$2:$E$8142,"HORNO MICROONDAS")</f>
        <v>0</v>
      </c>
      <c r="R116" s="15">
        <f>COUNTIFS('TODOS INV'!$B$2:$B$8142,RESUMEN!R3,'TODOS INV'!$E$2:$E$8142,"HORNO MICROONDAS")</f>
        <v>0</v>
      </c>
      <c r="S116" s="15">
        <f>COUNTIFS('TODOS INV'!$B$2:$B$8142,RESUMEN!S3,'TODOS INV'!$E$2:$E$8142,"HORNO MICROONDAS")</f>
        <v>0</v>
      </c>
      <c r="T116" s="15">
        <f>COUNTIFS('TODOS INV'!$B$2:$B$8142,RESUMEN!T3,'TODOS INV'!$E$2:$E$8142,"HORNO MICROONDAS")</f>
        <v>0</v>
      </c>
      <c r="U116" s="15">
        <f>COUNTIFS('TODOS INV'!$B$2:$B$8142,RESUMEN!U3,'TODOS INV'!$E$2:$E$8142,"HORNO MICROONDAS")</f>
        <v>0</v>
      </c>
      <c r="V116" s="15">
        <f>COUNTIFS('TODOS INV'!$B$2:$B$8142,RESUMEN!V3,'TODOS INV'!$E$2:$E$8142,"HORNO MICROONDAS")</f>
        <v>0</v>
      </c>
      <c r="W116" s="15">
        <f>COUNTIFS('TODOS INV'!$B$2:$B$8142,RESUMEN!W3,'TODOS INV'!$E$2:$E$8142,"HORNO MICROONDAS")</f>
        <v>0</v>
      </c>
      <c r="X116" s="15">
        <f>COUNTIFS('TODOS INV'!$B$2:$B$8142,RESUMEN!X3,'TODOS INV'!$E$2:$E$8142,"HORNO MICROONDAS")</f>
        <v>0</v>
      </c>
      <c r="Y116" s="15">
        <f>COUNTIFS('TODOS INV'!$B$2:$B$8142,RESUMEN!Y3,'TODOS INV'!$E$2:$E$8142,"HORNO MICROONDAS")</f>
        <v>0</v>
      </c>
      <c r="Z116" s="15">
        <f>COUNTIFS('TODOS INV'!$B$2:$B$8142,RESUMEN!Z3,'TODOS INV'!$E$2:$E$8142,"HORNO MICROONDAS")</f>
        <v>0</v>
      </c>
      <c r="AA116" s="15">
        <f>COUNTIFS('TODOS INV'!$B$2:$B$8142,RESUMEN!AA3,'TODOS INV'!$E$2:$E$8142,"HORNO MICROONDAS")</f>
        <v>0</v>
      </c>
      <c r="AB116" s="15">
        <f>COUNTIFS('TODOS INV'!$B$2:$B$8142,RESUMEN!AB3,'TODOS INV'!$E$2:$E$8142,"HORNO MICROONDAS")</f>
        <v>1</v>
      </c>
      <c r="AC116" s="15">
        <f>COUNTIFS('TODOS INV'!$B$2:$B$8142,RESUMEN!AC3,'TODOS INV'!$E$2:$E$8142,"HORNO MICROONDAS")</f>
        <v>0</v>
      </c>
      <c r="AD116" s="15">
        <f>COUNTIFS('TODOS INV'!$B$2:$B$8142,RESUMEN!AD3,'TODOS INV'!$E$2:$E$8142,"HORNO MICROONDAS")</f>
        <v>0</v>
      </c>
      <c r="AE116" s="15">
        <f>COUNTIFS('TODOS INV'!$B$2:$B$8142,RESUMEN!AE3,'TODOS INV'!$E$2:$E$8142,"HORNO MICROONDAS")</f>
        <v>0</v>
      </c>
      <c r="AF116" s="15">
        <f>COUNTIFS('TODOS INV'!$B$2:$B$8142,RESUMEN!AF3,'TODOS INV'!$E$2:$E$8142,"HORNO MICROONDAS")</f>
        <v>0</v>
      </c>
      <c r="AG116" s="15">
        <f>COUNTIFS('TODOS INV'!$B$2:$B$8142,RESUMEN!AG3,'TODOS INV'!$E$2:$E$8142,"HORNO MICROONDAS")</f>
        <v>0</v>
      </c>
      <c r="AH116" s="15">
        <f>COUNTIFS('TODOS INV'!$B$2:$B$8142,RESUMEN!AH3,'TODOS INV'!$E$2:$E$8142,"HORNO MICROONDAS")</f>
        <v>0</v>
      </c>
      <c r="AI116" s="15">
        <f>COUNTIFS('TODOS INV'!$B$2:$B$8142,RESUMEN!AI3,'TODOS INV'!$E$2:$E$8142,"HORNO MICROONDAS")</f>
        <v>0</v>
      </c>
      <c r="AJ116" s="15">
        <f>COUNTIFS('TODOS INV'!$B$2:$B$8142,RESUMEN!AJ3,'TODOS INV'!$E$2:$E$8142,"HORNO MICROONDAS")</f>
        <v>0</v>
      </c>
      <c r="AK116" s="15">
        <f>COUNTIFS('TODOS INV'!$B$2:$B$8142,RESUMEN!AK3,'TODOS INV'!$E$2:$E$8142,"HORNO MICROONDAS")</f>
        <v>0</v>
      </c>
      <c r="AL116" s="15">
        <f>COUNTIFS('TODOS INV'!$B$2:$B$8142,RESUMEN!AL3,'TODOS INV'!$E$2:$E$8142,"HORNO MICROONDAS")</f>
        <v>0</v>
      </c>
      <c r="AM116" s="15">
        <f>COUNTIFS('TODOS INV'!$B$2:$B$8142,RESUMEN!AM3,'TODOS INV'!$E$2:$E$8142,"HORNO MICROONDAS")</f>
        <v>0</v>
      </c>
      <c r="AN116" s="15">
        <f>COUNTIFS('TODOS INV'!$B$2:$B$8142,RESUMEN!AN3,'TODOS INV'!$E$2:$E$8142,"HORNO MICROONDAS")</f>
        <v>0</v>
      </c>
      <c r="AO116" s="15">
        <f>COUNTIFS('TODOS INV'!$B$2:$B$8142,RESUMEN!AO3,'TODOS INV'!$E$2:$E$8142,"HORNO MICROONDAS")</f>
        <v>0</v>
      </c>
      <c r="AP116" s="15">
        <f>COUNTIFS('TODOS INV'!$B$2:$B$8142,RESUMEN!AP3,'TODOS INV'!$E$2:$E$8142,"HORNO MICROONDAS")</f>
        <v>0</v>
      </c>
      <c r="AQ116" s="15">
        <f>COUNTIFS('TODOS INV'!$B$2:$B$8142,RESUMEN!AQ3,'TODOS INV'!$E$2:$E$8142,"HORNO MICROONDAS")</f>
        <v>0</v>
      </c>
      <c r="AR116" s="15">
        <f>COUNTIFS('TODOS INV'!$B$2:$B$8142,RESUMEN!AR3,'TODOS INV'!$E$2:$E$8142,"HORNO MICROONDAS")</f>
        <v>0</v>
      </c>
      <c r="AS116" s="15">
        <f>COUNTIFS('TODOS INV'!$B$2:$B$8142,RESUMEN!AS3,'TODOS INV'!$E$2:$E$8142,"HORNO MICROONDAS")</f>
        <v>0</v>
      </c>
      <c r="AT116" s="15">
        <f>COUNTIFS('TODOS INV'!$B$2:$B$8142,RESUMEN!AT3,'TODOS INV'!$E$2:$E$8142,"HORNO MICROONDAS")</f>
        <v>0</v>
      </c>
      <c r="AU116" s="15">
        <f>COUNTIFS('TODOS INV'!$B$2:$B$8142,RESUMEN!AU3,'TODOS INV'!$E$2:$E$8142,"HORNO MICROONDAS")</f>
        <v>0</v>
      </c>
      <c r="AV116" s="15">
        <f>COUNTIFS('TODOS INV'!$B$2:$B$8142,RESUMEN!AV3,'TODOS INV'!$E$2:$E$8142,"HORNO MICROONDAS")</f>
        <v>0</v>
      </c>
      <c r="AW116" s="15">
        <f>COUNTIFS('TODOS INV'!$B$2:$B$8142,RESUMEN!AW3,'TODOS INV'!$E$2:$E$8142,"HORNO MICROONDAS")</f>
        <v>0</v>
      </c>
      <c r="AX116" s="15">
        <f>COUNTIFS('TODOS INV'!$B$2:$B$8142,RESUMEN!AX3,'TODOS INV'!$E$2:$E$8142,"HORNO MICROONDAS")</f>
        <v>0</v>
      </c>
      <c r="AY116" s="15">
        <f>COUNTIFS('TODOS INV'!$B$2:$B$8142,RESUMEN!AY3,'TODOS INV'!$E$2:$E$8142,"HORNO MICROONDAS")</f>
        <v>0</v>
      </c>
      <c r="AZ116" s="15">
        <f>COUNTIFS('TODOS INV'!$B$2:$B$8142,RESUMEN!AZ3,'TODOS INV'!$E$2:$E$8142,"HORNO MICROONDAS")</f>
        <v>0</v>
      </c>
      <c r="BA116" s="15">
        <f>COUNTIFS('TODOS INV'!$B$2:$B$8142,RESUMEN!BA3,'TODOS INV'!$E$2:$E$8142,"HORNO MICROONDAS")</f>
        <v>0</v>
      </c>
      <c r="BB116" s="15">
        <f>COUNTIFS('TODOS INV'!$B$2:$B$8142,RESUMEN!BB3,'TODOS INV'!$E$2:$E$8142,"HORNO MICROONDAS")</f>
        <v>0</v>
      </c>
      <c r="BC116" s="15">
        <f>COUNTIFS('TODOS INV'!$B$2:$B$8142,RESUMEN!BC3,'TODOS INV'!$E$2:$E$8142,"HORNO MICROONDAS")</f>
        <v>0</v>
      </c>
      <c r="BD116" s="15">
        <f>COUNTIFS('TODOS INV'!$B$2:$B$8142,RESUMEN!BD3,'TODOS INV'!$E$2:$E$8142,"HORNO MICROONDAS")</f>
        <v>0</v>
      </c>
      <c r="BE116" s="15">
        <f>COUNTIFS('TODOS INV'!$B$2:$B$8142,RESUMEN!BE3,'TODOS INV'!$E$2:$E$8142,"HORNO MICROONDAS")</f>
        <v>0</v>
      </c>
      <c r="BF116" s="15">
        <f>COUNTIFS('TODOS INV'!$B$2:$B$8142,RESUMEN!BF3,'TODOS INV'!$E$2:$E$8142,"HORNO MICROONDAS")</f>
        <v>0</v>
      </c>
      <c r="BG116" s="15">
        <f>COUNTIFS('TODOS INV'!$B$2:$B$8142,RESUMEN!BG3,'TODOS INV'!$E$2:$E$8142,"HORNO MICROONDAS")</f>
        <v>0</v>
      </c>
      <c r="BH116" s="15">
        <f>COUNTIFS('TODOS INV'!$B$2:$B$8142,RESUMEN!BH3,'TODOS INV'!$E$2:$E$8142,"HORNO MICROONDAS")</f>
        <v>0</v>
      </c>
      <c r="BI116" s="15">
        <f>COUNTIFS('TODOS INV'!$B$2:$B$8142,RESUMEN!BI3,'TODOS INV'!$E$2:$E$8142,"HORNO MICROONDAS")</f>
        <v>1</v>
      </c>
      <c r="BJ116" s="15">
        <f>COUNTIFS('TODOS INV'!$B$2:$B$8142,RESUMEN!BJ3,'TODOS INV'!$E$2:$E$8142,"HORNO MICROONDAS")</f>
        <v>0</v>
      </c>
      <c r="BK116" s="15">
        <f>COUNTIFS('TODOS INV'!$B$2:$B$8142,RESUMEN!BK3,'TODOS INV'!$E$2:$E$8142,"HORNO MICROONDAS")</f>
        <v>0</v>
      </c>
      <c r="BL116" s="15">
        <f>COUNTIFS('TODOS INV'!$B$2:$B$8142,RESUMEN!BL3,'TODOS INV'!$E$2:$E$8142,"HORNO MICROONDAS")</f>
        <v>0</v>
      </c>
      <c r="BM116" s="15">
        <f>COUNTIFS('TODOS INV'!$B$2:$B$8142,RESUMEN!BM3,'TODOS INV'!$E$2:$E$8142,"HORNO MICROONDAS")</f>
        <v>0</v>
      </c>
      <c r="BN116" s="15">
        <f>COUNTIFS('TODOS INV'!$B$2:$B$8142,RESUMEN!BN3,'TODOS INV'!$E$2:$E$8142,"HORNO MICROONDAS")</f>
        <v>0</v>
      </c>
      <c r="BO116" s="15">
        <f>COUNTIFS('TODOS INV'!$B$2:$B$8142,RESUMEN!BO3,'TODOS INV'!$E$2:$E$8142,"HORNO MICROONDAS")</f>
        <v>0</v>
      </c>
      <c r="BP116" s="15">
        <f>COUNTIFS('TODOS INV'!$B$2:$B$8142,RESUMEN!BP3,'TODOS INV'!$E$2:$E$8142,"HORNO MICROONDAS")</f>
        <v>0</v>
      </c>
      <c r="BQ116" s="15">
        <f>COUNTIFS('TODOS INV'!$B$2:$B$8142,RESUMEN!BQ3,'TODOS INV'!$E$2:$E$8142,"HORNO MICROONDAS")</f>
        <v>0</v>
      </c>
      <c r="BR116" s="15">
        <f>COUNTIFS('TODOS INV'!$B$2:$B$8142,RESUMEN!BR3,'TODOS INV'!$E$2:$E$8142,"HORNO MICROONDAS")</f>
        <v>0</v>
      </c>
      <c r="BS116" s="15">
        <f>COUNTIFS('TODOS INV'!$B$2:$B$8142,RESUMEN!BS3,'TODOS INV'!$E$2:$E$8142,"HORNO MICROONDAS")</f>
        <v>0</v>
      </c>
      <c r="BT116" s="15">
        <f>COUNTIFS('TODOS INV'!$B$2:$B$8142,RESUMEN!BT3,'TODOS INV'!$E$2:$E$8142,"HORNO MICROONDAS")</f>
        <v>0</v>
      </c>
      <c r="BU116" s="15">
        <f>COUNTIFS('TODOS INV'!$B$2:$B$8142,RESUMEN!BU3,'TODOS INV'!$E$2:$E$8142,"HORNO MICROONDAS")</f>
        <v>0</v>
      </c>
      <c r="BV116" s="15">
        <f>COUNTIFS('TODOS INV'!$B$2:$B$8142,RESUMEN!BV3,'TODOS INV'!$E$2:$E$8142,"HORNO MICROONDAS")</f>
        <v>0</v>
      </c>
      <c r="BW116" s="15">
        <f>COUNTIFS('TODOS INV'!$B$2:$B$8142,RESUMEN!BW3,'TODOS INV'!$E$2:$E$8142,"HORNO MICROONDAS")</f>
        <v>0</v>
      </c>
      <c r="BX116" s="15">
        <f>COUNTIFS('TODOS INV'!$B$2:$B$8142,RESUMEN!BX3,'TODOS INV'!$E$2:$E$8142,"HORNO MICROONDAS")</f>
        <v>1</v>
      </c>
      <c r="BY116" s="15">
        <f>COUNTIFS('TODOS INV'!$B$2:$B$8142,RESUMEN!BY3,'TODOS INV'!$E$2:$E$8142,"HORNO MICROONDAS")</f>
        <v>1</v>
      </c>
      <c r="BZ116" s="15">
        <f>COUNTIFS('TODOS INV'!$B$2:$B$8142,RESUMEN!BZ3,'TODOS INV'!$E$2:$E$8142,"HORNO MICROONDAS")</f>
        <v>0</v>
      </c>
      <c r="CA116" s="15">
        <f>COUNTIFS('TODOS INV'!$B$2:$B$8142,RESUMEN!CA3,'TODOS INV'!$E$2:$E$8142,"HORNO MICROONDAS")</f>
        <v>0</v>
      </c>
      <c r="CB116" s="15">
        <f>COUNTIFS('TODOS INV'!$B$2:$B$8142,RESUMEN!CB3,'TODOS INV'!$E$2:$E$8142,"HORNO MICROONDAS")</f>
        <v>0</v>
      </c>
      <c r="CC116" s="15">
        <f>COUNTIFS('TODOS INV'!$B$2:$B$8142,RESUMEN!CC3,'TODOS INV'!$E$2:$E$8142,"HORNO MICROONDAS")</f>
        <v>0</v>
      </c>
      <c r="CD116" s="15">
        <f>COUNTIFS('TODOS INV'!$B$2:$B$8142,RESUMEN!CD3,'TODOS INV'!$E$2:$E$8142,"HORNO MICROONDAS")</f>
        <v>0</v>
      </c>
      <c r="CE116" s="15">
        <f>COUNTIFS('TODOS INV'!$B$2:$B$8142,RESUMEN!CE3,'TODOS INV'!$E$2:$E$8142,"HORNO MICROONDAS")</f>
        <v>0</v>
      </c>
      <c r="CF116" s="15">
        <f>COUNTIFS('TODOS INV'!$B$2:$B$8142,RESUMEN!CF3,'TODOS INV'!$E$2:$E$8142,"HORNO MICROONDAS")</f>
        <v>0</v>
      </c>
      <c r="CG116" s="15">
        <f>COUNTIFS('TODOS INV'!$B$2:$B$8142,RESUMEN!CG3,'TODOS INV'!$E$2:$E$8142,"HORNO MICROONDAS")</f>
        <v>0</v>
      </c>
      <c r="CH116" s="15">
        <f>COUNTIFS('TODOS INV'!$B$2:$B$8142,RESUMEN!CH3,'TODOS INV'!$E$2:$E$8142,"HORNO MICROONDAS")</f>
        <v>0</v>
      </c>
      <c r="CI116" s="15">
        <f>COUNTIFS('TODOS INV'!$B$2:$B$8142,RESUMEN!CI3,'TODOS INV'!$E$2:$E$8142,"HORNO MICROONDAS")</f>
        <v>0</v>
      </c>
      <c r="CJ116" s="15">
        <f>COUNTIFS('TODOS INV'!$B$2:$B$8142,RESUMEN!CJ3,'TODOS INV'!$E$2:$E$8142,"HORNO MICROONDAS")</f>
        <v>0</v>
      </c>
      <c r="CK116" s="15">
        <f>COUNTIFS('TODOS INV'!$B$2:$B$8142,RESUMEN!CK3,'TODOS INV'!$E$2:$E$8142,"HORNO MICROONDAS")</f>
        <v>0</v>
      </c>
      <c r="CL116" s="15">
        <f>COUNTIFS('TODOS INV'!$B$2:$B$8142,RESUMEN!CL3,'TODOS INV'!$E$2:$E$8142,"HORNO MICROONDAS")</f>
        <v>0</v>
      </c>
      <c r="CM116" s="15">
        <f>COUNTIFS('TODOS INV'!$B$2:$B$8142,RESUMEN!CM3,'TODOS INV'!$E$2:$E$8142,"HORNO MICROONDAS")</f>
        <v>0</v>
      </c>
      <c r="CN116" s="15">
        <f>COUNTIFS('TODOS INV'!$B$2:$B$8142,RESUMEN!CN3,'TODOS INV'!$E$2:$E$8142,"HORNO MICROONDAS")</f>
        <v>0</v>
      </c>
      <c r="CO116" s="15">
        <f>COUNTIFS('TODOS INV'!$B$2:$B$8142,RESUMEN!CO3,'TODOS INV'!$E$2:$E$8142,"HORNO MICROONDAS")</f>
        <v>0</v>
      </c>
      <c r="CP116" s="15">
        <f>COUNTIFS('TODOS INV'!$B$2:$B$8142,RESUMEN!CP3,'TODOS INV'!$E$2:$E$8142,"HORNO MICROONDAS")</f>
        <v>0</v>
      </c>
      <c r="CQ116" s="15">
        <f>COUNTIFS('TODOS INV'!$B$2:$B$8142,RESUMEN!CQ3,'TODOS INV'!$E$2:$E$8142,"HORNO MICROONDAS")</f>
        <v>0</v>
      </c>
      <c r="CR116" s="15">
        <f>COUNTIFS('TODOS INV'!$B$2:$B$8142,RESUMEN!CR3,'TODOS INV'!$E$2:$E$8142,"HORNO MICROONDAS")</f>
        <v>0</v>
      </c>
      <c r="CS116" s="15">
        <f>COUNTIFS('TODOS INV'!$B$2:$B$8142,RESUMEN!CS3,'TODOS INV'!$E$2:$E$8142,"HORNO MICROONDAS")</f>
        <v>0</v>
      </c>
      <c r="CT116" s="15">
        <f>COUNTIFS('TODOS INV'!$B$2:$B$8142,RESUMEN!CT3,'TODOS INV'!$E$2:$E$8142,"HORNO MICROONDAS")</f>
        <v>0</v>
      </c>
      <c r="CU116" s="15">
        <f>COUNTIFS('TODOS INV'!$B$2:$B$8142,RESUMEN!CU3,'TODOS INV'!$E$2:$E$8142,"HORNO MICROONDAS")</f>
        <v>0</v>
      </c>
      <c r="CV116" s="15">
        <f>COUNTIFS('TODOS INV'!$B$2:$B$8142,RESUMEN!CV3,'TODOS INV'!$E$2:$E$8142,"HORNO MICROONDAS")</f>
        <v>0</v>
      </c>
      <c r="CW116" s="15">
        <f>COUNTIFS('TODOS INV'!$B$2:$B$8142,RESUMEN!CW3,'TODOS INV'!$E$2:$E$8142,"HORNO MICROONDAS")</f>
        <v>0</v>
      </c>
      <c r="CX116" s="15">
        <f>COUNTIFS('TODOS INV'!$B$2:$B$8142,RESUMEN!CX3,'TODOS INV'!$E$2:$E$8142,"HORNO MICROONDAS")</f>
        <v>0</v>
      </c>
      <c r="CY116" s="15">
        <f>COUNTIFS('TODOS INV'!$B$2:$B$8142,RESUMEN!CY3,'TODOS INV'!$E$2:$E$8142,"HORNO MICROONDAS")</f>
        <v>0</v>
      </c>
      <c r="CZ116" s="15">
        <f>COUNTIFS('TODOS INV'!$B$2:$B$8142,RESUMEN!CZ3,'TODOS INV'!$E$2:$E$8142,"HORNO MICROONDAS")</f>
        <v>0</v>
      </c>
      <c r="DA116" s="15">
        <f>COUNTIFS('TODOS INV'!$B$2:$B$8142,RESUMEN!DA3,'TODOS INV'!$E$2:$E$8142,"HORNO MICROONDAS")</f>
        <v>0</v>
      </c>
      <c r="DB116" s="15">
        <f>COUNTIFS('TODOS INV'!$B$2:$B$8142,RESUMEN!DB3,'TODOS INV'!$E$2:$E$8142,"HORNO MICROONDAS")</f>
        <v>0</v>
      </c>
      <c r="DC116" s="15">
        <f>COUNTIFS('TODOS INV'!$B$2:$B$8142,RESUMEN!DC3,'TODOS INV'!$E$2:$E$8142,"HORNO MICROONDAS")</f>
        <v>0</v>
      </c>
      <c r="DD116" s="15">
        <f>COUNTIFS('TODOS INV'!$B$2:$B$8142,RESUMEN!DD3,'TODOS INV'!$E$2:$E$8142,"HORNO MICROONDAS")</f>
        <v>0</v>
      </c>
      <c r="DE116" s="15">
        <f>COUNTIFS('TODOS INV'!$B$2:$B$8142,RESUMEN!DE3,'TODOS INV'!$E$2:$E$8142,"HORNO MICROONDAS")</f>
        <v>0</v>
      </c>
      <c r="DF116" s="15">
        <f>COUNTIFS('TODOS INV'!$B$2:$B$8142,RESUMEN!DF3,'TODOS INV'!$E$2:$E$8142,"HORNO MICROONDAS")</f>
        <v>0</v>
      </c>
      <c r="DG116" s="15">
        <f>COUNTIFS('TODOS INV'!$B$2:$B$8142,RESUMEN!DG3,'TODOS INV'!$E$2:$E$8142,"HORNO MICROONDAS")</f>
        <v>0</v>
      </c>
      <c r="DH116" s="15">
        <f>COUNTIFS('TODOS INV'!$B$2:$B$8142,RESUMEN!DH3,'TODOS INV'!$E$2:$E$8142,"HORNO MICROONDAS")</f>
        <v>0</v>
      </c>
    </row>
    <row r="117" spans="1:112" x14ac:dyDescent="0.2">
      <c r="A117" s="7">
        <v>114</v>
      </c>
      <c r="B117" s="8" t="s">
        <v>1083</v>
      </c>
      <c r="C117" s="15">
        <f>COUNTIFS('TODOS INV'!$B$2:$B$8142,RESUMEN!C3,'TODOS INV'!$E$2:$E$8142,"HERVIDOR ELECTRICO")</f>
        <v>0</v>
      </c>
      <c r="D117" s="15">
        <f>COUNTIFS('TODOS INV'!$B$2:$B$8142,RESUMEN!D3,'TODOS INV'!$E$2:$E$8142,"HERVIDOR ELECTRICO")</f>
        <v>0</v>
      </c>
      <c r="E117" s="15">
        <f>COUNTIFS('TODOS INV'!$B$2:$B$8142,RESUMEN!E3,'TODOS INV'!$E$2:$E$8142,"HERVIDOR ELECTRICO")</f>
        <v>0</v>
      </c>
      <c r="F117" s="15">
        <f>COUNTIFS('TODOS INV'!$B$2:$B$8142,RESUMEN!F3,'TODOS INV'!$E$2:$E$8142,"HERVIDOR ELECTRICO")</f>
        <v>0</v>
      </c>
      <c r="G117" s="15">
        <f>COUNTIFS('TODOS INV'!$B$2:$B$8142,RESUMEN!G3,'TODOS INV'!$E$2:$E$8142,"HERVIDOR ELECTRICO")</f>
        <v>0</v>
      </c>
      <c r="H117" s="15">
        <f>COUNTIFS('TODOS INV'!$B$2:$B$8142,RESUMEN!H3,'TODOS INV'!$E$2:$E$8142,"HERVIDOR ELECTRICO")</f>
        <v>0</v>
      </c>
      <c r="I117" s="15">
        <f>COUNTIFS('TODOS INV'!$B$2:$B$8142,RESUMEN!I3,'TODOS INV'!$E$2:$E$8142,"HERVIDOR ELECTRICO")</f>
        <v>0</v>
      </c>
      <c r="J117" s="15">
        <f>COUNTIFS('TODOS INV'!$B$2:$B$8142,RESUMEN!J3,'TODOS INV'!$E$2:$E$8142,"HERVIDOR ELECTRICO")</f>
        <v>0</v>
      </c>
      <c r="K117" s="15">
        <f>COUNTIFS('TODOS INV'!$B$2:$B$8142,RESUMEN!K3,'TODOS INV'!$E$2:$E$8142,"HERVIDOR ELECTRICO")</f>
        <v>0</v>
      </c>
      <c r="L117" s="15">
        <f>COUNTIFS('TODOS INV'!$B$2:$B$8142,RESUMEN!L3,'TODOS INV'!$E$2:$E$8142,"HERVIDOR ELECTRICO")</f>
        <v>0</v>
      </c>
      <c r="M117" s="15">
        <f>COUNTIFS('TODOS INV'!$B$2:$B$8142,RESUMEN!M3,'TODOS INV'!$E$2:$E$8142,"HERVIDOR ELECTRICO")</f>
        <v>0</v>
      </c>
      <c r="N117" s="15">
        <f>COUNTIFS('TODOS INV'!$B$2:$B$8142,RESUMEN!N3,'TODOS INV'!$E$2:$E$8142,"HERVIDOR ELECTRICO")</f>
        <v>0</v>
      </c>
      <c r="O117" s="15">
        <f>COUNTIFS('TODOS INV'!$B$2:$B$8142,RESUMEN!O3,'TODOS INV'!$E$2:$E$8142,"HERVIDOR ELECTRICO")</f>
        <v>0</v>
      </c>
      <c r="P117" s="15">
        <f>COUNTIFS('TODOS INV'!$B$2:$B$8142,RESUMEN!P3,'TODOS INV'!$E$2:$E$8142,"HERVIDOR ELECTRICO")</f>
        <v>0</v>
      </c>
      <c r="Q117" s="15">
        <f>COUNTIFS('TODOS INV'!$B$2:$B$8142,RESUMEN!Q3,'TODOS INV'!$E$2:$E$8142,"HERVIDOR ELECTRICO")</f>
        <v>0</v>
      </c>
      <c r="R117" s="15">
        <f>COUNTIFS('TODOS INV'!$B$2:$B$8142,RESUMEN!R3,'TODOS INV'!$E$2:$E$8142,"HERVIDOR ELECTRICO")</f>
        <v>0</v>
      </c>
      <c r="S117" s="15">
        <f>COUNTIFS('TODOS INV'!$B$2:$B$8142,RESUMEN!S3,'TODOS INV'!$E$2:$E$8142,"HERVIDOR ELECTRICO")</f>
        <v>0</v>
      </c>
      <c r="T117" s="15">
        <f>COUNTIFS('TODOS INV'!$B$2:$B$8142,RESUMEN!T3,'TODOS INV'!$E$2:$E$8142,"HERVIDOR ELECTRICO")</f>
        <v>0</v>
      </c>
      <c r="U117" s="15">
        <f>COUNTIFS('TODOS INV'!$B$2:$B$8142,RESUMEN!U3,'TODOS INV'!$E$2:$E$8142,"HERVIDOR ELECTRICO")</f>
        <v>0</v>
      </c>
      <c r="V117" s="15">
        <f>COUNTIFS('TODOS INV'!$B$2:$B$8142,RESUMEN!V3,'TODOS INV'!$E$2:$E$8142,"HERVIDOR ELECTRICO")</f>
        <v>0</v>
      </c>
      <c r="W117" s="15">
        <f>COUNTIFS('TODOS INV'!$B$2:$B$8142,RESUMEN!W3,'TODOS INV'!$E$2:$E$8142,"HERVIDOR ELECTRICO")</f>
        <v>0</v>
      </c>
      <c r="X117" s="15">
        <f>COUNTIFS('TODOS INV'!$B$2:$B$8142,RESUMEN!X3,'TODOS INV'!$E$2:$E$8142,"HERVIDOR ELECTRICO")</f>
        <v>0</v>
      </c>
      <c r="Y117" s="15">
        <f>COUNTIFS('TODOS INV'!$B$2:$B$8142,RESUMEN!Y3,'TODOS INV'!$E$2:$E$8142,"HERVIDOR ELECTRICO")</f>
        <v>0</v>
      </c>
      <c r="Z117" s="15">
        <f>COUNTIFS('TODOS INV'!$B$2:$B$8142,RESUMEN!Z3,'TODOS INV'!$E$2:$E$8142,"HERVIDOR ELECTRICO")</f>
        <v>0</v>
      </c>
      <c r="AA117" s="15">
        <f>COUNTIFS('TODOS INV'!$B$2:$B$8142,RESUMEN!AA3,'TODOS INV'!$E$2:$E$8142,"HERVIDOR ELECTRICO")</f>
        <v>0</v>
      </c>
      <c r="AB117" s="15">
        <f>COUNTIFS('TODOS INV'!$B$2:$B$8142,RESUMEN!AB3,'TODOS INV'!$E$2:$E$8142,"HERVIDOR ELECTRICO")</f>
        <v>1</v>
      </c>
      <c r="AC117" s="15">
        <f>COUNTIFS('TODOS INV'!$B$2:$B$8142,RESUMEN!AC3,'TODOS INV'!$E$2:$E$8142,"HERVIDOR ELECTRICO")</f>
        <v>0</v>
      </c>
      <c r="AD117" s="15">
        <f>COUNTIFS('TODOS INV'!$B$2:$B$8142,RESUMEN!AD3,'TODOS INV'!$E$2:$E$8142,"HERVIDOR ELECTRICO")</f>
        <v>0</v>
      </c>
      <c r="AE117" s="15">
        <f>COUNTIFS('TODOS INV'!$B$2:$B$8142,RESUMEN!AE3,'TODOS INV'!$E$2:$E$8142,"HERVIDOR ELECTRICO")</f>
        <v>0</v>
      </c>
      <c r="AF117" s="15">
        <f>COUNTIFS('TODOS INV'!$B$2:$B$8142,RESUMEN!AF3,'TODOS INV'!$E$2:$E$8142,"HERVIDOR ELECTRICO")</f>
        <v>0</v>
      </c>
      <c r="AG117" s="15">
        <f>COUNTIFS('TODOS INV'!$B$2:$B$8142,RESUMEN!AG3,'TODOS INV'!$E$2:$E$8142,"HERVIDOR ELECTRICO")</f>
        <v>0</v>
      </c>
      <c r="AH117" s="15">
        <f>COUNTIFS('TODOS INV'!$B$2:$B$8142,RESUMEN!AH3,'TODOS INV'!$E$2:$E$8142,"HERVIDOR ELECTRICO")</f>
        <v>0</v>
      </c>
      <c r="AI117" s="15">
        <f>COUNTIFS('TODOS INV'!$B$2:$B$8142,RESUMEN!AI3,'TODOS INV'!$E$2:$E$8142,"HERVIDOR ELECTRICO")</f>
        <v>0</v>
      </c>
      <c r="AJ117" s="15">
        <f>COUNTIFS('TODOS INV'!$B$2:$B$8142,RESUMEN!AJ3,'TODOS INV'!$E$2:$E$8142,"HERVIDOR ELECTRICO")</f>
        <v>0</v>
      </c>
      <c r="AK117" s="15">
        <f>COUNTIFS('TODOS INV'!$B$2:$B$8142,RESUMEN!AK3,'TODOS INV'!$E$2:$E$8142,"HERVIDOR ELECTRICO")</f>
        <v>0</v>
      </c>
      <c r="AL117" s="15">
        <f>COUNTIFS('TODOS INV'!$B$2:$B$8142,RESUMEN!AL3,'TODOS INV'!$E$2:$E$8142,"HERVIDOR ELECTRICO")</f>
        <v>0</v>
      </c>
      <c r="AM117" s="15">
        <f>COUNTIFS('TODOS INV'!$B$2:$B$8142,RESUMEN!AM3,'TODOS INV'!$E$2:$E$8142,"HERVIDOR ELECTRICO")</f>
        <v>0</v>
      </c>
      <c r="AN117" s="15">
        <f>COUNTIFS('TODOS INV'!$B$2:$B$8142,RESUMEN!AN3,'TODOS INV'!$E$2:$E$8142,"HERVIDOR ELECTRICO")</f>
        <v>0</v>
      </c>
      <c r="AO117" s="15">
        <f>COUNTIFS('TODOS INV'!$B$2:$B$8142,RESUMEN!AO3,'TODOS INV'!$E$2:$E$8142,"HERVIDOR ELECTRICO")</f>
        <v>0</v>
      </c>
      <c r="AP117" s="15">
        <f>COUNTIFS('TODOS INV'!$B$2:$B$8142,RESUMEN!AP3,'TODOS INV'!$E$2:$E$8142,"HERVIDOR ELECTRICO")</f>
        <v>0</v>
      </c>
      <c r="AQ117" s="15">
        <f>COUNTIFS('TODOS INV'!$B$2:$B$8142,RESUMEN!AQ3,'TODOS INV'!$E$2:$E$8142,"HERVIDOR ELECTRICO")</f>
        <v>0</v>
      </c>
      <c r="AR117" s="15">
        <f>COUNTIFS('TODOS INV'!$B$2:$B$8142,RESUMEN!AR3,'TODOS INV'!$E$2:$E$8142,"HERVIDOR ELECTRICO")</f>
        <v>0</v>
      </c>
      <c r="AS117" s="15">
        <f>COUNTIFS('TODOS INV'!$B$2:$B$8142,RESUMEN!AS3,'TODOS INV'!$E$2:$E$8142,"HERVIDOR ELECTRICO")</f>
        <v>0</v>
      </c>
      <c r="AT117" s="15">
        <f>COUNTIFS('TODOS INV'!$B$2:$B$8142,RESUMEN!AT3,'TODOS INV'!$E$2:$E$8142,"HERVIDOR ELECTRICO")</f>
        <v>0</v>
      </c>
      <c r="AU117" s="15">
        <f>COUNTIFS('TODOS INV'!$B$2:$B$8142,RESUMEN!AU3,'TODOS INV'!$E$2:$E$8142,"HERVIDOR ELECTRICO")</f>
        <v>0</v>
      </c>
      <c r="AV117" s="15">
        <f>COUNTIFS('TODOS INV'!$B$2:$B$8142,RESUMEN!AV3,'TODOS INV'!$E$2:$E$8142,"HERVIDOR ELECTRICO")</f>
        <v>0</v>
      </c>
      <c r="AW117" s="15">
        <f>COUNTIFS('TODOS INV'!$B$2:$B$8142,RESUMEN!AW3,'TODOS INV'!$E$2:$E$8142,"HERVIDOR ELECTRICO")</f>
        <v>0</v>
      </c>
      <c r="AX117" s="15">
        <f>COUNTIFS('TODOS INV'!$B$2:$B$8142,RESUMEN!AX3,'TODOS INV'!$E$2:$E$8142,"HERVIDOR ELECTRICO")</f>
        <v>0</v>
      </c>
      <c r="AY117" s="15">
        <f>COUNTIFS('TODOS INV'!$B$2:$B$8142,RESUMEN!AY3,'TODOS INV'!$E$2:$E$8142,"HERVIDOR ELECTRICO")</f>
        <v>0</v>
      </c>
      <c r="AZ117" s="15">
        <f>COUNTIFS('TODOS INV'!$B$2:$B$8142,RESUMEN!AZ3,'TODOS INV'!$E$2:$E$8142,"HERVIDOR ELECTRICO")</f>
        <v>0</v>
      </c>
      <c r="BA117" s="15">
        <f>COUNTIFS('TODOS INV'!$B$2:$B$8142,RESUMEN!BA3,'TODOS INV'!$E$2:$E$8142,"HERVIDOR ELECTRICO")</f>
        <v>0</v>
      </c>
      <c r="BB117" s="15">
        <f>COUNTIFS('TODOS INV'!$B$2:$B$8142,RESUMEN!BB3,'TODOS INV'!$E$2:$E$8142,"HERVIDOR ELECTRICO")</f>
        <v>0</v>
      </c>
      <c r="BC117" s="15">
        <f>COUNTIFS('TODOS INV'!$B$2:$B$8142,RESUMEN!BC3,'TODOS INV'!$E$2:$E$8142,"HERVIDOR ELECTRICO")</f>
        <v>0</v>
      </c>
      <c r="BD117" s="15">
        <f>COUNTIFS('TODOS INV'!$B$2:$B$8142,RESUMEN!BD3,'TODOS INV'!$E$2:$E$8142,"HERVIDOR ELECTRICO")</f>
        <v>0</v>
      </c>
      <c r="BE117" s="15">
        <f>COUNTIFS('TODOS INV'!$B$2:$B$8142,RESUMEN!BE3,'TODOS INV'!$E$2:$E$8142,"HERVIDOR ELECTRICO")</f>
        <v>0</v>
      </c>
      <c r="BF117" s="15">
        <f>COUNTIFS('TODOS INV'!$B$2:$B$8142,RESUMEN!BF3,'TODOS INV'!$E$2:$E$8142,"HERVIDOR ELECTRICO")</f>
        <v>0</v>
      </c>
      <c r="BG117" s="15">
        <f>COUNTIFS('TODOS INV'!$B$2:$B$8142,RESUMEN!BG3,'TODOS INV'!$E$2:$E$8142,"HERVIDOR ELECTRICO")</f>
        <v>0</v>
      </c>
      <c r="BH117" s="15">
        <f>COUNTIFS('TODOS INV'!$B$2:$B$8142,RESUMEN!BH3,'TODOS INV'!$E$2:$E$8142,"HERVIDOR ELECTRICO")</f>
        <v>0</v>
      </c>
      <c r="BI117" s="15">
        <f>COUNTIFS('TODOS INV'!$B$2:$B$8142,RESUMEN!BI3,'TODOS INV'!$E$2:$E$8142,"HERVIDOR ELECTRICO")</f>
        <v>0</v>
      </c>
      <c r="BJ117" s="15">
        <f>COUNTIFS('TODOS INV'!$B$2:$B$8142,RESUMEN!BJ3,'TODOS INV'!$E$2:$E$8142,"HERVIDOR ELECTRICO")</f>
        <v>0</v>
      </c>
      <c r="BK117" s="15">
        <f>COUNTIFS('TODOS INV'!$B$2:$B$8142,RESUMEN!BK3,'TODOS INV'!$E$2:$E$8142,"HERVIDOR ELECTRICO")</f>
        <v>0</v>
      </c>
      <c r="BL117" s="15">
        <f>COUNTIFS('TODOS INV'!$B$2:$B$8142,RESUMEN!BL3,'TODOS INV'!$E$2:$E$8142,"HERVIDOR ELECTRICO")</f>
        <v>0</v>
      </c>
      <c r="BM117" s="15">
        <f>COUNTIFS('TODOS INV'!$B$2:$B$8142,RESUMEN!BM3,'TODOS INV'!$E$2:$E$8142,"HERVIDOR ELECTRICO")</f>
        <v>0</v>
      </c>
      <c r="BN117" s="15">
        <f>COUNTIFS('TODOS INV'!$B$2:$B$8142,RESUMEN!BN3,'TODOS INV'!$E$2:$E$8142,"HERVIDOR ELECTRICO")</f>
        <v>0</v>
      </c>
      <c r="BO117" s="15">
        <f>COUNTIFS('TODOS INV'!$B$2:$B$8142,RESUMEN!BO3,'TODOS INV'!$E$2:$E$8142,"HERVIDOR ELECTRICO")</f>
        <v>0</v>
      </c>
      <c r="BP117" s="15">
        <f>COUNTIFS('TODOS INV'!$B$2:$B$8142,RESUMEN!BP3,'TODOS INV'!$E$2:$E$8142,"HERVIDOR ELECTRICO")</f>
        <v>0</v>
      </c>
      <c r="BQ117" s="15">
        <f>COUNTIFS('TODOS INV'!$B$2:$B$8142,RESUMEN!BQ3,'TODOS INV'!$E$2:$E$8142,"HERVIDOR ELECTRICO")</f>
        <v>0</v>
      </c>
      <c r="BR117" s="15">
        <f>COUNTIFS('TODOS INV'!$B$2:$B$8142,RESUMEN!BR3,'TODOS INV'!$E$2:$E$8142,"HERVIDOR ELECTRICO")</f>
        <v>0</v>
      </c>
      <c r="BS117" s="15">
        <f>COUNTIFS('TODOS INV'!$B$2:$B$8142,RESUMEN!BS3,'TODOS INV'!$E$2:$E$8142,"HERVIDOR ELECTRICO")</f>
        <v>0</v>
      </c>
      <c r="BT117" s="15">
        <f>COUNTIFS('TODOS INV'!$B$2:$B$8142,RESUMEN!BT3,'TODOS INV'!$E$2:$E$8142,"HERVIDOR ELECTRICO")</f>
        <v>0</v>
      </c>
      <c r="BU117" s="15">
        <f>COUNTIFS('TODOS INV'!$B$2:$B$8142,RESUMEN!BU3,'TODOS INV'!$E$2:$E$8142,"HERVIDOR ELECTRICO")</f>
        <v>0</v>
      </c>
      <c r="BV117" s="15">
        <f>COUNTIFS('TODOS INV'!$B$2:$B$8142,RESUMEN!BV3,'TODOS INV'!$E$2:$E$8142,"HERVIDOR ELECTRICO")</f>
        <v>0</v>
      </c>
      <c r="BW117" s="15">
        <f>COUNTIFS('TODOS INV'!$B$2:$B$8142,RESUMEN!BW3,'TODOS INV'!$E$2:$E$8142,"HERVIDOR ELECTRICO")</f>
        <v>0</v>
      </c>
      <c r="BX117" s="15">
        <f>COUNTIFS('TODOS INV'!$B$2:$B$8142,RESUMEN!BX3,'TODOS INV'!$E$2:$E$8142,"HERVIDOR ELECTRICO")</f>
        <v>0</v>
      </c>
      <c r="BY117" s="15">
        <f>COUNTIFS('TODOS INV'!$B$2:$B$8142,RESUMEN!BY3,'TODOS INV'!$E$2:$E$8142,"HERVIDOR ELECTRICO")</f>
        <v>0</v>
      </c>
      <c r="BZ117" s="15">
        <f>COUNTIFS('TODOS INV'!$B$2:$B$8142,RESUMEN!BZ3,'TODOS INV'!$E$2:$E$8142,"HERVIDOR ELECTRICO")</f>
        <v>0</v>
      </c>
      <c r="CA117" s="15">
        <f>COUNTIFS('TODOS INV'!$B$2:$B$8142,RESUMEN!CA3,'TODOS INV'!$E$2:$E$8142,"HERVIDOR ELECTRICO")</f>
        <v>0</v>
      </c>
      <c r="CB117" s="15">
        <f>COUNTIFS('TODOS INV'!$B$2:$B$8142,RESUMEN!CB3,'TODOS INV'!$E$2:$E$8142,"HERVIDOR ELECTRICO")</f>
        <v>0</v>
      </c>
      <c r="CC117" s="15">
        <f>COUNTIFS('TODOS INV'!$B$2:$B$8142,RESUMEN!CC3,'TODOS INV'!$E$2:$E$8142,"HERVIDOR ELECTRICO")</f>
        <v>0</v>
      </c>
      <c r="CD117" s="15">
        <f>COUNTIFS('TODOS INV'!$B$2:$B$8142,RESUMEN!CD3,'TODOS INV'!$E$2:$E$8142,"HERVIDOR ELECTRICO")</f>
        <v>0</v>
      </c>
      <c r="CE117" s="15">
        <f>COUNTIFS('TODOS INV'!$B$2:$B$8142,RESUMEN!CE3,'TODOS INV'!$E$2:$E$8142,"HERVIDOR ELECTRICO")</f>
        <v>0</v>
      </c>
      <c r="CF117" s="15">
        <f>COUNTIFS('TODOS INV'!$B$2:$B$8142,RESUMEN!CF3,'TODOS INV'!$E$2:$E$8142,"HERVIDOR ELECTRICO")</f>
        <v>0</v>
      </c>
      <c r="CG117" s="15">
        <f>COUNTIFS('TODOS INV'!$B$2:$B$8142,RESUMEN!CG3,'TODOS INV'!$E$2:$E$8142,"HERVIDOR ELECTRICO")</f>
        <v>0</v>
      </c>
      <c r="CH117" s="15">
        <f>COUNTIFS('TODOS INV'!$B$2:$B$8142,RESUMEN!CH3,'TODOS INV'!$E$2:$E$8142,"HERVIDOR ELECTRICO")</f>
        <v>0</v>
      </c>
      <c r="CI117" s="15">
        <f>COUNTIFS('TODOS INV'!$B$2:$B$8142,RESUMEN!CI3,'TODOS INV'!$E$2:$E$8142,"HERVIDOR ELECTRICO")</f>
        <v>0</v>
      </c>
      <c r="CJ117" s="15">
        <f>COUNTIFS('TODOS INV'!$B$2:$B$8142,RESUMEN!CJ3,'TODOS INV'!$E$2:$E$8142,"HERVIDOR ELECTRICO")</f>
        <v>0</v>
      </c>
      <c r="CK117" s="15">
        <f>COUNTIFS('TODOS INV'!$B$2:$B$8142,RESUMEN!CK3,'TODOS INV'!$E$2:$E$8142,"HERVIDOR ELECTRICO")</f>
        <v>0</v>
      </c>
      <c r="CL117" s="15">
        <f>COUNTIFS('TODOS INV'!$B$2:$B$8142,RESUMEN!CL3,'TODOS INV'!$E$2:$E$8142,"HERVIDOR ELECTRICO")</f>
        <v>0</v>
      </c>
      <c r="CM117" s="15">
        <f>COUNTIFS('TODOS INV'!$B$2:$B$8142,RESUMEN!CM3,'TODOS INV'!$E$2:$E$8142,"HERVIDOR ELECTRICO")</f>
        <v>0</v>
      </c>
      <c r="CN117" s="15">
        <f>COUNTIFS('TODOS INV'!$B$2:$B$8142,RESUMEN!CN3,'TODOS INV'!$E$2:$E$8142,"HERVIDOR ELECTRICO")</f>
        <v>0</v>
      </c>
      <c r="CO117" s="15">
        <f>COUNTIFS('TODOS INV'!$B$2:$B$8142,RESUMEN!CO3,'TODOS INV'!$E$2:$E$8142,"HERVIDOR ELECTRICO")</f>
        <v>0</v>
      </c>
      <c r="CP117" s="15">
        <f>COUNTIFS('TODOS INV'!$B$2:$B$8142,RESUMEN!CP3,'TODOS INV'!$E$2:$E$8142,"HERVIDOR ELECTRICO")</f>
        <v>0</v>
      </c>
      <c r="CQ117" s="15">
        <f>COUNTIFS('TODOS INV'!$B$2:$B$8142,RESUMEN!CQ3,'TODOS INV'!$E$2:$E$8142,"HERVIDOR ELECTRICO")</f>
        <v>0</v>
      </c>
      <c r="CR117" s="15">
        <f>COUNTIFS('TODOS INV'!$B$2:$B$8142,RESUMEN!CR3,'TODOS INV'!$E$2:$E$8142,"HERVIDOR ELECTRICO")</f>
        <v>0</v>
      </c>
      <c r="CS117" s="15">
        <f>COUNTIFS('TODOS INV'!$B$2:$B$8142,RESUMEN!CS3,'TODOS INV'!$E$2:$E$8142,"HERVIDOR ELECTRICO")</f>
        <v>0</v>
      </c>
      <c r="CT117" s="15">
        <f>COUNTIFS('TODOS INV'!$B$2:$B$8142,RESUMEN!CT3,'TODOS INV'!$E$2:$E$8142,"HERVIDOR ELECTRICO")</f>
        <v>0</v>
      </c>
      <c r="CU117" s="15">
        <f>COUNTIFS('TODOS INV'!$B$2:$B$8142,RESUMEN!CU3,'TODOS INV'!$E$2:$E$8142,"HERVIDOR ELECTRICO")</f>
        <v>0</v>
      </c>
      <c r="CV117" s="15">
        <f>COUNTIFS('TODOS INV'!$B$2:$B$8142,RESUMEN!CV3,'TODOS INV'!$E$2:$E$8142,"HERVIDOR ELECTRICO")</f>
        <v>0</v>
      </c>
      <c r="CW117" s="15">
        <f>COUNTIFS('TODOS INV'!$B$2:$B$8142,RESUMEN!CW3,'TODOS INV'!$E$2:$E$8142,"HERVIDOR ELECTRICO")</f>
        <v>0</v>
      </c>
      <c r="CX117" s="15">
        <f>COUNTIFS('TODOS INV'!$B$2:$B$8142,RESUMEN!CX3,'TODOS INV'!$E$2:$E$8142,"HERVIDOR ELECTRICO")</f>
        <v>0</v>
      </c>
      <c r="CY117" s="15">
        <f>COUNTIFS('TODOS INV'!$B$2:$B$8142,RESUMEN!CY3,'TODOS INV'!$E$2:$E$8142,"HERVIDOR ELECTRICO")</f>
        <v>0</v>
      </c>
      <c r="CZ117" s="15">
        <f>COUNTIFS('TODOS INV'!$B$2:$B$8142,RESUMEN!CZ3,'TODOS INV'!$E$2:$E$8142,"HERVIDOR ELECTRICO")</f>
        <v>0</v>
      </c>
      <c r="DA117" s="15">
        <f>COUNTIFS('TODOS INV'!$B$2:$B$8142,RESUMEN!DA3,'TODOS INV'!$E$2:$E$8142,"HERVIDOR ELECTRICO")</f>
        <v>0</v>
      </c>
      <c r="DB117" s="15">
        <f>COUNTIFS('TODOS INV'!$B$2:$B$8142,RESUMEN!DB3,'TODOS INV'!$E$2:$E$8142,"HERVIDOR ELECTRICO")</f>
        <v>0</v>
      </c>
      <c r="DC117" s="15">
        <f>COUNTIFS('TODOS INV'!$B$2:$B$8142,RESUMEN!DC3,'TODOS INV'!$E$2:$E$8142,"HERVIDOR ELECTRICO")</f>
        <v>0</v>
      </c>
      <c r="DD117" s="15">
        <f>COUNTIFS('TODOS INV'!$B$2:$B$8142,RESUMEN!DD3,'TODOS INV'!$E$2:$E$8142,"HERVIDOR ELECTRICO")</f>
        <v>0</v>
      </c>
      <c r="DE117" s="15">
        <f>COUNTIFS('TODOS INV'!$B$2:$B$8142,RESUMEN!DE3,'TODOS INV'!$E$2:$E$8142,"HERVIDOR ELECTRICO")</f>
        <v>0</v>
      </c>
      <c r="DF117" s="15">
        <f>COUNTIFS('TODOS INV'!$B$2:$B$8142,RESUMEN!DF3,'TODOS INV'!$E$2:$E$8142,"HERVIDOR ELECTRICO")</f>
        <v>0</v>
      </c>
      <c r="DG117" s="15">
        <f>COUNTIFS('TODOS INV'!$B$2:$B$8142,RESUMEN!DG3,'TODOS INV'!$E$2:$E$8142,"HERVIDOR ELECTRICO")</f>
        <v>0</v>
      </c>
      <c r="DH117" s="15">
        <f>COUNTIFS('TODOS INV'!$B$2:$B$8142,RESUMEN!DH3,'TODOS INV'!$E$2:$E$8142,"HERVIDOR ELECTRICO")</f>
        <v>0</v>
      </c>
    </row>
    <row r="118" spans="1:112" x14ac:dyDescent="0.2">
      <c r="A118" s="7">
        <v>115</v>
      </c>
      <c r="B118" s="8" t="s">
        <v>1090</v>
      </c>
      <c r="C118" s="15">
        <f>COUNTIFS('TODOS INV'!$B$2:$B$8142,RESUMEN!C3,'TODOS INV'!$E$2:$E$8142,"BATIDORA ELECTRICA")</f>
        <v>0</v>
      </c>
      <c r="D118" s="15">
        <f>COUNTIFS('TODOS INV'!$B$2:$B$8142,RESUMEN!D3,'TODOS INV'!$E$2:$E$8142,"BATIDORA ELECTRICA")</f>
        <v>0</v>
      </c>
      <c r="E118" s="15">
        <f>COUNTIFS('TODOS INV'!$B$2:$B$8142,RESUMEN!E3,'TODOS INV'!$E$2:$E$8142,"BATIDORA ELECTRICA")</f>
        <v>0</v>
      </c>
      <c r="F118" s="15">
        <f>COUNTIFS('TODOS INV'!$B$2:$B$8142,RESUMEN!F3,'TODOS INV'!$E$2:$E$8142,"BATIDORA ELECTRICA")</f>
        <v>0</v>
      </c>
      <c r="G118" s="15">
        <f>COUNTIFS('TODOS INV'!$B$2:$B$8142,RESUMEN!G3,'TODOS INV'!$E$2:$E$8142,"BATIDORA ELECTRICA")</f>
        <v>0</v>
      </c>
      <c r="H118" s="15">
        <f>COUNTIFS('TODOS INV'!$B$2:$B$8142,RESUMEN!H3,'TODOS INV'!$E$2:$E$8142,"BATIDORA ELECTRICA")</f>
        <v>0</v>
      </c>
      <c r="I118" s="15">
        <f>COUNTIFS('TODOS INV'!$B$2:$B$8142,RESUMEN!I3,'TODOS INV'!$E$2:$E$8142,"BATIDORA ELECTRICA")</f>
        <v>0</v>
      </c>
      <c r="J118" s="15">
        <f>COUNTIFS('TODOS INV'!$B$2:$B$8142,RESUMEN!J3,'TODOS INV'!$E$2:$E$8142,"BATIDORA ELECTRICA")</f>
        <v>0</v>
      </c>
      <c r="K118" s="15">
        <f>COUNTIFS('TODOS INV'!$B$2:$B$8142,RESUMEN!K3,'TODOS INV'!$E$2:$E$8142,"BATIDORA ELECTRICA")</f>
        <v>0</v>
      </c>
      <c r="L118" s="15">
        <f>COUNTIFS('TODOS INV'!$B$2:$B$8142,RESUMEN!L3,'TODOS INV'!$E$2:$E$8142,"BATIDORA ELECTRICA")</f>
        <v>0</v>
      </c>
      <c r="M118" s="15">
        <f>COUNTIFS('TODOS INV'!$B$2:$B$8142,RESUMEN!M3,'TODOS INV'!$E$2:$E$8142,"BATIDORA ELECTRICA")</f>
        <v>0</v>
      </c>
      <c r="N118" s="15">
        <f>COUNTIFS('TODOS INV'!$B$2:$B$8142,RESUMEN!N3,'TODOS INV'!$E$2:$E$8142,"BATIDORA ELECTRICA")</f>
        <v>0</v>
      </c>
      <c r="O118" s="15">
        <f>COUNTIFS('TODOS INV'!$B$2:$B$8142,RESUMEN!O3,'TODOS INV'!$E$2:$E$8142,"BATIDORA ELECTRICA")</f>
        <v>0</v>
      </c>
      <c r="P118" s="15">
        <f>COUNTIFS('TODOS INV'!$B$2:$B$8142,RESUMEN!P3,'TODOS INV'!$E$2:$E$8142,"BATIDORA ELECTRICA")</f>
        <v>0</v>
      </c>
      <c r="Q118" s="15">
        <f>COUNTIFS('TODOS INV'!$B$2:$B$8142,RESUMEN!Q3,'TODOS INV'!$E$2:$E$8142,"BATIDORA ELECTRICA")</f>
        <v>0</v>
      </c>
      <c r="R118" s="15">
        <f>COUNTIFS('TODOS INV'!$B$2:$B$8142,RESUMEN!R3,'TODOS INV'!$E$2:$E$8142,"BATIDORA ELECTRICA")</f>
        <v>0</v>
      </c>
      <c r="S118" s="15">
        <f>COUNTIFS('TODOS INV'!$B$2:$B$8142,RESUMEN!S3,'TODOS INV'!$E$2:$E$8142,"BATIDORA ELECTRICA")</f>
        <v>0</v>
      </c>
      <c r="T118" s="15">
        <f>COUNTIFS('TODOS INV'!$B$2:$B$8142,RESUMEN!T3,'TODOS INV'!$E$2:$E$8142,"BATIDORA ELECTRICA")</f>
        <v>0</v>
      </c>
      <c r="U118" s="15">
        <f>COUNTIFS('TODOS INV'!$B$2:$B$8142,RESUMEN!U3,'TODOS INV'!$E$2:$E$8142,"BATIDORA ELECTRICA")</f>
        <v>0</v>
      </c>
      <c r="V118" s="15">
        <f>COUNTIFS('TODOS INV'!$B$2:$B$8142,RESUMEN!V3,'TODOS INV'!$E$2:$E$8142,"BATIDORA ELECTRICA")</f>
        <v>0</v>
      </c>
      <c r="W118" s="15">
        <f>COUNTIFS('TODOS INV'!$B$2:$B$8142,RESUMEN!W3,'TODOS INV'!$E$2:$E$8142,"BATIDORA ELECTRICA")</f>
        <v>0</v>
      </c>
      <c r="X118" s="15">
        <f>COUNTIFS('TODOS INV'!$B$2:$B$8142,RESUMEN!X3,'TODOS INV'!$E$2:$E$8142,"BATIDORA ELECTRICA")</f>
        <v>0</v>
      </c>
      <c r="Y118" s="15">
        <f>COUNTIFS('TODOS INV'!$B$2:$B$8142,RESUMEN!Y3,'TODOS INV'!$E$2:$E$8142,"BATIDORA ELECTRICA")</f>
        <v>0</v>
      </c>
      <c r="Z118" s="15">
        <f>COUNTIFS('TODOS INV'!$B$2:$B$8142,RESUMEN!Z3,'TODOS INV'!$E$2:$E$8142,"BATIDORA ELECTRICA")</f>
        <v>0</v>
      </c>
      <c r="AA118" s="15">
        <f>COUNTIFS('TODOS INV'!$B$2:$B$8142,RESUMEN!AA3,'TODOS INV'!$E$2:$E$8142,"BATIDORA ELECTRICA")</f>
        <v>0</v>
      </c>
      <c r="AB118" s="15">
        <f>COUNTIFS('TODOS INV'!$B$2:$B$8142,RESUMEN!AB3,'TODOS INV'!$E$2:$E$8142,"BATIDORA ELECTRICA")</f>
        <v>1</v>
      </c>
      <c r="AC118" s="15">
        <f>COUNTIFS('TODOS INV'!$B$2:$B$8142,RESUMEN!AC3,'TODOS INV'!$E$2:$E$8142,"BATIDORA ELECTRICA")</f>
        <v>0</v>
      </c>
      <c r="AD118" s="15">
        <f>COUNTIFS('TODOS INV'!$B$2:$B$8142,RESUMEN!AD3,'TODOS INV'!$E$2:$E$8142,"BATIDORA ELECTRICA")</f>
        <v>0</v>
      </c>
      <c r="AE118" s="15">
        <f>COUNTIFS('TODOS INV'!$B$2:$B$8142,RESUMEN!AE3,'TODOS INV'!$E$2:$E$8142,"BATIDORA ELECTRICA")</f>
        <v>0</v>
      </c>
      <c r="AF118" s="15">
        <f>COUNTIFS('TODOS INV'!$B$2:$B$8142,RESUMEN!AF3,'TODOS INV'!$E$2:$E$8142,"BATIDORA ELECTRICA")</f>
        <v>0</v>
      </c>
      <c r="AG118" s="15">
        <f>COUNTIFS('TODOS INV'!$B$2:$B$8142,RESUMEN!AG3,'TODOS INV'!$E$2:$E$8142,"BATIDORA ELECTRICA")</f>
        <v>0</v>
      </c>
      <c r="AH118" s="15">
        <f>COUNTIFS('TODOS INV'!$B$2:$B$8142,RESUMEN!AH3,'TODOS INV'!$E$2:$E$8142,"BATIDORA ELECTRICA")</f>
        <v>0</v>
      </c>
      <c r="AI118" s="15">
        <f>COUNTIFS('TODOS INV'!$B$2:$B$8142,RESUMEN!AI3,'TODOS INV'!$E$2:$E$8142,"BATIDORA ELECTRICA")</f>
        <v>0</v>
      </c>
      <c r="AJ118" s="15">
        <f>COUNTIFS('TODOS INV'!$B$2:$B$8142,RESUMEN!AJ3,'TODOS INV'!$E$2:$E$8142,"BATIDORA ELECTRICA")</f>
        <v>0</v>
      </c>
      <c r="AK118" s="15">
        <f>COUNTIFS('TODOS INV'!$B$2:$B$8142,RESUMEN!AK3,'TODOS INV'!$E$2:$E$8142,"BATIDORA ELECTRICA")</f>
        <v>0</v>
      </c>
      <c r="AL118" s="15">
        <f>COUNTIFS('TODOS INV'!$B$2:$B$8142,RESUMEN!AL3,'TODOS INV'!$E$2:$E$8142,"BATIDORA ELECTRICA")</f>
        <v>0</v>
      </c>
      <c r="AM118" s="15">
        <f>COUNTIFS('TODOS INV'!$B$2:$B$8142,RESUMEN!AM3,'TODOS INV'!$E$2:$E$8142,"BATIDORA ELECTRICA")</f>
        <v>0</v>
      </c>
      <c r="AN118" s="15">
        <f>COUNTIFS('TODOS INV'!$B$2:$B$8142,RESUMEN!AN3,'TODOS INV'!$E$2:$E$8142,"BATIDORA ELECTRICA")</f>
        <v>0</v>
      </c>
      <c r="AO118" s="15">
        <f>COUNTIFS('TODOS INV'!$B$2:$B$8142,RESUMEN!AO3,'TODOS INV'!$E$2:$E$8142,"BATIDORA ELECTRICA")</f>
        <v>0</v>
      </c>
      <c r="AP118" s="15">
        <f>COUNTIFS('TODOS INV'!$B$2:$B$8142,RESUMEN!AP3,'TODOS INV'!$E$2:$E$8142,"BATIDORA ELECTRICA")</f>
        <v>0</v>
      </c>
      <c r="AQ118" s="15">
        <f>COUNTIFS('TODOS INV'!$B$2:$B$8142,RESUMEN!AQ3,'TODOS INV'!$E$2:$E$8142,"BATIDORA ELECTRICA")</f>
        <v>0</v>
      </c>
      <c r="AR118" s="15">
        <f>COUNTIFS('TODOS INV'!$B$2:$B$8142,RESUMEN!AR3,'TODOS INV'!$E$2:$E$8142,"BATIDORA ELECTRICA")</f>
        <v>0</v>
      </c>
      <c r="AS118" s="15">
        <f>COUNTIFS('TODOS INV'!$B$2:$B$8142,RESUMEN!AS3,'TODOS INV'!$E$2:$E$8142,"BATIDORA ELECTRICA")</f>
        <v>0</v>
      </c>
      <c r="AT118" s="15">
        <f>COUNTIFS('TODOS INV'!$B$2:$B$8142,RESUMEN!AT3,'TODOS INV'!$E$2:$E$8142,"BATIDORA ELECTRICA")</f>
        <v>0</v>
      </c>
      <c r="AU118" s="15">
        <f>COUNTIFS('TODOS INV'!$B$2:$B$8142,RESUMEN!AU3,'TODOS INV'!$E$2:$E$8142,"BATIDORA ELECTRICA")</f>
        <v>0</v>
      </c>
      <c r="AV118" s="15">
        <f>COUNTIFS('TODOS INV'!$B$2:$B$8142,RESUMEN!AV3,'TODOS INV'!$E$2:$E$8142,"BATIDORA ELECTRICA")</f>
        <v>0</v>
      </c>
      <c r="AW118" s="15">
        <f>COUNTIFS('TODOS INV'!$B$2:$B$8142,RESUMEN!AW3,'TODOS INV'!$E$2:$E$8142,"BATIDORA ELECTRICA")</f>
        <v>0</v>
      </c>
      <c r="AX118" s="15">
        <f>COUNTIFS('TODOS INV'!$B$2:$B$8142,RESUMEN!AX3,'TODOS INV'!$E$2:$E$8142,"BATIDORA ELECTRICA")</f>
        <v>0</v>
      </c>
      <c r="AY118" s="15">
        <f>COUNTIFS('TODOS INV'!$B$2:$B$8142,RESUMEN!AY3,'TODOS INV'!$E$2:$E$8142,"BATIDORA ELECTRICA")</f>
        <v>0</v>
      </c>
      <c r="AZ118" s="15">
        <f>COUNTIFS('TODOS INV'!$B$2:$B$8142,RESUMEN!AZ3,'TODOS INV'!$E$2:$E$8142,"BATIDORA ELECTRICA")</f>
        <v>0</v>
      </c>
      <c r="BA118" s="15">
        <f>COUNTIFS('TODOS INV'!$B$2:$B$8142,RESUMEN!BA3,'TODOS INV'!$E$2:$E$8142,"BATIDORA ELECTRICA")</f>
        <v>0</v>
      </c>
      <c r="BB118" s="15">
        <f>COUNTIFS('TODOS INV'!$B$2:$B$8142,RESUMEN!BB3,'TODOS INV'!$E$2:$E$8142,"BATIDORA ELECTRICA")</f>
        <v>0</v>
      </c>
      <c r="BC118" s="15">
        <f>COUNTIFS('TODOS INV'!$B$2:$B$8142,RESUMEN!BC3,'TODOS INV'!$E$2:$E$8142,"BATIDORA ELECTRICA")</f>
        <v>0</v>
      </c>
      <c r="BD118" s="15">
        <f>COUNTIFS('TODOS INV'!$B$2:$B$8142,RESUMEN!BD3,'TODOS INV'!$E$2:$E$8142,"BATIDORA ELECTRICA")</f>
        <v>0</v>
      </c>
      <c r="BE118" s="15">
        <f>COUNTIFS('TODOS INV'!$B$2:$B$8142,RESUMEN!BE3,'TODOS INV'!$E$2:$E$8142,"BATIDORA ELECTRICA")</f>
        <v>0</v>
      </c>
      <c r="BF118" s="15">
        <f>COUNTIFS('TODOS INV'!$B$2:$B$8142,RESUMEN!BF3,'TODOS INV'!$E$2:$E$8142,"BATIDORA ELECTRICA")</f>
        <v>0</v>
      </c>
      <c r="BG118" s="15">
        <f>COUNTIFS('TODOS INV'!$B$2:$B$8142,RESUMEN!BG3,'TODOS INV'!$E$2:$E$8142,"BATIDORA ELECTRICA")</f>
        <v>0</v>
      </c>
      <c r="BH118" s="15">
        <f>COUNTIFS('TODOS INV'!$B$2:$B$8142,RESUMEN!BH3,'TODOS INV'!$E$2:$E$8142,"BATIDORA ELECTRICA")</f>
        <v>0</v>
      </c>
      <c r="BI118" s="15">
        <f>COUNTIFS('TODOS INV'!$B$2:$B$8142,RESUMEN!BI3,'TODOS INV'!$E$2:$E$8142,"BATIDORA ELECTRICA")</f>
        <v>0</v>
      </c>
      <c r="BJ118" s="15">
        <f>COUNTIFS('TODOS INV'!$B$2:$B$8142,RESUMEN!BJ3,'TODOS INV'!$E$2:$E$8142,"BATIDORA ELECTRICA")</f>
        <v>0</v>
      </c>
      <c r="BK118" s="15">
        <f>COUNTIFS('TODOS INV'!$B$2:$B$8142,RESUMEN!BK3,'TODOS INV'!$E$2:$E$8142,"BATIDORA ELECTRICA")</f>
        <v>0</v>
      </c>
      <c r="BL118" s="15">
        <f>COUNTIFS('TODOS INV'!$B$2:$B$8142,RESUMEN!BL3,'TODOS INV'!$E$2:$E$8142,"BATIDORA ELECTRICA")</f>
        <v>0</v>
      </c>
      <c r="BM118" s="15">
        <f>COUNTIFS('TODOS INV'!$B$2:$B$8142,RESUMEN!BM3,'TODOS INV'!$E$2:$E$8142,"BATIDORA ELECTRICA")</f>
        <v>0</v>
      </c>
      <c r="BN118" s="15">
        <f>COUNTIFS('TODOS INV'!$B$2:$B$8142,RESUMEN!BN3,'TODOS INV'!$E$2:$E$8142,"BATIDORA ELECTRICA")</f>
        <v>0</v>
      </c>
      <c r="BO118" s="15">
        <f>COUNTIFS('TODOS INV'!$B$2:$B$8142,RESUMEN!BO3,'TODOS INV'!$E$2:$E$8142,"BATIDORA ELECTRICA")</f>
        <v>0</v>
      </c>
      <c r="BP118" s="15">
        <f>COUNTIFS('TODOS INV'!$B$2:$B$8142,RESUMEN!BP3,'TODOS INV'!$E$2:$E$8142,"BATIDORA ELECTRICA")</f>
        <v>0</v>
      </c>
      <c r="BQ118" s="15">
        <f>COUNTIFS('TODOS INV'!$B$2:$B$8142,RESUMEN!BQ3,'TODOS INV'!$E$2:$E$8142,"BATIDORA ELECTRICA")</f>
        <v>0</v>
      </c>
      <c r="BR118" s="15">
        <f>COUNTIFS('TODOS INV'!$B$2:$B$8142,RESUMEN!BR3,'TODOS INV'!$E$2:$E$8142,"BATIDORA ELECTRICA")</f>
        <v>0</v>
      </c>
      <c r="BS118" s="15">
        <f>COUNTIFS('TODOS INV'!$B$2:$B$8142,RESUMEN!BS3,'TODOS INV'!$E$2:$E$8142,"BATIDORA ELECTRICA")</f>
        <v>0</v>
      </c>
      <c r="BT118" s="15">
        <f>COUNTIFS('TODOS INV'!$B$2:$B$8142,RESUMEN!BT3,'TODOS INV'!$E$2:$E$8142,"BATIDORA ELECTRICA")</f>
        <v>0</v>
      </c>
      <c r="BU118" s="15">
        <f>COUNTIFS('TODOS INV'!$B$2:$B$8142,RESUMEN!BU3,'TODOS INV'!$E$2:$E$8142,"BATIDORA ELECTRICA")</f>
        <v>0</v>
      </c>
      <c r="BV118" s="15">
        <f>COUNTIFS('TODOS INV'!$B$2:$B$8142,RESUMEN!BV3,'TODOS INV'!$E$2:$E$8142,"BATIDORA ELECTRICA")</f>
        <v>0</v>
      </c>
      <c r="BW118" s="15">
        <f>COUNTIFS('TODOS INV'!$B$2:$B$8142,RESUMEN!BW3,'TODOS INV'!$E$2:$E$8142,"BATIDORA ELECTRICA")</f>
        <v>0</v>
      </c>
      <c r="BX118" s="15">
        <f>COUNTIFS('TODOS INV'!$B$2:$B$8142,RESUMEN!BX3,'TODOS INV'!$E$2:$E$8142,"BATIDORA ELECTRICA")</f>
        <v>0</v>
      </c>
      <c r="BY118" s="15">
        <f>COUNTIFS('TODOS INV'!$B$2:$B$8142,RESUMEN!BY3,'TODOS INV'!$E$2:$E$8142,"BATIDORA ELECTRICA")</f>
        <v>0</v>
      </c>
      <c r="BZ118" s="15">
        <f>COUNTIFS('TODOS INV'!$B$2:$B$8142,RESUMEN!BZ3,'TODOS INV'!$E$2:$E$8142,"BATIDORA ELECTRICA")</f>
        <v>0</v>
      </c>
      <c r="CA118" s="15">
        <f>COUNTIFS('TODOS INV'!$B$2:$B$8142,RESUMEN!CA3,'TODOS INV'!$E$2:$E$8142,"BATIDORA ELECTRICA")</f>
        <v>0</v>
      </c>
      <c r="CB118" s="15">
        <f>COUNTIFS('TODOS INV'!$B$2:$B$8142,RESUMEN!CB3,'TODOS INV'!$E$2:$E$8142,"BATIDORA ELECTRICA")</f>
        <v>0</v>
      </c>
      <c r="CC118" s="15">
        <f>COUNTIFS('TODOS INV'!$B$2:$B$8142,RESUMEN!CC3,'TODOS INV'!$E$2:$E$8142,"BATIDORA ELECTRICA")</f>
        <v>0</v>
      </c>
      <c r="CD118" s="15">
        <f>COUNTIFS('TODOS INV'!$B$2:$B$8142,RESUMEN!CD3,'TODOS INV'!$E$2:$E$8142,"BATIDORA ELECTRICA")</f>
        <v>0</v>
      </c>
      <c r="CE118" s="15">
        <f>COUNTIFS('TODOS INV'!$B$2:$B$8142,RESUMEN!CE3,'TODOS INV'!$E$2:$E$8142,"BATIDORA ELECTRICA")</f>
        <v>0</v>
      </c>
      <c r="CF118" s="15">
        <f>COUNTIFS('TODOS INV'!$B$2:$B$8142,RESUMEN!CF3,'TODOS INV'!$E$2:$E$8142,"BATIDORA ELECTRICA")</f>
        <v>0</v>
      </c>
      <c r="CG118" s="15">
        <f>COUNTIFS('TODOS INV'!$B$2:$B$8142,RESUMEN!CG3,'TODOS INV'!$E$2:$E$8142,"BATIDORA ELECTRICA")</f>
        <v>0</v>
      </c>
      <c r="CH118" s="15">
        <f>COUNTIFS('TODOS INV'!$B$2:$B$8142,RESUMEN!CH3,'TODOS INV'!$E$2:$E$8142,"BATIDORA ELECTRICA")</f>
        <v>0</v>
      </c>
      <c r="CI118" s="15">
        <f>COUNTIFS('TODOS INV'!$B$2:$B$8142,RESUMEN!CI3,'TODOS INV'!$E$2:$E$8142,"BATIDORA ELECTRICA")</f>
        <v>0</v>
      </c>
      <c r="CJ118" s="15">
        <f>COUNTIFS('TODOS INV'!$B$2:$B$8142,RESUMEN!CJ3,'TODOS INV'!$E$2:$E$8142,"BATIDORA ELECTRICA")</f>
        <v>0</v>
      </c>
      <c r="CK118" s="15">
        <f>COUNTIFS('TODOS INV'!$B$2:$B$8142,RESUMEN!CK3,'TODOS INV'!$E$2:$E$8142,"BATIDORA ELECTRICA")</f>
        <v>0</v>
      </c>
      <c r="CL118" s="15">
        <f>COUNTIFS('TODOS INV'!$B$2:$B$8142,RESUMEN!CL3,'TODOS INV'!$E$2:$E$8142,"BATIDORA ELECTRICA")</f>
        <v>0</v>
      </c>
      <c r="CM118" s="15">
        <f>COUNTIFS('TODOS INV'!$B$2:$B$8142,RESUMEN!CM3,'TODOS INV'!$E$2:$E$8142,"BATIDORA ELECTRICA")</f>
        <v>0</v>
      </c>
      <c r="CN118" s="15">
        <f>COUNTIFS('TODOS INV'!$B$2:$B$8142,RESUMEN!CN3,'TODOS INV'!$E$2:$E$8142,"BATIDORA ELECTRICA")</f>
        <v>0</v>
      </c>
      <c r="CO118" s="15">
        <f>COUNTIFS('TODOS INV'!$B$2:$B$8142,RESUMEN!CO3,'TODOS INV'!$E$2:$E$8142,"BATIDORA ELECTRICA")</f>
        <v>0</v>
      </c>
      <c r="CP118" s="15">
        <f>COUNTIFS('TODOS INV'!$B$2:$B$8142,RESUMEN!CP3,'TODOS INV'!$E$2:$E$8142,"BATIDORA ELECTRICA")</f>
        <v>0</v>
      </c>
      <c r="CQ118" s="15">
        <f>COUNTIFS('TODOS INV'!$B$2:$B$8142,RESUMEN!CQ3,'TODOS INV'!$E$2:$E$8142,"BATIDORA ELECTRICA")</f>
        <v>0</v>
      </c>
      <c r="CR118" s="15">
        <f>COUNTIFS('TODOS INV'!$B$2:$B$8142,RESUMEN!CR3,'TODOS INV'!$E$2:$E$8142,"BATIDORA ELECTRICA")</f>
        <v>0</v>
      </c>
      <c r="CS118" s="15">
        <f>COUNTIFS('TODOS INV'!$B$2:$B$8142,RESUMEN!CS3,'TODOS INV'!$E$2:$E$8142,"BATIDORA ELECTRICA")</f>
        <v>0</v>
      </c>
      <c r="CT118" s="15">
        <f>COUNTIFS('TODOS INV'!$B$2:$B$8142,RESUMEN!CT3,'TODOS INV'!$E$2:$E$8142,"BATIDORA ELECTRICA")</f>
        <v>0</v>
      </c>
      <c r="CU118" s="15">
        <f>COUNTIFS('TODOS INV'!$B$2:$B$8142,RESUMEN!CU3,'TODOS INV'!$E$2:$E$8142,"BATIDORA ELECTRICA")</f>
        <v>0</v>
      </c>
      <c r="CV118" s="15">
        <f>COUNTIFS('TODOS INV'!$B$2:$B$8142,RESUMEN!CV3,'TODOS INV'!$E$2:$E$8142,"BATIDORA ELECTRICA")</f>
        <v>0</v>
      </c>
      <c r="CW118" s="15">
        <f>COUNTIFS('TODOS INV'!$B$2:$B$8142,RESUMEN!CW3,'TODOS INV'!$E$2:$E$8142,"BATIDORA ELECTRICA")</f>
        <v>0</v>
      </c>
      <c r="CX118" s="15">
        <f>COUNTIFS('TODOS INV'!$B$2:$B$8142,RESUMEN!CX3,'TODOS INV'!$E$2:$E$8142,"BATIDORA ELECTRICA")</f>
        <v>0</v>
      </c>
      <c r="CY118" s="15">
        <f>COUNTIFS('TODOS INV'!$B$2:$B$8142,RESUMEN!CY3,'TODOS INV'!$E$2:$E$8142,"BATIDORA ELECTRICA")</f>
        <v>0</v>
      </c>
      <c r="CZ118" s="15">
        <f>COUNTIFS('TODOS INV'!$B$2:$B$8142,RESUMEN!CZ3,'TODOS INV'!$E$2:$E$8142,"BATIDORA ELECTRICA")</f>
        <v>0</v>
      </c>
      <c r="DA118" s="15">
        <f>COUNTIFS('TODOS INV'!$B$2:$B$8142,RESUMEN!DA3,'TODOS INV'!$E$2:$E$8142,"BATIDORA ELECTRICA")</f>
        <v>0</v>
      </c>
      <c r="DB118" s="15">
        <f>COUNTIFS('TODOS INV'!$B$2:$B$8142,RESUMEN!DB3,'TODOS INV'!$E$2:$E$8142,"BATIDORA ELECTRICA")</f>
        <v>0</v>
      </c>
      <c r="DC118" s="15">
        <f>COUNTIFS('TODOS INV'!$B$2:$B$8142,RESUMEN!DC3,'TODOS INV'!$E$2:$E$8142,"BATIDORA ELECTRICA")</f>
        <v>0</v>
      </c>
      <c r="DD118" s="15">
        <f>COUNTIFS('TODOS INV'!$B$2:$B$8142,RESUMEN!DD3,'TODOS INV'!$E$2:$E$8142,"BATIDORA ELECTRICA")</f>
        <v>0</v>
      </c>
      <c r="DE118" s="15">
        <f>COUNTIFS('TODOS INV'!$B$2:$B$8142,RESUMEN!DE3,'TODOS INV'!$E$2:$E$8142,"BATIDORA ELECTRICA")</f>
        <v>0</v>
      </c>
      <c r="DF118" s="15">
        <f>COUNTIFS('TODOS INV'!$B$2:$B$8142,RESUMEN!DF3,'TODOS INV'!$E$2:$E$8142,"BATIDORA ELECTRICA")</f>
        <v>0</v>
      </c>
      <c r="DG118" s="15">
        <f>COUNTIFS('TODOS INV'!$B$2:$B$8142,RESUMEN!DG3,'TODOS INV'!$E$2:$E$8142,"BATIDORA ELECTRICA")</f>
        <v>0</v>
      </c>
      <c r="DH118" s="15">
        <f>COUNTIFS('TODOS INV'!$B$2:$B$8142,RESUMEN!DH3,'TODOS INV'!$E$2:$E$8142,"BATIDORA ELECTRICA")</f>
        <v>0</v>
      </c>
    </row>
    <row r="119" spans="1:112" x14ac:dyDescent="0.2">
      <c r="A119" s="7">
        <v>116</v>
      </c>
      <c r="B119" s="8" t="s">
        <v>1096</v>
      </c>
      <c r="C119" s="15">
        <f>COUNTIFS('TODOS INV'!$B$2:$B$8142,RESUMEN!C3,'TODOS INV'!$E$2:$E$8142,"AMPLIFICADOR (OTROS)")</f>
        <v>0</v>
      </c>
      <c r="D119" s="15">
        <f>COUNTIFS('TODOS INV'!$B$2:$B$8142,RESUMEN!D3,'TODOS INV'!$E$2:$E$8142,"AMPLIFICADOR (OTROS)")</f>
        <v>0</v>
      </c>
      <c r="E119" s="15">
        <f>COUNTIFS('TODOS INV'!$B$2:$B$8142,RESUMEN!E3,'TODOS INV'!$E$2:$E$8142,"AMPLIFICADOR (OTROS)")</f>
        <v>0</v>
      </c>
      <c r="F119" s="15">
        <f>COUNTIFS('TODOS INV'!$B$2:$B$8142,RESUMEN!F3,'TODOS INV'!$E$2:$E$8142,"AMPLIFICADOR (OTROS)")</f>
        <v>0</v>
      </c>
      <c r="G119" s="15">
        <f>COUNTIFS('TODOS INV'!$B$2:$B$8142,RESUMEN!G3,'TODOS INV'!$E$2:$E$8142,"AMPLIFICADOR (OTROS)")</f>
        <v>0</v>
      </c>
      <c r="H119" s="15">
        <f>COUNTIFS('TODOS INV'!$B$2:$B$8142,RESUMEN!H3,'TODOS INV'!$E$2:$E$8142,"AMPLIFICADOR (OTROS)")</f>
        <v>0</v>
      </c>
      <c r="I119" s="15">
        <f>COUNTIFS('TODOS INV'!$B$2:$B$8142,RESUMEN!I3,'TODOS INV'!$E$2:$E$8142,"AMPLIFICADOR (OTROS)")</f>
        <v>0</v>
      </c>
      <c r="J119" s="15">
        <f>COUNTIFS('TODOS INV'!$B$2:$B$8142,RESUMEN!J3,'TODOS INV'!$E$2:$E$8142,"AMPLIFICADOR (OTROS)")</f>
        <v>0</v>
      </c>
      <c r="K119" s="15">
        <f>COUNTIFS('TODOS INV'!$B$2:$B$8142,RESUMEN!K3,'TODOS INV'!$E$2:$E$8142,"AMPLIFICADOR (OTROS)")</f>
        <v>0</v>
      </c>
      <c r="L119" s="15">
        <f>COUNTIFS('TODOS INV'!$B$2:$B$8142,RESUMEN!L3,'TODOS INV'!$E$2:$E$8142,"AMPLIFICADOR (OTROS)")</f>
        <v>0</v>
      </c>
      <c r="M119" s="15">
        <f>COUNTIFS('TODOS INV'!$B$2:$B$8142,RESUMEN!M3,'TODOS INV'!$E$2:$E$8142,"AMPLIFICADOR (OTROS)")</f>
        <v>0</v>
      </c>
      <c r="N119" s="15">
        <f>COUNTIFS('TODOS INV'!$B$2:$B$8142,RESUMEN!N3,'TODOS INV'!$E$2:$E$8142,"AMPLIFICADOR (OTROS)")</f>
        <v>0</v>
      </c>
      <c r="O119" s="15">
        <f>COUNTIFS('TODOS INV'!$B$2:$B$8142,RESUMEN!O3,'TODOS INV'!$E$2:$E$8142,"AMPLIFICADOR (OTROS)")</f>
        <v>0</v>
      </c>
      <c r="P119" s="15">
        <f>COUNTIFS('TODOS INV'!$B$2:$B$8142,RESUMEN!P3,'TODOS INV'!$E$2:$E$8142,"AMPLIFICADOR (OTROS)")</f>
        <v>0</v>
      </c>
      <c r="Q119" s="15">
        <f>COUNTIFS('TODOS INV'!$B$2:$B$8142,RESUMEN!Q3,'TODOS INV'!$E$2:$E$8142,"AMPLIFICADOR (OTROS)")</f>
        <v>0</v>
      </c>
      <c r="R119" s="15">
        <f>COUNTIFS('TODOS INV'!$B$2:$B$8142,RESUMEN!R3,'TODOS INV'!$E$2:$E$8142,"AMPLIFICADOR (OTROS)")</f>
        <v>0</v>
      </c>
      <c r="S119" s="15">
        <f>COUNTIFS('TODOS INV'!$B$2:$B$8142,RESUMEN!S3,'TODOS INV'!$E$2:$E$8142,"AMPLIFICADOR (OTROS)")</f>
        <v>0</v>
      </c>
      <c r="T119" s="15">
        <f>COUNTIFS('TODOS INV'!$B$2:$B$8142,RESUMEN!T3,'TODOS INV'!$E$2:$E$8142,"AMPLIFICADOR (OTROS)")</f>
        <v>0</v>
      </c>
      <c r="U119" s="15">
        <f>COUNTIFS('TODOS INV'!$B$2:$B$8142,RESUMEN!U3,'TODOS INV'!$E$2:$E$8142,"AMPLIFICADOR (OTROS)")</f>
        <v>0</v>
      </c>
      <c r="V119" s="15">
        <f>COUNTIFS('TODOS INV'!$B$2:$B$8142,RESUMEN!V3,'TODOS INV'!$E$2:$E$8142,"AMPLIFICADOR (OTROS)")</f>
        <v>0</v>
      </c>
      <c r="W119" s="15">
        <f>COUNTIFS('TODOS INV'!$B$2:$B$8142,RESUMEN!W3,'TODOS INV'!$E$2:$E$8142,"AMPLIFICADOR (OTROS)")</f>
        <v>0</v>
      </c>
      <c r="X119" s="15">
        <f>COUNTIFS('TODOS INV'!$B$2:$B$8142,RESUMEN!X3,'TODOS INV'!$E$2:$E$8142,"AMPLIFICADOR (OTROS)")</f>
        <v>0</v>
      </c>
      <c r="Y119" s="15">
        <f>COUNTIFS('TODOS INV'!$B$2:$B$8142,RESUMEN!Y3,'TODOS INV'!$E$2:$E$8142,"AMPLIFICADOR (OTROS)")</f>
        <v>0</v>
      </c>
      <c r="Z119" s="15">
        <f>COUNTIFS('TODOS INV'!$B$2:$B$8142,RESUMEN!Z3,'TODOS INV'!$E$2:$E$8142,"AMPLIFICADOR (OTROS)")</f>
        <v>0</v>
      </c>
      <c r="AA119" s="15">
        <f>COUNTIFS('TODOS INV'!$B$2:$B$8142,RESUMEN!AA3,'TODOS INV'!$E$2:$E$8142,"AMPLIFICADOR (OTROS)")</f>
        <v>0</v>
      </c>
      <c r="AB119" s="15">
        <f>COUNTIFS('TODOS INV'!$B$2:$B$8142,RESUMEN!AB3,'TODOS INV'!$E$2:$E$8142,"AMPLIFICADOR (OTROS)")</f>
        <v>1</v>
      </c>
      <c r="AC119" s="15">
        <f>COUNTIFS('TODOS INV'!$B$2:$B$8142,RESUMEN!AC3,'TODOS INV'!$E$2:$E$8142,"AMPLIFICADOR (OTROS)")</f>
        <v>0</v>
      </c>
      <c r="AD119" s="15">
        <f>COUNTIFS('TODOS INV'!$B$2:$B$8142,RESUMEN!AD3,'TODOS INV'!$E$2:$E$8142,"AMPLIFICADOR (OTROS)")</f>
        <v>0</v>
      </c>
      <c r="AE119" s="15">
        <f>COUNTIFS('TODOS INV'!$B$2:$B$8142,RESUMEN!AE3,'TODOS INV'!$E$2:$E$8142,"AMPLIFICADOR (OTROS)")</f>
        <v>0</v>
      </c>
      <c r="AF119" s="15">
        <f>COUNTIFS('TODOS INV'!$B$2:$B$8142,RESUMEN!AF3,'TODOS INV'!$E$2:$E$8142,"AMPLIFICADOR (OTROS)")</f>
        <v>0</v>
      </c>
      <c r="AG119" s="15">
        <f>COUNTIFS('TODOS INV'!$B$2:$B$8142,RESUMEN!AG3,'TODOS INV'!$E$2:$E$8142,"AMPLIFICADOR (OTROS)")</f>
        <v>0</v>
      </c>
      <c r="AH119" s="15">
        <f>COUNTIFS('TODOS INV'!$B$2:$B$8142,RESUMEN!AH3,'TODOS INV'!$E$2:$E$8142,"AMPLIFICADOR (OTROS)")</f>
        <v>0</v>
      </c>
      <c r="AI119" s="15">
        <f>COUNTIFS('TODOS INV'!$B$2:$B$8142,RESUMEN!AI3,'TODOS INV'!$E$2:$E$8142,"AMPLIFICADOR (OTROS)")</f>
        <v>0</v>
      </c>
      <c r="AJ119" s="15">
        <f>COUNTIFS('TODOS INV'!$B$2:$B$8142,RESUMEN!AJ3,'TODOS INV'!$E$2:$E$8142,"AMPLIFICADOR (OTROS)")</f>
        <v>0</v>
      </c>
      <c r="AK119" s="15">
        <f>COUNTIFS('TODOS INV'!$B$2:$B$8142,RESUMEN!AK3,'TODOS INV'!$E$2:$E$8142,"AMPLIFICADOR (OTROS)")</f>
        <v>0</v>
      </c>
      <c r="AL119" s="15">
        <f>COUNTIFS('TODOS INV'!$B$2:$B$8142,RESUMEN!AL3,'TODOS INV'!$E$2:$E$8142,"AMPLIFICADOR (OTROS)")</f>
        <v>0</v>
      </c>
      <c r="AM119" s="15">
        <f>COUNTIFS('TODOS INV'!$B$2:$B$8142,RESUMEN!AM3,'TODOS INV'!$E$2:$E$8142,"AMPLIFICADOR (OTROS)")</f>
        <v>0</v>
      </c>
      <c r="AN119" s="15">
        <f>COUNTIFS('TODOS INV'!$B$2:$B$8142,RESUMEN!AN3,'TODOS INV'!$E$2:$E$8142,"AMPLIFICADOR (OTROS)")</f>
        <v>1</v>
      </c>
      <c r="AO119" s="15">
        <f>COUNTIFS('TODOS INV'!$B$2:$B$8142,RESUMEN!AO3,'TODOS INV'!$E$2:$E$8142,"AMPLIFICADOR (OTROS)")</f>
        <v>0</v>
      </c>
      <c r="AP119" s="15">
        <f>COUNTIFS('TODOS INV'!$B$2:$B$8142,RESUMEN!AP3,'TODOS INV'!$E$2:$E$8142,"AMPLIFICADOR (OTROS)")</f>
        <v>0</v>
      </c>
      <c r="AQ119" s="15">
        <f>COUNTIFS('TODOS INV'!$B$2:$B$8142,RESUMEN!AQ3,'TODOS INV'!$E$2:$E$8142,"AMPLIFICADOR (OTROS)")</f>
        <v>0</v>
      </c>
      <c r="AR119" s="15">
        <f>COUNTIFS('TODOS INV'!$B$2:$B$8142,RESUMEN!AR3,'TODOS INV'!$E$2:$E$8142,"AMPLIFICADOR (OTROS)")</f>
        <v>0</v>
      </c>
      <c r="AS119" s="15">
        <f>COUNTIFS('TODOS INV'!$B$2:$B$8142,RESUMEN!AS3,'TODOS INV'!$E$2:$E$8142,"AMPLIFICADOR (OTROS)")</f>
        <v>0</v>
      </c>
      <c r="AT119" s="15">
        <f>COUNTIFS('TODOS INV'!$B$2:$B$8142,RESUMEN!AT3,'TODOS INV'!$E$2:$E$8142,"AMPLIFICADOR (OTROS)")</f>
        <v>0</v>
      </c>
      <c r="AU119" s="15">
        <f>COUNTIFS('TODOS INV'!$B$2:$B$8142,RESUMEN!AU3,'TODOS INV'!$E$2:$E$8142,"AMPLIFICADOR (OTROS)")</f>
        <v>0</v>
      </c>
      <c r="AV119" s="15">
        <f>COUNTIFS('TODOS INV'!$B$2:$B$8142,RESUMEN!AV3,'TODOS INV'!$E$2:$E$8142,"AMPLIFICADOR (OTROS)")</f>
        <v>0</v>
      </c>
      <c r="AW119" s="15">
        <f>COUNTIFS('TODOS INV'!$B$2:$B$8142,RESUMEN!AW3,'TODOS INV'!$E$2:$E$8142,"AMPLIFICADOR (OTROS)")</f>
        <v>0</v>
      </c>
      <c r="AX119" s="15">
        <f>COUNTIFS('TODOS INV'!$B$2:$B$8142,RESUMEN!AX3,'TODOS INV'!$E$2:$E$8142,"AMPLIFICADOR (OTROS)")</f>
        <v>0</v>
      </c>
      <c r="AY119" s="15">
        <f>COUNTIFS('TODOS INV'!$B$2:$B$8142,RESUMEN!AY3,'TODOS INV'!$E$2:$E$8142,"AMPLIFICADOR (OTROS)")</f>
        <v>0</v>
      </c>
      <c r="AZ119" s="15">
        <f>COUNTIFS('TODOS INV'!$B$2:$B$8142,RESUMEN!AZ3,'TODOS INV'!$E$2:$E$8142,"AMPLIFICADOR (OTROS)")</f>
        <v>0</v>
      </c>
      <c r="BA119" s="15">
        <f>COUNTIFS('TODOS INV'!$B$2:$B$8142,RESUMEN!BA3,'TODOS INV'!$E$2:$E$8142,"AMPLIFICADOR (OTROS)")</f>
        <v>0</v>
      </c>
      <c r="BB119" s="15">
        <f>COUNTIFS('TODOS INV'!$B$2:$B$8142,RESUMEN!BB3,'TODOS INV'!$E$2:$E$8142,"AMPLIFICADOR (OTROS)")</f>
        <v>0</v>
      </c>
      <c r="BC119" s="15">
        <f>COUNTIFS('TODOS INV'!$B$2:$B$8142,RESUMEN!BC3,'TODOS INV'!$E$2:$E$8142,"AMPLIFICADOR (OTROS)")</f>
        <v>0</v>
      </c>
      <c r="BD119" s="15">
        <f>COUNTIFS('TODOS INV'!$B$2:$B$8142,RESUMEN!BD3,'TODOS INV'!$E$2:$E$8142,"AMPLIFICADOR (OTROS)")</f>
        <v>0</v>
      </c>
      <c r="BE119" s="15">
        <f>COUNTIFS('TODOS INV'!$B$2:$B$8142,RESUMEN!BE3,'TODOS INV'!$E$2:$E$8142,"AMPLIFICADOR (OTROS)")</f>
        <v>0</v>
      </c>
      <c r="BF119" s="15">
        <f>COUNTIFS('TODOS INV'!$B$2:$B$8142,RESUMEN!BF3,'TODOS INV'!$E$2:$E$8142,"AMPLIFICADOR (OTROS)")</f>
        <v>0</v>
      </c>
      <c r="BG119" s="15">
        <f>COUNTIFS('TODOS INV'!$B$2:$B$8142,RESUMEN!BG3,'TODOS INV'!$E$2:$E$8142,"AMPLIFICADOR (OTROS)")</f>
        <v>0</v>
      </c>
      <c r="BH119" s="15">
        <f>COUNTIFS('TODOS INV'!$B$2:$B$8142,RESUMEN!BH3,'TODOS INV'!$E$2:$E$8142,"AMPLIFICADOR (OTROS)")</f>
        <v>0</v>
      </c>
      <c r="BI119" s="15">
        <f>COUNTIFS('TODOS INV'!$B$2:$B$8142,RESUMEN!BI3,'TODOS INV'!$E$2:$E$8142,"AMPLIFICADOR (OTROS)")</f>
        <v>0</v>
      </c>
      <c r="BJ119" s="15">
        <f>COUNTIFS('TODOS INV'!$B$2:$B$8142,RESUMEN!BJ3,'TODOS INV'!$E$2:$E$8142,"AMPLIFICADOR (OTROS)")</f>
        <v>0</v>
      </c>
      <c r="BK119" s="15">
        <f>COUNTIFS('TODOS INV'!$B$2:$B$8142,RESUMEN!BK3,'TODOS INV'!$E$2:$E$8142,"AMPLIFICADOR (OTROS)")</f>
        <v>0</v>
      </c>
      <c r="BL119" s="15">
        <f>COUNTIFS('TODOS INV'!$B$2:$B$8142,RESUMEN!BL3,'TODOS INV'!$E$2:$E$8142,"AMPLIFICADOR (OTROS)")</f>
        <v>0</v>
      </c>
      <c r="BM119" s="15">
        <f>COUNTIFS('TODOS INV'!$B$2:$B$8142,RESUMEN!BM3,'TODOS INV'!$E$2:$E$8142,"AMPLIFICADOR (OTROS)")</f>
        <v>0</v>
      </c>
      <c r="BN119" s="15">
        <f>COUNTIFS('TODOS INV'!$B$2:$B$8142,RESUMEN!BN3,'TODOS INV'!$E$2:$E$8142,"AMPLIFICADOR (OTROS)")</f>
        <v>0</v>
      </c>
      <c r="BO119" s="15">
        <f>COUNTIFS('TODOS INV'!$B$2:$B$8142,RESUMEN!BO3,'TODOS INV'!$E$2:$E$8142,"AMPLIFICADOR (OTROS)")</f>
        <v>0</v>
      </c>
      <c r="BP119" s="15">
        <f>COUNTIFS('TODOS INV'!$B$2:$B$8142,RESUMEN!BP3,'TODOS INV'!$E$2:$E$8142,"AMPLIFICADOR (OTROS)")</f>
        <v>0</v>
      </c>
      <c r="BQ119" s="15">
        <f>COUNTIFS('TODOS INV'!$B$2:$B$8142,RESUMEN!BQ3,'TODOS INV'!$E$2:$E$8142,"AMPLIFICADOR (OTROS)")</f>
        <v>0</v>
      </c>
      <c r="BR119" s="15">
        <f>COUNTIFS('TODOS INV'!$B$2:$B$8142,RESUMEN!BR3,'TODOS INV'!$E$2:$E$8142,"AMPLIFICADOR (OTROS)")</f>
        <v>0</v>
      </c>
      <c r="BS119" s="15">
        <f>COUNTIFS('TODOS INV'!$B$2:$B$8142,RESUMEN!BS3,'TODOS INV'!$E$2:$E$8142,"AMPLIFICADOR (OTROS)")</f>
        <v>0</v>
      </c>
      <c r="BT119" s="15">
        <f>COUNTIFS('TODOS INV'!$B$2:$B$8142,RESUMEN!BT3,'TODOS INV'!$E$2:$E$8142,"AMPLIFICADOR (OTROS)")</f>
        <v>0</v>
      </c>
      <c r="BU119" s="15">
        <f>COUNTIFS('TODOS INV'!$B$2:$B$8142,RESUMEN!BU3,'TODOS INV'!$E$2:$E$8142,"AMPLIFICADOR (OTROS)")</f>
        <v>0</v>
      </c>
      <c r="BV119" s="15">
        <f>COUNTIFS('TODOS INV'!$B$2:$B$8142,RESUMEN!BV3,'TODOS INV'!$E$2:$E$8142,"AMPLIFICADOR (OTROS)")</f>
        <v>0</v>
      </c>
      <c r="BW119" s="15">
        <f>COUNTIFS('TODOS INV'!$B$2:$B$8142,RESUMEN!BW3,'TODOS INV'!$E$2:$E$8142,"AMPLIFICADOR (OTROS)")</f>
        <v>0</v>
      </c>
      <c r="BX119" s="15">
        <f>COUNTIFS('TODOS INV'!$B$2:$B$8142,RESUMEN!BX3,'TODOS INV'!$E$2:$E$8142,"AMPLIFICADOR (OTROS)")</f>
        <v>0</v>
      </c>
      <c r="BY119" s="15">
        <f>COUNTIFS('TODOS INV'!$B$2:$B$8142,RESUMEN!BY3,'TODOS INV'!$E$2:$E$8142,"AMPLIFICADOR (OTROS)")</f>
        <v>0</v>
      </c>
      <c r="BZ119" s="15">
        <f>COUNTIFS('TODOS INV'!$B$2:$B$8142,RESUMEN!BZ3,'TODOS INV'!$E$2:$E$8142,"AMPLIFICADOR (OTROS)")</f>
        <v>0</v>
      </c>
      <c r="CA119" s="15">
        <f>COUNTIFS('TODOS INV'!$B$2:$B$8142,RESUMEN!CA3,'TODOS INV'!$E$2:$E$8142,"AMPLIFICADOR (OTROS)")</f>
        <v>0</v>
      </c>
      <c r="CB119" s="15">
        <f>COUNTIFS('TODOS INV'!$B$2:$B$8142,RESUMEN!CB3,'TODOS INV'!$E$2:$E$8142,"AMPLIFICADOR (OTROS)")</f>
        <v>0</v>
      </c>
      <c r="CC119" s="15">
        <f>COUNTIFS('TODOS INV'!$B$2:$B$8142,RESUMEN!CC3,'TODOS INV'!$E$2:$E$8142,"AMPLIFICADOR (OTROS)")</f>
        <v>0</v>
      </c>
      <c r="CD119" s="15">
        <f>COUNTIFS('TODOS INV'!$B$2:$B$8142,RESUMEN!CD3,'TODOS INV'!$E$2:$E$8142,"AMPLIFICADOR (OTROS)")</f>
        <v>0</v>
      </c>
      <c r="CE119" s="15">
        <f>COUNTIFS('TODOS INV'!$B$2:$B$8142,RESUMEN!CE3,'TODOS INV'!$E$2:$E$8142,"AMPLIFICADOR (OTROS)")</f>
        <v>0</v>
      </c>
      <c r="CF119" s="15">
        <f>COUNTIFS('TODOS INV'!$B$2:$B$8142,RESUMEN!CF3,'TODOS INV'!$E$2:$E$8142,"AMPLIFICADOR (OTROS)")</f>
        <v>0</v>
      </c>
      <c r="CG119" s="15">
        <f>COUNTIFS('TODOS INV'!$B$2:$B$8142,RESUMEN!CG3,'TODOS INV'!$E$2:$E$8142,"AMPLIFICADOR (OTROS)")</f>
        <v>0</v>
      </c>
      <c r="CH119" s="15">
        <f>COUNTIFS('TODOS INV'!$B$2:$B$8142,RESUMEN!CH3,'TODOS INV'!$E$2:$E$8142,"AMPLIFICADOR (OTROS)")</f>
        <v>0</v>
      </c>
      <c r="CI119" s="15">
        <f>COUNTIFS('TODOS INV'!$B$2:$B$8142,RESUMEN!CI3,'TODOS INV'!$E$2:$E$8142,"AMPLIFICADOR (OTROS)")</f>
        <v>0</v>
      </c>
      <c r="CJ119" s="15">
        <f>COUNTIFS('TODOS INV'!$B$2:$B$8142,RESUMEN!CJ3,'TODOS INV'!$E$2:$E$8142,"AMPLIFICADOR (OTROS)")</f>
        <v>0</v>
      </c>
      <c r="CK119" s="15">
        <f>COUNTIFS('TODOS INV'!$B$2:$B$8142,RESUMEN!CK3,'TODOS INV'!$E$2:$E$8142,"AMPLIFICADOR (OTROS)")</f>
        <v>0</v>
      </c>
      <c r="CL119" s="15">
        <f>COUNTIFS('TODOS INV'!$B$2:$B$8142,RESUMEN!CL3,'TODOS INV'!$E$2:$E$8142,"AMPLIFICADOR (OTROS)")</f>
        <v>0</v>
      </c>
      <c r="CM119" s="15">
        <f>COUNTIFS('TODOS INV'!$B$2:$B$8142,RESUMEN!CM3,'TODOS INV'!$E$2:$E$8142,"AMPLIFICADOR (OTROS)")</f>
        <v>0</v>
      </c>
      <c r="CN119" s="15">
        <f>COUNTIFS('TODOS INV'!$B$2:$B$8142,RESUMEN!CN3,'TODOS INV'!$E$2:$E$8142,"AMPLIFICADOR (OTROS)")</f>
        <v>0</v>
      </c>
      <c r="CO119" s="15">
        <f>COUNTIFS('TODOS INV'!$B$2:$B$8142,RESUMEN!CO3,'TODOS INV'!$E$2:$E$8142,"AMPLIFICADOR (OTROS)")</f>
        <v>0</v>
      </c>
      <c r="CP119" s="15">
        <f>COUNTIFS('TODOS INV'!$B$2:$B$8142,RESUMEN!CP3,'TODOS INV'!$E$2:$E$8142,"AMPLIFICADOR (OTROS)")</f>
        <v>0</v>
      </c>
      <c r="CQ119" s="15">
        <f>COUNTIFS('TODOS INV'!$B$2:$B$8142,RESUMEN!CQ3,'TODOS INV'!$E$2:$E$8142,"AMPLIFICADOR (OTROS)")</f>
        <v>0</v>
      </c>
      <c r="CR119" s="15">
        <f>COUNTIFS('TODOS INV'!$B$2:$B$8142,RESUMEN!CR3,'TODOS INV'!$E$2:$E$8142,"AMPLIFICADOR (OTROS)")</f>
        <v>0</v>
      </c>
      <c r="CS119" s="15">
        <f>COUNTIFS('TODOS INV'!$B$2:$B$8142,RESUMEN!CS3,'TODOS INV'!$E$2:$E$8142,"AMPLIFICADOR (OTROS)")</f>
        <v>0</v>
      </c>
      <c r="CT119" s="15">
        <f>COUNTIFS('TODOS INV'!$B$2:$B$8142,RESUMEN!CT3,'TODOS INV'!$E$2:$E$8142,"AMPLIFICADOR (OTROS)")</f>
        <v>0</v>
      </c>
      <c r="CU119" s="15">
        <f>COUNTIFS('TODOS INV'!$B$2:$B$8142,RESUMEN!CU3,'TODOS INV'!$E$2:$E$8142,"AMPLIFICADOR (OTROS)")</f>
        <v>0</v>
      </c>
      <c r="CV119" s="15">
        <f>COUNTIFS('TODOS INV'!$B$2:$B$8142,RESUMEN!CV3,'TODOS INV'!$E$2:$E$8142,"AMPLIFICADOR (OTROS)")</f>
        <v>0</v>
      </c>
      <c r="CW119" s="15">
        <f>COUNTIFS('TODOS INV'!$B$2:$B$8142,RESUMEN!CW3,'TODOS INV'!$E$2:$E$8142,"AMPLIFICADOR (OTROS)")</f>
        <v>0</v>
      </c>
      <c r="CX119" s="15">
        <f>COUNTIFS('TODOS INV'!$B$2:$B$8142,RESUMEN!CX3,'TODOS INV'!$E$2:$E$8142,"AMPLIFICADOR (OTROS)")</f>
        <v>0</v>
      </c>
      <c r="CY119" s="15">
        <f>COUNTIFS('TODOS INV'!$B$2:$B$8142,RESUMEN!CY3,'TODOS INV'!$E$2:$E$8142,"AMPLIFICADOR (OTROS)")</f>
        <v>0</v>
      </c>
      <c r="CZ119" s="15">
        <f>COUNTIFS('TODOS INV'!$B$2:$B$8142,RESUMEN!CZ3,'TODOS INV'!$E$2:$E$8142,"AMPLIFICADOR (OTROS)")</f>
        <v>0</v>
      </c>
      <c r="DA119" s="15">
        <f>COUNTIFS('TODOS INV'!$B$2:$B$8142,RESUMEN!DA3,'TODOS INV'!$E$2:$E$8142,"AMPLIFICADOR (OTROS)")</f>
        <v>0</v>
      </c>
      <c r="DB119" s="15">
        <f>COUNTIFS('TODOS INV'!$B$2:$B$8142,RESUMEN!DB3,'TODOS INV'!$E$2:$E$8142,"AMPLIFICADOR (OTROS)")</f>
        <v>0</v>
      </c>
      <c r="DC119" s="15">
        <f>COUNTIFS('TODOS INV'!$B$2:$B$8142,RESUMEN!DC3,'TODOS INV'!$E$2:$E$8142,"AMPLIFICADOR (OTROS)")</f>
        <v>0</v>
      </c>
      <c r="DD119" s="15">
        <f>COUNTIFS('TODOS INV'!$B$2:$B$8142,RESUMEN!DD3,'TODOS INV'!$E$2:$E$8142,"AMPLIFICADOR (OTROS)")</f>
        <v>0</v>
      </c>
      <c r="DE119" s="15">
        <f>COUNTIFS('TODOS INV'!$B$2:$B$8142,RESUMEN!DE3,'TODOS INV'!$E$2:$E$8142,"AMPLIFICADOR (OTROS)")</f>
        <v>0</v>
      </c>
      <c r="DF119" s="15">
        <f>COUNTIFS('TODOS INV'!$B$2:$B$8142,RESUMEN!DF3,'TODOS INV'!$E$2:$E$8142,"AMPLIFICADOR (OTROS)")</f>
        <v>0</v>
      </c>
      <c r="DG119" s="15">
        <f>COUNTIFS('TODOS INV'!$B$2:$B$8142,RESUMEN!DG3,'TODOS INV'!$E$2:$E$8142,"AMPLIFICADOR (OTROS)")</f>
        <v>0</v>
      </c>
      <c r="DH119" s="15">
        <f>COUNTIFS('TODOS INV'!$B$2:$B$8142,RESUMEN!DH3,'TODOS INV'!$E$2:$E$8142,"AMPLIFICADOR (OTROS)")</f>
        <v>0</v>
      </c>
    </row>
    <row r="120" spans="1:112" x14ac:dyDescent="0.2">
      <c r="A120" s="7">
        <v>117</v>
      </c>
      <c r="B120" s="8" t="s">
        <v>1101</v>
      </c>
      <c r="C120" s="15">
        <f>COUNTIFS('TODOS INV'!$B$2:$B$8142,RESUMEN!C3,'TODOS INV'!$E$2:$E$8142,"PARLANTES EN GENERAL (MAYOR A 1/4 UIT)")</f>
        <v>0</v>
      </c>
      <c r="D120" s="15">
        <f>COUNTIFS('TODOS INV'!$B$2:$B$8142,RESUMEN!D3,'TODOS INV'!$E$2:$E$8142,"PARLANTES EN GENERAL (MAYOR A 1/4 UIT)")</f>
        <v>0</v>
      </c>
      <c r="E120" s="15">
        <f>COUNTIFS('TODOS INV'!$B$2:$B$8142,RESUMEN!E3,'TODOS INV'!$E$2:$E$8142,"PARLANTES EN GENERAL (MAYOR A 1/4 UIT)")</f>
        <v>0</v>
      </c>
      <c r="F120" s="15">
        <f>COUNTIFS('TODOS INV'!$B$2:$B$8142,RESUMEN!F3,'TODOS INV'!$E$2:$E$8142,"PARLANTES EN GENERAL (MAYOR A 1/4 UIT)")</f>
        <v>0</v>
      </c>
      <c r="G120" s="15">
        <f>COUNTIFS('TODOS INV'!$B$2:$B$8142,RESUMEN!G3,'TODOS INV'!$E$2:$E$8142,"PARLANTES EN GENERAL (MAYOR A 1/4 UIT)")</f>
        <v>0</v>
      </c>
      <c r="H120" s="15">
        <f>COUNTIFS('TODOS INV'!$B$2:$B$8142,RESUMEN!H3,'TODOS INV'!$E$2:$E$8142,"PARLANTES EN GENERAL (MAYOR A 1/4 UIT)")</f>
        <v>0</v>
      </c>
      <c r="I120" s="15">
        <f>COUNTIFS('TODOS INV'!$B$2:$B$8142,RESUMEN!I3,'TODOS INV'!$E$2:$E$8142,"PARLANTES EN GENERAL (MAYOR A 1/4 UIT)")</f>
        <v>0</v>
      </c>
      <c r="J120" s="15">
        <f>COUNTIFS('TODOS INV'!$B$2:$B$8142,RESUMEN!J3,'TODOS INV'!$E$2:$E$8142,"PARLANTES EN GENERAL (MAYOR A 1/4 UIT)")</f>
        <v>0</v>
      </c>
      <c r="K120" s="15">
        <f>COUNTIFS('TODOS INV'!$B$2:$B$8142,RESUMEN!K3,'TODOS INV'!$E$2:$E$8142,"PARLANTES EN GENERAL (MAYOR A 1/4 UIT)")</f>
        <v>0</v>
      </c>
      <c r="L120" s="15">
        <f>COUNTIFS('TODOS INV'!$B$2:$B$8142,RESUMEN!L3,'TODOS INV'!$E$2:$E$8142,"PARLANTES EN GENERAL (MAYOR A 1/4 UIT)")</f>
        <v>0</v>
      </c>
      <c r="M120" s="15">
        <f>COUNTIFS('TODOS INV'!$B$2:$B$8142,RESUMEN!M3,'TODOS INV'!$E$2:$E$8142,"PARLANTES EN GENERAL (MAYOR A 1/4 UIT)")</f>
        <v>0</v>
      </c>
      <c r="N120" s="15">
        <f>COUNTIFS('TODOS INV'!$B$2:$B$8142,RESUMEN!N3,'TODOS INV'!$E$2:$E$8142,"PARLANTES EN GENERAL (MAYOR A 1/4 UIT)")</f>
        <v>0</v>
      </c>
      <c r="O120" s="15">
        <f>COUNTIFS('TODOS INV'!$B$2:$B$8142,RESUMEN!O3,'TODOS INV'!$E$2:$E$8142,"PARLANTES EN GENERAL (MAYOR A 1/4 UIT)")</f>
        <v>0</v>
      </c>
      <c r="P120" s="15">
        <f>COUNTIFS('TODOS INV'!$B$2:$B$8142,RESUMEN!P3,'TODOS INV'!$E$2:$E$8142,"PARLANTES EN GENERAL (MAYOR A 1/4 UIT)")</f>
        <v>0</v>
      </c>
      <c r="Q120" s="15">
        <f>COUNTIFS('TODOS INV'!$B$2:$B$8142,RESUMEN!Q3,'TODOS INV'!$E$2:$E$8142,"PARLANTES EN GENERAL (MAYOR A 1/4 UIT)")</f>
        <v>0</v>
      </c>
      <c r="R120" s="15">
        <f>COUNTIFS('TODOS INV'!$B$2:$B$8142,RESUMEN!R3,'TODOS INV'!$E$2:$E$8142,"PARLANTES EN GENERAL (MAYOR A 1/4 UIT)")</f>
        <v>0</v>
      </c>
      <c r="S120" s="15">
        <f>COUNTIFS('TODOS INV'!$B$2:$B$8142,RESUMEN!S3,'TODOS INV'!$E$2:$E$8142,"PARLANTES EN GENERAL (MAYOR A 1/4 UIT)")</f>
        <v>0</v>
      </c>
      <c r="T120" s="15">
        <f>COUNTIFS('TODOS INV'!$B$2:$B$8142,RESUMEN!T3,'TODOS INV'!$E$2:$E$8142,"PARLANTES EN GENERAL (MAYOR A 1/4 UIT)")</f>
        <v>0</v>
      </c>
      <c r="U120" s="15">
        <f>COUNTIFS('TODOS INV'!$B$2:$B$8142,RESUMEN!U3,'TODOS INV'!$E$2:$E$8142,"PARLANTES EN GENERAL (MAYOR A 1/4 UIT)")</f>
        <v>0</v>
      </c>
      <c r="V120" s="15">
        <f>COUNTIFS('TODOS INV'!$B$2:$B$8142,RESUMEN!V3,'TODOS INV'!$E$2:$E$8142,"PARLANTES EN GENERAL (MAYOR A 1/4 UIT)")</f>
        <v>0</v>
      </c>
      <c r="W120" s="15">
        <f>COUNTIFS('TODOS INV'!$B$2:$B$8142,RESUMEN!W3,'TODOS INV'!$E$2:$E$8142,"PARLANTES EN GENERAL (MAYOR A 1/4 UIT)")</f>
        <v>0</v>
      </c>
      <c r="X120" s="15">
        <f>COUNTIFS('TODOS INV'!$B$2:$B$8142,RESUMEN!X3,'TODOS INV'!$E$2:$E$8142,"PARLANTES EN GENERAL (MAYOR A 1/4 UIT)")</f>
        <v>0</v>
      </c>
      <c r="Y120" s="15">
        <f>COUNTIFS('TODOS INV'!$B$2:$B$8142,RESUMEN!Y3,'TODOS INV'!$E$2:$E$8142,"PARLANTES EN GENERAL (MAYOR A 1/4 UIT)")</f>
        <v>0</v>
      </c>
      <c r="Z120" s="15">
        <f>COUNTIFS('TODOS INV'!$B$2:$B$8142,RESUMEN!Z3,'TODOS INV'!$E$2:$E$8142,"PARLANTES EN GENERAL (MAYOR A 1/4 UIT)")</f>
        <v>0</v>
      </c>
      <c r="AA120" s="15">
        <f>COUNTIFS('TODOS INV'!$B$2:$B$8142,RESUMEN!AA3,'TODOS INV'!$E$2:$E$8142,"PARLANTES EN GENERAL (MAYOR A 1/4 UIT)")</f>
        <v>0</v>
      </c>
      <c r="AB120" s="15">
        <f>COUNTIFS('TODOS INV'!$B$2:$B$8142,RESUMEN!AB3,'TODOS INV'!$E$2:$E$8142,"PARLANTES EN GENERAL (MAYOR A 1/4 UIT)")</f>
        <v>2</v>
      </c>
      <c r="AC120" s="15">
        <f>COUNTIFS('TODOS INV'!$B$2:$B$8142,RESUMEN!AC3,'TODOS INV'!$E$2:$E$8142,"PARLANTES EN GENERAL (MAYOR A 1/4 UIT)")</f>
        <v>0</v>
      </c>
      <c r="AD120" s="15">
        <f>COUNTIFS('TODOS INV'!$B$2:$B$8142,RESUMEN!AD3,'TODOS INV'!$E$2:$E$8142,"PARLANTES EN GENERAL (MAYOR A 1/4 UIT)")</f>
        <v>0</v>
      </c>
      <c r="AE120" s="15">
        <f>COUNTIFS('TODOS INV'!$B$2:$B$8142,RESUMEN!AE3,'TODOS INV'!$E$2:$E$8142,"PARLANTES EN GENERAL (MAYOR A 1/4 UIT)")</f>
        <v>0</v>
      </c>
      <c r="AF120" s="15">
        <f>COUNTIFS('TODOS INV'!$B$2:$B$8142,RESUMEN!AF3,'TODOS INV'!$E$2:$E$8142,"PARLANTES EN GENERAL (MAYOR A 1/4 UIT)")</f>
        <v>0</v>
      </c>
      <c r="AG120" s="15">
        <f>COUNTIFS('TODOS INV'!$B$2:$B$8142,RESUMEN!AG3,'TODOS INV'!$E$2:$E$8142,"PARLANTES EN GENERAL (MAYOR A 1/4 UIT)")</f>
        <v>0</v>
      </c>
      <c r="AH120" s="15">
        <f>COUNTIFS('TODOS INV'!$B$2:$B$8142,RESUMEN!AH3,'TODOS INV'!$E$2:$E$8142,"PARLANTES EN GENERAL (MAYOR A 1/4 UIT)")</f>
        <v>0</v>
      </c>
      <c r="AI120" s="15">
        <f>COUNTIFS('TODOS INV'!$B$2:$B$8142,RESUMEN!AI3,'TODOS INV'!$E$2:$E$8142,"PARLANTES EN GENERAL (MAYOR A 1/4 UIT)")</f>
        <v>0</v>
      </c>
      <c r="AJ120" s="15">
        <f>COUNTIFS('TODOS INV'!$B$2:$B$8142,RESUMEN!AJ3,'TODOS INV'!$E$2:$E$8142,"PARLANTES EN GENERAL (MAYOR A 1/4 UIT)")</f>
        <v>0</v>
      </c>
      <c r="AK120" s="15">
        <f>COUNTIFS('TODOS INV'!$B$2:$B$8142,RESUMEN!AK3,'TODOS INV'!$E$2:$E$8142,"PARLANTES EN GENERAL (MAYOR A 1/4 UIT)")</f>
        <v>0</v>
      </c>
      <c r="AL120" s="15">
        <f>COUNTIFS('TODOS INV'!$B$2:$B$8142,RESUMEN!AL3,'TODOS INV'!$E$2:$E$8142,"PARLANTES EN GENERAL (MAYOR A 1/4 UIT)")</f>
        <v>0</v>
      </c>
      <c r="AM120" s="15">
        <f>COUNTIFS('TODOS INV'!$B$2:$B$8142,RESUMEN!AM3,'TODOS INV'!$E$2:$E$8142,"PARLANTES EN GENERAL (MAYOR A 1/4 UIT)")</f>
        <v>0</v>
      </c>
      <c r="AN120" s="15">
        <f>COUNTIFS('TODOS INV'!$B$2:$B$8142,RESUMEN!AN3,'TODOS INV'!$E$2:$E$8142,"PARLANTES EN GENERAL (MAYOR A 1/4 UIT)")</f>
        <v>0</v>
      </c>
      <c r="AO120" s="15">
        <f>COUNTIFS('TODOS INV'!$B$2:$B$8142,RESUMEN!AO3,'TODOS INV'!$E$2:$E$8142,"PARLANTES EN GENERAL (MAYOR A 1/4 UIT)")</f>
        <v>0</v>
      </c>
      <c r="AP120" s="15">
        <f>COUNTIFS('TODOS INV'!$B$2:$B$8142,RESUMEN!AP3,'TODOS INV'!$E$2:$E$8142,"PARLANTES EN GENERAL (MAYOR A 1/4 UIT)")</f>
        <v>0</v>
      </c>
      <c r="AQ120" s="15">
        <f>COUNTIFS('TODOS INV'!$B$2:$B$8142,RESUMEN!AQ3,'TODOS INV'!$E$2:$E$8142,"PARLANTES EN GENERAL (MAYOR A 1/4 UIT)")</f>
        <v>0</v>
      </c>
      <c r="AR120" s="15">
        <f>COUNTIFS('TODOS INV'!$B$2:$B$8142,RESUMEN!AR3,'TODOS INV'!$E$2:$E$8142,"PARLANTES EN GENERAL (MAYOR A 1/4 UIT)")</f>
        <v>0</v>
      </c>
      <c r="AS120" s="15">
        <f>COUNTIFS('TODOS INV'!$B$2:$B$8142,RESUMEN!AS3,'TODOS INV'!$E$2:$E$8142,"PARLANTES EN GENERAL (MAYOR A 1/4 UIT)")</f>
        <v>0</v>
      </c>
      <c r="AT120" s="15">
        <f>COUNTIFS('TODOS INV'!$B$2:$B$8142,RESUMEN!AT3,'TODOS INV'!$E$2:$E$8142,"PARLANTES EN GENERAL (MAYOR A 1/4 UIT)")</f>
        <v>0</v>
      </c>
      <c r="AU120" s="15">
        <f>COUNTIFS('TODOS INV'!$B$2:$B$8142,RESUMEN!AU3,'TODOS INV'!$E$2:$E$8142,"PARLANTES EN GENERAL (MAYOR A 1/4 UIT)")</f>
        <v>0</v>
      </c>
      <c r="AV120" s="15">
        <f>COUNTIFS('TODOS INV'!$B$2:$B$8142,RESUMEN!AV3,'TODOS INV'!$E$2:$E$8142,"PARLANTES EN GENERAL (MAYOR A 1/4 UIT)")</f>
        <v>0</v>
      </c>
      <c r="AW120" s="15">
        <f>COUNTIFS('TODOS INV'!$B$2:$B$8142,RESUMEN!AW3,'TODOS INV'!$E$2:$E$8142,"PARLANTES EN GENERAL (MAYOR A 1/4 UIT)")</f>
        <v>0</v>
      </c>
      <c r="AX120" s="15">
        <f>COUNTIFS('TODOS INV'!$B$2:$B$8142,RESUMEN!AX3,'TODOS INV'!$E$2:$E$8142,"PARLANTES EN GENERAL (MAYOR A 1/4 UIT)")</f>
        <v>0</v>
      </c>
      <c r="AY120" s="15">
        <f>COUNTIFS('TODOS INV'!$B$2:$B$8142,RESUMEN!AY3,'TODOS INV'!$E$2:$E$8142,"PARLANTES EN GENERAL (MAYOR A 1/4 UIT)")</f>
        <v>0</v>
      </c>
      <c r="AZ120" s="15">
        <f>COUNTIFS('TODOS INV'!$B$2:$B$8142,RESUMEN!AZ3,'TODOS INV'!$E$2:$E$8142,"PARLANTES EN GENERAL (MAYOR A 1/4 UIT)")</f>
        <v>0</v>
      </c>
      <c r="BA120" s="15">
        <f>COUNTIFS('TODOS INV'!$B$2:$B$8142,RESUMEN!BA3,'TODOS INV'!$E$2:$E$8142,"PARLANTES EN GENERAL (MAYOR A 1/4 UIT)")</f>
        <v>0</v>
      </c>
      <c r="BB120" s="15">
        <f>COUNTIFS('TODOS INV'!$B$2:$B$8142,RESUMEN!BB3,'TODOS INV'!$E$2:$E$8142,"PARLANTES EN GENERAL (MAYOR A 1/4 UIT)")</f>
        <v>0</v>
      </c>
      <c r="BC120" s="15">
        <f>COUNTIFS('TODOS INV'!$B$2:$B$8142,RESUMEN!BC3,'TODOS INV'!$E$2:$E$8142,"PARLANTES EN GENERAL (MAYOR A 1/4 UIT)")</f>
        <v>0</v>
      </c>
      <c r="BD120" s="15">
        <f>COUNTIFS('TODOS INV'!$B$2:$B$8142,RESUMEN!BD3,'TODOS INV'!$E$2:$E$8142,"PARLANTES EN GENERAL (MAYOR A 1/4 UIT)")</f>
        <v>0</v>
      </c>
      <c r="BE120" s="15">
        <f>COUNTIFS('TODOS INV'!$B$2:$B$8142,RESUMEN!BE3,'TODOS INV'!$E$2:$E$8142,"PARLANTES EN GENERAL (MAYOR A 1/4 UIT)")</f>
        <v>0</v>
      </c>
      <c r="BF120" s="15">
        <f>COUNTIFS('TODOS INV'!$B$2:$B$8142,RESUMEN!BF3,'TODOS INV'!$E$2:$E$8142,"PARLANTES EN GENERAL (MAYOR A 1/4 UIT)")</f>
        <v>0</v>
      </c>
      <c r="BG120" s="15">
        <f>COUNTIFS('TODOS INV'!$B$2:$B$8142,RESUMEN!BG3,'TODOS INV'!$E$2:$E$8142,"PARLANTES EN GENERAL (MAYOR A 1/4 UIT)")</f>
        <v>0</v>
      </c>
      <c r="BH120" s="15">
        <f>COUNTIFS('TODOS INV'!$B$2:$B$8142,RESUMEN!BH3,'TODOS INV'!$E$2:$E$8142,"PARLANTES EN GENERAL (MAYOR A 1/4 UIT)")</f>
        <v>0</v>
      </c>
      <c r="BI120" s="15">
        <f>COUNTIFS('TODOS INV'!$B$2:$B$8142,RESUMEN!BI3,'TODOS INV'!$E$2:$E$8142,"PARLANTES EN GENERAL (MAYOR A 1/4 UIT)")</f>
        <v>0</v>
      </c>
      <c r="BJ120" s="15">
        <f>COUNTIFS('TODOS INV'!$B$2:$B$8142,RESUMEN!BJ3,'TODOS INV'!$E$2:$E$8142,"PARLANTES EN GENERAL (MAYOR A 1/4 UIT)")</f>
        <v>0</v>
      </c>
      <c r="BK120" s="15">
        <f>COUNTIFS('TODOS INV'!$B$2:$B$8142,RESUMEN!BK3,'TODOS INV'!$E$2:$E$8142,"PARLANTES EN GENERAL (MAYOR A 1/4 UIT)")</f>
        <v>0</v>
      </c>
      <c r="BL120" s="15">
        <f>COUNTIFS('TODOS INV'!$B$2:$B$8142,RESUMEN!BL3,'TODOS INV'!$E$2:$E$8142,"PARLANTES EN GENERAL (MAYOR A 1/4 UIT)")</f>
        <v>0</v>
      </c>
      <c r="BM120" s="15">
        <f>COUNTIFS('TODOS INV'!$B$2:$B$8142,RESUMEN!BM3,'TODOS INV'!$E$2:$E$8142,"PARLANTES EN GENERAL (MAYOR A 1/4 UIT)")</f>
        <v>0</v>
      </c>
      <c r="BN120" s="15">
        <f>COUNTIFS('TODOS INV'!$B$2:$B$8142,RESUMEN!BN3,'TODOS INV'!$E$2:$E$8142,"PARLANTES EN GENERAL (MAYOR A 1/4 UIT)")</f>
        <v>0</v>
      </c>
      <c r="BO120" s="15">
        <f>COUNTIFS('TODOS INV'!$B$2:$B$8142,RESUMEN!BO3,'TODOS INV'!$E$2:$E$8142,"PARLANTES EN GENERAL (MAYOR A 1/4 UIT)")</f>
        <v>0</v>
      </c>
      <c r="BP120" s="15">
        <f>COUNTIFS('TODOS INV'!$B$2:$B$8142,RESUMEN!BP3,'TODOS INV'!$E$2:$E$8142,"PARLANTES EN GENERAL (MAYOR A 1/4 UIT)")</f>
        <v>0</v>
      </c>
      <c r="BQ120" s="15">
        <f>COUNTIFS('TODOS INV'!$B$2:$B$8142,RESUMEN!BQ3,'TODOS INV'!$E$2:$E$8142,"PARLANTES EN GENERAL (MAYOR A 1/4 UIT)")</f>
        <v>0</v>
      </c>
      <c r="BR120" s="15">
        <f>COUNTIFS('TODOS INV'!$B$2:$B$8142,RESUMEN!BR3,'TODOS INV'!$E$2:$E$8142,"PARLANTES EN GENERAL (MAYOR A 1/4 UIT)")</f>
        <v>0</v>
      </c>
      <c r="BS120" s="15">
        <f>COUNTIFS('TODOS INV'!$B$2:$B$8142,RESUMEN!BS3,'TODOS INV'!$E$2:$E$8142,"PARLANTES EN GENERAL (MAYOR A 1/4 UIT)")</f>
        <v>0</v>
      </c>
      <c r="BT120" s="15">
        <f>COUNTIFS('TODOS INV'!$B$2:$B$8142,RESUMEN!BT3,'TODOS INV'!$E$2:$E$8142,"PARLANTES EN GENERAL (MAYOR A 1/4 UIT)")</f>
        <v>0</v>
      </c>
      <c r="BU120" s="15">
        <f>COUNTIFS('TODOS INV'!$B$2:$B$8142,RESUMEN!BU3,'TODOS INV'!$E$2:$E$8142,"PARLANTES EN GENERAL (MAYOR A 1/4 UIT)")</f>
        <v>0</v>
      </c>
      <c r="BV120" s="15">
        <f>COUNTIFS('TODOS INV'!$B$2:$B$8142,RESUMEN!BV3,'TODOS INV'!$E$2:$E$8142,"PARLANTES EN GENERAL (MAYOR A 1/4 UIT)")</f>
        <v>0</v>
      </c>
      <c r="BW120" s="15">
        <f>COUNTIFS('TODOS INV'!$B$2:$B$8142,RESUMEN!BW3,'TODOS INV'!$E$2:$E$8142,"PARLANTES EN GENERAL (MAYOR A 1/4 UIT)")</f>
        <v>0</v>
      </c>
      <c r="BX120" s="15">
        <f>COUNTIFS('TODOS INV'!$B$2:$B$8142,RESUMEN!BX3,'TODOS INV'!$E$2:$E$8142,"PARLANTES EN GENERAL (MAYOR A 1/4 UIT)")</f>
        <v>0</v>
      </c>
      <c r="BY120" s="15">
        <f>COUNTIFS('TODOS INV'!$B$2:$B$8142,RESUMEN!BY3,'TODOS INV'!$E$2:$E$8142,"PARLANTES EN GENERAL (MAYOR A 1/4 UIT)")</f>
        <v>0</v>
      </c>
      <c r="BZ120" s="15">
        <f>COUNTIFS('TODOS INV'!$B$2:$B$8142,RESUMEN!BZ3,'TODOS INV'!$E$2:$E$8142,"PARLANTES EN GENERAL (MAYOR A 1/4 UIT)")</f>
        <v>0</v>
      </c>
      <c r="CA120" s="15">
        <f>COUNTIFS('TODOS INV'!$B$2:$B$8142,RESUMEN!CA3,'TODOS INV'!$E$2:$E$8142,"PARLANTES EN GENERAL (MAYOR A 1/4 UIT)")</f>
        <v>0</v>
      </c>
      <c r="CB120" s="15">
        <f>COUNTIFS('TODOS INV'!$B$2:$B$8142,RESUMEN!CB3,'TODOS INV'!$E$2:$E$8142,"PARLANTES EN GENERAL (MAYOR A 1/4 UIT)")</f>
        <v>0</v>
      </c>
      <c r="CC120" s="15">
        <f>COUNTIFS('TODOS INV'!$B$2:$B$8142,RESUMEN!CC3,'TODOS INV'!$E$2:$E$8142,"PARLANTES EN GENERAL (MAYOR A 1/4 UIT)")</f>
        <v>0</v>
      </c>
      <c r="CD120" s="15">
        <f>COUNTIFS('TODOS INV'!$B$2:$B$8142,RESUMEN!CD3,'TODOS INV'!$E$2:$E$8142,"PARLANTES EN GENERAL (MAYOR A 1/4 UIT)")</f>
        <v>0</v>
      </c>
      <c r="CE120" s="15">
        <f>COUNTIFS('TODOS INV'!$B$2:$B$8142,RESUMEN!CE3,'TODOS INV'!$E$2:$E$8142,"PARLANTES EN GENERAL (MAYOR A 1/4 UIT)")</f>
        <v>0</v>
      </c>
      <c r="CF120" s="15">
        <f>COUNTIFS('TODOS INV'!$B$2:$B$8142,RESUMEN!CF3,'TODOS INV'!$E$2:$E$8142,"PARLANTES EN GENERAL (MAYOR A 1/4 UIT)")</f>
        <v>0</v>
      </c>
      <c r="CG120" s="15">
        <f>COUNTIFS('TODOS INV'!$B$2:$B$8142,RESUMEN!CG3,'TODOS INV'!$E$2:$E$8142,"PARLANTES EN GENERAL (MAYOR A 1/4 UIT)")</f>
        <v>0</v>
      </c>
      <c r="CH120" s="15">
        <f>COUNTIFS('TODOS INV'!$B$2:$B$8142,RESUMEN!CH3,'TODOS INV'!$E$2:$E$8142,"PARLANTES EN GENERAL (MAYOR A 1/4 UIT)")</f>
        <v>0</v>
      </c>
      <c r="CI120" s="15">
        <f>COUNTIFS('TODOS INV'!$B$2:$B$8142,RESUMEN!CI3,'TODOS INV'!$E$2:$E$8142,"PARLANTES EN GENERAL (MAYOR A 1/4 UIT)")</f>
        <v>0</v>
      </c>
      <c r="CJ120" s="15">
        <f>COUNTIFS('TODOS INV'!$B$2:$B$8142,RESUMEN!CJ3,'TODOS INV'!$E$2:$E$8142,"PARLANTES EN GENERAL (MAYOR A 1/4 UIT)")</f>
        <v>1</v>
      </c>
      <c r="CK120" s="15">
        <f>COUNTIFS('TODOS INV'!$B$2:$B$8142,RESUMEN!CK3,'TODOS INV'!$E$2:$E$8142,"PARLANTES EN GENERAL (MAYOR A 1/4 UIT)")</f>
        <v>0</v>
      </c>
      <c r="CL120" s="15">
        <f>COUNTIFS('TODOS INV'!$B$2:$B$8142,RESUMEN!CL3,'TODOS INV'!$E$2:$E$8142,"PARLANTES EN GENERAL (MAYOR A 1/4 UIT)")</f>
        <v>0</v>
      </c>
      <c r="CM120" s="15">
        <f>COUNTIFS('TODOS INV'!$B$2:$B$8142,RESUMEN!CM3,'TODOS INV'!$E$2:$E$8142,"PARLANTES EN GENERAL (MAYOR A 1/4 UIT)")</f>
        <v>0</v>
      </c>
      <c r="CN120" s="15">
        <f>COUNTIFS('TODOS INV'!$B$2:$B$8142,RESUMEN!CN3,'TODOS INV'!$E$2:$E$8142,"PARLANTES EN GENERAL (MAYOR A 1/4 UIT)")</f>
        <v>0</v>
      </c>
      <c r="CO120" s="15">
        <f>COUNTIFS('TODOS INV'!$B$2:$B$8142,RESUMEN!CO3,'TODOS INV'!$E$2:$E$8142,"PARLANTES EN GENERAL (MAYOR A 1/4 UIT)")</f>
        <v>0</v>
      </c>
      <c r="CP120" s="15">
        <f>COUNTIFS('TODOS INV'!$B$2:$B$8142,RESUMEN!CP3,'TODOS INV'!$E$2:$E$8142,"PARLANTES EN GENERAL (MAYOR A 1/4 UIT)")</f>
        <v>0</v>
      </c>
      <c r="CQ120" s="15">
        <f>COUNTIFS('TODOS INV'!$B$2:$B$8142,RESUMEN!CQ3,'TODOS INV'!$E$2:$E$8142,"PARLANTES EN GENERAL (MAYOR A 1/4 UIT)")</f>
        <v>0</v>
      </c>
      <c r="CR120" s="15">
        <f>COUNTIFS('TODOS INV'!$B$2:$B$8142,RESUMEN!CR3,'TODOS INV'!$E$2:$E$8142,"PARLANTES EN GENERAL (MAYOR A 1/4 UIT)")</f>
        <v>2</v>
      </c>
      <c r="CS120" s="15">
        <f>COUNTIFS('TODOS INV'!$B$2:$B$8142,RESUMEN!CS3,'TODOS INV'!$E$2:$E$8142,"PARLANTES EN GENERAL (MAYOR A 1/4 UIT)")</f>
        <v>0</v>
      </c>
      <c r="CT120" s="15">
        <f>COUNTIFS('TODOS INV'!$B$2:$B$8142,RESUMEN!CT3,'TODOS INV'!$E$2:$E$8142,"PARLANTES EN GENERAL (MAYOR A 1/4 UIT)")</f>
        <v>0</v>
      </c>
      <c r="CU120" s="15">
        <f>COUNTIFS('TODOS INV'!$B$2:$B$8142,RESUMEN!CU3,'TODOS INV'!$E$2:$E$8142,"PARLANTES EN GENERAL (MAYOR A 1/4 UIT)")</f>
        <v>0</v>
      </c>
      <c r="CV120" s="15">
        <f>COUNTIFS('TODOS INV'!$B$2:$B$8142,RESUMEN!CV3,'TODOS INV'!$E$2:$E$8142,"PARLANTES EN GENERAL (MAYOR A 1/4 UIT)")</f>
        <v>0</v>
      </c>
      <c r="CW120" s="15">
        <f>COUNTIFS('TODOS INV'!$B$2:$B$8142,RESUMEN!CW3,'TODOS INV'!$E$2:$E$8142,"PARLANTES EN GENERAL (MAYOR A 1/4 UIT)")</f>
        <v>0</v>
      </c>
      <c r="CX120" s="15">
        <f>COUNTIFS('TODOS INV'!$B$2:$B$8142,RESUMEN!CX3,'TODOS INV'!$E$2:$E$8142,"PARLANTES EN GENERAL (MAYOR A 1/4 UIT)")</f>
        <v>0</v>
      </c>
      <c r="CY120" s="15">
        <f>COUNTIFS('TODOS INV'!$B$2:$B$8142,RESUMEN!CY3,'TODOS INV'!$E$2:$E$8142,"PARLANTES EN GENERAL (MAYOR A 1/4 UIT)")</f>
        <v>0</v>
      </c>
      <c r="CZ120" s="15">
        <f>COUNTIFS('TODOS INV'!$B$2:$B$8142,RESUMEN!CZ3,'TODOS INV'!$E$2:$E$8142,"PARLANTES EN GENERAL (MAYOR A 1/4 UIT)")</f>
        <v>0</v>
      </c>
      <c r="DA120" s="15">
        <f>COUNTIFS('TODOS INV'!$B$2:$B$8142,RESUMEN!DA3,'TODOS INV'!$E$2:$E$8142,"PARLANTES EN GENERAL (MAYOR A 1/4 UIT)")</f>
        <v>0</v>
      </c>
      <c r="DB120" s="15">
        <f>COUNTIFS('TODOS INV'!$B$2:$B$8142,RESUMEN!DB3,'TODOS INV'!$E$2:$E$8142,"PARLANTES EN GENERAL (MAYOR A 1/4 UIT)")</f>
        <v>0</v>
      </c>
      <c r="DC120" s="15">
        <f>COUNTIFS('TODOS INV'!$B$2:$B$8142,RESUMEN!DC3,'TODOS INV'!$E$2:$E$8142,"PARLANTES EN GENERAL (MAYOR A 1/4 UIT)")</f>
        <v>0</v>
      </c>
      <c r="DD120" s="15">
        <f>COUNTIFS('TODOS INV'!$B$2:$B$8142,RESUMEN!DD3,'TODOS INV'!$E$2:$E$8142,"PARLANTES EN GENERAL (MAYOR A 1/4 UIT)")</f>
        <v>2</v>
      </c>
      <c r="DE120" s="15">
        <f>COUNTIFS('TODOS INV'!$B$2:$B$8142,RESUMEN!DE3,'TODOS INV'!$E$2:$E$8142,"PARLANTES EN GENERAL (MAYOR A 1/4 UIT)")</f>
        <v>0</v>
      </c>
      <c r="DF120" s="15">
        <f>COUNTIFS('TODOS INV'!$B$2:$B$8142,RESUMEN!DF3,'TODOS INV'!$E$2:$E$8142,"PARLANTES EN GENERAL (MAYOR A 1/4 UIT)")</f>
        <v>0</v>
      </c>
      <c r="DG120" s="15">
        <f>COUNTIFS('TODOS INV'!$B$2:$B$8142,RESUMEN!DG3,'TODOS INV'!$E$2:$E$8142,"PARLANTES EN GENERAL (MAYOR A 1/4 UIT)")</f>
        <v>0</v>
      </c>
      <c r="DH120" s="15">
        <f>COUNTIFS('TODOS INV'!$B$2:$B$8142,RESUMEN!DH3,'TODOS INV'!$E$2:$E$8142,"PARLANTES EN GENERAL (MAYOR A 1/4 UIT)")</f>
        <v>0</v>
      </c>
    </row>
    <row r="121" spans="1:112" x14ac:dyDescent="0.2">
      <c r="A121" s="7">
        <v>118</v>
      </c>
      <c r="B121" s="8" t="s">
        <v>1112</v>
      </c>
      <c r="C121" s="15">
        <f>COUNTIFS('TODOS INV'!$B$2:$B$8142,RESUMEN!C3,'TODOS INV'!$E$2:$E$8142,"TALLIMETRO (MAYOR A 1/4 UIT)")</f>
        <v>0</v>
      </c>
      <c r="D121" s="15">
        <f>COUNTIFS('TODOS INV'!$B$2:$B$8142,RESUMEN!D3,'TODOS INV'!$E$2:$E$8142,"TALLIMETRO (MAYOR A 1/4 UIT)")</f>
        <v>0</v>
      </c>
      <c r="E121" s="15">
        <f>COUNTIFS('TODOS INV'!$B$2:$B$8142,RESUMEN!E3,'TODOS INV'!$E$2:$E$8142,"TALLIMETRO (MAYOR A 1/4 UIT)")</f>
        <v>0</v>
      </c>
      <c r="F121" s="15">
        <f>COUNTIFS('TODOS INV'!$B$2:$B$8142,RESUMEN!F3,'TODOS INV'!$E$2:$E$8142,"TALLIMETRO (MAYOR A 1/4 UIT)")</f>
        <v>0</v>
      </c>
      <c r="G121" s="15">
        <f>COUNTIFS('TODOS INV'!$B$2:$B$8142,RESUMEN!G3,'TODOS INV'!$E$2:$E$8142,"TALLIMETRO (MAYOR A 1/4 UIT)")</f>
        <v>0</v>
      </c>
      <c r="H121" s="15">
        <f>COUNTIFS('TODOS INV'!$B$2:$B$8142,RESUMEN!H3,'TODOS INV'!$E$2:$E$8142,"TALLIMETRO (MAYOR A 1/4 UIT)")</f>
        <v>0</v>
      </c>
      <c r="I121" s="15">
        <f>COUNTIFS('TODOS INV'!$B$2:$B$8142,RESUMEN!I3,'TODOS INV'!$E$2:$E$8142,"TALLIMETRO (MAYOR A 1/4 UIT)")</f>
        <v>0</v>
      </c>
      <c r="J121" s="15">
        <f>COUNTIFS('TODOS INV'!$B$2:$B$8142,RESUMEN!J3,'TODOS INV'!$E$2:$E$8142,"TALLIMETRO (MAYOR A 1/4 UIT)")</f>
        <v>0</v>
      </c>
      <c r="K121" s="15">
        <f>COUNTIFS('TODOS INV'!$B$2:$B$8142,RESUMEN!K3,'TODOS INV'!$E$2:$E$8142,"TALLIMETRO (MAYOR A 1/4 UIT)")</f>
        <v>0</v>
      </c>
      <c r="L121" s="15">
        <f>COUNTIFS('TODOS INV'!$B$2:$B$8142,RESUMEN!L3,'TODOS INV'!$E$2:$E$8142,"TALLIMETRO (MAYOR A 1/4 UIT)")</f>
        <v>0</v>
      </c>
      <c r="M121" s="15">
        <f>COUNTIFS('TODOS INV'!$B$2:$B$8142,RESUMEN!M3,'TODOS INV'!$E$2:$E$8142,"TALLIMETRO (MAYOR A 1/4 UIT)")</f>
        <v>0</v>
      </c>
      <c r="N121" s="15">
        <f>COUNTIFS('TODOS INV'!$B$2:$B$8142,RESUMEN!N3,'TODOS INV'!$E$2:$E$8142,"TALLIMETRO (MAYOR A 1/4 UIT)")</f>
        <v>0</v>
      </c>
      <c r="O121" s="15">
        <f>COUNTIFS('TODOS INV'!$B$2:$B$8142,RESUMEN!O3,'TODOS INV'!$E$2:$E$8142,"TALLIMETRO (MAYOR A 1/4 UIT)")</f>
        <v>0</v>
      </c>
      <c r="P121" s="15">
        <f>COUNTIFS('TODOS INV'!$B$2:$B$8142,RESUMEN!P3,'TODOS INV'!$E$2:$E$8142,"TALLIMETRO (MAYOR A 1/4 UIT)")</f>
        <v>0</v>
      </c>
      <c r="Q121" s="15">
        <f>COUNTIFS('TODOS INV'!$B$2:$B$8142,RESUMEN!Q3,'TODOS INV'!$E$2:$E$8142,"TALLIMETRO (MAYOR A 1/4 UIT)")</f>
        <v>0</v>
      </c>
      <c r="R121" s="15">
        <f>COUNTIFS('TODOS INV'!$B$2:$B$8142,RESUMEN!R3,'TODOS INV'!$E$2:$E$8142,"TALLIMETRO (MAYOR A 1/4 UIT)")</f>
        <v>0</v>
      </c>
      <c r="S121" s="15">
        <f>COUNTIFS('TODOS INV'!$B$2:$B$8142,RESUMEN!S3,'TODOS INV'!$E$2:$E$8142,"TALLIMETRO (MAYOR A 1/4 UIT)")</f>
        <v>0</v>
      </c>
      <c r="T121" s="15">
        <f>COUNTIFS('TODOS INV'!$B$2:$B$8142,RESUMEN!T3,'TODOS INV'!$E$2:$E$8142,"TALLIMETRO (MAYOR A 1/4 UIT)")</f>
        <v>0</v>
      </c>
      <c r="U121" s="15">
        <f>COUNTIFS('TODOS INV'!$B$2:$B$8142,RESUMEN!U3,'TODOS INV'!$E$2:$E$8142,"TALLIMETRO (MAYOR A 1/4 UIT)")</f>
        <v>0</v>
      </c>
      <c r="V121" s="15">
        <f>COUNTIFS('TODOS INV'!$B$2:$B$8142,RESUMEN!V3,'TODOS INV'!$E$2:$E$8142,"TALLIMETRO (MAYOR A 1/4 UIT)")</f>
        <v>0</v>
      </c>
      <c r="W121" s="15">
        <f>COUNTIFS('TODOS INV'!$B$2:$B$8142,RESUMEN!W3,'TODOS INV'!$E$2:$E$8142,"TALLIMETRO (MAYOR A 1/4 UIT)")</f>
        <v>0</v>
      </c>
      <c r="X121" s="15">
        <f>COUNTIFS('TODOS INV'!$B$2:$B$8142,RESUMEN!X3,'TODOS INV'!$E$2:$E$8142,"TALLIMETRO (MAYOR A 1/4 UIT)")</f>
        <v>0</v>
      </c>
      <c r="Y121" s="15">
        <f>COUNTIFS('TODOS INV'!$B$2:$B$8142,RESUMEN!Y3,'TODOS INV'!$E$2:$E$8142,"TALLIMETRO (MAYOR A 1/4 UIT)")</f>
        <v>0</v>
      </c>
      <c r="Z121" s="15">
        <f>COUNTIFS('TODOS INV'!$B$2:$B$8142,RESUMEN!Z3,'TODOS INV'!$E$2:$E$8142,"TALLIMETRO (MAYOR A 1/4 UIT)")</f>
        <v>1</v>
      </c>
      <c r="AA121" s="15">
        <f>COUNTIFS('TODOS INV'!$B$2:$B$8142,RESUMEN!AA3,'TODOS INV'!$E$2:$E$8142,"TALLIMETRO (MAYOR A 1/4 UIT)")</f>
        <v>0</v>
      </c>
      <c r="AB121" s="15">
        <f>COUNTIFS('TODOS INV'!$B$2:$B$8142,RESUMEN!AB3,'TODOS INV'!$E$2:$E$8142,"TALLIMETRO (MAYOR A 1/4 UIT)")</f>
        <v>1</v>
      </c>
      <c r="AC121" s="15">
        <f>COUNTIFS('TODOS INV'!$B$2:$B$8142,RESUMEN!AC3,'TODOS INV'!$E$2:$E$8142,"TALLIMETRO (MAYOR A 1/4 UIT)")</f>
        <v>0</v>
      </c>
      <c r="AD121" s="15">
        <f>COUNTIFS('TODOS INV'!$B$2:$B$8142,RESUMEN!AD3,'TODOS INV'!$E$2:$E$8142,"TALLIMETRO (MAYOR A 1/4 UIT)")</f>
        <v>0</v>
      </c>
      <c r="AE121" s="15">
        <f>COUNTIFS('TODOS INV'!$B$2:$B$8142,RESUMEN!AE3,'TODOS INV'!$E$2:$E$8142,"TALLIMETRO (MAYOR A 1/4 UIT)")</f>
        <v>0</v>
      </c>
      <c r="AF121" s="15">
        <f>COUNTIFS('TODOS INV'!$B$2:$B$8142,RESUMEN!AF3,'TODOS INV'!$E$2:$E$8142,"TALLIMETRO (MAYOR A 1/4 UIT)")</f>
        <v>0</v>
      </c>
      <c r="AG121" s="15">
        <f>COUNTIFS('TODOS INV'!$B$2:$B$8142,RESUMEN!AG3,'TODOS INV'!$E$2:$E$8142,"TALLIMETRO (MAYOR A 1/4 UIT)")</f>
        <v>0</v>
      </c>
      <c r="AH121" s="15">
        <f>COUNTIFS('TODOS INV'!$B$2:$B$8142,RESUMEN!AH3,'TODOS INV'!$E$2:$E$8142,"TALLIMETRO (MAYOR A 1/4 UIT)")</f>
        <v>0</v>
      </c>
      <c r="AI121" s="15">
        <f>COUNTIFS('TODOS INV'!$B$2:$B$8142,RESUMEN!AI3,'TODOS INV'!$E$2:$E$8142,"TALLIMETRO (MAYOR A 1/4 UIT)")</f>
        <v>0</v>
      </c>
      <c r="AJ121" s="15">
        <f>COUNTIFS('TODOS INV'!$B$2:$B$8142,RESUMEN!AJ3,'TODOS INV'!$E$2:$E$8142,"TALLIMETRO (MAYOR A 1/4 UIT)")</f>
        <v>0</v>
      </c>
      <c r="AK121" s="15">
        <f>COUNTIFS('TODOS INV'!$B$2:$B$8142,RESUMEN!AK3,'TODOS INV'!$E$2:$E$8142,"TALLIMETRO (MAYOR A 1/4 UIT)")</f>
        <v>0</v>
      </c>
      <c r="AL121" s="15">
        <f>COUNTIFS('TODOS INV'!$B$2:$B$8142,RESUMEN!AL3,'TODOS INV'!$E$2:$E$8142,"TALLIMETRO (MAYOR A 1/4 UIT)")</f>
        <v>0</v>
      </c>
      <c r="AM121" s="15">
        <f>COUNTIFS('TODOS INV'!$B$2:$B$8142,RESUMEN!AM3,'TODOS INV'!$E$2:$E$8142,"TALLIMETRO (MAYOR A 1/4 UIT)")</f>
        <v>0</v>
      </c>
      <c r="AN121" s="15">
        <f>COUNTIFS('TODOS INV'!$B$2:$B$8142,RESUMEN!AN3,'TODOS INV'!$E$2:$E$8142,"TALLIMETRO (MAYOR A 1/4 UIT)")</f>
        <v>0</v>
      </c>
      <c r="AO121" s="15">
        <f>COUNTIFS('TODOS INV'!$B$2:$B$8142,RESUMEN!AO3,'TODOS INV'!$E$2:$E$8142,"TALLIMETRO (MAYOR A 1/4 UIT)")</f>
        <v>0</v>
      </c>
      <c r="AP121" s="15">
        <f>COUNTIFS('TODOS INV'!$B$2:$B$8142,RESUMEN!AP3,'TODOS INV'!$E$2:$E$8142,"TALLIMETRO (MAYOR A 1/4 UIT)")</f>
        <v>0</v>
      </c>
      <c r="AQ121" s="15">
        <f>COUNTIFS('TODOS INV'!$B$2:$B$8142,RESUMEN!AQ3,'TODOS INV'!$E$2:$E$8142,"TALLIMETRO (MAYOR A 1/4 UIT)")</f>
        <v>0</v>
      </c>
      <c r="AR121" s="15">
        <f>COUNTIFS('TODOS INV'!$B$2:$B$8142,RESUMEN!AR3,'TODOS INV'!$E$2:$E$8142,"TALLIMETRO (MAYOR A 1/4 UIT)")</f>
        <v>0</v>
      </c>
      <c r="AS121" s="15">
        <f>COUNTIFS('TODOS INV'!$B$2:$B$8142,RESUMEN!AS3,'TODOS INV'!$E$2:$E$8142,"TALLIMETRO (MAYOR A 1/4 UIT)")</f>
        <v>0</v>
      </c>
      <c r="AT121" s="15">
        <f>COUNTIFS('TODOS INV'!$B$2:$B$8142,RESUMEN!AT3,'TODOS INV'!$E$2:$E$8142,"TALLIMETRO (MAYOR A 1/4 UIT)")</f>
        <v>0</v>
      </c>
      <c r="AU121" s="15">
        <f>COUNTIFS('TODOS INV'!$B$2:$B$8142,RESUMEN!AU3,'TODOS INV'!$E$2:$E$8142,"TALLIMETRO (MAYOR A 1/4 UIT)")</f>
        <v>0</v>
      </c>
      <c r="AV121" s="15">
        <f>COUNTIFS('TODOS INV'!$B$2:$B$8142,RESUMEN!AV3,'TODOS INV'!$E$2:$E$8142,"TALLIMETRO (MAYOR A 1/4 UIT)")</f>
        <v>0</v>
      </c>
      <c r="AW121" s="15">
        <f>COUNTIFS('TODOS INV'!$B$2:$B$8142,RESUMEN!AW3,'TODOS INV'!$E$2:$E$8142,"TALLIMETRO (MAYOR A 1/4 UIT)")</f>
        <v>0</v>
      </c>
      <c r="AX121" s="15">
        <f>COUNTIFS('TODOS INV'!$B$2:$B$8142,RESUMEN!AX3,'TODOS INV'!$E$2:$E$8142,"TALLIMETRO (MAYOR A 1/4 UIT)")</f>
        <v>0</v>
      </c>
      <c r="AY121" s="15">
        <f>COUNTIFS('TODOS INV'!$B$2:$B$8142,RESUMEN!AY3,'TODOS INV'!$E$2:$E$8142,"TALLIMETRO (MAYOR A 1/4 UIT)")</f>
        <v>0</v>
      </c>
      <c r="AZ121" s="15">
        <f>COUNTIFS('TODOS INV'!$B$2:$B$8142,RESUMEN!AZ3,'TODOS INV'!$E$2:$E$8142,"TALLIMETRO (MAYOR A 1/4 UIT)")</f>
        <v>0</v>
      </c>
      <c r="BA121" s="15">
        <f>COUNTIFS('TODOS INV'!$B$2:$B$8142,RESUMEN!BA3,'TODOS INV'!$E$2:$E$8142,"TALLIMETRO (MAYOR A 1/4 UIT)")</f>
        <v>0</v>
      </c>
      <c r="BB121" s="15">
        <f>COUNTIFS('TODOS INV'!$B$2:$B$8142,RESUMEN!BB3,'TODOS INV'!$E$2:$E$8142,"TALLIMETRO (MAYOR A 1/4 UIT)")</f>
        <v>0</v>
      </c>
      <c r="BC121" s="15">
        <f>COUNTIFS('TODOS INV'!$B$2:$B$8142,RESUMEN!BC3,'TODOS INV'!$E$2:$E$8142,"TALLIMETRO (MAYOR A 1/4 UIT)")</f>
        <v>1</v>
      </c>
      <c r="BD121" s="15">
        <f>COUNTIFS('TODOS INV'!$B$2:$B$8142,RESUMEN!BD3,'TODOS INV'!$E$2:$E$8142,"TALLIMETRO (MAYOR A 1/4 UIT)")</f>
        <v>0</v>
      </c>
      <c r="BE121" s="15">
        <f>COUNTIFS('TODOS INV'!$B$2:$B$8142,RESUMEN!BE3,'TODOS INV'!$E$2:$E$8142,"TALLIMETRO (MAYOR A 1/4 UIT)")</f>
        <v>0</v>
      </c>
      <c r="BF121" s="15">
        <f>COUNTIFS('TODOS INV'!$B$2:$B$8142,RESUMEN!BF3,'TODOS INV'!$E$2:$E$8142,"TALLIMETRO (MAYOR A 1/4 UIT)")</f>
        <v>0</v>
      </c>
      <c r="BG121" s="15">
        <f>COUNTIFS('TODOS INV'!$B$2:$B$8142,RESUMEN!BG3,'TODOS INV'!$E$2:$E$8142,"TALLIMETRO (MAYOR A 1/4 UIT)")</f>
        <v>0</v>
      </c>
      <c r="BH121" s="15">
        <f>COUNTIFS('TODOS INV'!$B$2:$B$8142,RESUMEN!BH3,'TODOS INV'!$E$2:$E$8142,"TALLIMETRO (MAYOR A 1/4 UIT)")</f>
        <v>0</v>
      </c>
      <c r="BI121" s="15">
        <f>COUNTIFS('TODOS INV'!$B$2:$B$8142,RESUMEN!BI3,'TODOS INV'!$E$2:$E$8142,"TALLIMETRO (MAYOR A 1/4 UIT)")</f>
        <v>0</v>
      </c>
      <c r="BJ121" s="15">
        <f>COUNTIFS('TODOS INV'!$B$2:$B$8142,RESUMEN!BJ3,'TODOS INV'!$E$2:$E$8142,"TALLIMETRO (MAYOR A 1/4 UIT)")</f>
        <v>1</v>
      </c>
      <c r="BK121" s="15">
        <f>COUNTIFS('TODOS INV'!$B$2:$B$8142,RESUMEN!BK3,'TODOS INV'!$E$2:$E$8142,"TALLIMETRO (MAYOR A 1/4 UIT)")</f>
        <v>0</v>
      </c>
      <c r="BL121" s="15">
        <f>COUNTIFS('TODOS INV'!$B$2:$B$8142,RESUMEN!BL3,'TODOS INV'!$E$2:$E$8142,"TALLIMETRO (MAYOR A 1/4 UIT)")</f>
        <v>0</v>
      </c>
      <c r="BM121" s="15">
        <f>COUNTIFS('TODOS INV'!$B$2:$B$8142,RESUMEN!BM3,'TODOS INV'!$E$2:$E$8142,"TALLIMETRO (MAYOR A 1/4 UIT)")</f>
        <v>0</v>
      </c>
      <c r="BN121" s="15">
        <f>COUNTIFS('TODOS INV'!$B$2:$B$8142,RESUMEN!BN3,'TODOS INV'!$E$2:$E$8142,"TALLIMETRO (MAYOR A 1/4 UIT)")</f>
        <v>0</v>
      </c>
      <c r="BO121" s="15">
        <f>COUNTIFS('TODOS INV'!$B$2:$B$8142,RESUMEN!BO3,'TODOS INV'!$E$2:$E$8142,"TALLIMETRO (MAYOR A 1/4 UIT)")</f>
        <v>0</v>
      </c>
      <c r="BP121" s="15">
        <f>COUNTIFS('TODOS INV'!$B$2:$B$8142,RESUMEN!BP3,'TODOS INV'!$E$2:$E$8142,"TALLIMETRO (MAYOR A 1/4 UIT)")</f>
        <v>0</v>
      </c>
      <c r="BQ121" s="15">
        <f>COUNTIFS('TODOS INV'!$B$2:$B$8142,RESUMEN!BQ3,'TODOS INV'!$E$2:$E$8142,"TALLIMETRO (MAYOR A 1/4 UIT)")</f>
        <v>0</v>
      </c>
      <c r="BR121" s="15">
        <f>COUNTIFS('TODOS INV'!$B$2:$B$8142,RESUMEN!BR3,'TODOS INV'!$E$2:$E$8142,"TALLIMETRO (MAYOR A 1/4 UIT)")</f>
        <v>0</v>
      </c>
      <c r="BS121" s="15">
        <f>COUNTIFS('TODOS INV'!$B$2:$B$8142,RESUMEN!BS3,'TODOS INV'!$E$2:$E$8142,"TALLIMETRO (MAYOR A 1/4 UIT)")</f>
        <v>0</v>
      </c>
      <c r="BT121" s="15">
        <f>COUNTIFS('TODOS INV'!$B$2:$B$8142,RESUMEN!BT3,'TODOS INV'!$E$2:$E$8142,"TALLIMETRO (MAYOR A 1/4 UIT)")</f>
        <v>0</v>
      </c>
      <c r="BU121" s="15">
        <f>COUNTIFS('TODOS INV'!$B$2:$B$8142,RESUMEN!BU3,'TODOS INV'!$E$2:$E$8142,"TALLIMETRO (MAYOR A 1/4 UIT)")</f>
        <v>0</v>
      </c>
      <c r="BV121" s="15">
        <f>COUNTIFS('TODOS INV'!$B$2:$B$8142,RESUMEN!BV3,'TODOS INV'!$E$2:$E$8142,"TALLIMETRO (MAYOR A 1/4 UIT)")</f>
        <v>0</v>
      </c>
      <c r="BW121" s="15">
        <f>COUNTIFS('TODOS INV'!$B$2:$B$8142,RESUMEN!BW3,'TODOS INV'!$E$2:$E$8142,"TALLIMETRO (MAYOR A 1/4 UIT)")</f>
        <v>0</v>
      </c>
      <c r="BX121" s="15">
        <f>COUNTIFS('TODOS INV'!$B$2:$B$8142,RESUMEN!BX3,'TODOS INV'!$E$2:$E$8142,"TALLIMETRO (MAYOR A 1/4 UIT)")</f>
        <v>0</v>
      </c>
      <c r="BY121" s="15">
        <f>COUNTIFS('TODOS INV'!$B$2:$B$8142,RESUMEN!BY3,'TODOS INV'!$E$2:$E$8142,"TALLIMETRO (MAYOR A 1/4 UIT)")</f>
        <v>0</v>
      </c>
      <c r="BZ121" s="15">
        <f>COUNTIFS('TODOS INV'!$B$2:$B$8142,RESUMEN!BZ3,'TODOS INV'!$E$2:$E$8142,"TALLIMETRO (MAYOR A 1/4 UIT)")</f>
        <v>1</v>
      </c>
      <c r="CA121" s="15">
        <f>COUNTIFS('TODOS INV'!$B$2:$B$8142,RESUMEN!CA3,'TODOS INV'!$E$2:$E$8142,"TALLIMETRO (MAYOR A 1/4 UIT)")</f>
        <v>2</v>
      </c>
      <c r="CB121" s="15">
        <f>COUNTIFS('TODOS INV'!$B$2:$B$8142,RESUMEN!CB3,'TODOS INV'!$E$2:$E$8142,"TALLIMETRO (MAYOR A 1/4 UIT)")</f>
        <v>0</v>
      </c>
      <c r="CC121" s="15">
        <f>COUNTIFS('TODOS INV'!$B$2:$B$8142,RESUMEN!CC3,'TODOS INV'!$E$2:$E$8142,"TALLIMETRO (MAYOR A 1/4 UIT)")</f>
        <v>0</v>
      </c>
      <c r="CD121" s="15">
        <f>COUNTIFS('TODOS INV'!$B$2:$B$8142,RESUMEN!CD3,'TODOS INV'!$E$2:$E$8142,"TALLIMETRO (MAYOR A 1/4 UIT)")</f>
        <v>1</v>
      </c>
      <c r="CE121" s="15">
        <f>COUNTIFS('TODOS INV'!$B$2:$B$8142,RESUMEN!CE3,'TODOS INV'!$E$2:$E$8142,"TALLIMETRO (MAYOR A 1/4 UIT)")</f>
        <v>0</v>
      </c>
      <c r="CF121" s="15">
        <f>COUNTIFS('TODOS INV'!$B$2:$B$8142,RESUMEN!CF3,'TODOS INV'!$E$2:$E$8142,"TALLIMETRO (MAYOR A 1/4 UIT)")</f>
        <v>0</v>
      </c>
      <c r="CG121" s="15">
        <f>COUNTIFS('TODOS INV'!$B$2:$B$8142,RESUMEN!CG3,'TODOS INV'!$E$2:$E$8142,"TALLIMETRO (MAYOR A 1/4 UIT)")</f>
        <v>0</v>
      </c>
      <c r="CH121" s="15">
        <f>COUNTIFS('TODOS INV'!$B$2:$B$8142,RESUMEN!CH3,'TODOS INV'!$E$2:$E$8142,"TALLIMETRO (MAYOR A 1/4 UIT)")</f>
        <v>0</v>
      </c>
      <c r="CI121" s="15">
        <f>COUNTIFS('TODOS INV'!$B$2:$B$8142,RESUMEN!CI3,'TODOS INV'!$E$2:$E$8142,"TALLIMETRO (MAYOR A 1/4 UIT)")</f>
        <v>0</v>
      </c>
      <c r="CJ121" s="15">
        <f>COUNTIFS('TODOS INV'!$B$2:$B$8142,RESUMEN!CJ3,'TODOS INV'!$E$2:$E$8142,"TALLIMETRO (MAYOR A 1/4 UIT)")</f>
        <v>0</v>
      </c>
      <c r="CK121" s="15">
        <f>COUNTIFS('TODOS INV'!$B$2:$B$8142,RESUMEN!CK3,'TODOS INV'!$E$2:$E$8142,"TALLIMETRO (MAYOR A 1/4 UIT)")</f>
        <v>0</v>
      </c>
      <c r="CL121" s="15">
        <f>COUNTIFS('TODOS INV'!$B$2:$B$8142,RESUMEN!CL3,'TODOS INV'!$E$2:$E$8142,"TALLIMETRO (MAYOR A 1/4 UIT)")</f>
        <v>0</v>
      </c>
      <c r="CM121" s="15">
        <f>COUNTIFS('TODOS INV'!$B$2:$B$8142,RESUMEN!CM3,'TODOS INV'!$E$2:$E$8142,"TALLIMETRO (MAYOR A 1/4 UIT)")</f>
        <v>0</v>
      </c>
      <c r="CN121" s="15">
        <f>COUNTIFS('TODOS INV'!$B$2:$B$8142,RESUMEN!CN3,'TODOS INV'!$E$2:$E$8142,"TALLIMETRO (MAYOR A 1/4 UIT)")</f>
        <v>0</v>
      </c>
      <c r="CO121" s="15">
        <f>COUNTIFS('TODOS INV'!$B$2:$B$8142,RESUMEN!CO3,'TODOS INV'!$E$2:$E$8142,"TALLIMETRO (MAYOR A 1/4 UIT)")</f>
        <v>0</v>
      </c>
      <c r="CP121" s="15">
        <f>COUNTIFS('TODOS INV'!$B$2:$B$8142,RESUMEN!CP3,'TODOS INV'!$E$2:$E$8142,"TALLIMETRO (MAYOR A 1/4 UIT)")</f>
        <v>0</v>
      </c>
      <c r="CQ121" s="15">
        <f>COUNTIFS('TODOS INV'!$B$2:$B$8142,RESUMEN!CQ3,'TODOS INV'!$E$2:$E$8142,"TALLIMETRO (MAYOR A 1/4 UIT)")</f>
        <v>0</v>
      </c>
      <c r="CR121" s="15">
        <f>COUNTIFS('TODOS INV'!$B$2:$B$8142,RESUMEN!CR3,'TODOS INV'!$E$2:$E$8142,"TALLIMETRO (MAYOR A 1/4 UIT)")</f>
        <v>0</v>
      </c>
      <c r="CS121" s="15">
        <f>COUNTIFS('TODOS INV'!$B$2:$B$8142,RESUMEN!CS3,'TODOS INV'!$E$2:$E$8142,"TALLIMETRO (MAYOR A 1/4 UIT)")</f>
        <v>0</v>
      </c>
      <c r="CT121" s="15">
        <f>COUNTIFS('TODOS INV'!$B$2:$B$8142,RESUMEN!CT3,'TODOS INV'!$E$2:$E$8142,"TALLIMETRO (MAYOR A 1/4 UIT)")</f>
        <v>0</v>
      </c>
      <c r="CU121" s="15">
        <f>COUNTIFS('TODOS INV'!$B$2:$B$8142,RESUMEN!CU3,'TODOS INV'!$E$2:$E$8142,"TALLIMETRO (MAYOR A 1/4 UIT)")</f>
        <v>0</v>
      </c>
      <c r="CV121" s="15">
        <f>COUNTIFS('TODOS INV'!$B$2:$B$8142,RESUMEN!CV3,'TODOS INV'!$E$2:$E$8142,"TALLIMETRO (MAYOR A 1/4 UIT)")</f>
        <v>0</v>
      </c>
      <c r="CW121" s="15">
        <f>COUNTIFS('TODOS INV'!$B$2:$B$8142,RESUMEN!CW3,'TODOS INV'!$E$2:$E$8142,"TALLIMETRO (MAYOR A 1/4 UIT)")</f>
        <v>0</v>
      </c>
      <c r="CX121" s="15">
        <f>COUNTIFS('TODOS INV'!$B$2:$B$8142,RESUMEN!CX3,'TODOS INV'!$E$2:$E$8142,"TALLIMETRO (MAYOR A 1/4 UIT)")</f>
        <v>0</v>
      </c>
      <c r="CY121" s="15">
        <f>COUNTIFS('TODOS INV'!$B$2:$B$8142,RESUMEN!CY3,'TODOS INV'!$E$2:$E$8142,"TALLIMETRO (MAYOR A 1/4 UIT)")</f>
        <v>0</v>
      </c>
      <c r="CZ121" s="15">
        <f>COUNTIFS('TODOS INV'!$B$2:$B$8142,RESUMEN!CZ3,'TODOS INV'!$E$2:$E$8142,"TALLIMETRO (MAYOR A 1/4 UIT)")</f>
        <v>0</v>
      </c>
      <c r="DA121" s="15">
        <f>COUNTIFS('TODOS INV'!$B$2:$B$8142,RESUMEN!DA3,'TODOS INV'!$E$2:$E$8142,"TALLIMETRO (MAYOR A 1/4 UIT)")</f>
        <v>0</v>
      </c>
      <c r="DB121" s="15">
        <f>COUNTIFS('TODOS INV'!$B$2:$B$8142,RESUMEN!DB3,'TODOS INV'!$E$2:$E$8142,"TALLIMETRO (MAYOR A 1/4 UIT)")</f>
        <v>0</v>
      </c>
      <c r="DC121" s="15">
        <f>COUNTIFS('TODOS INV'!$B$2:$B$8142,RESUMEN!DC3,'TODOS INV'!$E$2:$E$8142,"TALLIMETRO (MAYOR A 1/4 UIT)")</f>
        <v>0</v>
      </c>
      <c r="DD121" s="15">
        <f>COUNTIFS('TODOS INV'!$B$2:$B$8142,RESUMEN!DD3,'TODOS INV'!$E$2:$E$8142,"TALLIMETRO (MAYOR A 1/4 UIT)")</f>
        <v>0</v>
      </c>
      <c r="DE121" s="15">
        <f>COUNTIFS('TODOS INV'!$B$2:$B$8142,RESUMEN!DE3,'TODOS INV'!$E$2:$E$8142,"TALLIMETRO (MAYOR A 1/4 UIT)")</f>
        <v>0</v>
      </c>
      <c r="DF121" s="15">
        <f>COUNTIFS('TODOS INV'!$B$2:$B$8142,RESUMEN!DF3,'TODOS INV'!$E$2:$E$8142,"TALLIMETRO (MAYOR A 1/4 UIT)")</f>
        <v>0</v>
      </c>
      <c r="DG121" s="15">
        <f>COUNTIFS('TODOS INV'!$B$2:$B$8142,RESUMEN!DG3,'TODOS INV'!$E$2:$E$8142,"TALLIMETRO (MAYOR A 1/4 UIT)")</f>
        <v>0</v>
      </c>
      <c r="DH121" s="15">
        <f>COUNTIFS('TODOS INV'!$B$2:$B$8142,RESUMEN!DH3,'TODOS INV'!$E$2:$E$8142,"TALLIMETRO (MAYOR A 1/4 UIT)")</f>
        <v>0</v>
      </c>
    </row>
    <row r="122" spans="1:112" x14ac:dyDescent="0.2">
      <c r="A122" s="7">
        <v>119</v>
      </c>
      <c r="B122" s="8" t="s">
        <v>1116</v>
      </c>
      <c r="C122" s="15">
        <f>COUNTIFS('TODOS INV'!$B$2:$B$8142,RESUMEN!C3,'TODOS INV'!$E$2:$E$8142,"GENERADOR (OTROS)")</f>
        <v>0</v>
      </c>
      <c r="D122" s="15">
        <f>COUNTIFS('TODOS INV'!$B$2:$B$8142,RESUMEN!D3,'TODOS INV'!$E$2:$E$8142,"GENERADOR (OTROS)")</f>
        <v>0</v>
      </c>
      <c r="E122" s="15">
        <f>COUNTIFS('TODOS INV'!$B$2:$B$8142,RESUMEN!E3,'TODOS INV'!$E$2:$E$8142,"GENERADOR (OTROS)")</f>
        <v>0</v>
      </c>
      <c r="F122" s="15">
        <f>COUNTIFS('TODOS INV'!$B$2:$B$8142,RESUMEN!F3,'TODOS INV'!$E$2:$E$8142,"GENERADOR (OTROS)")</f>
        <v>0</v>
      </c>
      <c r="G122" s="15">
        <f>COUNTIFS('TODOS INV'!$B$2:$B$8142,RESUMEN!G3,'TODOS INV'!$E$2:$E$8142,"GENERADOR (OTROS)")</f>
        <v>0</v>
      </c>
      <c r="H122" s="15">
        <f>COUNTIFS('TODOS INV'!$B$2:$B$8142,RESUMEN!H3,'TODOS INV'!$E$2:$E$8142,"GENERADOR (OTROS)")</f>
        <v>0</v>
      </c>
      <c r="I122" s="15">
        <f>COUNTIFS('TODOS INV'!$B$2:$B$8142,RESUMEN!I3,'TODOS INV'!$E$2:$E$8142,"GENERADOR (OTROS)")</f>
        <v>0</v>
      </c>
      <c r="J122" s="15">
        <f>COUNTIFS('TODOS INV'!$B$2:$B$8142,RESUMEN!J3,'TODOS INV'!$E$2:$E$8142,"GENERADOR (OTROS)")</f>
        <v>0</v>
      </c>
      <c r="K122" s="15">
        <f>COUNTIFS('TODOS INV'!$B$2:$B$8142,RESUMEN!K3,'TODOS INV'!$E$2:$E$8142,"GENERADOR (OTROS)")</f>
        <v>0</v>
      </c>
      <c r="L122" s="15">
        <f>COUNTIFS('TODOS INV'!$B$2:$B$8142,RESUMEN!L3,'TODOS INV'!$E$2:$E$8142,"GENERADOR (OTROS)")</f>
        <v>0</v>
      </c>
      <c r="M122" s="15">
        <f>COUNTIFS('TODOS INV'!$B$2:$B$8142,RESUMEN!M3,'TODOS INV'!$E$2:$E$8142,"GENERADOR (OTROS)")</f>
        <v>0</v>
      </c>
      <c r="N122" s="15">
        <f>COUNTIFS('TODOS INV'!$B$2:$B$8142,RESUMEN!N3,'TODOS INV'!$E$2:$E$8142,"GENERADOR (OTROS)")</f>
        <v>0</v>
      </c>
      <c r="O122" s="15">
        <f>COUNTIFS('TODOS INV'!$B$2:$B$8142,RESUMEN!O3,'TODOS INV'!$E$2:$E$8142,"GENERADOR (OTROS)")</f>
        <v>0</v>
      </c>
      <c r="P122" s="15">
        <f>COUNTIFS('TODOS INV'!$B$2:$B$8142,RESUMEN!P3,'TODOS INV'!$E$2:$E$8142,"GENERADOR (OTROS)")</f>
        <v>0</v>
      </c>
      <c r="Q122" s="15">
        <f>COUNTIFS('TODOS INV'!$B$2:$B$8142,RESUMEN!Q3,'TODOS INV'!$E$2:$E$8142,"GENERADOR (OTROS)")</f>
        <v>0</v>
      </c>
      <c r="R122" s="15">
        <f>COUNTIFS('TODOS INV'!$B$2:$B$8142,RESUMEN!R3,'TODOS INV'!$E$2:$E$8142,"GENERADOR (OTROS)")</f>
        <v>0</v>
      </c>
      <c r="S122" s="15">
        <f>COUNTIFS('TODOS INV'!$B$2:$B$8142,RESUMEN!S3,'TODOS INV'!$E$2:$E$8142,"GENERADOR (OTROS)")</f>
        <v>0</v>
      </c>
      <c r="T122" s="15">
        <f>COUNTIFS('TODOS INV'!$B$2:$B$8142,RESUMEN!T3,'TODOS INV'!$E$2:$E$8142,"GENERADOR (OTROS)")</f>
        <v>0</v>
      </c>
      <c r="U122" s="15">
        <f>COUNTIFS('TODOS INV'!$B$2:$B$8142,RESUMEN!U3,'TODOS INV'!$E$2:$E$8142,"GENERADOR (OTROS)")</f>
        <v>0</v>
      </c>
      <c r="V122" s="15">
        <f>COUNTIFS('TODOS INV'!$B$2:$B$8142,RESUMEN!V3,'TODOS INV'!$E$2:$E$8142,"GENERADOR (OTROS)")</f>
        <v>0</v>
      </c>
      <c r="W122" s="15">
        <f>COUNTIFS('TODOS INV'!$B$2:$B$8142,RESUMEN!W3,'TODOS INV'!$E$2:$E$8142,"GENERADOR (OTROS)")</f>
        <v>0</v>
      </c>
      <c r="X122" s="15">
        <f>COUNTIFS('TODOS INV'!$B$2:$B$8142,RESUMEN!X3,'TODOS INV'!$E$2:$E$8142,"GENERADOR (OTROS)")</f>
        <v>0</v>
      </c>
      <c r="Y122" s="15">
        <f>COUNTIFS('TODOS INV'!$B$2:$B$8142,RESUMEN!Y3,'TODOS INV'!$E$2:$E$8142,"GENERADOR (OTROS)")</f>
        <v>0</v>
      </c>
      <c r="Z122" s="15">
        <f>COUNTIFS('TODOS INV'!$B$2:$B$8142,RESUMEN!Z3,'TODOS INV'!$E$2:$E$8142,"GENERADOR (OTROS)")</f>
        <v>0</v>
      </c>
      <c r="AA122" s="15">
        <f>COUNTIFS('TODOS INV'!$B$2:$B$8142,RESUMEN!AA3,'TODOS INV'!$E$2:$E$8142,"GENERADOR (OTROS)")</f>
        <v>0</v>
      </c>
      <c r="AB122" s="15">
        <f>COUNTIFS('TODOS INV'!$B$2:$B$8142,RESUMEN!AB3,'TODOS INV'!$E$2:$E$8142,"GENERADOR (OTROS)")</f>
        <v>1</v>
      </c>
      <c r="AC122" s="15">
        <f>COUNTIFS('TODOS INV'!$B$2:$B$8142,RESUMEN!AC3,'TODOS INV'!$E$2:$E$8142,"GENERADOR (OTROS)")</f>
        <v>0</v>
      </c>
      <c r="AD122" s="15">
        <f>COUNTIFS('TODOS INV'!$B$2:$B$8142,RESUMEN!AD3,'TODOS INV'!$E$2:$E$8142,"GENERADOR (OTROS)")</f>
        <v>0</v>
      </c>
      <c r="AE122" s="15">
        <f>COUNTIFS('TODOS INV'!$B$2:$B$8142,RESUMEN!AE3,'TODOS INV'!$E$2:$E$8142,"GENERADOR (OTROS)")</f>
        <v>0</v>
      </c>
      <c r="AF122" s="15">
        <f>COUNTIFS('TODOS INV'!$B$2:$B$8142,RESUMEN!AF3,'TODOS INV'!$E$2:$E$8142,"GENERADOR (OTROS)")</f>
        <v>0</v>
      </c>
      <c r="AG122" s="15">
        <f>COUNTIFS('TODOS INV'!$B$2:$B$8142,RESUMEN!AG3,'TODOS INV'!$E$2:$E$8142,"GENERADOR (OTROS)")</f>
        <v>0</v>
      </c>
      <c r="AH122" s="15">
        <f>COUNTIFS('TODOS INV'!$B$2:$B$8142,RESUMEN!AH3,'TODOS INV'!$E$2:$E$8142,"GENERADOR (OTROS)")</f>
        <v>0</v>
      </c>
      <c r="AI122" s="15">
        <f>COUNTIFS('TODOS INV'!$B$2:$B$8142,RESUMEN!AI3,'TODOS INV'!$E$2:$E$8142,"GENERADOR (OTROS)")</f>
        <v>0</v>
      </c>
      <c r="AJ122" s="15">
        <f>COUNTIFS('TODOS INV'!$B$2:$B$8142,RESUMEN!AJ3,'TODOS INV'!$E$2:$E$8142,"GENERADOR (OTROS)")</f>
        <v>0</v>
      </c>
      <c r="AK122" s="15">
        <f>COUNTIFS('TODOS INV'!$B$2:$B$8142,RESUMEN!AK3,'TODOS INV'!$E$2:$E$8142,"GENERADOR (OTROS)")</f>
        <v>0</v>
      </c>
      <c r="AL122" s="15">
        <f>COUNTIFS('TODOS INV'!$B$2:$B$8142,RESUMEN!AL3,'TODOS INV'!$E$2:$E$8142,"GENERADOR (OTROS)")</f>
        <v>0</v>
      </c>
      <c r="AM122" s="15">
        <f>COUNTIFS('TODOS INV'!$B$2:$B$8142,RESUMEN!AM3,'TODOS INV'!$E$2:$E$8142,"GENERADOR (OTROS)")</f>
        <v>0</v>
      </c>
      <c r="AN122" s="15">
        <f>COUNTIFS('TODOS INV'!$B$2:$B$8142,RESUMEN!AN3,'TODOS INV'!$E$2:$E$8142,"GENERADOR (OTROS)")</f>
        <v>0</v>
      </c>
      <c r="AO122" s="15">
        <f>COUNTIFS('TODOS INV'!$B$2:$B$8142,RESUMEN!AO3,'TODOS INV'!$E$2:$E$8142,"GENERADOR (OTROS)")</f>
        <v>0</v>
      </c>
      <c r="AP122" s="15">
        <f>COUNTIFS('TODOS INV'!$B$2:$B$8142,RESUMEN!AP3,'TODOS INV'!$E$2:$E$8142,"GENERADOR (OTROS)")</f>
        <v>0</v>
      </c>
      <c r="AQ122" s="15">
        <f>COUNTIFS('TODOS INV'!$B$2:$B$8142,RESUMEN!AQ3,'TODOS INV'!$E$2:$E$8142,"GENERADOR (OTROS)")</f>
        <v>0</v>
      </c>
      <c r="AR122" s="15">
        <f>COUNTIFS('TODOS INV'!$B$2:$B$8142,RESUMEN!AR3,'TODOS INV'!$E$2:$E$8142,"GENERADOR (OTROS)")</f>
        <v>0</v>
      </c>
      <c r="AS122" s="15">
        <f>COUNTIFS('TODOS INV'!$B$2:$B$8142,RESUMEN!AS3,'TODOS INV'!$E$2:$E$8142,"GENERADOR (OTROS)")</f>
        <v>0</v>
      </c>
      <c r="AT122" s="15">
        <f>COUNTIFS('TODOS INV'!$B$2:$B$8142,RESUMEN!AT3,'TODOS INV'!$E$2:$E$8142,"GENERADOR (OTROS)")</f>
        <v>0</v>
      </c>
      <c r="AU122" s="15">
        <f>COUNTIFS('TODOS INV'!$B$2:$B$8142,RESUMEN!AU3,'TODOS INV'!$E$2:$E$8142,"GENERADOR (OTROS)")</f>
        <v>0</v>
      </c>
      <c r="AV122" s="15">
        <f>COUNTIFS('TODOS INV'!$B$2:$B$8142,RESUMEN!AV3,'TODOS INV'!$E$2:$E$8142,"GENERADOR (OTROS)")</f>
        <v>0</v>
      </c>
      <c r="AW122" s="15">
        <f>COUNTIFS('TODOS INV'!$B$2:$B$8142,RESUMEN!AW3,'TODOS INV'!$E$2:$E$8142,"GENERADOR (OTROS)")</f>
        <v>0</v>
      </c>
      <c r="AX122" s="15">
        <f>COUNTIFS('TODOS INV'!$B$2:$B$8142,RESUMEN!AX3,'TODOS INV'!$E$2:$E$8142,"GENERADOR (OTROS)")</f>
        <v>0</v>
      </c>
      <c r="AY122" s="15">
        <f>COUNTIFS('TODOS INV'!$B$2:$B$8142,RESUMEN!AY3,'TODOS INV'!$E$2:$E$8142,"GENERADOR (OTROS)")</f>
        <v>0</v>
      </c>
      <c r="AZ122" s="15">
        <f>COUNTIFS('TODOS INV'!$B$2:$B$8142,RESUMEN!AZ3,'TODOS INV'!$E$2:$E$8142,"GENERADOR (OTROS)")</f>
        <v>0</v>
      </c>
      <c r="BA122" s="15">
        <f>COUNTIFS('TODOS INV'!$B$2:$B$8142,RESUMEN!BA3,'TODOS INV'!$E$2:$E$8142,"GENERADOR (OTROS)")</f>
        <v>0</v>
      </c>
      <c r="BB122" s="15">
        <f>COUNTIFS('TODOS INV'!$B$2:$B$8142,RESUMEN!BB3,'TODOS INV'!$E$2:$E$8142,"GENERADOR (OTROS)")</f>
        <v>0</v>
      </c>
      <c r="BC122" s="15">
        <f>COUNTIFS('TODOS INV'!$B$2:$B$8142,RESUMEN!BC3,'TODOS INV'!$E$2:$E$8142,"GENERADOR (OTROS)")</f>
        <v>0</v>
      </c>
      <c r="BD122" s="15">
        <f>COUNTIFS('TODOS INV'!$B$2:$B$8142,RESUMEN!BD3,'TODOS INV'!$E$2:$E$8142,"GENERADOR (OTROS)")</f>
        <v>0</v>
      </c>
      <c r="BE122" s="15">
        <f>COUNTIFS('TODOS INV'!$B$2:$B$8142,RESUMEN!BE3,'TODOS INV'!$E$2:$E$8142,"GENERADOR (OTROS)")</f>
        <v>0</v>
      </c>
      <c r="BF122" s="15">
        <f>COUNTIFS('TODOS INV'!$B$2:$B$8142,RESUMEN!BF3,'TODOS INV'!$E$2:$E$8142,"GENERADOR (OTROS)")</f>
        <v>0</v>
      </c>
      <c r="BG122" s="15">
        <f>COUNTIFS('TODOS INV'!$B$2:$B$8142,RESUMEN!BG3,'TODOS INV'!$E$2:$E$8142,"GENERADOR (OTROS)")</f>
        <v>0</v>
      </c>
      <c r="BH122" s="15">
        <f>COUNTIFS('TODOS INV'!$B$2:$B$8142,RESUMEN!BH3,'TODOS INV'!$E$2:$E$8142,"GENERADOR (OTROS)")</f>
        <v>0</v>
      </c>
      <c r="BI122" s="15">
        <f>COUNTIFS('TODOS INV'!$B$2:$B$8142,RESUMEN!BI3,'TODOS INV'!$E$2:$E$8142,"GENERADOR (OTROS)")</f>
        <v>0</v>
      </c>
      <c r="BJ122" s="15">
        <f>COUNTIFS('TODOS INV'!$B$2:$B$8142,RESUMEN!BJ3,'TODOS INV'!$E$2:$E$8142,"GENERADOR (OTROS)")</f>
        <v>0</v>
      </c>
      <c r="BK122" s="15">
        <f>COUNTIFS('TODOS INV'!$B$2:$B$8142,RESUMEN!BK3,'TODOS INV'!$E$2:$E$8142,"GENERADOR (OTROS)")</f>
        <v>0</v>
      </c>
      <c r="BL122" s="15">
        <f>COUNTIFS('TODOS INV'!$B$2:$B$8142,RESUMEN!BL3,'TODOS INV'!$E$2:$E$8142,"GENERADOR (OTROS)")</f>
        <v>0</v>
      </c>
      <c r="BM122" s="15">
        <f>COUNTIFS('TODOS INV'!$B$2:$B$8142,RESUMEN!BM3,'TODOS INV'!$E$2:$E$8142,"GENERADOR (OTROS)")</f>
        <v>0</v>
      </c>
      <c r="BN122" s="15">
        <f>COUNTIFS('TODOS INV'!$B$2:$B$8142,RESUMEN!BN3,'TODOS INV'!$E$2:$E$8142,"GENERADOR (OTROS)")</f>
        <v>0</v>
      </c>
      <c r="BO122" s="15">
        <f>COUNTIFS('TODOS INV'!$B$2:$B$8142,RESUMEN!BO3,'TODOS INV'!$E$2:$E$8142,"GENERADOR (OTROS)")</f>
        <v>0</v>
      </c>
      <c r="BP122" s="15">
        <f>COUNTIFS('TODOS INV'!$B$2:$B$8142,RESUMEN!BP3,'TODOS INV'!$E$2:$E$8142,"GENERADOR (OTROS)")</f>
        <v>0</v>
      </c>
      <c r="BQ122" s="15">
        <f>COUNTIFS('TODOS INV'!$B$2:$B$8142,RESUMEN!BQ3,'TODOS INV'!$E$2:$E$8142,"GENERADOR (OTROS)")</f>
        <v>0</v>
      </c>
      <c r="BR122" s="15">
        <f>COUNTIFS('TODOS INV'!$B$2:$B$8142,RESUMEN!BR3,'TODOS INV'!$E$2:$E$8142,"GENERADOR (OTROS)")</f>
        <v>0</v>
      </c>
      <c r="BS122" s="15">
        <f>COUNTIFS('TODOS INV'!$B$2:$B$8142,RESUMEN!BS3,'TODOS INV'!$E$2:$E$8142,"GENERADOR (OTROS)")</f>
        <v>0</v>
      </c>
      <c r="BT122" s="15">
        <f>COUNTIFS('TODOS INV'!$B$2:$B$8142,RESUMEN!BT3,'TODOS INV'!$E$2:$E$8142,"GENERADOR (OTROS)")</f>
        <v>0</v>
      </c>
      <c r="BU122" s="15">
        <f>COUNTIFS('TODOS INV'!$B$2:$B$8142,RESUMEN!BU3,'TODOS INV'!$E$2:$E$8142,"GENERADOR (OTROS)")</f>
        <v>0</v>
      </c>
      <c r="BV122" s="15">
        <f>COUNTIFS('TODOS INV'!$B$2:$B$8142,RESUMEN!BV3,'TODOS INV'!$E$2:$E$8142,"GENERADOR (OTROS)")</f>
        <v>0</v>
      </c>
      <c r="BW122" s="15">
        <f>COUNTIFS('TODOS INV'!$B$2:$B$8142,RESUMEN!BW3,'TODOS INV'!$E$2:$E$8142,"GENERADOR (OTROS)")</f>
        <v>0</v>
      </c>
      <c r="BX122" s="15">
        <f>COUNTIFS('TODOS INV'!$B$2:$B$8142,RESUMEN!BX3,'TODOS INV'!$E$2:$E$8142,"GENERADOR (OTROS)")</f>
        <v>0</v>
      </c>
      <c r="BY122" s="15">
        <f>COUNTIFS('TODOS INV'!$B$2:$B$8142,RESUMEN!BY3,'TODOS INV'!$E$2:$E$8142,"GENERADOR (OTROS)")</f>
        <v>0</v>
      </c>
      <c r="BZ122" s="15">
        <f>COUNTIFS('TODOS INV'!$B$2:$B$8142,RESUMEN!BZ3,'TODOS INV'!$E$2:$E$8142,"GENERADOR (OTROS)")</f>
        <v>0</v>
      </c>
      <c r="CA122" s="15">
        <f>COUNTIFS('TODOS INV'!$B$2:$B$8142,RESUMEN!CA3,'TODOS INV'!$E$2:$E$8142,"GENERADOR (OTROS)")</f>
        <v>0</v>
      </c>
      <c r="CB122" s="15">
        <f>COUNTIFS('TODOS INV'!$B$2:$B$8142,RESUMEN!CB3,'TODOS INV'!$E$2:$E$8142,"GENERADOR (OTROS)")</f>
        <v>0</v>
      </c>
      <c r="CC122" s="15">
        <f>COUNTIFS('TODOS INV'!$B$2:$B$8142,RESUMEN!CC3,'TODOS INV'!$E$2:$E$8142,"GENERADOR (OTROS)")</f>
        <v>0</v>
      </c>
      <c r="CD122" s="15">
        <f>COUNTIFS('TODOS INV'!$B$2:$B$8142,RESUMEN!CD3,'TODOS INV'!$E$2:$E$8142,"GENERADOR (OTROS)")</f>
        <v>0</v>
      </c>
      <c r="CE122" s="15">
        <f>COUNTIFS('TODOS INV'!$B$2:$B$8142,RESUMEN!CE3,'TODOS INV'!$E$2:$E$8142,"GENERADOR (OTROS)")</f>
        <v>0</v>
      </c>
      <c r="CF122" s="15">
        <f>COUNTIFS('TODOS INV'!$B$2:$B$8142,RESUMEN!CF3,'TODOS INV'!$E$2:$E$8142,"GENERADOR (OTROS)")</f>
        <v>0</v>
      </c>
      <c r="CG122" s="15">
        <f>COUNTIFS('TODOS INV'!$B$2:$B$8142,RESUMEN!CG3,'TODOS INV'!$E$2:$E$8142,"GENERADOR (OTROS)")</f>
        <v>0</v>
      </c>
      <c r="CH122" s="15">
        <f>COUNTIFS('TODOS INV'!$B$2:$B$8142,RESUMEN!CH3,'TODOS INV'!$E$2:$E$8142,"GENERADOR (OTROS)")</f>
        <v>0</v>
      </c>
      <c r="CI122" s="15">
        <f>COUNTIFS('TODOS INV'!$B$2:$B$8142,RESUMEN!CI3,'TODOS INV'!$E$2:$E$8142,"GENERADOR (OTROS)")</f>
        <v>0</v>
      </c>
      <c r="CJ122" s="15">
        <f>COUNTIFS('TODOS INV'!$B$2:$B$8142,RESUMEN!CJ3,'TODOS INV'!$E$2:$E$8142,"GENERADOR (OTROS)")</f>
        <v>0</v>
      </c>
      <c r="CK122" s="15">
        <f>COUNTIFS('TODOS INV'!$B$2:$B$8142,RESUMEN!CK3,'TODOS INV'!$E$2:$E$8142,"GENERADOR (OTROS)")</f>
        <v>0</v>
      </c>
      <c r="CL122" s="15">
        <f>COUNTIFS('TODOS INV'!$B$2:$B$8142,RESUMEN!CL3,'TODOS INV'!$E$2:$E$8142,"GENERADOR (OTROS)")</f>
        <v>0</v>
      </c>
      <c r="CM122" s="15">
        <f>COUNTIFS('TODOS INV'!$B$2:$B$8142,RESUMEN!CM3,'TODOS INV'!$E$2:$E$8142,"GENERADOR (OTROS)")</f>
        <v>0</v>
      </c>
      <c r="CN122" s="15">
        <f>COUNTIFS('TODOS INV'!$B$2:$B$8142,RESUMEN!CN3,'TODOS INV'!$E$2:$E$8142,"GENERADOR (OTROS)")</f>
        <v>0</v>
      </c>
      <c r="CO122" s="15">
        <f>COUNTIFS('TODOS INV'!$B$2:$B$8142,RESUMEN!CO3,'TODOS INV'!$E$2:$E$8142,"GENERADOR (OTROS)")</f>
        <v>0</v>
      </c>
      <c r="CP122" s="15">
        <f>COUNTIFS('TODOS INV'!$B$2:$B$8142,RESUMEN!CP3,'TODOS INV'!$E$2:$E$8142,"GENERADOR (OTROS)")</f>
        <v>0</v>
      </c>
      <c r="CQ122" s="15">
        <f>COUNTIFS('TODOS INV'!$B$2:$B$8142,RESUMEN!CQ3,'TODOS INV'!$E$2:$E$8142,"GENERADOR (OTROS)")</f>
        <v>0</v>
      </c>
      <c r="CR122" s="15">
        <f>COUNTIFS('TODOS INV'!$B$2:$B$8142,RESUMEN!CR3,'TODOS INV'!$E$2:$E$8142,"GENERADOR (OTROS)")</f>
        <v>0</v>
      </c>
      <c r="CS122" s="15">
        <f>COUNTIFS('TODOS INV'!$B$2:$B$8142,RESUMEN!CS3,'TODOS INV'!$E$2:$E$8142,"GENERADOR (OTROS)")</f>
        <v>0</v>
      </c>
      <c r="CT122" s="15">
        <f>COUNTIFS('TODOS INV'!$B$2:$B$8142,RESUMEN!CT3,'TODOS INV'!$E$2:$E$8142,"GENERADOR (OTROS)")</f>
        <v>0</v>
      </c>
      <c r="CU122" s="15">
        <f>COUNTIFS('TODOS INV'!$B$2:$B$8142,RESUMEN!CU3,'TODOS INV'!$E$2:$E$8142,"GENERADOR (OTROS)")</f>
        <v>0</v>
      </c>
      <c r="CV122" s="15">
        <f>COUNTIFS('TODOS INV'!$B$2:$B$8142,RESUMEN!CV3,'TODOS INV'!$E$2:$E$8142,"GENERADOR (OTROS)")</f>
        <v>0</v>
      </c>
      <c r="CW122" s="15">
        <f>COUNTIFS('TODOS INV'!$B$2:$B$8142,RESUMEN!CW3,'TODOS INV'!$E$2:$E$8142,"GENERADOR (OTROS)")</f>
        <v>0</v>
      </c>
      <c r="CX122" s="15">
        <f>COUNTIFS('TODOS INV'!$B$2:$B$8142,RESUMEN!CX3,'TODOS INV'!$E$2:$E$8142,"GENERADOR (OTROS)")</f>
        <v>0</v>
      </c>
      <c r="CY122" s="15">
        <f>COUNTIFS('TODOS INV'!$B$2:$B$8142,RESUMEN!CY3,'TODOS INV'!$E$2:$E$8142,"GENERADOR (OTROS)")</f>
        <v>0</v>
      </c>
      <c r="CZ122" s="15">
        <f>COUNTIFS('TODOS INV'!$B$2:$B$8142,RESUMEN!CZ3,'TODOS INV'!$E$2:$E$8142,"GENERADOR (OTROS)")</f>
        <v>0</v>
      </c>
      <c r="DA122" s="15">
        <f>COUNTIFS('TODOS INV'!$B$2:$B$8142,RESUMEN!DA3,'TODOS INV'!$E$2:$E$8142,"GENERADOR (OTROS)")</f>
        <v>0</v>
      </c>
      <c r="DB122" s="15">
        <f>COUNTIFS('TODOS INV'!$B$2:$B$8142,RESUMEN!DB3,'TODOS INV'!$E$2:$E$8142,"GENERADOR (OTROS)")</f>
        <v>0</v>
      </c>
      <c r="DC122" s="15">
        <f>COUNTIFS('TODOS INV'!$B$2:$B$8142,RESUMEN!DC3,'TODOS INV'!$E$2:$E$8142,"GENERADOR (OTROS)")</f>
        <v>0</v>
      </c>
      <c r="DD122" s="15">
        <f>COUNTIFS('TODOS INV'!$B$2:$B$8142,RESUMEN!DD3,'TODOS INV'!$E$2:$E$8142,"GENERADOR (OTROS)")</f>
        <v>0</v>
      </c>
      <c r="DE122" s="15">
        <f>COUNTIFS('TODOS INV'!$B$2:$B$8142,RESUMEN!DE3,'TODOS INV'!$E$2:$E$8142,"GENERADOR (OTROS)")</f>
        <v>0</v>
      </c>
      <c r="DF122" s="15">
        <f>COUNTIFS('TODOS INV'!$B$2:$B$8142,RESUMEN!DF3,'TODOS INV'!$E$2:$E$8142,"GENERADOR (OTROS)")</f>
        <v>0</v>
      </c>
      <c r="DG122" s="15">
        <f>COUNTIFS('TODOS INV'!$B$2:$B$8142,RESUMEN!DG3,'TODOS INV'!$E$2:$E$8142,"GENERADOR (OTROS)")</f>
        <v>0</v>
      </c>
      <c r="DH122" s="15">
        <f>COUNTIFS('TODOS INV'!$B$2:$B$8142,RESUMEN!DH3,'TODOS INV'!$E$2:$E$8142,"GENERADOR (OTROS)")</f>
        <v>0</v>
      </c>
    </row>
    <row r="123" spans="1:112" x14ac:dyDescent="0.2">
      <c r="A123" s="7">
        <v>120</v>
      </c>
      <c r="B123" s="8" t="s">
        <v>1121</v>
      </c>
      <c r="C123" s="15">
        <f>COUNTIFS('TODOS INV'!$B$2:$B$8142,RESUMEN!C3,'TODOS INV'!$E$2:$E$8142,"BANCO DE TRABAJO (TIPO MESA)")</f>
        <v>0</v>
      </c>
      <c r="D123" s="15">
        <f>COUNTIFS('TODOS INV'!$B$2:$B$8142,RESUMEN!D3,'TODOS INV'!$E$2:$E$8142,"BANCO DE TRABAJO (TIPO MESA)")</f>
        <v>0</v>
      </c>
      <c r="E123" s="15">
        <f>COUNTIFS('TODOS INV'!$B$2:$B$8142,RESUMEN!E3,'TODOS INV'!$E$2:$E$8142,"BANCO DE TRABAJO (TIPO MESA)")</f>
        <v>0</v>
      </c>
      <c r="F123" s="15">
        <f>COUNTIFS('TODOS INV'!$B$2:$B$8142,RESUMEN!F3,'TODOS INV'!$E$2:$E$8142,"BANCO DE TRABAJO (TIPO MESA)")</f>
        <v>0</v>
      </c>
      <c r="G123" s="15">
        <f>COUNTIFS('TODOS INV'!$B$2:$B$8142,RESUMEN!G3,'TODOS INV'!$E$2:$E$8142,"BANCO DE TRABAJO (TIPO MESA)")</f>
        <v>0</v>
      </c>
      <c r="H123" s="15">
        <f>COUNTIFS('TODOS INV'!$B$2:$B$8142,RESUMEN!H3,'TODOS INV'!$E$2:$E$8142,"BANCO DE TRABAJO (TIPO MESA)")</f>
        <v>0</v>
      </c>
      <c r="I123" s="15">
        <f>COUNTIFS('TODOS INV'!$B$2:$B$8142,RESUMEN!I3,'TODOS INV'!$E$2:$E$8142,"BANCO DE TRABAJO (TIPO MESA)")</f>
        <v>0</v>
      </c>
      <c r="J123" s="15">
        <f>COUNTIFS('TODOS INV'!$B$2:$B$8142,RESUMEN!J3,'TODOS INV'!$E$2:$E$8142,"BANCO DE TRABAJO (TIPO MESA)")</f>
        <v>0</v>
      </c>
      <c r="K123" s="15">
        <f>COUNTIFS('TODOS INV'!$B$2:$B$8142,RESUMEN!K3,'TODOS INV'!$E$2:$E$8142,"BANCO DE TRABAJO (TIPO MESA)")</f>
        <v>0</v>
      </c>
      <c r="L123" s="15">
        <f>COUNTIFS('TODOS INV'!$B$2:$B$8142,RESUMEN!L3,'TODOS INV'!$E$2:$E$8142,"BANCO DE TRABAJO (TIPO MESA)")</f>
        <v>0</v>
      </c>
      <c r="M123" s="15">
        <f>COUNTIFS('TODOS INV'!$B$2:$B$8142,RESUMEN!M3,'TODOS INV'!$E$2:$E$8142,"BANCO DE TRABAJO (TIPO MESA)")</f>
        <v>0</v>
      </c>
      <c r="N123" s="15">
        <f>COUNTIFS('TODOS INV'!$B$2:$B$8142,RESUMEN!N3,'TODOS INV'!$E$2:$E$8142,"BANCO DE TRABAJO (TIPO MESA)")</f>
        <v>0</v>
      </c>
      <c r="O123" s="15">
        <f>COUNTIFS('TODOS INV'!$B$2:$B$8142,RESUMEN!O3,'TODOS INV'!$E$2:$E$8142,"BANCO DE TRABAJO (TIPO MESA)")</f>
        <v>0</v>
      </c>
      <c r="P123" s="15">
        <f>COUNTIFS('TODOS INV'!$B$2:$B$8142,RESUMEN!P3,'TODOS INV'!$E$2:$E$8142,"BANCO DE TRABAJO (TIPO MESA)")</f>
        <v>0</v>
      </c>
      <c r="Q123" s="15">
        <f>COUNTIFS('TODOS INV'!$B$2:$B$8142,RESUMEN!Q3,'TODOS INV'!$E$2:$E$8142,"BANCO DE TRABAJO (TIPO MESA)")</f>
        <v>0</v>
      </c>
      <c r="R123" s="15">
        <f>COUNTIFS('TODOS INV'!$B$2:$B$8142,RESUMEN!R3,'TODOS INV'!$E$2:$E$8142,"BANCO DE TRABAJO (TIPO MESA)")</f>
        <v>0</v>
      </c>
      <c r="S123" s="15">
        <f>COUNTIFS('TODOS INV'!$B$2:$B$8142,RESUMEN!S3,'TODOS INV'!$E$2:$E$8142,"BANCO DE TRABAJO (TIPO MESA)")</f>
        <v>0</v>
      </c>
      <c r="T123" s="15">
        <f>COUNTIFS('TODOS INV'!$B$2:$B$8142,RESUMEN!T3,'TODOS INV'!$E$2:$E$8142,"BANCO DE TRABAJO (TIPO MESA)")</f>
        <v>0</v>
      </c>
      <c r="U123" s="15">
        <f>COUNTIFS('TODOS INV'!$B$2:$B$8142,RESUMEN!U3,'TODOS INV'!$E$2:$E$8142,"BANCO DE TRABAJO (TIPO MESA)")</f>
        <v>0</v>
      </c>
      <c r="V123" s="15">
        <f>COUNTIFS('TODOS INV'!$B$2:$B$8142,RESUMEN!V3,'TODOS INV'!$E$2:$E$8142,"BANCO DE TRABAJO (TIPO MESA)")</f>
        <v>0</v>
      </c>
      <c r="W123" s="15">
        <f>COUNTIFS('TODOS INV'!$B$2:$B$8142,RESUMEN!W3,'TODOS INV'!$E$2:$E$8142,"BANCO DE TRABAJO (TIPO MESA)")</f>
        <v>0</v>
      </c>
      <c r="X123" s="15">
        <f>COUNTIFS('TODOS INV'!$B$2:$B$8142,RESUMEN!X3,'TODOS INV'!$E$2:$E$8142,"BANCO DE TRABAJO (TIPO MESA)")</f>
        <v>0</v>
      </c>
      <c r="Y123" s="15">
        <f>COUNTIFS('TODOS INV'!$B$2:$B$8142,RESUMEN!Y3,'TODOS INV'!$E$2:$E$8142,"BANCO DE TRABAJO (TIPO MESA)")</f>
        <v>0</v>
      </c>
      <c r="Z123" s="15">
        <f>COUNTIFS('TODOS INV'!$B$2:$B$8142,RESUMEN!Z3,'TODOS INV'!$E$2:$E$8142,"BANCO DE TRABAJO (TIPO MESA)")</f>
        <v>0</v>
      </c>
      <c r="AA123" s="15">
        <f>COUNTIFS('TODOS INV'!$B$2:$B$8142,RESUMEN!AA3,'TODOS INV'!$E$2:$E$8142,"BANCO DE TRABAJO (TIPO MESA)")</f>
        <v>0</v>
      </c>
      <c r="AB123" s="15">
        <f>COUNTIFS('TODOS INV'!$B$2:$B$8142,RESUMEN!AB3,'TODOS INV'!$E$2:$E$8142,"BANCO DE TRABAJO (TIPO MESA)")</f>
        <v>1</v>
      </c>
      <c r="AC123" s="15">
        <f>COUNTIFS('TODOS INV'!$B$2:$B$8142,RESUMEN!AC3,'TODOS INV'!$E$2:$E$8142,"BANCO DE TRABAJO (TIPO MESA)")</f>
        <v>0</v>
      </c>
      <c r="AD123" s="15">
        <f>COUNTIFS('TODOS INV'!$B$2:$B$8142,RESUMEN!AD3,'TODOS INV'!$E$2:$E$8142,"BANCO DE TRABAJO (TIPO MESA)")</f>
        <v>0</v>
      </c>
      <c r="AE123" s="15">
        <f>COUNTIFS('TODOS INV'!$B$2:$B$8142,RESUMEN!AE3,'TODOS INV'!$E$2:$E$8142,"BANCO DE TRABAJO (TIPO MESA)")</f>
        <v>0</v>
      </c>
      <c r="AF123" s="15">
        <f>COUNTIFS('TODOS INV'!$B$2:$B$8142,RESUMEN!AF3,'TODOS INV'!$E$2:$E$8142,"BANCO DE TRABAJO (TIPO MESA)")</f>
        <v>0</v>
      </c>
      <c r="AG123" s="15">
        <f>COUNTIFS('TODOS INV'!$B$2:$B$8142,RESUMEN!AG3,'TODOS INV'!$E$2:$E$8142,"BANCO DE TRABAJO (TIPO MESA)")</f>
        <v>0</v>
      </c>
      <c r="AH123" s="15">
        <f>COUNTIFS('TODOS INV'!$B$2:$B$8142,RESUMEN!AH3,'TODOS INV'!$E$2:$E$8142,"BANCO DE TRABAJO (TIPO MESA)")</f>
        <v>0</v>
      </c>
      <c r="AI123" s="15">
        <f>COUNTIFS('TODOS INV'!$B$2:$B$8142,RESUMEN!AI3,'TODOS INV'!$E$2:$E$8142,"BANCO DE TRABAJO (TIPO MESA)")</f>
        <v>0</v>
      </c>
      <c r="AJ123" s="15">
        <f>COUNTIFS('TODOS INV'!$B$2:$B$8142,RESUMEN!AJ3,'TODOS INV'!$E$2:$E$8142,"BANCO DE TRABAJO (TIPO MESA)")</f>
        <v>0</v>
      </c>
      <c r="AK123" s="15">
        <f>COUNTIFS('TODOS INV'!$B$2:$B$8142,RESUMEN!AK3,'TODOS INV'!$E$2:$E$8142,"BANCO DE TRABAJO (TIPO MESA)")</f>
        <v>0</v>
      </c>
      <c r="AL123" s="15">
        <f>COUNTIFS('TODOS INV'!$B$2:$B$8142,RESUMEN!AL3,'TODOS INV'!$E$2:$E$8142,"BANCO DE TRABAJO (TIPO MESA)")</f>
        <v>0</v>
      </c>
      <c r="AM123" s="15">
        <f>COUNTIFS('TODOS INV'!$B$2:$B$8142,RESUMEN!AM3,'TODOS INV'!$E$2:$E$8142,"BANCO DE TRABAJO (TIPO MESA)")</f>
        <v>0</v>
      </c>
      <c r="AN123" s="15">
        <f>COUNTIFS('TODOS INV'!$B$2:$B$8142,RESUMEN!AN3,'TODOS INV'!$E$2:$E$8142,"BANCO DE TRABAJO (TIPO MESA)")</f>
        <v>0</v>
      </c>
      <c r="AO123" s="15">
        <f>COUNTIFS('TODOS INV'!$B$2:$B$8142,RESUMEN!AO3,'TODOS INV'!$E$2:$E$8142,"BANCO DE TRABAJO (TIPO MESA)")</f>
        <v>0</v>
      </c>
      <c r="AP123" s="15">
        <f>COUNTIFS('TODOS INV'!$B$2:$B$8142,RESUMEN!AP3,'TODOS INV'!$E$2:$E$8142,"BANCO DE TRABAJO (TIPO MESA)")</f>
        <v>0</v>
      </c>
      <c r="AQ123" s="15">
        <f>COUNTIFS('TODOS INV'!$B$2:$B$8142,RESUMEN!AQ3,'TODOS INV'!$E$2:$E$8142,"BANCO DE TRABAJO (TIPO MESA)")</f>
        <v>0</v>
      </c>
      <c r="AR123" s="15">
        <f>COUNTIFS('TODOS INV'!$B$2:$B$8142,RESUMEN!AR3,'TODOS INV'!$E$2:$E$8142,"BANCO DE TRABAJO (TIPO MESA)")</f>
        <v>0</v>
      </c>
      <c r="AS123" s="15">
        <f>COUNTIFS('TODOS INV'!$B$2:$B$8142,RESUMEN!AS3,'TODOS INV'!$E$2:$E$8142,"BANCO DE TRABAJO (TIPO MESA)")</f>
        <v>0</v>
      </c>
      <c r="AT123" s="15">
        <f>COUNTIFS('TODOS INV'!$B$2:$B$8142,RESUMEN!AT3,'TODOS INV'!$E$2:$E$8142,"BANCO DE TRABAJO (TIPO MESA)")</f>
        <v>0</v>
      </c>
      <c r="AU123" s="15">
        <f>COUNTIFS('TODOS INV'!$B$2:$B$8142,RESUMEN!AU3,'TODOS INV'!$E$2:$E$8142,"BANCO DE TRABAJO (TIPO MESA)")</f>
        <v>0</v>
      </c>
      <c r="AV123" s="15">
        <f>COUNTIFS('TODOS INV'!$B$2:$B$8142,RESUMEN!AV3,'TODOS INV'!$E$2:$E$8142,"BANCO DE TRABAJO (TIPO MESA)")</f>
        <v>0</v>
      </c>
      <c r="AW123" s="15">
        <f>COUNTIFS('TODOS INV'!$B$2:$B$8142,RESUMEN!AW3,'TODOS INV'!$E$2:$E$8142,"BANCO DE TRABAJO (TIPO MESA)")</f>
        <v>0</v>
      </c>
      <c r="AX123" s="15">
        <f>COUNTIFS('TODOS INV'!$B$2:$B$8142,RESUMEN!AX3,'TODOS INV'!$E$2:$E$8142,"BANCO DE TRABAJO (TIPO MESA)")</f>
        <v>0</v>
      </c>
      <c r="AY123" s="15">
        <f>COUNTIFS('TODOS INV'!$B$2:$B$8142,RESUMEN!AY3,'TODOS INV'!$E$2:$E$8142,"BANCO DE TRABAJO (TIPO MESA)")</f>
        <v>0</v>
      </c>
      <c r="AZ123" s="15">
        <f>COUNTIFS('TODOS INV'!$B$2:$B$8142,RESUMEN!AZ3,'TODOS INV'!$E$2:$E$8142,"BANCO DE TRABAJO (TIPO MESA)")</f>
        <v>0</v>
      </c>
      <c r="BA123" s="15">
        <f>COUNTIFS('TODOS INV'!$B$2:$B$8142,RESUMEN!BA3,'TODOS INV'!$E$2:$E$8142,"BANCO DE TRABAJO (TIPO MESA)")</f>
        <v>0</v>
      </c>
      <c r="BB123" s="15">
        <f>COUNTIFS('TODOS INV'!$B$2:$B$8142,RESUMEN!BB3,'TODOS INV'!$E$2:$E$8142,"BANCO DE TRABAJO (TIPO MESA)")</f>
        <v>0</v>
      </c>
      <c r="BC123" s="15">
        <f>COUNTIFS('TODOS INV'!$B$2:$B$8142,RESUMEN!BC3,'TODOS INV'!$E$2:$E$8142,"BANCO DE TRABAJO (TIPO MESA)")</f>
        <v>0</v>
      </c>
      <c r="BD123" s="15">
        <f>COUNTIFS('TODOS INV'!$B$2:$B$8142,RESUMEN!BD3,'TODOS INV'!$E$2:$E$8142,"BANCO DE TRABAJO (TIPO MESA)")</f>
        <v>0</v>
      </c>
      <c r="BE123" s="15">
        <f>COUNTIFS('TODOS INV'!$B$2:$B$8142,RESUMEN!BE3,'TODOS INV'!$E$2:$E$8142,"BANCO DE TRABAJO (TIPO MESA)")</f>
        <v>0</v>
      </c>
      <c r="BF123" s="15">
        <f>COUNTIFS('TODOS INV'!$B$2:$B$8142,RESUMEN!BF3,'TODOS INV'!$E$2:$E$8142,"BANCO DE TRABAJO (TIPO MESA)")</f>
        <v>0</v>
      </c>
      <c r="BG123" s="15">
        <f>COUNTIFS('TODOS INV'!$B$2:$B$8142,RESUMEN!BG3,'TODOS INV'!$E$2:$E$8142,"BANCO DE TRABAJO (TIPO MESA)")</f>
        <v>0</v>
      </c>
      <c r="BH123" s="15">
        <f>COUNTIFS('TODOS INV'!$B$2:$B$8142,RESUMEN!BH3,'TODOS INV'!$E$2:$E$8142,"BANCO DE TRABAJO (TIPO MESA)")</f>
        <v>0</v>
      </c>
      <c r="BI123" s="15">
        <f>COUNTIFS('TODOS INV'!$B$2:$B$8142,RESUMEN!BI3,'TODOS INV'!$E$2:$E$8142,"BANCO DE TRABAJO (TIPO MESA)")</f>
        <v>0</v>
      </c>
      <c r="BJ123" s="15">
        <f>COUNTIFS('TODOS INV'!$B$2:$B$8142,RESUMEN!BJ3,'TODOS INV'!$E$2:$E$8142,"BANCO DE TRABAJO (TIPO MESA)")</f>
        <v>0</v>
      </c>
      <c r="BK123" s="15">
        <f>COUNTIFS('TODOS INV'!$B$2:$B$8142,RESUMEN!BK3,'TODOS INV'!$E$2:$E$8142,"BANCO DE TRABAJO (TIPO MESA)")</f>
        <v>0</v>
      </c>
      <c r="BL123" s="15">
        <f>COUNTIFS('TODOS INV'!$B$2:$B$8142,RESUMEN!BL3,'TODOS INV'!$E$2:$E$8142,"BANCO DE TRABAJO (TIPO MESA)")</f>
        <v>0</v>
      </c>
      <c r="BM123" s="15">
        <f>COUNTIFS('TODOS INV'!$B$2:$B$8142,RESUMEN!BM3,'TODOS INV'!$E$2:$E$8142,"BANCO DE TRABAJO (TIPO MESA)")</f>
        <v>0</v>
      </c>
      <c r="BN123" s="15">
        <f>COUNTIFS('TODOS INV'!$B$2:$B$8142,RESUMEN!BN3,'TODOS INV'!$E$2:$E$8142,"BANCO DE TRABAJO (TIPO MESA)")</f>
        <v>0</v>
      </c>
      <c r="BO123" s="15">
        <f>COUNTIFS('TODOS INV'!$B$2:$B$8142,RESUMEN!BO3,'TODOS INV'!$E$2:$E$8142,"BANCO DE TRABAJO (TIPO MESA)")</f>
        <v>0</v>
      </c>
      <c r="BP123" s="15">
        <f>COUNTIFS('TODOS INV'!$B$2:$B$8142,RESUMEN!BP3,'TODOS INV'!$E$2:$E$8142,"BANCO DE TRABAJO (TIPO MESA)")</f>
        <v>0</v>
      </c>
      <c r="BQ123" s="15">
        <f>COUNTIFS('TODOS INV'!$B$2:$B$8142,RESUMEN!BQ3,'TODOS INV'!$E$2:$E$8142,"BANCO DE TRABAJO (TIPO MESA)")</f>
        <v>0</v>
      </c>
      <c r="BR123" s="15">
        <f>COUNTIFS('TODOS INV'!$B$2:$B$8142,RESUMEN!BR3,'TODOS INV'!$E$2:$E$8142,"BANCO DE TRABAJO (TIPO MESA)")</f>
        <v>0</v>
      </c>
      <c r="BS123" s="15">
        <f>COUNTIFS('TODOS INV'!$B$2:$B$8142,RESUMEN!BS3,'TODOS INV'!$E$2:$E$8142,"BANCO DE TRABAJO (TIPO MESA)")</f>
        <v>0</v>
      </c>
      <c r="BT123" s="15">
        <f>COUNTIFS('TODOS INV'!$B$2:$B$8142,RESUMEN!BT3,'TODOS INV'!$E$2:$E$8142,"BANCO DE TRABAJO (TIPO MESA)")</f>
        <v>0</v>
      </c>
      <c r="BU123" s="15">
        <f>COUNTIFS('TODOS INV'!$B$2:$B$8142,RESUMEN!BU3,'TODOS INV'!$E$2:$E$8142,"BANCO DE TRABAJO (TIPO MESA)")</f>
        <v>0</v>
      </c>
      <c r="BV123" s="15">
        <f>COUNTIFS('TODOS INV'!$B$2:$B$8142,RESUMEN!BV3,'TODOS INV'!$E$2:$E$8142,"BANCO DE TRABAJO (TIPO MESA)")</f>
        <v>0</v>
      </c>
      <c r="BW123" s="15">
        <f>COUNTIFS('TODOS INV'!$B$2:$B$8142,RESUMEN!BW3,'TODOS INV'!$E$2:$E$8142,"BANCO DE TRABAJO (TIPO MESA)")</f>
        <v>0</v>
      </c>
      <c r="BX123" s="15">
        <f>COUNTIFS('TODOS INV'!$B$2:$B$8142,RESUMEN!BX3,'TODOS INV'!$E$2:$E$8142,"BANCO DE TRABAJO (TIPO MESA)")</f>
        <v>0</v>
      </c>
      <c r="BY123" s="15">
        <f>COUNTIFS('TODOS INV'!$B$2:$B$8142,RESUMEN!BY3,'TODOS INV'!$E$2:$E$8142,"BANCO DE TRABAJO (TIPO MESA)")</f>
        <v>0</v>
      </c>
      <c r="BZ123" s="15">
        <f>COUNTIFS('TODOS INV'!$B$2:$B$8142,RESUMEN!BZ3,'TODOS INV'!$E$2:$E$8142,"BANCO DE TRABAJO (TIPO MESA)")</f>
        <v>0</v>
      </c>
      <c r="CA123" s="15">
        <f>COUNTIFS('TODOS INV'!$B$2:$B$8142,RESUMEN!CA3,'TODOS INV'!$E$2:$E$8142,"BANCO DE TRABAJO (TIPO MESA)")</f>
        <v>0</v>
      </c>
      <c r="CB123" s="15">
        <f>COUNTIFS('TODOS INV'!$B$2:$B$8142,RESUMEN!CB3,'TODOS INV'!$E$2:$E$8142,"BANCO DE TRABAJO (TIPO MESA)")</f>
        <v>0</v>
      </c>
      <c r="CC123" s="15">
        <f>COUNTIFS('TODOS INV'!$B$2:$B$8142,RESUMEN!CC3,'TODOS INV'!$E$2:$E$8142,"BANCO DE TRABAJO (TIPO MESA)")</f>
        <v>0</v>
      </c>
      <c r="CD123" s="15">
        <f>COUNTIFS('TODOS INV'!$B$2:$B$8142,RESUMEN!CD3,'TODOS INV'!$E$2:$E$8142,"BANCO DE TRABAJO (TIPO MESA)")</f>
        <v>0</v>
      </c>
      <c r="CE123" s="15">
        <f>COUNTIFS('TODOS INV'!$B$2:$B$8142,RESUMEN!CE3,'TODOS INV'!$E$2:$E$8142,"BANCO DE TRABAJO (TIPO MESA)")</f>
        <v>0</v>
      </c>
      <c r="CF123" s="15">
        <f>COUNTIFS('TODOS INV'!$B$2:$B$8142,RESUMEN!CF3,'TODOS INV'!$E$2:$E$8142,"BANCO DE TRABAJO (TIPO MESA)")</f>
        <v>0</v>
      </c>
      <c r="CG123" s="15">
        <f>COUNTIFS('TODOS INV'!$B$2:$B$8142,RESUMEN!CG3,'TODOS INV'!$E$2:$E$8142,"BANCO DE TRABAJO (TIPO MESA)")</f>
        <v>0</v>
      </c>
      <c r="CH123" s="15">
        <f>COUNTIFS('TODOS INV'!$B$2:$B$8142,RESUMEN!CH3,'TODOS INV'!$E$2:$E$8142,"BANCO DE TRABAJO (TIPO MESA)")</f>
        <v>0</v>
      </c>
      <c r="CI123" s="15">
        <f>COUNTIFS('TODOS INV'!$B$2:$B$8142,RESUMEN!CI3,'TODOS INV'!$E$2:$E$8142,"BANCO DE TRABAJO (TIPO MESA)")</f>
        <v>0</v>
      </c>
      <c r="CJ123" s="15">
        <f>COUNTIFS('TODOS INV'!$B$2:$B$8142,RESUMEN!CJ3,'TODOS INV'!$E$2:$E$8142,"BANCO DE TRABAJO (TIPO MESA)")</f>
        <v>0</v>
      </c>
      <c r="CK123" s="15">
        <f>COUNTIFS('TODOS INV'!$B$2:$B$8142,RESUMEN!CK3,'TODOS INV'!$E$2:$E$8142,"BANCO DE TRABAJO (TIPO MESA)")</f>
        <v>0</v>
      </c>
      <c r="CL123" s="15">
        <f>COUNTIFS('TODOS INV'!$B$2:$B$8142,RESUMEN!CL3,'TODOS INV'!$E$2:$E$8142,"BANCO DE TRABAJO (TIPO MESA)")</f>
        <v>0</v>
      </c>
      <c r="CM123" s="15">
        <f>COUNTIFS('TODOS INV'!$B$2:$B$8142,RESUMEN!CM3,'TODOS INV'!$E$2:$E$8142,"BANCO DE TRABAJO (TIPO MESA)")</f>
        <v>0</v>
      </c>
      <c r="CN123" s="15">
        <f>COUNTIFS('TODOS INV'!$B$2:$B$8142,RESUMEN!CN3,'TODOS INV'!$E$2:$E$8142,"BANCO DE TRABAJO (TIPO MESA)")</f>
        <v>0</v>
      </c>
      <c r="CO123" s="15">
        <f>COUNTIFS('TODOS INV'!$B$2:$B$8142,RESUMEN!CO3,'TODOS INV'!$E$2:$E$8142,"BANCO DE TRABAJO (TIPO MESA)")</f>
        <v>0</v>
      </c>
      <c r="CP123" s="15">
        <f>COUNTIFS('TODOS INV'!$B$2:$B$8142,RESUMEN!CP3,'TODOS INV'!$E$2:$E$8142,"BANCO DE TRABAJO (TIPO MESA)")</f>
        <v>0</v>
      </c>
      <c r="CQ123" s="15">
        <f>COUNTIFS('TODOS INV'!$B$2:$B$8142,RESUMEN!CQ3,'TODOS INV'!$E$2:$E$8142,"BANCO DE TRABAJO (TIPO MESA)")</f>
        <v>0</v>
      </c>
      <c r="CR123" s="15">
        <f>COUNTIFS('TODOS INV'!$B$2:$B$8142,RESUMEN!CR3,'TODOS INV'!$E$2:$E$8142,"BANCO DE TRABAJO (TIPO MESA)")</f>
        <v>0</v>
      </c>
      <c r="CS123" s="15">
        <f>COUNTIFS('TODOS INV'!$B$2:$B$8142,RESUMEN!CS3,'TODOS INV'!$E$2:$E$8142,"BANCO DE TRABAJO (TIPO MESA)")</f>
        <v>0</v>
      </c>
      <c r="CT123" s="15">
        <f>COUNTIFS('TODOS INV'!$B$2:$B$8142,RESUMEN!CT3,'TODOS INV'!$E$2:$E$8142,"BANCO DE TRABAJO (TIPO MESA)")</f>
        <v>0</v>
      </c>
      <c r="CU123" s="15">
        <f>COUNTIFS('TODOS INV'!$B$2:$B$8142,RESUMEN!CU3,'TODOS INV'!$E$2:$E$8142,"BANCO DE TRABAJO (TIPO MESA)")</f>
        <v>0</v>
      </c>
      <c r="CV123" s="15">
        <f>COUNTIFS('TODOS INV'!$B$2:$B$8142,RESUMEN!CV3,'TODOS INV'!$E$2:$E$8142,"BANCO DE TRABAJO (TIPO MESA)")</f>
        <v>0</v>
      </c>
      <c r="CW123" s="15">
        <f>COUNTIFS('TODOS INV'!$B$2:$B$8142,RESUMEN!CW3,'TODOS INV'!$E$2:$E$8142,"BANCO DE TRABAJO (TIPO MESA)")</f>
        <v>0</v>
      </c>
      <c r="CX123" s="15">
        <f>COUNTIFS('TODOS INV'!$B$2:$B$8142,RESUMEN!CX3,'TODOS INV'!$E$2:$E$8142,"BANCO DE TRABAJO (TIPO MESA)")</f>
        <v>0</v>
      </c>
      <c r="CY123" s="15">
        <f>COUNTIFS('TODOS INV'!$B$2:$B$8142,RESUMEN!CY3,'TODOS INV'!$E$2:$E$8142,"BANCO DE TRABAJO (TIPO MESA)")</f>
        <v>0</v>
      </c>
      <c r="CZ123" s="15">
        <f>COUNTIFS('TODOS INV'!$B$2:$B$8142,RESUMEN!CZ3,'TODOS INV'!$E$2:$E$8142,"BANCO DE TRABAJO (TIPO MESA)")</f>
        <v>0</v>
      </c>
      <c r="DA123" s="15">
        <f>COUNTIFS('TODOS INV'!$B$2:$B$8142,RESUMEN!DA3,'TODOS INV'!$E$2:$E$8142,"BANCO DE TRABAJO (TIPO MESA)")</f>
        <v>0</v>
      </c>
      <c r="DB123" s="15">
        <f>COUNTIFS('TODOS INV'!$B$2:$B$8142,RESUMEN!DB3,'TODOS INV'!$E$2:$E$8142,"BANCO DE TRABAJO (TIPO MESA)")</f>
        <v>0</v>
      </c>
      <c r="DC123" s="15">
        <f>COUNTIFS('TODOS INV'!$B$2:$B$8142,RESUMEN!DC3,'TODOS INV'!$E$2:$E$8142,"BANCO DE TRABAJO (TIPO MESA)")</f>
        <v>0</v>
      </c>
      <c r="DD123" s="15">
        <f>COUNTIFS('TODOS INV'!$B$2:$B$8142,RESUMEN!DD3,'TODOS INV'!$E$2:$E$8142,"BANCO DE TRABAJO (TIPO MESA)")</f>
        <v>0</v>
      </c>
      <c r="DE123" s="15">
        <f>COUNTIFS('TODOS INV'!$B$2:$B$8142,RESUMEN!DE3,'TODOS INV'!$E$2:$E$8142,"BANCO DE TRABAJO (TIPO MESA)")</f>
        <v>0</v>
      </c>
      <c r="DF123" s="15">
        <f>COUNTIFS('TODOS INV'!$B$2:$B$8142,RESUMEN!DF3,'TODOS INV'!$E$2:$E$8142,"BANCO DE TRABAJO (TIPO MESA)")</f>
        <v>0</v>
      </c>
      <c r="DG123" s="15">
        <f>COUNTIFS('TODOS INV'!$B$2:$B$8142,RESUMEN!DG3,'TODOS INV'!$E$2:$E$8142,"BANCO DE TRABAJO (TIPO MESA)")</f>
        <v>0</v>
      </c>
      <c r="DH123" s="15">
        <f>COUNTIFS('TODOS INV'!$B$2:$B$8142,RESUMEN!DH3,'TODOS INV'!$E$2:$E$8142,"BANCO DE TRABAJO (TIPO MESA)")</f>
        <v>0</v>
      </c>
    </row>
    <row r="124" spans="1:112" x14ac:dyDescent="0.2">
      <c r="A124" s="7">
        <v>121</v>
      </c>
      <c r="B124" s="8" t="s">
        <v>1123</v>
      </c>
      <c r="C124" s="15">
        <f>COUNTIFS('TODOS INV'!$B$2:$B$8142,RESUMEN!C3,'TODOS INV'!$E$2:$E$8142,"SILLON FIJO DE MADERA")</f>
        <v>0</v>
      </c>
      <c r="D124" s="15">
        <f>COUNTIFS('TODOS INV'!$B$2:$B$8142,RESUMEN!D3,'TODOS INV'!$E$2:$E$8142,"SILLON FIJO DE MADERA")</f>
        <v>0</v>
      </c>
      <c r="E124" s="15">
        <f>COUNTIFS('TODOS INV'!$B$2:$B$8142,RESUMEN!E3,'TODOS INV'!$E$2:$E$8142,"SILLON FIJO DE MADERA")</f>
        <v>0</v>
      </c>
      <c r="F124" s="15">
        <f>COUNTIFS('TODOS INV'!$B$2:$B$8142,RESUMEN!F3,'TODOS INV'!$E$2:$E$8142,"SILLON FIJO DE MADERA")</f>
        <v>0</v>
      </c>
      <c r="G124" s="15">
        <f>COUNTIFS('TODOS INV'!$B$2:$B$8142,RESUMEN!G3,'TODOS INV'!$E$2:$E$8142,"SILLON FIJO DE MADERA")</f>
        <v>0</v>
      </c>
      <c r="H124" s="15">
        <f>COUNTIFS('TODOS INV'!$B$2:$B$8142,RESUMEN!H3,'TODOS INV'!$E$2:$E$8142,"SILLON FIJO DE MADERA")</f>
        <v>0</v>
      </c>
      <c r="I124" s="15">
        <f>COUNTIFS('TODOS INV'!$B$2:$B$8142,RESUMEN!I3,'TODOS INV'!$E$2:$E$8142,"SILLON FIJO DE MADERA")</f>
        <v>0</v>
      </c>
      <c r="J124" s="15">
        <f>COUNTIFS('TODOS INV'!$B$2:$B$8142,RESUMEN!J3,'TODOS INV'!$E$2:$E$8142,"SILLON FIJO DE MADERA")</f>
        <v>0</v>
      </c>
      <c r="K124" s="15">
        <f>COUNTIFS('TODOS INV'!$B$2:$B$8142,RESUMEN!K3,'TODOS INV'!$E$2:$E$8142,"SILLON FIJO DE MADERA")</f>
        <v>0</v>
      </c>
      <c r="L124" s="15">
        <f>COUNTIFS('TODOS INV'!$B$2:$B$8142,RESUMEN!L3,'TODOS INV'!$E$2:$E$8142,"SILLON FIJO DE MADERA")</f>
        <v>0</v>
      </c>
      <c r="M124" s="15">
        <f>COUNTIFS('TODOS INV'!$B$2:$B$8142,RESUMEN!M3,'TODOS INV'!$E$2:$E$8142,"SILLON FIJO DE MADERA")</f>
        <v>0</v>
      </c>
      <c r="N124" s="15">
        <f>COUNTIFS('TODOS INV'!$B$2:$B$8142,RESUMEN!N3,'TODOS INV'!$E$2:$E$8142,"SILLON FIJO DE MADERA")</f>
        <v>0</v>
      </c>
      <c r="O124" s="15">
        <f>COUNTIFS('TODOS INV'!$B$2:$B$8142,RESUMEN!O3,'TODOS INV'!$E$2:$E$8142,"SILLON FIJO DE MADERA")</f>
        <v>0</v>
      </c>
      <c r="P124" s="15">
        <f>COUNTIFS('TODOS INV'!$B$2:$B$8142,RESUMEN!P3,'TODOS INV'!$E$2:$E$8142,"SILLON FIJO DE MADERA")</f>
        <v>0</v>
      </c>
      <c r="Q124" s="15">
        <f>COUNTIFS('TODOS INV'!$B$2:$B$8142,RESUMEN!Q3,'TODOS INV'!$E$2:$E$8142,"SILLON FIJO DE MADERA")</f>
        <v>0</v>
      </c>
      <c r="R124" s="15">
        <f>COUNTIFS('TODOS INV'!$B$2:$B$8142,RESUMEN!R3,'TODOS INV'!$E$2:$E$8142,"SILLON FIJO DE MADERA")</f>
        <v>0</v>
      </c>
      <c r="S124" s="15">
        <f>COUNTIFS('TODOS INV'!$B$2:$B$8142,RESUMEN!S3,'TODOS INV'!$E$2:$E$8142,"SILLON FIJO DE MADERA")</f>
        <v>0</v>
      </c>
      <c r="T124" s="15">
        <f>COUNTIFS('TODOS INV'!$B$2:$B$8142,RESUMEN!T3,'TODOS INV'!$E$2:$E$8142,"SILLON FIJO DE MADERA")</f>
        <v>0</v>
      </c>
      <c r="U124" s="15">
        <f>COUNTIFS('TODOS INV'!$B$2:$B$8142,RESUMEN!U3,'TODOS INV'!$E$2:$E$8142,"SILLON FIJO DE MADERA")</f>
        <v>0</v>
      </c>
      <c r="V124" s="15">
        <f>COUNTIFS('TODOS INV'!$B$2:$B$8142,RESUMEN!V3,'TODOS INV'!$E$2:$E$8142,"SILLON FIJO DE MADERA")</f>
        <v>0</v>
      </c>
      <c r="W124" s="15">
        <f>COUNTIFS('TODOS INV'!$B$2:$B$8142,RESUMEN!W3,'TODOS INV'!$E$2:$E$8142,"SILLON FIJO DE MADERA")</f>
        <v>0</v>
      </c>
      <c r="X124" s="15">
        <f>COUNTIFS('TODOS INV'!$B$2:$B$8142,RESUMEN!X3,'TODOS INV'!$E$2:$E$8142,"SILLON FIJO DE MADERA")</f>
        <v>0</v>
      </c>
      <c r="Y124" s="15">
        <f>COUNTIFS('TODOS INV'!$B$2:$B$8142,RESUMEN!Y3,'TODOS INV'!$E$2:$E$8142,"SILLON FIJO DE MADERA")</f>
        <v>2</v>
      </c>
      <c r="Z124" s="15">
        <f>COUNTIFS('TODOS INV'!$B$2:$B$8142,RESUMEN!Z3,'TODOS INV'!$E$2:$E$8142,"SILLON FIJO DE MADERA")</f>
        <v>0</v>
      </c>
      <c r="AA124" s="15">
        <f>COUNTIFS('TODOS INV'!$B$2:$B$8142,RESUMEN!AA3,'TODOS INV'!$E$2:$E$8142,"SILLON FIJO DE MADERA")</f>
        <v>0</v>
      </c>
      <c r="AB124" s="15">
        <f>COUNTIFS('TODOS INV'!$B$2:$B$8142,RESUMEN!AB3,'TODOS INV'!$E$2:$E$8142,"SILLON FIJO DE MADERA")</f>
        <v>1</v>
      </c>
      <c r="AC124" s="15">
        <f>COUNTIFS('TODOS INV'!$B$2:$B$8142,RESUMEN!AC3,'TODOS INV'!$E$2:$E$8142,"SILLON FIJO DE MADERA")</f>
        <v>0</v>
      </c>
      <c r="AD124" s="15">
        <f>COUNTIFS('TODOS INV'!$B$2:$B$8142,RESUMEN!AD3,'TODOS INV'!$E$2:$E$8142,"SILLON FIJO DE MADERA")</f>
        <v>0</v>
      </c>
      <c r="AE124" s="15">
        <f>COUNTIFS('TODOS INV'!$B$2:$B$8142,RESUMEN!AE3,'TODOS INV'!$E$2:$E$8142,"SILLON FIJO DE MADERA")</f>
        <v>0</v>
      </c>
      <c r="AF124" s="15">
        <f>COUNTIFS('TODOS INV'!$B$2:$B$8142,RESUMEN!AF3,'TODOS INV'!$E$2:$E$8142,"SILLON FIJO DE MADERA")</f>
        <v>0</v>
      </c>
      <c r="AG124" s="15">
        <f>COUNTIFS('TODOS INV'!$B$2:$B$8142,RESUMEN!AG3,'TODOS INV'!$E$2:$E$8142,"SILLON FIJO DE MADERA")</f>
        <v>0</v>
      </c>
      <c r="AH124" s="15">
        <f>COUNTIFS('TODOS INV'!$B$2:$B$8142,RESUMEN!AH3,'TODOS INV'!$E$2:$E$8142,"SILLON FIJO DE MADERA")</f>
        <v>0</v>
      </c>
      <c r="AI124" s="15">
        <f>COUNTIFS('TODOS INV'!$B$2:$B$8142,RESUMEN!AI3,'TODOS INV'!$E$2:$E$8142,"SILLON FIJO DE MADERA")</f>
        <v>0</v>
      </c>
      <c r="AJ124" s="15">
        <f>COUNTIFS('TODOS INV'!$B$2:$B$8142,RESUMEN!AJ3,'TODOS INV'!$E$2:$E$8142,"SILLON FIJO DE MADERA")</f>
        <v>0</v>
      </c>
      <c r="AK124" s="15">
        <f>COUNTIFS('TODOS INV'!$B$2:$B$8142,RESUMEN!AK3,'TODOS INV'!$E$2:$E$8142,"SILLON FIJO DE MADERA")</f>
        <v>0</v>
      </c>
      <c r="AL124" s="15">
        <f>COUNTIFS('TODOS INV'!$B$2:$B$8142,RESUMEN!AL3,'TODOS INV'!$E$2:$E$8142,"SILLON FIJO DE MADERA")</f>
        <v>0</v>
      </c>
      <c r="AM124" s="15">
        <f>COUNTIFS('TODOS INV'!$B$2:$B$8142,RESUMEN!AM3,'TODOS INV'!$E$2:$E$8142,"SILLON FIJO DE MADERA")</f>
        <v>0</v>
      </c>
      <c r="AN124" s="15">
        <f>COUNTIFS('TODOS INV'!$B$2:$B$8142,RESUMEN!AN3,'TODOS INV'!$E$2:$E$8142,"SILLON FIJO DE MADERA")</f>
        <v>0</v>
      </c>
      <c r="AO124" s="15">
        <f>COUNTIFS('TODOS INV'!$B$2:$B$8142,RESUMEN!AO3,'TODOS INV'!$E$2:$E$8142,"SILLON FIJO DE MADERA")</f>
        <v>0</v>
      </c>
      <c r="AP124" s="15">
        <f>COUNTIFS('TODOS INV'!$B$2:$B$8142,RESUMEN!AP3,'TODOS INV'!$E$2:$E$8142,"SILLON FIJO DE MADERA")</f>
        <v>0</v>
      </c>
      <c r="AQ124" s="15">
        <f>COUNTIFS('TODOS INV'!$B$2:$B$8142,RESUMEN!AQ3,'TODOS INV'!$E$2:$E$8142,"SILLON FIJO DE MADERA")</f>
        <v>0</v>
      </c>
      <c r="AR124" s="15">
        <f>COUNTIFS('TODOS INV'!$B$2:$B$8142,RESUMEN!AR3,'TODOS INV'!$E$2:$E$8142,"SILLON FIJO DE MADERA")</f>
        <v>0</v>
      </c>
      <c r="AS124" s="15">
        <f>COUNTIFS('TODOS INV'!$B$2:$B$8142,RESUMEN!AS3,'TODOS INV'!$E$2:$E$8142,"SILLON FIJO DE MADERA")</f>
        <v>0</v>
      </c>
      <c r="AT124" s="15">
        <f>COUNTIFS('TODOS INV'!$B$2:$B$8142,RESUMEN!AT3,'TODOS INV'!$E$2:$E$8142,"SILLON FIJO DE MADERA")</f>
        <v>0</v>
      </c>
      <c r="AU124" s="15">
        <f>COUNTIFS('TODOS INV'!$B$2:$B$8142,RESUMEN!AU3,'TODOS INV'!$E$2:$E$8142,"SILLON FIJO DE MADERA")</f>
        <v>2</v>
      </c>
      <c r="AV124" s="15">
        <f>COUNTIFS('TODOS INV'!$B$2:$B$8142,RESUMEN!AV3,'TODOS INV'!$E$2:$E$8142,"SILLON FIJO DE MADERA")</f>
        <v>0</v>
      </c>
      <c r="AW124" s="15">
        <f>COUNTIFS('TODOS INV'!$B$2:$B$8142,RESUMEN!AW3,'TODOS INV'!$E$2:$E$8142,"SILLON FIJO DE MADERA")</f>
        <v>0</v>
      </c>
      <c r="AX124" s="15">
        <f>COUNTIFS('TODOS INV'!$B$2:$B$8142,RESUMEN!AX3,'TODOS INV'!$E$2:$E$8142,"SILLON FIJO DE MADERA")</f>
        <v>0</v>
      </c>
      <c r="AY124" s="15">
        <f>COUNTIFS('TODOS INV'!$B$2:$B$8142,RESUMEN!AY3,'TODOS INV'!$E$2:$E$8142,"SILLON FIJO DE MADERA")</f>
        <v>0</v>
      </c>
      <c r="AZ124" s="15">
        <f>COUNTIFS('TODOS INV'!$B$2:$B$8142,RESUMEN!AZ3,'TODOS INV'!$E$2:$E$8142,"SILLON FIJO DE MADERA")</f>
        <v>0</v>
      </c>
      <c r="BA124" s="15">
        <f>COUNTIFS('TODOS INV'!$B$2:$B$8142,RESUMEN!BA3,'TODOS INV'!$E$2:$E$8142,"SILLON FIJO DE MADERA")</f>
        <v>0</v>
      </c>
      <c r="BB124" s="15">
        <f>COUNTIFS('TODOS INV'!$B$2:$B$8142,RESUMEN!BB3,'TODOS INV'!$E$2:$E$8142,"SILLON FIJO DE MADERA")</f>
        <v>0</v>
      </c>
      <c r="BC124" s="15">
        <f>COUNTIFS('TODOS INV'!$B$2:$B$8142,RESUMEN!BC3,'TODOS INV'!$E$2:$E$8142,"SILLON FIJO DE MADERA")</f>
        <v>0</v>
      </c>
      <c r="BD124" s="15">
        <f>COUNTIFS('TODOS INV'!$B$2:$B$8142,RESUMEN!BD3,'TODOS INV'!$E$2:$E$8142,"SILLON FIJO DE MADERA")</f>
        <v>0</v>
      </c>
      <c r="BE124" s="15">
        <f>COUNTIFS('TODOS INV'!$B$2:$B$8142,RESUMEN!BE3,'TODOS INV'!$E$2:$E$8142,"SILLON FIJO DE MADERA")</f>
        <v>0</v>
      </c>
      <c r="BF124" s="15">
        <f>COUNTIFS('TODOS INV'!$B$2:$B$8142,RESUMEN!BF3,'TODOS INV'!$E$2:$E$8142,"SILLON FIJO DE MADERA")</f>
        <v>0</v>
      </c>
      <c r="BG124" s="15">
        <f>COUNTIFS('TODOS INV'!$B$2:$B$8142,RESUMEN!BG3,'TODOS INV'!$E$2:$E$8142,"SILLON FIJO DE MADERA")</f>
        <v>0</v>
      </c>
      <c r="BH124" s="15">
        <f>COUNTIFS('TODOS INV'!$B$2:$B$8142,RESUMEN!BH3,'TODOS INV'!$E$2:$E$8142,"SILLON FIJO DE MADERA")</f>
        <v>0</v>
      </c>
      <c r="BI124" s="15">
        <f>COUNTIFS('TODOS INV'!$B$2:$B$8142,RESUMEN!BI3,'TODOS INV'!$E$2:$E$8142,"SILLON FIJO DE MADERA")</f>
        <v>0</v>
      </c>
      <c r="BJ124" s="15">
        <f>COUNTIFS('TODOS INV'!$B$2:$B$8142,RESUMEN!BJ3,'TODOS INV'!$E$2:$E$8142,"SILLON FIJO DE MADERA")</f>
        <v>0</v>
      </c>
      <c r="BK124" s="15">
        <f>COUNTIFS('TODOS INV'!$B$2:$B$8142,RESUMEN!BK3,'TODOS INV'!$E$2:$E$8142,"SILLON FIJO DE MADERA")</f>
        <v>0</v>
      </c>
      <c r="BL124" s="15">
        <f>COUNTIFS('TODOS INV'!$B$2:$B$8142,RESUMEN!BL3,'TODOS INV'!$E$2:$E$8142,"SILLON FIJO DE MADERA")</f>
        <v>0</v>
      </c>
      <c r="BM124" s="15">
        <f>COUNTIFS('TODOS INV'!$B$2:$B$8142,RESUMEN!BM3,'TODOS INV'!$E$2:$E$8142,"SILLON FIJO DE MADERA")</f>
        <v>0</v>
      </c>
      <c r="BN124" s="15">
        <f>COUNTIFS('TODOS INV'!$B$2:$B$8142,RESUMEN!BN3,'TODOS INV'!$E$2:$E$8142,"SILLON FIJO DE MADERA")</f>
        <v>0</v>
      </c>
      <c r="BO124" s="15">
        <f>COUNTIFS('TODOS INV'!$B$2:$B$8142,RESUMEN!BO3,'TODOS INV'!$E$2:$E$8142,"SILLON FIJO DE MADERA")</f>
        <v>0</v>
      </c>
      <c r="BP124" s="15">
        <f>COUNTIFS('TODOS INV'!$B$2:$B$8142,RESUMEN!BP3,'TODOS INV'!$E$2:$E$8142,"SILLON FIJO DE MADERA")</f>
        <v>0</v>
      </c>
      <c r="BQ124" s="15">
        <f>COUNTIFS('TODOS INV'!$B$2:$B$8142,RESUMEN!BQ3,'TODOS INV'!$E$2:$E$8142,"SILLON FIJO DE MADERA")</f>
        <v>0</v>
      </c>
      <c r="BR124" s="15">
        <f>COUNTIFS('TODOS INV'!$B$2:$B$8142,RESUMEN!BR3,'TODOS INV'!$E$2:$E$8142,"SILLON FIJO DE MADERA")</f>
        <v>0</v>
      </c>
      <c r="BS124" s="15">
        <f>COUNTIFS('TODOS INV'!$B$2:$B$8142,RESUMEN!BS3,'TODOS INV'!$E$2:$E$8142,"SILLON FIJO DE MADERA")</f>
        <v>0</v>
      </c>
      <c r="BT124" s="15">
        <f>COUNTIFS('TODOS INV'!$B$2:$B$8142,RESUMEN!BT3,'TODOS INV'!$E$2:$E$8142,"SILLON FIJO DE MADERA")</f>
        <v>0</v>
      </c>
      <c r="BU124" s="15">
        <f>COUNTIFS('TODOS INV'!$B$2:$B$8142,RESUMEN!BU3,'TODOS INV'!$E$2:$E$8142,"SILLON FIJO DE MADERA")</f>
        <v>0</v>
      </c>
      <c r="BV124" s="15">
        <f>COUNTIFS('TODOS INV'!$B$2:$B$8142,RESUMEN!BV3,'TODOS INV'!$E$2:$E$8142,"SILLON FIJO DE MADERA")</f>
        <v>0</v>
      </c>
      <c r="BW124" s="15">
        <f>COUNTIFS('TODOS INV'!$B$2:$B$8142,RESUMEN!BW3,'TODOS INV'!$E$2:$E$8142,"SILLON FIJO DE MADERA")</f>
        <v>0</v>
      </c>
      <c r="BX124" s="15">
        <f>COUNTIFS('TODOS INV'!$B$2:$B$8142,RESUMEN!BX3,'TODOS INV'!$E$2:$E$8142,"SILLON FIJO DE MADERA")</f>
        <v>2</v>
      </c>
      <c r="BY124" s="15">
        <f>COUNTIFS('TODOS INV'!$B$2:$B$8142,RESUMEN!BY3,'TODOS INV'!$E$2:$E$8142,"SILLON FIJO DE MADERA")</f>
        <v>2</v>
      </c>
      <c r="BZ124" s="15">
        <f>COUNTIFS('TODOS INV'!$B$2:$B$8142,RESUMEN!BZ3,'TODOS INV'!$E$2:$E$8142,"SILLON FIJO DE MADERA")</f>
        <v>0</v>
      </c>
      <c r="CA124" s="15">
        <f>COUNTIFS('TODOS INV'!$B$2:$B$8142,RESUMEN!CA3,'TODOS INV'!$E$2:$E$8142,"SILLON FIJO DE MADERA")</f>
        <v>0</v>
      </c>
      <c r="CB124" s="15">
        <f>COUNTIFS('TODOS INV'!$B$2:$B$8142,RESUMEN!CB3,'TODOS INV'!$E$2:$E$8142,"SILLON FIJO DE MADERA")</f>
        <v>0</v>
      </c>
      <c r="CC124" s="15">
        <f>COUNTIFS('TODOS INV'!$B$2:$B$8142,RESUMEN!CC3,'TODOS INV'!$E$2:$E$8142,"SILLON FIJO DE MADERA")</f>
        <v>0</v>
      </c>
      <c r="CD124" s="15">
        <f>COUNTIFS('TODOS INV'!$B$2:$B$8142,RESUMEN!CD3,'TODOS INV'!$E$2:$E$8142,"SILLON FIJO DE MADERA")</f>
        <v>0</v>
      </c>
      <c r="CE124" s="15">
        <f>COUNTIFS('TODOS INV'!$B$2:$B$8142,RESUMEN!CE3,'TODOS INV'!$E$2:$E$8142,"SILLON FIJO DE MADERA")</f>
        <v>0</v>
      </c>
      <c r="CF124" s="15">
        <f>COUNTIFS('TODOS INV'!$B$2:$B$8142,RESUMEN!CF3,'TODOS INV'!$E$2:$E$8142,"SILLON FIJO DE MADERA")</f>
        <v>0</v>
      </c>
      <c r="CG124" s="15">
        <f>COUNTIFS('TODOS INV'!$B$2:$B$8142,RESUMEN!CG3,'TODOS INV'!$E$2:$E$8142,"SILLON FIJO DE MADERA")</f>
        <v>0</v>
      </c>
      <c r="CH124" s="15">
        <f>COUNTIFS('TODOS INV'!$B$2:$B$8142,RESUMEN!CH3,'TODOS INV'!$E$2:$E$8142,"SILLON FIJO DE MADERA")</f>
        <v>0</v>
      </c>
      <c r="CI124" s="15">
        <f>COUNTIFS('TODOS INV'!$B$2:$B$8142,RESUMEN!CI3,'TODOS INV'!$E$2:$E$8142,"SILLON FIJO DE MADERA")</f>
        <v>0</v>
      </c>
      <c r="CJ124" s="15">
        <f>COUNTIFS('TODOS INV'!$B$2:$B$8142,RESUMEN!CJ3,'TODOS INV'!$E$2:$E$8142,"SILLON FIJO DE MADERA")</f>
        <v>0</v>
      </c>
      <c r="CK124" s="15">
        <f>COUNTIFS('TODOS INV'!$B$2:$B$8142,RESUMEN!CK3,'TODOS INV'!$E$2:$E$8142,"SILLON FIJO DE MADERA")</f>
        <v>0</v>
      </c>
      <c r="CL124" s="15">
        <f>COUNTIFS('TODOS INV'!$B$2:$B$8142,RESUMEN!CL3,'TODOS INV'!$E$2:$E$8142,"SILLON FIJO DE MADERA")</f>
        <v>0</v>
      </c>
      <c r="CM124" s="15">
        <f>COUNTIFS('TODOS INV'!$B$2:$B$8142,RESUMEN!CM3,'TODOS INV'!$E$2:$E$8142,"SILLON FIJO DE MADERA")</f>
        <v>0</v>
      </c>
      <c r="CN124" s="15">
        <f>COUNTIFS('TODOS INV'!$B$2:$B$8142,RESUMEN!CN3,'TODOS INV'!$E$2:$E$8142,"SILLON FIJO DE MADERA")</f>
        <v>0</v>
      </c>
      <c r="CO124" s="15">
        <f>COUNTIFS('TODOS INV'!$B$2:$B$8142,RESUMEN!CO3,'TODOS INV'!$E$2:$E$8142,"SILLON FIJO DE MADERA")</f>
        <v>0</v>
      </c>
      <c r="CP124" s="15">
        <f>COUNTIFS('TODOS INV'!$B$2:$B$8142,RESUMEN!CP3,'TODOS INV'!$E$2:$E$8142,"SILLON FIJO DE MADERA")</f>
        <v>0</v>
      </c>
      <c r="CQ124" s="15">
        <f>COUNTIFS('TODOS INV'!$B$2:$B$8142,RESUMEN!CQ3,'TODOS INV'!$E$2:$E$8142,"SILLON FIJO DE MADERA")</f>
        <v>0</v>
      </c>
      <c r="CR124" s="15">
        <f>COUNTIFS('TODOS INV'!$B$2:$B$8142,RESUMEN!CR3,'TODOS INV'!$E$2:$E$8142,"SILLON FIJO DE MADERA")</f>
        <v>0</v>
      </c>
      <c r="CS124" s="15">
        <f>COUNTIFS('TODOS INV'!$B$2:$B$8142,RESUMEN!CS3,'TODOS INV'!$E$2:$E$8142,"SILLON FIJO DE MADERA")</f>
        <v>1</v>
      </c>
      <c r="CT124" s="15">
        <f>COUNTIFS('TODOS INV'!$B$2:$B$8142,RESUMEN!CT3,'TODOS INV'!$E$2:$E$8142,"SILLON FIJO DE MADERA")</f>
        <v>0</v>
      </c>
      <c r="CU124" s="15">
        <f>COUNTIFS('TODOS INV'!$B$2:$B$8142,RESUMEN!CU3,'TODOS INV'!$E$2:$E$8142,"SILLON FIJO DE MADERA")</f>
        <v>0</v>
      </c>
      <c r="CV124" s="15">
        <f>COUNTIFS('TODOS INV'!$B$2:$B$8142,RESUMEN!CV3,'TODOS INV'!$E$2:$E$8142,"SILLON FIJO DE MADERA")</f>
        <v>0</v>
      </c>
      <c r="CW124" s="15">
        <f>COUNTIFS('TODOS INV'!$B$2:$B$8142,RESUMEN!CW3,'TODOS INV'!$E$2:$E$8142,"SILLON FIJO DE MADERA")</f>
        <v>0</v>
      </c>
      <c r="CX124" s="15">
        <f>COUNTIFS('TODOS INV'!$B$2:$B$8142,RESUMEN!CX3,'TODOS INV'!$E$2:$E$8142,"SILLON FIJO DE MADERA")</f>
        <v>0</v>
      </c>
      <c r="CY124" s="15">
        <f>COUNTIFS('TODOS INV'!$B$2:$B$8142,RESUMEN!CY3,'TODOS INV'!$E$2:$E$8142,"SILLON FIJO DE MADERA")</f>
        <v>0</v>
      </c>
      <c r="CZ124" s="15">
        <f>COUNTIFS('TODOS INV'!$B$2:$B$8142,RESUMEN!CZ3,'TODOS INV'!$E$2:$E$8142,"SILLON FIJO DE MADERA")</f>
        <v>0</v>
      </c>
      <c r="DA124" s="15">
        <f>COUNTIFS('TODOS INV'!$B$2:$B$8142,RESUMEN!DA3,'TODOS INV'!$E$2:$E$8142,"SILLON FIJO DE MADERA")</f>
        <v>0</v>
      </c>
      <c r="DB124" s="15">
        <f>COUNTIFS('TODOS INV'!$B$2:$B$8142,RESUMEN!DB3,'TODOS INV'!$E$2:$E$8142,"SILLON FIJO DE MADERA")</f>
        <v>0</v>
      </c>
      <c r="DC124" s="15">
        <f>COUNTIFS('TODOS INV'!$B$2:$B$8142,RESUMEN!DC3,'TODOS INV'!$E$2:$E$8142,"SILLON FIJO DE MADERA")</f>
        <v>0</v>
      </c>
      <c r="DD124" s="15">
        <f>COUNTIFS('TODOS INV'!$B$2:$B$8142,RESUMEN!DD3,'TODOS INV'!$E$2:$E$8142,"SILLON FIJO DE MADERA")</f>
        <v>0</v>
      </c>
      <c r="DE124" s="15">
        <f>COUNTIFS('TODOS INV'!$B$2:$B$8142,RESUMEN!DE3,'TODOS INV'!$E$2:$E$8142,"SILLON FIJO DE MADERA")</f>
        <v>1</v>
      </c>
      <c r="DF124" s="15">
        <f>COUNTIFS('TODOS INV'!$B$2:$B$8142,RESUMEN!DF3,'TODOS INV'!$E$2:$E$8142,"SILLON FIJO DE MADERA")</f>
        <v>0</v>
      </c>
      <c r="DG124" s="15">
        <f>COUNTIFS('TODOS INV'!$B$2:$B$8142,RESUMEN!DG3,'TODOS INV'!$E$2:$E$8142,"SILLON FIJO DE MADERA")</f>
        <v>0</v>
      </c>
      <c r="DH124" s="15">
        <f>COUNTIFS('TODOS INV'!$B$2:$B$8142,RESUMEN!DH3,'TODOS INV'!$E$2:$E$8142,"SILLON FIJO DE MADERA")</f>
        <v>0</v>
      </c>
    </row>
    <row r="125" spans="1:112" x14ac:dyDescent="0.2">
      <c r="A125" s="7">
        <v>122</v>
      </c>
      <c r="B125" s="8" t="s">
        <v>1128</v>
      </c>
      <c r="C125" s="15">
        <f>COUNTIFS('TODOS INV'!$B$2:$B$8142,RESUMEN!C3,'TODOS INV'!$E$2:$E$8142,"EQUIPO DE RADIO")</f>
        <v>0</v>
      </c>
      <c r="D125" s="15">
        <f>COUNTIFS('TODOS INV'!$B$2:$B$8142,RESUMEN!D3,'TODOS INV'!$E$2:$E$8142,"EQUIPO DE RADIO")</f>
        <v>0</v>
      </c>
      <c r="E125" s="15">
        <f>COUNTIFS('TODOS INV'!$B$2:$B$8142,RESUMEN!E3,'TODOS INV'!$E$2:$E$8142,"EQUIPO DE RADIO")</f>
        <v>0</v>
      </c>
      <c r="F125" s="15">
        <f>COUNTIFS('TODOS INV'!$B$2:$B$8142,RESUMEN!F3,'TODOS INV'!$E$2:$E$8142,"EQUIPO DE RADIO")</f>
        <v>0</v>
      </c>
      <c r="G125" s="15">
        <f>COUNTIFS('TODOS INV'!$B$2:$B$8142,RESUMEN!G3,'TODOS INV'!$E$2:$E$8142,"EQUIPO DE RADIO")</f>
        <v>0</v>
      </c>
      <c r="H125" s="15">
        <f>COUNTIFS('TODOS INV'!$B$2:$B$8142,RESUMEN!H3,'TODOS INV'!$E$2:$E$8142,"EQUIPO DE RADIO")</f>
        <v>0</v>
      </c>
      <c r="I125" s="15">
        <f>COUNTIFS('TODOS INV'!$B$2:$B$8142,RESUMEN!I3,'TODOS INV'!$E$2:$E$8142,"EQUIPO DE RADIO")</f>
        <v>0</v>
      </c>
      <c r="J125" s="15">
        <f>COUNTIFS('TODOS INV'!$B$2:$B$8142,RESUMEN!J3,'TODOS INV'!$E$2:$E$8142,"EQUIPO DE RADIO")</f>
        <v>0</v>
      </c>
      <c r="K125" s="15">
        <f>COUNTIFS('TODOS INV'!$B$2:$B$8142,RESUMEN!K3,'TODOS INV'!$E$2:$E$8142,"EQUIPO DE RADIO")</f>
        <v>0</v>
      </c>
      <c r="L125" s="15">
        <f>COUNTIFS('TODOS INV'!$B$2:$B$8142,RESUMEN!L3,'TODOS INV'!$E$2:$E$8142,"EQUIPO DE RADIO")</f>
        <v>0</v>
      </c>
      <c r="M125" s="15">
        <f>COUNTIFS('TODOS INV'!$B$2:$B$8142,RESUMEN!M3,'TODOS INV'!$E$2:$E$8142,"EQUIPO DE RADIO")</f>
        <v>0</v>
      </c>
      <c r="N125" s="15">
        <f>COUNTIFS('TODOS INV'!$B$2:$B$8142,RESUMEN!N3,'TODOS INV'!$E$2:$E$8142,"EQUIPO DE RADIO")</f>
        <v>0</v>
      </c>
      <c r="O125" s="15">
        <f>COUNTIFS('TODOS INV'!$B$2:$B$8142,RESUMEN!O3,'TODOS INV'!$E$2:$E$8142,"EQUIPO DE RADIO")</f>
        <v>0</v>
      </c>
      <c r="P125" s="15">
        <f>COUNTIFS('TODOS INV'!$B$2:$B$8142,RESUMEN!P3,'TODOS INV'!$E$2:$E$8142,"EQUIPO DE RADIO")</f>
        <v>0</v>
      </c>
      <c r="Q125" s="15">
        <f>COUNTIFS('TODOS INV'!$B$2:$B$8142,RESUMEN!Q3,'TODOS INV'!$E$2:$E$8142,"EQUIPO DE RADIO")</f>
        <v>0</v>
      </c>
      <c r="R125" s="15">
        <f>COUNTIFS('TODOS INV'!$B$2:$B$8142,RESUMEN!R3,'TODOS INV'!$E$2:$E$8142,"EQUIPO DE RADIO")</f>
        <v>0</v>
      </c>
      <c r="S125" s="15">
        <f>COUNTIFS('TODOS INV'!$B$2:$B$8142,RESUMEN!S3,'TODOS INV'!$E$2:$E$8142,"EQUIPO DE RADIO")</f>
        <v>0</v>
      </c>
      <c r="T125" s="15">
        <f>COUNTIFS('TODOS INV'!$B$2:$B$8142,RESUMEN!T3,'TODOS INV'!$E$2:$E$8142,"EQUIPO DE RADIO")</f>
        <v>0</v>
      </c>
      <c r="U125" s="15">
        <f>COUNTIFS('TODOS INV'!$B$2:$B$8142,RESUMEN!U3,'TODOS INV'!$E$2:$E$8142,"EQUIPO DE RADIO")</f>
        <v>0</v>
      </c>
      <c r="V125" s="15">
        <f>COUNTIFS('TODOS INV'!$B$2:$B$8142,RESUMEN!V3,'TODOS INV'!$E$2:$E$8142,"EQUIPO DE RADIO")</f>
        <v>0</v>
      </c>
      <c r="W125" s="15">
        <f>COUNTIFS('TODOS INV'!$B$2:$B$8142,RESUMEN!W3,'TODOS INV'!$E$2:$E$8142,"EQUIPO DE RADIO")</f>
        <v>0</v>
      </c>
      <c r="X125" s="15">
        <f>COUNTIFS('TODOS INV'!$B$2:$B$8142,RESUMEN!X3,'TODOS INV'!$E$2:$E$8142,"EQUIPO DE RADIO")</f>
        <v>0</v>
      </c>
      <c r="Y125" s="15">
        <f>COUNTIFS('TODOS INV'!$B$2:$B$8142,RESUMEN!Y3,'TODOS INV'!$E$2:$E$8142,"EQUIPO DE RADIO")</f>
        <v>0</v>
      </c>
      <c r="Z125" s="15">
        <f>COUNTIFS('TODOS INV'!$B$2:$B$8142,RESUMEN!Z3,'TODOS INV'!$E$2:$E$8142,"EQUIPO DE RADIO")</f>
        <v>0</v>
      </c>
      <c r="AA125" s="15">
        <f>COUNTIFS('TODOS INV'!$B$2:$B$8142,RESUMEN!AA3,'TODOS INV'!$E$2:$E$8142,"EQUIPO DE RADIO")</f>
        <v>0</v>
      </c>
      <c r="AB125" s="15">
        <f>COUNTIFS('TODOS INV'!$B$2:$B$8142,RESUMEN!AB3,'TODOS INV'!$E$2:$E$8142,"EQUIPO DE RADIO")</f>
        <v>3</v>
      </c>
      <c r="AC125" s="15">
        <f>COUNTIFS('TODOS INV'!$B$2:$B$8142,RESUMEN!AC3,'TODOS INV'!$E$2:$E$8142,"EQUIPO DE RADIO")</f>
        <v>0</v>
      </c>
      <c r="AD125" s="15">
        <f>COUNTIFS('TODOS INV'!$B$2:$B$8142,RESUMEN!AD3,'TODOS INV'!$E$2:$E$8142,"EQUIPO DE RADIO")</f>
        <v>0</v>
      </c>
      <c r="AE125" s="15">
        <f>COUNTIFS('TODOS INV'!$B$2:$B$8142,RESUMEN!AE3,'TODOS INV'!$E$2:$E$8142,"EQUIPO DE RADIO")</f>
        <v>0</v>
      </c>
      <c r="AF125" s="15">
        <f>COUNTIFS('TODOS INV'!$B$2:$B$8142,RESUMEN!AF3,'TODOS INV'!$E$2:$E$8142,"EQUIPO DE RADIO")</f>
        <v>0</v>
      </c>
      <c r="AG125" s="15">
        <f>COUNTIFS('TODOS INV'!$B$2:$B$8142,RESUMEN!AG3,'TODOS INV'!$E$2:$E$8142,"EQUIPO DE RADIO")</f>
        <v>0</v>
      </c>
      <c r="AH125" s="15">
        <f>COUNTIFS('TODOS INV'!$B$2:$B$8142,RESUMEN!AH3,'TODOS INV'!$E$2:$E$8142,"EQUIPO DE RADIO")</f>
        <v>0</v>
      </c>
      <c r="AI125" s="15">
        <f>COUNTIFS('TODOS INV'!$B$2:$B$8142,RESUMEN!AI3,'TODOS INV'!$E$2:$E$8142,"EQUIPO DE RADIO")</f>
        <v>0</v>
      </c>
      <c r="AJ125" s="15">
        <f>COUNTIFS('TODOS INV'!$B$2:$B$8142,RESUMEN!AJ3,'TODOS INV'!$E$2:$E$8142,"EQUIPO DE RADIO")</f>
        <v>0</v>
      </c>
      <c r="AK125" s="15">
        <f>COUNTIFS('TODOS INV'!$B$2:$B$8142,RESUMEN!AK3,'TODOS INV'!$E$2:$E$8142,"EQUIPO DE RADIO")</f>
        <v>0</v>
      </c>
      <c r="AL125" s="15">
        <f>COUNTIFS('TODOS INV'!$B$2:$B$8142,RESUMEN!AL3,'TODOS INV'!$E$2:$E$8142,"EQUIPO DE RADIO")</f>
        <v>0</v>
      </c>
      <c r="AM125" s="15">
        <f>COUNTIFS('TODOS INV'!$B$2:$B$8142,RESUMEN!AM3,'TODOS INV'!$E$2:$E$8142,"EQUIPO DE RADIO")</f>
        <v>0</v>
      </c>
      <c r="AN125" s="15">
        <f>COUNTIFS('TODOS INV'!$B$2:$B$8142,RESUMEN!AN3,'TODOS INV'!$E$2:$E$8142,"EQUIPO DE RADIO")</f>
        <v>0</v>
      </c>
      <c r="AO125" s="15">
        <f>COUNTIFS('TODOS INV'!$B$2:$B$8142,RESUMEN!AO3,'TODOS INV'!$E$2:$E$8142,"EQUIPO DE RADIO")</f>
        <v>1</v>
      </c>
      <c r="AP125" s="15">
        <f>COUNTIFS('TODOS INV'!$B$2:$B$8142,RESUMEN!AP3,'TODOS INV'!$E$2:$E$8142,"EQUIPO DE RADIO")</f>
        <v>0</v>
      </c>
      <c r="AQ125" s="15">
        <f>COUNTIFS('TODOS INV'!$B$2:$B$8142,RESUMEN!AQ3,'TODOS INV'!$E$2:$E$8142,"EQUIPO DE RADIO")</f>
        <v>0</v>
      </c>
      <c r="AR125" s="15">
        <f>COUNTIFS('TODOS INV'!$B$2:$B$8142,RESUMEN!AR3,'TODOS INV'!$E$2:$E$8142,"EQUIPO DE RADIO")</f>
        <v>0</v>
      </c>
      <c r="AS125" s="15">
        <f>COUNTIFS('TODOS INV'!$B$2:$B$8142,RESUMEN!AS3,'TODOS INV'!$E$2:$E$8142,"EQUIPO DE RADIO")</f>
        <v>0</v>
      </c>
      <c r="AT125" s="15">
        <f>COUNTIFS('TODOS INV'!$B$2:$B$8142,RESUMEN!AT3,'TODOS INV'!$E$2:$E$8142,"EQUIPO DE RADIO")</f>
        <v>0</v>
      </c>
      <c r="AU125" s="15">
        <f>COUNTIFS('TODOS INV'!$B$2:$B$8142,RESUMEN!AU3,'TODOS INV'!$E$2:$E$8142,"EQUIPO DE RADIO")</f>
        <v>0</v>
      </c>
      <c r="AV125" s="15">
        <f>COUNTIFS('TODOS INV'!$B$2:$B$8142,RESUMEN!AV3,'TODOS INV'!$E$2:$E$8142,"EQUIPO DE RADIO")</f>
        <v>0</v>
      </c>
      <c r="AW125" s="15">
        <f>COUNTIFS('TODOS INV'!$B$2:$B$8142,RESUMEN!AW3,'TODOS INV'!$E$2:$E$8142,"EQUIPO DE RADIO")</f>
        <v>0</v>
      </c>
      <c r="AX125" s="15">
        <f>COUNTIFS('TODOS INV'!$B$2:$B$8142,RESUMEN!AX3,'TODOS INV'!$E$2:$E$8142,"EQUIPO DE RADIO")</f>
        <v>0</v>
      </c>
      <c r="AY125" s="15">
        <f>COUNTIFS('TODOS INV'!$B$2:$B$8142,RESUMEN!AY3,'TODOS INV'!$E$2:$E$8142,"EQUIPO DE RADIO")</f>
        <v>0</v>
      </c>
      <c r="AZ125" s="15">
        <f>COUNTIFS('TODOS INV'!$B$2:$B$8142,RESUMEN!AZ3,'TODOS INV'!$E$2:$E$8142,"EQUIPO DE RADIO")</f>
        <v>0</v>
      </c>
      <c r="BA125" s="15">
        <f>COUNTIFS('TODOS INV'!$B$2:$B$8142,RESUMEN!BA3,'TODOS INV'!$E$2:$E$8142,"EQUIPO DE RADIO")</f>
        <v>0</v>
      </c>
      <c r="BB125" s="15">
        <f>COUNTIFS('TODOS INV'!$B$2:$B$8142,RESUMEN!BB3,'TODOS INV'!$E$2:$E$8142,"EQUIPO DE RADIO")</f>
        <v>0</v>
      </c>
      <c r="BC125" s="15">
        <f>COUNTIFS('TODOS INV'!$B$2:$B$8142,RESUMEN!BC3,'TODOS INV'!$E$2:$E$8142,"EQUIPO DE RADIO")</f>
        <v>0</v>
      </c>
      <c r="BD125" s="15">
        <f>COUNTIFS('TODOS INV'!$B$2:$B$8142,RESUMEN!BD3,'TODOS INV'!$E$2:$E$8142,"EQUIPO DE RADIO")</f>
        <v>0</v>
      </c>
      <c r="BE125" s="15">
        <f>COUNTIFS('TODOS INV'!$B$2:$B$8142,RESUMEN!BE3,'TODOS INV'!$E$2:$E$8142,"EQUIPO DE RADIO")</f>
        <v>0</v>
      </c>
      <c r="BF125" s="15">
        <f>COUNTIFS('TODOS INV'!$B$2:$B$8142,RESUMEN!BF3,'TODOS INV'!$E$2:$E$8142,"EQUIPO DE RADIO")</f>
        <v>0</v>
      </c>
      <c r="BG125" s="15">
        <f>COUNTIFS('TODOS INV'!$B$2:$B$8142,RESUMEN!BG3,'TODOS INV'!$E$2:$E$8142,"EQUIPO DE RADIO")</f>
        <v>0</v>
      </c>
      <c r="BH125" s="15">
        <f>COUNTIFS('TODOS INV'!$B$2:$B$8142,RESUMEN!BH3,'TODOS INV'!$E$2:$E$8142,"EQUIPO DE RADIO")</f>
        <v>0</v>
      </c>
      <c r="BI125" s="15">
        <f>COUNTIFS('TODOS INV'!$B$2:$B$8142,RESUMEN!BI3,'TODOS INV'!$E$2:$E$8142,"EQUIPO DE RADIO")</f>
        <v>0</v>
      </c>
      <c r="BJ125" s="15">
        <f>COUNTIFS('TODOS INV'!$B$2:$B$8142,RESUMEN!BJ3,'TODOS INV'!$E$2:$E$8142,"EQUIPO DE RADIO")</f>
        <v>0</v>
      </c>
      <c r="BK125" s="15">
        <f>COUNTIFS('TODOS INV'!$B$2:$B$8142,RESUMEN!BK3,'TODOS INV'!$E$2:$E$8142,"EQUIPO DE RADIO")</f>
        <v>0</v>
      </c>
      <c r="BL125" s="15">
        <f>COUNTIFS('TODOS INV'!$B$2:$B$8142,RESUMEN!BL3,'TODOS INV'!$E$2:$E$8142,"EQUIPO DE RADIO")</f>
        <v>0</v>
      </c>
      <c r="BM125" s="15">
        <f>COUNTIFS('TODOS INV'!$B$2:$B$8142,RESUMEN!BM3,'TODOS INV'!$E$2:$E$8142,"EQUIPO DE RADIO")</f>
        <v>0</v>
      </c>
      <c r="BN125" s="15">
        <f>COUNTIFS('TODOS INV'!$B$2:$B$8142,RESUMEN!BN3,'TODOS INV'!$E$2:$E$8142,"EQUIPO DE RADIO")</f>
        <v>0</v>
      </c>
      <c r="BO125" s="15">
        <f>COUNTIFS('TODOS INV'!$B$2:$B$8142,RESUMEN!BO3,'TODOS INV'!$E$2:$E$8142,"EQUIPO DE RADIO")</f>
        <v>0</v>
      </c>
      <c r="BP125" s="15">
        <f>COUNTIFS('TODOS INV'!$B$2:$B$8142,RESUMEN!BP3,'TODOS INV'!$E$2:$E$8142,"EQUIPO DE RADIO")</f>
        <v>0</v>
      </c>
      <c r="BQ125" s="15">
        <f>COUNTIFS('TODOS INV'!$B$2:$B$8142,RESUMEN!BQ3,'TODOS INV'!$E$2:$E$8142,"EQUIPO DE RADIO")</f>
        <v>0</v>
      </c>
      <c r="BR125" s="15">
        <f>COUNTIFS('TODOS INV'!$B$2:$B$8142,RESUMEN!BR3,'TODOS INV'!$E$2:$E$8142,"EQUIPO DE RADIO")</f>
        <v>0</v>
      </c>
      <c r="BS125" s="15">
        <f>COUNTIFS('TODOS INV'!$B$2:$B$8142,RESUMEN!BS3,'TODOS INV'!$E$2:$E$8142,"EQUIPO DE RADIO")</f>
        <v>0</v>
      </c>
      <c r="BT125" s="15">
        <f>COUNTIFS('TODOS INV'!$B$2:$B$8142,RESUMEN!BT3,'TODOS INV'!$E$2:$E$8142,"EQUIPO DE RADIO")</f>
        <v>0</v>
      </c>
      <c r="BU125" s="15">
        <f>COUNTIFS('TODOS INV'!$B$2:$B$8142,RESUMEN!BU3,'TODOS INV'!$E$2:$E$8142,"EQUIPO DE RADIO")</f>
        <v>0</v>
      </c>
      <c r="BV125" s="15">
        <f>COUNTIFS('TODOS INV'!$B$2:$B$8142,RESUMEN!BV3,'TODOS INV'!$E$2:$E$8142,"EQUIPO DE RADIO")</f>
        <v>0</v>
      </c>
      <c r="BW125" s="15">
        <f>COUNTIFS('TODOS INV'!$B$2:$B$8142,RESUMEN!BW3,'TODOS INV'!$E$2:$E$8142,"EQUIPO DE RADIO")</f>
        <v>0</v>
      </c>
      <c r="BX125" s="15">
        <f>COUNTIFS('TODOS INV'!$B$2:$B$8142,RESUMEN!BX3,'TODOS INV'!$E$2:$E$8142,"EQUIPO DE RADIO")</f>
        <v>0</v>
      </c>
      <c r="BY125" s="15">
        <f>COUNTIFS('TODOS INV'!$B$2:$B$8142,RESUMEN!BY3,'TODOS INV'!$E$2:$E$8142,"EQUIPO DE RADIO")</f>
        <v>0</v>
      </c>
      <c r="BZ125" s="15">
        <f>COUNTIFS('TODOS INV'!$B$2:$B$8142,RESUMEN!BZ3,'TODOS INV'!$E$2:$E$8142,"EQUIPO DE RADIO")</f>
        <v>0</v>
      </c>
      <c r="CA125" s="15">
        <f>COUNTIFS('TODOS INV'!$B$2:$B$8142,RESUMEN!CA3,'TODOS INV'!$E$2:$E$8142,"EQUIPO DE RADIO")</f>
        <v>0</v>
      </c>
      <c r="CB125" s="15">
        <f>COUNTIFS('TODOS INV'!$B$2:$B$8142,RESUMEN!CB3,'TODOS INV'!$E$2:$E$8142,"EQUIPO DE RADIO")</f>
        <v>0</v>
      </c>
      <c r="CC125" s="15">
        <f>COUNTIFS('TODOS INV'!$B$2:$B$8142,RESUMEN!CC3,'TODOS INV'!$E$2:$E$8142,"EQUIPO DE RADIO")</f>
        <v>0</v>
      </c>
      <c r="CD125" s="15">
        <f>COUNTIFS('TODOS INV'!$B$2:$B$8142,RESUMEN!CD3,'TODOS INV'!$E$2:$E$8142,"EQUIPO DE RADIO")</f>
        <v>0</v>
      </c>
      <c r="CE125" s="15">
        <f>COUNTIFS('TODOS INV'!$B$2:$B$8142,RESUMEN!CE3,'TODOS INV'!$E$2:$E$8142,"EQUIPO DE RADIO")</f>
        <v>0</v>
      </c>
      <c r="CF125" s="15">
        <f>COUNTIFS('TODOS INV'!$B$2:$B$8142,RESUMEN!CF3,'TODOS INV'!$E$2:$E$8142,"EQUIPO DE RADIO")</f>
        <v>0</v>
      </c>
      <c r="CG125" s="15">
        <f>COUNTIFS('TODOS INV'!$B$2:$B$8142,RESUMEN!CG3,'TODOS INV'!$E$2:$E$8142,"EQUIPO DE RADIO")</f>
        <v>0</v>
      </c>
      <c r="CH125" s="15">
        <f>COUNTIFS('TODOS INV'!$B$2:$B$8142,RESUMEN!CH3,'TODOS INV'!$E$2:$E$8142,"EQUIPO DE RADIO")</f>
        <v>0</v>
      </c>
      <c r="CI125" s="15">
        <f>COUNTIFS('TODOS INV'!$B$2:$B$8142,RESUMEN!CI3,'TODOS INV'!$E$2:$E$8142,"EQUIPO DE RADIO")</f>
        <v>0</v>
      </c>
      <c r="CJ125" s="15">
        <f>COUNTIFS('TODOS INV'!$B$2:$B$8142,RESUMEN!CJ3,'TODOS INV'!$E$2:$E$8142,"EQUIPO DE RADIO")</f>
        <v>0</v>
      </c>
      <c r="CK125" s="15">
        <f>COUNTIFS('TODOS INV'!$B$2:$B$8142,RESUMEN!CK3,'TODOS INV'!$E$2:$E$8142,"EQUIPO DE RADIO")</f>
        <v>0</v>
      </c>
      <c r="CL125" s="15">
        <f>COUNTIFS('TODOS INV'!$B$2:$B$8142,RESUMEN!CL3,'TODOS INV'!$E$2:$E$8142,"EQUIPO DE RADIO")</f>
        <v>0</v>
      </c>
      <c r="CM125" s="15">
        <f>COUNTIFS('TODOS INV'!$B$2:$B$8142,RESUMEN!CM3,'TODOS INV'!$E$2:$E$8142,"EQUIPO DE RADIO")</f>
        <v>0</v>
      </c>
      <c r="CN125" s="15">
        <f>COUNTIFS('TODOS INV'!$B$2:$B$8142,RESUMEN!CN3,'TODOS INV'!$E$2:$E$8142,"EQUIPO DE RADIO")</f>
        <v>0</v>
      </c>
      <c r="CO125" s="15">
        <f>COUNTIFS('TODOS INV'!$B$2:$B$8142,RESUMEN!CO3,'TODOS INV'!$E$2:$E$8142,"EQUIPO DE RADIO")</f>
        <v>0</v>
      </c>
      <c r="CP125" s="15">
        <f>COUNTIFS('TODOS INV'!$B$2:$B$8142,RESUMEN!CP3,'TODOS INV'!$E$2:$E$8142,"EQUIPO DE RADIO")</f>
        <v>0</v>
      </c>
      <c r="CQ125" s="15">
        <f>COUNTIFS('TODOS INV'!$B$2:$B$8142,RESUMEN!CQ3,'TODOS INV'!$E$2:$E$8142,"EQUIPO DE RADIO")</f>
        <v>0</v>
      </c>
      <c r="CR125" s="15">
        <f>COUNTIFS('TODOS INV'!$B$2:$B$8142,RESUMEN!CR3,'TODOS INV'!$E$2:$E$8142,"EQUIPO DE RADIO")</f>
        <v>0</v>
      </c>
      <c r="CS125" s="15">
        <f>COUNTIFS('TODOS INV'!$B$2:$B$8142,RESUMEN!CS3,'TODOS INV'!$E$2:$E$8142,"EQUIPO DE RADIO")</f>
        <v>0</v>
      </c>
      <c r="CT125" s="15">
        <f>COUNTIFS('TODOS INV'!$B$2:$B$8142,RESUMEN!CT3,'TODOS INV'!$E$2:$E$8142,"EQUIPO DE RADIO")</f>
        <v>0</v>
      </c>
      <c r="CU125" s="15">
        <f>COUNTIFS('TODOS INV'!$B$2:$B$8142,RESUMEN!CU3,'TODOS INV'!$E$2:$E$8142,"EQUIPO DE RADIO")</f>
        <v>0</v>
      </c>
      <c r="CV125" s="15">
        <f>COUNTIFS('TODOS INV'!$B$2:$B$8142,RESUMEN!CV3,'TODOS INV'!$E$2:$E$8142,"EQUIPO DE RADIO")</f>
        <v>0</v>
      </c>
      <c r="CW125" s="15">
        <f>COUNTIFS('TODOS INV'!$B$2:$B$8142,RESUMEN!CW3,'TODOS INV'!$E$2:$E$8142,"EQUIPO DE RADIO")</f>
        <v>0</v>
      </c>
      <c r="CX125" s="15">
        <f>COUNTIFS('TODOS INV'!$B$2:$B$8142,RESUMEN!CX3,'TODOS INV'!$E$2:$E$8142,"EQUIPO DE RADIO")</f>
        <v>0</v>
      </c>
      <c r="CY125" s="15">
        <f>COUNTIFS('TODOS INV'!$B$2:$B$8142,RESUMEN!CY3,'TODOS INV'!$E$2:$E$8142,"EQUIPO DE RADIO")</f>
        <v>0</v>
      </c>
      <c r="CZ125" s="15">
        <f>COUNTIFS('TODOS INV'!$B$2:$B$8142,RESUMEN!CZ3,'TODOS INV'!$E$2:$E$8142,"EQUIPO DE RADIO")</f>
        <v>0</v>
      </c>
      <c r="DA125" s="15">
        <f>COUNTIFS('TODOS INV'!$B$2:$B$8142,RESUMEN!DA3,'TODOS INV'!$E$2:$E$8142,"EQUIPO DE RADIO")</f>
        <v>0</v>
      </c>
      <c r="DB125" s="15">
        <f>COUNTIFS('TODOS INV'!$B$2:$B$8142,RESUMEN!DB3,'TODOS INV'!$E$2:$E$8142,"EQUIPO DE RADIO")</f>
        <v>0</v>
      </c>
      <c r="DC125" s="15">
        <f>COUNTIFS('TODOS INV'!$B$2:$B$8142,RESUMEN!DC3,'TODOS INV'!$E$2:$E$8142,"EQUIPO DE RADIO")</f>
        <v>0</v>
      </c>
      <c r="DD125" s="15">
        <f>COUNTIFS('TODOS INV'!$B$2:$B$8142,RESUMEN!DD3,'TODOS INV'!$E$2:$E$8142,"EQUIPO DE RADIO")</f>
        <v>0</v>
      </c>
      <c r="DE125" s="15">
        <f>COUNTIFS('TODOS INV'!$B$2:$B$8142,RESUMEN!DE3,'TODOS INV'!$E$2:$E$8142,"EQUIPO DE RADIO")</f>
        <v>0</v>
      </c>
      <c r="DF125" s="15">
        <f>COUNTIFS('TODOS INV'!$B$2:$B$8142,RESUMEN!DF3,'TODOS INV'!$E$2:$E$8142,"EQUIPO DE RADIO")</f>
        <v>0</v>
      </c>
      <c r="DG125" s="15">
        <f>COUNTIFS('TODOS INV'!$B$2:$B$8142,RESUMEN!DG3,'TODOS INV'!$E$2:$E$8142,"EQUIPO DE RADIO")</f>
        <v>0</v>
      </c>
      <c r="DH125" s="15">
        <f>COUNTIFS('TODOS INV'!$B$2:$B$8142,RESUMEN!DH3,'TODOS INV'!$E$2:$E$8142,"EQUIPO DE RADIO")</f>
        <v>0</v>
      </c>
    </row>
    <row r="126" spans="1:112" x14ac:dyDescent="0.2">
      <c r="A126" s="7">
        <v>123</v>
      </c>
      <c r="B126" s="8" t="s">
        <v>1191</v>
      </c>
      <c r="C126" s="15">
        <f>COUNTIFS('TODOS INV'!$B$2:$B$8142,RESUMEN!C3,'TODOS INV'!$E$2:$E$8142,"BUZON DE METAL")</f>
        <v>0</v>
      </c>
      <c r="D126" s="15">
        <f>COUNTIFS('TODOS INV'!$B$2:$B$8142,RESUMEN!D3,'TODOS INV'!$E$2:$E$8142,"BUZON DE METAL")</f>
        <v>0</v>
      </c>
      <c r="E126" s="15">
        <f>COUNTIFS('TODOS INV'!$B$2:$B$8142,RESUMEN!E3,'TODOS INV'!$E$2:$E$8142,"BUZON DE METAL")</f>
        <v>0</v>
      </c>
      <c r="F126" s="15">
        <f>COUNTIFS('TODOS INV'!$B$2:$B$8142,RESUMEN!F3,'TODOS INV'!$E$2:$E$8142,"BUZON DE METAL")</f>
        <v>0</v>
      </c>
      <c r="G126" s="15">
        <f>COUNTIFS('TODOS INV'!$B$2:$B$8142,RESUMEN!G3,'TODOS INV'!$E$2:$E$8142,"BUZON DE METAL")</f>
        <v>0</v>
      </c>
      <c r="H126" s="15">
        <f>COUNTIFS('TODOS INV'!$B$2:$B$8142,RESUMEN!H3,'TODOS INV'!$E$2:$E$8142,"BUZON DE METAL")</f>
        <v>0</v>
      </c>
      <c r="I126" s="15">
        <f>COUNTIFS('TODOS INV'!$B$2:$B$8142,RESUMEN!I3,'TODOS INV'!$E$2:$E$8142,"BUZON DE METAL")</f>
        <v>0</v>
      </c>
      <c r="J126" s="15">
        <f>COUNTIFS('TODOS INV'!$B$2:$B$8142,RESUMEN!J3,'TODOS INV'!$E$2:$E$8142,"BUZON DE METAL")</f>
        <v>0</v>
      </c>
      <c r="K126" s="15">
        <f>COUNTIFS('TODOS INV'!$B$2:$B$8142,RESUMEN!K3,'TODOS INV'!$E$2:$E$8142,"BUZON DE METAL")</f>
        <v>0</v>
      </c>
      <c r="L126" s="15">
        <f>COUNTIFS('TODOS INV'!$B$2:$B$8142,RESUMEN!L3,'TODOS INV'!$E$2:$E$8142,"BUZON DE METAL")</f>
        <v>0</v>
      </c>
      <c r="M126" s="15">
        <f>COUNTIFS('TODOS INV'!$B$2:$B$8142,RESUMEN!M3,'TODOS INV'!$E$2:$E$8142,"BUZON DE METAL")</f>
        <v>0</v>
      </c>
      <c r="N126" s="15">
        <f>COUNTIFS('TODOS INV'!$B$2:$B$8142,RESUMEN!N3,'TODOS INV'!$E$2:$E$8142,"BUZON DE METAL")</f>
        <v>0</v>
      </c>
      <c r="O126" s="15">
        <f>COUNTIFS('TODOS INV'!$B$2:$B$8142,RESUMEN!O3,'TODOS INV'!$E$2:$E$8142,"BUZON DE METAL")</f>
        <v>0</v>
      </c>
      <c r="P126" s="15">
        <f>COUNTIFS('TODOS INV'!$B$2:$B$8142,RESUMEN!P3,'TODOS INV'!$E$2:$E$8142,"BUZON DE METAL")</f>
        <v>0</v>
      </c>
      <c r="Q126" s="15">
        <f>COUNTIFS('TODOS INV'!$B$2:$B$8142,RESUMEN!Q3,'TODOS INV'!$E$2:$E$8142,"BUZON DE METAL")</f>
        <v>0</v>
      </c>
      <c r="R126" s="15">
        <f>COUNTIFS('TODOS INV'!$B$2:$B$8142,RESUMEN!R3,'TODOS INV'!$E$2:$E$8142,"BUZON DE METAL")</f>
        <v>0</v>
      </c>
      <c r="S126" s="15">
        <f>COUNTIFS('TODOS INV'!$B$2:$B$8142,RESUMEN!S3,'TODOS INV'!$E$2:$E$8142,"BUZON DE METAL")</f>
        <v>0</v>
      </c>
      <c r="T126" s="15">
        <f>COUNTIFS('TODOS INV'!$B$2:$B$8142,RESUMEN!T3,'TODOS INV'!$E$2:$E$8142,"BUZON DE METAL")</f>
        <v>0</v>
      </c>
      <c r="U126" s="15">
        <f>COUNTIFS('TODOS INV'!$B$2:$B$8142,RESUMEN!U3,'TODOS INV'!$E$2:$E$8142,"BUZON DE METAL")</f>
        <v>0</v>
      </c>
      <c r="V126" s="15">
        <f>COUNTIFS('TODOS INV'!$B$2:$B$8142,RESUMEN!V3,'TODOS INV'!$E$2:$E$8142,"BUZON DE METAL")</f>
        <v>0</v>
      </c>
      <c r="W126" s="15">
        <f>COUNTIFS('TODOS INV'!$B$2:$B$8142,RESUMEN!W3,'TODOS INV'!$E$2:$E$8142,"BUZON DE METAL")</f>
        <v>0</v>
      </c>
      <c r="X126" s="15">
        <f>COUNTIFS('TODOS INV'!$B$2:$B$8142,RESUMEN!X3,'TODOS INV'!$E$2:$E$8142,"BUZON DE METAL")</f>
        <v>0</v>
      </c>
      <c r="Y126" s="15">
        <f>COUNTIFS('TODOS INV'!$B$2:$B$8142,RESUMEN!Y3,'TODOS INV'!$E$2:$E$8142,"BUZON DE METAL")</f>
        <v>0</v>
      </c>
      <c r="Z126" s="15">
        <f>COUNTIFS('TODOS INV'!$B$2:$B$8142,RESUMEN!Z3,'TODOS INV'!$E$2:$E$8142,"BUZON DE METAL")</f>
        <v>0</v>
      </c>
      <c r="AA126" s="15">
        <f>COUNTIFS('TODOS INV'!$B$2:$B$8142,RESUMEN!AA3,'TODOS INV'!$E$2:$E$8142,"BUZON DE METAL")</f>
        <v>0</v>
      </c>
      <c r="AB126" s="15">
        <f>COUNTIFS('TODOS INV'!$B$2:$B$8142,RESUMEN!AB3,'TODOS INV'!$E$2:$E$8142,"BUZON DE METAL")</f>
        <v>0</v>
      </c>
      <c r="AC126" s="15">
        <f>COUNTIFS('TODOS INV'!$B$2:$B$8142,RESUMEN!AC3,'TODOS INV'!$E$2:$E$8142,"BUZON DE METAL")</f>
        <v>0</v>
      </c>
      <c r="AD126" s="15">
        <f>COUNTIFS('TODOS INV'!$B$2:$B$8142,RESUMEN!AD3,'TODOS INV'!$E$2:$E$8142,"BUZON DE METAL")</f>
        <v>0</v>
      </c>
      <c r="AE126" s="15">
        <f>COUNTIFS('TODOS INV'!$B$2:$B$8142,RESUMEN!AE3,'TODOS INV'!$E$2:$E$8142,"BUZON DE METAL")</f>
        <v>1</v>
      </c>
      <c r="AF126" s="15">
        <f>COUNTIFS('TODOS INV'!$B$2:$B$8142,RESUMEN!AF3,'TODOS INV'!$E$2:$E$8142,"BUZON DE METAL")</f>
        <v>0</v>
      </c>
      <c r="AG126" s="15">
        <f>COUNTIFS('TODOS INV'!$B$2:$B$8142,RESUMEN!AG3,'TODOS INV'!$E$2:$E$8142,"BUZON DE METAL")</f>
        <v>0</v>
      </c>
      <c r="AH126" s="15">
        <f>COUNTIFS('TODOS INV'!$B$2:$B$8142,RESUMEN!AH3,'TODOS INV'!$E$2:$E$8142,"BUZON DE METAL")</f>
        <v>0</v>
      </c>
      <c r="AI126" s="15">
        <f>COUNTIFS('TODOS INV'!$B$2:$B$8142,RESUMEN!AI3,'TODOS INV'!$E$2:$E$8142,"BUZON DE METAL")</f>
        <v>0</v>
      </c>
      <c r="AJ126" s="15">
        <f>COUNTIFS('TODOS INV'!$B$2:$B$8142,RESUMEN!AJ3,'TODOS INV'!$E$2:$E$8142,"BUZON DE METAL")</f>
        <v>0</v>
      </c>
      <c r="AK126" s="15">
        <f>COUNTIFS('TODOS INV'!$B$2:$B$8142,RESUMEN!AK3,'TODOS INV'!$E$2:$E$8142,"BUZON DE METAL")</f>
        <v>0</v>
      </c>
      <c r="AL126" s="15">
        <f>COUNTIFS('TODOS INV'!$B$2:$B$8142,RESUMEN!AL3,'TODOS INV'!$E$2:$E$8142,"BUZON DE METAL")</f>
        <v>0</v>
      </c>
      <c r="AM126" s="15">
        <f>COUNTIFS('TODOS INV'!$B$2:$B$8142,RESUMEN!AM3,'TODOS INV'!$E$2:$E$8142,"BUZON DE METAL")</f>
        <v>0</v>
      </c>
      <c r="AN126" s="15">
        <f>COUNTIFS('TODOS INV'!$B$2:$B$8142,RESUMEN!AN3,'TODOS INV'!$E$2:$E$8142,"BUZON DE METAL")</f>
        <v>0</v>
      </c>
      <c r="AO126" s="15">
        <f>COUNTIFS('TODOS INV'!$B$2:$B$8142,RESUMEN!AO3,'TODOS INV'!$E$2:$E$8142,"BUZON DE METAL")</f>
        <v>0</v>
      </c>
      <c r="AP126" s="15">
        <f>COUNTIFS('TODOS INV'!$B$2:$B$8142,RESUMEN!AP3,'TODOS INV'!$E$2:$E$8142,"BUZON DE METAL")</f>
        <v>0</v>
      </c>
      <c r="AQ126" s="15">
        <f>COUNTIFS('TODOS INV'!$B$2:$B$8142,RESUMEN!AQ3,'TODOS INV'!$E$2:$E$8142,"BUZON DE METAL")</f>
        <v>0</v>
      </c>
      <c r="AR126" s="15">
        <f>COUNTIFS('TODOS INV'!$B$2:$B$8142,RESUMEN!AR3,'TODOS INV'!$E$2:$E$8142,"BUZON DE METAL")</f>
        <v>0</v>
      </c>
      <c r="AS126" s="15">
        <f>COUNTIFS('TODOS INV'!$B$2:$B$8142,RESUMEN!AS3,'TODOS INV'!$E$2:$E$8142,"BUZON DE METAL")</f>
        <v>0</v>
      </c>
      <c r="AT126" s="15">
        <f>COUNTIFS('TODOS INV'!$B$2:$B$8142,RESUMEN!AT3,'TODOS INV'!$E$2:$E$8142,"BUZON DE METAL")</f>
        <v>0</v>
      </c>
      <c r="AU126" s="15">
        <f>COUNTIFS('TODOS INV'!$B$2:$B$8142,RESUMEN!AU3,'TODOS INV'!$E$2:$E$8142,"BUZON DE METAL")</f>
        <v>0</v>
      </c>
      <c r="AV126" s="15">
        <f>COUNTIFS('TODOS INV'!$B$2:$B$8142,RESUMEN!AV3,'TODOS INV'!$E$2:$E$8142,"BUZON DE METAL")</f>
        <v>0</v>
      </c>
      <c r="AW126" s="15">
        <f>COUNTIFS('TODOS INV'!$B$2:$B$8142,RESUMEN!AW3,'TODOS INV'!$E$2:$E$8142,"BUZON DE METAL")</f>
        <v>0</v>
      </c>
      <c r="AX126" s="15">
        <f>COUNTIFS('TODOS INV'!$B$2:$B$8142,RESUMEN!AX3,'TODOS INV'!$E$2:$E$8142,"BUZON DE METAL")</f>
        <v>0</v>
      </c>
      <c r="AY126" s="15">
        <f>COUNTIFS('TODOS INV'!$B$2:$B$8142,RESUMEN!AY3,'TODOS INV'!$E$2:$E$8142,"BUZON DE METAL")</f>
        <v>0</v>
      </c>
      <c r="AZ126" s="15">
        <f>COUNTIFS('TODOS INV'!$B$2:$B$8142,RESUMEN!AZ3,'TODOS INV'!$E$2:$E$8142,"BUZON DE METAL")</f>
        <v>0</v>
      </c>
      <c r="BA126" s="15">
        <f>COUNTIFS('TODOS INV'!$B$2:$B$8142,RESUMEN!BA3,'TODOS INV'!$E$2:$E$8142,"BUZON DE METAL")</f>
        <v>0</v>
      </c>
      <c r="BB126" s="15">
        <f>COUNTIFS('TODOS INV'!$B$2:$B$8142,RESUMEN!BB3,'TODOS INV'!$E$2:$E$8142,"BUZON DE METAL")</f>
        <v>0</v>
      </c>
      <c r="BC126" s="15">
        <f>COUNTIFS('TODOS INV'!$B$2:$B$8142,RESUMEN!BC3,'TODOS INV'!$E$2:$E$8142,"BUZON DE METAL")</f>
        <v>0</v>
      </c>
      <c r="BD126" s="15">
        <f>COUNTIFS('TODOS INV'!$B$2:$B$8142,RESUMEN!BD3,'TODOS INV'!$E$2:$E$8142,"BUZON DE METAL")</f>
        <v>0</v>
      </c>
      <c r="BE126" s="15">
        <f>COUNTIFS('TODOS INV'!$B$2:$B$8142,RESUMEN!BE3,'TODOS INV'!$E$2:$E$8142,"BUZON DE METAL")</f>
        <v>0</v>
      </c>
      <c r="BF126" s="15">
        <f>COUNTIFS('TODOS INV'!$B$2:$B$8142,RESUMEN!BF3,'TODOS INV'!$E$2:$E$8142,"BUZON DE METAL")</f>
        <v>0</v>
      </c>
      <c r="BG126" s="15">
        <f>COUNTIFS('TODOS INV'!$B$2:$B$8142,RESUMEN!BG3,'TODOS INV'!$E$2:$E$8142,"BUZON DE METAL")</f>
        <v>0</v>
      </c>
      <c r="BH126" s="15">
        <f>COUNTIFS('TODOS INV'!$B$2:$B$8142,RESUMEN!BH3,'TODOS INV'!$E$2:$E$8142,"BUZON DE METAL")</f>
        <v>0</v>
      </c>
      <c r="BI126" s="15">
        <f>COUNTIFS('TODOS INV'!$B$2:$B$8142,RESUMEN!BI3,'TODOS INV'!$E$2:$E$8142,"BUZON DE METAL")</f>
        <v>0</v>
      </c>
      <c r="BJ126" s="15">
        <f>COUNTIFS('TODOS INV'!$B$2:$B$8142,RESUMEN!BJ3,'TODOS INV'!$E$2:$E$8142,"BUZON DE METAL")</f>
        <v>0</v>
      </c>
      <c r="BK126" s="15">
        <f>COUNTIFS('TODOS INV'!$B$2:$B$8142,RESUMEN!BK3,'TODOS INV'!$E$2:$E$8142,"BUZON DE METAL")</f>
        <v>0</v>
      </c>
      <c r="BL126" s="15">
        <f>COUNTIFS('TODOS INV'!$B$2:$B$8142,RESUMEN!BL3,'TODOS INV'!$E$2:$E$8142,"BUZON DE METAL")</f>
        <v>0</v>
      </c>
      <c r="BM126" s="15">
        <f>COUNTIFS('TODOS INV'!$B$2:$B$8142,RESUMEN!BM3,'TODOS INV'!$E$2:$E$8142,"BUZON DE METAL")</f>
        <v>0</v>
      </c>
      <c r="BN126" s="15">
        <f>COUNTIFS('TODOS INV'!$B$2:$B$8142,RESUMEN!BN3,'TODOS INV'!$E$2:$E$8142,"BUZON DE METAL")</f>
        <v>0</v>
      </c>
      <c r="BO126" s="15">
        <f>COUNTIFS('TODOS INV'!$B$2:$B$8142,RESUMEN!BO3,'TODOS INV'!$E$2:$E$8142,"BUZON DE METAL")</f>
        <v>0</v>
      </c>
      <c r="BP126" s="15">
        <f>COUNTIFS('TODOS INV'!$B$2:$B$8142,RESUMEN!BP3,'TODOS INV'!$E$2:$E$8142,"BUZON DE METAL")</f>
        <v>0</v>
      </c>
      <c r="BQ126" s="15">
        <f>COUNTIFS('TODOS INV'!$B$2:$B$8142,RESUMEN!BQ3,'TODOS INV'!$E$2:$E$8142,"BUZON DE METAL")</f>
        <v>0</v>
      </c>
      <c r="BR126" s="15">
        <f>COUNTIFS('TODOS INV'!$B$2:$B$8142,RESUMEN!BR3,'TODOS INV'!$E$2:$E$8142,"BUZON DE METAL")</f>
        <v>0</v>
      </c>
      <c r="BS126" s="15">
        <f>COUNTIFS('TODOS INV'!$B$2:$B$8142,RESUMEN!BS3,'TODOS INV'!$E$2:$E$8142,"BUZON DE METAL")</f>
        <v>0</v>
      </c>
      <c r="BT126" s="15">
        <f>COUNTIFS('TODOS INV'!$B$2:$B$8142,RESUMEN!BT3,'TODOS INV'!$E$2:$E$8142,"BUZON DE METAL")</f>
        <v>0</v>
      </c>
      <c r="BU126" s="15">
        <f>COUNTIFS('TODOS INV'!$B$2:$B$8142,RESUMEN!BU3,'TODOS INV'!$E$2:$E$8142,"BUZON DE METAL")</f>
        <v>0</v>
      </c>
      <c r="BV126" s="15">
        <f>COUNTIFS('TODOS INV'!$B$2:$B$8142,RESUMEN!BV3,'TODOS INV'!$E$2:$E$8142,"BUZON DE METAL")</f>
        <v>0</v>
      </c>
      <c r="BW126" s="15">
        <f>COUNTIFS('TODOS INV'!$B$2:$B$8142,RESUMEN!BW3,'TODOS INV'!$E$2:$E$8142,"BUZON DE METAL")</f>
        <v>0</v>
      </c>
      <c r="BX126" s="15">
        <f>COUNTIFS('TODOS INV'!$B$2:$B$8142,RESUMEN!BX3,'TODOS INV'!$E$2:$E$8142,"BUZON DE METAL")</f>
        <v>0</v>
      </c>
      <c r="BY126" s="15">
        <f>COUNTIFS('TODOS INV'!$B$2:$B$8142,RESUMEN!BY3,'TODOS INV'!$E$2:$E$8142,"BUZON DE METAL")</f>
        <v>0</v>
      </c>
      <c r="BZ126" s="15">
        <f>COUNTIFS('TODOS INV'!$B$2:$B$8142,RESUMEN!BZ3,'TODOS INV'!$E$2:$E$8142,"BUZON DE METAL")</f>
        <v>0</v>
      </c>
      <c r="CA126" s="15">
        <f>COUNTIFS('TODOS INV'!$B$2:$B$8142,RESUMEN!CA3,'TODOS INV'!$E$2:$E$8142,"BUZON DE METAL")</f>
        <v>0</v>
      </c>
      <c r="CB126" s="15">
        <f>COUNTIFS('TODOS INV'!$B$2:$B$8142,RESUMEN!CB3,'TODOS INV'!$E$2:$E$8142,"BUZON DE METAL")</f>
        <v>0</v>
      </c>
      <c r="CC126" s="15">
        <f>COUNTIFS('TODOS INV'!$B$2:$B$8142,RESUMEN!CC3,'TODOS INV'!$E$2:$E$8142,"BUZON DE METAL")</f>
        <v>0</v>
      </c>
      <c r="CD126" s="15">
        <f>COUNTIFS('TODOS INV'!$B$2:$B$8142,RESUMEN!CD3,'TODOS INV'!$E$2:$E$8142,"BUZON DE METAL")</f>
        <v>0</v>
      </c>
      <c r="CE126" s="15">
        <f>COUNTIFS('TODOS INV'!$B$2:$B$8142,RESUMEN!CE3,'TODOS INV'!$E$2:$E$8142,"BUZON DE METAL")</f>
        <v>0</v>
      </c>
      <c r="CF126" s="15">
        <f>COUNTIFS('TODOS INV'!$B$2:$B$8142,RESUMEN!CF3,'TODOS INV'!$E$2:$E$8142,"BUZON DE METAL")</f>
        <v>0</v>
      </c>
      <c r="CG126" s="15">
        <f>COUNTIFS('TODOS INV'!$B$2:$B$8142,RESUMEN!CG3,'TODOS INV'!$E$2:$E$8142,"BUZON DE METAL")</f>
        <v>0</v>
      </c>
      <c r="CH126" s="15">
        <f>COUNTIFS('TODOS INV'!$B$2:$B$8142,RESUMEN!CH3,'TODOS INV'!$E$2:$E$8142,"BUZON DE METAL")</f>
        <v>0</v>
      </c>
      <c r="CI126" s="15">
        <f>COUNTIFS('TODOS INV'!$B$2:$B$8142,RESUMEN!CI3,'TODOS INV'!$E$2:$E$8142,"BUZON DE METAL")</f>
        <v>0</v>
      </c>
      <c r="CJ126" s="15">
        <f>COUNTIFS('TODOS INV'!$B$2:$B$8142,RESUMEN!CJ3,'TODOS INV'!$E$2:$E$8142,"BUZON DE METAL")</f>
        <v>0</v>
      </c>
      <c r="CK126" s="15">
        <f>COUNTIFS('TODOS INV'!$B$2:$B$8142,RESUMEN!CK3,'TODOS INV'!$E$2:$E$8142,"BUZON DE METAL")</f>
        <v>0</v>
      </c>
      <c r="CL126" s="15">
        <f>COUNTIFS('TODOS INV'!$B$2:$B$8142,RESUMEN!CL3,'TODOS INV'!$E$2:$E$8142,"BUZON DE METAL")</f>
        <v>0</v>
      </c>
      <c r="CM126" s="15">
        <f>COUNTIFS('TODOS INV'!$B$2:$B$8142,RESUMEN!CM3,'TODOS INV'!$E$2:$E$8142,"BUZON DE METAL")</f>
        <v>0</v>
      </c>
      <c r="CN126" s="15">
        <f>COUNTIFS('TODOS INV'!$B$2:$B$8142,RESUMEN!CN3,'TODOS INV'!$E$2:$E$8142,"BUZON DE METAL")</f>
        <v>0</v>
      </c>
      <c r="CO126" s="15">
        <f>COUNTIFS('TODOS INV'!$B$2:$B$8142,RESUMEN!CO3,'TODOS INV'!$E$2:$E$8142,"BUZON DE METAL")</f>
        <v>0</v>
      </c>
      <c r="CP126" s="15">
        <f>COUNTIFS('TODOS INV'!$B$2:$B$8142,RESUMEN!CP3,'TODOS INV'!$E$2:$E$8142,"BUZON DE METAL")</f>
        <v>0</v>
      </c>
      <c r="CQ126" s="15">
        <f>COUNTIFS('TODOS INV'!$B$2:$B$8142,RESUMEN!CQ3,'TODOS INV'!$E$2:$E$8142,"BUZON DE METAL")</f>
        <v>0</v>
      </c>
      <c r="CR126" s="15">
        <f>COUNTIFS('TODOS INV'!$B$2:$B$8142,RESUMEN!CR3,'TODOS INV'!$E$2:$E$8142,"BUZON DE METAL")</f>
        <v>0</v>
      </c>
      <c r="CS126" s="15">
        <f>COUNTIFS('TODOS INV'!$B$2:$B$8142,RESUMEN!CS3,'TODOS INV'!$E$2:$E$8142,"BUZON DE METAL")</f>
        <v>1</v>
      </c>
      <c r="CT126" s="15">
        <f>COUNTIFS('TODOS INV'!$B$2:$B$8142,RESUMEN!CT3,'TODOS INV'!$E$2:$E$8142,"BUZON DE METAL")</f>
        <v>0</v>
      </c>
      <c r="CU126" s="15">
        <f>COUNTIFS('TODOS INV'!$B$2:$B$8142,RESUMEN!CU3,'TODOS INV'!$E$2:$E$8142,"BUZON DE METAL")</f>
        <v>0</v>
      </c>
      <c r="CV126" s="15">
        <f>COUNTIFS('TODOS INV'!$B$2:$B$8142,RESUMEN!CV3,'TODOS INV'!$E$2:$E$8142,"BUZON DE METAL")</f>
        <v>0</v>
      </c>
      <c r="CW126" s="15">
        <f>COUNTIFS('TODOS INV'!$B$2:$B$8142,RESUMEN!CW3,'TODOS INV'!$E$2:$E$8142,"BUZON DE METAL")</f>
        <v>0</v>
      </c>
      <c r="CX126" s="15">
        <f>COUNTIFS('TODOS INV'!$B$2:$B$8142,RESUMEN!CX3,'TODOS INV'!$E$2:$E$8142,"BUZON DE METAL")</f>
        <v>0</v>
      </c>
      <c r="CY126" s="15">
        <f>COUNTIFS('TODOS INV'!$B$2:$B$8142,RESUMEN!CY3,'TODOS INV'!$E$2:$E$8142,"BUZON DE METAL")</f>
        <v>0</v>
      </c>
      <c r="CZ126" s="15">
        <f>COUNTIFS('TODOS INV'!$B$2:$B$8142,RESUMEN!CZ3,'TODOS INV'!$E$2:$E$8142,"BUZON DE METAL")</f>
        <v>0</v>
      </c>
      <c r="DA126" s="15">
        <f>COUNTIFS('TODOS INV'!$B$2:$B$8142,RESUMEN!DA3,'TODOS INV'!$E$2:$E$8142,"BUZON DE METAL")</f>
        <v>0</v>
      </c>
      <c r="DB126" s="15">
        <f>COUNTIFS('TODOS INV'!$B$2:$B$8142,RESUMEN!DB3,'TODOS INV'!$E$2:$E$8142,"BUZON DE METAL")</f>
        <v>0</v>
      </c>
      <c r="DC126" s="15">
        <f>COUNTIFS('TODOS INV'!$B$2:$B$8142,RESUMEN!DC3,'TODOS INV'!$E$2:$E$8142,"BUZON DE METAL")</f>
        <v>0</v>
      </c>
      <c r="DD126" s="15">
        <f>COUNTIFS('TODOS INV'!$B$2:$B$8142,RESUMEN!DD3,'TODOS INV'!$E$2:$E$8142,"BUZON DE METAL")</f>
        <v>0</v>
      </c>
      <c r="DE126" s="15">
        <f>COUNTIFS('TODOS INV'!$B$2:$B$8142,RESUMEN!DE3,'TODOS INV'!$E$2:$E$8142,"BUZON DE METAL")</f>
        <v>1</v>
      </c>
      <c r="DF126" s="15">
        <f>COUNTIFS('TODOS INV'!$B$2:$B$8142,RESUMEN!DF3,'TODOS INV'!$E$2:$E$8142,"BUZON DE METAL")</f>
        <v>0</v>
      </c>
      <c r="DG126" s="15">
        <f>COUNTIFS('TODOS INV'!$B$2:$B$8142,RESUMEN!DG3,'TODOS INV'!$E$2:$E$8142,"BUZON DE METAL")</f>
        <v>0</v>
      </c>
      <c r="DH126" s="15">
        <f>COUNTIFS('TODOS INV'!$B$2:$B$8142,RESUMEN!DH3,'TODOS INV'!$E$2:$E$8142,"BUZON DE METAL")</f>
        <v>0</v>
      </c>
    </row>
    <row r="127" spans="1:112" x14ac:dyDescent="0.2">
      <c r="A127" s="7">
        <v>124</v>
      </c>
      <c r="B127" s="8" t="s">
        <v>1194</v>
      </c>
      <c r="C127" s="15">
        <f>COUNTIFS('TODOS INV'!$B$2:$B$8142,RESUMEN!C3,'TODOS INV'!$E$2:$E$8142,"CAMA DE METAL PLEGABLE")</f>
        <v>0</v>
      </c>
      <c r="D127" s="15">
        <f>COUNTIFS('TODOS INV'!$B$2:$B$8142,RESUMEN!D3,'TODOS INV'!$E$2:$E$8142,"CAMA DE METAL PLEGABLE")</f>
        <v>0</v>
      </c>
      <c r="E127" s="15">
        <f>COUNTIFS('TODOS INV'!$B$2:$B$8142,RESUMEN!E3,'TODOS INV'!$E$2:$E$8142,"CAMA DE METAL PLEGABLE")</f>
        <v>0</v>
      </c>
      <c r="F127" s="15">
        <f>COUNTIFS('TODOS INV'!$B$2:$B$8142,RESUMEN!F3,'TODOS INV'!$E$2:$E$8142,"CAMA DE METAL PLEGABLE")</f>
        <v>0</v>
      </c>
      <c r="G127" s="15">
        <f>COUNTIFS('TODOS INV'!$B$2:$B$8142,RESUMEN!G3,'TODOS INV'!$E$2:$E$8142,"CAMA DE METAL PLEGABLE")</f>
        <v>0</v>
      </c>
      <c r="H127" s="15">
        <f>COUNTIFS('TODOS INV'!$B$2:$B$8142,RESUMEN!H3,'TODOS INV'!$E$2:$E$8142,"CAMA DE METAL PLEGABLE")</f>
        <v>0</v>
      </c>
      <c r="I127" s="15">
        <f>COUNTIFS('TODOS INV'!$B$2:$B$8142,RESUMEN!I3,'TODOS INV'!$E$2:$E$8142,"CAMA DE METAL PLEGABLE")</f>
        <v>0</v>
      </c>
      <c r="J127" s="15">
        <f>COUNTIFS('TODOS INV'!$B$2:$B$8142,RESUMEN!J3,'TODOS INV'!$E$2:$E$8142,"CAMA DE METAL PLEGABLE")</f>
        <v>0</v>
      </c>
      <c r="K127" s="15">
        <f>COUNTIFS('TODOS INV'!$B$2:$B$8142,RESUMEN!K3,'TODOS INV'!$E$2:$E$8142,"CAMA DE METAL PLEGABLE")</f>
        <v>0</v>
      </c>
      <c r="L127" s="15">
        <f>COUNTIFS('TODOS INV'!$B$2:$B$8142,RESUMEN!L3,'TODOS INV'!$E$2:$E$8142,"CAMA DE METAL PLEGABLE")</f>
        <v>0</v>
      </c>
      <c r="M127" s="15">
        <f>COUNTIFS('TODOS INV'!$B$2:$B$8142,RESUMEN!M3,'TODOS INV'!$E$2:$E$8142,"CAMA DE METAL PLEGABLE")</f>
        <v>0</v>
      </c>
      <c r="N127" s="15">
        <f>COUNTIFS('TODOS INV'!$B$2:$B$8142,RESUMEN!N3,'TODOS INV'!$E$2:$E$8142,"CAMA DE METAL PLEGABLE")</f>
        <v>0</v>
      </c>
      <c r="O127" s="15">
        <f>COUNTIFS('TODOS INV'!$B$2:$B$8142,RESUMEN!O3,'TODOS INV'!$E$2:$E$8142,"CAMA DE METAL PLEGABLE")</f>
        <v>0</v>
      </c>
      <c r="P127" s="15">
        <f>COUNTIFS('TODOS INV'!$B$2:$B$8142,RESUMEN!P3,'TODOS INV'!$E$2:$E$8142,"CAMA DE METAL PLEGABLE")</f>
        <v>0</v>
      </c>
      <c r="Q127" s="15">
        <f>COUNTIFS('TODOS INV'!$B$2:$B$8142,RESUMEN!Q3,'TODOS INV'!$E$2:$E$8142,"CAMA DE METAL PLEGABLE")</f>
        <v>0</v>
      </c>
      <c r="R127" s="15">
        <f>COUNTIFS('TODOS INV'!$B$2:$B$8142,RESUMEN!R3,'TODOS INV'!$E$2:$E$8142,"CAMA DE METAL PLEGABLE")</f>
        <v>0</v>
      </c>
      <c r="S127" s="15">
        <f>COUNTIFS('TODOS INV'!$B$2:$B$8142,RESUMEN!S3,'TODOS INV'!$E$2:$E$8142,"CAMA DE METAL PLEGABLE")</f>
        <v>0</v>
      </c>
      <c r="T127" s="15">
        <f>COUNTIFS('TODOS INV'!$B$2:$B$8142,RESUMEN!T3,'TODOS INV'!$E$2:$E$8142,"CAMA DE METAL PLEGABLE")</f>
        <v>0</v>
      </c>
      <c r="U127" s="15">
        <f>COUNTIFS('TODOS INV'!$B$2:$B$8142,RESUMEN!U3,'TODOS INV'!$E$2:$E$8142,"CAMA DE METAL PLEGABLE")</f>
        <v>0</v>
      </c>
      <c r="V127" s="15">
        <f>COUNTIFS('TODOS INV'!$B$2:$B$8142,RESUMEN!V3,'TODOS INV'!$E$2:$E$8142,"CAMA DE METAL PLEGABLE")</f>
        <v>0</v>
      </c>
      <c r="W127" s="15">
        <f>COUNTIFS('TODOS INV'!$B$2:$B$8142,RESUMEN!W3,'TODOS INV'!$E$2:$E$8142,"CAMA DE METAL PLEGABLE")</f>
        <v>0</v>
      </c>
      <c r="X127" s="15">
        <f>COUNTIFS('TODOS INV'!$B$2:$B$8142,RESUMEN!X3,'TODOS INV'!$E$2:$E$8142,"CAMA DE METAL PLEGABLE")</f>
        <v>0</v>
      </c>
      <c r="Y127" s="15">
        <f>COUNTIFS('TODOS INV'!$B$2:$B$8142,RESUMEN!Y3,'TODOS INV'!$E$2:$E$8142,"CAMA DE METAL PLEGABLE")</f>
        <v>0</v>
      </c>
      <c r="Z127" s="15">
        <f>COUNTIFS('TODOS INV'!$B$2:$B$8142,RESUMEN!Z3,'TODOS INV'!$E$2:$E$8142,"CAMA DE METAL PLEGABLE")</f>
        <v>0</v>
      </c>
      <c r="AA127" s="15">
        <f>COUNTIFS('TODOS INV'!$B$2:$B$8142,RESUMEN!AA3,'TODOS INV'!$E$2:$E$8142,"CAMA DE METAL PLEGABLE")</f>
        <v>0</v>
      </c>
      <c r="AB127" s="15">
        <f>COUNTIFS('TODOS INV'!$B$2:$B$8142,RESUMEN!AB3,'TODOS INV'!$E$2:$E$8142,"CAMA DE METAL PLEGABLE")</f>
        <v>0</v>
      </c>
      <c r="AC127" s="15">
        <f>COUNTIFS('TODOS INV'!$B$2:$B$8142,RESUMEN!AC3,'TODOS INV'!$E$2:$E$8142,"CAMA DE METAL PLEGABLE")</f>
        <v>0</v>
      </c>
      <c r="AD127" s="15">
        <f>COUNTIFS('TODOS INV'!$B$2:$B$8142,RESUMEN!AD3,'TODOS INV'!$E$2:$E$8142,"CAMA DE METAL PLEGABLE")</f>
        <v>0</v>
      </c>
      <c r="AE127" s="15">
        <f>COUNTIFS('TODOS INV'!$B$2:$B$8142,RESUMEN!AE3,'TODOS INV'!$E$2:$E$8142,"CAMA DE METAL PLEGABLE")</f>
        <v>2</v>
      </c>
      <c r="AF127" s="15">
        <f>COUNTIFS('TODOS INV'!$B$2:$B$8142,RESUMEN!AF3,'TODOS INV'!$E$2:$E$8142,"CAMA DE METAL PLEGABLE")</f>
        <v>0</v>
      </c>
      <c r="AG127" s="15">
        <f>COUNTIFS('TODOS INV'!$B$2:$B$8142,RESUMEN!AG3,'TODOS INV'!$E$2:$E$8142,"CAMA DE METAL PLEGABLE")</f>
        <v>0</v>
      </c>
      <c r="AH127" s="15">
        <f>COUNTIFS('TODOS INV'!$B$2:$B$8142,RESUMEN!AH3,'TODOS INV'!$E$2:$E$8142,"CAMA DE METAL PLEGABLE")</f>
        <v>0</v>
      </c>
      <c r="AI127" s="15">
        <f>COUNTIFS('TODOS INV'!$B$2:$B$8142,RESUMEN!AI3,'TODOS INV'!$E$2:$E$8142,"CAMA DE METAL PLEGABLE")</f>
        <v>0</v>
      </c>
      <c r="AJ127" s="15">
        <f>COUNTIFS('TODOS INV'!$B$2:$B$8142,RESUMEN!AJ3,'TODOS INV'!$E$2:$E$8142,"CAMA DE METAL PLEGABLE")</f>
        <v>0</v>
      </c>
      <c r="AK127" s="15">
        <f>COUNTIFS('TODOS INV'!$B$2:$B$8142,RESUMEN!AK3,'TODOS INV'!$E$2:$E$8142,"CAMA DE METAL PLEGABLE")</f>
        <v>0</v>
      </c>
      <c r="AL127" s="15">
        <f>COUNTIFS('TODOS INV'!$B$2:$B$8142,RESUMEN!AL3,'TODOS INV'!$E$2:$E$8142,"CAMA DE METAL PLEGABLE")</f>
        <v>0</v>
      </c>
      <c r="AM127" s="15">
        <f>COUNTIFS('TODOS INV'!$B$2:$B$8142,RESUMEN!AM3,'TODOS INV'!$E$2:$E$8142,"CAMA DE METAL PLEGABLE")</f>
        <v>0</v>
      </c>
      <c r="AN127" s="15">
        <f>COUNTIFS('TODOS INV'!$B$2:$B$8142,RESUMEN!AN3,'TODOS INV'!$E$2:$E$8142,"CAMA DE METAL PLEGABLE")</f>
        <v>0</v>
      </c>
      <c r="AO127" s="15">
        <f>COUNTIFS('TODOS INV'!$B$2:$B$8142,RESUMEN!AO3,'TODOS INV'!$E$2:$E$8142,"CAMA DE METAL PLEGABLE")</f>
        <v>0</v>
      </c>
      <c r="AP127" s="15">
        <f>COUNTIFS('TODOS INV'!$B$2:$B$8142,RESUMEN!AP3,'TODOS INV'!$E$2:$E$8142,"CAMA DE METAL PLEGABLE")</f>
        <v>0</v>
      </c>
      <c r="AQ127" s="15">
        <f>COUNTIFS('TODOS INV'!$B$2:$B$8142,RESUMEN!AQ3,'TODOS INV'!$E$2:$E$8142,"CAMA DE METAL PLEGABLE")</f>
        <v>0</v>
      </c>
      <c r="AR127" s="15">
        <f>COUNTIFS('TODOS INV'!$B$2:$B$8142,RESUMEN!AR3,'TODOS INV'!$E$2:$E$8142,"CAMA DE METAL PLEGABLE")</f>
        <v>0</v>
      </c>
      <c r="AS127" s="15">
        <f>COUNTIFS('TODOS INV'!$B$2:$B$8142,RESUMEN!AS3,'TODOS INV'!$E$2:$E$8142,"CAMA DE METAL PLEGABLE")</f>
        <v>0</v>
      </c>
      <c r="AT127" s="15">
        <f>COUNTIFS('TODOS INV'!$B$2:$B$8142,RESUMEN!AT3,'TODOS INV'!$E$2:$E$8142,"CAMA DE METAL PLEGABLE")</f>
        <v>0</v>
      </c>
      <c r="AU127" s="15">
        <f>COUNTIFS('TODOS INV'!$B$2:$B$8142,RESUMEN!AU3,'TODOS INV'!$E$2:$E$8142,"CAMA DE METAL PLEGABLE")</f>
        <v>0</v>
      </c>
      <c r="AV127" s="15">
        <f>COUNTIFS('TODOS INV'!$B$2:$B$8142,RESUMEN!AV3,'TODOS INV'!$E$2:$E$8142,"CAMA DE METAL PLEGABLE")</f>
        <v>0</v>
      </c>
      <c r="AW127" s="15">
        <f>COUNTIFS('TODOS INV'!$B$2:$B$8142,RESUMEN!AW3,'TODOS INV'!$E$2:$E$8142,"CAMA DE METAL PLEGABLE")</f>
        <v>0</v>
      </c>
      <c r="AX127" s="15">
        <f>COUNTIFS('TODOS INV'!$B$2:$B$8142,RESUMEN!AX3,'TODOS INV'!$E$2:$E$8142,"CAMA DE METAL PLEGABLE")</f>
        <v>0</v>
      </c>
      <c r="AY127" s="15">
        <f>COUNTIFS('TODOS INV'!$B$2:$B$8142,RESUMEN!AY3,'TODOS INV'!$E$2:$E$8142,"CAMA DE METAL PLEGABLE")</f>
        <v>0</v>
      </c>
      <c r="AZ127" s="15">
        <f>COUNTIFS('TODOS INV'!$B$2:$B$8142,RESUMEN!AZ3,'TODOS INV'!$E$2:$E$8142,"CAMA DE METAL PLEGABLE")</f>
        <v>0</v>
      </c>
      <c r="BA127" s="15">
        <f>COUNTIFS('TODOS INV'!$B$2:$B$8142,RESUMEN!BA3,'TODOS INV'!$E$2:$E$8142,"CAMA DE METAL PLEGABLE")</f>
        <v>0</v>
      </c>
      <c r="BB127" s="15">
        <f>COUNTIFS('TODOS INV'!$B$2:$B$8142,RESUMEN!BB3,'TODOS INV'!$E$2:$E$8142,"CAMA DE METAL PLEGABLE")</f>
        <v>0</v>
      </c>
      <c r="BC127" s="15">
        <f>COUNTIFS('TODOS INV'!$B$2:$B$8142,RESUMEN!BC3,'TODOS INV'!$E$2:$E$8142,"CAMA DE METAL PLEGABLE")</f>
        <v>0</v>
      </c>
      <c r="BD127" s="15">
        <f>COUNTIFS('TODOS INV'!$B$2:$B$8142,RESUMEN!BD3,'TODOS INV'!$E$2:$E$8142,"CAMA DE METAL PLEGABLE")</f>
        <v>0</v>
      </c>
      <c r="BE127" s="15">
        <f>COUNTIFS('TODOS INV'!$B$2:$B$8142,RESUMEN!BE3,'TODOS INV'!$E$2:$E$8142,"CAMA DE METAL PLEGABLE")</f>
        <v>0</v>
      </c>
      <c r="BF127" s="15">
        <f>COUNTIFS('TODOS INV'!$B$2:$B$8142,RESUMEN!BF3,'TODOS INV'!$E$2:$E$8142,"CAMA DE METAL PLEGABLE")</f>
        <v>0</v>
      </c>
      <c r="BG127" s="15">
        <f>COUNTIFS('TODOS INV'!$B$2:$B$8142,RESUMEN!BG3,'TODOS INV'!$E$2:$E$8142,"CAMA DE METAL PLEGABLE")</f>
        <v>0</v>
      </c>
      <c r="BH127" s="15">
        <f>COUNTIFS('TODOS INV'!$B$2:$B$8142,RESUMEN!BH3,'TODOS INV'!$E$2:$E$8142,"CAMA DE METAL PLEGABLE")</f>
        <v>0</v>
      </c>
      <c r="BI127" s="15">
        <f>COUNTIFS('TODOS INV'!$B$2:$B$8142,RESUMEN!BI3,'TODOS INV'!$E$2:$E$8142,"CAMA DE METAL PLEGABLE")</f>
        <v>0</v>
      </c>
      <c r="BJ127" s="15">
        <f>COUNTIFS('TODOS INV'!$B$2:$B$8142,RESUMEN!BJ3,'TODOS INV'!$E$2:$E$8142,"CAMA DE METAL PLEGABLE")</f>
        <v>0</v>
      </c>
      <c r="BK127" s="15">
        <f>COUNTIFS('TODOS INV'!$B$2:$B$8142,RESUMEN!BK3,'TODOS INV'!$E$2:$E$8142,"CAMA DE METAL PLEGABLE")</f>
        <v>0</v>
      </c>
      <c r="BL127" s="15">
        <f>COUNTIFS('TODOS INV'!$B$2:$B$8142,RESUMEN!BL3,'TODOS INV'!$E$2:$E$8142,"CAMA DE METAL PLEGABLE")</f>
        <v>3</v>
      </c>
      <c r="BM127" s="15">
        <f>COUNTIFS('TODOS INV'!$B$2:$B$8142,RESUMEN!BM3,'TODOS INV'!$E$2:$E$8142,"CAMA DE METAL PLEGABLE")</f>
        <v>0</v>
      </c>
      <c r="BN127" s="15">
        <f>COUNTIFS('TODOS INV'!$B$2:$B$8142,RESUMEN!BN3,'TODOS INV'!$E$2:$E$8142,"CAMA DE METAL PLEGABLE")</f>
        <v>0</v>
      </c>
      <c r="BO127" s="15">
        <f>COUNTIFS('TODOS INV'!$B$2:$B$8142,RESUMEN!BO3,'TODOS INV'!$E$2:$E$8142,"CAMA DE METAL PLEGABLE")</f>
        <v>0</v>
      </c>
      <c r="BP127" s="15">
        <f>COUNTIFS('TODOS INV'!$B$2:$B$8142,RESUMEN!BP3,'TODOS INV'!$E$2:$E$8142,"CAMA DE METAL PLEGABLE")</f>
        <v>0</v>
      </c>
      <c r="BQ127" s="15">
        <f>COUNTIFS('TODOS INV'!$B$2:$B$8142,RESUMEN!BQ3,'TODOS INV'!$E$2:$E$8142,"CAMA DE METAL PLEGABLE")</f>
        <v>0</v>
      </c>
      <c r="BR127" s="15">
        <f>COUNTIFS('TODOS INV'!$B$2:$B$8142,RESUMEN!BR3,'TODOS INV'!$E$2:$E$8142,"CAMA DE METAL PLEGABLE")</f>
        <v>0</v>
      </c>
      <c r="BS127" s="15">
        <f>COUNTIFS('TODOS INV'!$B$2:$B$8142,RESUMEN!BS3,'TODOS INV'!$E$2:$E$8142,"CAMA DE METAL PLEGABLE")</f>
        <v>0</v>
      </c>
      <c r="BT127" s="15">
        <f>COUNTIFS('TODOS INV'!$B$2:$B$8142,RESUMEN!BT3,'TODOS INV'!$E$2:$E$8142,"CAMA DE METAL PLEGABLE")</f>
        <v>0</v>
      </c>
      <c r="BU127" s="15">
        <f>COUNTIFS('TODOS INV'!$B$2:$B$8142,RESUMEN!BU3,'TODOS INV'!$E$2:$E$8142,"CAMA DE METAL PLEGABLE")</f>
        <v>0</v>
      </c>
      <c r="BV127" s="15">
        <f>COUNTIFS('TODOS INV'!$B$2:$B$8142,RESUMEN!BV3,'TODOS INV'!$E$2:$E$8142,"CAMA DE METAL PLEGABLE")</f>
        <v>0</v>
      </c>
      <c r="BW127" s="15">
        <f>COUNTIFS('TODOS INV'!$B$2:$B$8142,RESUMEN!BW3,'TODOS INV'!$E$2:$E$8142,"CAMA DE METAL PLEGABLE")</f>
        <v>0</v>
      </c>
      <c r="BX127" s="15">
        <f>COUNTIFS('TODOS INV'!$B$2:$B$8142,RESUMEN!BX3,'TODOS INV'!$E$2:$E$8142,"CAMA DE METAL PLEGABLE")</f>
        <v>0</v>
      </c>
      <c r="BY127" s="15">
        <f>COUNTIFS('TODOS INV'!$B$2:$B$8142,RESUMEN!BY3,'TODOS INV'!$E$2:$E$8142,"CAMA DE METAL PLEGABLE")</f>
        <v>0</v>
      </c>
      <c r="BZ127" s="15">
        <f>COUNTIFS('TODOS INV'!$B$2:$B$8142,RESUMEN!BZ3,'TODOS INV'!$E$2:$E$8142,"CAMA DE METAL PLEGABLE")</f>
        <v>0</v>
      </c>
      <c r="CA127" s="15">
        <f>COUNTIFS('TODOS INV'!$B$2:$B$8142,RESUMEN!CA3,'TODOS INV'!$E$2:$E$8142,"CAMA DE METAL PLEGABLE")</f>
        <v>0</v>
      </c>
      <c r="CB127" s="15">
        <f>COUNTIFS('TODOS INV'!$B$2:$B$8142,RESUMEN!CB3,'TODOS INV'!$E$2:$E$8142,"CAMA DE METAL PLEGABLE")</f>
        <v>0</v>
      </c>
      <c r="CC127" s="15">
        <f>COUNTIFS('TODOS INV'!$B$2:$B$8142,RESUMEN!CC3,'TODOS INV'!$E$2:$E$8142,"CAMA DE METAL PLEGABLE")</f>
        <v>0</v>
      </c>
      <c r="CD127" s="15">
        <f>COUNTIFS('TODOS INV'!$B$2:$B$8142,RESUMEN!CD3,'TODOS INV'!$E$2:$E$8142,"CAMA DE METAL PLEGABLE")</f>
        <v>0</v>
      </c>
      <c r="CE127" s="15">
        <f>COUNTIFS('TODOS INV'!$B$2:$B$8142,RESUMEN!CE3,'TODOS INV'!$E$2:$E$8142,"CAMA DE METAL PLEGABLE")</f>
        <v>0</v>
      </c>
      <c r="CF127" s="15">
        <f>COUNTIFS('TODOS INV'!$B$2:$B$8142,RESUMEN!CF3,'TODOS INV'!$E$2:$E$8142,"CAMA DE METAL PLEGABLE")</f>
        <v>0</v>
      </c>
      <c r="CG127" s="15">
        <f>COUNTIFS('TODOS INV'!$B$2:$B$8142,RESUMEN!CG3,'TODOS INV'!$E$2:$E$8142,"CAMA DE METAL PLEGABLE")</f>
        <v>0</v>
      </c>
      <c r="CH127" s="15">
        <f>COUNTIFS('TODOS INV'!$B$2:$B$8142,RESUMEN!CH3,'TODOS INV'!$E$2:$E$8142,"CAMA DE METAL PLEGABLE")</f>
        <v>0</v>
      </c>
      <c r="CI127" s="15">
        <f>COUNTIFS('TODOS INV'!$B$2:$B$8142,RESUMEN!CI3,'TODOS INV'!$E$2:$E$8142,"CAMA DE METAL PLEGABLE")</f>
        <v>0</v>
      </c>
      <c r="CJ127" s="15">
        <f>COUNTIFS('TODOS INV'!$B$2:$B$8142,RESUMEN!CJ3,'TODOS INV'!$E$2:$E$8142,"CAMA DE METAL PLEGABLE")</f>
        <v>0</v>
      </c>
      <c r="CK127" s="15">
        <f>COUNTIFS('TODOS INV'!$B$2:$B$8142,RESUMEN!CK3,'TODOS INV'!$E$2:$E$8142,"CAMA DE METAL PLEGABLE")</f>
        <v>0</v>
      </c>
      <c r="CL127" s="15">
        <f>COUNTIFS('TODOS INV'!$B$2:$B$8142,RESUMEN!CL3,'TODOS INV'!$E$2:$E$8142,"CAMA DE METAL PLEGABLE")</f>
        <v>1</v>
      </c>
      <c r="CM127" s="15">
        <f>COUNTIFS('TODOS INV'!$B$2:$B$8142,RESUMEN!CM3,'TODOS INV'!$E$2:$E$8142,"CAMA DE METAL PLEGABLE")</f>
        <v>0</v>
      </c>
      <c r="CN127" s="15">
        <f>COUNTIFS('TODOS INV'!$B$2:$B$8142,RESUMEN!CN3,'TODOS INV'!$E$2:$E$8142,"CAMA DE METAL PLEGABLE")</f>
        <v>0</v>
      </c>
      <c r="CO127" s="15">
        <f>COUNTIFS('TODOS INV'!$B$2:$B$8142,RESUMEN!CO3,'TODOS INV'!$E$2:$E$8142,"CAMA DE METAL PLEGABLE")</f>
        <v>0</v>
      </c>
      <c r="CP127" s="15">
        <f>COUNTIFS('TODOS INV'!$B$2:$B$8142,RESUMEN!CP3,'TODOS INV'!$E$2:$E$8142,"CAMA DE METAL PLEGABLE")</f>
        <v>0</v>
      </c>
      <c r="CQ127" s="15">
        <f>COUNTIFS('TODOS INV'!$B$2:$B$8142,RESUMEN!CQ3,'TODOS INV'!$E$2:$E$8142,"CAMA DE METAL PLEGABLE")</f>
        <v>0</v>
      </c>
      <c r="CR127" s="15">
        <f>COUNTIFS('TODOS INV'!$B$2:$B$8142,RESUMEN!CR3,'TODOS INV'!$E$2:$E$8142,"CAMA DE METAL PLEGABLE")</f>
        <v>0</v>
      </c>
      <c r="CS127" s="15">
        <f>COUNTIFS('TODOS INV'!$B$2:$B$8142,RESUMEN!CS3,'TODOS INV'!$E$2:$E$8142,"CAMA DE METAL PLEGABLE")</f>
        <v>0</v>
      </c>
      <c r="CT127" s="15">
        <f>COUNTIFS('TODOS INV'!$B$2:$B$8142,RESUMEN!CT3,'TODOS INV'!$E$2:$E$8142,"CAMA DE METAL PLEGABLE")</f>
        <v>0</v>
      </c>
      <c r="CU127" s="15">
        <f>COUNTIFS('TODOS INV'!$B$2:$B$8142,RESUMEN!CU3,'TODOS INV'!$E$2:$E$8142,"CAMA DE METAL PLEGABLE")</f>
        <v>0</v>
      </c>
      <c r="CV127" s="15">
        <f>COUNTIFS('TODOS INV'!$B$2:$B$8142,RESUMEN!CV3,'TODOS INV'!$E$2:$E$8142,"CAMA DE METAL PLEGABLE")</f>
        <v>0</v>
      </c>
      <c r="CW127" s="15">
        <f>COUNTIFS('TODOS INV'!$B$2:$B$8142,RESUMEN!CW3,'TODOS INV'!$E$2:$E$8142,"CAMA DE METAL PLEGABLE")</f>
        <v>0</v>
      </c>
      <c r="CX127" s="15">
        <f>COUNTIFS('TODOS INV'!$B$2:$B$8142,RESUMEN!CX3,'TODOS INV'!$E$2:$E$8142,"CAMA DE METAL PLEGABLE")</f>
        <v>0</v>
      </c>
      <c r="CY127" s="15">
        <f>COUNTIFS('TODOS INV'!$B$2:$B$8142,RESUMEN!CY3,'TODOS INV'!$E$2:$E$8142,"CAMA DE METAL PLEGABLE")</f>
        <v>0</v>
      </c>
      <c r="CZ127" s="15">
        <f>COUNTIFS('TODOS INV'!$B$2:$B$8142,RESUMEN!CZ3,'TODOS INV'!$E$2:$E$8142,"CAMA DE METAL PLEGABLE")</f>
        <v>0</v>
      </c>
      <c r="DA127" s="15">
        <f>COUNTIFS('TODOS INV'!$B$2:$B$8142,RESUMEN!DA3,'TODOS INV'!$E$2:$E$8142,"CAMA DE METAL PLEGABLE")</f>
        <v>1</v>
      </c>
      <c r="DB127" s="15">
        <f>COUNTIFS('TODOS INV'!$B$2:$B$8142,RESUMEN!DB3,'TODOS INV'!$E$2:$E$8142,"CAMA DE METAL PLEGABLE")</f>
        <v>0</v>
      </c>
      <c r="DC127" s="15">
        <f>COUNTIFS('TODOS INV'!$B$2:$B$8142,RESUMEN!DC3,'TODOS INV'!$E$2:$E$8142,"CAMA DE METAL PLEGABLE")</f>
        <v>0</v>
      </c>
      <c r="DD127" s="15">
        <f>COUNTIFS('TODOS INV'!$B$2:$B$8142,RESUMEN!DD3,'TODOS INV'!$E$2:$E$8142,"CAMA DE METAL PLEGABLE")</f>
        <v>0</v>
      </c>
      <c r="DE127" s="15">
        <f>COUNTIFS('TODOS INV'!$B$2:$B$8142,RESUMEN!DE3,'TODOS INV'!$E$2:$E$8142,"CAMA DE METAL PLEGABLE")</f>
        <v>0</v>
      </c>
      <c r="DF127" s="15">
        <f>COUNTIFS('TODOS INV'!$B$2:$B$8142,RESUMEN!DF3,'TODOS INV'!$E$2:$E$8142,"CAMA DE METAL PLEGABLE")</f>
        <v>0</v>
      </c>
      <c r="DG127" s="15">
        <f>COUNTIFS('TODOS INV'!$B$2:$B$8142,RESUMEN!DG3,'TODOS INV'!$E$2:$E$8142,"CAMA DE METAL PLEGABLE")</f>
        <v>0</v>
      </c>
      <c r="DH127" s="15">
        <f>COUNTIFS('TODOS INV'!$B$2:$B$8142,RESUMEN!DH3,'TODOS INV'!$E$2:$E$8142,"CAMA DE METAL PLEGABLE")</f>
        <v>0</v>
      </c>
    </row>
    <row r="128" spans="1:112" x14ac:dyDescent="0.2">
      <c r="A128" s="7">
        <v>125</v>
      </c>
      <c r="B128" s="8" t="s">
        <v>1246</v>
      </c>
      <c r="C128" s="15">
        <f>COUNTIFS('TODOS INV'!$B$2:$B$8142,RESUMEN!C3,'TODOS INV'!$E$2:$E$8142,"MESITA DE METAL")</f>
        <v>0</v>
      </c>
      <c r="D128" s="15">
        <f>COUNTIFS('TODOS INV'!$B$2:$B$8142,RESUMEN!D3,'TODOS INV'!$E$2:$E$8142,"MESITA DE METAL")</f>
        <v>0</v>
      </c>
      <c r="E128" s="15">
        <f>COUNTIFS('TODOS INV'!$B$2:$B$8142,RESUMEN!E3,'TODOS INV'!$E$2:$E$8142,"MESITA DE METAL")</f>
        <v>0</v>
      </c>
      <c r="F128" s="15">
        <f>COUNTIFS('TODOS INV'!$B$2:$B$8142,RESUMEN!F3,'TODOS INV'!$E$2:$E$8142,"MESITA DE METAL")</f>
        <v>0</v>
      </c>
      <c r="G128" s="15">
        <f>COUNTIFS('TODOS INV'!$B$2:$B$8142,RESUMEN!G3,'TODOS INV'!$E$2:$E$8142,"MESITA DE METAL")</f>
        <v>0</v>
      </c>
      <c r="H128" s="15">
        <f>COUNTIFS('TODOS INV'!$B$2:$B$8142,RESUMEN!H3,'TODOS INV'!$E$2:$E$8142,"MESITA DE METAL")</f>
        <v>0</v>
      </c>
      <c r="I128" s="15">
        <f>COUNTIFS('TODOS INV'!$B$2:$B$8142,RESUMEN!I3,'TODOS INV'!$E$2:$E$8142,"MESITA DE METAL")</f>
        <v>0</v>
      </c>
      <c r="J128" s="15">
        <f>COUNTIFS('TODOS INV'!$B$2:$B$8142,RESUMEN!J3,'TODOS INV'!$E$2:$E$8142,"MESITA DE METAL")</f>
        <v>0</v>
      </c>
      <c r="K128" s="15">
        <f>COUNTIFS('TODOS INV'!$B$2:$B$8142,RESUMEN!K3,'TODOS INV'!$E$2:$E$8142,"MESITA DE METAL")</f>
        <v>0</v>
      </c>
      <c r="L128" s="15">
        <f>COUNTIFS('TODOS INV'!$B$2:$B$8142,RESUMEN!L3,'TODOS INV'!$E$2:$E$8142,"MESITA DE METAL")</f>
        <v>0</v>
      </c>
      <c r="M128" s="15">
        <f>COUNTIFS('TODOS INV'!$B$2:$B$8142,RESUMEN!M3,'TODOS INV'!$E$2:$E$8142,"MESITA DE METAL")</f>
        <v>0</v>
      </c>
      <c r="N128" s="15">
        <f>COUNTIFS('TODOS INV'!$B$2:$B$8142,RESUMEN!N3,'TODOS INV'!$E$2:$E$8142,"MESITA DE METAL")</f>
        <v>0</v>
      </c>
      <c r="O128" s="15">
        <f>COUNTIFS('TODOS INV'!$B$2:$B$8142,RESUMEN!O3,'TODOS INV'!$E$2:$E$8142,"MESITA DE METAL")</f>
        <v>0</v>
      </c>
      <c r="P128" s="15">
        <f>COUNTIFS('TODOS INV'!$B$2:$B$8142,RESUMEN!P3,'TODOS INV'!$E$2:$E$8142,"MESITA DE METAL")</f>
        <v>0</v>
      </c>
      <c r="Q128" s="15">
        <f>COUNTIFS('TODOS INV'!$B$2:$B$8142,RESUMEN!Q3,'TODOS INV'!$E$2:$E$8142,"MESITA DE METAL")</f>
        <v>0</v>
      </c>
      <c r="R128" s="15">
        <f>COUNTIFS('TODOS INV'!$B$2:$B$8142,RESUMEN!R3,'TODOS INV'!$E$2:$E$8142,"MESITA DE METAL")</f>
        <v>0</v>
      </c>
      <c r="S128" s="15">
        <f>COUNTIFS('TODOS INV'!$B$2:$B$8142,RESUMEN!S3,'TODOS INV'!$E$2:$E$8142,"MESITA DE METAL")</f>
        <v>0</v>
      </c>
      <c r="T128" s="15">
        <f>COUNTIFS('TODOS INV'!$B$2:$B$8142,RESUMEN!T3,'TODOS INV'!$E$2:$E$8142,"MESITA DE METAL")</f>
        <v>0</v>
      </c>
      <c r="U128" s="15">
        <f>COUNTIFS('TODOS INV'!$B$2:$B$8142,RESUMEN!U3,'TODOS INV'!$E$2:$E$8142,"MESITA DE METAL")</f>
        <v>0</v>
      </c>
      <c r="V128" s="15">
        <f>COUNTIFS('TODOS INV'!$B$2:$B$8142,RESUMEN!V3,'TODOS INV'!$E$2:$E$8142,"MESITA DE METAL")</f>
        <v>0</v>
      </c>
      <c r="W128" s="15">
        <f>COUNTIFS('TODOS INV'!$B$2:$B$8142,RESUMEN!W3,'TODOS INV'!$E$2:$E$8142,"MESITA DE METAL")</f>
        <v>0</v>
      </c>
      <c r="X128" s="15">
        <f>COUNTIFS('TODOS INV'!$B$2:$B$8142,RESUMEN!X3,'TODOS INV'!$E$2:$E$8142,"MESITA DE METAL")</f>
        <v>0</v>
      </c>
      <c r="Y128" s="15">
        <f>COUNTIFS('TODOS INV'!$B$2:$B$8142,RESUMEN!Y3,'TODOS INV'!$E$2:$E$8142,"MESITA DE METAL")</f>
        <v>0</v>
      </c>
      <c r="Z128" s="15">
        <f>COUNTIFS('TODOS INV'!$B$2:$B$8142,RESUMEN!Z3,'TODOS INV'!$E$2:$E$8142,"MESITA DE METAL")</f>
        <v>0</v>
      </c>
      <c r="AA128" s="15">
        <f>COUNTIFS('TODOS INV'!$B$2:$B$8142,RESUMEN!AA3,'TODOS INV'!$E$2:$E$8142,"MESITA DE METAL")</f>
        <v>0</v>
      </c>
      <c r="AB128" s="15">
        <f>COUNTIFS('TODOS INV'!$B$2:$B$8142,RESUMEN!AB3,'TODOS INV'!$E$2:$E$8142,"MESITA DE METAL")</f>
        <v>0</v>
      </c>
      <c r="AC128" s="15">
        <f>COUNTIFS('TODOS INV'!$B$2:$B$8142,RESUMEN!AC3,'TODOS INV'!$E$2:$E$8142,"MESITA DE METAL")</f>
        <v>0</v>
      </c>
      <c r="AD128" s="15">
        <f>COUNTIFS('TODOS INV'!$B$2:$B$8142,RESUMEN!AD3,'TODOS INV'!$E$2:$E$8142,"MESITA DE METAL")</f>
        <v>0</v>
      </c>
      <c r="AE128" s="15">
        <f>COUNTIFS('TODOS INV'!$B$2:$B$8142,RESUMEN!AE3,'TODOS INV'!$E$2:$E$8142,"MESITA DE METAL")</f>
        <v>1</v>
      </c>
      <c r="AF128" s="15">
        <f>COUNTIFS('TODOS INV'!$B$2:$B$8142,RESUMEN!AF3,'TODOS INV'!$E$2:$E$8142,"MESITA DE METAL")</f>
        <v>0</v>
      </c>
      <c r="AG128" s="15">
        <f>COUNTIFS('TODOS INV'!$B$2:$B$8142,RESUMEN!AG3,'TODOS INV'!$E$2:$E$8142,"MESITA DE METAL")</f>
        <v>0</v>
      </c>
      <c r="AH128" s="15">
        <f>COUNTIFS('TODOS INV'!$B$2:$B$8142,RESUMEN!AH3,'TODOS INV'!$E$2:$E$8142,"MESITA DE METAL")</f>
        <v>0</v>
      </c>
      <c r="AI128" s="15">
        <f>COUNTIFS('TODOS INV'!$B$2:$B$8142,RESUMEN!AI3,'TODOS INV'!$E$2:$E$8142,"MESITA DE METAL")</f>
        <v>0</v>
      </c>
      <c r="AJ128" s="15">
        <f>COUNTIFS('TODOS INV'!$B$2:$B$8142,RESUMEN!AJ3,'TODOS INV'!$E$2:$E$8142,"MESITA DE METAL")</f>
        <v>0</v>
      </c>
      <c r="AK128" s="15">
        <f>COUNTIFS('TODOS INV'!$B$2:$B$8142,RESUMEN!AK3,'TODOS INV'!$E$2:$E$8142,"MESITA DE METAL")</f>
        <v>0</v>
      </c>
      <c r="AL128" s="15">
        <f>COUNTIFS('TODOS INV'!$B$2:$B$8142,RESUMEN!AL3,'TODOS INV'!$E$2:$E$8142,"MESITA DE METAL")</f>
        <v>0</v>
      </c>
      <c r="AM128" s="15">
        <f>COUNTIFS('TODOS INV'!$B$2:$B$8142,RESUMEN!AM3,'TODOS INV'!$E$2:$E$8142,"MESITA DE METAL")</f>
        <v>0</v>
      </c>
      <c r="AN128" s="15">
        <f>COUNTIFS('TODOS INV'!$B$2:$B$8142,RESUMEN!AN3,'TODOS INV'!$E$2:$E$8142,"MESITA DE METAL")</f>
        <v>0</v>
      </c>
      <c r="AO128" s="15">
        <f>COUNTIFS('TODOS INV'!$B$2:$B$8142,RESUMEN!AO3,'TODOS INV'!$E$2:$E$8142,"MESITA DE METAL")</f>
        <v>0</v>
      </c>
      <c r="AP128" s="15">
        <f>COUNTIFS('TODOS INV'!$B$2:$B$8142,RESUMEN!AP3,'TODOS INV'!$E$2:$E$8142,"MESITA DE METAL")</f>
        <v>0</v>
      </c>
      <c r="AQ128" s="15">
        <f>COUNTIFS('TODOS INV'!$B$2:$B$8142,RESUMEN!AQ3,'TODOS INV'!$E$2:$E$8142,"MESITA DE METAL")</f>
        <v>0</v>
      </c>
      <c r="AR128" s="15">
        <f>COUNTIFS('TODOS INV'!$B$2:$B$8142,RESUMEN!AR3,'TODOS INV'!$E$2:$E$8142,"MESITA DE METAL")</f>
        <v>0</v>
      </c>
      <c r="AS128" s="15">
        <f>COUNTIFS('TODOS INV'!$B$2:$B$8142,RESUMEN!AS3,'TODOS INV'!$E$2:$E$8142,"MESITA DE METAL")</f>
        <v>1</v>
      </c>
      <c r="AT128" s="15">
        <f>COUNTIFS('TODOS INV'!$B$2:$B$8142,RESUMEN!AT3,'TODOS INV'!$E$2:$E$8142,"MESITA DE METAL")</f>
        <v>0</v>
      </c>
      <c r="AU128" s="15">
        <f>COUNTIFS('TODOS INV'!$B$2:$B$8142,RESUMEN!AU3,'TODOS INV'!$E$2:$E$8142,"MESITA DE METAL")</f>
        <v>0</v>
      </c>
      <c r="AV128" s="15">
        <f>COUNTIFS('TODOS INV'!$B$2:$B$8142,RESUMEN!AV3,'TODOS INV'!$E$2:$E$8142,"MESITA DE METAL")</f>
        <v>0</v>
      </c>
      <c r="AW128" s="15">
        <f>COUNTIFS('TODOS INV'!$B$2:$B$8142,RESUMEN!AW3,'TODOS INV'!$E$2:$E$8142,"MESITA DE METAL")</f>
        <v>0</v>
      </c>
      <c r="AX128" s="15">
        <f>COUNTIFS('TODOS INV'!$B$2:$B$8142,RESUMEN!AX3,'TODOS INV'!$E$2:$E$8142,"MESITA DE METAL")</f>
        <v>0</v>
      </c>
      <c r="AY128" s="15">
        <f>COUNTIFS('TODOS INV'!$B$2:$B$8142,RESUMEN!AY3,'TODOS INV'!$E$2:$E$8142,"MESITA DE METAL")</f>
        <v>0</v>
      </c>
      <c r="AZ128" s="15">
        <f>COUNTIFS('TODOS INV'!$B$2:$B$8142,RESUMEN!AZ3,'TODOS INV'!$E$2:$E$8142,"MESITA DE METAL")</f>
        <v>0</v>
      </c>
      <c r="BA128" s="15">
        <f>COUNTIFS('TODOS INV'!$B$2:$B$8142,RESUMEN!BA3,'TODOS INV'!$E$2:$E$8142,"MESITA DE METAL")</f>
        <v>0</v>
      </c>
      <c r="BB128" s="15">
        <f>COUNTIFS('TODOS INV'!$B$2:$B$8142,RESUMEN!BB3,'TODOS INV'!$E$2:$E$8142,"MESITA DE METAL")</f>
        <v>0</v>
      </c>
      <c r="BC128" s="15">
        <f>COUNTIFS('TODOS INV'!$B$2:$B$8142,RESUMEN!BC3,'TODOS INV'!$E$2:$E$8142,"MESITA DE METAL")</f>
        <v>0</v>
      </c>
      <c r="BD128" s="15">
        <f>COUNTIFS('TODOS INV'!$B$2:$B$8142,RESUMEN!BD3,'TODOS INV'!$E$2:$E$8142,"MESITA DE METAL")</f>
        <v>1</v>
      </c>
      <c r="BE128" s="15">
        <f>COUNTIFS('TODOS INV'!$B$2:$B$8142,RESUMEN!BE3,'TODOS INV'!$E$2:$E$8142,"MESITA DE METAL")</f>
        <v>0</v>
      </c>
      <c r="BF128" s="15">
        <f>COUNTIFS('TODOS INV'!$B$2:$B$8142,RESUMEN!BF3,'TODOS INV'!$E$2:$E$8142,"MESITA DE METAL")</f>
        <v>0</v>
      </c>
      <c r="BG128" s="15">
        <f>COUNTIFS('TODOS INV'!$B$2:$B$8142,RESUMEN!BG3,'TODOS INV'!$E$2:$E$8142,"MESITA DE METAL")</f>
        <v>0</v>
      </c>
      <c r="BH128" s="15">
        <f>COUNTIFS('TODOS INV'!$B$2:$B$8142,RESUMEN!BH3,'TODOS INV'!$E$2:$E$8142,"MESITA DE METAL")</f>
        <v>0</v>
      </c>
      <c r="BI128" s="15">
        <f>COUNTIFS('TODOS INV'!$B$2:$B$8142,RESUMEN!BI3,'TODOS INV'!$E$2:$E$8142,"MESITA DE METAL")</f>
        <v>0</v>
      </c>
      <c r="BJ128" s="15">
        <f>COUNTIFS('TODOS INV'!$B$2:$B$8142,RESUMEN!BJ3,'TODOS INV'!$E$2:$E$8142,"MESITA DE METAL")</f>
        <v>0</v>
      </c>
      <c r="BK128" s="15">
        <f>COUNTIFS('TODOS INV'!$B$2:$B$8142,RESUMEN!BK3,'TODOS INV'!$E$2:$E$8142,"MESITA DE METAL")</f>
        <v>0</v>
      </c>
      <c r="BL128" s="15">
        <f>COUNTIFS('TODOS INV'!$B$2:$B$8142,RESUMEN!BL3,'TODOS INV'!$E$2:$E$8142,"MESITA DE METAL")</f>
        <v>0</v>
      </c>
      <c r="BM128" s="15">
        <f>COUNTIFS('TODOS INV'!$B$2:$B$8142,RESUMEN!BM3,'TODOS INV'!$E$2:$E$8142,"MESITA DE METAL")</f>
        <v>0</v>
      </c>
      <c r="BN128" s="15">
        <f>COUNTIFS('TODOS INV'!$B$2:$B$8142,RESUMEN!BN3,'TODOS INV'!$E$2:$E$8142,"MESITA DE METAL")</f>
        <v>0</v>
      </c>
      <c r="BO128" s="15">
        <f>COUNTIFS('TODOS INV'!$B$2:$B$8142,RESUMEN!BO3,'TODOS INV'!$E$2:$E$8142,"MESITA DE METAL")</f>
        <v>0</v>
      </c>
      <c r="BP128" s="15">
        <f>COUNTIFS('TODOS INV'!$B$2:$B$8142,RESUMEN!BP3,'TODOS INV'!$E$2:$E$8142,"MESITA DE METAL")</f>
        <v>0</v>
      </c>
      <c r="BQ128" s="15">
        <f>COUNTIFS('TODOS INV'!$B$2:$B$8142,RESUMEN!BQ3,'TODOS INV'!$E$2:$E$8142,"MESITA DE METAL")</f>
        <v>0</v>
      </c>
      <c r="BR128" s="15">
        <f>COUNTIFS('TODOS INV'!$B$2:$B$8142,RESUMEN!BR3,'TODOS INV'!$E$2:$E$8142,"MESITA DE METAL")</f>
        <v>0</v>
      </c>
      <c r="BS128" s="15">
        <f>COUNTIFS('TODOS INV'!$B$2:$B$8142,RESUMEN!BS3,'TODOS INV'!$E$2:$E$8142,"MESITA DE METAL")</f>
        <v>0</v>
      </c>
      <c r="BT128" s="15">
        <f>COUNTIFS('TODOS INV'!$B$2:$B$8142,RESUMEN!BT3,'TODOS INV'!$E$2:$E$8142,"MESITA DE METAL")</f>
        <v>2</v>
      </c>
      <c r="BU128" s="15">
        <f>COUNTIFS('TODOS INV'!$B$2:$B$8142,RESUMEN!BU3,'TODOS INV'!$E$2:$E$8142,"MESITA DE METAL")</f>
        <v>0</v>
      </c>
      <c r="BV128" s="15">
        <f>COUNTIFS('TODOS INV'!$B$2:$B$8142,RESUMEN!BV3,'TODOS INV'!$E$2:$E$8142,"MESITA DE METAL")</f>
        <v>0</v>
      </c>
      <c r="BW128" s="15">
        <f>COUNTIFS('TODOS INV'!$B$2:$B$8142,RESUMEN!BW3,'TODOS INV'!$E$2:$E$8142,"MESITA DE METAL")</f>
        <v>0</v>
      </c>
      <c r="BX128" s="15">
        <f>COUNTIFS('TODOS INV'!$B$2:$B$8142,RESUMEN!BX3,'TODOS INV'!$E$2:$E$8142,"MESITA DE METAL")</f>
        <v>0</v>
      </c>
      <c r="BY128" s="15">
        <f>COUNTIFS('TODOS INV'!$B$2:$B$8142,RESUMEN!BY3,'TODOS INV'!$E$2:$E$8142,"MESITA DE METAL")</f>
        <v>0</v>
      </c>
      <c r="BZ128" s="15">
        <f>COUNTIFS('TODOS INV'!$B$2:$B$8142,RESUMEN!BZ3,'TODOS INV'!$E$2:$E$8142,"MESITA DE METAL")</f>
        <v>0</v>
      </c>
      <c r="CA128" s="15">
        <f>COUNTIFS('TODOS INV'!$B$2:$B$8142,RESUMEN!CA3,'TODOS INV'!$E$2:$E$8142,"MESITA DE METAL")</f>
        <v>0</v>
      </c>
      <c r="CB128" s="15">
        <f>COUNTIFS('TODOS INV'!$B$2:$B$8142,RESUMEN!CB3,'TODOS INV'!$E$2:$E$8142,"MESITA DE METAL")</f>
        <v>0</v>
      </c>
      <c r="CC128" s="15">
        <f>COUNTIFS('TODOS INV'!$B$2:$B$8142,RESUMEN!CC3,'TODOS INV'!$E$2:$E$8142,"MESITA DE METAL")</f>
        <v>0</v>
      </c>
      <c r="CD128" s="15">
        <f>COUNTIFS('TODOS INV'!$B$2:$B$8142,RESUMEN!CD3,'TODOS INV'!$E$2:$E$8142,"MESITA DE METAL")</f>
        <v>0</v>
      </c>
      <c r="CE128" s="15">
        <f>COUNTIFS('TODOS INV'!$B$2:$B$8142,RESUMEN!CE3,'TODOS INV'!$E$2:$E$8142,"MESITA DE METAL")</f>
        <v>0</v>
      </c>
      <c r="CF128" s="15">
        <f>COUNTIFS('TODOS INV'!$B$2:$B$8142,RESUMEN!CF3,'TODOS INV'!$E$2:$E$8142,"MESITA DE METAL")</f>
        <v>0</v>
      </c>
      <c r="CG128" s="15">
        <f>COUNTIFS('TODOS INV'!$B$2:$B$8142,RESUMEN!CG3,'TODOS INV'!$E$2:$E$8142,"MESITA DE METAL")</f>
        <v>0</v>
      </c>
      <c r="CH128" s="15">
        <f>COUNTIFS('TODOS INV'!$B$2:$B$8142,RESUMEN!CH3,'TODOS INV'!$E$2:$E$8142,"MESITA DE METAL")</f>
        <v>0</v>
      </c>
      <c r="CI128" s="15">
        <f>COUNTIFS('TODOS INV'!$B$2:$B$8142,RESUMEN!CI3,'TODOS INV'!$E$2:$E$8142,"MESITA DE METAL")</f>
        <v>0</v>
      </c>
      <c r="CJ128" s="15">
        <f>COUNTIFS('TODOS INV'!$B$2:$B$8142,RESUMEN!CJ3,'TODOS INV'!$E$2:$E$8142,"MESITA DE METAL")</f>
        <v>0</v>
      </c>
      <c r="CK128" s="15">
        <f>COUNTIFS('TODOS INV'!$B$2:$B$8142,RESUMEN!CK3,'TODOS INV'!$E$2:$E$8142,"MESITA DE METAL")</f>
        <v>0</v>
      </c>
      <c r="CL128" s="15">
        <f>COUNTIFS('TODOS INV'!$B$2:$B$8142,RESUMEN!CL3,'TODOS INV'!$E$2:$E$8142,"MESITA DE METAL")</f>
        <v>0</v>
      </c>
      <c r="CM128" s="15">
        <f>COUNTIFS('TODOS INV'!$B$2:$B$8142,RESUMEN!CM3,'TODOS INV'!$E$2:$E$8142,"MESITA DE METAL")</f>
        <v>0</v>
      </c>
      <c r="CN128" s="15">
        <f>COUNTIFS('TODOS INV'!$B$2:$B$8142,RESUMEN!CN3,'TODOS INV'!$E$2:$E$8142,"MESITA DE METAL")</f>
        <v>0</v>
      </c>
      <c r="CO128" s="15">
        <f>COUNTIFS('TODOS INV'!$B$2:$B$8142,RESUMEN!CO3,'TODOS INV'!$E$2:$E$8142,"MESITA DE METAL")</f>
        <v>0</v>
      </c>
      <c r="CP128" s="15">
        <f>COUNTIFS('TODOS INV'!$B$2:$B$8142,RESUMEN!CP3,'TODOS INV'!$E$2:$E$8142,"MESITA DE METAL")</f>
        <v>0</v>
      </c>
      <c r="CQ128" s="15">
        <f>COUNTIFS('TODOS INV'!$B$2:$B$8142,RESUMEN!CQ3,'TODOS INV'!$E$2:$E$8142,"MESITA DE METAL")</f>
        <v>0</v>
      </c>
      <c r="CR128" s="15">
        <f>COUNTIFS('TODOS INV'!$B$2:$B$8142,RESUMEN!CR3,'TODOS INV'!$E$2:$E$8142,"MESITA DE METAL")</f>
        <v>0</v>
      </c>
      <c r="CS128" s="15">
        <f>COUNTIFS('TODOS INV'!$B$2:$B$8142,RESUMEN!CS3,'TODOS INV'!$E$2:$E$8142,"MESITA DE METAL")</f>
        <v>4</v>
      </c>
      <c r="CT128" s="15">
        <f>COUNTIFS('TODOS INV'!$B$2:$B$8142,RESUMEN!CT3,'TODOS INV'!$E$2:$E$8142,"MESITA DE METAL")</f>
        <v>0</v>
      </c>
      <c r="CU128" s="15">
        <f>COUNTIFS('TODOS INV'!$B$2:$B$8142,RESUMEN!CU3,'TODOS INV'!$E$2:$E$8142,"MESITA DE METAL")</f>
        <v>0</v>
      </c>
      <c r="CV128" s="15">
        <f>COUNTIFS('TODOS INV'!$B$2:$B$8142,RESUMEN!CV3,'TODOS INV'!$E$2:$E$8142,"MESITA DE METAL")</f>
        <v>0</v>
      </c>
      <c r="CW128" s="15">
        <f>COUNTIFS('TODOS INV'!$B$2:$B$8142,RESUMEN!CW3,'TODOS INV'!$E$2:$E$8142,"MESITA DE METAL")</f>
        <v>0</v>
      </c>
      <c r="CX128" s="15">
        <f>COUNTIFS('TODOS INV'!$B$2:$B$8142,RESUMEN!CX3,'TODOS INV'!$E$2:$E$8142,"MESITA DE METAL")</f>
        <v>0</v>
      </c>
      <c r="CY128" s="15">
        <f>COUNTIFS('TODOS INV'!$B$2:$B$8142,RESUMEN!CY3,'TODOS INV'!$E$2:$E$8142,"MESITA DE METAL")</f>
        <v>1</v>
      </c>
      <c r="CZ128" s="15">
        <f>COUNTIFS('TODOS INV'!$B$2:$B$8142,RESUMEN!CZ3,'TODOS INV'!$E$2:$E$8142,"MESITA DE METAL")</f>
        <v>0</v>
      </c>
      <c r="DA128" s="15">
        <f>COUNTIFS('TODOS INV'!$B$2:$B$8142,RESUMEN!DA3,'TODOS INV'!$E$2:$E$8142,"MESITA DE METAL")</f>
        <v>0</v>
      </c>
      <c r="DB128" s="15">
        <f>COUNTIFS('TODOS INV'!$B$2:$B$8142,RESUMEN!DB3,'TODOS INV'!$E$2:$E$8142,"MESITA DE METAL")</f>
        <v>0</v>
      </c>
      <c r="DC128" s="15">
        <f>COUNTIFS('TODOS INV'!$B$2:$B$8142,RESUMEN!DC3,'TODOS INV'!$E$2:$E$8142,"MESITA DE METAL")</f>
        <v>0</v>
      </c>
      <c r="DD128" s="15">
        <f>COUNTIFS('TODOS INV'!$B$2:$B$8142,RESUMEN!DD3,'TODOS INV'!$E$2:$E$8142,"MESITA DE METAL")</f>
        <v>0</v>
      </c>
      <c r="DE128" s="15">
        <f>COUNTIFS('TODOS INV'!$B$2:$B$8142,RESUMEN!DE3,'TODOS INV'!$E$2:$E$8142,"MESITA DE METAL")</f>
        <v>4</v>
      </c>
      <c r="DF128" s="15">
        <f>COUNTIFS('TODOS INV'!$B$2:$B$8142,RESUMEN!DF3,'TODOS INV'!$E$2:$E$8142,"MESITA DE METAL")</f>
        <v>0</v>
      </c>
      <c r="DG128" s="15">
        <f>COUNTIFS('TODOS INV'!$B$2:$B$8142,RESUMEN!DG3,'TODOS INV'!$E$2:$E$8142,"MESITA DE METAL")</f>
        <v>0</v>
      </c>
      <c r="DH128" s="15">
        <f>COUNTIFS('TODOS INV'!$B$2:$B$8142,RESUMEN!DH3,'TODOS INV'!$E$2:$E$8142,"MESITA DE METAL")</f>
        <v>0</v>
      </c>
    </row>
    <row r="129" spans="1:112" x14ac:dyDescent="0.2">
      <c r="A129" s="7">
        <v>126</v>
      </c>
      <c r="B129" s="8" t="s">
        <v>1269</v>
      </c>
      <c r="C129" s="15">
        <f>COUNTIFS('TODOS INV'!$B$2:$B$8142,RESUMEN!C3,'TODOS INV'!$E$2:$E$8142,"SOFA DE METAL")</f>
        <v>0</v>
      </c>
      <c r="D129" s="15">
        <f>COUNTIFS('TODOS INV'!$B$2:$B$8142,RESUMEN!D3,'TODOS INV'!$E$2:$E$8142,"SOFA DE METAL")</f>
        <v>0</v>
      </c>
      <c r="E129" s="15">
        <f>COUNTIFS('TODOS INV'!$B$2:$B$8142,RESUMEN!E3,'TODOS INV'!$E$2:$E$8142,"SOFA DE METAL")</f>
        <v>0</v>
      </c>
      <c r="F129" s="15">
        <f>COUNTIFS('TODOS INV'!$B$2:$B$8142,RESUMEN!F3,'TODOS INV'!$E$2:$E$8142,"SOFA DE METAL")</f>
        <v>0</v>
      </c>
      <c r="G129" s="15">
        <f>COUNTIFS('TODOS INV'!$B$2:$B$8142,RESUMEN!G3,'TODOS INV'!$E$2:$E$8142,"SOFA DE METAL")</f>
        <v>0</v>
      </c>
      <c r="H129" s="15">
        <f>COUNTIFS('TODOS INV'!$B$2:$B$8142,RESUMEN!H3,'TODOS INV'!$E$2:$E$8142,"SOFA DE METAL")</f>
        <v>0</v>
      </c>
      <c r="I129" s="15">
        <f>COUNTIFS('TODOS INV'!$B$2:$B$8142,RESUMEN!I3,'TODOS INV'!$E$2:$E$8142,"SOFA DE METAL")</f>
        <v>0</v>
      </c>
      <c r="J129" s="15">
        <f>COUNTIFS('TODOS INV'!$B$2:$B$8142,RESUMEN!J3,'TODOS INV'!$E$2:$E$8142,"SOFA DE METAL")</f>
        <v>0</v>
      </c>
      <c r="K129" s="15">
        <f>COUNTIFS('TODOS INV'!$B$2:$B$8142,RESUMEN!K3,'TODOS INV'!$E$2:$E$8142,"SOFA DE METAL")</f>
        <v>0</v>
      </c>
      <c r="L129" s="15">
        <f>COUNTIFS('TODOS INV'!$B$2:$B$8142,RESUMEN!L3,'TODOS INV'!$E$2:$E$8142,"SOFA DE METAL")</f>
        <v>0</v>
      </c>
      <c r="M129" s="15">
        <f>COUNTIFS('TODOS INV'!$B$2:$B$8142,RESUMEN!M3,'TODOS INV'!$E$2:$E$8142,"SOFA DE METAL")</f>
        <v>0</v>
      </c>
      <c r="N129" s="15">
        <f>COUNTIFS('TODOS INV'!$B$2:$B$8142,RESUMEN!N3,'TODOS INV'!$E$2:$E$8142,"SOFA DE METAL")</f>
        <v>0</v>
      </c>
      <c r="O129" s="15">
        <f>COUNTIFS('TODOS INV'!$B$2:$B$8142,RESUMEN!O3,'TODOS INV'!$E$2:$E$8142,"SOFA DE METAL")</f>
        <v>0</v>
      </c>
      <c r="P129" s="15">
        <f>COUNTIFS('TODOS INV'!$B$2:$B$8142,RESUMEN!P3,'TODOS INV'!$E$2:$E$8142,"SOFA DE METAL")</f>
        <v>0</v>
      </c>
      <c r="Q129" s="15">
        <f>COUNTIFS('TODOS INV'!$B$2:$B$8142,RESUMEN!Q3,'TODOS INV'!$E$2:$E$8142,"SOFA DE METAL")</f>
        <v>0</v>
      </c>
      <c r="R129" s="15">
        <f>COUNTIFS('TODOS INV'!$B$2:$B$8142,RESUMEN!R3,'TODOS INV'!$E$2:$E$8142,"SOFA DE METAL")</f>
        <v>0</v>
      </c>
      <c r="S129" s="15">
        <f>COUNTIFS('TODOS INV'!$B$2:$B$8142,RESUMEN!S3,'TODOS INV'!$E$2:$E$8142,"SOFA DE METAL")</f>
        <v>0</v>
      </c>
      <c r="T129" s="15">
        <f>COUNTIFS('TODOS INV'!$B$2:$B$8142,RESUMEN!T3,'TODOS INV'!$E$2:$E$8142,"SOFA DE METAL")</f>
        <v>0</v>
      </c>
      <c r="U129" s="15">
        <f>COUNTIFS('TODOS INV'!$B$2:$B$8142,RESUMEN!U3,'TODOS INV'!$E$2:$E$8142,"SOFA DE METAL")</f>
        <v>0</v>
      </c>
      <c r="V129" s="15">
        <f>COUNTIFS('TODOS INV'!$B$2:$B$8142,RESUMEN!V3,'TODOS INV'!$E$2:$E$8142,"SOFA DE METAL")</f>
        <v>0</v>
      </c>
      <c r="W129" s="15">
        <f>COUNTIFS('TODOS INV'!$B$2:$B$8142,RESUMEN!W3,'TODOS INV'!$E$2:$E$8142,"SOFA DE METAL")</f>
        <v>0</v>
      </c>
      <c r="X129" s="15">
        <f>COUNTIFS('TODOS INV'!$B$2:$B$8142,RESUMEN!X3,'TODOS INV'!$E$2:$E$8142,"SOFA DE METAL")</f>
        <v>0</v>
      </c>
      <c r="Y129" s="15">
        <f>COUNTIFS('TODOS INV'!$B$2:$B$8142,RESUMEN!Y3,'TODOS INV'!$E$2:$E$8142,"SOFA DE METAL")</f>
        <v>0</v>
      </c>
      <c r="Z129" s="15">
        <f>COUNTIFS('TODOS INV'!$B$2:$B$8142,RESUMEN!Z3,'TODOS INV'!$E$2:$E$8142,"SOFA DE METAL")</f>
        <v>0</v>
      </c>
      <c r="AA129" s="15">
        <f>COUNTIFS('TODOS INV'!$B$2:$B$8142,RESUMEN!AA3,'TODOS INV'!$E$2:$E$8142,"SOFA DE METAL")</f>
        <v>0</v>
      </c>
      <c r="AB129" s="15">
        <f>COUNTIFS('TODOS INV'!$B$2:$B$8142,RESUMEN!AB3,'TODOS INV'!$E$2:$E$8142,"SOFA DE METAL")</f>
        <v>0</v>
      </c>
      <c r="AC129" s="15">
        <f>COUNTIFS('TODOS INV'!$B$2:$B$8142,RESUMEN!AC3,'TODOS INV'!$E$2:$E$8142,"SOFA DE METAL")</f>
        <v>0</v>
      </c>
      <c r="AD129" s="15">
        <f>COUNTIFS('TODOS INV'!$B$2:$B$8142,RESUMEN!AD3,'TODOS INV'!$E$2:$E$8142,"SOFA DE METAL")</f>
        <v>0</v>
      </c>
      <c r="AE129" s="15">
        <f>COUNTIFS('TODOS INV'!$B$2:$B$8142,RESUMEN!AE3,'TODOS INV'!$E$2:$E$8142,"SOFA DE METAL")</f>
        <v>1</v>
      </c>
      <c r="AF129" s="15">
        <f>COUNTIFS('TODOS INV'!$B$2:$B$8142,RESUMEN!AF3,'TODOS INV'!$E$2:$E$8142,"SOFA DE METAL")</f>
        <v>0</v>
      </c>
      <c r="AG129" s="15">
        <f>COUNTIFS('TODOS INV'!$B$2:$B$8142,RESUMEN!AG3,'TODOS INV'!$E$2:$E$8142,"SOFA DE METAL")</f>
        <v>0</v>
      </c>
      <c r="AH129" s="15">
        <f>COUNTIFS('TODOS INV'!$B$2:$B$8142,RESUMEN!AH3,'TODOS INV'!$E$2:$E$8142,"SOFA DE METAL")</f>
        <v>0</v>
      </c>
      <c r="AI129" s="15">
        <f>COUNTIFS('TODOS INV'!$B$2:$B$8142,RESUMEN!AI3,'TODOS INV'!$E$2:$E$8142,"SOFA DE METAL")</f>
        <v>0</v>
      </c>
      <c r="AJ129" s="15">
        <f>COUNTIFS('TODOS INV'!$B$2:$B$8142,RESUMEN!AJ3,'TODOS INV'!$E$2:$E$8142,"SOFA DE METAL")</f>
        <v>0</v>
      </c>
      <c r="AK129" s="15">
        <f>COUNTIFS('TODOS INV'!$B$2:$B$8142,RESUMEN!AK3,'TODOS INV'!$E$2:$E$8142,"SOFA DE METAL")</f>
        <v>0</v>
      </c>
      <c r="AL129" s="15">
        <f>COUNTIFS('TODOS INV'!$B$2:$B$8142,RESUMEN!AL3,'TODOS INV'!$E$2:$E$8142,"SOFA DE METAL")</f>
        <v>0</v>
      </c>
      <c r="AM129" s="15">
        <f>COUNTIFS('TODOS INV'!$B$2:$B$8142,RESUMEN!AM3,'TODOS INV'!$E$2:$E$8142,"SOFA DE METAL")</f>
        <v>0</v>
      </c>
      <c r="AN129" s="15">
        <f>COUNTIFS('TODOS INV'!$B$2:$B$8142,RESUMEN!AN3,'TODOS INV'!$E$2:$E$8142,"SOFA DE METAL")</f>
        <v>0</v>
      </c>
      <c r="AO129" s="15">
        <f>COUNTIFS('TODOS INV'!$B$2:$B$8142,RESUMEN!AO3,'TODOS INV'!$E$2:$E$8142,"SOFA DE METAL")</f>
        <v>3</v>
      </c>
      <c r="AP129" s="15">
        <f>COUNTIFS('TODOS INV'!$B$2:$B$8142,RESUMEN!AP3,'TODOS INV'!$E$2:$E$8142,"SOFA DE METAL")</f>
        <v>0</v>
      </c>
      <c r="AQ129" s="15">
        <f>COUNTIFS('TODOS INV'!$B$2:$B$8142,RESUMEN!AQ3,'TODOS INV'!$E$2:$E$8142,"SOFA DE METAL")</f>
        <v>0</v>
      </c>
      <c r="AR129" s="15">
        <f>COUNTIFS('TODOS INV'!$B$2:$B$8142,RESUMEN!AR3,'TODOS INV'!$E$2:$E$8142,"SOFA DE METAL")</f>
        <v>0</v>
      </c>
      <c r="AS129" s="15">
        <f>COUNTIFS('TODOS INV'!$B$2:$B$8142,RESUMEN!AS3,'TODOS INV'!$E$2:$E$8142,"SOFA DE METAL")</f>
        <v>0</v>
      </c>
      <c r="AT129" s="15">
        <f>COUNTIFS('TODOS INV'!$B$2:$B$8142,RESUMEN!AT3,'TODOS INV'!$E$2:$E$8142,"SOFA DE METAL")</f>
        <v>0</v>
      </c>
      <c r="AU129" s="15">
        <f>COUNTIFS('TODOS INV'!$B$2:$B$8142,RESUMEN!AU3,'TODOS INV'!$E$2:$E$8142,"SOFA DE METAL")</f>
        <v>0</v>
      </c>
      <c r="AV129" s="15">
        <f>COUNTIFS('TODOS INV'!$B$2:$B$8142,RESUMEN!AV3,'TODOS INV'!$E$2:$E$8142,"SOFA DE METAL")</f>
        <v>0</v>
      </c>
      <c r="AW129" s="15">
        <f>COUNTIFS('TODOS INV'!$B$2:$B$8142,RESUMEN!AW3,'TODOS INV'!$E$2:$E$8142,"SOFA DE METAL")</f>
        <v>0</v>
      </c>
      <c r="AX129" s="15">
        <f>COUNTIFS('TODOS INV'!$B$2:$B$8142,RESUMEN!AX3,'TODOS INV'!$E$2:$E$8142,"SOFA DE METAL")</f>
        <v>0</v>
      </c>
      <c r="AY129" s="15">
        <f>COUNTIFS('TODOS INV'!$B$2:$B$8142,RESUMEN!AY3,'TODOS INV'!$E$2:$E$8142,"SOFA DE METAL")</f>
        <v>0</v>
      </c>
      <c r="AZ129" s="15">
        <f>COUNTIFS('TODOS INV'!$B$2:$B$8142,RESUMEN!AZ3,'TODOS INV'!$E$2:$E$8142,"SOFA DE METAL")</f>
        <v>0</v>
      </c>
      <c r="BA129" s="15">
        <f>COUNTIFS('TODOS INV'!$B$2:$B$8142,RESUMEN!BA3,'TODOS INV'!$E$2:$E$8142,"SOFA DE METAL")</f>
        <v>0</v>
      </c>
      <c r="BB129" s="15">
        <f>COUNTIFS('TODOS INV'!$B$2:$B$8142,RESUMEN!BB3,'TODOS INV'!$E$2:$E$8142,"SOFA DE METAL")</f>
        <v>0</v>
      </c>
      <c r="BC129" s="15">
        <f>COUNTIFS('TODOS INV'!$B$2:$B$8142,RESUMEN!BC3,'TODOS INV'!$E$2:$E$8142,"SOFA DE METAL")</f>
        <v>0</v>
      </c>
      <c r="BD129" s="15">
        <f>COUNTIFS('TODOS INV'!$B$2:$B$8142,RESUMEN!BD3,'TODOS INV'!$E$2:$E$8142,"SOFA DE METAL")</f>
        <v>0</v>
      </c>
      <c r="BE129" s="15">
        <f>COUNTIFS('TODOS INV'!$B$2:$B$8142,RESUMEN!BE3,'TODOS INV'!$E$2:$E$8142,"SOFA DE METAL")</f>
        <v>0</v>
      </c>
      <c r="BF129" s="15">
        <f>COUNTIFS('TODOS INV'!$B$2:$B$8142,RESUMEN!BF3,'TODOS INV'!$E$2:$E$8142,"SOFA DE METAL")</f>
        <v>0</v>
      </c>
      <c r="BG129" s="15">
        <f>COUNTIFS('TODOS INV'!$B$2:$B$8142,RESUMEN!BG3,'TODOS INV'!$E$2:$E$8142,"SOFA DE METAL")</f>
        <v>0</v>
      </c>
      <c r="BH129" s="15">
        <f>COUNTIFS('TODOS INV'!$B$2:$B$8142,RESUMEN!BH3,'TODOS INV'!$E$2:$E$8142,"SOFA DE METAL")</f>
        <v>0</v>
      </c>
      <c r="BI129" s="15">
        <f>COUNTIFS('TODOS INV'!$B$2:$B$8142,RESUMEN!BI3,'TODOS INV'!$E$2:$E$8142,"SOFA DE METAL")</f>
        <v>0</v>
      </c>
      <c r="BJ129" s="15">
        <f>COUNTIFS('TODOS INV'!$B$2:$B$8142,RESUMEN!BJ3,'TODOS INV'!$E$2:$E$8142,"SOFA DE METAL")</f>
        <v>0</v>
      </c>
      <c r="BK129" s="15">
        <f>COUNTIFS('TODOS INV'!$B$2:$B$8142,RESUMEN!BK3,'TODOS INV'!$E$2:$E$8142,"SOFA DE METAL")</f>
        <v>0</v>
      </c>
      <c r="BL129" s="15">
        <f>COUNTIFS('TODOS INV'!$B$2:$B$8142,RESUMEN!BL3,'TODOS INV'!$E$2:$E$8142,"SOFA DE METAL")</f>
        <v>0</v>
      </c>
      <c r="BM129" s="15">
        <f>COUNTIFS('TODOS INV'!$B$2:$B$8142,RESUMEN!BM3,'TODOS INV'!$E$2:$E$8142,"SOFA DE METAL")</f>
        <v>0</v>
      </c>
      <c r="BN129" s="15">
        <f>COUNTIFS('TODOS INV'!$B$2:$B$8142,RESUMEN!BN3,'TODOS INV'!$E$2:$E$8142,"SOFA DE METAL")</f>
        <v>0</v>
      </c>
      <c r="BO129" s="15">
        <f>COUNTIFS('TODOS INV'!$B$2:$B$8142,RESUMEN!BO3,'TODOS INV'!$E$2:$E$8142,"SOFA DE METAL")</f>
        <v>0</v>
      </c>
      <c r="BP129" s="15">
        <f>COUNTIFS('TODOS INV'!$B$2:$B$8142,RESUMEN!BP3,'TODOS INV'!$E$2:$E$8142,"SOFA DE METAL")</f>
        <v>0</v>
      </c>
      <c r="BQ129" s="15">
        <f>COUNTIFS('TODOS INV'!$B$2:$B$8142,RESUMEN!BQ3,'TODOS INV'!$E$2:$E$8142,"SOFA DE METAL")</f>
        <v>0</v>
      </c>
      <c r="BR129" s="15">
        <f>COUNTIFS('TODOS INV'!$B$2:$B$8142,RESUMEN!BR3,'TODOS INV'!$E$2:$E$8142,"SOFA DE METAL")</f>
        <v>0</v>
      </c>
      <c r="BS129" s="15">
        <f>COUNTIFS('TODOS INV'!$B$2:$B$8142,RESUMEN!BS3,'TODOS INV'!$E$2:$E$8142,"SOFA DE METAL")</f>
        <v>0</v>
      </c>
      <c r="BT129" s="15">
        <f>COUNTIFS('TODOS INV'!$B$2:$B$8142,RESUMEN!BT3,'TODOS INV'!$E$2:$E$8142,"SOFA DE METAL")</f>
        <v>0</v>
      </c>
      <c r="BU129" s="15">
        <f>COUNTIFS('TODOS INV'!$B$2:$B$8142,RESUMEN!BU3,'TODOS INV'!$E$2:$E$8142,"SOFA DE METAL")</f>
        <v>0</v>
      </c>
      <c r="BV129" s="15">
        <f>COUNTIFS('TODOS INV'!$B$2:$B$8142,RESUMEN!BV3,'TODOS INV'!$E$2:$E$8142,"SOFA DE METAL")</f>
        <v>0</v>
      </c>
      <c r="BW129" s="15">
        <f>COUNTIFS('TODOS INV'!$B$2:$B$8142,RESUMEN!BW3,'TODOS INV'!$E$2:$E$8142,"SOFA DE METAL")</f>
        <v>0</v>
      </c>
      <c r="BX129" s="15">
        <f>COUNTIFS('TODOS INV'!$B$2:$B$8142,RESUMEN!BX3,'TODOS INV'!$E$2:$E$8142,"SOFA DE METAL")</f>
        <v>0</v>
      </c>
      <c r="BY129" s="15">
        <f>COUNTIFS('TODOS INV'!$B$2:$B$8142,RESUMEN!BY3,'TODOS INV'!$E$2:$E$8142,"SOFA DE METAL")</f>
        <v>0</v>
      </c>
      <c r="BZ129" s="15">
        <f>COUNTIFS('TODOS INV'!$B$2:$B$8142,RESUMEN!BZ3,'TODOS INV'!$E$2:$E$8142,"SOFA DE METAL")</f>
        <v>0</v>
      </c>
      <c r="CA129" s="15">
        <f>COUNTIFS('TODOS INV'!$B$2:$B$8142,RESUMEN!CA3,'TODOS INV'!$E$2:$E$8142,"SOFA DE METAL")</f>
        <v>0</v>
      </c>
      <c r="CB129" s="15">
        <f>COUNTIFS('TODOS INV'!$B$2:$B$8142,RESUMEN!CB3,'TODOS INV'!$E$2:$E$8142,"SOFA DE METAL")</f>
        <v>0</v>
      </c>
      <c r="CC129" s="15">
        <f>COUNTIFS('TODOS INV'!$B$2:$B$8142,RESUMEN!CC3,'TODOS INV'!$E$2:$E$8142,"SOFA DE METAL")</f>
        <v>0</v>
      </c>
      <c r="CD129" s="15">
        <f>COUNTIFS('TODOS INV'!$B$2:$B$8142,RESUMEN!CD3,'TODOS INV'!$E$2:$E$8142,"SOFA DE METAL")</f>
        <v>0</v>
      </c>
      <c r="CE129" s="15">
        <f>COUNTIFS('TODOS INV'!$B$2:$B$8142,RESUMEN!CE3,'TODOS INV'!$E$2:$E$8142,"SOFA DE METAL")</f>
        <v>0</v>
      </c>
      <c r="CF129" s="15">
        <f>COUNTIFS('TODOS INV'!$B$2:$B$8142,RESUMEN!CF3,'TODOS INV'!$E$2:$E$8142,"SOFA DE METAL")</f>
        <v>0</v>
      </c>
      <c r="CG129" s="15">
        <f>COUNTIFS('TODOS INV'!$B$2:$B$8142,RESUMEN!CG3,'TODOS INV'!$E$2:$E$8142,"SOFA DE METAL")</f>
        <v>0</v>
      </c>
      <c r="CH129" s="15">
        <f>COUNTIFS('TODOS INV'!$B$2:$B$8142,RESUMEN!CH3,'TODOS INV'!$E$2:$E$8142,"SOFA DE METAL")</f>
        <v>0</v>
      </c>
      <c r="CI129" s="15">
        <f>COUNTIFS('TODOS INV'!$B$2:$B$8142,RESUMEN!CI3,'TODOS INV'!$E$2:$E$8142,"SOFA DE METAL")</f>
        <v>0</v>
      </c>
      <c r="CJ129" s="15">
        <f>COUNTIFS('TODOS INV'!$B$2:$B$8142,RESUMEN!CJ3,'TODOS INV'!$E$2:$E$8142,"SOFA DE METAL")</f>
        <v>0</v>
      </c>
      <c r="CK129" s="15">
        <f>COUNTIFS('TODOS INV'!$B$2:$B$8142,RESUMEN!CK3,'TODOS INV'!$E$2:$E$8142,"SOFA DE METAL")</f>
        <v>0</v>
      </c>
      <c r="CL129" s="15">
        <f>COUNTIFS('TODOS INV'!$B$2:$B$8142,RESUMEN!CL3,'TODOS INV'!$E$2:$E$8142,"SOFA DE METAL")</f>
        <v>0</v>
      </c>
      <c r="CM129" s="15">
        <f>COUNTIFS('TODOS INV'!$B$2:$B$8142,RESUMEN!CM3,'TODOS INV'!$E$2:$E$8142,"SOFA DE METAL")</f>
        <v>0</v>
      </c>
      <c r="CN129" s="15">
        <f>COUNTIFS('TODOS INV'!$B$2:$B$8142,RESUMEN!CN3,'TODOS INV'!$E$2:$E$8142,"SOFA DE METAL")</f>
        <v>0</v>
      </c>
      <c r="CO129" s="15">
        <f>COUNTIFS('TODOS INV'!$B$2:$B$8142,RESUMEN!CO3,'TODOS INV'!$E$2:$E$8142,"SOFA DE METAL")</f>
        <v>0</v>
      </c>
      <c r="CP129" s="15">
        <f>COUNTIFS('TODOS INV'!$B$2:$B$8142,RESUMEN!CP3,'TODOS INV'!$E$2:$E$8142,"SOFA DE METAL")</f>
        <v>0</v>
      </c>
      <c r="CQ129" s="15">
        <f>COUNTIFS('TODOS INV'!$B$2:$B$8142,RESUMEN!CQ3,'TODOS INV'!$E$2:$E$8142,"SOFA DE METAL")</f>
        <v>0</v>
      </c>
      <c r="CR129" s="15">
        <f>COUNTIFS('TODOS INV'!$B$2:$B$8142,RESUMEN!CR3,'TODOS INV'!$E$2:$E$8142,"SOFA DE METAL")</f>
        <v>0</v>
      </c>
      <c r="CS129" s="15">
        <f>COUNTIFS('TODOS INV'!$B$2:$B$8142,RESUMEN!CS3,'TODOS INV'!$E$2:$E$8142,"SOFA DE METAL")</f>
        <v>0</v>
      </c>
      <c r="CT129" s="15">
        <f>COUNTIFS('TODOS INV'!$B$2:$B$8142,RESUMEN!CT3,'TODOS INV'!$E$2:$E$8142,"SOFA DE METAL")</f>
        <v>0</v>
      </c>
      <c r="CU129" s="15">
        <f>COUNTIFS('TODOS INV'!$B$2:$B$8142,RESUMEN!CU3,'TODOS INV'!$E$2:$E$8142,"SOFA DE METAL")</f>
        <v>0</v>
      </c>
      <c r="CV129" s="15">
        <f>COUNTIFS('TODOS INV'!$B$2:$B$8142,RESUMEN!CV3,'TODOS INV'!$E$2:$E$8142,"SOFA DE METAL")</f>
        <v>0</v>
      </c>
      <c r="CW129" s="15">
        <f>COUNTIFS('TODOS INV'!$B$2:$B$8142,RESUMEN!CW3,'TODOS INV'!$E$2:$E$8142,"SOFA DE METAL")</f>
        <v>0</v>
      </c>
      <c r="CX129" s="15">
        <f>COUNTIFS('TODOS INV'!$B$2:$B$8142,RESUMEN!CX3,'TODOS INV'!$E$2:$E$8142,"SOFA DE METAL")</f>
        <v>0</v>
      </c>
      <c r="CY129" s="15">
        <f>COUNTIFS('TODOS INV'!$B$2:$B$8142,RESUMEN!CY3,'TODOS INV'!$E$2:$E$8142,"SOFA DE METAL")</f>
        <v>0</v>
      </c>
      <c r="CZ129" s="15">
        <f>COUNTIFS('TODOS INV'!$B$2:$B$8142,RESUMEN!CZ3,'TODOS INV'!$E$2:$E$8142,"SOFA DE METAL")</f>
        <v>0</v>
      </c>
      <c r="DA129" s="15">
        <f>COUNTIFS('TODOS INV'!$B$2:$B$8142,RESUMEN!DA3,'TODOS INV'!$E$2:$E$8142,"SOFA DE METAL")</f>
        <v>0</v>
      </c>
      <c r="DB129" s="15">
        <f>COUNTIFS('TODOS INV'!$B$2:$B$8142,RESUMEN!DB3,'TODOS INV'!$E$2:$E$8142,"SOFA DE METAL")</f>
        <v>0</v>
      </c>
      <c r="DC129" s="15">
        <f>COUNTIFS('TODOS INV'!$B$2:$B$8142,RESUMEN!DC3,'TODOS INV'!$E$2:$E$8142,"SOFA DE METAL")</f>
        <v>0</v>
      </c>
      <c r="DD129" s="15">
        <f>COUNTIFS('TODOS INV'!$B$2:$B$8142,RESUMEN!DD3,'TODOS INV'!$E$2:$E$8142,"SOFA DE METAL")</f>
        <v>0</v>
      </c>
      <c r="DE129" s="15">
        <f>COUNTIFS('TODOS INV'!$B$2:$B$8142,RESUMEN!DE3,'TODOS INV'!$E$2:$E$8142,"SOFA DE METAL")</f>
        <v>0</v>
      </c>
      <c r="DF129" s="15">
        <f>COUNTIFS('TODOS INV'!$B$2:$B$8142,RESUMEN!DF3,'TODOS INV'!$E$2:$E$8142,"SOFA DE METAL")</f>
        <v>0</v>
      </c>
      <c r="DG129" s="15">
        <f>COUNTIFS('TODOS INV'!$B$2:$B$8142,RESUMEN!DG3,'TODOS INV'!$E$2:$E$8142,"SOFA DE METAL")</f>
        <v>0</v>
      </c>
      <c r="DH129" s="15">
        <f>COUNTIFS('TODOS INV'!$B$2:$B$8142,RESUMEN!DH3,'TODOS INV'!$E$2:$E$8142,"SOFA DE METAL")</f>
        <v>0</v>
      </c>
    </row>
    <row r="130" spans="1:112" x14ac:dyDescent="0.2">
      <c r="A130" s="7">
        <v>127</v>
      </c>
      <c r="B130" s="8" t="s">
        <v>1286</v>
      </c>
      <c r="C130" s="15">
        <f>COUNTIFS('TODOS INV'!$B$2:$B$8142,RESUMEN!C3,'TODOS INV'!$E$2:$E$8142,"RUTEADOR DE RED - ROUTER")</f>
        <v>0</v>
      </c>
      <c r="D130" s="15">
        <f>COUNTIFS('TODOS INV'!$B$2:$B$8142,RESUMEN!D3,'TODOS INV'!$E$2:$E$8142,"RUTEADOR DE RED - ROUTER")</f>
        <v>0</v>
      </c>
      <c r="E130" s="15">
        <f>COUNTIFS('TODOS INV'!$B$2:$B$8142,RESUMEN!E3,'TODOS INV'!$E$2:$E$8142,"RUTEADOR DE RED - ROUTER")</f>
        <v>0</v>
      </c>
      <c r="F130" s="15">
        <f>COUNTIFS('TODOS INV'!$B$2:$B$8142,RESUMEN!F3,'TODOS INV'!$E$2:$E$8142,"RUTEADOR DE RED - ROUTER")</f>
        <v>0</v>
      </c>
      <c r="G130" s="15">
        <f>COUNTIFS('TODOS INV'!$B$2:$B$8142,RESUMEN!G3,'TODOS INV'!$E$2:$E$8142,"RUTEADOR DE RED - ROUTER")</f>
        <v>0</v>
      </c>
      <c r="H130" s="15">
        <f>COUNTIFS('TODOS INV'!$B$2:$B$8142,RESUMEN!H3,'TODOS INV'!$E$2:$E$8142,"RUTEADOR DE RED - ROUTER")</f>
        <v>0</v>
      </c>
      <c r="I130" s="15">
        <f>COUNTIFS('TODOS INV'!$B$2:$B$8142,RESUMEN!I3,'TODOS INV'!$E$2:$E$8142,"RUTEADOR DE RED - ROUTER")</f>
        <v>0</v>
      </c>
      <c r="J130" s="15">
        <f>COUNTIFS('TODOS INV'!$B$2:$B$8142,RESUMEN!J3,'TODOS INV'!$E$2:$E$8142,"RUTEADOR DE RED - ROUTER")</f>
        <v>0</v>
      </c>
      <c r="K130" s="15">
        <f>COUNTIFS('TODOS INV'!$B$2:$B$8142,RESUMEN!K3,'TODOS INV'!$E$2:$E$8142,"RUTEADOR DE RED - ROUTER")</f>
        <v>0</v>
      </c>
      <c r="L130" s="15">
        <f>COUNTIFS('TODOS INV'!$B$2:$B$8142,RESUMEN!L3,'TODOS INV'!$E$2:$E$8142,"RUTEADOR DE RED - ROUTER")</f>
        <v>0</v>
      </c>
      <c r="M130" s="15">
        <f>COUNTIFS('TODOS INV'!$B$2:$B$8142,RESUMEN!M3,'TODOS INV'!$E$2:$E$8142,"RUTEADOR DE RED - ROUTER")</f>
        <v>0</v>
      </c>
      <c r="N130" s="15">
        <f>COUNTIFS('TODOS INV'!$B$2:$B$8142,RESUMEN!N3,'TODOS INV'!$E$2:$E$8142,"RUTEADOR DE RED - ROUTER")</f>
        <v>0</v>
      </c>
      <c r="O130" s="15">
        <f>COUNTIFS('TODOS INV'!$B$2:$B$8142,RESUMEN!O3,'TODOS INV'!$E$2:$E$8142,"RUTEADOR DE RED - ROUTER")</f>
        <v>0</v>
      </c>
      <c r="P130" s="15">
        <f>COUNTIFS('TODOS INV'!$B$2:$B$8142,RESUMEN!P3,'TODOS INV'!$E$2:$E$8142,"RUTEADOR DE RED - ROUTER")</f>
        <v>0</v>
      </c>
      <c r="Q130" s="15">
        <f>COUNTIFS('TODOS INV'!$B$2:$B$8142,RESUMEN!Q3,'TODOS INV'!$E$2:$E$8142,"RUTEADOR DE RED - ROUTER")</f>
        <v>0</v>
      </c>
      <c r="R130" s="15">
        <f>COUNTIFS('TODOS INV'!$B$2:$B$8142,RESUMEN!R3,'TODOS INV'!$E$2:$E$8142,"RUTEADOR DE RED - ROUTER")</f>
        <v>0</v>
      </c>
      <c r="S130" s="15">
        <f>COUNTIFS('TODOS INV'!$B$2:$B$8142,RESUMEN!S3,'TODOS INV'!$E$2:$E$8142,"RUTEADOR DE RED - ROUTER")</f>
        <v>0</v>
      </c>
      <c r="T130" s="15">
        <f>COUNTIFS('TODOS INV'!$B$2:$B$8142,RESUMEN!T3,'TODOS INV'!$E$2:$E$8142,"RUTEADOR DE RED - ROUTER")</f>
        <v>0</v>
      </c>
      <c r="U130" s="15">
        <f>COUNTIFS('TODOS INV'!$B$2:$B$8142,RESUMEN!U3,'TODOS INV'!$E$2:$E$8142,"RUTEADOR DE RED - ROUTER")</f>
        <v>0</v>
      </c>
      <c r="V130" s="15">
        <f>COUNTIFS('TODOS INV'!$B$2:$B$8142,RESUMEN!V3,'TODOS INV'!$E$2:$E$8142,"RUTEADOR DE RED - ROUTER")</f>
        <v>0</v>
      </c>
      <c r="W130" s="15">
        <f>COUNTIFS('TODOS INV'!$B$2:$B$8142,RESUMEN!W3,'TODOS INV'!$E$2:$E$8142,"RUTEADOR DE RED - ROUTER")</f>
        <v>0</v>
      </c>
      <c r="X130" s="15">
        <f>COUNTIFS('TODOS INV'!$B$2:$B$8142,RESUMEN!X3,'TODOS INV'!$E$2:$E$8142,"RUTEADOR DE RED - ROUTER")</f>
        <v>1</v>
      </c>
      <c r="Y130" s="15">
        <f>COUNTIFS('TODOS INV'!$B$2:$B$8142,RESUMEN!Y3,'TODOS INV'!$E$2:$E$8142,"RUTEADOR DE RED - ROUTER")</f>
        <v>0</v>
      </c>
      <c r="Z130" s="15">
        <f>COUNTIFS('TODOS INV'!$B$2:$B$8142,RESUMEN!Z3,'TODOS INV'!$E$2:$E$8142,"RUTEADOR DE RED - ROUTER")</f>
        <v>1</v>
      </c>
      <c r="AA130" s="15">
        <f>COUNTIFS('TODOS INV'!$B$2:$B$8142,RESUMEN!AA3,'TODOS INV'!$E$2:$E$8142,"RUTEADOR DE RED - ROUTER")</f>
        <v>1</v>
      </c>
      <c r="AB130" s="15">
        <f>COUNTIFS('TODOS INV'!$B$2:$B$8142,RESUMEN!AB3,'TODOS INV'!$E$2:$E$8142,"RUTEADOR DE RED - ROUTER")</f>
        <v>0</v>
      </c>
      <c r="AC130" s="15">
        <f>COUNTIFS('TODOS INV'!$B$2:$B$8142,RESUMEN!AC3,'TODOS INV'!$E$2:$E$8142,"RUTEADOR DE RED - ROUTER")</f>
        <v>0</v>
      </c>
      <c r="AD130" s="15">
        <f>COUNTIFS('TODOS INV'!$B$2:$B$8142,RESUMEN!AD3,'TODOS INV'!$E$2:$E$8142,"RUTEADOR DE RED - ROUTER")</f>
        <v>0</v>
      </c>
      <c r="AE130" s="15">
        <f>COUNTIFS('TODOS INV'!$B$2:$B$8142,RESUMEN!AE3,'TODOS INV'!$E$2:$E$8142,"RUTEADOR DE RED - ROUTER")</f>
        <v>2</v>
      </c>
      <c r="AF130" s="15">
        <f>COUNTIFS('TODOS INV'!$B$2:$B$8142,RESUMEN!AF3,'TODOS INV'!$E$2:$E$8142,"RUTEADOR DE RED - ROUTER")</f>
        <v>0</v>
      </c>
      <c r="AG130" s="15">
        <f>COUNTIFS('TODOS INV'!$B$2:$B$8142,RESUMEN!AG3,'TODOS INV'!$E$2:$E$8142,"RUTEADOR DE RED - ROUTER")</f>
        <v>0</v>
      </c>
      <c r="AH130" s="15">
        <f>COUNTIFS('TODOS INV'!$B$2:$B$8142,RESUMEN!AH3,'TODOS INV'!$E$2:$E$8142,"RUTEADOR DE RED - ROUTER")</f>
        <v>0</v>
      </c>
      <c r="AI130" s="15">
        <f>COUNTIFS('TODOS INV'!$B$2:$B$8142,RESUMEN!AI3,'TODOS INV'!$E$2:$E$8142,"RUTEADOR DE RED - ROUTER")</f>
        <v>0</v>
      </c>
      <c r="AJ130" s="15">
        <f>COUNTIFS('TODOS INV'!$B$2:$B$8142,RESUMEN!AJ3,'TODOS INV'!$E$2:$E$8142,"RUTEADOR DE RED - ROUTER")</f>
        <v>0</v>
      </c>
      <c r="AK130" s="15">
        <f>COUNTIFS('TODOS INV'!$B$2:$B$8142,RESUMEN!AK3,'TODOS INV'!$E$2:$E$8142,"RUTEADOR DE RED - ROUTER")</f>
        <v>0</v>
      </c>
      <c r="AL130" s="15">
        <f>COUNTIFS('TODOS INV'!$B$2:$B$8142,RESUMEN!AL3,'TODOS INV'!$E$2:$E$8142,"RUTEADOR DE RED - ROUTER")</f>
        <v>0</v>
      </c>
      <c r="AM130" s="15">
        <f>COUNTIFS('TODOS INV'!$B$2:$B$8142,RESUMEN!AM3,'TODOS INV'!$E$2:$E$8142,"RUTEADOR DE RED - ROUTER")</f>
        <v>2</v>
      </c>
      <c r="AN130" s="15">
        <f>COUNTIFS('TODOS INV'!$B$2:$B$8142,RESUMEN!AN3,'TODOS INV'!$E$2:$E$8142,"RUTEADOR DE RED - ROUTER")</f>
        <v>2</v>
      </c>
      <c r="AO130" s="15">
        <f>COUNTIFS('TODOS INV'!$B$2:$B$8142,RESUMEN!AO3,'TODOS INV'!$E$2:$E$8142,"RUTEADOR DE RED - ROUTER")</f>
        <v>0</v>
      </c>
      <c r="AP130" s="15">
        <f>COUNTIFS('TODOS INV'!$B$2:$B$8142,RESUMEN!AP3,'TODOS INV'!$E$2:$E$8142,"RUTEADOR DE RED - ROUTER")</f>
        <v>0</v>
      </c>
      <c r="AQ130" s="15">
        <f>COUNTIFS('TODOS INV'!$B$2:$B$8142,RESUMEN!AQ3,'TODOS INV'!$E$2:$E$8142,"RUTEADOR DE RED - ROUTER")</f>
        <v>0</v>
      </c>
      <c r="AR130" s="15">
        <f>COUNTIFS('TODOS INV'!$B$2:$B$8142,RESUMEN!AR3,'TODOS INV'!$E$2:$E$8142,"RUTEADOR DE RED - ROUTER")</f>
        <v>0</v>
      </c>
      <c r="AS130" s="15">
        <f>COUNTIFS('TODOS INV'!$B$2:$B$8142,RESUMEN!AS3,'TODOS INV'!$E$2:$E$8142,"RUTEADOR DE RED - ROUTER")</f>
        <v>0</v>
      </c>
      <c r="AT130" s="15">
        <f>COUNTIFS('TODOS INV'!$B$2:$B$8142,RESUMEN!AT3,'TODOS INV'!$E$2:$E$8142,"RUTEADOR DE RED - ROUTER")</f>
        <v>0</v>
      </c>
      <c r="AU130" s="15">
        <f>COUNTIFS('TODOS INV'!$B$2:$B$8142,RESUMEN!AU3,'TODOS INV'!$E$2:$E$8142,"RUTEADOR DE RED - ROUTER")</f>
        <v>0</v>
      </c>
      <c r="AV130" s="15">
        <f>COUNTIFS('TODOS INV'!$B$2:$B$8142,RESUMEN!AV3,'TODOS INV'!$E$2:$E$8142,"RUTEADOR DE RED - ROUTER")</f>
        <v>0</v>
      </c>
      <c r="AW130" s="15">
        <f>COUNTIFS('TODOS INV'!$B$2:$B$8142,RESUMEN!AW3,'TODOS INV'!$E$2:$E$8142,"RUTEADOR DE RED - ROUTER")</f>
        <v>0</v>
      </c>
      <c r="AX130" s="15">
        <f>COUNTIFS('TODOS INV'!$B$2:$B$8142,RESUMEN!AX3,'TODOS INV'!$E$2:$E$8142,"RUTEADOR DE RED - ROUTER")</f>
        <v>0</v>
      </c>
      <c r="AY130" s="15">
        <f>COUNTIFS('TODOS INV'!$B$2:$B$8142,RESUMEN!AY3,'TODOS INV'!$E$2:$E$8142,"RUTEADOR DE RED - ROUTER")</f>
        <v>0</v>
      </c>
      <c r="AZ130" s="15">
        <f>COUNTIFS('TODOS INV'!$B$2:$B$8142,RESUMEN!AZ3,'TODOS INV'!$E$2:$E$8142,"RUTEADOR DE RED - ROUTER")</f>
        <v>0</v>
      </c>
      <c r="BA130" s="15">
        <f>COUNTIFS('TODOS INV'!$B$2:$B$8142,RESUMEN!BA3,'TODOS INV'!$E$2:$E$8142,"RUTEADOR DE RED - ROUTER")</f>
        <v>0</v>
      </c>
      <c r="BB130" s="15">
        <f>COUNTIFS('TODOS INV'!$B$2:$B$8142,RESUMEN!BB3,'TODOS INV'!$E$2:$E$8142,"RUTEADOR DE RED - ROUTER")</f>
        <v>0</v>
      </c>
      <c r="BC130" s="15">
        <f>COUNTIFS('TODOS INV'!$B$2:$B$8142,RESUMEN!BC3,'TODOS INV'!$E$2:$E$8142,"RUTEADOR DE RED - ROUTER")</f>
        <v>0</v>
      </c>
      <c r="BD130" s="15">
        <f>COUNTIFS('TODOS INV'!$B$2:$B$8142,RESUMEN!BD3,'TODOS INV'!$E$2:$E$8142,"RUTEADOR DE RED - ROUTER")</f>
        <v>3</v>
      </c>
      <c r="BE130" s="15">
        <f>COUNTIFS('TODOS INV'!$B$2:$B$8142,RESUMEN!BE3,'TODOS INV'!$E$2:$E$8142,"RUTEADOR DE RED - ROUTER")</f>
        <v>0</v>
      </c>
      <c r="BF130" s="15">
        <f>COUNTIFS('TODOS INV'!$B$2:$B$8142,RESUMEN!BF3,'TODOS INV'!$E$2:$E$8142,"RUTEADOR DE RED - ROUTER")</f>
        <v>0</v>
      </c>
      <c r="BG130" s="15">
        <f>COUNTIFS('TODOS INV'!$B$2:$B$8142,RESUMEN!BG3,'TODOS INV'!$E$2:$E$8142,"RUTEADOR DE RED - ROUTER")</f>
        <v>0</v>
      </c>
      <c r="BH130" s="15">
        <f>COUNTIFS('TODOS INV'!$B$2:$B$8142,RESUMEN!BH3,'TODOS INV'!$E$2:$E$8142,"RUTEADOR DE RED - ROUTER")</f>
        <v>0</v>
      </c>
      <c r="BI130" s="15">
        <f>COUNTIFS('TODOS INV'!$B$2:$B$8142,RESUMEN!BI3,'TODOS INV'!$E$2:$E$8142,"RUTEADOR DE RED - ROUTER")</f>
        <v>0</v>
      </c>
      <c r="BJ130" s="15">
        <f>COUNTIFS('TODOS INV'!$B$2:$B$8142,RESUMEN!BJ3,'TODOS INV'!$E$2:$E$8142,"RUTEADOR DE RED - ROUTER")</f>
        <v>0</v>
      </c>
      <c r="BK130" s="15">
        <f>COUNTIFS('TODOS INV'!$B$2:$B$8142,RESUMEN!BK3,'TODOS INV'!$E$2:$E$8142,"RUTEADOR DE RED - ROUTER")</f>
        <v>0</v>
      </c>
      <c r="BL130" s="15">
        <f>COUNTIFS('TODOS INV'!$B$2:$B$8142,RESUMEN!BL3,'TODOS INV'!$E$2:$E$8142,"RUTEADOR DE RED - ROUTER")</f>
        <v>1</v>
      </c>
      <c r="BM130" s="15">
        <f>COUNTIFS('TODOS INV'!$B$2:$B$8142,RESUMEN!BM3,'TODOS INV'!$E$2:$E$8142,"RUTEADOR DE RED - ROUTER")</f>
        <v>0</v>
      </c>
      <c r="BN130" s="15">
        <f>COUNTIFS('TODOS INV'!$B$2:$B$8142,RESUMEN!BN3,'TODOS INV'!$E$2:$E$8142,"RUTEADOR DE RED - ROUTER")</f>
        <v>0</v>
      </c>
      <c r="BO130" s="15">
        <f>COUNTIFS('TODOS INV'!$B$2:$B$8142,RESUMEN!BO3,'TODOS INV'!$E$2:$E$8142,"RUTEADOR DE RED - ROUTER")</f>
        <v>0</v>
      </c>
      <c r="BP130" s="15">
        <f>COUNTIFS('TODOS INV'!$B$2:$B$8142,RESUMEN!BP3,'TODOS INV'!$E$2:$E$8142,"RUTEADOR DE RED - ROUTER")</f>
        <v>0</v>
      </c>
      <c r="BQ130" s="15">
        <f>COUNTIFS('TODOS INV'!$B$2:$B$8142,RESUMEN!BQ3,'TODOS INV'!$E$2:$E$8142,"RUTEADOR DE RED - ROUTER")</f>
        <v>0</v>
      </c>
      <c r="BR130" s="15">
        <f>COUNTIFS('TODOS INV'!$B$2:$B$8142,RESUMEN!BR3,'TODOS INV'!$E$2:$E$8142,"RUTEADOR DE RED - ROUTER")</f>
        <v>0</v>
      </c>
      <c r="BS130" s="15">
        <f>COUNTIFS('TODOS INV'!$B$2:$B$8142,RESUMEN!BS3,'TODOS INV'!$E$2:$E$8142,"RUTEADOR DE RED - ROUTER")</f>
        <v>0</v>
      </c>
      <c r="BT130" s="15">
        <f>COUNTIFS('TODOS INV'!$B$2:$B$8142,RESUMEN!BT3,'TODOS INV'!$E$2:$E$8142,"RUTEADOR DE RED - ROUTER")</f>
        <v>0</v>
      </c>
      <c r="BU130" s="15">
        <f>COUNTIFS('TODOS INV'!$B$2:$B$8142,RESUMEN!BU3,'TODOS INV'!$E$2:$E$8142,"RUTEADOR DE RED - ROUTER")</f>
        <v>0</v>
      </c>
      <c r="BV130" s="15">
        <f>COUNTIFS('TODOS INV'!$B$2:$B$8142,RESUMEN!BV3,'TODOS INV'!$E$2:$E$8142,"RUTEADOR DE RED - ROUTER")</f>
        <v>0</v>
      </c>
      <c r="BW130" s="15">
        <f>COUNTIFS('TODOS INV'!$B$2:$B$8142,RESUMEN!BW3,'TODOS INV'!$E$2:$E$8142,"RUTEADOR DE RED - ROUTER")</f>
        <v>0</v>
      </c>
      <c r="BX130" s="15">
        <f>COUNTIFS('TODOS INV'!$B$2:$B$8142,RESUMEN!BX3,'TODOS INV'!$E$2:$E$8142,"RUTEADOR DE RED - ROUTER")</f>
        <v>0</v>
      </c>
      <c r="BY130" s="15">
        <f>COUNTIFS('TODOS INV'!$B$2:$B$8142,RESUMEN!BY3,'TODOS INV'!$E$2:$E$8142,"RUTEADOR DE RED - ROUTER")</f>
        <v>0</v>
      </c>
      <c r="BZ130" s="15">
        <f>COUNTIFS('TODOS INV'!$B$2:$B$8142,RESUMEN!BZ3,'TODOS INV'!$E$2:$E$8142,"RUTEADOR DE RED - ROUTER")</f>
        <v>0</v>
      </c>
      <c r="CA130" s="15">
        <f>COUNTIFS('TODOS INV'!$B$2:$B$8142,RESUMEN!CA3,'TODOS INV'!$E$2:$E$8142,"RUTEADOR DE RED - ROUTER")</f>
        <v>0</v>
      </c>
      <c r="CB130" s="15">
        <f>COUNTIFS('TODOS INV'!$B$2:$B$8142,RESUMEN!CB3,'TODOS INV'!$E$2:$E$8142,"RUTEADOR DE RED - ROUTER")</f>
        <v>1</v>
      </c>
      <c r="CC130" s="15">
        <f>COUNTIFS('TODOS INV'!$B$2:$B$8142,RESUMEN!CC3,'TODOS INV'!$E$2:$E$8142,"RUTEADOR DE RED - ROUTER")</f>
        <v>0</v>
      </c>
      <c r="CD130" s="15">
        <f>COUNTIFS('TODOS INV'!$B$2:$B$8142,RESUMEN!CD3,'TODOS INV'!$E$2:$E$8142,"RUTEADOR DE RED - ROUTER")</f>
        <v>1</v>
      </c>
      <c r="CE130" s="15">
        <f>COUNTIFS('TODOS INV'!$B$2:$B$8142,RESUMEN!CE3,'TODOS INV'!$E$2:$E$8142,"RUTEADOR DE RED - ROUTER")</f>
        <v>0</v>
      </c>
      <c r="CF130" s="15">
        <f>COUNTIFS('TODOS INV'!$B$2:$B$8142,RESUMEN!CF3,'TODOS INV'!$E$2:$E$8142,"RUTEADOR DE RED - ROUTER")</f>
        <v>0</v>
      </c>
      <c r="CG130" s="15">
        <f>COUNTIFS('TODOS INV'!$B$2:$B$8142,RESUMEN!CG3,'TODOS INV'!$E$2:$E$8142,"RUTEADOR DE RED - ROUTER")</f>
        <v>0</v>
      </c>
      <c r="CH130" s="15">
        <f>COUNTIFS('TODOS INV'!$B$2:$B$8142,RESUMEN!CH3,'TODOS INV'!$E$2:$E$8142,"RUTEADOR DE RED - ROUTER")</f>
        <v>0</v>
      </c>
      <c r="CI130" s="15">
        <f>COUNTIFS('TODOS INV'!$B$2:$B$8142,RESUMEN!CI3,'TODOS INV'!$E$2:$E$8142,"RUTEADOR DE RED - ROUTER")</f>
        <v>0</v>
      </c>
      <c r="CJ130" s="15">
        <f>COUNTIFS('TODOS INV'!$B$2:$B$8142,RESUMEN!CJ3,'TODOS INV'!$E$2:$E$8142,"RUTEADOR DE RED - ROUTER")</f>
        <v>0</v>
      </c>
      <c r="CK130" s="15">
        <f>COUNTIFS('TODOS INV'!$B$2:$B$8142,RESUMEN!CK3,'TODOS INV'!$E$2:$E$8142,"RUTEADOR DE RED - ROUTER")</f>
        <v>0</v>
      </c>
      <c r="CL130" s="15">
        <f>COUNTIFS('TODOS INV'!$B$2:$B$8142,RESUMEN!CL3,'TODOS INV'!$E$2:$E$8142,"RUTEADOR DE RED - ROUTER")</f>
        <v>0</v>
      </c>
      <c r="CM130" s="15">
        <f>COUNTIFS('TODOS INV'!$B$2:$B$8142,RESUMEN!CM3,'TODOS INV'!$E$2:$E$8142,"RUTEADOR DE RED - ROUTER")</f>
        <v>0</v>
      </c>
      <c r="CN130" s="15">
        <f>COUNTIFS('TODOS INV'!$B$2:$B$8142,RESUMEN!CN3,'TODOS INV'!$E$2:$E$8142,"RUTEADOR DE RED - ROUTER")</f>
        <v>0</v>
      </c>
      <c r="CO130" s="15">
        <f>COUNTIFS('TODOS INV'!$B$2:$B$8142,RESUMEN!CO3,'TODOS INV'!$E$2:$E$8142,"RUTEADOR DE RED - ROUTER")</f>
        <v>0</v>
      </c>
      <c r="CP130" s="15">
        <f>COUNTIFS('TODOS INV'!$B$2:$B$8142,RESUMEN!CP3,'TODOS INV'!$E$2:$E$8142,"RUTEADOR DE RED - ROUTER")</f>
        <v>0</v>
      </c>
      <c r="CQ130" s="15">
        <f>COUNTIFS('TODOS INV'!$B$2:$B$8142,RESUMEN!CQ3,'TODOS INV'!$E$2:$E$8142,"RUTEADOR DE RED - ROUTER")</f>
        <v>0</v>
      </c>
      <c r="CR130" s="15">
        <f>COUNTIFS('TODOS INV'!$B$2:$B$8142,RESUMEN!CR3,'TODOS INV'!$E$2:$E$8142,"RUTEADOR DE RED - ROUTER")</f>
        <v>0</v>
      </c>
      <c r="CS130" s="15">
        <f>COUNTIFS('TODOS INV'!$B$2:$B$8142,RESUMEN!CS3,'TODOS INV'!$E$2:$E$8142,"RUTEADOR DE RED - ROUTER")</f>
        <v>5</v>
      </c>
      <c r="CT130" s="15">
        <f>COUNTIFS('TODOS INV'!$B$2:$B$8142,RESUMEN!CT3,'TODOS INV'!$E$2:$E$8142,"RUTEADOR DE RED - ROUTER")</f>
        <v>0</v>
      </c>
      <c r="CU130" s="15">
        <f>COUNTIFS('TODOS INV'!$B$2:$B$8142,RESUMEN!CU3,'TODOS INV'!$E$2:$E$8142,"RUTEADOR DE RED - ROUTER")</f>
        <v>0</v>
      </c>
      <c r="CV130" s="15">
        <f>COUNTIFS('TODOS INV'!$B$2:$B$8142,RESUMEN!CV3,'TODOS INV'!$E$2:$E$8142,"RUTEADOR DE RED - ROUTER")</f>
        <v>0</v>
      </c>
      <c r="CW130" s="15">
        <f>COUNTIFS('TODOS INV'!$B$2:$B$8142,RESUMEN!CW3,'TODOS INV'!$E$2:$E$8142,"RUTEADOR DE RED - ROUTER")</f>
        <v>0</v>
      </c>
      <c r="CX130" s="15">
        <f>COUNTIFS('TODOS INV'!$B$2:$B$8142,RESUMEN!CX3,'TODOS INV'!$E$2:$E$8142,"RUTEADOR DE RED - ROUTER")</f>
        <v>0</v>
      </c>
      <c r="CY130" s="15">
        <f>COUNTIFS('TODOS INV'!$B$2:$B$8142,RESUMEN!CY3,'TODOS INV'!$E$2:$E$8142,"RUTEADOR DE RED - ROUTER")</f>
        <v>0</v>
      </c>
      <c r="CZ130" s="15">
        <f>COUNTIFS('TODOS INV'!$B$2:$B$8142,RESUMEN!CZ3,'TODOS INV'!$E$2:$E$8142,"RUTEADOR DE RED - ROUTER")</f>
        <v>0</v>
      </c>
      <c r="DA130" s="15">
        <f>COUNTIFS('TODOS INV'!$B$2:$B$8142,RESUMEN!DA3,'TODOS INV'!$E$2:$E$8142,"RUTEADOR DE RED - ROUTER")</f>
        <v>0</v>
      </c>
      <c r="DB130" s="15">
        <f>COUNTIFS('TODOS INV'!$B$2:$B$8142,RESUMEN!DB3,'TODOS INV'!$E$2:$E$8142,"RUTEADOR DE RED - ROUTER")</f>
        <v>0</v>
      </c>
      <c r="DC130" s="15">
        <f>COUNTIFS('TODOS INV'!$B$2:$B$8142,RESUMEN!DC3,'TODOS INV'!$E$2:$E$8142,"RUTEADOR DE RED - ROUTER")</f>
        <v>0</v>
      </c>
      <c r="DD130" s="15">
        <f>COUNTIFS('TODOS INV'!$B$2:$B$8142,RESUMEN!DD3,'TODOS INV'!$E$2:$E$8142,"RUTEADOR DE RED - ROUTER")</f>
        <v>0</v>
      </c>
      <c r="DE130" s="15">
        <f>COUNTIFS('TODOS INV'!$B$2:$B$8142,RESUMEN!DE3,'TODOS INV'!$E$2:$E$8142,"RUTEADOR DE RED - ROUTER")</f>
        <v>5</v>
      </c>
      <c r="DF130" s="15">
        <f>COUNTIFS('TODOS INV'!$B$2:$B$8142,RESUMEN!DF3,'TODOS INV'!$E$2:$E$8142,"RUTEADOR DE RED - ROUTER")</f>
        <v>0</v>
      </c>
      <c r="DG130" s="15">
        <f>COUNTIFS('TODOS INV'!$B$2:$B$8142,RESUMEN!DG3,'TODOS INV'!$E$2:$E$8142,"RUTEADOR DE RED - ROUTER")</f>
        <v>0</v>
      </c>
      <c r="DH130" s="15">
        <f>COUNTIFS('TODOS INV'!$B$2:$B$8142,RESUMEN!DH3,'TODOS INV'!$E$2:$E$8142,"RUTEADOR DE RED - ROUTER")</f>
        <v>0</v>
      </c>
    </row>
    <row r="131" spans="1:112" x14ac:dyDescent="0.2">
      <c r="A131" s="7">
        <v>128</v>
      </c>
      <c r="B131" s="9" t="s">
        <v>1314</v>
      </c>
      <c r="C131" s="15">
        <f>COUNTIFS('TODOS INV'!$B$2:$B$8142,RESUMEN!C3,'TODOS INV'!$E$2:$E$8142,"LAMPARA DE LUZ HALOGENA")</f>
        <v>0</v>
      </c>
      <c r="D131" s="15">
        <f>COUNTIFS('TODOS INV'!$B$2:$B$8142,RESUMEN!D3,'TODOS INV'!$E$2:$E$8142,"LAMPARA DE LUZ HALOGENA")</f>
        <v>0</v>
      </c>
      <c r="E131" s="15">
        <f>COUNTIFS('TODOS INV'!$B$2:$B$8142,RESUMEN!E3,'TODOS INV'!$E$2:$E$8142,"LAMPARA DE LUZ HALOGENA")</f>
        <v>0</v>
      </c>
      <c r="F131" s="15">
        <f>COUNTIFS('TODOS INV'!$B$2:$B$8142,RESUMEN!F3,'TODOS INV'!$E$2:$E$8142,"LAMPARA DE LUZ HALOGENA")</f>
        <v>0</v>
      </c>
      <c r="G131" s="15">
        <f>COUNTIFS('TODOS INV'!$B$2:$B$8142,RESUMEN!G3,'TODOS INV'!$E$2:$E$8142,"LAMPARA DE LUZ HALOGENA")</f>
        <v>0</v>
      </c>
      <c r="H131" s="15">
        <f>COUNTIFS('TODOS INV'!$B$2:$B$8142,RESUMEN!H3,'TODOS INV'!$E$2:$E$8142,"LAMPARA DE LUZ HALOGENA")</f>
        <v>0</v>
      </c>
      <c r="I131" s="15">
        <f>COUNTIFS('TODOS INV'!$B$2:$B$8142,RESUMEN!I3,'TODOS INV'!$E$2:$E$8142,"LAMPARA DE LUZ HALOGENA")</f>
        <v>0</v>
      </c>
      <c r="J131" s="15">
        <f>COUNTIFS('TODOS INV'!$B$2:$B$8142,RESUMEN!J3,'TODOS INV'!$E$2:$E$8142,"LAMPARA DE LUZ HALOGENA")</f>
        <v>0</v>
      </c>
      <c r="K131" s="15">
        <f>COUNTIFS('TODOS INV'!$B$2:$B$8142,RESUMEN!K3,'TODOS INV'!$E$2:$E$8142,"LAMPARA DE LUZ HALOGENA")</f>
        <v>0</v>
      </c>
      <c r="L131" s="15">
        <f>COUNTIFS('TODOS INV'!$B$2:$B$8142,RESUMEN!L3,'TODOS INV'!$E$2:$E$8142,"LAMPARA DE LUZ HALOGENA")</f>
        <v>0</v>
      </c>
      <c r="M131" s="15">
        <f>COUNTIFS('TODOS INV'!$B$2:$B$8142,RESUMEN!M3,'TODOS INV'!$E$2:$E$8142,"LAMPARA DE LUZ HALOGENA")</f>
        <v>0</v>
      </c>
      <c r="N131" s="15">
        <f>COUNTIFS('TODOS INV'!$B$2:$B$8142,RESUMEN!N3,'TODOS INV'!$E$2:$E$8142,"LAMPARA DE LUZ HALOGENA")</f>
        <v>0</v>
      </c>
      <c r="O131" s="15">
        <f>COUNTIFS('TODOS INV'!$B$2:$B$8142,RESUMEN!O3,'TODOS INV'!$E$2:$E$8142,"LAMPARA DE LUZ HALOGENA")</f>
        <v>0</v>
      </c>
      <c r="P131" s="15">
        <f>COUNTIFS('TODOS INV'!$B$2:$B$8142,RESUMEN!P3,'TODOS INV'!$E$2:$E$8142,"LAMPARA DE LUZ HALOGENA")</f>
        <v>0</v>
      </c>
      <c r="Q131" s="15">
        <f>COUNTIFS('TODOS INV'!$B$2:$B$8142,RESUMEN!Q3,'TODOS INV'!$E$2:$E$8142,"LAMPARA DE LUZ HALOGENA")</f>
        <v>0</v>
      </c>
      <c r="R131" s="15">
        <f>COUNTIFS('TODOS INV'!$B$2:$B$8142,RESUMEN!R3,'TODOS INV'!$E$2:$E$8142,"LAMPARA DE LUZ HALOGENA")</f>
        <v>0</v>
      </c>
      <c r="S131" s="15">
        <f>COUNTIFS('TODOS INV'!$B$2:$B$8142,RESUMEN!S3,'TODOS INV'!$E$2:$E$8142,"LAMPARA DE LUZ HALOGENA")</f>
        <v>0</v>
      </c>
      <c r="T131" s="15">
        <f>COUNTIFS('TODOS INV'!$B$2:$B$8142,RESUMEN!T3,'TODOS INV'!$E$2:$E$8142,"LAMPARA DE LUZ HALOGENA")</f>
        <v>0</v>
      </c>
      <c r="U131" s="15">
        <f>COUNTIFS('TODOS INV'!$B$2:$B$8142,RESUMEN!U3,'TODOS INV'!$E$2:$E$8142,"LAMPARA DE LUZ HALOGENA")</f>
        <v>0</v>
      </c>
      <c r="V131" s="15">
        <f>COUNTIFS('TODOS INV'!$B$2:$B$8142,RESUMEN!V3,'TODOS INV'!$E$2:$E$8142,"LAMPARA DE LUZ HALOGENA")</f>
        <v>0</v>
      </c>
      <c r="W131" s="15">
        <f>COUNTIFS('TODOS INV'!$B$2:$B$8142,RESUMEN!W3,'TODOS INV'!$E$2:$E$8142,"LAMPARA DE LUZ HALOGENA")</f>
        <v>0</v>
      </c>
      <c r="X131" s="15">
        <f>COUNTIFS('TODOS INV'!$B$2:$B$8142,RESUMEN!X3,'TODOS INV'!$E$2:$E$8142,"LAMPARA DE LUZ HALOGENA")</f>
        <v>0</v>
      </c>
      <c r="Y131" s="15">
        <f>COUNTIFS('TODOS INV'!$B$2:$B$8142,RESUMEN!Y3,'TODOS INV'!$E$2:$E$8142,"LAMPARA DE LUZ HALOGENA")</f>
        <v>0</v>
      </c>
      <c r="Z131" s="15">
        <f>COUNTIFS('TODOS INV'!$B$2:$B$8142,RESUMEN!Z3,'TODOS INV'!$E$2:$E$8142,"LAMPARA DE LUZ HALOGENA")</f>
        <v>10</v>
      </c>
      <c r="AA131" s="15">
        <f>COUNTIFS('TODOS INV'!$B$2:$B$8142,RESUMEN!AA3,'TODOS INV'!$E$2:$E$8142,"LAMPARA DE LUZ HALOGENA")</f>
        <v>0</v>
      </c>
      <c r="AB131" s="15">
        <f>COUNTIFS('TODOS INV'!$B$2:$B$8142,RESUMEN!AB3,'TODOS INV'!$E$2:$E$8142,"LAMPARA DE LUZ HALOGENA")</f>
        <v>0</v>
      </c>
      <c r="AC131" s="15">
        <f>COUNTIFS('TODOS INV'!$B$2:$B$8142,RESUMEN!AC3,'TODOS INV'!$E$2:$E$8142,"LAMPARA DE LUZ HALOGENA")</f>
        <v>0</v>
      </c>
      <c r="AD131" s="15">
        <f>COUNTIFS('TODOS INV'!$B$2:$B$8142,RESUMEN!AD3,'TODOS INV'!$E$2:$E$8142,"LAMPARA DE LUZ HALOGENA")</f>
        <v>2</v>
      </c>
      <c r="AE131" s="15">
        <f>COUNTIFS('TODOS INV'!$B$2:$B$8142,RESUMEN!AE3,'TODOS INV'!$E$2:$E$8142,"LAMPARA DE LUZ HALOGENA")</f>
        <v>0</v>
      </c>
      <c r="AF131" s="15">
        <f>COUNTIFS('TODOS INV'!$B$2:$B$8142,RESUMEN!AF3,'TODOS INV'!$E$2:$E$8142,"LAMPARA DE LUZ HALOGENA")</f>
        <v>0</v>
      </c>
      <c r="AG131" s="15">
        <f>COUNTIFS('TODOS INV'!$B$2:$B$8142,RESUMEN!AG3,'TODOS INV'!$E$2:$E$8142,"LAMPARA DE LUZ HALOGENA")</f>
        <v>0</v>
      </c>
      <c r="AH131" s="15">
        <f>COUNTIFS('TODOS INV'!$B$2:$B$8142,RESUMEN!AH3,'TODOS INV'!$E$2:$E$8142,"LAMPARA DE LUZ HALOGENA")</f>
        <v>0</v>
      </c>
      <c r="AI131" s="15">
        <f>COUNTIFS('TODOS INV'!$B$2:$B$8142,RESUMEN!AI3,'TODOS INV'!$E$2:$E$8142,"LAMPARA DE LUZ HALOGENA")</f>
        <v>0</v>
      </c>
      <c r="AJ131" s="15">
        <f>COUNTIFS('TODOS INV'!$B$2:$B$8142,RESUMEN!AJ3,'TODOS INV'!$E$2:$E$8142,"LAMPARA DE LUZ HALOGENA")</f>
        <v>0</v>
      </c>
      <c r="AK131" s="15">
        <f>COUNTIFS('TODOS INV'!$B$2:$B$8142,RESUMEN!AK3,'TODOS INV'!$E$2:$E$8142,"LAMPARA DE LUZ HALOGENA")</f>
        <v>0</v>
      </c>
      <c r="AL131" s="15">
        <f>COUNTIFS('TODOS INV'!$B$2:$B$8142,RESUMEN!AL3,'TODOS INV'!$E$2:$E$8142,"LAMPARA DE LUZ HALOGENA")</f>
        <v>0</v>
      </c>
      <c r="AM131" s="15">
        <f>COUNTIFS('TODOS INV'!$B$2:$B$8142,RESUMEN!AM3,'TODOS INV'!$E$2:$E$8142,"LAMPARA DE LUZ HALOGENA")</f>
        <v>0</v>
      </c>
      <c r="AN131" s="15">
        <f>COUNTIFS('TODOS INV'!$B$2:$B$8142,RESUMEN!AN3,'TODOS INV'!$E$2:$E$8142,"LAMPARA DE LUZ HALOGENA")</f>
        <v>0</v>
      </c>
      <c r="AO131" s="15">
        <f>COUNTIFS('TODOS INV'!$B$2:$B$8142,RESUMEN!AO3,'TODOS INV'!$E$2:$E$8142,"LAMPARA DE LUZ HALOGENA")</f>
        <v>0</v>
      </c>
      <c r="AP131" s="15">
        <f>COUNTIFS('TODOS INV'!$B$2:$B$8142,RESUMEN!AP3,'TODOS INV'!$E$2:$E$8142,"LAMPARA DE LUZ HALOGENA")</f>
        <v>0</v>
      </c>
      <c r="AQ131" s="15">
        <f>COUNTIFS('TODOS INV'!$B$2:$B$8142,RESUMEN!AQ3,'TODOS INV'!$E$2:$E$8142,"LAMPARA DE LUZ HALOGENA")</f>
        <v>0</v>
      </c>
      <c r="AR131" s="15">
        <f>COUNTIFS('TODOS INV'!$B$2:$B$8142,RESUMEN!AR3,'TODOS INV'!$E$2:$E$8142,"LAMPARA DE LUZ HALOGENA")</f>
        <v>0</v>
      </c>
      <c r="AS131" s="15">
        <f>COUNTIFS('TODOS INV'!$B$2:$B$8142,RESUMEN!AS3,'TODOS INV'!$E$2:$E$8142,"LAMPARA DE LUZ HALOGENA")</f>
        <v>0</v>
      </c>
      <c r="AT131" s="15">
        <f>COUNTIFS('TODOS INV'!$B$2:$B$8142,RESUMEN!AT3,'TODOS INV'!$E$2:$E$8142,"LAMPARA DE LUZ HALOGENA")</f>
        <v>0</v>
      </c>
      <c r="AU131" s="15">
        <f>COUNTIFS('TODOS INV'!$B$2:$B$8142,RESUMEN!AU3,'TODOS INV'!$E$2:$E$8142,"LAMPARA DE LUZ HALOGENA")</f>
        <v>0</v>
      </c>
      <c r="AV131" s="15">
        <f>COUNTIFS('TODOS INV'!$B$2:$B$8142,RESUMEN!AV3,'TODOS INV'!$E$2:$E$8142,"LAMPARA DE LUZ HALOGENA")</f>
        <v>0</v>
      </c>
      <c r="AW131" s="15">
        <f>COUNTIFS('TODOS INV'!$B$2:$B$8142,RESUMEN!AW3,'TODOS INV'!$E$2:$E$8142,"LAMPARA DE LUZ HALOGENA")</f>
        <v>0</v>
      </c>
      <c r="AX131" s="15">
        <f>COUNTIFS('TODOS INV'!$B$2:$B$8142,RESUMEN!AX3,'TODOS INV'!$E$2:$E$8142,"LAMPARA DE LUZ HALOGENA")</f>
        <v>0</v>
      </c>
      <c r="AY131" s="15">
        <f>COUNTIFS('TODOS INV'!$B$2:$B$8142,RESUMEN!AY3,'TODOS INV'!$E$2:$E$8142,"LAMPARA DE LUZ HALOGENA")</f>
        <v>0</v>
      </c>
      <c r="AZ131" s="15">
        <f>COUNTIFS('TODOS INV'!$B$2:$B$8142,RESUMEN!AZ3,'TODOS INV'!$E$2:$E$8142,"LAMPARA DE LUZ HALOGENA")</f>
        <v>0</v>
      </c>
      <c r="BA131" s="15">
        <f>COUNTIFS('TODOS INV'!$B$2:$B$8142,RESUMEN!BA3,'TODOS INV'!$E$2:$E$8142,"LAMPARA DE LUZ HALOGENA")</f>
        <v>1</v>
      </c>
      <c r="BB131" s="15">
        <f>COUNTIFS('TODOS INV'!$B$2:$B$8142,RESUMEN!BB3,'TODOS INV'!$E$2:$E$8142,"LAMPARA DE LUZ HALOGENA")</f>
        <v>0</v>
      </c>
      <c r="BC131" s="15">
        <f>COUNTIFS('TODOS INV'!$B$2:$B$8142,RESUMEN!BC3,'TODOS INV'!$E$2:$E$8142,"LAMPARA DE LUZ HALOGENA")</f>
        <v>0</v>
      </c>
      <c r="BD131" s="15">
        <f>COUNTIFS('TODOS INV'!$B$2:$B$8142,RESUMEN!BD3,'TODOS INV'!$E$2:$E$8142,"LAMPARA DE LUZ HALOGENA")</f>
        <v>0</v>
      </c>
      <c r="BE131" s="15">
        <f>COUNTIFS('TODOS INV'!$B$2:$B$8142,RESUMEN!BE3,'TODOS INV'!$E$2:$E$8142,"LAMPARA DE LUZ HALOGENA")</f>
        <v>0</v>
      </c>
      <c r="BF131" s="15">
        <f>COUNTIFS('TODOS INV'!$B$2:$B$8142,RESUMEN!BF3,'TODOS INV'!$E$2:$E$8142,"LAMPARA DE LUZ HALOGENA")</f>
        <v>0</v>
      </c>
      <c r="BG131" s="15">
        <f>COUNTIFS('TODOS INV'!$B$2:$B$8142,RESUMEN!BG3,'TODOS INV'!$E$2:$E$8142,"LAMPARA DE LUZ HALOGENA")</f>
        <v>0</v>
      </c>
      <c r="BH131" s="15">
        <f>COUNTIFS('TODOS INV'!$B$2:$B$8142,RESUMEN!BH3,'TODOS INV'!$E$2:$E$8142,"LAMPARA DE LUZ HALOGENA")</f>
        <v>0</v>
      </c>
      <c r="BI131" s="15">
        <f>COUNTIFS('TODOS INV'!$B$2:$B$8142,RESUMEN!BI3,'TODOS INV'!$E$2:$E$8142,"LAMPARA DE LUZ HALOGENA")</f>
        <v>0</v>
      </c>
      <c r="BJ131" s="15">
        <f>COUNTIFS('TODOS INV'!$B$2:$B$8142,RESUMEN!BJ3,'TODOS INV'!$E$2:$E$8142,"LAMPARA DE LUZ HALOGENA")</f>
        <v>0</v>
      </c>
      <c r="BK131" s="15">
        <f>COUNTIFS('TODOS INV'!$B$2:$B$8142,RESUMEN!BK3,'TODOS INV'!$E$2:$E$8142,"LAMPARA DE LUZ HALOGENA")</f>
        <v>0</v>
      </c>
      <c r="BL131" s="15">
        <f>COUNTIFS('TODOS INV'!$B$2:$B$8142,RESUMEN!BL3,'TODOS INV'!$E$2:$E$8142,"LAMPARA DE LUZ HALOGENA")</f>
        <v>0</v>
      </c>
      <c r="BM131" s="15">
        <f>COUNTIFS('TODOS INV'!$B$2:$B$8142,RESUMEN!BM3,'TODOS INV'!$E$2:$E$8142,"LAMPARA DE LUZ HALOGENA")</f>
        <v>0</v>
      </c>
      <c r="BN131" s="15">
        <f>COUNTIFS('TODOS INV'!$B$2:$B$8142,RESUMEN!BN3,'TODOS INV'!$E$2:$E$8142,"LAMPARA DE LUZ HALOGENA")</f>
        <v>0</v>
      </c>
      <c r="BO131" s="15">
        <f>COUNTIFS('TODOS INV'!$B$2:$B$8142,RESUMEN!BO3,'TODOS INV'!$E$2:$E$8142,"LAMPARA DE LUZ HALOGENA")</f>
        <v>0</v>
      </c>
      <c r="BP131" s="15">
        <f>COUNTIFS('TODOS INV'!$B$2:$B$8142,RESUMEN!BP3,'TODOS INV'!$E$2:$E$8142,"LAMPARA DE LUZ HALOGENA")</f>
        <v>0</v>
      </c>
      <c r="BQ131" s="15">
        <f>COUNTIFS('TODOS INV'!$B$2:$B$8142,RESUMEN!BQ3,'TODOS INV'!$E$2:$E$8142,"LAMPARA DE LUZ HALOGENA")</f>
        <v>0</v>
      </c>
      <c r="BR131" s="15">
        <f>COUNTIFS('TODOS INV'!$B$2:$B$8142,RESUMEN!BR3,'TODOS INV'!$E$2:$E$8142,"LAMPARA DE LUZ HALOGENA")</f>
        <v>0</v>
      </c>
      <c r="BS131" s="15">
        <f>COUNTIFS('TODOS INV'!$B$2:$B$8142,RESUMEN!BS3,'TODOS INV'!$E$2:$E$8142,"LAMPARA DE LUZ HALOGENA")</f>
        <v>0</v>
      </c>
      <c r="BT131" s="15">
        <f>COUNTIFS('TODOS INV'!$B$2:$B$8142,RESUMEN!BT3,'TODOS INV'!$E$2:$E$8142,"LAMPARA DE LUZ HALOGENA")</f>
        <v>0</v>
      </c>
      <c r="BU131" s="15">
        <f>COUNTIFS('TODOS INV'!$B$2:$B$8142,RESUMEN!BU3,'TODOS INV'!$E$2:$E$8142,"LAMPARA DE LUZ HALOGENA")</f>
        <v>0</v>
      </c>
      <c r="BV131" s="15">
        <f>COUNTIFS('TODOS INV'!$B$2:$B$8142,RESUMEN!BV3,'TODOS INV'!$E$2:$E$8142,"LAMPARA DE LUZ HALOGENA")</f>
        <v>0</v>
      </c>
      <c r="BW131" s="15">
        <f>COUNTIFS('TODOS INV'!$B$2:$B$8142,RESUMEN!BW3,'TODOS INV'!$E$2:$E$8142,"LAMPARA DE LUZ HALOGENA")</f>
        <v>0</v>
      </c>
      <c r="BX131" s="15">
        <f>COUNTIFS('TODOS INV'!$B$2:$B$8142,RESUMEN!BX3,'TODOS INV'!$E$2:$E$8142,"LAMPARA DE LUZ HALOGENA")</f>
        <v>0</v>
      </c>
      <c r="BY131" s="15">
        <f>COUNTIFS('TODOS INV'!$B$2:$B$8142,RESUMEN!BY3,'TODOS INV'!$E$2:$E$8142,"LAMPARA DE LUZ HALOGENA")</f>
        <v>0</v>
      </c>
      <c r="BZ131" s="15">
        <f>COUNTIFS('TODOS INV'!$B$2:$B$8142,RESUMEN!BZ3,'TODOS INV'!$E$2:$E$8142,"LAMPARA DE LUZ HALOGENA")</f>
        <v>0</v>
      </c>
      <c r="CA131" s="15">
        <f>COUNTIFS('TODOS INV'!$B$2:$B$8142,RESUMEN!CA3,'TODOS INV'!$E$2:$E$8142,"LAMPARA DE LUZ HALOGENA")</f>
        <v>0</v>
      </c>
      <c r="CB131" s="15">
        <f>COUNTIFS('TODOS INV'!$B$2:$B$8142,RESUMEN!CB3,'TODOS INV'!$E$2:$E$8142,"LAMPARA DE LUZ HALOGENA")</f>
        <v>0</v>
      </c>
      <c r="CC131" s="15">
        <f>COUNTIFS('TODOS INV'!$B$2:$B$8142,RESUMEN!CC3,'TODOS INV'!$E$2:$E$8142,"LAMPARA DE LUZ HALOGENA")</f>
        <v>0</v>
      </c>
      <c r="CD131" s="15">
        <f>COUNTIFS('TODOS INV'!$B$2:$B$8142,RESUMEN!CD3,'TODOS INV'!$E$2:$E$8142,"LAMPARA DE LUZ HALOGENA")</f>
        <v>10</v>
      </c>
      <c r="CE131" s="15">
        <f>COUNTIFS('TODOS INV'!$B$2:$B$8142,RESUMEN!CE3,'TODOS INV'!$E$2:$E$8142,"LAMPARA DE LUZ HALOGENA")</f>
        <v>0</v>
      </c>
      <c r="CF131" s="15">
        <f>COUNTIFS('TODOS INV'!$B$2:$B$8142,RESUMEN!CF3,'TODOS INV'!$E$2:$E$8142,"LAMPARA DE LUZ HALOGENA")</f>
        <v>0</v>
      </c>
      <c r="CG131" s="15">
        <f>COUNTIFS('TODOS INV'!$B$2:$B$8142,RESUMEN!CG3,'TODOS INV'!$E$2:$E$8142,"LAMPARA DE LUZ HALOGENA")</f>
        <v>0</v>
      </c>
      <c r="CH131" s="15">
        <f>COUNTIFS('TODOS INV'!$B$2:$B$8142,RESUMEN!CH3,'TODOS INV'!$E$2:$E$8142,"LAMPARA DE LUZ HALOGENA")</f>
        <v>0</v>
      </c>
      <c r="CI131" s="15">
        <f>COUNTIFS('TODOS INV'!$B$2:$B$8142,RESUMEN!CI3,'TODOS INV'!$E$2:$E$8142,"LAMPARA DE LUZ HALOGENA")</f>
        <v>0</v>
      </c>
      <c r="CJ131" s="15">
        <f>COUNTIFS('TODOS INV'!$B$2:$B$8142,RESUMEN!CJ3,'TODOS INV'!$E$2:$E$8142,"LAMPARA DE LUZ HALOGENA")</f>
        <v>0</v>
      </c>
      <c r="CK131" s="15">
        <f>COUNTIFS('TODOS INV'!$B$2:$B$8142,RESUMEN!CK3,'TODOS INV'!$E$2:$E$8142,"LAMPARA DE LUZ HALOGENA")</f>
        <v>0</v>
      </c>
      <c r="CL131" s="15">
        <f>COUNTIFS('TODOS INV'!$B$2:$B$8142,RESUMEN!CL3,'TODOS INV'!$E$2:$E$8142,"LAMPARA DE LUZ HALOGENA")</f>
        <v>0</v>
      </c>
      <c r="CM131" s="15">
        <f>COUNTIFS('TODOS INV'!$B$2:$B$8142,RESUMEN!CM3,'TODOS INV'!$E$2:$E$8142,"LAMPARA DE LUZ HALOGENA")</f>
        <v>0</v>
      </c>
      <c r="CN131" s="15">
        <f>COUNTIFS('TODOS INV'!$B$2:$B$8142,RESUMEN!CN3,'TODOS INV'!$E$2:$E$8142,"LAMPARA DE LUZ HALOGENA")</f>
        <v>0</v>
      </c>
      <c r="CO131" s="15">
        <f>COUNTIFS('TODOS INV'!$B$2:$B$8142,RESUMEN!CO3,'TODOS INV'!$E$2:$E$8142,"LAMPARA DE LUZ HALOGENA")</f>
        <v>0</v>
      </c>
      <c r="CP131" s="15">
        <f>COUNTIFS('TODOS INV'!$B$2:$B$8142,RESUMEN!CP3,'TODOS INV'!$E$2:$E$8142,"LAMPARA DE LUZ HALOGENA")</f>
        <v>0</v>
      </c>
      <c r="CQ131" s="15">
        <f>COUNTIFS('TODOS INV'!$B$2:$B$8142,RESUMEN!CQ3,'TODOS INV'!$E$2:$E$8142,"LAMPARA DE LUZ HALOGENA")</f>
        <v>0</v>
      </c>
      <c r="CR131" s="15">
        <f>COUNTIFS('TODOS INV'!$B$2:$B$8142,RESUMEN!CR3,'TODOS INV'!$E$2:$E$8142,"LAMPARA DE LUZ HALOGENA")</f>
        <v>0</v>
      </c>
      <c r="CS131" s="15">
        <f>COUNTIFS('TODOS INV'!$B$2:$B$8142,RESUMEN!CS3,'TODOS INV'!$E$2:$E$8142,"LAMPARA DE LUZ HALOGENA")</f>
        <v>0</v>
      </c>
      <c r="CT131" s="15">
        <f>COUNTIFS('TODOS INV'!$B$2:$B$8142,RESUMEN!CT3,'TODOS INV'!$E$2:$E$8142,"LAMPARA DE LUZ HALOGENA")</f>
        <v>0</v>
      </c>
      <c r="CU131" s="15">
        <f>COUNTIFS('TODOS INV'!$B$2:$B$8142,RESUMEN!CU3,'TODOS INV'!$E$2:$E$8142,"LAMPARA DE LUZ HALOGENA")</f>
        <v>0</v>
      </c>
      <c r="CV131" s="15">
        <f>COUNTIFS('TODOS INV'!$B$2:$B$8142,RESUMEN!CV3,'TODOS INV'!$E$2:$E$8142,"LAMPARA DE LUZ HALOGENA")</f>
        <v>0</v>
      </c>
      <c r="CW131" s="15">
        <f>COUNTIFS('TODOS INV'!$B$2:$B$8142,RESUMEN!CW3,'TODOS INV'!$E$2:$E$8142,"LAMPARA DE LUZ HALOGENA")</f>
        <v>0</v>
      </c>
      <c r="CX131" s="15">
        <f>COUNTIFS('TODOS INV'!$B$2:$B$8142,RESUMEN!CX3,'TODOS INV'!$E$2:$E$8142,"LAMPARA DE LUZ HALOGENA")</f>
        <v>0</v>
      </c>
      <c r="CY131" s="15">
        <f>COUNTIFS('TODOS INV'!$B$2:$B$8142,RESUMEN!CY3,'TODOS INV'!$E$2:$E$8142,"LAMPARA DE LUZ HALOGENA")</f>
        <v>0</v>
      </c>
      <c r="CZ131" s="15">
        <f>COUNTIFS('TODOS INV'!$B$2:$B$8142,RESUMEN!CZ3,'TODOS INV'!$E$2:$E$8142,"LAMPARA DE LUZ HALOGENA")</f>
        <v>0</v>
      </c>
      <c r="DA131" s="15">
        <f>COUNTIFS('TODOS INV'!$B$2:$B$8142,RESUMEN!DA3,'TODOS INV'!$E$2:$E$8142,"LAMPARA DE LUZ HALOGENA")</f>
        <v>0</v>
      </c>
      <c r="DB131" s="15">
        <f>COUNTIFS('TODOS INV'!$B$2:$B$8142,RESUMEN!DB3,'TODOS INV'!$E$2:$E$8142,"LAMPARA DE LUZ HALOGENA")</f>
        <v>0</v>
      </c>
      <c r="DC131" s="15">
        <f>COUNTIFS('TODOS INV'!$B$2:$B$8142,RESUMEN!DC3,'TODOS INV'!$E$2:$E$8142,"LAMPARA DE LUZ HALOGENA")</f>
        <v>0</v>
      </c>
      <c r="DD131" s="15">
        <f>COUNTIFS('TODOS INV'!$B$2:$B$8142,RESUMEN!DD3,'TODOS INV'!$E$2:$E$8142,"LAMPARA DE LUZ HALOGENA")</f>
        <v>0</v>
      </c>
      <c r="DE131" s="15">
        <f>COUNTIFS('TODOS INV'!$B$2:$B$8142,RESUMEN!DE3,'TODOS INV'!$E$2:$E$8142,"LAMPARA DE LUZ HALOGENA")</f>
        <v>0</v>
      </c>
      <c r="DF131" s="15">
        <f>COUNTIFS('TODOS INV'!$B$2:$B$8142,RESUMEN!DF3,'TODOS INV'!$E$2:$E$8142,"LAMPARA DE LUZ HALOGENA")</f>
        <v>0</v>
      </c>
      <c r="DG131" s="15">
        <f>COUNTIFS('TODOS INV'!$B$2:$B$8142,RESUMEN!DG3,'TODOS INV'!$E$2:$E$8142,"LAMPARA DE LUZ HALOGENA")</f>
        <v>0</v>
      </c>
      <c r="DH131" s="15">
        <f>COUNTIFS('TODOS INV'!$B$2:$B$8142,RESUMEN!DH3,'TODOS INV'!$E$2:$E$8142,"LAMPARA DE LUZ HALOGENA")</f>
        <v>2</v>
      </c>
    </row>
    <row r="132" spans="1:112" x14ac:dyDescent="0.2">
      <c r="A132" s="7">
        <v>129</v>
      </c>
      <c r="B132" s="9" t="s">
        <v>1404</v>
      </c>
      <c r="C132" s="15">
        <f>COUNTIFS('TODOS INV'!$B$2:$B$8142,RESUMEN!C3,'TODOS INV'!$E$2:$E$8142,"SAGRARIO")</f>
        <v>0</v>
      </c>
      <c r="D132" s="15">
        <f>COUNTIFS('TODOS INV'!$B$2:$B$8142,RESUMEN!D3,'TODOS INV'!$E$2:$E$8142,"SAGRARIO")</f>
        <v>0</v>
      </c>
      <c r="E132" s="15">
        <f>COUNTIFS('TODOS INV'!$B$2:$B$8142,RESUMEN!E3,'TODOS INV'!$E$2:$E$8142,"SAGRARIO")</f>
        <v>0</v>
      </c>
      <c r="F132" s="15">
        <f>COUNTIFS('TODOS INV'!$B$2:$B$8142,RESUMEN!F3,'TODOS INV'!$E$2:$E$8142,"SAGRARIO")</f>
        <v>1</v>
      </c>
      <c r="G132" s="15">
        <f>COUNTIFS('TODOS INV'!$B$2:$B$8142,RESUMEN!G3,'TODOS INV'!$E$2:$E$8142,"SAGRARIO")</f>
        <v>0</v>
      </c>
      <c r="H132" s="15">
        <f>COUNTIFS('TODOS INV'!$B$2:$B$8142,RESUMEN!H3,'TODOS INV'!$E$2:$E$8142,"SAGRARIO")</f>
        <v>0</v>
      </c>
      <c r="I132" s="15">
        <f>COUNTIFS('TODOS INV'!$B$2:$B$8142,RESUMEN!I3,'TODOS INV'!$E$2:$E$8142,"SAGRARIO")</f>
        <v>0</v>
      </c>
      <c r="J132" s="15">
        <f>COUNTIFS('TODOS INV'!$B$2:$B$8142,RESUMEN!J3,'TODOS INV'!$E$2:$E$8142,"SAGRARIO")</f>
        <v>0</v>
      </c>
      <c r="K132" s="15">
        <f>COUNTIFS('TODOS INV'!$B$2:$B$8142,RESUMEN!K3,'TODOS INV'!$E$2:$E$8142,"SAGRARIO")</f>
        <v>0</v>
      </c>
      <c r="L132" s="15">
        <f>COUNTIFS('TODOS INV'!$B$2:$B$8142,RESUMEN!L3,'TODOS INV'!$E$2:$E$8142,"SAGRARIO")</f>
        <v>0</v>
      </c>
      <c r="M132" s="15">
        <f>COUNTIFS('TODOS INV'!$B$2:$B$8142,RESUMEN!M3,'TODOS INV'!$E$2:$E$8142,"SAGRARIO")</f>
        <v>0</v>
      </c>
      <c r="N132" s="15">
        <f>COUNTIFS('TODOS INV'!$B$2:$B$8142,RESUMEN!N3,'TODOS INV'!$E$2:$E$8142,"SAGRARIO")</f>
        <v>0</v>
      </c>
      <c r="O132" s="15">
        <f>COUNTIFS('TODOS INV'!$B$2:$B$8142,RESUMEN!O3,'TODOS INV'!$E$2:$E$8142,"SAGRARIO")</f>
        <v>0</v>
      </c>
      <c r="P132" s="15">
        <f>COUNTIFS('TODOS INV'!$B$2:$B$8142,RESUMEN!P3,'TODOS INV'!$E$2:$E$8142,"SAGRARIO")</f>
        <v>1</v>
      </c>
      <c r="Q132" s="15">
        <f>COUNTIFS('TODOS INV'!$B$2:$B$8142,RESUMEN!Q3,'TODOS INV'!$E$2:$E$8142,"SAGRARIO")</f>
        <v>0</v>
      </c>
      <c r="R132" s="15">
        <f>COUNTIFS('TODOS INV'!$B$2:$B$8142,RESUMEN!R3,'TODOS INV'!$E$2:$E$8142,"SAGRARIO")</f>
        <v>0</v>
      </c>
      <c r="S132" s="15">
        <f>COUNTIFS('TODOS INV'!$B$2:$B$8142,RESUMEN!S3,'TODOS INV'!$E$2:$E$8142,"SAGRARIO")</f>
        <v>0</v>
      </c>
      <c r="T132" s="15">
        <f>COUNTIFS('TODOS INV'!$B$2:$B$8142,RESUMEN!T3,'TODOS INV'!$E$2:$E$8142,"SAGRARIO")</f>
        <v>0</v>
      </c>
      <c r="U132" s="15">
        <f>COUNTIFS('TODOS INV'!$B$2:$B$8142,RESUMEN!U3,'TODOS INV'!$E$2:$E$8142,"SAGRARIO")</f>
        <v>0</v>
      </c>
      <c r="V132" s="15">
        <f>COUNTIFS('TODOS INV'!$B$2:$B$8142,RESUMEN!V3,'TODOS INV'!$E$2:$E$8142,"SAGRARIO")</f>
        <v>0</v>
      </c>
      <c r="W132" s="15">
        <f>COUNTIFS('TODOS INV'!$B$2:$B$8142,RESUMEN!W3,'TODOS INV'!$E$2:$E$8142,"SAGRARIO")</f>
        <v>0</v>
      </c>
      <c r="X132" s="15">
        <f>COUNTIFS('TODOS INV'!$B$2:$B$8142,RESUMEN!X3,'TODOS INV'!$E$2:$E$8142,"SAGRARIO")</f>
        <v>0</v>
      </c>
      <c r="Y132" s="15">
        <f>COUNTIFS('TODOS INV'!$B$2:$B$8142,RESUMEN!Y3,'TODOS INV'!$E$2:$E$8142,"SAGRARIO")</f>
        <v>0</v>
      </c>
      <c r="Z132" s="15">
        <f>COUNTIFS('TODOS INV'!$B$2:$B$8142,RESUMEN!Z3,'TODOS INV'!$E$2:$E$8142,"SAGRARIO")</f>
        <v>0</v>
      </c>
      <c r="AA132" s="15">
        <f>COUNTIFS('TODOS INV'!$B$2:$B$8142,RESUMEN!AA3,'TODOS INV'!$E$2:$E$8142,"SAGRARIO")</f>
        <v>0</v>
      </c>
      <c r="AB132" s="15">
        <f>COUNTIFS('TODOS INV'!$B$2:$B$8142,RESUMEN!AB3,'TODOS INV'!$E$2:$E$8142,"SAGRARIO")</f>
        <v>0</v>
      </c>
      <c r="AC132" s="15">
        <f>COUNTIFS('TODOS INV'!$B$2:$B$8142,RESUMEN!AC3,'TODOS INV'!$E$2:$E$8142,"SAGRARIO")</f>
        <v>0</v>
      </c>
      <c r="AD132" s="15">
        <f>COUNTIFS('TODOS INV'!$B$2:$B$8142,RESUMEN!AD3,'TODOS INV'!$E$2:$E$8142,"SAGRARIO")</f>
        <v>0</v>
      </c>
      <c r="AE132" s="15">
        <f>COUNTIFS('TODOS INV'!$B$2:$B$8142,RESUMEN!AE3,'TODOS INV'!$E$2:$E$8142,"SAGRARIO")</f>
        <v>0</v>
      </c>
      <c r="AF132" s="15">
        <f>COUNTIFS('TODOS INV'!$B$2:$B$8142,RESUMEN!AF3,'TODOS INV'!$E$2:$E$8142,"SAGRARIO")</f>
        <v>0</v>
      </c>
      <c r="AG132" s="15">
        <f>COUNTIFS('TODOS INV'!$B$2:$B$8142,RESUMEN!AG3,'TODOS INV'!$E$2:$E$8142,"SAGRARIO")</f>
        <v>0</v>
      </c>
      <c r="AH132" s="15">
        <f>COUNTIFS('TODOS INV'!$B$2:$B$8142,RESUMEN!AH3,'TODOS INV'!$E$2:$E$8142,"SAGRARIO")</f>
        <v>0</v>
      </c>
      <c r="AI132" s="15">
        <f>COUNTIFS('TODOS INV'!$B$2:$B$8142,RESUMEN!AI3,'TODOS INV'!$E$2:$E$8142,"SAGRARIO")</f>
        <v>0</v>
      </c>
      <c r="AJ132" s="15">
        <f>COUNTIFS('TODOS INV'!$B$2:$B$8142,RESUMEN!AJ3,'TODOS INV'!$E$2:$E$8142,"SAGRARIO")</f>
        <v>0</v>
      </c>
      <c r="AK132" s="15">
        <f>COUNTIFS('TODOS INV'!$B$2:$B$8142,RESUMEN!AK3,'TODOS INV'!$E$2:$E$8142,"SAGRARIO")</f>
        <v>0</v>
      </c>
      <c r="AL132" s="15">
        <f>COUNTIFS('TODOS INV'!$B$2:$B$8142,RESUMEN!AL3,'TODOS INV'!$E$2:$E$8142,"SAGRARIO")</f>
        <v>0</v>
      </c>
      <c r="AM132" s="15">
        <f>COUNTIFS('TODOS INV'!$B$2:$B$8142,RESUMEN!AM3,'TODOS INV'!$E$2:$E$8142,"SAGRARIO")</f>
        <v>0</v>
      </c>
      <c r="AN132" s="15">
        <f>COUNTIFS('TODOS INV'!$B$2:$B$8142,RESUMEN!AN3,'TODOS INV'!$E$2:$E$8142,"SAGRARIO")</f>
        <v>0</v>
      </c>
      <c r="AO132" s="15">
        <f>COUNTIFS('TODOS INV'!$B$2:$B$8142,RESUMEN!AO3,'TODOS INV'!$E$2:$E$8142,"SAGRARIO")</f>
        <v>0</v>
      </c>
      <c r="AP132" s="15">
        <f>COUNTIFS('TODOS INV'!$B$2:$B$8142,RESUMEN!AP3,'TODOS INV'!$E$2:$E$8142,"SAGRARIO")</f>
        <v>0</v>
      </c>
      <c r="AQ132" s="15">
        <f>COUNTIFS('TODOS INV'!$B$2:$B$8142,RESUMEN!AQ3,'TODOS INV'!$E$2:$E$8142,"SAGRARIO")</f>
        <v>0</v>
      </c>
      <c r="AR132" s="15">
        <f>COUNTIFS('TODOS INV'!$B$2:$B$8142,RESUMEN!AR3,'TODOS INV'!$E$2:$E$8142,"SAGRARIO")</f>
        <v>0</v>
      </c>
      <c r="AS132" s="15">
        <f>COUNTIFS('TODOS INV'!$B$2:$B$8142,RESUMEN!AS3,'TODOS INV'!$E$2:$E$8142,"SAGRARIO")</f>
        <v>0</v>
      </c>
      <c r="AT132" s="15">
        <f>COUNTIFS('TODOS INV'!$B$2:$B$8142,RESUMEN!AT3,'TODOS INV'!$E$2:$E$8142,"SAGRARIO")</f>
        <v>0</v>
      </c>
      <c r="AU132" s="15">
        <f>COUNTIFS('TODOS INV'!$B$2:$B$8142,RESUMEN!AU3,'TODOS INV'!$E$2:$E$8142,"SAGRARIO")</f>
        <v>0</v>
      </c>
      <c r="AV132" s="15">
        <f>COUNTIFS('TODOS INV'!$B$2:$B$8142,RESUMEN!AV3,'TODOS INV'!$E$2:$E$8142,"SAGRARIO")</f>
        <v>0</v>
      </c>
      <c r="AW132" s="15">
        <f>COUNTIFS('TODOS INV'!$B$2:$B$8142,RESUMEN!AW3,'TODOS INV'!$E$2:$E$8142,"SAGRARIO")</f>
        <v>0</v>
      </c>
      <c r="AX132" s="15">
        <f>COUNTIFS('TODOS INV'!$B$2:$B$8142,RESUMEN!AX3,'TODOS INV'!$E$2:$E$8142,"SAGRARIO")</f>
        <v>0</v>
      </c>
      <c r="AY132" s="15">
        <f>COUNTIFS('TODOS INV'!$B$2:$B$8142,RESUMEN!AY3,'TODOS INV'!$E$2:$E$8142,"SAGRARIO")</f>
        <v>0</v>
      </c>
      <c r="AZ132" s="15">
        <f>COUNTIFS('TODOS INV'!$B$2:$B$8142,RESUMEN!AZ3,'TODOS INV'!$E$2:$E$8142,"SAGRARIO")</f>
        <v>0</v>
      </c>
      <c r="BA132" s="15">
        <f>COUNTIFS('TODOS INV'!$B$2:$B$8142,RESUMEN!BA3,'TODOS INV'!$E$2:$E$8142,"SAGRARIO")</f>
        <v>0</v>
      </c>
      <c r="BB132" s="15">
        <f>COUNTIFS('TODOS INV'!$B$2:$B$8142,RESUMEN!BB3,'TODOS INV'!$E$2:$E$8142,"SAGRARIO")</f>
        <v>0</v>
      </c>
      <c r="BC132" s="15">
        <f>COUNTIFS('TODOS INV'!$B$2:$B$8142,RESUMEN!BC3,'TODOS INV'!$E$2:$E$8142,"SAGRARIO")</f>
        <v>0</v>
      </c>
      <c r="BD132" s="15">
        <f>COUNTIFS('TODOS INV'!$B$2:$B$8142,RESUMEN!BD3,'TODOS INV'!$E$2:$E$8142,"SAGRARIO")</f>
        <v>0</v>
      </c>
      <c r="BE132" s="15">
        <f>COUNTIFS('TODOS INV'!$B$2:$B$8142,RESUMEN!BE3,'TODOS INV'!$E$2:$E$8142,"SAGRARIO")</f>
        <v>0</v>
      </c>
      <c r="BF132" s="15">
        <f>COUNTIFS('TODOS INV'!$B$2:$B$8142,RESUMEN!BF3,'TODOS INV'!$E$2:$E$8142,"SAGRARIO")</f>
        <v>0</v>
      </c>
      <c r="BG132" s="15">
        <f>COUNTIFS('TODOS INV'!$B$2:$B$8142,RESUMEN!BG3,'TODOS INV'!$E$2:$E$8142,"SAGRARIO")</f>
        <v>0</v>
      </c>
      <c r="BH132" s="15">
        <f>COUNTIFS('TODOS INV'!$B$2:$B$8142,RESUMEN!BH3,'TODOS INV'!$E$2:$E$8142,"SAGRARIO")</f>
        <v>0</v>
      </c>
      <c r="BI132" s="15">
        <f>COUNTIFS('TODOS INV'!$B$2:$B$8142,RESUMEN!BI3,'TODOS INV'!$E$2:$E$8142,"SAGRARIO")</f>
        <v>0</v>
      </c>
      <c r="BJ132" s="15">
        <f>COUNTIFS('TODOS INV'!$B$2:$B$8142,RESUMEN!BJ3,'TODOS INV'!$E$2:$E$8142,"SAGRARIO")</f>
        <v>0</v>
      </c>
      <c r="BK132" s="15">
        <f>COUNTIFS('TODOS INV'!$B$2:$B$8142,RESUMEN!BK3,'TODOS INV'!$E$2:$E$8142,"SAGRARIO")</f>
        <v>0</v>
      </c>
      <c r="BL132" s="15">
        <f>COUNTIFS('TODOS INV'!$B$2:$B$8142,RESUMEN!BL3,'TODOS INV'!$E$2:$E$8142,"SAGRARIO")</f>
        <v>0</v>
      </c>
      <c r="BM132" s="15">
        <f>COUNTIFS('TODOS INV'!$B$2:$B$8142,RESUMEN!BM3,'TODOS INV'!$E$2:$E$8142,"SAGRARIO")</f>
        <v>0</v>
      </c>
      <c r="BN132" s="15">
        <f>COUNTIFS('TODOS INV'!$B$2:$B$8142,RESUMEN!BN3,'TODOS INV'!$E$2:$E$8142,"SAGRARIO")</f>
        <v>0</v>
      </c>
      <c r="BO132" s="15">
        <f>COUNTIFS('TODOS INV'!$B$2:$B$8142,RESUMEN!BO3,'TODOS INV'!$E$2:$E$8142,"SAGRARIO")</f>
        <v>0</v>
      </c>
      <c r="BP132" s="15">
        <f>COUNTIFS('TODOS INV'!$B$2:$B$8142,RESUMEN!BP3,'TODOS INV'!$E$2:$E$8142,"SAGRARIO")</f>
        <v>0</v>
      </c>
      <c r="BQ132" s="15">
        <f>COUNTIFS('TODOS INV'!$B$2:$B$8142,RESUMEN!BQ3,'TODOS INV'!$E$2:$E$8142,"SAGRARIO")</f>
        <v>0</v>
      </c>
      <c r="BR132" s="15">
        <f>COUNTIFS('TODOS INV'!$B$2:$B$8142,RESUMEN!BR3,'TODOS INV'!$E$2:$E$8142,"SAGRARIO")</f>
        <v>0</v>
      </c>
      <c r="BS132" s="15">
        <f>COUNTIFS('TODOS INV'!$B$2:$B$8142,RESUMEN!BS3,'TODOS INV'!$E$2:$E$8142,"SAGRARIO")</f>
        <v>0</v>
      </c>
      <c r="BT132" s="15">
        <f>COUNTIFS('TODOS INV'!$B$2:$B$8142,RESUMEN!BT3,'TODOS INV'!$E$2:$E$8142,"SAGRARIO")</f>
        <v>0</v>
      </c>
      <c r="BU132" s="15">
        <f>COUNTIFS('TODOS INV'!$B$2:$B$8142,RESUMEN!BU3,'TODOS INV'!$E$2:$E$8142,"SAGRARIO")</f>
        <v>0</v>
      </c>
      <c r="BV132" s="15">
        <f>COUNTIFS('TODOS INV'!$B$2:$B$8142,RESUMEN!BV3,'TODOS INV'!$E$2:$E$8142,"SAGRARIO")</f>
        <v>0</v>
      </c>
      <c r="BW132" s="15">
        <f>COUNTIFS('TODOS INV'!$B$2:$B$8142,RESUMEN!BW3,'TODOS INV'!$E$2:$E$8142,"SAGRARIO")</f>
        <v>0</v>
      </c>
      <c r="BX132" s="15">
        <f>COUNTIFS('TODOS INV'!$B$2:$B$8142,RESUMEN!BX3,'TODOS INV'!$E$2:$E$8142,"SAGRARIO")</f>
        <v>0</v>
      </c>
      <c r="BY132" s="15">
        <f>COUNTIFS('TODOS INV'!$B$2:$B$8142,RESUMEN!BY3,'TODOS INV'!$E$2:$E$8142,"SAGRARIO")</f>
        <v>0</v>
      </c>
      <c r="BZ132" s="15">
        <f>COUNTIFS('TODOS INV'!$B$2:$B$8142,RESUMEN!BZ3,'TODOS INV'!$E$2:$E$8142,"SAGRARIO")</f>
        <v>0</v>
      </c>
      <c r="CA132" s="15">
        <f>COUNTIFS('TODOS INV'!$B$2:$B$8142,RESUMEN!CA3,'TODOS INV'!$E$2:$E$8142,"SAGRARIO")</f>
        <v>0</v>
      </c>
      <c r="CB132" s="15">
        <f>COUNTIFS('TODOS INV'!$B$2:$B$8142,RESUMEN!CB3,'TODOS INV'!$E$2:$E$8142,"SAGRARIO")</f>
        <v>0</v>
      </c>
      <c r="CC132" s="15">
        <f>COUNTIFS('TODOS INV'!$B$2:$B$8142,RESUMEN!CC3,'TODOS INV'!$E$2:$E$8142,"SAGRARIO")</f>
        <v>0</v>
      </c>
      <c r="CD132" s="15">
        <f>COUNTIFS('TODOS INV'!$B$2:$B$8142,RESUMEN!CD3,'TODOS INV'!$E$2:$E$8142,"SAGRARIO")</f>
        <v>0</v>
      </c>
      <c r="CE132" s="15">
        <f>COUNTIFS('TODOS INV'!$B$2:$B$8142,RESUMEN!CE3,'TODOS INV'!$E$2:$E$8142,"SAGRARIO")</f>
        <v>0</v>
      </c>
      <c r="CF132" s="15">
        <f>COUNTIFS('TODOS INV'!$B$2:$B$8142,RESUMEN!CF3,'TODOS INV'!$E$2:$E$8142,"SAGRARIO")</f>
        <v>0</v>
      </c>
      <c r="CG132" s="15">
        <f>COUNTIFS('TODOS INV'!$B$2:$B$8142,RESUMEN!CG3,'TODOS INV'!$E$2:$E$8142,"SAGRARIO")</f>
        <v>0</v>
      </c>
      <c r="CH132" s="15">
        <f>COUNTIFS('TODOS INV'!$B$2:$B$8142,RESUMEN!CH3,'TODOS INV'!$E$2:$E$8142,"SAGRARIO")</f>
        <v>0</v>
      </c>
      <c r="CI132" s="15">
        <f>COUNTIFS('TODOS INV'!$B$2:$B$8142,RESUMEN!CI3,'TODOS INV'!$E$2:$E$8142,"SAGRARIO")</f>
        <v>0</v>
      </c>
      <c r="CJ132" s="15">
        <f>COUNTIFS('TODOS INV'!$B$2:$B$8142,RESUMEN!CJ3,'TODOS INV'!$E$2:$E$8142,"SAGRARIO")</f>
        <v>0</v>
      </c>
      <c r="CK132" s="15">
        <f>COUNTIFS('TODOS INV'!$B$2:$B$8142,RESUMEN!CK3,'TODOS INV'!$E$2:$E$8142,"SAGRARIO")</f>
        <v>0</v>
      </c>
      <c r="CL132" s="15">
        <f>COUNTIFS('TODOS INV'!$B$2:$B$8142,RESUMEN!CL3,'TODOS INV'!$E$2:$E$8142,"SAGRARIO")</f>
        <v>0</v>
      </c>
      <c r="CM132" s="15">
        <f>COUNTIFS('TODOS INV'!$B$2:$B$8142,RESUMEN!CM3,'TODOS INV'!$E$2:$E$8142,"SAGRARIO")</f>
        <v>0</v>
      </c>
      <c r="CN132" s="15">
        <f>COUNTIFS('TODOS INV'!$B$2:$B$8142,RESUMEN!CN3,'TODOS INV'!$E$2:$E$8142,"SAGRARIO")</f>
        <v>0</v>
      </c>
      <c r="CO132" s="15">
        <f>COUNTIFS('TODOS INV'!$B$2:$B$8142,RESUMEN!CO3,'TODOS INV'!$E$2:$E$8142,"SAGRARIO")</f>
        <v>0</v>
      </c>
      <c r="CP132" s="15">
        <f>COUNTIFS('TODOS INV'!$B$2:$B$8142,RESUMEN!CP3,'TODOS INV'!$E$2:$E$8142,"SAGRARIO")</f>
        <v>0</v>
      </c>
      <c r="CQ132" s="15">
        <f>COUNTIFS('TODOS INV'!$B$2:$B$8142,RESUMEN!CQ3,'TODOS INV'!$E$2:$E$8142,"SAGRARIO")</f>
        <v>0</v>
      </c>
      <c r="CR132" s="15">
        <f>COUNTIFS('TODOS INV'!$B$2:$B$8142,RESUMEN!CR3,'TODOS INV'!$E$2:$E$8142,"SAGRARIO")</f>
        <v>0</v>
      </c>
      <c r="CS132" s="15">
        <f>COUNTIFS('TODOS INV'!$B$2:$B$8142,RESUMEN!CS3,'TODOS INV'!$E$2:$E$8142,"SAGRARIO")</f>
        <v>0</v>
      </c>
      <c r="CT132" s="15">
        <f>COUNTIFS('TODOS INV'!$B$2:$B$8142,RESUMEN!CT3,'TODOS INV'!$E$2:$E$8142,"SAGRARIO")</f>
        <v>0</v>
      </c>
      <c r="CU132" s="15">
        <f>COUNTIFS('TODOS INV'!$B$2:$B$8142,RESUMEN!CU3,'TODOS INV'!$E$2:$E$8142,"SAGRARIO")</f>
        <v>0</v>
      </c>
      <c r="CV132" s="15">
        <f>COUNTIFS('TODOS INV'!$B$2:$B$8142,RESUMEN!CV3,'TODOS INV'!$E$2:$E$8142,"SAGRARIO")</f>
        <v>0</v>
      </c>
      <c r="CW132" s="15">
        <f>COUNTIFS('TODOS INV'!$B$2:$B$8142,RESUMEN!CW3,'TODOS INV'!$E$2:$E$8142,"SAGRARIO")</f>
        <v>0</v>
      </c>
      <c r="CX132" s="15">
        <f>COUNTIFS('TODOS INV'!$B$2:$B$8142,RESUMEN!CX3,'TODOS INV'!$E$2:$E$8142,"SAGRARIO")</f>
        <v>0</v>
      </c>
      <c r="CY132" s="15">
        <f>COUNTIFS('TODOS INV'!$B$2:$B$8142,RESUMEN!CY3,'TODOS INV'!$E$2:$E$8142,"SAGRARIO")</f>
        <v>0</v>
      </c>
      <c r="CZ132" s="15">
        <f>COUNTIFS('TODOS INV'!$B$2:$B$8142,RESUMEN!CZ3,'TODOS INV'!$E$2:$E$8142,"SAGRARIO")</f>
        <v>0</v>
      </c>
      <c r="DA132" s="15">
        <f>COUNTIFS('TODOS INV'!$B$2:$B$8142,RESUMEN!DA3,'TODOS INV'!$E$2:$E$8142,"SAGRARIO")</f>
        <v>0</v>
      </c>
      <c r="DB132" s="15">
        <f>COUNTIFS('TODOS INV'!$B$2:$B$8142,RESUMEN!DB3,'TODOS INV'!$E$2:$E$8142,"SAGRARIO")</f>
        <v>0</v>
      </c>
      <c r="DC132" s="15">
        <f>COUNTIFS('TODOS INV'!$B$2:$B$8142,RESUMEN!DC3,'TODOS INV'!$E$2:$E$8142,"SAGRARIO")</f>
        <v>0</v>
      </c>
      <c r="DD132" s="15">
        <f>COUNTIFS('TODOS INV'!$B$2:$B$8142,RESUMEN!DD3,'TODOS INV'!$E$2:$E$8142,"SAGRARIO")</f>
        <v>0</v>
      </c>
      <c r="DE132" s="15">
        <f>COUNTIFS('TODOS INV'!$B$2:$B$8142,RESUMEN!DE3,'TODOS INV'!$E$2:$E$8142,"SAGRARIO")</f>
        <v>0</v>
      </c>
      <c r="DF132" s="15">
        <f>COUNTIFS('TODOS INV'!$B$2:$B$8142,RESUMEN!DF3,'TODOS INV'!$E$2:$E$8142,"SAGRARIO")</f>
        <v>0</v>
      </c>
      <c r="DG132" s="15">
        <f>COUNTIFS('TODOS INV'!$B$2:$B$8142,RESUMEN!DG3,'TODOS INV'!$E$2:$E$8142,"SAGRARIO")</f>
        <v>0</v>
      </c>
      <c r="DH132" s="15">
        <f>COUNTIFS('TODOS INV'!$B$2:$B$8142,RESUMEN!DH3,'TODOS INV'!$E$2:$E$8142,"SAGRARIO")</f>
        <v>0</v>
      </c>
    </row>
    <row r="133" spans="1:112" x14ac:dyDescent="0.2">
      <c r="A133" s="7">
        <v>130</v>
      </c>
      <c r="B133" s="9" t="s">
        <v>1418</v>
      </c>
      <c r="C133" s="15">
        <f>COUNTIFS('TODOS INV'!$B$2:$B$8142,RESUMEN!C3,'TODOS INV'!$E$2:$E$8142,"CREDENZA ESTANTE DE MADERA")</f>
        <v>0</v>
      </c>
      <c r="D133" s="15">
        <f>COUNTIFS('TODOS INV'!$B$2:$B$8142,RESUMEN!D3,'TODOS INV'!$E$2:$E$8142,"CREDENZA ESTANTE DE MADERA")</f>
        <v>0</v>
      </c>
      <c r="E133" s="15">
        <f>COUNTIFS('TODOS INV'!$B$2:$B$8142,RESUMEN!E3,'TODOS INV'!$E$2:$E$8142,"CREDENZA ESTANTE DE MADERA")</f>
        <v>0</v>
      </c>
      <c r="F133" s="15">
        <f>COUNTIFS('TODOS INV'!$B$2:$B$8142,RESUMEN!F3,'TODOS INV'!$E$2:$E$8142,"CREDENZA ESTANTE DE MADERA")</f>
        <v>0</v>
      </c>
      <c r="G133" s="15">
        <f>COUNTIFS('TODOS INV'!$B$2:$B$8142,RESUMEN!G3,'TODOS INV'!$E$2:$E$8142,"CREDENZA ESTANTE DE MADERA")</f>
        <v>0</v>
      </c>
      <c r="H133" s="15">
        <f>COUNTIFS('TODOS INV'!$B$2:$B$8142,RESUMEN!H3,'TODOS INV'!$E$2:$E$8142,"CREDENZA ESTANTE DE MADERA")</f>
        <v>0</v>
      </c>
      <c r="I133" s="15">
        <f>COUNTIFS('TODOS INV'!$B$2:$B$8142,RESUMEN!I3,'TODOS INV'!$E$2:$E$8142,"CREDENZA ESTANTE DE MADERA")</f>
        <v>0</v>
      </c>
      <c r="J133" s="15">
        <f>COUNTIFS('TODOS INV'!$B$2:$B$8142,RESUMEN!J3,'TODOS INV'!$E$2:$E$8142,"CREDENZA ESTANTE DE MADERA")</f>
        <v>0</v>
      </c>
      <c r="K133" s="15">
        <f>COUNTIFS('TODOS INV'!$B$2:$B$8142,RESUMEN!K3,'TODOS INV'!$E$2:$E$8142,"CREDENZA ESTANTE DE MADERA")</f>
        <v>0</v>
      </c>
      <c r="L133" s="15">
        <f>COUNTIFS('TODOS INV'!$B$2:$B$8142,RESUMEN!L3,'TODOS INV'!$E$2:$E$8142,"CREDENZA ESTANTE DE MADERA")</f>
        <v>0</v>
      </c>
      <c r="M133" s="15">
        <f>COUNTIFS('TODOS INV'!$B$2:$B$8142,RESUMEN!M3,'TODOS INV'!$E$2:$E$8142,"CREDENZA ESTANTE DE MADERA")</f>
        <v>0</v>
      </c>
      <c r="N133" s="15">
        <f>COUNTIFS('TODOS INV'!$B$2:$B$8142,RESUMEN!N3,'TODOS INV'!$E$2:$E$8142,"CREDENZA ESTANTE DE MADERA")</f>
        <v>0</v>
      </c>
      <c r="O133" s="15">
        <f>COUNTIFS('TODOS INV'!$B$2:$B$8142,RESUMEN!O3,'TODOS INV'!$E$2:$E$8142,"CREDENZA ESTANTE DE MADERA")</f>
        <v>0</v>
      </c>
      <c r="P133" s="15">
        <f>COUNTIFS('TODOS INV'!$B$2:$B$8142,RESUMEN!P3,'TODOS INV'!$E$2:$E$8142,"CREDENZA ESTANTE DE MADERA")</f>
        <v>0</v>
      </c>
      <c r="Q133" s="15">
        <f>COUNTIFS('TODOS INV'!$B$2:$B$8142,RESUMEN!Q3,'TODOS INV'!$E$2:$E$8142,"CREDENZA ESTANTE DE MADERA")</f>
        <v>0</v>
      </c>
      <c r="R133" s="15">
        <f>COUNTIFS('TODOS INV'!$B$2:$B$8142,RESUMEN!R3,'TODOS INV'!$E$2:$E$8142,"CREDENZA ESTANTE DE MADERA")</f>
        <v>0</v>
      </c>
      <c r="S133" s="15">
        <f>COUNTIFS('TODOS INV'!$B$2:$B$8142,RESUMEN!S3,'TODOS INV'!$E$2:$E$8142,"CREDENZA ESTANTE DE MADERA")</f>
        <v>0</v>
      </c>
      <c r="T133" s="15">
        <f>COUNTIFS('TODOS INV'!$B$2:$B$8142,RESUMEN!T3,'TODOS INV'!$E$2:$E$8142,"CREDENZA ESTANTE DE MADERA")</f>
        <v>0</v>
      </c>
      <c r="U133" s="15">
        <f>COUNTIFS('TODOS INV'!$B$2:$B$8142,RESUMEN!U3,'TODOS INV'!$E$2:$E$8142,"CREDENZA ESTANTE DE MADERA")</f>
        <v>0</v>
      </c>
      <c r="V133" s="15">
        <f>COUNTIFS('TODOS INV'!$B$2:$B$8142,RESUMEN!V3,'TODOS INV'!$E$2:$E$8142,"CREDENZA ESTANTE DE MADERA")</f>
        <v>0</v>
      </c>
      <c r="W133" s="15">
        <f>COUNTIFS('TODOS INV'!$B$2:$B$8142,RESUMEN!W3,'TODOS INV'!$E$2:$E$8142,"CREDENZA ESTANTE DE MADERA")</f>
        <v>0</v>
      </c>
      <c r="X133" s="15">
        <f>COUNTIFS('TODOS INV'!$B$2:$B$8142,RESUMEN!X3,'TODOS INV'!$E$2:$E$8142,"CREDENZA ESTANTE DE MADERA")</f>
        <v>0</v>
      </c>
      <c r="Y133" s="15">
        <f>COUNTIFS('TODOS INV'!$B$2:$B$8142,RESUMEN!Y3,'TODOS INV'!$E$2:$E$8142,"CREDENZA ESTANTE DE MADERA")</f>
        <v>0</v>
      </c>
      <c r="Z133" s="15">
        <f>COUNTIFS('TODOS INV'!$B$2:$B$8142,RESUMEN!Z3,'TODOS INV'!$E$2:$E$8142,"CREDENZA ESTANTE DE MADERA")</f>
        <v>0</v>
      </c>
      <c r="AA133" s="15">
        <f>COUNTIFS('TODOS INV'!$B$2:$B$8142,RESUMEN!AA3,'TODOS INV'!$E$2:$E$8142,"CREDENZA ESTANTE DE MADERA")</f>
        <v>0</v>
      </c>
      <c r="AB133" s="15">
        <f>COUNTIFS('TODOS INV'!$B$2:$B$8142,RESUMEN!AB3,'TODOS INV'!$E$2:$E$8142,"CREDENZA ESTANTE DE MADERA")</f>
        <v>0</v>
      </c>
      <c r="AC133" s="15">
        <f>COUNTIFS('TODOS INV'!$B$2:$B$8142,RESUMEN!AC3,'TODOS INV'!$E$2:$E$8142,"CREDENZA ESTANTE DE MADERA")</f>
        <v>0</v>
      </c>
      <c r="AD133" s="15">
        <f>COUNTIFS('TODOS INV'!$B$2:$B$8142,RESUMEN!AD3,'TODOS INV'!$E$2:$E$8142,"CREDENZA ESTANTE DE MADERA")</f>
        <v>0</v>
      </c>
      <c r="AE133" s="15">
        <f>COUNTIFS('TODOS INV'!$B$2:$B$8142,RESUMEN!AE3,'TODOS INV'!$E$2:$E$8142,"CREDENZA ESTANTE DE MADERA")</f>
        <v>0</v>
      </c>
      <c r="AF133" s="15">
        <f>COUNTIFS('TODOS INV'!$B$2:$B$8142,RESUMEN!AF3,'TODOS INV'!$E$2:$E$8142,"CREDENZA ESTANTE DE MADERA")</f>
        <v>0</v>
      </c>
      <c r="AG133" s="15">
        <f>COUNTIFS('TODOS INV'!$B$2:$B$8142,RESUMEN!AG3,'TODOS INV'!$E$2:$E$8142,"CREDENZA ESTANTE DE MADERA")</f>
        <v>1</v>
      </c>
      <c r="AH133" s="15">
        <f>COUNTIFS('TODOS INV'!$B$2:$B$8142,RESUMEN!AH3,'TODOS INV'!$E$2:$E$8142,"CREDENZA ESTANTE DE MADERA")</f>
        <v>0</v>
      </c>
      <c r="AI133" s="15">
        <f>COUNTIFS('TODOS INV'!$B$2:$B$8142,RESUMEN!AI3,'TODOS INV'!$E$2:$E$8142,"CREDENZA ESTANTE DE MADERA")</f>
        <v>0</v>
      </c>
      <c r="AJ133" s="15">
        <f>COUNTIFS('TODOS INV'!$B$2:$B$8142,RESUMEN!AJ3,'TODOS INV'!$E$2:$E$8142,"CREDENZA ESTANTE DE MADERA")</f>
        <v>0</v>
      </c>
      <c r="AK133" s="15">
        <f>COUNTIFS('TODOS INV'!$B$2:$B$8142,RESUMEN!AK3,'TODOS INV'!$E$2:$E$8142,"CREDENZA ESTANTE DE MADERA")</f>
        <v>0</v>
      </c>
      <c r="AL133" s="15">
        <f>COUNTIFS('TODOS INV'!$B$2:$B$8142,RESUMEN!AL3,'TODOS INV'!$E$2:$E$8142,"CREDENZA ESTANTE DE MADERA")</f>
        <v>0</v>
      </c>
      <c r="AM133" s="15">
        <f>COUNTIFS('TODOS INV'!$B$2:$B$8142,RESUMEN!AM3,'TODOS INV'!$E$2:$E$8142,"CREDENZA ESTANTE DE MADERA")</f>
        <v>0</v>
      </c>
      <c r="AN133" s="15">
        <f>COUNTIFS('TODOS INV'!$B$2:$B$8142,RESUMEN!AN3,'TODOS INV'!$E$2:$E$8142,"CREDENZA ESTANTE DE MADERA")</f>
        <v>0</v>
      </c>
      <c r="AO133" s="15">
        <f>COUNTIFS('TODOS INV'!$B$2:$B$8142,RESUMEN!AO3,'TODOS INV'!$E$2:$E$8142,"CREDENZA ESTANTE DE MADERA")</f>
        <v>0</v>
      </c>
      <c r="AP133" s="15">
        <f>COUNTIFS('TODOS INV'!$B$2:$B$8142,RESUMEN!AP3,'TODOS INV'!$E$2:$E$8142,"CREDENZA ESTANTE DE MADERA")</f>
        <v>0</v>
      </c>
      <c r="AQ133" s="15">
        <f>COUNTIFS('TODOS INV'!$B$2:$B$8142,RESUMEN!AQ3,'TODOS INV'!$E$2:$E$8142,"CREDENZA ESTANTE DE MADERA")</f>
        <v>0</v>
      </c>
      <c r="AR133" s="15">
        <f>COUNTIFS('TODOS INV'!$B$2:$B$8142,RESUMEN!AR3,'TODOS INV'!$E$2:$E$8142,"CREDENZA ESTANTE DE MADERA")</f>
        <v>0</v>
      </c>
      <c r="AS133" s="15">
        <f>COUNTIFS('TODOS INV'!$B$2:$B$8142,RESUMEN!AS3,'TODOS INV'!$E$2:$E$8142,"CREDENZA ESTANTE DE MADERA")</f>
        <v>0</v>
      </c>
      <c r="AT133" s="15">
        <f>COUNTIFS('TODOS INV'!$B$2:$B$8142,RESUMEN!AT3,'TODOS INV'!$E$2:$E$8142,"CREDENZA ESTANTE DE MADERA")</f>
        <v>0</v>
      </c>
      <c r="AU133" s="15">
        <f>COUNTIFS('TODOS INV'!$B$2:$B$8142,RESUMEN!AU3,'TODOS INV'!$E$2:$E$8142,"CREDENZA ESTANTE DE MADERA")</f>
        <v>0</v>
      </c>
      <c r="AV133" s="15">
        <f>COUNTIFS('TODOS INV'!$B$2:$B$8142,RESUMEN!AV3,'TODOS INV'!$E$2:$E$8142,"CREDENZA ESTANTE DE MADERA")</f>
        <v>0</v>
      </c>
      <c r="AW133" s="15">
        <f>COUNTIFS('TODOS INV'!$B$2:$B$8142,RESUMEN!AW3,'TODOS INV'!$E$2:$E$8142,"CREDENZA ESTANTE DE MADERA")</f>
        <v>0</v>
      </c>
      <c r="AX133" s="15">
        <f>COUNTIFS('TODOS INV'!$B$2:$B$8142,RESUMEN!AX3,'TODOS INV'!$E$2:$E$8142,"CREDENZA ESTANTE DE MADERA")</f>
        <v>0</v>
      </c>
      <c r="AY133" s="15">
        <f>COUNTIFS('TODOS INV'!$B$2:$B$8142,RESUMEN!AY3,'TODOS INV'!$E$2:$E$8142,"CREDENZA ESTANTE DE MADERA")</f>
        <v>0</v>
      </c>
      <c r="AZ133" s="15">
        <f>COUNTIFS('TODOS INV'!$B$2:$B$8142,RESUMEN!AZ3,'TODOS INV'!$E$2:$E$8142,"CREDENZA ESTANTE DE MADERA")</f>
        <v>0</v>
      </c>
      <c r="BA133" s="15">
        <f>COUNTIFS('TODOS INV'!$B$2:$B$8142,RESUMEN!BA3,'TODOS INV'!$E$2:$E$8142,"CREDENZA ESTANTE DE MADERA")</f>
        <v>0</v>
      </c>
      <c r="BB133" s="15">
        <f>COUNTIFS('TODOS INV'!$B$2:$B$8142,RESUMEN!BB3,'TODOS INV'!$E$2:$E$8142,"CREDENZA ESTANTE DE MADERA")</f>
        <v>0</v>
      </c>
      <c r="BC133" s="15">
        <f>COUNTIFS('TODOS INV'!$B$2:$B$8142,RESUMEN!BC3,'TODOS INV'!$E$2:$E$8142,"CREDENZA ESTANTE DE MADERA")</f>
        <v>0</v>
      </c>
      <c r="BD133" s="15">
        <f>COUNTIFS('TODOS INV'!$B$2:$B$8142,RESUMEN!BD3,'TODOS INV'!$E$2:$E$8142,"CREDENZA ESTANTE DE MADERA")</f>
        <v>0</v>
      </c>
      <c r="BE133" s="15">
        <f>COUNTIFS('TODOS INV'!$B$2:$B$8142,RESUMEN!BE3,'TODOS INV'!$E$2:$E$8142,"CREDENZA ESTANTE DE MADERA")</f>
        <v>0</v>
      </c>
      <c r="BF133" s="15">
        <f>COUNTIFS('TODOS INV'!$B$2:$B$8142,RESUMEN!BF3,'TODOS INV'!$E$2:$E$8142,"CREDENZA ESTANTE DE MADERA")</f>
        <v>0</v>
      </c>
      <c r="BG133" s="15">
        <f>COUNTIFS('TODOS INV'!$B$2:$B$8142,RESUMEN!BG3,'TODOS INV'!$E$2:$E$8142,"CREDENZA ESTANTE DE MADERA")</f>
        <v>0</v>
      </c>
      <c r="BH133" s="15">
        <f>COUNTIFS('TODOS INV'!$B$2:$B$8142,RESUMEN!BH3,'TODOS INV'!$E$2:$E$8142,"CREDENZA ESTANTE DE MADERA")</f>
        <v>0</v>
      </c>
      <c r="BI133" s="15">
        <f>COUNTIFS('TODOS INV'!$B$2:$B$8142,RESUMEN!BI3,'TODOS INV'!$E$2:$E$8142,"CREDENZA ESTANTE DE MADERA")</f>
        <v>0</v>
      </c>
      <c r="BJ133" s="15">
        <f>COUNTIFS('TODOS INV'!$B$2:$B$8142,RESUMEN!BJ3,'TODOS INV'!$E$2:$E$8142,"CREDENZA ESTANTE DE MADERA")</f>
        <v>0</v>
      </c>
      <c r="BK133" s="15">
        <f>COUNTIFS('TODOS INV'!$B$2:$B$8142,RESUMEN!BK3,'TODOS INV'!$E$2:$E$8142,"CREDENZA ESTANTE DE MADERA")</f>
        <v>0</v>
      </c>
      <c r="BL133" s="15">
        <f>COUNTIFS('TODOS INV'!$B$2:$B$8142,RESUMEN!BL3,'TODOS INV'!$E$2:$E$8142,"CREDENZA ESTANTE DE MADERA")</f>
        <v>0</v>
      </c>
      <c r="BM133" s="15">
        <f>COUNTIFS('TODOS INV'!$B$2:$B$8142,RESUMEN!BM3,'TODOS INV'!$E$2:$E$8142,"CREDENZA ESTANTE DE MADERA")</f>
        <v>0</v>
      </c>
      <c r="BN133" s="15">
        <f>COUNTIFS('TODOS INV'!$B$2:$B$8142,RESUMEN!BN3,'TODOS INV'!$E$2:$E$8142,"CREDENZA ESTANTE DE MADERA")</f>
        <v>0</v>
      </c>
      <c r="BO133" s="15">
        <f>COUNTIFS('TODOS INV'!$B$2:$B$8142,RESUMEN!BO3,'TODOS INV'!$E$2:$E$8142,"CREDENZA ESTANTE DE MADERA")</f>
        <v>0</v>
      </c>
      <c r="BP133" s="15">
        <f>COUNTIFS('TODOS INV'!$B$2:$B$8142,RESUMEN!BP3,'TODOS INV'!$E$2:$E$8142,"CREDENZA ESTANTE DE MADERA")</f>
        <v>0</v>
      </c>
      <c r="BQ133" s="15">
        <f>COUNTIFS('TODOS INV'!$B$2:$B$8142,RESUMEN!BQ3,'TODOS INV'!$E$2:$E$8142,"CREDENZA ESTANTE DE MADERA")</f>
        <v>0</v>
      </c>
      <c r="BR133" s="15">
        <f>COUNTIFS('TODOS INV'!$B$2:$B$8142,RESUMEN!BR3,'TODOS INV'!$E$2:$E$8142,"CREDENZA ESTANTE DE MADERA")</f>
        <v>0</v>
      </c>
      <c r="BS133" s="15">
        <f>COUNTIFS('TODOS INV'!$B$2:$B$8142,RESUMEN!BS3,'TODOS INV'!$E$2:$E$8142,"CREDENZA ESTANTE DE MADERA")</f>
        <v>0</v>
      </c>
      <c r="BT133" s="15">
        <f>COUNTIFS('TODOS INV'!$B$2:$B$8142,RESUMEN!BT3,'TODOS INV'!$E$2:$E$8142,"CREDENZA ESTANTE DE MADERA")</f>
        <v>0</v>
      </c>
      <c r="BU133" s="15">
        <f>COUNTIFS('TODOS INV'!$B$2:$B$8142,RESUMEN!BU3,'TODOS INV'!$E$2:$E$8142,"CREDENZA ESTANTE DE MADERA")</f>
        <v>0</v>
      </c>
      <c r="BV133" s="15">
        <f>COUNTIFS('TODOS INV'!$B$2:$B$8142,RESUMEN!BV3,'TODOS INV'!$E$2:$E$8142,"CREDENZA ESTANTE DE MADERA")</f>
        <v>0</v>
      </c>
      <c r="BW133" s="15">
        <f>COUNTIFS('TODOS INV'!$B$2:$B$8142,RESUMEN!BW3,'TODOS INV'!$E$2:$E$8142,"CREDENZA ESTANTE DE MADERA")</f>
        <v>0</v>
      </c>
      <c r="BX133" s="15">
        <f>COUNTIFS('TODOS INV'!$B$2:$B$8142,RESUMEN!BX3,'TODOS INV'!$E$2:$E$8142,"CREDENZA ESTANTE DE MADERA")</f>
        <v>0</v>
      </c>
      <c r="BY133" s="15">
        <f>COUNTIFS('TODOS INV'!$B$2:$B$8142,RESUMEN!BY3,'TODOS INV'!$E$2:$E$8142,"CREDENZA ESTANTE DE MADERA")</f>
        <v>0</v>
      </c>
      <c r="BZ133" s="15">
        <f>COUNTIFS('TODOS INV'!$B$2:$B$8142,RESUMEN!BZ3,'TODOS INV'!$E$2:$E$8142,"CREDENZA ESTANTE DE MADERA")</f>
        <v>0</v>
      </c>
      <c r="CA133" s="15">
        <f>COUNTIFS('TODOS INV'!$B$2:$B$8142,RESUMEN!CA3,'TODOS INV'!$E$2:$E$8142,"CREDENZA ESTANTE DE MADERA")</f>
        <v>0</v>
      </c>
      <c r="CB133" s="15">
        <f>COUNTIFS('TODOS INV'!$B$2:$B$8142,RESUMEN!CB3,'TODOS INV'!$E$2:$E$8142,"CREDENZA ESTANTE DE MADERA")</f>
        <v>0</v>
      </c>
      <c r="CC133" s="15">
        <f>COUNTIFS('TODOS INV'!$B$2:$B$8142,RESUMEN!CC3,'TODOS INV'!$E$2:$E$8142,"CREDENZA ESTANTE DE MADERA")</f>
        <v>0</v>
      </c>
      <c r="CD133" s="15">
        <f>COUNTIFS('TODOS INV'!$B$2:$B$8142,RESUMEN!CD3,'TODOS INV'!$E$2:$E$8142,"CREDENZA ESTANTE DE MADERA")</f>
        <v>0</v>
      </c>
      <c r="CE133" s="15">
        <f>COUNTIFS('TODOS INV'!$B$2:$B$8142,RESUMEN!CE3,'TODOS INV'!$E$2:$E$8142,"CREDENZA ESTANTE DE MADERA")</f>
        <v>0</v>
      </c>
      <c r="CF133" s="15">
        <f>COUNTIFS('TODOS INV'!$B$2:$B$8142,RESUMEN!CF3,'TODOS INV'!$E$2:$E$8142,"CREDENZA ESTANTE DE MADERA")</f>
        <v>0</v>
      </c>
      <c r="CG133" s="15">
        <f>COUNTIFS('TODOS INV'!$B$2:$B$8142,RESUMEN!CG3,'TODOS INV'!$E$2:$E$8142,"CREDENZA ESTANTE DE MADERA")</f>
        <v>0</v>
      </c>
      <c r="CH133" s="15">
        <f>COUNTIFS('TODOS INV'!$B$2:$B$8142,RESUMEN!CH3,'TODOS INV'!$E$2:$E$8142,"CREDENZA ESTANTE DE MADERA")</f>
        <v>0</v>
      </c>
      <c r="CI133" s="15">
        <f>COUNTIFS('TODOS INV'!$B$2:$B$8142,RESUMEN!CI3,'TODOS INV'!$E$2:$E$8142,"CREDENZA ESTANTE DE MADERA")</f>
        <v>0</v>
      </c>
      <c r="CJ133" s="15">
        <f>COUNTIFS('TODOS INV'!$B$2:$B$8142,RESUMEN!CJ3,'TODOS INV'!$E$2:$E$8142,"CREDENZA ESTANTE DE MADERA")</f>
        <v>0</v>
      </c>
      <c r="CK133" s="15">
        <f>COUNTIFS('TODOS INV'!$B$2:$B$8142,RESUMEN!CK3,'TODOS INV'!$E$2:$E$8142,"CREDENZA ESTANTE DE MADERA")</f>
        <v>0</v>
      </c>
      <c r="CL133" s="15">
        <f>COUNTIFS('TODOS INV'!$B$2:$B$8142,RESUMEN!CL3,'TODOS INV'!$E$2:$E$8142,"CREDENZA ESTANTE DE MADERA")</f>
        <v>0</v>
      </c>
      <c r="CM133" s="15">
        <f>COUNTIFS('TODOS INV'!$B$2:$B$8142,RESUMEN!CM3,'TODOS INV'!$E$2:$E$8142,"CREDENZA ESTANTE DE MADERA")</f>
        <v>0</v>
      </c>
      <c r="CN133" s="15">
        <f>COUNTIFS('TODOS INV'!$B$2:$B$8142,RESUMEN!CN3,'TODOS INV'!$E$2:$E$8142,"CREDENZA ESTANTE DE MADERA")</f>
        <v>0</v>
      </c>
      <c r="CO133" s="15">
        <f>COUNTIFS('TODOS INV'!$B$2:$B$8142,RESUMEN!CO3,'TODOS INV'!$E$2:$E$8142,"CREDENZA ESTANTE DE MADERA")</f>
        <v>0</v>
      </c>
      <c r="CP133" s="15">
        <f>COUNTIFS('TODOS INV'!$B$2:$B$8142,RESUMEN!CP3,'TODOS INV'!$E$2:$E$8142,"CREDENZA ESTANTE DE MADERA")</f>
        <v>0</v>
      </c>
      <c r="CQ133" s="15">
        <f>COUNTIFS('TODOS INV'!$B$2:$B$8142,RESUMEN!CQ3,'TODOS INV'!$E$2:$E$8142,"CREDENZA ESTANTE DE MADERA")</f>
        <v>0</v>
      </c>
      <c r="CR133" s="15">
        <f>COUNTIFS('TODOS INV'!$B$2:$B$8142,RESUMEN!CR3,'TODOS INV'!$E$2:$E$8142,"CREDENZA ESTANTE DE MADERA")</f>
        <v>0</v>
      </c>
      <c r="CS133" s="15">
        <f>COUNTIFS('TODOS INV'!$B$2:$B$8142,RESUMEN!CS3,'TODOS INV'!$E$2:$E$8142,"CREDENZA ESTANTE DE MADERA")</f>
        <v>0</v>
      </c>
      <c r="CT133" s="15">
        <f>COUNTIFS('TODOS INV'!$B$2:$B$8142,RESUMEN!CT3,'TODOS INV'!$E$2:$E$8142,"CREDENZA ESTANTE DE MADERA")</f>
        <v>0</v>
      </c>
      <c r="CU133" s="15">
        <f>COUNTIFS('TODOS INV'!$B$2:$B$8142,RESUMEN!CU3,'TODOS INV'!$E$2:$E$8142,"CREDENZA ESTANTE DE MADERA")</f>
        <v>0</v>
      </c>
      <c r="CV133" s="15">
        <f>COUNTIFS('TODOS INV'!$B$2:$B$8142,RESUMEN!CV3,'TODOS INV'!$E$2:$E$8142,"CREDENZA ESTANTE DE MADERA")</f>
        <v>0</v>
      </c>
      <c r="CW133" s="15">
        <f>COUNTIFS('TODOS INV'!$B$2:$B$8142,RESUMEN!CW3,'TODOS INV'!$E$2:$E$8142,"CREDENZA ESTANTE DE MADERA")</f>
        <v>0</v>
      </c>
      <c r="CX133" s="15">
        <f>COUNTIFS('TODOS INV'!$B$2:$B$8142,RESUMEN!CX3,'TODOS INV'!$E$2:$E$8142,"CREDENZA ESTANTE DE MADERA")</f>
        <v>0</v>
      </c>
      <c r="CY133" s="15">
        <f>COUNTIFS('TODOS INV'!$B$2:$B$8142,RESUMEN!CY3,'TODOS INV'!$E$2:$E$8142,"CREDENZA ESTANTE DE MADERA")</f>
        <v>0</v>
      </c>
      <c r="CZ133" s="15">
        <f>COUNTIFS('TODOS INV'!$B$2:$B$8142,RESUMEN!CZ3,'TODOS INV'!$E$2:$E$8142,"CREDENZA ESTANTE DE MADERA")</f>
        <v>0</v>
      </c>
      <c r="DA133" s="15">
        <f>COUNTIFS('TODOS INV'!$B$2:$B$8142,RESUMEN!DA3,'TODOS INV'!$E$2:$E$8142,"CREDENZA ESTANTE DE MADERA")</f>
        <v>0</v>
      </c>
      <c r="DB133" s="15">
        <f>COUNTIFS('TODOS INV'!$B$2:$B$8142,RESUMEN!DB3,'TODOS INV'!$E$2:$E$8142,"CREDENZA ESTANTE DE MADERA")</f>
        <v>0</v>
      </c>
      <c r="DC133" s="15">
        <f>COUNTIFS('TODOS INV'!$B$2:$B$8142,RESUMEN!DC3,'TODOS INV'!$E$2:$E$8142,"CREDENZA ESTANTE DE MADERA")</f>
        <v>0</v>
      </c>
      <c r="DD133" s="15">
        <f>COUNTIFS('TODOS INV'!$B$2:$B$8142,RESUMEN!DD3,'TODOS INV'!$E$2:$E$8142,"CREDENZA ESTANTE DE MADERA")</f>
        <v>0</v>
      </c>
      <c r="DE133" s="15">
        <f>COUNTIFS('TODOS INV'!$B$2:$B$8142,RESUMEN!DE3,'TODOS INV'!$E$2:$E$8142,"CREDENZA ESTANTE DE MADERA")</f>
        <v>0</v>
      </c>
      <c r="DF133" s="15">
        <f>COUNTIFS('TODOS INV'!$B$2:$B$8142,RESUMEN!DF3,'TODOS INV'!$E$2:$E$8142,"CREDENZA ESTANTE DE MADERA")</f>
        <v>0</v>
      </c>
      <c r="DG133" s="15">
        <f>COUNTIFS('TODOS INV'!$B$2:$B$8142,RESUMEN!DG3,'TODOS INV'!$E$2:$E$8142,"CREDENZA ESTANTE DE MADERA")</f>
        <v>0</v>
      </c>
      <c r="DH133" s="15">
        <f>COUNTIFS('TODOS INV'!$B$2:$B$8142,RESUMEN!DH3,'TODOS INV'!$E$2:$E$8142,"CREDENZA ESTANTE DE MADERA")</f>
        <v>0</v>
      </c>
    </row>
    <row r="134" spans="1:112" x14ac:dyDescent="0.2">
      <c r="A134" s="7">
        <v>131</v>
      </c>
      <c r="B134" s="9" t="s">
        <v>1428</v>
      </c>
      <c r="C134" s="15">
        <f>COUNTIFS('TODOS INV'!$B$2:$B$8142,RESUMEN!C3,'TODOS INV'!$E$2:$E$8142,"BOTIQUIN DE METAL")</f>
        <v>0</v>
      </c>
      <c r="D134" s="15">
        <f>COUNTIFS('TODOS INV'!$B$2:$B$8142,RESUMEN!D3,'TODOS INV'!$E$2:$E$8142,"BOTIQUIN DE METAL")</f>
        <v>0</v>
      </c>
      <c r="E134" s="15">
        <f>COUNTIFS('TODOS INV'!$B$2:$B$8142,RESUMEN!E3,'TODOS INV'!$E$2:$E$8142,"BOTIQUIN DE METAL")</f>
        <v>0</v>
      </c>
      <c r="F134" s="15">
        <f>COUNTIFS('TODOS INV'!$B$2:$B$8142,RESUMEN!F3,'TODOS INV'!$E$2:$E$8142,"BOTIQUIN DE METAL")</f>
        <v>0</v>
      </c>
      <c r="G134" s="15">
        <f>COUNTIFS('TODOS INV'!$B$2:$B$8142,RESUMEN!G3,'TODOS INV'!$E$2:$E$8142,"BOTIQUIN DE METAL")</f>
        <v>0</v>
      </c>
      <c r="H134" s="15">
        <f>COUNTIFS('TODOS INV'!$B$2:$B$8142,RESUMEN!H3,'TODOS INV'!$E$2:$E$8142,"BOTIQUIN DE METAL")</f>
        <v>0</v>
      </c>
      <c r="I134" s="15">
        <f>COUNTIFS('TODOS INV'!$B$2:$B$8142,RESUMEN!I3,'TODOS INV'!$E$2:$E$8142,"BOTIQUIN DE METAL")</f>
        <v>0</v>
      </c>
      <c r="J134" s="15">
        <f>COUNTIFS('TODOS INV'!$B$2:$B$8142,RESUMEN!J3,'TODOS INV'!$E$2:$E$8142,"BOTIQUIN DE METAL")</f>
        <v>0</v>
      </c>
      <c r="K134" s="15">
        <f>COUNTIFS('TODOS INV'!$B$2:$B$8142,RESUMEN!K3,'TODOS INV'!$E$2:$E$8142,"BOTIQUIN DE METAL")</f>
        <v>0</v>
      </c>
      <c r="L134" s="15">
        <f>COUNTIFS('TODOS INV'!$B$2:$B$8142,RESUMEN!L3,'TODOS INV'!$E$2:$E$8142,"BOTIQUIN DE METAL")</f>
        <v>0</v>
      </c>
      <c r="M134" s="15">
        <f>COUNTIFS('TODOS INV'!$B$2:$B$8142,RESUMEN!M3,'TODOS INV'!$E$2:$E$8142,"BOTIQUIN DE METAL")</f>
        <v>0</v>
      </c>
      <c r="N134" s="15">
        <f>COUNTIFS('TODOS INV'!$B$2:$B$8142,RESUMEN!N3,'TODOS INV'!$E$2:$E$8142,"BOTIQUIN DE METAL")</f>
        <v>0</v>
      </c>
      <c r="O134" s="15">
        <f>COUNTIFS('TODOS INV'!$B$2:$B$8142,RESUMEN!O3,'TODOS INV'!$E$2:$E$8142,"BOTIQUIN DE METAL")</f>
        <v>0</v>
      </c>
      <c r="P134" s="15">
        <f>COUNTIFS('TODOS INV'!$B$2:$B$8142,RESUMEN!P3,'TODOS INV'!$E$2:$E$8142,"BOTIQUIN DE METAL")</f>
        <v>0</v>
      </c>
      <c r="Q134" s="15">
        <f>COUNTIFS('TODOS INV'!$B$2:$B$8142,RESUMEN!Q3,'TODOS INV'!$E$2:$E$8142,"BOTIQUIN DE METAL")</f>
        <v>0</v>
      </c>
      <c r="R134" s="15">
        <f>COUNTIFS('TODOS INV'!$B$2:$B$8142,RESUMEN!R3,'TODOS INV'!$E$2:$E$8142,"BOTIQUIN DE METAL")</f>
        <v>0</v>
      </c>
      <c r="S134" s="15">
        <f>COUNTIFS('TODOS INV'!$B$2:$B$8142,RESUMEN!S3,'TODOS INV'!$E$2:$E$8142,"BOTIQUIN DE METAL")</f>
        <v>0</v>
      </c>
      <c r="T134" s="15">
        <f>COUNTIFS('TODOS INV'!$B$2:$B$8142,RESUMEN!T3,'TODOS INV'!$E$2:$E$8142,"BOTIQUIN DE METAL")</f>
        <v>0</v>
      </c>
      <c r="U134" s="15">
        <f>COUNTIFS('TODOS INV'!$B$2:$B$8142,RESUMEN!U3,'TODOS INV'!$E$2:$E$8142,"BOTIQUIN DE METAL")</f>
        <v>0</v>
      </c>
      <c r="V134" s="15">
        <f>COUNTIFS('TODOS INV'!$B$2:$B$8142,RESUMEN!V3,'TODOS INV'!$E$2:$E$8142,"BOTIQUIN DE METAL")</f>
        <v>0</v>
      </c>
      <c r="W134" s="15">
        <f>COUNTIFS('TODOS INV'!$B$2:$B$8142,RESUMEN!W3,'TODOS INV'!$E$2:$E$8142,"BOTIQUIN DE METAL")</f>
        <v>0</v>
      </c>
      <c r="X134" s="15">
        <f>COUNTIFS('TODOS INV'!$B$2:$B$8142,RESUMEN!X3,'TODOS INV'!$E$2:$E$8142,"BOTIQUIN DE METAL")</f>
        <v>0</v>
      </c>
      <c r="Y134" s="15">
        <f>COUNTIFS('TODOS INV'!$B$2:$B$8142,RESUMEN!Y3,'TODOS INV'!$E$2:$E$8142,"BOTIQUIN DE METAL")</f>
        <v>0</v>
      </c>
      <c r="Z134" s="15">
        <f>COUNTIFS('TODOS INV'!$B$2:$B$8142,RESUMEN!Z3,'TODOS INV'!$E$2:$E$8142,"BOTIQUIN DE METAL")</f>
        <v>0</v>
      </c>
      <c r="AA134" s="15">
        <f>COUNTIFS('TODOS INV'!$B$2:$B$8142,RESUMEN!AA3,'TODOS INV'!$E$2:$E$8142,"BOTIQUIN DE METAL")</f>
        <v>0</v>
      </c>
      <c r="AB134" s="15">
        <f>COUNTIFS('TODOS INV'!$B$2:$B$8142,RESUMEN!AB3,'TODOS INV'!$E$2:$E$8142,"BOTIQUIN DE METAL")</f>
        <v>0</v>
      </c>
      <c r="AC134" s="15">
        <f>COUNTIFS('TODOS INV'!$B$2:$B$8142,RESUMEN!AC3,'TODOS INV'!$E$2:$E$8142,"BOTIQUIN DE METAL")</f>
        <v>0</v>
      </c>
      <c r="AD134" s="15">
        <f>COUNTIFS('TODOS INV'!$B$2:$B$8142,RESUMEN!AD3,'TODOS INV'!$E$2:$E$8142,"BOTIQUIN DE METAL")</f>
        <v>0</v>
      </c>
      <c r="AE134" s="15">
        <f>COUNTIFS('TODOS INV'!$B$2:$B$8142,RESUMEN!AE3,'TODOS INV'!$E$2:$E$8142,"BOTIQUIN DE METAL")</f>
        <v>0</v>
      </c>
      <c r="AF134" s="15">
        <f>COUNTIFS('TODOS INV'!$B$2:$B$8142,RESUMEN!AF3,'TODOS INV'!$E$2:$E$8142,"BOTIQUIN DE METAL")</f>
        <v>0</v>
      </c>
      <c r="AG134" s="15">
        <f>COUNTIFS('TODOS INV'!$B$2:$B$8142,RESUMEN!AG3,'TODOS INV'!$E$2:$E$8142,"BOTIQUIN DE METAL")</f>
        <v>1</v>
      </c>
      <c r="AH134" s="15">
        <f>COUNTIFS('TODOS INV'!$B$2:$B$8142,RESUMEN!AH3,'TODOS INV'!$E$2:$E$8142,"BOTIQUIN DE METAL")</f>
        <v>0</v>
      </c>
      <c r="AI134" s="15">
        <f>COUNTIFS('TODOS INV'!$B$2:$B$8142,RESUMEN!AI3,'TODOS INV'!$E$2:$E$8142,"BOTIQUIN DE METAL")</f>
        <v>0</v>
      </c>
      <c r="AJ134" s="15">
        <f>COUNTIFS('TODOS INV'!$B$2:$B$8142,RESUMEN!AJ3,'TODOS INV'!$E$2:$E$8142,"BOTIQUIN DE METAL")</f>
        <v>0</v>
      </c>
      <c r="AK134" s="15">
        <f>COUNTIFS('TODOS INV'!$B$2:$B$8142,RESUMEN!AK3,'TODOS INV'!$E$2:$E$8142,"BOTIQUIN DE METAL")</f>
        <v>0</v>
      </c>
      <c r="AL134" s="15">
        <f>COUNTIFS('TODOS INV'!$B$2:$B$8142,RESUMEN!AL3,'TODOS INV'!$E$2:$E$8142,"BOTIQUIN DE METAL")</f>
        <v>0</v>
      </c>
      <c r="AM134" s="15">
        <f>COUNTIFS('TODOS INV'!$B$2:$B$8142,RESUMEN!AM3,'TODOS INV'!$E$2:$E$8142,"BOTIQUIN DE METAL")</f>
        <v>0</v>
      </c>
      <c r="AN134" s="15">
        <f>COUNTIFS('TODOS INV'!$B$2:$B$8142,RESUMEN!AN3,'TODOS INV'!$E$2:$E$8142,"BOTIQUIN DE METAL")</f>
        <v>0</v>
      </c>
      <c r="AO134" s="15">
        <f>COUNTIFS('TODOS INV'!$B$2:$B$8142,RESUMEN!AO3,'TODOS INV'!$E$2:$E$8142,"BOTIQUIN DE METAL")</f>
        <v>0</v>
      </c>
      <c r="AP134" s="15">
        <f>COUNTIFS('TODOS INV'!$B$2:$B$8142,RESUMEN!AP3,'TODOS INV'!$E$2:$E$8142,"BOTIQUIN DE METAL")</f>
        <v>0</v>
      </c>
      <c r="AQ134" s="15">
        <f>COUNTIFS('TODOS INV'!$B$2:$B$8142,RESUMEN!AQ3,'TODOS INV'!$E$2:$E$8142,"BOTIQUIN DE METAL")</f>
        <v>0</v>
      </c>
      <c r="AR134" s="15">
        <f>COUNTIFS('TODOS INV'!$B$2:$B$8142,RESUMEN!AR3,'TODOS INV'!$E$2:$E$8142,"BOTIQUIN DE METAL")</f>
        <v>0</v>
      </c>
      <c r="AS134" s="15">
        <f>COUNTIFS('TODOS INV'!$B$2:$B$8142,RESUMEN!AS3,'TODOS INV'!$E$2:$E$8142,"BOTIQUIN DE METAL")</f>
        <v>0</v>
      </c>
      <c r="AT134" s="15">
        <f>COUNTIFS('TODOS INV'!$B$2:$B$8142,RESUMEN!AT3,'TODOS INV'!$E$2:$E$8142,"BOTIQUIN DE METAL")</f>
        <v>0</v>
      </c>
      <c r="AU134" s="15">
        <f>COUNTIFS('TODOS INV'!$B$2:$B$8142,RESUMEN!AU3,'TODOS INV'!$E$2:$E$8142,"BOTIQUIN DE METAL")</f>
        <v>0</v>
      </c>
      <c r="AV134" s="15">
        <f>COUNTIFS('TODOS INV'!$B$2:$B$8142,RESUMEN!AV3,'TODOS INV'!$E$2:$E$8142,"BOTIQUIN DE METAL")</f>
        <v>0</v>
      </c>
      <c r="AW134" s="15">
        <f>COUNTIFS('TODOS INV'!$B$2:$B$8142,RESUMEN!AW3,'TODOS INV'!$E$2:$E$8142,"BOTIQUIN DE METAL")</f>
        <v>0</v>
      </c>
      <c r="AX134" s="15">
        <f>COUNTIFS('TODOS INV'!$B$2:$B$8142,RESUMEN!AX3,'TODOS INV'!$E$2:$E$8142,"BOTIQUIN DE METAL")</f>
        <v>0</v>
      </c>
      <c r="AY134" s="15">
        <f>COUNTIFS('TODOS INV'!$B$2:$B$8142,RESUMEN!AY3,'TODOS INV'!$E$2:$E$8142,"BOTIQUIN DE METAL")</f>
        <v>0</v>
      </c>
      <c r="AZ134" s="15">
        <f>COUNTIFS('TODOS INV'!$B$2:$B$8142,RESUMEN!AZ3,'TODOS INV'!$E$2:$E$8142,"BOTIQUIN DE METAL")</f>
        <v>0</v>
      </c>
      <c r="BA134" s="15">
        <f>COUNTIFS('TODOS INV'!$B$2:$B$8142,RESUMEN!BA3,'TODOS INV'!$E$2:$E$8142,"BOTIQUIN DE METAL")</f>
        <v>0</v>
      </c>
      <c r="BB134" s="15">
        <f>COUNTIFS('TODOS INV'!$B$2:$B$8142,RESUMEN!BB3,'TODOS INV'!$E$2:$E$8142,"BOTIQUIN DE METAL")</f>
        <v>1</v>
      </c>
      <c r="BC134" s="15">
        <f>COUNTIFS('TODOS INV'!$B$2:$B$8142,RESUMEN!BC3,'TODOS INV'!$E$2:$E$8142,"BOTIQUIN DE METAL")</f>
        <v>0</v>
      </c>
      <c r="BD134" s="15">
        <f>COUNTIFS('TODOS INV'!$B$2:$B$8142,RESUMEN!BD3,'TODOS INV'!$E$2:$E$8142,"BOTIQUIN DE METAL")</f>
        <v>0</v>
      </c>
      <c r="BE134" s="15">
        <f>COUNTIFS('TODOS INV'!$B$2:$B$8142,RESUMEN!BE3,'TODOS INV'!$E$2:$E$8142,"BOTIQUIN DE METAL")</f>
        <v>0</v>
      </c>
      <c r="BF134" s="15">
        <f>COUNTIFS('TODOS INV'!$B$2:$B$8142,RESUMEN!BF3,'TODOS INV'!$E$2:$E$8142,"BOTIQUIN DE METAL")</f>
        <v>0</v>
      </c>
      <c r="BG134" s="15">
        <f>COUNTIFS('TODOS INV'!$B$2:$B$8142,RESUMEN!BG3,'TODOS INV'!$E$2:$E$8142,"BOTIQUIN DE METAL")</f>
        <v>0</v>
      </c>
      <c r="BH134" s="15">
        <f>COUNTIFS('TODOS INV'!$B$2:$B$8142,RESUMEN!BH3,'TODOS INV'!$E$2:$E$8142,"BOTIQUIN DE METAL")</f>
        <v>0</v>
      </c>
      <c r="BI134" s="15">
        <f>COUNTIFS('TODOS INV'!$B$2:$B$8142,RESUMEN!BI3,'TODOS INV'!$E$2:$E$8142,"BOTIQUIN DE METAL")</f>
        <v>0</v>
      </c>
      <c r="BJ134" s="15">
        <f>COUNTIFS('TODOS INV'!$B$2:$B$8142,RESUMEN!BJ3,'TODOS INV'!$E$2:$E$8142,"BOTIQUIN DE METAL")</f>
        <v>0</v>
      </c>
      <c r="BK134" s="15">
        <f>COUNTIFS('TODOS INV'!$B$2:$B$8142,RESUMEN!BK3,'TODOS INV'!$E$2:$E$8142,"BOTIQUIN DE METAL")</f>
        <v>0</v>
      </c>
      <c r="BL134" s="15">
        <f>COUNTIFS('TODOS INV'!$B$2:$B$8142,RESUMEN!BL3,'TODOS INV'!$E$2:$E$8142,"BOTIQUIN DE METAL")</f>
        <v>0</v>
      </c>
      <c r="BM134" s="15">
        <f>COUNTIFS('TODOS INV'!$B$2:$B$8142,RESUMEN!BM3,'TODOS INV'!$E$2:$E$8142,"BOTIQUIN DE METAL")</f>
        <v>0</v>
      </c>
      <c r="BN134" s="15">
        <f>COUNTIFS('TODOS INV'!$B$2:$B$8142,RESUMEN!BN3,'TODOS INV'!$E$2:$E$8142,"BOTIQUIN DE METAL")</f>
        <v>0</v>
      </c>
      <c r="BO134" s="15">
        <f>COUNTIFS('TODOS INV'!$B$2:$B$8142,RESUMEN!BO3,'TODOS INV'!$E$2:$E$8142,"BOTIQUIN DE METAL")</f>
        <v>0</v>
      </c>
      <c r="BP134" s="15">
        <f>COUNTIFS('TODOS INV'!$B$2:$B$8142,RESUMEN!BP3,'TODOS INV'!$E$2:$E$8142,"BOTIQUIN DE METAL")</f>
        <v>0</v>
      </c>
      <c r="BQ134" s="15">
        <f>COUNTIFS('TODOS INV'!$B$2:$B$8142,RESUMEN!BQ3,'TODOS INV'!$E$2:$E$8142,"BOTIQUIN DE METAL")</f>
        <v>0</v>
      </c>
      <c r="BR134" s="15">
        <f>COUNTIFS('TODOS INV'!$B$2:$B$8142,RESUMEN!BR3,'TODOS INV'!$E$2:$E$8142,"BOTIQUIN DE METAL")</f>
        <v>0</v>
      </c>
      <c r="BS134" s="15">
        <f>COUNTIFS('TODOS INV'!$B$2:$B$8142,RESUMEN!BS3,'TODOS INV'!$E$2:$E$8142,"BOTIQUIN DE METAL")</f>
        <v>0</v>
      </c>
      <c r="BT134" s="15">
        <f>COUNTIFS('TODOS INV'!$B$2:$B$8142,RESUMEN!BT3,'TODOS INV'!$E$2:$E$8142,"BOTIQUIN DE METAL")</f>
        <v>0</v>
      </c>
      <c r="BU134" s="15">
        <f>COUNTIFS('TODOS INV'!$B$2:$B$8142,RESUMEN!BU3,'TODOS INV'!$E$2:$E$8142,"BOTIQUIN DE METAL")</f>
        <v>0</v>
      </c>
      <c r="BV134" s="15">
        <f>COUNTIFS('TODOS INV'!$B$2:$B$8142,RESUMEN!BV3,'TODOS INV'!$E$2:$E$8142,"BOTIQUIN DE METAL")</f>
        <v>0</v>
      </c>
      <c r="BW134" s="15">
        <f>COUNTIFS('TODOS INV'!$B$2:$B$8142,RESUMEN!BW3,'TODOS INV'!$E$2:$E$8142,"BOTIQUIN DE METAL")</f>
        <v>0</v>
      </c>
      <c r="BX134" s="15">
        <f>COUNTIFS('TODOS INV'!$B$2:$B$8142,RESUMEN!BX3,'TODOS INV'!$E$2:$E$8142,"BOTIQUIN DE METAL")</f>
        <v>0</v>
      </c>
      <c r="BY134" s="15">
        <f>COUNTIFS('TODOS INV'!$B$2:$B$8142,RESUMEN!BY3,'TODOS INV'!$E$2:$E$8142,"BOTIQUIN DE METAL")</f>
        <v>0</v>
      </c>
      <c r="BZ134" s="15">
        <f>COUNTIFS('TODOS INV'!$B$2:$B$8142,RESUMEN!BZ3,'TODOS INV'!$E$2:$E$8142,"BOTIQUIN DE METAL")</f>
        <v>0</v>
      </c>
      <c r="CA134" s="15">
        <f>COUNTIFS('TODOS INV'!$B$2:$B$8142,RESUMEN!CA3,'TODOS INV'!$E$2:$E$8142,"BOTIQUIN DE METAL")</f>
        <v>0</v>
      </c>
      <c r="CB134" s="15">
        <f>COUNTIFS('TODOS INV'!$B$2:$B$8142,RESUMEN!CB3,'TODOS INV'!$E$2:$E$8142,"BOTIQUIN DE METAL")</f>
        <v>0</v>
      </c>
      <c r="CC134" s="15">
        <f>COUNTIFS('TODOS INV'!$B$2:$B$8142,RESUMEN!CC3,'TODOS INV'!$E$2:$E$8142,"BOTIQUIN DE METAL")</f>
        <v>0</v>
      </c>
      <c r="CD134" s="15">
        <f>COUNTIFS('TODOS INV'!$B$2:$B$8142,RESUMEN!CD3,'TODOS INV'!$E$2:$E$8142,"BOTIQUIN DE METAL")</f>
        <v>0</v>
      </c>
      <c r="CE134" s="15">
        <f>COUNTIFS('TODOS INV'!$B$2:$B$8142,RESUMEN!CE3,'TODOS INV'!$E$2:$E$8142,"BOTIQUIN DE METAL")</f>
        <v>0</v>
      </c>
      <c r="CF134" s="15">
        <f>COUNTIFS('TODOS INV'!$B$2:$B$8142,RESUMEN!CF3,'TODOS INV'!$E$2:$E$8142,"BOTIQUIN DE METAL")</f>
        <v>0</v>
      </c>
      <c r="CG134" s="15">
        <f>COUNTIFS('TODOS INV'!$B$2:$B$8142,RESUMEN!CG3,'TODOS INV'!$E$2:$E$8142,"BOTIQUIN DE METAL")</f>
        <v>0</v>
      </c>
      <c r="CH134" s="15">
        <f>COUNTIFS('TODOS INV'!$B$2:$B$8142,RESUMEN!CH3,'TODOS INV'!$E$2:$E$8142,"BOTIQUIN DE METAL")</f>
        <v>0</v>
      </c>
      <c r="CI134" s="15">
        <f>COUNTIFS('TODOS INV'!$B$2:$B$8142,RESUMEN!CI3,'TODOS INV'!$E$2:$E$8142,"BOTIQUIN DE METAL")</f>
        <v>0</v>
      </c>
      <c r="CJ134" s="15">
        <f>COUNTIFS('TODOS INV'!$B$2:$B$8142,RESUMEN!CJ3,'TODOS INV'!$E$2:$E$8142,"BOTIQUIN DE METAL")</f>
        <v>0</v>
      </c>
      <c r="CK134" s="15">
        <f>COUNTIFS('TODOS INV'!$B$2:$B$8142,RESUMEN!CK3,'TODOS INV'!$E$2:$E$8142,"BOTIQUIN DE METAL")</f>
        <v>0</v>
      </c>
      <c r="CL134" s="15">
        <f>COUNTIFS('TODOS INV'!$B$2:$B$8142,RESUMEN!CL3,'TODOS INV'!$E$2:$E$8142,"BOTIQUIN DE METAL")</f>
        <v>0</v>
      </c>
      <c r="CM134" s="15">
        <f>COUNTIFS('TODOS INV'!$B$2:$B$8142,RESUMEN!CM3,'TODOS INV'!$E$2:$E$8142,"BOTIQUIN DE METAL")</f>
        <v>0</v>
      </c>
      <c r="CN134" s="15">
        <f>COUNTIFS('TODOS INV'!$B$2:$B$8142,RESUMEN!CN3,'TODOS INV'!$E$2:$E$8142,"BOTIQUIN DE METAL")</f>
        <v>0</v>
      </c>
      <c r="CO134" s="15">
        <f>COUNTIFS('TODOS INV'!$B$2:$B$8142,RESUMEN!CO3,'TODOS INV'!$E$2:$E$8142,"BOTIQUIN DE METAL")</f>
        <v>0</v>
      </c>
      <c r="CP134" s="15">
        <f>COUNTIFS('TODOS INV'!$B$2:$B$8142,RESUMEN!CP3,'TODOS INV'!$E$2:$E$8142,"BOTIQUIN DE METAL")</f>
        <v>0</v>
      </c>
      <c r="CQ134" s="15">
        <f>COUNTIFS('TODOS INV'!$B$2:$B$8142,RESUMEN!CQ3,'TODOS INV'!$E$2:$E$8142,"BOTIQUIN DE METAL")</f>
        <v>0</v>
      </c>
      <c r="CR134" s="15">
        <f>COUNTIFS('TODOS INV'!$B$2:$B$8142,RESUMEN!CR3,'TODOS INV'!$E$2:$E$8142,"BOTIQUIN DE METAL")</f>
        <v>0</v>
      </c>
      <c r="CS134" s="15">
        <f>COUNTIFS('TODOS INV'!$B$2:$B$8142,RESUMEN!CS3,'TODOS INV'!$E$2:$E$8142,"BOTIQUIN DE METAL")</f>
        <v>0</v>
      </c>
      <c r="CT134" s="15">
        <f>COUNTIFS('TODOS INV'!$B$2:$B$8142,RESUMEN!CT3,'TODOS INV'!$E$2:$E$8142,"BOTIQUIN DE METAL")</f>
        <v>0</v>
      </c>
      <c r="CU134" s="15">
        <f>COUNTIFS('TODOS INV'!$B$2:$B$8142,RESUMEN!CU3,'TODOS INV'!$E$2:$E$8142,"BOTIQUIN DE METAL")</f>
        <v>0</v>
      </c>
      <c r="CV134" s="15">
        <f>COUNTIFS('TODOS INV'!$B$2:$B$8142,RESUMEN!CV3,'TODOS INV'!$E$2:$E$8142,"BOTIQUIN DE METAL")</f>
        <v>0</v>
      </c>
      <c r="CW134" s="15">
        <f>COUNTIFS('TODOS INV'!$B$2:$B$8142,RESUMEN!CW3,'TODOS INV'!$E$2:$E$8142,"BOTIQUIN DE METAL")</f>
        <v>0</v>
      </c>
      <c r="CX134" s="15">
        <f>COUNTIFS('TODOS INV'!$B$2:$B$8142,RESUMEN!CX3,'TODOS INV'!$E$2:$E$8142,"BOTIQUIN DE METAL")</f>
        <v>0</v>
      </c>
      <c r="CY134" s="15">
        <f>COUNTIFS('TODOS INV'!$B$2:$B$8142,RESUMEN!CY3,'TODOS INV'!$E$2:$E$8142,"BOTIQUIN DE METAL")</f>
        <v>0</v>
      </c>
      <c r="CZ134" s="15">
        <f>COUNTIFS('TODOS INV'!$B$2:$B$8142,RESUMEN!CZ3,'TODOS INV'!$E$2:$E$8142,"BOTIQUIN DE METAL")</f>
        <v>0</v>
      </c>
      <c r="DA134" s="15">
        <f>COUNTIFS('TODOS INV'!$B$2:$B$8142,RESUMEN!DA3,'TODOS INV'!$E$2:$E$8142,"BOTIQUIN DE METAL")</f>
        <v>0</v>
      </c>
      <c r="DB134" s="15">
        <f>COUNTIFS('TODOS INV'!$B$2:$B$8142,RESUMEN!DB3,'TODOS INV'!$E$2:$E$8142,"BOTIQUIN DE METAL")</f>
        <v>0</v>
      </c>
      <c r="DC134" s="15">
        <f>COUNTIFS('TODOS INV'!$B$2:$B$8142,RESUMEN!DC3,'TODOS INV'!$E$2:$E$8142,"BOTIQUIN DE METAL")</f>
        <v>0</v>
      </c>
      <c r="DD134" s="15">
        <f>COUNTIFS('TODOS INV'!$B$2:$B$8142,RESUMEN!DD3,'TODOS INV'!$E$2:$E$8142,"BOTIQUIN DE METAL")</f>
        <v>0</v>
      </c>
      <c r="DE134" s="15">
        <f>COUNTIFS('TODOS INV'!$B$2:$B$8142,RESUMEN!DE3,'TODOS INV'!$E$2:$E$8142,"BOTIQUIN DE METAL")</f>
        <v>0</v>
      </c>
      <c r="DF134" s="15">
        <f>COUNTIFS('TODOS INV'!$B$2:$B$8142,RESUMEN!DF3,'TODOS INV'!$E$2:$E$8142,"BOTIQUIN DE METAL")</f>
        <v>0</v>
      </c>
      <c r="DG134" s="15">
        <f>COUNTIFS('TODOS INV'!$B$2:$B$8142,RESUMEN!DG3,'TODOS INV'!$E$2:$E$8142,"BOTIQUIN DE METAL")</f>
        <v>0</v>
      </c>
      <c r="DH134" s="15">
        <f>COUNTIFS('TODOS INV'!$B$2:$B$8142,RESUMEN!DH3,'TODOS INV'!$E$2:$E$8142,"BOTIQUIN DE METAL")</f>
        <v>0</v>
      </c>
    </row>
    <row r="135" spans="1:112" x14ac:dyDescent="0.2">
      <c r="A135" s="7">
        <v>132</v>
      </c>
      <c r="B135" s="9" t="s">
        <v>1430</v>
      </c>
      <c r="C135" s="15">
        <f>COUNTIFS('TODOS INV'!$B$2:$B$8142,RESUMEN!C3,'TODOS INV'!$E$2:$E$8142,"COCINA A GAS")</f>
        <v>0</v>
      </c>
      <c r="D135" s="15">
        <f>COUNTIFS('TODOS INV'!$B$2:$B$8142,RESUMEN!D3,'TODOS INV'!$E$2:$E$8142,"COCINA A GAS")</f>
        <v>0</v>
      </c>
      <c r="E135" s="15">
        <f>COUNTIFS('TODOS INV'!$B$2:$B$8142,RESUMEN!E3,'TODOS INV'!$E$2:$E$8142,"COCINA A GAS")</f>
        <v>0</v>
      </c>
      <c r="F135" s="15">
        <f>COUNTIFS('TODOS INV'!$B$2:$B$8142,RESUMEN!F3,'TODOS INV'!$E$2:$E$8142,"COCINA A GAS")</f>
        <v>0</v>
      </c>
      <c r="G135" s="15">
        <f>COUNTIFS('TODOS INV'!$B$2:$B$8142,RESUMEN!G3,'TODOS INV'!$E$2:$E$8142,"COCINA A GAS")</f>
        <v>0</v>
      </c>
      <c r="H135" s="15">
        <f>COUNTIFS('TODOS INV'!$B$2:$B$8142,RESUMEN!H3,'TODOS INV'!$E$2:$E$8142,"COCINA A GAS")</f>
        <v>0</v>
      </c>
      <c r="I135" s="15">
        <f>COUNTIFS('TODOS INV'!$B$2:$B$8142,RESUMEN!I3,'TODOS INV'!$E$2:$E$8142,"COCINA A GAS")</f>
        <v>0</v>
      </c>
      <c r="J135" s="15">
        <f>COUNTIFS('TODOS INV'!$B$2:$B$8142,RESUMEN!J3,'TODOS INV'!$E$2:$E$8142,"COCINA A GAS")</f>
        <v>0</v>
      </c>
      <c r="K135" s="15">
        <f>COUNTIFS('TODOS INV'!$B$2:$B$8142,RESUMEN!K3,'TODOS INV'!$E$2:$E$8142,"COCINA A GAS")</f>
        <v>0</v>
      </c>
      <c r="L135" s="15">
        <f>COUNTIFS('TODOS INV'!$B$2:$B$8142,RESUMEN!L3,'TODOS INV'!$E$2:$E$8142,"COCINA A GAS")</f>
        <v>0</v>
      </c>
      <c r="M135" s="15">
        <f>COUNTIFS('TODOS INV'!$B$2:$B$8142,RESUMEN!M3,'TODOS INV'!$E$2:$E$8142,"COCINA A GAS")</f>
        <v>0</v>
      </c>
      <c r="N135" s="15">
        <f>COUNTIFS('TODOS INV'!$B$2:$B$8142,RESUMEN!N3,'TODOS INV'!$E$2:$E$8142,"COCINA A GAS")</f>
        <v>0</v>
      </c>
      <c r="O135" s="15">
        <f>COUNTIFS('TODOS INV'!$B$2:$B$8142,RESUMEN!O3,'TODOS INV'!$E$2:$E$8142,"COCINA A GAS")</f>
        <v>0</v>
      </c>
      <c r="P135" s="15">
        <f>COUNTIFS('TODOS INV'!$B$2:$B$8142,RESUMEN!P3,'TODOS INV'!$E$2:$E$8142,"COCINA A GAS")</f>
        <v>0</v>
      </c>
      <c r="Q135" s="15">
        <f>COUNTIFS('TODOS INV'!$B$2:$B$8142,RESUMEN!Q3,'TODOS INV'!$E$2:$E$8142,"COCINA A GAS")</f>
        <v>0</v>
      </c>
      <c r="R135" s="15">
        <f>COUNTIFS('TODOS INV'!$B$2:$B$8142,RESUMEN!R3,'TODOS INV'!$E$2:$E$8142,"COCINA A GAS")</f>
        <v>0</v>
      </c>
      <c r="S135" s="15">
        <f>COUNTIFS('TODOS INV'!$B$2:$B$8142,RESUMEN!S3,'TODOS INV'!$E$2:$E$8142,"COCINA A GAS")</f>
        <v>0</v>
      </c>
      <c r="T135" s="15">
        <f>COUNTIFS('TODOS INV'!$B$2:$B$8142,RESUMEN!T3,'TODOS INV'!$E$2:$E$8142,"COCINA A GAS")</f>
        <v>0</v>
      </c>
      <c r="U135" s="15">
        <f>COUNTIFS('TODOS INV'!$B$2:$B$8142,RESUMEN!U3,'TODOS INV'!$E$2:$E$8142,"COCINA A GAS")</f>
        <v>0</v>
      </c>
      <c r="V135" s="15">
        <f>COUNTIFS('TODOS INV'!$B$2:$B$8142,RESUMEN!V3,'TODOS INV'!$E$2:$E$8142,"COCINA A GAS")</f>
        <v>0</v>
      </c>
      <c r="W135" s="15">
        <f>COUNTIFS('TODOS INV'!$B$2:$B$8142,RESUMEN!W3,'TODOS INV'!$E$2:$E$8142,"COCINA A GAS")</f>
        <v>0</v>
      </c>
      <c r="X135" s="15">
        <f>COUNTIFS('TODOS INV'!$B$2:$B$8142,RESUMEN!X3,'TODOS INV'!$E$2:$E$8142,"COCINA A GAS")</f>
        <v>0</v>
      </c>
      <c r="Y135" s="15">
        <f>COUNTIFS('TODOS INV'!$B$2:$B$8142,RESUMEN!Y3,'TODOS INV'!$E$2:$E$8142,"COCINA A GAS")</f>
        <v>0</v>
      </c>
      <c r="Z135" s="15">
        <f>COUNTIFS('TODOS INV'!$B$2:$B$8142,RESUMEN!Z3,'TODOS INV'!$E$2:$E$8142,"COCINA A GAS")</f>
        <v>0</v>
      </c>
      <c r="AA135" s="15">
        <f>COUNTIFS('TODOS INV'!$B$2:$B$8142,RESUMEN!AA3,'TODOS INV'!$E$2:$E$8142,"COCINA A GAS")</f>
        <v>0</v>
      </c>
      <c r="AB135" s="15">
        <f>COUNTIFS('TODOS INV'!$B$2:$B$8142,RESUMEN!AB3,'TODOS INV'!$E$2:$E$8142,"COCINA A GAS")</f>
        <v>0</v>
      </c>
      <c r="AC135" s="15">
        <f>COUNTIFS('TODOS INV'!$B$2:$B$8142,RESUMEN!AC3,'TODOS INV'!$E$2:$E$8142,"COCINA A GAS")</f>
        <v>0</v>
      </c>
      <c r="AD135" s="15">
        <f>COUNTIFS('TODOS INV'!$B$2:$B$8142,RESUMEN!AD3,'TODOS INV'!$E$2:$E$8142,"COCINA A GAS")</f>
        <v>0</v>
      </c>
      <c r="AE135" s="15">
        <f>COUNTIFS('TODOS INV'!$B$2:$B$8142,RESUMEN!AE3,'TODOS INV'!$E$2:$E$8142,"COCINA A GAS")</f>
        <v>0</v>
      </c>
      <c r="AF135" s="15">
        <f>COUNTIFS('TODOS INV'!$B$2:$B$8142,RESUMEN!AF3,'TODOS INV'!$E$2:$E$8142,"COCINA A GAS")</f>
        <v>0</v>
      </c>
      <c r="AG135" s="15">
        <f>COUNTIFS('TODOS INV'!$B$2:$B$8142,RESUMEN!AG3,'TODOS INV'!$E$2:$E$8142,"COCINA A GAS")</f>
        <v>1</v>
      </c>
      <c r="AH135" s="15">
        <f>COUNTIFS('TODOS INV'!$B$2:$B$8142,RESUMEN!AH3,'TODOS INV'!$E$2:$E$8142,"COCINA A GAS")</f>
        <v>0</v>
      </c>
      <c r="AI135" s="15">
        <f>COUNTIFS('TODOS INV'!$B$2:$B$8142,RESUMEN!AI3,'TODOS INV'!$E$2:$E$8142,"COCINA A GAS")</f>
        <v>0</v>
      </c>
      <c r="AJ135" s="15">
        <f>COUNTIFS('TODOS INV'!$B$2:$B$8142,RESUMEN!AJ3,'TODOS INV'!$E$2:$E$8142,"COCINA A GAS")</f>
        <v>0</v>
      </c>
      <c r="AK135" s="15">
        <f>COUNTIFS('TODOS INV'!$B$2:$B$8142,RESUMEN!AK3,'TODOS INV'!$E$2:$E$8142,"COCINA A GAS")</f>
        <v>1</v>
      </c>
      <c r="AL135" s="15">
        <f>COUNTIFS('TODOS INV'!$B$2:$B$8142,RESUMEN!AL3,'TODOS INV'!$E$2:$E$8142,"COCINA A GAS")</f>
        <v>0</v>
      </c>
      <c r="AM135" s="15">
        <f>COUNTIFS('TODOS INV'!$B$2:$B$8142,RESUMEN!AM3,'TODOS INV'!$E$2:$E$8142,"COCINA A GAS")</f>
        <v>1</v>
      </c>
      <c r="AN135" s="15">
        <f>COUNTIFS('TODOS INV'!$B$2:$B$8142,RESUMEN!AN3,'TODOS INV'!$E$2:$E$8142,"COCINA A GAS")</f>
        <v>0</v>
      </c>
      <c r="AO135" s="15">
        <f>COUNTIFS('TODOS INV'!$B$2:$B$8142,RESUMEN!AO3,'TODOS INV'!$E$2:$E$8142,"COCINA A GAS")</f>
        <v>0</v>
      </c>
      <c r="AP135" s="15">
        <f>COUNTIFS('TODOS INV'!$B$2:$B$8142,RESUMEN!AP3,'TODOS INV'!$E$2:$E$8142,"COCINA A GAS")</f>
        <v>0</v>
      </c>
      <c r="AQ135" s="15">
        <f>COUNTIFS('TODOS INV'!$B$2:$B$8142,RESUMEN!AQ3,'TODOS INV'!$E$2:$E$8142,"COCINA A GAS")</f>
        <v>0</v>
      </c>
      <c r="AR135" s="15">
        <f>COUNTIFS('TODOS INV'!$B$2:$B$8142,RESUMEN!AR3,'TODOS INV'!$E$2:$E$8142,"COCINA A GAS")</f>
        <v>0</v>
      </c>
      <c r="AS135" s="15">
        <f>COUNTIFS('TODOS INV'!$B$2:$B$8142,RESUMEN!AS3,'TODOS INV'!$E$2:$E$8142,"COCINA A GAS")</f>
        <v>0</v>
      </c>
      <c r="AT135" s="15">
        <f>COUNTIFS('TODOS INV'!$B$2:$B$8142,RESUMEN!AT3,'TODOS INV'!$E$2:$E$8142,"COCINA A GAS")</f>
        <v>0</v>
      </c>
      <c r="AU135" s="15">
        <f>COUNTIFS('TODOS INV'!$B$2:$B$8142,RESUMEN!AU3,'TODOS INV'!$E$2:$E$8142,"COCINA A GAS")</f>
        <v>0</v>
      </c>
      <c r="AV135" s="15">
        <f>COUNTIFS('TODOS INV'!$B$2:$B$8142,RESUMEN!AV3,'TODOS INV'!$E$2:$E$8142,"COCINA A GAS")</f>
        <v>0</v>
      </c>
      <c r="AW135" s="15">
        <f>COUNTIFS('TODOS INV'!$B$2:$B$8142,RESUMEN!AW3,'TODOS INV'!$E$2:$E$8142,"COCINA A GAS")</f>
        <v>0</v>
      </c>
      <c r="AX135" s="15">
        <f>COUNTIFS('TODOS INV'!$B$2:$B$8142,RESUMEN!AX3,'TODOS INV'!$E$2:$E$8142,"COCINA A GAS")</f>
        <v>1</v>
      </c>
      <c r="AY135" s="15">
        <f>COUNTIFS('TODOS INV'!$B$2:$B$8142,RESUMEN!AY3,'TODOS INV'!$E$2:$E$8142,"COCINA A GAS")</f>
        <v>0</v>
      </c>
      <c r="AZ135" s="15">
        <f>COUNTIFS('TODOS INV'!$B$2:$B$8142,RESUMEN!AZ3,'TODOS INV'!$E$2:$E$8142,"COCINA A GAS")</f>
        <v>0</v>
      </c>
      <c r="BA135" s="15">
        <f>COUNTIFS('TODOS INV'!$B$2:$B$8142,RESUMEN!BA3,'TODOS INV'!$E$2:$E$8142,"COCINA A GAS")</f>
        <v>0</v>
      </c>
      <c r="BB135" s="15">
        <f>COUNTIFS('TODOS INV'!$B$2:$B$8142,RESUMEN!BB3,'TODOS INV'!$E$2:$E$8142,"COCINA A GAS")</f>
        <v>0</v>
      </c>
      <c r="BC135" s="15">
        <f>COUNTIFS('TODOS INV'!$B$2:$B$8142,RESUMEN!BC3,'TODOS INV'!$E$2:$E$8142,"COCINA A GAS")</f>
        <v>0</v>
      </c>
      <c r="BD135" s="15">
        <f>COUNTIFS('TODOS INV'!$B$2:$B$8142,RESUMEN!BD3,'TODOS INV'!$E$2:$E$8142,"COCINA A GAS")</f>
        <v>0</v>
      </c>
      <c r="BE135" s="15">
        <f>COUNTIFS('TODOS INV'!$B$2:$B$8142,RESUMEN!BE3,'TODOS INV'!$E$2:$E$8142,"COCINA A GAS")</f>
        <v>0</v>
      </c>
      <c r="BF135" s="15">
        <f>COUNTIFS('TODOS INV'!$B$2:$B$8142,RESUMEN!BF3,'TODOS INV'!$E$2:$E$8142,"COCINA A GAS")</f>
        <v>0</v>
      </c>
      <c r="BG135" s="15">
        <f>COUNTIFS('TODOS INV'!$B$2:$B$8142,RESUMEN!BG3,'TODOS INV'!$E$2:$E$8142,"COCINA A GAS")</f>
        <v>0</v>
      </c>
      <c r="BH135" s="15">
        <f>COUNTIFS('TODOS INV'!$B$2:$B$8142,RESUMEN!BH3,'TODOS INV'!$E$2:$E$8142,"COCINA A GAS")</f>
        <v>1</v>
      </c>
      <c r="BI135" s="15">
        <f>COUNTIFS('TODOS INV'!$B$2:$B$8142,RESUMEN!BI3,'TODOS INV'!$E$2:$E$8142,"COCINA A GAS")</f>
        <v>0</v>
      </c>
      <c r="BJ135" s="15">
        <f>COUNTIFS('TODOS INV'!$B$2:$B$8142,RESUMEN!BJ3,'TODOS INV'!$E$2:$E$8142,"COCINA A GAS")</f>
        <v>0</v>
      </c>
      <c r="BK135" s="15">
        <f>COUNTIFS('TODOS INV'!$B$2:$B$8142,RESUMEN!BK3,'TODOS INV'!$E$2:$E$8142,"COCINA A GAS")</f>
        <v>0</v>
      </c>
      <c r="BL135" s="15">
        <f>COUNTIFS('TODOS INV'!$B$2:$B$8142,RESUMEN!BL3,'TODOS INV'!$E$2:$E$8142,"COCINA A GAS")</f>
        <v>0</v>
      </c>
      <c r="BM135" s="15">
        <f>COUNTIFS('TODOS INV'!$B$2:$B$8142,RESUMEN!BM3,'TODOS INV'!$E$2:$E$8142,"COCINA A GAS")</f>
        <v>1</v>
      </c>
      <c r="BN135" s="15">
        <f>COUNTIFS('TODOS INV'!$B$2:$B$8142,RESUMEN!BN3,'TODOS INV'!$E$2:$E$8142,"COCINA A GAS")</f>
        <v>0</v>
      </c>
      <c r="BO135" s="15">
        <f>COUNTIFS('TODOS INV'!$B$2:$B$8142,RESUMEN!BO3,'TODOS INV'!$E$2:$E$8142,"COCINA A GAS")</f>
        <v>0</v>
      </c>
      <c r="BP135" s="15">
        <f>COUNTIFS('TODOS INV'!$B$2:$B$8142,RESUMEN!BP3,'TODOS INV'!$E$2:$E$8142,"COCINA A GAS")</f>
        <v>1</v>
      </c>
      <c r="BQ135" s="15">
        <f>COUNTIFS('TODOS INV'!$B$2:$B$8142,RESUMEN!BQ3,'TODOS INV'!$E$2:$E$8142,"COCINA A GAS")</f>
        <v>0</v>
      </c>
      <c r="BR135" s="15">
        <f>COUNTIFS('TODOS INV'!$B$2:$B$8142,RESUMEN!BR3,'TODOS INV'!$E$2:$E$8142,"COCINA A GAS")</f>
        <v>0</v>
      </c>
      <c r="BS135" s="15">
        <f>COUNTIFS('TODOS INV'!$B$2:$B$8142,RESUMEN!BS3,'TODOS INV'!$E$2:$E$8142,"COCINA A GAS")</f>
        <v>0</v>
      </c>
      <c r="BT135" s="15">
        <f>COUNTIFS('TODOS INV'!$B$2:$B$8142,RESUMEN!BT3,'TODOS INV'!$E$2:$E$8142,"COCINA A GAS")</f>
        <v>0</v>
      </c>
      <c r="BU135" s="15">
        <f>COUNTIFS('TODOS INV'!$B$2:$B$8142,RESUMEN!BU3,'TODOS INV'!$E$2:$E$8142,"COCINA A GAS")</f>
        <v>0</v>
      </c>
      <c r="BV135" s="15">
        <f>COUNTIFS('TODOS INV'!$B$2:$B$8142,RESUMEN!BV3,'TODOS INV'!$E$2:$E$8142,"COCINA A GAS")</f>
        <v>0</v>
      </c>
      <c r="BW135" s="15">
        <f>COUNTIFS('TODOS INV'!$B$2:$B$8142,RESUMEN!BW3,'TODOS INV'!$E$2:$E$8142,"COCINA A GAS")</f>
        <v>0</v>
      </c>
      <c r="BX135" s="15">
        <f>COUNTIFS('TODOS INV'!$B$2:$B$8142,RESUMEN!BX3,'TODOS INV'!$E$2:$E$8142,"COCINA A GAS")</f>
        <v>0</v>
      </c>
      <c r="BY135" s="15">
        <f>COUNTIFS('TODOS INV'!$B$2:$B$8142,RESUMEN!BY3,'TODOS INV'!$E$2:$E$8142,"COCINA A GAS")</f>
        <v>0</v>
      </c>
      <c r="BZ135" s="15">
        <f>COUNTIFS('TODOS INV'!$B$2:$B$8142,RESUMEN!BZ3,'TODOS INV'!$E$2:$E$8142,"COCINA A GAS")</f>
        <v>0</v>
      </c>
      <c r="CA135" s="15">
        <f>COUNTIFS('TODOS INV'!$B$2:$B$8142,RESUMEN!CA3,'TODOS INV'!$E$2:$E$8142,"COCINA A GAS")</f>
        <v>0</v>
      </c>
      <c r="CB135" s="15">
        <f>COUNTIFS('TODOS INV'!$B$2:$B$8142,RESUMEN!CB3,'TODOS INV'!$E$2:$E$8142,"COCINA A GAS")</f>
        <v>1</v>
      </c>
      <c r="CC135" s="15">
        <f>COUNTIFS('TODOS INV'!$B$2:$B$8142,RESUMEN!CC3,'TODOS INV'!$E$2:$E$8142,"COCINA A GAS")</f>
        <v>0</v>
      </c>
      <c r="CD135" s="15">
        <f>COUNTIFS('TODOS INV'!$B$2:$B$8142,RESUMEN!CD3,'TODOS INV'!$E$2:$E$8142,"COCINA A GAS")</f>
        <v>0</v>
      </c>
      <c r="CE135" s="15">
        <f>COUNTIFS('TODOS INV'!$B$2:$B$8142,RESUMEN!CE3,'TODOS INV'!$E$2:$E$8142,"COCINA A GAS")</f>
        <v>0</v>
      </c>
      <c r="CF135" s="15">
        <f>COUNTIFS('TODOS INV'!$B$2:$B$8142,RESUMEN!CF3,'TODOS INV'!$E$2:$E$8142,"COCINA A GAS")</f>
        <v>0</v>
      </c>
      <c r="CG135" s="15">
        <f>COUNTIFS('TODOS INV'!$B$2:$B$8142,RESUMEN!CG3,'TODOS INV'!$E$2:$E$8142,"COCINA A GAS")</f>
        <v>0</v>
      </c>
      <c r="CH135" s="15">
        <f>COUNTIFS('TODOS INV'!$B$2:$B$8142,RESUMEN!CH3,'TODOS INV'!$E$2:$E$8142,"COCINA A GAS")</f>
        <v>1</v>
      </c>
      <c r="CI135" s="15">
        <f>COUNTIFS('TODOS INV'!$B$2:$B$8142,RESUMEN!CI3,'TODOS INV'!$E$2:$E$8142,"COCINA A GAS")</f>
        <v>0</v>
      </c>
      <c r="CJ135" s="15">
        <f>COUNTIFS('TODOS INV'!$B$2:$B$8142,RESUMEN!CJ3,'TODOS INV'!$E$2:$E$8142,"COCINA A GAS")</f>
        <v>0</v>
      </c>
      <c r="CK135" s="15">
        <f>COUNTIFS('TODOS INV'!$B$2:$B$8142,RESUMEN!CK3,'TODOS INV'!$E$2:$E$8142,"COCINA A GAS")</f>
        <v>1</v>
      </c>
      <c r="CL135" s="15">
        <f>COUNTIFS('TODOS INV'!$B$2:$B$8142,RESUMEN!CL3,'TODOS INV'!$E$2:$E$8142,"COCINA A GAS")</f>
        <v>0</v>
      </c>
      <c r="CM135" s="15">
        <f>COUNTIFS('TODOS INV'!$B$2:$B$8142,RESUMEN!CM3,'TODOS INV'!$E$2:$E$8142,"COCINA A GAS")</f>
        <v>0</v>
      </c>
      <c r="CN135" s="15">
        <f>COUNTIFS('TODOS INV'!$B$2:$B$8142,RESUMEN!CN3,'TODOS INV'!$E$2:$E$8142,"COCINA A GAS")</f>
        <v>0</v>
      </c>
      <c r="CO135" s="15">
        <f>COUNTIFS('TODOS INV'!$B$2:$B$8142,RESUMEN!CO3,'TODOS INV'!$E$2:$E$8142,"COCINA A GAS")</f>
        <v>0</v>
      </c>
      <c r="CP135" s="15">
        <f>COUNTIFS('TODOS INV'!$B$2:$B$8142,RESUMEN!CP3,'TODOS INV'!$E$2:$E$8142,"COCINA A GAS")</f>
        <v>1</v>
      </c>
      <c r="CQ135" s="15">
        <f>COUNTIFS('TODOS INV'!$B$2:$B$8142,RESUMEN!CQ3,'TODOS INV'!$E$2:$E$8142,"COCINA A GAS")</f>
        <v>0</v>
      </c>
      <c r="CR135" s="15">
        <f>COUNTIFS('TODOS INV'!$B$2:$B$8142,RESUMEN!CR3,'TODOS INV'!$E$2:$E$8142,"COCINA A GAS")</f>
        <v>0</v>
      </c>
      <c r="CS135" s="15">
        <f>COUNTIFS('TODOS INV'!$B$2:$B$8142,RESUMEN!CS3,'TODOS INV'!$E$2:$E$8142,"COCINA A GAS")</f>
        <v>0</v>
      </c>
      <c r="CT135" s="15">
        <f>COUNTIFS('TODOS INV'!$B$2:$B$8142,RESUMEN!CT3,'TODOS INV'!$E$2:$E$8142,"COCINA A GAS")</f>
        <v>0</v>
      </c>
      <c r="CU135" s="15">
        <f>COUNTIFS('TODOS INV'!$B$2:$B$8142,RESUMEN!CU3,'TODOS INV'!$E$2:$E$8142,"COCINA A GAS")</f>
        <v>0</v>
      </c>
      <c r="CV135" s="15">
        <f>COUNTIFS('TODOS INV'!$B$2:$B$8142,RESUMEN!CV3,'TODOS INV'!$E$2:$E$8142,"COCINA A GAS")</f>
        <v>0</v>
      </c>
      <c r="CW135" s="15">
        <f>COUNTIFS('TODOS INV'!$B$2:$B$8142,RESUMEN!CW3,'TODOS INV'!$E$2:$E$8142,"COCINA A GAS")</f>
        <v>0</v>
      </c>
      <c r="CX135" s="15">
        <f>COUNTIFS('TODOS INV'!$B$2:$B$8142,RESUMEN!CX3,'TODOS INV'!$E$2:$E$8142,"COCINA A GAS")</f>
        <v>0</v>
      </c>
      <c r="CY135" s="15">
        <f>COUNTIFS('TODOS INV'!$B$2:$B$8142,RESUMEN!CY3,'TODOS INV'!$E$2:$E$8142,"COCINA A GAS")</f>
        <v>0</v>
      </c>
      <c r="CZ135" s="15">
        <f>COUNTIFS('TODOS INV'!$B$2:$B$8142,RESUMEN!CZ3,'TODOS INV'!$E$2:$E$8142,"COCINA A GAS")</f>
        <v>0</v>
      </c>
      <c r="DA135" s="15">
        <f>COUNTIFS('TODOS INV'!$B$2:$B$8142,RESUMEN!DA3,'TODOS INV'!$E$2:$E$8142,"COCINA A GAS")</f>
        <v>0</v>
      </c>
      <c r="DB135" s="15">
        <f>COUNTIFS('TODOS INV'!$B$2:$B$8142,RESUMEN!DB3,'TODOS INV'!$E$2:$E$8142,"COCINA A GAS")</f>
        <v>0</v>
      </c>
      <c r="DC135" s="15">
        <f>COUNTIFS('TODOS INV'!$B$2:$B$8142,RESUMEN!DC3,'TODOS INV'!$E$2:$E$8142,"COCINA A GAS")</f>
        <v>1</v>
      </c>
      <c r="DD135" s="15">
        <f>COUNTIFS('TODOS INV'!$B$2:$B$8142,RESUMEN!DD3,'TODOS INV'!$E$2:$E$8142,"COCINA A GAS")</f>
        <v>0</v>
      </c>
      <c r="DE135" s="15">
        <f>COUNTIFS('TODOS INV'!$B$2:$B$8142,RESUMEN!DE3,'TODOS INV'!$E$2:$E$8142,"COCINA A GAS")</f>
        <v>0</v>
      </c>
      <c r="DF135" s="15">
        <f>COUNTIFS('TODOS INV'!$B$2:$B$8142,RESUMEN!DF3,'TODOS INV'!$E$2:$E$8142,"COCINA A GAS")</f>
        <v>0</v>
      </c>
      <c r="DG135" s="15">
        <f>COUNTIFS('TODOS INV'!$B$2:$B$8142,RESUMEN!DG3,'TODOS INV'!$E$2:$E$8142,"COCINA A GAS")</f>
        <v>0</v>
      </c>
      <c r="DH135" s="15">
        <f>COUNTIFS('TODOS INV'!$B$2:$B$8142,RESUMEN!DH3,'TODOS INV'!$E$2:$E$8142,"COCINA A GAS")</f>
        <v>0</v>
      </c>
    </row>
    <row r="136" spans="1:112" x14ac:dyDescent="0.2">
      <c r="A136" s="7">
        <v>133</v>
      </c>
      <c r="B136" s="9" t="s">
        <v>1434</v>
      </c>
      <c r="C136" s="15">
        <f>COUNTIFS('TODOS INV'!$B$2:$B$8142,RESUMEN!C3,'TODOS INV'!$E$2:$E$8142,"ELEVADOR PARA PROYECTOR/TELEVISOR Y OTROS")</f>
        <v>0</v>
      </c>
      <c r="D136" s="15">
        <f>COUNTIFS('TODOS INV'!$B$2:$B$8142,RESUMEN!D3,'TODOS INV'!$E$2:$E$8142,"ELEVADOR PARA PROYECTOR/TELEVISOR Y OTROS")</f>
        <v>0</v>
      </c>
      <c r="E136" s="15">
        <f>COUNTIFS('TODOS INV'!$B$2:$B$8142,RESUMEN!E3,'TODOS INV'!$E$2:$E$8142,"ELEVADOR PARA PROYECTOR/TELEVISOR Y OTROS")</f>
        <v>0</v>
      </c>
      <c r="F136" s="15">
        <f>COUNTIFS('TODOS INV'!$B$2:$B$8142,RESUMEN!F3,'TODOS INV'!$E$2:$E$8142,"ELEVADOR PARA PROYECTOR/TELEVISOR Y OTROS")</f>
        <v>0</v>
      </c>
      <c r="G136" s="15">
        <f>COUNTIFS('TODOS INV'!$B$2:$B$8142,RESUMEN!G3,'TODOS INV'!$E$2:$E$8142,"ELEVADOR PARA PROYECTOR/TELEVISOR Y OTROS")</f>
        <v>0</v>
      </c>
      <c r="H136" s="15">
        <f>COUNTIFS('TODOS INV'!$B$2:$B$8142,RESUMEN!H3,'TODOS INV'!$E$2:$E$8142,"ELEVADOR PARA PROYECTOR/TELEVISOR Y OTROS")</f>
        <v>0</v>
      </c>
      <c r="I136" s="15">
        <f>COUNTIFS('TODOS INV'!$B$2:$B$8142,RESUMEN!I3,'TODOS INV'!$E$2:$E$8142,"ELEVADOR PARA PROYECTOR/TELEVISOR Y OTROS")</f>
        <v>0</v>
      </c>
      <c r="J136" s="15">
        <f>COUNTIFS('TODOS INV'!$B$2:$B$8142,RESUMEN!J3,'TODOS INV'!$E$2:$E$8142,"ELEVADOR PARA PROYECTOR/TELEVISOR Y OTROS")</f>
        <v>0</v>
      </c>
      <c r="K136" s="15">
        <f>COUNTIFS('TODOS INV'!$B$2:$B$8142,RESUMEN!K3,'TODOS INV'!$E$2:$E$8142,"ELEVADOR PARA PROYECTOR/TELEVISOR Y OTROS")</f>
        <v>0</v>
      </c>
      <c r="L136" s="15">
        <f>COUNTIFS('TODOS INV'!$B$2:$B$8142,RESUMEN!L3,'TODOS INV'!$E$2:$E$8142,"ELEVADOR PARA PROYECTOR/TELEVISOR Y OTROS")</f>
        <v>0</v>
      </c>
      <c r="M136" s="15">
        <f>COUNTIFS('TODOS INV'!$B$2:$B$8142,RESUMEN!M3,'TODOS INV'!$E$2:$E$8142,"ELEVADOR PARA PROYECTOR/TELEVISOR Y OTROS")</f>
        <v>0</v>
      </c>
      <c r="N136" s="15">
        <f>COUNTIFS('TODOS INV'!$B$2:$B$8142,RESUMEN!N3,'TODOS INV'!$E$2:$E$8142,"ELEVADOR PARA PROYECTOR/TELEVISOR Y OTROS")</f>
        <v>0</v>
      </c>
      <c r="O136" s="15">
        <f>COUNTIFS('TODOS INV'!$B$2:$B$8142,RESUMEN!O3,'TODOS INV'!$E$2:$E$8142,"ELEVADOR PARA PROYECTOR/TELEVISOR Y OTROS")</f>
        <v>0</v>
      </c>
      <c r="P136" s="15">
        <f>COUNTIFS('TODOS INV'!$B$2:$B$8142,RESUMEN!P3,'TODOS INV'!$E$2:$E$8142,"ELEVADOR PARA PROYECTOR/TELEVISOR Y OTROS")</f>
        <v>0</v>
      </c>
      <c r="Q136" s="15">
        <f>COUNTIFS('TODOS INV'!$B$2:$B$8142,RESUMEN!Q3,'TODOS INV'!$E$2:$E$8142,"ELEVADOR PARA PROYECTOR/TELEVISOR Y OTROS")</f>
        <v>0</v>
      </c>
      <c r="R136" s="15">
        <f>COUNTIFS('TODOS INV'!$B$2:$B$8142,RESUMEN!R3,'TODOS INV'!$E$2:$E$8142,"ELEVADOR PARA PROYECTOR/TELEVISOR Y OTROS")</f>
        <v>0</v>
      </c>
      <c r="S136" s="15">
        <f>COUNTIFS('TODOS INV'!$B$2:$B$8142,RESUMEN!S3,'TODOS INV'!$E$2:$E$8142,"ELEVADOR PARA PROYECTOR/TELEVISOR Y OTROS")</f>
        <v>0</v>
      </c>
      <c r="T136" s="15">
        <f>COUNTIFS('TODOS INV'!$B$2:$B$8142,RESUMEN!T3,'TODOS INV'!$E$2:$E$8142,"ELEVADOR PARA PROYECTOR/TELEVISOR Y OTROS")</f>
        <v>0</v>
      </c>
      <c r="U136" s="15">
        <f>COUNTIFS('TODOS INV'!$B$2:$B$8142,RESUMEN!U3,'TODOS INV'!$E$2:$E$8142,"ELEVADOR PARA PROYECTOR/TELEVISOR Y OTROS")</f>
        <v>0</v>
      </c>
      <c r="V136" s="15">
        <f>COUNTIFS('TODOS INV'!$B$2:$B$8142,RESUMEN!V3,'TODOS INV'!$E$2:$E$8142,"ELEVADOR PARA PROYECTOR/TELEVISOR Y OTROS")</f>
        <v>0</v>
      </c>
      <c r="W136" s="15">
        <f>COUNTIFS('TODOS INV'!$B$2:$B$8142,RESUMEN!W3,'TODOS INV'!$E$2:$E$8142,"ELEVADOR PARA PROYECTOR/TELEVISOR Y OTROS")</f>
        <v>0</v>
      </c>
      <c r="X136" s="15">
        <f>COUNTIFS('TODOS INV'!$B$2:$B$8142,RESUMEN!X3,'TODOS INV'!$E$2:$E$8142,"ELEVADOR PARA PROYECTOR/TELEVISOR Y OTROS")</f>
        <v>0</v>
      </c>
      <c r="Y136" s="15">
        <f>COUNTIFS('TODOS INV'!$B$2:$B$8142,RESUMEN!Y3,'TODOS INV'!$E$2:$E$8142,"ELEVADOR PARA PROYECTOR/TELEVISOR Y OTROS")</f>
        <v>0</v>
      </c>
      <c r="Z136" s="15">
        <f>COUNTIFS('TODOS INV'!$B$2:$B$8142,RESUMEN!Z3,'TODOS INV'!$E$2:$E$8142,"ELEVADOR PARA PROYECTOR/TELEVISOR Y OTROS")</f>
        <v>0</v>
      </c>
      <c r="AA136" s="15">
        <f>COUNTIFS('TODOS INV'!$B$2:$B$8142,RESUMEN!AA3,'TODOS INV'!$E$2:$E$8142,"ELEVADOR PARA PROYECTOR/TELEVISOR Y OTROS")</f>
        <v>0</v>
      </c>
      <c r="AB136" s="15">
        <f>COUNTIFS('TODOS INV'!$B$2:$B$8142,RESUMEN!AB3,'TODOS INV'!$E$2:$E$8142,"ELEVADOR PARA PROYECTOR/TELEVISOR Y OTROS")</f>
        <v>0</v>
      </c>
      <c r="AC136" s="15">
        <f>COUNTIFS('TODOS INV'!$B$2:$B$8142,RESUMEN!AC3,'TODOS INV'!$E$2:$E$8142,"ELEVADOR PARA PROYECTOR/TELEVISOR Y OTROS")</f>
        <v>0</v>
      </c>
      <c r="AD136" s="15">
        <f>COUNTIFS('TODOS INV'!$B$2:$B$8142,RESUMEN!AD3,'TODOS INV'!$E$2:$E$8142,"ELEVADOR PARA PROYECTOR/TELEVISOR Y OTROS")</f>
        <v>0</v>
      </c>
      <c r="AE136" s="15">
        <f>COUNTIFS('TODOS INV'!$B$2:$B$8142,RESUMEN!AE3,'TODOS INV'!$E$2:$E$8142,"ELEVADOR PARA PROYECTOR/TELEVISOR Y OTROS")</f>
        <v>0</v>
      </c>
      <c r="AF136" s="15">
        <f>COUNTIFS('TODOS INV'!$B$2:$B$8142,RESUMEN!AF3,'TODOS INV'!$E$2:$E$8142,"ELEVADOR PARA PROYECTOR/TELEVISOR Y OTROS")</f>
        <v>0</v>
      </c>
      <c r="AG136" s="15">
        <f>COUNTIFS('TODOS INV'!$B$2:$B$8142,RESUMEN!AG3,'TODOS INV'!$E$2:$E$8142,"ELEVADOR PARA PROYECTOR/TELEVISOR Y OTROS")</f>
        <v>1</v>
      </c>
      <c r="AH136" s="15">
        <f>COUNTIFS('TODOS INV'!$B$2:$B$8142,RESUMEN!AH3,'TODOS INV'!$E$2:$E$8142,"ELEVADOR PARA PROYECTOR/TELEVISOR Y OTROS")</f>
        <v>0</v>
      </c>
      <c r="AI136" s="15">
        <f>COUNTIFS('TODOS INV'!$B$2:$B$8142,RESUMEN!AI3,'TODOS INV'!$E$2:$E$8142,"ELEVADOR PARA PROYECTOR/TELEVISOR Y OTROS")</f>
        <v>0</v>
      </c>
      <c r="AJ136" s="15">
        <f>COUNTIFS('TODOS INV'!$B$2:$B$8142,RESUMEN!AJ3,'TODOS INV'!$E$2:$E$8142,"ELEVADOR PARA PROYECTOR/TELEVISOR Y OTROS")</f>
        <v>0</v>
      </c>
      <c r="AK136" s="15">
        <f>COUNTIFS('TODOS INV'!$B$2:$B$8142,RESUMEN!AK3,'TODOS INV'!$E$2:$E$8142,"ELEVADOR PARA PROYECTOR/TELEVISOR Y OTROS")</f>
        <v>0</v>
      </c>
      <c r="AL136" s="15">
        <f>COUNTIFS('TODOS INV'!$B$2:$B$8142,RESUMEN!AL3,'TODOS INV'!$E$2:$E$8142,"ELEVADOR PARA PROYECTOR/TELEVISOR Y OTROS")</f>
        <v>0</v>
      </c>
      <c r="AM136" s="15">
        <f>COUNTIFS('TODOS INV'!$B$2:$B$8142,RESUMEN!AM3,'TODOS INV'!$E$2:$E$8142,"ELEVADOR PARA PROYECTOR/TELEVISOR Y OTROS")</f>
        <v>0</v>
      </c>
      <c r="AN136" s="15">
        <f>COUNTIFS('TODOS INV'!$B$2:$B$8142,RESUMEN!AN3,'TODOS INV'!$E$2:$E$8142,"ELEVADOR PARA PROYECTOR/TELEVISOR Y OTROS")</f>
        <v>0</v>
      </c>
      <c r="AO136" s="15">
        <f>COUNTIFS('TODOS INV'!$B$2:$B$8142,RESUMEN!AO3,'TODOS INV'!$E$2:$E$8142,"ELEVADOR PARA PROYECTOR/TELEVISOR Y OTROS")</f>
        <v>0</v>
      </c>
      <c r="AP136" s="15">
        <f>COUNTIFS('TODOS INV'!$B$2:$B$8142,RESUMEN!AP3,'TODOS INV'!$E$2:$E$8142,"ELEVADOR PARA PROYECTOR/TELEVISOR Y OTROS")</f>
        <v>0</v>
      </c>
      <c r="AQ136" s="15">
        <f>COUNTIFS('TODOS INV'!$B$2:$B$8142,RESUMEN!AQ3,'TODOS INV'!$E$2:$E$8142,"ELEVADOR PARA PROYECTOR/TELEVISOR Y OTROS")</f>
        <v>0</v>
      </c>
      <c r="AR136" s="15">
        <f>COUNTIFS('TODOS INV'!$B$2:$B$8142,RESUMEN!AR3,'TODOS INV'!$E$2:$E$8142,"ELEVADOR PARA PROYECTOR/TELEVISOR Y OTROS")</f>
        <v>0</v>
      </c>
      <c r="AS136" s="15">
        <f>COUNTIFS('TODOS INV'!$B$2:$B$8142,RESUMEN!AS3,'TODOS INV'!$E$2:$E$8142,"ELEVADOR PARA PROYECTOR/TELEVISOR Y OTROS")</f>
        <v>0</v>
      </c>
      <c r="AT136" s="15">
        <f>COUNTIFS('TODOS INV'!$B$2:$B$8142,RESUMEN!AT3,'TODOS INV'!$E$2:$E$8142,"ELEVADOR PARA PROYECTOR/TELEVISOR Y OTROS")</f>
        <v>0</v>
      </c>
      <c r="AU136" s="15">
        <f>COUNTIFS('TODOS INV'!$B$2:$B$8142,RESUMEN!AU3,'TODOS INV'!$E$2:$E$8142,"ELEVADOR PARA PROYECTOR/TELEVISOR Y OTROS")</f>
        <v>0</v>
      </c>
      <c r="AV136" s="15">
        <f>COUNTIFS('TODOS INV'!$B$2:$B$8142,RESUMEN!AV3,'TODOS INV'!$E$2:$E$8142,"ELEVADOR PARA PROYECTOR/TELEVISOR Y OTROS")</f>
        <v>0</v>
      </c>
      <c r="AW136" s="15">
        <f>COUNTIFS('TODOS INV'!$B$2:$B$8142,RESUMEN!AW3,'TODOS INV'!$E$2:$E$8142,"ELEVADOR PARA PROYECTOR/TELEVISOR Y OTROS")</f>
        <v>0</v>
      </c>
      <c r="AX136" s="15">
        <f>COUNTIFS('TODOS INV'!$B$2:$B$8142,RESUMEN!AX3,'TODOS INV'!$E$2:$E$8142,"ELEVADOR PARA PROYECTOR/TELEVISOR Y OTROS")</f>
        <v>0</v>
      </c>
      <c r="AY136" s="15">
        <f>COUNTIFS('TODOS INV'!$B$2:$B$8142,RESUMEN!AY3,'TODOS INV'!$E$2:$E$8142,"ELEVADOR PARA PROYECTOR/TELEVISOR Y OTROS")</f>
        <v>0</v>
      </c>
      <c r="AZ136" s="15">
        <f>COUNTIFS('TODOS INV'!$B$2:$B$8142,RESUMEN!AZ3,'TODOS INV'!$E$2:$E$8142,"ELEVADOR PARA PROYECTOR/TELEVISOR Y OTROS")</f>
        <v>0</v>
      </c>
      <c r="BA136" s="15">
        <f>COUNTIFS('TODOS INV'!$B$2:$B$8142,RESUMEN!BA3,'TODOS INV'!$E$2:$E$8142,"ELEVADOR PARA PROYECTOR/TELEVISOR Y OTROS")</f>
        <v>0</v>
      </c>
      <c r="BB136" s="15">
        <f>COUNTIFS('TODOS INV'!$B$2:$B$8142,RESUMEN!BB3,'TODOS INV'!$E$2:$E$8142,"ELEVADOR PARA PROYECTOR/TELEVISOR Y OTROS")</f>
        <v>0</v>
      </c>
      <c r="BC136" s="15">
        <f>COUNTIFS('TODOS INV'!$B$2:$B$8142,RESUMEN!BC3,'TODOS INV'!$E$2:$E$8142,"ELEVADOR PARA PROYECTOR/TELEVISOR Y OTROS")</f>
        <v>0</v>
      </c>
      <c r="BD136" s="15">
        <f>COUNTIFS('TODOS INV'!$B$2:$B$8142,RESUMEN!BD3,'TODOS INV'!$E$2:$E$8142,"ELEVADOR PARA PROYECTOR/TELEVISOR Y OTROS")</f>
        <v>0</v>
      </c>
      <c r="BE136" s="15">
        <f>COUNTIFS('TODOS INV'!$B$2:$B$8142,RESUMEN!BE3,'TODOS INV'!$E$2:$E$8142,"ELEVADOR PARA PROYECTOR/TELEVISOR Y OTROS")</f>
        <v>0</v>
      </c>
      <c r="BF136" s="15">
        <f>COUNTIFS('TODOS INV'!$B$2:$B$8142,RESUMEN!BF3,'TODOS INV'!$E$2:$E$8142,"ELEVADOR PARA PROYECTOR/TELEVISOR Y OTROS")</f>
        <v>0</v>
      </c>
      <c r="BG136" s="15">
        <f>COUNTIFS('TODOS INV'!$B$2:$B$8142,RESUMEN!BG3,'TODOS INV'!$E$2:$E$8142,"ELEVADOR PARA PROYECTOR/TELEVISOR Y OTROS")</f>
        <v>0</v>
      </c>
      <c r="BH136" s="15">
        <f>COUNTIFS('TODOS INV'!$B$2:$B$8142,RESUMEN!BH3,'TODOS INV'!$E$2:$E$8142,"ELEVADOR PARA PROYECTOR/TELEVISOR Y OTROS")</f>
        <v>0</v>
      </c>
      <c r="BI136" s="15">
        <f>COUNTIFS('TODOS INV'!$B$2:$B$8142,RESUMEN!BI3,'TODOS INV'!$E$2:$E$8142,"ELEVADOR PARA PROYECTOR/TELEVISOR Y OTROS")</f>
        <v>0</v>
      </c>
      <c r="BJ136" s="15">
        <f>COUNTIFS('TODOS INV'!$B$2:$B$8142,RESUMEN!BJ3,'TODOS INV'!$E$2:$E$8142,"ELEVADOR PARA PROYECTOR/TELEVISOR Y OTROS")</f>
        <v>0</v>
      </c>
      <c r="BK136" s="15">
        <f>COUNTIFS('TODOS INV'!$B$2:$B$8142,RESUMEN!BK3,'TODOS INV'!$E$2:$E$8142,"ELEVADOR PARA PROYECTOR/TELEVISOR Y OTROS")</f>
        <v>0</v>
      </c>
      <c r="BL136" s="15">
        <f>COUNTIFS('TODOS INV'!$B$2:$B$8142,RESUMEN!BL3,'TODOS INV'!$E$2:$E$8142,"ELEVADOR PARA PROYECTOR/TELEVISOR Y OTROS")</f>
        <v>0</v>
      </c>
      <c r="BM136" s="15">
        <f>COUNTIFS('TODOS INV'!$B$2:$B$8142,RESUMEN!BM3,'TODOS INV'!$E$2:$E$8142,"ELEVADOR PARA PROYECTOR/TELEVISOR Y OTROS")</f>
        <v>0</v>
      </c>
      <c r="BN136" s="15">
        <f>COUNTIFS('TODOS INV'!$B$2:$B$8142,RESUMEN!BN3,'TODOS INV'!$E$2:$E$8142,"ELEVADOR PARA PROYECTOR/TELEVISOR Y OTROS")</f>
        <v>0</v>
      </c>
      <c r="BO136" s="15">
        <f>COUNTIFS('TODOS INV'!$B$2:$B$8142,RESUMEN!BO3,'TODOS INV'!$E$2:$E$8142,"ELEVADOR PARA PROYECTOR/TELEVISOR Y OTROS")</f>
        <v>0</v>
      </c>
      <c r="BP136" s="15">
        <f>COUNTIFS('TODOS INV'!$B$2:$B$8142,RESUMEN!BP3,'TODOS INV'!$E$2:$E$8142,"ELEVADOR PARA PROYECTOR/TELEVISOR Y OTROS")</f>
        <v>0</v>
      </c>
      <c r="BQ136" s="15">
        <f>COUNTIFS('TODOS INV'!$B$2:$B$8142,RESUMEN!BQ3,'TODOS INV'!$E$2:$E$8142,"ELEVADOR PARA PROYECTOR/TELEVISOR Y OTROS")</f>
        <v>0</v>
      </c>
      <c r="BR136" s="15">
        <f>COUNTIFS('TODOS INV'!$B$2:$B$8142,RESUMEN!BR3,'TODOS INV'!$E$2:$E$8142,"ELEVADOR PARA PROYECTOR/TELEVISOR Y OTROS")</f>
        <v>0</v>
      </c>
      <c r="BS136" s="15">
        <f>COUNTIFS('TODOS INV'!$B$2:$B$8142,RESUMEN!BS3,'TODOS INV'!$E$2:$E$8142,"ELEVADOR PARA PROYECTOR/TELEVISOR Y OTROS")</f>
        <v>0</v>
      </c>
      <c r="BT136" s="15">
        <f>COUNTIFS('TODOS INV'!$B$2:$B$8142,RESUMEN!BT3,'TODOS INV'!$E$2:$E$8142,"ELEVADOR PARA PROYECTOR/TELEVISOR Y OTROS")</f>
        <v>0</v>
      </c>
      <c r="BU136" s="15">
        <f>COUNTIFS('TODOS INV'!$B$2:$B$8142,RESUMEN!BU3,'TODOS INV'!$E$2:$E$8142,"ELEVADOR PARA PROYECTOR/TELEVISOR Y OTROS")</f>
        <v>0</v>
      </c>
      <c r="BV136" s="15">
        <f>COUNTIFS('TODOS INV'!$B$2:$B$8142,RESUMEN!BV3,'TODOS INV'!$E$2:$E$8142,"ELEVADOR PARA PROYECTOR/TELEVISOR Y OTROS")</f>
        <v>0</v>
      </c>
      <c r="BW136" s="15">
        <f>COUNTIFS('TODOS INV'!$B$2:$B$8142,RESUMEN!BW3,'TODOS INV'!$E$2:$E$8142,"ELEVADOR PARA PROYECTOR/TELEVISOR Y OTROS")</f>
        <v>0</v>
      </c>
      <c r="BX136" s="15">
        <f>COUNTIFS('TODOS INV'!$B$2:$B$8142,RESUMEN!BX3,'TODOS INV'!$E$2:$E$8142,"ELEVADOR PARA PROYECTOR/TELEVISOR Y OTROS")</f>
        <v>0</v>
      </c>
      <c r="BY136" s="15">
        <f>COUNTIFS('TODOS INV'!$B$2:$B$8142,RESUMEN!BY3,'TODOS INV'!$E$2:$E$8142,"ELEVADOR PARA PROYECTOR/TELEVISOR Y OTROS")</f>
        <v>0</v>
      </c>
      <c r="BZ136" s="15">
        <f>COUNTIFS('TODOS INV'!$B$2:$B$8142,RESUMEN!BZ3,'TODOS INV'!$E$2:$E$8142,"ELEVADOR PARA PROYECTOR/TELEVISOR Y OTROS")</f>
        <v>0</v>
      </c>
      <c r="CA136" s="15">
        <f>COUNTIFS('TODOS INV'!$B$2:$B$8142,RESUMEN!CA3,'TODOS INV'!$E$2:$E$8142,"ELEVADOR PARA PROYECTOR/TELEVISOR Y OTROS")</f>
        <v>0</v>
      </c>
      <c r="CB136" s="15">
        <f>COUNTIFS('TODOS INV'!$B$2:$B$8142,RESUMEN!CB3,'TODOS INV'!$E$2:$E$8142,"ELEVADOR PARA PROYECTOR/TELEVISOR Y OTROS")</f>
        <v>0</v>
      </c>
      <c r="CC136" s="15">
        <f>COUNTIFS('TODOS INV'!$B$2:$B$8142,RESUMEN!CC3,'TODOS INV'!$E$2:$E$8142,"ELEVADOR PARA PROYECTOR/TELEVISOR Y OTROS")</f>
        <v>0</v>
      </c>
      <c r="CD136" s="15">
        <f>COUNTIFS('TODOS INV'!$B$2:$B$8142,RESUMEN!CD3,'TODOS INV'!$E$2:$E$8142,"ELEVADOR PARA PROYECTOR/TELEVISOR Y OTROS")</f>
        <v>0</v>
      </c>
      <c r="CE136" s="15">
        <f>COUNTIFS('TODOS INV'!$B$2:$B$8142,RESUMEN!CE3,'TODOS INV'!$E$2:$E$8142,"ELEVADOR PARA PROYECTOR/TELEVISOR Y OTROS")</f>
        <v>0</v>
      </c>
      <c r="CF136" s="15">
        <f>COUNTIFS('TODOS INV'!$B$2:$B$8142,RESUMEN!CF3,'TODOS INV'!$E$2:$E$8142,"ELEVADOR PARA PROYECTOR/TELEVISOR Y OTROS")</f>
        <v>0</v>
      </c>
      <c r="CG136" s="15">
        <f>COUNTIFS('TODOS INV'!$B$2:$B$8142,RESUMEN!CG3,'TODOS INV'!$E$2:$E$8142,"ELEVADOR PARA PROYECTOR/TELEVISOR Y OTROS")</f>
        <v>0</v>
      </c>
      <c r="CH136" s="15">
        <f>COUNTIFS('TODOS INV'!$B$2:$B$8142,RESUMEN!CH3,'TODOS INV'!$E$2:$E$8142,"ELEVADOR PARA PROYECTOR/TELEVISOR Y OTROS")</f>
        <v>0</v>
      </c>
      <c r="CI136" s="15">
        <f>COUNTIFS('TODOS INV'!$B$2:$B$8142,RESUMEN!CI3,'TODOS INV'!$E$2:$E$8142,"ELEVADOR PARA PROYECTOR/TELEVISOR Y OTROS")</f>
        <v>0</v>
      </c>
      <c r="CJ136" s="15">
        <f>COUNTIFS('TODOS INV'!$B$2:$B$8142,RESUMEN!CJ3,'TODOS INV'!$E$2:$E$8142,"ELEVADOR PARA PROYECTOR/TELEVISOR Y OTROS")</f>
        <v>0</v>
      </c>
      <c r="CK136" s="15">
        <f>COUNTIFS('TODOS INV'!$B$2:$B$8142,RESUMEN!CK3,'TODOS INV'!$E$2:$E$8142,"ELEVADOR PARA PROYECTOR/TELEVISOR Y OTROS")</f>
        <v>0</v>
      </c>
      <c r="CL136" s="15">
        <f>COUNTIFS('TODOS INV'!$B$2:$B$8142,RESUMEN!CL3,'TODOS INV'!$E$2:$E$8142,"ELEVADOR PARA PROYECTOR/TELEVISOR Y OTROS")</f>
        <v>0</v>
      </c>
      <c r="CM136" s="15">
        <f>COUNTIFS('TODOS INV'!$B$2:$B$8142,RESUMEN!CM3,'TODOS INV'!$E$2:$E$8142,"ELEVADOR PARA PROYECTOR/TELEVISOR Y OTROS")</f>
        <v>0</v>
      </c>
      <c r="CN136" s="15">
        <f>COUNTIFS('TODOS INV'!$B$2:$B$8142,RESUMEN!CN3,'TODOS INV'!$E$2:$E$8142,"ELEVADOR PARA PROYECTOR/TELEVISOR Y OTROS")</f>
        <v>0</v>
      </c>
      <c r="CO136" s="15">
        <f>COUNTIFS('TODOS INV'!$B$2:$B$8142,RESUMEN!CO3,'TODOS INV'!$E$2:$E$8142,"ELEVADOR PARA PROYECTOR/TELEVISOR Y OTROS")</f>
        <v>0</v>
      </c>
      <c r="CP136" s="15">
        <f>COUNTIFS('TODOS INV'!$B$2:$B$8142,RESUMEN!CP3,'TODOS INV'!$E$2:$E$8142,"ELEVADOR PARA PROYECTOR/TELEVISOR Y OTROS")</f>
        <v>0</v>
      </c>
      <c r="CQ136" s="15">
        <f>COUNTIFS('TODOS INV'!$B$2:$B$8142,RESUMEN!CQ3,'TODOS INV'!$E$2:$E$8142,"ELEVADOR PARA PROYECTOR/TELEVISOR Y OTROS")</f>
        <v>0</v>
      </c>
      <c r="CR136" s="15">
        <f>COUNTIFS('TODOS INV'!$B$2:$B$8142,RESUMEN!CR3,'TODOS INV'!$E$2:$E$8142,"ELEVADOR PARA PROYECTOR/TELEVISOR Y OTROS")</f>
        <v>0</v>
      </c>
      <c r="CS136" s="15">
        <f>COUNTIFS('TODOS INV'!$B$2:$B$8142,RESUMEN!CS3,'TODOS INV'!$E$2:$E$8142,"ELEVADOR PARA PROYECTOR/TELEVISOR Y OTROS")</f>
        <v>0</v>
      </c>
      <c r="CT136" s="15">
        <f>COUNTIFS('TODOS INV'!$B$2:$B$8142,RESUMEN!CT3,'TODOS INV'!$E$2:$E$8142,"ELEVADOR PARA PROYECTOR/TELEVISOR Y OTROS")</f>
        <v>0</v>
      </c>
      <c r="CU136" s="15">
        <f>COUNTIFS('TODOS INV'!$B$2:$B$8142,RESUMEN!CU3,'TODOS INV'!$E$2:$E$8142,"ELEVADOR PARA PROYECTOR/TELEVISOR Y OTROS")</f>
        <v>0</v>
      </c>
      <c r="CV136" s="15">
        <f>COUNTIFS('TODOS INV'!$B$2:$B$8142,RESUMEN!CV3,'TODOS INV'!$E$2:$E$8142,"ELEVADOR PARA PROYECTOR/TELEVISOR Y OTROS")</f>
        <v>0</v>
      </c>
      <c r="CW136" s="15">
        <f>COUNTIFS('TODOS INV'!$B$2:$B$8142,RESUMEN!CW3,'TODOS INV'!$E$2:$E$8142,"ELEVADOR PARA PROYECTOR/TELEVISOR Y OTROS")</f>
        <v>0</v>
      </c>
      <c r="CX136" s="15">
        <f>COUNTIFS('TODOS INV'!$B$2:$B$8142,RESUMEN!CX3,'TODOS INV'!$E$2:$E$8142,"ELEVADOR PARA PROYECTOR/TELEVISOR Y OTROS")</f>
        <v>0</v>
      </c>
      <c r="CY136" s="15">
        <f>COUNTIFS('TODOS INV'!$B$2:$B$8142,RESUMEN!CY3,'TODOS INV'!$E$2:$E$8142,"ELEVADOR PARA PROYECTOR/TELEVISOR Y OTROS")</f>
        <v>0</v>
      </c>
      <c r="CZ136" s="15">
        <f>COUNTIFS('TODOS INV'!$B$2:$B$8142,RESUMEN!CZ3,'TODOS INV'!$E$2:$E$8142,"ELEVADOR PARA PROYECTOR/TELEVISOR Y OTROS")</f>
        <v>0</v>
      </c>
      <c r="DA136" s="15">
        <f>COUNTIFS('TODOS INV'!$B$2:$B$8142,RESUMEN!DA3,'TODOS INV'!$E$2:$E$8142,"ELEVADOR PARA PROYECTOR/TELEVISOR Y OTROS")</f>
        <v>0</v>
      </c>
      <c r="DB136" s="15">
        <f>COUNTIFS('TODOS INV'!$B$2:$B$8142,RESUMEN!DB3,'TODOS INV'!$E$2:$E$8142,"ELEVADOR PARA PROYECTOR/TELEVISOR Y OTROS")</f>
        <v>0</v>
      </c>
      <c r="DC136" s="15">
        <f>COUNTIFS('TODOS INV'!$B$2:$B$8142,RESUMEN!DC3,'TODOS INV'!$E$2:$E$8142,"ELEVADOR PARA PROYECTOR/TELEVISOR Y OTROS")</f>
        <v>0</v>
      </c>
      <c r="DD136" s="15">
        <f>COUNTIFS('TODOS INV'!$B$2:$B$8142,RESUMEN!DD3,'TODOS INV'!$E$2:$E$8142,"ELEVADOR PARA PROYECTOR/TELEVISOR Y OTROS")</f>
        <v>0</v>
      </c>
      <c r="DE136" s="15">
        <f>COUNTIFS('TODOS INV'!$B$2:$B$8142,RESUMEN!DE3,'TODOS INV'!$E$2:$E$8142,"ELEVADOR PARA PROYECTOR/TELEVISOR Y OTROS")</f>
        <v>0</v>
      </c>
      <c r="DF136" s="15">
        <f>COUNTIFS('TODOS INV'!$B$2:$B$8142,RESUMEN!DF3,'TODOS INV'!$E$2:$E$8142,"ELEVADOR PARA PROYECTOR/TELEVISOR Y OTROS")</f>
        <v>0</v>
      </c>
      <c r="DG136" s="15">
        <f>COUNTIFS('TODOS INV'!$B$2:$B$8142,RESUMEN!DG3,'TODOS INV'!$E$2:$E$8142,"ELEVADOR PARA PROYECTOR/TELEVISOR Y OTROS")</f>
        <v>0</v>
      </c>
      <c r="DH136" s="15">
        <f>COUNTIFS('TODOS INV'!$B$2:$B$8142,RESUMEN!DH3,'TODOS INV'!$E$2:$E$8142,"ELEVADOR PARA PROYECTOR/TELEVISOR Y OTROS")</f>
        <v>0</v>
      </c>
    </row>
    <row r="137" spans="1:112" x14ac:dyDescent="0.2">
      <c r="A137" s="7">
        <v>134</v>
      </c>
      <c r="B137" s="9" t="s">
        <v>1443</v>
      </c>
      <c r="C137" s="15">
        <f>COUNTIFS('TODOS INV'!$B$2:$B$8142,RESUMEN!C3,'TODOS INV'!$E$2:$E$8142,"MALETIN (MAYOR A 1/4 UIT)")</f>
        <v>0</v>
      </c>
      <c r="D137" s="15">
        <f>COUNTIFS('TODOS INV'!$B$2:$B$8142,RESUMEN!D3,'TODOS INV'!$E$2:$E$8142,"MALETIN (MAYOR A 1/4 UIT)")</f>
        <v>0</v>
      </c>
      <c r="E137" s="15">
        <f>COUNTIFS('TODOS INV'!$B$2:$B$8142,RESUMEN!E3,'TODOS INV'!$E$2:$E$8142,"MALETIN (MAYOR A 1/4 UIT)")</f>
        <v>0</v>
      </c>
      <c r="F137" s="15">
        <f>COUNTIFS('TODOS INV'!$B$2:$B$8142,RESUMEN!F3,'TODOS INV'!$E$2:$E$8142,"MALETIN (MAYOR A 1/4 UIT)")</f>
        <v>0</v>
      </c>
      <c r="G137" s="15">
        <f>COUNTIFS('TODOS INV'!$B$2:$B$8142,RESUMEN!G3,'TODOS INV'!$E$2:$E$8142,"MALETIN (MAYOR A 1/4 UIT)")</f>
        <v>0</v>
      </c>
      <c r="H137" s="15">
        <f>COUNTIFS('TODOS INV'!$B$2:$B$8142,RESUMEN!H3,'TODOS INV'!$E$2:$E$8142,"MALETIN (MAYOR A 1/4 UIT)")</f>
        <v>0</v>
      </c>
      <c r="I137" s="15">
        <f>COUNTIFS('TODOS INV'!$B$2:$B$8142,RESUMEN!I3,'TODOS INV'!$E$2:$E$8142,"MALETIN (MAYOR A 1/4 UIT)")</f>
        <v>0</v>
      </c>
      <c r="J137" s="15">
        <f>COUNTIFS('TODOS INV'!$B$2:$B$8142,RESUMEN!J3,'TODOS INV'!$E$2:$E$8142,"MALETIN (MAYOR A 1/4 UIT)")</f>
        <v>0</v>
      </c>
      <c r="K137" s="15">
        <f>COUNTIFS('TODOS INV'!$B$2:$B$8142,RESUMEN!K3,'TODOS INV'!$E$2:$E$8142,"MALETIN (MAYOR A 1/4 UIT)")</f>
        <v>0</v>
      </c>
      <c r="L137" s="15">
        <f>COUNTIFS('TODOS INV'!$B$2:$B$8142,RESUMEN!L3,'TODOS INV'!$E$2:$E$8142,"MALETIN (MAYOR A 1/4 UIT)")</f>
        <v>0</v>
      </c>
      <c r="M137" s="15">
        <f>COUNTIFS('TODOS INV'!$B$2:$B$8142,RESUMEN!M3,'TODOS INV'!$E$2:$E$8142,"MALETIN (MAYOR A 1/4 UIT)")</f>
        <v>0</v>
      </c>
      <c r="N137" s="15">
        <f>COUNTIFS('TODOS INV'!$B$2:$B$8142,RESUMEN!N3,'TODOS INV'!$E$2:$E$8142,"MALETIN (MAYOR A 1/4 UIT)")</f>
        <v>0</v>
      </c>
      <c r="O137" s="15">
        <f>COUNTIFS('TODOS INV'!$B$2:$B$8142,RESUMEN!O3,'TODOS INV'!$E$2:$E$8142,"MALETIN (MAYOR A 1/4 UIT)")</f>
        <v>0</v>
      </c>
      <c r="P137" s="15">
        <f>COUNTIFS('TODOS INV'!$B$2:$B$8142,RESUMEN!P3,'TODOS INV'!$E$2:$E$8142,"MALETIN (MAYOR A 1/4 UIT)")</f>
        <v>0</v>
      </c>
      <c r="Q137" s="15">
        <f>COUNTIFS('TODOS INV'!$B$2:$B$8142,RESUMEN!Q3,'TODOS INV'!$E$2:$E$8142,"MALETIN (MAYOR A 1/4 UIT)")</f>
        <v>0</v>
      </c>
      <c r="R137" s="15">
        <f>COUNTIFS('TODOS INV'!$B$2:$B$8142,RESUMEN!R3,'TODOS INV'!$E$2:$E$8142,"MALETIN (MAYOR A 1/4 UIT)")</f>
        <v>0</v>
      </c>
      <c r="S137" s="15">
        <f>COUNTIFS('TODOS INV'!$B$2:$B$8142,RESUMEN!S3,'TODOS INV'!$E$2:$E$8142,"MALETIN (MAYOR A 1/4 UIT)")</f>
        <v>0</v>
      </c>
      <c r="T137" s="15">
        <f>COUNTIFS('TODOS INV'!$B$2:$B$8142,RESUMEN!T3,'TODOS INV'!$E$2:$E$8142,"MALETIN (MAYOR A 1/4 UIT)")</f>
        <v>0</v>
      </c>
      <c r="U137" s="15">
        <f>COUNTIFS('TODOS INV'!$B$2:$B$8142,RESUMEN!U3,'TODOS INV'!$E$2:$E$8142,"MALETIN (MAYOR A 1/4 UIT)")</f>
        <v>0</v>
      </c>
      <c r="V137" s="15">
        <f>COUNTIFS('TODOS INV'!$B$2:$B$8142,RESUMEN!V3,'TODOS INV'!$E$2:$E$8142,"MALETIN (MAYOR A 1/4 UIT)")</f>
        <v>0</v>
      </c>
      <c r="W137" s="15">
        <f>COUNTIFS('TODOS INV'!$B$2:$B$8142,RESUMEN!W3,'TODOS INV'!$E$2:$E$8142,"MALETIN (MAYOR A 1/4 UIT)")</f>
        <v>0</v>
      </c>
      <c r="X137" s="15">
        <f>COUNTIFS('TODOS INV'!$B$2:$B$8142,RESUMEN!X3,'TODOS INV'!$E$2:$E$8142,"MALETIN (MAYOR A 1/4 UIT)")</f>
        <v>1</v>
      </c>
      <c r="Y137" s="15">
        <f>COUNTIFS('TODOS INV'!$B$2:$B$8142,RESUMEN!Y3,'TODOS INV'!$E$2:$E$8142,"MALETIN (MAYOR A 1/4 UIT)")</f>
        <v>0</v>
      </c>
      <c r="Z137" s="15">
        <f>COUNTIFS('TODOS INV'!$B$2:$B$8142,RESUMEN!Z3,'TODOS INV'!$E$2:$E$8142,"MALETIN (MAYOR A 1/4 UIT)")</f>
        <v>1</v>
      </c>
      <c r="AA137" s="15">
        <f>COUNTIFS('TODOS INV'!$B$2:$B$8142,RESUMEN!AA3,'TODOS INV'!$E$2:$E$8142,"MALETIN (MAYOR A 1/4 UIT)")</f>
        <v>1</v>
      </c>
      <c r="AB137" s="15">
        <f>COUNTIFS('TODOS INV'!$B$2:$B$8142,RESUMEN!AB3,'TODOS INV'!$E$2:$E$8142,"MALETIN (MAYOR A 1/4 UIT)")</f>
        <v>0</v>
      </c>
      <c r="AC137" s="15">
        <f>COUNTIFS('TODOS INV'!$B$2:$B$8142,RESUMEN!AC3,'TODOS INV'!$E$2:$E$8142,"MALETIN (MAYOR A 1/4 UIT)")</f>
        <v>0</v>
      </c>
      <c r="AD137" s="15">
        <f>COUNTIFS('TODOS INV'!$B$2:$B$8142,RESUMEN!AD3,'TODOS INV'!$E$2:$E$8142,"MALETIN (MAYOR A 1/4 UIT)")</f>
        <v>0</v>
      </c>
      <c r="AE137" s="15">
        <f>COUNTIFS('TODOS INV'!$B$2:$B$8142,RESUMEN!AE3,'TODOS INV'!$E$2:$E$8142,"MALETIN (MAYOR A 1/4 UIT)")</f>
        <v>0</v>
      </c>
      <c r="AF137" s="15">
        <f>COUNTIFS('TODOS INV'!$B$2:$B$8142,RESUMEN!AF3,'TODOS INV'!$E$2:$E$8142,"MALETIN (MAYOR A 1/4 UIT)")</f>
        <v>0</v>
      </c>
      <c r="AG137" s="15">
        <f>COUNTIFS('TODOS INV'!$B$2:$B$8142,RESUMEN!AG3,'TODOS INV'!$E$2:$E$8142,"MALETIN (MAYOR A 1/4 UIT)")</f>
        <v>1</v>
      </c>
      <c r="AH137" s="15">
        <f>COUNTIFS('TODOS INV'!$B$2:$B$8142,RESUMEN!AH3,'TODOS INV'!$E$2:$E$8142,"MALETIN (MAYOR A 1/4 UIT)")</f>
        <v>0</v>
      </c>
      <c r="AI137" s="15">
        <f>COUNTIFS('TODOS INV'!$B$2:$B$8142,RESUMEN!AI3,'TODOS INV'!$E$2:$E$8142,"MALETIN (MAYOR A 1/4 UIT)")</f>
        <v>0</v>
      </c>
      <c r="AJ137" s="15">
        <f>COUNTIFS('TODOS INV'!$B$2:$B$8142,RESUMEN!AJ3,'TODOS INV'!$E$2:$E$8142,"MALETIN (MAYOR A 1/4 UIT)")</f>
        <v>1</v>
      </c>
      <c r="AK137" s="15">
        <f>COUNTIFS('TODOS INV'!$B$2:$B$8142,RESUMEN!AK3,'TODOS INV'!$E$2:$E$8142,"MALETIN (MAYOR A 1/4 UIT)")</f>
        <v>0</v>
      </c>
      <c r="AL137" s="15">
        <f>COUNTIFS('TODOS INV'!$B$2:$B$8142,RESUMEN!AL3,'TODOS INV'!$E$2:$E$8142,"MALETIN (MAYOR A 1/4 UIT)")</f>
        <v>0</v>
      </c>
      <c r="AM137" s="15">
        <f>COUNTIFS('TODOS INV'!$B$2:$B$8142,RESUMEN!AM3,'TODOS INV'!$E$2:$E$8142,"MALETIN (MAYOR A 1/4 UIT)")</f>
        <v>0</v>
      </c>
      <c r="AN137" s="15">
        <f>COUNTIFS('TODOS INV'!$B$2:$B$8142,RESUMEN!AN3,'TODOS INV'!$E$2:$E$8142,"MALETIN (MAYOR A 1/4 UIT)")</f>
        <v>1</v>
      </c>
      <c r="AO137" s="15">
        <f>COUNTIFS('TODOS INV'!$B$2:$B$8142,RESUMEN!AO3,'TODOS INV'!$E$2:$E$8142,"MALETIN (MAYOR A 1/4 UIT)")</f>
        <v>0</v>
      </c>
      <c r="AP137" s="15">
        <f>COUNTIFS('TODOS INV'!$B$2:$B$8142,RESUMEN!AP3,'TODOS INV'!$E$2:$E$8142,"MALETIN (MAYOR A 1/4 UIT)")</f>
        <v>0</v>
      </c>
      <c r="AQ137" s="15">
        <f>COUNTIFS('TODOS INV'!$B$2:$B$8142,RESUMEN!AQ3,'TODOS INV'!$E$2:$E$8142,"MALETIN (MAYOR A 1/4 UIT)")</f>
        <v>0</v>
      </c>
      <c r="AR137" s="15">
        <f>COUNTIFS('TODOS INV'!$B$2:$B$8142,RESUMEN!AR3,'TODOS INV'!$E$2:$E$8142,"MALETIN (MAYOR A 1/4 UIT)")</f>
        <v>0</v>
      </c>
      <c r="AS137" s="15">
        <f>COUNTIFS('TODOS INV'!$B$2:$B$8142,RESUMEN!AS3,'TODOS INV'!$E$2:$E$8142,"MALETIN (MAYOR A 1/4 UIT)")</f>
        <v>1</v>
      </c>
      <c r="AT137" s="15">
        <f>COUNTIFS('TODOS INV'!$B$2:$B$8142,RESUMEN!AT3,'TODOS INV'!$E$2:$E$8142,"MALETIN (MAYOR A 1/4 UIT)")</f>
        <v>0</v>
      </c>
      <c r="AU137" s="15">
        <f>COUNTIFS('TODOS INV'!$B$2:$B$8142,RESUMEN!AU3,'TODOS INV'!$E$2:$E$8142,"MALETIN (MAYOR A 1/4 UIT)")</f>
        <v>0</v>
      </c>
      <c r="AV137" s="15">
        <f>COUNTIFS('TODOS INV'!$B$2:$B$8142,RESUMEN!AV3,'TODOS INV'!$E$2:$E$8142,"MALETIN (MAYOR A 1/4 UIT)")</f>
        <v>0</v>
      </c>
      <c r="AW137" s="15">
        <f>COUNTIFS('TODOS INV'!$B$2:$B$8142,RESUMEN!AW3,'TODOS INV'!$E$2:$E$8142,"MALETIN (MAYOR A 1/4 UIT)")</f>
        <v>0</v>
      </c>
      <c r="AX137" s="15">
        <f>COUNTIFS('TODOS INV'!$B$2:$B$8142,RESUMEN!AX3,'TODOS INV'!$E$2:$E$8142,"MALETIN (MAYOR A 1/4 UIT)")</f>
        <v>0</v>
      </c>
      <c r="AY137" s="15">
        <f>COUNTIFS('TODOS INV'!$B$2:$B$8142,RESUMEN!AY3,'TODOS INV'!$E$2:$E$8142,"MALETIN (MAYOR A 1/4 UIT)")</f>
        <v>0</v>
      </c>
      <c r="AZ137" s="15">
        <f>COUNTIFS('TODOS INV'!$B$2:$B$8142,RESUMEN!AZ3,'TODOS INV'!$E$2:$E$8142,"MALETIN (MAYOR A 1/4 UIT)")</f>
        <v>1</v>
      </c>
      <c r="BA137" s="15">
        <f>COUNTIFS('TODOS INV'!$B$2:$B$8142,RESUMEN!BA3,'TODOS INV'!$E$2:$E$8142,"MALETIN (MAYOR A 1/4 UIT)")</f>
        <v>0</v>
      </c>
      <c r="BB137" s="15">
        <f>COUNTIFS('TODOS INV'!$B$2:$B$8142,RESUMEN!BB3,'TODOS INV'!$E$2:$E$8142,"MALETIN (MAYOR A 1/4 UIT)")</f>
        <v>1</v>
      </c>
      <c r="BC137" s="15">
        <f>COUNTIFS('TODOS INV'!$B$2:$B$8142,RESUMEN!BC3,'TODOS INV'!$E$2:$E$8142,"MALETIN (MAYOR A 1/4 UIT)")</f>
        <v>0</v>
      </c>
      <c r="BD137" s="15">
        <f>COUNTIFS('TODOS INV'!$B$2:$B$8142,RESUMEN!BD3,'TODOS INV'!$E$2:$E$8142,"MALETIN (MAYOR A 1/4 UIT)")</f>
        <v>0</v>
      </c>
      <c r="BE137" s="15">
        <f>COUNTIFS('TODOS INV'!$B$2:$B$8142,RESUMEN!BE3,'TODOS INV'!$E$2:$E$8142,"MALETIN (MAYOR A 1/4 UIT)")</f>
        <v>0</v>
      </c>
      <c r="BF137" s="15">
        <f>COUNTIFS('TODOS INV'!$B$2:$B$8142,RESUMEN!BF3,'TODOS INV'!$E$2:$E$8142,"MALETIN (MAYOR A 1/4 UIT)")</f>
        <v>0</v>
      </c>
      <c r="BG137" s="15">
        <f>COUNTIFS('TODOS INV'!$B$2:$B$8142,RESUMEN!BG3,'TODOS INV'!$E$2:$E$8142,"MALETIN (MAYOR A 1/4 UIT)")</f>
        <v>0</v>
      </c>
      <c r="BH137" s="15">
        <f>COUNTIFS('TODOS INV'!$B$2:$B$8142,RESUMEN!BH3,'TODOS INV'!$E$2:$E$8142,"MALETIN (MAYOR A 1/4 UIT)")</f>
        <v>0</v>
      </c>
      <c r="BI137" s="15">
        <f>COUNTIFS('TODOS INV'!$B$2:$B$8142,RESUMEN!BI3,'TODOS INV'!$E$2:$E$8142,"MALETIN (MAYOR A 1/4 UIT)")</f>
        <v>0</v>
      </c>
      <c r="BJ137" s="15">
        <f>COUNTIFS('TODOS INV'!$B$2:$B$8142,RESUMEN!BJ3,'TODOS INV'!$E$2:$E$8142,"MALETIN (MAYOR A 1/4 UIT)")</f>
        <v>1</v>
      </c>
      <c r="BK137" s="15">
        <f>COUNTIFS('TODOS INV'!$B$2:$B$8142,RESUMEN!BK3,'TODOS INV'!$E$2:$E$8142,"MALETIN (MAYOR A 1/4 UIT)")</f>
        <v>0</v>
      </c>
      <c r="BL137" s="15">
        <f>COUNTIFS('TODOS INV'!$B$2:$B$8142,RESUMEN!BL3,'TODOS INV'!$E$2:$E$8142,"MALETIN (MAYOR A 1/4 UIT)")</f>
        <v>1</v>
      </c>
      <c r="BM137" s="15">
        <f>COUNTIFS('TODOS INV'!$B$2:$B$8142,RESUMEN!BM3,'TODOS INV'!$E$2:$E$8142,"MALETIN (MAYOR A 1/4 UIT)")</f>
        <v>1</v>
      </c>
      <c r="BN137" s="15">
        <f>COUNTIFS('TODOS INV'!$B$2:$B$8142,RESUMEN!BN3,'TODOS INV'!$E$2:$E$8142,"MALETIN (MAYOR A 1/4 UIT)")</f>
        <v>0</v>
      </c>
      <c r="BO137" s="15">
        <f>COUNTIFS('TODOS INV'!$B$2:$B$8142,RESUMEN!BO3,'TODOS INV'!$E$2:$E$8142,"MALETIN (MAYOR A 1/4 UIT)")</f>
        <v>1</v>
      </c>
      <c r="BP137" s="15">
        <f>COUNTIFS('TODOS INV'!$B$2:$B$8142,RESUMEN!BP3,'TODOS INV'!$E$2:$E$8142,"MALETIN (MAYOR A 1/4 UIT)")</f>
        <v>1</v>
      </c>
      <c r="BQ137" s="15">
        <f>COUNTIFS('TODOS INV'!$B$2:$B$8142,RESUMEN!BQ3,'TODOS INV'!$E$2:$E$8142,"MALETIN (MAYOR A 1/4 UIT)")</f>
        <v>1</v>
      </c>
      <c r="BR137" s="15">
        <f>COUNTIFS('TODOS INV'!$B$2:$B$8142,RESUMEN!BR3,'TODOS INV'!$E$2:$E$8142,"MALETIN (MAYOR A 1/4 UIT)")</f>
        <v>0</v>
      </c>
      <c r="BS137" s="15">
        <f>COUNTIFS('TODOS INV'!$B$2:$B$8142,RESUMEN!BS3,'TODOS INV'!$E$2:$E$8142,"MALETIN (MAYOR A 1/4 UIT)")</f>
        <v>0</v>
      </c>
      <c r="BT137" s="15">
        <f>COUNTIFS('TODOS INV'!$B$2:$B$8142,RESUMEN!BT3,'TODOS INV'!$E$2:$E$8142,"MALETIN (MAYOR A 1/4 UIT)")</f>
        <v>0</v>
      </c>
      <c r="BU137" s="15">
        <f>COUNTIFS('TODOS INV'!$B$2:$B$8142,RESUMEN!BU3,'TODOS INV'!$E$2:$E$8142,"MALETIN (MAYOR A 1/4 UIT)")</f>
        <v>0</v>
      </c>
      <c r="BV137" s="15">
        <f>COUNTIFS('TODOS INV'!$B$2:$B$8142,RESUMEN!BV3,'TODOS INV'!$E$2:$E$8142,"MALETIN (MAYOR A 1/4 UIT)")</f>
        <v>1</v>
      </c>
      <c r="BW137" s="15">
        <f>COUNTIFS('TODOS INV'!$B$2:$B$8142,RESUMEN!BW3,'TODOS INV'!$E$2:$E$8142,"MALETIN (MAYOR A 1/4 UIT)")</f>
        <v>0</v>
      </c>
      <c r="BX137" s="15">
        <f>COUNTIFS('TODOS INV'!$B$2:$B$8142,RESUMEN!BX3,'TODOS INV'!$E$2:$E$8142,"MALETIN (MAYOR A 1/4 UIT)")</f>
        <v>0</v>
      </c>
      <c r="BY137" s="15">
        <f>COUNTIFS('TODOS INV'!$B$2:$B$8142,RESUMEN!BY3,'TODOS INV'!$E$2:$E$8142,"MALETIN (MAYOR A 1/4 UIT)")</f>
        <v>0</v>
      </c>
      <c r="BZ137" s="15">
        <f>COUNTIFS('TODOS INV'!$B$2:$B$8142,RESUMEN!BZ3,'TODOS INV'!$E$2:$E$8142,"MALETIN (MAYOR A 1/4 UIT)")</f>
        <v>0</v>
      </c>
      <c r="CA137" s="15">
        <f>COUNTIFS('TODOS INV'!$B$2:$B$8142,RESUMEN!CA3,'TODOS INV'!$E$2:$E$8142,"MALETIN (MAYOR A 1/4 UIT)")</f>
        <v>1</v>
      </c>
      <c r="CB137" s="15">
        <f>COUNTIFS('TODOS INV'!$B$2:$B$8142,RESUMEN!CB3,'TODOS INV'!$E$2:$E$8142,"MALETIN (MAYOR A 1/4 UIT)")</f>
        <v>0</v>
      </c>
      <c r="CC137" s="15">
        <f>COUNTIFS('TODOS INV'!$B$2:$B$8142,RESUMEN!CC3,'TODOS INV'!$E$2:$E$8142,"MALETIN (MAYOR A 1/4 UIT)")</f>
        <v>2</v>
      </c>
      <c r="CD137" s="15">
        <f>COUNTIFS('TODOS INV'!$B$2:$B$8142,RESUMEN!CD3,'TODOS INV'!$E$2:$E$8142,"MALETIN (MAYOR A 1/4 UIT)")</f>
        <v>1</v>
      </c>
      <c r="CE137" s="15">
        <f>COUNTIFS('TODOS INV'!$B$2:$B$8142,RESUMEN!CE3,'TODOS INV'!$E$2:$E$8142,"MALETIN (MAYOR A 1/4 UIT)")</f>
        <v>0</v>
      </c>
      <c r="CF137" s="15">
        <f>COUNTIFS('TODOS INV'!$B$2:$B$8142,RESUMEN!CF3,'TODOS INV'!$E$2:$E$8142,"MALETIN (MAYOR A 1/4 UIT)")</f>
        <v>0</v>
      </c>
      <c r="CG137" s="15">
        <f>COUNTIFS('TODOS INV'!$B$2:$B$8142,RESUMEN!CG3,'TODOS INV'!$E$2:$E$8142,"MALETIN (MAYOR A 1/4 UIT)")</f>
        <v>0</v>
      </c>
      <c r="CH137" s="15">
        <f>COUNTIFS('TODOS INV'!$B$2:$B$8142,RESUMEN!CH3,'TODOS INV'!$E$2:$E$8142,"MALETIN (MAYOR A 1/4 UIT)")</f>
        <v>0</v>
      </c>
      <c r="CI137" s="15">
        <f>COUNTIFS('TODOS INV'!$B$2:$B$8142,RESUMEN!CI3,'TODOS INV'!$E$2:$E$8142,"MALETIN (MAYOR A 1/4 UIT)")</f>
        <v>0</v>
      </c>
      <c r="CJ137" s="15">
        <f>COUNTIFS('TODOS INV'!$B$2:$B$8142,RESUMEN!CJ3,'TODOS INV'!$E$2:$E$8142,"MALETIN (MAYOR A 1/4 UIT)")</f>
        <v>0</v>
      </c>
      <c r="CK137" s="15">
        <f>COUNTIFS('TODOS INV'!$B$2:$B$8142,RESUMEN!CK3,'TODOS INV'!$E$2:$E$8142,"MALETIN (MAYOR A 1/4 UIT)")</f>
        <v>0</v>
      </c>
      <c r="CL137" s="15">
        <f>COUNTIFS('TODOS INV'!$B$2:$B$8142,RESUMEN!CL3,'TODOS INV'!$E$2:$E$8142,"MALETIN (MAYOR A 1/4 UIT)")</f>
        <v>0</v>
      </c>
      <c r="CM137" s="15">
        <f>COUNTIFS('TODOS INV'!$B$2:$B$8142,RESUMEN!CM3,'TODOS INV'!$E$2:$E$8142,"MALETIN (MAYOR A 1/4 UIT)")</f>
        <v>0</v>
      </c>
      <c r="CN137" s="15">
        <f>COUNTIFS('TODOS INV'!$B$2:$B$8142,RESUMEN!CN3,'TODOS INV'!$E$2:$E$8142,"MALETIN (MAYOR A 1/4 UIT)")</f>
        <v>0</v>
      </c>
      <c r="CO137" s="15">
        <f>COUNTIFS('TODOS INV'!$B$2:$B$8142,RESUMEN!CO3,'TODOS INV'!$E$2:$E$8142,"MALETIN (MAYOR A 1/4 UIT)")</f>
        <v>0</v>
      </c>
      <c r="CP137" s="15">
        <f>COUNTIFS('TODOS INV'!$B$2:$B$8142,RESUMEN!CP3,'TODOS INV'!$E$2:$E$8142,"MALETIN (MAYOR A 1/4 UIT)")</f>
        <v>0</v>
      </c>
      <c r="CQ137" s="15">
        <f>COUNTIFS('TODOS INV'!$B$2:$B$8142,RESUMEN!CQ3,'TODOS INV'!$E$2:$E$8142,"MALETIN (MAYOR A 1/4 UIT)")</f>
        <v>0</v>
      </c>
      <c r="CR137" s="15">
        <f>COUNTIFS('TODOS INV'!$B$2:$B$8142,RESUMEN!CR3,'TODOS INV'!$E$2:$E$8142,"MALETIN (MAYOR A 1/4 UIT)")</f>
        <v>0</v>
      </c>
      <c r="CS137" s="15">
        <f>COUNTIFS('TODOS INV'!$B$2:$B$8142,RESUMEN!CS3,'TODOS INV'!$E$2:$E$8142,"MALETIN (MAYOR A 1/4 UIT)")</f>
        <v>0</v>
      </c>
      <c r="CT137" s="15">
        <f>COUNTIFS('TODOS INV'!$B$2:$B$8142,RESUMEN!CT3,'TODOS INV'!$E$2:$E$8142,"MALETIN (MAYOR A 1/4 UIT)")</f>
        <v>0</v>
      </c>
      <c r="CU137" s="15">
        <f>COUNTIFS('TODOS INV'!$B$2:$B$8142,RESUMEN!CU3,'TODOS INV'!$E$2:$E$8142,"MALETIN (MAYOR A 1/4 UIT)")</f>
        <v>1</v>
      </c>
      <c r="CV137" s="15">
        <f>COUNTIFS('TODOS INV'!$B$2:$B$8142,RESUMEN!CV3,'TODOS INV'!$E$2:$E$8142,"MALETIN (MAYOR A 1/4 UIT)")</f>
        <v>1</v>
      </c>
      <c r="CW137" s="15">
        <f>COUNTIFS('TODOS INV'!$B$2:$B$8142,RESUMEN!CW3,'TODOS INV'!$E$2:$E$8142,"MALETIN (MAYOR A 1/4 UIT)")</f>
        <v>0</v>
      </c>
      <c r="CX137" s="15">
        <f>COUNTIFS('TODOS INV'!$B$2:$B$8142,RESUMEN!CX3,'TODOS INV'!$E$2:$E$8142,"MALETIN (MAYOR A 1/4 UIT)")</f>
        <v>0</v>
      </c>
      <c r="CY137" s="15">
        <f>COUNTIFS('TODOS INV'!$B$2:$B$8142,RESUMEN!CY3,'TODOS INV'!$E$2:$E$8142,"MALETIN (MAYOR A 1/4 UIT)")</f>
        <v>1</v>
      </c>
      <c r="CZ137" s="15">
        <f>COUNTIFS('TODOS INV'!$B$2:$B$8142,RESUMEN!CZ3,'TODOS INV'!$E$2:$E$8142,"MALETIN (MAYOR A 1/4 UIT)")</f>
        <v>0</v>
      </c>
      <c r="DA137" s="15">
        <f>COUNTIFS('TODOS INV'!$B$2:$B$8142,RESUMEN!DA3,'TODOS INV'!$E$2:$E$8142,"MALETIN (MAYOR A 1/4 UIT)")</f>
        <v>0</v>
      </c>
      <c r="DB137" s="15">
        <f>COUNTIFS('TODOS INV'!$B$2:$B$8142,RESUMEN!DB3,'TODOS INV'!$E$2:$E$8142,"MALETIN (MAYOR A 1/4 UIT)")</f>
        <v>0</v>
      </c>
      <c r="DC137" s="15">
        <f>COUNTIFS('TODOS INV'!$B$2:$B$8142,RESUMEN!DC3,'TODOS INV'!$E$2:$E$8142,"MALETIN (MAYOR A 1/4 UIT)")</f>
        <v>0</v>
      </c>
      <c r="DD137" s="15">
        <f>COUNTIFS('TODOS INV'!$B$2:$B$8142,RESUMEN!DD3,'TODOS INV'!$E$2:$E$8142,"MALETIN (MAYOR A 1/4 UIT)")</f>
        <v>0</v>
      </c>
      <c r="DE137" s="15">
        <f>COUNTIFS('TODOS INV'!$B$2:$B$8142,RESUMEN!DE3,'TODOS INV'!$E$2:$E$8142,"MALETIN (MAYOR A 1/4 UIT)")</f>
        <v>0</v>
      </c>
      <c r="DF137" s="15">
        <f>COUNTIFS('TODOS INV'!$B$2:$B$8142,RESUMEN!DF3,'TODOS INV'!$E$2:$E$8142,"MALETIN (MAYOR A 1/4 UIT)")</f>
        <v>0</v>
      </c>
      <c r="DG137" s="15">
        <f>COUNTIFS('TODOS INV'!$B$2:$B$8142,RESUMEN!DG3,'TODOS INV'!$E$2:$E$8142,"MALETIN (MAYOR A 1/4 UIT)")</f>
        <v>0</v>
      </c>
      <c r="DH137" s="15">
        <f>COUNTIFS('TODOS INV'!$B$2:$B$8142,RESUMEN!DH3,'TODOS INV'!$E$2:$E$8142,"MALETIN (MAYOR A 1/4 UIT)")</f>
        <v>0</v>
      </c>
    </row>
    <row r="138" spans="1:112" x14ac:dyDescent="0.2">
      <c r="A138" s="7">
        <v>135</v>
      </c>
      <c r="B138" s="9" t="s">
        <v>1448</v>
      </c>
      <c r="C138" s="15">
        <f>COUNTIFS('TODOS INV'!$B$2:$B$8142,RESUMEN!C3,'TODOS INV'!$E$2:$E$8142,"ANTENA DE TRANSMISION")</f>
        <v>0</v>
      </c>
      <c r="D138" s="15">
        <f>COUNTIFS('TODOS INV'!$B$2:$B$8142,RESUMEN!D3,'TODOS INV'!$E$2:$E$8142,"ANTENA DE TRANSMISION")</f>
        <v>0</v>
      </c>
      <c r="E138" s="15">
        <f>COUNTIFS('TODOS INV'!$B$2:$B$8142,RESUMEN!E3,'TODOS INV'!$E$2:$E$8142,"ANTENA DE TRANSMISION")</f>
        <v>0</v>
      </c>
      <c r="F138" s="15">
        <f>COUNTIFS('TODOS INV'!$B$2:$B$8142,RESUMEN!F3,'TODOS INV'!$E$2:$E$8142,"ANTENA DE TRANSMISION")</f>
        <v>0</v>
      </c>
      <c r="G138" s="15">
        <f>COUNTIFS('TODOS INV'!$B$2:$B$8142,RESUMEN!G3,'TODOS INV'!$E$2:$E$8142,"ANTENA DE TRANSMISION")</f>
        <v>0</v>
      </c>
      <c r="H138" s="15">
        <f>COUNTIFS('TODOS INV'!$B$2:$B$8142,RESUMEN!H3,'TODOS INV'!$E$2:$E$8142,"ANTENA DE TRANSMISION")</f>
        <v>0</v>
      </c>
      <c r="I138" s="15">
        <f>COUNTIFS('TODOS INV'!$B$2:$B$8142,RESUMEN!I3,'TODOS INV'!$E$2:$E$8142,"ANTENA DE TRANSMISION")</f>
        <v>0</v>
      </c>
      <c r="J138" s="15">
        <f>COUNTIFS('TODOS INV'!$B$2:$B$8142,RESUMEN!J3,'TODOS INV'!$E$2:$E$8142,"ANTENA DE TRANSMISION")</f>
        <v>0</v>
      </c>
      <c r="K138" s="15">
        <f>COUNTIFS('TODOS INV'!$B$2:$B$8142,RESUMEN!K3,'TODOS INV'!$E$2:$E$8142,"ANTENA DE TRANSMISION")</f>
        <v>0</v>
      </c>
      <c r="L138" s="15">
        <f>COUNTIFS('TODOS INV'!$B$2:$B$8142,RESUMEN!L3,'TODOS INV'!$E$2:$E$8142,"ANTENA DE TRANSMISION")</f>
        <v>0</v>
      </c>
      <c r="M138" s="15">
        <f>COUNTIFS('TODOS INV'!$B$2:$B$8142,RESUMEN!M3,'TODOS INV'!$E$2:$E$8142,"ANTENA DE TRANSMISION")</f>
        <v>0</v>
      </c>
      <c r="N138" s="15">
        <f>COUNTIFS('TODOS INV'!$B$2:$B$8142,RESUMEN!N3,'TODOS INV'!$E$2:$E$8142,"ANTENA DE TRANSMISION")</f>
        <v>0</v>
      </c>
      <c r="O138" s="15">
        <f>COUNTIFS('TODOS INV'!$B$2:$B$8142,RESUMEN!O3,'TODOS INV'!$E$2:$E$8142,"ANTENA DE TRANSMISION")</f>
        <v>0</v>
      </c>
      <c r="P138" s="15">
        <f>COUNTIFS('TODOS INV'!$B$2:$B$8142,RESUMEN!P3,'TODOS INV'!$E$2:$E$8142,"ANTENA DE TRANSMISION")</f>
        <v>0</v>
      </c>
      <c r="Q138" s="15">
        <f>COUNTIFS('TODOS INV'!$B$2:$B$8142,RESUMEN!Q3,'TODOS INV'!$E$2:$E$8142,"ANTENA DE TRANSMISION")</f>
        <v>0</v>
      </c>
      <c r="R138" s="15">
        <f>COUNTIFS('TODOS INV'!$B$2:$B$8142,RESUMEN!R3,'TODOS INV'!$E$2:$E$8142,"ANTENA DE TRANSMISION")</f>
        <v>0</v>
      </c>
      <c r="S138" s="15">
        <f>COUNTIFS('TODOS INV'!$B$2:$B$8142,RESUMEN!S3,'TODOS INV'!$E$2:$E$8142,"ANTENA DE TRANSMISION")</f>
        <v>0</v>
      </c>
      <c r="T138" s="15">
        <f>COUNTIFS('TODOS INV'!$B$2:$B$8142,RESUMEN!T3,'TODOS INV'!$E$2:$E$8142,"ANTENA DE TRANSMISION")</f>
        <v>0</v>
      </c>
      <c r="U138" s="15">
        <f>COUNTIFS('TODOS INV'!$B$2:$B$8142,RESUMEN!U3,'TODOS INV'!$E$2:$E$8142,"ANTENA DE TRANSMISION")</f>
        <v>0</v>
      </c>
      <c r="V138" s="15">
        <f>COUNTIFS('TODOS INV'!$B$2:$B$8142,RESUMEN!V3,'TODOS INV'!$E$2:$E$8142,"ANTENA DE TRANSMISION")</f>
        <v>0</v>
      </c>
      <c r="W138" s="15">
        <f>COUNTIFS('TODOS INV'!$B$2:$B$8142,RESUMEN!W3,'TODOS INV'!$E$2:$E$8142,"ANTENA DE TRANSMISION")</f>
        <v>0</v>
      </c>
      <c r="X138" s="15">
        <f>COUNTIFS('TODOS INV'!$B$2:$B$8142,RESUMEN!X3,'TODOS INV'!$E$2:$E$8142,"ANTENA DE TRANSMISION")</f>
        <v>0</v>
      </c>
      <c r="Y138" s="15">
        <f>COUNTIFS('TODOS INV'!$B$2:$B$8142,RESUMEN!Y3,'TODOS INV'!$E$2:$E$8142,"ANTENA DE TRANSMISION")</f>
        <v>0</v>
      </c>
      <c r="Z138" s="15">
        <f>COUNTIFS('TODOS INV'!$B$2:$B$8142,RESUMEN!Z3,'TODOS INV'!$E$2:$E$8142,"ANTENA DE TRANSMISION")</f>
        <v>1</v>
      </c>
      <c r="AA138" s="15">
        <f>COUNTIFS('TODOS INV'!$B$2:$B$8142,RESUMEN!AA3,'TODOS INV'!$E$2:$E$8142,"ANTENA DE TRANSMISION")</f>
        <v>0</v>
      </c>
      <c r="AB138" s="15">
        <f>COUNTIFS('TODOS INV'!$B$2:$B$8142,RESUMEN!AB3,'TODOS INV'!$E$2:$E$8142,"ANTENA DE TRANSMISION")</f>
        <v>0</v>
      </c>
      <c r="AC138" s="15">
        <f>COUNTIFS('TODOS INV'!$B$2:$B$8142,RESUMEN!AC3,'TODOS INV'!$E$2:$E$8142,"ANTENA DE TRANSMISION")</f>
        <v>0</v>
      </c>
      <c r="AD138" s="15">
        <f>COUNTIFS('TODOS INV'!$B$2:$B$8142,RESUMEN!AD3,'TODOS INV'!$E$2:$E$8142,"ANTENA DE TRANSMISION")</f>
        <v>0</v>
      </c>
      <c r="AE138" s="15">
        <f>COUNTIFS('TODOS INV'!$B$2:$B$8142,RESUMEN!AE3,'TODOS INV'!$E$2:$E$8142,"ANTENA DE TRANSMISION")</f>
        <v>0</v>
      </c>
      <c r="AF138" s="15">
        <f>COUNTIFS('TODOS INV'!$B$2:$B$8142,RESUMEN!AF3,'TODOS INV'!$E$2:$E$8142,"ANTENA DE TRANSMISION")</f>
        <v>0</v>
      </c>
      <c r="AG138" s="15">
        <f>COUNTIFS('TODOS INV'!$B$2:$B$8142,RESUMEN!AG3,'TODOS INV'!$E$2:$E$8142,"ANTENA DE TRANSMISION")</f>
        <v>1</v>
      </c>
      <c r="AH138" s="15">
        <f>COUNTIFS('TODOS INV'!$B$2:$B$8142,RESUMEN!AH3,'TODOS INV'!$E$2:$E$8142,"ANTENA DE TRANSMISION")</f>
        <v>0</v>
      </c>
      <c r="AI138" s="15">
        <f>COUNTIFS('TODOS INV'!$B$2:$B$8142,RESUMEN!AI3,'TODOS INV'!$E$2:$E$8142,"ANTENA DE TRANSMISION")</f>
        <v>0</v>
      </c>
      <c r="AJ138" s="15">
        <f>COUNTIFS('TODOS INV'!$B$2:$B$8142,RESUMEN!AJ3,'TODOS INV'!$E$2:$E$8142,"ANTENA DE TRANSMISION")</f>
        <v>0</v>
      </c>
      <c r="AK138" s="15">
        <f>COUNTIFS('TODOS INV'!$B$2:$B$8142,RESUMEN!AK3,'TODOS INV'!$E$2:$E$8142,"ANTENA DE TRANSMISION")</f>
        <v>0</v>
      </c>
      <c r="AL138" s="15">
        <f>COUNTIFS('TODOS INV'!$B$2:$B$8142,RESUMEN!AL3,'TODOS INV'!$E$2:$E$8142,"ANTENA DE TRANSMISION")</f>
        <v>0</v>
      </c>
      <c r="AM138" s="15">
        <f>COUNTIFS('TODOS INV'!$B$2:$B$8142,RESUMEN!AM3,'TODOS INV'!$E$2:$E$8142,"ANTENA DE TRANSMISION")</f>
        <v>0</v>
      </c>
      <c r="AN138" s="15">
        <f>COUNTIFS('TODOS INV'!$B$2:$B$8142,RESUMEN!AN3,'TODOS INV'!$E$2:$E$8142,"ANTENA DE TRANSMISION")</f>
        <v>0</v>
      </c>
      <c r="AO138" s="15">
        <f>COUNTIFS('TODOS INV'!$B$2:$B$8142,RESUMEN!AO3,'TODOS INV'!$E$2:$E$8142,"ANTENA DE TRANSMISION")</f>
        <v>0</v>
      </c>
      <c r="AP138" s="15">
        <f>COUNTIFS('TODOS INV'!$B$2:$B$8142,RESUMEN!AP3,'TODOS INV'!$E$2:$E$8142,"ANTENA DE TRANSMISION")</f>
        <v>0</v>
      </c>
      <c r="AQ138" s="15">
        <f>COUNTIFS('TODOS INV'!$B$2:$B$8142,RESUMEN!AQ3,'TODOS INV'!$E$2:$E$8142,"ANTENA DE TRANSMISION")</f>
        <v>0</v>
      </c>
      <c r="AR138" s="15">
        <f>COUNTIFS('TODOS INV'!$B$2:$B$8142,RESUMEN!AR3,'TODOS INV'!$E$2:$E$8142,"ANTENA DE TRANSMISION")</f>
        <v>0</v>
      </c>
      <c r="AS138" s="15">
        <f>COUNTIFS('TODOS INV'!$B$2:$B$8142,RESUMEN!AS3,'TODOS INV'!$E$2:$E$8142,"ANTENA DE TRANSMISION")</f>
        <v>0</v>
      </c>
      <c r="AT138" s="15">
        <f>COUNTIFS('TODOS INV'!$B$2:$B$8142,RESUMEN!AT3,'TODOS INV'!$E$2:$E$8142,"ANTENA DE TRANSMISION")</f>
        <v>0</v>
      </c>
      <c r="AU138" s="15">
        <f>COUNTIFS('TODOS INV'!$B$2:$B$8142,RESUMEN!AU3,'TODOS INV'!$E$2:$E$8142,"ANTENA DE TRANSMISION")</f>
        <v>0</v>
      </c>
      <c r="AV138" s="15">
        <f>COUNTIFS('TODOS INV'!$B$2:$B$8142,RESUMEN!AV3,'TODOS INV'!$E$2:$E$8142,"ANTENA DE TRANSMISION")</f>
        <v>0</v>
      </c>
      <c r="AW138" s="15">
        <f>COUNTIFS('TODOS INV'!$B$2:$B$8142,RESUMEN!AW3,'TODOS INV'!$E$2:$E$8142,"ANTENA DE TRANSMISION")</f>
        <v>0</v>
      </c>
      <c r="AX138" s="15">
        <f>COUNTIFS('TODOS INV'!$B$2:$B$8142,RESUMEN!AX3,'TODOS INV'!$E$2:$E$8142,"ANTENA DE TRANSMISION")</f>
        <v>0</v>
      </c>
      <c r="AY138" s="15">
        <f>COUNTIFS('TODOS INV'!$B$2:$B$8142,RESUMEN!AY3,'TODOS INV'!$E$2:$E$8142,"ANTENA DE TRANSMISION")</f>
        <v>0</v>
      </c>
      <c r="AZ138" s="15">
        <f>COUNTIFS('TODOS INV'!$B$2:$B$8142,RESUMEN!AZ3,'TODOS INV'!$E$2:$E$8142,"ANTENA DE TRANSMISION")</f>
        <v>0</v>
      </c>
      <c r="BA138" s="15">
        <f>COUNTIFS('TODOS INV'!$B$2:$B$8142,RESUMEN!BA3,'TODOS INV'!$E$2:$E$8142,"ANTENA DE TRANSMISION")</f>
        <v>0</v>
      </c>
      <c r="BB138" s="15">
        <f>COUNTIFS('TODOS INV'!$B$2:$B$8142,RESUMEN!BB3,'TODOS INV'!$E$2:$E$8142,"ANTENA DE TRANSMISION")</f>
        <v>0</v>
      </c>
      <c r="BC138" s="15">
        <f>COUNTIFS('TODOS INV'!$B$2:$B$8142,RESUMEN!BC3,'TODOS INV'!$E$2:$E$8142,"ANTENA DE TRANSMISION")</f>
        <v>0</v>
      </c>
      <c r="BD138" s="15">
        <f>COUNTIFS('TODOS INV'!$B$2:$B$8142,RESUMEN!BD3,'TODOS INV'!$E$2:$E$8142,"ANTENA DE TRANSMISION")</f>
        <v>0</v>
      </c>
      <c r="BE138" s="15">
        <f>COUNTIFS('TODOS INV'!$B$2:$B$8142,RESUMEN!BE3,'TODOS INV'!$E$2:$E$8142,"ANTENA DE TRANSMISION")</f>
        <v>0</v>
      </c>
      <c r="BF138" s="15">
        <f>COUNTIFS('TODOS INV'!$B$2:$B$8142,RESUMEN!BF3,'TODOS INV'!$E$2:$E$8142,"ANTENA DE TRANSMISION")</f>
        <v>0</v>
      </c>
      <c r="BG138" s="15">
        <f>COUNTIFS('TODOS INV'!$B$2:$B$8142,RESUMEN!BG3,'TODOS INV'!$E$2:$E$8142,"ANTENA DE TRANSMISION")</f>
        <v>0</v>
      </c>
      <c r="BH138" s="15">
        <f>COUNTIFS('TODOS INV'!$B$2:$B$8142,RESUMEN!BH3,'TODOS INV'!$E$2:$E$8142,"ANTENA DE TRANSMISION")</f>
        <v>0</v>
      </c>
      <c r="BI138" s="15">
        <f>COUNTIFS('TODOS INV'!$B$2:$B$8142,RESUMEN!BI3,'TODOS INV'!$E$2:$E$8142,"ANTENA DE TRANSMISION")</f>
        <v>0</v>
      </c>
      <c r="BJ138" s="15">
        <f>COUNTIFS('TODOS INV'!$B$2:$B$8142,RESUMEN!BJ3,'TODOS INV'!$E$2:$E$8142,"ANTENA DE TRANSMISION")</f>
        <v>0</v>
      </c>
      <c r="BK138" s="15">
        <f>COUNTIFS('TODOS INV'!$B$2:$B$8142,RESUMEN!BK3,'TODOS INV'!$E$2:$E$8142,"ANTENA DE TRANSMISION")</f>
        <v>0</v>
      </c>
      <c r="BL138" s="15">
        <f>COUNTIFS('TODOS INV'!$B$2:$B$8142,RESUMEN!BL3,'TODOS INV'!$E$2:$E$8142,"ANTENA DE TRANSMISION")</f>
        <v>0</v>
      </c>
      <c r="BM138" s="15">
        <f>COUNTIFS('TODOS INV'!$B$2:$B$8142,RESUMEN!BM3,'TODOS INV'!$E$2:$E$8142,"ANTENA DE TRANSMISION")</f>
        <v>0</v>
      </c>
      <c r="BN138" s="15">
        <f>COUNTIFS('TODOS INV'!$B$2:$B$8142,RESUMEN!BN3,'TODOS INV'!$E$2:$E$8142,"ANTENA DE TRANSMISION")</f>
        <v>0</v>
      </c>
      <c r="BO138" s="15">
        <f>COUNTIFS('TODOS INV'!$B$2:$B$8142,RESUMEN!BO3,'TODOS INV'!$E$2:$E$8142,"ANTENA DE TRANSMISION")</f>
        <v>0</v>
      </c>
      <c r="BP138" s="15">
        <f>COUNTIFS('TODOS INV'!$B$2:$B$8142,RESUMEN!BP3,'TODOS INV'!$E$2:$E$8142,"ANTENA DE TRANSMISION")</f>
        <v>0</v>
      </c>
      <c r="BQ138" s="15">
        <f>COUNTIFS('TODOS INV'!$B$2:$B$8142,RESUMEN!BQ3,'TODOS INV'!$E$2:$E$8142,"ANTENA DE TRANSMISION")</f>
        <v>0</v>
      </c>
      <c r="BR138" s="15">
        <f>COUNTIFS('TODOS INV'!$B$2:$B$8142,RESUMEN!BR3,'TODOS INV'!$E$2:$E$8142,"ANTENA DE TRANSMISION")</f>
        <v>0</v>
      </c>
      <c r="BS138" s="15">
        <f>COUNTIFS('TODOS INV'!$B$2:$B$8142,RESUMEN!BS3,'TODOS INV'!$E$2:$E$8142,"ANTENA DE TRANSMISION")</f>
        <v>0</v>
      </c>
      <c r="BT138" s="15">
        <f>COUNTIFS('TODOS INV'!$B$2:$B$8142,RESUMEN!BT3,'TODOS INV'!$E$2:$E$8142,"ANTENA DE TRANSMISION")</f>
        <v>0</v>
      </c>
      <c r="BU138" s="15">
        <f>COUNTIFS('TODOS INV'!$B$2:$B$8142,RESUMEN!BU3,'TODOS INV'!$E$2:$E$8142,"ANTENA DE TRANSMISION")</f>
        <v>0</v>
      </c>
      <c r="BV138" s="15">
        <f>COUNTIFS('TODOS INV'!$B$2:$B$8142,RESUMEN!BV3,'TODOS INV'!$E$2:$E$8142,"ANTENA DE TRANSMISION")</f>
        <v>0</v>
      </c>
      <c r="BW138" s="15">
        <f>COUNTIFS('TODOS INV'!$B$2:$B$8142,RESUMEN!BW3,'TODOS INV'!$E$2:$E$8142,"ANTENA DE TRANSMISION")</f>
        <v>0</v>
      </c>
      <c r="BX138" s="15">
        <f>COUNTIFS('TODOS INV'!$B$2:$B$8142,RESUMEN!BX3,'TODOS INV'!$E$2:$E$8142,"ANTENA DE TRANSMISION")</f>
        <v>0</v>
      </c>
      <c r="BY138" s="15">
        <f>COUNTIFS('TODOS INV'!$B$2:$B$8142,RESUMEN!BY3,'TODOS INV'!$E$2:$E$8142,"ANTENA DE TRANSMISION")</f>
        <v>0</v>
      </c>
      <c r="BZ138" s="15">
        <f>COUNTIFS('TODOS INV'!$B$2:$B$8142,RESUMEN!BZ3,'TODOS INV'!$E$2:$E$8142,"ANTENA DE TRANSMISION")</f>
        <v>0</v>
      </c>
      <c r="CA138" s="15">
        <f>COUNTIFS('TODOS INV'!$B$2:$B$8142,RESUMEN!CA3,'TODOS INV'!$E$2:$E$8142,"ANTENA DE TRANSMISION")</f>
        <v>0</v>
      </c>
      <c r="CB138" s="15">
        <f>COUNTIFS('TODOS INV'!$B$2:$B$8142,RESUMEN!CB3,'TODOS INV'!$E$2:$E$8142,"ANTENA DE TRANSMISION")</f>
        <v>0</v>
      </c>
      <c r="CC138" s="15">
        <f>COUNTIFS('TODOS INV'!$B$2:$B$8142,RESUMEN!CC3,'TODOS INV'!$E$2:$E$8142,"ANTENA DE TRANSMISION")</f>
        <v>0</v>
      </c>
      <c r="CD138" s="15">
        <f>COUNTIFS('TODOS INV'!$B$2:$B$8142,RESUMEN!CD3,'TODOS INV'!$E$2:$E$8142,"ANTENA DE TRANSMISION")</f>
        <v>1</v>
      </c>
      <c r="CE138" s="15">
        <f>COUNTIFS('TODOS INV'!$B$2:$B$8142,RESUMEN!CE3,'TODOS INV'!$E$2:$E$8142,"ANTENA DE TRANSMISION")</f>
        <v>0</v>
      </c>
      <c r="CF138" s="15">
        <f>COUNTIFS('TODOS INV'!$B$2:$B$8142,RESUMEN!CF3,'TODOS INV'!$E$2:$E$8142,"ANTENA DE TRANSMISION")</f>
        <v>0</v>
      </c>
      <c r="CG138" s="15">
        <f>COUNTIFS('TODOS INV'!$B$2:$B$8142,RESUMEN!CG3,'TODOS INV'!$E$2:$E$8142,"ANTENA DE TRANSMISION")</f>
        <v>0</v>
      </c>
      <c r="CH138" s="15">
        <f>COUNTIFS('TODOS INV'!$B$2:$B$8142,RESUMEN!CH3,'TODOS INV'!$E$2:$E$8142,"ANTENA DE TRANSMISION")</f>
        <v>0</v>
      </c>
      <c r="CI138" s="15">
        <f>COUNTIFS('TODOS INV'!$B$2:$B$8142,RESUMEN!CI3,'TODOS INV'!$E$2:$E$8142,"ANTENA DE TRANSMISION")</f>
        <v>0</v>
      </c>
      <c r="CJ138" s="15">
        <f>COUNTIFS('TODOS INV'!$B$2:$B$8142,RESUMEN!CJ3,'TODOS INV'!$E$2:$E$8142,"ANTENA DE TRANSMISION")</f>
        <v>0</v>
      </c>
      <c r="CK138" s="15">
        <f>COUNTIFS('TODOS INV'!$B$2:$B$8142,RESUMEN!CK3,'TODOS INV'!$E$2:$E$8142,"ANTENA DE TRANSMISION")</f>
        <v>0</v>
      </c>
      <c r="CL138" s="15">
        <f>COUNTIFS('TODOS INV'!$B$2:$B$8142,RESUMEN!CL3,'TODOS INV'!$E$2:$E$8142,"ANTENA DE TRANSMISION")</f>
        <v>0</v>
      </c>
      <c r="CM138" s="15">
        <f>COUNTIFS('TODOS INV'!$B$2:$B$8142,RESUMEN!CM3,'TODOS INV'!$E$2:$E$8142,"ANTENA DE TRANSMISION")</f>
        <v>0</v>
      </c>
      <c r="CN138" s="15">
        <f>COUNTIFS('TODOS INV'!$B$2:$B$8142,RESUMEN!CN3,'TODOS INV'!$E$2:$E$8142,"ANTENA DE TRANSMISION")</f>
        <v>0</v>
      </c>
      <c r="CO138" s="15">
        <f>COUNTIFS('TODOS INV'!$B$2:$B$8142,RESUMEN!CO3,'TODOS INV'!$E$2:$E$8142,"ANTENA DE TRANSMISION")</f>
        <v>0</v>
      </c>
      <c r="CP138" s="15">
        <f>COUNTIFS('TODOS INV'!$B$2:$B$8142,RESUMEN!CP3,'TODOS INV'!$E$2:$E$8142,"ANTENA DE TRANSMISION")</f>
        <v>0</v>
      </c>
      <c r="CQ138" s="15">
        <f>COUNTIFS('TODOS INV'!$B$2:$B$8142,RESUMEN!CQ3,'TODOS INV'!$E$2:$E$8142,"ANTENA DE TRANSMISION")</f>
        <v>0</v>
      </c>
      <c r="CR138" s="15">
        <f>COUNTIFS('TODOS INV'!$B$2:$B$8142,RESUMEN!CR3,'TODOS INV'!$E$2:$E$8142,"ANTENA DE TRANSMISION")</f>
        <v>0</v>
      </c>
      <c r="CS138" s="15">
        <f>COUNTIFS('TODOS INV'!$B$2:$B$8142,RESUMEN!CS3,'TODOS INV'!$E$2:$E$8142,"ANTENA DE TRANSMISION")</f>
        <v>0</v>
      </c>
      <c r="CT138" s="15">
        <f>COUNTIFS('TODOS INV'!$B$2:$B$8142,RESUMEN!CT3,'TODOS INV'!$E$2:$E$8142,"ANTENA DE TRANSMISION")</f>
        <v>0</v>
      </c>
      <c r="CU138" s="15">
        <f>COUNTIFS('TODOS INV'!$B$2:$B$8142,RESUMEN!CU3,'TODOS INV'!$E$2:$E$8142,"ANTENA DE TRANSMISION")</f>
        <v>0</v>
      </c>
      <c r="CV138" s="15">
        <f>COUNTIFS('TODOS INV'!$B$2:$B$8142,RESUMEN!CV3,'TODOS INV'!$E$2:$E$8142,"ANTENA DE TRANSMISION")</f>
        <v>0</v>
      </c>
      <c r="CW138" s="15">
        <f>COUNTIFS('TODOS INV'!$B$2:$B$8142,RESUMEN!CW3,'TODOS INV'!$E$2:$E$8142,"ANTENA DE TRANSMISION")</f>
        <v>0</v>
      </c>
      <c r="CX138" s="15">
        <f>COUNTIFS('TODOS INV'!$B$2:$B$8142,RESUMEN!CX3,'TODOS INV'!$E$2:$E$8142,"ANTENA DE TRANSMISION")</f>
        <v>0</v>
      </c>
      <c r="CY138" s="15">
        <f>COUNTIFS('TODOS INV'!$B$2:$B$8142,RESUMEN!CY3,'TODOS INV'!$E$2:$E$8142,"ANTENA DE TRANSMISION")</f>
        <v>0</v>
      </c>
      <c r="CZ138" s="15">
        <f>COUNTIFS('TODOS INV'!$B$2:$B$8142,RESUMEN!CZ3,'TODOS INV'!$E$2:$E$8142,"ANTENA DE TRANSMISION")</f>
        <v>0</v>
      </c>
      <c r="DA138" s="15">
        <f>COUNTIFS('TODOS INV'!$B$2:$B$8142,RESUMEN!DA3,'TODOS INV'!$E$2:$E$8142,"ANTENA DE TRANSMISION")</f>
        <v>0</v>
      </c>
      <c r="DB138" s="15">
        <f>COUNTIFS('TODOS INV'!$B$2:$B$8142,RESUMEN!DB3,'TODOS INV'!$E$2:$E$8142,"ANTENA DE TRANSMISION")</f>
        <v>0</v>
      </c>
      <c r="DC138" s="15">
        <f>COUNTIFS('TODOS INV'!$B$2:$B$8142,RESUMEN!DC3,'TODOS INV'!$E$2:$E$8142,"ANTENA DE TRANSMISION")</f>
        <v>0</v>
      </c>
      <c r="DD138" s="15">
        <f>COUNTIFS('TODOS INV'!$B$2:$B$8142,RESUMEN!DD3,'TODOS INV'!$E$2:$E$8142,"ANTENA DE TRANSMISION")</f>
        <v>0</v>
      </c>
      <c r="DE138" s="15">
        <f>COUNTIFS('TODOS INV'!$B$2:$B$8142,RESUMEN!DE3,'TODOS INV'!$E$2:$E$8142,"ANTENA DE TRANSMISION")</f>
        <v>0</v>
      </c>
      <c r="DF138" s="15">
        <f>COUNTIFS('TODOS INV'!$B$2:$B$8142,RESUMEN!DF3,'TODOS INV'!$E$2:$E$8142,"ANTENA DE TRANSMISION")</f>
        <v>0</v>
      </c>
      <c r="DG138" s="15">
        <f>COUNTIFS('TODOS INV'!$B$2:$B$8142,RESUMEN!DG3,'TODOS INV'!$E$2:$E$8142,"ANTENA DE TRANSMISION")</f>
        <v>0</v>
      </c>
      <c r="DH138" s="15">
        <f>COUNTIFS('TODOS INV'!$B$2:$B$8142,RESUMEN!DH3,'TODOS INV'!$E$2:$E$8142,"ANTENA DE TRANSMISION")</f>
        <v>0</v>
      </c>
    </row>
    <row r="139" spans="1:112" x14ac:dyDescent="0.2">
      <c r="A139" s="7">
        <v>136</v>
      </c>
      <c r="B139" s="9" t="s">
        <v>1463</v>
      </c>
      <c r="C139" s="15">
        <f>COUNTIFS('TODOS INV'!$B$2:$B$8142,RESUMEN!C3,'TODOS INV'!$E$2:$E$8142,"SILLON GIRATORIO (OTROS)")</f>
        <v>0</v>
      </c>
      <c r="D139" s="15">
        <f>COUNTIFS('TODOS INV'!$B$2:$B$8142,RESUMEN!D3,'TODOS INV'!$E$2:$E$8142,"SILLON GIRATORIO (OTROS)")</f>
        <v>0</v>
      </c>
      <c r="E139" s="15">
        <f>COUNTIFS('TODOS INV'!$B$2:$B$8142,RESUMEN!E3,'TODOS INV'!$E$2:$E$8142,"SILLON GIRATORIO (OTROS)")</f>
        <v>0</v>
      </c>
      <c r="F139" s="15">
        <f>COUNTIFS('TODOS INV'!$B$2:$B$8142,RESUMEN!F3,'TODOS INV'!$E$2:$E$8142,"SILLON GIRATORIO (OTROS)")</f>
        <v>0</v>
      </c>
      <c r="G139" s="15">
        <f>COUNTIFS('TODOS INV'!$B$2:$B$8142,RESUMEN!G3,'TODOS INV'!$E$2:$E$8142,"SILLON GIRATORIO (OTROS)")</f>
        <v>0</v>
      </c>
      <c r="H139" s="15">
        <f>COUNTIFS('TODOS INV'!$B$2:$B$8142,RESUMEN!H3,'TODOS INV'!$E$2:$E$8142,"SILLON GIRATORIO (OTROS)")</f>
        <v>0</v>
      </c>
      <c r="I139" s="15">
        <f>COUNTIFS('TODOS INV'!$B$2:$B$8142,RESUMEN!I3,'TODOS INV'!$E$2:$E$8142,"SILLON GIRATORIO (OTROS)")</f>
        <v>0</v>
      </c>
      <c r="J139" s="15">
        <f>COUNTIFS('TODOS INV'!$B$2:$B$8142,RESUMEN!J3,'TODOS INV'!$E$2:$E$8142,"SILLON GIRATORIO (OTROS)")</f>
        <v>0</v>
      </c>
      <c r="K139" s="15">
        <f>COUNTIFS('TODOS INV'!$B$2:$B$8142,RESUMEN!K3,'TODOS INV'!$E$2:$E$8142,"SILLON GIRATORIO (OTROS)")</f>
        <v>0</v>
      </c>
      <c r="L139" s="15">
        <f>COUNTIFS('TODOS INV'!$B$2:$B$8142,RESUMEN!L3,'TODOS INV'!$E$2:$E$8142,"SILLON GIRATORIO (OTROS)")</f>
        <v>0</v>
      </c>
      <c r="M139" s="15">
        <f>COUNTIFS('TODOS INV'!$B$2:$B$8142,RESUMEN!M3,'TODOS INV'!$E$2:$E$8142,"SILLON GIRATORIO (OTROS)")</f>
        <v>0</v>
      </c>
      <c r="N139" s="15">
        <f>COUNTIFS('TODOS INV'!$B$2:$B$8142,RESUMEN!N3,'TODOS INV'!$E$2:$E$8142,"SILLON GIRATORIO (OTROS)")</f>
        <v>0</v>
      </c>
      <c r="O139" s="15">
        <f>COUNTIFS('TODOS INV'!$B$2:$B$8142,RESUMEN!O3,'TODOS INV'!$E$2:$E$8142,"SILLON GIRATORIO (OTROS)")</f>
        <v>0</v>
      </c>
      <c r="P139" s="15">
        <f>COUNTIFS('TODOS INV'!$B$2:$B$8142,RESUMEN!P3,'TODOS INV'!$E$2:$E$8142,"SILLON GIRATORIO (OTROS)")</f>
        <v>0</v>
      </c>
      <c r="Q139" s="15">
        <f>COUNTIFS('TODOS INV'!$B$2:$B$8142,RESUMEN!Q3,'TODOS INV'!$E$2:$E$8142,"SILLON GIRATORIO (OTROS)")</f>
        <v>0</v>
      </c>
      <c r="R139" s="15">
        <f>COUNTIFS('TODOS INV'!$B$2:$B$8142,RESUMEN!R3,'TODOS INV'!$E$2:$E$8142,"SILLON GIRATORIO (OTROS)")</f>
        <v>0</v>
      </c>
      <c r="S139" s="15">
        <f>COUNTIFS('TODOS INV'!$B$2:$B$8142,RESUMEN!S3,'TODOS INV'!$E$2:$E$8142,"SILLON GIRATORIO (OTROS)")</f>
        <v>0</v>
      </c>
      <c r="T139" s="15">
        <f>COUNTIFS('TODOS INV'!$B$2:$B$8142,RESUMEN!T3,'TODOS INV'!$E$2:$E$8142,"SILLON GIRATORIO (OTROS)")</f>
        <v>0</v>
      </c>
      <c r="U139" s="15">
        <f>COUNTIFS('TODOS INV'!$B$2:$B$8142,RESUMEN!U3,'TODOS INV'!$E$2:$E$8142,"SILLON GIRATORIO (OTROS)")</f>
        <v>0</v>
      </c>
      <c r="V139" s="15">
        <f>COUNTIFS('TODOS INV'!$B$2:$B$8142,RESUMEN!V3,'TODOS INV'!$E$2:$E$8142,"SILLON GIRATORIO (OTROS)")</f>
        <v>0</v>
      </c>
      <c r="W139" s="15">
        <f>COUNTIFS('TODOS INV'!$B$2:$B$8142,RESUMEN!W3,'TODOS INV'!$E$2:$E$8142,"SILLON GIRATORIO (OTROS)")</f>
        <v>0</v>
      </c>
      <c r="X139" s="15">
        <f>COUNTIFS('TODOS INV'!$B$2:$B$8142,RESUMEN!X3,'TODOS INV'!$E$2:$E$8142,"SILLON GIRATORIO (OTROS)")</f>
        <v>5</v>
      </c>
      <c r="Y139" s="15">
        <f>COUNTIFS('TODOS INV'!$B$2:$B$8142,RESUMEN!Y3,'TODOS INV'!$E$2:$E$8142,"SILLON GIRATORIO (OTROS)")</f>
        <v>0</v>
      </c>
      <c r="Z139" s="15">
        <f>COUNTIFS('TODOS INV'!$B$2:$B$8142,RESUMEN!Z3,'TODOS INV'!$E$2:$E$8142,"SILLON GIRATORIO (OTROS)")</f>
        <v>0</v>
      </c>
      <c r="AA139" s="15">
        <f>COUNTIFS('TODOS INV'!$B$2:$B$8142,RESUMEN!AA3,'TODOS INV'!$E$2:$E$8142,"SILLON GIRATORIO (OTROS)")</f>
        <v>0</v>
      </c>
      <c r="AB139" s="15">
        <f>COUNTIFS('TODOS INV'!$B$2:$B$8142,RESUMEN!AB3,'TODOS INV'!$E$2:$E$8142,"SILLON GIRATORIO (OTROS)")</f>
        <v>0</v>
      </c>
      <c r="AC139" s="15">
        <f>COUNTIFS('TODOS INV'!$B$2:$B$8142,RESUMEN!AC3,'TODOS INV'!$E$2:$E$8142,"SILLON GIRATORIO (OTROS)")</f>
        <v>0</v>
      </c>
      <c r="AD139" s="15">
        <f>COUNTIFS('TODOS INV'!$B$2:$B$8142,RESUMEN!AD3,'TODOS INV'!$E$2:$E$8142,"SILLON GIRATORIO (OTROS)")</f>
        <v>0</v>
      </c>
      <c r="AE139" s="15">
        <f>COUNTIFS('TODOS INV'!$B$2:$B$8142,RESUMEN!AE3,'TODOS INV'!$E$2:$E$8142,"SILLON GIRATORIO (OTROS)")</f>
        <v>0</v>
      </c>
      <c r="AF139" s="15">
        <f>COUNTIFS('TODOS INV'!$B$2:$B$8142,RESUMEN!AF3,'TODOS INV'!$E$2:$E$8142,"SILLON GIRATORIO (OTROS)")</f>
        <v>0</v>
      </c>
      <c r="AG139" s="15">
        <f>COUNTIFS('TODOS INV'!$B$2:$B$8142,RESUMEN!AG3,'TODOS INV'!$E$2:$E$8142,"SILLON GIRATORIO (OTROS)")</f>
        <v>0</v>
      </c>
      <c r="AH139" s="15">
        <f>COUNTIFS('TODOS INV'!$B$2:$B$8142,RESUMEN!AH3,'TODOS INV'!$E$2:$E$8142,"SILLON GIRATORIO (OTROS)")</f>
        <v>0</v>
      </c>
      <c r="AI139" s="15">
        <f>COUNTIFS('TODOS INV'!$B$2:$B$8142,RESUMEN!AI3,'TODOS INV'!$E$2:$E$8142,"SILLON GIRATORIO (OTROS)")</f>
        <v>0</v>
      </c>
      <c r="AJ139" s="15">
        <f>COUNTIFS('TODOS INV'!$B$2:$B$8142,RESUMEN!AJ3,'TODOS INV'!$E$2:$E$8142,"SILLON GIRATORIO (OTROS)")</f>
        <v>0</v>
      </c>
      <c r="AK139" s="15">
        <f>COUNTIFS('TODOS INV'!$B$2:$B$8142,RESUMEN!AK3,'TODOS INV'!$E$2:$E$8142,"SILLON GIRATORIO (OTROS)")</f>
        <v>0</v>
      </c>
      <c r="AL139" s="15">
        <f>COUNTIFS('TODOS INV'!$B$2:$B$8142,RESUMEN!AL3,'TODOS INV'!$E$2:$E$8142,"SILLON GIRATORIO (OTROS)")</f>
        <v>0</v>
      </c>
      <c r="AM139" s="15">
        <f>COUNTIFS('TODOS INV'!$B$2:$B$8142,RESUMEN!AM3,'TODOS INV'!$E$2:$E$8142,"SILLON GIRATORIO (OTROS)")</f>
        <v>0</v>
      </c>
      <c r="AN139" s="15">
        <f>COUNTIFS('TODOS INV'!$B$2:$B$8142,RESUMEN!AN3,'TODOS INV'!$E$2:$E$8142,"SILLON GIRATORIO (OTROS)")</f>
        <v>0</v>
      </c>
      <c r="AO139" s="15">
        <f>COUNTIFS('TODOS INV'!$B$2:$B$8142,RESUMEN!AO3,'TODOS INV'!$E$2:$E$8142,"SILLON GIRATORIO (OTROS)")</f>
        <v>0</v>
      </c>
      <c r="AP139" s="15">
        <f>COUNTIFS('TODOS INV'!$B$2:$B$8142,RESUMEN!AP3,'TODOS INV'!$E$2:$E$8142,"SILLON GIRATORIO (OTROS)")</f>
        <v>0</v>
      </c>
      <c r="AQ139" s="15">
        <f>COUNTIFS('TODOS INV'!$B$2:$B$8142,RESUMEN!AQ3,'TODOS INV'!$E$2:$E$8142,"SILLON GIRATORIO (OTROS)")</f>
        <v>1</v>
      </c>
      <c r="AR139" s="15">
        <f>COUNTIFS('TODOS INV'!$B$2:$B$8142,RESUMEN!AR3,'TODOS INV'!$E$2:$E$8142,"SILLON GIRATORIO (OTROS)")</f>
        <v>0</v>
      </c>
      <c r="AS139" s="15">
        <f>COUNTIFS('TODOS INV'!$B$2:$B$8142,RESUMEN!AS3,'TODOS INV'!$E$2:$E$8142,"SILLON GIRATORIO (OTROS)")</f>
        <v>0</v>
      </c>
      <c r="AT139" s="15">
        <f>COUNTIFS('TODOS INV'!$B$2:$B$8142,RESUMEN!AT3,'TODOS INV'!$E$2:$E$8142,"SILLON GIRATORIO (OTROS)")</f>
        <v>0</v>
      </c>
      <c r="AU139" s="15">
        <f>COUNTIFS('TODOS INV'!$B$2:$B$8142,RESUMEN!AU3,'TODOS INV'!$E$2:$E$8142,"SILLON GIRATORIO (OTROS)")</f>
        <v>0</v>
      </c>
      <c r="AV139" s="15">
        <f>COUNTIFS('TODOS INV'!$B$2:$B$8142,RESUMEN!AV3,'TODOS INV'!$E$2:$E$8142,"SILLON GIRATORIO (OTROS)")</f>
        <v>0</v>
      </c>
      <c r="AW139" s="15">
        <f>COUNTIFS('TODOS INV'!$B$2:$B$8142,RESUMEN!AW3,'TODOS INV'!$E$2:$E$8142,"SILLON GIRATORIO (OTROS)")</f>
        <v>0</v>
      </c>
      <c r="AX139" s="15">
        <f>COUNTIFS('TODOS INV'!$B$2:$B$8142,RESUMEN!AX3,'TODOS INV'!$E$2:$E$8142,"SILLON GIRATORIO (OTROS)")</f>
        <v>0</v>
      </c>
      <c r="AY139" s="15">
        <f>COUNTIFS('TODOS INV'!$B$2:$B$8142,RESUMEN!AY3,'TODOS INV'!$E$2:$E$8142,"SILLON GIRATORIO (OTROS)")</f>
        <v>0</v>
      </c>
      <c r="AZ139" s="15">
        <f>COUNTIFS('TODOS INV'!$B$2:$B$8142,RESUMEN!AZ3,'TODOS INV'!$E$2:$E$8142,"SILLON GIRATORIO (OTROS)")</f>
        <v>0</v>
      </c>
      <c r="BA139" s="15">
        <f>COUNTIFS('TODOS INV'!$B$2:$B$8142,RESUMEN!BA3,'TODOS INV'!$E$2:$E$8142,"SILLON GIRATORIO (OTROS)")</f>
        <v>1</v>
      </c>
      <c r="BB139" s="15">
        <f>COUNTIFS('TODOS INV'!$B$2:$B$8142,RESUMEN!BB3,'TODOS INV'!$E$2:$E$8142,"SILLON GIRATORIO (OTROS)")</f>
        <v>0</v>
      </c>
      <c r="BC139" s="15">
        <f>COUNTIFS('TODOS INV'!$B$2:$B$8142,RESUMEN!BC3,'TODOS INV'!$E$2:$E$8142,"SILLON GIRATORIO (OTROS)")</f>
        <v>0</v>
      </c>
      <c r="BD139" s="15">
        <f>COUNTIFS('TODOS INV'!$B$2:$B$8142,RESUMEN!BD3,'TODOS INV'!$E$2:$E$8142,"SILLON GIRATORIO (OTROS)")</f>
        <v>8</v>
      </c>
      <c r="BE139" s="15">
        <f>COUNTIFS('TODOS INV'!$B$2:$B$8142,RESUMEN!BE3,'TODOS INV'!$E$2:$E$8142,"SILLON GIRATORIO (OTROS)")</f>
        <v>0</v>
      </c>
      <c r="BF139" s="15">
        <f>COUNTIFS('TODOS INV'!$B$2:$B$8142,RESUMEN!BF3,'TODOS INV'!$E$2:$E$8142,"SILLON GIRATORIO (OTROS)")</f>
        <v>0</v>
      </c>
      <c r="BG139" s="15">
        <f>COUNTIFS('TODOS INV'!$B$2:$B$8142,RESUMEN!BG3,'TODOS INV'!$E$2:$E$8142,"SILLON GIRATORIO (OTROS)")</f>
        <v>2</v>
      </c>
      <c r="BH139" s="15">
        <f>COUNTIFS('TODOS INV'!$B$2:$B$8142,RESUMEN!BH3,'TODOS INV'!$E$2:$E$8142,"SILLON GIRATORIO (OTROS)")</f>
        <v>0</v>
      </c>
      <c r="BI139" s="15">
        <f>COUNTIFS('TODOS INV'!$B$2:$B$8142,RESUMEN!BI3,'TODOS INV'!$E$2:$E$8142,"SILLON GIRATORIO (OTROS)")</f>
        <v>0</v>
      </c>
      <c r="BJ139" s="15">
        <f>COUNTIFS('TODOS INV'!$B$2:$B$8142,RESUMEN!BJ3,'TODOS INV'!$E$2:$E$8142,"SILLON GIRATORIO (OTROS)")</f>
        <v>0</v>
      </c>
      <c r="BK139" s="15">
        <f>COUNTIFS('TODOS INV'!$B$2:$B$8142,RESUMEN!BK3,'TODOS INV'!$E$2:$E$8142,"SILLON GIRATORIO (OTROS)")</f>
        <v>0</v>
      </c>
      <c r="BL139" s="15">
        <f>COUNTIFS('TODOS INV'!$B$2:$B$8142,RESUMEN!BL3,'TODOS INV'!$E$2:$E$8142,"SILLON GIRATORIO (OTROS)")</f>
        <v>0</v>
      </c>
      <c r="BM139" s="15">
        <f>COUNTIFS('TODOS INV'!$B$2:$B$8142,RESUMEN!BM3,'TODOS INV'!$E$2:$E$8142,"SILLON GIRATORIO (OTROS)")</f>
        <v>0</v>
      </c>
      <c r="BN139" s="15">
        <f>COUNTIFS('TODOS INV'!$B$2:$B$8142,RESUMEN!BN3,'TODOS INV'!$E$2:$E$8142,"SILLON GIRATORIO (OTROS)")</f>
        <v>0</v>
      </c>
      <c r="BO139" s="15">
        <f>COUNTIFS('TODOS INV'!$B$2:$B$8142,RESUMEN!BO3,'TODOS INV'!$E$2:$E$8142,"SILLON GIRATORIO (OTROS)")</f>
        <v>0</v>
      </c>
      <c r="BP139" s="15">
        <f>COUNTIFS('TODOS INV'!$B$2:$B$8142,RESUMEN!BP3,'TODOS INV'!$E$2:$E$8142,"SILLON GIRATORIO (OTROS)")</f>
        <v>0</v>
      </c>
      <c r="BQ139" s="15">
        <f>COUNTIFS('TODOS INV'!$B$2:$B$8142,RESUMEN!BQ3,'TODOS INV'!$E$2:$E$8142,"SILLON GIRATORIO (OTROS)")</f>
        <v>0</v>
      </c>
      <c r="BR139" s="15">
        <f>COUNTIFS('TODOS INV'!$B$2:$B$8142,RESUMEN!BR3,'TODOS INV'!$E$2:$E$8142,"SILLON GIRATORIO (OTROS)")</f>
        <v>0</v>
      </c>
      <c r="BS139" s="15">
        <f>COUNTIFS('TODOS INV'!$B$2:$B$8142,RESUMEN!BS3,'TODOS INV'!$E$2:$E$8142,"SILLON GIRATORIO (OTROS)")</f>
        <v>0</v>
      </c>
      <c r="BT139" s="15">
        <f>COUNTIFS('TODOS INV'!$B$2:$B$8142,RESUMEN!BT3,'TODOS INV'!$E$2:$E$8142,"SILLON GIRATORIO (OTROS)")</f>
        <v>0</v>
      </c>
      <c r="BU139" s="15">
        <f>COUNTIFS('TODOS INV'!$B$2:$B$8142,RESUMEN!BU3,'TODOS INV'!$E$2:$E$8142,"SILLON GIRATORIO (OTROS)")</f>
        <v>1</v>
      </c>
      <c r="BV139" s="15">
        <f>COUNTIFS('TODOS INV'!$B$2:$B$8142,RESUMEN!BV3,'TODOS INV'!$E$2:$E$8142,"SILLON GIRATORIO (OTROS)")</f>
        <v>0</v>
      </c>
      <c r="BW139" s="15">
        <f>COUNTIFS('TODOS INV'!$B$2:$B$8142,RESUMEN!BW3,'TODOS INV'!$E$2:$E$8142,"SILLON GIRATORIO (OTROS)")</f>
        <v>0</v>
      </c>
      <c r="BX139" s="15">
        <f>COUNTIFS('TODOS INV'!$B$2:$B$8142,RESUMEN!BX3,'TODOS INV'!$E$2:$E$8142,"SILLON GIRATORIO (OTROS)")</f>
        <v>0</v>
      </c>
      <c r="BY139" s="15">
        <f>COUNTIFS('TODOS INV'!$B$2:$B$8142,RESUMEN!BY3,'TODOS INV'!$E$2:$E$8142,"SILLON GIRATORIO (OTROS)")</f>
        <v>0</v>
      </c>
      <c r="BZ139" s="15">
        <f>COUNTIFS('TODOS INV'!$B$2:$B$8142,RESUMEN!BZ3,'TODOS INV'!$E$2:$E$8142,"SILLON GIRATORIO (OTROS)")</f>
        <v>0</v>
      </c>
      <c r="CA139" s="15">
        <f>COUNTIFS('TODOS INV'!$B$2:$B$8142,RESUMEN!CA3,'TODOS INV'!$E$2:$E$8142,"SILLON GIRATORIO (OTROS)")</f>
        <v>0</v>
      </c>
      <c r="CB139" s="15">
        <f>COUNTIFS('TODOS INV'!$B$2:$B$8142,RESUMEN!CB3,'TODOS INV'!$E$2:$E$8142,"SILLON GIRATORIO (OTROS)")</f>
        <v>0</v>
      </c>
      <c r="CC139" s="15">
        <f>COUNTIFS('TODOS INV'!$B$2:$B$8142,RESUMEN!CC3,'TODOS INV'!$E$2:$E$8142,"SILLON GIRATORIO (OTROS)")</f>
        <v>0</v>
      </c>
      <c r="CD139" s="15">
        <f>COUNTIFS('TODOS INV'!$B$2:$B$8142,RESUMEN!CD3,'TODOS INV'!$E$2:$E$8142,"SILLON GIRATORIO (OTROS)")</f>
        <v>0</v>
      </c>
      <c r="CE139" s="15">
        <f>COUNTIFS('TODOS INV'!$B$2:$B$8142,RESUMEN!CE3,'TODOS INV'!$E$2:$E$8142,"SILLON GIRATORIO (OTROS)")</f>
        <v>0</v>
      </c>
      <c r="CF139" s="15">
        <f>COUNTIFS('TODOS INV'!$B$2:$B$8142,RESUMEN!CF3,'TODOS INV'!$E$2:$E$8142,"SILLON GIRATORIO (OTROS)")</f>
        <v>0</v>
      </c>
      <c r="CG139" s="15">
        <f>COUNTIFS('TODOS INV'!$B$2:$B$8142,RESUMEN!CG3,'TODOS INV'!$E$2:$E$8142,"SILLON GIRATORIO (OTROS)")</f>
        <v>0</v>
      </c>
      <c r="CH139" s="15">
        <f>COUNTIFS('TODOS INV'!$B$2:$B$8142,RESUMEN!CH3,'TODOS INV'!$E$2:$E$8142,"SILLON GIRATORIO (OTROS)")</f>
        <v>0</v>
      </c>
      <c r="CI139" s="15">
        <f>COUNTIFS('TODOS INV'!$B$2:$B$8142,RESUMEN!CI3,'TODOS INV'!$E$2:$E$8142,"SILLON GIRATORIO (OTROS)")</f>
        <v>0</v>
      </c>
      <c r="CJ139" s="15">
        <f>COUNTIFS('TODOS INV'!$B$2:$B$8142,RESUMEN!CJ3,'TODOS INV'!$E$2:$E$8142,"SILLON GIRATORIO (OTROS)")</f>
        <v>0</v>
      </c>
      <c r="CK139" s="15">
        <f>COUNTIFS('TODOS INV'!$B$2:$B$8142,RESUMEN!CK3,'TODOS INV'!$E$2:$E$8142,"SILLON GIRATORIO (OTROS)")</f>
        <v>0</v>
      </c>
      <c r="CL139" s="15">
        <f>COUNTIFS('TODOS INV'!$B$2:$B$8142,RESUMEN!CL3,'TODOS INV'!$E$2:$E$8142,"SILLON GIRATORIO (OTROS)")</f>
        <v>0</v>
      </c>
      <c r="CM139" s="15">
        <f>COUNTIFS('TODOS INV'!$B$2:$B$8142,RESUMEN!CM3,'TODOS INV'!$E$2:$E$8142,"SILLON GIRATORIO (OTROS)")</f>
        <v>0</v>
      </c>
      <c r="CN139" s="15">
        <f>COUNTIFS('TODOS INV'!$B$2:$B$8142,RESUMEN!CN3,'TODOS INV'!$E$2:$E$8142,"SILLON GIRATORIO (OTROS)")</f>
        <v>4</v>
      </c>
      <c r="CO139" s="15">
        <f>COUNTIFS('TODOS INV'!$B$2:$B$8142,RESUMEN!CO3,'TODOS INV'!$E$2:$E$8142,"SILLON GIRATORIO (OTROS)")</f>
        <v>0</v>
      </c>
      <c r="CP139" s="15">
        <f>COUNTIFS('TODOS INV'!$B$2:$B$8142,RESUMEN!CP3,'TODOS INV'!$E$2:$E$8142,"SILLON GIRATORIO (OTROS)")</f>
        <v>0</v>
      </c>
      <c r="CQ139" s="15">
        <f>COUNTIFS('TODOS INV'!$B$2:$B$8142,RESUMEN!CQ3,'TODOS INV'!$E$2:$E$8142,"SILLON GIRATORIO (OTROS)")</f>
        <v>0</v>
      </c>
      <c r="CR139" s="15">
        <f>COUNTIFS('TODOS INV'!$B$2:$B$8142,RESUMEN!CR3,'TODOS INV'!$E$2:$E$8142,"SILLON GIRATORIO (OTROS)")</f>
        <v>0</v>
      </c>
      <c r="CS139" s="15">
        <f>COUNTIFS('TODOS INV'!$B$2:$B$8142,RESUMEN!CS3,'TODOS INV'!$E$2:$E$8142,"SILLON GIRATORIO (OTROS)")</f>
        <v>0</v>
      </c>
      <c r="CT139" s="15">
        <f>COUNTIFS('TODOS INV'!$B$2:$B$8142,RESUMEN!CT3,'TODOS INV'!$E$2:$E$8142,"SILLON GIRATORIO (OTROS)")</f>
        <v>0</v>
      </c>
      <c r="CU139" s="15">
        <f>COUNTIFS('TODOS INV'!$B$2:$B$8142,RESUMEN!CU3,'TODOS INV'!$E$2:$E$8142,"SILLON GIRATORIO (OTROS)")</f>
        <v>0</v>
      </c>
      <c r="CV139" s="15">
        <f>COUNTIFS('TODOS INV'!$B$2:$B$8142,RESUMEN!CV3,'TODOS INV'!$E$2:$E$8142,"SILLON GIRATORIO (OTROS)")</f>
        <v>0</v>
      </c>
      <c r="CW139" s="15">
        <f>COUNTIFS('TODOS INV'!$B$2:$B$8142,RESUMEN!CW3,'TODOS INV'!$E$2:$E$8142,"SILLON GIRATORIO (OTROS)")</f>
        <v>0</v>
      </c>
      <c r="CX139" s="15">
        <f>COUNTIFS('TODOS INV'!$B$2:$B$8142,RESUMEN!CX3,'TODOS INV'!$E$2:$E$8142,"SILLON GIRATORIO (OTROS)")</f>
        <v>3</v>
      </c>
      <c r="CY139" s="15">
        <f>COUNTIFS('TODOS INV'!$B$2:$B$8142,RESUMEN!CY3,'TODOS INV'!$E$2:$E$8142,"SILLON GIRATORIO (OTROS)")</f>
        <v>0</v>
      </c>
      <c r="CZ139" s="15">
        <f>COUNTIFS('TODOS INV'!$B$2:$B$8142,RESUMEN!CZ3,'TODOS INV'!$E$2:$E$8142,"SILLON GIRATORIO (OTROS)")</f>
        <v>0</v>
      </c>
      <c r="DA139" s="15">
        <f>COUNTIFS('TODOS INV'!$B$2:$B$8142,RESUMEN!DA3,'TODOS INV'!$E$2:$E$8142,"SILLON GIRATORIO (OTROS)")</f>
        <v>0</v>
      </c>
      <c r="DB139" s="15">
        <f>COUNTIFS('TODOS INV'!$B$2:$B$8142,RESUMEN!DB3,'TODOS INV'!$E$2:$E$8142,"SILLON GIRATORIO (OTROS)")</f>
        <v>0</v>
      </c>
      <c r="DC139" s="15">
        <f>COUNTIFS('TODOS INV'!$B$2:$B$8142,RESUMEN!DC3,'TODOS INV'!$E$2:$E$8142,"SILLON GIRATORIO (OTROS)")</f>
        <v>0</v>
      </c>
      <c r="DD139" s="15">
        <f>COUNTIFS('TODOS INV'!$B$2:$B$8142,RESUMEN!DD3,'TODOS INV'!$E$2:$E$8142,"SILLON GIRATORIO (OTROS)")</f>
        <v>0</v>
      </c>
      <c r="DE139" s="15">
        <f>COUNTIFS('TODOS INV'!$B$2:$B$8142,RESUMEN!DE3,'TODOS INV'!$E$2:$E$8142,"SILLON GIRATORIO (OTROS)")</f>
        <v>0</v>
      </c>
      <c r="DF139" s="15">
        <f>COUNTIFS('TODOS INV'!$B$2:$B$8142,RESUMEN!DF3,'TODOS INV'!$E$2:$E$8142,"SILLON GIRATORIO (OTROS)")</f>
        <v>0</v>
      </c>
      <c r="DG139" s="15">
        <f>COUNTIFS('TODOS INV'!$B$2:$B$8142,RESUMEN!DG3,'TODOS INV'!$E$2:$E$8142,"SILLON GIRATORIO (OTROS)")</f>
        <v>0</v>
      </c>
      <c r="DH139" s="15">
        <f>COUNTIFS('TODOS INV'!$B$2:$B$8142,RESUMEN!DH3,'TODOS INV'!$E$2:$E$8142,"SILLON GIRATORIO (OTROS)")</f>
        <v>0</v>
      </c>
    </row>
    <row r="140" spans="1:112" x14ac:dyDescent="0.2">
      <c r="A140" s="7">
        <v>137</v>
      </c>
      <c r="B140" s="9" t="s">
        <v>1465</v>
      </c>
      <c r="C140" s="15">
        <f>COUNTIFS('TODOS INV'!$B$2:$B$8142,RESUMEN!C3,'TODOS INV'!$E$2:$E$8142,"ESTANTE ARCHIVADOR DE MADERA")</f>
        <v>0</v>
      </c>
      <c r="D140" s="15">
        <f>COUNTIFS('TODOS INV'!$B$2:$B$8142,RESUMEN!D3,'TODOS INV'!$E$2:$E$8142,"ESTANTE ARCHIVADOR DE MADERA")</f>
        <v>0</v>
      </c>
      <c r="E140" s="15">
        <f>COUNTIFS('TODOS INV'!$B$2:$B$8142,RESUMEN!E3,'TODOS INV'!$E$2:$E$8142,"ESTANTE ARCHIVADOR DE MADERA")</f>
        <v>0</v>
      </c>
      <c r="F140" s="15">
        <f>COUNTIFS('TODOS INV'!$B$2:$B$8142,RESUMEN!F3,'TODOS INV'!$E$2:$E$8142,"ESTANTE ARCHIVADOR DE MADERA")</f>
        <v>0</v>
      </c>
      <c r="G140" s="15">
        <f>COUNTIFS('TODOS INV'!$B$2:$B$8142,RESUMEN!G3,'TODOS INV'!$E$2:$E$8142,"ESTANTE ARCHIVADOR DE MADERA")</f>
        <v>0</v>
      </c>
      <c r="H140" s="15">
        <f>COUNTIFS('TODOS INV'!$B$2:$B$8142,RESUMEN!H3,'TODOS INV'!$E$2:$E$8142,"ESTANTE ARCHIVADOR DE MADERA")</f>
        <v>0</v>
      </c>
      <c r="I140" s="15">
        <f>COUNTIFS('TODOS INV'!$B$2:$B$8142,RESUMEN!I3,'TODOS INV'!$E$2:$E$8142,"ESTANTE ARCHIVADOR DE MADERA")</f>
        <v>0</v>
      </c>
      <c r="J140" s="15">
        <f>COUNTIFS('TODOS INV'!$B$2:$B$8142,RESUMEN!J3,'TODOS INV'!$E$2:$E$8142,"ESTANTE ARCHIVADOR DE MADERA")</f>
        <v>0</v>
      </c>
      <c r="K140" s="15">
        <f>COUNTIFS('TODOS INV'!$B$2:$B$8142,RESUMEN!K3,'TODOS INV'!$E$2:$E$8142,"ESTANTE ARCHIVADOR DE MADERA")</f>
        <v>0</v>
      </c>
      <c r="L140" s="15">
        <f>COUNTIFS('TODOS INV'!$B$2:$B$8142,RESUMEN!L3,'TODOS INV'!$E$2:$E$8142,"ESTANTE ARCHIVADOR DE MADERA")</f>
        <v>0</v>
      </c>
      <c r="M140" s="15">
        <f>COUNTIFS('TODOS INV'!$B$2:$B$8142,RESUMEN!M3,'TODOS INV'!$E$2:$E$8142,"ESTANTE ARCHIVADOR DE MADERA")</f>
        <v>0</v>
      </c>
      <c r="N140" s="15">
        <f>COUNTIFS('TODOS INV'!$B$2:$B$8142,RESUMEN!N3,'TODOS INV'!$E$2:$E$8142,"ESTANTE ARCHIVADOR DE MADERA")</f>
        <v>0</v>
      </c>
      <c r="O140" s="15">
        <f>COUNTIFS('TODOS INV'!$B$2:$B$8142,RESUMEN!O3,'TODOS INV'!$E$2:$E$8142,"ESTANTE ARCHIVADOR DE MADERA")</f>
        <v>0</v>
      </c>
      <c r="P140" s="15">
        <f>COUNTIFS('TODOS INV'!$B$2:$B$8142,RESUMEN!P3,'TODOS INV'!$E$2:$E$8142,"ESTANTE ARCHIVADOR DE MADERA")</f>
        <v>0</v>
      </c>
      <c r="Q140" s="15">
        <f>COUNTIFS('TODOS INV'!$B$2:$B$8142,RESUMEN!Q3,'TODOS INV'!$E$2:$E$8142,"ESTANTE ARCHIVADOR DE MADERA")</f>
        <v>0</v>
      </c>
      <c r="R140" s="15">
        <f>COUNTIFS('TODOS INV'!$B$2:$B$8142,RESUMEN!R3,'TODOS INV'!$E$2:$E$8142,"ESTANTE ARCHIVADOR DE MADERA")</f>
        <v>0</v>
      </c>
      <c r="S140" s="15">
        <f>COUNTIFS('TODOS INV'!$B$2:$B$8142,RESUMEN!S3,'TODOS INV'!$E$2:$E$8142,"ESTANTE ARCHIVADOR DE MADERA")</f>
        <v>0</v>
      </c>
      <c r="T140" s="15">
        <f>COUNTIFS('TODOS INV'!$B$2:$B$8142,RESUMEN!T3,'TODOS INV'!$E$2:$E$8142,"ESTANTE ARCHIVADOR DE MADERA")</f>
        <v>0</v>
      </c>
      <c r="U140" s="15">
        <f>COUNTIFS('TODOS INV'!$B$2:$B$8142,RESUMEN!U3,'TODOS INV'!$E$2:$E$8142,"ESTANTE ARCHIVADOR DE MADERA")</f>
        <v>0</v>
      </c>
      <c r="V140" s="15">
        <f>COUNTIFS('TODOS INV'!$B$2:$B$8142,RESUMEN!V3,'TODOS INV'!$E$2:$E$8142,"ESTANTE ARCHIVADOR DE MADERA")</f>
        <v>0</v>
      </c>
      <c r="W140" s="15">
        <f>COUNTIFS('TODOS INV'!$B$2:$B$8142,RESUMEN!W3,'TODOS INV'!$E$2:$E$8142,"ESTANTE ARCHIVADOR DE MADERA")</f>
        <v>0</v>
      </c>
      <c r="X140" s="15">
        <f>COUNTIFS('TODOS INV'!$B$2:$B$8142,RESUMEN!X3,'TODOS INV'!$E$2:$E$8142,"ESTANTE ARCHIVADOR DE MADERA")</f>
        <v>1</v>
      </c>
      <c r="Y140" s="15">
        <f>COUNTIFS('TODOS INV'!$B$2:$B$8142,RESUMEN!Y3,'TODOS INV'!$E$2:$E$8142,"ESTANTE ARCHIVADOR DE MADERA")</f>
        <v>0</v>
      </c>
      <c r="Z140" s="15">
        <f>COUNTIFS('TODOS INV'!$B$2:$B$8142,RESUMEN!Z3,'TODOS INV'!$E$2:$E$8142,"ESTANTE ARCHIVADOR DE MADERA")</f>
        <v>2</v>
      </c>
      <c r="AA140" s="15">
        <f>COUNTIFS('TODOS INV'!$B$2:$B$8142,RESUMEN!AA3,'TODOS INV'!$E$2:$E$8142,"ESTANTE ARCHIVADOR DE MADERA")</f>
        <v>0</v>
      </c>
      <c r="AB140" s="15">
        <f>COUNTIFS('TODOS INV'!$B$2:$B$8142,RESUMEN!AB3,'TODOS INV'!$E$2:$E$8142,"ESTANTE ARCHIVADOR DE MADERA")</f>
        <v>0</v>
      </c>
      <c r="AC140" s="15">
        <f>COUNTIFS('TODOS INV'!$B$2:$B$8142,RESUMEN!AC3,'TODOS INV'!$E$2:$E$8142,"ESTANTE ARCHIVADOR DE MADERA")</f>
        <v>0</v>
      </c>
      <c r="AD140" s="15">
        <f>COUNTIFS('TODOS INV'!$B$2:$B$8142,RESUMEN!AD3,'TODOS INV'!$E$2:$E$8142,"ESTANTE ARCHIVADOR DE MADERA")</f>
        <v>0</v>
      </c>
      <c r="AE140" s="15">
        <f>COUNTIFS('TODOS INV'!$B$2:$B$8142,RESUMEN!AE3,'TODOS INV'!$E$2:$E$8142,"ESTANTE ARCHIVADOR DE MADERA")</f>
        <v>0</v>
      </c>
      <c r="AF140" s="15">
        <f>COUNTIFS('TODOS INV'!$B$2:$B$8142,RESUMEN!AF3,'TODOS INV'!$E$2:$E$8142,"ESTANTE ARCHIVADOR DE MADERA")</f>
        <v>0</v>
      </c>
      <c r="AG140" s="15">
        <f>COUNTIFS('TODOS INV'!$B$2:$B$8142,RESUMEN!AG3,'TODOS INV'!$E$2:$E$8142,"ESTANTE ARCHIVADOR DE MADERA")</f>
        <v>0</v>
      </c>
      <c r="AH140" s="15">
        <f>COUNTIFS('TODOS INV'!$B$2:$B$8142,RESUMEN!AH3,'TODOS INV'!$E$2:$E$8142,"ESTANTE ARCHIVADOR DE MADERA")</f>
        <v>1</v>
      </c>
      <c r="AI140" s="15">
        <f>COUNTIFS('TODOS INV'!$B$2:$B$8142,RESUMEN!AI3,'TODOS INV'!$E$2:$E$8142,"ESTANTE ARCHIVADOR DE MADERA")</f>
        <v>0</v>
      </c>
      <c r="AJ140" s="15">
        <f>COUNTIFS('TODOS INV'!$B$2:$B$8142,RESUMEN!AJ3,'TODOS INV'!$E$2:$E$8142,"ESTANTE ARCHIVADOR DE MADERA")</f>
        <v>0</v>
      </c>
      <c r="AK140" s="15">
        <f>COUNTIFS('TODOS INV'!$B$2:$B$8142,RESUMEN!AK3,'TODOS INV'!$E$2:$E$8142,"ESTANTE ARCHIVADOR DE MADERA")</f>
        <v>0</v>
      </c>
      <c r="AL140" s="15">
        <f>COUNTIFS('TODOS INV'!$B$2:$B$8142,RESUMEN!AL3,'TODOS INV'!$E$2:$E$8142,"ESTANTE ARCHIVADOR DE MADERA")</f>
        <v>0</v>
      </c>
      <c r="AM140" s="15">
        <f>COUNTIFS('TODOS INV'!$B$2:$B$8142,RESUMEN!AM3,'TODOS INV'!$E$2:$E$8142,"ESTANTE ARCHIVADOR DE MADERA")</f>
        <v>0</v>
      </c>
      <c r="AN140" s="15">
        <f>COUNTIFS('TODOS INV'!$B$2:$B$8142,RESUMEN!AN3,'TODOS INV'!$E$2:$E$8142,"ESTANTE ARCHIVADOR DE MADERA")</f>
        <v>0</v>
      </c>
      <c r="AO140" s="15">
        <f>COUNTIFS('TODOS INV'!$B$2:$B$8142,RESUMEN!AO3,'TODOS INV'!$E$2:$E$8142,"ESTANTE ARCHIVADOR DE MADERA")</f>
        <v>0</v>
      </c>
      <c r="AP140" s="15">
        <f>COUNTIFS('TODOS INV'!$B$2:$B$8142,RESUMEN!AP3,'TODOS INV'!$E$2:$E$8142,"ESTANTE ARCHIVADOR DE MADERA")</f>
        <v>0</v>
      </c>
      <c r="AQ140" s="15">
        <f>COUNTIFS('TODOS INV'!$B$2:$B$8142,RESUMEN!AQ3,'TODOS INV'!$E$2:$E$8142,"ESTANTE ARCHIVADOR DE MADERA")</f>
        <v>0</v>
      </c>
      <c r="AR140" s="15">
        <f>COUNTIFS('TODOS INV'!$B$2:$B$8142,RESUMEN!AR3,'TODOS INV'!$E$2:$E$8142,"ESTANTE ARCHIVADOR DE MADERA")</f>
        <v>0</v>
      </c>
      <c r="AS140" s="15">
        <f>COUNTIFS('TODOS INV'!$B$2:$B$8142,RESUMEN!AS3,'TODOS INV'!$E$2:$E$8142,"ESTANTE ARCHIVADOR DE MADERA")</f>
        <v>0</v>
      </c>
      <c r="AT140" s="15">
        <f>COUNTIFS('TODOS INV'!$B$2:$B$8142,RESUMEN!AT3,'TODOS INV'!$E$2:$E$8142,"ESTANTE ARCHIVADOR DE MADERA")</f>
        <v>0</v>
      </c>
      <c r="AU140" s="15">
        <f>COUNTIFS('TODOS INV'!$B$2:$B$8142,RESUMEN!AU3,'TODOS INV'!$E$2:$E$8142,"ESTANTE ARCHIVADOR DE MADERA")</f>
        <v>0</v>
      </c>
      <c r="AV140" s="15">
        <f>COUNTIFS('TODOS INV'!$B$2:$B$8142,RESUMEN!AV3,'TODOS INV'!$E$2:$E$8142,"ESTANTE ARCHIVADOR DE MADERA")</f>
        <v>0</v>
      </c>
      <c r="AW140" s="15">
        <f>COUNTIFS('TODOS INV'!$B$2:$B$8142,RESUMEN!AW3,'TODOS INV'!$E$2:$E$8142,"ESTANTE ARCHIVADOR DE MADERA")</f>
        <v>0</v>
      </c>
      <c r="AX140" s="15">
        <f>COUNTIFS('TODOS INV'!$B$2:$B$8142,RESUMEN!AX3,'TODOS INV'!$E$2:$E$8142,"ESTANTE ARCHIVADOR DE MADERA")</f>
        <v>0</v>
      </c>
      <c r="AY140" s="15">
        <f>COUNTIFS('TODOS INV'!$B$2:$B$8142,RESUMEN!AY3,'TODOS INV'!$E$2:$E$8142,"ESTANTE ARCHIVADOR DE MADERA")</f>
        <v>0</v>
      </c>
      <c r="AZ140" s="15">
        <f>COUNTIFS('TODOS INV'!$B$2:$B$8142,RESUMEN!AZ3,'TODOS INV'!$E$2:$E$8142,"ESTANTE ARCHIVADOR DE MADERA")</f>
        <v>0</v>
      </c>
      <c r="BA140" s="15">
        <f>COUNTIFS('TODOS INV'!$B$2:$B$8142,RESUMEN!BA3,'TODOS INV'!$E$2:$E$8142,"ESTANTE ARCHIVADOR DE MADERA")</f>
        <v>0</v>
      </c>
      <c r="BB140" s="15">
        <f>COUNTIFS('TODOS INV'!$B$2:$B$8142,RESUMEN!BB3,'TODOS INV'!$E$2:$E$8142,"ESTANTE ARCHIVADOR DE MADERA")</f>
        <v>0</v>
      </c>
      <c r="BC140" s="15">
        <f>COUNTIFS('TODOS INV'!$B$2:$B$8142,RESUMEN!BC3,'TODOS INV'!$E$2:$E$8142,"ESTANTE ARCHIVADOR DE MADERA")</f>
        <v>0</v>
      </c>
      <c r="BD140" s="15">
        <f>COUNTIFS('TODOS INV'!$B$2:$B$8142,RESUMEN!BD3,'TODOS INV'!$E$2:$E$8142,"ESTANTE ARCHIVADOR DE MADERA")</f>
        <v>0</v>
      </c>
      <c r="BE140" s="15">
        <f>COUNTIFS('TODOS INV'!$B$2:$B$8142,RESUMEN!BE3,'TODOS INV'!$E$2:$E$8142,"ESTANTE ARCHIVADOR DE MADERA")</f>
        <v>0</v>
      </c>
      <c r="BF140" s="15">
        <f>COUNTIFS('TODOS INV'!$B$2:$B$8142,RESUMEN!BF3,'TODOS INV'!$E$2:$E$8142,"ESTANTE ARCHIVADOR DE MADERA")</f>
        <v>0</v>
      </c>
      <c r="BG140" s="15">
        <f>COUNTIFS('TODOS INV'!$B$2:$B$8142,RESUMEN!BG3,'TODOS INV'!$E$2:$E$8142,"ESTANTE ARCHIVADOR DE MADERA")</f>
        <v>0</v>
      </c>
      <c r="BH140" s="15">
        <f>COUNTIFS('TODOS INV'!$B$2:$B$8142,RESUMEN!BH3,'TODOS INV'!$E$2:$E$8142,"ESTANTE ARCHIVADOR DE MADERA")</f>
        <v>0</v>
      </c>
      <c r="BI140" s="15">
        <f>COUNTIFS('TODOS INV'!$B$2:$B$8142,RESUMEN!BI3,'TODOS INV'!$E$2:$E$8142,"ESTANTE ARCHIVADOR DE MADERA")</f>
        <v>0</v>
      </c>
      <c r="BJ140" s="15">
        <f>COUNTIFS('TODOS INV'!$B$2:$B$8142,RESUMEN!BJ3,'TODOS INV'!$E$2:$E$8142,"ESTANTE ARCHIVADOR DE MADERA")</f>
        <v>0</v>
      </c>
      <c r="BK140" s="15">
        <f>COUNTIFS('TODOS INV'!$B$2:$B$8142,RESUMEN!BK3,'TODOS INV'!$E$2:$E$8142,"ESTANTE ARCHIVADOR DE MADERA")</f>
        <v>0</v>
      </c>
      <c r="BL140" s="15">
        <f>COUNTIFS('TODOS INV'!$B$2:$B$8142,RESUMEN!BL3,'TODOS INV'!$E$2:$E$8142,"ESTANTE ARCHIVADOR DE MADERA")</f>
        <v>0</v>
      </c>
      <c r="BM140" s="15">
        <f>COUNTIFS('TODOS INV'!$B$2:$B$8142,RESUMEN!BM3,'TODOS INV'!$E$2:$E$8142,"ESTANTE ARCHIVADOR DE MADERA")</f>
        <v>0</v>
      </c>
      <c r="BN140" s="15">
        <f>COUNTIFS('TODOS INV'!$B$2:$B$8142,RESUMEN!BN3,'TODOS INV'!$E$2:$E$8142,"ESTANTE ARCHIVADOR DE MADERA")</f>
        <v>0</v>
      </c>
      <c r="BO140" s="15">
        <f>COUNTIFS('TODOS INV'!$B$2:$B$8142,RESUMEN!BO3,'TODOS INV'!$E$2:$E$8142,"ESTANTE ARCHIVADOR DE MADERA")</f>
        <v>0</v>
      </c>
      <c r="BP140" s="15">
        <f>COUNTIFS('TODOS INV'!$B$2:$B$8142,RESUMEN!BP3,'TODOS INV'!$E$2:$E$8142,"ESTANTE ARCHIVADOR DE MADERA")</f>
        <v>0</v>
      </c>
      <c r="BQ140" s="15">
        <f>COUNTIFS('TODOS INV'!$B$2:$B$8142,RESUMEN!BQ3,'TODOS INV'!$E$2:$E$8142,"ESTANTE ARCHIVADOR DE MADERA")</f>
        <v>0</v>
      </c>
      <c r="BR140" s="15">
        <f>COUNTIFS('TODOS INV'!$B$2:$B$8142,RESUMEN!BR3,'TODOS INV'!$E$2:$E$8142,"ESTANTE ARCHIVADOR DE MADERA")</f>
        <v>1</v>
      </c>
      <c r="BS140" s="15">
        <f>COUNTIFS('TODOS INV'!$B$2:$B$8142,RESUMEN!BS3,'TODOS INV'!$E$2:$E$8142,"ESTANTE ARCHIVADOR DE MADERA")</f>
        <v>0</v>
      </c>
      <c r="BT140" s="15">
        <f>COUNTIFS('TODOS INV'!$B$2:$B$8142,RESUMEN!BT3,'TODOS INV'!$E$2:$E$8142,"ESTANTE ARCHIVADOR DE MADERA")</f>
        <v>0</v>
      </c>
      <c r="BU140" s="15">
        <f>COUNTIFS('TODOS INV'!$B$2:$B$8142,RESUMEN!BU3,'TODOS INV'!$E$2:$E$8142,"ESTANTE ARCHIVADOR DE MADERA")</f>
        <v>0</v>
      </c>
      <c r="BV140" s="15">
        <f>COUNTIFS('TODOS INV'!$B$2:$B$8142,RESUMEN!BV3,'TODOS INV'!$E$2:$E$8142,"ESTANTE ARCHIVADOR DE MADERA")</f>
        <v>0</v>
      </c>
      <c r="BW140" s="15">
        <f>COUNTIFS('TODOS INV'!$B$2:$B$8142,RESUMEN!BW3,'TODOS INV'!$E$2:$E$8142,"ESTANTE ARCHIVADOR DE MADERA")</f>
        <v>0</v>
      </c>
      <c r="BX140" s="15">
        <f>COUNTIFS('TODOS INV'!$B$2:$B$8142,RESUMEN!BX3,'TODOS INV'!$E$2:$E$8142,"ESTANTE ARCHIVADOR DE MADERA")</f>
        <v>0</v>
      </c>
      <c r="BY140" s="15">
        <f>COUNTIFS('TODOS INV'!$B$2:$B$8142,RESUMEN!BY3,'TODOS INV'!$E$2:$E$8142,"ESTANTE ARCHIVADOR DE MADERA")</f>
        <v>0</v>
      </c>
      <c r="BZ140" s="15">
        <f>COUNTIFS('TODOS INV'!$B$2:$B$8142,RESUMEN!BZ3,'TODOS INV'!$E$2:$E$8142,"ESTANTE ARCHIVADOR DE MADERA")</f>
        <v>0</v>
      </c>
      <c r="CA140" s="15">
        <f>COUNTIFS('TODOS INV'!$B$2:$B$8142,RESUMEN!CA3,'TODOS INV'!$E$2:$E$8142,"ESTANTE ARCHIVADOR DE MADERA")</f>
        <v>0</v>
      </c>
      <c r="CB140" s="15">
        <f>COUNTIFS('TODOS INV'!$B$2:$B$8142,RESUMEN!CB3,'TODOS INV'!$E$2:$E$8142,"ESTANTE ARCHIVADOR DE MADERA")</f>
        <v>0</v>
      </c>
      <c r="CC140" s="15">
        <f>COUNTIFS('TODOS INV'!$B$2:$B$8142,RESUMEN!CC3,'TODOS INV'!$E$2:$E$8142,"ESTANTE ARCHIVADOR DE MADERA")</f>
        <v>0</v>
      </c>
      <c r="CD140" s="15">
        <f>COUNTIFS('TODOS INV'!$B$2:$B$8142,RESUMEN!CD3,'TODOS INV'!$E$2:$E$8142,"ESTANTE ARCHIVADOR DE MADERA")</f>
        <v>2</v>
      </c>
      <c r="CE140" s="15">
        <f>COUNTIFS('TODOS INV'!$B$2:$B$8142,RESUMEN!CE3,'TODOS INV'!$E$2:$E$8142,"ESTANTE ARCHIVADOR DE MADERA")</f>
        <v>0</v>
      </c>
      <c r="CF140" s="15">
        <f>COUNTIFS('TODOS INV'!$B$2:$B$8142,RESUMEN!CF3,'TODOS INV'!$E$2:$E$8142,"ESTANTE ARCHIVADOR DE MADERA")</f>
        <v>0</v>
      </c>
      <c r="CG140" s="15">
        <f>COUNTIFS('TODOS INV'!$B$2:$B$8142,RESUMEN!CG3,'TODOS INV'!$E$2:$E$8142,"ESTANTE ARCHIVADOR DE MADERA")</f>
        <v>0</v>
      </c>
      <c r="CH140" s="15">
        <f>COUNTIFS('TODOS INV'!$B$2:$B$8142,RESUMEN!CH3,'TODOS INV'!$E$2:$E$8142,"ESTANTE ARCHIVADOR DE MADERA")</f>
        <v>0</v>
      </c>
      <c r="CI140" s="15">
        <f>COUNTIFS('TODOS INV'!$B$2:$B$8142,RESUMEN!CI3,'TODOS INV'!$E$2:$E$8142,"ESTANTE ARCHIVADOR DE MADERA")</f>
        <v>0</v>
      </c>
      <c r="CJ140" s="15">
        <f>COUNTIFS('TODOS INV'!$B$2:$B$8142,RESUMEN!CJ3,'TODOS INV'!$E$2:$E$8142,"ESTANTE ARCHIVADOR DE MADERA")</f>
        <v>0</v>
      </c>
      <c r="CK140" s="15">
        <f>COUNTIFS('TODOS INV'!$B$2:$B$8142,RESUMEN!CK3,'TODOS INV'!$E$2:$E$8142,"ESTANTE ARCHIVADOR DE MADERA")</f>
        <v>0</v>
      </c>
      <c r="CL140" s="15">
        <f>COUNTIFS('TODOS INV'!$B$2:$B$8142,RESUMEN!CL3,'TODOS INV'!$E$2:$E$8142,"ESTANTE ARCHIVADOR DE MADERA")</f>
        <v>0</v>
      </c>
      <c r="CM140" s="15">
        <f>COUNTIFS('TODOS INV'!$B$2:$B$8142,RESUMEN!CM3,'TODOS INV'!$E$2:$E$8142,"ESTANTE ARCHIVADOR DE MADERA")</f>
        <v>0</v>
      </c>
      <c r="CN140" s="15">
        <f>COUNTIFS('TODOS INV'!$B$2:$B$8142,RESUMEN!CN3,'TODOS INV'!$E$2:$E$8142,"ESTANTE ARCHIVADOR DE MADERA")</f>
        <v>0</v>
      </c>
      <c r="CO140" s="15">
        <f>COUNTIFS('TODOS INV'!$B$2:$B$8142,RESUMEN!CO3,'TODOS INV'!$E$2:$E$8142,"ESTANTE ARCHIVADOR DE MADERA")</f>
        <v>0</v>
      </c>
      <c r="CP140" s="15">
        <f>COUNTIFS('TODOS INV'!$B$2:$B$8142,RESUMEN!CP3,'TODOS INV'!$E$2:$E$8142,"ESTANTE ARCHIVADOR DE MADERA")</f>
        <v>0</v>
      </c>
      <c r="CQ140" s="15">
        <f>COUNTIFS('TODOS INV'!$B$2:$B$8142,RESUMEN!CQ3,'TODOS INV'!$E$2:$E$8142,"ESTANTE ARCHIVADOR DE MADERA")</f>
        <v>0</v>
      </c>
      <c r="CR140" s="15">
        <f>COUNTIFS('TODOS INV'!$B$2:$B$8142,RESUMEN!CR3,'TODOS INV'!$E$2:$E$8142,"ESTANTE ARCHIVADOR DE MADERA")</f>
        <v>0</v>
      </c>
      <c r="CS140" s="15">
        <f>COUNTIFS('TODOS INV'!$B$2:$B$8142,RESUMEN!CS3,'TODOS INV'!$E$2:$E$8142,"ESTANTE ARCHIVADOR DE MADERA")</f>
        <v>0</v>
      </c>
      <c r="CT140" s="15">
        <f>COUNTIFS('TODOS INV'!$B$2:$B$8142,RESUMEN!CT3,'TODOS INV'!$E$2:$E$8142,"ESTANTE ARCHIVADOR DE MADERA")</f>
        <v>0</v>
      </c>
      <c r="CU140" s="15">
        <f>COUNTIFS('TODOS INV'!$B$2:$B$8142,RESUMEN!CU3,'TODOS INV'!$E$2:$E$8142,"ESTANTE ARCHIVADOR DE MADERA")</f>
        <v>0</v>
      </c>
      <c r="CV140" s="15">
        <f>COUNTIFS('TODOS INV'!$B$2:$B$8142,RESUMEN!CV3,'TODOS INV'!$E$2:$E$8142,"ESTANTE ARCHIVADOR DE MADERA")</f>
        <v>0</v>
      </c>
      <c r="CW140" s="15">
        <f>COUNTIFS('TODOS INV'!$B$2:$B$8142,RESUMEN!CW3,'TODOS INV'!$E$2:$E$8142,"ESTANTE ARCHIVADOR DE MADERA")</f>
        <v>1</v>
      </c>
      <c r="CX140" s="15">
        <f>COUNTIFS('TODOS INV'!$B$2:$B$8142,RESUMEN!CX3,'TODOS INV'!$E$2:$E$8142,"ESTANTE ARCHIVADOR DE MADERA")</f>
        <v>0</v>
      </c>
      <c r="CY140" s="15">
        <f>COUNTIFS('TODOS INV'!$B$2:$B$8142,RESUMEN!CY3,'TODOS INV'!$E$2:$E$8142,"ESTANTE ARCHIVADOR DE MADERA")</f>
        <v>0</v>
      </c>
      <c r="CZ140" s="15">
        <f>COUNTIFS('TODOS INV'!$B$2:$B$8142,RESUMEN!CZ3,'TODOS INV'!$E$2:$E$8142,"ESTANTE ARCHIVADOR DE MADERA")</f>
        <v>1</v>
      </c>
      <c r="DA140" s="15">
        <f>COUNTIFS('TODOS INV'!$B$2:$B$8142,RESUMEN!DA3,'TODOS INV'!$E$2:$E$8142,"ESTANTE ARCHIVADOR DE MADERA")</f>
        <v>0</v>
      </c>
      <c r="DB140" s="15">
        <f>COUNTIFS('TODOS INV'!$B$2:$B$8142,RESUMEN!DB3,'TODOS INV'!$E$2:$E$8142,"ESTANTE ARCHIVADOR DE MADERA")</f>
        <v>0</v>
      </c>
      <c r="DC140" s="15">
        <f>COUNTIFS('TODOS INV'!$B$2:$B$8142,RESUMEN!DC3,'TODOS INV'!$E$2:$E$8142,"ESTANTE ARCHIVADOR DE MADERA")</f>
        <v>0</v>
      </c>
      <c r="DD140" s="15">
        <f>COUNTIFS('TODOS INV'!$B$2:$B$8142,RESUMEN!DD3,'TODOS INV'!$E$2:$E$8142,"ESTANTE ARCHIVADOR DE MADERA")</f>
        <v>0</v>
      </c>
      <c r="DE140" s="15">
        <f>COUNTIFS('TODOS INV'!$B$2:$B$8142,RESUMEN!DE3,'TODOS INV'!$E$2:$E$8142,"ESTANTE ARCHIVADOR DE MADERA")</f>
        <v>0</v>
      </c>
      <c r="DF140" s="15">
        <f>COUNTIFS('TODOS INV'!$B$2:$B$8142,RESUMEN!DF3,'TODOS INV'!$E$2:$E$8142,"ESTANTE ARCHIVADOR DE MADERA")</f>
        <v>0</v>
      </c>
      <c r="DG140" s="15">
        <f>COUNTIFS('TODOS INV'!$B$2:$B$8142,RESUMEN!DG3,'TODOS INV'!$E$2:$E$8142,"ESTANTE ARCHIVADOR DE MADERA")</f>
        <v>0</v>
      </c>
      <c r="DH140" s="15">
        <f>COUNTIFS('TODOS INV'!$B$2:$B$8142,RESUMEN!DH3,'TODOS INV'!$E$2:$E$8142,"ESTANTE ARCHIVADOR DE MADERA")</f>
        <v>0</v>
      </c>
    </row>
    <row r="141" spans="1:112" x14ac:dyDescent="0.2">
      <c r="A141" s="7">
        <v>138</v>
      </c>
      <c r="B141" s="9" t="s">
        <v>1473</v>
      </c>
      <c r="C141" s="15">
        <f>COUNTIFS('TODOS INV'!$B$2:$B$8142,RESUMEN!C3,'TODOS INV'!$E$2:$E$8142,"SILLA DE ACRILICO")</f>
        <v>0</v>
      </c>
      <c r="D141" s="15">
        <f>COUNTIFS('TODOS INV'!$B$2:$B$8142,RESUMEN!D3,'TODOS INV'!$E$2:$E$8142,"SILLA DE ACRILICO")</f>
        <v>0</v>
      </c>
      <c r="E141" s="15">
        <f>COUNTIFS('TODOS INV'!$B$2:$B$8142,RESUMEN!E3,'TODOS INV'!$E$2:$E$8142,"SILLA DE ACRILICO")</f>
        <v>0</v>
      </c>
      <c r="F141" s="15">
        <f>COUNTIFS('TODOS INV'!$B$2:$B$8142,RESUMEN!F3,'TODOS INV'!$E$2:$E$8142,"SILLA DE ACRILICO")</f>
        <v>0</v>
      </c>
      <c r="G141" s="15">
        <f>COUNTIFS('TODOS INV'!$B$2:$B$8142,RESUMEN!G3,'TODOS INV'!$E$2:$E$8142,"SILLA DE ACRILICO")</f>
        <v>0</v>
      </c>
      <c r="H141" s="15">
        <f>COUNTIFS('TODOS INV'!$B$2:$B$8142,RESUMEN!H3,'TODOS INV'!$E$2:$E$8142,"SILLA DE ACRILICO")</f>
        <v>0</v>
      </c>
      <c r="I141" s="15">
        <f>COUNTIFS('TODOS INV'!$B$2:$B$8142,RESUMEN!I3,'TODOS INV'!$E$2:$E$8142,"SILLA DE ACRILICO")</f>
        <v>0</v>
      </c>
      <c r="J141" s="15">
        <f>COUNTIFS('TODOS INV'!$B$2:$B$8142,RESUMEN!J3,'TODOS INV'!$E$2:$E$8142,"SILLA DE ACRILICO")</f>
        <v>0</v>
      </c>
      <c r="K141" s="15">
        <f>COUNTIFS('TODOS INV'!$B$2:$B$8142,RESUMEN!K3,'TODOS INV'!$E$2:$E$8142,"SILLA DE ACRILICO")</f>
        <v>0</v>
      </c>
      <c r="L141" s="15">
        <f>COUNTIFS('TODOS INV'!$B$2:$B$8142,RESUMEN!L3,'TODOS INV'!$E$2:$E$8142,"SILLA DE ACRILICO")</f>
        <v>0</v>
      </c>
      <c r="M141" s="15">
        <f>COUNTIFS('TODOS INV'!$B$2:$B$8142,RESUMEN!M3,'TODOS INV'!$E$2:$E$8142,"SILLA DE ACRILICO")</f>
        <v>0</v>
      </c>
      <c r="N141" s="15">
        <f>COUNTIFS('TODOS INV'!$B$2:$B$8142,RESUMEN!N3,'TODOS INV'!$E$2:$E$8142,"SILLA DE ACRILICO")</f>
        <v>0</v>
      </c>
      <c r="O141" s="15">
        <f>COUNTIFS('TODOS INV'!$B$2:$B$8142,RESUMEN!O3,'TODOS INV'!$E$2:$E$8142,"SILLA DE ACRILICO")</f>
        <v>0</v>
      </c>
      <c r="P141" s="15">
        <f>COUNTIFS('TODOS INV'!$B$2:$B$8142,RESUMEN!P3,'TODOS INV'!$E$2:$E$8142,"SILLA DE ACRILICO")</f>
        <v>0</v>
      </c>
      <c r="Q141" s="15">
        <f>COUNTIFS('TODOS INV'!$B$2:$B$8142,RESUMEN!Q3,'TODOS INV'!$E$2:$E$8142,"SILLA DE ACRILICO")</f>
        <v>0</v>
      </c>
      <c r="R141" s="15">
        <f>COUNTIFS('TODOS INV'!$B$2:$B$8142,RESUMEN!R3,'TODOS INV'!$E$2:$E$8142,"SILLA DE ACRILICO")</f>
        <v>0</v>
      </c>
      <c r="S141" s="15">
        <f>COUNTIFS('TODOS INV'!$B$2:$B$8142,RESUMEN!S3,'TODOS INV'!$E$2:$E$8142,"SILLA DE ACRILICO")</f>
        <v>0</v>
      </c>
      <c r="T141" s="15">
        <f>COUNTIFS('TODOS INV'!$B$2:$B$8142,RESUMEN!T3,'TODOS INV'!$E$2:$E$8142,"SILLA DE ACRILICO")</f>
        <v>0</v>
      </c>
      <c r="U141" s="15">
        <f>COUNTIFS('TODOS INV'!$B$2:$B$8142,RESUMEN!U3,'TODOS INV'!$E$2:$E$8142,"SILLA DE ACRILICO")</f>
        <v>0</v>
      </c>
      <c r="V141" s="15">
        <f>COUNTIFS('TODOS INV'!$B$2:$B$8142,RESUMEN!V3,'TODOS INV'!$E$2:$E$8142,"SILLA DE ACRILICO")</f>
        <v>0</v>
      </c>
      <c r="W141" s="15">
        <f>COUNTIFS('TODOS INV'!$B$2:$B$8142,RESUMEN!W3,'TODOS INV'!$E$2:$E$8142,"SILLA DE ACRILICO")</f>
        <v>0</v>
      </c>
      <c r="X141" s="15">
        <f>COUNTIFS('TODOS INV'!$B$2:$B$8142,RESUMEN!X3,'TODOS INV'!$E$2:$E$8142,"SILLA DE ACRILICO")</f>
        <v>0</v>
      </c>
      <c r="Y141" s="15">
        <f>COUNTIFS('TODOS INV'!$B$2:$B$8142,RESUMEN!Y3,'TODOS INV'!$E$2:$E$8142,"SILLA DE ACRILICO")</f>
        <v>0</v>
      </c>
      <c r="Z141" s="15">
        <f>COUNTIFS('TODOS INV'!$B$2:$B$8142,RESUMEN!Z3,'TODOS INV'!$E$2:$E$8142,"SILLA DE ACRILICO")</f>
        <v>0</v>
      </c>
      <c r="AA141" s="15">
        <f>COUNTIFS('TODOS INV'!$B$2:$B$8142,RESUMEN!AA3,'TODOS INV'!$E$2:$E$8142,"SILLA DE ACRILICO")</f>
        <v>0</v>
      </c>
      <c r="AB141" s="15">
        <f>COUNTIFS('TODOS INV'!$B$2:$B$8142,RESUMEN!AB3,'TODOS INV'!$E$2:$E$8142,"SILLA DE ACRILICO")</f>
        <v>0</v>
      </c>
      <c r="AC141" s="15">
        <f>COUNTIFS('TODOS INV'!$B$2:$B$8142,RESUMEN!AC3,'TODOS INV'!$E$2:$E$8142,"SILLA DE ACRILICO")</f>
        <v>0</v>
      </c>
      <c r="AD141" s="15">
        <f>COUNTIFS('TODOS INV'!$B$2:$B$8142,RESUMEN!AD3,'TODOS INV'!$E$2:$E$8142,"SILLA DE ACRILICO")</f>
        <v>0</v>
      </c>
      <c r="AE141" s="15">
        <f>COUNTIFS('TODOS INV'!$B$2:$B$8142,RESUMEN!AE3,'TODOS INV'!$E$2:$E$8142,"SILLA DE ACRILICO")</f>
        <v>0</v>
      </c>
      <c r="AF141" s="15">
        <f>COUNTIFS('TODOS INV'!$B$2:$B$8142,RESUMEN!AF3,'TODOS INV'!$E$2:$E$8142,"SILLA DE ACRILICO")</f>
        <v>0</v>
      </c>
      <c r="AG141" s="15">
        <f>COUNTIFS('TODOS INV'!$B$2:$B$8142,RESUMEN!AG3,'TODOS INV'!$E$2:$E$8142,"SILLA DE ACRILICO")</f>
        <v>0</v>
      </c>
      <c r="AH141" s="15">
        <f>COUNTIFS('TODOS INV'!$B$2:$B$8142,RESUMEN!AH3,'TODOS INV'!$E$2:$E$8142,"SILLA DE ACRILICO")</f>
        <v>12</v>
      </c>
      <c r="AI141" s="15">
        <f>COUNTIFS('TODOS INV'!$B$2:$B$8142,RESUMEN!AI3,'TODOS INV'!$E$2:$E$8142,"SILLA DE ACRILICO")</f>
        <v>0</v>
      </c>
      <c r="AJ141" s="15">
        <f>COUNTIFS('TODOS INV'!$B$2:$B$8142,RESUMEN!AJ3,'TODOS INV'!$E$2:$E$8142,"SILLA DE ACRILICO")</f>
        <v>0</v>
      </c>
      <c r="AK141" s="15">
        <f>COUNTIFS('TODOS INV'!$B$2:$B$8142,RESUMEN!AK3,'TODOS INV'!$E$2:$E$8142,"SILLA DE ACRILICO")</f>
        <v>0</v>
      </c>
      <c r="AL141" s="15">
        <f>COUNTIFS('TODOS INV'!$B$2:$B$8142,RESUMEN!AL3,'TODOS INV'!$E$2:$E$8142,"SILLA DE ACRILICO")</f>
        <v>0</v>
      </c>
      <c r="AM141" s="15">
        <f>COUNTIFS('TODOS INV'!$B$2:$B$8142,RESUMEN!AM3,'TODOS INV'!$E$2:$E$8142,"SILLA DE ACRILICO")</f>
        <v>0</v>
      </c>
      <c r="AN141" s="15">
        <f>COUNTIFS('TODOS INV'!$B$2:$B$8142,RESUMEN!AN3,'TODOS INV'!$E$2:$E$8142,"SILLA DE ACRILICO")</f>
        <v>0</v>
      </c>
      <c r="AO141" s="15">
        <f>COUNTIFS('TODOS INV'!$B$2:$B$8142,RESUMEN!AO3,'TODOS INV'!$E$2:$E$8142,"SILLA DE ACRILICO")</f>
        <v>0</v>
      </c>
      <c r="AP141" s="15">
        <f>COUNTIFS('TODOS INV'!$B$2:$B$8142,RESUMEN!AP3,'TODOS INV'!$E$2:$E$8142,"SILLA DE ACRILICO")</f>
        <v>0</v>
      </c>
      <c r="AQ141" s="15">
        <f>COUNTIFS('TODOS INV'!$B$2:$B$8142,RESUMEN!AQ3,'TODOS INV'!$E$2:$E$8142,"SILLA DE ACRILICO")</f>
        <v>0</v>
      </c>
      <c r="AR141" s="15">
        <f>COUNTIFS('TODOS INV'!$B$2:$B$8142,RESUMEN!AR3,'TODOS INV'!$E$2:$E$8142,"SILLA DE ACRILICO")</f>
        <v>0</v>
      </c>
      <c r="AS141" s="15">
        <f>COUNTIFS('TODOS INV'!$B$2:$B$8142,RESUMEN!AS3,'TODOS INV'!$E$2:$E$8142,"SILLA DE ACRILICO")</f>
        <v>0</v>
      </c>
      <c r="AT141" s="15">
        <f>COUNTIFS('TODOS INV'!$B$2:$B$8142,RESUMEN!AT3,'TODOS INV'!$E$2:$E$8142,"SILLA DE ACRILICO")</f>
        <v>0</v>
      </c>
      <c r="AU141" s="15">
        <f>COUNTIFS('TODOS INV'!$B$2:$B$8142,RESUMEN!AU3,'TODOS INV'!$E$2:$E$8142,"SILLA DE ACRILICO")</f>
        <v>0</v>
      </c>
      <c r="AV141" s="15">
        <f>COUNTIFS('TODOS INV'!$B$2:$B$8142,RESUMEN!AV3,'TODOS INV'!$E$2:$E$8142,"SILLA DE ACRILICO")</f>
        <v>0</v>
      </c>
      <c r="AW141" s="15">
        <f>COUNTIFS('TODOS INV'!$B$2:$B$8142,RESUMEN!AW3,'TODOS INV'!$E$2:$E$8142,"SILLA DE ACRILICO")</f>
        <v>0</v>
      </c>
      <c r="AX141" s="15">
        <f>COUNTIFS('TODOS INV'!$B$2:$B$8142,RESUMEN!AX3,'TODOS INV'!$E$2:$E$8142,"SILLA DE ACRILICO")</f>
        <v>0</v>
      </c>
      <c r="AY141" s="15">
        <f>COUNTIFS('TODOS INV'!$B$2:$B$8142,RESUMEN!AY3,'TODOS INV'!$E$2:$E$8142,"SILLA DE ACRILICO")</f>
        <v>0</v>
      </c>
      <c r="AZ141" s="15">
        <f>COUNTIFS('TODOS INV'!$B$2:$B$8142,RESUMEN!AZ3,'TODOS INV'!$E$2:$E$8142,"SILLA DE ACRILICO")</f>
        <v>0</v>
      </c>
      <c r="BA141" s="15">
        <f>COUNTIFS('TODOS INV'!$B$2:$B$8142,RESUMEN!BA3,'TODOS INV'!$E$2:$E$8142,"SILLA DE ACRILICO")</f>
        <v>0</v>
      </c>
      <c r="BB141" s="15">
        <f>COUNTIFS('TODOS INV'!$B$2:$B$8142,RESUMEN!BB3,'TODOS INV'!$E$2:$E$8142,"SILLA DE ACRILICO")</f>
        <v>0</v>
      </c>
      <c r="BC141" s="15">
        <f>COUNTIFS('TODOS INV'!$B$2:$B$8142,RESUMEN!BC3,'TODOS INV'!$E$2:$E$8142,"SILLA DE ACRILICO")</f>
        <v>0</v>
      </c>
      <c r="BD141" s="15">
        <f>COUNTIFS('TODOS INV'!$B$2:$B$8142,RESUMEN!BD3,'TODOS INV'!$E$2:$E$8142,"SILLA DE ACRILICO")</f>
        <v>0</v>
      </c>
      <c r="BE141" s="15">
        <f>COUNTIFS('TODOS INV'!$B$2:$B$8142,RESUMEN!BE3,'TODOS INV'!$E$2:$E$8142,"SILLA DE ACRILICO")</f>
        <v>0</v>
      </c>
      <c r="BF141" s="15">
        <f>COUNTIFS('TODOS INV'!$B$2:$B$8142,RESUMEN!BF3,'TODOS INV'!$E$2:$E$8142,"SILLA DE ACRILICO")</f>
        <v>0</v>
      </c>
      <c r="BG141" s="15">
        <f>COUNTIFS('TODOS INV'!$B$2:$B$8142,RESUMEN!BG3,'TODOS INV'!$E$2:$E$8142,"SILLA DE ACRILICO")</f>
        <v>0</v>
      </c>
      <c r="BH141" s="15">
        <f>COUNTIFS('TODOS INV'!$B$2:$B$8142,RESUMEN!BH3,'TODOS INV'!$E$2:$E$8142,"SILLA DE ACRILICO")</f>
        <v>0</v>
      </c>
      <c r="BI141" s="15">
        <f>COUNTIFS('TODOS INV'!$B$2:$B$8142,RESUMEN!BI3,'TODOS INV'!$E$2:$E$8142,"SILLA DE ACRILICO")</f>
        <v>0</v>
      </c>
      <c r="BJ141" s="15">
        <f>COUNTIFS('TODOS INV'!$B$2:$B$8142,RESUMEN!BJ3,'TODOS INV'!$E$2:$E$8142,"SILLA DE ACRILICO")</f>
        <v>0</v>
      </c>
      <c r="BK141" s="15">
        <f>COUNTIFS('TODOS INV'!$B$2:$B$8142,RESUMEN!BK3,'TODOS INV'!$E$2:$E$8142,"SILLA DE ACRILICO")</f>
        <v>0</v>
      </c>
      <c r="BL141" s="15">
        <f>COUNTIFS('TODOS INV'!$B$2:$B$8142,RESUMEN!BL3,'TODOS INV'!$E$2:$E$8142,"SILLA DE ACRILICO")</f>
        <v>0</v>
      </c>
      <c r="BM141" s="15">
        <f>COUNTIFS('TODOS INV'!$B$2:$B$8142,RESUMEN!BM3,'TODOS INV'!$E$2:$E$8142,"SILLA DE ACRILICO")</f>
        <v>0</v>
      </c>
      <c r="BN141" s="15">
        <f>COUNTIFS('TODOS INV'!$B$2:$B$8142,RESUMEN!BN3,'TODOS INV'!$E$2:$E$8142,"SILLA DE ACRILICO")</f>
        <v>0</v>
      </c>
      <c r="BO141" s="15">
        <f>COUNTIFS('TODOS INV'!$B$2:$B$8142,RESUMEN!BO3,'TODOS INV'!$E$2:$E$8142,"SILLA DE ACRILICO")</f>
        <v>0</v>
      </c>
      <c r="BP141" s="15">
        <f>COUNTIFS('TODOS INV'!$B$2:$B$8142,RESUMEN!BP3,'TODOS INV'!$E$2:$E$8142,"SILLA DE ACRILICO")</f>
        <v>0</v>
      </c>
      <c r="BQ141" s="15">
        <f>COUNTIFS('TODOS INV'!$B$2:$B$8142,RESUMEN!BQ3,'TODOS INV'!$E$2:$E$8142,"SILLA DE ACRILICO")</f>
        <v>0</v>
      </c>
      <c r="BR141" s="15">
        <f>COUNTIFS('TODOS INV'!$B$2:$B$8142,RESUMEN!BR3,'TODOS INV'!$E$2:$E$8142,"SILLA DE ACRILICO")</f>
        <v>0</v>
      </c>
      <c r="BS141" s="15">
        <f>COUNTIFS('TODOS INV'!$B$2:$B$8142,RESUMEN!BS3,'TODOS INV'!$E$2:$E$8142,"SILLA DE ACRILICO")</f>
        <v>0</v>
      </c>
      <c r="BT141" s="15">
        <f>COUNTIFS('TODOS INV'!$B$2:$B$8142,RESUMEN!BT3,'TODOS INV'!$E$2:$E$8142,"SILLA DE ACRILICO")</f>
        <v>0</v>
      </c>
      <c r="BU141" s="15">
        <f>COUNTIFS('TODOS INV'!$B$2:$B$8142,RESUMEN!BU3,'TODOS INV'!$E$2:$E$8142,"SILLA DE ACRILICO")</f>
        <v>0</v>
      </c>
      <c r="BV141" s="15">
        <f>COUNTIFS('TODOS INV'!$B$2:$B$8142,RESUMEN!BV3,'TODOS INV'!$E$2:$E$8142,"SILLA DE ACRILICO")</f>
        <v>0</v>
      </c>
      <c r="BW141" s="15">
        <f>COUNTIFS('TODOS INV'!$B$2:$B$8142,RESUMEN!BW3,'TODOS INV'!$E$2:$E$8142,"SILLA DE ACRILICO")</f>
        <v>0</v>
      </c>
      <c r="BX141" s="15">
        <f>COUNTIFS('TODOS INV'!$B$2:$B$8142,RESUMEN!BX3,'TODOS INV'!$E$2:$E$8142,"SILLA DE ACRILICO")</f>
        <v>0</v>
      </c>
      <c r="BY141" s="15">
        <f>COUNTIFS('TODOS INV'!$B$2:$B$8142,RESUMEN!BY3,'TODOS INV'!$E$2:$E$8142,"SILLA DE ACRILICO")</f>
        <v>0</v>
      </c>
      <c r="BZ141" s="15">
        <f>COUNTIFS('TODOS INV'!$B$2:$B$8142,RESUMEN!BZ3,'TODOS INV'!$E$2:$E$8142,"SILLA DE ACRILICO")</f>
        <v>0</v>
      </c>
      <c r="CA141" s="15">
        <f>COUNTIFS('TODOS INV'!$B$2:$B$8142,RESUMEN!CA3,'TODOS INV'!$E$2:$E$8142,"SILLA DE ACRILICO")</f>
        <v>0</v>
      </c>
      <c r="CB141" s="15">
        <f>COUNTIFS('TODOS INV'!$B$2:$B$8142,RESUMEN!CB3,'TODOS INV'!$E$2:$E$8142,"SILLA DE ACRILICO")</f>
        <v>0</v>
      </c>
      <c r="CC141" s="15">
        <f>COUNTIFS('TODOS INV'!$B$2:$B$8142,RESUMEN!CC3,'TODOS INV'!$E$2:$E$8142,"SILLA DE ACRILICO")</f>
        <v>0</v>
      </c>
      <c r="CD141" s="15">
        <f>COUNTIFS('TODOS INV'!$B$2:$B$8142,RESUMEN!CD3,'TODOS INV'!$E$2:$E$8142,"SILLA DE ACRILICO")</f>
        <v>0</v>
      </c>
      <c r="CE141" s="15">
        <f>COUNTIFS('TODOS INV'!$B$2:$B$8142,RESUMEN!CE3,'TODOS INV'!$E$2:$E$8142,"SILLA DE ACRILICO")</f>
        <v>0</v>
      </c>
      <c r="CF141" s="15">
        <f>COUNTIFS('TODOS INV'!$B$2:$B$8142,RESUMEN!CF3,'TODOS INV'!$E$2:$E$8142,"SILLA DE ACRILICO")</f>
        <v>0</v>
      </c>
      <c r="CG141" s="15">
        <f>COUNTIFS('TODOS INV'!$B$2:$B$8142,RESUMEN!CG3,'TODOS INV'!$E$2:$E$8142,"SILLA DE ACRILICO")</f>
        <v>0</v>
      </c>
      <c r="CH141" s="15">
        <f>COUNTIFS('TODOS INV'!$B$2:$B$8142,RESUMEN!CH3,'TODOS INV'!$E$2:$E$8142,"SILLA DE ACRILICO")</f>
        <v>0</v>
      </c>
      <c r="CI141" s="15">
        <f>COUNTIFS('TODOS INV'!$B$2:$B$8142,RESUMEN!CI3,'TODOS INV'!$E$2:$E$8142,"SILLA DE ACRILICO")</f>
        <v>0</v>
      </c>
      <c r="CJ141" s="15">
        <f>COUNTIFS('TODOS INV'!$B$2:$B$8142,RESUMEN!CJ3,'TODOS INV'!$E$2:$E$8142,"SILLA DE ACRILICO")</f>
        <v>0</v>
      </c>
      <c r="CK141" s="15">
        <f>COUNTIFS('TODOS INV'!$B$2:$B$8142,RESUMEN!CK3,'TODOS INV'!$E$2:$E$8142,"SILLA DE ACRILICO")</f>
        <v>0</v>
      </c>
      <c r="CL141" s="15">
        <f>COUNTIFS('TODOS INV'!$B$2:$B$8142,RESUMEN!CL3,'TODOS INV'!$E$2:$E$8142,"SILLA DE ACRILICO")</f>
        <v>0</v>
      </c>
      <c r="CM141" s="15">
        <f>COUNTIFS('TODOS INV'!$B$2:$B$8142,RESUMEN!CM3,'TODOS INV'!$E$2:$E$8142,"SILLA DE ACRILICO")</f>
        <v>0</v>
      </c>
      <c r="CN141" s="15">
        <f>COUNTIFS('TODOS INV'!$B$2:$B$8142,RESUMEN!CN3,'TODOS INV'!$E$2:$E$8142,"SILLA DE ACRILICO")</f>
        <v>0</v>
      </c>
      <c r="CO141" s="15">
        <f>COUNTIFS('TODOS INV'!$B$2:$B$8142,RESUMEN!CO3,'TODOS INV'!$E$2:$E$8142,"SILLA DE ACRILICO")</f>
        <v>0</v>
      </c>
      <c r="CP141" s="15">
        <f>COUNTIFS('TODOS INV'!$B$2:$B$8142,RESUMEN!CP3,'TODOS INV'!$E$2:$E$8142,"SILLA DE ACRILICO")</f>
        <v>0</v>
      </c>
      <c r="CQ141" s="15">
        <f>COUNTIFS('TODOS INV'!$B$2:$B$8142,RESUMEN!CQ3,'TODOS INV'!$E$2:$E$8142,"SILLA DE ACRILICO")</f>
        <v>0</v>
      </c>
      <c r="CR141" s="15">
        <f>COUNTIFS('TODOS INV'!$B$2:$B$8142,RESUMEN!CR3,'TODOS INV'!$E$2:$E$8142,"SILLA DE ACRILICO")</f>
        <v>0</v>
      </c>
      <c r="CS141" s="15">
        <f>COUNTIFS('TODOS INV'!$B$2:$B$8142,RESUMEN!CS3,'TODOS INV'!$E$2:$E$8142,"SILLA DE ACRILICO")</f>
        <v>0</v>
      </c>
      <c r="CT141" s="15">
        <f>COUNTIFS('TODOS INV'!$B$2:$B$8142,RESUMEN!CT3,'TODOS INV'!$E$2:$E$8142,"SILLA DE ACRILICO")</f>
        <v>0</v>
      </c>
      <c r="CU141" s="15">
        <f>COUNTIFS('TODOS INV'!$B$2:$B$8142,RESUMEN!CU3,'TODOS INV'!$E$2:$E$8142,"SILLA DE ACRILICO")</f>
        <v>0</v>
      </c>
      <c r="CV141" s="15">
        <f>COUNTIFS('TODOS INV'!$B$2:$B$8142,RESUMEN!CV3,'TODOS INV'!$E$2:$E$8142,"SILLA DE ACRILICO")</f>
        <v>0</v>
      </c>
      <c r="CW141" s="15">
        <f>COUNTIFS('TODOS INV'!$B$2:$B$8142,RESUMEN!CW3,'TODOS INV'!$E$2:$E$8142,"SILLA DE ACRILICO")</f>
        <v>0</v>
      </c>
      <c r="CX141" s="15">
        <f>COUNTIFS('TODOS INV'!$B$2:$B$8142,RESUMEN!CX3,'TODOS INV'!$E$2:$E$8142,"SILLA DE ACRILICO")</f>
        <v>0</v>
      </c>
      <c r="CY141" s="15">
        <f>COUNTIFS('TODOS INV'!$B$2:$B$8142,RESUMEN!CY3,'TODOS INV'!$E$2:$E$8142,"SILLA DE ACRILICO")</f>
        <v>0</v>
      </c>
      <c r="CZ141" s="15">
        <f>COUNTIFS('TODOS INV'!$B$2:$B$8142,RESUMEN!CZ3,'TODOS INV'!$E$2:$E$8142,"SILLA DE ACRILICO")</f>
        <v>12</v>
      </c>
      <c r="DA141" s="15">
        <f>COUNTIFS('TODOS INV'!$B$2:$B$8142,RESUMEN!DA3,'TODOS INV'!$E$2:$E$8142,"SILLA DE ACRILICO")</f>
        <v>0</v>
      </c>
      <c r="DB141" s="15">
        <f>COUNTIFS('TODOS INV'!$B$2:$B$8142,RESUMEN!DB3,'TODOS INV'!$E$2:$E$8142,"SILLA DE ACRILICO")</f>
        <v>0</v>
      </c>
      <c r="DC141" s="15">
        <f>COUNTIFS('TODOS INV'!$B$2:$B$8142,RESUMEN!DC3,'TODOS INV'!$E$2:$E$8142,"SILLA DE ACRILICO")</f>
        <v>0</v>
      </c>
      <c r="DD141" s="15">
        <f>COUNTIFS('TODOS INV'!$B$2:$B$8142,RESUMEN!DD3,'TODOS INV'!$E$2:$E$8142,"SILLA DE ACRILICO")</f>
        <v>0</v>
      </c>
      <c r="DE141" s="15">
        <f>COUNTIFS('TODOS INV'!$B$2:$B$8142,RESUMEN!DE3,'TODOS INV'!$E$2:$E$8142,"SILLA DE ACRILICO")</f>
        <v>0</v>
      </c>
      <c r="DF141" s="15">
        <f>COUNTIFS('TODOS INV'!$B$2:$B$8142,RESUMEN!DF3,'TODOS INV'!$E$2:$E$8142,"SILLA DE ACRILICO")</f>
        <v>0</v>
      </c>
      <c r="DG141" s="15">
        <f>COUNTIFS('TODOS INV'!$B$2:$B$8142,RESUMEN!DG3,'TODOS INV'!$E$2:$E$8142,"SILLA DE ACRILICO")</f>
        <v>0</v>
      </c>
      <c r="DH141" s="15">
        <f>COUNTIFS('TODOS INV'!$B$2:$B$8142,RESUMEN!DH3,'TODOS INV'!$E$2:$E$8142,"SILLA DE ACRILICO")</f>
        <v>0</v>
      </c>
    </row>
    <row r="142" spans="1:112" x14ac:dyDescent="0.2">
      <c r="A142" s="7">
        <v>139</v>
      </c>
      <c r="B142" s="9" t="s">
        <v>1515</v>
      </c>
      <c r="C142" s="15">
        <f>COUNTIFS('TODOS INV'!$B$2:$B$8142,RESUMEN!C3,'TODOS INV'!$E$2:$E$8142,"ALGOMETRO")</f>
        <v>0</v>
      </c>
      <c r="D142" s="15">
        <f>COUNTIFS('TODOS INV'!$B$2:$B$8142,RESUMEN!D3,'TODOS INV'!$E$2:$E$8142,"ALGOMETRO")</f>
        <v>0</v>
      </c>
      <c r="E142" s="15">
        <f>COUNTIFS('TODOS INV'!$B$2:$B$8142,RESUMEN!E3,'TODOS INV'!$E$2:$E$8142,"ALGOMETRO")</f>
        <v>0</v>
      </c>
      <c r="F142" s="15">
        <f>COUNTIFS('TODOS INV'!$B$2:$B$8142,RESUMEN!F3,'TODOS INV'!$E$2:$E$8142,"ALGOMETRO")</f>
        <v>0</v>
      </c>
      <c r="G142" s="15">
        <f>COUNTIFS('TODOS INV'!$B$2:$B$8142,RESUMEN!G3,'TODOS INV'!$E$2:$E$8142,"ALGOMETRO")</f>
        <v>0</v>
      </c>
      <c r="H142" s="15">
        <f>COUNTIFS('TODOS INV'!$B$2:$B$8142,RESUMEN!H3,'TODOS INV'!$E$2:$E$8142,"ALGOMETRO")</f>
        <v>0</v>
      </c>
      <c r="I142" s="15">
        <f>COUNTIFS('TODOS INV'!$B$2:$B$8142,RESUMEN!I3,'TODOS INV'!$E$2:$E$8142,"ALGOMETRO")</f>
        <v>0</v>
      </c>
      <c r="J142" s="15">
        <f>COUNTIFS('TODOS INV'!$B$2:$B$8142,RESUMEN!J3,'TODOS INV'!$E$2:$E$8142,"ALGOMETRO")</f>
        <v>0</v>
      </c>
      <c r="K142" s="15">
        <f>COUNTIFS('TODOS INV'!$B$2:$B$8142,RESUMEN!K3,'TODOS INV'!$E$2:$E$8142,"ALGOMETRO")</f>
        <v>0</v>
      </c>
      <c r="L142" s="15">
        <f>COUNTIFS('TODOS INV'!$B$2:$B$8142,RESUMEN!L3,'TODOS INV'!$E$2:$E$8142,"ALGOMETRO")</f>
        <v>0</v>
      </c>
      <c r="M142" s="15">
        <f>COUNTIFS('TODOS INV'!$B$2:$B$8142,RESUMEN!M3,'TODOS INV'!$E$2:$E$8142,"ALGOMETRO")</f>
        <v>0</v>
      </c>
      <c r="N142" s="15">
        <f>COUNTIFS('TODOS INV'!$B$2:$B$8142,RESUMEN!N3,'TODOS INV'!$E$2:$E$8142,"ALGOMETRO")</f>
        <v>0</v>
      </c>
      <c r="O142" s="15">
        <f>COUNTIFS('TODOS INV'!$B$2:$B$8142,RESUMEN!O3,'TODOS INV'!$E$2:$E$8142,"ALGOMETRO")</f>
        <v>0</v>
      </c>
      <c r="P142" s="15">
        <f>COUNTIFS('TODOS INV'!$B$2:$B$8142,RESUMEN!P3,'TODOS INV'!$E$2:$E$8142,"ALGOMETRO")</f>
        <v>0</v>
      </c>
      <c r="Q142" s="15">
        <f>COUNTIFS('TODOS INV'!$B$2:$B$8142,RESUMEN!Q3,'TODOS INV'!$E$2:$E$8142,"ALGOMETRO")</f>
        <v>0</v>
      </c>
      <c r="R142" s="15">
        <f>COUNTIFS('TODOS INV'!$B$2:$B$8142,RESUMEN!R3,'TODOS INV'!$E$2:$E$8142,"ALGOMETRO")</f>
        <v>0</v>
      </c>
      <c r="S142" s="15">
        <f>COUNTIFS('TODOS INV'!$B$2:$B$8142,RESUMEN!S3,'TODOS INV'!$E$2:$E$8142,"ALGOMETRO")</f>
        <v>0</v>
      </c>
      <c r="T142" s="15">
        <f>COUNTIFS('TODOS INV'!$B$2:$B$8142,RESUMEN!T3,'TODOS INV'!$E$2:$E$8142,"ALGOMETRO")</f>
        <v>0</v>
      </c>
      <c r="U142" s="15">
        <f>COUNTIFS('TODOS INV'!$B$2:$B$8142,RESUMEN!U3,'TODOS INV'!$E$2:$E$8142,"ALGOMETRO")</f>
        <v>0</v>
      </c>
      <c r="V142" s="15">
        <f>COUNTIFS('TODOS INV'!$B$2:$B$8142,RESUMEN!V3,'TODOS INV'!$E$2:$E$8142,"ALGOMETRO")</f>
        <v>0</v>
      </c>
      <c r="W142" s="15">
        <f>COUNTIFS('TODOS INV'!$B$2:$B$8142,RESUMEN!W3,'TODOS INV'!$E$2:$E$8142,"ALGOMETRO")</f>
        <v>0</v>
      </c>
      <c r="X142" s="15">
        <f>COUNTIFS('TODOS INV'!$B$2:$B$8142,RESUMEN!X3,'TODOS INV'!$E$2:$E$8142,"ALGOMETRO")</f>
        <v>0</v>
      </c>
      <c r="Y142" s="15">
        <f>COUNTIFS('TODOS INV'!$B$2:$B$8142,RESUMEN!Y3,'TODOS INV'!$E$2:$E$8142,"ALGOMETRO")</f>
        <v>0</v>
      </c>
      <c r="Z142" s="15">
        <f>COUNTIFS('TODOS INV'!$B$2:$B$8142,RESUMEN!Z3,'TODOS INV'!$E$2:$E$8142,"ALGOMETRO")</f>
        <v>0</v>
      </c>
      <c r="AA142" s="15">
        <f>COUNTIFS('TODOS INV'!$B$2:$B$8142,RESUMEN!AA3,'TODOS INV'!$E$2:$E$8142,"ALGOMETRO")</f>
        <v>0</v>
      </c>
      <c r="AB142" s="15">
        <f>COUNTIFS('TODOS INV'!$B$2:$B$8142,RESUMEN!AB3,'TODOS INV'!$E$2:$E$8142,"ALGOMETRO")</f>
        <v>0</v>
      </c>
      <c r="AC142" s="15">
        <f>COUNTIFS('TODOS INV'!$B$2:$B$8142,RESUMEN!AC3,'TODOS INV'!$E$2:$E$8142,"ALGOMETRO")</f>
        <v>0</v>
      </c>
      <c r="AD142" s="15">
        <f>COUNTIFS('TODOS INV'!$B$2:$B$8142,RESUMEN!AD3,'TODOS INV'!$E$2:$E$8142,"ALGOMETRO")</f>
        <v>0</v>
      </c>
      <c r="AE142" s="15">
        <f>COUNTIFS('TODOS INV'!$B$2:$B$8142,RESUMEN!AE3,'TODOS INV'!$E$2:$E$8142,"ALGOMETRO")</f>
        <v>0</v>
      </c>
      <c r="AF142" s="15">
        <f>COUNTIFS('TODOS INV'!$B$2:$B$8142,RESUMEN!AF3,'TODOS INV'!$E$2:$E$8142,"ALGOMETRO")</f>
        <v>0</v>
      </c>
      <c r="AG142" s="15">
        <f>COUNTIFS('TODOS INV'!$B$2:$B$8142,RESUMEN!AG3,'TODOS INV'!$E$2:$E$8142,"ALGOMETRO")</f>
        <v>0</v>
      </c>
      <c r="AH142" s="15">
        <f>COUNTIFS('TODOS INV'!$B$2:$B$8142,RESUMEN!AH3,'TODOS INV'!$E$2:$E$8142,"ALGOMETRO")</f>
        <v>0</v>
      </c>
      <c r="AI142" s="15">
        <f>COUNTIFS('TODOS INV'!$B$2:$B$8142,RESUMEN!AI3,'TODOS INV'!$E$2:$E$8142,"ALGOMETRO")</f>
        <v>1</v>
      </c>
      <c r="AJ142" s="15">
        <f>COUNTIFS('TODOS INV'!$B$2:$B$8142,RESUMEN!AJ3,'TODOS INV'!$E$2:$E$8142,"ALGOMETRO")</f>
        <v>0</v>
      </c>
      <c r="AK142" s="15">
        <f>COUNTIFS('TODOS INV'!$B$2:$B$8142,RESUMEN!AK3,'TODOS INV'!$E$2:$E$8142,"ALGOMETRO")</f>
        <v>0</v>
      </c>
      <c r="AL142" s="15">
        <f>COUNTIFS('TODOS INV'!$B$2:$B$8142,RESUMEN!AL3,'TODOS INV'!$E$2:$E$8142,"ALGOMETRO")</f>
        <v>0</v>
      </c>
      <c r="AM142" s="15">
        <f>COUNTIFS('TODOS INV'!$B$2:$B$8142,RESUMEN!AM3,'TODOS INV'!$E$2:$E$8142,"ALGOMETRO")</f>
        <v>0</v>
      </c>
      <c r="AN142" s="15">
        <f>COUNTIFS('TODOS INV'!$B$2:$B$8142,RESUMEN!AN3,'TODOS INV'!$E$2:$E$8142,"ALGOMETRO")</f>
        <v>0</v>
      </c>
      <c r="AO142" s="15">
        <f>COUNTIFS('TODOS INV'!$B$2:$B$8142,RESUMEN!AO3,'TODOS INV'!$E$2:$E$8142,"ALGOMETRO")</f>
        <v>0</v>
      </c>
      <c r="AP142" s="15">
        <f>COUNTIFS('TODOS INV'!$B$2:$B$8142,RESUMEN!AP3,'TODOS INV'!$E$2:$E$8142,"ALGOMETRO")</f>
        <v>0</v>
      </c>
      <c r="AQ142" s="15">
        <f>COUNTIFS('TODOS INV'!$B$2:$B$8142,RESUMEN!AQ3,'TODOS INV'!$E$2:$E$8142,"ALGOMETRO")</f>
        <v>0</v>
      </c>
      <c r="AR142" s="15">
        <f>COUNTIFS('TODOS INV'!$B$2:$B$8142,RESUMEN!AR3,'TODOS INV'!$E$2:$E$8142,"ALGOMETRO")</f>
        <v>0</v>
      </c>
      <c r="AS142" s="15">
        <f>COUNTIFS('TODOS INV'!$B$2:$B$8142,RESUMEN!AS3,'TODOS INV'!$E$2:$E$8142,"ALGOMETRO")</f>
        <v>0</v>
      </c>
      <c r="AT142" s="15">
        <f>COUNTIFS('TODOS INV'!$B$2:$B$8142,RESUMEN!AT3,'TODOS INV'!$E$2:$E$8142,"ALGOMETRO")</f>
        <v>0</v>
      </c>
      <c r="AU142" s="15">
        <f>COUNTIFS('TODOS INV'!$B$2:$B$8142,RESUMEN!AU3,'TODOS INV'!$E$2:$E$8142,"ALGOMETRO")</f>
        <v>0</v>
      </c>
      <c r="AV142" s="15">
        <f>COUNTIFS('TODOS INV'!$B$2:$B$8142,RESUMEN!AV3,'TODOS INV'!$E$2:$E$8142,"ALGOMETRO")</f>
        <v>0</v>
      </c>
      <c r="AW142" s="15">
        <f>COUNTIFS('TODOS INV'!$B$2:$B$8142,RESUMEN!AW3,'TODOS INV'!$E$2:$E$8142,"ALGOMETRO")</f>
        <v>0</v>
      </c>
      <c r="AX142" s="15">
        <f>COUNTIFS('TODOS INV'!$B$2:$B$8142,RESUMEN!AX3,'TODOS INV'!$E$2:$E$8142,"ALGOMETRO")</f>
        <v>0</v>
      </c>
      <c r="AY142" s="15">
        <f>COUNTIFS('TODOS INV'!$B$2:$B$8142,RESUMEN!AY3,'TODOS INV'!$E$2:$E$8142,"ALGOMETRO")</f>
        <v>0</v>
      </c>
      <c r="AZ142" s="15">
        <f>COUNTIFS('TODOS INV'!$B$2:$B$8142,RESUMEN!AZ3,'TODOS INV'!$E$2:$E$8142,"ALGOMETRO")</f>
        <v>0</v>
      </c>
      <c r="BA142" s="15">
        <f>COUNTIFS('TODOS INV'!$B$2:$B$8142,RESUMEN!BA3,'TODOS INV'!$E$2:$E$8142,"ALGOMETRO")</f>
        <v>0</v>
      </c>
      <c r="BB142" s="15">
        <f>COUNTIFS('TODOS INV'!$B$2:$B$8142,RESUMEN!BB3,'TODOS INV'!$E$2:$E$8142,"ALGOMETRO")</f>
        <v>0</v>
      </c>
      <c r="BC142" s="15">
        <f>COUNTIFS('TODOS INV'!$B$2:$B$8142,RESUMEN!BC3,'TODOS INV'!$E$2:$E$8142,"ALGOMETRO")</f>
        <v>0</v>
      </c>
      <c r="BD142" s="15">
        <f>COUNTIFS('TODOS INV'!$B$2:$B$8142,RESUMEN!BD3,'TODOS INV'!$E$2:$E$8142,"ALGOMETRO")</f>
        <v>0</v>
      </c>
      <c r="BE142" s="15">
        <f>COUNTIFS('TODOS INV'!$B$2:$B$8142,RESUMEN!BE3,'TODOS INV'!$E$2:$E$8142,"ALGOMETRO")</f>
        <v>0</v>
      </c>
      <c r="BF142" s="15">
        <f>COUNTIFS('TODOS INV'!$B$2:$B$8142,RESUMEN!BF3,'TODOS INV'!$E$2:$E$8142,"ALGOMETRO")</f>
        <v>0</v>
      </c>
      <c r="BG142" s="15">
        <f>COUNTIFS('TODOS INV'!$B$2:$B$8142,RESUMEN!BG3,'TODOS INV'!$E$2:$E$8142,"ALGOMETRO")</f>
        <v>0</v>
      </c>
      <c r="BH142" s="15">
        <f>COUNTIFS('TODOS INV'!$B$2:$B$8142,RESUMEN!BH3,'TODOS INV'!$E$2:$E$8142,"ALGOMETRO")</f>
        <v>0</v>
      </c>
      <c r="BI142" s="15">
        <f>COUNTIFS('TODOS INV'!$B$2:$B$8142,RESUMEN!BI3,'TODOS INV'!$E$2:$E$8142,"ALGOMETRO")</f>
        <v>0</v>
      </c>
      <c r="BJ142" s="15">
        <f>COUNTIFS('TODOS INV'!$B$2:$B$8142,RESUMEN!BJ3,'TODOS INV'!$E$2:$E$8142,"ALGOMETRO")</f>
        <v>0</v>
      </c>
      <c r="BK142" s="15">
        <f>COUNTIFS('TODOS INV'!$B$2:$B$8142,RESUMEN!BK3,'TODOS INV'!$E$2:$E$8142,"ALGOMETRO")</f>
        <v>0</v>
      </c>
      <c r="BL142" s="15">
        <f>COUNTIFS('TODOS INV'!$B$2:$B$8142,RESUMEN!BL3,'TODOS INV'!$E$2:$E$8142,"ALGOMETRO")</f>
        <v>0</v>
      </c>
      <c r="BM142" s="15">
        <f>COUNTIFS('TODOS INV'!$B$2:$B$8142,RESUMEN!BM3,'TODOS INV'!$E$2:$E$8142,"ALGOMETRO")</f>
        <v>0</v>
      </c>
      <c r="BN142" s="15">
        <f>COUNTIFS('TODOS INV'!$B$2:$B$8142,RESUMEN!BN3,'TODOS INV'!$E$2:$E$8142,"ALGOMETRO")</f>
        <v>0</v>
      </c>
      <c r="BO142" s="15">
        <f>COUNTIFS('TODOS INV'!$B$2:$B$8142,RESUMEN!BO3,'TODOS INV'!$E$2:$E$8142,"ALGOMETRO")</f>
        <v>0</v>
      </c>
      <c r="BP142" s="15">
        <f>COUNTIFS('TODOS INV'!$B$2:$B$8142,RESUMEN!BP3,'TODOS INV'!$E$2:$E$8142,"ALGOMETRO")</f>
        <v>0</v>
      </c>
      <c r="BQ142" s="15">
        <f>COUNTIFS('TODOS INV'!$B$2:$B$8142,RESUMEN!BQ3,'TODOS INV'!$E$2:$E$8142,"ALGOMETRO")</f>
        <v>0</v>
      </c>
      <c r="BR142" s="15">
        <f>COUNTIFS('TODOS INV'!$B$2:$B$8142,RESUMEN!BR3,'TODOS INV'!$E$2:$E$8142,"ALGOMETRO")</f>
        <v>0</v>
      </c>
      <c r="BS142" s="15">
        <f>COUNTIFS('TODOS INV'!$B$2:$B$8142,RESUMEN!BS3,'TODOS INV'!$E$2:$E$8142,"ALGOMETRO")</f>
        <v>0</v>
      </c>
      <c r="BT142" s="15">
        <f>COUNTIFS('TODOS INV'!$B$2:$B$8142,RESUMEN!BT3,'TODOS INV'!$E$2:$E$8142,"ALGOMETRO")</f>
        <v>0</v>
      </c>
      <c r="BU142" s="15">
        <f>COUNTIFS('TODOS INV'!$B$2:$B$8142,RESUMEN!BU3,'TODOS INV'!$E$2:$E$8142,"ALGOMETRO")</f>
        <v>0</v>
      </c>
      <c r="BV142" s="15">
        <f>COUNTIFS('TODOS INV'!$B$2:$B$8142,RESUMEN!BV3,'TODOS INV'!$E$2:$E$8142,"ALGOMETRO")</f>
        <v>0</v>
      </c>
      <c r="BW142" s="15">
        <f>COUNTIFS('TODOS INV'!$B$2:$B$8142,RESUMEN!BW3,'TODOS INV'!$E$2:$E$8142,"ALGOMETRO")</f>
        <v>0</v>
      </c>
      <c r="BX142" s="15">
        <f>COUNTIFS('TODOS INV'!$B$2:$B$8142,RESUMEN!BX3,'TODOS INV'!$E$2:$E$8142,"ALGOMETRO")</f>
        <v>0</v>
      </c>
      <c r="BY142" s="15">
        <f>COUNTIFS('TODOS INV'!$B$2:$B$8142,RESUMEN!BY3,'TODOS INV'!$E$2:$E$8142,"ALGOMETRO")</f>
        <v>0</v>
      </c>
      <c r="BZ142" s="15">
        <f>COUNTIFS('TODOS INV'!$B$2:$B$8142,RESUMEN!BZ3,'TODOS INV'!$E$2:$E$8142,"ALGOMETRO")</f>
        <v>0</v>
      </c>
      <c r="CA142" s="15">
        <f>COUNTIFS('TODOS INV'!$B$2:$B$8142,RESUMEN!CA3,'TODOS INV'!$E$2:$E$8142,"ALGOMETRO")</f>
        <v>0</v>
      </c>
      <c r="CB142" s="15">
        <f>COUNTIFS('TODOS INV'!$B$2:$B$8142,RESUMEN!CB3,'TODOS INV'!$E$2:$E$8142,"ALGOMETRO")</f>
        <v>0</v>
      </c>
      <c r="CC142" s="15">
        <f>COUNTIFS('TODOS INV'!$B$2:$B$8142,RESUMEN!CC3,'TODOS INV'!$E$2:$E$8142,"ALGOMETRO")</f>
        <v>0</v>
      </c>
      <c r="CD142" s="15">
        <f>COUNTIFS('TODOS INV'!$B$2:$B$8142,RESUMEN!CD3,'TODOS INV'!$E$2:$E$8142,"ALGOMETRO")</f>
        <v>0</v>
      </c>
      <c r="CE142" s="15">
        <f>COUNTIFS('TODOS INV'!$B$2:$B$8142,RESUMEN!CE3,'TODOS INV'!$E$2:$E$8142,"ALGOMETRO")</f>
        <v>0</v>
      </c>
      <c r="CF142" s="15">
        <f>COUNTIFS('TODOS INV'!$B$2:$B$8142,RESUMEN!CF3,'TODOS INV'!$E$2:$E$8142,"ALGOMETRO")</f>
        <v>0</v>
      </c>
      <c r="CG142" s="15">
        <f>COUNTIFS('TODOS INV'!$B$2:$B$8142,RESUMEN!CG3,'TODOS INV'!$E$2:$E$8142,"ALGOMETRO")</f>
        <v>0</v>
      </c>
      <c r="CH142" s="15">
        <f>COUNTIFS('TODOS INV'!$B$2:$B$8142,RESUMEN!CH3,'TODOS INV'!$E$2:$E$8142,"ALGOMETRO")</f>
        <v>0</v>
      </c>
      <c r="CI142" s="15">
        <f>COUNTIFS('TODOS INV'!$B$2:$B$8142,RESUMEN!CI3,'TODOS INV'!$E$2:$E$8142,"ALGOMETRO")</f>
        <v>0</v>
      </c>
      <c r="CJ142" s="15">
        <f>COUNTIFS('TODOS INV'!$B$2:$B$8142,RESUMEN!CJ3,'TODOS INV'!$E$2:$E$8142,"ALGOMETRO")</f>
        <v>0</v>
      </c>
      <c r="CK142" s="15">
        <f>COUNTIFS('TODOS INV'!$B$2:$B$8142,RESUMEN!CK3,'TODOS INV'!$E$2:$E$8142,"ALGOMETRO")</f>
        <v>0</v>
      </c>
      <c r="CL142" s="15">
        <f>COUNTIFS('TODOS INV'!$B$2:$B$8142,RESUMEN!CL3,'TODOS INV'!$E$2:$E$8142,"ALGOMETRO")</f>
        <v>0</v>
      </c>
      <c r="CM142" s="15">
        <f>COUNTIFS('TODOS INV'!$B$2:$B$8142,RESUMEN!CM3,'TODOS INV'!$E$2:$E$8142,"ALGOMETRO")</f>
        <v>0</v>
      </c>
      <c r="CN142" s="15">
        <f>COUNTIFS('TODOS INV'!$B$2:$B$8142,RESUMEN!CN3,'TODOS INV'!$E$2:$E$8142,"ALGOMETRO")</f>
        <v>0</v>
      </c>
      <c r="CO142" s="15">
        <f>COUNTIFS('TODOS INV'!$B$2:$B$8142,RESUMEN!CO3,'TODOS INV'!$E$2:$E$8142,"ALGOMETRO")</f>
        <v>0</v>
      </c>
      <c r="CP142" s="15">
        <f>COUNTIFS('TODOS INV'!$B$2:$B$8142,RESUMEN!CP3,'TODOS INV'!$E$2:$E$8142,"ALGOMETRO")</f>
        <v>0</v>
      </c>
      <c r="CQ142" s="15">
        <f>COUNTIFS('TODOS INV'!$B$2:$B$8142,RESUMEN!CQ3,'TODOS INV'!$E$2:$E$8142,"ALGOMETRO")</f>
        <v>0</v>
      </c>
      <c r="CR142" s="15">
        <f>COUNTIFS('TODOS INV'!$B$2:$B$8142,RESUMEN!CR3,'TODOS INV'!$E$2:$E$8142,"ALGOMETRO")</f>
        <v>0</v>
      </c>
      <c r="CS142" s="15">
        <f>COUNTIFS('TODOS INV'!$B$2:$B$8142,RESUMEN!CS3,'TODOS INV'!$E$2:$E$8142,"ALGOMETRO")</f>
        <v>0</v>
      </c>
      <c r="CT142" s="15">
        <f>COUNTIFS('TODOS INV'!$B$2:$B$8142,RESUMEN!CT3,'TODOS INV'!$E$2:$E$8142,"ALGOMETRO")</f>
        <v>0</v>
      </c>
      <c r="CU142" s="15">
        <f>COUNTIFS('TODOS INV'!$B$2:$B$8142,RESUMEN!CU3,'TODOS INV'!$E$2:$E$8142,"ALGOMETRO")</f>
        <v>0</v>
      </c>
      <c r="CV142" s="15">
        <f>COUNTIFS('TODOS INV'!$B$2:$B$8142,RESUMEN!CV3,'TODOS INV'!$E$2:$E$8142,"ALGOMETRO")</f>
        <v>0</v>
      </c>
      <c r="CW142" s="15">
        <f>COUNTIFS('TODOS INV'!$B$2:$B$8142,RESUMEN!CW3,'TODOS INV'!$E$2:$E$8142,"ALGOMETRO")</f>
        <v>0</v>
      </c>
      <c r="CX142" s="15">
        <f>COUNTIFS('TODOS INV'!$B$2:$B$8142,RESUMEN!CX3,'TODOS INV'!$E$2:$E$8142,"ALGOMETRO")</f>
        <v>0</v>
      </c>
      <c r="CY142" s="15">
        <f>COUNTIFS('TODOS INV'!$B$2:$B$8142,RESUMEN!CY3,'TODOS INV'!$E$2:$E$8142,"ALGOMETRO")</f>
        <v>0</v>
      </c>
      <c r="CZ142" s="15">
        <f>COUNTIFS('TODOS INV'!$B$2:$B$8142,RESUMEN!CZ3,'TODOS INV'!$E$2:$E$8142,"ALGOMETRO")</f>
        <v>0</v>
      </c>
      <c r="DA142" s="15">
        <f>COUNTIFS('TODOS INV'!$B$2:$B$8142,RESUMEN!DA3,'TODOS INV'!$E$2:$E$8142,"ALGOMETRO")</f>
        <v>0</v>
      </c>
      <c r="DB142" s="15">
        <f>COUNTIFS('TODOS INV'!$B$2:$B$8142,RESUMEN!DB3,'TODOS INV'!$E$2:$E$8142,"ALGOMETRO")</f>
        <v>0</v>
      </c>
      <c r="DC142" s="15">
        <f>COUNTIFS('TODOS INV'!$B$2:$B$8142,RESUMEN!DC3,'TODOS INV'!$E$2:$E$8142,"ALGOMETRO")</f>
        <v>0</v>
      </c>
      <c r="DD142" s="15">
        <f>COUNTIFS('TODOS INV'!$B$2:$B$8142,RESUMEN!DD3,'TODOS INV'!$E$2:$E$8142,"ALGOMETRO")</f>
        <v>0</v>
      </c>
      <c r="DE142" s="15">
        <f>COUNTIFS('TODOS INV'!$B$2:$B$8142,RESUMEN!DE3,'TODOS INV'!$E$2:$E$8142,"ALGOMETRO")</f>
        <v>0</v>
      </c>
      <c r="DF142" s="15">
        <f>COUNTIFS('TODOS INV'!$B$2:$B$8142,RESUMEN!DF3,'TODOS INV'!$E$2:$E$8142,"ALGOMETRO")</f>
        <v>0</v>
      </c>
      <c r="DG142" s="15">
        <f>COUNTIFS('TODOS INV'!$B$2:$B$8142,RESUMEN!DG3,'TODOS INV'!$E$2:$E$8142,"ALGOMETRO")</f>
        <v>0</v>
      </c>
      <c r="DH142" s="15">
        <f>COUNTIFS('TODOS INV'!$B$2:$B$8142,RESUMEN!DH3,'TODOS INV'!$E$2:$E$8142,"ALGOMETRO")</f>
        <v>0</v>
      </c>
    </row>
    <row r="143" spans="1:112" x14ac:dyDescent="0.2">
      <c r="A143" s="7">
        <v>140</v>
      </c>
      <c r="B143" s="9" t="s">
        <v>1519</v>
      </c>
      <c r="C143" s="15">
        <f>COUNTIFS('TODOS INV'!$B$2:$B$8142,RESUMEN!C3,'TODOS INV'!$E$2:$E$8142,"RADIOGRABADORA")</f>
        <v>0</v>
      </c>
      <c r="D143" s="15">
        <f>COUNTIFS('TODOS INV'!$B$2:$B$8142,RESUMEN!D3,'TODOS INV'!$E$2:$E$8142,"RADIOGRABADORA")</f>
        <v>0</v>
      </c>
      <c r="E143" s="15">
        <f>COUNTIFS('TODOS INV'!$B$2:$B$8142,RESUMEN!E3,'TODOS INV'!$E$2:$E$8142,"RADIOGRABADORA")</f>
        <v>0</v>
      </c>
      <c r="F143" s="15">
        <f>COUNTIFS('TODOS INV'!$B$2:$B$8142,RESUMEN!F3,'TODOS INV'!$E$2:$E$8142,"RADIOGRABADORA")</f>
        <v>0</v>
      </c>
      <c r="G143" s="15">
        <f>COUNTIFS('TODOS INV'!$B$2:$B$8142,RESUMEN!G3,'TODOS INV'!$E$2:$E$8142,"RADIOGRABADORA")</f>
        <v>0</v>
      </c>
      <c r="H143" s="15">
        <f>COUNTIFS('TODOS INV'!$B$2:$B$8142,RESUMEN!H3,'TODOS INV'!$E$2:$E$8142,"RADIOGRABADORA")</f>
        <v>0</v>
      </c>
      <c r="I143" s="15">
        <f>COUNTIFS('TODOS INV'!$B$2:$B$8142,RESUMEN!I3,'TODOS INV'!$E$2:$E$8142,"RADIOGRABADORA")</f>
        <v>0</v>
      </c>
      <c r="J143" s="15">
        <f>COUNTIFS('TODOS INV'!$B$2:$B$8142,RESUMEN!J3,'TODOS INV'!$E$2:$E$8142,"RADIOGRABADORA")</f>
        <v>0</v>
      </c>
      <c r="K143" s="15">
        <f>COUNTIFS('TODOS INV'!$B$2:$B$8142,RESUMEN!K3,'TODOS INV'!$E$2:$E$8142,"RADIOGRABADORA")</f>
        <v>0</v>
      </c>
      <c r="L143" s="15">
        <f>COUNTIFS('TODOS INV'!$B$2:$B$8142,RESUMEN!L3,'TODOS INV'!$E$2:$E$8142,"RADIOGRABADORA")</f>
        <v>0</v>
      </c>
      <c r="M143" s="15">
        <f>COUNTIFS('TODOS INV'!$B$2:$B$8142,RESUMEN!M3,'TODOS INV'!$E$2:$E$8142,"RADIOGRABADORA")</f>
        <v>0</v>
      </c>
      <c r="N143" s="15">
        <f>COUNTIFS('TODOS INV'!$B$2:$B$8142,RESUMEN!N3,'TODOS INV'!$E$2:$E$8142,"RADIOGRABADORA")</f>
        <v>0</v>
      </c>
      <c r="O143" s="15">
        <f>COUNTIFS('TODOS INV'!$B$2:$B$8142,RESUMEN!O3,'TODOS INV'!$E$2:$E$8142,"RADIOGRABADORA")</f>
        <v>0</v>
      </c>
      <c r="P143" s="15">
        <f>COUNTIFS('TODOS INV'!$B$2:$B$8142,RESUMEN!P3,'TODOS INV'!$E$2:$E$8142,"RADIOGRABADORA")</f>
        <v>0</v>
      </c>
      <c r="Q143" s="15">
        <f>COUNTIFS('TODOS INV'!$B$2:$B$8142,RESUMEN!Q3,'TODOS INV'!$E$2:$E$8142,"RADIOGRABADORA")</f>
        <v>0</v>
      </c>
      <c r="R143" s="15">
        <f>COUNTIFS('TODOS INV'!$B$2:$B$8142,RESUMEN!R3,'TODOS INV'!$E$2:$E$8142,"RADIOGRABADORA")</f>
        <v>0</v>
      </c>
      <c r="S143" s="15">
        <f>COUNTIFS('TODOS INV'!$B$2:$B$8142,RESUMEN!S3,'TODOS INV'!$E$2:$E$8142,"RADIOGRABADORA")</f>
        <v>0</v>
      </c>
      <c r="T143" s="15">
        <f>COUNTIFS('TODOS INV'!$B$2:$B$8142,RESUMEN!T3,'TODOS INV'!$E$2:$E$8142,"RADIOGRABADORA")</f>
        <v>0</v>
      </c>
      <c r="U143" s="15">
        <f>COUNTIFS('TODOS INV'!$B$2:$B$8142,RESUMEN!U3,'TODOS INV'!$E$2:$E$8142,"RADIOGRABADORA")</f>
        <v>0</v>
      </c>
      <c r="V143" s="15">
        <f>COUNTIFS('TODOS INV'!$B$2:$B$8142,RESUMEN!V3,'TODOS INV'!$E$2:$E$8142,"RADIOGRABADORA")</f>
        <v>0</v>
      </c>
      <c r="W143" s="15">
        <f>COUNTIFS('TODOS INV'!$B$2:$B$8142,RESUMEN!W3,'TODOS INV'!$E$2:$E$8142,"RADIOGRABADORA")</f>
        <v>0</v>
      </c>
      <c r="X143" s="15">
        <f>COUNTIFS('TODOS INV'!$B$2:$B$8142,RESUMEN!X3,'TODOS INV'!$E$2:$E$8142,"RADIOGRABADORA")</f>
        <v>0</v>
      </c>
      <c r="Y143" s="15">
        <f>COUNTIFS('TODOS INV'!$B$2:$B$8142,RESUMEN!Y3,'TODOS INV'!$E$2:$E$8142,"RADIOGRABADORA")</f>
        <v>0</v>
      </c>
      <c r="Z143" s="15">
        <f>COUNTIFS('TODOS INV'!$B$2:$B$8142,RESUMEN!Z3,'TODOS INV'!$E$2:$E$8142,"RADIOGRABADORA")</f>
        <v>2</v>
      </c>
      <c r="AA143" s="15">
        <f>COUNTIFS('TODOS INV'!$B$2:$B$8142,RESUMEN!AA3,'TODOS INV'!$E$2:$E$8142,"RADIOGRABADORA")</f>
        <v>0</v>
      </c>
      <c r="AB143" s="15">
        <f>COUNTIFS('TODOS INV'!$B$2:$B$8142,RESUMEN!AB3,'TODOS INV'!$E$2:$E$8142,"RADIOGRABADORA")</f>
        <v>0</v>
      </c>
      <c r="AC143" s="15">
        <f>COUNTIFS('TODOS INV'!$B$2:$B$8142,RESUMEN!AC3,'TODOS INV'!$E$2:$E$8142,"RADIOGRABADORA")</f>
        <v>0</v>
      </c>
      <c r="AD143" s="15">
        <f>COUNTIFS('TODOS INV'!$B$2:$B$8142,RESUMEN!AD3,'TODOS INV'!$E$2:$E$8142,"RADIOGRABADORA")</f>
        <v>0</v>
      </c>
      <c r="AE143" s="15">
        <f>COUNTIFS('TODOS INV'!$B$2:$B$8142,RESUMEN!AE3,'TODOS INV'!$E$2:$E$8142,"RADIOGRABADORA")</f>
        <v>0</v>
      </c>
      <c r="AF143" s="15">
        <f>COUNTIFS('TODOS INV'!$B$2:$B$8142,RESUMEN!AF3,'TODOS INV'!$E$2:$E$8142,"RADIOGRABADORA")</f>
        <v>0</v>
      </c>
      <c r="AG143" s="15">
        <f>COUNTIFS('TODOS INV'!$B$2:$B$8142,RESUMEN!AG3,'TODOS INV'!$E$2:$E$8142,"RADIOGRABADORA")</f>
        <v>0</v>
      </c>
      <c r="AH143" s="15">
        <f>COUNTIFS('TODOS INV'!$B$2:$B$8142,RESUMEN!AH3,'TODOS INV'!$E$2:$E$8142,"RADIOGRABADORA")</f>
        <v>0</v>
      </c>
      <c r="AI143" s="15">
        <f>COUNTIFS('TODOS INV'!$B$2:$B$8142,RESUMEN!AI3,'TODOS INV'!$E$2:$E$8142,"RADIOGRABADORA")</f>
        <v>1</v>
      </c>
      <c r="AJ143" s="15">
        <f>COUNTIFS('TODOS INV'!$B$2:$B$8142,RESUMEN!AJ3,'TODOS INV'!$E$2:$E$8142,"RADIOGRABADORA")</f>
        <v>0</v>
      </c>
      <c r="AK143" s="15">
        <f>COUNTIFS('TODOS INV'!$B$2:$B$8142,RESUMEN!AK3,'TODOS INV'!$E$2:$E$8142,"RADIOGRABADORA")</f>
        <v>0</v>
      </c>
      <c r="AL143" s="15">
        <f>COUNTIFS('TODOS INV'!$B$2:$B$8142,RESUMEN!AL3,'TODOS INV'!$E$2:$E$8142,"RADIOGRABADORA")</f>
        <v>0</v>
      </c>
      <c r="AM143" s="15">
        <f>COUNTIFS('TODOS INV'!$B$2:$B$8142,RESUMEN!AM3,'TODOS INV'!$E$2:$E$8142,"RADIOGRABADORA")</f>
        <v>0</v>
      </c>
      <c r="AN143" s="15">
        <f>COUNTIFS('TODOS INV'!$B$2:$B$8142,RESUMEN!AN3,'TODOS INV'!$E$2:$E$8142,"RADIOGRABADORA")</f>
        <v>0</v>
      </c>
      <c r="AO143" s="15">
        <f>COUNTIFS('TODOS INV'!$B$2:$B$8142,RESUMEN!AO3,'TODOS INV'!$E$2:$E$8142,"RADIOGRABADORA")</f>
        <v>0</v>
      </c>
      <c r="AP143" s="15">
        <f>COUNTIFS('TODOS INV'!$B$2:$B$8142,RESUMEN!AP3,'TODOS INV'!$E$2:$E$8142,"RADIOGRABADORA")</f>
        <v>0</v>
      </c>
      <c r="AQ143" s="15">
        <f>COUNTIFS('TODOS INV'!$B$2:$B$8142,RESUMEN!AQ3,'TODOS INV'!$E$2:$E$8142,"RADIOGRABADORA")</f>
        <v>0</v>
      </c>
      <c r="AR143" s="15">
        <f>COUNTIFS('TODOS INV'!$B$2:$B$8142,RESUMEN!AR3,'TODOS INV'!$E$2:$E$8142,"RADIOGRABADORA")</f>
        <v>0</v>
      </c>
      <c r="AS143" s="15">
        <f>COUNTIFS('TODOS INV'!$B$2:$B$8142,RESUMEN!AS3,'TODOS INV'!$E$2:$E$8142,"RADIOGRABADORA")</f>
        <v>1</v>
      </c>
      <c r="AT143" s="15">
        <f>COUNTIFS('TODOS INV'!$B$2:$B$8142,RESUMEN!AT3,'TODOS INV'!$E$2:$E$8142,"RADIOGRABADORA")</f>
        <v>0</v>
      </c>
      <c r="AU143" s="15">
        <f>COUNTIFS('TODOS INV'!$B$2:$B$8142,RESUMEN!AU3,'TODOS INV'!$E$2:$E$8142,"RADIOGRABADORA")</f>
        <v>0</v>
      </c>
      <c r="AV143" s="15">
        <f>COUNTIFS('TODOS INV'!$B$2:$B$8142,RESUMEN!AV3,'TODOS INV'!$E$2:$E$8142,"RADIOGRABADORA")</f>
        <v>0</v>
      </c>
      <c r="AW143" s="15">
        <f>COUNTIFS('TODOS INV'!$B$2:$B$8142,RESUMEN!AW3,'TODOS INV'!$E$2:$E$8142,"RADIOGRABADORA")</f>
        <v>2</v>
      </c>
      <c r="AX143" s="15">
        <f>COUNTIFS('TODOS INV'!$B$2:$B$8142,RESUMEN!AX3,'TODOS INV'!$E$2:$E$8142,"RADIOGRABADORA")</f>
        <v>0</v>
      </c>
      <c r="AY143" s="15">
        <f>COUNTIFS('TODOS INV'!$B$2:$B$8142,RESUMEN!AY3,'TODOS INV'!$E$2:$E$8142,"RADIOGRABADORA")</f>
        <v>0</v>
      </c>
      <c r="AZ143" s="15">
        <f>COUNTIFS('TODOS INV'!$B$2:$B$8142,RESUMEN!AZ3,'TODOS INV'!$E$2:$E$8142,"RADIOGRABADORA")</f>
        <v>0</v>
      </c>
      <c r="BA143" s="15">
        <f>COUNTIFS('TODOS INV'!$B$2:$B$8142,RESUMEN!BA3,'TODOS INV'!$E$2:$E$8142,"RADIOGRABADORA")</f>
        <v>0</v>
      </c>
      <c r="BB143" s="15">
        <f>COUNTIFS('TODOS INV'!$B$2:$B$8142,RESUMEN!BB3,'TODOS INV'!$E$2:$E$8142,"RADIOGRABADORA")</f>
        <v>0</v>
      </c>
      <c r="BC143" s="15">
        <f>COUNTIFS('TODOS INV'!$B$2:$B$8142,RESUMEN!BC3,'TODOS INV'!$E$2:$E$8142,"RADIOGRABADORA")</f>
        <v>0</v>
      </c>
      <c r="BD143" s="15">
        <f>COUNTIFS('TODOS INV'!$B$2:$B$8142,RESUMEN!BD3,'TODOS INV'!$E$2:$E$8142,"RADIOGRABADORA")</f>
        <v>0</v>
      </c>
      <c r="BE143" s="15">
        <f>COUNTIFS('TODOS INV'!$B$2:$B$8142,RESUMEN!BE3,'TODOS INV'!$E$2:$E$8142,"RADIOGRABADORA")</f>
        <v>0</v>
      </c>
      <c r="BF143" s="15">
        <f>COUNTIFS('TODOS INV'!$B$2:$B$8142,RESUMEN!BF3,'TODOS INV'!$E$2:$E$8142,"RADIOGRABADORA")</f>
        <v>0</v>
      </c>
      <c r="BG143" s="15">
        <f>COUNTIFS('TODOS INV'!$B$2:$B$8142,RESUMEN!BG3,'TODOS INV'!$E$2:$E$8142,"RADIOGRABADORA")</f>
        <v>0</v>
      </c>
      <c r="BH143" s="15">
        <f>COUNTIFS('TODOS INV'!$B$2:$B$8142,RESUMEN!BH3,'TODOS INV'!$E$2:$E$8142,"RADIOGRABADORA")</f>
        <v>0</v>
      </c>
      <c r="BI143" s="15">
        <f>COUNTIFS('TODOS INV'!$B$2:$B$8142,RESUMEN!BI3,'TODOS INV'!$E$2:$E$8142,"RADIOGRABADORA")</f>
        <v>0</v>
      </c>
      <c r="BJ143" s="15">
        <f>COUNTIFS('TODOS INV'!$B$2:$B$8142,RESUMEN!BJ3,'TODOS INV'!$E$2:$E$8142,"RADIOGRABADORA")</f>
        <v>0</v>
      </c>
      <c r="BK143" s="15">
        <f>COUNTIFS('TODOS INV'!$B$2:$B$8142,RESUMEN!BK3,'TODOS INV'!$E$2:$E$8142,"RADIOGRABADORA")</f>
        <v>0</v>
      </c>
      <c r="BL143" s="15">
        <f>COUNTIFS('TODOS INV'!$B$2:$B$8142,RESUMEN!BL3,'TODOS INV'!$E$2:$E$8142,"RADIOGRABADORA")</f>
        <v>0</v>
      </c>
      <c r="BM143" s="15">
        <f>COUNTIFS('TODOS INV'!$B$2:$B$8142,RESUMEN!BM3,'TODOS INV'!$E$2:$E$8142,"RADIOGRABADORA")</f>
        <v>1</v>
      </c>
      <c r="BN143" s="15">
        <f>COUNTIFS('TODOS INV'!$B$2:$B$8142,RESUMEN!BN3,'TODOS INV'!$E$2:$E$8142,"RADIOGRABADORA")</f>
        <v>0</v>
      </c>
      <c r="BO143" s="15">
        <f>COUNTIFS('TODOS INV'!$B$2:$B$8142,RESUMEN!BO3,'TODOS INV'!$E$2:$E$8142,"RADIOGRABADORA")</f>
        <v>0</v>
      </c>
      <c r="BP143" s="15">
        <f>COUNTIFS('TODOS INV'!$B$2:$B$8142,RESUMEN!BP3,'TODOS INV'!$E$2:$E$8142,"RADIOGRABADORA")</f>
        <v>0</v>
      </c>
      <c r="BQ143" s="15">
        <f>COUNTIFS('TODOS INV'!$B$2:$B$8142,RESUMEN!BQ3,'TODOS INV'!$E$2:$E$8142,"RADIOGRABADORA")</f>
        <v>0</v>
      </c>
      <c r="BR143" s="15">
        <f>COUNTIFS('TODOS INV'!$B$2:$B$8142,RESUMEN!BR3,'TODOS INV'!$E$2:$E$8142,"RADIOGRABADORA")</f>
        <v>0</v>
      </c>
      <c r="BS143" s="15">
        <f>COUNTIFS('TODOS INV'!$B$2:$B$8142,RESUMEN!BS3,'TODOS INV'!$E$2:$E$8142,"RADIOGRABADORA")</f>
        <v>0</v>
      </c>
      <c r="BT143" s="15">
        <f>COUNTIFS('TODOS INV'!$B$2:$B$8142,RESUMEN!BT3,'TODOS INV'!$E$2:$E$8142,"RADIOGRABADORA")</f>
        <v>0</v>
      </c>
      <c r="BU143" s="15">
        <f>COUNTIFS('TODOS INV'!$B$2:$B$8142,RESUMEN!BU3,'TODOS INV'!$E$2:$E$8142,"RADIOGRABADORA")</f>
        <v>0</v>
      </c>
      <c r="BV143" s="15">
        <f>COUNTIFS('TODOS INV'!$B$2:$B$8142,RESUMEN!BV3,'TODOS INV'!$E$2:$E$8142,"RADIOGRABADORA")</f>
        <v>0</v>
      </c>
      <c r="BW143" s="15">
        <f>COUNTIFS('TODOS INV'!$B$2:$B$8142,RESUMEN!BW3,'TODOS INV'!$E$2:$E$8142,"RADIOGRABADORA")</f>
        <v>0</v>
      </c>
      <c r="BX143" s="15">
        <f>COUNTIFS('TODOS INV'!$B$2:$B$8142,RESUMEN!BX3,'TODOS INV'!$E$2:$E$8142,"RADIOGRABADORA")</f>
        <v>0</v>
      </c>
      <c r="BY143" s="15">
        <f>COUNTIFS('TODOS INV'!$B$2:$B$8142,RESUMEN!BY3,'TODOS INV'!$E$2:$E$8142,"RADIOGRABADORA")</f>
        <v>0</v>
      </c>
      <c r="BZ143" s="15">
        <f>COUNTIFS('TODOS INV'!$B$2:$B$8142,RESUMEN!BZ3,'TODOS INV'!$E$2:$E$8142,"RADIOGRABADORA")</f>
        <v>0</v>
      </c>
      <c r="CA143" s="15">
        <f>COUNTIFS('TODOS INV'!$B$2:$B$8142,RESUMEN!CA3,'TODOS INV'!$E$2:$E$8142,"RADIOGRABADORA")</f>
        <v>0</v>
      </c>
      <c r="CB143" s="15">
        <f>COUNTIFS('TODOS INV'!$B$2:$B$8142,RESUMEN!CB3,'TODOS INV'!$E$2:$E$8142,"RADIOGRABADORA")</f>
        <v>0</v>
      </c>
      <c r="CC143" s="15">
        <f>COUNTIFS('TODOS INV'!$B$2:$B$8142,RESUMEN!CC3,'TODOS INV'!$E$2:$E$8142,"RADIOGRABADORA")</f>
        <v>0</v>
      </c>
      <c r="CD143" s="15">
        <f>COUNTIFS('TODOS INV'!$B$2:$B$8142,RESUMEN!CD3,'TODOS INV'!$E$2:$E$8142,"RADIOGRABADORA")</f>
        <v>2</v>
      </c>
      <c r="CE143" s="15">
        <f>COUNTIFS('TODOS INV'!$B$2:$B$8142,RESUMEN!CE3,'TODOS INV'!$E$2:$E$8142,"RADIOGRABADORA")</f>
        <v>0</v>
      </c>
      <c r="CF143" s="15">
        <f>COUNTIFS('TODOS INV'!$B$2:$B$8142,RESUMEN!CF3,'TODOS INV'!$E$2:$E$8142,"RADIOGRABADORA")</f>
        <v>0</v>
      </c>
      <c r="CG143" s="15">
        <f>COUNTIFS('TODOS INV'!$B$2:$B$8142,RESUMEN!CG3,'TODOS INV'!$E$2:$E$8142,"RADIOGRABADORA")</f>
        <v>0</v>
      </c>
      <c r="CH143" s="15">
        <f>COUNTIFS('TODOS INV'!$B$2:$B$8142,RESUMEN!CH3,'TODOS INV'!$E$2:$E$8142,"RADIOGRABADORA")</f>
        <v>0</v>
      </c>
      <c r="CI143" s="15">
        <f>COUNTIFS('TODOS INV'!$B$2:$B$8142,RESUMEN!CI3,'TODOS INV'!$E$2:$E$8142,"RADIOGRABADORA")</f>
        <v>0</v>
      </c>
      <c r="CJ143" s="15">
        <f>COUNTIFS('TODOS INV'!$B$2:$B$8142,RESUMEN!CJ3,'TODOS INV'!$E$2:$E$8142,"RADIOGRABADORA")</f>
        <v>0</v>
      </c>
      <c r="CK143" s="15">
        <f>COUNTIFS('TODOS INV'!$B$2:$B$8142,RESUMEN!CK3,'TODOS INV'!$E$2:$E$8142,"RADIOGRABADORA")</f>
        <v>0</v>
      </c>
      <c r="CL143" s="15">
        <f>COUNTIFS('TODOS INV'!$B$2:$B$8142,RESUMEN!CL3,'TODOS INV'!$E$2:$E$8142,"RADIOGRABADORA")</f>
        <v>0</v>
      </c>
      <c r="CM143" s="15">
        <f>COUNTIFS('TODOS INV'!$B$2:$B$8142,RESUMEN!CM3,'TODOS INV'!$E$2:$E$8142,"RADIOGRABADORA")</f>
        <v>0</v>
      </c>
      <c r="CN143" s="15">
        <f>COUNTIFS('TODOS INV'!$B$2:$B$8142,RESUMEN!CN3,'TODOS INV'!$E$2:$E$8142,"RADIOGRABADORA")</f>
        <v>0</v>
      </c>
      <c r="CO143" s="15">
        <f>COUNTIFS('TODOS INV'!$B$2:$B$8142,RESUMEN!CO3,'TODOS INV'!$E$2:$E$8142,"RADIOGRABADORA")</f>
        <v>0</v>
      </c>
      <c r="CP143" s="15">
        <f>COUNTIFS('TODOS INV'!$B$2:$B$8142,RESUMEN!CP3,'TODOS INV'!$E$2:$E$8142,"RADIOGRABADORA")</f>
        <v>0</v>
      </c>
      <c r="CQ143" s="15">
        <f>COUNTIFS('TODOS INV'!$B$2:$B$8142,RESUMEN!CQ3,'TODOS INV'!$E$2:$E$8142,"RADIOGRABADORA")</f>
        <v>0</v>
      </c>
      <c r="CR143" s="15">
        <f>COUNTIFS('TODOS INV'!$B$2:$B$8142,RESUMEN!CR3,'TODOS INV'!$E$2:$E$8142,"RADIOGRABADORA")</f>
        <v>0</v>
      </c>
      <c r="CS143" s="15">
        <f>COUNTIFS('TODOS INV'!$B$2:$B$8142,RESUMEN!CS3,'TODOS INV'!$E$2:$E$8142,"RADIOGRABADORA")</f>
        <v>0</v>
      </c>
      <c r="CT143" s="15">
        <f>COUNTIFS('TODOS INV'!$B$2:$B$8142,RESUMEN!CT3,'TODOS INV'!$E$2:$E$8142,"RADIOGRABADORA")</f>
        <v>0</v>
      </c>
      <c r="CU143" s="15">
        <f>COUNTIFS('TODOS INV'!$B$2:$B$8142,RESUMEN!CU3,'TODOS INV'!$E$2:$E$8142,"RADIOGRABADORA")</f>
        <v>0</v>
      </c>
      <c r="CV143" s="15">
        <f>COUNTIFS('TODOS INV'!$B$2:$B$8142,RESUMEN!CV3,'TODOS INV'!$E$2:$E$8142,"RADIOGRABADORA")</f>
        <v>0</v>
      </c>
      <c r="CW143" s="15">
        <f>COUNTIFS('TODOS INV'!$B$2:$B$8142,RESUMEN!CW3,'TODOS INV'!$E$2:$E$8142,"RADIOGRABADORA")</f>
        <v>0</v>
      </c>
      <c r="CX143" s="15">
        <f>COUNTIFS('TODOS INV'!$B$2:$B$8142,RESUMEN!CX3,'TODOS INV'!$E$2:$E$8142,"RADIOGRABADORA")</f>
        <v>0</v>
      </c>
      <c r="CY143" s="15">
        <f>COUNTIFS('TODOS INV'!$B$2:$B$8142,RESUMEN!CY3,'TODOS INV'!$E$2:$E$8142,"RADIOGRABADORA")</f>
        <v>1</v>
      </c>
      <c r="CZ143" s="15">
        <f>COUNTIFS('TODOS INV'!$B$2:$B$8142,RESUMEN!CZ3,'TODOS INV'!$E$2:$E$8142,"RADIOGRABADORA")</f>
        <v>0</v>
      </c>
      <c r="DA143" s="15">
        <f>COUNTIFS('TODOS INV'!$B$2:$B$8142,RESUMEN!DA3,'TODOS INV'!$E$2:$E$8142,"RADIOGRABADORA")</f>
        <v>0</v>
      </c>
      <c r="DB143" s="15">
        <f>COUNTIFS('TODOS INV'!$B$2:$B$8142,RESUMEN!DB3,'TODOS INV'!$E$2:$E$8142,"RADIOGRABADORA")</f>
        <v>0</v>
      </c>
      <c r="DC143" s="15">
        <f>COUNTIFS('TODOS INV'!$B$2:$B$8142,RESUMEN!DC3,'TODOS INV'!$E$2:$E$8142,"RADIOGRABADORA")</f>
        <v>0</v>
      </c>
      <c r="DD143" s="15">
        <f>COUNTIFS('TODOS INV'!$B$2:$B$8142,RESUMEN!DD3,'TODOS INV'!$E$2:$E$8142,"RADIOGRABADORA")</f>
        <v>0</v>
      </c>
      <c r="DE143" s="15">
        <f>COUNTIFS('TODOS INV'!$B$2:$B$8142,RESUMEN!DE3,'TODOS INV'!$E$2:$E$8142,"RADIOGRABADORA")</f>
        <v>0</v>
      </c>
      <c r="DF143" s="15">
        <f>COUNTIFS('TODOS INV'!$B$2:$B$8142,RESUMEN!DF3,'TODOS INV'!$E$2:$E$8142,"RADIOGRABADORA")</f>
        <v>0</v>
      </c>
      <c r="DG143" s="15">
        <f>COUNTIFS('TODOS INV'!$B$2:$B$8142,RESUMEN!DG3,'TODOS INV'!$E$2:$E$8142,"RADIOGRABADORA")</f>
        <v>0</v>
      </c>
      <c r="DH143" s="15">
        <f>COUNTIFS('TODOS INV'!$B$2:$B$8142,RESUMEN!DH3,'TODOS INV'!$E$2:$E$8142,"RADIOGRABADORA")</f>
        <v>0</v>
      </c>
    </row>
    <row r="144" spans="1:112" x14ac:dyDescent="0.2">
      <c r="A144" s="7">
        <v>141</v>
      </c>
      <c r="B144" s="9" t="s">
        <v>1550</v>
      </c>
      <c r="C144" s="15">
        <f>COUNTIFS('TODOS INV'!$B$2:$B$8142,RESUMEN!C3,'TODOS INV'!$E$2:$E$8142,"VITRINA DE MADERA")</f>
        <v>0</v>
      </c>
      <c r="D144" s="15">
        <f>COUNTIFS('TODOS INV'!$B$2:$B$8142,RESUMEN!D3,'TODOS INV'!$E$2:$E$8142,"VITRINA DE MADERA")</f>
        <v>0</v>
      </c>
      <c r="E144" s="15">
        <f>COUNTIFS('TODOS INV'!$B$2:$B$8142,RESUMEN!E3,'TODOS INV'!$E$2:$E$8142,"VITRINA DE MADERA")</f>
        <v>0</v>
      </c>
      <c r="F144" s="15">
        <f>COUNTIFS('TODOS INV'!$B$2:$B$8142,RESUMEN!F3,'TODOS INV'!$E$2:$E$8142,"VITRINA DE MADERA")</f>
        <v>0</v>
      </c>
      <c r="G144" s="15">
        <f>COUNTIFS('TODOS INV'!$B$2:$B$8142,RESUMEN!G3,'TODOS INV'!$E$2:$E$8142,"VITRINA DE MADERA")</f>
        <v>0</v>
      </c>
      <c r="H144" s="15">
        <f>COUNTIFS('TODOS INV'!$B$2:$B$8142,RESUMEN!H3,'TODOS INV'!$E$2:$E$8142,"VITRINA DE MADERA")</f>
        <v>0</v>
      </c>
      <c r="I144" s="15">
        <f>COUNTIFS('TODOS INV'!$B$2:$B$8142,RESUMEN!I3,'TODOS INV'!$E$2:$E$8142,"VITRINA DE MADERA")</f>
        <v>0</v>
      </c>
      <c r="J144" s="15">
        <f>COUNTIFS('TODOS INV'!$B$2:$B$8142,RESUMEN!J3,'TODOS INV'!$E$2:$E$8142,"VITRINA DE MADERA")</f>
        <v>0</v>
      </c>
      <c r="K144" s="15">
        <f>COUNTIFS('TODOS INV'!$B$2:$B$8142,RESUMEN!K3,'TODOS INV'!$E$2:$E$8142,"VITRINA DE MADERA")</f>
        <v>0</v>
      </c>
      <c r="L144" s="15">
        <f>COUNTIFS('TODOS INV'!$B$2:$B$8142,RESUMEN!L3,'TODOS INV'!$E$2:$E$8142,"VITRINA DE MADERA")</f>
        <v>0</v>
      </c>
      <c r="M144" s="15">
        <f>COUNTIFS('TODOS INV'!$B$2:$B$8142,RESUMEN!M3,'TODOS INV'!$E$2:$E$8142,"VITRINA DE MADERA")</f>
        <v>0</v>
      </c>
      <c r="N144" s="15">
        <f>COUNTIFS('TODOS INV'!$B$2:$B$8142,RESUMEN!N3,'TODOS INV'!$E$2:$E$8142,"VITRINA DE MADERA")</f>
        <v>0</v>
      </c>
      <c r="O144" s="15">
        <f>COUNTIFS('TODOS INV'!$B$2:$B$8142,RESUMEN!O3,'TODOS INV'!$E$2:$E$8142,"VITRINA DE MADERA")</f>
        <v>0</v>
      </c>
      <c r="P144" s="15">
        <f>COUNTIFS('TODOS INV'!$B$2:$B$8142,RESUMEN!P3,'TODOS INV'!$E$2:$E$8142,"VITRINA DE MADERA")</f>
        <v>0</v>
      </c>
      <c r="Q144" s="15">
        <f>COUNTIFS('TODOS INV'!$B$2:$B$8142,RESUMEN!Q3,'TODOS INV'!$E$2:$E$8142,"VITRINA DE MADERA")</f>
        <v>0</v>
      </c>
      <c r="R144" s="15">
        <f>COUNTIFS('TODOS INV'!$B$2:$B$8142,RESUMEN!R3,'TODOS INV'!$E$2:$E$8142,"VITRINA DE MADERA")</f>
        <v>0</v>
      </c>
      <c r="S144" s="15">
        <f>COUNTIFS('TODOS INV'!$B$2:$B$8142,RESUMEN!S3,'TODOS INV'!$E$2:$E$8142,"VITRINA DE MADERA")</f>
        <v>0</v>
      </c>
      <c r="T144" s="15">
        <f>COUNTIFS('TODOS INV'!$B$2:$B$8142,RESUMEN!T3,'TODOS INV'!$E$2:$E$8142,"VITRINA DE MADERA")</f>
        <v>0</v>
      </c>
      <c r="U144" s="15">
        <f>COUNTIFS('TODOS INV'!$B$2:$B$8142,RESUMEN!U3,'TODOS INV'!$E$2:$E$8142,"VITRINA DE MADERA")</f>
        <v>0</v>
      </c>
      <c r="V144" s="15">
        <f>COUNTIFS('TODOS INV'!$B$2:$B$8142,RESUMEN!V3,'TODOS INV'!$E$2:$E$8142,"VITRINA DE MADERA")</f>
        <v>0</v>
      </c>
      <c r="W144" s="15">
        <f>COUNTIFS('TODOS INV'!$B$2:$B$8142,RESUMEN!W3,'TODOS INV'!$E$2:$E$8142,"VITRINA DE MADERA")</f>
        <v>0</v>
      </c>
      <c r="X144" s="15">
        <f>COUNTIFS('TODOS INV'!$B$2:$B$8142,RESUMEN!X3,'TODOS INV'!$E$2:$E$8142,"VITRINA DE MADERA")</f>
        <v>1</v>
      </c>
      <c r="Y144" s="15">
        <f>COUNTIFS('TODOS INV'!$B$2:$B$8142,RESUMEN!Y3,'TODOS INV'!$E$2:$E$8142,"VITRINA DE MADERA")</f>
        <v>0</v>
      </c>
      <c r="Z144" s="15">
        <f>COUNTIFS('TODOS INV'!$B$2:$B$8142,RESUMEN!Z3,'TODOS INV'!$E$2:$E$8142,"VITRINA DE MADERA")</f>
        <v>0</v>
      </c>
      <c r="AA144" s="15">
        <f>COUNTIFS('TODOS INV'!$B$2:$B$8142,RESUMEN!AA3,'TODOS INV'!$E$2:$E$8142,"VITRINA DE MADERA")</f>
        <v>0</v>
      </c>
      <c r="AB144" s="15">
        <f>COUNTIFS('TODOS INV'!$B$2:$B$8142,RESUMEN!AB3,'TODOS INV'!$E$2:$E$8142,"VITRINA DE MADERA")</f>
        <v>0</v>
      </c>
      <c r="AC144" s="15">
        <f>COUNTIFS('TODOS INV'!$B$2:$B$8142,RESUMEN!AC3,'TODOS INV'!$E$2:$E$8142,"VITRINA DE MADERA")</f>
        <v>0</v>
      </c>
      <c r="AD144" s="15">
        <f>COUNTIFS('TODOS INV'!$B$2:$B$8142,RESUMEN!AD3,'TODOS INV'!$E$2:$E$8142,"VITRINA DE MADERA")</f>
        <v>0</v>
      </c>
      <c r="AE144" s="15">
        <f>COUNTIFS('TODOS INV'!$B$2:$B$8142,RESUMEN!AE3,'TODOS INV'!$E$2:$E$8142,"VITRINA DE MADERA")</f>
        <v>0</v>
      </c>
      <c r="AF144" s="15">
        <f>COUNTIFS('TODOS INV'!$B$2:$B$8142,RESUMEN!AF3,'TODOS INV'!$E$2:$E$8142,"VITRINA DE MADERA")</f>
        <v>0</v>
      </c>
      <c r="AG144" s="15">
        <f>COUNTIFS('TODOS INV'!$B$2:$B$8142,RESUMEN!AG3,'TODOS INV'!$E$2:$E$8142,"VITRINA DE MADERA")</f>
        <v>0</v>
      </c>
      <c r="AH144" s="15">
        <f>COUNTIFS('TODOS INV'!$B$2:$B$8142,RESUMEN!AH3,'TODOS INV'!$E$2:$E$8142,"VITRINA DE MADERA")</f>
        <v>0</v>
      </c>
      <c r="AI144" s="15">
        <f>COUNTIFS('TODOS INV'!$B$2:$B$8142,RESUMEN!AI3,'TODOS INV'!$E$2:$E$8142,"VITRINA DE MADERA")</f>
        <v>0</v>
      </c>
      <c r="AJ144" s="15">
        <f>COUNTIFS('TODOS INV'!$B$2:$B$8142,RESUMEN!AJ3,'TODOS INV'!$E$2:$E$8142,"VITRINA DE MADERA")</f>
        <v>0</v>
      </c>
      <c r="AK144" s="15">
        <f>COUNTIFS('TODOS INV'!$B$2:$B$8142,RESUMEN!AK3,'TODOS INV'!$E$2:$E$8142,"VITRINA DE MADERA")</f>
        <v>0</v>
      </c>
      <c r="AL144" s="15">
        <f>COUNTIFS('TODOS INV'!$B$2:$B$8142,RESUMEN!AL3,'TODOS INV'!$E$2:$E$8142,"VITRINA DE MADERA")</f>
        <v>0</v>
      </c>
      <c r="AM144" s="15">
        <f>COUNTIFS('TODOS INV'!$B$2:$B$8142,RESUMEN!AM3,'TODOS INV'!$E$2:$E$8142,"VITRINA DE MADERA")</f>
        <v>0</v>
      </c>
      <c r="AN144" s="15">
        <f>COUNTIFS('TODOS INV'!$B$2:$B$8142,RESUMEN!AN3,'TODOS INV'!$E$2:$E$8142,"VITRINA DE MADERA")</f>
        <v>0</v>
      </c>
      <c r="AO144" s="15">
        <f>COUNTIFS('TODOS INV'!$B$2:$B$8142,RESUMEN!AO3,'TODOS INV'!$E$2:$E$8142,"VITRINA DE MADERA")</f>
        <v>0</v>
      </c>
      <c r="AP144" s="15">
        <f>COUNTIFS('TODOS INV'!$B$2:$B$8142,RESUMEN!AP3,'TODOS INV'!$E$2:$E$8142,"VITRINA DE MADERA")</f>
        <v>0</v>
      </c>
      <c r="AQ144" s="15">
        <f>COUNTIFS('TODOS INV'!$B$2:$B$8142,RESUMEN!AQ3,'TODOS INV'!$E$2:$E$8142,"VITRINA DE MADERA")</f>
        <v>0</v>
      </c>
      <c r="AR144" s="15">
        <f>COUNTIFS('TODOS INV'!$B$2:$B$8142,RESUMEN!AR3,'TODOS INV'!$E$2:$E$8142,"VITRINA DE MADERA")</f>
        <v>0</v>
      </c>
      <c r="AS144" s="15">
        <f>COUNTIFS('TODOS INV'!$B$2:$B$8142,RESUMEN!AS3,'TODOS INV'!$E$2:$E$8142,"VITRINA DE MADERA")</f>
        <v>0</v>
      </c>
      <c r="AT144" s="15">
        <f>COUNTIFS('TODOS INV'!$B$2:$B$8142,RESUMEN!AT3,'TODOS INV'!$E$2:$E$8142,"VITRINA DE MADERA")</f>
        <v>0</v>
      </c>
      <c r="AU144" s="15">
        <f>COUNTIFS('TODOS INV'!$B$2:$B$8142,RESUMEN!AU3,'TODOS INV'!$E$2:$E$8142,"VITRINA DE MADERA")</f>
        <v>0</v>
      </c>
      <c r="AV144" s="15">
        <f>COUNTIFS('TODOS INV'!$B$2:$B$8142,RESUMEN!AV3,'TODOS INV'!$E$2:$E$8142,"VITRINA DE MADERA")</f>
        <v>0</v>
      </c>
      <c r="AW144" s="15">
        <f>COUNTIFS('TODOS INV'!$B$2:$B$8142,RESUMEN!AW3,'TODOS INV'!$E$2:$E$8142,"VITRINA DE MADERA")</f>
        <v>0</v>
      </c>
      <c r="AX144" s="15">
        <f>COUNTIFS('TODOS INV'!$B$2:$B$8142,RESUMEN!AX3,'TODOS INV'!$E$2:$E$8142,"VITRINA DE MADERA")</f>
        <v>0</v>
      </c>
      <c r="AY144" s="15">
        <f>COUNTIFS('TODOS INV'!$B$2:$B$8142,RESUMEN!AY3,'TODOS INV'!$E$2:$E$8142,"VITRINA DE MADERA")</f>
        <v>0</v>
      </c>
      <c r="AZ144" s="15">
        <f>COUNTIFS('TODOS INV'!$B$2:$B$8142,RESUMEN!AZ3,'TODOS INV'!$E$2:$E$8142,"VITRINA DE MADERA")</f>
        <v>0</v>
      </c>
      <c r="BA144" s="15">
        <f>COUNTIFS('TODOS INV'!$B$2:$B$8142,RESUMEN!BA3,'TODOS INV'!$E$2:$E$8142,"VITRINA DE MADERA")</f>
        <v>0</v>
      </c>
      <c r="BB144" s="15">
        <f>COUNTIFS('TODOS INV'!$B$2:$B$8142,RESUMEN!BB3,'TODOS INV'!$E$2:$E$8142,"VITRINA DE MADERA")</f>
        <v>0</v>
      </c>
      <c r="BC144" s="15">
        <f>COUNTIFS('TODOS INV'!$B$2:$B$8142,RESUMEN!BC3,'TODOS INV'!$E$2:$E$8142,"VITRINA DE MADERA")</f>
        <v>0</v>
      </c>
      <c r="BD144" s="15">
        <f>COUNTIFS('TODOS INV'!$B$2:$B$8142,RESUMEN!BD3,'TODOS INV'!$E$2:$E$8142,"VITRINA DE MADERA")</f>
        <v>0</v>
      </c>
      <c r="BE144" s="15">
        <f>COUNTIFS('TODOS INV'!$B$2:$B$8142,RESUMEN!BE3,'TODOS INV'!$E$2:$E$8142,"VITRINA DE MADERA")</f>
        <v>0</v>
      </c>
      <c r="BF144" s="15">
        <f>COUNTIFS('TODOS INV'!$B$2:$B$8142,RESUMEN!BF3,'TODOS INV'!$E$2:$E$8142,"VITRINA DE MADERA")</f>
        <v>0</v>
      </c>
      <c r="BG144" s="15">
        <f>COUNTIFS('TODOS INV'!$B$2:$B$8142,RESUMEN!BG3,'TODOS INV'!$E$2:$E$8142,"VITRINA DE MADERA")</f>
        <v>0</v>
      </c>
      <c r="BH144" s="15">
        <f>COUNTIFS('TODOS INV'!$B$2:$B$8142,RESUMEN!BH3,'TODOS INV'!$E$2:$E$8142,"VITRINA DE MADERA")</f>
        <v>0</v>
      </c>
      <c r="BI144" s="15">
        <f>COUNTIFS('TODOS INV'!$B$2:$B$8142,RESUMEN!BI3,'TODOS INV'!$E$2:$E$8142,"VITRINA DE MADERA")</f>
        <v>0</v>
      </c>
      <c r="BJ144" s="15">
        <f>COUNTIFS('TODOS INV'!$B$2:$B$8142,RESUMEN!BJ3,'TODOS INV'!$E$2:$E$8142,"VITRINA DE MADERA")</f>
        <v>0</v>
      </c>
      <c r="BK144" s="15">
        <f>COUNTIFS('TODOS INV'!$B$2:$B$8142,RESUMEN!BK3,'TODOS INV'!$E$2:$E$8142,"VITRINA DE MADERA")</f>
        <v>0</v>
      </c>
      <c r="BL144" s="15">
        <f>COUNTIFS('TODOS INV'!$B$2:$B$8142,RESUMEN!BL3,'TODOS INV'!$E$2:$E$8142,"VITRINA DE MADERA")</f>
        <v>1</v>
      </c>
      <c r="BM144" s="15">
        <f>COUNTIFS('TODOS INV'!$B$2:$B$8142,RESUMEN!BM3,'TODOS INV'!$E$2:$E$8142,"VITRINA DE MADERA")</f>
        <v>0</v>
      </c>
      <c r="BN144" s="15">
        <f>COUNTIFS('TODOS INV'!$B$2:$B$8142,RESUMEN!BN3,'TODOS INV'!$E$2:$E$8142,"VITRINA DE MADERA")</f>
        <v>0</v>
      </c>
      <c r="BO144" s="15">
        <f>COUNTIFS('TODOS INV'!$B$2:$B$8142,RESUMEN!BO3,'TODOS INV'!$E$2:$E$8142,"VITRINA DE MADERA")</f>
        <v>0</v>
      </c>
      <c r="BP144" s="15">
        <f>COUNTIFS('TODOS INV'!$B$2:$B$8142,RESUMEN!BP3,'TODOS INV'!$E$2:$E$8142,"VITRINA DE MADERA")</f>
        <v>0</v>
      </c>
      <c r="BQ144" s="15">
        <f>COUNTIFS('TODOS INV'!$B$2:$B$8142,RESUMEN!BQ3,'TODOS INV'!$E$2:$E$8142,"VITRINA DE MADERA")</f>
        <v>0</v>
      </c>
      <c r="BR144" s="15">
        <f>COUNTIFS('TODOS INV'!$B$2:$B$8142,RESUMEN!BR3,'TODOS INV'!$E$2:$E$8142,"VITRINA DE MADERA")</f>
        <v>0</v>
      </c>
      <c r="BS144" s="15">
        <f>COUNTIFS('TODOS INV'!$B$2:$B$8142,RESUMEN!BS3,'TODOS INV'!$E$2:$E$8142,"VITRINA DE MADERA")</f>
        <v>0</v>
      </c>
      <c r="BT144" s="15">
        <f>COUNTIFS('TODOS INV'!$B$2:$B$8142,RESUMEN!BT3,'TODOS INV'!$E$2:$E$8142,"VITRINA DE MADERA")</f>
        <v>0</v>
      </c>
      <c r="BU144" s="15">
        <f>COUNTIFS('TODOS INV'!$B$2:$B$8142,RESUMEN!BU3,'TODOS INV'!$E$2:$E$8142,"VITRINA DE MADERA")</f>
        <v>0</v>
      </c>
      <c r="BV144" s="15">
        <f>COUNTIFS('TODOS INV'!$B$2:$B$8142,RESUMEN!BV3,'TODOS INV'!$E$2:$E$8142,"VITRINA DE MADERA")</f>
        <v>0</v>
      </c>
      <c r="BW144" s="15">
        <f>COUNTIFS('TODOS INV'!$B$2:$B$8142,RESUMEN!BW3,'TODOS INV'!$E$2:$E$8142,"VITRINA DE MADERA")</f>
        <v>0</v>
      </c>
      <c r="BX144" s="15">
        <f>COUNTIFS('TODOS INV'!$B$2:$B$8142,RESUMEN!BX3,'TODOS INV'!$E$2:$E$8142,"VITRINA DE MADERA")</f>
        <v>0</v>
      </c>
      <c r="BY144" s="15">
        <f>COUNTIFS('TODOS INV'!$B$2:$B$8142,RESUMEN!BY3,'TODOS INV'!$E$2:$E$8142,"VITRINA DE MADERA")</f>
        <v>0</v>
      </c>
      <c r="BZ144" s="15">
        <f>COUNTIFS('TODOS INV'!$B$2:$B$8142,RESUMEN!BZ3,'TODOS INV'!$E$2:$E$8142,"VITRINA DE MADERA")</f>
        <v>0</v>
      </c>
      <c r="CA144" s="15">
        <f>COUNTIFS('TODOS INV'!$B$2:$B$8142,RESUMEN!CA3,'TODOS INV'!$E$2:$E$8142,"VITRINA DE MADERA")</f>
        <v>0</v>
      </c>
      <c r="CB144" s="15">
        <f>COUNTIFS('TODOS INV'!$B$2:$B$8142,RESUMEN!CB3,'TODOS INV'!$E$2:$E$8142,"VITRINA DE MADERA")</f>
        <v>0</v>
      </c>
      <c r="CC144" s="15">
        <f>COUNTIFS('TODOS INV'!$B$2:$B$8142,RESUMEN!CC3,'TODOS INV'!$E$2:$E$8142,"VITRINA DE MADERA")</f>
        <v>0</v>
      </c>
      <c r="CD144" s="15">
        <f>COUNTIFS('TODOS INV'!$B$2:$B$8142,RESUMEN!CD3,'TODOS INV'!$E$2:$E$8142,"VITRINA DE MADERA")</f>
        <v>0</v>
      </c>
      <c r="CE144" s="15">
        <f>COUNTIFS('TODOS INV'!$B$2:$B$8142,RESUMEN!CE3,'TODOS INV'!$E$2:$E$8142,"VITRINA DE MADERA")</f>
        <v>0</v>
      </c>
      <c r="CF144" s="15">
        <f>COUNTIFS('TODOS INV'!$B$2:$B$8142,RESUMEN!CF3,'TODOS INV'!$E$2:$E$8142,"VITRINA DE MADERA")</f>
        <v>0</v>
      </c>
      <c r="CG144" s="15">
        <f>COUNTIFS('TODOS INV'!$B$2:$B$8142,RESUMEN!CG3,'TODOS INV'!$E$2:$E$8142,"VITRINA DE MADERA")</f>
        <v>0</v>
      </c>
      <c r="CH144" s="15">
        <f>COUNTIFS('TODOS INV'!$B$2:$B$8142,RESUMEN!CH3,'TODOS INV'!$E$2:$E$8142,"VITRINA DE MADERA")</f>
        <v>0</v>
      </c>
      <c r="CI144" s="15">
        <f>COUNTIFS('TODOS INV'!$B$2:$B$8142,RESUMEN!CI3,'TODOS INV'!$E$2:$E$8142,"VITRINA DE MADERA")</f>
        <v>0</v>
      </c>
      <c r="CJ144" s="15">
        <f>COUNTIFS('TODOS INV'!$B$2:$B$8142,RESUMEN!CJ3,'TODOS INV'!$E$2:$E$8142,"VITRINA DE MADERA")</f>
        <v>0</v>
      </c>
      <c r="CK144" s="15">
        <f>COUNTIFS('TODOS INV'!$B$2:$B$8142,RESUMEN!CK3,'TODOS INV'!$E$2:$E$8142,"VITRINA DE MADERA")</f>
        <v>0</v>
      </c>
      <c r="CL144" s="15">
        <f>COUNTIFS('TODOS INV'!$B$2:$B$8142,RESUMEN!CL3,'TODOS INV'!$E$2:$E$8142,"VITRINA DE MADERA")</f>
        <v>0</v>
      </c>
      <c r="CM144" s="15">
        <f>COUNTIFS('TODOS INV'!$B$2:$B$8142,RESUMEN!CM3,'TODOS INV'!$E$2:$E$8142,"VITRINA DE MADERA")</f>
        <v>0</v>
      </c>
      <c r="CN144" s="15">
        <f>COUNTIFS('TODOS INV'!$B$2:$B$8142,RESUMEN!CN3,'TODOS INV'!$E$2:$E$8142,"VITRINA DE MADERA")</f>
        <v>0</v>
      </c>
      <c r="CO144" s="15">
        <f>COUNTIFS('TODOS INV'!$B$2:$B$8142,RESUMEN!CO3,'TODOS INV'!$E$2:$E$8142,"VITRINA DE MADERA")</f>
        <v>0</v>
      </c>
      <c r="CP144" s="15">
        <f>COUNTIFS('TODOS INV'!$B$2:$B$8142,RESUMEN!CP3,'TODOS INV'!$E$2:$E$8142,"VITRINA DE MADERA")</f>
        <v>0</v>
      </c>
      <c r="CQ144" s="15">
        <f>COUNTIFS('TODOS INV'!$B$2:$B$8142,RESUMEN!CQ3,'TODOS INV'!$E$2:$E$8142,"VITRINA DE MADERA")</f>
        <v>0</v>
      </c>
      <c r="CR144" s="15">
        <f>COUNTIFS('TODOS INV'!$B$2:$B$8142,RESUMEN!CR3,'TODOS INV'!$E$2:$E$8142,"VITRINA DE MADERA")</f>
        <v>0</v>
      </c>
      <c r="CS144" s="15">
        <f>COUNTIFS('TODOS INV'!$B$2:$B$8142,RESUMEN!CS3,'TODOS INV'!$E$2:$E$8142,"VITRINA DE MADERA")</f>
        <v>0</v>
      </c>
      <c r="CT144" s="15">
        <f>COUNTIFS('TODOS INV'!$B$2:$B$8142,RESUMEN!CT3,'TODOS INV'!$E$2:$E$8142,"VITRINA DE MADERA")</f>
        <v>0</v>
      </c>
      <c r="CU144" s="15">
        <f>COUNTIFS('TODOS INV'!$B$2:$B$8142,RESUMEN!CU3,'TODOS INV'!$E$2:$E$8142,"VITRINA DE MADERA")</f>
        <v>0</v>
      </c>
      <c r="CV144" s="15">
        <f>COUNTIFS('TODOS INV'!$B$2:$B$8142,RESUMEN!CV3,'TODOS INV'!$E$2:$E$8142,"VITRINA DE MADERA")</f>
        <v>0</v>
      </c>
      <c r="CW144" s="15">
        <f>COUNTIFS('TODOS INV'!$B$2:$B$8142,RESUMEN!CW3,'TODOS INV'!$E$2:$E$8142,"VITRINA DE MADERA")</f>
        <v>0</v>
      </c>
      <c r="CX144" s="15">
        <f>COUNTIFS('TODOS INV'!$B$2:$B$8142,RESUMEN!CX3,'TODOS INV'!$E$2:$E$8142,"VITRINA DE MADERA")</f>
        <v>0</v>
      </c>
      <c r="CY144" s="15">
        <f>COUNTIFS('TODOS INV'!$B$2:$B$8142,RESUMEN!CY3,'TODOS INV'!$E$2:$E$8142,"VITRINA DE MADERA")</f>
        <v>0</v>
      </c>
      <c r="CZ144" s="15">
        <f>COUNTIFS('TODOS INV'!$B$2:$B$8142,RESUMEN!CZ3,'TODOS INV'!$E$2:$E$8142,"VITRINA DE MADERA")</f>
        <v>0</v>
      </c>
      <c r="DA144" s="15">
        <f>COUNTIFS('TODOS INV'!$B$2:$B$8142,RESUMEN!DA3,'TODOS INV'!$E$2:$E$8142,"VITRINA DE MADERA")</f>
        <v>0</v>
      </c>
      <c r="DB144" s="15">
        <f>COUNTIFS('TODOS INV'!$B$2:$B$8142,RESUMEN!DB3,'TODOS INV'!$E$2:$E$8142,"VITRINA DE MADERA")</f>
        <v>0</v>
      </c>
      <c r="DC144" s="15">
        <f>COUNTIFS('TODOS INV'!$B$2:$B$8142,RESUMEN!DC3,'TODOS INV'!$E$2:$E$8142,"VITRINA DE MADERA")</f>
        <v>0</v>
      </c>
      <c r="DD144" s="15">
        <f>COUNTIFS('TODOS INV'!$B$2:$B$8142,RESUMEN!DD3,'TODOS INV'!$E$2:$E$8142,"VITRINA DE MADERA")</f>
        <v>0</v>
      </c>
      <c r="DE144" s="15">
        <f>COUNTIFS('TODOS INV'!$B$2:$B$8142,RESUMEN!DE3,'TODOS INV'!$E$2:$E$8142,"VITRINA DE MADERA")</f>
        <v>0</v>
      </c>
      <c r="DF144" s="15">
        <f>COUNTIFS('TODOS INV'!$B$2:$B$8142,RESUMEN!DF3,'TODOS INV'!$E$2:$E$8142,"VITRINA DE MADERA")</f>
        <v>0</v>
      </c>
      <c r="DG144" s="15">
        <f>COUNTIFS('TODOS INV'!$B$2:$B$8142,RESUMEN!DG3,'TODOS INV'!$E$2:$E$8142,"VITRINA DE MADERA")</f>
        <v>0</v>
      </c>
      <c r="DH144" s="15">
        <f>COUNTIFS('TODOS INV'!$B$2:$B$8142,RESUMEN!DH3,'TODOS INV'!$E$2:$E$8142,"VITRINA DE MADERA")</f>
        <v>0</v>
      </c>
    </row>
    <row r="145" spans="1:112" x14ac:dyDescent="0.2">
      <c r="A145" s="7">
        <v>142</v>
      </c>
      <c r="B145" s="9" t="s">
        <v>1563</v>
      </c>
      <c r="C145" s="15">
        <f>COUNTIFS('TODOS INV'!$B$2:$B$8142,RESUMEN!C3,'TODOS INV'!$E$2:$E$8142,"LECTORA (OTRAS)")</f>
        <v>0</v>
      </c>
      <c r="D145" s="15">
        <f>COUNTIFS('TODOS INV'!$B$2:$B$8142,RESUMEN!D3,'TODOS INV'!$E$2:$E$8142,"LECTORA (OTRAS)")</f>
        <v>0</v>
      </c>
      <c r="E145" s="15">
        <f>COUNTIFS('TODOS INV'!$B$2:$B$8142,RESUMEN!E3,'TODOS INV'!$E$2:$E$8142,"LECTORA (OTRAS)")</f>
        <v>0</v>
      </c>
      <c r="F145" s="15">
        <f>COUNTIFS('TODOS INV'!$B$2:$B$8142,RESUMEN!F3,'TODOS INV'!$E$2:$E$8142,"LECTORA (OTRAS)")</f>
        <v>0</v>
      </c>
      <c r="G145" s="15">
        <f>COUNTIFS('TODOS INV'!$B$2:$B$8142,RESUMEN!G3,'TODOS INV'!$E$2:$E$8142,"LECTORA (OTRAS)")</f>
        <v>0</v>
      </c>
      <c r="H145" s="15">
        <f>COUNTIFS('TODOS INV'!$B$2:$B$8142,RESUMEN!H3,'TODOS INV'!$E$2:$E$8142,"LECTORA (OTRAS)")</f>
        <v>0</v>
      </c>
      <c r="I145" s="15">
        <f>COUNTIFS('TODOS INV'!$B$2:$B$8142,RESUMEN!I3,'TODOS INV'!$E$2:$E$8142,"LECTORA (OTRAS)")</f>
        <v>0</v>
      </c>
      <c r="J145" s="15">
        <f>COUNTIFS('TODOS INV'!$B$2:$B$8142,RESUMEN!J3,'TODOS INV'!$E$2:$E$8142,"LECTORA (OTRAS)")</f>
        <v>0</v>
      </c>
      <c r="K145" s="15">
        <f>COUNTIFS('TODOS INV'!$B$2:$B$8142,RESUMEN!K3,'TODOS INV'!$E$2:$E$8142,"LECTORA (OTRAS)")</f>
        <v>0</v>
      </c>
      <c r="L145" s="15">
        <f>COUNTIFS('TODOS INV'!$B$2:$B$8142,RESUMEN!L3,'TODOS INV'!$E$2:$E$8142,"LECTORA (OTRAS)")</f>
        <v>0</v>
      </c>
      <c r="M145" s="15">
        <f>COUNTIFS('TODOS INV'!$B$2:$B$8142,RESUMEN!M3,'TODOS INV'!$E$2:$E$8142,"LECTORA (OTRAS)")</f>
        <v>0</v>
      </c>
      <c r="N145" s="15">
        <f>COUNTIFS('TODOS INV'!$B$2:$B$8142,RESUMEN!N3,'TODOS INV'!$E$2:$E$8142,"LECTORA (OTRAS)")</f>
        <v>0</v>
      </c>
      <c r="O145" s="15">
        <f>COUNTIFS('TODOS INV'!$B$2:$B$8142,RESUMEN!O3,'TODOS INV'!$E$2:$E$8142,"LECTORA (OTRAS)")</f>
        <v>0</v>
      </c>
      <c r="P145" s="15">
        <f>COUNTIFS('TODOS INV'!$B$2:$B$8142,RESUMEN!P3,'TODOS INV'!$E$2:$E$8142,"LECTORA (OTRAS)")</f>
        <v>0</v>
      </c>
      <c r="Q145" s="15">
        <f>COUNTIFS('TODOS INV'!$B$2:$B$8142,RESUMEN!Q3,'TODOS INV'!$E$2:$E$8142,"LECTORA (OTRAS)")</f>
        <v>0</v>
      </c>
      <c r="R145" s="15">
        <f>COUNTIFS('TODOS INV'!$B$2:$B$8142,RESUMEN!R3,'TODOS INV'!$E$2:$E$8142,"LECTORA (OTRAS)")</f>
        <v>0</v>
      </c>
      <c r="S145" s="15">
        <f>COUNTIFS('TODOS INV'!$B$2:$B$8142,RESUMEN!S3,'TODOS INV'!$E$2:$E$8142,"LECTORA (OTRAS)")</f>
        <v>0</v>
      </c>
      <c r="T145" s="15">
        <f>COUNTIFS('TODOS INV'!$B$2:$B$8142,RESUMEN!T3,'TODOS INV'!$E$2:$E$8142,"LECTORA (OTRAS)")</f>
        <v>0</v>
      </c>
      <c r="U145" s="15">
        <f>COUNTIFS('TODOS INV'!$B$2:$B$8142,RESUMEN!U3,'TODOS INV'!$E$2:$E$8142,"LECTORA (OTRAS)")</f>
        <v>0</v>
      </c>
      <c r="V145" s="15">
        <f>COUNTIFS('TODOS INV'!$B$2:$B$8142,RESUMEN!V3,'TODOS INV'!$E$2:$E$8142,"LECTORA (OTRAS)")</f>
        <v>0</v>
      </c>
      <c r="W145" s="15">
        <f>COUNTIFS('TODOS INV'!$B$2:$B$8142,RESUMEN!W3,'TODOS INV'!$E$2:$E$8142,"LECTORA (OTRAS)")</f>
        <v>0</v>
      </c>
      <c r="X145" s="15">
        <f>COUNTIFS('TODOS INV'!$B$2:$B$8142,RESUMEN!X3,'TODOS INV'!$E$2:$E$8142,"LECTORA (OTRAS)")</f>
        <v>5</v>
      </c>
      <c r="Y145" s="15">
        <f>COUNTIFS('TODOS INV'!$B$2:$B$8142,RESUMEN!Y3,'TODOS INV'!$E$2:$E$8142,"LECTORA (OTRAS)")</f>
        <v>0</v>
      </c>
      <c r="Z145" s="15">
        <f>COUNTIFS('TODOS INV'!$B$2:$B$8142,RESUMEN!Z3,'TODOS INV'!$E$2:$E$8142,"LECTORA (OTRAS)")</f>
        <v>0</v>
      </c>
      <c r="AA145" s="15">
        <f>COUNTIFS('TODOS INV'!$B$2:$B$8142,RESUMEN!AA3,'TODOS INV'!$E$2:$E$8142,"LECTORA (OTRAS)")</f>
        <v>0</v>
      </c>
      <c r="AB145" s="15">
        <f>COUNTIFS('TODOS INV'!$B$2:$B$8142,RESUMEN!AB3,'TODOS INV'!$E$2:$E$8142,"LECTORA (OTRAS)")</f>
        <v>0</v>
      </c>
      <c r="AC145" s="15">
        <f>COUNTIFS('TODOS INV'!$B$2:$B$8142,RESUMEN!AC3,'TODOS INV'!$E$2:$E$8142,"LECTORA (OTRAS)")</f>
        <v>0</v>
      </c>
      <c r="AD145" s="15">
        <f>COUNTIFS('TODOS INV'!$B$2:$B$8142,RESUMEN!AD3,'TODOS INV'!$E$2:$E$8142,"LECTORA (OTRAS)")</f>
        <v>0</v>
      </c>
      <c r="AE145" s="15">
        <f>COUNTIFS('TODOS INV'!$B$2:$B$8142,RESUMEN!AE3,'TODOS INV'!$E$2:$E$8142,"LECTORA (OTRAS)")</f>
        <v>0</v>
      </c>
      <c r="AF145" s="15">
        <f>COUNTIFS('TODOS INV'!$B$2:$B$8142,RESUMEN!AF3,'TODOS INV'!$E$2:$E$8142,"LECTORA (OTRAS)")</f>
        <v>0</v>
      </c>
      <c r="AG145" s="15">
        <f>COUNTIFS('TODOS INV'!$B$2:$B$8142,RESUMEN!AG3,'TODOS INV'!$E$2:$E$8142,"LECTORA (OTRAS)")</f>
        <v>0</v>
      </c>
      <c r="AH145" s="15">
        <f>COUNTIFS('TODOS INV'!$B$2:$B$8142,RESUMEN!AH3,'TODOS INV'!$E$2:$E$8142,"LECTORA (OTRAS)")</f>
        <v>0</v>
      </c>
      <c r="AI145" s="15">
        <f>COUNTIFS('TODOS INV'!$B$2:$B$8142,RESUMEN!AI3,'TODOS INV'!$E$2:$E$8142,"LECTORA (OTRAS)")</f>
        <v>0</v>
      </c>
      <c r="AJ145" s="15">
        <f>COUNTIFS('TODOS INV'!$B$2:$B$8142,RESUMEN!AJ3,'TODOS INV'!$E$2:$E$8142,"LECTORA (OTRAS)")</f>
        <v>0</v>
      </c>
      <c r="AK145" s="15">
        <f>COUNTIFS('TODOS INV'!$B$2:$B$8142,RESUMEN!AK3,'TODOS INV'!$E$2:$E$8142,"LECTORA (OTRAS)")</f>
        <v>0</v>
      </c>
      <c r="AL145" s="15">
        <f>COUNTIFS('TODOS INV'!$B$2:$B$8142,RESUMEN!AL3,'TODOS INV'!$E$2:$E$8142,"LECTORA (OTRAS)")</f>
        <v>0</v>
      </c>
      <c r="AM145" s="15">
        <f>COUNTIFS('TODOS INV'!$B$2:$B$8142,RESUMEN!AM3,'TODOS INV'!$E$2:$E$8142,"LECTORA (OTRAS)")</f>
        <v>0</v>
      </c>
      <c r="AN145" s="15">
        <f>COUNTIFS('TODOS INV'!$B$2:$B$8142,RESUMEN!AN3,'TODOS INV'!$E$2:$E$8142,"LECTORA (OTRAS)")</f>
        <v>0</v>
      </c>
      <c r="AO145" s="15">
        <f>COUNTIFS('TODOS INV'!$B$2:$B$8142,RESUMEN!AO3,'TODOS INV'!$E$2:$E$8142,"LECTORA (OTRAS)")</f>
        <v>10</v>
      </c>
      <c r="AP145" s="15">
        <f>COUNTIFS('TODOS INV'!$B$2:$B$8142,RESUMEN!AP3,'TODOS INV'!$E$2:$E$8142,"LECTORA (OTRAS)")</f>
        <v>0</v>
      </c>
      <c r="AQ145" s="15">
        <f>COUNTIFS('TODOS INV'!$B$2:$B$8142,RESUMEN!AQ3,'TODOS INV'!$E$2:$E$8142,"LECTORA (OTRAS)")</f>
        <v>0</v>
      </c>
      <c r="AR145" s="15">
        <f>COUNTIFS('TODOS INV'!$B$2:$B$8142,RESUMEN!AR3,'TODOS INV'!$E$2:$E$8142,"LECTORA (OTRAS)")</f>
        <v>0</v>
      </c>
      <c r="AS145" s="15">
        <f>COUNTIFS('TODOS INV'!$B$2:$B$8142,RESUMEN!AS3,'TODOS INV'!$E$2:$E$8142,"LECTORA (OTRAS)")</f>
        <v>0</v>
      </c>
      <c r="AT145" s="15">
        <f>COUNTIFS('TODOS INV'!$B$2:$B$8142,RESUMEN!AT3,'TODOS INV'!$E$2:$E$8142,"LECTORA (OTRAS)")</f>
        <v>0</v>
      </c>
      <c r="AU145" s="15">
        <f>COUNTIFS('TODOS INV'!$B$2:$B$8142,RESUMEN!AU3,'TODOS INV'!$E$2:$E$8142,"LECTORA (OTRAS)")</f>
        <v>0</v>
      </c>
      <c r="AV145" s="15">
        <f>COUNTIFS('TODOS INV'!$B$2:$B$8142,RESUMEN!AV3,'TODOS INV'!$E$2:$E$8142,"LECTORA (OTRAS)")</f>
        <v>0</v>
      </c>
      <c r="AW145" s="15">
        <f>COUNTIFS('TODOS INV'!$B$2:$B$8142,RESUMEN!AW3,'TODOS INV'!$E$2:$E$8142,"LECTORA (OTRAS)")</f>
        <v>0</v>
      </c>
      <c r="AX145" s="15">
        <f>COUNTIFS('TODOS INV'!$B$2:$B$8142,RESUMEN!AX3,'TODOS INV'!$E$2:$E$8142,"LECTORA (OTRAS)")</f>
        <v>0</v>
      </c>
      <c r="AY145" s="15">
        <f>COUNTIFS('TODOS INV'!$B$2:$B$8142,RESUMEN!AY3,'TODOS INV'!$E$2:$E$8142,"LECTORA (OTRAS)")</f>
        <v>0</v>
      </c>
      <c r="AZ145" s="15">
        <f>COUNTIFS('TODOS INV'!$B$2:$B$8142,RESUMEN!AZ3,'TODOS INV'!$E$2:$E$8142,"LECTORA (OTRAS)")</f>
        <v>0</v>
      </c>
      <c r="BA145" s="15">
        <f>COUNTIFS('TODOS INV'!$B$2:$B$8142,RESUMEN!BA3,'TODOS INV'!$E$2:$E$8142,"LECTORA (OTRAS)")</f>
        <v>0</v>
      </c>
      <c r="BB145" s="15">
        <f>COUNTIFS('TODOS INV'!$B$2:$B$8142,RESUMEN!BB3,'TODOS INV'!$E$2:$E$8142,"LECTORA (OTRAS)")</f>
        <v>0</v>
      </c>
      <c r="BC145" s="15">
        <f>COUNTIFS('TODOS INV'!$B$2:$B$8142,RESUMEN!BC3,'TODOS INV'!$E$2:$E$8142,"LECTORA (OTRAS)")</f>
        <v>0</v>
      </c>
      <c r="BD145" s="15">
        <f>COUNTIFS('TODOS INV'!$B$2:$B$8142,RESUMEN!BD3,'TODOS INV'!$E$2:$E$8142,"LECTORA (OTRAS)")</f>
        <v>0</v>
      </c>
      <c r="BE145" s="15">
        <f>COUNTIFS('TODOS INV'!$B$2:$B$8142,RESUMEN!BE3,'TODOS INV'!$E$2:$E$8142,"LECTORA (OTRAS)")</f>
        <v>0</v>
      </c>
      <c r="BF145" s="15">
        <f>COUNTIFS('TODOS INV'!$B$2:$B$8142,RESUMEN!BF3,'TODOS INV'!$E$2:$E$8142,"LECTORA (OTRAS)")</f>
        <v>0</v>
      </c>
      <c r="BG145" s="15">
        <f>COUNTIFS('TODOS INV'!$B$2:$B$8142,RESUMEN!BG3,'TODOS INV'!$E$2:$E$8142,"LECTORA (OTRAS)")</f>
        <v>0</v>
      </c>
      <c r="BH145" s="15">
        <f>COUNTIFS('TODOS INV'!$B$2:$B$8142,RESUMEN!BH3,'TODOS INV'!$E$2:$E$8142,"LECTORA (OTRAS)")</f>
        <v>0</v>
      </c>
      <c r="BI145" s="15">
        <f>COUNTIFS('TODOS INV'!$B$2:$B$8142,RESUMEN!BI3,'TODOS INV'!$E$2:$E$8142,"LECTORA (OTRAS)")</f>
        <v>0</v>
      </c>
      <c r="BJ145" s="15">
        <f>COUNTIFS('TODOS INV'!$B$2:$B$8142,RESUMEN!BJ3,'TODOS INV'!$E$2:$E$8142,"LECTORA (OTRAS)")</f>
        <v>0</v>
      </c>
      <c r="BK145" s="15">
        <f>COUNTIFS('TODOS INV'!$B$2:$B$8142,RESUMEN!BK3,'TODOS INV'!$E$2:$E$8142,"LECTORA (OTRAS)")</f>
        <v>0</v>
      </c>
      <c r="BL145" s="15">
        <f>COUNTIFS('TODOS INV'!$B$2:$B$8142,RESUMEN!BL3,'TODOS INV'!$E$2:$E$8142,"LECTORA (OTRAS)")</f>
        <v>0</v>
      </c>
      <c r="BM145" s="15">
        <f>COUNTIFS('TODOS INV'!$B$2:$B$8142,RESUMEN!BM3,'TODOS INV'!$E$2:$E$8142,"LECTORA (OTRAS)")</f>
        <v>0</v>
      </c>
      <c r="BN145" s="15">
        <f>COUNTIFS('TODOS INV'!$B$2:$B$8142,RESUMEN!BN3,'TODOS INV'!$E$2:$E$8142,"LECTORA (OTRAS)")</f>
        <v>0</v>
      </c>
      <c r="BO145" s="15">
        <f>COUNTIFS('TODOS INV'!$B$2:$B$8142,RESUMEN!BO3,'TODOS INV'!$E$2:$E$8142,"LECTORA (OTRAS)")</f>
        <v>0</v>
      </c>
      <c r="BP145" s="15">
        <f>COUNTIFS('TODOS INV'!$B$2:$B$8142,RESUMEN!BP3,'TODOS INV'!$E$2:$E$8142,"LECTORA (OTRAS)")</f>
        <v>0</v>
      </c>
      <c r="BQ145" s="15">
        <f>COUNTIFS('TODOS INV'!$B$2:$B$8142,RESUMEN!BQ3,'TODOS INV'!$E$2:$E$8142,"LECTORA (OTRAS)")</f>
        <v>0</v>
      </c>
      <c r="BR145" s="15">
        <f>COUNTIFS('TODOS INV'!$B$2:$B$8142,RESUMEN!BR3,'TODOS INV'!$E$2:$E$8142,"LECTORA (OTRAS)")</f>
        <v>0</v>
      </c>
      <c r="BS145" s="15">
        <f>COUNTIFS('TODOS INV'!$B$2:$B$8142,RESUMEN!BS3,'TODOS INV'!$E$2:$E$8142,"LECTORA (OTRAS)")</f>
        <v>0</v>
      </c>
      <c r="BT145" s="15">
        <f>COUNTIFS('TODOS INV'!$B$2:$B$8142,RESUMEN!BT3,'TODOS INV'!$E$2:$E$8142,"LECTORA (OTRAS)")</f>
        <v>0</v>
      </c>
      <c r="BU145" s="15">
        <f>COUNTIFS('TODOS INV'!$B$2:$B$8142,RESUMEN!BU3,'TODOS INV'!$E$2:$E$8142,"LECTORA (OTRAS)")</f>
        <v>0</v>
      </c>
      <c r="BV145" s="15">
        <f>COUNTIFS('TODOS INV'!$B$2:$B$8142,RESUMEN!BV3,'TODOS INV'!$E$2:$E$8142,"LECTORA (OTRAS)")</f>
        <v>0</v>
      </c>
      <c r="BW145" s="15">
        <f>COUNTIFS('TODOS INV'!$B$2:$B$8142,RESUMEN!BW3,'TODOS INV'!$E$2:$E$8142,"LECTORA (OTRAS)")</f>
        <v>0</v>
      </c>
      <c r="BX145" s="15">
        <f>COUNTIFS('TODOS INV'!$B$2:$B$8142,RESUMEN!BX3,'TODOS INV'!$E$2:$E$8142,"LECTORA (OTRAS)")</f>
        <v>0</v>
      </c>
      <c r="BY145" s="15">
        <f>COUNTIFS('TODOS INV'!$B$2:$B$8142,RESUMEN!BY3,'TODOS INV'!$E$2:$E$8142,"LECTORA (OTRAS)")</f>
        <v>0</v>
      </c>
      <c r="BZ145" s="15">
        <f>COUNTIFS('TODOS INV'!$B$2:$B$8142,RESUMEN!BZ3,'TODOS INV'!$E$2:$E$8142,"LECTORA (OTRAS)")</f>
        <v>0</v>
      </c>
      <c r="CA145" s="15">
        <f>COUNTIFS('TODOS INV'!$B$2:$B$8142,RESUMEN!CA3,'TODOS INV'!$E$2:$E$8142,"LECTORA (OTRAS)")</f>
        <v>0</v>
      </c>
      <c r="CB145" s="15">
        <f>COUNTIFS('TODOS INV'!$B$2:$B$8142,RESUMEN!CB3,'TODOS INV'!$E$2:$E$8142,"LECTORA (OTRAS)")</f>
        <v>0</v>
      </c>
      <c r="CC145" s="15">
        <f>COUNTIFS('TODOS INV'!$B$2:$B$8142,RESUMEN!CC3,'TODOS INV'!$E$2:$E$8142,"LECTORA (OTRAS)")</f>
        <v>0</v>
      </c>
      <c r="CD145" s="15">
        <f>COUNTIFS('TODOS INV'!$B$2:$B$8142,RESUMEN!CD3,'TODOS INV'!$E$2:$E$8142,"LECTORA (OTRAS)")</f>
        <v>0</v>
      </c>
      <c r="CE145" s="15">
        <f>COUNTIFS('TODOS INV'!$B$2:$B$8142,RESUMEN!CE3,'TODOS INV'!$E$2:$E$8142,"LECTORA (OTRAS)")</f>
        <v>0</v>
      </c>
      <c r="CF145" s="15">
        <f>COUNTIFS('TODOS INV'!$B$2:$B$8142,RESUMEN!CF3,'TODOS INV'!$E$2:$E$8142,"LECTORA (OTRAS)")</f>
        <v>0</v>
      </c>
      <c r="CG145" s="15">
        <f>COUNTIFS('TODOS INV'!$B$2:$B$8142,RESUMEN!CG3,'TODOS INV'!$E$2:$E$8142,"LECTORA (OTRAS)")</f>
        <v>0</v>
      </c>
      <c r="CH145" s="15">
        <f>COUNTIFS('TODOS INV'!$B$2:$B$8142,RESUMEN!CH3,'TODOS INV'!$E$2:$E$8142,"LECTORA (OTRAS)")</f>
        <v>0</v>
      </c>
      <c r="CI145" s="15">
        <f>COUNTIFS('TODOS INV'!$B$2:$B$8142,RESUMEN!CI3,'TODOS INV'!$E$2:$E$8142,"LECTORA (OTRAS)")</f>
        <v>0</v>
      </c>
      <c r="CJ145" s="15">
        <f>COUNTIFS('TODOS INV'!$B$2:$B$8142,RESUMEN!CJ3,'TODOS INV'!$E$2:$E$8142,"LECTORA (OTRAS)")</f>
        <v>0</v>
      </c>
      <c r="CK145" s="15">
        <f>COUNTIFS('TODOS INV'!$B$2:$B$8142,RESUMEN!CK3,'TODOS INV'!$E$2:$E$8142,"LECTORA (OTRAS)")</f>
        <v>0</v>
      </c>
      <c r="CL145" s="15">
        <f>COUNTIFS('TODOS INV'!$B$2:$B$8142,RESUMEN!CL3,'TODOS INV'!$E$2:$E$8142,"LECTORA (OTRAS)")</f>
        <v>0</v>
      </c>
      <c r="CM145" s="15">
        <f>COUNTIFS('TODOS INV'!$B$2:$B$8142,RESUMEN!CM3,'TODOS INV'!$E$2:$E$8142,"LECTORA (OTRAS)")</f>
        <v>0</v>
      </c>
      <c r="CN145" s="15">
        <f>COUNTIFS('TODOS INV'!$B$2:$B$8142,RESUMEN!CN3,'TODOS INV'!$E$2:$E$8142,"LECTORA (OTRAS)")</f>
        <v>0</v>
      </c>
      <c r="CO145" s="15">
        <f>COUNTIFS('TODOS INV'!$B$2:$B$8142,RESUMEN!CO3,'TODOS INV'!$E$2:$E$8142,"LECTORA (OTRAS)")</f>
        <v>0</v>
      </c>
      <c r="CP145" s="15">
        <f>COUNTIFS('TODOS INV'!$B$2:$B$8142,RESUMEN!CP3,'TODOS INV'!$E$2:$E$8142,"LECTORA (OTRAS)")</f>
        <v>0</v>
      </c>
      <c r="CQ145" s="15">
        <f>COUNTIFS('TODOS INV'!$B$2:$B$8142,RESUMEN!CQ3,'TODOS INV'!$E$2:$E$8142,"LECTORA (OTRAS)")</f>
        <v>0</v>
      </c>
      <c r="CR145" s="15">
        <f>COUNTIFS('TODOS INV'!$B$2:$B$8142,RESUMEN!CR3,'TODOS INV'!$E$2:$E$8142,"LECTORA (OTRAS)")</f>
        <v>0</v>
      </c>
      <c r="CS145" s="15">
        <f>COUNTIFS('TODOS INV'!$B$2:$B$8142,RESUMEN!CS3,'TODOS INV'!$E$2:$E$8142,"LECTORA (OTRAS)")</f>
        <v>0</v>
      </c>
      <c r="CT145" s="15">
        <f>COUNTIFS('TODOS INV'!$B$2:$B$8142,RESUMEN!CT3,'TODOS INV'!$E$2:$E$8142,"LECTORA (OTRAS)")</f>
        <v>0</v>
      </c>
      <c r="CU145" s="15">
        <f>COUNTIFS('TODOS INV'!$B$2:$B$8142,RESUMEN!CU3,'TODOS INV'!$E$2:$E$8142,"LECTORA (OTRAS)")</f>
        <v>0</v>
      </c>
      <c r="CV145" s="15">
        <f>COUNTIFS('TODOS INV'!$B$2:$B$8142,RESUMEN!CV3,'TODOS INV'!$E$2:$E$8142,"LECTORA (OTRAS)")</f>
        <v>0</v>
      </c>
      <c r="CW145" s="15">
        <f>COUNTIFS('TODOS INV'!$B$2:$B$8142,RESUMEN!CW3,'TODOS INV'!$E$2:$E$8142,"LECTORA (OTRAS)")</f>
        <v>0</v>
      </c>
      <c r="CX145" s="15">
        <f>COUNTIFS('TODOS INV'!$B$2:$B$8142,RESUMEN!CX3,'TODOS INV'!$E$2:$E$8142,"LECTORA (OTRAS)")</f>
        <v>0</v>
      </c>
      <c r="CY145" s="15">
        <f>COUNTIFS('TODOS INV'!$B$2:$B$8142,RESUMEN!CY3,'TODOS INV'!$E$2:$E$8142,"LECTORA (OTRAS)")</f>
        <v>0</v>
      </c>
      <c r="CZ145" s="15">
        <f>COUNTIFS('TODOS INV'!$B$2:$B$8142,RESUMEN!CZ3,'TODOS INV'!$E$2:$E$8142,"LECTORA (OTRAS)")</f>
        <v>0</v>
      </c>
      <c r="DA145" s="15">
        <f>COUNTIFS('TODOS INV'!$B$2:$B$8142,RESUMEN!DA3,'TODOS INV'!$E$2:$E$8142,"LECTORA (OTRAS)")</f>
        <v>0</v>
      </c>
      <c r="DB145" s="15">
        <f>COUNTIFS('TODOS INV'!$B$2:$B$8142,RESUMEN!DB3,'TODOS INV'!$E$2:$E$8142,"LECTORA (OTRAS)")</f>
        <v>0</v>
      </c>
      <c r="DC145" s="15">
        <f>COUNTIFS('TODOS INV'!$B$2:$B$8142,RESUMEN!DC3,'TODOS INV'!$E$2:$E$8142,"LECTORA (OTRAS)")</f>
        <v>0</v>
      </c>
      <c r="DD145" s="15">
        <f>COUNTIFS('TODOS INV'!$B$2:$B$8142,RESUMEN!DD3,'TODOS INV'!$E$2:$E$8142,"LECTORA (OTRAS)")</f>
        <v>0</v>
      </c>
      <c r="DE145" s="15">
        <f>COUNTIFS('TODOS INV'!$B$2:$B$8142,RESUMEN!DE3,'TODOS INV'!$E$2:$E$8142,"LECTORA (OTRAS)")</f>
        <v>0</v>
      </c>
      <c r="DF145" s="15">
        <f>COUNTIFS('TODOS INV'!$B$2:$B$8142,RESUMEN!DF3,'TODOS INV'!$E$2:$E$8142,"LECTORA (OTRAS)")</f>
        <v>0</v>
      </c>
      <c r="DG145" s="15">
        <f>COUNTIFS('TODOS INV'!$B$2:$B$8142,RESUMEN!DG3,'TODOS INV'!$E$2:$E$8142,"LECTORA (OTRAS)")</f>
        <v>0</v>
      </c>
      <c r="DH145" s="15">
        <f>COUNTIFS('TODOS INV'!$B$2:$B$8142,RESUMEN!DH3,'TODOS INV'!$E$2:$E$8142,"LECTORA (OTRAS)")</f>
        <v>0</v>
      </c>
    </row>
    <row r="146" spans="1:112" x14ac:dyDescent="0.2">
      <c r="A146" s="7">
        <v>143</v>
      </c>
      <c r="B146" s="9" t="s">
        <v>1572</v>
      </c>
      <c r="C146" s="15">
        <f>COUNTIFS('TODOS INV'!$B$2:$B$8142,RESUMEN!C3,'TODOS INV'!$E$2:$E$8142,"VIDEO CONVERSOR")</f>
        <v>0</v>
      </c>
      <c r="D146" s="15">
        <f>COUNTIFS('TODOS INV'!$B$2:$B$8142,RESUMEN!D3,'TODOS INV'!$E$2:$E$8142,"VIDEO CONVERSOR")</f>
        <v>0</v>
      </c>
      <c r="E146" s="15">
        <f>COUNTIFS('TODOS INV'!$B$2:$B$8142,RESUMEN!E3,'TODOS INV'!$E$2:$E$8142,"VIDEO CONVERSOR")</f>
        <v>0</v>
      </c>
      <c r="F146" s="15">
        <f>COUNTIFS('TODOS INV'!$B$2:$B$8142,RESUMEN!F3,'TODOS INV'!$E$2:$E$8142,"VIDEO CONVERSOR")</f>
        <v>0</v>
      </c>
      <c r="G146" s="15">
        <f>COUNTIFS('TODOS INV'!$B$2:$B$8142,RESUMEN!G3,'TODOS INV'!$E$2:$E$8142,"VIDEO CONVERSOR")</f>
        <v>0</v>
      </c>
      <c r="H146" s="15">
        <f>COUNTIFS('TODOS INV'!$B$2:$B$8142,RESUMEN!H3,'TODOS INV'!$E$2:$E$8142,"VIDEO CONVERSOR")</f>
        <v>0</v>
      </c>
      <c r="I146" s="15">
        <f>COUNTIFS('TODOS INV'!$B$2:$B$8142,RESUMEN!I3,'TODOS INV'!$E$2:$E$8142,"VIDEO CONVERSOR")</f>
        <v>0</v>
      </c>
      <c r="J146" s="15">
        <f>COUNTIFS('TODOS INV'!$B$2:$B$8142,RESUMEN!J3,'TODOS INV'!$E$2:$E$8142,"VIDEO CONVERSOR")</f>
        <v>0</v>
      </c>
      <c r="K146" s="15">
        <f>COUNTIFS('TODOS INV'!$B$2:$B$8142,RESUMEN!K3,'TODOS INV'!$E$2:$E$8142,"VIDEO CONVERSOR")</f>
        <v>0</v>
      </c>
      <c r="L146" s="15">
        <f>COUNTIFS('TODOS INV'!$B$2:$B$8142,RESUMEN!L3,'TODOS INV'!$E$2:$E$8142,"VIDEO CONVERSOR")</f>
        <v>0</v>
      </c>
      <c r="M146" s="15">
        <f>COUNTIFS('TODOS INV'!$B$2:$B$8142,RESUMEN!M3,'TODOS INV'!$E$2:$E$8142,"VIDEO CONVERSOR")</f>
        <v>0</v>
      </c>
      <c r="N146" s="15">
        <f>COUNTIFS('TODOS INV'!$B$2:$B$8142,RESUMEN!N3,'TODOS INV'!$E$2:$E$8142,"VIDEO CONVERSOR")</f>
        <v>0</v>
      </c>
      <c r="O146" s="15">
        <f>COUNTIFS('TODOS INV'!$B$2:$B$8142,RESUMEN!O3,'TODOS INV'!$E$2:$E$8142,"VIDEO CONVERSOR")</f>
        <v>0</v>
      </c>
      <c r="P146" s="15">
        <f>COUNTIFS('TODOS INV'!$B$2:$B$8142,RESUMEN!P3,'TODOS INV'!$E$2:$E$8142,"VIDEO CONVERSOR")</f>
        <v>0</v>
      </c>
      <c r="Q146" s="15">
        <f>COUNTIFS('TODOS INV'!$B$2:$B$8142,RESUMEN!Q3,'TODOS INV'!$E$2:$E$8142,"VIDEO CONVERSOR")</f>
        <v>0</v>
      </c>
      <c r="R146" s="15">
        <f>COUNTIFS('TODOS INV'!$B$2:$B$8142,RESUMEN!R3,'TODOS INV'!$E$2:$E$8142,"VIDEO CONVERSOR")</f>
        <v>0</v>
      </c>
      <c r="S146" s="15">
        <f>COUNTIFS('TODOS INV'!$B$2:$B$8142,RESUMEN!S3,'TODOS INV'!$E$2:$E$8142,"VIDEO CONVERSOR")</f>
        <v>0</v>
      </c>
      <c r="T146" s="15">
        <f>COUNTIFS('TODOS INV'!$B$2:$B$8142,RESUMEN!T3,'TODOS INV'!$E$2:$E$8142,"VIDEO CONVERSOR")</f>
        <v>0</v>
      </c>
      <c r="U146" s="15">
        <f>COUNTIFS('TODOS INV'!$B$2:$B$8142,RESUMEN!U3,'TODOS INV'!$E$2:$E$8142,"VIDEO CONVERSOR")</f>
        <v>0</v>
      </c>
      <c r="V146" s="15">
        <f>COUNTIFS('TODOS INV'!$B$2:$B$8142,RESUMEN!V3,'TODOS INV'!$E$2:$E$8142,"VIDEO CONVERSOR")</f>
        <v>0</v>
      </c>
      <c r="W146" s="15">
        <f>COUNTIFS('TODOS INV'!$B$2:$B$8142,RESUMEN!W3,'TODOS INV'!$E$2:$E$8142,"VIDEO CONVERSOR")</f>
        <v>0</v>
      </c>
      <c r="X146" s="15">
        <f>COUNTIFS('TODOS INV'!$B$2:$B$8142,RESUMEN!X3,'TODOS INV'!$E$2:$E$8142,"VIDEO CONVERSOR")</f>
        <v>1</v>
      </c>
      <c r="Y146" s="15">
        <f>COUNTIFS('TODOS INV'!$B$2:$B$8142,RESUMEN!Y3,'TODOS INV'!$E$2:$E$8142,"VIDEO CONVERSOR")</f>
        <v>0</v>
      </c>
      <c r="Z146" s="15">
        <f>COUNTIFS('TODOS INV'!$B$2:$B$8142,RESUMEN!Z3,'TODOS INV'!$E$2:$E$8142,"VIDEO CONVERSOR")</f>
        <v>0</v>
      </c>
      <c r="AA146" s="15">
        <f>COUNTIFS('TODOS INV'!$B$2:$B$8142,RESUMEN!AA3,'TODOS INV'!$E$2:$E$8142,"VIDEO CONVERSOR")</f>
        <v>1</v>
      </c>
      <c r="AB146" s="15">
        <f>COUNTIFS('TODOS INV'!$B$2:$B$8142,RESUMEN!AB3,'TODOS INV'!$E$2:$E$8142,"VIDEO CONVERSOR")</f>
        <v>0</v>
      </c>
      <c r="AC146" s="15">
        <f>COUNTIFS('TODOS INV'!$B$2:$B$8142,RESUMEN!AC3,'TODOS INV'!$E$2:$E$8142,"VIDEO CONVERSOR")</f>
        <v>0</v>
      </c>
      <c r="AD146" s="15">
        <f>COUNTIFS('TODOS INV'!$B$2:$B$8142,RESUMEN!AD3,'TODOS INV'!$E$2:$E$8142,"VIDEO CONVERSOR")</f>
        <v>0</v>
      </c>
      <c r="AE146" s="15">
        <f>COUNTIFS('TODOS INV'!$B$2:$B$8142,RESUMEN!AE3,'TODOS INV'!$E$2:$E$8142,"VIDEO CONVERSOR")</f>
        <v>0</v>
      </c>
      <c r="AF146" s="15">
        <f>COUNTIFS('TODOS INV'!$B$2:$B$8142,RESUMEN!AF3,'TODOS INV'!$E$2:$E$8142,"VIDEO CONVERSOR")</f>
        <v>0</v>
      </c>
      <c r="AG146" s="15">
        <f>COUNTIFS('TODOS INV'!$B$2:$B$8142,RESUMEN!AG3,'TODOS INV'!$E$2:$E$8142,"VIDEO CONVERSOR")</f>
        <v>0</v>
      </c>
      <c r="AH146" s="15">
        <f>COUNTIFS('TODOS INV'!$B$2:$B$8142,RESUMEN!AH3,'TODOS INV'!$E$2:$E$8142,"VIDEO CONVERSOR")</f>
        <v>0</v>
      </c>
      <c r="AI146" s="15">
        <f>COUNTIFS('TODOS INV'!$B$2:$B$8142,RESUMEN!AI3,'TODOS INV'!$E$2:$E$8142,"VIDEO CONVERSOR")</f>
        <v>0</v>
      </c>
      <c r="AJ146" s="15">
        <f>COUNTIFS('TODOS INV'!$B$2:$B$8142,RESUMEN!AJ3,'TODOS INV'!$E$2:$E$8142,"VIDEO CONVERSOR")</f>
        <v>0</v>
      </c>
      <c r="AK146" s="15">
        <f>COUNTIFS('TODOS INV'!$B$2:$B$8142,RESUMEN!AK3,'TODOS INV'!$E$2:$E$8142,"VIDEO CONVERSOR")</f>
        <v>0</v>
      </c>
      <c r="AL146" s="15">
        <f>COUNTIFS('TODOS INV'!$B$2:$B$8142,RESUMEN!AL3,'TODOS INV'!$E$2:$E$8142,"VIDEO CONVERSOR")</f>
        <v>0</v>
      </c>
      <c r="AM146" s="15">
        <f>COUNTIFS('TODOS INV'!$B$2:$B$8142,RESUMEN!AM3,'TODOS INV'!$E$2:$E$8142,"VIDEO CONVERSOR")</f>
        <v>0</v>
      </c>
      <c r="AN146" s="15">
        <f>COUNTIFS('TODOS INV'!$B$2:$B$8142,RESUMEN!AN3,'TODOS INV'!$E$2:$E$8142,"VIDEO CONVERSOR")</f>
        <v>0</v>
      </c>
      <c r="AO146" s="15">
        <f>COUNTIFS('TODOS INV'!$B$2:$B$8142,RESUMEN!AO3,'TODOS INV'!$E$2:$E$8142,"VIDEO CONVERSOR")</f>
        <v>0</v>
      </c>
      <c r="AP146" s="15">
        <f>COUNTIFS('TODOS INV'!$B$2:$B$8142,RESUMEN!AP3,'TODOS INV'!$E$2:$E$8142,"VIDEO CONVERSOR")</f>
        <v>0</v>
      </c>
      <c r="AQ146" s="15">
        <f>COUNTIFS('TODOS INV'!$B$2:$B$8142,RESUMEN!AQ3,'TODOS INV'!$E$2:$E$8142,"VIDEO CONVERSOR")</f>
        <v>0</v>
      </c>
      <c r="AR146" s="15">
        <f>COUNTIFS('TODOS INV'!$B$2:$B$8142,RESUMEN!AR3,'TODOS INV'!$E$2:$E$8142,"VIDEO CONVERSOR")</f>
        <v>0</v>
      </c>
      <c r="AS146" s="15">
        <f>COUNTIFS('TODOS INV'!$B$2:$B$8142,RESUMEN!AS3,'TODOS INV'!$E$2:$E$8142,"VIDEO CONVERSOR")</f>
        <v>0</v>
      </c>
      <c r="AT146" s="15">
        <f>COUNTIFS('TODOS INV'!$B$2:$B$8142,RESUMEN!AT3,'TODOS INV'!$E$2:$E$8142,"VIDEO CONVERSOR")</f>
        <v>0</v>
      </c>
      <c r="AU146" s="15">
        <f>COUNTIFS('TODOS INV'!$B$2:$B$8142,RESUMEN!AU3,'TODOS INV'!$E$2:$E$8142,"VIDEO CONVERSOR")</f>
        <v>0</v>
      </c>
      <c r="AV146" s="15">
        <f>COUNTIFS('TODOS INV'!$B$2:$B$8142,RESUMEN!AV3,'TODOS INV'!$E$2:$E$8142,"VIDEO CONVERSOR")</f>
        <v>0</v>
      </c>
      <c r="AW146" s="15">
        <f>COUNTIFS('TODOS INV'!$B$2:$B$8142,RESUMEN!AW3,'TODOS INV'!$E$2:$E$8142,"VIDEO CONVERSOR")</f>
        <v>0</v>
      </c>
      <c r="AX146" s="15">
        <f>COUNTIFS('TODOS INV'!$B$2:$B$8142,RESUMEN!AX3,'TODOS INV'!$E$2:$E$8142,"VIDEO CONVERSOR")</f>
        <v>0</v>
      </c>
      <c r="AY146" s="15">
        <f>COUNTIFS('TODOS INV'!$B$2:$B$8142,RESUMEN!AY3,'TODOS INV'!$E$2:$E$8142,"VIDEO CONVERSOR")</f>
        <v>0</v>
      </c>
      <c r="AZ146" s="15">
        <f>COUNTIFS('TODOS INV'!$B$2:$B$8142,RESUMEN!AZ3,'TODOS INV'!$E$2:$E$8142,"VIDEO CONVERSOR")</f>
        <v>0</v>
      </c>
      <c r="BA146" s="15">
        <f>COUNTIFS('TODOS INV'!$B$2:$B$8142,RESUMEN!BA3,'TODOS INV'!$E$2:$E$8142,"VIDEO CONVERSOR")</f>
        <v>0</v>
      </c>
      <c r="BB146" s="15">
        <f>COUNTIFS('TODOS INV'!$B$2:$B$8142,RESUMEN!BB3,'TODOS INV'!$E$2:$E$8142,"VIDEO CONVERSOR")</f>
        <v>0</v>
      </c>
      <c r="BC146" s="15">
        <f>COUNTIFS('TODOS INV'!$B$2:$B$8142,RESUMEN!BC3,'TODOS INV'!$E$2:$E$8142,"VIDEO CONVERSOR")</f>
        <v>0</v>
      </c>
      <c r="BD146" s="15">
        <f>COUNTIFS('TODOS INV'!$B$2:$B$8142,RESUMEN!BD3,'TODOS INV'!$E$2:$E$8142,"VIDEO CONVERSOR")</f>
        <v>0</v>
      </c>
      <c r="BE146" s="15">
        <f>COUNTIFS('TODOS INV'!$B$2:$B$8142,RESUMEN!BE3,'TODOS INV'!$E$2:$E$8142,"VIDEO CONVERSOR")</f>
        <v>0</v>
      </c>
      <c r="BF146" s="15">
        <f>COUNTIFS('TODOS INV'!$B$2:$B$8142,RESUMEN!BF3,'TODOS INV'!$E$2:$E$8142,"VIDEO CONVERSOR")</f>
        <v>0</v>
      </c>
      <c r="BG146" s="15">
        <f>COUNTIFS('TODOS INV'!$B$2:$B$8142,RESUMEN!BG3,'TODOS INV'!$E$2:$E$8142,"VIDEO CONVERSOR")</f>
        <v>0</v>
      </c>
      <c r="BH146" s="15">
        <f>COUNTIFS('TODOS INV'!$B$2:$B$8142,RESUMEN!BH3,'TODOS INV'!$E$2:$E$8142,"VIDEO CONVERSOR")</f>
        <v>0</v>
      </c>
      <c r="BI146" s="15">
        <f>COUNTIFS('TODOS INV'!$B$2:$B$8142,RESUMEN!BI3,'TODOS INV'!$E$2:$E$8142,"VIDEO CONVERSOR")</f>
        <v>0</v>
      </c>
      <c r="BJ146" s="15">
        <f>COUNTIFS('TODOS INV'!$B$2:$B$8142,RESUMEN!BJ3,'TODOS INV'!$E$2:$E$8142,"VIDEO CONVERSOR")</f>
        <v>0</v>
      </c>
      <c r="BK146" s="15">
        <f>COUNTIFS('TODOS INV'!$B$2:$B$8142,RESUMEN!BK3,'TODOS INV'!$E$2:$E$8142,"VIDEO CONVERSOR")</f>
        <v>0</v>
      </c>
      <c r="BL146" s="15">
        <f>COUNTIFS('TODOS INV'!$B$2:$B$8142,RESUMEN!BL3,'TODOS INV'!$E$2:$E$8142,"VIDEO CONVERSOR")</f>
        <v>0</v>
      </c>
      <c r="BM146" s="15">
        <f>COUNTIFS('TODOS INV'!$B$2:$B$8142,RESUMEN!BM3,'TODOS INV'!$E$2:$E$8142,"VIDEO CONVERSOR")</f>
        <v>0</v>
      </c>
      <c r="BN146" s="15">
        <f>COUNTIFS('TODOS INV'!$B$2:$B$8142,RESUMEN!BN3,'TODOS INV'!$E$2:$E$8142,"VIDEO CONVERSOR")</f>
        <v>0</v>
      </c>
      <c r="BO146" s="15">
        <f>COUNTIFS('TODOS INV'!$B$2:$B$8142,RESUMEN!BO3,'TODOS INV'!$E$2:$E$8142,"VIDEO CONVERSOR")</f>
        <v>0</v>
      </c>
      <c r="BP146" s="15">
        <f>COUNTIFS('TODOS INV'!$B$2:$B$8142,RESUMEN!BP3,'TODOS INV'!$E$2:$E$8142,"VIDEO CONVERSOR")</f>
        <v>0</v>
      </c>
      <c r="BQ146" s="15">
        <f>COUNTIFS('TODOS INV'!$B$2:$B$8142,RESUMEN!BQ3,'TODOS INV'!$E$2:$E$8142,"VIDEO CONVERSOR")</f>
        <v>0</v>
      </c>
      <c r="BR146" s="15">
        <f>COUNTIFS('TODOS INV'!$B$2:$B$8142,RESUMEN!BR3,'TODOS INV'!$E$2:$E$8142,"VIDEO CONVERSOR")</f>
        <v>0</v>
      </c>
      <c r="BS146" s="15">
        <f>COUNTIFS('TODOS INV'!$B$2:$B$8142,RESUMEN!BS3,'TODOS INV'!$E$2:$E$8142,"VIDEO CONVERSOR")</f>
        <v>0</v>
      </c>
      <c r="BT146" s="15">
        <f>COUNTIFS('TODOS INV'!$B$2:$B$8142,RESUMEN!BT3,'TODOS INV'!$E$2:$E$8142,"VIDEO CONVERSOR")</f>
        <v>0</v>
      </c>
      <c r="BU146" s="15">
        <f>COUNTIFS('TODOS INV'!$B$2:$B$8142,RESUMEN!BU3,'TODOS INV'!$E$2:$E$8142,"VIDEO CONVERSOR")</f>
        <v>0</v>
      </c>
      <c r="BV146" s="15">
        <f>COUNTIFS('TODOS INV'!$B$2:$B$8142,RESUMEN!BV3,'TODOS INV'!$E$2:$E$8142,"VIDEO CONVERSOR")</f>
        <v>0</v>
      </c>
      <c r="BW146" s="15">
        <f>COUNTIFS('TODOS INV'!$B$2:$B$8142,RESUMEN!BW3,'TODOS INV'!$E$2:$E$8142,"VIDEO CONVERSOR")</f>
        <v>0</v>
      </c>
      <c r="BX146" s="15">
        <f>COUNTIFS('TODOS INV'!$B$2:$B$8142,RESUMEN!BX3,'TODOS INV'!$E$2:$E$8142,"VIDEO CONVERSOR")</f>
        <v>0</v>
      </c>
      <c r="BY146" s="15">
        <f>COUNTIFS('TODOS INV'!$B$2:$B$8142,RESUMEN!BY3,'TODOS INV'!$E$2:$E$8142,"VIDEO CONVERSOR")</f>
        <v>0</v>
      </c>
      <c r="BZ146" s="15">
        <f>COUNTIFS('TODOS INV'!$B$2:$B$8142,RESUMEN!BZ3,'TODOS INV'!$E$2:$E$8142,"VIDEO CONVERSOR")</f>
        <v>0</v>
      </c>
      <c r="CA146" s="15">
        <f>COUNTIFS('TODOS INV'!$B$2:$B$8142,RESUMEN!CA3,'TODOS INV'!$E$2:$E$8142,"VIDEO CONVERSOR")</f>
        <v>0</v>
      </c>
      <c r="CB146" s="15">
        <f>COUNTIFS('TODOS INV'!$B$2:$B$8142,RESUMEN!CB3,'TODOS INV'!$E$2:$E$8142,"VIDEO CONVERSOR")</f>
        <v>0</v>
      </c>
      <c r="CC146" s="15">
        <f>COUNTIFS('TODOS INV'!$B$2:$B$8142,RESUMEN!CC3,'TODOS INV'!$E$2:$E$8142,"VIDEO CONVERSOR")</f>
        <v>0</v>
      </c>
      <c r="CD146" s="15">
        <f>COUNTIFS('TODOS INV'!$B$2:$B$8142,RESUMEN!CD3,'TODOS INV'!$E$2:$E$8142,"VIDEO CONVERSOR")</f>
        <v>0</v>
      </c>
      <c r="CE146" s="15">
        <f>COUNTIFS('TODOS INV'!$B$2:$B$8142,RESUMEN!CE3,'TODOS INV'!$E$2:$E$8142,"VIDEO CONVERSOR")</f>
        <v>0</v>
      </c>
      <c r="CF146" s="15">
        <f>COUNTIFS('TODOS INV'!$B$2:$B$8142,RESUMEN!CF3,'TODOS INV'!$E$2:$E$8142,"VIDEO CONVERSOR")</f>
        <v>0</v>
      </c>
      <c r="CG146" s="15">
        <f>COUNTIFS('TODOS INV'!$B$2:$B$8142,RESUMEN!CG3,'TODOS INV'!$E$2:$E$8142,"VIDEO CONVERSOR")</f>
        <v>0</v>
      </c>
      <c r="CH146" s="15">
        <f>COUNTIFS('TODOS INV'!$B$2:$B$8142,RESUMEN!CH3,'TODOS INV'!$E$2:$E$8142,"VIDEO CONVERSOR")</f>
        <v>0</v>
      </c>
      <c r="CI146" s="15">
        <f>COUNTIFS('TODOS INV'!$B$2:$B$8142,RESUMEN!CI3,'TODOS INV'!$E$2:$E$8142,"VIDEO CONVERSOR")</f>
        <v>0</v>
      </c>
      <c r="CJ146" s="15">
        <f>COUNTIFS('TODOS INV'!$B$2:$B$8142,RESUMEN!CJ3,'TODOS INV'!$E$2:$E$8142,"VIDEO CONVERSOR")</f>
        <v>0</v>
      </c>
      <c r="CK146" s="15">
        <f>COUNTIFS('TODOS INV'!$B$2:$B$8142,RESUMEN!CK3,'TODOS INV'!$E$2:$E$8142,"VIDEO CONVERSOR")</f>
        <v>0</v>
      </c>
      <c r="CL146" s="15">
        <f>COUNTIFS('TODOS INV'!$B$2:$B$8142,RESUMEN!CL3,'TODOS INV'!$E$2:$E$8142,"VIDEO CONVERSOR")</f>
        <v>0</v>
      </c>
      <c r="CM146" s="15">
        <f>COUNTIFS('TODOS INV'!$B$2:$B$8142,RESUMEN!CM3,'TODOS INV'!$E$2:$E$8142,"VIDEO CONVERSOR")</f>
        <v>0</v>
      </c>
      <c r="CN146" s="15">
        <f>COUNTIFS('TODOS INV'!$B$2:$B$8142,RESUMEN!CN3,'TODOS INV'!$E$2:$E$8142,"VIDEO CONVERSOR")</f>
        <v>0</v>
      </c>
      <c r="CO146" s="15">
        <f>COUNTIFS('TODOS INV'!$B$2:$B$8142,RESUMEN!CO3,'TODOS INV'!$E$2:$E$8142,"VIDEO CONVERSOR")</f>
        <v>0</v>
      </c>
      <c r="CP146" s="15">
        <f>COUNTIFS('TODOS INV'!$B$2:$B$8142,RESUMEN!CP3,'TODOS INV'!$E$2:$E$8142,"VIDEO CONVERSOR")</f>
        <v>0</v>
      </c>
      <c r="CQ146" s="15">
        <f>COUNTIFS('TODOS INV'!$B$2:$B$8142,RESUMEN!CQ3,'TODOS INV'!$E$2:$E$8142,"VIDEO CONVERSOR")</f>
        <v>0</v>
      </c>
      <c r="CR146" s="15">
        <f>COUNTIFS('TODOS INV'!$B$2:$B$8142,RESUMEN!CR3,'TODOS INV'!$E$2:$E$8142,"VIDEO CONVERSOR")</f>
        <v>0</v>
      </c>
      <c r="CS146" s="15">
        <f>COUNTIFS('TODOS INV'!$B$2:$B$8142,RESUMEN!CS3,'TODOS INV'!$E$2:$E$8142,"VIDEO CONVERSOR")</f>
        <v>0</v>
      </c>
      <c r="CT146" s="15">
        <f>COUNTIFS('TODOS INV'!$B$2:$B$8142,RESUMEN!CT3,'TODOS INV'!$E$2:$E$8142,"VIDEO CONVERSOR")</f>
        <v>0</v>
      </c>
      <c r="CU146" s="15">
        <f>COUNTIFS('TODOS INV'!$B$2:$B$8142,RESUMEN!CU3,'TODOS INV'!$E$2:$E$8142,"VIDEO CONVERSOR")</f>
        <v>0</v>
      </c>
      <c r="CV146" s="15">
        <f>COUNTIFS('TODOS INV'!$B$2:$B$8142,RESUMEN!CV3,'TODOS INV'!$E$2:$E$8142,"VIDEO CONVERSOR")</f>
        <v>0</v>
      </c>
      <c r="CW146" s="15">
        <f>COUNTIFS('TODOS INV'!$B$2:$B$8142,RESUMEN!CW3,'TODOS INV'!$E$2:$E$8142,"VIDEO CONVERSOR")</f>
        <v>0</v>
      </c>
      <c r="CX146" s="15">
        <f>COUNTIFS('TODOS INV'!$B$2:$B$8142,RESUMEN!CX3,'TODOS INV'!$E$2:$E$8142,"VIDEO CONVERSOR")</f>
        <v>0</v>
      </c>
      <c r="CY146" s="15">
        <f>COUNTIFS('TODOS INV'!$B$2:$B$8142,RESUMEN!CY3,'TODOS INV'!$E$2:$E$8142,"VIDEO CONVERSOR")</f>
        <v>0</v>
      </c>
      <c r="CZ146" s="15">
        <f>COUNTIFS('TODOS INV'!$B$2:$B$8142,RESUMEN!CZ3,'TODOS INV'!$E$2:$E$8142,"VIDEO CONVERSOR")</f>
        <v>0</v>
      </c>
      <c r="DA146" s="15">
        <f>COUNTIFS('TODOS INV'!$B$2:$B$8142,RESUMEN!DA3,'TODOS INV'!$E$2:$E$8142,"VIDEO CONVERSOR")</f>
        <v>0</v>
      </c>
      <c r="DB146" s="15">
        <f>COUNTIFS('TODOS INV'!$B$2:$B$8142,RESUMEN!DB3,'TODOS INV'!$E$2:$E$8142,"VIDEO CONVERSOR")</f>
        <v>0</v>
      </c>
      <c r="DC146" s="15">
        <f>COUNTIFS('TODOS INV'!$B$2:$B$8142,RESUMEN!DC3,'TODOS INV'!$E$2:$E$8142,"VIDEO CONVERSOR")</f>
        <v>0</v>
      </c>
      <c r="DD146" s="15">
        <f>COUNTIFS('TODOS INV'!$B$2:$B$8142,RESUMEN!DD3,'TODOS INV'!$E$2:$E$8142,"VIDEO CONVERSOR")</f>
        <v>0</v>
      </c>
      <c r="DE146" s="15">
        <f>COUNTIFS('TODOS INV'!$B$2:$B$8142,RESUMEN!DE3,'TODOS INV'!$E$2:$E$8142,"VIDEO CONVERSOR")</f>
        <v>0</v>
      </c>
      <c r="DF146" s="15">
        <f>COUNTIFS('TODOS INV'!$B$2:$B$8142,RESUMEN!DF3,'TODOS INV'!$E$2:$E$8142,"VIDEO CONVERSOR")</f>
        <v>0</v>
      </c>
      <c r="DG146" s="15">
        <f>COUNTIFS('TODOS INV'!$B$2:$B$8142,RESUMEN!DG3,'TODOS INV'!$E$2:$E$8142,"VIDEO CONVERSOR")</f>
        <v>0</v>
      </c>
      <c r="DH146" s="15">
        <f>COUNTIFS('TODOS INV'!$B$2:$B$8142,RESUMEN!DH3,'TODOS INV'!$E$2:$E$8142,"VIDEO CONVERSOR")</f>
        <v>0</v>
      </c>
    </row>
    <row r="147" spans="1:112" x14ac:dyDescent="0.2">
      <c r="A147" s="7">
        <v>144</v>
      </c>
      <c r="B147" s="9" t="s">
        <v>1599</v>
      </c>
      <c r="C147" s="15">
        <f>COUNTIFS('TODOS INV'!$B$2:$B$8142,RESUMEN!C3,'TODOS INV'!$E$2:$E$8142,"CAMARA DE VIDEO")</f>
        <v>0</v>
      </c>
      <c r="D147" s="15">
        <f>COUNTIFS('TODOS INV'!$B$2:$B$8142,RESUMEN!D3,'TODOS INV'!$E$2:$E$8142,"CAMARA DE VIDEO")</f>
        <v>0</v>
      </c>
      <c r="E147" s="15">
        <f>COUNTIFS('TODOS INV'!$B$2:$B$8142,RESUMEN!E3,'TODOS INV'!$E$2:$E$8142,"CAMARA DE VIDEO")</f>
        <v>0</v>
      </c>
      <c r="F147" s="15">
        <f>COUNTIFS('TODOS INV'!$B$2:$B$8142,RESUMEN!F3,'TODOS INV'!$E$2:$E$8142,"CAMARA DE VIDEO")</f>
        <v>0</v>
      </c>
      <c r="G147" s="15">
        <f>COUNTIFS('TODOS INV'!$B$2:$B$8142,RESUMEN!G3,'TODOS INV'!$E$2:$E$8142,"CAMARA DE VIDEO")</f>
        <v>0</v>
      </c>
      <c r="H147" s="15">
        <f>COUNTIFS('TODOS INV'!$B$2:$B$8142,RESUMEN!H3,'TODOS INV'!$E$2:$E$8142,"CAMARA DE VIDEO")</f>
        <v>0</v>
      </c>
      <c r="I147" s="15">
        <f>COUNTIFS('TODOS INV'!$B$2:$B$8142,RESUMEN!I3,'TODOS INV'!$E$2:$E$8142,"CAMARA DE VIDEO")</f>
        <v>0</v>
      </c>
      <c r="J147" s="15">
        <f>COUNTIFS('TODOS INV'!$B$2:$B$8142,RESUMEN!J3,'TODOS INV'!$E$2:$E$8142,"CAMARA DE VIDEO")</f>
        <v>0</v>
      </c>
      <c r="K147" s="15">
        <f>COUNTIFS('TODOS INV'!$B$2:$B$8142,RESUMEN!K3,'TODOS INV'!$E$2:$E$8142,"CAMARA DE VIDEO")</f>
        <v>0</v>
      </c>
      <c r="L147" s="15">
        <f>COUNTIFS('TODOS INV'!$B$2:$B$8142,RESUMEN!L3,'TODOS INV'!$E$2:$E$8142,"CAMARA DE VIDEO")</f>
        <v>0</v>
      </c>
      <c r="M147" s="15">
        <f>COUNTIFS('TODOS INV'!$B$2:$B$8142,RESUMEN!M3,'TODOS INV'!$E$2:$E$8142,"CAMARA DE VIDEO")</f>
        <v>0</v>
      </c>
      <c r="N147" s="15">
        <f>COUNTIFS('TODOS INV'!$B$2:$B$8142,RESUMEN!N3,'TODOS INV'!$E$2:$E$8142,"CAMARA DE VIDEO")</f>
        <v>0</v>
      </c>
      <c r="O147" s="15">
        <f>COUNTIFS('TODOS INV'!$B$2:$B$8142,RESUMEN!O3,'TODOS INV'!$E$2:$E$8142,"CAMARA DE VIDEO")</f>
        <v>0</v>
      </c>
      <c r="P147" s="15">
        <f>COUNTIFS('TODOS INV'!$B$2:$B$8142,RESUMEN!P3,'TODOS INV'!$E$2:$E$8142,"CAMARA DE VIDEO")</f>
        <v>0</v>
      </c>
      <c r="Q147" s="15">
        <f>COUNTIFS('TODOS INV'!$B$2:$B$8142,RESUMEN!Q3,'TODOS INV'!$E$2:$E$8142,"CAMARA DE VIDEO")</f>
        <v>0</v>
      </c>
      <c r="R147" s="15">
        <f>COUNTIFS('TODOS INV'!$B$2:$B$8142,RESUMEN!R3,'TODOS INV'!$E$2:$E$8142,"CAMARA DE VIDEO")</f>
        <v>0</v>
      </c>
      <c r="S147" s="15">
        <f>COUNTIFS('TODOS INV'!$B$2:$B$8142,RESUMEN!S3,'TODOS INV'!$E$2:$E$8142,"CAMARA DE VIDEO")</f>
        <v>0</v>
      </c>
      <c r="T147" s="15">
        <f>COUNTIFS('TODOS INV'!$B$2:$B$8142,RESUMEN!T3,'TODOS INV'!$E$2:$E$8142,"CAMARA DE VIDEO")</f>
        <v>0</v>
      </c>
      <c r="U147" s="15">
        <f>COUNTIFS('TODOS INV'!$B$2:$B$8142,RESUMEN!U3,'TODOS INV'!$E$2:$E$8142,"CAMARA DE VIDEO")</f>
        <v>0</v>
      </c>
      <c r="V147" s="15">
        <f>COUNTIFS('TODOS INV'!$B$2:$B$8142,RESUMEN!V3,'TODOS INV'!$E$2:$E$8142,"CAMARA DE VIDEO")</f>
        <v>0</v>
      </c>
      <c r="W147" s="15">
        <f>COUNTIFS('TODOS INV'!$B$2:$B$8142,RESUMEN!W3,'TODOS INV'!$E$2:$E$8142,"CAMARA DE VIDEO")</f>
        <v>0</v>
      </c>
      <c r="X147" s="15">
        <f>COUNTIFS('TODOS INV'!$B$2:$B$8142,RESUMEN!X3,'TODOS INV'!$E$2:$E$8142,"CAMARA DE VIDEO")</f>
        <v>3</v>
      </c>
      <c r="Y147" s="15">
        <f>COUNTIFS('TODOS INV'!$B$2:$B$8142,RESUMEN!Y3,'TODOS INV'!$E$2:$E$8142,"CAMARA DE VIDEO")</f>
        <v>0</v>
      </c>
      <c r="Z147" s="15">
        <f>COUNTIFS('TODOS INV'!$B$2:$B$8142,RESUMEN!Z3,'TODOS INV'!$E$2:$E$8142,"CAMARA DE VIDEO")</f>
        <v>0</v>
      </c>
      <c r="AA147" s="15">
        <f>COUNTIFS('TODOS INV'!$B$2:$B$8142,RESUMEN!AA3,'TODOS INV'!$E$2:$E$8142,"CAMARA DE VIDEO")</f>
        <v>0</v>
      </c>
      <c r="AB147" s="15">
        <f>COUNTIFS('TODOS INV'!$B$2:$B$8142,RESUMEN!AB3,'TODOS INV'!$E$2:$E$8142,"CAMARA DE VIDEO")</f>
        <v>0</v>
      </c>
      <c r="AC147" s="15">
        <f>COUNTIFS('TODOS INV'!$B$2:$B$8142,RESUMEN!AC3,'TODOS INV'!$E$2:$E$8142,"CAMARA DE VIDEO")</f>
        <v>0</v>
      </c>
      <c r="AD147" s="15">
        <f>COUNTIFS('TODOS INV'!$B$2:$B$8142,RESUMEN!AD3,'TODOS INV'!$E$2:$E$8142,"CAMARA DE VIDEO")</f>
        <v>0</v>
      </c>
      <c r="AE147" s="15">
        <f>COUNTIFS('TODOS INV'!$B$2:$B$8142,RESUMEN!AE3,'TODOS INV'!$E$2:$E$8142,"CAMARA DE VIDEO")</f>
        <v>0</v>
      </c>
      <c r="AF147" s="15">
        <f>COUNTIFS('TODOS INV'!$B$2:$B$8142,RESUMEN!AF3,'TODOS INV'!$E$2:$E$8142,"CAMARA DE VIDEO")</f>
        <v>0</v>
      </c>
      <c r="AG147" s="15">
        <f>COUNTIFS('TODOS INV'!$B$2:$B$8142,RESUMEN!AG3,'TODOS INV'!$E$2:$E$8142,"CAMARA DE VIDEO")</f>
        <v>0</v>
      </c>
      <c r="AH147" s="15">
        <f>COUNTIFS('TODOS INV'!$B$2:$B$8142,RESUMEN!AH3,'TODOS INV'!$E$2:$E$8142,"CAMARA DE VIDEO")</f>
        <v>0</v>
      </c>
      <c r="AI147" s="15">
        <f>COUNTIFS('TODOS INV'!$B$2:$B$8142,RESUMEN!AI3,'TODOS INV'!$E$2:$E$8142,"CAMARA DE VIDEO")</f>
        <v>0</v>
      </c>
      <c r="AJ147" s="15">
        <f>COUNTIFS('TODOS INV'!$B$2:$B$8142,RESUMEN!AJ3,'TODOS INV'!$E$2:$E$8142,"CAMARA DE VIDEO")</f>
        <v>0</v>
      </c>
      <c r="AK147" s="15">
        <f>COUNTIFS('TODOS INV'!$B$2:$B$8142,RESUMEN!AK3,'TODOS INV'!$E$2:$E$8142,"CAMARA DE VIDEO")</f>
        <v>0</v>
      </c>
      <c r="AL147" s="15">
        <f>COUNTIFS('TODOS INV'!$B$2:$B$8142,RESUMEN!AL3,'TODOS INV'!$E$2:$E$8142,"CAMARA DE VIDEO")</f>
        <v>0</v>
      </c>
      <c r="AM147" s="15">
        <f>COUNTIFS('TODOS INV'!$B$2:$B$8142,RESUMEN!AM3,'TODOS INV'!$E$2:$E$8142,"CAMARA DE VIDEO")</f>
        <v>0</v>
      </c>
      <c r="AN147" s="15">
        <f>COUNTIFS('TODOS INV'!$B$2:$B$8142,RESUMEN!AN3,'TODOS INV'!$E$2:$E$8142,"CAMARA DE VIDEO")</f>
        <v>0</v>
      </c>
      <c r="AO147" s="15">
        <f>COUNTIFS('TODOS INV'!$B$2:$B$8142,RESUMEN!AO3,'TODOS INV'!$E$2:$E$8142,"CAMARA DE VIDEO")</f>
        <v>0</v>
      </c>
      <c r="AP147" s="15">
        <f>COUNTIFS('TODOS INV'!$B$2:$B$8142,RESUMEN!AP3,'TODOS INV'!$E$2:$E$8142,"CAMARA DE VIDEO")</f>
        <v>0</v>
      </c>
      <c r="AQ147" s="15">
        <f>COUNTIFS('TODOS INV'!$B$2:$B$8142,RESUMEN!AQ3,'TODOS INV'!$E$2:$E$8142,"CAMARA DE VIDEO")</f>
        <v>0</v>
      </c>
      <c r="AR147" s="15">
        <f>COUNTIFS('TODOS INV'!$B$2:$B$8142,RESUMEN!AR3,'TODOS INV'!$E$2:$E$8142,"CAMARA DE VIDEO")</f>
        <v>0</v>
      </c>
      <c r="AS147" s="15">
        <f>COUNTIFS('TODOS INV'!$B$2:$B$8142,RESUMEN!AS3,'TODOS INV'!$E$2:$E$8142,"CAMARA DE VIDEO")</f>
        <v>0</v>
      </c>
      <c r="AT147" s="15">
        <f>COUNTIFS('TODOS INV'!$B$2:$B$8142,RESUMEN!AT3,'TODOS INV'!$E$2:$E$8142,"CAMARA DE VIDEO")</f>
        <v>0</v>
      </c>
      <c r="AU147" s="15">
        <f>COUNTIFS('TODOS INV'!$B$2:$B$8142,RESUMEN!AU3,'TODOS INV'!$E$2:$E$8142,"CAMARA DE VIDEO")</f>
        <v>0</v>
      </c>
      <c r="AV147" s="15">
        <f>COUNTIFS('TODOS INV'!$B$2:$B$8142,RESUMEN!AV3,'TODOS INV'!$E$2:$E$8142,"CAMARA DE VIDEO")</f>
        <v>0</v>
      </c>
      <c r="AW147" s="15">
        <f>COUNTIFS('TODOS INV'!$B$2:$B$8142,RESUMEN!AW3,'TODOS INV'!$E$2:$E$8142,"CAMARA DE VIDEO")</f>
        <v>0</v>
      </c>
      <c r="AX147" s="15">
        <f>COUNTIFS('TODOS INV'!$B$2:$B$8142,RESUMEN!AX3,'TODOS INV'!$E$2:$E$8142,"CAMARA DE VIDEO")</f>
        <v>0</v>
      </c>
      <c r="AY147" s="15">
        <f>COUNTIFS('TODOS INV'!$B$2:$B$8142,RESUMEN!AY3,'TODOS INV'!$E$2:$E$8142,"CAMARA DE VIDEO")</f>
        <v>0</v>
      </c>
      <c r="AZ147" s="15">
        <f>COUNTIFS('TODOS INV'!$B$2:$B$8142,RESUMEN!AZ3,'TODOS INV'!$E$2:$E$8142,"CAMARA DE VIDEO")</f>
        <v>0</v>
      </c>
      <c r="BA147" s="15">
        <f>COUNTIFS('TODOS INV'!$B$2:$B$8142,RESUMEN!BA3,'TODOS INV'!$E$2:$E$8142,"CAMARA DE VIDEO")</f>
        <v>0</v>
      </c>
      <c r="BB147" s="15">
        <f>COUNTIFS('TODOS INV'!$B$2:$B$8142,RESUMEN!BB3,'TODOS INV'!$E$2:$E$8142,"CAMARA DE VIDEO")</f>
        <v>0</v>
      </c>
      <c r="BC147" s="15">
        <f>COUNTIFS('TODOS INV'!$B$2:$B$8142,RESUMEN!BC3,'TODOS INV'!$E$2:$E$8142,"CAMARA DE VIDEO")</f>
        <v>0</v>
      </c>
      <c r="BD147" s="15">
        <f>COUNTIFS('TODOS INV'!$B$2:$B$8142,RESUMEN!BD3,'TODOS INV'!$E$2:$E$8142,"CAMARA DE VIDEO")</f>
        <v>0</v>
      </c>
      <c r="BE147" s="15">
        <f>COUNTIFS('TODOS INV'!$B$2:$B$8142,RESUMEN!BE3,'TODOS INV'!$E$2:$E$8142,"CAMARA DE VIDEO")</f>
        <v>0</v>
      </c>
      <c r="BF147" s="15">
        <f>COUNTIFS('TODOS INV'!$B$2:$B$8142,RESUMEN!BF3,'TODOS INV'!$E$2:$E$8142,"CAMARA DE VIDEO")</f>
        <v>0</v>
      </c>
      <c r="BG147" s="15">
        <f>COUNTIFS('TODOS INV'!$B$2:$B$8142,RESUMEN!BG3,'TODOS INV'!$E$2:$E$8142,"CAMARA DE VIDEO")</f>
        <v>0</v>
      </c>
      <c r="BH147" s="15">
        <f>COUNTIFS('TODOS INV'!$B$2:$B$8142,RESUMEN!BH3,'TODOS INV'!$E$2:$E$8142,"CAMARA DE VIDEO")</f>
        <v>0</v>
      </c>
      <c r="BI147" s="15">
        <f>COUNTIFS('TODOS INV'!$B$2:$B$8142,RESUMEN!BI3,'TODOS INV'!$E$2:$E$8142,"CAMARA DE VIDEO")</f>
        <v>2</v>
      </c>
      <c r="BJ147" s="15">
        <f>COUNTIFS('TODOS INV'!$B$2:$B$8142,RESUMEN!BJ3,'TODOS INV'!$E$2:$E$8142,"CAMARA DE VIDEO")</f>
        <v>0</v>
      </c>
      <c r="BK147" s="15">
        <f>COUNTIFS('TODOS INV'!$B$2:$B$8142,RESUMEN!BK3,'TODOS INV'!$E$2:$E$8142,"CAMARA DE VIDEO")</f>
        <v>0</v>
      </c>
      <c r="BL147" s="15">
        <f>COUNTIFS('TODOS INV'!$B$2:$B$8142,RESUMEN!BL3,'TODOS INV'!$E$2:$E$8142,"CAMARA DE VIDEO")</f>
        <v>0</v>
      </c>
      <c r="BM147" s="15">
        <f>COUNTIFS('TODOS INV'!$B$2:$B$8142,RESUMEN!BM3,'TODOS INV'!$E$2:$E$8142,"CAMARA DE VIDEO")</f>
        <v>0</v>
      </c>
      <c r="BN147" s="15">
        <f>COUNTIFS('TODOS INV'!$B$2:$B$8142,RESUMEN!BN3,'TODOS INV'!$E$2:$E$8142,"CAMARA DE VIDEO")</f>
        <v>0</v>
      </c>
      <c r="BO147" s="15">
        <f>COUNTIFS('TODOS INV'!$B$2:$B$8142,RESUMEN!BO3,'TODOS INV'!$E$2:$E$8142,"CAMARA DE VIDEO")</f>
        <v>0</v>
      </c>
      <c r="BP147" s="15">
        <f>COUNTIFS('TODOS INV'!$B$2:$B$8142,RESUMEN!BP3,'TODOS INV'!$E$2:$E$8142,"CAMARA DE VIDEO")</f>
        <v>0</v>
      </c>
      <c r="BQ147" s="15">
        <f>COUNTIFS('TODOS INV'!$B$2:$B$8142,RESUMEN!BQ3,'TODOS INV'!$E$2:$E$8142,"CAMARA DE VIDEO")</f>
        <v>0</v>
      </c>
      <c r="BR147" s="15">
        <f>COUNTIFS('TODOS INV'!$B$2:$B$8142,RESUMEN!BR3,'TODOS INV'!$E$2:$E$8142,"CAMARA DE VIDEO")</f>
        <v>0</v>
      </c>
      <c r="BS147" s="15">
        <f>COUNTIFS('TODOS INV'!$B$2:$B$8142,RESUMEN!BS3,'TODOS INV'!$E$2:$E$8142,"CAMARA DE VIDEO")</f>
        <v>0</v>
      </c>
      <c r="BT147" s="15">
        <f>COUNTIFS('TODOS INV'!$B$2:$B$8142,RESUMEN!BT3,'TODOS INV'!$E$2:$E$8142,"CAMARA DE VIDEO")</f>
        <v>0</v>
      </c>
      <c r="BU147" s="15">
        <f>COUNTIFS('TODOS INV'!$B$2:$B$8142,RESUMEN!BU3,'TODOS INV'!$E$2:$E$8142,"CAMARA DE VIDEO")</f>
        <v>0</v>
      </c>
      <c r="BV147" s="15">
        <f>COUNTIFS('TODOS INV'!$B$2:$B$8142,RESUMEN!BV3,'TODOS INV'!$E$2:$E$8142,"CAMARA DE VIDEO")</f>
        <v>0</v>
      </c>
      <c r="BW147" s="15">
        <f>COUNTIFS('TODOS INV'!$B$2:$B$8142,RESUMEN!BW3,'TODOS INV'!$E$2:$E$8142,"CAMARA DE VIDEO")</f>
        <v>0</v>
      </c>
      <c r="BX147" s="15">
        <f>COUNTIFS('TODOS INV'!$B$2:$B$8142,RESUMEN!BX3,'TODOS INV'!$E$2:$E$8142,"CAMARA DE VIDEO")</f>
        <v>0</v>
      </c>
      <c r="BY147" s="15">
        <f>COUNTIFS('TODOS INV'!$B$2:$B$8142,RESUMEN!BY3,'TODOS INV'!$E$2:$E$8142,"CAMARA DE VIDEO")</f>
        <v>0</v>
      </c>
      <c r="BZ147" s="15">
        <f>COUNTIFS('TODOS INV'!$B$2:$B$8142,RESUMEN!BZ3,'TODOS INV'!$E$2:$E$8142,"CAMARA DE VIDEO")</f>
        <v>0</v>
      </c>
      <c r="CA147" s="15">
        <f>COUNTIFS('TODOS INV'!$B$2:$B$8142,RESUMEN!CA3,'TODOS INV'!$E$2:$E$8142,"CAMARA DE VIDEO")</f>
        <v>0</v>
      </c>
      <c r="CB147" s="15">
        <f>COUNTIFS('TODOS INV'!$B$2:$B$8142,RESUMEN!CB3,'TODOS INV'!$E$2:$E$8142,"CAMARA DE VIDEO")</f>
        <v>0</v>
      </c>
      <c r="CC147" s="15">
        <f>COUNTIFS('TODOS INV'!$B$2:$B$8142,RESUMEN!CC3,'TODOS INV'!$E$2:$E$8142,"CAMARA DE VIDEO")</f>
        <v>0</v>
      </c>
      <c r="CD147" s="15">
        <f>COUNTIFS('TODOS INV'!$B$2:$B$8142,RESUMEN!CD3,'TODOS INV'!$E$2:$E$8142,"CAMARA DE VIDEO")</f>
        <v>0</v>
      </c>
      <c r="CE147" s="15">
        <f>COUNTIFS('TODOS INV'!$B$2:$B$8142,RESUMEN!CE3,'TODOS INV'!$E$2:$E$8142,"CAMARA DE VIDEO")</f>
        <v>0</v>
      </c>
      <c r="CF147" s="15">
        <f>COUNTIFS('TODOS INV'!$B$2:$B$8142,RESUMEN!CF3,'TODOS INV'!$E$2:$E$8142,"CAMARA DE VIDEO")</f>
        <v>0</v>
      </c>
      <c r="CG147" s="15">
        <f>COUNTIFS('TODOS INV'!$B$2:$B$8142,RESUMEN!CG3,'TODOS INV'!$E$2:$E$8142,"CAMARA DE VIDEO")</f>
        <v>0</v>
      </c>
      <c r="CH147" s="15">
        <f>COUNTIFS('TODOS INV'!$B$2:$B$8142,RESUMEN!CH3,'TODOS INV'!$E$2:$E$8142,"CAMARA DE VIDEO")</f>
        <v>0</v>
      </c>
      <c r="CI147" s="15">
        <f>COUNTIFS('TODOS INV'!$B$2:$B$8142,RESUMEN!CI3,'TODOS INV'!$E$2:$E$8142,"CAMARA DE VIDEO")</f>
        <v>2</v>
      </c>
      <c r="CJ147" s="15">
        <f>COUNTIFS('TODOS INV'!$B$2:$B$8142,RESUMEN!CJ3,'TODOS INV'!$E$2:$E$8142,"CAMARA DE VIDEO")</f>
        <v>0</v>
      </c>
      <c r="CK147" s="15">
        <f>COUNTIFS('TODOS INV'!$B$2:$B$8142,RESUMEN!CK3,'TODOS INV'!$E$2:$E$8142,"CAMARA DE VIDEO")</f>
        <v>0</v>
      </c>
      <c r="CL147" s="15">
        <f>COUNTIFS('TODOS INV'!$B$2:$B$8142,RESUMEN!CL3,'TODOS INV'!$E$2:$E$8142,"CAMARA DE VIDEO")</f>
        <v>0</v>
      </c>
      <c r="CM147" s="15">
        <f>COUNTIFS('TODOS INV'!$B$2:$B$8142,RESUMEN!CM3,'TODOS INV'!$E$2:$E$8142,"CAMARA DE VIDEO")</f>
        <v>0</v>
      </c>
      <c r="CN147" s="15">
        <f>COUNTIFS('TODOS INV'!$B$2:$B$8142,RESUMEN!CN3,'TODOS INV'!$E$2:$E$8142,"CAMARA DE VIDEO")</f>
        <v>0</v>
      </c>
      <c r="CO147" s="15">
        <f>COUNTIFS('TODOS INV'!$B$2:$B$8142,RESUMEN!CO3,'TODOS INV'!$E$2:$E$8142,"CAMARA DE VIDEO")</f>
        <v>0</v>
      </c>
      <c r="CP147" s="15">
        <f>COUNTIFS('TODOS INV'!$B$2:$B$8142,RESUMEN!CP3,'TODOS INV'!$E$2:$E$8142,"CAMARA DE VIDEO")</f>
        <v>0</v>
      </c>
      <c r="CQ147" s="15">
        <f>COUNTIFS('TODOS INV'!$B$2:$B$8142,RESUMEN!CQ3,'TODOS INV'!$E$2:$E$8142,"CAMARA DE VIDEO")</f>
        <v>0</v>
      </c>
      <c r="CR147" s="15">
        <f>COUNTIFS('TODOS INV'!$B$2:$B$8142,RESUMEN!CR3,'TODOS INV'!$E$2:$E$8142,"CAMARA DE VIDEO")</f>
        <v>0</v>
      </c>
      <c r="CS147" s="15">
        <f>COUNTIFS('TODOS INV'!$B$2:$B$8142,RESUMEN!CS3,'TODOS INV'!$E$2:$E$8142,"CAMARA DE VIDEO")</f>
        <v>0</v>
      </c>
      <c r="CT147" s="15">
        <f>COUNTIFS('TODOS INV'!$B$2:$B$8142,RESUMEN!CT3,'TODOS INV'!$E$2:$E$8142,"CAMARA DE VIDEO")</f>
        <v>0</v>
      </c>
      <c r="CU147" s="15">
        <f>COUNTIFS('TODOS INV'!$B$2:$B$8142,RESUMEN!CU3,'TODOS INV'!$E$2:$E$8142,"CAMARA DE VIDEO")</f>
        <v>0</v>
      </c>
      <c r="CV147" s="15">
        <f>COUNTIFS('TODOS INV'!$B$2:$B$8142,RESUMEN!CV3,'TODOS INV'!$E$2:$E$8142,"CAMARA DE VIDEO")</f>
        <v>0</v>
      </c>
      <c r="CW147" s="15">
        <f>COUNTIFS('TODOS INV'!$B$2:$B$8142,RESUMEN!CW3,'TODOS INV'!$E$2:$E$8142,"CAMARA DE VIDEO")</f>
        <v>0</v>
      </c>
      <c r="CX147" s="15">
        <f>COUNTIFS('TODOS INV'!$B$2:$B$8142,RESUMEN!CX3,'TODOS INV'!$E$2:$E$8142,"CAMARA DE VIDEO")</f>
        <v>0</v>
      </c>
      <c r="CY147" s="15">
        <f>COUNTIFS('TODOS INV'!$B$2:$B$8142,RESUMEN!CY3,'TODOS INV'!$E$2:$E$8142,"CAMARA DE VIDEO")</f>
        <v>0</v>
      </c>
      <c r="CZ147" s="15">
        <f>COUNTIFS('TODOS INV'!$B$2:$B$8142,RESUMEN!CZ3,'TODOS INV'!$E$2:$E$8142,"CAMARA DE VIDEO")</f>
        <v>0</v>
      </c>
      <c r="DA147" s="15">
        <f>COUNTIFS('TODOS INV'!$B$2:$B$8142,RESUMEN!DA3,'TODOS INV'!$E$2:$E$8142,"CAMARA DE VIDEO")</f>
        <v>0</v>
      </c>
      <c r="DB147" s="15">
        <f>COUNTIFS('TODOS INV'!$B$2:$B$8142,RESUMEN!DB3,'TODOS INV'!$E$2:$E$8142,"CAMARA DE VIDEO")</f>
        <v>0</v>
      </c>
      <c r="DC147" s="15">
        <f>COUNTIFS('TODOS INV'!$B$2:$B$8142,RESUMEN!DC3,'TODOS INV'!$E$2:$E$8142,"CAMARA DE VIDEO")</f>
        <v>0</v>
      </c>
      <c r="DD147" s="15">
        <f>COUNTIFS('TODOS INV'!$B$2:$B$8142,RESUMEN!DD3,'TODOS INV'!$E$2:$E$8142,"CAMARA DE VIDEO")</f>
        <v>0</v>
      </c>
      <c r="DE147" s="15">
        <f>COUNTIFS('TODOS INV'!$B$2:$B$8142,RESUMEN!DE3,'TODOS INV'!$E$2:$E$8142,"CAMARA DE VIDEO")</f>
        <v>0</v>
      </c>
      <c r="DF147" s="15">
        <f>COUNTIFS('TODOS INV'!$B$2:$B$8142,RESUMEN!DF3,'TODOS INV'!$E$2:$E$8142,"CAMARA DE VIDEO")</f>
        <v>0</v>
      </c>
      <c r="DG147" s="15">
        <f>COUNTIFS('TODOS INV'!$B$2:$B$8142,RESUMEN!DG3,'TODOS INV'!$E$2:$E$8142,"CAMARA DE VIDEO")</f>
        <v>0</v>
      </c>
      <c r="DH147" s="15">
        <f>COUNTIFS('TODOS INV'!$B$2:$B$8142,RESUMEN!DH3,'TODOS INV'!$E$2:$E$8142,"CAMARA DE VIDEO")</f>
        <v>0</v>
      </c>
    </row>
    <row r="148" spans="1:112" x14ac:dyDescent="0.2">
      <c r="A148" s="7">
        <v>145</v>
      </c>
      <c r="B148" s="9" t="s">
        <v>1671</v>
      </c>
      <c r="C148" s="15">
        <f>COUNTIFS('TODOS INV'!$B$2:$B$8142,RESUMEN!C3,'TODOS INV'!$E$2:$E$8142,"EQUIPO TRANSCEPTOR HF")</f>
        <v>0</v>
      </c>
      <c r="D148" s="15">
        <f>COUNTIFS('TODOS INV'!$B$2:$B$8142,RESUMEN!D3,'TODOS INV'!$E$2:$E$8142,"EQUIPO TRANSCEPTOR HF")</f>
        <v>0</v>
      </c>
      <c r="E148" s="15">
        <f>COUNTIFS('TODOS INV'!$B$2:$B$8142,RESUMEN!E3,'TODOS INV'!$E$2:$E$8142,"EQUIPO TRANSCEPTOR HF")</f>
        <v>0</v>
      </c>
      <c r="F148" s="15">
        <f>COUNTIFS('TODOS INV'!$B$2:$B$8142,RESUMEN!F3,'TODOS INV'!$E$2:$E$8142,"EQUIPO TRANSCEPTOR HF")</f>
        <v>0</v>
      </c>
      <c r="G148" s="15">
        <f>COUNTIFS('TODOS INV'!$B$2:$B$8142,RESUMEN!G3,'TODOS INV'!$E$2:$E$8142,"EQUIPO TRANSCEPTOR HF")</f>
        <v>0</v>
      </c>
      <c r="H148" s="15">
        <f>COUNTIFS('TODOS INV'!$B$2:$B$8142,RESUMEN!H3,'TODOS INV'!$E$2:$E$8142,"EQUIPO TRANSCEPTOR HF")</f>
        <v>0</v>
      </c>
      <c r="I148" s="15">
        <f>COUNTIFS('TODOS INV'!$B$2:$B$8142,RESUMEN!I3,'TODOS INV'!$E$2:$E$8142,"EQUIPO TRANSCEPTOR HF")</f>
        <v>0</v>
      </c>
      <c r="J148" s="15">
        <f>COUNTIFS('TODOS INV'!$B$2:$B$8142,RESUMEN!J3,'TODOS INV'!$E$2:$E$8142,"EQUIPO TRANSCEPTOR HF")</f>
        <v>0</v>
      </c>
      <c r="K148" s="15">
        <f>COUNTIFS('TODOS INV'!$B$2:$B$8142,RESUMEN!K3,'TODOS INV'!$E$2:$E$8142,"EQUIPO TRANSCEPTOR HF")</f>
        <v>0</v>
      </c>
      <c r="L148" s="15">
        <f>COUNTIFS('TODOS INV'!$B$2:$B$8142,RESUMEN!L3,'TODOS INV'!$E$2:$E$8142,"EQUIPO TRANSCEPTOR HF")</f>
        <v>0</v>
      </c>
      <c r="M148" s="15">
        <f>COUNTIFS('TODOS INV'!$B$2:$B$8142,RESUMEN!M3,'TODOS INV'!$E$2:$E$8142,"EQUIPO TRANSCEPTOR HF")</f>
        <v>0</v>
      </c>
      <c r="N148" s="15">
        <f>COUNTIFS('TODOS INV'!$B$2:$B$8142,RESUMEN!N3,'TODOS INV'!$E$2:$E$8142,"EQUIPO TRANSCEPTOR HF")</f>
        <v>0</v>
      </c>
      <c r="O148" s="15">
        <f>COUNTIFS('TODOS INV'!$B$2:$B$8142,RESUMEN!O3,'TODOS INV'!$E$2:$E$8142,"EQUIPO TRANSCEPTOR HF")</f>
        <v>0</v>
      </c>
      <c r="P148" s="15">
        <f>COUNTIFS('TODOS INV'!$B$2:$B$8142,RESUMEN!P3,'TODOS INV'!$E$2:$E$8142,"EQUIPO TRANSCEPTOR HF")</f>
        <v>0</v>
      </c>
      <c r="Q148" s="15">
        <f>COUNTIFS('TODOS INV'!$B$2:$B$8142,RESUMEN!Q3,'TODOS INV'!$E$2:$E$8142,"EQUIPO TRANSCEPTOR HF")</f>
        <v>0</v>
      </c>
      <c r="R148" s="15">
        <f>COUNTIFS('TODOS INV'!$B$2:$B$8142,RESUMEN!R3,'TODOS INV'!$E$2:$E$8142,"EQUIPO TRANSCEPTOR HF")</f>
        <v>0</v>
      </c>
      <c r="S148" s="15">
        <f>COUNTIFS('TODOS INV'!$B$2:$B$8142,RESUMEN!S3,'TODOS INV'!$E$2:$E$8142,"EQUIPO TRANSCEPTOR HF")</f>
        <v>0</v>
      </c>
      <c r="T148" s="15">
        <f>COUNTIFS('TODOS INV'!$B$2:$B$8142,RESUMEN!T3,'TODOS INV'!$E$2:$E$8142,"EQUIPO TRANSCEPTOR HF")</f>
        <v>0</v>
      </c>
      <c r="U148" s="15">
        <f>COUNTIFS('TODOS INV'!$B$2:$B$8142,RESUMEN!U3,'TODOS INV'!$E$2:$E$8142,"EQUIPO TRANSCEPTOR HF")</f>
        <v>0</v>
      </c>
      <c r="V148" s="15">
        <f>COUNTIFS('TODOS INV'!$B$2:$B$8142,RESUMEN!V3,'TODOS INV'!$E$2:$E$8142,"EQUIPO TRANSCEPTOR HF")</f>
        <v>0</v>
      </c>
      <c r="W148" s="15">
        <f>COUNTIFS('TODOS INV'!$B$2:$B$8142,RESUMEN!W3,'TODOS INV'!$E$2:$E$8142,"EQUIPO TRANSCEPTOR HF")</f>
        <v>0</v>
      </c>
      <c r="X148" s="15">
        <f>COUNTIFS('TODOS INV'!$B$2:$B$8142,RESUMEN!X3,'TODOS INV'!$E$2:$E$8142,"EQUIPO TRANSCEPTOR HF")</f>
        <v>0</v>
      </c>
      <c r="Y148" s="15">
        <f>COUNTIFS('TODOS INV'!$B$2:$B$8142,RESUMEN!Y3,'TODOS INV'!$E$2:$E$8142,"EQUIPO TRANSCEPTOR HF")</f>
        <v>0</v>
      </c>
      <c r="Z148" s="15">
        <f>COUNTIFS('TODOS INV'!$B$2:$B$8142,RESUMEN!Z3,'TODOS INV'!$E$2:$E$8142,"EQUIPO TRANSCEPTOR HF")</f>
        <v>0</v>
      </c>
      <c r="AA148" s="15">
        <f>COUNTIFS('TODOS INV'!$B$2:$B$8142,RESUMEN!AA3,'TODOS INV'!$E$2:$E$8142,"EQUIPO TRANSCEPTOR HF")</f>
        <v>0</v>
      </c>
      <c r="AB148" s="15">
        <f>COUNTIFS('TODOS INV'!$B$2:$B$8142,RESUMEN!AB3,'TODOS INV'!$E$2:$E$8142,"EQUIPO TRANSCEPTOR HF")</f>
        <v>0</v>
      </c>
      <c r="AC148" s="15">
        <f>COUNTIFS('TODOS INV'!$B$2:$B$8142,RESUMEN!AC3,'TODOS INV'!$E$2:$E$8142,"EQUIPO TRANSCEPTOR HF")</f>
        <v>0</v>
      </c>
      <c r="AD148" s="15">
        <f>COUNTIFS('TODOS INV'!$B$2:$B$8142,RESUMEN!AD3,'TODOS INV'!$E$2:$E$8142,"EQUIPO TRANSCEPTOR HF")</f>
        <v>0</v>
      </c>
      <c r="AE148" s="15">
        <f>COUNTIFS('TODOS INV'!$B$2:$B$8142,RESUMEN!AE3,'TODOS INV'!$E$2:$E$8142,"EQUIPO TRANSCEPTOR HF")</f>
        <v>0</v>
      </c>
      <c r="AF148" s="15">
        <f>COUNTIFS('TODOS INV'!$B$2:$B$8142,RESUMEN!AF3,'TODOS INV'!$E$2:$E$8142,"EQUIPO TRANSCEPTOR HF")</f>
        <v>0</v>
      </c>
      <c r="AG148" s="15">
        <f>COUNTIFS('TODOS INV'!$B$2:$B$8142,RESUMEN!AG3,'TODOS INV'!$E$2:$E$8142,"EQUIPO TRANSCEPTOR HF")</f>
        <v>0</v>
      </c>
      <c r="AH148" s="15">
        <f>COUNTIFS('TODOS INV'!$B$2:$B$8142,RESUMEN!AH3,'TODOS INV'!$E$2:$E$8142,"EQUIPO TRANSCEPTOR HF")</f>
        <v>0</v>
      </c>
      <c r="AI148" s="15">
        <f>COUNTIFS('TODOS INV'!$B$2:$B$8142,RESUMEN!AI3,'TODOS INV'!$E$2:$E$8142,"EQUIPO TRANSCEPTOR HF")</f>
        <v>0</v>
      </c>
      <c r="AJ148" s="15">
        <f>COUNTIFS('TODOS INV'!$B$2:$B$8142,RESUMEN!AJ3,'TODOS INV'!$E$2:$E$8142,"EQUIPO TRANSCEPTOR HF")</f>
        <v>1</v>
      </c>
      <c r="AK148" s="15">
        <f>COUNTIFS('TODOS INV'!$B$2:$B$8142,RESUMEN!AK3,'TODOS INV'!$E$2:$E$8142,"EQUIPO TRANSCEPTOR HF")</f>
        <v>1</v>
      </c>
      <c r="AL148" s="15">
        <f>COUNTIFS('TODOS INV'!$B$2:$B$8142,RESUMEN!AL3,'TODOS INV'!$E$2:$E$8142,"EQUIPO TRANSCEPTOR HF")</f>
        <v>1</v>
      </c>
      <c r="AM148" s="15">
        <f>COUNTIFS('TODOS INV'!$B$2:$B$8142,RESUMEN!AM3,'TODOS INV'!$E$2:$E$8142,"EQUIPO TRANSCEPTOR HF")</f>
        <v>0</v>
      </c>
      <c r="AN148" s="15">
        <f>COUNTIFS('TODOS INV'!$B$2:$B$8142,RESUMEN!AN3,'TODOS INV'!$E$2:$E$8142,"EQUIPO TRANSCEPTOR HF")</f>
        <v>0</v>
      </c>
      <c r="AO148" s="15">
        <f>COUNTIFS('TODOS INV'!$B$2:$B$8142,RESUMEN!AO3,'TODOS INV'!$E$2:$E$8142,"EQUIPO TRANSCEPTOR HF")</f>
        <v>0</v>
      </c>
      <c r="AP148" s="15">
        <f>COUNTIFS('TODOS INV'!$B$2:$B$8142,RESUMEN!AP3,'TODOS INV'!$E$2:$E$8142,"EQUIPO TRANSCEPTOR HF")</f>
        <v>0</v>
      </c>
      <c r="AQ148" s="15">
        <f>COUNTIFS('TODOS INV'!$B$2:$B$8142,RESUMEN!AQ3,'TODOS INV'!$E$2:$E$8142,"EQUIPO TRANSCEPTOR HF")</f>
        <v>0</v>
      </c>
      <c r="AR148" s="15">
        <f>COUNTIFS('TODOS INV'!$B$2:$B$8142,RESUMEN!AR3,'TODOS INV'!$E$2:$E$8142,"EQUIPO TRANSCEPTOR HF")</f>
        <v>0</v>
      </c>
      <c r="AS148" s="15">
        <f>COUNTIFS('TODOS INV'!$B$2:$B$8142,RESUMEN!AS3,'TODOS INV'!$E$2:$E$8142,"EQUIPO TRANSCEPTOR HF")</f>
        <v>0</v>
      </c>
      <c r="AT148" s="15">
        <f>COUNTIFS('TODOS INV'!$B$2:$B$8142,RESUMEN!AT3,'TODOS INV'!$E$2:$E$8142,"EQUIPO TRANSCEPTOR HF")</f>
        <v>0</v>
      </c>
      <c r="AU148" s="15">
        <f>COUNTIFS('TODOS INV'!$B$2:$B$8142,RESUMEN!AU3,'TODOS INV'!$E$2:$E$8142,"EQUIPO TRANSCEPTOR HF")</f>
        <v>0</v>
      </c>
      <c r="AV148" s="15">
        <f>COUNTIFS('TODOS INV'!$B$2:$B$8142,RESUMEN!AV3,'TODOS INV'!$E$2:$E$8142,"EQUIPO TRANSCEPTOR HF")</f>
        <v>0</v>
      </c>
      <c r="AW148" s="15">
        <f>COUNTIFS('TODOS INV'!$B$2:$B$8142,RESUMEN!AW3,'TODOS INV'!$E$2:$E$8142,"EQUIPO TRANSCEPTOR HF")</f>
        <v>0</v>
      </c>
      <c r="AX148" s="15">
        <f>COUNTIFS('TODOS INV'!$B$2:$B$8142,RESUMEN!AX3,'TODOS INV'!$E$2:$E$8142,"EQUIPO TRANSCEPTOR HF")</f>
        <v>1</v>
      </c>
      <c r="AY148" s="15">
        <f>COUNTIFS('TODOS INV'!$B$2:$B$8142,RESUMEN!AY3,'TODOS INV'!$E$2:$E$8142,"EQUIPO TRANSCEPTOR HF")</f>
        <v>0</v>
      </c>
      <c r="AZ148" s="15">
        <f>COUNTIFS('TODOS INV'!$B$2:$B$8142,RESUMEN!AZ3,'TODOS INV'!$E$2:$E$8142,"EQUIPO TRANSCEPTOR HF")</f>
        <v>1</v>
      </c>
      <c r="BA148" s="15">
        <f>COUNTIFS('TODOS INV'!$B$2:$B$8142,RESUMEN!BA3,'TODOS INV'!$E$2:$E$8142,"EQUIPO TRANSCEPTOR HF")</f>
        <v>0</v>
      </c>
      <c r="BB148" s="15">
        <f>COUNTIFS('TODOS INV'!$B$2:$B$8142,RESUMEN!BB3,'TODOS INV'!$E$2:$E$8142,"EQUIPO TRANSCEPTOR HF")</f>
        <v>0</v>
      </c>
      <c r="BC148" s="15">
        <f>COUNTIFS('TODOS INV'!$B$2:$B$8142,RESUMEN!BC3,'TODOS INV'!$E$2:$E$8142,"EQUIPO TRANSCEPTOR HF")</f>
        <v>0</v>
      </c>
      <c r="BD148" s="15">
        <f>COUNTIFS('TODOS INV'!$B$2:$B$8142,RESUMEN!BD3,'TODOS INV'!$E$2:$E$8142,"EQUIPO TRANSCEPTOR HF")</f>
        <v>1</v>
      </c>
      <c r="BE148" s="15">
        <f>COUNTIFS('TODOS INV'!$B$2:$B$8142,RESUMEN!BE3,'TODOS INV'!$E$2:$E$8142,"EQUIPO TRANSCEPTOR HF")</f>
        <v>0</v>
      </c>
      <c r="BF148" s="15">
        <f>COUNTIFS('TODOS INV'!$B$2:$B$8142,RESUMEN!BF3,'TODOS INV'!$E$2:$E$8142,"EQUIPO TRANSCEPTOR HF")</f>
        <v>0</v>
      </c>
      <c r="BG148" s="15">
        <f>COUNTIFS('TODOS INV'!$B$2:$B$8142,RESUMEN!BG3,'TODOS INV'!$E$2:$E$8142,"EQUIPO TRANSCEPTOR HF")</f>
        <v>0</v>
      </c>
      <c r="BH148" s="15">
        <f>COUNTIFS('TODOS INV'!$B$2:$B$8142,RESUMEN!BH3,'TODOS INV'!$E$2:$E$8142,"EQUIPO TRANSCEPTOR HF")</f>
        <v>0</v>
      </c>
      <c r="BI148" s="15">
        <f>COUNTIFS('TODOS INV'!$B$2:$B$8142,RESUMEN!BI3,'TODOS INV'!$E$2:$E$8142,"EQUIPO TRANSCEPTOR HF")</f>
        <v>0</v>
      </c>
      <c r="BJ148" s="15">
        <f>COUNTIFS('TODOS INV'!$B$2:$B$8142,RESUMEN!BJ3,'TODOS INV'!$E$2:$E$8142,"EQUIPO TRANSCEPTOR HF")</f>
        <v>0</v>
      </c>
      <c r="BK148" s="15">
        <f>COUNTIFS('TODOS INV'!$B$2:$B$8142,RESUMEN!BK3,'TODOS INV'!$E$2:$E$8142,"EQUIPO TRANSCEPTOR HF")</f>
        <v>0</v>
      </c>
      <c r="BL148" s="15">
        <f>COUNTIFS('TODOS INV'!$B$2:$B$8142,RESUMEN!BL3,'TODOS INV'!$E$2:$E$8142,"EQUIPO TRANSCEPTOR HF")</f>
        <v>0</v>
      </c>
      <c r="BM148" s="15">
        <f>COUNTIFS('TODOS INV'!$B$2:$B$8142,RESUMEN!BM3,'TODOS INV'!$E$2:$E$8142,"EQUIPO TRANSCEPTOR HF")</f>
        <v>0</v>
      </c>
      <c r="BN148" s="15">
        <f>COUNTIFS('TODOS INV'!$B$2:$B$8142,RESUMEN!BN3,'TODOS INV'!$E$2:$E$8142,"EQUIPO TRANSCEPTOR HF")</f>
        <v>2</v>
      </c>
      <c r="BO148" s="15">
        <f>COUNTIFS('TODOS INV'!$B$2:$B$8142,RESUMEN!BO3,'TODOS INV'!$E$2:$E$8142,"EQUIPO TRANSCEPTOR HF")</f>
        <v>1</v>
      </c>
      <c r="BP148" s="15">
        <f>COUNTIFS('TODOS INV'!$B$2:$B$8142,RESUMEN!BP3,'TODOS INV'!$E$2:$E$8142,"EQUIPO TRANSCEPTOR HF")</f>
        <v>1</v>
      </c>
      <c r="BQ148" s="15">
        <f>COUNTIFS('TODOS INV'!$B$2:$B$8142,RESUMEN!BQ3,'TODOS INV'!$E$2:$E$8142,"EQUIPO TRANSCEPTOR HF")</f>
        <v>1</v>
      </c>
      <c r="BR148" s="15">
        <f>COUNTIFS('TODOS INV'!$B$2:$B$8142,RESUMEN!BR3,'TODOS INV'!$E$2:$E$8142,"EQUIPO TRANSCEPTOR HF")</f>
        <v>0</v>
      </c>
      <c r="BS148" s="15">
        <f>COUNTIFS('TODOS INV'!$B$2:$B$8142,RESUMEN!BS3,'TODOS INV'!$E$2:$E$8142,"EQUIPO TRANSCEPTOR HF")</f>
        <v>0</v>
      </c>
      <c r="BT148" s="15">
        <f>COUNTIFS('TODOS INV'!$B$2:$B$8142,RESUMEN!BT3,'TODOS INV'!$E$2:$E$8142,"EQUIPO TRANSCEPTOR HF")</f>
        <v>1</v>
      </c>
      <c r="BU148" s="15">
        <f>COUNTIFS('TODOS INV'!$B$2:$B$8142,RESUMEN!BU3,'TODOS INV'!$E$2:$E$8142,"EQUIPO TRANSCEPTOR HF")</f>
        <v>0</v>
      </c>
      <c r="BV148" s="15">
        <f>COUNTIFS('TODOS INV'!$B$2:$B$8142,RESUMEN!BV3,'TODOS INV'!$E$2:$E$8142,"EQUIPO TRANSCEPTOR HF")</f>
        <v>0</v>
      </c>
      <c r="BW148" s="15">
        <f>COUNTIFS('TODOS INV'!$B$2:$B$8142,RESUMEN!BW3,'TODOS INV'!$E$2:$E$8142,"EQUIPO TRANSCEPTOR HF")</f>
        <v>0</v>
      </c>
      <c r="BX148" s="15">
        <f>COUNTIFS('TODOS INV'!$B$2:$B$8142,RESUMEN!BX3,'TODOS INV'!$E$2:$E$8142,"EQUIPO TRANSCEPTOR HF")</f>
        <v>0</v>
      </c>
      <c r="BY148" s="15">
        <f>COUNTIFS('TODOS INV'!$B$2:$B$8142,RESUMEN!BY3,'TODOS INV'!$E$2:$E$8142,"EQUIPO TRANSCEPTOR HF")</f>
        <v>0</v>
      </c>
      <c r="BZ148" s="15">
        <f>COUNTIFS('TODOS INV'!$B$2:$B$8142,RESUMEN!BZ3,'TODOS INV'!$E$2:$E$8142,"EQUIPO TRANSCEPTOR HF")</f>
        <v>0</v>
      </c>
      <c r="CA148" s="15">
        <f>COUNTIFS('TODOS INV'!$B$2:$B$8142,RESUMEN!CA3,'TODOS INV'!$E$2:$E$8142,"EQUIPO TRANSCEPTOR HF")</f>
        <v>0</v>
      </c>
      <c r="CB148" s="15">
        <f>COUNTIFS('TODOS INV'!$B$2:$B$8142,RESUMEN!CB3,'TODOS INV'!$E$2:$E$8142,"EQUIPO TRANSCEPTOR HF")</f>
        <v>1</v>
      </c>
      <c r="CC148" s="15">
        <f>COUNTIFS('TODOS INV'!$B$2:$B$8142,RESUMEN!CC3,'TODOS INV'!$E$2:$E$8142,"EQUIPO TRANSCEPTOR HF")</f>
        <v>0</v>
      </c>
      <c r="CD148" s="15">
        <f>COUNTIFS('TODOS INV'!$B$2:$B$8142,RESUMEN!CD3,'TODOS INV'!$E$2:$E$8142,"EQUIPO TRANSCEPTOR HF")</f>
        <v>0</v>
      </c>
      <c r="CE148" s="15">
        <f>COUNTIFS('TODOS INV'!$B$2:$B$8142,RESUMEN!CE3,'TODOS INV'!$E$2:$E$8142,"EQUIPO TRANSCEPTOR HF")</f>
        <v>0</v>
      </c>
      <c r="CF148" s="15">
        <f>COUNTIFS('TODOS INV'!$B$2:$B$8142,RESUMEN!CF3,'TODOS INV'!$E$2:$E$8142,"EQUIPO TRANSCEPTOR HF")</f>
        <v>0</v>
      </c>
      <c r="CG148" s="15">
        <f>COUNTIFS('TODOS INV'!$B$2:$B$8142,RESUMEN!CG3,'TODOS INV'!$E$2:$E$8142,"EQUIPO TRANSCEPTOR HF")</f>
        <v>0</v>
      </c>
      <c r="CH148" s="15">
        <f>COUNTIFS('TODOS INV'!$B$2:$B$8142,RESUMEN!CH3,'TODOS INV'!$E$2:$E$8142,"EQUIPO TRANSCEPTOR HF")</f>
        <v>0</v>
      </c>
      <c r="CI148" s="15">
        <f>COUNTIFS('TODOS INV'!$B$2:$B$8142,RESUMEN!CI3,'TODOS INV'!$E$2:$E$8142,"EQUIPO TRANSCEPTOR HF")</f>
        <v>0</v>
      </c>
      <c r="CJ148" s="15">
        <f>COUNTIFS('TODOS INV'!$B$2:$B$8142,RESUMEN!CJ3,'TODOS INV'!$E$2:$E$8142,"EQUIPO TRANSCEPTOR HF")</f>
        <v>0</v>
      </c>
      <c r="CK148" s="15">
        <f>COUNTIFS('TODOS INV'!$B$2:$B$8142,RESUMEN!CK3,'TODOS INV'!$E$2:$E$8142,"EQUIPO TRANSCEPTOR HF")</f>
        <v>0</v>
      </c>
      <c r="CL148" s="15">
        <f>COUNTIFS('TODOS INV'!$B$2:$B$8142,RESUMEN!CL3,'TODOS INV'!$E$2:$E$8142,"EQUIPO TRANSCEPTOR HF")</f>
        <v>0</v>
      </c>
      <c r="CM148" s="15">
        <f>COUNTIFS('TODOS INV'!$B$2:$B$8142,RESUMEN!CM3,'TODOS INV'!$E$2:$E$8142,"EQUIPO TRANSCEPTOR HF")</f>
        <v>0</v>
      </c>
      <c r="CN148" s="15">
        <f>COUNTIFS('TODOS INV'!$B$2:$B$8142,RESUMEN!CN3,'TODOS INV'!$E$2:$E$8142,"EQUIPO TRANSCEPTOR HF")</f>
        <v>0</v>
      </c>
      <c r="CO148" s="15">
        <f>COUNTIFS('TODOS INV'!$B$2:$B$8142,RESUMEN!CO3,'TODOS INV'!$E$2:$E$8142,"EQUIPO TRANSCEPTOR HF")</f>
        <v>0</v>
      </c>
      <c r="CP148" s="15">
        <f>COUNTIFS('TODOS INV'!$B$2:$B$8142,RESUMEN!CP3,'TODOS INV'!$E$2:$E$8142,"EQUIPO TRANSCEPTOR HF")</f>
        <v>0</v>
      </c>
      <c r="CQ148" s="15">
        <f>COUNTIFS('TODOS INV'!$B$2:$B$8142,RESUMEN!CQ3,'TODOS INV'!$E$2:$E$8142,"EQUIPO TRANSCEPTOR HF")</f>
        <v>0</v>
      </c>
      <c r="CR148" s="15">
        <f>COUNTIFS('TODOS INV'!$B$2:$B$8142,RESUMEN!CR3,'TODOS INV'!$E$2:$E$8142,"EQUIPO TRANSCEPTOR HF")</f>
        <v>0</v>
      </c>
      <c r="CS148" s="15">
        <f>COUNTIFS('TODOS INV'!$B$2:$B$8142,RESUMEN!CS3,'TODOS INV'!$E$2:$E$8142,"EQUIPO TRANSCEPTOR HF")</f>
        <v>0</v>
      </c>
      <c r="CT148" s="15">
        <f>COUNTIFS('TODOS INV'!$B$2:$B$8142,RESUMEN!CT3,'TODOS INV'!$E$2:$E$8142,"EQUIPO TRANSCEPTOR HF")</f>
        <v>0</v>
      </c>
      <c r="CU148" s="15">
        <f>COUNTIFS('TODOS INV'!$B$2:$B$8142,RESUMEN!CU3,'TODOS INV'!$E$2:$E$8142,"EQUIPO TRANSCEPTOR HF")</f>
        <v>0</v>
      </c>
      <c r="CV148" s="15">
        <f>COUNTIFS('TODOS INV'!$B$2:$B$8142,RESUMEN!CV3,'TODOS INV'!$E$2:$E$8142,"EQUIPO TRANSCEPTOR HF")</f>
        <v>0</v>
      </c>
      <c r="CW148" s="15">
        <f>COUNTIFS('TODOS INV'!$B$2:$B$8142,RESUMEN!CW3,'TODOS INV'!$E$2:$E$8142,"EQUIPO TRANSCEPTOR HF")</f>
        <v>0</v>
      </c>
      <c r="CX148" s="15">
        <f>COUNTIFS('TODOS INV'!$B$2:$B$8142,RESUMEN!CX3,'TODOS INV'!$E$2:$E$8142,"EQUIPO TRANSCEPTOR HF")</f>
        <v>0</v>
      </c>
      <c r="CY148" s="15">
        <f>COUNTIFS('TODOS INV'!$B$2:$B$8142,RESUMEN!CY3,'TODOS INV'!$E$2:$E$8142,"EQUIPO TRANSCEPTOR HF")</f>
        <v>0</v>
      </c>
      <c r="CZ148" s="15">
        <f>COUNTIFS('TODOS INV'!$B$2:$B$8142,RESUMEN!CZ3,'TODOS INV'!$E$2:$E$8142,"EQUIPO TRANSCEPTOR HF")</f>
        <v>0</v>
      </c>
      <c r="DA148" s="15">
        <f>COUNTIFS('TODOS INV'!$B$2:$B$8142,RESUMEN!DA3,'TODOS INV'!$E$2:$E$8142,"EQUIPO TRANSCEPTOR HF")</f>
        <v>0</v>
      </c>
      <c r="DB148" s="15">
        <f>COUNTIFS('TODOS INV'!$B$2:$B$8142,RESUMEN!DB3,'TODOS INV'!$E$2:$E$8142,"EQUIPO TRANSCEPTOR HF")</f>
        <v>0</v>
      </c>
      <c r="DC148" s="15">
        <f>COUNTIFS('TODOS INV'!$B$2:$B$8142,RESUMEN!DC3,'TODOS INV'!$E$2:$E$8142,"EQUIPO TRANSCEPTOR HF")</f>
        <v>0</v>
      </c>
      <c r="DD148" s="15">
        <f>COUNTIFS('TODOS INV'!$B$2:$B$8142,RESUMEN!DD3,'TODOS INV'!$E$2:$E$8142,"EQUIPO TRANSCEPTOR HF")</f>
        <v>0</v>
      </c>
      <c r="DE148" s="15">
        <f>COUNTIFS('TODOS INV'!$B$2:$B$8142,RESUMEN!DE3,'TODOS INV'!$E$2:$E$8142,"EQUIPO TRANSCEPTOR HF")</f>
        <v>0</v>
      </c>
      <c r="DF148" s="15">
        <f>COUNTIFS('TODOS INV'!$B$2:$B$8142,RESUMEN!DF3,'TODOS INV'!$E$2:$E$8142,"EQUIPO TRANSCEPTOR HF")</f>
        <v>0</v>
      </c>
      <c r="DG148" s="15">
        <f>COUNTIFS('TODOS INV'!$B$2:$B$8142,RESUMEN!DG3,'TODOS INV'!$E$2:$E$8142,"EQUIPO TRANSCEPTOR HF")</f>
        <v>0</v>
      </c>
      <c r="DH148" s="15">
        <f>COUNTIFS('TODOS INV'!$B$2:$B$8142,RESUMEN!DH3,'TODOS INV'!$E$2:$E$8142,"EQUIPO TRANSCEPTOR HF")</f>
        <v>0</v>
      </c>
    </row>
    <row r="149" spans="1:112" x14ac:dyDescent="0.2">
      <c r="A149" s="7">
        <v>146</v>
      </c>
      <c r="B149" s="9" t="s">
        <v>1748</v>
      </c>
      <c r="C149" s="15">
        <f>COUNTIFS('TODOS INV'!$B$2:$B$8142,RESUMEN!C3,'TODOS INV'!$E$2:$E$8142,"ANTENA PARABOLICA")</f>
        <v>0</v>
      </c>
      <c r="D149" s="15">
        <f>COUNTIFS('TODOS INV'!$B$2:$B$8142,RESUMEN!D3,'TODOS INV'!$E$2:$E$8142,"ANTENA PARABOLICA")</f>
        <v>0</v>
      </c>
      <c r="E149" s="15">
        <f>COUNTIFS('TODOS INV'!$B$2:$B$8142,RESUMEN!E3,'TODOS INV'!$E$2:$E$8142,"ANTENA PARABOLICA")</f>
        <v>0</v>
      </c>
      <c r="F149" s="15">
        <f>COUNTIFS('TODOS INV'!$B$2:$B$8142,RESUMEN!F3,'TODOS INV'!$E$2:$E$8142,"ANTENA PARABOLICA")</f>
        <v>0</v>
      </c>
      <c r="G149" s="15">
        <f>COUNTIFS('TODOS INV'!$B$2:$B$8142,RESUMEN!G3,'TODOS INV'!$E$2:$E$8142,"ANTENA PARABOLICA")</f>
        <v>0</v>
      </c>
      <c r="H149" s="15">
        <f>COUNTIFS('TODOS INV'!$B$2:$B$8142,RESUMEN!H3,'TODOS INV'!$E$2:$E$8142,"ANTENA PARABOLICA")</f>
        <v>0</v>
      </c>
      <c r="I149" s="15">
        <f>COUNTIFS('TODOS INV'!$B$2:$B$8142,RESUMEN!I3,'TODOS INV'!$E$2:$E$8142,"ANTENA PARABOLICA")</f>
        <v>0</v>
      </c>
      <c r="J149" s="15">
        <f>COUNTIFS('TODOS INV'!$B$2:$B$8142,RESUMEN!J3,'TODOS INV'!$E$2:$E$8142,"ANTENA PARABOLICA")</f>
        <v>0</v>
      </c>
      <c r="K149" s="15">
        <f>COUNTIFS('TODOS INV'!$B$2:$B$8142,RESUMEN!K3,'TODOS INV'!$E$2:$E$8142,"ANTENA PARABOLICA")</f>
        <v>0</v>
      </c>
      <c r="L149" s="15">
        <f>COUNTIFS('TODOS INV'!$B$2:$B$8142,RESUMEN!L3,'TODOS INV'!$E$2:$E$8142,"ANTENA PARABOLICA")</f>
        <v>0</v>
      </c>
      <c r="M149" s="15">
        <f>COUNTIFS('TODOS INV'!$B$2:$B$8142,RESUMEN!M3,'TODOS INV'!$E$2:$E$8142,"ANTENA PARABOLICA")</f>
        <v>0</v>
      </c>
      <c r="N149" s="15">
        <f>COUNTIFS('TODOS INV'!$B$2:$B$8142,RESUMEN!N3,'TODOS INV'!$E$2:$E$8142,"ANTENA PARABOLICA")</f>
        <v>0</v>
      </c>
      <c r="O149" s="15">
        <f>COUNTIFS('TODOS INV'!$B$2:$B$8142,RESUMEN!O3,'TODOS INV'!$E$2:$E$8142,"ANTENA PARABOLICA")</f>
        <v>0</v>
      </c>
      <c r="P149" s="15">
        <f>COUNTIFS('TODOS INV'!$B$2:$B$8142,RESUMEN!P3,'TODOS INV'!$E$2:$E$8142,"ANTENA PARABOLICA")</f>
        <v>0</v>
      </c>
      <c r="Q149" s="15">
        <f>COUNTIFS('TODOS INV'!$B$2:$B$8142,RESUMEN!Q3,'TODOS INV'!$E$2:$E$8142,"ANTENA PARABOLICA")</f>
        <v>0</v>
      </c>
      <c r="R149" s="15">
        <f>COUNTIFS('TODOS INV'!$B$2:$B$8142,RESUMEN!R3,'TODOS INV'!$E$2:$E$8142,"ANTENA PARABOLICA")</f>
        <v>0</v>
      </c>
      <c r="S149" s="15">
        <f>COUNTIFS('TODOS INV'!$B$2:$B$8142,RESUMEN!S3,'TODOS INV'!$E$2:$E$8142,"ANTENA PARABOLICA")</f>
        <v>0</v>
      </c>
      <c r="T149" s="15">
        <f>COUNTIFS('TODOS INV'!$B$2:$B$8142,RESUMEN!T3,'TODOS INV'!$E$2:$E$8142,"ANTENA PARABOLICA")</f>
        <v>0</v>
      </c>
      <c r="U149" s="15">
        <f>COUNTIFS('TODOS INV'!$B$2:$B$8142,RESUMEN!U3,'TODOS INV'!$E$2:$E$8142,"ANTENA PARABOLICA")</f>
        <v>0</v>
      </c>
      <c r="V149" s="15">
        <f>COUNTIFS('TODOS INV'!$B$2:$B$8142,RESUMEN!V3,'TODOS INV'!$E$2:$E$8142,"ANTENA PARABOLICA")</f>
        <v>0</v>
      </c>
      <c r="W149" s="15">
        <f>COUNTIFS('TODOS INV'!$B$2:$B$8142,RESUMEN!W3,'TODOS INV'!$E$2:$E$8142,"ANTENA PARABOLICA")</f>
        <v>0</v>
      </c>
      <c r="X149" s="15">
        <f>COUNTIFS('TODOS INV'!$B$2:$B$8142,RESUMEN!X3,'TODOS INV'!$E$2:$E$8142,"ANTENA PARABOLICA")</f>
        <v>0</v>
      </c>
      <c r="Y149" s="15">
        <f>COUNTIFS('TODOS INV'!$B$2:$B$8142,RESUMEN!Y3,'TODOS INV'!$E$2:$E$8142,"ANTENA PARABOLICA")</f>
        <v>0</v>
      </c>
      <c r="Z149" s="15">
        <f>COUNTIFS('TODOS INV'!$B$2:$B$8142,RESUMEN!Z3,'TODOS INV'!$E$2:$E$8142,"ANTENA PARABOLICA")</f>
        <v>0</v>
      </c>
      <c r="AA149" s="15">
        <f>COUNTIFS('TODOS INV'!$B$2:$B$8142,RESUMEN!AA3,'TODOS INV'!$E$2:$E$8142,"ANTENA PARABOLICA")</f>
        <v>0</v>
      </c>
      <c r="AB149" s="15">
        <f>COUNTIFS('TODOS INV'!$B$2:$B$8142,RESUMEN!AB3,'TODOS INV'!$E$2:$E$8142,"ANTENA PARABOLICA")</f>
        <v>0</v>
      </c>
      <c r="AC149" s="15">
        <f>COUNTIFS('TODOS INV'!$B$2:$B$8142,RESUMEN!AC3,'TODOS INV'!$E$2:$E$8142,"ANTENA PARABOLICA")</f>
        <v>0</v>
      </c>
      <c r="AD149" s="15">
        <f>COUNTIFS('TODOS INV'!$B$2:$B$8142,RESUMEN!AD3,'TODOS INV'!$E$2:$E$8142,"ANTENA PARABOLICA")</f>
        <v>0</v>
      </c>
      <c r="AE149" s="15">
        <f>COUNTIFS('TODOS INV'!$B$2:$B$8142,RESUMEN!AE3,'TODOS INV'!$E$2:$E$8142,"ANTENA PARABOLICA")</f>
        <v>0</v>
      </c>
      <c r="AF149" s="15">
        <f>COUNTIFS('TODOS INV'!$B$2:$B$8142,RESUMEN!AF3,'TODOS INV'!$E$2:$E$8142,"ANTENA PARABOLICA")</f>
        <v>0</v>
      </c>
      <c r="AG149" s="15">
        <f>COUNTIFS('TODOS INV'!$B$2:$B$8142,RESUMEN!AG3,'TODOS INV'!$E$2:$E$8142,"ANTENA PARABOLICA")</f>
        <v>0</v>
      </c>
      <c r="AH149" s="15">
        <f>COUNTIFS('TODOS INV'!$B$2:$B$8142,RESUMEN!AH3,'TODOS INV'!$E$2:$E$8142,"ANTENA PARABOLICA")</f>
        <v>0</v>
      </c>
      <c r="AI149" s="15">
        <f>COUNTIFS('TODOS INV'!$B$2:$B$8142,RESUMEN!AI3,'TODOS INV'!$E$2:$E$8142,"ANTENA PARABOLICA")</f>
        <v>0</v>
      </c>
      <c r="AJ149" s="15">
        <f>COUNTIFS('TODOS INV'!$B$2:$B$8142,RESUMEN!AJ3,'TODOS INV'!$E$2:$E$8142,"ANTENA PARABOLICA")</f>
        <v>0</v>
      </c>
      <c r="AK149" s="15">
        <f>COUNTIFS('TODOS INV'!$B$2:$B$8142,RESUMEN!AK3,'TODOS INV'!$E$2:$E$8142,"ANTENA PARABOLICA")</f>
        <v>0</v>
      </c>
      <c r="AL149" s="15">
        <f>COUNTIFS('TODOS INV'!$B$2:$B$8142,RESUMEN!AL3,'TODOS INV'!$E$2:$E$8142,"ANTENA PARABOLICA")</f>
        <v>1</v>
      </c>
      <c r="AM149" s="15">
        <f>COUNTIFS('TODOS INV'!$B$2:$B$8142,RESUMEN!AM3,'TODOS INV'!$E$2:$E$8142,"ANTENA PARABOLICA")</f>
        <v>0</v>
      </c>
      <c r="AN149" s="15">
        <f>COUNTIFS('TODOS INV'!$B$2:$B$8142,RESUMEN!AN3,'TODOS INV'!$E$2:$E$8142,"ANTENA PARABOLICA")</f>
        <v>0</v>
      </c>
      <c r="AO149" s="15">
        <f>COUNTIFS('TODOS INV'!$B$2:$B$8142,RESUMEN!AO3,'TODOS INV'!$E$2:$E$8142,"ANTENA PARABOLICA")</f>
        <v>0</v>
      </c>
      <c r="AP149" s="15">
        <f>COUNTIFS('TODOS INV'!$B$2:$B$8142,RESUMEN!AP3,'TODOS INV'!$E$2:$E$8142,"ANTENA PARABOLICA")</f>
        <v>0</v>
      </c>
      <c r="AQ149" s="15">
        <f>COUNTIFS('TODOS INV'!$B$2:$B$8142,RESUMEN!AQ3,'TODOS INV'!$E$2:$E$8142,"ANTENA PARABOLICA")</f>
        <v>0</v>
      </c>
      <c r="AR149" s="15">
        <f>COUNTIFS('TODOS INV'!$B$2:$B$8142,RESUMEN!AR3,'TODOS INV'!$E$2:$E$8142,"ANTENA PARABOLICA")</f>
        <v>0</v>
      </c>
      <c r="AS149" s="15">
        <f>COUNTIFS('TODOS INV'!$B$2:$B$8142,RESUMEN!AS3,'TODOS INV'!$E$2:$E$8142,"ANTENA PARABOLICA")</f>
        <v>0</v>
      </c>
      <c r="AT149" s="15">
        <f>COUNTIFS('TODOS INV'!$B$2:$B$8142,RESUMEN!AT3,'TODOS INV'!$E$2:$E$8142,"ANTENA PARABOLICA")</f>
        <v>0</v>
      </c>
      <c r="AU149" s="15">
        <f>COUNTIFS('TODOS INV'!$B$2:$B$8142,RESUMEN!AU3,'TODOS INV'!$E$2:$E$8142,"ANTENA PARABOLICA")</f>
        <v>0</v>
      </c>
      <c r="AV149" s="15">
        <f>COUNTIFS('TODOS INV'!$B$2:$B$8142,RESUMEN!AV3,'TODOS INV'!$E$2:$E$8142,"ANTENA PARABOLICA")</f>
        <v>0</v>
      </c>
      <c r="AW149" s="15">
        <f>COUNTIFS('TODOS INV'!$B$2:$B$8142,RESUMEN!AW3,'TODOS INV'!$E$2:$E$8142,"ANTENA PARABOLICA")</f>
        <v>0</v>
      </c>
      <c r="AX149" s="15">
        <f>COUNTIFS('TODOS INV'!$B$2:$B$8142,RESUMEN!AX3,'TODOS INV'!$E$2:$E$8142,"ANTENA PARABOLICA")</f>
        <v>1</v>
      </c>
      <c r="AY149" s="15">
        <f>COUNTIFS('TODOS INV'!$B$2:$B$8142,RESUMEN!AY3,'TODOS INV'!$E$2:$E$8142,"ANTENA PARABOLICA")</f>
        <v>0</v>
      </c>
      <c r="AZ149" s="15">
        <f>COUNTIFS('TODOS INV'!$B$2:$B$8142,RESUMEN!AZ3,'TODOS INV'!$E$2:$E$8142,"ANTENA PARABOLICA")</f>
        <v>0</v>
      </c>
      <c r="BA149" s="15">
        <f>COUNTIFS('TODOS INV'!$B$2:$B$8142,RESUMEN!BA3,'TODOS INV'!$E$2:$E$8142,"ANTENA PARABOLICA")</f>
        <v>0</v>
      </c>
      <c r="BB149" s="15">
        <f>COUNTIFS('TODOS INV'!$B$2:$B$8142,RESUMEN!BB3,'TODOS INV'!$E$2:$E$8142,"ANTENA PARABOLICA")</f>
        <v>0</v>
      </c>
      <c r="BC149" s="15">
        <f>COUNTIFS('TODOS INV'!$B$2:$B$8142,RESUMEN!BC3,'TODOS INV'!$E$2:$E$8142,"ANTENA PARABOLICA")</f>
        <v>0</v>
      </c>
      <c r="BD149" s="15">
        <f>COUNTIFS('TODOS INV'!$B$2:$B$8142,RESUMEN!BD3,'TODOS INV'!$E$2:$E$8142,"ANTENA PARABOLICA")</f>
        <v>0</v>
      </c>
      <c r="BE149" s="15">
        <f>COUNTIFS('TODOS INV'!$B$2:$B$8142,RESUMEN!BE3,'TODOS INV'!$E$2:$E$8142,"ANTENA PARABOLICA")</f>
        <v>0</v>
      </c>
      <c r="BF149" s="15">
        <f>COUNTIFS('TODOS INV'!$B$2:$B$8142,RESUMEN!BF3,'TODOS INV'!$E$2:$E$8142,"ANTENA PARABOLICA")</f>
        <v>0</v>
      </c>
      <c r="BG149" s="15">
        <f>COUNTIFS('TODOS INV'!$B$2:$B$8142,RESUMEN!BG3,'TODOS INV'!$E$2:$E$8142,"ANTENA PARABOLICA")</f>
        <v>0</v>
      </c>
      <c r="BH149" s="15">
        <f>COUNTIFS('TODOS INV'!$B$2:$B$8142,RESUMEN!BH3,'TODOS INV'!$E$2:$E$8142,"ANTENA PARABOLICA")</f>
        <v>0</v>
      </c>
      <c r="BI149" s="15">
        <f>COUNTIFS('TODOS INV'!$B$2:$B$8142,RESUMEN!BI3,'TODOS INV'!$E$2:$E$8142,"ANTENA PARABOLICA")</f>
        <v>0</v>
      </c>
      <c r="BJ149" s="15">
        <f>COUNTIFS('TODOS INV'!$B$2:$B$8142,RESUMEN!BJ3,'TODOS INV'!$E$2:$E$8142,"ANTENA PARABOLICA")</f>
        <v>0</v>
      </c>
      <c r="BK149" s="15">
        <f>COUNTIFS('TODOS INV'!$B$2:$B$8142,RESUMEN!BK3,'TODOS INV'!$E$2:$E$8142,"ANTENA PARABOLICA")</f>
        <v>0</v>
      </c>
      <c r="BL149" s="15">
        <f>COUNTIFS('TODOS INV'!$B$2:$B$8142,RESUMEN!BL3,'TODOS INV'!$E$2:$E$8142,"ANTENA PARABOLICA")</f>
        <v>0</v>
      </c>
      <c r="BM149" s="15">
        <f>COUNTIFS('TODOS INV'!$B$2:$B$8142,RESUMEN!BM3,'TODOS INV'!$E$2:$E$8142,"ANTENA PARABOLICA")</f>
        <v>0</v>
      </c>
      <c r="BN149" s="15">
        <f>COUNTIFS('TODOS INV'!$B$2:$B$8142,RESUMEN!BN3,'TODOS INV'!$E$2:$E$8142,"ANTENA PARABOLICA")</f>
        <v>0</v>
      </c>
      <c r="BO149" s="15">
        <f>COUNTIFS('TODOS INV'!$B$2:$B$8142,RESUMEN!BO3,'TODOS INV'!$E$2:$E$8142,"ANTENA PARABOLICA")</f>
        <v>0</v>
      </c>
      <c r="BP149" s="15">
        <f>COUNTIFS('TODOS INV'!$B$2:$B$8142,RESUMEN!BP3,'TODOS INV'!$E$2:$E$8142,"ANTENA PARABOLICA")</f>
        <v>0</v>
      </c>
      <c r="BQ149" s="15">
        <f>COUNTIFS('TODOS INV'!$B$2:$B$8142,RESUMEN!BQ3,'TODOS INV'!$E$2:$E$8142,"ANTENA PARABOLICA")</f>
        <v>0</v>
      </c>
      <c r="BR149" s="15">
        <f>COUNTIFS('TODOS INV'!$B$2:$B$8142,RESUMEN!BR3,'TODOS INV'!$E$2:$E$8142,"ANTENA PARABOLICA")</f>
        <v>0</v>
      </c>
      <c r="BS149" s="15">
        <f>COUNTIFS('TODOS INV'!$B$2:$B$8142,RESUMEN!BS3,'TODOS INV'!$E$2:$E$8142,"ANTENA PARABOLICA")</f>
        <v>0</v>
      </c>
      <c r="BT149" s="15">
        <f>COUNTIFS('TODOS INV'!$B$2:$B$8142,RESUMEN!BT3,'TODOS INV'!$E$2:$E$8142,"ANTENA PARABOLICA")</f>
        <v>0</v>
      </c>
      <c r="BU149" s="15">
        <f>COUNTIFS('TODOS INV'!$B$2:$B$8142,RESUMEN!BU3,'TODOS INV'!$E$2:$E$8142,"ANTENA PARABOLICA")</f>
        <v>0</v>
      </c>
      <c r="BV149" s="15">
        <f>COUNTIFS('TODOS INV'!$B$2:$B$8142,RESUMEN!BV3,'TODOS INV'!$E$2:$E$8142,"ANTENA PARABOLICA")</f>
        <v>0</v>
      </c>
      <c r="BW149" s="15">
        <f>COUNTIFS('TODOS INV'!$B$2:$B$8142,RESUMEN!BW3,'TODOS INV'!$E$2:$E$8142,"ANTENA PARABOLICA")</f>
        <v>0</v>
      </c>
      <c r="BX149" s="15">
        <f>COUNTIFS('TODOS INV'!$B$2:$B$8142,RESUMEN!BX3,'TODOS INV'!$E$2:$E$8142,"ANTENA PARABOLICA")</f>
        <v>0</v>
      </c>
      <c r="BY149" s="15">
        <f>COUNTIFS('TODOS INV'!$B$2:$B$8142,RESUMEN!BY3,'TODOS INV'!$E$2:$E$8142,"ANTENA PARABOLICA")</f>
        <v>0</v>
      </c>
      <c r="BZ149" s="15">
        <f>COUNTIFS('TODOS INV'!$B$2:$B$8142,RESUMEN!BZ3,'TODOS INV'!$E$2:$E$8142,"ANTENA PARABOLICA")</f>
        <v>0</v>
      </c>
      <c r="CA149" s="15">
        <f>COUNTIFS('TODOS INV'!$B$2:$B$8142,RESUMEN!CA3,'TODOS INV'!$E$2:$E$8142,"ANTENA PARABOLICA")</f>
        <v>0</v>
      </c>
      <c r="CB149" s="15">
        <f>COUNTIFS('TODOS INV'!$B$2:$B$8142,RESUMEN!CB3,'TODOS INV'!$E$2:$E$8142,"ANTENA PARABOLICA")</f>
        <v>0</v>
      </c>
      <c r="CC149" s="15">
        <f>COUNTIFS('TODOS INV'!$B$2:$B$8142,RESUMEN!CC3,'TODOS INV'!$E$2:$E$8142,"ANTENA PARABOLICA")</f>
        <v>0</v>
      </c>
      <c r="CD149" s="15">
        <f>COUNTIFS('TODOS INV'!$B$2:$B$8142,RESUMEN!CD3,'TODOS INV'!$E$2:$E$8142,"ANTENA PARABOLICA")</f>
        <v>0</v>
      </c>
      <c r="CE149" s="15">
        <f>COUNTIFS('TODOS INV'!$B$2:$B$8142,RESUMEN!CE3,'TODOS INV'!$E$2:$E$8142,"ANTENA PARABOLICA")</f>
        <v>0</v>
      </c>
      <c r="CF149" s="15">
        <f>COUNTIFS('TODOS INV'!$B$2:$B$8142,RESUMEN!CF3,'TODOS INV'!$E$2:$E$8142,"ANTENA PARABOLICA")</f>
        <v>0</v>
      </c>
      <c r="CG149" s="15">
        <f>COUNTIFS('TODOS INV'!$B$2:$B$8142,RESUMEN!CG3,'TODOS INV'!$E$2:$E$8142,"ANTENA PARABOLICA")</f>
        <v>0</v>
      </c>
      <c r="CH149" s="15">
        <f>COUNTIFS('TODOS INV'!$B$2:$B$8142,RESUMEN!CH3,'TODOS INV'!$E$2:$E$8142,"ANTENA PARABOLICA")</f>
        <v>0</v>
      </c>
      <c r="CI149" s="15">
        <f>COUNTIFS('TODOS INV'!$B$2:$B$8142,RESUMEN!CI3,'TODOS INV'!$E$2:$E$8142,"ANTENA PARABOLICA")</f>
        <v>0</v>
      </c>
      <c r="CJ149" s="15">
        <f>COUNTIFS('TODOS INV'!$B$2:$B$8142,RESUMEN!CJ3,'TODOS INV'!$E$2:$E$8142,"ANTENA PARABOLICA")</f>
        <v>0</v>
      </c>
      <c r="CK149" s="15">
        <f>COUNTIFS('TODOS INV'!$B$2:$B$8142,RESUMEN!CK3,'TODOS INV'!$E$2:$E$8142,"ANTENA PARABOLICA")</f>
        <v>0</v>
      </c>
      <c r="CL149" s="15">
        <f>COUNTIFS('TODOS INV'!$B$2:$B$8142,RESUMEN!CL3,'TODOS INV'!$E$2:$E$8142,"ANTENA PARABOLICA")</f>
        <v>0</v>
      </c>
      <c r="CM149" s="15">
        <f>COUNTIFS('TODOS INV'!$B$2:$B$8142,RESUMEN!CM3,'TODOS INV'!$E$2:$E$8142,"ANTENA PARABOLICA")</f>
        <v>0</v>
      </c>
      <c r="CN149" s="15">
        <f>COUNTIFS('TODOS INV'!$B$2:$B$8142,RESUMEN!CN3,'TODOS INV'!$E$2:$E$8142,"ANTENA PARABOLICA")</f>
        <v>0</v>
      </c>
      <c r="CO149" s="15">
        <f>COUNTIFS('TODOS INV'!$B$2:$B$8142,RESUMEN!CO3,'TODOS INV'!$E$2:$E$8142,"ANTENA PARABOLICA")</f>
        <v>0</v>
      </c>
      <c r="CP149" s="15">
        <f>COUNTIFS('TODOS INV'!$B$2:$B$8142,RESUMEN!CP3,'TODOS INV'!$E$2:$E$8142,"ANTENA PARABOLICA")</f>
        <v>0</v>
      </c>
      <c r="CQ149" s="15">
        <f>COUNTIFS('TODOS INV'!$B$2:$B$8142,RESUMEN!CQ3,'TODOS INV'!$E$2:$E$8142,"ANTENA PARABOLICA")</f>
        <v>0</v>
      </c>
      <c r="CR149" s="15">
        <f>COUNTIFS('TODOS INV'!$B$2:$B$8142,RESUMEN!CR3,'TODOS INV'!$E$2:$E$8142,"ANTENA PARABOLICA")</f>
        <v>0</v>
      </c>
      <c r="CS149" s="15">
        <f>COUNTIFS('TODOS INV'!$B$2:$B$8142,RESUMEN!CS3,'TODOS INV'!$E$2:$E$8142,"ANTENA PARABOLICA")</f>
        <v>0</v>
      </c>
      <c r="CT149" s="15">
        <f>COUNTIFS('TODOS INV'!$B$2:$B$8142,RESUMEN!CT3,'TODOS INV'!$E$2:$E$8142,"ANTENA PARABOLICA")</f>
        <v>0</v>
      </c>
      <c r="CU149" s="15">
        <f>COUNTIFS('TODOS INV'!$B$2:$B$8142,RESUMEN!CU3,'TODOS INV'!$E$2:$E$8142,"ANTENA PARABOLICA")</f>
        <v>0</v>
      </c>
      <c r="CV149" s="15">
        <f>COUNTIFS('TODOS INV'!$B$2:$B$8142,RESUMEN!CV3,'TODOS INV'!$E$2:$E$8142,"ANTENA PARABOLICA")</f>
        <v>0</v>
      </c>
      <c r="CW149" s="15">
        <f>COUNTIFS('TODOS INV'!$B$2:$B$8142,RESUMEN!CW3,'TODOS INV'!$E$2:$E$8142,"ANTENA PARABOLICA")</f>
        <v>0</v>
      </c>
      <c r="CX149" s="15">
        <f>COUNTIFS('TODOS INV'!$B$2:$B$8142,RESUMEN!CX3,'TODOS INV'!$E$2:$E$8142,"ANTENA PARABOLICA")</f>
        <v>0</v>
      </c>
      <c r="CY149" s="15">
        <f>COUNTIFS('TODOS INV'!$B$2:$B$8142,RESUMEN!CY3,'TODOS INV'!$E$2:$E$8142,"ANTENA PARABOLICA")</f>
        <v>0</v>
      </c>
      <c r="CZ149" s="15">
        <f>COUNTIFS('TODOS INV'!$B$2:$B$8142,RESUMEN!CZ3,'TODOS INV'!$E$2:$E$8142,"ANTENA PARABOLICA")</f>
        <v>0</v>
      </c>
      <c r="DA149" s="15">
        <f>COUNTIFS('TODOS INV'!$B$2:$B$8142,RESUMEN!DA3,'TODOS INV'!$E$2:$E$8142,"ANTENA PARABOLICA")</f>
        <v>0</v>
      </c>
      <c r="DB149" s="15">
        <f>COUNTIFS('TODOS INV'!$B$2:$B$8142,RESUMEN!DB3,'TODOS INV'!$E$2:$E$8142,"ANTENA PARABOLICA")</f>
        <v>0</v>
      </c>
      <c r="DC149" s="15">
        <f>COUNTIFS('TODOS INV'!$B$2:$B$8142,RESUMEN!DC3,'TODOS INV'!$E$2:$E$8142,"ANTENA PARABOLICA")</f>
        <v>0</v>
      </c>
      <c r="DD149" s="15">
        <f>COUNTIFS('TODOS INV'!$B$2:$B$8142,RESUMEN!DD3,'TODOS INV'!$E$2:$E$8142,"ANTENA PARABOLICA")</f>
        <v>0</v>
      </c>
      <c r="DE149" s="15">
        <f>COUNTIFS('TODOS INV'!$B$2:$B$8142,RESUMEN!DE3,'TODOS INV'!$E$2:$E$8142,"ANTENA PARABOLICA")</f>
        <v>0</v>
      </c>
      <c r="DF149" s="15">
        <f>COUNTIFS('TODOS INV'!$B$2:$B$8142,RESUMEN!DF3,'TODOS INV'!$E$2:$E$8142,"ANTENA PARABOLICA")</f>
        <v>0</v>
      </c>
      <c r="DG149" s="15">
        <f>COUNTIFS('TODOS INV'!$B$2:$B$8142,RESUMEN!DG3,'TODOS INV'!$E$2:$E$8142,"ANTENA PARABOLICA")</f>
        <v>0</v>
      </c>
      <c r="DH149" s="15">
        <f>COUNTIFS('TODOS INV'!$B$2:$B$8142,RESUMEN!DH3,'TODOS INV'!$E$2:$E$8142,"ANTENA PARABOLICA")</f>
        <v>0</v>
      </c>
    </row>
    <row r="150" spans="1:112" x14ac:dyDescent="0.2">
      <c r="A150" s="7">
        <v>147</v>
      </c>
      <c r="B150" s="9" t="s">
        <v>1756</v>
      </c>
      <c r="C150" s="15">
        <f>COUNTIFS('TODOS INV'!$B$2:$B$8142,RESUMEN!C3,'TODOS INV'!$E$2:$E$8142,"REFLECTOR")</f>
        <v>0</v>
      </c>
      <c r="D150" s="15">
        <f>COUNTIFS('TODOS INV'!$B$2:$B$8142,RESUMEN!D3,'TODOS INV'!$E$2:$E$8142,"REFLECTOR")</f>
        <v>0</v>
      </c>
      <c r="E150" s="15">
        <f>COUNTIFS('TODOS INV'!$B$2:$B$8142,RESUMEN!E3,'TODOS INV'!$E$2:$E$8142,"REFLECTOR")</f>
        <v>0</v>
      </c>
      <c r="F150" s="15">
        <f>COUNTIFS('TODOS INV'!$B$2:$B$8142,RESUMEN!F3,'TODOS INV'!$E$2:$E$8142,"REFLECTOR")</f>
        <v>0</v>
      </c>
      <c r="G150" s="15">
        <f>COUNTIFS('TODOS INV'!$B$2:$B$8142,RESUMEN!G3,'TODOS INV'!$E$2:$E$8142,"REFLECTOR")</f>
        <v>0</v>
      </c>
      <c r="H150" s="15">
        <f>COUNTIFS('TODOS INV'!$B$2:$B$8142,RESUMEN!H3,'TODOS INV'!$E$2:$E$8142,"REFLECTOR")</f>
        <v>0</v>
      </c>
      <c r="I150" s="15">
        <f>COUNTIFS('TODOS INV'!$B$2:$B$8142,RESUMEN!I3,'TODOS INV'!$E$2:$E$8142,"REFLECTOR")</f>
        <v>0</v>
      </c>
      <c r="J150" s="15">
        <f>COUNTIFS('TODOS INV'!$B$2:$B$8142,RESUMEN!J3,'TODOS INV'!$E$2:$E$8142,"REFLECTOR")</f>
        <v>0</v>
      </c>
      <c r="K150" s="15">
        <f>COUNTIFS('TODOS INV'!$B$2:$B$8142,RESUMEN!K3,'TODOS INV'!$E$2:$E$8142,"REFLECTOR")</f>
        <v>0</v>
      </c>
      <c r="L150" s="15">
        <f>COUNTIFS('TODOS INV'!$B$2:$B$8142,RESUMEN!L3,'TODOS INV'!$E$2:$E$8142,"REFLECTOR")</f>
        <v>0</v>
      </c>
      <c r="M150" s="15">
        <f>COUNTIFS('TODOS INV'!$B$2:$B$8142,RESUMEN!M3,'TODOS INV'!$E$2:$E$8142,"REFLECTOR")</f>
        <v>0</v>
      </c>
      <c r="N150" s="15">
        <f>COUNTIFS('TODOS INV'!$B$2:$B$8142,RESUMEN!N3,'TODOS INV'!$E$2:$E$8142,"REFLECTOR")</f>
        <v>0</v>
      </c>
      <c r="O150" s="15">
        <f>COUNTIFS('TODOS INV'!$B$2:$B$8142,RESUMEN!O3,'TODOS INV'!$E$2:$E$8142,"REFLECTOR")</f>
        <v>0</v>
      </c>
      <c r="P150" s="15">
        <f>COUNTIFS('TODOS INV'!$B$2:$B$8142,RESUMEN!P3,'TODOS INV'!$E$2:$E$8142,"REFLECTOR")</f>
        <v>0</v>
      </c>
      <c r="Q150" s="15">
        <f>COUNTIFS('TODOS INV'!$B$2:$B$8142,RESUMEN!Q3,'TODOS INV'!$E$2:$E$8142,"REFLECTOR")</f>
        <v>0</v>
      </c>
      <c r="R150" s="15">
        <f>COUNTIFS('TODOS INV'!$B$2:$B$8142,RESUMEN!R3,'TODOS INV'!$E$2:$E$8142,"REFLECTOR")</f>
        <v>0</v>
      </c>
      <c r="S150" s="15">
        <f>COUNTIFS('TODOS INV'!$B$2:$B$8142,RESUMEN!S3,'TODOS INV'!$E$2:$E$8142,"REFLECTOR")</f>
        <v>0</v>
      </c>
      <c r="T150" s="15">
        <f>COUNTIFS('TODOS INV'!$B$2:$B$8142,RESUMEN!T3,'TODOS INV'!$E$2:$E$8142,"REFLECTOR")</f>
        <v>0</v>
      </c>
      <c r="U150" s="15">
        <f>COUNTIFS('TODOS INV'!$B$2:$B$8142,RESUMEN!U3,'TODOS INV'!$E$2:$E$8142,"REFLECTOR")</f>
        <v>0</v>
      </c>
      <c r="V150" s="15">
        <f>COUNTIFS('TODOS INV'!$B$2:$B$8142,RESUMEN!V3,'TODOS INV'!$E$2:$E$8142,"REFLECTOR")</f>
        <v>0</v>
      </c>
      <c r="W150" s="15">
        <f>COUNTIFS('TODOS INV'!$B$2:$B$8142,RESUMEN!W3,'TODOS INV'!$E$2:$E$8142,"REFLECTOR")</f>
        <v>0</v>
      </c>
      <c r="X150" s="15">
        <f>COUNTIFS('TODOS INV'!$B$2:$B$8142,RESUMEN!X3,'TODOS INV'!$E$2:$E$8142,"REFLECTOR")</f>
        <v>0</v>
      </c>
      <c r="Y150" s="15">
        <f>COUNTIFS('TODOS INV'!$B$2:$B$8142,RESUMEN!Y3,'TODOS INV'!$E$2:$E$8142,"REFLECTOR")</f>
        <v>0</v>
      </c>
      <c r="Z150" s="15">
        <f>COUNTIFS('TODOS INV'!$B$2:$B$8142,RESUMEN!Z3,'TODOS INV'!$E$2:$E$8142,"REFLECTOR")</f>
        <v>0</v>
      </c>
      <c r="AA150" s="15">
        <f>COUNTIFS('TODOS INV'!$B$2:$B$8142,RESUMEN!AA3,'TODOS INV'!$E$2:$E$8142,"REFLECTOR")</f>
        <v>0</v>
      </c>
      <c r="AB150" s="15">
        <f>COUNTIFS('TODOS INV'!$B$2:$B$8142,RESUMEN!AB3,'TODOS INV'!$E$2:$E$8142,"REFLECTOR")</f>
        <v>0</v>
      </c>
      <c r="AC150" s="15">
        <f>COUNTIFS('TODOS INV'!$B$2:$B$8142,RESUMEN!AC3,'TODOS INV'!$E$2:$E$8142,"REFLECTOR")</f>
        <v>0</v>
      </c>
      <c r="AD150" s="15">
        <f>COUNTIFS('TODOS INV'!$B$2:$B$8142,RESUMEN!AD3,'TODOS INV'!$E$2:$E$8142,"REFLECTOR")</f>
        <v>0</v>
      </c>
      <c r="AE150" s="15">
        <f>COUNTIFS('TODOS INV'!$B$2:$B$8142,RESUMEN!AE3,'TODOS INV'!$E$2:$E$8142,"REFLECTOR")</f>
        <v>0</v>
      </c>
      <c r="AF150" s="15">
        <f>COUNTIFS('TODOS INV'!$B$2:$B$8142,RESUMEN!AF3,'TODOS INV'!$E$2:$E$8142,"REFLECTOR")</f>
        <v>0</v>
      </c>
      <c r="AG150" s="15">
        <f>COUNTIFS('TODOS INV'!$B$2:$B$8142,RESUMEN!AG3,'TODOS INV'!$E$2:$E$8142,"REFLECTOR")</f>
        <v>0</v>
      </c>
      <c r="AH150" s="15">
        <f>COUNTIFS('TODOS INV'!$B$2:$B$8142,RESUMEN!AH3,'TODOS INV'!$E$2:$E$8142,"REFLECTOR")</f>
        <v>0</v>
      </c>
      <c r="AI150" s="15">
        <f>COUNTIFS('TODOS INV'!$B$2:$B$8142,RESUMEN!AI3,'TODOS INV'!$E$2:$E$8142,"REFLECTOR")</f>
        <v>0</v>
      </c>
      <c r="AJ150" s="15">
        <f>COUNTIFS('TODOS INV'!$B$2:$B$8142,RESUMEN!AJ3,'TODOS INV'!$E$2:$E$8142,"REFLECTOR")</f>
        <v>0</v>
      </c>
      <c r="AK150" s="15">
        <f>COUNTIFS('TODOS INV'!$B$2:$B$8142,RESUMEN!AK3,'TODOS INV'!$E$2:$E$8142,"REFLECTOR")</f>
        <v>0</v>
      </c>
      <c r="AL150" s="15">
        <f>COUNTIFS('TODOS INV'!$B$2:$B$8142,RESUMEN!AL3,'TODOS INV'!$E$2:$E$8142,"REFLECTOR")</f>
        <v>3</v>
      </c>
      <c r="AM150" s="15">
        <f>COUNTIFS('TODOS INV'!$B$2:$B$8142,RESUMEN!AM3,'TODOS INV'!$E$2:$E$8142,"REFLECTOR")</f>
        <v>0</v>
      </c>
      <c r="AN150" s="15">
        <f>COUNTIFS('TODOS INV'!$B$2:$B$8142,RESUMEN!AN3,'TODOS INV'!$E$2:$E$8142,"REFLECTOR")</f>
        <v>0</v>
      </c>
      <c r="AO150" s="15">
        <f>COUNTIFS('TODOS INV'!$B$2:$B$8142,RESUMEN!AO3,'TODOS INV'!$E$2:$E$8142,"REFLECTOR")</f>
        <v>0</v>
      </c>
      <c r="AP150" s="15">
        <f>COUNTIFS('TODOS INV'!$B$2:$B$8142,RESUMEN!AP3,'TODOS INV'!$E$2:$E$8142,"REFLECTOR")</f>
        <v>0</v>
      </c>
      <c r="AQ150" s="15">
        <f>COUNTIFS('TODOS INV'!$B$2:$B$8142,RESUMEN!AQ3,'TODOS INV'!$E$2:$E$8142,"REFLECTOR")</f>
        <v>0</v>
      </c>
      <c r="AR150" s="15">
        <f>COUNTIFS('TODOS INV'!$B$2:$B$8142,RESUMEN!AR3,'TODOS INV'!$E$2:$E$8142,"REFLECTOR")</f>
        <v>0</v>
      </c>
      <c r="AS150" s="15">
        <f>COUNTIFS('TODOS INV'!$B$2:$B$8142,RESUMEN!AS3,'TODOS INV'!$E$2:$E$8142,"REFLECTOR")</f>
        <v>0</v>
      </c>
      <c r="AT150" s="15">
        <f>COUNTIFS('TODOS INV'!$B$2:$B$8142,RESUMEN!AT3,'TODOS INV'!$E$2:$E$8142,"REFLECTOR")</f>
        <v>0</v>
      </c>
      <c r="AU150" s="15">
        <f>COUNTIFS('TODOS INV'!$B$2:$B$8142,RESUMEN!AU3,'TODOS INV'!$E$2:$E$8142,"REFLECTOR")</f>
        <v>0</v>
      </c>
      <c r="AV150" s="15">
        <f>COUNTIFS('TODOS INV'!$B$2:$B$8142,RESUMEN!AV3,'TODOS INV'!$E$2:$E$8142,"REFLECTOR")</f>
        <v>0</v>
      </c>
      <c r="AW150" s="15">
        <f>COUNTIFS('TODOS INV'!$B$2:$B$8142,RESUMEN!AW3,'TODOS INV'!$E$2:$E$8142,"REFLECTOR")</f>
        <v>0</v>
      </c>
      <c r="AX150" s="15">
        <f>COUNTIFS('TODOS INV'!$B$2:$B$8142,RESUMEN!AX3,'TODOS INV'!$E$2:$E$8142,"REFLECTOR")</f>
        <v>0</v>
      </c>
      <c r="AY150" s="15">
        <f>COUNTIFS('TODOS INV'!$B$2:$B$8142,RESUMEN!AY3,'TODOS INV'!$E$2:$E$8142,"REFLECTOR")</f>
        <v>0</v>
      </c>
      <c r="AZ150" s="15">
        <f>COUNTIFS('TODOS INV'!$B$2:$B$8142,RESUMEN!AZ3,'TODOS INV'!$E$2:$E$8142,"REFLECTOR")</f>
        <v>0</v>
      </c>
      <c r="BA150" s="15">
        <f>COUNTIFS('TODOS INV'!$B$2:$B$8142,RESUMEN!BA3,'TODOS INV'!$E$2:$E$8142,"REFLECTOR")</f>
        <v>0</v>
      </c>
      <c r="BB150" s="15">
        <f>COUNTIFS('TODOS INV'!$B$2:$B$8142,RESUMEN!BB3,'TODOS INV'!$E$2:$E$8142,"REFLECTOR")</f>
        <v>0</v>
      </c>
      <c r="BC150" s="15">
        <f>COUNTIFS('TODOS INV'!$B$2:$B$8142,RESUMEN!BC3,'TODOS INV'!$E$2:$E$8142,"REFLECTOR")</f>
        <v>0</v>
      </c>
      <c r="BD150" s="15">
        <f>COUNTIFS('TODOS INV'!$B$2:$B$8142,RESUMEN!BD3,'TODOS INV'!$E$2:$E$8142,"REFLECTOR")</f>
        <v>0</v>
      </c>
      <c r="BE150" s="15">
        <f>COUNTIFS('TODOS INV'!$B$2:$B$8142,RESUMEN!BE3,'TODOS INV'!$E$2:$E$8142,"REFLECTOR")</f>
        <v>0</v>
      </c>
      <c r="BF150" s="15">
        <f>COUNTIFS('TODOS INV'!$B$2:$B$8142,RESUMEN!BF3,'TODOS INV'!$E$2:$E$8142,"REFLECTOR")</f>
        <v>0</v>
      </c>
      <c r="BG150" s="15">
        <f>COUNTIFS('TODOS INV'!$B$2:$B$8142,RESUMEN!BG3,'TODOS INV'!$E$2:$E$8142,"REFLECTOR")</f>
        <v>0</v>
      </c>
      <c r="BH150" s="15">
        <f>COUNTIFS('TODOS INV'!$B$2:$B$8142,RESUMEN!BH3,'TODOS INV'!$E$2:$E$8142,"REFLECTOR")</f>
        <v>0</v>
      </c>
      <c r="BI150" s="15">
        <f>COUNTIFS('TODOS INV'!$B$2:$B$8142,RESUMEN!BI3,'TODOS INV'!$E$2:$E$8142,"REFLECTOR")</f>
        <v>0</v>
      </c>
      <c r="BJ150" s="15">
        <f>COUNTIFS('TODOS INV'!$B$2:$B$8142,RESUMEN!BJ3,'TODOS INV'!$E$2:$E$8142,"REFLECTOR")</f>
        <v>0</v>
      </c>
      <c r="BK150" s="15">
        <f>COUNTIFS('TODOS INV'!$B$2:$B$8142,RESUMEN!BK3,'TODOS INV'!$E$2:$E$8142,"REFLECTOR")</f>
        <v>0</v>
      </c>
      <c r="BL150" s="15">
        <f>COUNTIFS('TODOS INV'!$B$2:$B$8142,RESUMEN!BL3,'TODOS INV'!$E$2:$E$8142,"REFLECTOR")</f>
        <v>0</v>
      </c>
      <c r="BM150" s="15">
        <f>COUNTIFS('TODOS INV'!$B$2:$B$8142,RESUMEN!BM3,'TODOS INV'!$E$2:$E$8142,"REFLECTOR")</f>
        <v>0</v>
      </c>
      <c r="BN150" s="15">
        <f>COUNTIFS('TODOS INV'!$B$2:$B$8142,RESUMEN!BN3,'TODOS INV'!$E$2:$E$8142,"REFLECTOR")</f>
        <v>0</v>
      </c>
      <c r="BO150" s="15">
        <f>COUNTIFS('TODOS INV'!$B$2:$B$8142,RESUMEN!BO3,'TODOS INV'!$E$2:$E$8142,"REFLECTOR")</f>
        <v>0</v>
      </c>
      <c r="BP150" s="15">
        <f>COUNTIFS('TODOS INV'!$B$2:$B$8142,RESUMEN!BP3,'TODOS INV'!$E$2:$E$8142,"REFLECTOR")</f>
        <v>0</v>
      </c>
      <c r="BQ150" s="15">
        <f>COUNTIFS('TODOS INV'!$B$2:$B$8142,RESUMEN!BQ3,'TODOS INV'!$E$2:$E$8142,"REFLECTOR")</f>
        <v>0</v>
      </c>
      <c r="BR150" s="15">
        <f>COUNTIFS('TODOS INV'!$B$2:$B$8142,RESUMEN!BR3,'TODOS INV'!$E$2:$E$8142,"REFLECTOR")</f>
        <v>0</v>
      </c>
      <c r="BS150" s="15">
        <f>COUNTIFS('TODOS INV'!$B$2:$B$8142,RESUMEN!BS3,'TODOS INV'!$E$2:$E$8142,"REFLECTOR")</f>
        <v>0</v>
      </c>
      <c r="BT150" s="15">
        <f>COUNTIFS('TODOS INV'!$B$2:$B$8142,RESUMEN!BT3,'TODOS INV'!$E$2:$E$8142,"REFLECTOR")</f>
        <v>0</v>
      </c>
      <c r="BU150" s="15">
        <f>COUNTIFS('TODOS INV'!$B$2:$B$8142,RESUMEN!BU3,'TODOS INV'!$E$2:$E$8142,"REFLECTOR")</f>
        <v>0</v>
      </c>
      <c r="BV150" s="15">
        <f>COUNTIFS('TODOS INV'!$B$2:$B$8142,RESUMEN!BV3,'TODOS INV'!$E$2:$E$8142,"REFLECTOR")</f>
        <v>0</v>
      </c>
      <c r="BW150" s="15">
        <f>COUNTIFS('TODOS INV'!$B$2:$B$8142,RESUMEN!BW3,'TODOS INV'!$E$2:$E$8142,"REFLECTOR")</f>
        <v>0</v>
      </c>
      <c r="BX150" s="15">
        <f>COUNTIFS('TODOS INV'!$B$2:$B$8142,RESUMEN!BX3,'TODOS INV'!$E$2:$E$8142,"REFLECTOR")</f>
        <v>0</v>
      </c>
      <c r="BY150" s="15">
        <f>COUNTIFS('TODOS INV'!$B$2:$B$8142,RESUMEN!BY3,'TODOS INV'!$E$2:$E$8142,"REFLECTOR")</f>
        <v>0</v>
      </c>
      <c r="BZ150" s="15">
        <f>COUNTIFS('TODOS INV'!$B$2:$B$8142,RESUMEN!BZ3,'TODOS INV'!$E$2:$E$8142,"REFLECTOR")</f>
        <v>0</v>
      </c>
      <c r="CA150" s="15">
        <f>COUNTIFS('TODOS INV'!$B$2:$B$8142,RESUMEN!CA3,'TODOS INV'!$E$2:$E$8142,"REFLECTOR")</f>
        <v>0</v>
      </c>
      <c r="CB150" s="15">
        <f>COUNTIFS('TODOS INV'!$B$2:$B$8142,RESUMEN!CB3,'TODOS INV'!$E$2:$E$8142,"REFLECTOR")</f>
        <v>0</v>
      </c>
      <c r="CC150" s="15">
        <f>COUNTIFS('TODOS INV'!$B$2:$B$8142,RESUMEN!CC3,'TODOS INV'!$E$2:$E$8142,"REFLECTOR")</f>
        <v>0</v>
      </c>
      <c r="CD150" s="15">
        <f>COUNTIFS('TODOS INV'!$B$2:$B$8142,RESUMEN!CD3,'TODOS INV'!$E$2:$E$8142,"REFLECTOR")</f>
        <v>0</v>
      </c>
      <c r="CE150" s="15">
        <f>COUNTIFS('TODOS INV'!$B$2:$B$8142,RESUMEN!CE3,'TODOS INV'!$E$2:$E$8142,"REFLECTOR")</f>
        <v>0</v>
      </c>
      <c r="CF150" s="15">
        <f>COUNTIFS('TODOS INV'!$B$2:$B$8142,RESUMEN!CF3,'TODOS INV'!$E$2:$E$8142,"REFLECTOR")</f>
        <v>0</v>
      </c>
      <c r="CG150" s="15">
        <f>COUNTIFS('TODOS INV'!$B$2:$B$8142,RESUMEN!CG3,'TODOS INV'!$E$2:$E$8142,"REFLECTOR")</f>
        <v>0</v>
      </c>
      <c r="CH150" s="15">
        <f>COUNTIFS('TODOS INV'!$B$2:$B$8142,RESUMEN!CH3,'TODOS INV'!$E$2:$E$8142,"REFLECTOR")</f>
        <v>0</v>
      </c>
      <c r="CI150" s="15">
        <f>COUNTIFS('TODOS INV'!$B$2:$B$8142,RESUMEN!CI3,'TODOS INV'!$E$2:$E$8142,"REFLECTOR")</f>
        <v>0</v>
      </c>
      <c r="CJ150" s="15">
        <f>COUNTIFS('TODOS INV'!$B$2:$B$8142,RESUMEN!CJ3,'TODOS INV'!$E$2:$E$8142,"REFLECTOR")</f>
        <v>0</v>
      </c>
      <c r="CK150" s="15">
        <f>COUNTIFS('TODOS INV'!$B$2:$B$8142,RESUMEN!CK3,'TODOS INV'!$E$2:$E$8142,"REFLECTOR")</f>
        <v>0</v>
      </c>
      <c r="CL150" s="15">
        <f>COUNTIFS('TODOS INV'!$B$2:$B$8142,RESUMEN!CL3,'TODOS INV'!$E$2:$E$8142,"REFLECTOR")</f>
        <v>0</v>
      </c>
      <c r="CM150" s="15">
        <f>COUNTIFS('TODOS INV'!$B$2:$B$8142,RESUMEN!CM3,'TODOS INV'!$E$2:$E$8142,"REFLECTOR")</f>
        <v>0</v>
      </c>
      <c r="CN150" s="15">
        <f>COUNTIFS('TODOS INV'!$B$2:$B$8142,RESUMEN!CN3,'TODOS INV'!$E$2:$E$8142,"REFLECTOR")</f>
        <v>0</v>
      </c>
      <c r="CO150" s="15">
        <f>COUNTIFS('TODOS INV'!$B$2:$B$8142,RESUMEN!CO3,'TODOS INV'!$E$2:$E$8142,"REFLECTOR")</f>
        <v>0</v>
      </c>
      <c r="CP150" s="15">
        <f>COUNTIFS('TODOS INV'!$B$2:$B$8142,RESUMEN!CP3,'TODOS INV'!$E$2:$E$8142,"REFLECTOR")</f>
        <v>0</v>
      </c>
      <c r="CQ150" s="15">
        <f>COUNTIFS('TODOS INV'!$B$2:$B$8142,RESUMEN!CQ3,'TODOS INV'!$E$2:$E$8142,"REFLECTOR")</f>
        <v>0</v>
      </c>
      <c r="CR150" s="15">
        <f>COUNTIFS('TODOS INV'!$B$2:$B$8142,RESUMEN!CR3,'TODOS INV'!$E$2:$E$8142,"REFLECTOR")</f>
        <v>0</v>
      </c>
      <c r="CS150" s="15">
        <f>COUNTIFS('TODOS INV'!$B$2:$B$8142,RESUMEN!CS3,'TODOS INV'!$E$2:$E$8142,"REFLECTOR")</f>
        <v>0</v>
      </c>
      <c r="CT150" s="15">
        <f>COUNTIFS('TODOS INV'!$B$2:$B$8142,RESUMEN!CT3,'TODOS INV'!$E$2:$E$8142,"REFLECTOR")</f>
        <v>0</v>
      </c>
      <c r="CU150" s="15">
        <f>COUNTIFS('TODOS INV'!$B$2:$B$8142,RESUMEN!CU3,'TODOS INV'!$E$2:$E$8142,"REFLECTOR")</f>
        <v>0</v>
      </c>
      <c r="CV150" s="15">
        <f>COUNTIFS('TODOS INV'!$B$2:$B$8142,RESUMEN!CV3,'TODOS INV'!$E$2:$E$8142,"REFLECTOR")</f>
        <v>0</v>
      </c>
      <c r="CW150" s="15">
        <f>COUNTIFS('TODOS INV'!$B$2:$B$8142,RESUMEN!CW3,'TODOS INV'!$E$2:$E$8142,"REFLECTOR")</f>
        <v>0</v>
      </c>
      <c r="CX150" s="15">
        <f>COUNTIFS('TODOS INV'!$B$2:$B$8142,RESUMEN!CX3,'TODOS INV'!$E$2:$E$8142,"REFLECTOR")</f>
        <v>0</v>
      </c>
      <c r="CY150" s="15">
        <f>COUNTIFS('TODOS INV'!$B$2:$B$8142,RESUMEN!CY3,'TODOS INV'!$E$2:$E$8142,"REFLECTOR")</f>
        <v>0</v>
      </c>
      <c r="CZ150" s="15">
        <f>COUNTIFS('TODOS INV'!$B$2:$B$8142,RESUMEN!CZ3,'TODOS INV'!$E$2:$E$8142,"REFLECTOR")</f>
        <v>0</v>
      </c>
      <c r="DA150" s="15">
        <f>COUNTIFS('TODOS INV'!$B$2:$B$8142,RESUMEN!DA3,'TODOS INV'!$E$2:$E$8142,"REFLECTOR")</f>
        <v>0</v>
      </c>
      <c r="DB150" s="15">
        <f>COUNTIFS('TODOS INV'!$B$2:$B$8142,RESUMEN!DB3,'TODOS INV'!$E$2:$E$8142,"REFLECTOR")</f>
        <v>0</v>
      </c>
      <c r="DC150" s="15">
        <f>COUNTIFS('TODOS INV'!$B$2:$B$8142,RESUMEN!DC3,'TODOS INV'!$E$2:$E$8142,"REFLECTOR")</f>
        <v>0</v>
      </c>
      <c r="DD150" s="15">
        <f>COUNTIFS('TODOS INV'!$B$2:$B$8142,RESUMEN!DD3,'TODOS INV'!$E$2:$E$8142,"REFLECTOR")</f>
        <v>0</v>
      </c>
      <c r="DE150" s="15">
        <f>COUNTIFS('TODOS INV'!$B$2:$B$8142,RESUMEN!DE3,'TODOS INV'!$E$2:$E$8142,"REFLECTOR")</f>
        <v>0</v>
      </c>
      <c r="DF150" s="15">
        <f>COUNTIFS('TODOS INV'!$B$2:$B$8142,RESUMEN!DF3,'TODOS INV'!$E$2:$E$8142,"REFLECTOR")</f>
        <v>0</v>
      </c>
      <c r="DG150" s="15">
        <f>COUNTIFS('TODOS INV'!$B$2:$B$8142,RESUMEN!DG3,'TODOS INV'!$E$2:$E$8142,"REFLECTOR")</f>
        <v>0</v>
      </c>
      <c r="DH150" s="15">
        <f>COUNTIFS('TODOS INV'!$B$2:$B$8142,RESUMEN!DH3,'TODOS INV'!$E$2:$E$8142,"REFLECTOR")</f>
        <v>0</v>
      </c>
    </row>
    <row r="151" spans="1:112" x14ac:dyDescent="0.2">
      <c r="A151" s="7">
        <v>148</v>
      </c>
      <c r="B151" s="9" t="s">
        <v>1771</v>
      </c>
      <c r="C151" s="15">
        <f>COUNTIFS('TODOS INV'!$B$2:$B$8142,RESUMEN!C3,'TODOS INV'!$E$2:$E$8142,"ARMARIO DE OTRO MATERIAL")</f>
        <v>0</v>
      </c>
      <c r="D151" s="15">
        <f>COUNTIFS('TODOS INV'!$B$2:$B$8142,RESUMEN!D3,'TODOS INV'!$E$2:$E$8142,"ARMARIO DE OTRO MATERIAL")</f>
        <v>0</v>
      </c>
      <c r="E151" s="15">
        <f>COUNTIFS('TODOS INV'!$B$2:$B$8142,RESUMEN!E3,'TODOS INV'!$E$2:$E$8142,"ARMARIO DE OTRO MATERIAL")</f>
        <v>0</v>
      </c>
      <c r="F151" s="15">
        <f>COUNTIFS('TODOS INV'!$B$2:$B$8142,RESUMEN!F3,'TODOS INV'!$E$2:$E$8142,"ARMARIO DE OTRO MATERIAL")</f>
        <v>0</v>
      </c>
      <c r="G151" s="15">
        <f>COUNTIFS('TODOS INV'!$B$2:$B$8142,RESUMEN!G3,'TODOS INV'!$E$2:$E$8142,"ARMARIO DE OTRO MATERIAL")</f>
        <v>0</v>
      </c>
      <c r="H151" s="15">
        <f>COUNTIFS('TODOS INV'!$B$2:$B$8142,RESUMEN!H3,'TODOS INV'!$E$2:$E$8142,"ARMARIO DE OTRO MATERIAL")</f>
        <v>1</v>
      </c>
      <c r="I151" s="15">
        <f>COUNTIFS('TODOS INV'!$B$2:$B$8142,RESUMEN!I3,'TODOS INV'!$E$2:$E$8142,"ARMARIO DE OTRO MATERIAL")</f>
        <v>0</v>
      </c>
      <c r="J151" s="15">
        <f>COUNTIFS('TODOS INV'!$B$2:$B$8142,RESUMEN!J3,'TODOS INV'!$E$2:$E$8142,"ARMARIO DE OTRO MATERIAL")</f>
        <v>0</v>
      </c>
      <c r="K151" s="15">
        <f>COUNTIFS('TODOS INV'!$B$2:$B$8142,RESUMEN!K3,'TODOS INV'!$E$2:$E$8142,"ARMARIO DE OTRO MATERIAL")</f>
        <v>0</v>
      </c>
      <c r="L151" s="15">
        <f>COUNTIFS('TODOS INV'!$B$2:$B$8142,RESUMEN!L3,'TODOS INV'!$E$2:$E$8142,"ARMARIO DE OTRO MATERIAL")</f>
        <v>0</v>
      </c>
      <c r="M151" s="15">
        <f>COUNTIFS('TODOS INV'!$B$2:$B$8142,RESUMEN!M3,'TODOS INV'!$E$2:$E$8142,"ARMARIO DE OTRO MATERIAL")</f>
        <v>0</v>
      </c>
      <c r="N151" s="15">
        <f>COUNTIFS('TODOS INV'!$B$2:$B$8142,RESUMEN!N3,'TODOS INV'!$E$2:$E$8142,"ARMARIO DE OTRO MATERIAL")</f>
        <v>0</v>
      </c>
      <c r="O151" s="15">
        <f>COUNTIFS('TODOS INV'!$B$2:$B$8142,RESUMEN!O3,'TODOS INV'!$E$2:$E$8142,"ARMARIO DE OTRO MATERIAL")</f>
        <v>0</v>
      </c>
      <c r="P151" s="15">
        <f>COUNTIFS('TODOS INV'!$B$2:$B$8142,RESUMEN!P3,'TODOS INV'!$E$2:$E$8142,"ARMARIO DE OTRO MATERIAL")</f>
        <v>0</v>
      </c>
      <c r="Q151" s="15">
        <f>COUNTIFS('TODOS INV'!$B$2:$B$8142,RESUMEN!Q3,'TODOS INV'!$E$2:$E$8142,"ARMARIO DE OTRO MATERIAL")</f>
        <v>0</v>
      </c>
      <c r="R151" s="15">
        <f>COUNTIFS('TODOS INV'!$B$2:$B$8142,RESUMEN!R3,'TODOS INV'!$E$2:$E$8142,"ARMARIO DE OTRO MATERIAL")</f>
        <v>1</v>
      </c>
      <c r="S151" s="15">
        <f>COUNTIFS('TODOS INV'!$B$2:$B$8142,RESUMEN!S3,'TODOS INV'!$E$2:$E$8142,"ARMARIO DE OTRO MATERIAL")</f>
        <v>0</v>
      </c>
      <c r="T151" s="15">
        <f>COUNTIFS('TODOS INV'!$B$2:$B$8142,RESUMEN!T3,'TODOS INV'!$E$2:$E$8142,"ARMARIO DE OTRO MATERIAL")</f>
        <v>0</v>
      </c>
      <c r="U151" s="15">
        <f>COUNTIFS('TODOS INV'!$B$2:$B$8142,RESUMEN!U3,'TODOS INV'!$E$2:$E$8142,"ARMARIO DE OTRO MATERIAL")</f>
        <v>0</v>
      </c>
      <c r="V151" s="15">
        <f>COUNTIFS('TODOS INV'!$B$2:$B$8142,RESUMEN!V3,'TODOS INV'!$E$2:$E$8142,"ARMARIO DE OTRO MATERIAL")</f>
        <v>0</v>
      </c>
      <c r="W151" s="15">
        <f>COUNTIFS('TODOS INV'!$B$2:$B$8142,RESUMEN!W3,'TODOS INV'!$E$2:$E$8142,"ARMARIO DE OTRO MATERIAL")</f>
        <v>0</v>
      </c>
      <c r="X151" s="15">
        <f>COUNTIFS('TODOS INV'!$B$2:$B$8142,RESUMEN!X3,'TODOS INV'!$E$2:$E$8142,"ARMARIO DE OTRO MATERIAL")</f>
        <v>0</v>
      </c>
      <c r="Y151" s="15">
        <f>COUNTIFS('TODOS INV'!$B$2:$B$8142,RESUMEN!Y3,'TODOS INV'!$E$2:$E$8142,"ARMARIO DE OTRO MATERIAL")</f>
        <v>0</v>
      </c>
      <c r="Z151" s="15">
        <f>COUNTIFS('TODOS INV'!$B$2:$B$8142,RESUMEN!Z3,'TODOS INV'!$E$2:$E$8142,"ARMARIO DE OTRO MATERIAL")</f>
        <v>0</v>
      </c>
      <c r="AA151" s="15">
        <f>COUNTIFS('TODOS INV'!$B$2:$B$8142,RESUMEN!AA3,'TODOS INV'!$E$2:$E$8142,"ARMARIO DE OTRO MATERIAL")</f>
        <v>0</v>
      </c>
      <c r="AB151" s="15">
        <f>COUNTIFS('TODOS INV'!$B$2:$B$8142,RESUMEN!AB3,'TODOS INV'!$E$2:$E$8142,"ARMARIO DE OTRO MATERIAL")</f>
        <v>0</v>
      </c>
      <c r="AC151" s="15">
        <f>COUNTIFS('TODOS INV'!$B$2:$B$8142,RESUMEN!AC3,'TODOS INV'!$E$2:$E$8142,"ARMARIO DE OTRO MATERIAL")</f>
        <v>0</v>
      </c>
      <c r="AD151" s="15">
        <f>COUNTIFS('TODOS INV'!$B$2:$B$8142,RESUMEN!AD3,'TODOS INV'!$E$2:$E$8142,"ARMARIO DE OTRO MATERIAL")</f>
        <v>0</v>
      </c>
      <c r="AE151" s="15">
        <f>COUNTIFS('TODOS INV'!$B$2:$B$8142,RESUMEN!AE3,'TODOS INV'!$E$2:$E$8142,"ARMARIO DE OTRO MATERIAL")</f>
        <v>0</v>
      </c>
      <c r="AF151" s="15">
        <f>COUNTIFS('TODOS INV'!$B$2:$B$8142,RESUMEN!AF3,'TODOS INV'!$E$2:$E$8142,"ARMARIO DE OTRO MATERIAL")</f>
        <v>0</v>
      </c>
      <c r="AG151" s="15">
        <f>COUNTIFS('TODOS INV'!$B$2:$B$8142,RESUMEN!AG3,'TODOS INV'!$E$2:$E$8142,"ARMARIO DE OTRO MATERIAL")</f>
        <v>0</v>
      </c>
      <c r="AH151" s="15">
        <f>COUNTIFS('TODOS INV'!$B$2:$B$8142,RESUMEN!AH3,'TODOS INV'!$E$2:$E$8142,"ARMARIO DE OTRO MATERIAL")</f>
        <v>0</v>
      </c>
      <c r="AI151" s="15">
        <f>COUNTIFS('TODOS INV'!$B$2:$B$8142,RESUMEN!AI3,'TODOS INV'!$E$2:$E$8142,"ARMARIO DE OTRO MATERIAL")</f>
        <v>0</v>
      </c>
      <c r="AJ151" s="15">
        <f>COUNTIFS('TODOS INV'!$B$2:$B$8142,RESUMEN!AJ3,'TODOS INV'!$E$2:$E$8142,"ARMARIO DE OTRO MATERIAL")</f>
        <v>0</v>
      </c>
      <c r="AK151" s="15">
        <f>COUNTIFS('TODOS INV'!$B$2:$B$8142,RESUMEN!AK3,'TODOS INV'!$E$2:$E$8142,"ARMARIO DE OTRO MATERIAL")</f>
        <v>0</v>
      </c>
      <c r="AL151" s="15">
        <f>COUNTIFS('TODOS INV'!$B$2:$B$8142,RESUMEN!AL3,'TODOS INV'!$E$2:$E$8142,"ARMARIO DE OTRO MATERIAL")</f>
        <v>0</v>
      </c>
      <c r="AM151" s="15">
        <f>COUNTIFS('TODOS INV'!$B$2:$B$8142,RESUMEN!AM3,'TODOS INV'!$E$2:$E$8142,"ARMARIO DE OTRO MATERIAL")</f>
        <v>0</v>
      </c>
      <c r="AN151" s="15">
        <f>COUNTIFS('TODOS INV'!$B$2:$B$8142,RESUMEN!AN3,'TODOS INV'!$E$2:$E$8142,"ARMARIO DE OTRO MATERIAL")</f>
        <v>0</v>
      </c>
      <c r="AO151" s="15">
        <f>COUNTIFS('TODOS INV'!$B$2:$B$8142,RESUMEN!AO3,'TODOS INV'!$E$2:$E$8142,"ARMARIO DE OTRO MATERIAL")</f>
        <v>0</v>
      </c>
      <c r="AP151" s="15">
        <f>COUNTIFS('TODOS INV'!$B$2:$B$8142,RESUMEN!AP3,'TODOS INV'!$E$2:$E$8142,"ARMARIO DE OTRO MATERIAL")</f>
        <v>0</v>
      </c>
      <c r="AQ151" s="15">
        <f>COUNTIFS('TODOS INV'!$B$2:$B$8142,RESUMEN!AQ3,'TODOS INV'!$E$2:$E$8142,"ARMARIO DE OTRO MATERIAL")</f>
        <v>0</v>
      </c>
      <c r="AR151" s="15">
        <f>COUNTIFS('TODOS INV'!$B$2:$B$8142,RESUMEN!AR3,'TODOS INV'!$E$2:$E$8142,"ARMARIO DE OTRO MATERIAL")</f>
        <v>0</v>
      </c>
      <c r="AS151" s="15">
        <f>COUNTIFS('TODOS INV'!$B$2:$B$8142,RESUMEN!AS3,'TODOS INV'!$E$2:$E$8142,"ARMARIO DE OTRO MATERIAL")</f>
        <v>0</v>
      </c>
      <c r="AT151" s="15">
        <f>COUNTIFS('TODOS INV'!$B$2:$B$8142,RESUMEN!AT3,'TODOS INV'!$E$2:$E$8142,"ARMARIO DE OTRO MATERIAL")</f>
        <v>0</v>
      </c>
      <c r="AU151" s="15">
        <f>COUNTIFS('TODOS INV'!$B$2:$B$8142,RESUMEN!AU3,'TODOS INV'!$E$2:$E$8142,"ARMARIO DE OTRO MATERIAL")</f>
        <v>0</v>
      </c>
      <c r="AV151" s="15">
        <f>COUNTIFS('TODOS INV'!$B$2:$B$8142,RESUMEN!AV3,'TODOS INV'!$E$2:$E$8142,"ARMARIO DE OTRO MATERIAL")</f>
        <v>0</v>
      </c>
      <c r="AW151" s="15">
        <f>COUNTIFS('TODOS INV'!$B$2:$B$8142,RESUMEN!AW3,'TODOS INV'!$E$2:$E$8142,"ARMARIO DE OTRO MATERIAL")</f>
        <v>0</v>
      </c>
      <c r="AX151" s="15">
        <f>COUNTIFS('TODOS INV'!$B$2:$B$8142,RESUMEN!AX3,'TODOS INV'!$E$2:$E$8142,"ARMARIO DE OTRO MATERIAL")</f>
        <v>0</v>
      </c>
      <c r="AY151" s="15">
        <f>COUNTIFS('TODOS INV'!$B$2:$B$8142,RESUMEN!AY3,'TODOS INV'!$E$2:$E$8142,"ARMARIO DE OTRO MATERIAL")</f>
        <v>0</v>
      </c>
      <c r="AZ151" s="15">
        <f>COUNTIFS('TODOS INV'!$B$2:$B$8142,RESUMEN!AZ3,'TODOS INV'!$E$2:$E$8142,"ARMARIO DE OTRO MATERIAL")</f>
        <v>0</v>
      </c>
      <c r="BA151" s="15">
        <f>COUNTIFS('TODOS INV'!$B$2:$B$8142,RESUMEN!BA3,'TODOS INV'!$E$2:$E$8142,"ARMARIO DE OTRO MATERIAL")</f>
        <v>0</v>
      </c>
      <c r="BB151" s="15">
        <f>COUNTIFS('TODOS INV'!$B$2:$B$8142,RESUMEN!BB3,'TODOS INV'!$E$2:$E$8142,"ARMARIO DE OTRO MATERIAL")</f>
        <v>0</v>
      </c>
      <c r="BC151" s="15">
        <f>COUNTIFS('TODOS INV'!$B$2:$B$8142,RESUMEN!BC3,'TODOS INV'!$E$2:$E$8142,"ARMARIO DE OTRO MATERIAL")</f>
        <v>0</v>
      </c>
      <c r="BD151" s="15">
        <f>COUNTIFS('TODOS INV'!$B$2:$B$8142,RESUMEN!BD3,'TODOS INV'!$E$2:$E$8142,"ARMARIO DE OTRO MATERIAL")</f>
        <v>0</v>
      </c>
      <c r="BE151" s="15">
        <f>COUNTIFS('TODOS INV'!$B$2:$B$8142,RESUMEN!BE3,'TODOS INV'!$E$2:$E$8142,"ARMARIO DE OTRO MATERIAL")</f>
        <v>0</v>
      </c>
      <c r="BF151" s="15">
        <f>COUNTIFS('TODOS INV'!$B$2:$B$8142,RESUMEN!BF3,'TODOS INV'!$E$2:$E$8142,"ARMARIO DE OTRO MATERIAL")</f>
        <v>0</v>
      </c>
      <c r="BG151" s="15">
        <f>COUNTIFS('TODOS INV'!$B$2:$B$8142,RESUMEN!BG3,'TODOS INV'!$E$2:$E$8142,"ARMARIO DE OTRO MATERIAL")</f>
        <v>0</v>
      </c>
      <c r="BH151" s="15">
        <f>COUNTIFS('TODOS INV'!$B$2:$B$8142,RESUMEN!BH3,'TODOS INV'!$E$2:$E$8142,"ARMARIO DE OTRO MATERIAL")</f>
        <v>0</v>
      </c>
      <c r="BI151" s="15">
        <f>COUNTIFS('TODOS INV'!$B$2:$B$8142,RESUMEN!BI3,'TODOS INV'!$E$2:$E$8142,"ARMARIO DE OTRO MATERIAL")</f>
        <v>0</v>
      </c>
      <c r="BJ151" s="15">
        <f>COUNTIFS('TODOS INV'!$B$2:$B$8142,RESUMEN!BJ3,'TODOS INV'!$E$2:$E$8142,"ARMARIO DE OTRO MATERIAL")</f>
        <v>0</v>
      </c>
      <c r="BK151" s="15">
        <f>COUNTIFS('TODOS INV'!$B$2:$B$8142,RESUMEN!BK3,'TODOS INV'!$E$2:$E$8142,"ARMARIO DE OTRO MATERIAL")</f>
        <v>0</v>
      </c>
      <c r="BL151" s="15">
        <f>COUNTIFS('TODOS INV'!$B$2:$B$8142,RESUMEN!BL3,'TODOS INV'!$E$2:$E$8142,"ARMARIO DE OTRO MATERIAL")</f>
        <v>0</v>
      </c>
      <c r="BM151" s="15">
        <f>COUNTIFS('TODOS INV'!$B$2:$B$8142,RESUMEN!BM3,'TODOS INV'!$E$2:$E$8142,"ARMARIO DE OTRO MATERIAL")</f>
        <v>0</v>
      </c>
      <c r="BN151" s="15">
        <f>COUNTIFS('TODOS INV'!$B$2:$B$8142,RESUMEN!BN3,'TODOS INV'!$E$2:$E$8142,"ARMARIO DE OTRO MATERIAL")</f>
        <v>0</v>
      </c>
      <c r="BO151" s="15">
        <f>COUNTIFS('TODOS INV'!$B$2:$B$8142,RESUMEN!BO3,'TODOS INV'!$E$2:$E$8142,"ARMARIO DE OTRO MATERIAL")</f>
        <v>0</v>
      </c>
      <c r="BP151" s="15">
        <f>COUNTIFS('TODOS INV'!$B$2:$B$8142,RESUMEN!BP3,'TODOS INV'!$E$2:$E$8142,"ARMARIO DE OTRO MATERIAL")</f>
        <v>0</v>
      </c>
      <c r="BQ151" s="15">
        <f>COUNTIFS('TODOS INV'!$B$2:$B$8142,RESUMEN!BQ3,'TODOS INV'!$E$2:$E$8142,"ARMARIO DE OTRO MATERIAL")</f>
        <v>0</v>
      </c>
      <c r="BR151" s="15">
        <f>COUNTIFS('TODOS INV'!$B$2:$B$8142,RESUMEN!BR3,'TODOS INV'!$E$2:$E$8142,"ARMARIO DE OTRO MATERIAL")</f>
        <v>0</v>
      </c>
      <c r="BS151" s="15">
        <f>COUNTIFS('TODOS INV'!$B$2:$B$8142,RESUMEN!BS3,'TODOS INV'!$E$2:$E$8142,"ARMARIO DE OTRO MATERIAL")</f>
        <v>0</v>
      </c>
      <c r="BT151" s="15">
        <f>COUNTIFS('TODOS INV'!$B$2:$B$8142,RESUMEN!BT3,'TODOS INV'!$E$2:$E$8142,"ARMARIO DE OTRO MATERIAL")</f>
        <v>0</v>
      </c>
      <c r="BU151" s="15">
        <f>COUNTIFS('TODOS INV'!$B$2:$B$8142,RESUMEN!BU3,'TODOS INV'!$E$2:$E$8142,"ARMARIO DE OTRO MATERIAL")</f>
        <v>0</v>
      </c>
      <c r="BV151" s="15">
        <f>COUNTIFS('TODOS INV'!$B$2:$B$8142,RESUMEN!BV3,'TODOS INV'!$E$2:$E$8142,"ARMARIO DE OTRO MATERIAL")</f>
        <v>0</v>
      </c>
      <c r="BW151" s="15">
        <f>COUNTIFS('TODOS INV'!$B$2:$B$8142,RESUMEN!BW3,'TODOS INV'!$E$2:$E$8142,"ARMARIO DE OTRO MATERIAL")</f>
        <v>0</v>
      </c>
      <c r="BX151" s="15">
        <f>COUNTIFS('TODOS INV'!$B$2:$B$8142,RESUMEN!BX3,'TODOS INV'!$E$2:$E$8142,"ARMARIO DE OTRO MATERIAL")</f>
        <v>0</v>
      </c>
      <c r="BY151" s="15">
        <f>COUNTIFS('TODOS INV'!$B$2:$B$8142,RESUMEN!BY3,'TODOS INV'!$E$2:$E$8142,"ARMARIO DE OTRO MATERIAL")</f>
        <v>0</v>
      </c>
      <c r="BZ151" s="15">
        <f>COUNTIFS('TODOS INV'!$B$2:$B$8142,RESUMEN!BZ3,'TODOS INV'!$E$2:$E$8142,"ARMARIO DE OTRO MATERIAL")</f>
        <v>0</v>
      </c>
      <c r="CA151" s="15">
        <f>COUNTIFS('TODOS INV'!$B$2:$B$8142,RESUMEN!CA3,'TODOS INV'!$E$2:$E$8142,"ARMARIO DE OTRO MATERIAL")</f>
        <v>0</v>
      </c>
      <c r="CB151" s="15">
        <f>COUNTIFS('TODOS INV'!$B$2:$B$8142,RESUMEN!CB3,'TODOS INV'!$E$2:$E$8142,"ARMARIO DE OTRO MATERIAL")</f>
        <v>0</v>
      </c>
      <c r="CC151" s="15">
        <f>COUNTIFS('TODOS INV'!$B$2:$B$8142,RESUMEN!CC3,'TODOS INV'!$E$2:$E$8142,"ARMARIO DE OTRO MATERIAL")</f>
        <v>0</v>
      </c>
      <c r="CD151" s="15">
        <f>COUNTIFS('TODOS INV'!$B$2:$B$8142,RESUMEN!CD3,'TODOS INV'!$E$2:$E$8142,"ARMARIO DE OTRO MATERIAL")</f>
        <v>0</v>
      </c>
      <c r="CE151" s="15">
        <f>COUNTIFS('TODOS INV'!$B$2:$B$8142,RESUMEN!CE3,'TODOS INV'!$E$2:$E$8142,"ARMARIO DE OTRO MATERIAL")</f>
        <v>0</v>
      </c>
      <c r="CF151" s="15">
        <f>COUNTIFS('TODOS INV'!$B$2:$B$8142,RESUMEN!CF3,'TODOS INV'!$E$2:$E$8142,"ARMARIO DE OTRO MATERIAL")</f>
        <v>0</v>
      </c>
      <c r="CG151" s="15">
        <f>COUNTIFS('TODOS INV'!$B$2:$B$8142,RESUMEN!CG3,'TODOS INV'!$E$2:$E$8142,"ARMARIO DE OTRO MATERIAL")</f>
        <v>0</v>
      </c>
      <c r="CH151" s="15">
        <f>COUNTIFS('TODOS INV'!$B$2:$B$8142,RESUMEN!CH3,'TODOS INV'!$E$2:$E$8142,"ARMARIO DE OTRO MATERIAL")</f>
        <v>0</v>
      </c>
      <c r="CI151" s="15">
        <f>COUNTIFS('TODOS INV'!$B$2:$B$8142,RESUMEN!CI3,'TODOS INV'!$E$2:$E$8142,"ARMARIO DE OTRO MATERIAL")</f>
        <v>0</v>
      </c>
      <c r="CJ151" s="15">
        <f>COUNTIFS('TODOS INV'!$B$2:$B$8142,RESUMEN!CJ3,'TODOS INV'!$E$2:$E$8142,"ARMARIO DE OTRO MATERIAL")</f>
        <v>0</v>
      </c>
      <c r="CK151" s="15">
        <f>COUNTIFS('TODOS INV'!$B$2:$B$8142,RESUMEN!CK3,'TODOS INV'!$E$2:$E$8142,"ARMARIO DE OTRO MATERIAL")</f>
        <v>0</v>
      </c>
      <c r="CL151" s="15">
        <f>COUNTIFS('TODOS INV'!$B$2:$B$8142,RESUMEN!CL3,'TODOS INV'!$E$2:$E$8142,"ARMARIO DE OTRO MATERIAL")</f>
        <v>0</v>
      </c>
      <c r="CM151" s="15">
        <f>COUNTIFS('TODOS INV'!$B$2:$B$8142,RESUMEN!CM3,'TODOS INV'!$E$2:$E$8142,"ARMARIO DE OTRO MATERIAL")</f>
        <v>0</v>
      </c>
      <c r="CN151" s="15">
        <f>COUNTIFS('TODOS INV'!$B$2:$B$8142,RESUMEN!CN3,'TODOS INV'!$E$2:$E$8142,"ARMARIO DE OTRO MATERIAL")</f>
        <v>0</v>
      </c>
      <c r="CO151" s="15">
        <f>COUNTIFS('TODOS INV'!$B$2:$B$8142,RESUMEN!CO3,'TODOS INV'!$E$2:$E$8142,"ARMARIO DE OTRO MATERIAL")</f>
        <v>0</v>
      </c>
      <c r="CP151" s="15">
        <f>COUNTIFS('TODOS INV'!$B$2:$B$8142,RESUMEN!CP3,'TODOS INV'!$E$2:$E$8142,"ARMARIO DE OTRO MATERIAL")</f>
        <v>0</v>
      </c>
      <c r="CQ151" s="15">
        <f>COUNTIFS('TODOS INV'!$B$2:$B$8142,RESUMEN!CQ3,'TODOS INV'!$E$2:$E$8142,"ARMARIO DE OTRO MATERIAL")</f>
        <v>0</v>
      </c>
      <c r="CR151" s="15">
        <f>COUNTIFS('TODOS INV'!$B$2:$B$8142,RESUMEN!CR3,'TODOS INV'!$E$2:$E$8142,"ARMARIO DE OTRO MATERIAL")</f>
        <v>0</v>
      </c>
      <c r="CS151" s="15">
        <f>COUNTIFS('TODOS INV'!$B$2:$B$8142,RESUMEN!CS3,'TODOS INV'!$E$2:$E$8142,"ARMARIO DE OTRO MATERIAL")</f>
        <v>0</v>
      </c>
      <c r="CT151" s="15">
        <f>COUNTIFS('TODOS INV'!$B$2:$B$8142,RESUMEN!CT3,'TODOS INV'!$E$2:$E$8142,"ARMARIO DE OTRO MATERIAL")</f>
        <v>0</v>
      </c>
      <c r="CU151" s="15">
        <f>COUNTIFS('TODOS INV'!$B$2:$B$8142,RESUMEN!CU3,'TODOS INV'!$E$2:$E$8142,"ARMARIO DE OTRO MATERIAL")</f>
        <v>0</v>
      </c>
      <c r="CV151" s="15">
        <f>COUNTIFS('TODOS INV'!$B$2:$B$8142,RESUMEN!CV3,'TODOS INV'!$E$2:$E$8142,"ARMARIO DE OTRO MATERIAL")</f>
        <v>0</v>
      </c>
      <c r="CW151" s="15">
        <f>COUNTIFS('TODOS INV'!$B$2:$B$8142,RESUMEN!CW3,'TODOS INV'!$E$2:$E$8142,"ARMARIO DE OTRO MATERIAL")</f>
        <v>0</v>
      </c>
      <c r="CX151" s="15">
        <f>COUNTIFS('TODOS INV'!$B$2:$B$8142,RESUMEN!CX3,'TODOS INV'!$E$2:$E$8142,"ARMARIO DE OTRO MATERIAL")</f>
        <v>0</v>
      </c>
      <c r="CY151" s="15">
        <f>COUNTIFS('TODOS INV'!$B$2:$B$8142,RESUMEN!CY3,'TODOS INV'!$E$2:$E$8142,"ARMARIO DE OTRO MATERIAL")</f>
        <v>0</v>
      </c>
      <c r="CZ151" s="15">
        <f>COUNTIFS('TODOS INV'!$B$2:$B$8142,RESUMEN!CZ3,'TODOS INV'!$E$2:$E$8142,"ARMARIO DE OTRO MATERIAL")</f>
        <v>0</v>
      </c>
      <c r="DA151" s="15">
        <f>COUNTIFS('TODOS INV'!$B$2:$B$8142,RESUMEN!DA3,'TODOS INV'!$E$2:$E$8142,"ARMARIO DE OTRO MATERIAL")</f>
        <v>0</v>
      </c>
      <c r="DB151" s="15">
        <f>COUNTIFS('TODOS INV'!$B$2:$B$8142,RESUMEN!DB3,'TODOS INV'!$E$2:$E$8142,"ARMARIO DE OTRO MATERIAL")</f>
        <v>0</v>
      </c>
      <c r="DC151" s="15">
        <f>COUNTIFS('TODOS INV'!$B$2:$B$8142,RESUMEN!DC3,'TODOS INV'!$E$2:$E$8142,"ARMARIO DE OTRO MATERIAL")</f>
        <v>0</v>
      </c>
      <c r="DD151" s="15">
        <f>COUNTIFS('TODOS INV'!$B$2:$B$8142,RESUMEN!DD3,'TODOS INV'!$E$2:$E$8142,"ARMARIO DE OTRO MATERIAL")</f>
        <v>0</v>
      </c>
      <c r="DE151" s="15">
        <f>COUNTIFS('TODOS INV'!$B$2:$B$8142,RESUMEN!DE3,'TODOS INV'!$E$2:$E$8142,"ARMARIO DE OTRO MATERIAL")</f>
        <v>0</v>
      </c>
      <c r="DF151" s="15">
        <f>COUNTIFS('TODOS INV'!$B$2:$B$8142,RESUMEN!DF3,'TODOS INV'!$E$2:$E$8142,"ARMARIO DE OTRO MATERIAL")</f>
        <v>0</v>
      </c>
      <c r="DG151" s="15">
        <f>COUNTIFS('TODOS INV'!$B$2:$B$8142,RESUMEN!DG3,'TODOS INV'!$E$2:$E$8142,"ARMARIO DE OTRO MATERIAL")</f>
        <v>0</v>
      </c>
      <c r="DH151" s="15">
        <f>COUNTIFS('TODOS INV'!$B$2:$B$8142,RESUMEN!DH3,'TODOS INV'!$E$2:$E$8142,"ARMARIO DE OTRO MATERIAL")</f>
        <v>0</v>
      </c>
    </row>
    <row r="152" spans="1:112" x14ac:dyDescent="0.2">
      <c r="A152" s="7">
        <v>149</v>
      </c>
      <c r="B152" s="9" t="s">
        <v>1914</v>
      </c>
      <c r="C152" s="15">
        <f>COUNTIFS('TODOS INV'!$B$2:$B$8142,RESUMEN!C3,'TODOS INV'!$E$2:$E$8142,"CREDENZA DE MELAMINA")</f>
        <v>0</v>
      </c>
      <c r="D152" s="15">
        <f>COUNTIFS('TODOS INV'!$B$2:$B$8142,RESUMEN!D3,'TODOS INV'!$E$2:$E$8142,"CREDENZA DE MELAMINA")</f>
        <v>0</v>
      </c>
      <c r="E152" s="15">
        <f>COUNTIFS('TODOS INV'!$B$2:$B$8142,RESUMEN!E3,'TODOS INV'!$E$2:$E$8142,"CREDENZA DE MELAMINA")</f>
        <v>0</v>
      </c>
      <c r="F152" s="15">
        <f>COUNTIFS('TODOS INV'!$B$2:$B$8142,RESUMEN!F3,'TODOS INV'!$E$2:$E$8142,"CREDENZA DE MELAMINA")</f>
        <v>0</v>
      </c>
      <c r="G152" s="15">
        <f>COUNTIFS('TODOS INV'!$B$2:$B$8142,RESUMEN!G3,'TODOS INV'!$E$2:$E$8142,"CREDENZA DE MELAMINA")</f>
        <v>0</v>
      </c>
      <c r="H152" s="15">
        <f>COUNTIFS('TODOS INV'!$B$2:$B$8142,RESUMEN!H3,'TODOS INV'!$E$2:$E$8142,"CREDENZA DE MELAMINA")</f>
        <v>0</v>
      </c>
      <c r="I152" s="15">
        <f>COUNTIFS('TODOS INV'!$B$2:$B$8142,RESUMEN!I3,'TODOS INV'!$E$2:$E$8142,"CREDENZA DE MELAMINA")</f>
        <v>0</v>
      </c>
      <c r="J152" s="15">
        <f>COUNTIFS('TODOS INV'!$B$2:$B$8142,RESUMEN!J3,'TODOS INV'!$E$2:$E$8142,"CREDENZA DE MELAMINA")</f>
        <v>0</v>
      </c>
      <c r="K152" s="15">
        <f>COUNTIFS('TODOS INV'!$B$2:$B$8142,RESUMEN!K3,'TODOS INV'!$E$2:$E$8142,"CREDENZA DE MELAMINA")</f>
        <v>0</v>
      </c>
      <c r="L152" s="15">
        <f>COUNTIFS('TODOS INV'!$B$2:$B$8142,RESUMEN!L3,'TODOS INV'!$E$2:$E$8142,"CREDENZA DE MELAMINA")</f>
        <v>0</v>
      </c>
      <c r="M152" s="15">
        <f>COUNTIFS('TODOS INV'!$B$2:$B$8142,RESUMEN!M3,'TODOS INV'!$E$2:$E$8142,"CREDENZA DE MELAMINA")</f>
        <v>0</v>
      </c>
      <c r="N152" s="15">
        <f>COUNTIFS('TODOS INV'!$B$2:$B$8142,RESUMEN!N3,'TODOS INV'!$E$2:$E$8142,"CREDENZA DE MELAMINA")</f>
        <v>0</v>
      </c>
      <c r="O152" s="15">
        <f>COUNTIFS('TODOS INV'!$B$2:$B$8142,RESUMEN!O3,'TODOS INV'!$E$2:$E$8142,"CREDENZA DE MELAMINA")</f>
        <v>0</v>
      </c>
      <c r="P152" s="15">
        <f>COUNTIFS('TODOS INV'!$B$2:$B$8142,RESUMEN!P3,'TODOS INV'!$E$2:$E$8142,"CREDENZA DE MELAMINA")</f>
        <v>0</v>
      </c>
      <c r="Q152" s="15">
        <f>COUNTIFS('TODOS INV'!$B$2:$B$8142,RESUMEN!Q3,'TODOS INV'!$E$2:$E$8142,"CREDENZA DE MELAMINA")</f>
        <v>0</v>
      </c>
      <c r="R152" s="15">
        <f>COUNTIFS('TODOS INV'!$B$2:$B$8142,RESUMEN!R3,'TODOS INV'!$E$2:$E$8142,"CREDENZA DE MELAMINA")</f>
        <v>0</v>
      </c>
      <c r="S152" s="15">
        <f>COUNTIFS('TODOS INV'!$B$2:$B$8142,RESUMEN!S3,'TODOS INV'!$E$2:$E$8142,"CREDENZA DE MELAMINA")</f>
        <v>0</v>
      </c>
      <c r="T152" s="15">
        <f>COUNTIFS('TODOS INV'!$B$2:$B$8142,RESUMEN!T3,'TODOS INV'!$E$2:$E$8142,"CREDENZA DE MELAMINA")</f>
        <v>0</v>
      </c>
      <c r="U152" s="15">
        <f>COUNTIFS('TODOS INV'!$B$2:$B$8142,RESUMEN!U3,'TODOS INV'!$E$2:$E$8142,"CREDENZA DE MELAMINA")</f>
        <v>0</v>
      </c>
      <c r="V152" s="15">
        <f>COUNTIFS('TODOS INV'!$B$2:$B$8142,RESUMEN!V3,'TODOS INV'!$E$2:$E$8142,"CREDENZA DE MELAMINA")</f>
        <v>0</v>
      </c>
      <c r="W152" s="15">
        <f>COUNTIFS('TODOS INV'!$B$2:$B$8142,RESUMEN!W3,'TODOS INV'!$E$2:$E$8142,"CREDENZA DE MELAMINA")</f>
        <v>0</v>
      </c>
      <c r="X152" s="15">
        <f>COUNTIFS('TODOS INV'!$B$2:$B$8142,RESUMEN!X3,'TODOS INV'!$E$2:$E$8142,"CREDENZA DE MELAMINA")</f>
        <v>0</v>
      </c>
      <c r="Y152" s="15">
        <f>COUNTIFS('TODOS INV'!$B$2:$B$8142,RESUMEN!Y3,'TODOS INV'!$E$2:$E$8142,"CREDENZA DE MELAMINA")</f>
        <v>0</v>
      </c>
      <c r="Z152" s="15">
        <f>COUNTIFS('TODOS INV'!$B$2:$B$8142,RESUMEN!Z3,'TODOS INV'!$E$2:$E$8142,"CREDENZA DE MELAMINA")</f>
        <v>0</v>
      </c>
      <c r="AA152" s="15">
        <f>COUNTIFS('TODOS INV'!$B$2:$B$8142,RESUMEN!AA3,'TODOS INV'!$E$2:$E$8142,"CREDENZA DE MELAMINA")</f>
        <v>0</v>
      </c>
      <c r="AB152" s="15">
        <f>COUNTIFS('TODOS INV'!$B$2:$B$8142,RESUMEN!AB3,'TODOS INV'!$E$2:$E$8142,"CREDENZA DE MELAMINA")</f>
        <v>0</v>
      </c>
      <c r="AC152" s="15">
        <f>COUNTIFS('TODOS INV'!$B$2:$B$8142,RESUMEN!AC3,'TODOS INV'!$E$2:$E$8142,"CREDENZA DE MELAMINA")</f>
        <v>0</v>
      </c>
      <c r="AD152" s="15">
        <f>COUNTIFS('TODOS INV'!$B$2:$B$8142,RESUMEN!AD3,'TODOS INV'!$E$2:$E$8142,"CREDENZA DE MELAMINA")</f>
        <v>0</v>
      </c>
      <c r="AE152" s="15">
        <f>COUNTIFS('TODOS INV'!$B$2:$B$8142,RESUMEN!AE3,'TODOS INV'!$E$2:$E$8142,"CREDENZA DE MELAMINA")</f>
        <v>0</v>
      </c>
      <c r="AF152" s="15">
        <f>COUNTIFS('TODOS INV'!$B$2:$B$8142,RESUMEN!AF3,'TODOS INV'!$E$2:$E$8142,"CREDENZA DE MELAMINA")</f>
        <v>0</v>
      </c>
      <c r="AG152" s="15">
        <f>COUNTIFS('TODOS INV'!$B$2:$B$8142,RESUMEN!AG3,'TODOS INV'!$E$2:$E$8142,"CREDENZA DE MELAMINA")</f>
        <v>0</v>
      </c>
      <c r="AH152" s="15">
        <f>COUNTIFS('TODOS INV'!$B$2:$B$8142,RESUMEN!AH3,'TODOS INV'!$E$2:$E$8142,"CREDENZA DE MELAMINA")</f>
        <v>0</v>
      </c>
      <c r="AI152" s="15">
        <f>COUNTIFS('TODOS INV'!$B$2:$B$8142,RESUMEN!AI3,'TODOS INV'!$E$2:$E$8142,"CREDENZA DE MELAMINA")</f>
        <v>0</v>
      </c>
      <c r="AJ152" s="15">
        <f>COUNTIFS('TODOS INV'!$B$2:$B$8142,RESUMEN!AJ3,'TODOS INV'!$E$2:$E$8142,"CREDENZA DE MELAMINA")</f>
        <v>0</v>
      </c>
      <c r="AK152" s="15">
        <f>COUNTIFS('TODOS INV'!$B$2:$B$8142,RESUMEN!AK3,'TODOS INV'!$E$2:$E$8142,"CREDENZA DE MELAMINA")</f>
        <v>0</v>
      </c>
      <c r="AL152" s="15">
        <f>COUNTIFS('TODOS INV'!$B$2:$B$8142,RESUMEN!AL3,'TODOS INV'!$E$2:$E$8142,"CREDENZA DE MELAMINA")</f>
        <v>0</v>
      </c>
      <c r="AM152" s="15">
        <f>COUNTIFS('TODOS INV'!$B$2:$B$8142,RESUMEN!AM3,'TODOS INV'!$E$2:$E$8142,"CREDENZA DE MELAMINA")</f>
        <v>0</v>
      </c>
      <c r="AN152" s="15">
        <f>COUNTIFS('TODOS INV'!$B$2:$B$8142,RESUMEN!AN3,'TODOS INV'!$E$2:$E$8142,"CREDENZA DE MELAMINA")</f>
        <v>1</v>
      </c>
      <c r="AO152" s="15">
        <f>COUNTIFS('TODOS INV'!$B$2:$B$8142,RESUMEN!AO3,'TODOS INV'!$E$2:$E$8142,"CREDENZA DE MELAMINA")</f>
        <v>0</v>
      </c>
      <c r="AP152" s="15">
        <f>COUNTIFS('TODOS INV'!$B$2:$B$8142,RESUMEN!AP3,'TODOS INV'!$E$2:$E$8142,"CREDENZA DE MELAMINA")</f>
        <v>0</v>
      </c>
      <c r="AQ152" s="15">
        <f>COUNTIFS('TODOS INV'!$B$2:$B$8142,RESUMEN!AQ3,'TODOS INV'!$E$2:$E$8142,"CREDENZA DE MELAMINA")</f>
        <v>0</v>
      </c>
      <c r="AR152" s="15">
        <f>COUNTIFS('TODOS INV'!$B$2:$B$8142,RESUMEN!AR3,'TODOS INV'!$E$2:$E$8142,"CREDENZA DE MELAMINA")</f>
        <v>0</v>
      </c>
      <c r="AS152" s="15">
        <f>COUNTIFS('TODOS INV'!$B$2:$B$8142,RESUMEN!AS3,'TODOS INV'!$E$2:$E$8142,"CREDENZA DE MELAMINA")</f>
        <v>0</v>
      </c>
      <c r="AT152" s="15">
        <f>COUNTIFS('TODOS INV'!$B$2:$B$8142,RESUMEN!AT3,'TODOS INV'!$E$2:$E$8142,"CREDENZA DE MELAMINA")</f>
        <v>0</v>
      </c>
      <c r="AU152" s="15">
        <f>COUNTIFS('TODOS INV'!$B$2:$B$8142,RESUMEN!AU3,'TODOS INV'!$E$2:$E$8142,"CREDENZA DE MELAMINA")</f>
        <v>0</v>
      </c>
      <c r="AV152" s="15">
        <f>COUNTIFS('TODOS INV'!$B$2:$B$8142,RESUMEN!AV3,'TODOS INV'!$E$2:$E$8142,"CREDENZA DE MELAMINA")</f>
        <v>0</v>
      </c>
      <c r="AW152" s="15">
        <f>COUNTIFS('TODOS INV'!$B$2:$B$8142,RESUMEN!AW3,'TODOS INV'!$E$2:$E$8142,"CREDENZA DE MELAMINA")</f>
        <v>0</v>
      </c>
      <c r="AX152" s="15">
        <f>COUNTIFS('TODOS INV'!$B$2:$B$8142,RESUMEN!AX3,'TODOS INV'!$E$2:$E$8142,"CREDENZA DE MELAMINA")</f>
        <v>0</v>
      </c>
      <c r="AY152" s="15">
        <f>COUNTIFS('TODOS INV'!$B$2:$B$8142,RESUMEN!AY3,'TODOS INV'!$E$2:$E$8142,"CREDENZA DE MELAMINA")</f>
        <v>0</v>
      </c>
      <c r="AZ152" s="15">
        <f>COUNTIFS('TODOS INV'!$B$2:$B$8142,RESUMEN!AZ3,'TODOS INV'!$E$2:$E$8142,"CREDENZA DE MELAMINA")</f>
        <v>0</v>
      </c>
      <c r="BA152" s="15">
        <f>COUNTIFS('TODOS INV'!$B$2:$B$8142,RESUMEN!BA3,'TODOS INV'!$E$2:$E$8142,"CREDENZA DE MELAMINA")</f>
        <v>0</v>
      </c>
      <c r="BB152" s="15">
        <f>COUNTIFS('TODOS INV'!$B$2:$B$8142,RESUMEN!BB3,'TODOS INV'!$E$2:$E$8142,"CREDENZA DE MELAMINA")</f>
        <v>0</v>
      </c>
      <c r="BC152" s="15">
        <f>COUNTIFS('TODOS INV'!$B$2:$B$8142,RESUMEN!BC3,'TODOS INV'!$E$2:$E$8142,"CREDENZA DE MELAMINA")</f>
        <v>0</v>
      </c>
      <c r="BD152" s="15">
        <f>COUNTIFS('TODOS INV'!$B$2:$B$8142,RESUMEN!BD3,'TODOS INV'!$E$2:$E$8142,"CREDENZA DE MELAMINA")</f>
        <v>0</v>
      </c>
      <c r="BE152" s="15">
        <f>COUNTIFS('TODOS INV'!$B$2:$B$8142,RESUMEN!BE3,'TODOS INV'!$E$2:$E$8142,"CREDENZA DE MELAMINA")</f>
        <v>0</v>
      </c>
      <c r="BF152" s="15">
        <f>COUNTIFS('TODOS INV'!$B$2:$B$8142,RESUMEN!BF3,'TODOS INV'!$E$2:$E$8142,"CREDENZA DE MELAMINA")</f>
        <v>0</v>
      </c>
      <c r="BG152" s="15">
        <f>COUNTIFS('TODOS INV'!$B$2:$B$8142,RESUMEN!BG3,'TODOS INV'!$E$2:$E$8142,"CREDENZA DE MELAMINA")</f>
        <v>0</v>
      </c>
      <c r="BH152" s="15">
        <f>COUNTIFS('TODOS INV'!$B$2:$B$8142,RESUMEN!BH3,'TODOS INV'!$E$2:$E$8142,"CREDENZA DE MELAMINA")</f>
        <v>0</v>
      </c>
      <c r="BI152" s="15">
        <f>COUNTIFS('TODOS INV'!$B$2:$B$8142,RESUMEN!BI3,'TODOS INV'!$E$2:$E$8142,"CREDENZA DE MELAMINA")</f>
        <v>0</v>
      </c>
      <c r="BJ152" s="15">
        <f>COUNTIFS('TODOS INV'!$B$2:$B$8142,RESUMEN!BJ3,'TODOS INV'!$E$2:$E$8142,"CREDENZA DE MELAMINA")</f>
        <v>0</v>
      </c>
      <c r="BK152" s="15">
        <f>COUNTIFS('TODOS INV'!$B$2:$B$8142,RESUMEN!BK3,'TODOS INV'!$E$2:$E$8142,"CREDENZA DE MELAMINA")</f>
        <v>0</v>
      </c>
      <c r="BL152" s="15">
        <f>COUNTIFS('TODOS INV'!$B$2:$B$8142,RESUMEN!BL3,'TODOS INV'!$E$2:$E$8142,"CREDENZA DE MELAMINA")</f>
        <v>0</v>
      </c>
      <c r="BM152" s="15">
        <f>COUNTIFS('TODOS INV'!$B$2:$B$8142,RESUMEN!BM3,'TODOS INV'!$E$2:$E$8142,"CREDENZA DE MELAMINA")</f>
        <v>0</v>
      </c>
      <c r="BN152" s="15">
        <f>COUNTIFS('TODOS INV'!$B$2:$B$8142,RESUMEN!BN3,'TODOS INV'!$E$2:$E$8142,"CREDENZA DE MELAMINA")</f>
        <v>0</v>
      </c>
      <c r="BO152" s="15">
        <f>COUNTIFS('TODOS INV'!$B$2:$B$8142,RESUMEN!BO3,'TODOS INV'!$E$2:$E$8142,"CREDENZA DE MELAMINA")</f>
        <v>0</v>
      </c>
      <c r="BP152" s="15">
        <f>COUNTIFS('TODOS INV'!$B$2:$B$8142,RESUMEN!BP3,'TODOS INV'!$E$2:$E$8142,"CREDENZA DE MELAMINA")</f>
        <v>0</v>
      </c>
      <c r="BQ152" s="15">
        <f>COUNTIFS('TODOS INV'!$B$2:$B$8142,RESUMEN!BQ3,'TODOS INV'!$E$2:$E$8142,"CREDENZA DE MELAMINA")</f>
        <v>0</v>
      </c>
      <c r="BR152" s="15">
        <f>COUNTIFS('TODOS INV'!$B$2:$B$8142,RESUMEN!BR3,'TODOS INV'!$E$2:$E$8142,"CREDENZA DE MELAMINA")</f>
        <v>0</v>
      </c>
      <c r="BS152" s="15">
        <f>COUNTIFS('TODOS INV'!$B$2:$B$8142,RESUMEN!BS3,'TODOS INV'!$E$2:$E$8142,"CREDENZA DE MELAMINA")</f>
        <v>0</v>
      </c>
      <c r="BT152" s="15">
        <f>COUNTIFS('TODOS INV'!$B$2:$B$8142,RESUMEN!BT3,'TODOS INV'!$E$2:$E$8142,"CREDENZA DE MELAMINA")</f>
        <v>0</v>
      </c>
      <c r="BU152" s="15">
        <f>COUNTIFS('TODOS INV'!$B$2:$B$8142,RESUMEN!BU3,'TODOS INV'!$E$2:$E$8142,"CREDENZA DE MELAMINA")</f>
        <v>0</v>
      </c>
      <c r="BV152" s="15">
        <f>COUNTIFS('TODOS INV'!$B$2:$B$8142,RESUMEN!BV3,'TODOS INV'!$E$2:$E$8142,"CREDENZA DE MELAMINA")</f>
        <v>0</v>
      </c>
      <c r="BW152" s="15">
        <f>COUNTIFS('TODOS INV'!$B$2:$B$8142,RESUMEN!BW3,'TODOS INV'!$E$2:$E$8142,"CREDENZA DE MELAMINA")</f>
        <v>0</v>
      </c>
      <c r="BX152" s="15">
        <f>COUNTIFS('TODOS INV'!$B$2:$B$8142,RESUMEN!BX3,'TODOS INV'!$E$2:$E$8142,"CREDENZA DE MELAMINA")</f>
        <v>0</v>
      </c>
      <c r="BY152" s="15">
        <f>COUNTIFS('TODOS INV'!$B$2:$B$8142,RESUMEN!BY3,'TODOS INV'!$E$2:$E$8142,"CREDENZA DE MELAMINA")</f>
        <v>0</v>
      </c>
      <c r="BZ152" s="15">
        <f>COUNTIFS('TODOS INV'!$B$2:$B$8142,RESUMEN!BZ3,'TODOS INV'!$E$2:$E$8142,"CREDENZA DE MELAMINA")</f>
        <v>0</v>
      </c>
      <c r="CA152" s="15">
        <f>COUNTIFS('TODOS INV'!$B$2:$B$8142,RESUMEN!CA3,'TODOS INV'!$E$2:$E$8142,"CREDENZA DE MELAMINA")</f>
        <v>0</v>
      </c>
      <c r="CB152" s="15">
        <f>COUNTIFS('TODOS INV'!$B$2:$B$8142,RESUMEN!CB3,'TODOS INV'!$E$2:$E$8142,"CREDENZA DE MELAMINA")</f>
        <v>0</v>
      </c>
      <c r="CC152" s="15">
        <f>COUNTIFS('TODOS INV'!$B$2:$B$8142,RESUMEN!CC3,'TODOS INV'!$E$2:$E$8142,"CREDENZA DE MELAMINA")</f>
        <v>0</v>
      </c>
      <c r="CD152" s="15">
        <f>COUNTIFS('TODOS INV'!$B$2:$B$8142,RESUMEN!CD3,'TODOS INV'!$E$2:$E$8142,"CREDENZA DE MELAMINA")</f>
        <v>0</v>
      </c>
      <c r="CE152" s="15">
        <f>COUNTIFS('TODOS INV'!$B$2:$B$8142,RESUMEN!CE3,'TODOS INV'!$E$2:$E$8142,"CREDENZA DE MELAMINA")</f>
        <v>0</v>
      </c>
      <c r="CF152" s="15">
        <f>COUNTIFS('TODOS INV'!$B$2:$B$8142,RESUMEN!CF3,'TODOS INV'!$E$2:$E$8142,"CREDENZA DE MELAMINA")</f>
        <v>0</v>
      </c>
      <c r="CG152" s="15">
        <f>COUNTIFS('TODOS INV'!$B$2:$B$8142,RESUMEN!CG3,'TODOS INV'!$E$2:$E$8142,"CREDENZA DE MELAMINA")</f>
        <v>0</v>
      </c>
      <c r="CH152" s="15">
        <f>COUNTIFS('TODOS INV'!$B$2:$B$8142,RESUMEN!CH3,'TODOS INV'!$E$2:$E$8142,"CREDENZA DE MELAMINA")</f>
        <v>0</v>
      </c>
      <c r="CI152" s="15">
        <f>COUNTIFS('TODOS INV'!$B$2:$B$8142,RESUMEN!CI3,'TODOS INV'!$E$2:$E$8142,"CREDENZA DE MELAMINA")</f>
        <v>0</v>
      </c>
      <c r="CJ152" s="15">
        <f>COUNTIFS('TODOS INV'!$B$2:$B$8142,RESUMEN!CJ3,'TODOS INV'!$E$2:$E$8142,"CREDENZA DE MELAMINA")</f>
        <v>0</v>
      </c>
      <c r="CK152" s="15">
        <f>COUNTIFS('TODOS INV'!$B$2:$B$8142,RESUMEN!CK3,'TODOS INV'!$E$2:$E$8142,"CREDENZA DE MELAMINA")</f>
        <v>0</v>
      </c>
      <c r="CL152" s="15">
        <f>COUNTIFS('TODOS INV'!$B$2:$B$8142,RESUMEN!CL3,'TODOS INV'!$E$2:$E$8142,"CREDENZA DE MELAMINA")</f>
        <v>0</v>
      </c>
      <c r="CM152" s="15">
        <f>COUNTIFS('TODOS INV'!$B$2:$B$8142,RESUMEN!CM3,'TODOS INV'!$E$2:$E$8142,"CREDENZA DE MELAMINA")</f>
        <v>0</v>
      </c>
      <c r="CN152" s="15">
        <f>COUNTIFS('TODOS INV'!$B$2:$B$8142,RESUMEN!CN3,'TODOS INV'!$E$2:$E$8142,"CREDENZA DE MELAMINA")</f>
        <v>0</v>
      </c>
      <c r="CO152" s="15">
        <f>COUNTIFS('TODOS INV'!$B$2:$B$8142,RESUMEN!CO3,'TODOS INV'!$E$2:$E$8142,"CREDENZA DE MELAMINA")</f>
        <v>0</v>
      </c>
      <c r="CP152" s="15">
        <f>COUNTIFS('TODOS INV'!$B$2:$B$8142,RESUMEN!CP3,'TODOS INV'!$E$2:$E$8142,"CREDENZA DE MELAMINA")</f>
        <v>0</v>
      </c>
      <c r="CQ152" s="15">
        <f>COUNTIFS('TODOS INV'!$B$2:$B$8142,RESUMEN!CQ3,'TODOS INV'!$E$2:$E$8142,"CREDENZA DE MELAMINA")</f>
        <v>0</v>
      </c>
      <c r="CR152" s="15">
        <f>COUNTIFS('TODOS INV'!$B$2:$B$8142,RESUMEN!CR3,'TODOS INV'!$E$2:$E$8142,"CREDENZA DE MELAMINA")</f>
        <v>0</v>
      </c>
      <c r="CS152" s="15">
        <f>COUNTIFS('TODOS INV'!$B$2:$B$8142,RESUMEN!CS3,'TODOS INV'!$E$2:$E$8142,"CREDENZA DE MELAMINA")</f>
        <v>0</v>
      </c>
      <c r="CT152" s="15">
        <f>COUNTIFS('TODOS INV'!$B$2:$B$8142,RESUMEN!CT3,'TODOS INV'!$E$2:$E$8142,"CREDENZA DE MELAMINA")</f>
        <v>0</v>
      </c>
      <c r="CU152" s="15">
        <f>COUNTIFS('TODOS INV'!$B$2:$B$8142,RESUMEN!CU3,'TODOS INV'!$E$2:$E$8142,"CREDENZA DE MELAMINA")</f>
        <v>0</v>
      </c>
      <c r="CV152" s="15">
        <f>COUNTIFS('TODOS INV'!$B$2:$B$8142,RESUMEN!CV3,'TODOS INV'!$E$2:$E$8142,"CREDENZA DE MELAMINA")</f>
        <v>0</v>
      </c>
      <c r="CW152" s="15">
        <f>COUNTIFS('TODOS INV'!$B$2:$B$8142,RESUMEN!CW3,'TODOS INV'!$E$2:$E$8142,"CREDENZA DE MELAMINA")</f>
        <v>0</v>
      </c>
      <c r="CX152" s="15">
        <f>COUNTIFS('TODOS INV'!$B$2:$B$8142,RESUMEN!CX3,'TODOS INV'!$E$2:$E$8142,"CREDENZA DE MELAMINA")</f>
        <v>0</v>
      </c>
      <c r="CY152" s="15">
        <f>COUNTIFS('TODOS INV'!$B$2:$B$8142,RESUMEN!CY3,'TODOS INV'!$E$2:$E$8142,"CREDENZA DE MELAMINA")</f>
        <v>0</v>
      </c>
      <c r="CZ152" s="15">
        <f>COUNTIFS('TODOS INV'!$B$2:$B$8142,RESUMEN!CZ3,'TODOS INV'!$E$2:$E$8142,"CREDENZA DE MELAMINA")</f>
        <v>0</v>
      </c>
      <c r="DA152" s="15">
        <f>COUNTIFS('TODOS INV'!$B$2:$B$8142,RESUMEN!DA3,'TODOS INV'!$E$2:$E$8142,"CREDENZA DE MELAMINA")</f>
        <v>0</v>
      </c>
      <c r="DB152" s="15">
        <f>COUNTIFS('TODOS INV'!$B$2:$B$8142,RESUMEN!DB3,'TODOS INV'!$E$2:$E$8142,"CREDENZA DE MELAMINA")</f>
        <v>0</v>
      </c>
      <c r="DC152" s="15">
        <f>COUNTIFS('TODOS INV'!$B$2:$B$8142,RESUMEN!DC3,'TODOS INV'!$E$2:$E$8142,"CREDENZA DE MELAMINA")</f>
        <v>0</v>
      </c>
      <c r="DD152" s="15">
        <f>COUNTIFS('TODOS INV'!$B$2:$B$8142,RESUMEN!DD3,'TODOS INV'!$E$2:$E$8142,"CREDENZA DE MELAMINA")</f>
        <v>0</v>
      </c>
      <c r="DE152" s="15">
        <f>COUNTIFS('TODOS INV'!$B$2:$B$8142,RESUMEN!DE3,'TODOS INV'!$E$2:$E$8142,"CREDENZA DE MELAMINA")</f>
        <v>0</v>
      </c>
      <c r="DF152" s="15">
        <f>COUNTIFS('TODOS INV'!$B$2:$B$8142,RESUMEN!DF3,'TODOS INV'!$E$2:$E$8142,"CREDENZA DE MELAMINA")</f>
        <v>0</v>
      </c>
      <c r="DG152" s="15">
        <f>COUNTIFS('TODOS INV'!$B$2:$B$8142,RESUMEN!DG3,'TODOS INV'!$E$2:$E$8142,"CREDENZA DE MELAMINA")</f>
        <v>0</v>
      </c>
      <c r="DH152" s="15">
        <f>COUNTIFS('TODOS INV'!$B$2:$B$8142,RESUMEN!DH3,'TODOS INV'!$E$2:$E$8142,"CREDENZA DE MELAMINA")</f>
        <v>0</v>
      </c>
    </row>
    <row r="153" spans="1:112" x14ac:dyDescent="0.2">
      <c r="A153" s="7">
        <v>150</v>
      </c>
      <c r="B153" s="9" t="s">
        <v>1994</v>
      </c>
      <c r="C153" s="15">
        <f>COUNTIFS('TODOS INV'!$B$2:$B$8142,RESUMEN!C3,'TODOS INV'!$E$2:$E$8142,"CAMAROTE DE MADERA")</f>
        <v>0</v>
      </c>
      <c r="D153" s="15">
        <f>COUNTIFS('TODOS INV'!$B$2:$B$8142,RESUMEN!D3,'TODOS INV'!$E$2:$E$8142,"CAMAROTE DE MADERA")</f>
        <v>0</v>
      </c>
      <c r="E153" s="15">
        <f>COUNTIFS('TODOS INV'!$B$2:$B$8142,RESUMEN!E3,'TODOS INV'!$E$2:$E$8142,"CAMAROTE DE MADERA")</f>
        <v>0</v>
      </c>
      <c r="F153" s="15">
        <f>COUNTIFS('TODOS INV'!$B$2:$B$8142,RESUMEN!F3,'TODOS INV'!$E$2:$E$8142,"CAMAROTE DE MADERA")</f>
        <v>0</v>
      </c>
      <c r="G153" s="15">
        <f>COUNTIFS('TODOS INV'!$B$2:$B$8142,RESUMEN!G3,'TODOS INV'!$E$2:$E$8142,"CAMAROTE DE MADERA")</f>
        <v>0</v>
      </c>
      <c r="H153" s="15">
        <f>COUNTIFS('TODOS INV'!$B$2:$B$8142,RESUMEN!H3,'TODOS INV'!$E$2:$E$8142,"CAMAROTE DE MADERA")</f>
        <v>0</v>
      </c>
      <c r="I153" s="15">
        <f>COUNTIFS('TODOS INV'!$B$2:$B$8142,RESUMEN!I3,'TODOS INV'!$E$2:$E$8142,"CAMAROTE DE MADERA")</f>
        <v>0</v>
      </c>
      <c r="J153" s="15">
        <f>COUNTIFS('TODOS INV'!$B$2:$B$8142,RESUMEN!J3,'TODOS INV'!$E$2:$E$8142,"CAMAROTE DE MADERA")</f>
        <v>0</v>
      </c>
      <c r="K153" s="15">
        <f>COUNTIFS('TODOS INV'!$B$2:$B$8142,RESUMEN!K3,'TODOS INV'!$E$2:$E$8142,"CAMAROTE DE MADERA")</f>
        <v>0</v>
      </c>
      <c r="L153" s="15">
        <f>COUNTIFS('TODOS INV'!$B$2:$B$8142,RESUMEN!L3,'TODOS INV'!$E$2:$E$8142,"CAMAROTE DE MADERA")</f>
        <v>0</v>
      </c>
      <c r="M153" s="15">
        <f>COUNTIFS('TODOS INV'!$B$2:$B$8142,RESUMEN!M3,'TODOS INV'!$E$2:$E$8142,"CAMAROTE DE MADERA")</f>
        <v>0</v>
      </c>
      <c r="N153" s="15">
        <f>COUNTIFS('TODOS INV'!$B$2:$B$8142,RESUMEN!N3,'TODOS INV'!$E$2:$E$8142,"CAMAROTE DE MADERA")</f>
        <v>0</v>
      </c>
      <c r="O153" s="15">
        <f>COUNTIFS('TODOS INV'!$B$2:$B$8142,RESUMEN!O3,'TODOS INV'!$E$2:$E$8142,"CAMAROTE DE MADERA")</f>
        <v>0</v>
      </c>
      <c r="P153" s="15">
        <f>COUNTIFS('TODOS INV'!$B$2:$B$8142,RESUMEN!P3,'TODOS INV'!$E$2:$E$8142,"CAMAROTE DE MADERA")</f>
        <v>0</v>
      </c>
      <c r="Q153" s="15">
        <f>COUNTIFS('TODOS INV'!$B$2:$B$8142,RESUMEN!Q3,'TODOS INV'!$E$2:$E$8142,"CAMAROTE DE MADERA")</f>
        <v>0</v>
      </c>
      <c r="R153" s="15">
        <f>COUNTIFS('TODOS INV'!$B$2:$B$8142,RESUMEN!R3,'TODOS INV'!$E$2:$E$8142,"CAMAROTE DE MADERA")</f>
        <v>0</v>
      </c>
      <c r="S153" s="15">
        <f>COUNTIFS('TODOS INV'!$B$2:$B$8142,RESUMEN!S3,'TODOS INV'!$E$2:$E$8142,"CAMAROTE DE MADERA")</f>
        <v>0</v>
      </c>
      <c r="T153" s="15">
        <f>COUNTIFS('TODOS INV'!$B$2:$B$8142,RESUMEN!T3,'TODOS INV'!$E$2:$E$8142,"CAMAROTE DE MADERA")</f>
        <v>0</v>
      </c>
      <c r="U153" s="15">
        <f>COUNTIFS('TODOS INV'!$B$2:$B$8142,RESUMEN!U3,'TODOS INV'!$E$2:$E$8142,"CAMAROTE DE MADERA")</f>
        <v>0</v>
      </c>
      <c r="V153" s="15">
        <f>COUNTIFS('TODOS INV'!$B$2:$B$8142,RESUMEN!V3,'TODOS INV'!$E$2:$E$8142,"CAMAROTE DE MADERA")</f>
        <v>0</v>
      </c>
      <c r="W153" s="15">
        <f>COUNTIFS('TODOS INV'!$B$2:$B$8142,RESUMEN!W3,'TODOS INV'!$E$2:$E$8142,"CAMAROTE DE MADERA")</f>
        <v>0</v>
      </c>
      <c r="X153" s="15">
        <f>COUNTIFS('TODOS INV'!$B$2:$B$8142,RESUMEN!X3,'TODOS INV'!$E$2:$E$8142,"CAMAROTE DE MADERA")</f>
        <v>0</v>
      </c>
      <c r="Y153" s="15">
        <f>COUNTIFS('TODOS INV'!$B$2:$B$8142,RESUMEN!Y3,'TODOS INV'!$E$2:$E$8142,"CAMAROTE DE MADERA")</f>
        <v>0</v>
      </c>
      <c r="Z153" s="15">
        <f>COUNTIFS('TODOS INV'!$B$2:$B$8142,RESUMEN!Z3,'TODOS INV'!$E$2:$E$8142,"CAMAROTE DE MADERA")</f>
        <v>0</v>
      </c>
      <c r="AA153" s="15">
        <f>COUNTIFS('TODOS INV'!$B$2:$B$8142,RESUMEN!AA3,'TODOS INV'!$E$2:$E$8142,"CAMAROTE DE MADERA")</f>
        <v>0</v>
      </c>
      <c r="AB153" s="15">
        <f>COUNTIFS('TODOS INV'!$B$2:$B$8142,RESUMEN!AB3,'TODOS INV'!$E$2:$E$8142,"CAMAROTE DE MADERA")</f>
        <v>0</v>
      </c>
      <c r="AC153" s="15">
        <f>COUNTIFS('TODOS INV'!$B$2:$B$8142,RESUMEN!AC3,'TODOS INV'!$E$2:$E$8142,"CAMAROTE DE MADERA")</f>
        <v>0</v>
      </c>
      <c r="AD153" s="15">
        <f>COUNTIFS('TODOS INV'!$B$2:$B$8142,RESUMEN!AD3,'TODOS INV'!$E$2:$E$8142,"CAMAROTE DE MADERA")</f>
        <v>0</v>
      </c>
      <c r="AE153" s="15">
        <f>COUNTIFS('TODOS INV'!$B$2:$B$8142,RESUMEN!AE3,'TODOS INV'!$E$2:$E$8142,"CAMAROTE DE MADERA")</f>
        <v>0</v>
      </c>
      <c r="AF153" s="15">
        <f>COUNTIFS('TODOS INV'!$B$2:$B$8142,RESUMEN!AF3,'TODOS INV'!$E$2:$E$8142,"CAMAROTE DE MADERA")</f>
        <v>0</v>
      </c>
      <c r="AG153" s="15">
        <f>COUNTIFS('TODOS INV'!$B$2:$B$8142,RESUMEN!AG3,'TODOS INV'!$E$2:$E$8142,"CAMAROTE DE MADERA")</f>
        <v>0</v>
      </c>
      <c r="AH153" s="15">
        <f>COUNTIFS('TODOS INV'!$B$2:$B$8142,RESUMEN!AH3,'TODOS INV'!$E$2:$E$8142,"CAMAROTE DE MADERA")</f>
        <v>0</v>
      </c>
      <c r="AI153" s="15">
        <f>COUNTIFS('TODOS INV'!$B$2:$B$8142,RESUMEN!AI3,'TODOS INV'!$E$2:$E$8142,"CAMAROTE DE MADERA")</f>
        <v>0</v>
      </c>
      <c r="AJ153" s="15">
        <f>COUNTIFS('TODOS INV'!$B$2:$B$8142,RESUMEN!AJ3,'TODOS INV'!$E$2:$E$8142,"CAMAROTE DE MADERA")</f>
        <v>0</v>
      </c>
      <c r="AK153" s="15">
        <f>COUNTIFS('TODOS INV'!$B$2:$B$8142,RESUMEN!AK3,'TODOS INV'!$E$2:$E$8142,"CAMAROTE DE MADERA")</f>
        <v>0</v>
      </c>
      <c r="AL153" s="15">
        <f>COUNTIFS('TODOS INV'!$B$2:$B$8142,RESUMEN!AL3,'TODOS INV'!$E$2:$E$8142,"CAMAROTE DE MADERA")</f>
        <v>0</v>
      </c>
      <c r="AM153" s="15">
        <f>COUNTIFS('TODOS INV'!$B$2:$B$8142,RESUMEN!AM3,'TODOS INV'!$E$2:$E$8142,"CAMAROTE DE MADERA")</f>
        <v>0</v>
      </c>
      <c r="AN153" s="15">
        <f>COUNTIFS('TODOS INV'!$B$2:$B$8142,RESUMEN!AN3,'TODOS INV'!$E$2:$E$8142,"CAMAROTE DE MADERA")</f>
        <v>4</v>
      </c>
      <c r="AO153" s="15">
        <f>COUNTIFS('TODOS INV'!$B$2:$B$8142,RESUMEN!AO3,'TODOS INV'!$E$2:$E$8142,"CAMAROTE DE MADERA")</f>
        <v>0</v>
      </c>
      <c r="AP153" s="15">
        <f>COUNTIFS('TODOS INV'!$B$2:$B$8142,RESUMEN!AP3,'TODOS INV'!$E$2:$E$8142,"CAMAROTE DE MADERA")</f>
        <v>0</v>
      </c>
      <c r="AQ153" s="15">
        <f>COUNTIFS('TODOS INV'!$B$2:$B$8142,RESUMEN!AQ3,'TODOS INV'!$E$2:$E$8142,"CAMAROTE DE MADERA")</f>
        <v>0</v>
      </c>
      <c r="AR153" s="15">
        <f>COUNTIFS('TODOS INV'!$B$2:$B$8142,RESUMEN!AR3,'TODOS INV'!$E$2:$E$8142,"CAMAROTE DE MADERA")</f>
        <v>0</v>
      </c>
      <c r="AS153" s="15">
        <f>COUNTIFS('TODOS INV'!$B$2:$B$8142,RESUMEN!AS3,'TODOS INV'!$E$2:$E$8142,"CAMAROTE DE MADERA")</f>
        <v>0</v>
      </c>
      <c r="AT153" s="15">
        <f>COUNTIFS('TODOS INV'!$B$2:$B$8142,RESUMEN!AT3,'TODOS INV'!$E$2:$E$8142,"CAMAROTE DE MADERA")</f>
        <v>0</v>
      </c>
      <c r="AU153" s="15">
        <f>COUNTIFS('TODOS INV'!$B$2:$B$8142,RESUMEN!AU3,'TODOS INV'!$E$2:$E$8142,"CAMAROTE DE MADERA")</f>
        <v>0</v>
      </c>
      <c r="AV153" s="15">
        <f>COUNTIFS('TODOS INV'!$B$2:$B$8142,RESUMEN!AV3,'TODOS INV'!$E$2:$E$8142,"CAMAROTE DE MADERA")</f>
        <v>0</v>
      </c>
      <c r="AW153" s="15">
        <f>COUNTIFS('TODOS INV'!$B$2:$B$8142,RESUMEN!AW3,'TODOS INV'!$E$2:$E$8142,"CAMAROTE DE MADERA")</f>
        <v>0</v>
      </c>
      <c r="AX153" s="15">
        <f>COUNTIFS('TODOS INV'!$B$2:$B$8142,RESUMEN!AX3,'TODOS INV'!$E$2:$E$8142,"CAMAROTE DE MADERA")</f>
        <v>0</v>
      </c>
      <c r="AY153" s="15">
        <f>COUNTIFS('TODOS INV'!$B$2:$B$8142,RESUMEN!AY3,'TODOS INV'!$E$2:$E$8142,"CAMAROTE DE MADERA")</f>
        <v>0</v>
      </c>
      <c r="AZ153" s="15">
        <f>COUNTIFS('TODOS INV'!$B$2:$B$8142,RESUMEN!AZ3,'TODOS INV'!$E$2:$E$8142,"CAMAROTE DE MADERA")</f>
        <v>0</v>
      </c>
      <c r="BA153" s="15">
        <f>COUNTIFS('TODOS INV'!$B$2:$B$8142,RESUMEN!BA3,'TODOS INV'!$E$2:$E$8142,"CAMAROTE DE MADERA")</f>
        <v>0</v>
      </c>
      <c r="BB153" s="15">
        <f>COUNTIFS('TODOS INV'!$B$2:$B$8142,RESUMEN!BB3,'TODOS INV'!$E$2:$E$8142,"CAMAROTE DE MADERA")</f>
        <v>0</v>
      </c>
      <c r="BC153" s="15">
        <f>COUNTIFS('TODOS INV'!$B$2:$B$8142,RESUMEN!BC3,'TODOS INV'!$E$2:$E$8142,"CAMAROTE DE MADERA")</f>
        <v>0</v>
      </c>
      <c r="BD153" s="15">
        <f>COUNTIFS('TODOS INV'!$B$2:$B$8142,RESUMEN!BD3,'TODOS INV'!$E$2:$E$8142,"CAMAROTE DE MADERA")</f>
        <v>0</v>
      </c>
      <c r="BE153" s="15">
        <f>COUNTIFS('TODOS INV'!$B$2:$B$8142,RESUMEN!BE3,'TODOS INV'!$E$2:$E$8142,"CAMAROTE DE MADERA")</f>
        <v>0</v>
      </c>
      <c r="BF153" s="15">
        <f>COUNTIFS('TODOS INV'!$B$2:$B$8142,RESUMEN!BF3,'TODOS INV'!$E$2:$E$8142,"CAMAROTE DE MADERA")</f>
        <v>0</v>
      </c>
      <c r="BG153" s="15">
        <f>COUNTIFS('TODOS INV'!$B$2:$B$8142,RESUMEN!BG3,'TODOS INV'!$E$2:$E$8142,"CAMAROTE DE MADERA")</f>
        <v>0</v>
      </c>
      <c r="BH153" s="15">
        <f>COUNTIFS('TODOS INV'!$B$2:$B$8142,RESUMEN!BH3,'TODOS INV'!$E$2:$E$8142,"CAMAROTE DE MADERA")</f>
        <v>0</v>
      </c>
      <c r="BI153" s="15">
        <f>COUNTIFS('TODOS INV'!$B$2:$B$8142,RESUMEN!BI3,'TODOS INV'!$E$2:$E$8142,"CAMAROTE DE MADERA")</f>
        <v>0</v>
      </c>
      <c r="BJ153" s="15">
        <f>COUNTIFS('TODOS INV'!$B$2:$B$8142,RESUMEN!BJ3,'TODOS INV'!$E$2:$E$8142,"CAMAROTE DE MADERA")</f>
        <v>0</v>
      </c>
      <c r="BK153" s="15">
        <f>COUNTIFS('TODOS INV'!$B$2:$B$8142,RESUMEN!BK3,'TODOS INV'!$E$2:$E$8142,"CAMAROTE DE MADERA")</f>
        <v>0</v>
      </c>
      <c r="BL153" s="15">
        <f>COUNTIFS('TODOS INV'!$B$2:$B$8142,RESUMEN!BL3,'TODOS INV'!$E$2:$E$8142,"CAMAROTE DE MADERA")</f>
        <v>0</v>
      </c>
      <c r="BM153" s="15">
        <f>COUNTIFS('TODOS INV'!$B$2:$B$8142,RESUMEN!BM3,'TODOS INV'!$E$2:$E$8142,"CAMAROTE DE MADERA")</f>
        <v>0</v>
      </c>
      <c r="BN153" s="15">
        <f>COUNTIFS('TODOS INV'!$B$2:$B$8142,RESUMEN!BN3,'TODOS INV'!$E$2:$E$8142,"CAMAROTE DE MADERA")</f>
        <v>0</v>
      </c>
      <c r="BO153" s="15">
        <f>COUNTIFS('TODOS INV'!$B$2:$B$8142,RESUMEN!BO3,'TODOS INV'!$E$2:$E$8142,"CAMAROTE DE MADERA")</f>
        <v>0</v>
      </c>
      <c r="BP153" s="15">
        <f>COUNTIFS('TODOS INV'!$B$2:$B$8142,RESUMEN!BP3,'TODOS INV'!$E$2:$E$8142,"CAMAROTE DE MADERA")</f>
        <v>0</v>
      </c>
      <c r="BQ153" s="15">
        <f>COUNTIFS('TODOS INV'!$B$2:$B$8142,RESUMEN!BQ3,'TODOS INV'!$E$2:$E$8142,"CAMAROTE DE MADERA")</f>
        <v>0</v>
      </c>
      <c r="BR153" s="15">
        <f>COUNTIFS('TODOS INV'!$B$2:$B$8142,RESUMEN!BR3,'TODOS INV'!$E$2:$E$8142,"CAMAROTE DE MADERA")</f>
        <v>0</v>
      </c>
      <c r="BS153" s="15">
        <f>COUNTIFS('TODOS INV'!$B$2:$B$8142,RESUMEN!BS3,'TODOS INV'!$E$2:$E$8142,"CAMAROTE DE MADERA")</f>
        <v>0</v>
      </c>
      <c r="BT153" s="15">
        <f>COUNTIFS('TODOS INV'!$B$2:$B$8142,RESUMEN!BT3,'TODOS INV'!$E$2:$E$8142,"CAMAROTE DE MADERA")</f>
        <v>0</v>
      </c>
      <c r="BU153" s="15">
        <f>COUNTIFS('TODOS INV'!$B$2:$B$8142,RESUMEN!BU3,'TODOS INV'!$E$2:$E$8142,"CAMAROTE DE MADERA")</f>
        <v>0</v>
      </c>
      <c r="BV153" s="15">
        <f>COUNTIFS('TODOS INV'!$B$2:$B$8142,RESUMEN!BV3,'TODOS INV'!$E$2:$E$8142,"CAMAROTE DE MADERA")</f>
        <v>0</v>
      </c>
      <c r="BW153" s="15">
        <f>COUNTIFS('TODOS INV'!$B$2:$B$8142,RESUMEN!BW3,'TODOS INV'!$E$2:$E$8142,"CAMAROTE DE MADERA")</f>
        <v>0</v>
      </c>
      <c r="BX153" s="15">
        <f>COUNTIFS('TODOS INV'!$B$2:$B$8142,RESUMEN!BX3,'TODOS INV'!$E$2:$E$8142,"CAMAROTE DE MADERA")</f>
        <v>0</v>
      </c>
      <c r="BY153" s="15">
        <f>COUNTIFS('TODOS INV'!$B$2:$B$8142,RESUMEN!BY3,'TODOS INV'!$E$2:$E$8142,"CAMAROTE DE MADERA")</f>
        <v>0</v>
      </c>
      <c r="BZ153" s="15">
        <f>COUNTIFS('TODOS INV'!$B$2:$B$8142,RESUMEN!BZ3,'TODOS INV'!$E$2:$E$8142,"CAMAROTE DE MADERA")</f>
        <v>0</v>
      </c>
      <c r="CA153" s="15">
        <f>COUNTIFS('TODOS INV'!$B$2:$B$8142,RESUMEN!CA3,'TODOS INV'!$E$2:$E$8142,"CAMAROTE DE MADERA")</f>
        <v>0</v>
      </c>
      <c r="CB153" s="15">
        <f>COUNTIFS('TODOS INV'!$B$2:$B$8142,RESUMEN!CB3,'TODOS INV'!$E$2:$E$8142,"CAMAROTE DE MADERA")</f>
        <v>0</v>
      </c>
      <c r="CC153" s="15">
        <f>COUNTIFS('TODOS INV'!$B$2:$B$8142,RESUMEN!CC3,'TODOS INV'!$E$2:$E$8142,"CAMAROTE DE MADERA")</f>
        <v>0</v>
      </c>
      <c r="CD153" s="15">
        <f>COUNTIFS('TODOS INV'!$B$2:$B$8142,RESUMEN!CD3,'TODOS INV'!$E$2:$E$8142,"CAMAROTE DE MADERA")</f>
        <v>0</v>
      </c>
      <c r="CE153" s="15">
        <f>COUNTIFS('TODOS INV'!$B$2:$B$8142,RESUMEN!CE3,'TODOS INV'!$E$2:$E$8142,"CAMAROTE DE MADERA")</f>
        <v>0</v>
      </c>
      <c r="CF153" s="15">
        <f>COUNTIFS('TODOS INV'!$B$2:$B$8142,RESUMEN!CF3,'TODOS INV'!$E$2:$E$8142,"CAMAROTE DE MADERA")</f>
        <v>0</v>
      </c>
      <c r="CG153" s="15">
        <f>COUNTIFS('TODOS INV'!$B$2:$B$8142,RESUMEN!CG3,'TODOS INV'!$E$2:$E$8142,"CAMAROTE DE MADERA")</f>
        <v>0</v>
      </c>
      <c r="CH153" s="15">
        <f>COUNTIFS('TODOS INV'!$B$2:$B$8142,RESUMEN!CH3,'TODOS INV'!$E$2:$E$8142,"CAMAROTE DE MADERA")</f>
        <v>0</v>
      </c>
      <c r="CI153" s="15">
        <f>COUNTIFS('TODOS INV'!$B$2:$B$8142,RESUMEN!CI3,'TODOS INV'!$E$2:$E$8142,"CAMAROTE DE MADERA")</f>
        <v>0</v>
      </c>
      <c r="CJ153" s="15">
        <f>COUNTIFS('TODOS INV'!$B$2:$B$8142,RESUMEN!CJ3,'TODOS INV'!$E$2:$E$8142,"CAMAROTE DE MADERA")</f>
        <v>0</v>
      </c>
      <c r="CK153" s="15">
        <f>COUNTIFS('TODOS INV'!$B$2:$B$8142,RESUMEN!CK3,'TODOS INV'!$E$2:$E$8142,"CAMAROTE DE MADERA")</f>
        <v>0</v>
      </c>
      <c r="CL153" s="15">
        <f>COUNTIFS('TODOS INV'!$B$2:$B$8142,RESUMEN!CL3,'TODOS INV'!$E$2:$E$8142,"CAMAROTE DE MADERA")</f>
        <v>0</v>
      </c>
      <c r="CM153" s="15">
        <f>COUNTIFS('TODOS INV'!$B$2:$B$8142,RESUMEN!CM3,'TODOS INV'!$E$2:$E$8142,"CAMAROTE DE MADERA")</f>
        <v>0</v>
      </c>
      <c r="CN153" s="15">
        <f>COUNTIFS('TODOS INV'!$B$2:$B$8142,RESUMEN!CN3,'TODOS INV'!$E$2:$E$8142,"CAMAROTE DE MADERA")</f>
        <v>0</v>
      </c>
      <c r="CO153" s="15">
        <f>COUNTIFS('TODOS INV'!$B$2:$B$8142,RESUMEN!CO3,'TODOS INV'!$E$2:$E$8142,"CAMAROTE DE MADERA")</f>
        <v>0</v>
      </c>
      <c r="CP153" s="15">
        <f>COUNTIFS('TODOS INV'!$B$2:$B$8142,RESUMEN!CP3,'TODOS INV'!$E$2:$E$8142,"CAMAROTE DE MADERA")</f>
        <v>0</v>
      </c>
      <c r="CQ153" s="15">
        <f>COUNTIFS('TODOS INV'!$B$2:$B$8142,RESUMEN!CQ3,'TODOS INV'!$E$2:$E$8142,"CAMAROTE DE MADERA")</f>
        <v>0</v>
      </c>
      <c r="CR153" s="15">
        <f>COUNTIFS('TODOS INV'!$B$2:$B$8142,RESUMEN!CR3,'TODOS INV'!$E$2:$E$8142,"CAMAROTE DE MADERA")</f>
        <v>0</v>
      </c>
      <c r="CS153" s="15">
        <f>COUNTIFS('TODOS INV'!$B$2:$B$8142,RESUMEN!CS3,'TODOS INV'!$E$2:$E$8142,"CAMAROTE DE MADERA")</f>
        <v>0</v>
      </c>
      <c r="CT153" s="15">
        <f>COUNTIFS('TODOS INV'!$B$2:$B$8142,RESUMEN!CT3,'TODOS INV'!$E$2:$E$8142,"CAMAROTE DE MADERA")</f>
        <v>3</v>
      </c>
      <c r="CU153" s="15">
        <f>COUNTIFS('TODOS INV'!$B$2:$B$8142,RESUMEN!CU3,'TODOS INV'!$E$2:$E$8142,"CAMAROTE DE MADERA")</f>
        <v>0</v>
      </c>
      <c r="CV153" s="15">
        <f>COUNTIFS('TODOS INV'!$B$2:$B$8142,RESUMEN!CV3,'TODOS INV'!$E$2:$E$8142,"CAMAROTE DE MADERA")</f>
        <v>0</v>
      </c>
      <c r="CW153" s="15">
        <f>COUNTIFS('TODOS INV'!$B$2:$B$8142,RESUMEN!CW3,'TODOS INV'!$E$2:$E$8142,"CAMAROTE DE MADERA")</f>
        <v>0</v>
      </c>
      <c r="CX153" s="15">
        <f>COUNTIFS('TODOS INV'!$B$2:$B$8142,RESUMEN!CX3,'TODOS INV'!$E$2:$E$8142,"CAMAROTE DE MADERA")</f>
        <v>0</v>
      </c>
      <c r="CY153" s="15">
        <f>COUNTIFS('TODOS INV'!$B$2:$B$8142,RESUMEN!CY3,'TODOS INV'!$E$2:$E$8142,"CAMAROTE DE MADERA")</f>
        <v>0</v>
      </c>
      <c r="CZ153" s="15">
        <f>COUNTIFS('TODOS INV'!$B$2:$B$8142,RESUMEN!CZ3,'TODOS INV'!$E$2:$E$8142,"CAMAROTE DE MADERA")</f>
        <v>0</v>
      </c>
      <c r="DA153" s="15">
        <f>COUNTIFS('TODOS INV'!$B$2:$B$8142,RESUMEN!DA3,'TODOS INV'!$E$2:$E$8142,"CAMAROTE DE MADERA")</f>
        <v>0</v>
      </c>
      <c r="DB153" s="15">
        <f>COUNTIFS('TODOS INV'!$B$2:$B$8142,RESUMEN!DB3,'TODOS INV'!$E$2:$E$8142,"CAMAROTE DE MADERA")</f>
        <v>0</v>
      </c>
      <c r="DC153" s="15">
        <f>COUNTIFS('TODOS INV'!$B$2:$B$8142,RESUMEN!DC3,'TODOS INV'!$E$2:$E$8142,"CAMAROTE DE MADERA")</f>
        <v>0</v>
      </c>
      <c r="DD153" s="15">
        <f>COUNTIFS('TODOS INV'!$B$2:$B$8142,RESUMEN!DD3,'TODOS INV'!$E$2:$E$8142,"CAMAROTE DE MADERA")</f>
        <v>0</v>
      </c>
      <c r="DE153" s="15">
        <f>COUNTIFS('TODOS INV'!$B$2:$B$8142,RESUMEN!DE3,'TODOS INV'!$E$2:$E$8142,"CAMAROTE DE MADERA")</f>
        <v>0</v>
      </c>
      <c r="DF153" s="15">
        <f>COUNTIFS('TODOS INV'!$B$2:$B$8142,RESUMEN!DF3,'TODOS INV'!$E$2:$E$8142,"CAMAROTE DE MADERA")</f>
        <v>0</v>
      </c>
      <c r="DG153" s="15">
        <f>COUNTIFS('TODOS INV'!$B$2:$B$8142,RESUMEN!DG3,'TODOS INV'!$E$2:$E$8142,"CAMAROTE DE MADERA")</f>
        <v>0</v>
      </c>
      <c r="DH153" s="15">
        <f>COUNTIFS('TODOS INV'!$B$2:$B$8142,RESUMEN!DH3,'TODOS INV'!$E$2:$E$8142,"CAMAROTE DE MADERA")</f>
        <v>0</v>
      </c>
    </row>
    <row r="154" spans="1:112" x14ac:dyDescent="0.2">
      <c r="A154" s="7">
        <v>151</v>
      </c>
      <c r="B154" s="9" t="s">
        <v>2016</v>
      </c>
      <c r="C154" s="15">
        <f>COUNTIFS('TODOS INV'!$B$2:$B$8142,RESUMEN!C3,'TODOS INV'!$E$2:$E$8142,"REPRODUCTOR MULTIFUNCIONAL MP3")</f>
        <v>0</v>
      </c>
      <c r="D154" s="15">
        <f>COUNTIFS('TODOS INV'!$B$2:$B$8142,RESUMEN!D3,'TODOS INV'!$E$2:$E$8142,"REPRODUCTOR MULTIFUNCIONAL MP3")</f>
        <v>0</v>
      </c>
      <c r="E154" s="15">
        <f>COUNTIFS('TODOS INV'!$B$2:$B$8142,RESUMEN!E3,'TODOS INV'!$E$2:$E$8142,"REPRODUCTOR MULTIFUNCIONAL MP3")</f>
        <v>0</v>
      </c>
      <c r="F154" s="15">
        <f>COUNTIFS('TODOS INV'!$B$2:$B$8142,RESUMEN!F3,'TODOS INV'!$E$2:$E$8142,"REPRODUCTOR MULTIFUNCIONAL MP3")</f>
        <v>0</v>
      </c>
      <c r="G154" s="15">
        <f>COUNTIFS('TODOS INV'!$B$2:$B$8142,RESUMEN!G3,'TODOS INV'!$E$2:$E$8142,"REPRODUCTOR MULTIFUNCIONAL MP3")</f>
        <v>0</v>
      </c>
      <c r="H154" s="15">
        <f>COUNTIFS('TODOS INV'!$B$2:$B$8142,RESUMEN!H3,'TODOS INV'!$E$2:$E$8142,"REPRODUCTOR MULTIFUNCIONAL MP3")</f>
        <v>0</v>
      </c>
      <c r="I154" s="15">
        <f>COUNTIFS('TODOS INV'!$B$2:$B$8142,RESUMEN!I3,'TODOS INV'!$E$2:$E$8142,"REPRODUCTOR MULTIFUNCIONAL MP3")</f>
        <v>0</v>
      </c>
      <c r="J154" s="15">
        <f>COUNTIFS('TODOS INV'!$B$2:$B$8142,RESUMEN!J3,'TODOS INV'!$E$2:$E$8142,"REPRODUCTOR MULTIFUNCIONAL MP3")</f>
        <v>0</v>
      </c>
      <c r="K154" s="15">
        <f>COUNTIFS('TODOS INV'!$B$2:$B$8142,RESUMEN!K3,'TODOS INV'!$E$2:$E$8142,"REPRODUCTOR MULTIFUNCIONAL MP3")</f>
        <v>0</v>
      </c>
      <c r="L154" s="15">
        <f>COUNTIFS('TODOS INV'!$B$2:$B$8142,RESUMEN!L3,'TODOS INV'!$E$2:$E$8142,"REPRODUCTOR MULTIFUNCIONAL MP3")</f>
        <v>0</v>
      </c>
      <c r="M154" s="15">
        <f>COUNTIFS('TODOS INV'!$B$2:$B$8142,RESUMEN!M3,'TODOS INV'!$E$2:$E$8142,"REPRODUCTOR MULTIFUNCIONAL MP3")</f>
        <v>0</v>
      </c>
      <c r="N154" s="15">
        <f>COUNTIFS('TODOS INV'!$B$2:$B$8142,RESUMEN!N3,'TODOS INV'!$E$2:$E$8142,"REPRODUCTOR MULTIFUNCIONAL MP3")</f>
        <v>0</v>
      </c>
      <c r="O154" s="15">
        <f>COUNTIFS('TODOS INV'!$B$2:$B$8142,RESUMEN!O3,'TODOS INV'!$E$2:$E$8142,"REPRODUCTOR MULTIFUNCIONAL MP3")</f>
        <v>0</v>
      </c>
      <c r="P154" s="15">
        <f>COUNTIFS('TODOS INV'!$B$2:$B$8142,RESUMEN!P3,'TODOS INV'!$E$2:$E$8142,"REPRODUCTOR MULTIFUNCIONAL MP3")</f>
        <v>0</v>
      </c>
      <c r="Q154" s="15">
        <f>COUNTIFS('TODOS INV'!$B$2:$B$8142,RESUMEN!Q3,'TODOS INV'!$E$2:$E$8142,"REPRODUCTOR MULTIFUNCIONAL MP3")</f>
        <v>0</v>
      </c>
      <c r="R154" s="15">
        <f>COUNTIFS('TODOS INV'!$B$2:$B$8142,RESUMEN!R3,'TODOS INV'!$E$2:$E$8142,"REPRODUCTOR MULTIFUNCIONAL MP3")</f>
        <v>0</v>
      </c>
      <c r="S154" s="15">
        <f>COUNTIFS('TODOS INV'!$B$2:$B$8142,RESUMEN!S3,'TODOS INV'!$E$2:$E$8142,"REPRODUCTOR MULTIFUNCIONAL MP3")</f>
        <v>0</v>
      </c>
      <c r="T154" s="15">
        <f>COUNTIFS('TODOS INV'!$B$2:$B$8142,RESUMEN!T3,'TODOS INV'!$E$2:$E$8142,"REPRODUCTOR MULTIFUNCIONAL MP3")</f>
        <v>0</v>
      </c>
      <c r="U154" s="15">
        <f>COUNTIFS('TODOS INV'!$B$2:$B$8142,RESUMEN!U3,'TODOS INV'!$E$2:$E$8142,"REPRODUCTOR MULTIFUNCIONAL MP3")</f>
        <v>0</v>
      </c>
      <c r="V154" s="15">
        <f>COUNTIFS('TODOS INV'!$B$2:$B$8142,RESUMEN!V3,'TODOS INV'!$E$2:$E$8142,"REPRODUCTOR MULTIFUNCIONAL MP3")</f>
        <v>0</v>
      </c>
      <c r="W154" s="15">
        <f>COUNTIFS('TODOS INV'!$B$2:$B$8142,RESUMEN!W3,'TODOS INV'!$E$2:$E$8142,"REPRODUCTOR MULTIFUNCIONAL MP3")</f>
        <v>0</v>
      </c>
      <c r="X154" s="15">
        <f>COUNTIFS('TODOS INV'!$B$2:$B$8142,RESUMEN!X3,'TODOS INV'!$E$2:$E$8142,"REPRODUCTOR MULTIFUNCIONAL MP3")</f>
        <v>0</v>
      </c>
      <c r="Y154" s="15">
        <f>COUNTIFS('TODOS INV'!$B$2:$B$8142,RESUMEN!Y3,'TODOS INV'!$E$2:$E$8142,"REPRODUCTOR MULTIFUNCIONAL MP3")</f>
        <v>0</v>
      </c>
      <c r="Z154" s="15">
        <f>COUNTIFS('TODOS INV'!$B$2:$B$8142,RESUMEN!Z3,'TODOS INV'!$E$2:$E$8142,"REPRODUCTOR MULTIFUNCIONAL MP3")</f>
        <v>0</v>
      </c>
      <c r="AA154" s="15">
        <f>COUNTIFS('TODOS INV'!$B$2:$B$8142,RESUMEN!AA3,'TODOS INV'!$E$2:$E$8142,"REPRODUCTOR MULTIFUNCIONAL MP3")</f>
        <v>0</v>
      </c>
      <c r="AB154" s="15">
        <f>COUNTIFS('TODOS INV'!$B$2:$B$8142,RESUMEN!AB3,'TODOS INV'!$E$2:$E$8142,"REPRODUCTOR MULTIFUNCIONAL MP3")</f>
        <v>0</v>
      </c>
      <c r="AC154" s="15">
        <f>COUNTIFS('TODOS INV'!$B$2:$B$8142,RESUMEN!AC3,'TODOS INV'!$E$2:$E$8142,"REPRODUCTOR MULTIFUNCIONAL MP3")</f>
        <v>0</v>
      </c>
      <c r="AD154" s="15">
        <f>COUNTIFS('TODOS INV'!$B$2:$B$8142,RESUMEN!AD3,'TODOS INV'!$E$2:$E$8142,"REPRODUCTOR MULTIFUNCIONAL MP3")</f>
        <v>0</v>
      </c>
      <c r="AE154" s="15">
        <f>COUNTIFS('TODOS INV'!$B$2:$B$8142,RESUMEN!AE3,'TODOS INV'!$E$2:$E$8142,"REPRODUCTOR MULTIFUNCIONAL MP3")</f>
        <v>0</v>
      </c>
      <c r="AF154" s="15">
        <f>COUNTIFS('TODOS INV'!$B$2:$B$8142,RESUMEN!AF3,'TODOS INV'!$E$2:$E$8142,"REPRODUCTOR MULTIFUNCIONAL MP3")</f>
        <v>0</v>
      </c>
      <c r="AG154" s="15">
        <f>COUNTIFS('TODOS INV'!$B$2:$B$8142,RESUMEN!AG3,'TODOS INV'!$E$2:$E$8142,"REPRODUCTOR MULTIFUNCIONAL MP3")</f>
        <v>0</v>
      </c>
      <c r="AH154" s="15">
        <f>COUNTIFS('TODOS INV'!$B$2:$B$8142,RESUMEN!AH3,'TODOS INV'!$E$2:$E$8142,"REPRODUCTOR MULTIFUNCIONAL MP3")</f>
        <v>0</v>
      </c>
      <c r="AI154" s="15">
        <f>COUNTIFS('TODOS INV'!$B$2:$B$8142,RESUMEN!AI3,'TODOS INV'!$E$2:$E$8142,"REPRODUCTOR MULTIFUNCIONAL MP3")</f>
        <v>0</v>
      </c>
      <c r="AJ154" s="15">
        <f>COUNTIFS('TODOS INV'!$B$2:$B$8142,RESUMEN!AJ3,'TODOS INV'!$E$2:$E$8142,"REPRODUCTOR MULTIFUNCIONAL MP3")</f>
        <v>0</v>
      </c>
      <c r="AK154" s="15">
        <f>COUNTIFS('TODOS INV'!$B$2:$B$8142,RESUMEN!AK3,'TODOS INV'!$E$2:$E$8142,"REPRODUCTOR MULTIFUNCIONAL MP3")</f>
        <v>0</v>
      </c>
      <c r="AL154" s="15">
        <f>COUNTIFS('TODOS INV'!$B$2:$B$8142,RESUMEN!AL3,'TODOS INV'!$E$2:$E$8142,"REPRODUCTOR MULTIFUNCIONAL MP3")</f>
        <v>0</v>
      </c>
      <c r="AM154" s="15">
        <f>COUNTIFS('TODOS INV'!$B$2:$B$8142,RESUMEN!AM3,'TODOS INV'!$E$2:$E$8142,"REPRODUCTOR MULTIFUNCIONAL MP3")</f>
        <v>0</v>
      </c>
      <c r="AN154" s="15">
        <f>COUNTIFS('TODOS INV'!$B$2:$B$8142,RESUMEN!AN3,'TODOS INV'!$E$2:$E$8142,"REPRODUCTOR MULTIFUNCIONAL MP3")</f>
        <v>1</v>
      </c>
      <c r="AO154" s="15">
        <f>COUNTIFS('TODOS INV'!$B$2:$B$8142,RESUMEN!AO3,'TODOS INV'!$E$2:$E$8142,"REPRODUCTOR MULTIFUNCIONAL MP3")</f>
        <v>0</v>
      </c>
      <c r="AP154" s="15">
        <f>COUNTIFS('TODOS INV'!$B$2:$B$8142,RESUMEN!AP3,'TODOS INV'!$E$2:$E$8142,"REPRODUCTOR MULTIFUNCIONAL MP3")</f>
        <v>0</v>
      </c>
      <c r="AQ154" s="15">
        <f>COUNTIFS('TODOS INV'!$B$2:$B$8142,RESUMEN!AQ3,'TODOS INV'!$E$2:$E$8142,"REPRODUCTOR MULTIFUNCIONAL MP3")</f>
        <v>0</v>
      </c>
      <c r="AR154" s="15">
        <f>COUNTIFS('TODOS INV'!$B$2:$B$8142,RESUMEN!AR3,'TODOS INV'!$E$2:$E$8142,"REPRODUCTOR MULTIFUNCIONAL MP3")</f>
        <v>0</v>
      </c>
      <c r="AS154" s="15">
        <f>COUNTIFS('TODOS INV'!$B$2:$B$8142,RESUMEN!AS3,'TODOS INV'!$E$2:$E$8142,"REPRODUCTOR MULTIFUNCIONAL MP3")</f>
        <v>0</v>
      </c>
      <c r="AT154" s="15">
        <f>COUNTIFS('TODOS INV'!$B$2:$B$8142,RESUMEN!AT3,'TODOS INV'!$E$2:$E$8142,"REPRODUCTOR MULTIFUNCIONAL MP3")</f>
        <v>0</v>
      </c>
      <c r="AU154" s="15">
        <f>COUNTIFS('TODOS INV'!$B$2:$B$8142,RESUMEN!AU3,'TODOS INV'!$E$2:$E$8142,"REPRODUCTOR MULTIFUNCIONAL MP3")</f>
        <v>0</v>
      </c>
      <c r="AV154" s="15">
        <f>COUNTIFS('TODOS INV'!$B$2:$B$8142,RESUMEN!AV3,'TODOS INV'!$E$2:$E$8142,"REPRODUCTOR MULTIFUNCIONAL MP3")</f>
        <v>0</v>
      </c>
      <c r="AW154" s="15">
        <f>COUNTIFS('TODOS INV'!$B$2:$B$8142,RESUMEN!AW3,'TODOS INV'!$E$2:$E$8142,"REPRODUCTOR MULTIFUNCIONAL MP3")</f>
        <v>0</v>
      </c>
      <c r="AX154" s="15">
        <f>COUNTIFS('TODOS INV'!$B$2:$B$8142,RESUMEN!AX3,'TODOS INV'!$E$2:$E$8142,"REPRODUCTOR MULTIFUNCIONAL MP3")</f>
        <v>0</v>
      </c>
      <c r="AY154" s="15">
        <f>COUNTIFS('TODOS INV'!$B$2:$B$8142,RESUMEN!AY3,'TODOS INV'!$E$2:$E$8142,"REPRODUCTOR MULTIFUNCIONAL MP3")</f>
        <v>0</v>
      </c>
      <c r="AZ154" s="15">
        <f>COUNTIFS('TODOS INV'!$B$2:$B$8142,RESUMEN!AZ3,'TODOS INV'!$E$2:$E$8142,"REPRODUCTOR MULTIFUNCIONAL MP3")</f>
        <v>0</v>
      </c>
      <c r="BA154" s="15">
        <f>COUNTIFS('TODOS INV'!$B$2:$B$8142,RESUMEN!BA3,'TODOS INV'!$E$2:$E$8142,"REPRODUCTOR MULTIFUNCIONAL MP3")</f>
        <v>0</v>
      </c>
      <c r="BB154" s="15">
        <f>COUNTIFS('TODOS INV'!$B$2:$B$8142,RESUMEN!BB3,'TODOS INV'!$E$2:$E$8142,"REPRODUCTOR MULTIFUNCIONAL MP3")</f>
        <v>0</v>
      </c>
      <c r="BC154" s="15">
        <f>COUNTIFS('TODOS INV'!$B$2:$B$8142,RESUMEN!BC3,'TODOS INV'!$E$2:$E$8142,"REPRODUCTOR MULTIFUNCIONAL MP3")</f>
        <v>0</v>
      </c>
      <c r="BD154" s="15">
        <f>COUNTIFS('TODOS INV'!$B$2:$B$8142,RESUMEN!BD3,'TODOS INV'!$E$2:$E$8142,"REPRODUCTOR MULTIFUNCIONAL MP3")</f>
        <v>0</v>
      </c>
      <c r="BE154" s="15">
        <f>COUNTIFS('TODOS INV'!$B$2:$B$8142,RESUMEN!BE3,'TODOS INV'!$E$2:$E$8142,"REPRODUCTOR MULTIFUNCIONAL MP3")</f>
        <v>0</v>
      </c>
      <c r="BF154" s="15">
        <f>COUNTIFS('TODOS INV'!$B$2:$B$8142,RESUMEN!BF3,'TODOS INV'!$E$2:$E$8142,"REPRODUCTOR MULTIFUNCIONAL MP3")</f>
        <v>0</v>
      </c>
      <c r="BG154" s="15">
        <f>COUNTIFS('TODOS INV'!$B$2:$B$8142,RESUMEN!BG3,'TODOS INV'!$E$2:$E$8142,"REPRODUCTOR MULTIFUNCIONAL MP3")</f>
        <v>0</v>
      </c>
      <c r="BH154" s="15">
        <f>COUNTIFS('TODOS INV'!$B$2:$B$8142,RESUMEN!BH3,'TODOS INV'!$E$2:$E$8142,"REPRODUCTOR MULTIFUNCIONAL MP3")</f>
        <v>0</v>
      </c>
      <c r="BI154" s="15">
        <f>COUNTIFS('TODOS INV'!$B$2:$B$8142,RESUMEN!BI3,'TODOS INV'!$E$2:$E$8142,"REPRODUCTOR MULTIFUNCIONAL MP3")</f>
        <v>0</v>
      </c>
      <c r="BJ154" s="15">
        <f>COUNTIFS('TODOS INV'!$B$2:$B$8142,RESUMEN!BJ3,'TODOS INV'!$E$2:$E$8142,"REPRODUCTOR MULTIFUNCIONAL MP3")</f>
        <v>0</v>
      </c>
      <c r="BK154" s="15">
        <f>COUNTIFS('TODOS INV'!$B$2:$B$8142,RESUMEN!BK3,'TODOS INV'!$E$2:$E$8142,"REPRODUCTOR MULTIFUNCIONAL MP3")</f>
        <v>0</v>
      </c>
      <c r="BL154" s="15">
        <f>COUNTIFS('TODOS INV'!$B$2:$B$8142,RESUMEN!BL3,'TODOS INV'!$E$2:$E$8142,"REPRODUCTOR MULTIFUNCIONAL MP3")</f>
        <v>0</v>
      </c>
      <c r="BM154" s="15">
        <f>COUNTIFS('TODOS INV'!$B$2:$B$8142,RESUMEN!BM3,'TODOS INV'!$E$2:$E$8142,"REPRODUCTOR MULTIFUNCIONAL MP3")</f>
        <v>0</v>
      </c>
      <c r="BN154" s="15">
        <f>COUNTIFS('TODOS INV'!$B$2:$B$8142,RESUMEN!BN3,'TODOS INV'!$E$2:$E$8142,"REPRODUCTOR MULTIFUNCIONAL MP3")</f>
        <v>0</v>
      </c>
      <c r="BO154" s="15">
        <f>COUNTIFS('TODOS INV'!$B$2:$B$8142,RESUMEN!BO3,'TODOS INV'!$E$2:$E$8142,"REPRODUCTOR MULTIFUNCIONAL MP3")</f>
        <v>0</v>
      </c>
      <c r="BP154" s="15">
        <f>COUNTIFS('TODOS INV'!$B$2:$B$8142,RESUMEN!BP3,'TODOS INV'!$E$2:$E$8142,"REPRODUCTOR MULTIFUNCIONAL MP3")</f>
        <v>0</v>
      </c>
      <c r="BQ154" s="15">
        <f>COUNTIFS('TODOS INV'!$B$2:$B$8142,RESUMEN!BQ3,'TODOS INV'!$E$2:$E$8142,"REPRODUCTOR MULTIFUNCIONAL MP3")</f>
        <v>0</v>
      </c>
      <c r="BR154" s="15">
        <f>COUNTIFS('TODOS INV'!$B$2:$B$8142,RESUMEN!BR3,'TODOS INV'!$E$2:$E$8142,"REPRODUCTOR MULTIFUNCIONAL MP3")</f>
        <v>0</v>
      </c>
      <c r="BS154" s="15">
        <f>COUNTIFS('TODOS INV'!$B$2:$B$8142,RESUMEN!BS3,'TODOS INV'!$E$2:$E$8142,"REPRODUCTOR MULTIFUNCIONAL MP3")</f>
        <v>0</v>
      </c>
      <c r="BT154" s="15">
        <f>COUNTIFS('TODOS INV'!$B$2:$B$8142,RESUMEN!BT3,'TODOS INV'!$E$2:$E$8142,"REPRODUCTOR MULTIFUNCIONAL MP3")</f>
        <v>0</v>
      </c>
      <c r="BU154" s="15">
        <f>COUNTIFS('TODOS INV'!$B$2:$B$8142,RESUMEN!BU3,'TODOS INV'!$E$2:$E$8142,"REPRODUCTOR MULTIFUNCIONAL MP3")</f>
        <v>0</v>
      </c>
      <c r="BV154" s="15">
        <f>COUNTIFS('TODOS INV'!$B$2:$B$8142,RESUMEN!BV3,'TODOS INV'!$E$2:$E$8142,"REPRODUCTOR MULTIFUNCIONAL MP3")</f>
        <v>0</v>
      </c>
      <c r="BW154" s="15">
        <f>COUNTIFS('TODOS INV'!$B$2:$B$8142,RESUMEN!BW3,'TODOS INV'!$E$2:$E$8142,"REPRODUCTOR MULTIFUNCIONAL MP3")</f>
        <v>0</v>
      </c>
      <c r="BX154" s="15">
        <f>COUNTIFS('TODOS INV'!$B$2:$B$8142,RESUMEN!BX3,'TODOS INV'!$E$2:$E$8142,"REPRODUCTOR MULTIFUNCIONAL MP3")</f>
        <v>0</v>
      </c>
      <c r="BY154" s="15">
        <f>COUNTIFS('TODOS INV'!$B$2:$B$8142,RESUMEN!BY3,'TODOS INV'!$E$2:$E$8142,"REPRODUCTOR MULTIFUNCIONAL MP3")</f>
        <v>0</v>
      </c>
      <c r="BZ154" s="15">
        <f>COUNTIFS('TODOS INV'!$B$2:$B$8142,RESUMEN!BZ3,'TODOS INV'!$E$2:$E$8142,"REPRODUCTOR MULTIFUNCIONAL MP3")</f>
        <v>0</v>
      </c>
      <c r="CA154" s="15">
        <f>COUNTIFS('TODOS INV'!$B$2:$B$8142,RESUMEN!CA3,'TODOS INV'!$E$2:$E$8142,"REPRODUCTOR MULTIFUNCIONAL MP3")</f>
        <v>0</v>
      </c>
      <c r="CB154" s="15">
        <f>COUNTIFS('TODOS INV'!$B$2:$B$8142,RESUMEN!CB3,'TODOS INV'!$E$2:$E$8142,"REPRODUCTOR MULTIFUNCIONAL MP3")</f>
        <v>0</v>
      </c>
      <c r="CC154" s="15">
        <f>COUNTIFS('TODOS INV'!$B$2:$B$8142,RESUMEN!CC3,'TODOS INV'!$E$2:$E$8142,"REPRODUCTOR MULTIFUNCIONAL MP3")</f>
        <v>0</v>
      </c>
      <c r="CD154" s="15">
        <f>COUNTIFS('TODOS INV'!$B$2:$B$8142,RESUMEN!CD3,'TODOS INV'!$E$2:$E$8142,"REPRODUCTOR MULTIFUNCIONAL MP3")</f>
        <v>0</v>
      </c>
      <c r="CE154" s="15">
        <f>COUNTIFS('TODOS INV'!$B$2:$B$8142,RESUMEN!CE3,'TODOS INV'!$E$2:$E$8142,"REPRODUCTOR MULTIFUNCIONAL MP3")</f>
        <v>0</v>
      </c>
      <c r="CF154" s="15">
        <f>COUNTIFS('TODOS INV'!$B$2:$B$8142,RESUMEN!CF3,'TODOS INV'!$E$2:$E$8142,"REPRODUCTOR MULTIFUNCIONAL MP3")</f>
        <v>0</v>
      </c>
      <c r="CG154" s="15">
        <f>COUNTIFS('TODOS INV'!$B$2:$B$8142,RESUMEN!CG3,'TODOS INV'!$E$2:$E$8142,"REPRODUCTOR MULTIFUNCIONAL MP3")</f>
        <v>0</v>
      </c>
      <c r="CH154" s="15">
        <f>COUNTIFS('TODOS INV'!$B$2:$B$8142,RESUMEN!CH3,'TODOS INV'!$E$2:$E$8142,"REPRODUCTOR MULTIFUNCIONAL MP3")</f>
        <v>0</v>
      </c>
      <c r="CI154" s="15">
        <f>COUNTIFS('TODOS INV'!$B$2:$B$8142,RESUMEN!CI3,'TODOS INV'!$E$2:$E$8142,"REPRODUCTOR MULTIFUNCIONAL MP3")</f>
        <v>0</v>
      </c>
      <c r="CJ154" s="15">
        <f>COUNTIFS('TODOS INV'!$B$2:$B$8142,RESUMEN!CJ3,'TODOS INV'!$E$2:$E$8142,"REPRODUCTOR MULTIFUNCIONAL MP3")</f>
        <v>0</v>
      </c>
      <c r="CK154" s="15">
        <f>COUNTIFS('TODOS INV'!$B$2:$B$8142,RESUMEN!CK3,'TODOS INV'!$E$2:$E$8142,"REPRODUCTOR MULTIFUNCIONAL MP3")</f>
        <v>0</v>
      </c>
      <c r="CL154" s="15">
        <f>COUNTIFS('TODOS INV'!$B$2:$B$8142,RESUMEN!CL3,'TODOS INV'!$E$2:$E$8142,"REPRODUCTOR MULTIFUNCIONAL MP3")</f>
        <v>0</v>
      </c>
      <c r="CM154" s="15">
        <f>COUNTIFS('TODOS INV'!$B$2:$B$8142,RESUMEN!CM3,'TODOS INV'!$E$2:$E$8142,"REPRODUCTOR MULTIFUNCIONAL MP3")</f>
        <v>0</v>
      </c>
      <c r="CN154" s="15">
        <f>COUNTIFS('TODOS INV'!$B$2:$B$8142,RESUMEN!CN3,'TODOS INV'!$E$2:$E$8142,"REPRODUCTOR MULTIFUNCIONAL MP3")</f>
        <v>0</v>
      </c>
      <c r="CO154" s="15">
        <f>COUNTIFS('TODOS INV'!$B$2:$B$8142,RESUMEN!CO3,'TODOS INV'!$E$2:$E$8142,"REPRODUCTOR MULTIFUNCIONAL MP3")</f>
        <v>0</v>
      </c>
      <c r="CP154" s="15">
        <f>COUNTIFS('TODOS INV'!$B$2:$B$8142,RESUMEN!CP3,'TODOS INV'!$E$2:$E$8142,"REPRODUCTOR MULTIFUNCIONAL MP3")</f>
        <v>0</v>
      </c>
      <c r="CQ154" s="15">
        <f>COUNTIFS('TODOS INV'!$B$2:$B$8142,RESUMEN!CQ3,'TODOS INV'!$E$2:$E$8142,"REPRODUCTOR MULTIFUNCIONAL MP3")</f>
        <v>0</v>
      </c>
      <c r="CR154" s="15">
        <f>COUNTIFS('TODOS INV'!$B$2:$B$8142,RESUMEN!CR3,'TODOS INV'!$E$2:$E$8142,"REPRODUCTOR MULTIFUNCIONAL MP3")</f>
        <v>0</v>
      </c>
      <c r="CS154" s="15">
        <f>COUNTIFS('TODOS INV'!$B$2:$B$8142,RESUMEN!CS3,'TODOS INV'!$E$2:$E$8142,"REPRODUCTOR MULTIFUNCIONAL MP3")</f>
        <v>0</v>
      </c>
      <c r="CT154" s="15">
        <f>COUNTIFS('TODOS INV'!$B$2:$B$8142,RESUMEN!CT3,'TODOS INV'!$E$2:$E$8142,"REPRODUCTOR MULTIFUNCIONAL MP3")</f>
        <v>0</v>
      </c>
      <c r="CU154" s="15">
        <f>COUNTIFS('TODOS INV'!$B$2:$B$8142,RESUMEN!CU3,'TODOS INV'!$E$2:$E$8142,"REPRODUCTOR MULTIFUNCIONAL MP3")</f>
        <v>0</v>
      </c>
      <c r="CV154" s="15">
        <f>COUNTIFS('TODOS INV'!$B$2:$B$8142,RESUMEN!CV3,'TODOS INV'!$E$2:$E$8142,"REPRODUCTOR MULTIFUNCIONAL MP3")</f>
        <v>0</v>
      </c>
      <c r="CW154" s="15">
        <f>COUNTIFS('TODOS INV'!$B$2:$B$8142,RESUMEN!CW3,'TODOS INV'!$E$2:$E$8142,"REPRODUCTOR MULTIFUNCIONAL MP3")</f>
        <v>0</v>
      </c>
      <c r="CX154" s="15">
        <f>COUNTIFS('TODOS INV'!$B$2:$B$8142,RESUMEN!CX3,'TODOS INV'!$E$2:$E$8142,"REPRODUCTOR MULTIFUNCIONAL MP3")</f>
        <v>0</v>
      </c>
      <c r="CY154" s="15">
        <f>COUNTIFS('TODOS INV'!$B$2:$B$8142,RESUMEN!CY3,'TODOS INV'!$E$2:$E$8142,"REPRODUCTOR MULTIFUNCIONAL MP3")</f>
        <v>0</v>
      </c>
      <c r="CZ154" s="15">
        <f>COUNTIFS('TODOS INV'!$B$2:$B$8142,RESUMEN!CZ3,'TODOS INV'!$E$2:$E$8142,"REPRODUCTOR MULTIFUNCIONAL MP3")</f>
        <v>0</v>
      </c>
      <c r="DA154" s="15">
        <f>COUNTIFS('TODOS INV'!$B$2:$B$8142,RESUMEN!DA3,'TODOS INV'!$E$2:$E$8142,"REPRODUCTOR MULTIFUNCIONAL MP3")</f>
        <v>0</v>
      </c>
      <c r="DB154" s="15">
        <f>COUNTIFS('TODOS INV'!$B$2:$B$8142,RESUMEN!DB3,'TODOS INV'!$E$2:$E$8142,"REPRODUCTOR MULTIFUNCIONAL MP3")</f>
        <v>0</v>
      </c>
      <c r="DC154" s="15">
        <f>COUNTIFS('TODOS INV'!$B$2:$B$8142,RESUMEN!DC3,'TODOS INV'!$E$2:$E$8142,"REPRODUCTOR MULTIFUNCIONAL MP3")</f>
        <v>0</v>
      </c>
      <c r="DD154" s="15">
        <f>COUNTIFS('TODOS INV'!$B$2:$B$8142,RESUMEN!DD3,'TODOS INV'!$E$2:$E$8142,"REPRODUCTOR MULTIFUNCIONAL MP3")</f>
        <v>0</v>
      </c>
      <c r="DE154" s="15">
        <f>COUNTIFS('TODOS INV'!$B$2:$B$8142,RESUMEN!DE3,'TODOS INV'!$E$2:$E$8142,"REPRODUCTOR MULTIFUNCIONAL MP3")</f>
        <v>0</v>
      </c>
      <c r="DF154" s="15">
        <f>COUNTIFS('TODOS INV'!$B$2:$B$8142,RESUMEN!DF3,'TODOS INV'!$E$2:$E$8142,"REPRODUCTOR MULTIFUNCIONAL MP3")</f>
        <v>0</v>
      </c>
      <c r="DG154" s="15">
        <f>COUNTIFS('TODOS INV'!$B$2:$B$8142,RESUMEN!DG3,'TODOS INV'!$E$2:$E$8142,"REPRODUCTOR MULTIFUNCIONAL MP3")</f>
        <v>0</v>
      </c>
      <c r="DH154" s="15">
        <f>COUNTIFS('TODOS INV'!$B$2:$B$8142,RESUMEN!DH3,'TODOS INV'!$E$2:$E$8142,"REPRODUCTOR MULTIFUNCIONAL MP3")</f>
        <v>0</v>
      </c>
    </row>
    <row r="155" spans="1:112" x14ac:dyDescent="0.2">
      <c r="A155" s="7">
        <v>152</v>
      </c>
      <c r="B155" s="9" t="s">
        <v>2024</v>
      </c>
      <c r="C155" s="15">
        <f>COUNTIFS('TODOS INV'!$B$2:$B$8142,RESUMEN!C3,'TODOS INV'!$E$2:$E$8142,"GATAS EN GENERAL")</f>
        <v>0</v>
      </c>
      <c r="D155" s="15">
        <f>COUNTIFS('TODOS INV'!$B$2:$B$8142,RESUMEN!D3,'TODOS INV'!$E$2:$E$8142,"GATAS EN GENERAL")</f>
        <v>0</v>
      </c>
      <c r="E155" s="15">
        <f>COUNTIFS('TODOS INV'!$B$2:$B$8142,RESUMEN!E3,'TODOS INV'!$E$2:$E$8142,"GATAS EN GENERAL")</f>
        <v>0</v>
      </c>
      <c r="F155" s="15">
        <f>COUNTIFS('TODOS INV'!$B$2:$B$8142,RESUMEN!F3,'TODOS INV'!$E$2:$E$8142,"GATAS EN GENERAL")</f>
        <v>0</v>
      </c>
      <c r="G155" s="15">
        <f>COUNTIFS('TODOS INV'!$B$2:$B$8142,RESUMEN!G3,'TODOS INV'!$E$2:$E$8142,"GATAS EN GENERAL")</f>
        <v>0</v>
      </c>
      <c r="H155" s="15">
        <f>COUNTIFS('TODOS INV'!$B$2:$B$8142,RESUMEN!H3,'TODOS INV'!$E$2:$E$8142,"GATAS EN GENERAL")</f>
        <v>0</v>
      </c>
      <c r="I155" s="15">
        <f>COUNTIFS('TODOS INV'!$B$2:$B$8142,RESUMEN!I3,'TODOS INV'!$E$2:$E$8142,"GATAS EN GENERAL")</f>
        <v>0</v>
      </c>
      <c r="J155" s="15">
        <f>COUNTIFS('TODOS INV'!$B$2:$B$8142,RESUMEN!J3,'TODOS INV'!$E$2:$E$8142,"GATAS EN GENERAL")</f>
        <v>0</v>
      </c>
      <c r="K155" s="15">
        <f>COUNTIFS('TODOS INV'!$B$2:$B$8142,RESUMEN!K3,'TODOS INV'!$E$2:$E$8142,"GATAS EN GENERAL")</f>
        <v>0</v>
      </c>
      <c r="L155" s="15">
        <f>COUNTIFS('TODOS INV'!$B$2:$B$8142,RESUMEN!L3,'TODOS INV'!$E$2:$E$8142,"GATAS EN GENERAL")</f>
        <v>0</v>
      </c>
      <c r="M155" s="15">
        <f>COUNTIFS('TODOS INV'!$B$2:$B$8142,RESUMEN!M3,'TODOS INV'!$E$2:$E$8142,"GATAS EN GENERAL")</f>
        <v>0</v>
      </c>
      <c r="N155" s="15">
        <f>COUNTIFS('TODOS INV'!$B$2:$B$8142,RESUMEN!N3,'TODOS INV'!$E$2:$E$8142,"GATAS EN GENERAL")</f>
        <v>0</v>
      </c>
      <c r="O155" s="15">
        <f>COUNTIFS('TODOS INV'!$B$2:$B$8142,RESUMEN!O3,'TODOS INV'!$E$2:$E$8142,"GATAS EN GENERAL")</f>
        <v>0</v>
      </c>
      <c r="P155" s="15">
        <f>COUNTIFS('TODOS INV'!$B$2:$B$8142,RESUMEN!P3,'TODOS INV'!$E$2:$E$8142,"GATAS EN GENERAL")</f>
        <v>0</v>
      </c>
      <c r="Q155" s="15">
        <f>COUNTIFS('TODOS INV'!$B$2:$B$8142,RESUMEN!Q3,'TODOS INV'!$E$2:$E$8142,"GATAS EN GENERAL")</f>
        <v>0</v>
      </c>
      <c r="R155" s="15">
        <f>COUNTIFS('TODOS INV'!$B$2:$B$8142,RESUMEN!R3,'TODOS INV'!$E$2:$E$8142,"GATAS EN GENERAL")</f>
        <v>0</v>
      </c>
      <c r="S155" s="15">
        <f>COUNTIFS('TODOS INV'!$B$2:$B$8142,RESUMEN!S3,'TODOS INV'!$E$2:$E$8142,"GATAS EN GENERAL")</f>
        <v>0</v>
      </c>
      <c r="T155" s="15">
        <f>COUNTIFS('TODOS INV'!$B$2:$B$8142,RESUMEN!T3,'TODOS INV'!$E$2:$E$8142,"GATAS EN GENERAL")</f>
        <v>0</v>
      </c>
      <c r="U155" s="15">
        <f>COUNTIFS('TODOS INV'!$B$2:$B$8142,RESUMEN!U3,'TODOS INV'!$E$2:$E$8142,"GATAS EN GENERAL")</f>
        <v>0</v>
      </c>
      <c r="V155" s="15">
        <f>COUNTIFS('TODOS INV'!$B$2:$B$8142,RESUMEN!V3,'TODOS INV'!$E$2:$E$8142,"GATAS EN GENERAL")</f>
        <v>0</v>
      </c>
      <c r="W155" s="15">
        <f>COUNTIFS('TODOS INV'!$B$2:$B$8142,RESUMEN!W3,'TODOS INV'!$E$2:$E$8142,"GATAS EN GENERAL")</f>
        <v>0</v>
      </c>
      <c r="X155" s="15">
        <f>COUNTIFS('TODOS INV'!$B$2:$B$8142,RESUMEN!X3,'TODOS INV'!$E$2:$E$8142,"GATAS EN GENERAL")</f>
        <v>0</v>
      </c>
      <c r="Y155" s="15">
        <f>COUNTIFS('TODOS INV'!$B$2:$B$8142,RESUMEN!Y3,'TODOS INV'!$E$2:$E$8142,"GATAS EN GENERAL")</f>
        <v>0</v>
      </c>
      <c r="Z155" s="15">
        <f>COUNTIFS('TODOS INV'!$B$2:$B$8142,RESUMEN!Z3,'TODOS INV'!$E$2:$E$8142,"GATAS EN GENERAL")</f>
        <v>0</v>
      </c>
      <c r="AA155" s="15">
        <f>COUNTIFS('TODOS INV'!$B$2:$B$8142,RESUMEN!AA3,'TODOS INV'!$E$2:$E$8142,"GATAS EN GENERAL")</f>
        <v>0</v>
      </c>
      <c r="AB155" s="15">
        <f>COUNTIFS('TODOS INV'!$B$2:$B$8142,RESUMEN!AB3,'TODOS INV'!$E$2:$E$8142,"GATAS EN GENERAL")</f>
        <v>0</v>
      </c>
      <c r="AC155" s="15">
        <f>COUNTIFS('TODOS INV'!$B$2:$B$8142,RESUMEN!AC3,'TODOS INV'!$E$2:$E$8142,"GATAS EN GENERAL")</f>
        <v>0</v>
      </c>
      <c r="AD155" s="15">
        <f>COUNTIFS('TODOS INV'!$B$2:$B$8142,RESUMEN!AD3,'TODOS INV'!$E$2:$E$8142,"GATAS EN GENERAL")</f>
        <v>0</v>
      </c>
      <c r="AE155" s="15">
        <f>COUNTIFS('TODOS INV'!$B$2:$B$8142,RESUMEN!AE3,'TODOS INV'!$E$2:$E$8142,"GATAS EN GENERAL")</f>
        <v>0</v>
      </c>
      <c r="AF155" s="15">
        <f>COUNTIFS('TODOS INV'!$B$2:$B$8142,RESUMEN!AF3,'TODOS INV'!$E$2:$E$8142,"GATAS EN GENERAL")</f>
        <v>0</v>
      </c>
      <c r="AG155" s="15">
        <f>COUNTIFS('TODOS INV'!$B$2:$B$8142,RESUMEN!AG3,'TODOS INV'!$E$2:$E$8142,"GATAS EN GENERAL")</f>
        <v>0</v>
      </c>
      <c r="AH155" s="15">
        <f>COUNTIFS('TODOS INV'!$B$2:$B$8142,RESUMEN!AH3,'TODOS INV'!$E$2:$E$8142,"GATAS EN GENERAL")</f>
        <v>0</v>
      </c>
      <c r="AI155" s="15">
        <f>COUNTIFS('TODOS INV'!$B$2:$B$8142,RESUMEN!AI3,'TODOS INV'!$E$2:$E$8142,"GATAS EN GENERAL")</f>
        <v>0</v>
      </c>
      <c r="AJ155" s="15">
        <f>COUNTIFS('TODOS INV'!$B$2:$B$8142,RESUMEN!AJ3,'TODOS INV'!$E$2:$E$8142,"GATAS EN GENERAL")</f>
        <v>0</v>
      </c>
      <c r="AK155" s="15">
        <f>COUNTIFS('TODOS INV'!$B$2:$B$8142,RESUMEN!AK3,'TODOS INV'!$E$2:$E$8142,"GATAS EN GENERAL")</f>
        <v>0</v>
      </c>
      <c r="AL155" s="15">
        <f>COUNTIFS('TODOS INV'!$B$2:$B$8142,RESUMEN!AL3,'TODOS INV'!$E$2:$E$8142,"GATAS EN GENERAL")</f>
        <v>0</v>
      </c>
      <c r="AM155" s="15">
        <f>COUNTIFS('TODOS INV'!$B$2:$B$8142,RESUMEN!AM3,'TODOS INV'!$E$2:$E$8142,"GATAS EN GENERAL")</f>
        <v>0</v>
      </c>
      <c r="AN155" s="15">
        <f>COUNTIFS('TODOS INV'!$B$2:$B$8142,RESUMEN!AN3,'TODOS INV'!$E$2:$E$8142,"GATAS EN GENERAL")</f>
        <v>1</v>
      </c>
      <c r="AO155" s="15">
        <f>COUNTIFS('TODOS INV'!$B$2:$B$8142,RESUMEN!AO3,'TODOS INV'!$E$2:$E$8142,"GATAS EN GENERAL")</f>
        <v>0</v>
      </c>
      <c r="AP155" s="15">
        <f>COUNTIFS('TODOS INV'!$B$2:$B$8142,RESUMEN!AP3,'TODOS INV'!$E$2:$E$8142,"GATAS EN GENERAL")</f>
        <v>0</v>
      </c>
      <c r="AQ155" s="15">
        <f>COUNTIFS('TODOS INV'!$B$2:$B$8142,RESUMEN!AQ3,'TODOS INV'!$E$2:$E$8142,"GATAS EN GENERAL")</f>
        <v>0</v>
      </c>
      <c r="AR155" s="15">
        <f>COUNTIFS('TODOS INV'!$B$2:$B$8142,RESUMEN!AR3,'TODOS INV'!$E$2:$E$8142,"GATAS EN GENERAL")</f>
        <v>0</v>
      </c>
      <c r="AS155" s="15">
        <f>COUNTIFS('TODOS INV'!$B$2:$B$8142,RESUMEN!AS3,'TODOS INV'!$E$2:$E$8142,"GATAS EN GENERAL")</f>
        <v>0</v>
      </c>
      <c r="AT155" s="15">
        <f>COUNTIFS('TODOS INV'!$B$2:$B$8142,RESUMEN!AT3,'TODOS INV'!$E$2:$E$8142,"GATAS EN GENERAL")</f>
        <v>0</v>
      </c>
      <c r="AU155" s="15">
        <f>COUNTIFS('TODOS INV'!$B$2:$B$8142,RESUMEN!AU3,'TODOS INV'!$E$2:$E$8142,"GATAS EN GENERAL")</f>
        <v>0</v>
      </c>
      <c r="AV155" s="15">
        <f>COUNTIFS('TODOS INV'!$B$2:$B$8142,RESUMEN!AV3,'TODOS INV'!$E$2:$E$8142,"GATAS EN GENERAL")</f>
        <v>0</v>
      </c>
      <c r="AW155" s="15">
        <f>COUNTIFS('TODOS INV'!$B$2:$B$8142,RESUMEN!AW3,'TODOS INV'!$E$2:$E$8142,"GATAS EN GENERAL")</f>
        <v>0</v>
      </c>
      <c r="AX155" s="15">
        <f>COUNTIFS('TODOS INV'!$B$2:$B$8142,RESUMEN!AX3,'TODOS INV'!$E$2:$E$8142,"GATAS EN GENERAL")</f>
        <v>0</v>
      </c>
      <c r="AY155" s="15">
        <f>COUNTIFS('TODOS INV'!$B$2:$B$8142,RESUMEN!AY3,'TODOS INV'!$E$2:$E$8142,"GATAS EN GENERAL")</f>
        <v>0</v>
      </c>
      <c r="AZ155" s="15">
        <f>COUNTIFS('TODOS INV'!$B$2:$B$8142,RESUMEN!AZ3,'TODOS INV'!$E$2:$E$8142,"GATAS EN GENERAL")</f>
        <v>0</v>
      </c>
      <c r="BA155" s="15">
        <f>COUNTIFS('TODOS INV'!$B$2:$B$8142,RESUMEN!BA3,'TODOS INV'!$E$2:$E$8142,"GATAS EN GENERAL")</f>
        <v>0</v>
      </c>
      <c r="BB155" s="15">
        <f>COUNTIFS('TODOS INV'!$B$2:$B$8142,RESUMEN!BB3,'TODOS INV'!$E$2:$E$8142,"GATAS EN GENERAL")</f>
        <v>0</v>
      </c>
      <c r="BC155" s="15">
        <f>COUNTIFS('TODOS INV'!$B$2:$B$8142,RESUMEN!BC3,'TODOS INV'!$E$2:$E$8142,"GATAS EN GENERAL")</f>
        <v>0</v>
      </c>
      <c r="BD155" s="15">
        <f>COUNTIFS('TODOS INV'!$B$2:$B$8142,RESUMEN!BD3,'TODOS INV'!$E$2:$E$8142,"GATAS EN GENERAL")</f>
        <v>0</v>
      </c>
      <c r="BE155" s="15">
        <f>COUNTIFS('TODOS INV'!$B$2:$B$8142,RESUMEN!BE3,'TODOS INV'!$E$2:$E$8142,"GATAS EN GENERAL")</f>
        <v>0</v>
      </c>
      <c r="BF155" s="15">
        <f>COUNTIFS('TODOS INV'!$B$2:$B$8142,RESUMEN!BF3,'TODOS INV'!$E$2:$E$8142,"GATAS EN GENERAL")</f>
        <v>0</v>
      </c>
      <c r="BG155" s="15">
        <f>COUNTIFS('TODOS INV'!$B$2:$B$8142,RESUMEN!BG3,'TODOS INV'!$E$2:$E$8142,"GATAS EN GENERAL")</f>
        <v>0</v>
      </c>
      <c r="BH155" s="15">
        <f>COUNTIFS('TODOS INV'!$B$2:$B$8142,RESUMEN!BH3,'TODOS INV'!$E$2:$E$8142,"GATAS EN GENERAL")</f>
        <v>0</v>
      </c>
      <c r="BI155" s="15">
        <f>COUNTIFS('TODOS INV'!$B$2:$B$8142,RESUMEN!BI3,'TODOS INV'!$E$2:$E$8142,"GATAS EN GENERAL")</f>
        <v>0</v>
      </c>
      <c r="BJ155" s="15">
        <f>COUNTIFS('TODOS INV'!$B$2:$B$8142,RESUMEN!BJ3,'TODOS INV'!$E$2:$E$8142,"GATAS EN GENERAL")</f>
        <v>0</v>
      </c>
      <c r="BK155" s="15">
        <f>COUNTIFS('TODOS INV'!$B$2:$B$8142,RESUMEN!BK3,'TODOS INV'!$E$2:$E$8142,"GATAS EN GENERAL")</f>
        <v>0</v>
      </c>
      <c r="BL155" s="15">
        <f>COUNTIFS('TODOS INV'!$B$2:$B$8142,RESUMEN!BL3,'TODOS INV'!$E$2:$E$8142,"GATAS EN GENERAL")</f>
        <v>0</v>
      </c>
      <c r="BM155" s="15">
        <f>COUNTIFS('TODOS INV'!$B$2:$B$8142,RESUMEN!BM3,'TODOS INV'!$E$2:$E$8142,"GATAS EN GENERAL")</f>
        <v>0</v>
      </c>
      <c r="BN155" s="15">
        <f>COUNTIFS('TODOS INV'!$B$2:$B$8142,RESUMEN!BN3,'TODOS INV'!$E$2:$E$8142,"GATAS EN GENERAL")</f>
        <v>0</v>
      </c>
      <c r="BO155" s="15">
        <f>COUNTIFS('TODOS INV'!$B$2:$B$8142,RESUMEN!BO3,'TODOS INV'!$E$2:$E$8142,"GATAS EN GENERAL")</f>
        <v>0</v>
      </c>
      <c r="BP155" s="15">
        <f>COUNTIFS('TODOS INV'!$B$2:$B$8142,RESUMEN!BP3,'TODOS INV'!$E$2:$E$8142,"GATAS EN GENERAL")</f>
        <v>0</v>
      </c>
      <c r="BQ155" s="15">
        <f>COUNTIFS('TODOS INV'!$B$2:$B$8142,RESUMEN!BQ3,'TODOS INV'!$E$2:$E$8142,"GATAS EN GENERAL")</f>
        <v>0</v>
      </c>
      <c r="BR155" s="15">
        <f>COUNTIFS('TODOS INV'!$B$2:$B$8142,RESUMEN!BR3,'TODOS INV'!$E$2:$E$8142,"GATAS EN GENERAL")</f>
        <v>0</v>
      </c>
      <c r="BS155" s="15">
        <f>COUNTIFS('TODOS INV'!$B$2:$B$8142,RESUMEN!BS3,'TODOS INV'!$E$2:$E$8142,"GATAS EN GENERAL")</f>
        <v>0</v>
      </c>
      <c r="BT155" s="15">
        <f>COUNTIFS('TODOS INV'!$B$2:$B$8142,RESUMEN!BT3,'TODOS INV'!$E$2:$E$8142,"GATAS EN GENERAL")</f>
        <v>0</v>
      </c>
      <c r="BU155" s="15">
        <f>COUNTIFS('TODOS INV'!$B$2:$B$8142,RESUMEN!BU3,'TODOS INV'!$E$2:$E$8142,"GATAS EN GENERAL")</f>
        <v>0</v>
      </c>
      <c r="BV155" s="15">
        <f>COUNTIFS('TODOS INV'!$B$2:$B$8142,RESUMEN!BV3,'TODOS INV'!$E$2:$E$8142,"GATAS EN GENERAL")</f>
        <v>0</v>
      </c>
      <c r="BW155" s="15">
        <f>COUNTIFS('TODOS INV'!$B$2:$B$8142,RESUMEN!BW3,'TODOS INV'!$E$2:$E$8142,"GATAS EN GENERAL")</f>
        <v>0</v>
      </c>
      <c r="BX155" s="15">
        <f>COUNTIFS('TODOS INV'!$B$2:$B$8142,RESUMEN!BX3,'TODOS INV'!$E$2:$E$8142,"GATAS EN GENERAL")</f>
        <v>0</v>
      </c>
      <c r="BY155" s="15">
        <f>COUNTIFS('TODOS INV'!$B$2:$B$8142,RESUMEN!BY3,'TODOS INV'!$E$2:$E$8142,"GATAS EN GENERAL")</f>
        <v>0</v>
      </c>
      <c r="BZ155" s="15">
        <f>COUNTIFS('TODOS INV'!$B$2:$B$8142,RESUMEN!BZ3,'TODOS INV'!$E$2:$E$8142,"GATAS EN GENERAL")</f>
        <v>0</v>
      </c>
      <c r="CA155" s="15">
        <f>COUNTIFS('TODOS INV'!$B$2:$B$8142,RESUMEN!CA3,'TODOS INV'!$E$2:$E$8142,"GATAS EN GENERAL")</f>
        <v>0</v>
      </c>
      <c r="CB155" s="15">
        <f>COUNTIFS('TODOS INV'!$B$2:$B$8142,RESUMEN!CB3,'TODOS INV'!$E$2:$E$8142,"GATAS EN GENERAL")</f>
        <v>0</v>
      </c>
      <c r="CC155" s="15">
        <f>COUNTIFS('TODOS INV'!$B$2:$B$8142,RESUMEN!CC3,'TODOS INV'!$E$2:$E$8142,"GATAS EN GENERAL")</f>
        <v>0</v>
      </c>
      <c r="CD155" s="15">
        <f>COUNTIFS('TODOS INV'!$B$2:$B$8142,RESUMEN!CD3,'TODOS INV'!$E$2:$E$8142,"GATAS EN GENERAL")</f>
        <v>0</v>
      </c>
      <c r="CE155" s="15">
        <f>COUNTIFS('TODOS INV'!$B$2:$B$8142,RESUMEN!CE3,'TODOS INV'!$E$2:$E$8142,"GATAS EN GENERAL")</f>
        <v>0</v>
      </c>
      <c r="CF155" s="15">
        <f>COUNTIFS('TODOS INV'!$B$2:$B$8142,RESUMEN!CF3,'TODOS INV'!$E$2:$E$8142,"GATAS EN GENERAL")</f>
        <v>0</v>
      </c>
      <c r="CG155" s="15">
        <f>COUNTIFS('TODOS INV'!$B$2:$B$8142,RESUMEN!CG3,'TODOS INV'!$E$2:$E$8142,"GATAS EN GENERAL")</f>
        <v>0</v>
      </c>
      <c r="CH155" s="15">
        <f>COUNTIFS('TODOS INV'!$B$2:$B$8142,RESUMEN!CH3,'TODOS INV'!$E$2:$E$8142,"GATAS EN GENERAL")</f>
        <v>0</v>
      </c>
      <c r="CI155" s="15">
        <f>COUNTIFS('TODOS INV'!$B$2:$B$8142,RESUMEN!CI3,'TODOS INV'!$E$2:$E$8142,"GATAS EN GENERAL")</f>
        <v>0</v>
      </c>
      <c r="CJ155" s="15">
        <f>COUNTIFS('TODOS INV'!$B$2:$B$8142,RESUMEN!CJ3,'TODOS INV'!$E$2:$E$8142,"GATAS EN GENERAL")</f>
        <v>0</v>
      </c>
      <c r="CK155" s="15">
        <f>COUNTIFS('TODOS INV'!$B$2:$B$8142,RESUMEN!CK3,'TODOS INV'!$E$2:$E$8142,"GATAS EN GENERAL")</f>
        <v>0</v>
      </c>
      <c r="CL155" s="15">
        <f>COUNTIFS('TODOS INV'!$B$2:$B$8142,RESUMEN!CL3,'TODOS INV'!$E$2:$E$8142,"GATAS EN GENERAL")</f>
        <v>0</v>
      </c>
      <c r="CM155" s="15">
        <f>COUNTIFS('TODOS INV'!$B$2:$B$8142,RESUMEN!CM3,'TODOS INV'!$E$2:$E$8142,"GATAS EN GENERAL")</f>
        <v>0</v>
      </c>
      <c r="CN155" s="15">
        <f>COUNTIFS('TODOS INV'!$B$2:$B$8142,RESUMEN!CN3,'TODOS INV'!$E$2:$E$8142,"GATAS EN GENERAL")</f>
        <v>0</v>
      </c>
      <c r="CO155" s="15">
        <f>COUNTIFS('TODOS INV'!$B$2:$B$8142,RESUMEN!CO3,'TODOS INV'!$E$2:$E$8142,"GATAS EN GENERAL")</f>
        <v>0</v>
      </c>
      <c r="CP155" s="15">
        <f>COUNTIFS('TODOS INV'!$B$2:$B$8142,RESUMEN!CP3,'TODOS INV'!$E$2:$E$8142,"GATAS EN GENERAL")</f>
        <v>0</v>
      </c>
      <c r="CQ155" s="15">
        <f>COUNTIFS('TODOS INV'!$B$2:$B$8142,RESUMEN!CQ3,'TODOS INV'!$E$2:$E$8142,"GATAS EN GENERAL")</f>
        <v>0</v>
      </c>
      <c r="CR155" s="15">
        <f>COUNTIFS('TODOS INV'!$B$2:$B$8142,RESUMEN!CR3,'TODOS INV'!$E$2:$E$8142,"GATAS EN GENERAL")</f>
        <v>0</v>
      </c>
      <c r="CS155" s="15">
        <f>COUNTIFS('TODOS INV'!$B$2:$B$8142,RESUMEN!CS3,'TODOS INV'!$E$2:$E$8142,"GATAS EN GENERAL")</f>
        <v>0</v>
      </c>
      <c r="CT155" s="15">
        <f>COUNTIFS('TODOS INV'!$B$2:$B$8142,RESUMEN!CT3,'TODOS INV'!$E$2:$E$8142,"GATAS EN GENERAL")</f>
        <v>0</v>
      </c>
      <c r="CU155" s="15">
        <f>COUNTIFS('TODOS INV'!$B$2:$B$8142,RESUMEN!CU3,'TODOS INV'!$E$2:$E$8142,"GATAS EN GENERAL")</f>
        <v>0</v>
      </c>
      <c r="CV155" s="15">
        <f>COUNTIFS('TODOS INV'!$B$2:$B$8142,RESUMEN!CV3,'TODOS INV'!$E$2:$E$8142,"GATAS EN GENERAL")</f>
        <v>0</v>
      </c>
      <c r="CW155" s="15">
        <f>COUNTIFS('TODOS INV'!$B$2:$B$8142,RESUMEN!CW3,'TODOS INV'!$E$2:$E$8142,"GATAS EN GENERAL")</f>
        <v>0</v>
      </c>
      <c r="CX155" s="15">
        <f>COUNTIFS('TODOS INV'!$B$2:$B$8142,RESUMEN!CX3,'TODOS INV'!$E$2:$E$8142,"GATAS EN GENERAL")</f>
        <v>0</v>
      </c>
      <c r="CY155" s="15">
        <f>COUNTIFS('TODOS INV'!$B$2:$B$8142,RESUMEN!CY3,'TODOS INV'!$E$2:$E$8142,"GATAS EN GENERAL")</f>
        <v>0</v>
      </c>
      <c r="CZ155" s="15">
        <f>COUNTIFS('TODOS INV'!$B$2:$B$8142,RESUMEN!CZ3,'TODOS INV'!$E$2:$E$8142,"GATAS EN GENERAL")</f>
        <v>0</v>
      </c>
      <c r="DA155" s="15">
        <f>COUNTIFS('TODOS INV'!$B$2:$B$8142,RESUMEN!DA3,'TODOS INV'!$E$2:$E$8142,"GATAS EN GENERAL")</f>
        <v>0</v>
      </c>
      <c r="DB155" s="15">
        <f>COUNTIFS('TODOS INV'!$B$2:$B$8142,RESUMEN!DB3,'TODOS INV'!$E$2:$E$8142,"GATAS EN GENERAL")</f>
        <v>0</v>
      </c>
      <c r="DC155" s="15">
        <f>COUNTIFS('TODOS INV'!$B$2:$B$8142,RESUMEN!DC3,'TODOS INV'!$E$2:$E$8142,"GATAS EN GENERAL")</f>
        <v>0</v>
      </c>
      <c r="DD155" s="15">
        <f>COUNTIFS('TODOS INV'!$B$2:$B$8142,RESUMEN!DD3,'TODOS INV'!$E$2:$E$8142,"GATAS EN GENERAL")</f>
        <v>0</v>
      </c>
      <c r="DE155" s="15">
        <f>COUNTIFS('TODOS INV'!$B$2:$B$8142,RESUMEN!DE3,'TODOS INV'!$E$2:$E$8142,"GATAS EN GENERAL")</f>
        <v>0</v>
      </c>
      <c r="DF155" s="15">
        <f>COUNTIFS('TODOS INV'!$B$2:$B$8142,RESUMEN!DF3,'TODOS INV'!$E$2:$E$8142,"GATAS EN GENERAL")</f>
        <v>0</v>
      </c>
      <c r="DG155" s="15">
        <f>COUNTIFS('TODOS INV'!$B$2:$B$8142,RESUMEN!DG3,'TODOS INV'!$E$2:$E$8142,"GATAS EN GENERAL")</f>
        <v>0</v>
      </c>
      <c r="DH155" s="15">
        <f>COUNTIFS('TODOS INV'!$B$2:$B$8142,RESUMEN!DH3,'TODOS INV'!$E$2:$E$8142,"GATAS EN GENERAL")</f>
        <v>0</v>
      </c>
    </row>
    <row r="156" spans="1:112" x14ac:dyDescent="0.2">
      <c r="A156" s="7">
        <v>153</v>
      </c>
      <c r="B156" s="9" t="s">
        <v>2101</v>
      </c>
      <c r="C156" s="15">
        <f>COUNTIFS('TODOS INV'!$B$2:$B$8142,RESUMEN!C3,'TODOS INV'!$E$2:$E$8142,"CARPETA DE METAL UNIPERSONAL")</f>
        <v>0</v>
      </c>
      <c r="D156" s="15">
        <f>COUNTIFS('TODOS INV'!$B$2:$B$8142,RESUMEN!D3,'TODOS INV'!$E$2:$E$8142,"CARPETA DE METAL UNIPERSONAL")</f>
        <v>0</v>
      </c>
      <c r="E156" s="15">
        <f>COUNTIFS('TODOS INV'!$B$2:$B$8142,RESUMEN!E3,'TODOS INV'!$E$2:$E$8142,"CARPETA DE METAL UNIPERSONAL")</f>
        <v>0</v>
      </c>
      <c r="F156" s="15">
        <f>COUNTIFS('TODOS INV'!$B$2:$B$8142,RESUMEN!F3,'TODOS INV'!$E$2:$E$8142,"CARPETA DE METAL UNIPERSONAL")</f>
        <v>0</v>
      </c>
      <c r="G156" s="15">
        <f>COUNTIFS('TODOS INV'!$B$2:$B$8142,RESUMEN!G3,'TODOS INV'!$E$2:$E$8142,"CARPETA DE METAL UNIPERSONAL")</f>
        <v>0</v>
      </c>
      <c r="H156" s="15">
        <f>COUNTIFS('TODOS INV'!$B$2:$B$8142,RESUMEN!H3,'TODOS INV'!$E$2:$E$8142,"CARPETA DE METAL UNIPERSONAL")</f>
        <v>0</v>
      </c>
      <c r="I156" s="15">
        <f>COUNTIFS('TODOS INV'!$B$2:$B$8142,RESUMEN!I3,'TODOS INV'!$E$2:$E$8142,"CARPETA DE METAL UNIPERSONAL")</f>
        <v>0</v>
      </c>
      <c r="J156" s="15">
        <f>COUNTIFS('TODOS INV'!$B$2:$B$8142,RESUMEN!J3,'TODOS INV'!$E$2:$E$8142,"CARPETA DE METAL UNIPERSONAL")</f>
        <v>0</v>
      </c>
      <c r="K156" s="15">
        <f>COUNTIFS('TODOS INV'!$B$2:$B$8142,RESUMEN!K3,'TODOS INV'!$E$2:$E$8142,"CARPETA DE METAL UNIPERSONAL")</f>
        <v>0</v>
      </c>
      <c r="L156" s="15">
        <f>COUNTIFS('TODOS INV'!$B$2:$B$8142,RESUMEN!L3,'TODOS INV'!$E$2:$E$8142,"CARPETA DE METAL UNIPERSONAL")</f>
        <v>0</v>
      </c>
      <c r="M156" s="15">
        <f>COUNTIFS('TODOS INV'!$B$2:$B$8142,RESUMEN!M3,'TODOS INV'!$E$2:$E$8142,"CARPETA DE METAL UNIPERSONAL")</f>
        <v>0</v>
      </c>
      <c r="N156" s="15">
        <f>COUNTIFS('TODOS INV'!$B$2:$B$8142,RESUMEN!N3,'TODOS INV'!$E$2:$E$8142,"CARPETA DE METAL UNIPERSONAL")</f>
        <v>0</v>
      </c>
      <c r="O156" s="15">
        <f>COUNTIFS('TODOS INV'!$B$2:$B$8142,RESUMEN!O3,'TODOS INV'!$E$2:$E$8142,"CARPETA DE METAL UNIPERSONAL")</f>
        <v>0</v>
      </c>
      <c r="P156" s="15">
        <f>COUNTIFS('TODOS INV'!$B$2:$B$8142,RESUMEN!P3,'TODOS INV'!$E$2:$E$8142,"CARPETA DE METAL UNIPERSONAL")</f>
        <v>0</v>
      </c>
      <c r="Q156" s="15">
        <f>COUNTIFS('TODOS INV'!$B$2:$B$8142,RESUMEN!Q3,'TODOS INV'!$E$2:$E$8142,"CARPETA DE METAL UNIPERSONAL")</f>
        <v>0</v>
      </c>
      <c r="R156" s="15">
        <f>COUNTIFS('TODOS INV'!$B$2:$B$8142,RESUMEN!R3,'TODOS INV'!$E$2:$E$8142,"CARPETA DE METAL UNIPERSONAL")</f>
        <v>0</v>
      </c>
      <c r="S156" s="15">
        <f>COUNTIFS('TODOS INV'!$B$2:$B$8142,RESUMEN!S3,'TODOS INV'!$E$2:$E$8142,"CARPETA DE METAL UNIPERSONAL")</f>
        <v>0</v>
      </c>
      <c r="T156" s="15">
        <f>COUNTIFS('TODOS INV'!$B$2:$B$8142,RESUMEN!T3,'TODOS INV'!$E$2:$E$8142,"CARPETA DE METAL UNIPERSONAL")</f>
        <v>0</v>
      </c>
      <c r="U156" s="15">
        <f>COUNTIFS('TODOS INV'!$B$2:$B$8142,RESUMEN!U3,'TODOS INV'!$E$2:$E$8142,"CARPETA DE METAL UNIPERSONAL")</f>
        <v>0</v>
      </c>
      <c r="V156" s="15">
        <f>COUNTIFS('TODOS INV'!$B$2:$B$8142,RESUMEN!V3,'TODOS INV'!$E$2:$E$8142,"CARPETA DE METAL UNIPERSONAL")</f>
        <v>0</v>
      </c>
      <c r="W156" s="15">
        <f>COUNTIFS('TODOS INV'!$B$2:$B$8142,RESUMEN!W3,'TODOS INV'!$E$2:$E$8142,"CARPETA DE METAL UNIPERSONAL")</f>
        <v>0</v>
      </c>
      <c r="X156" s="15">
        <f>COUNTIFS('TODOS INV'!$B$2:$B$8142,RESUMEN!X3,'TODOS INV'!$E$2:$E$8142,"CARPETA DE METAL UNIPERSONAL")</f>
        <v>0</v>
      </c>
      <c r="Y156" s="15">
        <f>COUNTIFS('TODOS INV'!$B$2:$B$8142,RESUMEN!Y3,'TODOS INV'!$E$2:$E$8142,"CARPETA DE METAL UNIPERSONAL")</f>
        <v>0</v>
      </c>
      <c r="Z156" s="15">
        <f>COUNTIFS('TODOS INV'!$B$2:$B$8142,RESUMEN!Z3,'TODOS INV'!$E$2:$E$8142,"CARPETA DE METAL UNIPERSONAL")</f>
        <v>0</v>
      </c>
      <c r="AA156" s="15">
        <f>COUNTIFS('TODOS INV'!$B$2:$B$8142,RESUMEN!AA3,'TODOS INV'!$E$2:$E$8142,"CARPETA DE METAL UNIPERSONAL")</f>
        <v>0</v>
      </c>
      <c r="AB156" s="15">
        <f>COUNTIFS('TODOS INV'!$B$2:$B$8142,RESUMEN!AB3,'TODOS INV'!$E$2:$E$8142,"CARPETA DE METAL UNIPERSONAL")</f>
        <v>0</v>
      </c>
      <c r="AC156" s="15">
        <f>COUNTIFS('TODOS INV'!$B$2:$B$8142,RESUMEN!AC3,'TODOS INV'!$E$2:$E$8142,"CARPETA DE METAL UNIPERSONAL")</f>
        <v>0</v>
      </c>
      <c r="AD156" s="15">
        <f>COUNTIFS('TODOS INV'!$B$2:$B$8142,RESUMEN!AD3,'TODOS INV'!$E$2:$E$8142,"CARPETA DE METAL UNIPERSONAL")</f>
        <v>0</v>
      </c>
      <c r="AE156" s="15">
        <f>COUNTIFS('TODOS INV'!$B$2:$B$8142,RESUMEN!AE3,'TODOS INV'!$E$2:$E$8142,"CARPETA DE METAL UNIPERSONAL")</f>
        <v>0</v>
      </c>
      <c r="AF156" s="15">
        <f>COUNTIFS('TODOS INV'!$B$2:$B$8142,RESUMEN!AF3,'TODOS INV'!$E$2:$E$8142,"CARPETA DE METAL UNIPERSONAL")</f>
        <v>0</v>
      </c>
      <c r="AG156" s="15">
        <f>COUNTIFS('TODOS INV'!$B$2:$B$8142,RESUMEN!AG3,'TODOS INV'!$E$2:$E$8142,"CARPETA DE METAL UNIPERSONAL")</f>
        <v>0</v>
      </c>
      <c r="AH156" s="15">
        <f>COUNTIFS('TODOS INV'!$B$2:$B$8142,RESUMEN!AH3,'TODOS INV'!$E$2:$E$8142,"CARPETA DE METAL UNIPERSONAL")</f>
        <v>0</v>
      </c>
      <c r="AI156" s="15">
        <f>COUNTIFS('TODOS INV'!$B$2:$B$8142,RESUMEN!AI3,'TODOS INV'!$E$2:$E$8142,"CARPETA DE METAL UNIPERSONAL")</f>
        <v>0</v>
      </c>
      <c r="AJ156" s="15">
        <f>COUNTIFS('TODOS INV'!$B$2:$B$8142,RESUMEN!AJ3,'TODOS INV'!$E$2:$E$8142,"CARPETA DE METAL UNIPERSONAL")</f>
        <v>0</v>
      </c>
      <c r="AK156" s="15">
        <f>COUNTIFS('TODOS INV'!$B$2:$B$8142,RESUMEN!AK3,'TODOS INV'!$E$2:$E$8142,"CARPETA DE METAL UNIPERSONAL")</f>
        <v>0</v>
      </c>
      <c r="AL156" s="15">
        <f>COUNTIFS('TODOS INV'!$B$2:$B$8142,RESUMEN!AL3,'TODOS INV'!$E$2:$E$8142,"CARPETA DE METAL UNIPERSONAL")</f>
        <v>0</v>
      </c>
      <c r="AM156" s="15">
        <f>COUNTIFS('TODOS INV'!$B$2:$B$8142,RESUMEN!AM3,'TODOS INV'!$E$2:$E$8142,"CARPETA DE METAL UNIPERSONAL")</f>
        <v>0</v>
      </c>
      <c r="AN156" s="15">
        <f>COUNTIFS('TODOS INV'!$B$2:$B$8142,RESUMEN!AN3,'TODOS INV'!$E$2:$E$8142,"CARPETA DE METAL UNIPERSONAL")</f>
        <v>0</v>
      </c>
      <c r="AO156" s="15">
        <f>COUNTIFS('TODOS INV'!$B$2:$B$8142,RESUMEN!AO3,'TODOS INV'!$E$2:$E$8142,"CARPETA DE METAL UNIPERSONAL")</f>
        <v>3</v>
      </c>
      <c r="AP156" s="15">
        <f>COUNTIFS('TODOS INV'!$B$2:$B$8142,RESUMEN!AP3,'TODOS INV'!$E$2:$E$8142,"CARPETA DE METAL UNIPERSONAL")</f>
        <v>0</v>
      </c>
      <c r="AQ156" s="15">
        <f>COUNTIFS('TODOS INV'!$B$2:$B$8142,RESUMEN!AQ3,'TODOS INV'!$E$2:$E$8142,"CARPETA DE METAL UNIPERSONAL")</f>
        <v>0</v>
      </c>
      <c r="AR156" s="15">
        <f>COUNTIFS('TODOS INV'!$B$2:$B$8142,RESUMEN!AR3,'TODOS INV'!$E$2:$E$8142,"CARPETA DE METAL UNIPERSONAL")</f>
        <v>0</v>
      </c>
      <c r="AS156" s="15">
        <f>COUNTIFS('TODOS INV'!$B$2:$B$8142,RESUMEN!AS3,'TODOS INV'!$E$2:$E$8142,"CARPETA DE METAL UNIPERSONAL")</f>
        <v>0</v>
      </c>
      <c r="AT156" s="15">
        <f>COUNTIFS('TODOS INV'!$B$2:$B$8142,RESUMEN!AT3,'TODOS INV'!$E$2:$E$8142,"CARPETA DE METAL UNIPERSONAL")</f>
        <v>0</v>
      </c>
      <c r="AU156" s="15">
        <f>COUNTIFS('TODOS INV'!$B$2:$B$8142,RESUMEN!AU3,'TODOS INV'!$E$2:$E$8142,"CARPETA DE METAL UNIPERSONAL")</f>
        <v>0</v>
      </c>
      <c r="AV156" s="15">
        <f>COUNTIFS('TODOS INV'!$B$2:$B$8142,RESUMEN!AV3,'TODOS INV'!$E$2:$E$8142,"CARPETA DE METAL UNIPERSONAL")</f>
        <v>0</v>
      </c>
      <c r="AW156" s="15">
        <f>COUNTIFS('TODOS INV'!$B$2:$B$8142,RESUMEN!AW3,'TODOS INV'!$E$2:$E$8142,"CARPETA DE METAL UNIPERSONAL")</f>
        <v>0</v>
      </c>
      <c r="AX156" s="15">
        <f>COUNTIFS('TODOS INV'!$B$2:$B$8142,RESUMEN!AX3,'TODOS INV'!$E$2:$E$8142,"CARPETA DE METAL UNIPERSONAL")</f>
        <v>0</v>
      </c>
      <c r="AY156" s="15">
        <f>COUNTIFS('TODOS INV'!$B$2:$B$8142,RESUMEN!AY3,'TODOS INV'!$E$2:$E$8142,"CARPETA DE METAL UNIPERSONAL")</f>
        <v>0</v>
      </c>
      <c r="AZ156" s="15">
        <f>COUNTIFS('TODOS INV'!$B$2:$B$8142,RESUMEN!AZ3,'TODOS INV'!$E$2:$E$8142,"CARPETA DE METAL UNIPERSONAL")</f>
        <v>0</v>
      </c>
      <c r="BA156" s="15">
        <f>COUNTIFS('TODOS INV'!$B$2:$B$8142,RESUMEN!BA3,'TODOS INV'!$E$2:$E$8142,"CARPETA DE METAL UNIPERSONAL")</f>
        <v>0</v>
      </c>
      <c r="BB156" s="15">
        <f>COUNTIFS('TODOS INV'!$B$2:$B$8142,RESUMEN!BB3,'TODOS INV'!$E$2:$E$8142,"CARPETA DE METAL UNIPERSONAL")</f>
        <v>0</v>
      </c>
      <c r="BC156" s="15">
        <f>COUNTIFS('TODOS INV'!$B$2:$B$8142,RESUMEN!BC3,'TODOS INV'!$E$2:$E$8142,"CARPETA DE METAL UNIPERSONAL")</f>
        <v>0</v>
      </c>
      <c r="BD156" s="15">
        <f>COUNTIFS('TODOS INV'!$B$2:$B$8142,RESUMEN!BD3,'TODOS INV'!$E$2:$E$8142,"CARPETA DE METAL UNIPERSONAL")</f>
        <v>50</v>
      </c>
      <c r="BE156" s="15">
        <f>COUNTIFS('TODOS INV'!$B$2:$B$8142,RESUMEN!BE3,'TODOS INV'!$E$2:$E$8142,"CARPETA DE METAL UNIPERSONAL")</f>
        <v>0</v>
      </c>
      <c r="BF156" s="15">
        <f>COUNTIFS('TODOS INV'!$B$2:$B$8142,RESUMEN!BF3,'TODOS INV'!$E$2:$E$8142,"CARPETA DE METAL UNIPERSONAL")</f>
        <v>0</v>
      </c>
      <c r="BG156" s="15">
        <f>COUNTIFS('TODOS INV'!$B$2:$B$8142,RESUMEN!BG3,'TODOS INV'!$E$2:$E$8142,"CARPETA DE METAL UNIPERSONAL")</f>
        <v>0</v>
      </c>
      <c r="BH156" s="15">
        <f>COUNTIFS('TODOS INV'!$B$2:$B$8142,RESUMEN!BH3,'TODOS INV'!$E$2:$E$8142,"CARPETA DE METAL UNIPERSONAL")</f>
        <v>0</v>
      </c>
      <c r="BI156" s="15">
        <f>COUNTIFS('TODOS INV'!$B$2:$B$8142,RESUMEN!BI3,'TODOS INV'!$E$2:$E$8142,"CARPETA DE METAL UNIPERSONAL")</f>
        <v>0</v>
      </c>
      <c r="BJ156" s="15">
        <f>COUNTIFS('TODOS INV'!$B$2:$B$8142,RESUMEN!BJ3,'TODOS INV'!$E$2:$E$8142,"CARPETA DE METAL UNIPERSONAL")</f>
        <v>0</v>
      </c>
      <c r="BK156" s="15">
        <f>COUNTIFS('TODOS INV'!$B$2:$B$8142,RESUMEN!BK3,'TODOS INV'!$E$2:$E$8142,"CARPETA DE METAL UNIPERSONAL")</f>
        <v>0</v>
      </c>
      <c r="BL156" s="15">
        <f>COUNTIFS('TODOS INV'!$B$2:$B$8142,RESUMEN!BL3,'TODOS INV'!$E$2:$E$8142,"CARPETA DE METAL UNIPERSONAL")</f>
        <v>0</v>
      </c>
      <c r="BM156" s="15">
        <f>COUNTIFS('TODOS INV'!$B$2:$B$8142,RESUMEN!BM3,'TODOS INV'!$E$2:$E$8142,"CARPETA DE METAL UNIPERSONAL")</f>
        <v>0</v>
      </c>
      <c r="BN156" s="15">
        <f>COUNTIFS('TODOS INV'!$B$2:$B$8142,RESUMEN!BN3,'TODOS INV'!$E$2:$E$8142,"CARPETA DE METAL UNIPERSONAL")</f>
        <v>0</v>
      </c>
      <c r="BO156" s="15">
        <f>COUNTIFS('TODOS INV'!$B$2:$B$8142,RESUMEN!BO3,'TODOS INV'!$E$2:$E$8142,"CARPETA DE METAL UNIPERSONAL")</f>
        <v>0</v>
      </c>
      <c r="BP156" s="15">
        <f>COUNTIFS('TODOS INV'!$B$2:$B$8142,RESUMEN!BP3,'TODOS INV'!$E$2:$E$8142,"CARPETA DE METAL UNIPERSONAL")</f>
        <v>0</v>
      </c>
      <c r="BQ156" s="15">
        <f>COUNTIFS('TODOS INV'!$B$2:$B$8142,RESUMEN!BQ3,'TODOS INV'!$E$2:$E$8142,"CARPETA DE METAL UNIPERSONAL")</f>
        <v>0</v>
      </c>
      <c r="BR156" s="15">
        <f>COUNTIFS('TODOS INV'!$B$2:$B$8142,RESUMEN!BR3,'TODOS INV'!$E$2:$E$8142,"CARPETA DE METAL UNIPERSONAL")</f>
        <v>0</v>
      </c>
      <c r="BS156" s="15">
        <f>COUNTIFS('TODOS INV'!$B$2:$B$8142,RESUMEN!BS3,'TODOS INV'!$E$2:$E$8142,"CARPETA DE METAL UNIPERSONAL")</f>
        <v>0</v>
      </c>
      <c r="BT156" s="15">
        <f>COUNTIFS('TODOS INV'!$B$2:$B$8142,RESUMEN!BT3,'TODOS INV'!$E$2:$E$8142,"CARPETA DE METAL UNIPERSONAL")</f>
        <v>0</v>
      </c>
      <c r="BU156" s="15">
        <f>COUNTIFS('TODOS INV'!$B$2:$B$8142,RESUMEN!BU3,'TODOS INV'!$E$2:$E$8142,"CARPETA DE METAL UNIPERSONAL")</f>
        <v>0</v>
      </c>
      <c r="BV156" s="15">
        <f>COUNTIFS('TODOS INV'!$B$2:$B$8142,RESUMEN!BV3,'TODOS INV'!$E$2:$E$8142,"CARPETA DE METAL UNIPERSONAL")</f>
        <v>0</v>
      </c>
      <c r="BW156" s="15">
        <f>COUNTIFS('TODOS INV'!$B$2:$B$8142,RESUMEN!BW3,'TODOS INV'!$E$2:$E$8142,"CARPETA DE METAL UNIPERSONAL")</f>
        <v>0</v>
      </c>
      <c r="BX156" s="15">
        <f>COUNTIFS('TODOS INV'!$B$2:$B$8142,RESUMEN!BX3,'TODOS INV'!$E$2:$E$8142,"CARPETA DE METAL UNIPERSONAL")</f>
        <v>0</v>
      </c>
      <c r="BY156" s="15">
        <f>COUNTIFS('TODOS INV'!$B$2:$B$8142,RESUMEN!BY3,'TODOS INV'!$E$2:$E$8142,"CARPETA DE METAL UNIPERSONAL")</f>
        <v>0</v>
      </c>
      <c r="BZ156" s="15">
        <f>COUNTIFS('TODOS INV'!$B$2:$B$8142,RESUMEN!BZ3,'TODOS INV'!$E$2:$E$8142,"CARPETA DE METAL UNIPERSONAL")</f>
        <v>0</v>
      </c>
      <c r="CA156" s="15">
        <f>COUNTIFS('TODOS INV'!$B$2:$B$8142,RESUMEN!CA3,'TODOS INV'!$E$2:$E$8142,"CARPETA DE METAL UNIPERSONAL")</f>
        <v>0</v>
      </c>
      <c r="CB156" s="15">
        <f>COUNTIFS('TODOS INV'!$B$2:$B$8142,RESUMEN!CB3,'TODOS INV'!$E$2:$E$8142,"CARPETA DE METAL UNIPERSONAL")</f>
        <v>0</v>
      </c>
      <c r="CC156" s="15">
        <f>COUNTIFS('TODOS INV'!$B$2:$B$8142,RESUMEN!CC3,'TODOS INV'!$E$2:$E$8142,"CARPETA DE METAL UNIPERSONAL")</f>
        <v>0</v>
      </c>
      <c r="CD156" s="15">
        <f>COUNTIFS('TODOS INV'!$B$2:$B$8142,RESUMEN!CD3,'TODOS INV'!$E$2:$E$8142,"CARPETA DE METAL UNIPERSONAL")</f>
        <v>0</v>
      </c>
      <c r="CE156" s="15">
        <f>COUNTIFS('TODOS INV'!$B$2:$B$8142,RESUMEN!CE3,'TODOS INV'!$E$2:$E$8142,"CARPETA DE METAL UNIPERSONAL")</f>
        <v>0</v>
      </c>
      <c r="CF156" s="15">
        <f>COUNTIFS('TODOS INV'!$B$2:$B$8142,RESUMEN!CF3,'TODOS INV'!$E$2:$E$8142,"CARPETA DE METAL UNIPERSONAL")</f>
        <v>0</v>
      </c>
      <c r="CG156" s="15">
        <f>COUNTIFS('TODOS INV'!$B$2:$B$8142,RESUMEN!CG3,'TODOS INV'!$E$2:$E$8142,"CARPETA DE METAL UNIPERSONAL")</f>
        <v>0</v>
      </c>
      <c r="CH156" s="15">
        <f>COUNTIFS('TODOS INV'!$B$2:$B$8142,RESUMEN!CH3,'TODOS INV'!$E$2:$E$8142,"CARPETA DE METAL UNIPERSONAL")</f>
        <v>0</v>
      </c>
      <c r="CI156" s="15">
        <f>COUNTIFS('TODOS INV'!$B$2:$B$8142,RESUMEN!CI3,'TODOS INV'!$E$2:$E$8142,"CARPETA DE METAL UNIPERSONAL")</f>
        <v>0</v>
      </c>
      <c r="CJ156" s="15">
        <f>COUNTIFS('TODOS INV'!$B$2:$B$8142,RESUMEN!CJ3,'TODOS INV'!$E$2:$E$8142,"CARPETA DE METAL UNIPERSONAL")</f>
        <v>0</v>
      </c>
      <c r="CK156" s="15">
        <f>COUNTIFS('TODOS INV'!$B$2:$B$8142,RESUMEN!CK3,'TODOS INV'!$E$2:$E$8142,"CARPETA DE METAL UNIPERSONAL")</f>
        <v>0</v>
      </c>
      <c r="CL156" s="15">
        <f>COUNTIFS('TODOS INV'!$B$2:$B$8142,RESUMEN!CL3,'TODOS INV'!$E$2:$E$8142,"CARPETA DE METAL UNIPERSONAL")</f>
        <v>0</v>
      </c>
      <c r="CM156" s="15">
        <f>COUNTIFS('TODOS INV'!$B$2:$B$8142,RESUMEN!CM3,'TODOS INV'!$E$2:$E$8142,"CARPETA DE METAL UNIPERSONAL")</f>
        <v>0</v>
      </c>
      <c r="CN156" s="15">
        <f>COUNTIFS('TODOS INV'!$B$2:$B$8142,RESUMEN!CN3,'TODOS INV'!$E$2:$E$8142,"CARPETA DE METAL UNIPERSONAL")</f>
        <v>0</v>
      </c>
      <c r="CO156" s="15">
        <f>COUNTIFS('TODOS INV'!$B$2:$B$8142,RESUMEN!CO3,'TODOS INV'!$E$2:$E$8142,"CARPETA DE METAL UNIPERSONAL")</f>
        <v>0</v>
      </c>
      <c r="CP156" s="15">
        <f>COUNTIFS('TODOS INV'!$B$2:$B$8142,RESUMEN!CP3,'TODOS INV'!$E$2:$E$8142,"CARPETA DE METAL UNIPERSONAL")</f>
        <v>0</v>
      </c>
      <c r="CQ156" s="15">
        <f>COUNTIFS('TODOS INV'!$B$2:$B$8142,RESUMEN!CQ3,'TODOS INV'!$E$2:$E$8142,"CARPETA DE METAL UNIPERSONAL")</f>
        <v>0</v>
      </c>
      <c r="CR156" s="15">
        <f>COUNTIFS('TODOS INV'!$B$2:$B$8142,RESUMEN!CR3,'TODOS INV'!$E$2:$E$8142,"CARPETA DE METAL UNIPERSONAL")</f>
        <v>0</v>
      </c>
      <c r="CS156" s="15">
        <f>COUNTIFS('TODOS INV'!$B$2:$B$8142,RESUMEN!CS3,'TODOS INV'!$E$2:$E$8142,"CARPETA DE METAL UNIPERSONAL")</f>
        <v>0</v>
      </c>
      <c r="CT156" s="15">
        <f>COUNTIFS('TODOS INV'!$B$2:$B$8142,RESUMEN!CT3,'TODOS INV'!$E$2:$E$8142,"CARPETA DE METAL UNIPERSONAL")</f>
        <v>0</v>
      </c>
      <c r="CU156" s="15">
        <f>COUNTIFS('TODOS INV'!$B$2:$B$8142,RESUMEN!CU3,'TODOS INV'!$E$2:$E$8142,"CARPETA DE METAL UNIPERSONAL")</f>
        <v>0</v>
      </c>
      <c r="CV156" s="15">
        <f>COUNTIFS('TODOS INV'!$B$2:$B$8142,RESUMEN!CV3,'TODOS INV'!$E$2:$E$8142,"CARPETA DE METAL UNIPERSONAL")</f>
        <v>0</v>
      </c>
      <c r="CW156" s="15">
        <f>COUNTIFS('TODOS INV'!$B$2:$B$8142,RESUMEN!CW3,'TODOS INV'!$E$2:$E$8142,"CARPETA DE METAL UNIPERSONAL")</f>
        <v>0</v>
      </c>
      <c r="CX156" s="15">
        <f>COUNTIFS('TODOS INV'!$B$2:$B$8142,RESUMEN!CX3,'TODOS INV'!$E$2:$E$8142,"CARPETA DE METAL UNIPERSONAL")</f>
        <v>0</v>
      </c>
      <c r="CY156" s="15">
        <f>COUNTIFS('TODOS INV'!$B$2:$B$8142,RESUMEN!CY3,'TODOS INV'!$E$2:$E$8142,"CARPETA DE METAL UNIPERSONAL")</f>
        <v>0</v>
      </c>
      <c r="CZ156" s="15">
        <f>COUNTIFS('TODOS INV'!$B$2:$B$8142,RESUMEN!CZ3,'TODOS INV'!$E$2:$E$8142,"CARPETA DE METAL UNIPERSONAL")</f>
        <v>0</v>
      </c>
      <c r="DA156" s="15">
        <f>COUNTIFS('TODOS INV'!$B$2:$B$8142,RESUMEN!DA3,'TODOS INV'!$E$2:$E$8142,"CARPETA DE METAL UNIPERSONAL")</f>
        <v>0</v>
      </c>
      <c r="DB156" s="15">
        <f>COUNTIFS('TODOS INV'!$B$2:$B$8142,RESUMEN!DB3,'TODOS INV'!$E$2:$E$8142,"CARPETA DE METAL UNIPERSONAL")</f>
        <v>0</v>
      </c>
      <c r="DC156" s="15">
        <f>COUNTIFS('TODOS INV'!$B$2:$B$8142,RESUMEN!DC3,'TODOS INV'!$E$2:$E$8142,"CARPETA DE METAL UNIPERSONAL")</f>
        <v>0</v>
      </c>
      <c r="DD156" s="15">
        <f>COUNTIFS('TODOS INV'!$B$2:$B$8142,RESUMEN!DD3,'TODOS INV'!$E$2:$E$8142,"CARPETA DE METAL UNIPERSONAL")</f>
        <v>0</v>
      </c>
      <c r="DE156" s="15">
        <f>COUNTIFS('TODOS INV'!$B$2:$B$8142,RESUMEN!DE3,'TODOS INV'!$E$2:$E$8142,"CARPETA DE METAL UNIPERSONAL")</f>
        <v>0</v>
      </c>
      <c r="DF156" s="15">
        <f>COUNTIFS('TODOS INV'!$B$2:$B$8142,RESUMEN!DF3,'TODOS INV'!$E$2:$E$8142,"CARPETA DE METAL UNIPERSONAL")</f>
        <v>0</v>
      </c>
      <c r="DG156" s="15">
        <f>COUNTIFS('TODOS INV'!$B$2:$B$8142,RESUMEN!DG3,'TODOS INV'!$E$2:$E$8142,"CARPETA DE METAL UNIPERSONAL")</f>
        <v>0</v>
      </c>
      <c r="DH156" s="15">
        <f>COUNTIFS('TODOS INV'!$B$2:$B$8142,RESUMEN!DH3,'TODOS INV'!$E$2:$E$8142,"CARPETA DE METAL UNIPERSONAL")</f>
        <v>0</v>
      </c>
    </row>
    <row r="157" spans="1:112" x14ac:dyDescent="0.2">
      <c r="A157" s="7">
        <v>154</v>
      </c>
      <c r="B157" s="9" t="s">
        <v>2109</v>
      </c>
      <c r="C157" s="15">
        <f>COUNTIFS('TODOS INV'!$B$2:$B$8142,RESUMEN!C3,'TODOS INV'!$E$2:$E$8142,"EQUIPO DE RADIO MOVIL")</f>
        <v>0</v>
      </c>
      <c r="D157" s="15">
        <f>COUNTIFS('TODOS INV'!$B$2:$B$8142,RESUMEN!D3,'TODOS INV'!$E$2:$E$8142,"EQUIPO DE RADIO MOVIL")</f>
        <v>0</v>
      </c>
      <c r="E157" s="15">
        <f>COUNTIFS('TODOS INV'!$B$2:$B$8142,RESUMEN!E3,'TODOS INV'!$E$2:$E$8142,"EQUIPO DE RADIO MOVIL")</f>
        <v>0</v>
      </c>
      <c r="F157" s="15">
        <f>COUNTIFS('TODOS INV'!$B$2:$B$8142,RESUMEN!F3,'TODOS INV'!$E$2:$E$8142,"EQUIPO DE RADIO MOVIL")</f>
        <v>0</v>
      </c>
      <c r="G157" s="15">
        <f>COUNTIFS('TODOS INV'!$B$2:$B$8142,RESUMEN!G3,'TODOS INV'!$E$2:$E$8142,"EQUIPO DE RADIO MOVIL")</f>
        <v>0</v>
      </c>
      <c r="H157" s="15">
        <f>COUNTIFS('TODOS INV'!$B$2:$B$8142,RESUMEN!H3,'TODOS INV'!$E$2:$E$8142,"EQUIPO DE RADIO MOVIL")</f>
        <v>0</v>
      </c>
      <c r="I157" s="15">
        <f>COUNTIFS('TODOS INV'!$B$2:$B$8142,RESUMEN!I3,'TODOS INV'!$E$2:$E$8142,"EQUIPO DE RADIO MOVIL")</f>
        <v>0</v>
      </c>
      <c r="J157" s="15">
        <f>COUNTIFS('TODOS INV'!$B$2:$B$8142,RESUMEN!J3,'TODOS INV'!$E$2:$E$8142,"EQUIPO DE RADIO MOVIL")</f>
        <v>0</v>
      </c>
      <c r="K157" s="15">
        <f>COUNTIFS('TODOS INV'!$B$2:$B$8142,RESUMEN!K3,'TODOS INV'!$E$2:$E$8142,"EQUIPO DE RADIO MOVIL")</f>
        <v>0</v>
      </c>
      <c r="L157" s="15">
        <f>COUNTIFS('TODOS INV'!$B$2:$B$8142,RESUMEN!L3,'TODOS INV'!$E$2:$E$8142,"EQUIPO DE RADIO MOVIL")</f>
        <v>0</v>
      </c>
      <c r="M157" s="15">
        <f>COUNTIFS('TODOS INV'!$B$2:$B$8142,RESUMEN!M3,'TODOS INV'!$E$2:$E$8142,"EQUIPO DE RADIO MOVIL")</f>
        <v>0</v>
      </c>
      <c r="N157" s="15">
        <f>COUNTIFS('TODOS INV'!$B$2:$B$8142,RESUMEN!N3,'TODOS INV'!$E$2:$E$8142,"EQUIPO DE RADIO MOVIL")</f>
        <v>0</v>
      </c>
      <c r="O157" s="15">
        <f>COUNTIFS('TODOS INV'!$B$2:$B$8142,RESUMEN!O3,'TODOS INV'!$E$2:$E$8142,"EQUIPO DE RADIO MOVIL")</f>
        <v>0</v>
      </c>
      <c r="P157" s="15">
        <f>COUNTIFS('TODOS INV'!$B$2:$B$8142,RESUMEN!P3,'TODOS INV'!$E$2:$E$8142,"EQUIPO DE RADIO MOVIL")</f>
        <v>0</v>
      </c>
      <c r="Q157" s="15">
        <f>COUNTIFS('TODOS INV'!$B$2:$B$8142,RESUMEN!Q3,'TODOS INV'!$E$2:$E$8142,"EQUIPO DE RADIO MOVIL")</f>
        <v>0</v>
      </c>
      <c r="R157" s="15">
        <f>COUNTIFS('TODOS INV'!$B$2:$B$8142,RESUMEN!R3,'TODOS INV'!$E$2:$E$8142,"EQUIPO DE RADIO MOVIL")</f>
        <v>0</v>
      </c>
      <c r="S157" s="15">
        <f>COUNTIFS('TODOS INV'!$B$2:$B$8142,RESUMEN!S3,'TODOS INV'!$E$2:$E$8142,"EQUIPO DE RADIO MOVIL")</f>
        <v>0</v>
      </c>
      <c r="T157" s="15">
        <f>COUNTIFS('TODOS INV'!$B$2:$B$8142,RESUMEN!T3,'TODOS INV'!$E$2:$E$8142,"EQUIPO DE RADIO MOVIL")</f>
        <v>0</v>
      </c>
      <c r="U157" s="15">
        <f>COUNTIFS('TODOS INV'!$B$2:$B$8142,RESUMEN!U3,'TODOS INV'!$E$2:$E$8142,"EQUIPO DE RADIO MOVIL")</f>
        <v>0</v>
      </c>
      <c r="V157" s="15">
        <f>COUNTIFS('TODOS INV'!$B$2:$B$8142,RESUMEN!V3,'TODOS INV'!$E$2:$E$8142,"EQUIPO DE RADIO MOVIL")</f>
        <v>0</v>
      </c>
      <c r="W157" s="15">
        <f>COUNTIFS('TODOS INV'!$B$2:$B$8142,RESUMEN!W3,'TODOS INV'!$E$2:$E$8142,"EQUIPO DE RADIO MOVIL")</f>
        <v>0</v>
      </c>
      <c r="X157" s="15">
        <f>COUNTIFS('TODOS INV'!$B$2:$B$8142,RESUMEN!X3,'TODOS INV'!$E$2:$E$8142,"EQUIPO DE RADIO MOVIL")</f>
        <v>0</v>
      </c>
      <c r="Y157" s="15">
        <f>COUNTIFS('TODOS INV'!$B$2:$B$8142,RESUMEN!Y3,'TODOS INV'!$E$2:$E$8142,"EQUIPO DE RADIO MOVIL")</f>
        <v>0</v>
      </c>
      <c r="Z157" s="15">
        <f>COUNTIFS('TODOS INV'!$B$2:$B$8142,RESUMEN!Z3,'TODOS INV'!$E$2:$E$8142,"EQUIPO DE RADIO MOVIL")</f>
        <v>0</v>
      </c>
      <c r="AA157" s="15">
        <f>COUNTIFS('TODOS INV'!$B$2:$B$8142,RESUMEN!AA3,'TODOS INV'!$E$2:$E$8142,"EQUIPO DE RADIO MOVIL")</f>
        <v>0</v>
      </c>
      <c r="AB157" s="15">
        <f>COUNTIFS('TODOS INV'!$B$2:$B$8142,RESUMEN!AB3,'TODOS INV'!$E$2:$E$8142,"EQUIPO DE RADIO MOVIL")</f>
        <v>0</v>
      </c>
      <c r="AC157" s="15">
        <f>COUNTIFS('TODOS INV'!$B$2:$B$8142,RESUMEN!AC3,'TODOS INV'!$E$2:$E$8142,"EQUIPO DE RADIO MOVIL")</f>
        <v>0</v>
      </c>
      <c r="AD157" s="15">
        <f>COUNTIFS('TODOS INV'!$B$2:$B$8142,RESUMEN!AD3,'TODOS INV'!$E$2:$E$8142,"EQUIPO DE RADIO MOVIL")</f>
        <v>0</v>
      </c>
      <c r="AE157" s="15">
        <f>COUNTIFS('TODOS INV'!$B$2:$B$8142,RESUMEN!AE3,'TODOS INV'!$E$2:$E$8142,"EQUIPO DE RADIO MOVIL")</f>
        <v>0</v>
      </c>
      <c r="AF157" s="15">
        <f>COUNTIFS('TODOS INV'!$B$2:$B$8142,RESUMEN!AF3,'TODOS INV'!$E$2:$E$8142,"EQUIPO DE RADIO MOVIL")</f>
        <v>0</v>
      </c>
      <c r="AG157" s="15">
        <f>COUNTIFS('TODOS INV'!$B$2:$B$8142,RESUMEN!AG3,'TODOS INV'!$E$2:$E$8142,"EQUIPO DE RADIO MOVIL")</f>
        <v>0</v>
      </c>
      <c r="AH157" s="15">
        <f>COUNTIFS('TODOS INV'!$B$2:$B$8142,RESUMEN!AH3,'TODOS INV'!$E$2:$E$8142,"EQUIPO DE RADIO MOVIL")</f>
        <v>0</v>
      </c>
      <c r="AI157" s="15">
        <f>COUNTIFS('TODOS INV'!$B$2:$B$8142,RESUMEN!AI3,'TODOS INV'!$E$2:$E$8142,"EQUIPO DE RADIO MOVIL")</f>
        <v>0</v>
      </c>
      <c r="AJ157" s="15">
        <f>COUNTIFS('TODOS INV'!$B$2:$B$8142,RESUMEN!AJ3,'TODOS INV'!$E$2:$E$8142,"EQUIPO DE RADIO MOVIL")</f>
        <v>0</v>
      </c>
      <c r="AK157" s="15">
        <f>COUNTIFS('TODOS INV'!$B$2:$B$8142,RESUMEN!AK3,'TODOS INV'!$E$2:$E$8142,"EQUIPO DE RADIO MOVIL")</f>
        <v>0</v>
      </c>
      <c r="AL157" s="15">
        <f>COUNTIFS('TODOS INV'!$B$2:$B$8142,RESUMEN!AL3,'TODOS INV'!$E$2:$E$8142,"EQUIPO DE RADIO MOVIL")</f>
        <v>0</v>
      </c>
      <c r="AM157" s="15">
        <f>COUNTIFS('TODOS INV'!$B$2:$B$8142,RESUMEN!AM3,'TODOS INV'!$E$2:$E$8142,"EQUIPO DE RADIO MOVIL")</f>
        <v>0</v>
      </c>
      <c r="AN157" s="15">
        <f>COUNTIFS('TODOS INV'!$B$2:$B$8142,RESUMEN!AN3,'TODOS INV'!$E$2:$E$8142,"EQUIPO DE RADIO MOVIL")</f>
        <v>0</v>
      </c>
      <c r="AO157" s="15">
        <f>COUNTIFS('TODOS INV'!$B$2:$B$8142,RESUMEN!AO3,'TODOS INV'!$E$2:$E$8142,"EQUIPO DE RADIO MOVIL")</f>
        <v>6</v>
      </c>
      <c r="AP157" s="15">
        <f>COUNTIFS('TODOS INV'!$B$2:$B$8142,RESUMEN!AP3,'TODOS INV'!$E$2:$E$8142,"EQUIPO DE RADIO MOVIL")</f>
        <v>0</v>
      </c>
      <c r="AQ157" s="15">
        <f>COUNTIFS('TODOS INV'!$B$2:$B$8142,RESUMEN!AQ3,'TODOS INV'!$E$2:$E$8142,"EQUIPO DE RADIO MOVIL")</f>
        <v>0</v>
      </c>
      <c r="AR157" s="15">
        <f>COUNTIFS('TODOS INV'!$B$2:$B$8142,RESUMEN!AR3,'TODOS INV'!$E$2:$E$8142,"EQUIPO DE RADIO MOVIL")</f>
        <v>0</v>
      </c>
      <c r="AS157" s="15">
        <f>COUNTIFS('TODOS INV'!$B$2:$B$8142,RESUMEN!AS3,'TODOS INV'!$E$2:$E$8142,"EQUIPO DE RADIO MOVIL")</f>
        <v>0</v>
      </c>
      <c r="AT157" s="15">
        <f>COUNTIFS('TODOS INV'!$B$2:$B$8142,RESUMEN!AT3,'TODOS INV'!$E$2:$E$8142,"EQUIPO DE RADIO MOVIL")</f>
        <v>0</v>
      </c>
      <c r="AU157" s="15">
        <f>COUNTIFS('TODOS INV'!$B$2:$B$8142,RESUMEN!AU3,'TODOS INV'!$E$2:$E$8142,"EQUIPO DE RADIO MOVIL")</f>
        <v>0</v>
      </c>
      <c r="AV157" s="15">
        <f>COUNTIFS('TODOS INV'!$B$2:$B$8142,RESUMEN!AV3,'TODOS INV'!$E$2:$E$8142,"EQUIPO DE RADIO MOVIL")</f>
        <v>0</v>
      </c>
      <c r="AW157" s="15">
        <f>COUNTIFS('TODOS INV'!$B$2:$B$8142,RESUMEN!AW3,'TODOS INV'!$E$2:$E$8142,"EQUIPO DE RADIO MOVIL")</f>
        <v>0</v>
      </c>
      <c r="AX157" s="15">
        <f>COUNTIFS('TODOS INV'!$B$2:$B$8142,RESUMEN!AX3,'TODOS INV'!$E$2:$E$8142,"EQUIPO DE RADIO MOVIL")</f>
        <v>0</v>
      </c>
      <c r="AY157" s="15">
        <f>COUNTIFS('TODOS INV'!$B$2:$B$8142,RESUMEN!AY3,'TODOS INV'!$E$2:$E$8142,"EQUIPO DE RADIO MOVIL")</f>
        <v>0</v>
      </c>
      <c r="AZ157" s="15">
        <f>COUNTIFS('TODOS INV'!$B$2:$B$8142,RESUMEN!AZ3,'TODOS INV'!$E$2:$E$8142,"EQUIPO DE RADIO MOVIL")</f>
        <v>0</v>
      </c>
      <c r="BA157" s="15">
        <f>COUNTIFS('TODOS INV'!$B$2:$B$8142,RESUMEN!BA3,'TODOS INV'!$E$2:$E$8142,"EQUIPO DE RADIO MOVIL")</f>
        <v>0</v>
      </c>
      <c r="BB157" s="15">
        <f>COUNTIFS('TODOS INV'!$B$2:$B$8142,RESUMEN!BB3,'TODOS INV'!$E$2:$E$8142,"EQUIPO DE RADIO MOVIL")</f>
        <v>0</v>
      </c>
      <c r="BC157" s="15">
        <f>COUNTIFS('TODOS INV'!$B$2:$B$8142,RESUMEN!BC3,'TODOS INV'!$E$2:$E$8142,"EQUIPO DE RADIO MOVIL")</f>
        <v>0</v>
      </c>
      <c r="BD157" s="15">
        <f>COUNTIFS('TODOS INV'!$B$2:$B$8142,RESUMEN!BD3,'TODOS INV'!$E$2:$E$8142,"EQUIPO DE RADIO MOVIL")</f>
        <v>0</v>
      </c>
      <c r="BE157" s="15">
        <f>COUNTIFS('TODOS INV'!$B$2:$B$8142,RESUMEN!BE3,'TODOS INV'!$E$2:$E$8142,"EQUIPO DE RADIO MOVIL")</f>
        <v>0</v>
      </c>
      <c r="BF157" s="15">
        <f>COUNTIFS('TODOS INV'!$B$2:$B$8142,RESUMEN!BF3,'TODOS INV'!$E$2:$E$8142,"EQUIPO DE RADIO MOVIL")</f>
        <v>0</v>
      </c>
      <c r="BG157" s="15">
        <f>COUNTIFS('TODOS INV'!$B$2:$B$8142,RESUMEN!BG3,'TODOS INV'!$E$2:$E$8142,"EQUIPO DE RADIO MOVIL")</f>
        <v>0</v>
      </c>
      <c r="BH157" s="15">
        <f>COUNTIFS('TODOS INV'!$B$2:$B$8142,RESUMEN!BH3,'TODOS INV'!$E$2:$E$8142,"EQUIPO DE RADIO MOVIL")</f>
        <v>0</v>
      </c>
      <c r="BI157" s="15">
        <f>COUNTIFS('TODOS INV'!$B$2:$B$8142,RESUMEN!BI3,'TODOS INV'!$E$2:$E$8142,"EQUIPO DE RADIO MOVIL")</f>
        <v>0</v>
      </c>
      <c r="BJ157" s="15">
        <f>COUNTIFS('TODOS INV'!$B$2:$B$8142,RESUMEN!BJ3,'TODOS INV'!$E$2:$E$8142,"EQUIPO DE RADIO MOVIL")</f>
        <v>0</v>
      </c>
      <c r="BK157" s="15">
        <f>COUNTIFS('TODOS INV'!$B$2:$B$8142,RESUMEN!BK3,'TODOS INV'!$E$2:$E$8142,"EQUIPO DE RADIO MOVIL")</f>
        <v>0</v>
      </c>
      <c r="BL157" s="15">
        <f>COUNTIFS('TODOS INV'!$B$2:$B$8142,RESUMEN!BL3,'TODOS INV'!$E$2:$E$8142,"EQUIPO DE RADIO MOVIL")</f>
        <v>0</v>
      </c>
      <c r="BM157" s="15">
        <f>COUNTIFS('TODOS INV'!$B$2:$B$8142,RESUMEN!BM3,'TODOS INV'!$E$2:$E$8142,"EQUIPO DE RADIO MOVIL")</f>
        <v>0</v>
      </c>
      <c r="BN157" s="15">
        <f>COUNTIFS('TODOS INV'!$B$2:$B$8142,RESUMEN!BN3,'TODOS INV'!$E$2:$E$8142,"EQUIPO DE RADIO MOVIL")</f>
        <v>0</v>
      </c>
      <c r="BO157" s="15">
        <f>COUNTIFS('TODOS INV'!$B$2:$B$8142,RESUMEN!BO3,'TODOS INV'!$E$2:$E$8142,"EQUIPO DE RADIO MOVIL")</f>
        <v>0</v>
      </c>
      <c r="BP157" s="15">
        <f>COUNTIFS('TODOS INV'!$B$2:$B$8142,RESUMEN!BP3,'TODOS INV'!$E$2:$E$8142,"EQUIPO DE RADIO MOVIL")</f>
        <v>0</v>
      </c>
      <c r="BQ157" s="15">
        <f>COUNTIFS('TODOS INV'!$B$2:$B$8142,RESUMEN!BQ3,'TODOS INV'!$E$2:$E$8142,"EQUIPO DE RADIO MOVIL")</f>
        <v>0</v>
      </c>
      <c r="BR157" s="15">
        <f>COUNTIFS('TODOS INV'!$B$2:$B$8142,RESUMEN!BR3,'TODOS INV'!$E$2:$E$8142,"EQUIPO DE RADIO MOVIL")</f>
        <v>0</v>
      </c>
      <c r="BS157" s="15">
        <f>COUNTIFS('TODOS INV'!$B$2:$B$8142,RESUMEN!BS3,'TODOS INV'!$E$2:$E$8142,"EQUIPO DE RADIO MOVIL")</f>
        <v>0</v>
      </c>
      <c r="BT157" s="15">
        <f>COUNTIFS('TODOS INV'!$B$2:$B$8142,RESUMEN!BT3,'TODOS INV'!$E$2:$E$8142,"EQUIPO DE RADIO MOVIL")</f>
        <v>0</v>
      </c>
      <c r="BU157" s="15">
        <f>COUNTIFS('TODOS INV'!$B$2:$B$8142,RESUMEN!BU3,'TODOS INV'!$E$2:$E$8142,"EQUIPO DE RADIO MOVIL")</f>
        <v>0</v>
      </c>
      <c r="BV157" s="15">
        <f>COUNTIFS('TODOS INV'!$B$2:$B$8142,RESUMEN!BV3,'TODOS INV'!$E$2:$E$8142,"EQUIPO DE RADIO MOVIL")</f>
        <v>0</v>
      </c>
      <c r="BW157" s="15">
        <f>COUNTIFS('TODOS INV'!$B$2:$B$8142,RESUMEN!BW3,'TODOS INV'!$E$2:$E$8142,"EQUIPO DE RADIO MOVIL")</f>
        <v>0</v>
      </c>
      <c r="BX157" s="15">
        <f>COUNTIFS('TODOS INV'!$B$2:$B$8142,RESUMEN!BX3,'TODOS INV'!$E$2:$E$8142,"EQUIPO DE RADIO MOVIL")</f>
        <v>0</v>
      </c>
      <c r="BY157" s="15">
        <f>COUNTIFS('TODOS INV'!$B$2:$B$8142,RESUMEN!BY3,'TODOS INV'!$E$2:$E$8142,"EQUIPO DE RADIO MOVIL")</f>
        <v>0</v>
      </c>
      <c r="BZ157" s="15">
        <f>COUNTIFS('TODOS INV'!$B$2:$B$8142,RESUMEN!BZ3,'TODOS INV'!$E$2:$E$8142,"EQUIPO DE RADIO MOVIL")</f>
        <v>0</v>
      </c>
      <c r="CA157" s="15">
        <f>COUNTIFS('TODOS INV'!$B$2:$B$8142,RESUMEN!CA3,'TODOS INV'!$E$2:$E$8142,"EQUIPO DE RADIO MOVIL")</f>
        <v>0</v>
      </c>
      <c r="CB157" s="15">
        <f>COUNTIFS('TODOS INV'!$B$2:$B$8142,RESUMEN!CB3,'TODOS INV'!$E$2:$E$8142,"EQUIPO DE RADIO MOVIL")</f>
        <v>0</v>
      </c>
      <c r="CC157" s="15">
        <f>COUNTIFS('TODOS INV'!$B$2:$B$8142,RESUMEN!CC3,'TODOS INV'!$E$2:$E$8142,"EQUIPO DE RADIO MOVIL")</f>
        <v>0</v>
      </c>
      <c r="CD157" s="15">
        <f>COUNTIFS('TODOS INV'!$B$2:$B$8142,RESUMEN!CD3,'TODOS INV'!$E$2:$E$8142,"EQUIPO DE RADIO MOVIL")</f>
        <v>0</v>
      </c>
      <c r="CE157" s="15">
        <f>COUNTIFS('TODOS INV'!$B$2:$B$8142,RESUMEN!CE3,'TODOS INV'!$E$2:$E$8142,"EQUIPO DE RADIO MOVIL")</f>
        <v>0</v>
      </c>
      <c r="CF157" s="15">
        <f>COUNTIFS('TODOS INV'!$B$2:$B$8142,RESUMEN!CF3,'TODOS INV'!$E$2:$E$8142,"EQUIPO DE RADIO MOVIL")</f>
        <v>0</v>
      </c>
      <c r="CG157" s="15">
        <f>COUNTIFS('TODOS INV'!$B$2:$B$8142,RESUMEN!CG3,'TODOS INV'!$E$2:$E$8142,"EQUIPO DE RADIO MOVIL")</f>
        <v>0</v>
      </c>
      <c r="CH157" s="15">
        <f>COUNTIFS('TODOS INV'!$B$2:$B$8142,RESUMEN!CH3,'TODOS INV'!$E$2:$E$8142,"EQUIPO DE RADIO MOVIL")</f>
        <v>0</v>
      </c>
      <c r="CI157" s="15">
        <f>COUNTIFS('TODOS INV'!$B$2:$B$8142,RESUMEN!CI3,'TODOS INV'!$E$2:$E$8142,"EQUIPO DE RADIO MOVIL")</f>
        <v>0</v>
      </c>
      <c r="CJ157" s="15">
        <f>COUNTIFS('TODOS INV'!$B$2:$B$8142,RESUMEN!CJ3,'TODOS INV'!$E$2:$E$8142,"EQUIPO DE RADIO MOVIL")</f>
        <v>0</v>
      </c>
      <c r="CK157" s="15">
        <f>COUNTIFS('TODOS INV'!$B$2:$B$8142,RESUMEN!CK3,'TODOS INV'!$E$2:$E$8142,"EQUIPO DE RADIO MOVIL")</f>
        <v>0</v>
      </c>
      <c r="CL157" s="15">
        <f>COUNTIFS('TODOS INV'!$B$2:$B$8142,RESUMEN!CL3,'TODOS INV'!$E$2:$E$8142,"EQUIPO DE RADIO MOVIL")</f>
        <v>0</v>
      </c>
      <c r="CM157" s="15">
        <f>COUNTIFS('TODOS INV'!$B$2:$B$8142,RESUMEN!CM3,'TODOS INV'!$E$2:$E$8142,"EQUIPO DE RADIO MOVIL")</f>
        <v>0</v>
      </c>
      <c r="CN157" s="15">
        <f>COUNTIFS('TODOS INV'!$B$2:$B$8142,RESUMEN!CN3,'TODOS INV'!$E$2:$E$8142,"EQUIPO DE RADIO MOVIL")</f>
        <v>0</v>
      </c>
      <c r="CO157" s="15">
        <f>COUNTIFS('TODOS INV'!$B$2:$B$8142,RESUMEN!CO3,'TODOS INV'!$E$2:$E$8142,"EQUIPO DE RADIO MOVIL")</f>
        <v>0</v>
      </c>
      <c r="CP157" s="15">
        <f>COUNTIFS('TODOS INV'!$B$2:$B$8142,RESUMEN!CP3,'TODOS INV'!$E$2:$E$8142,"EQUIPO DE RADIO MOVIL")</f>
        <v>0</v>
      </c>
      <c r="CQ157" s="15">
        <f>COUNTIFS('TODOS INV'!$B$2:$B$8142,RESUMEN!CQ3,'TODOS INV'!$E$2:$E$8142,"EQUIPO DE RADIO MOVIL")</f>
        <v>0</v>
      </c>
      <c r="CR157" s="15">
        <f>COUNTIFS('TODOS INV'!$B$2:$B$8142,RESUMEN!CR3,'TODOS INV'!$E$2:$E$8142,"EQUIPO DE RADIO MOVIL")</f>
        <v>0</v>
      </c>
      <c r="CS157" s="15">
        <f>COUNTIFS('TODOS INV'!$B$2:$B$8142,RESUMEN!CS3,'TODOS INV'!$E$2:$E$8142,"EQUIPO DE RADIO MOVIL")</f>
        <v>0</v>
      </c>
      <c r="CT157" s="15">
        <f>COUNTIFS('TODOS INV'!$B$2:$B$8142,RESUMEN!CT3,'TODOS INV'!$E$2:$E$8142,"EQUIPO DE RADIO MOVIL")</f>
        <v>0</v>
      </c>
      <c r="CU157" s="15">
        <f>COUNTIFS('TODOS INV'!$B$2:$B$8142,RESUMEN!CU3,'TODOS INV'!$E$2:$E$8142,"EQUIPO DE RADIO MOVIL")</f>
        <v>0</v>
      </c>
      <c r="CV157" s="15">
        <f>COUNTIFS('TODOS INV'!$B$2:$B$8142,RESUMEN!CV3,'TODOS INV'!$E$2:$E$8142,"EQUIPO DE RADIO MOVIL")</f>
        <v>0</v>
      </c>
      <c r="CW157" s="15">
        <f>COUNTIFS('TODOS INV'!$B$2:$B$8142,RESUMEN!CW3,'TODOS INV'!$E$2:$E$8142,"EQUIPO DE RADIO MOVIL")</f>
        <v>0</v>
      </c>
      <c r="CX157" s="15">
        <f>COUNTIFS('TODOS INV'!$B$2:$B$8142,RESUMEN!CX3,'TODOS INV'!$E$2:$E$8142,"EQUIPO DE RADIO MOVIL")</f>
        <v>0</v>
      </c>
      <c r="CY157" s="15">
        <f>COUNTIFS('TODOS INV'!$B$2:$B$8142,RESUMEN!CY3,'TODOS INV'!$E$2:$E$8142,"EQUIPO DE RADIO MOVIL")</f>
        <v>0</v>
      </c>
      <c r="CZ157" s="15">
        <f>COUNTIFS('TODOS INV'!$B$2:$B$8142,RESUMEN!CZ3,'TODOS INV'!$E$2:$E$8142,"EQUIPO DE RADIO MOVIL")</f>
        <v>0</v>
      </c>
      <c r="DA157" s="15">
        <f>COUNTIFS('TODOS INV'!$B$2:$B$8142,RESUMEN!DA3,'TODOS INV'!$E$2:$E$8142,"EQUIPO DE RADIO MOVIL")</f>
        <v>0</v>
      </c>
      <c r="DB157" s="15">
        <f>COUNTIFS('TODOS INV'!$B$2:$B$8142,RESUMEN!DB3,'TODOS INV'!$E$2:$E$8142,"EQUIPO DE RADIO MOVIL")</f>
        <v>0</v>
      </c>
      <c r="DC157" s="15">
        <f>COUNTIFS('TODOS INV'!$B$2:$B$8142,RESUMEN!DC3,'TODOS INV'!$E$2:$E$8142,"EQUIPO DE RADIO MOVIL")</f>
        <v>0</v>
      </c>
      <c r="DD157" s="15">
        <f>COUNTIFS('TODOS INV'!$B$2:$B$8142,RESUMEN!DD3,'TODOS INV'!$E$2:$E$8142,"EQUIPO DE RADIO MOVIL")</f>
        <v>0</v>
      </c>
      <c r="DE157" s="15">
        <f>COUNTIFS('TODOS INV'!$B$2:$B$8142,RESUMEN!DE3,'TODOS INV'!$E$2:$E$8142,"EQUIPO DE RADIO MOVIL")</f>
        <v>0</v>
      </c>
      <c r="DF157" s="15">
        <f>COUNTIFS('TODOS INV'!$B$2:$B$8142,RESUMEN!DF3,'TODOS INV'!$E$2:$E$8142,"EQUIPO DE RADIO MOVIL")</f>
        <v>0</v>
      </c>
      <c r="DG157" s="15">
        <f>COUNTIFS('TODOS INV'!$B$2:$B$8142,RESUMEN!DG3,'TODOS INV'!$E$2:$E$8142,"EQUIPO DE RADIO MOVIL")</f>
        <v>0</v>
      </c>
      <c r="DH157" s="15">
        <f>COUNTIFS('TODOS INV'!$B$2:$B$8142,RESUMEN!DH3,'TODOS INV'!$E$2:$E$8142,"EQUIPO DE RADIO MOVIL")</f>
        <v>0</v>
      </c>
    </row>
    <row r="158" spans="1:112" x14ac:dyDescent="0.2">
      <c r="A158" s="7">
        <v>155</v>
      </c>
      <c r="B158" s="9" t="s">
        <v>2124</v>
      </c>
      <c r="C158" s="15">
        <f>COUNTIFS('TODOS INV'!$B$2:$B$8142,RESUMEN!C3,'TODOS INV'!$E$2:$E$8142,"MESA DE METAL")</f>
        <v>0</v>
      </c>
      <c r="D158" s="15">
        <f>COUNTIFS('TODOS INV'!$B$2:$B$8142,RESUMEN!D3,'TODOS INV'!$E$2:$E$8142,"MESA DE METAL")</f>
        <v>0</v>
      </c>
      <c r="E158" s="15">
        <f>COUNTIFS('TODOS INV'!$B$2:$B$8142,RESUMEN!E3,'TODOS INV'!$E$2:$E$8142,"MESA DE METAL")</f>
        <v>0</v>
      </c>
      <c r="F158" s="15">
        <f>COUNTIFS('TODOS INV'!$B$2:$B$8142,RESUMEN!F3,'TODOS INV'!$E$2:$E$8142,"MESA DE METAL")</f>
        <v>0</v>
      </c>
      <c r="G158" s="15">
        <f>COUNTIFS('TODOS INV'!$B$2:$B$8142,RESUMEN!G3,'TODOS INV'!$E$2:$E$8142,"MESA DE METAL")</f>
        <v>0</v>
      </c>
      <c r="H158" s="15">
        <f>COUNTIFS('TODOS INV'!$B$2:$B$8142,RESUMEN!H3,'TODOS INV'!$E$2:$E$8142,"MESA DE METAL")</f>
        <v>0</v>
      </c>
      <c r="I158" s="15">
        <f>COUNTIFS('TODOS INV'!$B$2:$B$8142,RESUMEN!I3,'TODOS INV'!$E$2:$E$8142,"MESA DE METAL")</f>
        <v>0</v>
      </c>
      <c r="J158" s="15">
        <f>COUNTIFS('TODOS INV'!$B$2:$B$8142,RESUMEN!J3,'TODOS INV'!$E$2:$E$8142,"MESA DE METAL")</f>
        <v>0</v>
      </c>
      <c r="K158" s="15">
        <f>COUNTIFS('TODOS INV'!$B$2:$B$8142,RESUMEN!K3,'TODOS INV'!$E$2:$E$8142,"MESA DE METAL")</f>
        <v>0</v>
      </c>
      <c r="L158" s="15">
        <f>COUNTIFS('TODOS INV'!$B$2:$B$8142,RESUMEN!L3,'TODOS INV'!$E$2:$E$8142,"MESA DE METAL")</f>
        <v>0</v>
      </c>
      <c r="M158" s="15">
        <f>COUNTIFS('TODOS INV'!$B$2:$B$8142,RESUMEN!M3,'TODOS INV'!$E$2:$E$8142,"MESA DE METAL")</f>
        <v>0</v>
      </c>
      <c r="N158" s="15">
        <f>COUNTIFS('TODOS INV'!$B$2:$B$8142,RESUMEN!N3,'TODOS INV'!$E$2:$E$8142,"MESA DE METAL")</f>
        <v>0</v>
      </c>
      <c r="O158" s="15">
        <f>COUNTIFS('TODOS INV'!$B$2:$B$8142,RESUMEN!O3,'TODOS INV'!$E$2:$E$8142,"MESA DE METAL")</f>
        <v>0</v>
      </c>
      <c r="P158" s="15">
        <f>COUNTIFS('TODOS INV'!$B$2:$B$8142,RESUMEN!P3,'TODOS INV'!$E$2:$E$8142,"MESA DE METAL")</f>
        <v>0</v>
      </c>
      <c r="Q158" s="15">
        <f>COUNTIFS('TODOS INV'!$B$2:$B$8142,RESUMEN!Q3,'TODOS INV'!$E$2:$E$8142,"MESA DE METAL")</f>
        <v>0</v>
      </c>
      <c r="R158" s="15">
        <f>COUNTIFS('TODOS INV'!$B$2:$B$8142,RESUMEN!R3,'TODOS INV'!$E$2:$E$8142,"MESA DE METAL")</f>
        <v>0</v>
      </c>
      <c r="S158" s="15">
        <f>COUNTIFS('TODOS INV'!$B$2:$B$8142,RESUMEN!S3,'TODOS INV'!$E$2:$E$8142,"MESA DE METAL")</f>
        <v>0</v>
      </c>
      <c r="T158" s="15">
        <f>COUNTIFS('TODOS INV'!$B$2:$B$8142,RESUMEN!T3,'TODOS INV'!$E$2:$E$8142,"MESA DE METAL")</f>
        <v>0</v>
      </c>
      <c r="U158" s="15">
        <f>COUNTIFS('TODOS INV'!$B$2:$B$8142,RESUMEN!U3,'TODOS INV'!$E$2:$E$8142,"MESA DE METAL")</f>
        <v>0</v>
      </c>
      <c r="V158" s="15">
        <f>COUNTIFS('TODOS INV'!$B$2:$B$8142,RESUMEN!V3,'TODOS INV'!$E$2:$E$8142,"MESA DE METAL")</f>
        <v>0</v>
      </c>
      <c r="W158" s="15">
        <f>COUNTIFS('TODOS INV'!$B$2:$B$8142,RESUMEN!W3,'TODOS INV'!$E$2:$E$8142,"MESA DE METAL")</f>
        <v>0</v>
      </c>
      <c r="X158" s="15">
        <f>COUNTIFS('TODOS INV'!$B$2:$B$8142,RESUMEN!X3,'TODOS INV'!$E$2:$E$8142,"MESA DE METAL")</f>
        <v>0</v>
      </c>
      <c r="Y158" s="15">
        <f>COUNTIFS('TODOS INV'!$B$2:$B$8142,RESUMEN!Y3,'TODOS INV'!$E$2:$E$8142,"MESA DE METAL")</f>
        <v>0</v>
      </c>
      <c r="Z158" s="15">
        <f>COUNTIFS('TODOS INV'!$B$2:$B$8142,RESUMEN!Z3,'TODOS INV'!$E$2:$E$8142,"MESA DE METAL")</f>
        <v>0</v>
      </c>
      <c r="AA158" s="15">
        <f>COUNTIFS('TODOS INV'!$B$2:$B$8142,RESUMEN!AA3,'TODOS INV'!$E$2:$E$8142,"MESA DE METAL")</f>
        <v>0</v>
      </c>
      <c r="AB158" s="15">
        <f>COUNTIFS('TODOS INV'!$B$2:$B$8142,RESUMEN!AB3,'TODOS INV'!$E$2:$E$8142,"MESA DE METAL")</f>
        <v>0</v>
      </c>
      <c r="AC158" s="15">
        <f>COUNTIFS('TODOS INV'!$B$2:$B$8142,RESUMEN!AC3,'TODOS INV'!$E$2:$E$8142,"MESA DE METAL")</f>
        <v>0</v>
      </c>
      <c r="AD158" s="15">
        <f>COUNTIFS('TODOS INV'!$B$2:$B$8142,RESUMEN!AD3,'TODOS INV'!$E$2:$E$8142,"MESA DE METAL")</f>
        <v>0</v>
      </c>
      <c r="AE158" s="15">
        <f>COUNTIFS('TODOS INV'!$B$2:$B$8142,RESUMEN!AE3,'TODOS INV'!$E$2:$E$8142,"MESA DE METAL")</f>
        <v>0</v>
      </c>
      <c r="AF158" s="15">
        <f>COUNTIFS('TODOS INV'!$B$2:$B$8142,RESUMEN!AF3,'TODOS INV'!$E$2:$E$8142,"MESA DE METAL")</f>
        <v>0</v>
      </c>
      <c r="AG158" s="15">
        <f>COUNTIFS('TODOS INV'!$B$2:$B$8142,RESUMEN!AG3,'TODOS INV'!$E$2:$E$8142,"MESA DE METAL")</f>
        <v>0</v>
      </c>
      <c r="AH158" s="15">
        <f>COUNTIFS('TODOS INV'!$B$2:$B$8142,RESUMEN!AH3,'TODOS INV'!$E$2:$E$8142,"MESA DE METAL")</f>
        <v>0</v>
      </c>
      <c r="AI158" s="15">
        <f>COUNTIFS('TODOS INV'!$B$2:$B$8142,RESUMEN!AI3,'TODOS INV'!$E$2:$E$8142,"MESA DE METAL")</f>
        <v>0</v>
      </c>
      <c r="AJ158" s="15">
        <f>COUNTIFS('TODOS INV'!$B$2:$B$8142,RESUMEN!AJ3,'TODOS INV'!$E$2:$E$8142,"MESA DE METAL")</f>
        <v>0</v>
      </c>
      <c r="AK158" s="15">
        <f>COUNTIFS('TODOS INV'!$B$2:$B$8142,RESUMEN!AK3,'TODOS INV'!$E$2:$E$8142,"MESA DE METAL")</f>
        <v>0</v>
      </c>
      <c r="AL158" s="15">
        <f>COUNTIFS('TODOS INV'!$B$2:$B$8142,RESUMEN!AL3,'TODOS INV'!$E$2:$E$8142,"MESA DE METAL")</f>
        <v>0</v>
      </c>
      <c r="AM158" s="15">
        <f>COUNTIFS('TODOS INV'!$B$2:$B$8142,RESUMEN!AM3,'TODOS INV'!$E$2:$E$8142,"MESA DE METAL")</f>
        <v>0</v>
      </c>
      <c r="AN158" s="15">
        <f>COUNTIFS('TODOS INV'!$B$2:$B$8142,RESUMEN!AN3,'TODOS INV'!$E$2:$E$8142,"MESA DE METAL")</f>
        <v>0</v>
      </c>
      <c r="AO158" s="15">
        <f>COUNTIFS('TODOS INV'!$B$2:$B$8142,RESUMEN!AO3,'TODOS INV'!$E$2:$E$8142,"MESA DE METAL")</f>
        <v>1</v>
      </c>
      <c r="AP158" s="15">
        <f>COUNTIFS('TODOS INV'!$B$2:$B$8142,RESUMEN!AP3,'TODOS INV'!$E$2:$E$8142,"MESA DE METAL")</f>
        <v>0</v>
      </c>
      <c r="AQ158" s="15">
        <f>COUNTIFS('TODOS INV'!$B$2:$B$8142,RESUMEN!AQ3,'TODOS INV'!$E$2:$E$8142,"MESA DE METAL")</f>
        <v>0</v>
      </c>
      <c r="AR158" s="15">
        <f>COUNTIFS('TODOS INV'!$B$2:$B$8142,RESUMEN!AR3,'TODOS INV'!$E$2:$E$8142,"MESA DE METAL")</f>
        <v>0</v>
      </c>
      <c r="AS158" s="15">
        <f>COUNTIFS('TODOS INV'!$B$2:$B$8142,RESUMEN!AS3,'TODOS INV'!$E$2:$E$8142,"MESA DE METAL")</f>
        <v>0</v>
      </c>
      <c r="AT158" s="15">
        <f>COUNTIFS('TODOS INV'!$B$2:$B$8142,RESUMEN!AT3,'TODOS INV'!$E$2:$E$8142,"MESA DE METAL")</f>
        <v>0</v>
      </c>
      <c r="AU158" s="15">
        <f>COUNTIFS('TODOS INV'!$B$2:$B$8142,RESUMEN!AU3,'TODOS INV'!$E$2:$E$8142,"MESA DE METAL")</f>
        <v>0</v>
      </c>
      <c r="AV158" s="15">
        <f>COUNTIFS('TODOS INV'!$B$2:$B$8142,RESUMEN!AV3,'TODOS INV'!$E$2:$E$8142,"MESA DE METAL")</f>
        <v>0</v>
      </c>
      <c r="AW158" s="15">
        <f>COUNTIFS('TODOS INV'!$B$2:$B$8142,RESUMEN!AW3,'TODOS INV'!$E$2:$E$8142,"MESA DE METAL")</f>
        <v>0</v>
      </c>
      <c r="AX158" s="15">
        <f>COUNTIFS('TODOS INV'!$B$2:$B$8142,RESUMEN!AX3,'TODOS INV'!$E$2:$E$8142,"MESA DE METAL")</f>
        <v>0</v>
      </c>
      <c r="AY158" s="15">
        <f>COUNTIFS('TODOS INV'!$B$2:$B$8142,RESUMEN!AY3,'TODOS INV'!$E$2:$E$8142,"MESA DE METAL")</f>
        <v>0</v>
      </c>
      <c r="AZ158" s="15">
        <f>COUNTIFS('TODOS INV'!$B$2:$B$8142,RESUMEN!AZ3,'TODOS INV'!$E$2:$E$8142,"MESA DE METAL")</f>
        <v>0</v>
      </c>
      <c r="BA158" s="15">
        <f>COUNTIFS('TODOS INV'!$B$2:$B$8142,RESUMEN!BA3,'TODOS INV'!$E$2:$E$8142,"MESA DE METAL")</f>
        <v>0</v>
      </c>
      <c r="BB158" s="15">
        <f>COUNTIFS('TODOS INV'!$B$2:$B$8142,RESUMEN!BB3,'TODOS INV'!$E$2:$E$8142,"MESA DE METAL")</f>
        <v>0</v>
      </c>
      <c r="BC158" s="15">
        <f>COUNTIFS('TODOS INV'!$B$2:$B$8142,RESUMEN!BC3,'TODOS INV'!$E$2:$E$8142,"MESA DE METAL")</f>
        <v>0</v>
      </c>
      <c r="BD158" s="15">
        <f>COUNTIFS('TODOS INV'!$B$2:$B$8142,RESUMEN!BD3,'TODOS INV'!$E$2:$E$8142,"MESA DE METAL")</f>
        <v>0</v>
      </c>
      <c r="BE158" s="15">
        <f>COUNTIFS('TODOS INV'!$B$2:$B$8142,RESUMEN!BE3,'TODOS INV'!$E$2:$E$8142,"MESA DE METAL")</f>
        <v>0</v>
      </c>
      <c r="BF158" s="15">
        <f>COUNTIFS('TODOS INV'!$B$2:$B$8142,RESUMEN!BF3,'TODOS INV'!$E$2:$E$8142,"MESA DE METAL")</f>
        <v>0</v>
      </c>
      <c r="BG158" s="15">
        <f>COUNTIFS('TODOS INV'!$B$2:$B$8142,RESUMEN!BG3,'TODOS INV'!$E$2:$E$8142,"MESA DE METAL")</f>
        <v>0</v>
      </c>
      <c r="BH158" s="15">
        <f>COUNTIFS('TODOS INV'!$B$2:$B$8142,RESUMEN!BH3,'TODOS INV'!$E$2:$E$8142,"MESA DE METAL")</f>
        <v>0</v>
      </c>
      <c r="BI158" s="15">
        <f>COUNTIFS('TODOS INV'!$B$2:$B$8142,RESUMEN!BI3,'TODOS INV'!$E$2:$E$8142,"MESA DE METAL")</f>
        <v>0</v>
      </c>
      <c r="BJ158" s="15">
        <f>COUNTIFS('TODOS INV'!$B$2:$B$8142,RESUMEN!BJ3,'TODOS INV'!$E$2:$E$8142,"MESA DE METAL")</f>
        <v>0</v>
      </c>
      <c r="BK158" s="15">
        <f>COUNTIFS('TODOS INV'!$B$2:$B$8142,RESUMEN!BK3,'TODOS INV'!$E$2:$E$8142,"MESA DE METAL")</f>
        <v>0</v>
      </c>
      <c r="BL158" s="15">
        <f>COUNTIFS('TODOS INV'!$B$2:$B$8142,RESUMEN!BL3,'TODOS INV'!$E$2:$E$8142,"MESA DE METAL")</f>
        <v>1</v>
      </c>
      <c r="BM158" s="15">
        <f>COUNTIFS('TODOS INV'!$B$2:$B$8142,RESUMEN!BM3,'TODOS INV'!$E$2:$E$8142,"MESA DE METAL")</f>
        <v>0</v>
      </c>
      <c r="BN158" s="15">
        <f>COUNTIFS('TODOS INV'!$B$2:$B$8142,RESUMEN!BN3,'TODOS INV'!$E$2:$E$8142,"MESA DE METAL")</f>
        <v>0</v>
      </c>
      <c r="BO158" s="15">
        <f>COUNTIFS('TODOS INV'!$B$2:$B$8142,RESUMEN!BO3,'TODOS INV'!$E$2:$E$8142,"MESA DE METAL")</f>
        <v>0</v>
      </c>
      <c r="BP158" s="15">
        <f>COUNTIFS('TODOS INV'!$B$2:$B$8142,RESUMEN!BP3,'TODOS INV'!$E$2:$E$8142,"MESA DE METAL")</f>
        <v>0</v>
      </c>
      <c r="BQ158" s="15">
        <f>COUNTIFS('TODOS INV'!$B$2:$B$8142,RESUMEN!BQ3,'TODOS INV'!$E$2:$E$8142,"MESA DE METAL")</f>
        <v>0</v>
      </c>
      <c r="BR158" s="15">
        <f>COUNTIFS('TODOS INV'!$B$2:$B$8142,RESUMEN!BR3,'TODOS INV'!$E$2:$E$8142,"MESA DE METAL")</f>
        <v>0</v>
      </c>
      <c r="BS158" s="15">
        <f>COUNTIFS('TODOS INV'!$B$2:$B$8142,RESUMEN!BS3,'TODOS INV'!$E$2:$E$8142,"MESA DE METAL")</f>
        <v>0</v>
      </c>
      <c r="BT158" s="15">
        <f>COUNTIFS('TODOS INV'!$B$2:$B$8142,RESUMEN!BT3,'TODOS INV'!$E$2:$E$8142,"MESA DE METAL")</f>
        <v>0</v>
      </c>
      <c r="BU158" s="15">
        <f>COUNTIFS('TODOS INV'!$B$2:$B$8142,RESUMEN!BU3,'TODOS INV'!$E$2:$E$8142,"MESA DE METAL")</f>
        <v>0</v>
      </c>
      <c r="BV158" s="15">
        <f>COUNTIFS('TODOS INV'!$B$2:$B$8142,RESUMEN!BV3,'TODOS INV'!$E$2:$E$8142,"MESA DE METAL")</f>
        <v>0</v>
      </c>
      <c r="BW158" s="15">
        <f>COUNTIFS('TODOS INV'!$B$2:$B$8142,RESUMEN!BW3,'TODOS INV'!$E$2:$E$8142,"MESA DE METAL")</f>
        <v>0</v>
      </c>
      <c r="BX158" s="15">
        <f>COUNTIFS('TODOS INV'!$B$2:$B$8142,RESUMEN!BX3,'TODOS INV'!$E$2:$E$8142,"MESA DE METAL")</f>
        <v>0</v>
      </c>
      <c r="BY158" s="15">
        <f>COUNTIFS('TODOS INV'!$B$2:$B$8142,RESUMEN!BY3,'TODOS INV'!$E$2:$E$8142,"MESA DE METAL")</f>
        <v>0</v>
      </c>
      <c r="BZ158" s="15">
        <f>COUNTIFS('TODOS INV'!$B$2:$B$8142,RESUMEN!BZ3,'TODOS INV'!$E$2:$E$8142,"MESA DE METAL")</f>
        <v>0</v>
      </c>
      <c r="CA158" s="15">
        <f>COUNTIFS('TODOS INV'!$B$2:$B$8142,RESUMEN!CA3,'TODOS INV'!$E$2:$E$8142,"MESA DE METAL")</f>
        <v>0</v>
      </c>
      <c r="CB158" s="15">
        <f>COUNTIFS('TODOS INV'!$B$2:$B$8142,RESUMEN!CB3,'TODOS INV'!$E$2:$E$8142,"MESA DE METAL")</f>
        <v>0</v>
      </c>
      <c r="CC158" s="15">
        <f>COUNTIFS('TODOS INV'!$B$2:$B$8142,RESUMEN!CC3,'TODOS INV'!$E$2:$E$8142,"MESA DE METAL")</f>
        <v>0</v>
      </c>
      <c r="CD158" s="15">
        <f>COUNTIFS('TODOS INV'!$B$2:$B$8142,RESUMEN!CD3,'TODOS INV'!$E$2:$E$8142,"MESA DE METAL")</f>
        <v>0</v>
      </c>
      <c r="CE158" s="15">
        <f>COUNTIFS('TODOS INV'!$B$2:$B$8142,RESUMEN!CE3,'TODOS INV'!$E$2:$E$8142,"MESA DE METAL")</f>
        <v>0</v>
      </c>
      <c r="CF158" s="15">
        <f>COUNTIFS('TODOS INV'!$B$2:$B$8142,RESUMEN!CF3,'TODOS INV'!$E$2:$E$8142,"MESA DE METAL")</f>
        <v>0</v>
      </c>
      <c r="CG158" s="15">
        <f>COUNTIFS('TODOS INV'!$B$2:$B$8142,RESUMEN!CG3,'TODOS INV'!$E$2:$E$8142,"MESA DE METAL")</f>
        <v>0</v>
      </c>
      <c r="CH158" s="15">
        <f>COUNTIFS('TODOS INV'!$B$2:$B$8142,RESUMEN!CH3,'TODOS INV'!$E$2:$E$8142,"MESA DE METAL")</f>
        <v>0</v>
      </c>
      <c r="CI158" s="15">
        <f>COUNTIFS('TODOS INV'!$B$2:$B$8142,RESUMEN!CI3,'TODOS INV'!$E$2:$E$8142,"MESA DE METAL")</f>
        <v>0</v>
      </c>
      <c r="CJ158" s="15">
        <f>COUNTIFS('TODOS INV'!$B$2:$B$8142,RESUMEN!CJ3,'TODOS INV'!$E$2:$E$8142,"MESA DE METAL")</f>
        <v>0</v>
      </c>
      <c r="CK158" s="15">
        <f>COUNTIFS('TODOS INV'!$B$2:$B$8142,RESUMEN!CK3,'TODOS INV'!$E$2:$E$8142,"MESA DE METAL")</f>
        <v>0</v>
      </c>
      <c r="CL158" s="15">
        <f>COUNTIFS('TODOS INV'!$B$2:$B$8142,RESUMEN!CL3,'TODOS INV'!$E$2:$E$8142,"MESA DE METAL")</f>
        <v>0</v>
      </c>
      <c r="CM158" s="15">
        <f>COUNTIFS('TODOS INV'!$B$2:$B$8142,RESUMEN!CM3,'TODOS INV'!$E$2:$E$8142,"MESA DE METAL")</f>
        <v>0</v>
      </c>
      <c r="CN158" s="15">
        <f>COUNTIFS('TODOS INV'!$B$2:$B$8142,RESUMEN!CN3,'TODOS INV'!$E$2:$E$8142,"MESA DE METAL")</f>
        <v>0</v>
      </c>
      <c r="CO158" s="15">
        <f>COUNTIFS('TODOS INV'!$B$2:$B$8142,RESUMEN!CO3,'TODOS INV'!$E$2:$E$8142,"MESA DE METAL")</f>
        <v>0</v>
      </c>
      <c r="CP158" s="15">
        <f>COUNTIFS('TODOS INV'!$B$2:$B$8142,RESUMEN!CP3,'TODOS INV'!$E$2:$E$8142,"MESA DE METAL")</f>
        <v>0</v>
      </c>
      <c r="CQ158" s="15">
        <f>COUNTIFS('TODOS INV'!$B$2:$B$8142,RESUMEN!CQ3,'TODOS INV'!$E$2:$E$8142,"MESA DE METAL")</f>
        <v>0</v>
      </c>
      <c r="CR158" s="15">
        <f>COUNTIFS('TODOS INV'!$B$2:$B$8142,RESUMEN!CR3,'TODOS INV'!$E$2:$E$8142,"MESA DE METAL")</f>
        <v>0</v>
      </c>
      <c r="CS158" s="15">
        <f>COUNTIFS('TODOS INV'!$B$2:$B$8142,RESUMEN!CS3,'TODOS INV'!$E$2:$E$8142,"MESA DE METAL")</f>
        <v>0</v>
      </c>
      <c r="CT158" s="15">
        <f>COUNTIFS('TODOS INV'!$B$2:$B$8142,RESUMEN!CT3,'TODOS INV'!$E$2:$E$8142,"MESA DE METAL")</f>
        <v>0</v>
      </c>
      <c r="CU158" s="15">
        <f>COUNTIFS('TODOS INV'!$B$2:$B$8142,RESUMEN!CU3,'TODOS INV'!$E$2:$E$8142,"MESA DE METAL")</f>
        <v>0</v>
      </c>
      <c r="CV158" s="15">
        <f>COUNTIFS('TODOS INV'!$B$2:$B$8142,RESUMEN!CV3,'TODOS INV'!$E$2:$E$8142,"MESA DE METAL")</f>
        <v>0</v>
      </c>
      <c r="CW158" s="15">
        <f>COUNTIFS('TODOS INV'!$B$2:$B$8142,RESUMEN!CW3,'TODOS INV'!$E$2:$E$8142,"MESA DE METAL")</f>
        <v>0</v>
      </c>
      <c r="CX158" s="15">
        <f>COUNTIFS('TODOS INV'!$B$2:$B$8142,RESUMEN!CX3,'TODOS INV'!$E$2:$E$8142,"MESA DE METAL")</f>
        <v>0</v>
      </c>
      <c r="CY158" s="15">
        <f>COUNTIFS('TODOS INV'!$B$2:$B$8142,RESUMEN!CY3,'TODOS INV'!$E$2:$E$8142,"MESA DE METAL")</f>
        <v>0</v>
      </c>
      <c r="CZ158" s="15">
        <f>COUNTIFS('TODOS INV'!$B$2:$B$8142,RESUMEN!CZ3,'TODOS INV'!$E$2:$E$8142,"MESA DE METAL")</f>
        <v>0</v>
      </c>
      <c r="DA158" s="15">
        <f>COUNTIFS('TODOS INV'!$B$2:$B$8142,RESUMEN!DA3,'TODOS INV'!$E$2:$E$8142,"MESA DE METAL")</f>
        <v>0</v>
      </c>
      <c r="DB158" s="15">
        <f>COUNTIFS('TODOS INV'!$B$2:$B$8142,RESUMEN!DB3,'TODOS INV'!$E$2:$E$8142,"MESA DE METAL")</f>
        <v>0</v>
      </c>
      <c r="DC158" s="15">
        <f>COUNTIFS('TODOS INV'!$B$2:$B$8142,RESUMEN!DC3,'TODOS INV'!$E$2:$E$8142,"MESA DE METAL")</f>
        <v>0</v>
      </c>
      <c r="DD158" s="15">
        <f>COUNTIFS('TODOS INV'!$B$2:$B$8142,RESUMEN!DD3,'TODOS INV'!$E$2:$E$8142,"MESA DE METAL")</f>
        <v>0</v>
      </c>
      <c r="DE158" s="15">
        <f>COUNTIFS('TODOS INV'!$B$2:$B$8142,RESUMEN!DE3,'TODOS INV'!$E$2:$E$8142,"MESA DE METAL")</f>
        <v>0</v>
      </c>
      <c r="DF158" s="15">
        <f>COUNTIFS('TODOS INV'!$B$2:$B$8142,RESUMEN!DF3,'TODOS INV'!$E$2:$E$8142,"MESA DE METAL")</f>
        <v>0</v>
      </c>
      <c r="DG158" s="15">
        <f>COUNTIFS('TODOS INV'!$B$2:$B$8142,RESUMEN!DG3,'TODOS INV'!$E$2:$E$8142,"MESA DE METAL")</f>
        <v>0</v>
      </c>
      <c r="DH158" s="15">
        <f>COUNTIFS('TODOS INV'!$B$2:$B$8142,RESUMEN!DH3,'TODOS INV'!$E$2:$E$8142,"MESA DE METAL")</f>
        <v>0</v>
      </c>
    </row>
    <row r="159" spans="1:112" x14ac:dyDescent="0.2">
      <c r="A159" s="7">
        <v>156</v>
      </c>
      <c r="B159" s="9" t="s">
        <v>2157</v>
      </c>
      <c r="C159" s="15">
        <f>COUNTIFS('TODOS INV'!$B$2:$B$8142,RESUMEN!C3,'TODOS INV'!$E$2:$E$8142,"MEGAFONO")</f>
        <v>0</v>
      </c>
      <c r="D159" s="15">
        <f>COUNTIFS('TODOS INV'!$B$2:$B$8142,RESUMEN!D3,'TODOS INV'!$E$2:$E$8142,"MEGAFONO")</f>
        <v>0</v>
      </c>
      <c r="E159" s="15">
        <f>COUNTIFS('TODOS INV'!$B$2:$B$8142,RESUMEN!E3,'TODOS INV'!$E$2:$E$8142,"MEGAFONO")</f>
        <v>0</v>
      </c>
      <c r="F159" s="15">
        <f>COUNTIFS('TODOS INV'!$B$2:$B$8142,RESUMEN!F3,'TODOS INV'!$E$2:$E$8142,"MEGAFONO")</f>
        <v>0</v>
      </c>
      <c r="G159" s="15">
        <f>COUNTIFS('TODOS INV'!$B$2:$B$8142,RESUMEN!G3,'TODOS INV'!$E$2:$E$8142,"MEGAFONO")</f>
        <v>0</v>
      </c>
      <c r="H159" s="15">
        <f>COUNTIFS('TODOS INV'!$B$2:$B$8142,RESUMEN!H3,'TODOS INV'!$E$2:$E$8142,"MEGAFONO")</f>
        <v>0</v>
      </c>
      <c r="I159" s="15">
        <f>COUNTIFS('TODOS INV'!$B$2:$B$8142,RESUMEN!I3,'TODOS INV'!$E$2:$E$8142,"MEGAFONO")</f>
        <v>0</v>
      </c>
      <c r="J159" s="15">
        <f>COUNTIFS('TODOS INV'!$B$2:$B$8142,RESUMEN!J3,'TODOS INV'!$E$2:$E$8142,"MEGAFONO")</f>
        <v>0</v>
      </c>
      <c r="K159" s="15">
        <f>COUNTIFS('TODOS INV'!$B$2:$B$8142,RESUMEN!K3,'TODOS INV'!$E$2:$E$8142,"MEGAFONO")</f>
        <v>0</v>
      </c>
      <c r="L159" s="15">
        <f>COUNTIFS('TODOS INV'!$B$2:$B$8142,RESUMEN!L3,'TODOS INV'!$E$2:$E$8142,"MEGAFONO")</f>
        <v>0</v>
      </c>
      <c r="M159" s="15">
        <f>COUNTIFS('TODOS INV'!$B$2:$B$8142,RESUMEN!M3,'TODOS INV'!$E$2:$E$8142,"MEGAFONO")</f>
        <v>0</v>
      </c>
      <c r="N159" s="15">
        <f>COUNTIFS('TODOS INV'!$B$2:$B$8142,RESUMEN!N3,'TODOS INV'!$E$2:$E$8142,"MEGAFONO")</f>
        <v>0</v>
      </c>
      <c r="O159" s="15">
        <f>COUNTIFS('TODOS INV'!$B$2:$B$8142,RESUMEN!O3,'TODOS INV'!$E$2:$E$8142,"MEGAFONO")</f>
        <v>0</v>
      </c>
      <c r="P159" s="15">
        <f>COUNTIFS('TODOS INV'!$B$2:$B$8142,RESUMEN!P3,'TODOS INV'!$E$2:$E$8142,"MEGAFONO")</f>
        <v>0</v>
      </c>
      <c r="Q159" s="15">
        <f>COUNTIFS('TODOS INV'!$B$2:$B$8142,RESUMEN!Q3,'TODOS INV'!$E$2:$E$8142,"MEGAFONO")</f>
        <v>0</v>
      </c>
      <c r="R159" s="15">
        <f>COUNTIFS('TODOS INV'!$B$2:$B$8142,RESUMEN!R3,'TODOS INV'!$E$2:$E$8142,"MEGAFONO")</f>
        <v>0</v>
      </c>
      <c r="S159" s="15">
        <f>COUNTIFS('TODOS INV'!$B$2:$B$8142,RESUMEN!S3,'TODOS INV'!$E$2:$E$8142,"MEGAFONO")</f>
        <v>0</v>
      </c>
      <c r="T159" s="15">
        <f>COUNTIFS('TODOS INV'!$B$2:$B$8142,RESUMEN!T3,'TODOS INV'!$E$2:$E$8142,"MEGAFONO")</f>
        <v>0</v>
      </c>
      <c r="U159" s="15">
        <f>COUNTIFS('TODOS INV'!$B$2:$B$8142,RESUMEN!U3,'TODOS INV'!$E$2:$E$8142,"MEGAFONO")</f>
        <v>0</v>
      </c>
      <c r="V159" s="15">
        <f>COUNTIFS('TODOS INV'!$B$2:$B$8142,RESUMEN!V3,'TODOS INV'!$E$2:$E$8142,"MEGAFONO")</f>
        <v>0</v>
      </c>
      <c r="W159" s="15">
        <f>COUNTIFS('TODOS INV'!$B$2:$B$8142,RESUMEN!W3,'TODOS INV'!$E$2:$E$8142,"MEGAFONO")</f>
        <v>0</v>
      </c>
      <c r="X159" s="15">
        <f>COUNTIFS('TODOS INV'!$B$2:$B$8142,RESUMEN!X3,'TODOS INV'!$E$2:$E$8142,"MEGAFONO")</f>
        <v>0</v>
      </c>
      <c r="Y159" s="15">
        <f>COUNTIFS('TODOS INV'!$B$2:$B$8142,RESUMEN!Y3,'TODOS INV'!$E$2:$E$8142,"MEGAFONO")</f>
        <v>0</v>
      </c>
      <c r="Z159" s="15">
        <f>COUNTIFS('TODOS INV'!$B$2:$B$8142,RESUMEN!Z3,'TODOS INV'!$E$2:$E$8142,"MEGAFONO")</f>
        <v>0</v>
      </c>
      <c r="AA159" s="15">
        <f>COUNTIFS('TODOS INV'!$B$2:$B$8142,RESUMEN!AA3,'TODOS INV'!$E$2:$E$8142,"MEGAFONO")</f>
        <v>0</v>
      </c>
      <c r="AB159" s="15">
        <f>COUNTIFS('TODOS INV'!$B$2:$B$8142,RESUMEN!AB3,'TODOS INV'!$E$2:$E$8142,"MEGAFONO")</f>
        <v>0</v>
      </c>
      <c r="AC159" s="15">
        <f>COUNTIFS('TODOS INV'!$B$2:$B$8142,RESUMEN!AC3,'TODOS INV'!$E$2:$E$8142,"MEGAFONO")</f>
        <v>0</v>
      </c>
      <c r="AD159" s="15">
        <f>COUNTIFS('TODOS INV'!$B$2:$B$8142,RESUMEN!AD3,'TODOS INV'!$E$2:$E$8142,"MEGAFONO")</f>
        <v>0</v>
      </c>
      <c r="AE159" s="15">
        <f>COUNTIFS('TODOS INV'!$B$2:$B$8142,RESUMEN!AE3,'TODOS INV'!$E$2:$E$8142,"MEGAFONO")</f>
        <v>0</v>
      </c>
      <c r="AF159" s="15">
        <f>COUNTIFS('TODOS INV'!$B$2:$B$8142,RESUMEN!AF3,'TODOS INV'!$E$2:$E$8142,"MEGAFONO")</f>
        <v>0</v>
      </c>
      <c r="AG159" s="15">
        <f>COUNTIFS('TODOS INV'!$B$2:$B$8142,RESUMEN!AG3,'TODOS INV'!$E$2:$E$8142,"MEGAFONO")</f>
        <v>0</v>
      </c>
      <c r="AH159" s="15">
        <f>COUNTIFS('TODOS INV'!$B$2:$B$8142,RESUMEN!AH3,'TODOS INV'!$E$2:$E$8142,"MEGAFONO")</f>
        <v>0</v>
      </c>
      <c r="AI159" s="15">
        <f>COUNTIFS('TODOS INV'!$B$2:$B$8142,RESUMEN!AI3,'TODOS INV'!$E$2:$E$8142,"MEGAFONO")</f>
        <v>0</v>
      </c>
      <c r="AJ159" s="15">
        <f>COUNTIFS('TODOS INV'!$B$2:$B$8142,RESUMEN!AJ3,'TODOS INV'!$E$2:$E$8142,"MEGAFONO")</f>
        <v>0</v>
      </c>
      <c r="AK159" s="15">
        <f>COUNTIFS('TODOS INV'!$B$2:$B$8142,RESUMEN!AK3,'TODOS INV'!$E$2:$E$8142,"MEGAFONO")</f>
        <v>0</v>
      </c>
      <c r="AL159" s="15">
        <f>COUNTIFS('TODOS INV'!$B$2:$B$8142,RESUMEN!AL3,'TODOS INV'!$E$2:$E$8142,"MEGAFONO")</f>
        <v>0</v>
      </c>
      <c r="AM159" s="15">
        <f>COUNTIFS('TODOS INV'!$B$2:$B$8142,RESUMEN!AM3,'TODOS INV'!$E$2:$E$8142,"MEGAFONO")</f>
        <v>0</v>
      </c>
      <c r="AN159" s="15">
        <f>COUNTIFS('TODOS INV'!$B$2:$B$8142,RESUMEN!AN3,'TODOS INV'!$E$2:$E$8142,"MEGAFONO")</f>
        <v>0</v>
      </c>
      <c r="AO159" s="15">
        <f>COUNTIFS('TODOS INV'!$B$2:$B$8142,RESUMEN!AO3,'TODOS INV'!$E$2:$E$8142,"MEGAFONO")</f>
        <v>1</v>
      </c>
      <c r="AP159" s="15">
        <f>COUNTIFS('TODOS INV'!$B$2:$B$8142,RESUMEN!AP3,'TODOS INV'!$E$2:$E$8142,"MEGAFONO")</f>
        <v>0</v>
      </c>
      <c r="AQ159" s="15">
        <f>COUNTIFS('TODOS INV'!$B$2:$B$8142,RESUMEN!AQ3,'TODOS INV'!$E$2:$E$8142,"MEGAFONO")</f>
        <v>0</v>
      </c>
      <c r="AR159" s="15">
        <f>COUNTIFS('TODOS INV'!$B$2:$B$8142,RESUMEN!AR3,'TODOS INV'!$E$2:$E$8142,"MEGAFONO")</f>
        <v>0</v>
      </c>
      <c r="AS159" s="15">
        <f>COUNTIFS('TODOS INV'!$B$2:$B$8142,RESUMEN!AS3,'TODOS INV'!$E$2:$E$8142,"MEGAFONO")</f>
        <v>1</v>
      </c>
      <c r="AT159" s="15">
        <f>COUNTIFS('TODOS INV'!$B$2:$B$8142,RESUMEN!AT3,'TODOS INV'!$E$2:$E$8142,"MEGAFONO")</f>
        <v>0</v>
      </c>
      <c r="AU159" s="15">
        <f>COUNTIFS('TODOS INV'!$B$2:$B$8142,RESUMEN!AU3,'TODOS INV'!$E$2:$E$8142,"MEGAFONO")</f>
        <v>0</v>
      </c>
      <c r="AV159" s="15">
        <f>COUNTIFS('TODOS INV'!$B$2:$B$8142,RESUMEN!AV3,'TODOS INV'!$E$2:$E$8142,"MEGAFONO")</f>
        <v>0</v>
      </c>
      <c r="AW159" s="15">
        <f>COUNTIFS('TODOS INV'!$B$2:$B$8142,RESUMEN!AW3,'TODOS INV'!$E$2:$E$8142,"MEGAFONO")</f>
        <v>0</v>
      </c>
      <c r="AX159" s="15">
        <f>COUNTIFS('TODOS INV'!$B$2:$B$8142,RESUMEN!AX3,'TODOS INV'!$E$2:$E$8142,"MEGAFONO")</f>
        <v>0</v>
      </c>
      <c r="AY159" s="15">
        <f>COUNTIFS('TODOS INV'!$B$2:$B$8142,RESUMEN!AY3,'TODOS INV'!$E$2:$E$8142,"MEGAFONO")</f>
        <v>0</v>
      </c>
      <c r="AZ159" s="15">
        <f>COUNTIFS('TODOS INV'!$B$2:$B$8142,RESUMEN!AZ3,'TODOS INV'!$E$2:$E$8142,"MEGAFONO")</f>
        <v>0</v>
      </c>
      <c r="BA159" s="15">
        <f>COUNTIFS('TODOS INV'!$B$2:$B$8142,RESUMEN!BA3,'TODOS INV'!$E$2:$E$8142,"MEGAFONO")</f>
        <v>1</v>
      </c>
      <c r="BB159" s="15">
        <f>COUNTIFS('TODOS INV'!$B$2:$B$8142,RESUMEN!BB3,'TODOS INV'!$E$2:$E$8142,"MEGAFONO")</f>
        <v>0</v>
      </c>
      <c r="BC159" s="15">
        <f>COUNTIFS('TODOS INV'!$B$2:$B$8142,RESUMEN!BC3,'TODOS INV'!$E$2:$E$8142,"MEGAFONO")</f>
        <v>0</v>
      </c>
      <c r="BD159" s="15">
        <f>COUNTIFS('TODOS INV'!$B$2:$B$8142,RESUMEN!BD3,'TODOS INV'!$E$2:$E$8142,"MEGAFONO")</f>
        <v>1</v>
      </c>
      <c r="BE159" s="15">
        <f>COUNTIFS('TODOS INV'!$B$2:$B$8142,RESUMEN!BE3,'TODOS INV'!$E$2:$E$8142,"MEGAFONO")</f>
        <v>0</v>
      </c>
      <c r="BF159" s="15">
        <f>COUNTIFS('TODOS INV'!$B$2:$B$8142,RESUMEN!BF3,'TODOS INV'!$E$2:$E$8142,"MEGAFONO")</f>
        <v>0</v>
      </c>
      <c r="BG159" s="15">
        <f>COUNTIFS('TODOS INV'!$B$2:$B$8142,RESUMEN!BG3,'TODOS INV'!$E$2:$E$8142,"MEGAFONO")</f>
        <v>0</v>
      </c>
      <c r="BH159" s="15">
        <f>COUNTIFS('TODOS INV'!$B$2:$B$8142,RESUMEN!BH3,'TODOS INV'!$E$2:$E$8142,"MEGAFONO")</f>
        <v>0</v>
      </c>
      <c r="BI159" s="15">
        <f>COUNTIFS('TODOS INV'!$B$2:$B$8142,RESUMEN!BI3,'TODOS INV'!$E$2:$E$8142,"MEGAFONO")</f>
        <v>1</v>
      </c>
      <c r="BJ159" s="15">
        <f>COUNTIFS('TODOS INV'!$B$2:$B$8142,RESUMEN!BJ3,'TODOS INV'!$E$2:$E$8142,"MEGAFONO")</f>
        <v>0</v>
      </c>
      <c r="BK159" s="15">
        <f>COUNTIFS('TODOS INV'!$B$2:$B$8142,RESUMEN!BK3,'TODOS INV'!$E$2:$E$8142,"MEGAFONO")</f>
        <v>0</v>
      </c>
      <c r="BL159" s="15">
        <f>COUNTIFS('TODOS INV'!$B$2:$B$8142,RESUMEN!BL3,'TODOS INV'!$E$2:$E$8142,"MEGAFONO")</f>
        <v>1</v>
      </c>
      <c r="BM159" s="15">
        <f>COUNTIFS('TODOS INV'!$B$2:$B$8142,RESUMEN!BM3,'TODOS INV'!$E$2:$E$8142,"MEGAFONO")</f>
        <v>0</v>
      </c>
      <c r="BN159" s="15">
        <f>COUNTIFS('TODOS INV'!$B$2:$B$8142,RESUMEN!BN3,'TODOS INV'!$E$2:$E$8142,"MEGAFONO")</f>
        <v>0</v>
      </c>
      <c r="BO159" s="15">
        <f>COUNTIFS('TODOS INV'!$B$2:$B$8142,RESUMEN!BO3,'TODOS INV'!$E$2:$E$8142,"MEGAFONO")</f>
        <v>0</v>
      </c>
      <c r="BP159" s="15">
        <f>COUNTIFS('TODOS INV'!$B$2:$B$8142,RESUMEN!BP3,'TODOS INV'!$E$2:$E$8142,"MEGAFONO")</f>
        <v>0</v>
      </c>
      <c r="BQ159" s="15">
        <f>COUNTIFS('TODOS INV'!$B$2:$B$8142,RESUMEN!BQ3,'TODOS INV'!$E$2:$E$8142,"MEGAFONO")</f>
        <v>0</v>
      </c>
      <c r="BR159" s="15">
        <f>COUNTIFS('TODOS INV'!$B$2:$B$8142,RESUMEN!BR3,'TODOS INV'!$E$2:$E$8142,"MEGAFONO")</f>
        <v>0</v>
      </c>
      <c r="BS159" s="15">
        <f>COUNTIFS('TODOS INV'!$B$2:$B$8142,RESUMEN!BS3,'TODOS INV'!$E$2:$E$8142,"MEGAFONO")</f>
        <v>0</v>
      </c>
      <c r="BT159" s="15">
        <f>COUNTIFS('TODOS INV'!$B$2:$B$8142,RESUMEN!BT3,'TODOS INV'!$E$2:$E$8142,"MEGAFONO")</f>
        <v>0</v>
      </c>
      <c r="BU159" s="15">
        <f>COUNTIFS('TODOS INV'!$B$2:$B$8142,RESUMEN!BU3,'TODOS INV'!$E$2:$E$8142,"MEGAFONO")</f>
        <v>0</v>
      </c>
      <c r="BV159" s="15">
        <f>COUNTIFS('TODOS INV'!$B$2:$B$8142,RESUMEN!BV3,'TODOS INV'!$E$2:$E$8142,"MEGAFONO")</f>
        <v>0</v>
      </c>
      <c r="BW159" s="15">
        <f>COUNTIFS('TODOS INV'!$B$2:$B$8142,RESUMEN!BW3,'TODOS INV'!$E$2:$E$8142,"MEGAFONO")</f>
        <v>0</v>
      </c>
      <c r="BX159" s="15">
        <f>COUNTIFS('TODOS INV'!$B$2:$B$8142,RESUMEN!BX3,'TODOS INV'!$E$2:$E$8142,"MEGAFONO")</f>
        <v>0</v>
      </c>
      <c r="BY159" s="15">
        <f>COUNTIFS('TODOS INV'!$B$2:$B$8142,RESUMEN!BY3,'TODOS INV'!$E$2:$E$8142,"MEGAFONO")</f>
        <v>0</v>
      </c>
      <c r="BZ159" s="15">
        <f>COUNTIFS('TODOS INV'!$B$2:$B$8142,RESUMEN!BZ3,'TODOS INV'!$E$2:$E$8142,"MEGAFONO")</f>
        <v>0</v>
      </c>
      <c r="CA159" s="15">
        <f>COUNTIFS('TODOS INV'!$B$2:$B$8142,RESUMEN!CA3,'TODOS INV'!$E$2:$E$8142,"MEGAFONO")</f>
        <v>1</v>
      </c>
      <c r="CB159" s="15">
        <f>COUNTIFS('TODOS INV'!$B$2:$B$8142,RESUMEN!CB3,'TODOS INV'!$E$2:$E$8142,"MEGAFONO")</f>
        <v>0</v>
      </c>
      <c r="CC159" s="15">
        <f>COUNTIFS('TODOS INV'!$B$2:$B$8142,RESUMEN!CC3,'TODOS INV'!$E$2:$E$8142,"MEGAFONO")</f>
        <v>0</v>
      </c>
      <c r="CD159" s="15">
        <f>COUNTIFS('TODOS INV'!$B$2:$B$8142,RESUMEN!CD3,'TODOS INV'!$E$2:$E$8142,"MEGAFONO")</f>
        <v>0</v>
      </c>
      <c r="CE159" s="15">
        <f>COUNTIFS('TODOS INV'!$B$2:$B$8142,RESUMEN!CE3,'TODOS INV'!$E$2:$E$8142,"MEGAFONO")</f>
        <v>0</v>
      </c>
      <c r="CF159" s="15">
        <f>COUNTIFS('TODOS INV'!$B$2:$B$8142,RESUMEN!CF3,'TODOS INV'!$E$2:$E$8142,"MEGAFONO")</f>
        <v>0</v>
      </c>
      <c r="CG159" s="15">
        <f>COUNTIFS('TODOS INV'!$B$2:$B$8142,RESUMEN!CG3,'TODOS INV'!$E$2:$E$8142,"MEGAFONO")</f>
        <v>0</v>
      </c>
      <c r="CH159" s="15">
        <f>COUNTIFS('TODOS INV'!$B$2:$B$8142,RESUMEN!CH3,'TODOS INV'!$E$2:$E$8142,"MEGAFONO")</f>
        <v>0</v>
      </c>
      <c r="CI159" s="15">
        <f>COUNTIFS('TODOS INV'!$B$2:$B$8142,RESUMEN!CI3,'TODOS INV'!$E$2:$E$8142,"MEGAFONO")</f>
        <v>0</v>
      </c>
      <c r="CJ159" s="15">
        <f>COUNTIFS('TODOS INV'!$B$2:$B$8142,RESUMEN!CJ3,'TODOS INV'!$E$2:$E$8142,"MEGAFONO")</f>
        <v>0</v>
      </c>
      <c r="CK159" s="15">
        <f>COUNTIFS('TODOS INV'!$B$2:$B$8142,RESUMEN!CK3,'TODOS INV'!$E$2:$E$8142,"MEGAFONO")</f>
        <v>0</v>
      </c>
      <c r="CL159" s="15">
        <f>COUNTIFS('TODOS INV'!$B$2:$B$8142,RESUMEN!CL3,'TODOS INV'!$E$2:$E$8142,"MEGAFONO")</f>
        <v>0</v>
      </c>
      <c r="CM159" s="15">
        <f>COUNTIFS('TODOS INV'!$B$2:$B$8142,RESUMEN!CM3,'TODOS INV'!$E$2:$E$8142,"MEGAFONO")</f>
        <v>0</v>
      </c>
      <c r="CN159" s="15">
        <f>COUNTIFS('TODOS INV'!$B$2:$B$8142,RESUMEN!CN3,'TODOS INV'!$E$2:$E$8142,"MEGAFONO")</f>
        <v>0</v>
      </c>
      <c r="CO159" s="15">
        <f>COUNTIFS('TODOS INV'!$B$2:$B$8142,RESUMEN!CO3,'TODOS INV'!$E$2:$E$8142,"MEGAFONO")</f>
        <v>1</v>
      </c>
      <c r="CP159" s="15">
        <f>COUNTIFS('TODOS INV'!$B$2:$B$8142,RESUMEN!CP3,'TODOS INV'!$E$2:$E$8142,"MEGAFONO")</f>
        <v>0</v>
      </c>
      <c r="CQ159" s="15">
        <f>COUNTIFS('TODOS INV'!$B$2:$B$8142,RESUMEN!CQ3,'TODOS INV'!$E$2:$E$8142,"MEGAFONO")</f>
        <v>0</v>
      </c>
      <c r="CR159" s="15">
        <f>COUNTIFS('TODOS INV'!$B$2:$B$8142,RESUMEN!CR3,'TODOS INV'!$E$2:$E$8142,"MEGAFONO")</f>
        <v>0</v>
      </c>
      <c r="CS159" s="15">
        <f>COUNTIFS('TODOS INV'!$B$2:$B$8142,RESUMEN!CS3,'TODOS INV'!$E$2:$E$8142,"MEGAFONO")</f>
        <v>1</v>
      </c>
      <c r="CT159" s="15">
        <f>COUNTIFS('TODOS INV'!$B$2:$B$8142,RESUMEN!CT3,'TODOS INV'!$E$2:$E$8142,"MEGAFONO")</f>
        <v>0</v>
      </c>
      <c r="CU159" s="15">
        <f>COUNTIFS('TODOS INV'!$B$2:$B$8142,RESUMEN!CU3,'TODOS INV'!$E$2:$E$8142,"MEGAFONO")</f>
        <v>0</v>
      </c>
      <c r="CV159" s="15">
        <f>COUNTIFS('TODOS INV'!$B$2:$B$8142,RESUMEN!CV3,'TODOS INV'!$E$2:$E$8142,"MEGAFONO")</f>
        <v>0</v>
      </c>
      <c r="CW159" s="15">
        <f>COUNTIFS('TODOS INV'!$B$2:$B$8142,RESUMEN!CW3,'TODOS INV'!$E$2:$E$8142,"MEGAFONO")</f>
        <v>0</v>
      </c>
      <c r="CX159" s="15">
        <f>COUNTIFS('TODOS INV'!$B$2:$B$8142,RESUMEN!CX3,'TODOS INV'!$E$2:$E$8142,"MEGAFONO")</f>
        <v>0</v>
      </c>
      <c r="CY159" s="15">
        <f>COUNTIFS('TODOS INV'!$B$2:$B$8142,RESUMEN!CY3,'TODOS INV'!$E$2:$E$8142,"MEGAFONO")</f>
        <v>1</v>
      </c>
      <c r="CZ159" s="15">
        <f>COUNTIFS('TODOS INV'!$B$2:$B$8142,RESUMEN!CZ3,'TODOS INV'!$E$2:$E$8142,"MEGAFONO")</f>
        <v>0</v>
      </c>
      <c r="DA159" s="15">
        <f>COUNTIFS('TODOS INV'!$B$2:$B$8142,RESUMEN!DA3,'TODOS INV'!$E$2:$E$8142,"MEGAFONO")</f>
        <v>0</v>
      </c>
      <c r="DB159" s="15">
        <f>COUNTIFS('TODOS INV'!$B$2:$B$8142,RESUMEN!DB3,'TODOS INV'!$E$2:$E$8142,"MEGAFONO")</f>
        <v>0</v>
      </c>
      <c r="DC159" s="15">
        <f>COUNTIFS('TODOS INV'!$B$2:$B$8142,RESUMEN!DC3,'TODOS INV'!$E$2:$E$8142,"MEGAFONO")</f>
        <v>0</v>
      </c>
      <c r="DD159" s="15">
        <f>COUNTIFS('TODOS INV'!$B$2:$B$8142,RESUMEN!DD3,'TODOS INV'!$E$2:$E$8142,"MEGAFONO")</f>
        <v>0</v>
      </c>
      <c r="DE159" s="15">
        <f>COUNTIFS('TODOS INV'!$B$2:$B$8142,RESUMEN!DE3,'TODOS INV'!$E$2:$E$8142,"MEGAFONO")</f>
        <v>1</v>
      </c>
      <c r="DF159" s="15">
        <f>COUNTIFS('TODOS INV'!$B$2:$B$8142,RESUMEN!DF3,'TODOS INV'!$E$2:$E$8142,"MEGAFONO")</f>
        <v>0</v>
      </c>
      <c r="DG159" s="15">
        <f>COUNTIFS('TODOS INV'!$B$2:$B$8142,RESUMEN!DG3,'TODOS INV'!$E$2:$E$8142,"MEGAFONO")</f>
        <v>0</v>
      </c>
      <c r="DH159" s="15">
        <f>COUNTIFS('TODOS INV'!$B$2:$B$8142,RESUMEN!DH3,'TODOS INV'!$E$2:$E$8142,"MEGAFONO")</f>
        <v>0</v>
      </c>
    </row>
    <row r="160" spans="1:112" x14ac:dyDescent="0.2">
      <c r="A160" s="7">
        <v>157</v>
      </c>
      <c r="B160" s="9" t="s">
        <v>2173</v>
      </c>
      <c r="C160" s="15">
        <f>COUNTIFS('TODOS INV'!$B$2:$B$8142,RESUMEN!C3,'TODOS INV'!$E$2:$E$8142,"PLACA RECORDATORIA EN GENERAL")</f>
        <v>0</v>
      </c>
      <c r="D160" s="15">
        <f>COUNTIFS('TODOS INV'!$B$2:$B$8142,RESUMEN!D3,'TODOS INV'!$E$2:$E$8142,"PLACA RECORDATORIA EN GENERAL")</f>
        <v>0</v>
      </c>
      <c r="E160" s="15">
        <f>COUNTIFS('TODOS INV'!$B$2:$B$8142,RESUMEN!E3,'TODOS INV'!$E$2:$E$8142,"PLACA RECORDATORIA EN GENERAL")</f>
        <v>0</v>
      </c>
      <c r="F160" s="15">
        <f>COUNTIFS('TODOS INV'!$B$2:$B$8142,RESUMEN!F3,'TODOS INV'!$E$2:$E$8142,"PLACA RECORDATORIA EN GENERAL")</f>
        <v>0</v>
      </c>
      <c r="G160" s="15">
        <f>COUNTIFS('TODOS INV'!$B$2:$B$8142,RESUMEN!G3,'TODOS INV'!$E$2:$E$8142,"PLACA RECORDATORIA EN GENERAL")</f>
        <v>0</v>
      </c>
      <c r="H160" s="15">
        <f>COUNTIFS('TODOS INV'!$B$2:$B$8142,RESUMEN!H3,'TODOS INV'!$E$2:$E$8142,"PLACA RECORDATORIA EN GENERAL")</f>
        <v>0</v>
      </c>
      <c r="I160" s="15">
        <f>COUNTIFS('TODOS INV'!$B$2:$B$8142,RESUMEN!I3,'TODOS INV'!$E$2:$E$8142,"PLACA RECORDATORIA EN GENERAL")</f>
        <v>0</v>
      </c>
      <c r="J160" s="15">
        <f>COUNTIFS('TODOS INV'!$B$2:$B$8142,RESUMEN!J3,'TODOS INV'!$E$2:$E$8142,"PLACA RECORDATORIA EN GENERAL")</f>
        <v>0</v>
      </c>
      <c r="K160" s="15">
        <f>COUNTIFS('TODOS INV'!$B$2:$B$8142,RESUMEN!K3,'TODOS INV'!$E$2:$E$8142,"PLACA RECORDATORIA EN GENERAL")</f>
        <v>0</v>
      </c>
      <c r="L160" s="15">
        <f>COUNTIFS('TODOS INV'!$B$2:$B$8142,RESUMEN!L3,'TODOS INV'!$E$2:$E$8142,"PLACA RECORDATORIA EN GENERAL")</f>
        <v>0</v>
      </c>
      <c r="M160" s="15">
        <f>COUNTIFS('TODOS INV'!$B$2:$B$8142,RESUMEN!M3,'TODOS INV'!$E$2:$E$8142,"PLACA RECORDATORIA EN GENERAL")</f>
        <v>0</v>
      </c>
      <c r="N160" s="15">
        <f>COUNTIFS('TODOS INV'!$B$2:$B$8142,RESUMEN!N3,'TODOS INV'!$E$2:$E$8142,"PLACA RECORDATORIA EN GENERAL")</f>
        <v>0</v>
      </c>
      <c r="O160" s="15">
        <f>COUNTIFS('TODOS INV'!$B$2:$B$8142,RESUMEN!O3,'TODOS INV'!$E$2:$E$8142,"PLACA RECORDATORIA EN GENERAL")</f>
        <v>0</v>
      </c>
      <c r="P160" s="15">
        <f>COUNTIFS('TODOS INV'!$B$2:$B$8142,RESUMEN!P3,'TODOS INV'!$E$2:$E$8142,"PLACA RECORDATORIA EN GENERAL")</f>
        <v>0</v>
      </c>
      <c r="Q160" s="15">
        <f>COUNTIFS('TODOS INV'!$B$2:$B$8142,RESUMEN!Q3,'TODOS INV'!$E$2:$E$8142,"PLACA RECORDATORIA EN GENERAL")</f>
        <v>0</v>
      </c>
      <c r="R160" s="15">
        <f>COUNTIFS('TODOS INV'!$B$2:$B$8142,RESUMEN!R3,'TODOS INV'!$E$2:$E$8142,"PLACA RECORDATORIA EN GENERAL")</f>
        <v>0</v>
      </c>
      <c r="S160" s="15">
        <f>COUNTIFS('TODOS INV'!$B$2:$B$8142,RESUMEN!S3,'TODOS INV'!$E$2:$E$8142,"PLACA RECORDATORIA EN GENERAL")</f>
        <v>0</v>
      </c>
      <c r="T160" s="15">
        <f>COUNTIFS('TODOS INV'!$B$2:$B$8142,RESUMEN!T3,'TODOS INV'!$E$2:$E$8142,"PLACA RECORDATORIA EN GENERAL")</f>
        <v>0</v>
      </c>
      <c r="U160" s="15">
        <f>COUNTIFS('TODOS INV'!$B$2:$B$8142,RESUMEN!U3,'TODOS INV'!$E$2:$E$8142,"PLACA RECORDATORIA EN GENERAL")</f>
        <v>0</v>
      </c>
      <c r="V160" s="15">
        <f>COUNTIFS('TODOS INV'!$B$2:$B$8142,RESUMEN!V3,'TODOS INV'!$E$2:$E$8142,"PLACA RECORDATORIA EN GENERAL")</f>
        <v>0</v>
      </c>
      <c r="W160" s="15">
        <f>COUNTIFS('TODOS INV'!$B$2:$B$8142,RESUMEN!W3,'TODOS INV'!$E$2:$E$8142,"PLACA RECORDATORIA EN GENERAL")</f>
        <v>0</v>
      </c>
      <c r="X160" s="15">
        <f>COUNTIFS('TODOS INV'!$B$2:$B$8142,RESUMEN!X3,'TODOS INV'!$E$2:$E$8142,"PLACA RECORDATORIA EN GENERAL")</f>
        <v>0</v>
      </c>
      <c r="Y160" s="15">
        <f>COUNTIFS('TODOS INV'!$B$2:$B$8142,RESUMEN!Y3,'TODOS INV'!$E$2:$E$8142,"PLACA RECORDATORIA EN GENERAL")</f>
        <v>0</v>
      </c>
      <c r="Z160" s="15">
        <f>COUNTIFS('TODOS INV'!$B$2:$B$8142,RESUMEN!Z3,'TODOS INV'!$E$2:$E$8142,"PLACA RECORDATORIA EN GENERAL")</f>
        <v>0</v>
      </c>
      <c r="AA160" s="15">
        <f>COUNTIFS('TODOS INV'!$B$2:$B$8142,RESUMEN!AA3,'TODOS INV'!$E$2:$E$8142,"PLACA RECORDATORIA EN GENERAL")</f>
        <v>0</v>
      </c>
      <c r="AB160" s="15">
        <f>COUNTIFS('TODOS INV'!$B$2:$B$8142,RESUMEN!AB3,'TODOS INV'!$E$2:$E$8142,"PLACA RECORDATORIA EN GENERAL")</f>
        <v>0</v>
      </c>
      <c r="AC160" s="15">
        <f>COUNTIFS('TODOS INV'!$B$2:$B$8142,RESUMEN!AC3,'TODOS INV'!$E$2:$E$8142,"PLACA RECORDATORIA EN GENERAL")</f>
        <v>0</v>
      </c>
      <c r="AD160" s="15">
        <f>COUNTIFS('TODOS INV'!$B$2:$B$8142,RESUMEN!AD3,'TODOS INV'!$E$2:$E$8142,"PLACA RECORDATORIA EN GENERAL")</f>
        <v>0</v>
      </c>
      <c r="AE160" s="15">
        <f>COUNTIFS('TODOS INV'!$B$2:$B$8142,RESUMEN!AE3,'TODOS INV'!$E$2:$E$8142,"PLACA RECORDATORIA EN GENERAL")</f>
        <v>0</v>
      </c>
      <c r="AF160" s="15">
        <f>COUNTIFS('TODOS INV'!$B$2:$B$8142,RESUMEN!AF3,'TODOS INV'!$E$2:$E$8142,"PLACA RECORDATORIA EN GENERAL")</f>
        <v>0</v>
      </c>
      <c r="AG160" s="15">
        <f>COUNTIFS('TODOS INV'!$B$2:$B$8142,RESUMEN!AG3,'TODOS INV'!$E$2:$E$8142,"PLACA RECORDATORIA EN GENERAL")</f>
        <v>0</v>
      </c>
      <c r="AH160" s="15">
        <f>COUNTIFS('TODOS INV'!$B$2:$B$8142,RESUMEN!AH3,'TODOS INV'!$E$2:$E$8142,"PLACA RECORDATORIA EN GENERAL")</f>
        <v>0</v>
      </c>
      <c r="AI160" s="15">
        <f>COUNTIFS('TODOS INV'!$B$2:$B$8142,RESUMEN!AI3,'TODOS INV'!$E$2:$E$8142,"PLACA RECORDATORIA EN GENERAL")</f>
        <v>0</v>
      </c>
      <c r="AJ160" s="15">
        <f>COUNTIFS('TODOS INV'!$B$2:$B$8142,RESUMEN!AJ3,'TODOS INV'!$E$2:$E$8142,"PLACA RECORDATORIA EN GENERAL")</f>
        <v>0</v>
      </c>
      <c r="AK160" s="15">
        <f>COUNTIFS('TODOS INV'!$B$2:$B$8142,RESUMEN!AK3,'TODOS INV'!$E$2:$E$8142,"PLACA RECORDATORIA EN GENERAL")</f>
        <v>0</v>
      </c>
      <c r="AL160" s="15">
        <f>COUNTIFS('TODOS INV'!$B$2:$B$8142,RESUMEN!AL3,'TODOS INV'!$E$2:$E$8142,"PLACA RECORDATORIA EN GENERAL")</f>
        <v>0</v>
      </c>
      <c r="AM160" s="15">
        <f>COUNTIFS('TODOS INV'!$B$2:$B$8142,RESUMEN!AM3,'TODOS INV'!$E$2:$E$8142,"PLACA RECORDATORIA EN GENERAL")</f>
        <v>0</v>
      </c>
      <c r="AN160" s="15">
        <f>COUNTIFS('TODOS INV'!$B$2:$B$8142,RESUMEN!AN3,'TODOS INV'!$E$2:$E$8142,"PLACA RECORDATORIA EN GENERAL")</f>
        <v>0</v>
      </c>
      <c r="AO160" s="15">
        <f>COUNTIFS('TODOS INV'!$B$2:$B$8142,RESUMEN!AO3,'TODOS INV'!$E$2:$E$8142,"PLACA RECORDATORIA EN GENERAL")</f>
        <v>1</v>
      </c>
      <c r="AP160" s="15">
        <f>COUNTIFS('TODOS INV'!$B$2:$B$8142,RESUMEN!AP3,'TODOS INV'!$E$2:$E$8142,"PLACA RECORDATORIA EN GENERAL")</f>
        <v>0</v>
      </c>
      <c r="AQ160" s="15">
        <f>COUNTIFS('TODOS INV'!$B$2:$B$8142,RESUMEN!AQ3,'TODOS INV'!$E$2:$E$8142,"PLACA RECORDATORIA EN GENERAL")</f>
        <v>0</v>
      </c>
      <c r="AR160" s="15">
        <f>COUNTIFS('TODOS INV'!$B$2:$B$8142,RESUMEN!AR3,'TODOS INV'!$E$2:$E$8142,"PLACA RECORDATORIA EN GENERAL")</f>
        <v>0</v>
      </c>
      <c r="AS160" s="15">
        <f>COUNTIFS('TODOS INV'!$B$2:$B$8142,RESUMEN!AS3,'TODOS INV'!$E$2:$E$8142,"PLACA RECORDATORIA EN GENERAL")</f>
        <v>0</v>
      </c>
      <c r="AT160" s="15">
        <f>COUNTIFS('TODOS INV'!$B$2:$B$8142,RESUMEN!AT3,'TODOS INV'!$E$2:$E$8142,"PLACA RECORDATORIA EN GENERAL")</f>
        <v>0</v>
      </c>
      <c r="AU160" s="15">
        <f>COUNTIFS('TODOS INV'!$B$2:$B$8142,RESUMEN!AU3,'TODOS INV'!$E$2:$E$8142,"PLACA RECORDATORIA EN GENERAL")</f>
        <v>0</v>
      </c>
      <c r="AV160" s="15">
        <f>COUNTIFS('TODOS INV'!$B$2:$B$8142,RESUMEN!AV3,'TODOS INV'!$E$2:$E$8142,"PLACA RECORDATORIA EN GENERAL")</f>
        <v>0</v>
      </c>
      <c r="AW160" s="15">
        <f>COUNTIFS('TODOS INV'!$B$2:$B$8142,RESUMEN!AW3,'TODOS INV'!$E$2:$E$8142,"PLACA RECORDATORIA EN GENERAL")</f>
        <v>0</v>
      </c>
      <c r="AX160" s="15">
        <f>COUNTIFS('TODOS INV'!$B$2:$B$8142,RESUMEN!AX3,'TODOS INV'!$E$2:$E$8142,"PLACA RECORDATORIA EN GENERAL")</f>
        <v>0</v>
      </c>
      <c r="AY160" s="15">
        <f>COUNTIFS('TODOS INV'!$B$2:$B$8142,RESUMEN!AY3,'TODOS INV'!$E$2:$E$8142,"PLACA RECORDATORIA EN GENERAL")</f>
        <v>0</v>
      </c>
      <c r="AZ160" s="15">
        <f>COUNTIFS('TODOS INV'!$B$2:$B$8142,RESUMEN!AZ3,'TODOS INV'!$E$2:$E$8142,"PLACA RECORDATORIA EN GENERAL")</f>
        <v>0</v>
      </c>
      <c r="BA160" s="15">
        <f>COUNTIFS('TODOS INV'!$B$2:$B$8142,RESUMEN!BA3,'TODOS INV'!$E$2:$E$8142,"PLACA RECORDATORIA EN GENERAL")</f>
        <v>0</v>
      </c>
      <c r="BB160" s="15">
        <f>COUNTIFS('TODOS INV'!$B$2:$B$8142,RESUMEN!BB3,'TODOS INV'!$E$2:$E$8142,"PLACA RECORDATORIA EN GENERAL")</f>
        <v>0</v>
      </c>
      <c r="BC160" s="15">
        <f>COUNTIFS('TODOS INV'!$B$2:$B$8142,RESUMEN!BC3,'TODOS INV'!$E$2:$E$8142,"PLACA RECORDATORIA EN GENERAL")</f>
        <v>0</v>
      </c>
      <c r="BD160" s="15">
        <f>COUNTIFS('TODOS INV'!$B$2:$B$8142,RESUMEN!BD3,'TODOS INV'!$E$2:$E$8142,"PLACA RECORDATORIA EN GENERAL")</f>
        <v>0</v>
      </c>
      <c r="BE160" s="15">
        <f>COUNTIFS('TODOS INV'!$B$2:$B$8142,RESUMEN!BE3,'TODOS INV'!$E$2:$E$8142,"PLACA RECORDATORIA EN GENERAL")</f>
        <v>0</v>
      </c>
      <c r="BF160" s="15">
        <f>COUNTIFS('TODOS INV'!$B$2:$B$8142,RESUMEN!BF3,'TODOS INV'!$E$2:$E$8142,"PLACA RECORDATORIA EN GENERAL")</f>
        <v>0</v>
      </c>
      <c r="BG160" s="15">
        <f>COUNTIFS('TODOS INV'!$B$2:$B$8142,RESUMEN!BG3,'TODOS INV'!$E$2:$E$8142,"PLACA RECORDATORIA EN GENERAL")</f>
        <v>0</v>
      </c>
      <c r="BH160" s="15">
        <f>COUNTIFS('TODOS INV'!$B$2:$B$8142,RESUMEN!BH3,'TODOS INV'!$E$2:$E$8142,"PLACA RECORDATORIA EN GENERAL")</f>
        <v>1</v>
      </c>
      <c r="BI160" s="15">
        <f>COUNTIFS('TODOS INV'!$B$2:$B$8142,RESUMEN!BI3,'TODOS INV'!$E$2:$E$8142,"PLACA RECORDATORIA EN GENERAL")</f>
        <v>0</v>
      </c>
      <c r="BJ160" s="15">
        <f>COUNTIFS('TODOS INV'!$B$2:$B$8142,RESUMEN!BJ3,'TODOS INV'!$E$2:$E$8142,"PLACA RECORDATORIA EN GENERAL")</f>
        <v>0</v>
      </c>
      <c r="BK160" s="15">
        <f>COUNTIFS('TODOS INV'!$B$2:$B$8142,RESUMEN!BK3,'TODOS INV'!$E$2:$E$8142,"PLACA RECORDATORIA EN GENERAL")</f>
        <v>0</v>
      </c>
      <c r="BL160" s="15">
        <f>COUNTIFS('TODOS INV'!$B$2:$B$8142,RESUMEN!BL3,'TODOS INV'!$E$2:$E$8142,"PLACA RECORDATORIA EN GENERAL")</f>
        <v>0</v>
      </c>
      <c r="BM160" s="15">
        <f>COUNTIFS('TODOS INV'!$B$2:$B$8142,RESUMEN!BM3,'TODOS INV'!$E$2:$E$8142,"PLACA RECORDATORIA EN GENERAL")</f>
        <v>0</v>
      </c>
      <c r="BN160" s="15">
        <f>COUNTIFS('TODOS INV'!$B$2:$B$8142,RESUMEN!BN3,'TODOS INV'!$E$2:$E$8142,"PLACA RECORDATORIA EN GENERAL")</f>
        <v>0</v>
      </c>
      <c r="BO160" s="15">
        <f>COUNTIFS('TODOS INV'!$B$2:$B$8142,RESUMEN!BO3,'TODOS INV'!$E$2:$E$8142,"PLACA RECORDATORIA EN GENERAL")</f>
        <v>0</v>
      </c>
      <c r="BP160" s="15">
        <f>COUNTIFS('TODOS INV'!$B$2:$B$8142,RESUMEN!BP3,'TODOS INV'!$E$2:$E$8142,"PLACA RECORDATORIA EN GENERAL")</f>
        <v>0</v>
      </c>
      <c r="BQ160" s="15">
        <f>COUNTIFS('TODOS INV'!$B$2:$B$8142,RESUMEN!BQ3,'TODOS INV'!$E$2:$E$8142,"PLACA RECORDATORIA EN GENERAL")</f>
        <v>0</v>
      </c>
      <c r="BR160" s="15">
        <f>COUNTIFS('TODOS INV'!$B$2:$B$8142,RESUMEN!BR3,'TODOS INV'!$E$2:$E$8142,"PLACA RECORDATORIA EN GENERAL")</f>
        <v>0</v>
      </c>
      <c r="BS160" s="15">
        <f>COUNTIFS('TODOS INV'!$B$2:$B$8142,RESUMEN!BS3,'TODOS INV'!$E$2:$E$8142,"PLACA RECORDATORIA EN GENERAL")</f>
        <v>0</v>
      </c>
      <c r="BT160" s="15">
        <f>COUNTIFS('TODOS INV'!$B$2:$B$8142,RESUMEN!BT3,'TODOS INV'!$E$2:$E$8142,"PLACA RECORDATORIA EN GENERAL")</f>
        <v>0</v>
      </c>
      <c r="BU160" s="15">
        <f>COUNTIFS('TODOS INV'!$B$2:$B$8142,RESUMEN!BU3,'TODOS INV'!$E$2:$E$8142,"PLACA RECORDATORIA EN GENERAL")</f>
        <v>0</v>
      </c>
      <c r="BV160" s="15">
        <f>COUNTIFS('TODOS INV'!$B$2:$B$8142,RESUMEN!BV3,'TODOS INV'!$E$2:$E$8142,"PLACA RECORDATORIA EN GENERAL")</f>
        <v>0</v>
      </c>
      <c r="BW160" s="15">
        <f>COUNTIFS('TODOS INV'!$B$2:$B$8142,RESUMEN!BW3,'TODOS INV'!$E$2:$E$8142,"PLACA RECORDATORIA EN GENERAL")</f>
        <v>0</v>
      </c>
      <c r="BX160" s="15">
        <f>COUNTIFS('TODOS INV'!$B$2:$B$8142,RESUMEN!BX3,'TODOS INV'!$E$2:$E$8142,"PLACA RECORDATORIA EN GENERAL")</f>
        <v>0</v>
      </c>
      <c r="BY160" s="15">
        <f>COUNTIFS('TODOS INV'!$B$2:$B$8142,RESUMEN!BY3,'TODOS INV'!$E$2:$E$8142,"PLACA RECORDATORIA EN GENERAL")</f>
        <v>0</v>
      </c>
      <c r="BZ160" s="15">
        <f>COUNTIFS('TODOS INV'!$B$2:$B$8142,RESUMEN!BZ3,'TODOS INV'!$E$2:$E$8142,"PLACA RECORDATORIA EN GENERAL")</f>
        <v>0</v>
      </c>
      <c r="CA160" s="15">
        <f>COUNTIFS('TODOS INV'!$B$2:$B$8142,RESUMEN!CA3,'TODOS INV'!$E$2:$E$8142,"PLACA RECORDATORIA EN GENERAL")</f>
        <v>0</v>
      </c>
      <c r="CB160" s="15">
        <f>COUNTIFS('TODOS INV'!$B$2:$B$8142,RESUMEN!CB3,'TODOS INV'!$E$2:$E$8142,"PLACA RECORDATORIA EN GENERAL")</f>
        <v>0</v>
      </c>
      <c r="CC160" s="15">
        <f>COUNTIFS('TODOS INV'!$B$2:$B$8142,RESUMEN!CC3,'TODOS INV'!$E$2:$E$8142,"PLACA RECORDATORIA EN GENERAL")</f>
        <v>0</v>
      </c>
      <c r="CD160" s="15">
        <f>COUNTIFS('TODOS INV'!$B$2:$B$8142,RESUMEN!CD3,'TODOS INV'!$E$2:$E$8142,"PLACA RECORDATORIA EN GENERAL")</f>
        <v>0</v>
      </c>
      <c r="CE160" s="15">
        <f>COUNTIFS('TODOS INV'!$B$2:$B$8142,RESUMEN!CE3,'TODOS INV'!$E$2:$E$8142,"PLACA RECORDATORIA EN GENERAL")</f>
        <v>0</v>
      </c>
      <c r="CF160" s="15">
        <f>COUNTIFS('TODOS INV'!$B$2:$B$8142,RESUMEN!CF3,'TODOS INV'!$E$2:$E$8142,"PLACA RECORDATORIA EN GENERAL")</f>
        <v>0</v>
      </c>
      <c r="CG160" s="15">
        <f>COUNTIFS('TODOS INV'!$B$2:$B$8142,RESUMEN!CG3,'TODOS INV'!$E$2:$E$8142,"PLACA RECORDATORIA EN GENERAL")</f>
        <v>0</v>
      </c>
      <c r="CH160" s="15">
        <f>COUNTIFS('TODOS INV'!$B$2:$B$8142,RESUMEN!CH3,'TODOS INV'!$E$2:$E$8142,"PLACA RECORDATORIA EN GENERAL")</f>
        <v>0</v>
      </c>
      <c r="CI160" s="15">
        <f>COUNTIFS('TODOS INV'!$B$2:$B$8142,RESUMEN!CI3,'TODOS INV'!$E$2:$E$8142,"PLACA RECORDATORIA EN GENERAL")</f>
        <v>0</v>
      </c>
      <c r="CJ160" s="15">
        <f>COUNTIFS('TODOS INV'!$B$2:$B$8142,RESUMEN!CJ3,'TODOS INV'!$E$2:$E$8142,"PLACA RECORDATORIA EN GENERAL")</f>
        <v>0</v>
      </c>
      <c r="CK160" s="15">
        <f>COUNTIFS('TODOS INV'!$B$2:$B$8142,RESUMEN!CK3,'TODOS INV'!$E$2:$E$8142,"PLACA RECORDATORIA EN GENERAL")</f>
        <v>0</v>
      </c>
      <c r="CL160" s="15">
        <f>COUNTIFS('TODOS INV'!$B$2:$B$8142,RESUMEN!CL3,'TODOS INV'!$E$2:$E$8142,"PLACA RECORDATORIA EN GENERAL")</f>
        <v>0</v>
      </c>
      <c r="CM160" s="15">
        <f>COUNTIFS('TODOS INV'!$B$2:$B$8142,RESUMEN!CM3,'TODOS INV'!$E$2:$E$8142,"PLACA RECORDATORIA EN GENERAL")</f>
        <v>0</v>
      </c>
      <c r="CN160" s="15">
        <f>COUNTIFS('TODOS INV'!$B$2:$B$8142,RESUMEN!CN3,'TODOS INV'!$E$2:$E$8142,"PLACA RECORDATORIA EN GENERAL")</f>
        <v>0</v>
      </c>
      <c r="CO160" s="15">
        <f>COUNTIFS('TODOS INV'!$B$2:$B$8142,RESUMEN!CO3,'TODOS INV'!$E$2:$E$8142,"PLACA RECORDATORIA EN GENERAL")</f>
        <v>0</v>
      </c>
      <c r="CP160" s="15">
        <f>COUNTIFS('TODOS INV'!$B$2:$B$8142,RESUMEN!CP3,'TODOS INV'!$E$2:$E$8142,"PLACA RECORDATORIA EN GENERAL")</f>
        <v>0</v>
      </c>
      <c r="CQ160" s="15">
        <f>COUNTIFS('TODOS INV'!$B$2:$B$8142,RESUMEN!CQ3,'TODOS INV'!$E$2:$E$8142,"PLACA RECORDATORIA EN GENERAL")</f>
        <v>0</v>
      </c>
      <c r="CR160" s="15">
        <f>COUNTIFS('TODOS INV'!$B$2:$B$8142,RESUMEN!CR3,'TODOS INV'!$E$2:$E$8142,"PLACA RECORDATORIA EN GENERAL")</f>
        <v>0</v>
      </c>
      <c r="CS160" s="15">
        <f>COUNTIFS('TODOS INV'!$B$2:$B$8142,RESUMEN!CS3,'TODOS INV'!$E$2:$E$8142,"PLACA RECORDATORIA EN GENERAL")</f>
        <v>0</v>
      </c>
      <c r="CT160" s="15">
        <f>COUNTIFS('TODOS INV'!$B$2:$B$8142,RESUMEN!CT3,'TODOS INV'!$E$2:$E$8142,"PLACA RECORDATORIA EN GENERAL")</f>
        <v>0</v>
      </c>
      <c r="CU160" s="15">
        <f>COUNTIFS('TODOS INV'!$B$2:$B$8142,RESUMEN!CU3,'TODOS INV'!$E$2:$E$8142,"PLACA RECORDATORIA EN GENERAL")</f>
        <v>0</v>
      </c>
      <c r="CV160" s="15">
        <f>COUNTIFS('TODOS INV'!$B$2:$B$8142,RESUMEN!CV3,'TODOS INV'!$E$2:$E$8142,"PLACA RECORDATORIA EN GENERAL")</f>
        <v>0</v>
      </c>
      <c r="CW160" s="15">
        <f>COUNTIFS('TODOS INV'!$B$2:$B$8142,RESUMEN!CW3,'TODOS INV'!$E$2:$E$8142,"PLACA RECORDATORIA EN GENERAL")</f>
        <v>0</v>
      </c>
      <c r="CX160" s="15">
        <f>COUNTIFS('TODOS INV'!$B$2:$B$8142,RESUMEN!CX3,'TODOS INV'!$E$2:$E$8142,"PLACA RECORDATORIA EN GENERAL")</f>
        <v>0</v>
      </c>
      <c r="CY160" s="15">
        <f>COUNTIFS('TODOS INV'!$B$2:$B$8142,RESUMEN!CY3,'TODOS INV'!$E$2:$E$8142,"PLACA RECORDATORIA EN GENERAL")</f>
        <v>0</v>
      </c>
      <c r="CZ160" s="15">
        <f>COUNTIFS('TODOS INV'!$B$2:$B$8142,RESUMEN!CZ3,'TODOS INV'!$E$2:$E$8142,"PLACA RECORDATORIA EN GENERAL")</f>
        <v>0</v>
      </c>
      <c r="DA160" s="15">
        <f>COUNTIFS('TODOS INV'!$B$2:$B$8142,RESUMEN!DA3,'TODOS INV'!$E$2:$E$8142,"PLACA RECORDATORIA EN GENERAL")</f>
        <v>0</v>
      </c>
      <c r="DB160" s="15">
        <f>COUNTIFS('TODOS INV'!$B$2:$B$8142,RESUMEN!DB3,'TODOS INV'!$E$2:$E$8142,"PLACA RECORDATORIA EN GENERAL")</f>
        <v>0</v>
      </c>
      <c r="DC160" s="15">
        <f>COUNTIFS('TODOS INV'!$B$2:$B$8142,RESUMEN!DC3,'TODOS INV'!$E$2:$E$8142,"PLACA RECORDATORIA EN GENERAL")</f>
        <v>0</v>
      </c>
      <c r="DD160" s="15">
        <f>COUNTIFS('TODOS INV'!$B$2:$B$8142,RESUMEN!DD3,'TODOS INV'!$E$2:$E$8142,"PLACA RECORDATORIA EN GENERAL")</f>
        <v>0</v>
      </c>
      <c r="DE160" s="15">
        <f>COUNTIFS('TODOS INV'!$B$2:$B$8142,RESUMEN!DE3,'TODOS INV'!$E$2:$E$8142,"PLACA RECORDATORIA EN GENERAL")</f>
        <v>0</v>
      </c>
      <c r="DF160" s="15">
        <f>COUNTIFS('TODOS INV'!$B$2:$B$8142,RESUMEN!DF3,'TODOS INV'!$E$2:$E$8142,"PLACA RECORDATORIA EN GENERAL")</f>
        <v>0</v>
      </c>
      <c r="DG160" s="15">
        <f>COUNTIFS('TODOS INV'!$B$2:$B$8142,RESUMEN!DG3,'TODOS INV'!$E$2:$E$8142,"PLACA RECORDATORIA EN GENERAL")</f>
        <v>0</v>
      </c>
      <c r="DH160" s="15">
        <f>COUNTIFS('TODOS INV'!$B$2:$B$8142,RESUMEN!DH3,'TODOS INV'!$E$2:$E$8142,"PLACA RECORDATORIA EN GENERAL")</f>
        <v>0</v>
      </c>
    </row>
    <row r="161" spans="1:112" x14ac:dyDescent="0.2">
      <c r="A161" s="7">
        <v>158</v>
      </c>
      <c r="B161" s="9" t="s">
        <v>2183</v>
      </c>
      <c r="C161" s="15">
        <f>COUNTIFS('TODOS INV'!$B$2:$B$8142,RESUMEN!C3,'TODOS INV'!$E$2:$E$8142,"ROTAFOLIO (OTROS)")</f>
        <v>0</v>
      </c>
      <c r="D161" s="15">
        <f>COUNTIFS('TODOS INV'!$B$2:$B$8142,RESUMEN!D3,'TODOS INV'!$E$2:$E$8142,"ROTAFOLIO (OTROS)")</f>
        <v>0</v>
      </c>
      <c r="E161" s="15">
        <f>COUNTIFS('TODOS INV'!$B$2:$B$8142,RESUMEN!E3,'TODOS INV'!$E$2:$E$8142,"ROTAFOLIO (OTROS)")</f>
        <v>0</v>
      </c>
      <c r="F161" s="15">
        <f>COUNTIFS('TODOS INV'!$B$2:$B$8142,RESUMEN!F3,'TODOS INV'!$E$2:$E$8142,"ROTAFOLIO (OTROS)")</f>
        <v>0</v>
      </c>
      <c r="G161" s="15">
        <f>COUNTIFS('TODOS INV'!$B$2:$B$8142,RESUMEN!G3,'TODOS INV'!$E$2:$E$8142,"ROTAFOLIO (OTROS)")</f>
        <v>0</v>
      </c>
      <c r="H161" s="15">
        <f>COUNTIFS('TODOS INV'!$B$2:$B$8142,RESUMEN!H3,'TODOS INV'!$E$2:$E$8142,"ROTAFOLIO (OTROS)")</f>
        <v>0</v>
      </c>
      <c r="I161" s="15">
        <f>COUNTIFS('TODOS INV'!$B$2:$B$8142,RESUMEN!I3,'TODOS INV'!$E$2:$E$8142,"ROTAFOLIO (OTROS)")</f>
        <v>0</v>
      </c>
      <c r="J161" s="15">
        <f>COUNTIFS('TODOS INV'!$B$2:$B$8142,RESUMEN!J3,'TODOS INV'!$E$2:$E$8142,"ROTAFOLIO (OTROS)")</f>
        <v>0</v>
      </c>
      <c r="K161" s="15">
        <f>COUNTIFS('TODOS INV'!$B$2:$B$8142,RESUMEN!K3,'TODOS INV'!$E$2:$E$8142,"ROTAFOLIO (OTROS)")</f>
        <v>0</v>
      </c>
      <c r="L161" s="15">
        <f>COUNTIFS('TODOS INV'!$B$2:$B$8142,RESUMEN!L3,'TODOS INV'!$E$2:$E$8142,"ROTAFOLIO (OTROS)")</f>
        <v>0</v>
      </c>
      <c r="M161" s="15">
        <f>COUNTIFS('TODOS INV'!$B$2:$B$8142,RESUMEN!M3,'TODOS INV'!$E$2:$E$8142,"ROTAFOLIO (OTROS)")</f>
        <v>0</v>
      </c>
      <c r="N161" s="15">
        <f>COUNTIFS('TODOS INV'!$B$2:$B$8142,RESUMEN!N3,'TODOS INV'!$E$2:$E$8142,"ROTAFOLIO (OTROS)")</f>
        <v>0</v>
      </c>
      <c r="O161" s="15">
        <f>COUNTIFS('TODOS INV'!$B$2:$B$8142,RESUMEN!O3,'TODOS INV'!$E$2:$E$8142,"ROTAFOLIO (OTROS)")</f>
        <v>0</v>
      </c>
      <c r="P161" s="15">
        <f>COUNTIFS('TODOS INV'!$B$2:$B$8142,RESUMEN!P3,'TODOS INV'!$E$2:$E$8142,"ROTAFOLIO (OTROS)")</f>
        <v>0</v>
      </c>
      <c r="Q161" s="15">
        <f>COUNTIFS('TODOS INV'!$B$2:$B$8142,RESUMEN!Q3,'TODOS INV'!$E$2:$E$8142,"ROTAFOLIO (OTROS)")</f>
        <v>0</v>
      </c>
      <c r="R161" s="15">
        <f>COUNTIFS('TODOS INV'!$B$2:$B$8142,RESUMEN!R3,'TODOS INV'!$E$2:$E$8142,"ROTAFOLIO (OTROS)")</f>
        <v>0</v>
      </c>
      <c r="S161" s="15">
        <f>COUNTIFS('TODOS INV'!$B$2:$B$8142,RESUMEN!S3,'TODOS INV'!$E$2:$E$8142,"ROTAFOLIO (OTROS)")</f>
        <v>0</v>
      </c>
      <c r="T161" s="15">
        <f>COUNTIFS('TODOS INV'!$B$2:$B$8142,RESUMEN!T3,'TODOS INV'!$E$2:$E$8142,"ROTAFOLIO (OTROS)")</f>
        <v>0</v>
      </c>
      <c r="U161" s="15">
        <f>COUNTIFS('TODOS INV'!$B$2:$B$8142,RESUMEN!U3,'TODOS INV'!$E$2:$E$8142,"ROTAFOLIO (OTROS)")</f>
        <v>0</v>
      </c>
      <c r="V161" s="15">
        <f>COUNTIFS('TODOS INV'!$B$2:$B$8142,RESUMEN!V3,'TODOS INV'!$E$2:$E$8142,"ROTAFOLIO (OTROS)")</f>
        <v>0</v>
      </c>
      <c r="W161" s="15">
        <f>COUNTIFS('TODOS INV'!$B$2:$B$8142,RESUMEN!W3,'TODOS INV'!$E$2:$E$8142,"ROTAFOLIO (OTROS)")</f>
        <v>0</v>
      </c>
      <c r="X161" s="15">
        <f>COUNTIFS('TODOS INV'!$B$2:$B$8142,RESUMEN!X3,'TODOS INV'!$E$2:$E$8142,"ROTAFOLIO (OTROS)")</f>
        <v>0</v>
      </c>
      <c r="Y161" s="15">
        <f>COUNTIFS('TODOS INV'!$B$2:$B$8142,RESUMEN!Y3,'TODOS INV'!$E$2:$E$8142,"ROTAFOLIO (OTROS)")</f>
        <v>0</v>
      </c>
      <c r="Z161" s="15">
        <f>COUNTIFS('TODOS INV'!$B$2:$B$8142,RESUMEN!Z3,'TODOS INV'!$E$2:$E$8142,"ROTAFOLIO (OTROS)")</f>
        <v>0</v>
      </c>
      <c r="AA161" s="15">
        <f>COUNTIFS('TODOS INV'!$B$2:$B$8142,RESUMEN!AA3,'TODOS INV'!$E$2:$E$8142,"ROTAFOLIO (OTROS)")</f>
        <v>0</v>
      </c>
      <c r="AB161" s="15">
        <f>COUNTIFS('TODOS INV'!$B$2:$B$8142,RESUMEN!AB3,'TODOS INV'!$E$2:$E$8142,"ROTAFOLIO (OTROS)")</f>
        <v>0</v>
      </c>
      <c r="AC161" s="15">
        <f>COUNTIFS('TODOS INV'!$B$2:$B$8142,RESUMEN!AC3,'TODOS INV'!$E$2:$E$8142,"ROTAFOLIO (OTROS)")</f>
        <v>0</v>
      </c>
      <c r="AD161" s="15">
        <f>COUNTIFS('TODOS INV'!$B$2:$B$8142,RESUMEN!AD3,'TODOS INV'!$E$2:$E$8142,"ROTAFOLIO (OTROS)")</f>
        <v>0</v>
      </c>
      <c r="AE161" s="15">
        <f>COUNTIFS('TODOS INV'!$B$2:$B$8142,RESUMEN!AE3,'TODOS INV'!$E$2:$E$8142,"ROTAFOLIO (OTROS)")</f>
        <v>0</v>
      </c>
      <c r="AF161" s="15">
        <f>COUNTIFS('TODOS INV'!$B$2:$B$8142,RESUMEN!AF3,'TODOS INV'!$E$2:$E$8142,"ROTAFOLIO (OTROS)")</f>
        <v>0</v>
      </c>
      <c r="AG161" s="15">
        <f>COUNTIFS('TODOS INV'!$B$2:$B$8142,RESUMEN!AG3,'TODOS INV'!$E$2:$E$8142,"ROTAFOLIO (OTROS)")</f>
        <v>0</v>
      </c>
      <c r="AH161" s="15">
        <f>COUNTIFS('TODOS INV'!$B$2:$B$8142,RESUMEN!AH3,'TODOS INV'!$E$2:$E$8142,"ROTAFOLIO (OTROS)")</f>
        <v>0</v>
      </c>
      <c r="AI161" s="15">
        <f>COUNTIFS('TODOS INV'!$B$2:$B$8142,RESUMEN!AI3,'TODOS INV'!$E$2:$E$8142,"ROTAFOLIO (OTROS)")</f>
        <v>0</v>
      </c>
      <c r="AJ161" s="15">
        <f>COUNTIFS('TODOS INV'!$B$2:$B$8142,RESUMEN!AJ3,'TODOS INV'!$E$2:$E$8142,"ROTAFOLIO (OTROS)")</f>
        <v>0</v>
      </c>
      <c r="AK161" s="15">
        <f>COUNTIFS('TODOS INV'!$B$2:$B$8142,RESUMEN!AK3,'TODOS INV'!$E$2:$E$8142,"ROTAFOLIO (OTROS)")</f>
        <v>0</v>
      </c>
      <c r="AL161" s="15">
        <f>COUNTIFS('TODOS INV'!$B$2:$B$8142,RESUMEN!AL3,'TODOS INV'!$E$2:$E$8142,"ROTAFOLIO (OTROS)")</f>
        <v>0</v>
      </c>
      <c r="AM161" s="15">
        <f>COUNTIFS('TODOS INV'!$B$2:$B$8142,RESUMEN!AM3,'TODOS INV'!$E$2:$E$8142,"ROTAFOLIO (OTROS)")</f>
        <v>0</v>
      </c>
      <c r="AN161" s="15">
        <f>COUNTIFS('TODOS INV'!$B$2:$B$8142,RESUMEN!AN3,'TODOS INV'!$E$2:$E$8142,"ROTAFOLIO (OTROS)")</f>
        <v>0</v>
      </c>
      <c r="AO161" s="15">
        <f>COUNTIFS('TODOS INV'!$B$2:$B$8142,RESUMEN!AO3,'TODOS INV'!$E$2:$E$8142,"ROTAFOLIO (OTROS)")</f>
        <v>1</v>
      </c>
      <c r="AP161" s="15">
        <f>COUNTIFS('TODOS INV'!$B$2:$B$8142,RESUMEN!AP3,'TODOS INV'!$E$2:$E$8142,"ROTAFOLIO (OTROS)")</f>
        <v>0</v>
      </c>
      <c r="AQ161" s="15">
        <f>COUNTIFS('TODOS INV'!$B$2:$B$8142,RESUMEN!AQ3,'TODOS INV'!$E$2:$E$8142,"ROTAFOLIO (OTROS)")</f>
        <v>0</v>
      </c>
      <c r="AR161" s="15">
        <f>COUNTIFS('TODOS INV'!$B$2:$B$8142,RESUMEN!AR3,'TODOS INV'!$E$2:$E$8142,"ROTAFOLIO (OTROS)")</f>
        <v>0</v>
      </c>
      <c r="AS161" s="15">
        <f>COUNTIFS('TODOS INV'!$B$2:$B$8142,RESUMEN!AS3,'TODOS INV'!$E$2:$E$8142,"ROTAFOLIO (OTROS)")</f>
        <v>0</v>
      </c>
      <c r="AT161" s="15">
        <f>COUNTIFS('TODOS INV'!$B$2:$B$8142,RESUMEN!AT3,'TODOS INV'!$E$2:$E$8142,"ROTAFOLIO (OTROS)")</f>
        <v>0</v>
      </c>
      <c r="AU161" s="15">
        <f>COUNTIFS('TODOS INV'!$B$2:$B$8142,RESUMEN!AU3,'TODOS INV'!$E$2:$E$8142,"ROTAFOLIO (OTROS)")</f>
        <v>0</v>
      </c>
      <c r="AV161" s="15">
        <f>COUNTIFS('TODOS INV'!$B$2:$B$8142,RESUMEN!AV3,'TODOS INV'!$E$2:$E$8142,"ROTAFOLIO (OTROS)")</f>
        <v>0</v>
      </c>
      <c r="AW161" s="15">
        <f>COUNTIFS('TODOS INV'!$B$2:$B$8142,RESUMEN!AW3,'TODOS INV'!$E$2:$E$8142,"ROTAFOLIO (OTROS)")</f>
        <v>0</v>
      </c>
      <c r="AX161" s="15">
        <f>COUNTIFS('TODOS INV'!$B$2:$B$8142,RESUMEN!AX3,'TODOS INV'!$E$2:$E$8142,"ROTAFOLIO (OTROS)")</f>
        <v>0</v>
      </c>
      <c r="AY161" s="15">
        <f>COUNTIFS('TODOS INV'!$B$2:$B$8142,RESUMEN!AY3,'TODOS INV'!$E$2:$E$8142,"ROTAFOLIO (OTROS)")</f>
        <v>0</v>
      </c>
      <c r="AZ161" s="15">
        <f>COUNTIFS('TODOS INV'!$B$2:$B$8142,RESUMEN!AZ3,'TODOS INV'!$E$2:$E$8142,"ROTAFOLIO (OTROS)")</f>
        <v>0</v>
      </c>
      <c r="BA161" s="15">
        <f>COUNTIFS('TODOS INV'!$B$2:$B$8142,RESUMEN!BA3,'TODOS INV'!$E$2:$E$8142,"ROTAFOLIO (OTROS)")</f>
        <v>0</v>
      </c>
      <c r="BB161" s="15">
        <f>COUNTIFS('TODOS INV'!$B$2:$B$8142,RESUMEN!BB3,'TODOS INV'!$E$2:$E$8142,"ROTAFOLIO (OTROS)")</f>
        <v>0</v>
      </c>
      <c r="BC161" s="15">
        <f>COUNTIFS('TODOS INV'!$B$2:$B$8142,RESUMEN!BC3,'TODOS INV'!$E$2:$E$8142,"ROTAFOLIO (OTROS)")</f>
        <v>0</v>
      </c>
      <c r="BD161" s="15">
        <f>COUNTIFS('TODOS INV'!$B$2:$B$8142,RESUMEN!BD3,'TODOS INV'!$E$2:$E$8142,"ROTAFOLIO (OTROS)")</f>
        <v>0</v>
      </c>
      <c r="BE161" s="15">
        <f>COUNTIFS('TODOS INV'!$B$2:$B$8142,RESUMEN!BE3,'TODOS INV'!$E$2:$E$8142,"ROTAFOLIO (OTROS)")</f>
        <v>0</v>
      </c>
      <c r="BF161" s="15">
        <f>COUNTIFS('TODOS INV'!$B$2:$B$8142,RESUMEN!BF3,'TODOS INV'!$E$2:$E$8142,"ROTAFOLIO (OTROS)")</f>
        <v>0</v>
      </c>
      <c r="BG161" s="15">
        <f>COUNTIFS('TODOS INV'!$B$2:$B$8142,RESUMEN!BG3,'TODOS INV'!$E$2:$E$8142,"ROTAFOLIO (OTROS)")</f>
        <v>0</v>
      </c>
      <c r="BH161" s="15">
        <f>COUNTIFS('TODOS INV'!$B$2:$B$8142,RESUMEN!BH3,'TODOS INV'!$E$2:$E$8142,"ROTAFOLIO (OTROS)")</f>
        <v>0</v>
      </c>
      <c r="BI161" s="15">
        <f>COUNTIFS('TODOS INV'!$B$2:$B$8142,RESUMEN!BI3,'TODOS INV'!$E$2:$E$8142,"ROTAFOLIO (OTROS)")</f>
        <v>0</v>
      </c>
      <c r="BJ161" s="15">
        <f>COUNTIFS('TODOS INV'!$B$2:$B$8142,RESUMEN!BJ3,'TODOS INV'!$E$2:$E$8142,"ROTAFOLIO (OTROS)")</f>
        <v>0</v>
      </c>
      <c r="BK161" s="15">
        <f>COUNTIFS('TODOS INV'!$B$2:$B$8142,RESUMEN!BK3,'TODOS INV'!$E$2:$E$8142,"ROTAFOLIO (OTROS)")</f>
        <v>0</v>
      </c>
      <c r="BL161" s="15">
        <f>COUNTIFS('TODOS INV'!$B$2:$B$8142,RESUMEN!BL3,'TODOS INV'!$E$2:$E$8142,"ROTAFOLIO (OTROS)")</f>
        <v>0</v>
      </c>
      <c r="BM161" s="15">
        <f>COUNTIFS('TODOS INV'!$B$2:$B$8142,RESUMEN!BM3,'TODOS INV'!$E$2:$E$8142,"ROTAFOLIO (OTROS)")</f>
        <v>0</v>
      </c>
      <c r="BN161" s="15">
        <f>COUNTIFS('TODOS INV'!$B$2:$B$8142,RESUMEN!BN3,'TODOS INV'!$E$2:$E$8142,"ROTAFOLIO (OTROS)")</f>
        <v>0</v>
      </c>
      <c r="BO161" s="15">
        <f>COUNTIFS('TODOS INV'!$B$2:$B$8142,RESUMEN!BO3,'TODOS INV'!$E$2:$E$8142,"ROTAFOLIO (OTROS)")</f>
        <v>0</v>
      </c>
      <c r="BP161" s="15">
        <f>COUNTIFS('TODOS INV'!$B$2:$B$8142,RESUMEN!BP3,'TODOS INV'!$E$2:$E$8142,"ROTAFOLIO (OTROS)")</f>
        <v>0</v>
      </c>
      <c r="BQ161" s="15">
        <f>COUNTIFS('TODOS INV'!$B$2:$B$8142,RESUMEN!BQ3,'TODOS INV'!$E$2:$E$8142,"ROTAFOLIO (OTROS)")</f>
        <v>0</v>
      </c>
      <c r="BR161" s="15">
        <f>COUNTIFS('TODOS INV'!$B$2:$B$8142,RESUMEN!BR3,'TODOS INV'!$E$2:$E$8142,"ROTAFOLIO (OTROS)")</f>
        <v>0</v>
      </c>
      <c r="BS161" s="15">
        <f>COUNTIFS('TODOS INV'!$B$2:$B$8142,RESUMEN!BS3,'TODOS INV'!$E$2:$E$8142,"ROTAFOLIO (OTROS)")</f>
        <v>0</v>
      </c>
      <c r="BT161" s="15">
        <f>COUNTIFS('TODOS INV'!$B$2:$B$8142,RESUMEN!BT3,'TODOS INV'!$E$2:$E$8142,"ROTAFOLIO (OTROS)")</f>
        <v>0</v>
      </c>
      <c r="BU161" s="15">
        <f>COUNTIFS('TODOS INV'!$B$2:$B$8142,RESUMEN!BU3,'TODOS INV'!$E$2:$E$8142,"ROTAFOLIO (OTROS)")</f>
        <v>0</v>
      </c>
      <c r="BV161" s="15">
        <f>COUNTIFS('TODOS INV'!$B$2:$B$8142,RESUMEN!BV3,'TODOS INV'!$E$2:$E$8142,"ROTAFOLIO (OTROS)")</f>
        <v>0</v>
      </c>
      <c r="BW161" s="15">
        <f>COUNTIFS('TODOS INV'!$B$2:$B$8142,RESUMEN!BW3,'TODOS INV'!$E$2:$E$8142,"ROTAFOLIO (OTROS)")</f>
        <v>0</v>
      </c>
      <c r="BX161" s="15">
        <f>COUNTIFS('TODOS INV'!$B$2:$B$8142,RESUMEN!BX3,'TODOS INV'!$E$2:$E$8142,"ROTAFOLIO (OTROS)")</f>
        <v>0</v>
      </c>
      <c r="BY161" s="15">
        <f>COUNTIFS('TODOS INV'!$B$2:$B$8142,RESUMEN!BY3,'TODOS INV'!$E$2:$E$8142,"ROTAFOLIO (OTROS)")</f>
        <v>0</v>
      </c>
      <c r="BZ161" s="15">
        <f>COUNTIFS('TODOS INV'!$B$2:$B$8142,RESUMEN!BZ3,'TODOS INV'!$E$2:$E$8142,"ROTAFOLIO (OTROS)")</f>
        <v>0</v>
      </c>
      <c r="CA161" s="15">
        <f>COUNTIFS('TODOS INV'!$B$2:$B$8142,RESUMEN!CA3,'TODOS INV'!$E$2:$E$8142,"ROTAFOLIO (OTROS)")</f>
        <v>0</v>
      </c>
      <c r="CB161" s="15">
        <f>COUNTIFS('TODOS INV'!$B$2:$B$8142,RESUMEN!CB3,'TODOS INV'!$E$2:$E$8142,"ROTAFOLIO (OTROS)")</f>
        <v>0</v>
      </c>
      <c r="CC161" s="15">
        <f>COUNTIFS('TODOS INV'!$B$2:$B$8142,RESUMEN!CC3,'TODOS INV'!$E$2:$E$8142,"ROTAFOLIO (OTROS)")</f>
        <v>0</v>
      </c>
      <c r="CD161" s="15">
        <f>COUNTIFS('TODOS INV'!$B$2:$B$8142,RESUMEN!CD3,'TODOS INV'!$E$2:$E$8142,"ROTAFOLIO (OTROS)")</f>
        <v>0</v>
      </c>
      <c r="CE161" s="15">
        <f>COUNTIFS('TODOS INV'!$B$2:$B$8142,RESUMEN!CE3,'TODOS INV'!$E$2:$E$8142,"ROTAFOLIO (OTROS)")</f>
        <v>0</v>
      </c>
      <c r="CF161" s="15">
        <f>COUNTIFS('TODOS INV'!$B$2:$B$8142,RESUMEN!CF3,'TODOS INV'!$E$2:$E$8142,"ROTAFOLIO (OTROS)")</f>
        <v>0</v>
      </c>
      <c r="CG161" s="15">
        <f>COUNTIFS('TODOS INV'!$B$2:$B$8142,RESUMEN!CG3,'TODOS INV'!$E$2:$E$8142,"ROTAFOLIO (OTROS)")</f>
        <v>0</v>
      </c>
      <c r="CH161" s="15">
        <f>COUNTIFS('TODOS INV'!$B$2:$B$8142,RESUMEN!CH3,'TODOS INV'!$E$2:$E$8142,"ROTAFOLIO (OTROS)")</f>
        <v>0</v>
      </c>
      <c r="CI161" s="15">
        <f>COUNTIFS('TODOS INV'!$B$2:$B$8142,RESUMEN!CI3,'TODOS INV'!$E$2:$E$8142,"ROTAFOLIO (OTROS)")</f>
        <v>0</v>
      </c>
      <c r="CJ161" s="15">
        <f>COUNTIFS('TODOS INV'!$B$2:$B$8142,RESUMEN!CJ3,'TODOS INV'!$E$2:$E$8142,"ROTAFOLIO (OTROS)")</f>
        <v>0</v>
      </c>
      <c r="CK161" s="15">
        <f>COUNTIFS('TODOS INV'!$B$2:$B$8142,RESUMEN!CK3,'TODOS INV'!$E$2:$E$8142,"ROTAFOLIO (OTROS)")</f>
        <v>0</v>
      </c>
      <c r="CL161" s="15">
        <f>COUNTIFS('TODOS INV'!$B$2:$B$8142,RESUMEN!CL3,'TODOS INV'!$E$2:$E$8142,"ROTAFOLIO (OTROS)")</f>
        <v>0</v>
      </c>
      <c r="CM161" s="15">
        <f>COUNTIFS('TODOS INV'!$B$2:$B$8142,RESUMEN!CM3,'TODOS INV'!$E$2:$E$8142,"ROTAFOLIO (OTROS)")</f>
        <v>0</v>
      </c>
      <c r="CN161" s="15">
        <f>COUNTIFS('TODOS INV'!$B$2:$B$8142,RESUMEN!CN3,'TODOS INV'!$E$2:$E$8142,"ROTAFOLIO (OTROS)")</f>
        <v>0</v>
      </c>
      <c r="CO161" s="15">
        <f>COUNTIFS('TODOS INV'!$B$2:$B$8142,RESUMEN!CO3,'TODOS INV'!$E$2:$E$8142,"ROTAFOLIO (OTROS)")</f>
        <v>0</v>
      </c>
      <c r="CP161" s="15">
        <f>COUNTIFS('TODOS INV'!$B$2:$B$8142,RESUMEN!CP3,'TODOS INV'!$E$2:$E$8142,"ROTAFOLIO (OTROS)")</f>
        <v>0</v>
      </c>
      <c r="CQ161" s="15">
        <f>COUNTIFS('TODOS INV'!$B$2:$B$8142,RESUMEN!CQ3,'TODOS INV'!$E$2:$E$8142,"ROTAFOLIO (OTROS)")</f>
        <v>0</v>
      </c>
      <c r="CR161" s="15">
        <f>COUNTIFS('TODOS INV'!$B$2:$B$8142,RESUMEN!CR3,'TODOS INV'!$E$2:$E$8142,"ROTAFOLIO (OTROS)")</f>
        <v>0</v>
      </c>
      <c r="CS161" s="15">
        <f>COUNTIFS('TODOS INV'!$B$2:$B$8142,RESUMEN!CS3,'TODOS INV'!$E$2:$E$8142,"ROTAFOLIO (OTROS)")</f>
        <v>0</v>
      </c>
      <c r="CT161" s="15">
        <f>COUNTIFS('TODOS INV'!$B$2:$B$8142,RESUMEN!CT3,'TODOS INV'!$E$2:$E$8142,"ROTAFOLIO (OTROS)")</f>
        <v>0</v>
      </c>
      <c r="CU161" s="15">
        <f>COUNTIFS('TODOS INV'!$B$2:$B$8142,RESUMEN!CU3,'TODOS INV'!$E$2:$E$8142,"ROTAFOLIO (OTROS)")</f>
        <v>0</v>
      </c>
      <c r="CV161" s="15">
        <f>COUNTIFS('TODOS INV'!$B$2:$B$8142,RESUMEN!CV3,'TODOS INV'!$E$2:$E$8142,"ROTAFOLIO (OTROS)")</f>
        <v>0</v>
      </c>
      <c r="CW161" s="15">
        <f>COUNTIFS('TODOS INV'!$B$2:$B$8142,RESUMEN!CW3,'TODOS INV'!$E$2:$E$8142,"ROTAFOLIO (OTROS)")</f>
        <v>0</v>
      </c>
      <c r="CX161" s="15">
        <f>COUNTIFS('TODOS INV'!$B$2:$B$8142,RESUMEN!CX3,'TODOS INV'!$E$2:$E$8142,"ROTAFOLIO (OTROS)")</f>
        <v>0</v>
      </c>
      <c r="CY161" s="15">
        <f>COUNTIFS('TODOS INV'!$B$2:$B$8142,RESUMEN!CY3,'TODOS INV'!$E$2:$E$8142,"ROTAFOLIO (OTROS)")</f>
        <v>0</v>
      </c>
      <c r="CZ161" s="15">
        <f>COUNTIFS('TODOS INV'!$B$2:$B$8142,RESUMEN!CZ3,'TODOS INV'!$E$2:$E$8142,"ROTAFOLIO (OTROS)")</f>
        <v>0</v>
      </c>
      <c r="DA161" s="15">
        <f>COUNTIFS('TODOS INV'!$B$2:$B$8142,RESUMEN!DA3,'TODOS INV'!$E$2:$E$8142,"ROTAFOLIO (OTROS)")</f>
        <v>0</v>
      </c>
      <c r="DB161" s="15">
        <f>COUNTIFS('TODOS INV'!$B$2:$B$8142,RESUMEN!DB3,'TODOS INV'!$E$2:$E$8142,"ROTAFOLIO (OTROS)")</f>
        <v>0</v>
      </c>
      <c r="DC161" s="15">
        <f>COUNTIFS('TODOS INV'!$B$2:$B$8142,RESUMEN!DC3,'TODOS INV'!$E$2:$E$8142,"ROTAFOLIO (OTROS)")</f>
        <v>0</v>
      </c>
      <c r="DD161" s="15">
        <f>COUNTIFS('TODOS INV'!$B$2:$B$8142,RESUMEN!DD3,'TODOS INV'!$E$2:$E$8142,"ROTAFOLIO (OTROS)")</f>
        <v>0</v>
      </c>
      <c r="DE161" s="15">
        <f>COUNTIFS('TODOS INV'!$B$2:$B$8142,RESUMEN!DE3,'TODOS INV'!$E$2:$E$8142,"ROTAFOLIO (OTROS)")</f>
        <v>0</v>
      </c>
      <c r="DF161" s="15">
        <f>COUNTIFS('TODOS INV'!$B$2:$B$8142,RESUMEN!DF3,'TODOS INV'!$E$2:$E$8142,"ROTAFOLIO (OTROS)")</f>
        <v>0</v>
      </c>
      <c r="DG161" s="15">
        <f>COUNTIFS('TODOS INV'!$B$2:$B$8142,RESUMEN!DG3,'TODOS INV'!$E$2:$E$8142,"ROTAFOLIO (OTROS)")</f>
        <v>0</v>
      </c>
      <c r="DH161" s="15">
        <f>COUNTIFS('TODOS INV'!$B$2:$B$8142,RESUMEN!DH3,'TODOS INV'!$E$2:$E$8142,"ROTAFOLIO (OTROS)")</f>
        <v>0</v>
      </c>
    </row>
    <row r="162" spans="1:112" x14ac:dyDescent="0.2">
      <c r="A162" s="7">
        <v>159</v>
      </c>
      <c r="B162" s="9" t="s">
        <v>2209</v>
      </c>
      <c r="C162" s="15">
        <f>COUNTIFS('TODOS INV'!$B$2:$B$8142,RESUMEN!C3,'TODOS INV'!$E$2:$E$8142,"IMPRESORA A INYECCION DE TINTA")</f>
        <v>0</v>
      </c>
      <c r="D162" s="15">
        <f>COUNTIFS('TODOS INV'!$B$2:$B$8142,RESUMEN!D3,'TODOS INV'!$E$2:$E$8142,"IMPRESORA A INYECCION DE TINTA")</f>
        <v>3</v>
      </c>
      <c r="E162" s="15">
        <f>COUNTIFS('TODOS INV'!$B$2:$B$8142,RESUMEN!E3,'TODOS INV'!$E$2:$E$8142,"IMPRESORA A INYECCION DE TINTA")</f>
        <v>0</v>
      </c>
      <c r="F162" s="15">
        <f>COUNTIFS('TODOS INV'!$B$2:$B$8142,RESUMEN!F3,'TODOS INV'!$E$2:$E$8142,"IMPRESORA A INYECCION DE TINTA")</f>
        <v>0</v>
      </c>
      <c r="G162" s="15">
        <f>COUNTIFS('TODOS INV'!$B$2:$B$8142,RESUMEN!G3,'TODOS INV'!$E$2:$E$8142,"IMPRESORA A INYECCION DE TINTA")</f>
        <v>0</v>
      </c>
      <c r="H162" s="15">
        <f>COUNTIFS('TODOS INV'!$B$2:$B$8142,RESUMEN!H3,'TODOS INV'!$E$2:$E$8142,"IMPRESORA A INYECCION DE TINTA")</f>
        <v>0</v>
      </c>
      <c r="I162" s="15">
        <f>COUNTIFS('TODOS INV'!$B$2:$B$8142,RESUMEN!I3,'TODOS INV'!$E$2:$E$8142,"IMPRESORA A INYECCION DE TINTA")</f>
        <v>0</v>
      </c>
      <c r="J162" s="15">
        <f>COUNTIFS('TODOS INV'!$B$2:$B$8142,RESUMEN!J3,'TODOS INV'!$E$2:$E$8142,"IMPRESORA A INYECCION DE TINTA")</f>
        <v>1</v>
      </c>
      <c r="K162" s="15">
        <f>COUNTIFS('TODOS INV'!$B$2:$B$8142,RESUMEN!K3,'TODOS INV'!$E$2:$E$8142,"IMPRESORA A INYECCION DE TINTA")</f>
        <v>1</v>
      </c>
      <c r="L162" s="15">
        <f>COUNTIFS('TODOS INV'!$B$2:$B$8142,RESUMEN!L3,'TODOS INV'!$E$2:$E$8142,"IMPRESORA A INYECCION DE TINTA")</f>
        <v>0</v>
      </c>
      <c r="M162" s="15">
        <f>COUNTIFS('TODOS INV'!$B$2:$B$8142,RESUMEN!M3,'TODOS INV'!$E$2:$E$8142,"IMPRESORA A INYECCION DE TINTA")</f>
        <v>0</v>
      </c>
      <c r="N162" s="15">
        <f>COUNTIFS('TODOS INV'!$B$2:$B$8142,RESUMEN!N3,'TODOS INV'!$E$2:$E$8142,"IMPRESORA A INYECCION DE TINTA")</f>
        <v>3</v>
      </c>
      <c r="O162" s="15">
        <f>COUNTIFS('TODOS INV'!$B$2:$B$8142,RESUMEN!O3,'TODOS INV'!$E$2:$E$8142,"IMPRESORA A INYECCION DE TINTA")</f>
        <v>0</v>
      </c>
      <c r="P162" s="15">
        <f>COUNTIFS('TODOS INV'!$B$2:$B$8142,RESUMEN!P3,'TODOS INV'!$E$2:$E$8142,"IMPRESORA A INYECCION DE TINTA")</f>
        <v>0</v>
      </c>
      <c r="Q162" s="15">
        <f>COUNTIFS('TODOS INV'!$B$2:$B$8142,RESUMEN!Q3,'TODOS INV'!$E$2:$E$8142,"IMPRESORA A INYECCION DE TINTA")</f>
        <v>0</v>
      </c>
      <c r="R162" s="15">
        <f>COUNTIFS('TODOS INV'!$B$2:$B$8142,RESUMEN!R3,'TODOS INV'!$E$2:$E$8142,"IMPRESORA A INYECCION DE TINTA")</f>
        <v>0</v>
      </c>
      <c r="S162" s="15">
        <f>COUNTIFS('TODOS INV'!$B$2:$B$8142,RESUMEN!S3,'TODOS INV'!$E$2:$E$8142,"IMPRESORA A INYECCION DE TINTA")</f>
        <v>0</v>
      </c>
      <c r="T162" s="15">
        <f>COUNTIFS('TODOS INV'!$B$2:$B$8142,RESUMEN!T3,'TODOS INV'!$E$2:$E$8142,"IMPRESORA A INYECCION DE TINTA")</f>
        <v>1</v>
      </c>
      <c r="U162" s="15">
        <f>COUNTIFS('TODOS INV'!$B$2:$B$8142,RESUMEN!U3,'TODOS INV'!$E$2:$E$8142,"IMPRESORA A INYECCION DE TINTA")</f>
        <v>1</v>
      </c>
      <c r="V162" s="15">
        <f>COUNTIFS('TODOS INV'!$B$2:$B$8142,RESUMEN!V3,'TODOS INV'!$E$2:$E$8142,"IMPRESORA A INYECCION DE TINTA")</f>
        <v>0</v>
      </c>
      <c r="W162" s="15">
        <f>COUNTIFS('TODOS INV'!$B$2:$B$8142,RESUMEN!W3,'TODOS INV'!$E$2:$E$8142,"IMPRESORA A INYECCION DE TINTA")</f>
        <v>0</v>
      </c>
      <c r="X162" s="15">
        <f>COUNTIFS('TODOS INV'!$B$2:$B$8142,RESUMEN!X3,'TODOS INV'!$E$2:$E$8142,"IMPRESORA A INYECCION DE TINTA")</f>
        <v>2</v>
      </c>
      <c r="Y162" s="15">
        <f>COUNTIFS('TODOS INV'!$B$2:$B$8142,RESUMEN!Y3,'TODOS INV'!$E$2:$E$8142,"IMPRESORA A INYECCION DE TINTA")</f>
        <v>9</v>
      </c>
      <c r="Z162" s="15">
        <f>COUNTIFS('TODOS INV'!$B$2:$B$8142,RESUMEN!Z3,'TODOS INV'!$E$2:$E$8142,"IMPRESORA A INYECCION DE TINTA")</f>
        <v>0</v>
      </c>
      <c r="AA162" s="15">
        <f>COUNTIFS('TODOS INV'!$B$2:$B$8142,RESUMEN!AA3,'TODOS INV'!$E$2:$E$8142,"IMPRESORA A INYECCION DE TINTA")</f>
        <v>4</v>
      </c>
      <c r="AB162" s="15">
        <f>COUNTIFS('TODOS INV'!$B$2:$B$8142,RESUMEN!AB3,'TODOS INV'!$E$2:$E$8142,"IMPRESORA A INYECCION DE TINTA")</f>
        <v>1</v>
      </c>
      <c r="AC162" s="15">
        <f>COUNTIFS('TODOS INV'!$B$2:$B$8142,RESUMEN!AC3,'TODOS INV'!$E$2:$E$8142,"IMPRESORA A INYECCION DE TINTA")</f>
        <v>0</v>
      </c>
      <c r="AD162" s="15">
        <f>COUNTIFS('TODOS INV'!$B$2:$B$8142,RESUMEN!AD3,'TODOS INV'!$E$2:$E$8142,"IMPRESORA A INYECCION DE TINTA")</f>
        <v>0</v>
      </c>
      <c r="AE162" s="15">
        <f>COUNTIFS('TODOS INV'!$B$2:$B$8142,RESUMEN!AE3,'TODOS INV'!$E$2:$E$8142,"IMPRESORA A INYECCION DE TINTA")</f>
        <v>0</v>
      </c>
      <c r="AF162" s="15">
        <f>COUNTIFS('TODOS INV'!$B$2:$B$8142,RESUMEN!AF3,'TODOS INV'!$E$2:$E$8142,"IMPRESORA A INYECCION DE TINTA")</f>
        <v>0</v>
      </c>
      <c r="AG162" s="15">
        <f>COUNTIFS('TODOS INV'!$B$2:$B$8142,RESUMEN!AG3,'TODOS INV'!$E$2:$E$8142,"IMPRESORA A INYECCION DE TINTA")</f>
        <v>2</v>
      </c>
      <c r="AH162" s="15">
        <f>COUNTIFS('TODOS INV'!$B$2:$B$8142,RESUMEN!AH3,'TODOS INV'!$E$2:$E$8142,"IMPRESORA A INYECCION DE TINTA")</f>
        <v>0</v>
      </c>
      <c r="AI162" s="15">
        <f>COUNTIFS('TODOS INV'!$B$2:$B$8142,RESUMEN!AI3,'TODOS INV'!$E$2:$E$8142,"IMPRESORA A INYECCION DE TINTA")</f>
        <v>0</v>
      </c>
      <c r="AJ162" s="15">
        <f>COUNTIFS('TODOS INV'!$B$2:$B$8142,RESUMEN!AJ3,'TODOS INV'!$E$2:$E$8142,"IMPRESORA A INYECCION DE TINTA")</f>
        <v>2</v>
      </c>
      <c r="AK162" s="15">
        <f>COUNTIFS('TODOS INV'!$B$2:$B$8142,RESUMEN!AK3,'TODOS INV'!$E$2:$E$8142,"IMPRESORA A INYECCION DE TINTA")</f>
        <v>2</v>
      </c>
      <c r="AL162" s="15">
        <f>COUNTIFS('TODOS INV'!$B$2:$B$8142,RESUMEN!AL3,'TODOS INV'!$E$2:$E$8142,"IMPRESORA A INYECCION DE TINTA")</f>
        <v>0</v>
      </c>
      <c r="AM162" s="15">
        <f>COUNTIFS('TODOS INV'!$B$2:$B$8142,RESUMEN!AM3,'TODOS INV'!$E$2:$E$8142,"IMPRESORA A INYECCION DE TINTA")</f>
        <v>0</v>
      </c>
      <c r="AN162" s="15">
        <f>COUNTIFS('TODOS INV'!$B$2:$B$8142,RESUMEN!AN3,'TODOS INV'!$E$2:$E$8142,"IMPRESORA A INYECCION DE TINTA")</f>
        <v>0</v>
      </c>
      <c r="AO162" s="15">
        <f>COUNTIFS('TODOS INV'!$B$2:$B$8142,RESUMEN!AO3,'TODOS INV'!$E$2:$E$8142,"IMPRESORA A INYECCION DE TINTA")</f>
        <v>7</v>
      </c>
      <c r="AP162" s="15">
        <f>COUNTIFS('TODOS INV'!$B$2:$B$8142,RESUMEN!AP3,'TODOS INV'!$E$2:$E$8142,"IMPRESORA A INYECCION DE TINTA")</f>
        <v>0</v>
      </c>
      <c r="AQ162" s="15">
        <f>COUNTIFS('TODOS INV'!$B$2:$B$8142,RESUMEN!AQ3,'TODOS INV'!$E$2:$E$8142,"IMPRESORA A INYECCION DE TINTA")</f>
        <v>0</v>
      </c>
      <c r="AR162" s="15">
        <f>COUNTIFS('TODOS INV'!$B$2:$B$8142,RESUMEN!AR3,'TODOS INV'!$E$2:$E$8142,"IMPRESORA A INYECCION DE TINTA")</f>
        <v>2</v>
      </c>
      <c r="AS162" s="15">
        <f>COUNTIFS('TODOS INV'!$B$2:$B$8142,RESUMEN!AS3,'TODOS INV'!$E$2:$E$8142,"IMPRESORA A INYECCION DE TINTA")</f>
        <v>0</v>
      </c>
      <c r="AT162" s="15">
        <f>COUNTIFS('TODOS INV'!$B$2:$B$8142,RESUMEN!AT3,'TODOS INV'!$E$2:$E$8142,"IMPRESORA A INYECCION DE TINTA")</f>
        <v>0</v>
      </c>
      <c r="AU162" s="15">
        <f>COUNTIFS('TODOS INV'!$B$2:$B$8142,RESUMEN!AU3,'TODOS INV'!$E$2:$E$8142,"IMPRESORA A INYECCION DE TINTA")</f>
        <v>9</v>
      </c>
      <c r="AV162" s="15">
        <f>COUNTIFS('TODOS INV'!$B$2:$B$8142,RESUMEN!AV3,'TODOS INV'!$E$2:$E$8142,"IMPRESORA A INYECCION DE TINTA")</f>
        <v>0</v>
      </c>
      <c r="AW162" s="15">
        <f>COUNTIFS('TODOS INV'!$B$2:$B$8142,RESUMEN!AW3,'TODOS INV'!$E$2:$E$8142,"IMPRESORA A INYECCION DE TINTA")</f>
        <v>0</v>
      </c>
      <c r="AX162" s="15">
        <f>COUNTIFS('TODOS INV'!$B$2:$B$8142,RESUMEN!AX3,'TODOS INV'!$E$2:$E$8142,"IMPRESORA A INYECCION DE TINTA")</f>
        <v>1</v>
      </c>
      <c r="AY162" s="15">
        <f>COUNTIFS('TODOS INV'!$B$2:$B$8142,RESUMEN!AY3,'TODOS INV'!$E$2:$E$8142,"IMPRESORA A INYECCION DE TINTA")</f>
        <v>0</v>
      </c>
      <c r="AZ162" s="15">
        <f>COUNTIFS('TODOS INV'!$B$2:$B$8142,RESUMEN!AZ3,'TODOS INV'!$E$2:$E$8142,"IMPRESORA A INYECCION DE TINTA")</f>
        <v>0</v>
      </c>
      <c r="BA162" s="15">
        <f>COUNTIFS('TODOS INV'!$B$2:$B$8142,RESUMEN!BA3,'TODOS INV'!$E$2:$E$8142,"IMPRESORA A INYECCION DE TINTA")</f>
        <v>0</v>
      </c>
      <c r="BB162" s="15">
        <f>COUNTIFS('TODOS INV'!$B$2:$B$8142,RESUMEN!BB3,'TODOS INV'!$E$2:$E$8142,"IMPRESORA A INYECCION DE TINTA")</f>
        <v>0</v>
      </c>
      <c r="BC162" s="15">
        <f>COUNTIFS('TODOS INV'!$B$2:$B$8142,RESUMEN!BC3,'TODOS INV'!$E$2:$E$8142,"IMPRESORA A INYECCION DE TINTA")</f>
        <v>1</v>
      </c>
      <c r="BD162" s="15">
        <f>COUNTIFS('TODOS INV'!$B$2:$B$8142,RESUMEN!BD3,'TODOS INV'!$E$2:$E$8142,"IMPRESORA A INYECCION DE TINTA")</f>
        <v>0</v>
      </c>
      <c r="BE162" s="15">
        <f>COUNTIFS('TODOS INV'!$B$2:$B$8142,RESUMEN!BE3,'TODOS INV'!$E$2:$E$8142,"IMPRESORA A INYECCION DE TINTA")</f>
        <v>0</v>
      </c>
      <c r="BF162" s="15">
        <f>COUNTIFS('TODOS INV'!$B$2:$B$8142,RESUMEN!BF3,'TODOS INV'!$E$2:$E$8142,"IMPRESORA A INYECCION DE TINTA")</f>
        <v>0</v>
      </c>
      <c r="BG162" s="15">
        <f>COUNTIFS('TODOS INV'!$B$2:$B$8142,RESUMEN!BG3,'TODOS INV'!$E$2:$E$8142,"IMPRESORA A INYECCION DE TINTA")</f>
        <v>0</v>
      </c>
      <c r="BH162" s="15">
        <f>COUNTIFS('TODOS INV'!$B$2:$B$8142,RESUMEN!BH3,'TODOS INV'!$E$2:$E$8142,"IMPRESORA A INYECCION DE TINTA")</f>
        <v>0</v>
      </c>
      <c r="BI162" s="15">
        <f>COUNTIFS('TODOS INV'!$B$2:$B$8142,RESUMEN!BI3,'TODOS INV'!$E$2:$E$8142,"IMPRESORA A INYECCION DE TINTA")</f>
        <v>1</v>
      </c>
      <c r="BJ162" s="15">
        <f>COUNTIFS('TODOS INV'!$B$2:$B$8142,RESUMEN!BJ3,'TODOS INV'!$E$2:$E$8142,"IMPRESORA A INYECCION DE TINTA")</f>
        <v>0</v>
      </c>
      <c r="BK162" s="15">
        <f>COUNTIFS('TODOS INV'!$B$2:$B$8142,RESUMEN!BK3,'TODOS INV'!$E$2:$E$8142,"IMPRESORA A INYECCION DE TINTA")</f>
        <v>0</v>
      </c>
      <c r="BL162" s="15">
        <f>COUNTIFS('TODOS INV'!$B$2:$B$8142,RESUMEN!BL3,'TODOS INV'!$E$2:$E$8142,"IMPRESORA A INYECCION DE TINTA")</f>
        <v>0</v>
      </c>
      <c r="BM162" s="15">
        <f>COUNTIFS('TODOS INV'!$B$2:$B$8142,RESUMEN!BM3,'TODOS INV'!$E$2:$E$8142,"IMPRESORA A INYECCION DE TINTA")</f>
        <v>1</v>
      </c>
      <c r="BN162" s="15">
        <f>COUNTIFS('TODOS INV'!$B$2:$B$8142,RESUMEN!BN3,'TODOS INV'!$E$2:$E$8142,"IMPRESORA A INYECCION DE TINTA")</f>
        <v>0</v>
      </c>
      <c r="BO162" s="15">
        <f>COUNTIFS('TODOS INV'!$B$2:$B$8142,RESUMEN!BO3,'TODOS INV'!$E$2:$E$8142,"IMPRESORA A INYECCION DE TINTA")</f>
        <v>0</v>
      </c>
      <c r="BP162" s="15">
        <f>COUNTIFS('TODOS INV'!$B$2:$B$8142,RESUMEN!BP3,'TODOS INV'!$E$2:$E$8142,"IMPRESORA A INYECCION DE TINTA")</f>
        <v>1</v>
      </c>
      <c r="BQ162" s="15">
        <f>COUNTIFS('TODOS INV'!$B$2:$B$8142,RESUMEN!BQ3,'TODOS INV'!$E$2:$E$8142,"IMPRESORA A INYECCION DE TINTA")</f>
        <v>1</v>
      </c>
      <c r="BR162" s="15">
        <f>COUNTIFS('TODOS INV'!$B$2:$B$8142,RESUMEN!BR3,'TODOS INV'!$E$2:$E$8142,"IMPRESORA A INYECCION DE TINTA")</f>
        <v>0</v>
      </c>
      <c r="BS162" s="15">
        <f>COUNTIFS('TODOS INV'!$B$2:$B$8142,RESUMEN!BS3,'TODOS INV'!$E$2:$E$8142,"IMPRESORA A INYECCION DE TINTA")</f>
        <v>0</v>
      </c>
      <c r="BT162" s="15">
        <f>COUNTIFS('TODOS INV'!$B$2:$B$8142,RESUMEN!BT3,'TODOS INV'!$E$2:$E$8142,"IMPRESORA A INYECCION DE TINTA")</f>
        <v>0</v>
      </c>
      <c r="BU162" s="15">
        <f>COUNTIFS('TODOS INV'!$B$2:$B$8142,RESUMEN!BU3,'TODOS INV'!$E$2:$E$8142,"IMPRESORA A INYECCION DE TINTA")</f>
        <v>0</v>
      </c>
      <c r="BV162" s="15">
        <f>COUNTIFS('TODOS INV'!$B$2:$B$8142,RESUMEN!BV3,'TODOS INV'!$E$2:$E$8142,"IMPRESORA A INYECCION DE TINTA")</f>
        <v>5</v>
      </c>
      <c r="BW162" s="15">
        <f>COUNTIFS('TODOS INV'!$B$2:$B$8142,RESUMEN!BW3,'TODOS INV'!$E$2:$E$8142,"IMPRESORA A INYECCION DE TINTA")</f>
        <v>1</v>
      </c>
      <c r="BX162" s="15">
        <f>COUNTIFS('TODOS INV'!$B$2:$B$8142,RESUMEN!BX3,'TODOS INV'!$E$2:$E$8142,"IMPRESORA A INYECCION DE TINTA")</f>
        <v>6</v>
      </c>
      <c r="BY162" s="15">
        <f>COUNTIFS('TODOS INV'!$B$2:$B$8142,RESUMEN!BY3,'TODOS INV'!$E$2:$E$8142,"IMPRESORA A INYECCION DE TINTA")</f>
        <v>6</v>
      </c>
      <c r="BZ162" s="15">
        <f>COUNTIFS('TODOS INV'!$B$2:$B$8142,RESUMEN!BZ3,'TODOS INV'!$E$2:$E$8142,"IMPRESORA A INYECCION DE TINTA")</f>
        <v>0</v>
      </c>
      <c r="CA162" s="15">
        <f>COUNTIFS('TODOS INV'!$B$2:$B$8142,RESUMEN!CA3,'TODOS INV'!$E$2:$E$8142,"IMPRESORA A INYECCION DE TINTA")</f>
        <v>0</v>
      </c>
      <c r="CB162" s="15">
        <f>COUNTIFS('TODOS INV'!$B$2:$B$8142,RESUMEN!CB3,'TODOS INV'!$E$2:$E$8142,"IMPRESORA A INYECCION DE TINTA")</f>
        <v>0</v>
      </c>
      <c r="CC162" s="15">
        <f>COUNTIFS('TODOS INV'!$B$2:$B$8142,RESUMEN!CC3,'TODOS INV'!$E$2:$E$8142,"IMPRESORA A INYECCION DE TINTA")</f>
        <v>0</v>
      </c>
      <c r="CD162" s="15">
        <f>COUNTIFS('TODOS INV'!$B$2:$B$8142,RESUMEN!CD3,'TODOS INV'!$E$2:$E$8142,"IMPRESORA A INYECCION DE TINTA")</f>
        <v>0</v>
      </c>
      <c r="CE162" s="15">
        <f>COUNTIFS('TODOS INV'!$B$2:$B$8142,RESUMEN!CE3,'TODOS INV'!$E$2:$E$8142,"IMPRESORA A INYECCION DE TINTA")</f>
        <v>0</v>
      </c>
      <c r="CF162" s="15">
        <f>COUNTIFS('TODOS INV'!$B$2:$B$8142,RESUMEN!CF3,'TODOS INV'!$E$2:$E$8142,"IMPRESORA A INYECCION DE TINTA")</f>
        <v>0</v>
      </c>
      <c r="CG162" s="15">
        <f>COUNTIFS('TODOS INV'!$B$2:$B$8142,RESUMEN!CG3,'TODOS INV'!$E$2:$E$8142,"IMPRESORA A INYECCION DE TINTA")</f>
        <v>1</v>
      </c>
      <c r="CH162" s="15">
        <f>COUNTIFS('TODOS INV'!$B$2:$B$8142,RESUMEN!CH3,'TODOS INV'!$E$2:$E$8142,"IMPRESORA A INYECCION DE TINTA")</f>
        <v>0</v>
      </c>
      <c r="CI162" s="15">
        <f>COUNTIFS('TODOS INV'!$B$2:$B$8142,RESUMEN!CI3,'TODOS INV'!$E$2:$E$8142,"IMPRESORA A INYECCION DE TINTA")</f>
        <v>0</v>
      </c>
      <c r="CJ162" s="15">
        <f>COUNTIFS('TODOS INV'!$B$2:$B$8142,RESUMEN!CJ3,'TODOS INV'!$E$2:$E$8142,"IMPRESORA A INYECCION DE TINTA")</f>
        <v>0</v>
      </c>
      <c r="CK162" s="15">
        <f>COUNTIFS('TODOS INV'!$B$2:$B$8142,RESUMEN!CK3,'TODOS INV'!$E$2:$E$8142,"IMPRESORA A INYECCION DE TINTA")</f>
        <v>1</v>
      </c>
      <c r="CL162" s="15">
        <f>COUNTIFS('TODOS INV'!$B$2:$B$8142,RESUMEN!CL3,'TODOS INV'!$E$2:$E$8142,"IMPRESORA A INYECCION DE TINTA")</f>
        <v>0</v>
      </c>
      <c r="CM162" s="15">
        <f>COUNTIFS('TODOS INV'!$B$2:$B$8142,RESUMEN!CM3,'TODOS INV'!$E$2:$E$8142,"IMPRESORA A INYECCION DE TINTA")</f>
        <v>0</v>
      </c>
      <c r="CN162" s="15">
        <f>COUNTIFS('TODOS INV'!$B$2:$B$8142,RESUMEN!CN3,'TODOS INV'!$E$2:$E$8142,"IMPRESORA A INYECCION DE TINTA")</f>
        <v>0</v>
      </c>
      <c r="CO162" s="15">
        <f>COUNTIFS('TODOS INV'!$B$2:$B$8142,RESUMEN!CO3,'TODOS INV'!$E$2:$E$8142,"IMPRESORA A INYECCION DE TINTA")</f>
        <v>2</v>
      </c>
      <c r="CP162" s="15">
        <f>COUNTIFS('TODOS INV'!$B$2:$B$8142,RESUMEN!CP3,'TODOS INV'!$E$2:$E$8142,"IMPRESORA A INYECCION DE TINTA")</f>
        <v>0</v>
      </c>
      <c r="CQ162" s="15">
        <f>COUNTIFS('TODOS INV'!$B$2:$B$8142,RESUMEN!CQ3,'TODOS INV'!$E$2:$E$8142,"IMPRESORA A INYECCION DE TINTA")</f>
        <v>0</v>
      </c>
      <c r="CR162" s="15">
        <f>COUNTIFS('TODOS INV'!$B$2:$B$8142,RESUMEN!CR3,'TODOS INV'!$E$2:$E$8142,"IMPRESORA A INYECCION DE TINTA")</f>
        <v>1</v>
      </c>
      <c r="CS162" s="15">
        <f>COUNTIFS('TODOS INV'!$B$2:$B$8142,RESUMEN!CS3,'TODOS INV'!$E$2:$E$8142,"IMPRESORA A INYECCION DE TINTA")</f>
        <v>0</v>
      </c>
      <c r="CT162" s="15">
        <f>COUNTIFS('TODOS INV'!$B$2:$B$8142,RESUMEN!CT3,'TODOS INV'!$E$2:$E$8142,"IMPRESORA A INYECCION DE TINTA")</f>
        <v>0</v>
      </c>
      <c r="CU162" s="15">
        <f>COUNTIFS('TODOS INV'!$B$2:$B$8142,RESUMEN!CU3,'TODOS INV'!$E$2:$E$8142,"IMPRESORA A INYECCION DE TINTA")</f>
        <v>0</v>
      </c>
      <c r="CV162" s="15">
        <f>COUNTIFS('TODOS INV'!$B$2:$B$8142,RESUMEN!CV3,'TODOS INV'!$E$2:$E$8142,"IMPRESORA A INYECCION DE TINTA")</f>
        <v>0</v>
      </c>
      <c r="CW162" s="15">
        <f>COUNTIFS('TODOS INV'!$B$2:$B$8142,RESUMEN!CW3,'TODOS INV'!$E$2:$E$8142,"IMPRESORA A INYECCION DE TINTA")</f>
        <v>0</v>
      </c>
      <c r="CX162" s="15">
        <f>COUNTIFS('TODOS INV'!$B$2:$B$8142,RESUMEN!CX3,'TODOS INV'!$E$2:$E$8142,"IMPRESORA A INYECCION DE TINTA")</f>
        <v>0</v>
      </c>
      <c r="CY162" s="15">
        <f>COUNTIFS('TODOS INV'!$B$2:$B$8142,RESUMEN!CY3,'TODOS INV'!$E$2:$E$8142,"IMPRESORA A INYECCION DE TINTA")</f>
        <v>0</v>
      </c>
      <c r="CZ162" s="15">
        <f>COUNTIFS('TODOS INV'!$B$2:$B$8142,RESUMEN!CZ3,'TODOS INV'!$E$2:$E$8142,"IMPRESORA A INYECCION DE TINTA")</f>
        <v>0</v>
      </c>
      <c r="DA162" s="15">
        <f>COUNTIFS('TODOS INV'!$B$2:$B$8142,RESUMEN!DA3,'TODOS INV'!$E$2:$E$8142,"IMPRESORA A INYECCION DE TINTA")</f>
        <v>0</v>
      </c>
      <c r="DB162" s="15">
        <f>COUNTIFS('TODOS INV'!$B$2:$B$8142,RESUMEN!DB3,'TODOS INV'!$E$2:$E$8142,"IMPRESORA A INYECCION DE TINTA")</f>
        <v>0</v>
      </c>
      <c r="DC162" s="15">
        <f>COUNTIFS('TODOS INV'!$B$2:$B$8142,RESUMEN!DC3,'TODOS INV'!$E$2:$E$8142,"IMPRESORA A INYECCION DE TINTA")</f>
        <v>0</v>
      </c>
      <c r="DD162" s="15">
        <f>COUNTIFS('TODOS INV'!$B$2:$B$8142,RESUMEN!DD3,'TODOS INV'!$E$2:$E$8142,"IMPRESORA A INYECCION DE TINTA")</f>
        <v>1</v>
      </c>
      <c r="DE162" s="15">
        <f>COUNTIFS('TODOS INV'!$B$2:$B$8142,RESUMEN!DE3,'TODOS INV'!$E$2:$E$8142,"IMPRESORA A INYECCION DE TINTA")</f>
        <v>0</v>
      </c>
      <c r="DF162" s="15">
        <f>COUNTIFS('TODOS INV'!$B$2:$B$8142,RESUMEN!DF3,'TODOS INV'!$E$2:$E$8142,"IMPRESORA A INYECCION DE TINTA")</f>
        <v>0</v>
      </c>
      <c r="DG162" s="15">
        <f>COUNTIFS('TODOS INV'!$B$2:$B$8142,RESUMEN!DG3,'TODOS INV'!$E$2:$E$8142,"IMPRESORA A INYECCION DE TINTA")</f>
        <v>0</v>
      </c>
      <c r="DH162" s="15">
        <f>COUNTIFS('TODOS INV'!$B$2:$B$8142,RESUMEN!DH3,'TODOS INV'!$E$2:$E$8142,"IMPRESORA A INYECCION DE TINTA")</f>
        <v>0</v>
      </c>
    </row>
    <row r="163" spans="1:112" x14ac:dyDescent="0.2">
      <c r="A163" s="7">
        <v>160</v>
      </c>
      <c r="B163" s="9" t="s">
        <v>2236</v>
      </c>
      <c r="C163" s="15">
        <f>COUNTIFS('TODOS INV'!$B$2:$B$8142,RESUMEN!C3,'TODOS INV'!$E$2:$E$8142,"SILLON MODULAR")</f>
        <v>0</v>
      </c>
      <c r="D163" s="15">
        <f>COUNTIFS('TODOS INV'!$B$2:$B$8142,RESUMEN!D3,'TODOS INV'!$E$2:$E$8142,"SILLON MODULAR")</f>
        <v>0</v>
      </c>
      <c r="E163" s="15">
        <f>COUNTIFS('TODOS INV'!$B$2:$B$8142,RESUMEN!E3,'TODOS INV'!$E$2:$E$8142,"SILLON MODULAR")</f>
        <v>0</v>
      </c>
      <c r="F163" s="15">
        <f>COUNTIFS('TODOS INV'!$B$2:$B$8142,RESUMEN!F3,'TODOS INV'!$E$2:$E$8142,"SILLON MODULAR")</f>
        <v>0</v>
      </c>
      <c r="G163" s="15">
        <f>COUNTIFS('TODOS INV'!$B$2:$B$8142,RESUMEN!G3,'TODOS INV'!$E$2:$E$8142,"SILLON MODULAR")</f>
        <v>0</v>
      </c>
      <c r="H163" s="15">
        <f>COUNTIFS('TODOS INV'!$B$2:$B$8142,RESUMEN!H3,'TODOS INV'!$E$2:$E$8142,"SILLON MODULAR")</f>
        <v>0</v>
      </c>
      <c r="I163" s="15">
        <f>COUNTIFS('TODOS INV'!$B$2:$B$8142,RESUMEN!I3,'TODOS INV'!$E$2:$E$8142,"SILLON MODULAR")</f>
        <v>0</v>
      </c>
      <c r="J163" s="15">
        <f>COUNTIFS('TODOS INV'!$B$2:$B$8142,RESUMEN!J3,'TODOS INV'!$E$2:$E$8142,"SILLON MODULAR")</f>
        <v>0</v>
      </c>
      <c r="K163" s="15">
        <f>COUNTIFS('TODOS INV'!$B$2:$B$8142,RESUMEN!K3,'TODOS INV'!$E$2:$E$8142,"SILLON MODULAR")</f>
        <v>0</v>
      </c>
      <c r="L163" s="15">
        <f>COUNTIFS('TODOS INV'!$B$2:$B$8142,RESUMEN!L3,'TODOS INV'!$E$2:$E$8142,"SILLON MODULAR")</f>
        <v>0</v>
      </c>
      <c r="M163" s="15">
        <f>COUNTIFS('TODOS INV'!$B$2:$B$8142,RESUMEN!M3,'TODOS INV'!$E$2:$E$8142,"SILLON MODULAR")</f>
        <v>0</v>
      </c>
      <c r="N163" s="15">
        <f>COUNTIFS('TODOS INV'!$B$2:$B$8142,RESUMEN!N3,'TODOS INV'!$E$2:$E$8142,"SILLON MODULAR")</f>
        <v>0</v>
      </c>
      <c r="O163" s="15">
        <f>COUNTIFS('TODOS INV'!$B$2:$B$8142,RESUMEN!O3,'TODOS INV'!$E$2:$E$8142,"SILLON MODULAR")</f>
        <v>0</v>
      </c>
      <c r="P163" s="15">
        <f>COUNTIFS('TODOS INV'!$B$2:$B$8142,RESUMEN!P3,'TODOS INV'!$E$2:$E$8142,"SILLON MODULAR")</f>
        <v>0</v>
      </c>
      <c r="Q163" s="15">
        <f>COUNTIFS('TODOS INV'!$B$2:$B$8142,RESUMEN!Q3,'TODOS INV'!$E$2:$E$8142,"SILLON MODULAR")</f>
        <v>0</v>
      </c>
      <c r="R163" s="15">
        <f>COUNTIFS('TODOS INV'!$B$2:$B$8142,RESUMEN!R3,'TODOS INV'!$E$2:$E$8142,"SILLON MODULAR")</f>
        <v>0</v>
      </c>
      <c r="S163" s="15">
        <f>COUNTIFS('TODOS INV'!$B$2:$B$8142,RESUMEN!S3,'TODOS INV'!$E$2:$E$8142,"SILLON MODULAR")</f>
        <v>0</v>
      </c>
      <c r="T163" s="15">
        <f>COUNTIFS('TODOS INV'!$B$2:$B$8142,RESUMEN!T3,'TODOS INV'!$E$2:$E$8142,"SILLON MODULAR")</f>
        <v>0</v>
      </c>
      <c r="U163" s="15">
        <f>COUNTIFS('TODOS INV'!$B$2:$B$8142,RESUMEN!U3,'TODOS INV'!$E$2:$E$8142,"SILLON MODULAR")</f>
        <v>0</v>
      </c>
      <c r="V163" s="15">
        <f>COUNTIFS('TODOS INV'!$B$2:$B$8142,RESUMEN!V3,'TODOS INV'!$E$2:$E$8142,"SILLON MODULAR")</f>
        <v>0</v>
      </c>
      <c r="W163" s="15">
        <f>COUNTIFS('TODOS INV'!$B$2:$B$8142,RESUMEN!W3,'TODOS INV'!$E$2:$E$8142,"SILLON MODULAR")</f>
        <v>0</v>
      </c>
      <c r="X163" s="15">
        <f>COUNTIFS('TODOS INV'!$B$2:$B$8142,RESUMEN!X3,'TODOS INV'!$E$2:$E$8142,"SILLON MODULAR")</f>
        <v>0</v>
      </c>
      <c r="Y163" s="15">
        <f>COUNTIFS('TODOS INV'!$B$2:$B$8142,RESUMEN!Y3,'TODOS INV'!$E$2:$E$8142,"SILLON MODULAR")</f>
        <v>0</v>
      </c>
      <c r="Z163" s="15">
        <f>COUNTIFS('TODOS INV'!$B$2:$B$8142,RESUMEN!Z3,'TODOS INV'!$E$2:$E$8142,"SILLON MODULAR")</f>
        <v>0</v>
      </c>
      <c r="AA163" s="15">
        <f>COUNTIFS('TODOS INV'!$B$2:$B$8142,RESUMEN!AA3,'TODOS INV'!$E$2:$E$8142,"SILLON MODULAR")</f>
        <v>0</v>
      </c>
      <c r="AB163" s="15">
        <f>COUNTIFS('TODOS INV'!$B$2:$B$8142,RESUMEN!AB3,'TODOS INV'!$E$2:$E$8142,"SILLON MODULAR")</f>
        <v>0</v>
      </c>
      <c r="AC163" s="15">
        <f>COUNTIFS('TODOS INV'!$B$2:$B$8142,RESUMEN!AC3,'TODOS INV'!$E$2:$E$8142,"SILLON MODULAR")</f>
        <v>0</v>
      </c>
      <c r="AD163" s="15">
        <f>COUNTIFS('TODOS INV'!$B$2:$B$8142,RESUMEN!AD3,'TODOS INV'!$E$2:$E$8142,"SILLON MODULAR")</f>
        <v>0</v>
      </c>
      <c r="AE163" s="15">
        <f>COUNTIFS('TODOS INV'!$B$2:$B$8142,RESUMEN!AE3,'TODOS INV'!$E$2:$E$8142,"SILLON MODULAR")</f>
        <v>0</v>
      </c>
      <c r="AF163" s="15">
        <f>COUNTIFS('TODOS INV'!$B$2:$B$8142,RESUMEN!AF3,'TODOS INV'!$E$2:$E$8142,"SILLON MODULAR")</f>
        <v>0</v>
      </c>
      <c r="AG163" s="15">
        <f>COUNTIFS('TODOS INV'!$B$2:$B$8142,RESUMEN!AG3,'TODOS INV'!$E$2:$E$8142,"SILLON MODULAR")</f>
        <v>0</v>
      </c>
      <c r="AH163" s="15">
        <f>COUNTIFS('TODOS INV'!$B$2:$B$8142,RESUMEN!AH3,'TODOS INV'!$E$2:$E$8142,"SILLON MODULAR")</f>
        <v>0</v>
      </c>
      <c r="AI163" s="15">
        <f>COUNTIFS('TODOS INV'!$B$2:$B$8142,RESUMEN!AI3,'TODOS INV'!$E$2:$E$8142,"SILLON MODULAR")</f>
        <v>0</v>
      </c>
      <c r="AJ163" s="15">
        <f>COUNTIFS('TODOS INV'!$B$2:$B$8142,RESUMEN!AJ3,'TODOS INV'!$E$2:$E$8142,"SILLON MODULAR")</f>
        <v>0</v>
      </c>
      <c r="AK163" s="15">
        <f>COUNTIFS('TODOS INV'!$B$2:$B$8142,RESUMEN!AK3,'TODOS INV'!$E$2:$E$8142,"SILLON MODULAR")</f>
        <v>0</v>
      </c>
      <c r="AL163" s="15">
        <f>COUNTIFS('TODOS INV'!$B$2:$B$8142,RESUMEN!AL3,'TODOS INV'!$E$2:$E$8142,"SILLON MODULAR")</f>
        <v>0</v>
      </c>
      <c r="AM163" s="15">
        <f>COUNTIFS('TODOS INV'!$B$2:$B$8142,RESUMEN!AM3,'TODOS INV'!$E$2:$E$8142,"SILLON MODULAR")</f>
        <v>2</v>
      </c>
      <c r="AN163" s="15">
        <f>COUNTIFS('TODOS INV'!$B$2:$B$8142,RESUMEN!AN3,'TODOS INV'!$E$2:$E$8142,"SILLON MODULAR")</f>
        <v>0</v>
      </c>
      <c r="AO163" s="15">
        <f>COUNTIFS('TODOS INV'!$B$2:$B$8142,RESUMEN!AO3,'TODOS INV'!$E$2:$E$8142,"SILLON MODULAR")</f>
        <v>0</v>
      </c>
      <c r="AP163" s="15">
        <f>COUNTIFS('TODOS INV'!$B$2:$B$8142,RESUMEN!AP3,'TODOS INV'!$E$2:$E$8142,"SILLON MODULAR")</f>
        <v>0</v>
      </c>
      <c r="AQ163" s="15">
        <f>COUNTIFS('TODOS INV'!$B$2:$B$8142,RESUMEN!AQ3,'TODOS INV'!$E$2:$E$8142,"SILLON MODULAR")</f>
        <v>0</v>
      </c>
      <c r="AR163" s="15">
        <f>COUNTIFS('TODOS INV'!$B$2:$B$8142,RESUMEN!AR3,'TODOS INV'!$E$2:$E$8142,"SILLON MODULAR")</f>
        <v>0</v>
      </c>
      <c r="AS163" s="15">
        <f>COUNTIFS('TODOS INV'!$B$2:$B$8142,RESUMEN!AS3,'TODOS INV'!$E$2:$E$8142,"SILLON MODULAR")</f>
        <v>0</v>
      </c>
      <c r="AT163" s="15">
        <f>COUNTIFS('TODOS INV'!$B$2:$B$8142,RESUMEN!AT3,'TODOS INV'!$E$2:$E$8142,"SILLON MODULAR")</f>
        <v>0</v>
      </c>
      <c r="AU163" s="15">
        <f>COUNTIFS('TODOS INV'!$B$2:$B$8142,RESUMEN!AU3,'TODOS INV'!$E$2:$E$8142,"SILLON MODULAR")</f>
        <v>0</v>
      </c>
      <c r="AV163" s="15">
        <f>COUNTIFS('TODOS INV'!$B$2:$B$8142,RESUMEN!AV3,'TODOS INV'!$E$2:$E$8142,"SILLON MODULAR")</f>
        <v>0</v>
      </c>
      <c r="AW163" s="15">
        <f>COUNTIFS('TODOS INV'!$B$2:$B$8142,RESUMEN!AW3,'TODOS INV'!$E$2:$E$8142,"SILLON MODULAR")</f>
        <v>0</v>
      </c>
      <c r="AX163" s="15">
        <f>COUNTIFS('TODOS INV'!$B$2:$B$8142,RESUMEN!AX3,'TODOS INV'!$E$2:$E$8142,"SILLON MODULAR")</f>
        <v>0</v>
      </c>
      <c r="AY163" s="15">
        <f>COUNTIFS('TODOS INV'!$B$2:$B$8142,RESUMEN!AY3,'TODOS INV'!$E$2:$E$8142,"SILLON MODULAR")</f>
        <v>0</v>
      </c>
      <c r="AZ163" s="15">
        <f>COUNTIFS('TODOS INV'!$B$2:$B$8142,RESUMEN!AZ3,'TODOS INV'!$E$2:$E$8142,"SILLON MODULAR")</f>
        <v>0</v>
      </c>
      <c r="BA163" s="15">
        <f>COUNTIFS('TODOS INV'!$B$2:$B$8142,RESUMEN!BA3,'TODOS INV'!$E$2:$E$8142,"SILLON MODULAR")</f>
        <v>0</v>
      </c>
      <c r="BB163" s="15">
        <f>COUNTIFS('TODOS INV'!$B$2:$B$8142,RESUMEN!BB3,'TODOS INV'!$E$2:$E$8142,"SILLON MODULAR")</f>
        <v>0</v>
      </c>
      <c r="BC163" s="15">
        <f>COUNTIFS('TODOS INV'!$B$2:$B$8142,RESUMEN!BC3,'TODOS INV'!$E$2:$E$8142,"SILLON MODULAR")</f>
        <v>0</v>
      </c>
      <c r="BD163" s="15">
        <f>COUNTIFS('TODOS INV'!$B$2:$B$8142,RESUMEN!BD3,'TODOS INV'!$E$2:$E$8142,"SILLON MODULAR")</f>
        <v>0</v>
      </c>
      <c r="BE163" s="15">
        <f>COUNTIFS('TODOS INV'!$B$2:$B$8142,RESUMEN!BE3,'TODOS INV'!$E$2:$E$8142,"SILLON MODULAR")</f>
        <v>0</v>
      </c>
      <c r="BF163" s="15">
        <f>COUNTIFS('TODOS INV'!$B$2:$B$8142,RESUMEN!BF3,'TODOS INV'!$E$2:$E$8142,"SILLON MODULAR")</f>
        <v>0</v>
      </c>
      <c r="BG163" s="15">
        <f>COUNTIFS('TODOS INV'!$B$2:$B$8142,RESUMEN!BG3,'TODOS INV'!$E$2:$E$8142,"SILLON MODULAR")</f>
        <v>0</v>
      </c>
      <c r="BH163" s="15">
        <f>COUNTIFS('TODOS INV'!$B$2:$B$8142,RESUMEN!BH3,'TODOS INV'!$E$2:$E$8142,"SILLON MODULAR")</f>
        <v>0</v>
      </c>
      <c r="BI163" s="15">
        <f>COUNTIFS('TODOS INV'!$B$2:$B$8142,RESUMEN!BI3,'TODOS INV'!$E$2:$E$8142,"SILLON MODULAR")</f>
        <v>0</v>
      </c>
      <c r="BJ163" s="15">
        <f>COUNTIFS('TODOS INV'!$B$2:$B$8142,RESUMEN!BJ3,'TODOS INV'!$E$2:$E$8142,"SILLON MODULAR")</f>
        <v>0</v>
      </c>
      <c r="BK163" s="15">
        <f>COUNTIFS('TODOS INV'!$B$2:$B$8142,RESUMEN!BK3,'TODOS INV'!$E$2:$E$8142,"SILLON MODULAR")</f>
        <v>0</v>
      </c>
      <c r="BL163" s="15">
        <f>COUNTIFS('TODOS INV'!$B$2:$B$8142,RESUMEN!BL3,'TODOS INV'!$E$2:$E$8142,"SILLON MODULAR")</f>
        <v>0</v>
      </c>
      <c r="BM163" s="15">
        <f>COUNTIFS('TODOS INV'!$B$2:$B$8142,RESUMEN!BM3,'TODOS INV'!$E$2:$E$8142,"SILLON MODULAR")</f>
        <v>0</v>
      </c>
      <c r="BN163" s="15">
        <f>COUNTIFS('TODOS INV'!$B$2:$B$8142,RESUMEN!BN3,'TODOS INV'!$E$2:$E$8142,"SILLON MODULAR")</f>
        <v>0</v>
      </c>
      <c r="BO163" s="15">
        <f>COUNTIFS('TODOS INV'!$B$2:$B$8142,RESUMEN!BO3,'TODOS INV'!$E$2:$E$8142,"SILLON MODULAR")</f>
        <v>0</v>
      </c>
      <c r="BP163" s="15">
        <f>COUNTIFS('TODOS INV'!$B$2:$B$8142,RESUMEN!BP3,'TODOS INV'!$E$2:$E$8142,"SILLON MODULAR")</f>
        <v>0</v>
      </c>
      <c r="BQ163" s="15">
        <f>COUNTIFS('TODOS INV'!$B$2:$B$8142,RESUMEN!BQ3,'TODOS INV'!$E$2:$E$8142,"SILLON MODULAR")</f>
        <v>0</v>
      </c>
      <c r="BR163" s="15">
        <f>COUNTIFS('TODOS INV'!$B$2:$B$8142,RESUMEN!BR3,'TODOS INV'!$E$2:$E$8142,"SILLON MODULAR")</f>
        <v>0</v>
      </c>
      <c r="BS163" s="15">
        <f>COUNTIFS('TODOS INV'!$B$2:$B$8142,RESUMEN!BS3,'TODOS INV'!$E$2:$E$8142,"SILLON MODULAR")</f>
        <v>0</v>
      </c>
      <c r="BT163" s="15">
        <f>COUNTIFS('TODOS INV'!$B$2:$B$8142,RESUMEN!BT3,'TODOS INV'!$E$2:$E$8142,"SILLON MODULAR")</f>
        <v>0</v>
      </c>
      <c r="BU163" s="15">
        <f>COUNTIFS('TODOS INV'!$B$2:$B$8142,RESUMEN!BU3,'TODOS INV'!$E$2:$E$8142,"SILLON MODULAR")</f>
        <v>0</v>
      </c>
      <c r="BV163" s="15">
        <f>COUNTIFS('TODOS INV'!$B$2:$B$8142,RESUMEN!BV3,'TODOS INV'!$E$2:$E$8142,"SILLON MODULAR")</f>
        <v>0</v>
      </c>
      <c r="BW163" s="15">
        <f>COUNTIFS('TODOS INV'!$B$2:$B$8142,RESUMEN!BW3,'TODOS INV'!$E$2:$E$8142,"SILLON MODULAR")</f>
        <v>0</v>
      </c>
      <c r="BX163" s="15">
        <f>COUNTIFS('TODOS INV'!$B$2:$B$8142,RESUMEN!BX3,'TODOS INV'!$E$2:$E$8142,"SILLON MODULAR")</f>
        <v>0</v>
      </c>
      <c r="BY163" s="15">
        <f>COUNTIFS('TODOS INV'!$B$2:$B$8142,RESUMEN!BY3,'TODOS INV'!$E$2:$E$8142,"SILLON MODULAR")</f>
        <v>0</v>
      </c>
      <c r="BZ163" s="15">
        <f>COUNTIFS('TODOS INV'!$B$2:$B$8142,RESUMEN!BZ3,'TODOS INV'!$E$2:$E$8142,"SILLON MODULAR")</f>
        <v>0</v>
      </c>
      <c r="CA163" s="15">
        <f>COUNTIFS('TODOS INV'!$B$2:$B$8142,RESUMEN!CA3,'TODOS INV'!$E$2:$E$8142,"SILLON MODULAR")</f>
        <v>0</v>
      </c>
      <c r="CB163" s="15">
        <f>COUNTIFS('TODOS INV'!$B$2:$B$8142,RESUMEN!CB3,'TODOS INV'!$E$2:$E$8142,"SILLON MODULAR")</f>
        <v>0</v>
      </c>
      <c r="CC163" s="15">
        <f>COUNTIFS('TODOS INV'!$B$2:$B$8142,RESUMEN!CC3,'TODOS INV'!$E$2:$E$8142,"SILLON MODULAR")</f>
        <v>0</v>
      </c>
      <c r="CD163" s="15">
        <f>COUNTIFS('TODOS INV'!$B$2:$B$8142,RESUMEN!CD3,'TODOS INV'!$E$2:$E$8142,"SILLON MODULAR")</f>
        <v>0</v>
      </c>
      <c r="CE163" s="15">
        <f>COUNTIFS('TODOS INV'!$B$2:$B$8142,RESUMEN!CE3,'TODOS INV'!$E$2:$E$8142,"SILLON MODULAR")</f>
        <v>0</v>
      </c>
      <c r="CF163" s="15">
        <f>COUNTIFS('TODOS INV'!$B$2:$B$8142,RESUMEN!CF3,'TODOS INV'!$E$2:$E$8142,"SILLON MODULAR")</f>
        <v>0</v>
      </c>
      <c r="CG163" s="15">
        <f>COUNTIFS('TODOS INV'!$B$2:$B$8142,RESUMEN!CG3,'TODOS INV'!$E$2:$E$8142,"SILLON MODULAR")</f>
        <v>0</v>
      </c>
      <c r="CH163" s="15">
        <f>COUNTIFS('TODOS INV'!$B$2:$B$8142,RESUMEN!CH3,'TODOS INV'!$E$2:$E$8142,"SILLON MODULAR")</f>
        <v>0</v>
      </c>
      <c r="CI163" s="15">
        <f>COUNTIFS('TODOS INV'!$B$2:$B$8142,RESUMEN!CI3,'TODOS INV'!$E$2:$E$8142,"SILLON MODULAR")</f>
        <v>0</v>
      </c>
      <c r="CJ163" s="15">
        <f>COUNTIFS('TODOS INV'!$B$2:$B$8142,RESUMEN!CJ3,'TODOS INV'!$E$2:$E$8142,"SILLON MODULAR")</f>
        <v>0</v>
      </c>
      <c r="CK163" s="15">
        <f>COUNTIFS('TODOS INV'!$B$2:$B$8142,RESUMEN!CK3,'TODOS INV'!$E$2:$E$8142,"SILLON MODULAR")</f>
        <v>0</v>
      </c>
      <c r="CL163" s="15">
        <f>COUNTIFS('TODOS INV'!$B$2:$B$8142,RESUMEN!CL3,'TODOS INV'!$E$2:$E$8142,"SILLON MODULAR")</f>
        <v>0</v>
      </c>
      <c r="CM163" s="15">
        <f>COUNTIFS('TODOS INV'!$B$2:$B$8142,RESUMEN!CM3,'TODOS INV'!$E$2:$E$8142,"SILLON MODULAR")</f>
        <v>0</v>
      </c>
      <c r="CN163" s="15">
        <f>COUNTIFS('TODOS INV'!$B$2:$B$8142,RESUMEN!CN3,'TODOS INV'!$E$2:$E$8142,"SILLON MODULAR")</f>
        <v>0</v>
      </c>
      <c r="CO163" s="15">
        <f>COUNTIFS('TODOS INV'!$B$2:$B$8142,RESUMEN!CO3,'TODOS INV'!$E$2:$E$8142,"SILLON MODULAR")</f>
        <v>0</v>
      </c>
      <c r="CP163" s="15">
        <f>COUNTIFS('TODOS INV'!$B$2:$B$8142,RESUMEN!CP3,'TODOS INV'!$E$2:$E$8142,"SILLON MODULAR")</f>
        <v>0</v>
      </c>
      <c r="CQ163" s="15">
        <f>COUNTIFS('TODOS INV'!$B$2:$B$8142,RESUMEN!CQ3,'TODOS INV'!$E$2:$E$8142,"SILLON MODULAR")</f>
        <v>0</v>
      </c>
      <c r="CR163" s="15">
        <f>COUNTIFS('TODOS INV'!$B$2:$B$8142,RESUMEN!CR3,'TODOS INV'!$E$2:$E$8142,"SILLON MODULAR")</f>
        <v>0</v>
      </c>
      <c r="CS163" s="15">
        <f>COUNTIFS('TODOS INV'!$B$2:$B$8142,RESUMEN!CS3,'TODOS INV'!$E$2:$E$8142,"SILLON MODULAR")</f>
        <v>0</v>
      </c>
      <c r="CT163" s="15">
        <f>COUNTIFS('TODOS INV'!$B$2:$B$8142,RESUMEN!CT3,'TODOS INV'!$E$2:$E$8142,"SILLON MODULAR")</f>
        <v>0</v>
      </c>
      <c r="CU163" s="15">
        <f>COUNTIFS('TODOS INV'!$B$2:$B$8142,RESUMEN!CU3,'TODOS INV'!$E$2:$E$8142,"SILLON MODULAR")</f>
        <v>0</v>
      </c>
      <c r="CV163" s="15">
        <f>COUNTIFS('TODOS INV'!$B$2:$B$8142,RESUMEN!CV3,'TODOS INV'!$E$2:$E$8142,"SILLON MODULAR")</f>
        <v>0</v>
      </c>
      <c r="CW163" s="15">
        <f>COUNTIFS('TODOS INV'!$B$2:$B$8142,RESUMEN!CW3,'TODOS INV'!$E$2:$E$8142,"SILLON MODULAR")</f>
        <v>0</v>
      </c>
      <c r="CX163" s="15">
        <f>COUNTIFS('TODOS INV'!$B$2:$B$8142,RESUMEN!CX3,'TODOS INV'!$E$2:$E$8142,"SILLON MODULAR")</f>
        <v>0</v>
      </c>
      <c r="CY163" s="15">
        <f>COUNTIFS('TODOS INV'!$B$2:$B$8142,RESUMEN!CY3,'TODOS INV'!$E$2:$E$8142,"SILLON MODULAR")</f>
        <v>0</v>
      </c>
      <c r="CZ163" s="15">
        <f>COUNTIFS('TODOS INV'!$B$2:$B$8142,RESUMEN!CZ3,'TODOS INV'!$E$2:$E$8142,"SILLON MODULAR")</f>
        <v>0</v>
      </c>
      <c r="DA163" s="15">
        <f>COUNTIFS('TODOS INV'!$B$2:$B$8142,RESUMEN!DA3,'TODOS INV'!$E$2:$E$8142,"SILLON MODULAR")</f>
        <v>0</v>
      </c>
      <c r="DB163" s="15">
        <f>COUNTIFS('TODOS INV'!$B$2:$B$8142,RESUMEN!DB3,'TODOS INV'!$E$2:$E$8142,"SILLON MODULAR")</f>
        <v>0</v>
      </c>
      <c r="DC163" s="15">
        <f>COUNTIFS('TODOS INV'!$B$2:$B$8142,RESUMEN!DC3,'TODOS INV'!$E$2:$E$8142,"SILLON MODULAR")</f>
        <v>0</v>
      </c>
      <c r="DD163" s="15">
        <f>COUNTIFS('TODOS INV'!$B$2:$B$8142,RESUMEN!DD3,'TODOS INV'!$E$2:$E$8142,"SILLON MODULAR")</f>
        <v>0</v>
      </c>
      <c r="DE163" s="15">
        <f>COUNTIFS('TODOS INV'!$B$2:$B$8142,RESUMEN!DE3,'TODOS INV'!$E$2:$E$8142,"SILLON MODULAR")</f>
        <v>0</v>
      </c>
      <c r="DF163" s="15">
        <f>COUNTIFS('TODOS INV'!$B$2:$B$8142,RESUMEN!DF3,'TODOS INV'!$E$2:$E$8142,"SILLON MODULAR")</f>
        <v>0</v>
      </c>
      <c r="DG163" s="15">
        <f>COUNTIFS('TODOS INV'!$B$2:$B$8142,RESUMEN!DG3,'TODOS INV'!$E$2:$E$8142,"SILLON MODULAR")</f>
        <v>0</v>
      </c>
      <c r="DH163" s="15">
        <f>COUNTIFS('TODOS INV'!$B$2:$B$8142,RESUMEN!DH3,'TODOS INV'!$E$2:$E$8142,"SILLON MODULAR")</f>
        <v>0</v>
      </c>
    </row>
    <row r="164" spans="1:112" x14ac:dyDescent="0.2">
      <c r="A164" s="7">
        <v>161</v>
      </c>
      <c r="B164" s="9" t="s">
        <v>2257</v>
      </c>
      <c r="C164" s="15">
        <f>COUNTIFS('TODOS INV'!$B$2:$B$8142,RESUMEN!C3,'TODOS INV'!$E$2:$E$8142,"CAMILLA DE METAL")</f>
        <v>0</v>
      </c>
      <c r="D164" s="15">
        <f>COUNTIFS('TODOS INV'!$B$2:$B$8142,RESUMEN!D3,'TODOS INV'!$E$2:$E$8142,"CAMILLA DE METAL")</f>
        <v>0</v>
      </c>
      <c r="E164" s="15">
        <f>COUNTIFS('TODOS INV'!$B$2:$B$8142,RESUMEN!E3,'TODOS INV'!$E$2:$E$8142,"CAMILLA DE METAL")</f>
        <v>0</v>
      </c>
      <c r="F164" s="15">
        <f>COUNTIFS('TODOS INV'!$B$2:$B$8142,RESUMEN!F3,'TODOS INV'!$E$2:$E$8142,"CAMILLA DE METAL")</f>
        <v>0</v>
      </c>
      <c r="G164" s="15">
        <f>COUNTIFS('TODOS INV'!$B$2:$B$8142,RESUMEN!G3,'TODOS INV'!$E$2:$E$8142,"CAMILLA DE METAL")</f>
        <v>0</v>
      </c>
      <c r="H164" s="15">
        <f>COUNTIFS('TODOS INV'!$B$2:$B$8142,RESUMEN!H3,'TODOS INV'!$E$2:$E$8142,"CAMILLA DE METAL")</f>
        <v>0</v>
      </c>
      <c r="I164" s="15">
        <f>COUNTIFS('TODOS INV'!$B$2:$B$8142,RESUMEN!I3,'TODOS INV'!$E$2:$E$8142,"CAMILLA DE METAL")</f>
        <v>0</v>
      </c>
      <c r="J164" s="15">
        <f>COUNTIFS('TODOS INV'!$B$2:$B$8142,RESUMEN!J3,'TODOS INV'!$E$2:$E$8142,"CAMILLA DE METAL")</f>
        <v>0</v>
      </c>
      <c r="K164" s="15">
        <f>COUNTIFS('TODOS INV'!$B$2:$B$8142,RESUMEN!K3,'TODOS INV'!$E$2:$E$8142,"CAMILLA DE METAL")</f>
        <v>0</v>
      </c>
      <c r="L164" s="15">
        <f>COUNTIFS('TODOS INV'!$B$2:$B$8142,RESUMEN!L3,'TODOS INV'!$E$2:$E$8142,"CAMILLA DE METAL")</f>
        <v>0</v>
      </c>
      <c r="M164" s="15">
        <f>COUNTIFS('TODOS INV'!$B$2:$B$8142,RESUMEN!M3,'TODOS INV'!$E$2:$E$8142,"CAMILLA DE METAL")</f>
        <v>0</v>
      </c>
      <c r="N164" s="15">
        <f>COUNTIFS('TODOS INV'!$B$2:$B$8142,RESUMEN!N3,'TODOS INV'!$E$2:$E$8142,"CAMILLA DE METAL")</f>
        <v>0</v>
      </c>
      <c r="O164" s="15">
        <f>COUNTIFS('TODOS INV'!$B$2:$B$8142,RESUMEN!O3,'TODOS INV'!$E$2:$E$8142,"CAMILLA DE METAL")</f>
        <v>0</v>
      </c>
      <c r="P164" s="15">
        <f>COUNTIFS('TODOS INV'!$B$2:$B$8142,RESUMEN!P3,'TODOS INV'!$E$2:$E$8142,"CAMILLA DE METAL")</f>
        <v>0</v>
      </c>
      <c r="Q164" s="15">
        <f>COUNTIFS('TODOS INV'!$B$2:$B$8142,RESUMEN!Q3,'TODOS INV'!$E$2:$E$8142,"CAMILLA DE METAL")</f>
        <v>0</v>
      </c>
      <c r="R164" s="15">
        <f>COUNTIFS('TODOS INV'!$B$2:$B$8142,RESUMEN!R3,'TODOS INV'!$E$2:$E$8142,"CAMILLA DE METAL")</f>
        <v>0</v>
      </c>
      <c r="S164" s="15">
        <f>COUNTIFS('TODOS INV'!$B$2:$B$8142,RESUMEN!S3,'TODOS INV'!$E$2:$E$8142,"CAMILLA DE METAL")</f>
        <v>0</v>
      </c>
      <c r="T164" s="15">
        <f>COUNTIFS('TODOS INV'!$B$2:$B$8142,RESUMEN!T3,'TODOS INV'!$E$2:$E$8142,"CAMILLA DE METAL")</f>
        <v>0</v>
      </c>
      <c r="U164" s="15">
        <f>COUNTIFS('TODOS INV'!$B$2:$B$8142,RESUMEN!U3,'TODOS INV'!$E$2:$E$8142,"CAMILLA DE METAL")</f>
        <v>0</v>
      </c>
      <c r="V164" s="15">
        <f>COUNTIFS('TODOS INV'!$B$2:$B$8142,RESUMEN!V3,'TODOS INV'!$E$2:$E$8142,"CAMILLA DE METAL")</f>
        <v>0</v>
      </c>
      <c r="W164" s="15">
        <f>COUNTIFS('TODOS INV'!$B$2:$B$8142,RESUMEN!W3,'TODOS INV'!$E$2:$E$8142,"CAMILLA DE METAL")</f>
        <v>0</v>
      </c>
      <c r="X164" s="15">
        <f>COUNTIFS('TODOS INV'!$B$2:$B$8142,RESUMEN!X3,'TODOS INV'!$E$2:$E$8142,"CAMILLA DE METAL")</f>
        <v>0</v>
      </c>
      <c r="Y164" s="15">
        <f>COUNTIFS('TODOS INV'!$B$2:$B$8142,RESUMEN!Y3,'TODOS INV'!$E$2:$E$8142,"CAMILLA DE METAL")</f>
        <v>0</v>
      </c>
      <c r="Z164" s="15">
        <f>COUNTIFS('TODOS INV'!$B$2:$B$8142,RESUMEN!Z3,'TODOS INV'!$E$2:$E$8142,"CAMILLA DE METAL")</f>
        <v>0</v>
      </c>
      <c r="AA164" s="15">
        <f>COUNTIFS('TODOS INV'!$B$2:$B$8142,RESUMEN!AA3,'TODOS INV'!$E$2:$E$8142,"CAMILLA DE METAL")</f>
        <v>0</v>
      </c>
      <c r="AB164" s="15">
        <f>COUNTIFS('TODOS INV'!$B$2:$B$8142,RESUMEN!AB3,'TODOS INV'!$E$2:$E$8142,"CAMILLA DE METAL")</f>
        <v>0</v>
      </c>
      <c r="AC164" s="15">
        <f>COUNTIFS('TODOS INV'!$B$2:$B$8142,RESUMEN!AC3,'TODOS INV'!$E$2:$E$8142,"CAMILLA DE METAL")</f>
        <v>0</v>
      </c>
      <c r="AD164" s="15">
        <f>COUNTIFS('TODOS INV'!$B$2:$B$8142,RESUMEN!AD3,'TODOS INV'!$E$2:$E$8142,"CAMILLA DE METAL")</f>
        <v>0</v>
      </c>
      <c r="AE164" s="15">
        <f>COUNTIFS('TODOS INV'!$B$2:$B$8142,RESUMEN!AE3,'TODOS INV'!$E$2:$E$8142,"CAMILLA DE METAL")</f>
        <v>0</v>
      </c>
      <c r="AF164" s="15">
        <f>COUNTIFS('TODOS INV'!$B$2:$B$8142,RESUMEN!AF3,'TODOS INV'!$E$2:$E$8142,"CAMILLA DE METAL")</f>
        <v>0</v>
      </c>
      <c r="AG164" s="15">
        <f>COUNTIFS('TODOS INV'!$B$2:$B$8142,RESUMEN!AG3,'TODOS INV'!$E$2:$E$8142,"CAMILLA DE METAL")</f>
        <v>0</v>
      </c>
      <c r="AH164" s="15">
        <f>COUNTIFS('TODOS INV'!$B$2:$B$8142,RESUMEN!AH3,'TODOS INV'!$E$2:$E$8142,"CAMILLA DE METAL")</f>
        <v>0</v>
      </c>
      <c r="AI164" s="15">
        <f>COUNTIFS('TODOS INV'!$B$2:$B$8142,RESUMEN!AI3,'TODOS INV'!$E$2:$E$8142,"CAMILLA DE METAL")</f>
        <v>0</v>
      </c>
      <c r="AJ164" s="15">
        <f>COUNTIFS('TODOS INV'!$B$2:$B$8142,RESUMEN!AJ3,'TODOS INV'!$E$2:$E$8142,"CAMILLA DE METAL")</f>
        <v>0</v>
      </c>
      <c r="AK164" s="15">
        <f>COUNTIFS('TODOS INV'!$B$2:$B$8142,RESUMEN!AK3,'TODOS INV'!$E$2:$E$8142,"CAMILLA DE METAL")</f>
        <v>0</v>
      </c>
      <c r="AL164" s="15">
        <f>COUNTIFS('TODOS INV'!$B$2:$B$8142,RESUMEN!AL3,'TODOS INV'!$E$2:$E$8142,"CAMILLA DE METAL")</f>
        <v>0</v>
      </c>
      <c r="AM164" s="15">
        <f>COUNTIFS('TODOS INV'!$B$2:$B$8142,RESUMEN!AM3,'TODOS INV'!$E$2:$E$8142,"CAMILLA DE METAL")</f>
        <v>1</v>
      </c>
      <c r="AN164" s="15">
        <f>COUNTIFS('TODOS INV'!$B$2:$B$8142,RESUMEN!AN3,'TODOS INV'!$E$2:$E$8142,"CAMILLA DE METAL")</f>
        <v>0</v>
      </c>
      <c r="AO164" s="15">
        <f>COUNTIFS('TODOS INV'!$B$2:$B$8142,RESUMEN!AO3,'TODOS INV'!$E$2:$E$8142,"CAMILLA DE METAL")</f>
        <v>0</v>
      </c>
      <c r="AP164" s="15">
        <f>COUNTIFS('TODOS INV'!$B$2:$B$8142,RESUMEN!AP3,'TODOS INV'!$E$2:$E$8142,"CAMILLA DE METAL")</f>
        <v>0</v>
      </c>
      <c r="AQ164" s="15">
        <f>COUNTIFS('TODOS INV'!$B$2:$B$8142,RESUMEN!AQ3,'TODOS INV'!$E$2:$E$8142,"CAMILLA DE METAL")</f>
        <v>0</v>
      </c>
      <c r="AR164" s="15">
        <f>COUNTIFS('TODOS INV'!$B$2:$B$8142,RESUMEN!AR3,'TODOS INV'!$E$2:$E$8142,"CAMILLA DE METAL")</f>
        <v>0</v>
      </c>
      <c r="AS164" s="15">
        <f>COUNTIFS('TODOS INV'!$B$2:$B$8142,RESUMEN!AS3,'TODOS INV'!$E$2:$E$8142,"CAMILLA DE METAL")</f>
        <v>2</v>
      </c>
      <c r="AT164" s="15">
        <f>COUNTIFS('TODOS INV'!$B$2:$B$8142,RESUMEN!AT3,'TODOS INV'!$E$2:$E$8142,"CAMILLA DE METAL")</f>
        <v>0</v>
      </c>
      <c r="AU164" s="15">
        <f>COUNTIFS('TODOS INV'!$B$2:$B$8142,RESUMEN!AU3,'TODOS INV'!$E$2:$E$8142,"CAMILLA DE METAL")</f>
        <v>0</v>
      </c>
      <c r="AV164" s="15">
        <f>COUNTIFS('TODOS INV'!$B$2:$B$8142,RESUMEN!AV3,'TODOS INV'!$E$2:$E$8142,"CAMILLA DE METAL")</f>
        <v>0</v>
      </c>
      <c r="AW164" s="15">
        <f>COUNTIFS('TODOS INV'!$B$2:$B$8142,RESUMEN!AW3,'TODOS INV'!$E$2:$E$8142,"CAMILLA DE METAL")</f>
        <v>0</v>
      </c>
      <c r="AX164" s="15">
        <f>COUNTIFS('TODOS INV'!$B$2:$B$8142,RESUMEN!AX3,'TODOS INV'!$E$2:$E$8142,"CAMILLA DE METAL")</f>
        <v>0</v>
      </c>
      <c r="AY164" s="15">
        <f>COUNTIFS('TODOS INV'!$B$2:$B$8142,RESUMEN!AY3,'TODOS INV'!$E$2:$E$8142,"CAMILLA DE METAL")</f>
        <v>0</v>
      </c>
      <c r="AZ164" s="15">
        <f>COUNTIFS('TODOS INV'!$B$2:$B$8142,RESUMEN!AZ3,'TODOS INV'!$E$2:$E$8142,"CAMILLA DE METAL")</f>
        <v>0</v>
      </c>
      <c r="BA164" s="15">
        <f>COUNTIFS('TODOS INV'!$B$2:$B$8142,RESUMEN!BA3,'TODOS INV'!$E$2:$E$8142,"CAMILLA DE METAL")</f>
        <v>0</v>
      </c>
      <c r="BB164" s="15">
        <f>COUNTIFS('TODOS INV'!$B$2:$B$8142,RESUMEN!BB3,'TODOS INV'!$E$2:$E$8142,"CAMILLA DE METAL")</f>
        <v>0</v>
      </c>
      <c r="BC164" s="15">
        <f>COUNTIFS('TODOS INV'!$B$2:$B$8142,RESUMEN!BC3,'TODOS INV'!$E$2:$E$8142,"CAMILLA DE METAL")</f>
        <v>0</v>
      </c>
      <c r="BD164" s="15">
        <f>COUNTIFS('TODOS INV'!$B$2:$B$8142,RESUMEN!BD3,'TODOS INV'!$E$2:$E$8142,"CAMILLA DE METAL")</f>
        <v>1</v>
      </c>
      <c r="BE164" s="15">
        <f>COUNTIFS('TODOS INV'!$B$2:$B$8142,RESUMEN!BE3,'TODOS INV'!$E$2:$E$8142,"CAMILLA DE METAL")</f>
        <v>0</v>
      </c>
      <c r="BF164" s="15">
        <f>COUNTIFS('TODOS INV'!$B$2:$B$8142,RESUMEN!BF3,'TODOS INV'!$E$2:$E$8142,"CAMILLA DE METAL")</f>
        <v>0</v>
      </c>
      <c r="BG164" s="15">
        <f>COUNTIFS('TODOS INV'!$B$2:$B$8142,RESUMEN!BG3,'TODOS INV'!$E$2:$E$8142,"CAMILLA DE METAL")</f>
        <v>0</v>
      </c>
      <c r="BH164" s="15">
        <f>COUNTIFS('TODOS INV'!$B$2:$B$8142,RESUMEN!BH3,'TODOS INV'!$E$2:$E$8142,"CAMILLA DE METAL")</f>
        <v>0</v>
      </c>
      <c r="BI164" s="15">
        <f>COUNTIFS('TODOS INV'!$B$2:$B$8142,RESUMEN!BI3,'TODOS INV'!$E$2:$E$8142,"CAMILLA DE METAL")</f>
        <v>1</v>
      </c>
      <c r="BJ164" s="15">
        <f>COUNTIFS('TODOS INV'!$B$2:$B$8142,RESUMEN!BJ3,'TODOS INV'!$E$2:$E$8142,"CAMILLA DE METAL")</f>
        <v>0</v>
      </c>
      <c r="BK164" s="15">
        <f>COUNTIFS('TODOS INV'!$B$2:$B$8142,RESUMEN!BK3,'TODOS INV'!$E$2:$E$8142,"CAMILLA DE METAL")</f>
        <v>0</v>
      </c>
      <c r="BL164" s="15">
        <f>COUNTIFS('TODOS INV'!$B$2:$B$8142,RESUMEN!BL3,'TODOS INV'!$E$2:$E$8142,"CAMILLA DE METAL")</f>
        <v>1</v>
      </c>
      <c r="BM164" s="15">
        <f>COUNTIFS('TODOS INV'!$B$2:$B$8142,RESUMEN!BM3,'TODOS INV'!$E$2:$E$8142,"CAMILLA DE METAL")</f>
        <v>0</v>
      </c>
      <c r="BN164" s="15">
        <f>COUNTIFS('TODOS INV'!$B$2:$B$8142,RESUMEN!BN3,'TODOS INV'!$E$2:$E$8142,"CAMILLA DE METAL")</f>
        <v>0</v>
      </c>
      <c r="BO164" s="15">
        <f>COUNTIFS('TODOS INV'!$B$2:$B$8142,RESUMEN!BO3,'TODOS INV'!$E$2:$E$8142,"CAMILLA DE METAL")</f>
        <v>0</v>
      </c>
      <c r="BP164" s="15">
        <f>COUNTIFS('TODOS INV'!$B$2:$B$8142,RESUMEN!BP3,'TODOS INV'!$E$2:$E$8142,"CAMILLA DE METAL")</f>
        <v>0</v>
      </c>
      <c r="BQ164" s="15">
        <f>COUNTIFS('TODOS INV'!$B$2:$B$8142,RESUMEN!BQ3,'TODOS INV'!$E$2:$E$8142,"CAMILLA DE METAL")</f>
        <v>0</v>
      </c>
      <c r="BR164" s="15">
        <f>COUNTIFS('TODOS INV'!$B$2:$B$8142,RESUMEN!BR3,'TODOS INV'!$E$2:$E$8142,"CAMILLA DE METAL")</f>
        <v>0</v>
      </c>
      <c r="BS164" s="15">
        <f>COUNTIFS('TODOS INV'!$B$2:$B$8142,RESUMEN!BS3,'TODOS INV'!$E$2:$E$8142,"CAMILLA DE METAL")</f>
        <v>0</v>
      </c>
      <c r="BT164" s="15">
        <f>COUNTIFS('TODOS INV'!$B$2:$B$8142,RESUMEN!BT3,'TODOS INV'!$E$2:$E$8142,"CAMILLA DE METAL")</f>
        <v>0</v>
      </c>
      <c r="BU164" s="15">
        <f>COUNTIFS('TODOS INV'!$B$2:$B$8142,RESUMEN!BU3,'TODOS INV'!$E$2:$E$8142,"CAMILLA DE METAL")</f>
        <v>0</v>
      </c>
      <c r="BV164" s="15">
        <f>COUNTIFS('TODOS INV'!$B$2:$B$8142,RESUMEN!BV3,'TODOS INV'!$E$2:$E$8142,"CAMILLA DE METAL")</f>
        <v>0</v>
      </c>
      <c r="BW164" s="15">
        <f>COUNTIFS('TODOS INV'!$B$2:$B$8142,RESUMEN!BW3,'TODOS INV'!$E$2:$E$8142,"CAMILLA DE METAL")</f>
        <v>0</v>
      </c>
      <c r="BX164" s="15">
        <f>COUNTIFS('TODOS INV'!$B$2:$B$8142,RESUMEN!BX3,'TODOS INV'!$E$2:$E$8142,"CAMILLA DE METAL")</f>
        <v>0</v>
      </c>
      <c r="BY164" s="15">
        <f>COUNTIFS('TODOS INV'!$B$2:$B$8142,RESUMEN!BY3,'TODOS INV'!$E$2:$E$8142,"CAMILLA DE METAL")</f>
        <v>0</v>
      </c>
      <c r="BZ164" s="15">
        <f>COUNTIFS('TODOS INV'!$B$2:$B$8142,RESUMEN!BZ3,'TODOS INV'!$E$2:$E$8142,"CAMILLA DE METAL")</f>
        <v>0</v>
      </c>
      <c r="CA164" s="15">
        <f>COUNTIFS('TODOS INV'!$B$2:$B$8142,RESUMEN!CA3,'TODOS INV'!$E$2:$E$8142,"CAMILLA DE METAL")</f>
        <v>0</v>
      </c>
      <c r="CB164" s="15">
        <f>COUNTIFS('TODOS INV'!$B$2:$B$8142,RESUMEN!CB3,'TODOS INV'!$E$2:$E$8142,"CAMILLA DE METAL")</f>
        <v>1</v>
      </c>
      <c r="CC164" s="15">
        <f>COUNTIFS('TODOS INV'!$B$2:$B$8142,RESUMEN!CC3,'TODOS INV'!$E$2:$E$8142,"CAMILLA DE METAL")</f>
        <v>0</v>
      </c>
      <c r="CD164" s="15">
        <f>COUNTIFS('TODOS INV'!$B$2:$B$8142,RESUMEN!CD3,'TODOS INV'!$E$2:$E$8142,"CAMILLA DE METAL")</f>
        <v>0</v>
      </c>
      <c r="CE164" s="15">
        <f>COUNTIFS('TODOS INV'!$B$2:$B$8142,RESUMEN!CE3,'TODOS INV'!$E$2:$E$8142,"CAMILLA DE METAL")</f>
        <v>0</v>
      </c>
      <c r="CF164" s="15">
        <f>COUNTIFS('TODOS INV'!$B$2:$B$8142,RESUMEN!CF3,'TODOS INV'!$E$2:$E$8142,"CAMILLA DE METAL")</f>
        <v>0</v>
      </c>
      <c r="CG164" s="15">
        <f>COUNTIFS('TODOS INV'!$B$2:$B$8142,RESUMEN!CG3,'TODOS INV'!$E$2:$E$8142,"CAMILLA DE METAL")</f>
        <v>0</v>
      </c>
      <c r="CH164" s="15">
        <f>COUNTIFS('TODOS INV'!$B$2:$B$8142,RESUMEN!CH3,'TODOS INV'!$E$2:$E$8142,"CAMILLA DE METAL")</f>
        <v>0</v>
      </c>
      <c r="CI164" s="15">
        <f>COUNTIFS('TODOS INV'!$B$2:$B$8142,RESUMEN!CI3,'TODOS INV'!$E$2:$E$8142,"CAMILLA DE METAL")</f>
        <v>0</v>
      </c>
      <c r="CJ164" s="15">
        <f>COUNTIFS('TODOS INV'!$B$2:$B$8142,RESUMEN!CJ3,'TODOS INV'!$E$2:$E$8142,"CAMILLA DE METAL")</f>
        <v>0</v>
      </c>
      <c r="CK164" s="15">
        <f>COUNTIFS('TODOS INV'!$B$2:$B$8142,RESUMEN!CK3,'TODOS INV'!$E$2:$E$8142,"CAMILLA DE METAL")</f>
        <v>0</v>
      </c>
      <c r="CL164" s="15">
        <f>COUNTIFS('TODOS INV'!$B$2:$B$8142,RESUMEN!CL3,'TODOS INV'!$E$2:$E$8142,"CAMILLA DE METAL")</f>
        <v>0</v>
      </c>
      <c r="CM164" s="15">
        <f>COUNTIFS('TODOS INV'!$B$2:$B$8142,RESUMEN!CM3,'TODOS INV'!$E$2:$E$8142,"CAMILLA DE METAL")</f>
        <v>0</v>
      </c>
      <c r="CN164" s="15">
        <f>COUNTIFS('TODOS INV'!$B$2:$B$8142,RESUMEN!CN3,'TODOS INV'!$E$2:$E$8142,"CAMILLA DE METAL")</f>
        <v>0</v>
      </c>
      <c r="CO164" s="15">
        <f>COUNTIFS('TODOS INV'!$B$2:$B$8142,RESUMEN!CO3,'TODOS INV'!$E$2:$E$8142,"CAMILLA DE METAL")</f>
        <v>0</v>
      </c>
      <c r="CP164" s="15">
        <f>COUNTIFS('TODOS INV'!$B$2:$B$8142,RESUMEN!CP3,'TODOS INV'!$E$2:$E$8142,"CAMILLA DE METAL")</f>
        <v>0</v>
      </c>
      <c r="CQ164" s="15">
        <f>COUNTIFS('TODOS INV'!$B$2:$B$8142,RESUMEN!CQ3,'TODOS INV'!$E$2:$E$8142,"CAMILLA DE METAL")</f>
        <v>0</v>
      </c>
      <c r="CR164" s="15">
        <f>COUNTIFS('TODOS INV'!$B$2:$B$8142,RESUMEN!CR3,'TODOS INV'!$E$2:$E$8142,"CAMILLA DE METAL")</f>
        <v>0</v>
      </c>
      <c r="CS164" s="15">
        <f>COUNTIFS('TODOS INV'!$B$2:$B$8142,RESUMEN!CS3,'TODOS INV'!$E$2:$E$8142,"CAMILLA DE METAL")</f>
        <v>0</v>
      </c>
      <c r="CT164" s="15">
        <f>COUNTIFS('TODOS INV'!$B$2:$B$8142,RESUMEN!CT3,'TODOS INV'!$E$2:$E$8142,"CAMILLA DE METAL")</f>
        <v>0</v>
      </c>
      <c r="CU164" s="15">
        <f>COUNTIFS('TODOS INV'!$B$2:$B$8142,RESUMEN!CU3,'TODOS INV'!$E$2:$E$8142,"CAMILLA DE METAL")</f>
        <v>0</v>
      </c>
      <c r="CV164" s="15">
        <f>COUNTIFS('TODOS INV'!$B$2:$B$8142,RESUMEN!CV3,'TODOS INV'!$E$2:$E$8142,"CAMILLA DE METAL")</f>
        <v>0</v>
      </c>
      <c r="CW164" s="15">
        <f>COUNTIFS('TODOS INV'!$B$2:$B$8142,RESUMEN!CW3,'TODOS INV'!$E$2:$E$8142,"CAMILLA DE METAL")</f>
        <v>0</v>
      </c>
      <c r="CX164" s="15">
        <f>COUNTIFS('TODOS INV'!$B$2:$B$8142,RESUMEN!CX3,'TODOS INV'!$E$2:$E$8142,"CAMILLA DE METAL")</f>
        <v>0</v>
      </c>
      <c r="CY164" s="15">
        <f>COUNTIFS('TODOS INV'!$B$2:$B$8142,RESUMEN!CY3,'TODOS INV'!$E$2:$E$8142,"CAMILLA DE METAL")</f>
        <v>2</v>
      </c>
      <c r="CZ164" s="15">
        <f>COUNTIFS('TODOS INV'!$B$2:$B$8142,RESUMEN!CZ3,'TODOS INV'!$E$2:$E$8142,"CAMILLA DE METAL")</f>
        <v>0</v>
      </c>
      <c r="DA164" s="15">
        <f>COUNTIFS('TODOS INV'!$B$2:$B$8142,RESUMEN!DA3,'TODOS INV'!$E$2:$E$8142,"CAMILLA DE METAL")</f>
        <v>0</v>
      </c>
      <c r="DB164" s="15">
        <f>COUNTIFS('TODOS INV'!$B$2:$B$8142,RESUMEN!DB3,'TODOS INV'!$E$2:$E$8142,"CAMILLA DE METAL")</f>
        <v>0</v>
      </c>
      <c r="DC164" s="15">
        <f>COUNTIFS('TODOS INV'!$B$2:$B$8142,RESUMEN!DC3,'TODOS INV'!$E$2:$E$8142,"CAMILLA DE METAL")</f>
        <v>0</v>
      </c>
      <c r="DD164" s="15">
        <f>COUNTIFS('TODOS INV'!$B$2:$B$8142,RESUMEN!DD3,'TODOS INV'!$E$2:$E$8142,"CAMILLA DE METAL")</f>
        <v>0</v>
      </c>
      <c r="DE164" s="15">
        <f>COUNTIFS('TODOS INV'!$B$2:$B$8142,RESUMEN!DE3,'TODOS INV'!$E$2:$E$8142,"CAMILLA DE METAL")</f>
        <v>0</v>
      </c>
      <c r="DF164" s="15">
        <f>COUNTIFS('TODOS INV'!$B$2:$B$8142,RESUMEN!DF3,'TODOS INV'!$E$2:$E$8142,"CAMILLA DE METAL")</f>
        <v>0</v>
      </c>
      <c r="DG164" s="15">
        <f>COUNTIFS('TODOS INV'!$B$2:$B$8142,RESUMEN!DG3,'TODOS INV'!$E$2:$E$8142,"CAMILLA DE METAL")</f>
        <v>0</v>
      </c>
      <c r="DH164" s="15">
        <f>COUNTIFS('TODOS INV'!$B$2:$B$8142,RESUMEN!DH3,'TODOS INV'!$E$2:$E$8142,"CAMILLA DE METAL")</f>
        <v>0</v>
      </c>
    </row>
    <row r="165" spans="1:112" x14ac:dyDescent="0.2">
      <c r="A165" s="7">
        <v>162</v>
      </c>
      <c r="B165" s="9" t="s">
        <v>2274</v>
      </c>
      <c r="C165" s="15">
        <f>COUNTIFS('TODOS INV'!$B$2:$B$8142,RESUMEN!C3,'TODOS INV'!$E$2:$E$8142,"ACUMULADOR DE ENERGIA - EQUIPO DE UPS")</f>
        <v>0</v>
      </c>
      <c r="D165" s="15">
        <f>COUNTIFS('TODOS INV'!$B$2:$B$8142,RESUMEN!D3,'TODOS INV'!$E$2:$E$8142,"ACUMULADOR DE ENERGIA - EQUIPO DE UPS")</f>
        <v>0</v>
      </c>
      <c r="E165" s="15">
        <f>COUNTIFS('TODOS INV'!$B$2:$B$8142,RESUMEN!E3,'TODOS INV'!$E$2:$E$8142,"ACUMULADOR DE ENERGIA - EQUIPO DE UPS")</f>
        <v>0</v>
      </c>
      <c r="F165" s="15">
        <f>COUNTIFS('TODOS INV'!$B$2:$B$8142,RESUMEN!F3,'TODOS INV'!$E$2:$E$8142,"ACUMULADOR DE ENERGIA - EQUIPO DE UPS")</f>
        <v>0</v>
      </c>
      <c r="G165" s="15">
        <f>COUNTIFS('TODOS INV'!$B$2:$B$8142,RESUMEN!G3,'TODOS INV'!$E$2:$E$8142,"ACUMULADOR DE ENERGIA - EQUIPO DE UPS")</f>
        <v>0</v>
      </c>
      <c r="H165" s="15">
        <f>COUNTIFS('TODOS INV'!$B$2:$B$8142,RESUMEN!H3,'TODOS INV'!$E$2:$E$8142,"ACUMULADOR DE ENERGIA - EQUIPO DE UPS")</f>
        <v>1</v>
      </c>
      <c r="I165" s="15">
        <f>COUNTIFS('TODOS INV'!$B$2:$B$8142,RESUMEN!I3,'TODOS INV'!$E$2:$E$8142,"ACUMULADOR DE ENERGIA - EQUIPO DE UPS")</f>
        <v>0</v>
      </c>
      <c r="J165" s="15">
        <f>COUNTIFS('TODOS INV'!$B$2:$B$8142,RESUMEN!J3,'TODOS INV'!$E$2:$E$8142,"ACUMULADOR DE ENERGIA - EQUIPO DE UPS")</f>
        <v>0</v>
      </c>
      <c r="K165" s="15">
        <f>COUNTIFS('TODOS INV'!$B$2:$B$8142,RESUMEN!K3,'TODOS INV'!$E$2:$E$8142,"ACUMULADOR DE ENERGIA - EQUIPO DE UPS")</f>
        <v>0</v>
      </c>
      <c r="L165" s="15">
        <f>COUNTIFS('TODOS INV'!$B$2:$B$8142,RESUMEN!L3,'TODOS INV'!$E$2:$E$8142,"ACUMULADOR DE ENERGIA - EQUIPO DE UPS")</f>
        <v>0</v>
      </c>
      <c r="M165" s="15">
        <f>COUNTIFS('TODOS INV'!$B$2:$B$8142,RESUMEN!M3,'TODOS INV'!$E$2:$E$8142,"ACUMULADOR DE ENERGIA - EQUIPO DE UPS")</f>
        <v>0</v>
      </c>
      <c r="N165" s="15">
        <f>COUNTIFS('TODOS INV'!$B$2:$B$8142,RESUMEN!N3,'TODOS INV'!$E$2:$E$8142,"ACUMULADOR DE ENERGIA - EQUIPO DE UPS")</f>
        <v>0</v>
      </c>
      <c r="O165" s="15">
        <f>COUNTIFS('TODOS INV'!$B$2:$B$8142,RESUMEN!O3,'TODOS INV'!$E$2:$E$8142,"ACUMULADOR DE ENERGIA - EQUIPO DE UPS")</f>
        <v>0</v>
      </c>
      <c r="P165" s="15">
        <f>COUNTIFS('TODOS INV'!$B$2:$B$8142,RESUMEN!P3,'TODOS INV'!$E$2:$E$8142,"ACUMULADOR DE ENERGIA - EQUIPO DE UPS")</f>
        <v>0</v>
      </c>
      <c r="Q165" s="15">
        <f>COUNTIFS('TODOS INV'!$B$2:$B$8142,RESUMEN!Q3,'TODOS INV'!$E$2:$E$8142,"ACUMULADOR DE ENERGIA - EQUIPO DE UPS")</f>
        <v>0</v>
      </c>
      <c r="R165" s="15">
        <f>COUNTIFS('TODOS INV'!$B$2:$B$8142,RESUMEN!R3,'TODOS INV'!$E$2:$E$8142,"ACUMULADOR DE ENERGIA - EQUIPO DE UPS")</f>
        <v>1</v>
      </c>
      <c r="S165" s="15">
        <f>COUNTIFS('TODOS INV'!$B$2:$B$8142,RESUMEN!S3,'TODOS INV'!$E$2:$E$8142,"ACUMULADOR DE ENERGIA - EQUIPO DE UPS")</f>
        <v>0</v>
      </c>
      <c r="T165" s="15">
        <f>COUNTIFS('TODOS INV'!$B$2:$B$8142,RESUMEN!T3,'TODOS INV'!$E$2:$E$8142,"ACUMULADOR DE ENERGIA - EQUIPO DE UPS")</f>
        <v>0</v>
      </c>
      <c r="U165" s="15">
        <f>COUNTIFS('TODOS INV'!$B$2:$B$8142,RESUMEN!U3,'TODOS INV'!$E$2:$E$8142,"ACUMULADOR DE ENERGIA - EQUIPO DE UPS")</f>
        <v>0</v>
      </c>
      <c r="V165" s="15">
        <f>COUNTIFS('TODOS INV'!$B$2:$B$8142,RESUMEN!V3,'TODOS INV'!$E$2:$E$8142,"ACUMULADOR DE ENERGIA - EQUIPO DE UPS")</f>
        <v>0</v>
      </c>
      <c r="W165" s="15">
        <f>COUNTIFS('TODOS INV'!$B$2:$B$8142,RESUMEN!W3,'TODOS INV'!$E$2:$E$8142,"ACUMULADOR DE ENERGIA - EQUIPO DE UPS")</f>
        <v>0</v>
      </c>
      <c r="X165" s="15">
        <f>COUNTIFS('TODOS INV'!$B$2:$B$8142,RESUMEN!X3,'TODOS INV'!$E$2:$E$8142,"ACUMULADOR DE ENERGIA - EQUIPO DE UPS")</f>
        <v>0</v>
      </c>
      <c r="Y165" s="15">
        <f>COUNTIFS('TODOS INV'!$B$2:$B$8142,RESUMEN!Y3,'TODOS INV'!$E$2:$E$8142,"ACUMULADOR DE ENERGIA - EQUIPO DE UPS")</f>
        <v>0</v>
      </c>
      <c r="Z165" s="15">
        <f>COUNTIFS('TODOS INV'!$B$2:$B$8142,RESUMEN!Z3,'TODOS INV'!$E$2:$E$8142,"ACUMULADOR DE ENERGIA - EQUIPO DE UPS")</f>
        <v>0</v>
      </c>
      <c r="AA165" s="15">
        <f>COUNTIFS('TODOS INV'!$B$2:$B$8142,RESUMEN!AA3,'TODOS INV'!$E$2:$E$8142,"ACUMULADOR DE ENERGIA - EQUIPO DE UPS")</f>
        <v>1</v>
      </c>
      <c r="AB165" s="15">
        <f>COUNTIFS('TODOS INV'!$B$2:$B$8142,RESUMEN!AB3,'TODOS INV'!$E$2:$E$8142,"ACUMULADOR DE ENERGIA - EQUIPO DE UPS")</f>
        <v>0</v>
      </c>
      <c r="AC165" s="15">
        <f>COUNTIFS('TODOS INV'!$B$2:$B$8142,RESUMEN!AC3,'TODOS INV'!$E$2:$E$8142,"ACUMULADOR DE ENERGIA - EQUIPO DE UPS")</f>
        <v>0</v>
      </c>
      <c r="AD165" s="15">
        <f>COUNTIFS('TODOS INV'!$B$2:$B$8142,RESUMEN!AD3,'TODOS INV'!$E$2:$E$8142,"ACUMULADOR DE ENERGIA - EQUIPO DE UPS")</f>
        <v>0</v>
      </c>
      <c r="AE165" s="15">
        <f>COUNTIFS('TODOS INV'!$B$2:$B$8142,RESUMEN!AE3,'TODOS INV'!$E$2:$E$8142,"ACUMULADOR DE ENERGIA - EQUIPO DE UPS")</f>
        <v>0</v>
      </c>
      <c r="AF165" s="15">
        <f>COUNTIFS('TODOS INV'!$B$2:$B$8142,RESUMEN!AF3,'TODOS INV'!$E$2:$E$8142,"ACUMULADOR DE ENERGIA - EQUIPO DE UPS")</f>
        <v>0</v>
      </c>
      <c r="AG165" s="15">
        <f>COUNTIFS('TODOS INV'!$B$2:$B$8142,RESUMEN!AG3,'TODOS INV'!$E$2:$E$8142,"ACUMULADOR DE ENERGIA - EQUIPO DE UPS")</f>
        <v>0</v>
      </c>
      <c r="AH165" s="15">
        <f>COUNTIFS('TODOS INV'!$B$2:$B$8142,RESUMEN!AH3,'TODOS INV'!$E$2:$E$8142,"ACUMULADOR DE ENERGIA - EQUIPO DE UPS")</f>
        <v>0</v>
      </c>
      <c r="AI165" s="15">
        <f>COUNTIFS('TODOS INV'!$B$2:$B$8142,RESUMEN!AI3,'TODOS INV'!$E$2:$E$8142,"ACUMULADOR DE ENERGIA - EQUIPO DE UPS")</f>
        <v>0</v>
      </c>
      <c r="AJ165" s="15">
        <f>COUNTIFS('TODOS INV'!$B$2:$B$8142,RESUMEN!AJ3,'TODOS INV'!$E$2:$E$8142,"ACUMULADOR DE ENERGIA - EQUIPO DE UPS")</f>
        <v>0</v>
      </c>
      <c r="AK165" s="15">
        <f>COUNTIFS('TODOS INV'!$B$2:$B$8142,RESUMEN!AK3,'TODOS INV'!$E$2:$E$8142,"ACUMULADOR DE ENERGIA - EQUIPO DE UPS")</f>
        <v>0</v>
      </c>
      <c r="AL165" s="15">
        <f>COUNTIFS('TODOS INV'!$B$2:$B$8142,RESUMEN!AL3,'TODOS INV'!$E$2:$E$8142,"ACUMULADOR DE ENERGIA - EQUIPO DE UPS")</f>
        <v>0</v>
      </c>
      <c r="AM165" s="15">
        <f>COUNTIFS('TODOS INV'!$B$2:$B$8142,RESUMEN!AM3,'TODOS INV'!$E$2:$E$8142,"ACUMULADOR DE ENERGIA - EQUIPO DE UPS")</f>
        <v>1</v>
      </c>
      <c r="AN165" s="15">
        <f>COUNTIFS('TODOS INV'!$B$2:$B$8142,RESUMEN!AN3,'TODOS INV'!$E$2:$E$8142,"ACUMULADOR DE ENERGIA - EQUIPO DE UPS")</f>
        <v>0</v>
      </c>
      <c r="AO165" s="15">
        <f>COUNTIFS('TODOS INV'!$B$2:$B$8142,RESUMEN!AO3,'TODOS INV'!$E$2:$E$8142,"ACUMULADOR DE ENERGIA - EQUIPO DE UPS")</f>
        <v>0</v>
      </c>
      <c r="AP165" s="15">
        <f>COUNTIFS('TODOS INV'!$B$2:$B$8142,RESUMEN!AP3,'TODOS INV'!$E$2:$E$8142,"ACUMULADOR DE ENERGIA - EQUIPO DE UPS")</f>
        <v>0</v>
      </c>
      <c r="AQ165" s="15">
        <f>COUNTIFS('TODOS INV'!$B$2:$B$8142,RESUMEN!AQ3,'TODOS INV'!$E$2:$E$8142,"ACUMULADOR DE ENERGIA - EQUIPO DE UPS")</f>
        <v>0</v>
      </c>
      <c r="AR165" s="15">
        <f>COUNTIFS('TODOS INV'!$B$2:$B$8142,RESUMEN!AR3,'TODOS INV'!$E$2:$E$8142,"ACUMULADOR DE ENERGIA - EQUIPO DE UPS")</f>
        <v>0</v>
      </c>
      <c r="AS165" s="15">
        <f>COUNTIFS('TODOS INV'!$B$2:$B$8142,RESUMEN!AS3,'TODOS INV'!$E$2:$E$8142,"ACUMULADOR DE ENERGIA - EQUIPO DE UPS")</f>
        <v>0</v>
      </c>
      <c r="AT165" s="15">
        <f>COUNTIFS('TODOS INV'!$B$2:$B$8142,RESUMEN!AT3,'TODOS INV'!$E$2:$E$8142,"ACUMULADOR DE ENERGIA - EQUIPO DE UPS")</f>
        <v>0</v>
      </c>
      <c r="AU165" s="15">
        <f>COUNTIFS('TODOS INV'!$B$2:$B$8142,RESUMEN!AU3,'TODOS INV'!$E$2:$E$8142,"ACUMULADOR DE ENERGIA - EQUIPO DE UPS")</f>
        <v>0</v>
      </c>
      <c r="AV165" s="15">
        <f>COUNTIFS('TODOS INV'!$B$2:$B$8142,RESUMEN!AV3,'TODOS INV'!$E$2:$E$8142,"ACUMULADOR DE ENERGIA - EQUIPO DE UPS")</f>
        <v>0</v>
      </c>
      <c r="AW165" s="15">
        <f>COUNTIFS('TODOS INV'!$B$2:$B$8142,RESUMEN!AW3,'TODOS INV'!$E$2:$E$8142,"ACUMULADOR DE ENERGIA - EQUIPO DE UPS")</f>
        <v>0</v>
      </c>
      <c r="AX165" s="15">
        <f>COUNTIFS('TODOS INV'!$B$2:$B$8142,RESUMEN!AX3,'TODOS INV'!$E$2:$E$8142,"ACUMULADOR DE ENERGIA - EQUIPO DE UPS")</f>
        <v>0</v>
      </c>
      <c r="AY165" s="15">
        <f>COUNTIFS('TODOS INV'!$B$2:$B$8142,RESUMEN!AY3,'TODOS INV'!$E$2:$E$8142,"ACUMULADOR DE ENERGIA - EQUIPO DE UPS")</f>
        <v>0</v>
      </c>
      <c r="AZ165" s="15">
        <f>COUNTIFS('TODOS INV'!$B$2:$B$8142,RESUMEN!AZ3,'TODOS INV'!$E$2:$E$8142,"ACUMULADOR DE ENERGIA - EQUIPO DE UPS")</f>
        <v>1</v>
      </c>
      <c r="BA165" s="15">
        <f>COUNTIFS('TODOS INV'!$B$2:$B$8142,RESUMEN!BA3,'TODOS INV'!$E$2:$E$8142,"ACUMULADOR DE ENERGIA - EQUIPO DE UPS")</f>
        <v>0</v>
      </c>
      <c r="BB165" s="15">
        <f>COUNTIFS('TODOS INV'!$B$2:$B$8142,RESUMEN!BB3,'TODOS INV'!$E$2:$E$8142,"ACUMULADOR DE ENERGIA - EQUIPO DE UPS")</f>
        <v>0</v>
      </c>
      <c r="BC165" s="15">
        <f>COUNTIFS('TODOS INV'!$B$2:$B$8142,RESUMEN!BC3,'TODOS INV'!$E$2:$E$8142,"ACUMULADOR DE ENERGIA - EQUIPO DE UPS")</f>
        <v>0</v>
      </c>
      <c r="BD165" s="15">
        <f>COUNTIFS('TODOS INV'!$B$2:$B$8142,RESUMEN!BD3,'TODOS INV'!$E$2:$E$8142,"ACUMULADOR DE ENERGIA - EQUIPO DE UPS")</f>
        <v>0</v>
      </c>
      <c r="BE165" s="15">
        <f>COUNTIFS('TODOS INV'!$B$2:$B$8142,RESUMEN!BE3,'TODOS INV'!$E$2:$E$8142,"ACUMULADOR DE ENERGIA - EQUIPO DE UPS")</f>
        <v>0</v>
      </c>
      <c r="BF165" s="15">
        <f>COUNTIFS('TODOS INV'!$B$2:$B$8142,RESUMEN!BF3,'TODOS INV'!$E$2:$E$8142,"ACUMULADOR DE ENERGIA - EQUIPO DE UPS")</f>
        <v>0</v>
      </c>
      <c r="BG165" s="15">
        <f>COUNTIFS('TODOS INV'!$B$2:$B$8142,RESUMEN!BG3,'TODOS INV'!$E$2:$E$8142,"ACUMULADOR DE ENERGIA - EQUIPO DE UPS")</f>
        <v>0</v>
      </c>
      <c r="BH165" s="15">
        <f>COUNTIFS('TODOS INV'!$B$2:$B$8142,RESUMEN!BH3,'TODOS INV'!$E$2:$E$8142,"ACUMULADOR DE ENERGIA - EQUIPO DE UPS")</f>
        <v>0</v>
      </c>
      <c r="BI165" s="15">
        <f>COUNTIFS('TODOS INV'!$B$2:$B$8142,RESUMEN!BI3,'TODOS INV'!$E$2:$E$8142,"ACUMULADOR DE ENERGIA - EQUIPO DE UPS")</f>
        <v>0</v>
      </c>
      <c r="BJ165" s="15">
        <f>COUNTIFS('TODOS INV'!$B$2:$B$8142,RESUMEN!BJ3,'TODOS INV'!$E$2:$E$8142,"ACUMULADOR DE ENERGIA - EQUIPO DE UPS")</f>
        <v>0</v>
      </c>
      <c r="BK165" s="15">
        <f>COUNTIFS('TODOS INV'!$B$2:$B$8142,RESUMEN!BK3,'TODOS INV'!$E$2:$E$8142,"ACUMULADOR DE ENERGIA - EQUIPO DE UPS")</f>
        <v>0</v>
      </c>
      <c r="BL165" s="15">
        <f>COUNTIFS('TODOS INV'!$B$2:$B$8142,RESUMEN!BL3,'TODOS INV'!$E$2:$E$8142,"ACUMULADOR DE ENERGIA - EQUIPO DE UPS")</f>
        <v>0</v>
      </c>
      <c r="BM165" s="15">
        <f>COUNTIFS('TODOS INV'!$B$2:$B$8142,RESUMEN!BM3,'TODOS INV'!$E$2:$E$8142,"ACUMULADOR DE ENERGIA - EQUIPO DE UPS")</f>
        <v>0</v>
      </c>
      <c r="BN165" s="15">
        <f>COUNTIFS('TODOS INV'!$B$2:$B$8142,RESUMEN!BN3,'TODOS INV'!$E$2:$E$8142,"ACUMULADOR DE ENERGIA - EQUIPO DE UPS")</f>
        <v>2</v>
      </c>
      <c r="BO165" s="15">
        <f>COUNTIFS('TODOS INV'!$B$2:$B$8142,RESUMEN!BO3,'TODOS INV'!$E$2:$E$8142,"ACUMULADOR DE ENERGIA - EQUIPO DE UPS")</f>
        <v>0</v>
      </c>
      <c r="BP165" s="15">
        <f>COUNTIFS('TODOS INV'!$B$2:$B$8142,RESUMEN!BP3,'TODOS INV'!$E$2:$E$8142,"ACUMULADOR DE ENERGIA - EQUIPO DE UPS")</f>
        <v>0</v>
      </c>
      <c r="BQ165" s="15">
        <f>COUNTIFS('TODOS INV'!$B$2:$B$8142,RESUMEN!BQ3,'TODOS INV'!$E$2:$E$8142,"ACUMULADOR DE ENERGIA - EQUIPO DE UPS")</f>
        <v>2</v>
      </c>
      <c r="BR165" s="15">
        <f>COUNTIFS('TODOS INV'!$B$2:$B$8142,RESUMEN!BR3,'TODOS INV'!$E$2:$E$8142,"ACUMULADOR DE ENERGIA - EQUIPO DE UPS")</f>
        <v>0</v>
      </c>
      <c r="BS165" s="15">
        <f>COUNTIFS('TODOS INV'!$B$2:$B$8142,RESUMEN!BS3,'TODOS INV'!$E$2:$E$8142,"ACUMULADOR DE ENERGIA - EQUIPO DE UPS")</f>
        <v>0</v>
      </c>
      <c r="BT165" s="15">
        <f>COUNTIFS('TODOS INV'!$B$2:$B$8142,RESUMEN!BT3,'TODOS INV'!$E$2:$E$8142,"ACUMULADOR DE ENERGIA - EQUIPO DE UPS")</f>
        <v>0</v>
      </c>
      <c r="BU165" s="15">
        <f>COUNTIFS('TODOS INV'!$B$2:$B$8142,RESUMEN!BU3,'TODOS INV'!$E$2:$E$8142,"ACUMULADOR DE ENERGIA - EQUIPO DE UPS")</f>
        <v>0</v>
      </c>
      <c r="BV165" s="15">
        <f>COUNTIFS('TODOS INV'!$B$2:$B$8142,RESUMEN!BV3,'TODOS INV'!$E$2:$E$8142,"ACUMULADOR DE ENERGIA - EQUIPO DE UPS")</f>
        <v>0</v>
      </c>
      <c r="BW165" s="15">
        <f>COUNTIFS('TODOS INV'!$B$2:$B$8142,RESUMEN!BW3,'TODOS INV'!$E$2:$E$8142,"ACUMULADOR DE ENERGIA - EQUIPO DE UPS")</f>
        <v>0</v>
      </c>
      <c r="BX165" s="15">
        <f>COUNTIFS('TODOS INV'!$B$2:$B$8142,RESUMEN!BX3,'TODOS INV'!$E$2:$E$8142,"ACUMULADOR DE ENERGIA - EQUIPO DE UPS")</f>
        <v>0</v>
      </c>
      <c r="BY165" s="15">
        <f>COUNTIFS('TODOS INV'!$B$2:$B$8142,RESUMEN!BY3,'TODOS INV'!$E$2:$E$8142,"ACUMULADOR DE ENERGIA - EQUIPO DE UPS")</f>
        <v>0</v>
      </c>
      <c r="BZ165" s="15">
        <f>COUNTIFS('TODOS INV'!$B$2:$B$8142,RESUMEN!BZ3,'TODOS INV'!$E$2:$E$8142,"ACUMULADOR DE ENERGIA - EQUIPO DE UPS")</f>
        <v>0</v>
      </c>
      <c r="CA165" s="15">
        <f>COUNTIFS('TODOS INV'!$B$2:$B$8142,RESUMEN!CA3,'TODOS INV'!$E$2:$E$8142,"ACUMULADOR DE ENERGIA - EQUIPO DE UPS")</f>
        <v>0</v>
      </c>
      <c r="CB165" s="15">
        <f>COUNTIFS('TODOS INV'!$B$2:$B$8142,RESUMEN!CB3,'TODOS INV'!$E$2:$E$8142,"ACUMULADOR DE ENERGIA - EQUIPO DE UPS")</f>
        <v>1</v>
      </c>
      <c r="CC165" s="15">
        <f>COUNTIFS('TODOS INV'!$B$2:$B$8142,RESUMEN!CC3,'TODOS INV'!$E$2:$E$8142,"ACUMULADOR DE ENERGIA - EQUIPO DE UPS")</f>
        <v>0</v>
      </c>
      <c r="CD165" s="15">
        <f>COUNTIFS('TODOS INV'!$B$2:$B$8142,RESUMEN!CD3,'TODOS INV'!$E$2:$E$8142,"ACUMULADOR DE ENERGIA - EQUIPO DE UPS")</f>
        <v>0</v>
      </c>
      <c r="CE165" s="15">
        <f>COUNTIFS('TODOS INV'!$B$2:$B$8142,RESUMEN!CE3,'TODOS INV'!$E$2:$E$8142,"ACUMULADOR DE ENERGIA - EQUIPO DE UPS")</f>
        <v>0</v>
      </c>
      <c r="CF165" s="15">
        <f>COUNTIFS('TODOS INV'!$B$2:$B$8142,RESUMEN!CF3,'TODOS INV'!$E$2:$E$8142,"ACUMULADOR DE ENERGIA - EQUIPO DE UPS")</f>
        <v>0</v>
      </c>
      <c r="CG165" s="15">
        <f>COUNTIFS('TODOS INV'!$B$2:$B$8142,RESUMEN!CG3,'TODOS INV'!$E$2:$E$8142,"ACUMULADOR DE ENERGIA - EQUIPO DE UPS")</f>
        <v>0</v>
      </c>
      <c r="CH165" s="15">
        <f>COUNTIFS('TODOS INV'!$B$2:$B$8142,RESUMEN!CH3,'TODOS INV'!$E$2:$E$8142,"ACUMULADOR DE ENERGIA - EQUIPO DE UPS")</f>
        <v>3</v>
      </c>
      <c r="CI165" s="15">
        <f>COUNTIFS('TODOS INV'!$B$2:$B$8142,RESUMEN!CI3,'TODOS INV'!$E$2:$E$8142,"ACUMULADOR DE ENERGIA - EQUIPO DE UPS")</f>
        <v>0</v>
      </c>
      <c r="CJ165" s="15">
        <f>COUNTIFS('TODOS INV'!$B$2:$B$8142,RESUMEN!CJ3,'TODOS INV'!$E$2:$E$8142,"ACUMULADOR DE ENERGIA - EQUIPO DE UPS")</f>
        <v>0</v>
      </c>
      <c r="CK165" s="15">
        <f>COUNTIFS('TODOS INV'!$B$2:$B$8142,RESUMEN!CK3,'TODOS INV'!$E$2:$E$8142,"ACUMULADOR DE ENERGIA - EQUIPO DE UPS")</f>
        <v>0</v>
      </c>
      <c r="CL165" s="15">
        <f>COUNTIFS('TODOS INV'!$B$2:$B$8142,RESUMEN!CL3,'TODOS INV'!$E$2:$E$8142,"ACUMULADOR DE ENERGIA - EQUIPO DE UPS")</f>
        <v>2</v>
      </c>
      <c r="CM165" s="15">
        <f>COUNTIFS('TODOS INV'!$B$2:$B$8142,RESUMEN!CM3,'TODOS INV'!$E$2:$E$8142,"ACUMULADOR DE ENERGIA - EQUIPO DE UPS")</f>
        <v>0</v>
      </c>
      <c r="CN165" s="15">
        <f>COUNTIFS('TODOS INV'!$B$2:$B$8142,RESUMEN!CN3,'TODOS INV'!$E$2:$E$8142,"ACUMULADOR DE ENERGIA - EQUIPO DE UPS")</f>
        <v>0</v>
      </c>
      <c r="CO165" s="15">
        <f>COUNTIFS('TODOS INV'!$B$2:$B$8142,RESUMEN!CO3,'TODOS INV'!$E$2:$E$8142,"ACUMULADOR DE ENERGIA - EQUIPO DE UPS")</f>
        <v>0</v>
      </c>
      <c r="CP165" s="15">
        <f>COUNTIFS('TODOS INV'!$B$2:$B$8142,RESUMEN!CP3,'TODOS INV'!$E$2:$E$8142,"ACUMULADOR DE ENERGIA - EQUIPO DE UPS")</f>
        <v>0</v>
      </c>
      <c r="CQ165" s="15">
        <f>COUNTIFS('TODOS INV'!$B$2:$B$8142,RESUMEN!CQ3,'TODOS INV'!$E$2:$E$8142,"ACUMULADOR DE ENERGIA - EQUIPO DE UPS")</f>
        <v>0</v>
      </c>
      <c r="CR165" s="15">
        <f>COUNTIFS('TODOS INV'!$B$2:$B$8142,RESUMEN!CR3,'TODOS INV'!$E$2:$E$8142,"ACUMULADOR DE ENERGIA - EQUIPO DE UPS")</f>
        <v>0</v>
      </c>
      <c r="CS165" s="15">
        <f>COUNTIFS('TODOS INV'!$B$2:$B$8142,RESUMEN!CS3,'TODOS INV'!$E$2:$E$8142,"ACUMULADOR DE ENERGIA - EQUIPO DE UPS")</f>
        <v>0</v>
      </c>
      <c r="CT165" s="15">
        <f>COUNTIFS('TODOS INV'!$B$2:$B$8142,RESUMEN!CT3,'TODOS INV'!$E$2:$E$8142,"ACUMULADOR DE ENERGIA - EQUIPO DE UPS")</f>
        <v>0</v>
      </c>
      <c r="CU165" s="15">
        <f>COUNTIFS('TODOS INV'!$B$2:$B$8142,RESUMEN!CU3,'TODOS INV'!$E$2:$E$8142,"ACUMULADOR DE ENERGIA - EQUIPO DE UPS")</f>
        <v>0</v>
      </c>
      <c r="CV165" s="15">
        <f>COUNTIFS('TODOS INV'!$B$2:$B$8142,RESUMEN!CV3,'TODOS INV'!$E$2:$E$8142,"ACUMULADOR DE ENERGIA - EQUIPO DE UPS")</f>
        <v>0</v>
      </c>
      <c r="CW165" s="15">
        <f>COUNTIFS('TODOS INV'!$B$2:$B$8142,RESUMEN!CW3,'TODOS INV'!$E$2:$E$8142,"ACUMULADOR DE ENERGIA - EQUIPO DE UPS")</f>
        <v>0</v>
      </c>
      <c r="CX165" s="15">
        <f>COUNTIFS('TODOS INV'!$B$2:$B$8142,RESUMEN!CX3,'TODOS INV'!$E$2:$E$8142,"ACUMULADOR DE ENERGIA - EQUIPO DE UPS")</f>
        <v>0</v>
      </c>
      <c r="CY165" s="15">
        <f>COUNTIFS('TODOS INV'!$B$2:$B$8142,RESUMEN!CY3,'TODOS INV'!$E$2:$E$8142,"ACUMULADOR DE ENERGIA - EQUIPO DE UPS")</f>
        <v>0</v>
      </c>
      <c r="CZ165" s="15">
        <f>COUNTIFS('TODOS INV'!$B$2:$B$8142,RESUMEN!CZ3,'TODOS INV'!$E$2:$E$8142,"ACUMULADOR DE ENERGIA - EQUIPO DE UPS")</f>
        <v>0</v>
      </c>
      <c r="DA165" s="15">
        <f>COUNTIFS('TODOS INV'!$B$2:$B$8142,RESUMEN!DA3,'TODOS INV'!$E$2:$E$8142,"ACUMULADOR DE ENERGIA - EQUIPO DE UPS")</f>
        <v>2</v>
      </c>
      <c r="DB165" s="15">
        <f>COUNTIFS('TODOS INV'!$B$2:$B$8142,RESUMEN!DB3,'TODOS INV'!$E$2:$E$8142,"ACUMULADOR DE ENERGIA - EQUIPO DE UPS")</f>
        <v>0</v>
      </c>
      <c r="DC165" s="15">
        <f>COUNTIFS('TODOS INV'!$B$2:$B$8142,RESUMEN!DC3,'TODOS INV'!$E$2:$E$8142,"ACUMULADOR DE ENERGIA - EQUIPO DE UPS")</f>
        <v>0</v>
      </c>
      <c r="DD165" s="15">
        <f>COUNTIFS('TODOS INV'!$B$2:$B$8142,RESUMEN!DD3,'TODOS INV'!$E$2:$E$8142,"ACUMULADOR DE ENERGIA - EQUIPO DE UPS")</f>
        <v>0</v>
      </c>
      <c r="DE165" s="15">
        <f>COUNTIFS('TODOS INV'!$B$2:$B$8142,RESUMEN!DE3,'TODOS INV'!$E$2:$E$8142,"ACUMULADOR DE ENERGIA - EQUIPO DE UPS")</f>
        <v>0</v>
      </c>
      <c r="DF165" s="15">
        <f>COUNTIFS('TODOS INV'!$B$2:$B$8142,RESUMEN!DF3,'TODOS INV'!$E$2:$E$8142,"ACUMULADOR DE ENERGIA - EQUIPO DE UPS")</f>
        <v>0</v>
      </c>
      <c r="DG165" s="15">
        <f>COUNTIFS('TODOS INV'!$B$2:$B$8142,RESUMEN!DG3,'TODOS INV'!$E$2:$E$8142,"ACUMULADOR DE ENERGIA - EQUIPO DE UPS")</f>
        <v>0</v>
      </c>
      <c r="DH165" s="15">
        <f>COUNTIFS('TODOS INV'!$B$2:$B$8142,RESUMEN!DH3,'TODOS INV'!$E$2:$E$8142,"ACUMULADOR DE ENERGIA - EQUIPO DE UPS")</f>
        <v>0</v>
      </c>
    </row>
    <row r="166" spans="1:112" x14ac:dyDescent="0.2">
      <c r="A166" s="7">
        <v>163</v>
      </c>
      <c r="B166" s="9" t="s">
        <v>2306</v>
      </c>
      <c r="C166" s="15">
        <f>COUNTIFS('TODOS INV'!$B$2:$B$8142,RESUMEN!C3,'TODOS INV'!$E$2:$E$8142,"MESA (OTRAS)")</f>
        <v>0</v>
      </c>
      <c r="D166" s="15">
        <f>COUNTIFS('TODOS INV'!$B$2:$B$8142,RESUMEN!D3,'TODOS INV'!$E$2:$E$8142,"MESA (OTRAS)")</f>
        <v>0</v>
      </c>
      <c r="E166" s="15">
        <f>COUNTIFS('TODOS INV'!$B$2:$B$8142,RESUMEN!E3,'TODOS INV'!$E$2:$E$8142,"MESA (OTRAS)")</f>
        <v>0</v>
      </c>
      <c r="F166" s="15">
        <f>COUNTIFS('TODOS INV'!$B$2:$B$8142,RESUMEN!F3,'TODOS INV'!$E$2:$E$8142,"MESA (OTRAS)")</f>
        <v>0</v>
      </c>
      <c r="G166" s="15">
        <f>COUNTIFS('TODOS INV'!$B$2:$B$8142,RESUMEN!G3,'TODOS INV'!$E$2:$E$8142,"MESA (OTRAS)")</f>
        <v>0</v>
      </c>
      <c r="H166" s="15">
        <f>COUNTIFS('TODOS INV'!$B$2:$B$8142,RESUMEN!H3,'TODOS INV'!$E$2:$E$8142,"MESA (OTRAS)")</f>
        <v>0</v>
      </c>
      <c r="I166" s="15">
        <f>COUNTIFS('TODOS INV'!$B$2:$B$8142,RESUMEN!I3,'TODOS INV'!$E$2:$E$8142,"MESA (OTRAS)")</f>
        <v>0</v>
      </c>
      <c r="J166" s="15">
        <f>COUNTIFS('TODOS INV'!$B$2:$B$8142,RESUMEN!J3,'TODOS INV'!$E$2:$E$8142,"MESA (OTRAS)")</f>
        <v>0</v>
      </c>
      <c r="K166" s="15">
        <f>COUNTIFS('TODOS INV'!$B$2:$B$8142,RESUMEN!K3,'TODOS INV'!$E$2:$E$8142,"MESA (OTRAS)")</f>
        <v>0</v>
      </c>
      <c r="L166" s="15">
        <f>COUNTIFS('TODOS INV'!$B$2:$B$8142,RESUMEN!L3,'TODOS INV'!$E$2:$E$8142,"MESA (OTRAS)")</f>
        <v>0</v>
      </c>
      <c r="M166" s="15">
        <f>COUNTIFS('TODOS INV'!$B$2:$B$8142,RESUMEN!M3,'TODOS INV'!$E$2:$E$8142,"MESA (OTRAS)")</f>
        <v>0</v>
      </c>
      <c r="N166" s="15">
        <f>COUNTIFS('TODOS INV'!$B$2:$B$8142,RESUMEN!N3,'TODOS INV'!$E$2:$E$8142,"MESA (OTRAS)")</f>
        <v>0</v>
      </c>
      <c r="O166" s="15">
        <f>COUNTIFS('TODOS INV'!$B$2:$B$8142,RESUMEN!O3,'TODOS INV'!$E$2:$E$8142,"MESA (OTRAS)")</f>
        <v>0</v>
      </c>
      <c r="P166" s="15">
        <f>COUNTIFS('TODOS INV'!$B$2:$B$8142,RESUMEN!P3,'TODOS INV'!$E$2:$E$8142,"MESA (OTRAS)")</f>
        <v>0</v>
      </c>
      <c r="Q166" s="15">
        <f>COUNTIFS('TODOS INV'!$B$2:$B$8142,RESUMEN!Q3,'TODOS INV'!$E$2:$E$8142,"MESA (OTRAS)")</f>
        <v>0</v>
      </c>
      <c r="R166" s="15">
        <f>COUNTIFS('TODOS INV'!$B$2:$B$8142,RESUMEN!R3,'TODOS INV'!$E$2:$E$8142,"MESA (OTRAS)")</f>
        <v>0</v>
      </c>
      <c r="S166" s="15">
        <f>COUNTIFS('TODOS INV'!$B$2:$B$8142,RESUMEN!S3,'TODOS INV'!$E$2:$E$8142,"MESA (OTRAS)")</f>
        <v>0</v>
      </c>
      <c r="T166" s="15">
        <f>COUNTIFS('TODOS INV'!$B$2:$B$8142,RESUMEN!T3,'TODOS INV'!$E$2:$E$8142,"MESA (OTRAS)")</f>
        <v>0</v>
      </c>
      <c r="U166" s="15">
        <f>COUNTIFS('TODOS INV'!$B$2:$B$8142,RESUMEN!U3,'TODOS INV'!$E$2:$E$8142,"MESA (OTRAS)")</f>
        <v>0</v>
      </c>
      <c r="V166" s="15">
        <f>COUNTIFS('TODOS INV'!$B$2:$B$8142,RESUMEN!V3,'TODOS INV'!$E$2:$E$8142,"MESA (OTRAS)")</f>
        <v>0</v>
      </c>
      <c r="W166" s="15">
        <f>COUNTIFS('TODOS INV'!$B$2:$B$8142,RESUMEN!W3,'TODOS INV'!$E$2:$E$8142,"MESA (OTRAS)")</f>
        <v>0</v>
      </c>
      <c r="X166" s="15">
        <f>COUNTIFS('TODOS INV'!$B$2:$B$8142,RESUMEN!X3,'TODOS INV'!$E$2:$E$8142,"MESA (OTRAS)")</f>
        <v>0</v>
      </c>
      <c r="Y166" s="15">
        <f>COUNTIFS('TODOS INV'!$B$2:$B$8142,RESUMEN!Y3,'TODOS INV'!$E$2:$E$8142,"MESA (OTRAS)")</f>
        <v>0</v>
      </c>
      <c r="Z166" s="15">
        <f>COUNTIFS('TODOS INV'!$B$2:$B$8142,RESUMEN!Z3,'TODOS INV'!$E$2:$E$8142,"MESA (OTRAS)")</f>
        <v>0</v>
      </c>
      <c r="AA166" s="15">
        <f>COUNTIFS('TODOS INV'!$B$2:$B$8142,RESUMEN!AA3,'TODOS INV'!$E$2:$E$8142,"MESA (OTRAS)")</f>
        <v>0</v>
      </c>
      <c r="AB166" s="15">
        <f>COUNTIFS('TODOS INV'!$B$2:$B$8142,RESUMEN!AB3,'TODOS INV'!$E$2:$E$8142,"MESA (OTRAS)")</f>
        <v>0</v>
      </c>
      <c r="AC166" s="15">
        <f>COUNTIFS('TODOS INV'!$B$2:$B$8142,RESUMEN!AC3,'TODOS INV'!$E$2:$E$8142,"MESA (OTRAS)")</f>
        <v>0</v>
      </c>
      <c r="AD166" s="15">
        <f>COUNTIFS('TODOS INV'!$B$2:$B$8142,RESUMEN!AD3,'TODOS INV'!$E$2:$E$8142,"MESA (OTRAS)")</f>
        <v>0</v>
      </c>
      <c r="AE166" s="15">
        <f>COUNTIFS('TODOS INV'!$B$2:$B$8142,RESUMEN!AE3,'TODOS INV'!$E$2:$E$8142,"MESA (OTRAS)")</f>
        <v>0</v>
      </c>
      <c r="AF166" s="15">
        <f>COUNTIFS('TODOS INV'!$B$2:$B$8142,RESUMEN!AF3,'TODOS INV'!$E$2:$E$8142,"MESA (OTRAS)")</f>
        <v>0</v>
      </c>
      <c r="AG166" s="15">
        <f>COUNTIFS('TODOS INV'!$B$2:$B$8142,RESUMEN!AG3,'TODOS INV'!$E$2:$E$8142,"MESA (OTRAS)")</f>
        <v>0</v>
      </c>
      <c r="AH166" s="15">
        <f>COUNTIFS('TODOS INV'!$B$2:$B$8142,RESUMEN!AH3,'TODOS INV'!$E$2:$E$8142,"MESA (OTRAS)")</f>
        <v>0</v>
      </c>
      <c r="AI166" s="15">
        <f>COUNTIFS('TODOS INV'!$B$2:$B$8142,RESUMEN!AI3,'TODOS INV'!$E$2:$E$8142,"MESA (OTRAS)")</f>
        <v>0</v>
      </c>
      <c r="AJ166" s="15">
        <f>COUNTIFS('TODOS INV'!$B$2:$B$8142,RESUMEN!AJ3,'TODOS INV'!$E$2:$E$8142,"MESA (OTRAS)")</f>
        <v>0</v>
      </c>
      <c r="AK166" s="15">
        <f>COUNTIFS('TODOS INV'!$B$2:$B$8142,RESUMEN!AK3,'TODOS INV'!$E$2:$E$8142,"MESA (OTRAS)")</f>
        <v>0</v>
      </c>
      <c r="AL166" s="15">
        <f>COUNTIFS('TODOS INV'!$B$2:$B$8142,RESUMEN!AL3,'TODOS INV'!$E$2:$E$8142,"MESA (OTRAS)")</f>
        <v>0</v>
      </c>
      <c r="AM166" s="15">
        <f>COUNTIFS('TODOS INV'!$B$2:$B$8142,RESUMEN!AM3,'TODOS INV'!$E$2:$E$8142,"MESA (OTRAS)")</f>
        <v>0</v>
      </c>
      <c r="AN166" s="15">
        <f>COUNTIFS('TODOS INV'!$B$2:$B$8142,RESUMEN!AN3,'TODOS INV'!$E$2:$E$8142,"MESA (OTRAS)")</f>
        <v>0</v>
      </c>
      <c r="AO166" s="15">
        <f>COUNTIFS('TODOS INV'!$B$2:$B$8142,RESUMEN!AO3,'TODOS INV'!$E$2:$E$8142,"MESA (OTRAS)")</f>
        <v>0</v>
      </c>
      <c r="AP166" s="15">
        <f>COUNTIFS('TODOS INV'!$B$2:$B$8142,RESUMEN!AP3,'TODOS INV'!$E$2:$E$8142,"MESA (OTRAS)")</f>
        <v>1</v>
      </c>
      <c r="AQ166" s="15">
        <f>COUNTIFS('TODOS INV'!$B$2:$B$8142,RESUMEN!AQ3,'TODOS INV'!$E$2:$E$8142,"MESA (OTRAS)")</f>
        <v>0</v>
      </c>
      <c r="AR166" s="15">
        <f>COUNTIFS('TODOS INV'!$B$2:$B$8142,RESUMEN!AR3,'TODOS INV'!$E$2:$E$8142,"MESA (OTRAS)")</f>
        <v>0</v>
      </c>
      <c r="AS166" s="15">
        <f>COUNTIFS('TODOS INV'!$B$2:$B$8142,RESUMEN!AS3,'TODOS INV'!$E$2:$E$8142,"MESA (OTRAS)")</f>
        <v>0</v>
      </c>
      <c r="AT166" s="15">
        <f>COUNTIFS('TODOS INV'!$B$2:$B$8142,RESUMEN!AT3,'TODOS INV'!$E$2:$E$8142,"MESA (OTRAS)")</f>
        <v>0</v>
      </c>
      <c r="AU166" s="15">
        <f>COUNTIFS('TODOS INV'!$B$2:$B$8142,RESUMEN!AU3,'TODOS INV'!$E$2:$E$8142,"MESA (OTRAS)")</f>
        <v>0</v>
      </c>
      <c r="AV166" s="15">
        <f>COUNTIFS('TODOS INV'!$B$2:$B$8142,RESUMEN!AV3,'TODOS INV'!$E$2:$E$8142,"MESA (OTRAS)")</f>
        <v>0</v>
      </c>
      <c r="AW166" s="15">
        <f>COUNTIFS('TODOS INV'!$B$2:$B$8142,RESUMEN!AW3,'TODOS INV'!$E$2:$E$8142,"MESA (OTRAS)")</f>
        <v>0</v>
      </c>
      <c r="AX166" s="15">
        <f>COUNTIFS('TODOS INV'!$B$2:$B$8142,RESUMEN!AX3,'TODOS INV'!$E$2:$E$8142,"MESA (OTRAS)")</f>
        <v>0</v>
      </c>
      <c r="AY166" s="15">
        <f>COUNTIFS('TODOS INV'!$B$2:$B$8142,RESUMEN!AY3,'TODOS INV'!$E$2:$E$8142,"MESA (OTRAS)")</f>
        <v>0</v>
      </c>
      <c r="AZ166" s="15">
        <f>COUNTIFS('TODOS INV'!$B$2:$B$8142,RESUMEN!AZ3,'TODOS INV'!$E$2:$E$8142,"MESA (OTRAS)")</f>
        <v>1</v>
      </c>
      <c r="BA166" s="15">
        <f>COUNTIFS('TODOS INV'!$B$2:$B$8142,RESUMEN!BA3,'TODOS INV'!$E$2:$E$8142,"MESA (OTRAS)")</f>
        <v>6</v>
      </c>
      <c r="BB166" s="15">
        <f>COUNTIFS('TODOS INV'!$B$2:$B$8142,RESUMEN!BB3,'TODOS INV'!$E$2:$E$8142,"MESA (OTRAS)")</f>
        <v>0</v>
      </c>
      <c r="BC166" s="15">
        <f>COUNTIFS('TODOS INV'!$B$2:$B$8142,RESUMEN!BC3,'TODOS INV'!$E$2:$E$8142,"MESA (OTRAS)")</f>
        <v>0</v>
      </c>
      <c r="BD166" s="15">
        <f>COUNTIFS('TODOS INV'!$B$2:$B$8142,RESUMEN!BD3,'TODOS INV'!$E$2:$E$8142,"MESA (OTRAS)")</f>
        <v>0</v>
      </c>
      <c r="BE166" s="15">
        <f>COUNTIFS('TODOS INV'!$B$2:$B$8142,RESUMEN!BE3,'TODOS INV'!$E$2:$E$8142,"MESA (OTRAS)")</f>
        <v>0</v>
      </c>
      <c r="BF166" s="15">
        <f>COUNTIFS('TODOS INV'!$B$2:$B$8142,RESUMEN!BF3,'TODOS INV'!$E$2:$E$8142,"MESA (OTRAS)")</f>
        <v>0</v>
      </c>
      <c r="BG166" s="15">
        <f>COUNTIFS('TODOS INV'!$B$2:$B$8142,RESUMEN!BG3,'TODOS INV'!$E$2:$E$8142,"MESA (OTRAS)")</f>
        <v>0</v>
      </c>
      <c r="BH166" s="15">
        <f>COUNTIFS('TODOS INV'!$B$2:$B$8142,RESUMEN!BH3,'TODOS INV'!$E$2:$E$8142,"MESA (OTRAS)")</f>
        <v>0</v>
      </c>
      <c r="BI166" s="15">
        <f>COUNTIFS('TODOS INV'!$B$2:$B$8142,RESUMEN!BI3,'TODOS INV'!$E$2:$E$8142,"MESA (OTRAS)")</f>
        <v>0</v>
      </c>
      <c r="BJ166" s="15">
        <f>COUNTIFS('TODOS INV'!$B$2:$B$8142,RESUMEN!BJ3,'TODOS INV'!$E$2:$E$8142,"MESA (OTRAS)")</f>
        <v>0</v>
      </c>
      <c r="BK166" s="15">
        <f>COUNTIFS('TODOS INV'!$B$2:$B$8142,RESUMEN!BK3,'TODOS INV'!$E$2:$E$8142,"MESA (OTRAS)")</f>
        <v>0</v>
      </c>
      <c r="BL166" s="15">
        <f>COUNTIFS('TODOS INV'!$B$2:$B$8142,RESUMEN!BL3,'TODOS INV'!$E$2:$E$8142,"MESA (OTRAS)")</f>
        <v>2</v>
      </c>
      <c r="BM166" s="15">
        <f>COUNTIFS('TODOS INV'!$B$2:$B$8142,RESUMEN!BM3,'TODOS INV'!$E$2:$E$8142,"MESA (OTRAS)")</f>
        <v>0</v>
      </c>
      <c r="BN166" s="15">
        <f>COUNTIFS('TODOS INV'!$B$2:$B$8142,RESUMEN!BN3,'TODOS INV'!$E$2:$E$8142,"MESA (OTRAS)")</f>
        <v>2</v>
      </c>
      <c r="BO166" s="15">
        <f>COUNTIFS('TODOS INV'!$B$2:$B$8142,RESUMEN!BO3,'TODOS INV'!$E$2:$E$8142,"MESA (OTRAS)")</f>
        <v>0</v>
      </c>
      <c r="BP166" s="15">
        <f>COUNTIFS('TODOS INV'!$B$2:$B$8142,RESUMEN!BP3,'TODOS INV'!$E$2:$E$8142,"MESA (OTRAS)")</f>
        <v>0</v>
      </c>
      <c r="BQ166" s="15">
        <f>COUNTIFS('TODOS INV'!$B$2:$B$8142,RESUMEN!BQ3,'TODOS INV'!$E$2:$E$8142,"MESA (OTRAS)")</f>
        <v>0</v>
      </c>
      <c r="BR166" s="15">
        <f>COUNTIFS('TODOS INV'!$B$2:$B$8142,RESUMEN!BR3,'TODOS INV'!$E$2:$E$8142,"MESA (OTRAS)")</f>
        <v>0</v>
      </c>
      <c r="BS166" s="15">
        <f>COUNTIFS('TODOS INV'!$B$2:$B$8142,RESUMEN!BS3,'TODOS INV'!$E$2:$E$8142,"MESA (OTRAS)")</f>
        <v>0</v>
      </c>
      <c r="BT166" s="15">
        <f>COUNTIFS('TODOS INV'!$B$2:$B$8142,RESUMEN!BT3,'TODOS INV'!$E$2:$E$8142,"MESA (OTRAS)")</f>
        <v>0</v>
      </c>
      <c r="BU166" s="15">
        <f>COUNTIFS('TODOS INV'!$B$2:$B$8142,RESUMEN!BU3,'TODOS INV'!$E$2:$E$8142,"MESA (OTRAS)")</f>
        <v>0</v>
      </c>
      <c r="BV166" s="15">
        <f>COUNTIFS('TODOS INV'!$B$2:$B$8142,RESUMEN!BV3,'TODOS INV'!$E$2:$E$8142,"MESA (OTRAS)")</f>
        <v>0</v>
      </c>
      <c r="BW166" s="15">
        <f>COUNTIFS('TODOS INV'!$B$2:$B$8142,RESUMEN!BW3,'TODOS INV'!$E$2:$E$8142,"MESA (OTRAS)")</f>
        <v>0</v>
      </c>
      <c r="BX166" s="15">
        <f>COUNTIFS('TODOS INV'!$B$2:$B$8142,RESUMEN!BX3,'TODOS INV'!$E$2:$E$8142,"MESA (OTRAS)")</f>
        <v>0</v>
      </c>
      <c r="BY166" s="15">
        <f>COUNTIFS('TODOS INV'!$B$2:$B$8142,RESUMEN!BY3,'TODOS INV'!$E$2:$E$8142,"MESA (OTRAS)")</f>
        <v>0</v>
      </c>
      <c r="BZ166" s="15">
        <f>COUNTIFS('TODOS INV'!$B$2:$B$8142,RESUMEN!BZ3,'TODOS INV'!$E$2:$E$8142,"MESA (OTRAS)")</f>
        <v>0</v>
      </c>
      <c r="CA166" s="15">
        <f>COUNTIFS('TODOS INV'!$B$2:$B$8142,RESUMEN!CA3,'TODOS INV'!$E$2:$E$8142,"MESA (OTRAS)")</f>
        <v>0</v>
      </c>
      <c r="CB166" s="15">
        <f>COUNTIFS('TODOS INV'!$B$2:$B$8142,RESUMEN!CB3,'TODOS INV'!$E$2:$E$8142,"MESA (OTRAS)")</f>
        <v>0</v>
      </c>
      <c r="CC166" s="15">
        <f>COUNTIFS('TODOS INV'!$B$2:$B$8142,RESUMEN!CC3,'TODOS INV'!$E$2:$E$8142,"MESA (OTRAS)")</f>
        <v>0</v>
      </c>
      <c r="CD166" s="15">
        <f>COUNTIFS('TODOS INV'!$B$2:$B$8142,RESUMEN!CD3,'TODOS INV'!$E$2:$E$8142,"MESA (OTRAS)")</f>
        <v>0</v>
      </c>
      <c r="CE166" s="15">
        <f>COUNTIFS('TODOS INV'!$B$2:$B$8142,RESUMEN!CE3,'TODOS INV'!$E$2:$E$8142,"MESA (OTRAS)")</f>
        <v>0</v>
      </c>
      <c r="CF166" s="15">
        <f>COUNTIFS('TODOS INV'!$B$2:$B$8142,RESUMEN!CF3,'TODOS INV'!$E$2:$E$8142,"MESA (OTRAS)")</f>
        <v>0</v>
      </c>
      <c r="CG166" s="15">
        <f>COUNTIFS('TODOS INV'!$B$2:$B$8142,RESUMEN!CG3,'TODOS INV'!$E$2:$E$8142,"MESA (OTRAS)")</f>
        <v>0</v>
      </c>
      <c r="CH166" s="15">
        <f>COUNTIFS('TODOS INV'!$B$2:$B$8142,RESUMEN!CH3,'TODOS INV'!$E$2:$E$8142,"MESA (OTRAS)")</f>
        <v>0</v>
      </c>
      <c r="CI166" s="15">
        <f>COUNTIFS('TODOS INV'!$B$2:$B$8142,RESUMEN!CI3,'TODOS INV'!$E$2:$E$8142,"MESA (OTRAS)")</f>
        <v>0</v>
      </c>
      <c r="CJ166" s="15">
        <f>COUNTIFS('TODOS INV'!$B$2:$B$8142,RESUMEN!CJ3,'TODOS INV'!$E$2:$E$8142,"MESA (OTRAS)")</f>
        <v>0</v>
      </c>
      <c r="CK166" s="15">
        <f>COUNTIFS('TODOS INV'!$B$2:$B$8142,RESUMEN!CK3,'TODOS INV'!$E$2:$E$8142,"MESA (OTRAS)")</f>
        <v>0</v>
      </c>
      <c r="CL166" s="15">
        <f>COUNTIFS('TODOS INV'!$B$2:$B$8142,RESUMEN!CL3,'TODOS INV'!$E$2:$E$8142,"MESA (OTRAS)")</f>
        <v>0</v>
      </c>
      <c r="CM166" s="15">
        <f>COUNTIFS('TODOS INV'!$B$2:$B$8142,RESUMEN!CM3,'TODOS INV'!$E$2:$E$8142,"MESA (OTRAS)")</f>
        <v>0</v>
      </c>
      <c r="CN166" s="15">
        <f>COUNTIFS('TODOS INV'!$B$2:$B$8142,RESUMEN!CN3,'TODOS INV'!$E$2:$E$8142,"MESA (OTRAS)")</f>
        <v>0</v>
      </c>
      <c r="CO166" s="15">
        <f>COUNTIFS('TODOS INV'!$B$2:$B$8142,RESUMEN!CO3,'TODOS INV'!$E$2:$E$8142,"MESA (OTRAS)")</f>
        <v>0</v>
      </c>
      <c r="CP166" s="15">
        <f>COUNTIFS('TODOS INV'!$B$2:$B$8142,RESUMEN!CP3,'TODOS INV'!$E$2:$E$8142,"MESA (OTRAS)")</f>
        <v>0</v>
      </c>
      <c r="CQ166" s="15">
        <f>COUNTIFS('TODOS INV'!$B$2:$B$8142,RESUMEN!CQ3,'TODOS INV'!$E$2:$E$8142,"MESA (OTRAS)")</f>
        <v>0</v>
      </c>
      <c r="CR166" s="15">
        <f>COUNTIFS('TODOS INV'!$B$2:$B$8142,RESUMEN!CR3,'TODOS INV'!$E$2:$E$8142,"MESA (OTRAS)")</f>
        <v>0</v>
      </c>
      <c r="CS166" s="15">
        <f>COUNTIFS('TODOS INV'!$B$2:$B$8142,RESUMEN!CS3,'TODOS INV'!$E$2:$E$8142,"MESA (OTRAS)")</f>
        <v>0</v>
      </c>
      <c r="CT166" s="15">
        <f>COUNTIFS('TODOS INV'!$B$2:$B$8142,RESUMEN!CT3,'TODOS INV'!$E$2:$E$8142,"MESA (OTRAS)")</f>
        <v>0</v>
      </c>
      <c r="CU166" s="15">
        <f>COUNTIFS('TODOS INV'!$B$2:$B$8142,RESUMEN!CU3,'TODOS INV'!$E$2:$E$8142,"MESA (OTRAS)")</f>
        <v>0</v>
      </c>
      <c r="CV166" s="15">
        <f>COUNTIFS('TODOS INV'!$B$2:$B$8142,RESUMEN!CV3,'TODOS INV'!$E$2:$E$8142,"MESA (OTRAS)")</f>
        <v>0</v>
      </c>
      <c r="CW166" s="15">
        <f>COUNTIFS('TODOS INV'!$B$2:$B$8142,RESUMEN!CW3,'TODOS INV'!$E$2:$E$8142,"MESA (OTRAS)")</f>
        <v>0</v>
      </c>
      <c r="CX166" s="15">
        <f>COUNTIFS('TODOS INV'!$B$2:$B$8142,RESUMEN!CX3,'TODOS INV'!$E$2:$E$8142,"MESA (OTRAS)")</f>
        <v>0</v>
      </c>
      <c r="CY166" s="15">
        <f>COUNTIFS('TODOS INV'!$B$2:$B$8142,RESUMEN!CY3,'TODOS INV'!$E$2:$E$8142,"MESA (OTRAS)")</f>
        <v>0</v>
      </c>
      <c r="CZ166" s="15">
        <f>COUNTIFS('TODOS INV'!$B$2:$B$8142,RESUMEN!CZ3,'TODOS INV'!$E$2:$E$8142,"MESA (OTRAS)")</f>
        <v>0</v>
      </c>
      <c r="DA166" s="15">
        <f>COUNTIFS('TODOS INV'!$B$2:$B$8142,RESUMEN!DA3,'TODOS INV'!$E$2:$E$8142,"MESA (OTRAS)")</f>
        <v>0</v>
      </c>
      <c r="DB166" s="15">
        <f>COUNTIFS('TODOS INV'!$B$2:$B$8142,RESUMEN!DB3,'TODOS INV'!$E$2:$E$8142,"MESA (OTRAS)")</f>
        <v>0</v>
      </c>
      <c r="DC166" s="15">
        <f>COUNTIFS('TODOS INV'!$B$2:$B$8142,RESUMEN!DC3,'TODOS INV'!$E$2:$E$8142,"MESA (OTRAS)")</f>
        <v>0</v>
      </c>
      <c r="DD166" s="15">
        <f>COUNTIFS('TODOS INV'!$B$2:$B$8142,RESUMEN!DD3,'TODOS INV'!$E$2:$E$8142,"MESA (OTRAS)")</f>
        <v>0</v>
      </c>
      <c r="DE166" s="15">
        <f>COUNTIFS('TODOS INV'!$B$2:$B$8142,RESUMEN!DE3,'TODOS INV'!$E$2:$E$8142,"MESA (OTRAS)")</f>
        <v>0</v>
      </c>
      <c r="DF166" s="15">
        <f>COUNTIFS('TODOS INV'!$B$2:$B$8142,RESUMEN!DF3,'TODOS INV'!$E$2:$E$8142,"MESA (OTRAS)")</f>
        <v>0</v>
      </c>
      <c r="DG166" s="15">
        <f>COUNTIFS('TODOS INV'!$B$2:$B$8142,RESUMEN!DG3,'TODOS INV'!$E$2:$E$8142,"MESA (OTRAS)")</f>
        <v>0</v>
      </c>
      <c r="DH166" s="15">
        <f>COUNTIFS('TODOS INV'!$B$2:$B$8142,RESUMEN!DH3,'TODOS INV'!$E$2:$E$8142,"MESA (OTRAS)")</f>
        <v>0</v>
      </c>
    </row>
    <row r="167" spans="1:112" x14ac:dyDescent="0.2">
      <c r="A167" s="7">
        <v>164</v>
      </c>
      <c r="B167" s="9" t="s">
        <v>2310</v>
      </c>
      <c r="C167" s="15">
        <f>COUNTIFS('TODOS INV'!$B$2:$B$8142,RESUMEN!C3,'TODOS INV'!$E$2:$E$8142,"DETECTOR (OTROS)")</f>
        <v>0</v>
      </c>
      <c r="D167" s="15">
        <f>COUNTIFS('TODOS INV'!$B$2:$B$8142,RESUMEN!D3,'TODOS INV'!$E$2:$E$8142,"DETECTOR (OTROS)")</f>
        <v>0</v>
      </c>
      <c r="E167" s="15">
        <f>COUNTIFS('TODOS INV'!$B$2:$B$8142,RESUMEN!E3,'TODOS INV'!$E$2:$E$8142,"DETECTOR (OTROS)")</f>
        <v>0</v>
      </c>
      <c r="F167" s="15">
        <f>COUNTIFS('TODOS INV'!$B$2:$B$8142,RESUMEN!F3,'TODOS INV'!$E$2:$E$8142,"DETECTOR (OTROS)")</f>
        <v>0</v>
      </c>
      <c r="G167" s="15">
        <f>COUNTIFS('TODOS INV'!$B$2:$B$8142,RESUMEN!G3,'TODOS INV'!$E$2:$E$8142,"DETECTOR (OTROS)")</f>
        <v>0</v>
      </c>
      <c r="H167" s="15">
        <f>COUNTIFS('TODOS INV'!$B$2:$B$8142,RESUMEN!H3,'TODOS INV'!$E$2:$E$8142,"DETECTOR (OTROS)")</f>
        <v>0</v>
      </c>
      <c r="I167" s="15">
        <f>COUNTIFS('TODOS INV'!$B$2:$B$8142,RESUMEN!I3,'TODOS INV'!$E$2:$E$8142,"DETECTOR (OTROS)")</f>
        <v>0</v>
      </c>
      <c r="J167" s="15">
        <f>COUNTIFS('TODOS INV'!$B$2:$B$8142,RESUMEN!J3,'TODOS INV'!$E$2:$E$8142,"DETECTOR (OTROS)")</f>
        <v>0</v>
      </c>
      <c r="K167" s="15">
        <f>COUNTIFS('TODOS INV'!$B$2:$B$8142,RESUMEN!K3,'TODOS INV'!$E$2:$E$8142,"DETECTOR (OTROS)")</f>
        <v>0</v>
      </c>
      <c r="L167" s="15">
        <f>COUNTIFS('TODOS INV'!$B$2:$B$8142,RESUMEN!L3,'TODOS INV'!$E$2:$E$8142,"DETECTOR (OTROS)")</f>
        <v>0</v>
      </c>
      <c r="M167" s="15">
        <f>COUNTIFS('TODOS INV'!$B$2:$B$8142,RESUMEN!M3,'TODOS INV'!$E$2:$E$8142,"DETECTOR (OTROS)")</f>
        <v>0</v>
      </c>
      <c r="N167" s="15">
        <f>COUNTIFS('TODOS INV'!$B$2:$B$8142,RESUMEN!N3,'TODOS INV'!$E$2:$E$8142,"DETECTOR (OTROS)")</f>
        <v>0</v>
      </c>
      <c r="O167" s="15">
        <f>COUNTIFS('TODOS INV'!$B$2:$B$8142,RESUMEN!O3,'TODOS INV'!$E$2:$E$8142,"DETECTOR (OTROS)")</f>
        <v>0</v>
      </c>
      <c r="P167" s="15">
        <f>COUNTIFS('TODOS INV'!$B$2:$B$8142,RESUMEN!P3,'TODOS INV'!$E$2:$E$8142,"DETECTOR (OTROS)")</f>
        <v>0</v>
      </c>
      <c r="Q167" s="15">
        <f>COUNTIFS('TODOS INV'!$B$2:$B$8142,RESUMEN!Q3,'TODOS INV'!$E$2:$E$8142,"DETECTOR (OTROS)")</f>
        <v>0</v>
      </c>
      <c r="R167" s="15">
        <f>COUNTIFS('TODOS INV'!$B$2:$B$8142,RESUMEN!R3,'TODOS INV'!$E$2:$E$8142,"DETECTOR (OTROS)")</f>
        <v>0</v>
      </c>
      <c r="S167" s="15">
        <f>COUNTIFS('TODOS INV'!$B$2:$B$8142,RESUMEN!S3,'TODOS INV'!$E$2:$E$8142,"DETECTOR (OTROS)")</f>
        <v>0</v>
      </c>
      <c r="T167" s="15">
        <f>COUNTIFS('TODOS INV'!$B$2:$B$8142,RESUMEN!T3,'TODOS INV'!$E$2:$E$8142,"DETECTOR (OTROS)")</f>
        <v>0</v>
      </c>
      <c r="U167" s="15">
        <f>COUNTIFS('TODOS INV'!$B$2:$B$8142,RESUMEN!U3,'TODOS INV'!$E$2:$E$8142,"DETECTOR (OTROS)")</f>
        <v>0</v>
      </c>
      <c r="V167" s="15">
        <f>COUNTIFS('TODOS INV'!$B$2:$B$8142,RESUMEN!V3,'TODOS INV'!$E$2:$E$8142,"DETECTOR (OTROS)")</f>
        <v>0</v>
      </c>
      <c r="W167" s="15">
        <f>COUNTIFS('TODOS INV'!$B$2:$B$8142,RESUMEN!W3,'TODOS INV'!$E$2:$E$8142,"DETECTOR (OTROS)")</f>
        <v>0</v>
      </c>
      <c r="X167" s="15">
        <f>COUNTIFS('TODOS INV'!$B$2:$B$8142,RESUMEN!X3,'TODOS INV'!$E$2:$E$8142,"DETECTOR (OTROS)")</f>
        <v>0</v>
      </c>
      <c r="Y167" s="15">
        <f>COUNTIFS('TODOS INV'!$B$2:$B$8142,RESUMEN!Y3,'TODOS INV'!$E$2:$E$8142,"DETECTOR (OTROS)")</f>
        <v>0</v>
      </c>
      <c r="Z167" s="15">
        <f>COUNTIFS('TODOS INV'!$B$2:$B$8142,RESUMEN!Z3,'TODOS INV'!$E$2:$E$8142,"DETECTOR (OTROS)")</f>
        <v>0</v>
      </c>
      <c r="AA167" s="15">
        <f>COUNTIFS('TODOS INV'!$B$2:$B$8142,RESUMEN!AA3,'TODOS INV'!$E$2:$E$8142,"DETECTOR (OTROS)")</f>
        <v>0</v>
      </c>
      <c r="AB167" s="15">
        <f>COUNTIFS('TODOS INV'!$B$2:$B$8142,RESUMEN!AB3,'TODOS INV'!$E$2:$E$8142,"DETECTOR (OTROS)")</f>
        <v>0</v>
      </c>
      <c r="AC167" s="15">
        <f>COUNTIFS('TODOS INV'!$B$2:$B$8142,RESUMEN!AC3,'TODOS INV'!$E$2:$E$8142,"DETECTOR (OTROS)")</f>
        <v>0</v>
      </c>
      <c r="AD167" s="15">
        <f>COUNTIFS('TODOS INV'!$B$2:$B$8142,RESUMEN!AD3,'TODOS INV'!$E$2:$E$8142,"DETECTOR (OTROS)")</f>
        <v>0</v>
      </c>
      <c r="AE167" s="15">
        <f>COUNTIFS('TODOS INV'!$B$2:$B$8142,RESUMEN!AE3,'TODOS INV'!$E$2:$E$8142,"DETECTOR (OTROS)")</f>
        <v>0</v>
      </c>
      <c r="AF167" s="15">
        <f>COUNTIFS('TODOS INV'!$B$2:$B$8142,RESUMEN!AF3,'TODOS INV'!$E$2:$E$8142,"DETECTOR (OTROS)")</f>
        <v>0</v>
      </c>
      <c r="AG167" s="15">
        <f>COUNTIFS('TODOS INV'!$B$2:$B$8142,RESUMEN!AG3,'TODOS INV'!$E$2:$E$8142,"DETECTOR (OTROS)")</f>
        <v>0</v>
      </c>
      <c r="AH167" s="15">
        <f>COUNTIFS('TODOS INV'!$B$2:$B$8142,RESUMEN!AH3,'TODOS INV'!$E$2:$E$8142,"DETECTOR (OTROS)")</f>
        <v>0</v>
      </c>
      <c r="AI167" s="15">
        <f>COUNTIFS('TODOS INV'!$B$2:$B$8142,RESUMEN!AI3,'TODOS INV'!$E$2:$E$8142,"DETECTOR (OTROS)")</f>
        <v>0</v>
      </c>
      <c r="AJ167" s="15">
        <f>COUNTIFS('TODOS INV'!$B$2:$B$8142,RESUMEN!AJ3,'TODOS INV'!$E$2:$E$8142,"DETECTOR (OTROS)")</f>
        <v>0</v>
      </c>
      <c r="AK167" s="15">
        <f>COUNTIFS('TODOS INV'!$B$2:$B$8142,RESUMEN!AK3,'TODOS INV'!$E$2:$E$8142,"DETECTOR (OTROS)")</f>
        <v>0</v>
      </c>
      <c r="AL167" s="15">
        <f>COUNTIFS('TODOS INV'!$B$2:$B$8142,RESUMEN!AL3,'TODOS INV'!$E$2:$E$8142,"DETECTOR (OTROS)")</f>
        <v>0</v>
      </c>
      <c r="AM167" s="15">
        <f>COUNTIFS('TODOS INV'!$B$2:$B$8142,RESUMEN!AM3,'TODOS INV'!$E$2:$E$8142,"DETECTOR (OTROS)")</f>
        <v>0</v>
      </c>
      <c r="AN167" s="15">
        <f>COUNTIFS('TODOS INV'!$B$2:$B$8142,RESUMEN!AN3,'TODOS INV'!$E$2:$E$8142,"DETECTOR (OTROS)")</f>
        <v>0</v>
      </c>
      <c r="AO167" s="15">
        <f>COUNTIFS('TODOS INV'!$B$2:$B$8142,RESUMEN!AO3,'TODOS INV'!$E$2:$E$8142,"DETECTOR (OTROS)")</f>
        <v>0</v>
      </c>
      <c r="AP167" s="15">
        <f>COUNTIFS('TODOS INV'!$B$2:$B$8142,RESUMEN!AP3,'TODOS INV'!$E$2:$E$8142,"DETECTOR (OTROS)")</f>
        <v>1</v>
      </c>
      <c r="AQ167" s="15">
        <f>COUNTIFS('TODOS INV'!$B$2:$B$8142,RESUMEN!AQ3,'TODOS INV'!$E$2:$E$8142,"DETECTOR (OTROS)")</f>
        <v>0</v>
      </c>
      <c r="AR167" s="15">
        <f>COUNTIFS('TODOS INV'!$B$2:$B$8142,RESUMEN!AR3,'TODOS INV'!$E$2:$E$8142,"DETECTOR (OTROS)")</f>
        <v>0</v>
      </c>
      <c r="AS167" s="15">
        <f>COUNTIFS('TODOS INV'!$B$2:$B$8142,RESUMEN!AS3,'TODOS INV'!$E$2:$E$8142,"DETECTOR (OTROS)")</f>
        <v>0</v>
      </c>
      <c r="AT167" s="15">
        <f>COUNTIFS('TODOS INV'!$B$2:$B$8142,RESUMEN!AT3,'TODOS INV'!$E$2:$E$8142,"DETECTOR (OTROS)")</f>
        <v>0</v>
      </c>
      <c r="AU167" s="15">
        <f>COUNTIFS('TODOS INV'!$B$2:$B$8142,RESUMEN!AU3,'TODOS INV'!$E$2:$E$8142,"DETECTOR (OTROS)")</f>
        <v>0</v>
      </c>
      <c r="AV167" s="15">
        <f>COUNTIFS('TODOS INV'!$B$2:$B$8142,RESUMEN!AV3,'TODOS INV'!$E$2:$E$8142,"DETECTOR (OTROS)")</f>
        <v>0</v>
      </c>
      <c r="AW167" s="15">
        <f>COUNTIFS('TODOS INV'!$B$2:$B$8142,RESUMEN!AW3,'TODOS INV'!$E$2:$E$8142,"DETECTOR (OTROS)")</f>
        <v>0</v>
      </c>
      <c r="AX167" s="15">
        <f>COUNTIFS('TODOS INV'!$B$2:$B$8142,RESUMEN!AX3,'TODOS INV'!$E$2:$E$8142,"DETECTOR (OTROS)")</f>
        <v>0</v>
      </c>
      <c r="AY167" s="15">
        <f>COUNTIFS('TODOS INV'!$B$2:$B$8142,RESUMEN!AY3,'TODOS INV'!$E$2:$E$8142,"DETECTOR (OTROS)")</f>
        <v>0</v>
      </c>
      <c r="AZ167" s="15">
        <f>COUNTIFS('TODOS INV'!$B$2:$B$8142,RESUMEN!AZ3,'TODOS INV'!$E$2:$E$8142,"DETECTOR (OTROS)")</f>
        <v>0</v>
      </c>
      <c r="BA167" s="15">
        <f>COUNTIFS('TODOS INV'!$B$2:$B$8142,RESUMEN!BA3,'TODOS INV'!$E$2:$E$8142,"DETECTOR (OTROS)")</f>
        <v>0</v>
      </c>
      <c r="BB167" s="15">
        <f>COUNTIFS('TODOS INV'!$B$2:$B$8142,RESUMEN!BB3,'TODOS INV'!$E$2:$E$8142,"DETECTOR (OTROS)")</f>
        <v>0</v>
      </c>
      <c r="BC167" s="15">
        <f>COUNTIFS('TODOS INV'!$B$2:$B$8142,RESUMEN!BC3,'TODOS INV'!$E$2:$E$8142,"DETECTOR (OTROS)")</f>
        <v>0</v>
      </c>
      <c r="BD167" s="15">
        <f>COUNTIFS('TODOS INV'!$B$2:$B$8142,RESUMEN!BD3,'TODOS INV'!$E$2:$E$8142,"DETECTOR (OTROS)")</f>
        <v>0</v>
      </c>
      <c r="BE167" s="15">
        <f>COUNTIFS('TODOS INV'!$B$2:$B$8142,RESUMEN!BE3,'TODOS INV'!$E$2:$E$8142,"DETECTOR (OTROS)")</f>
        <v>0</v>
      </c>
      <c r="BF167" s="15">
        <f>COUNTIFS('TODOS INV'!$B$2:$B$8142,RESUMEN!BF3,'TODOS INV'!$E$2:$E$8142,"DETECTOR (OTROS)")</f>
        <v>0</v>
      </c>
      <c r="BG167" s="15">
        <f>COUNTIFS('TODOS INV'!$B$2:$B$8142,RESUMEN!BG3,'TODOS INV'!$E$2:$E$8142,"DETECTOR (OTROS)")</f>
        <v>0</v>
      </c>
      <c r="BH167" s="15">
        <f>COUNTIFS('TODOS INV'!$B$2:$B$8142,RESUMEN!BH3,'TODOS INV'!$E$2:$E$8142,"DETECTOR (OTROS)")</f>
        <v>0</v>
      </c>
      <c r="BI167" s="15">
        <f>COUNTIFS('TODOS INV'!$B$2:$B$8142,RESUMEN!BI3,'TODOS INV'!$E$2:$E$8142,"DETECTOR (OTROS)")</f>
        <v>0</v>
      </c>
      <c r="BJ167" s="15">
        <f>COUNTIFS('TODOS INV'!$B$2:$B$8142,RESUMEN!BJ3,'TODOS INV'!$E$2:$E$8142,"DETECTOR (OTROS)")</f>
        <v>0</v>
      </c>
      <c r="BK167" s="15">
        <f>COUNTIFS('TODOS INV'!$B$2:$B$8142,RESUMEN!BK3,'TODOS INV'!$E$2:$E$8142,"DETECTOR (OTROS)")</f>
        <v>0</v>
      </c>
      <c r="BL167" s="15">
        <f>COUNTIFS('TODOS INV'!$B$2:$B$8142,RESUMEN!BL3,'TODOS INV'!$E$2:$E$8142,"DETECTOR (OTROS)")</f>
        <v>0</v>
      </c>
      <c r="BM167" s="15">
        <f>COUNTIFS('TODOS INV'!$B$2:$B$8142,RESUMEN!BM3,'TODOS INV'!$E$2:$E$8142,"DETECTOR (OTROS)")</f>
        <v>0</v>
      </c>
      <c r="BN167" s="15">
        <f>COUNTIFS('TODOS INV'!$B$2:$B$8142,RESUMEN!BN3,'TODOS INV'!$E$2:$E$8142,"DETECTOR (OTROS)")</f>
        <v>0</v>
      </c>
      <c r="BO167" s="15">
        <f>COUNTIFS('TODOS INV'!$B$2:$B$8142,RESUMEN!BO3,'TODOS INV'!$E$2:$E$8142,"DETECTOR (OTROS)")</f>
        <v>0</v>
      </c>
      <c r="BP167" s="15">
        <f>COUNTIFS('TODOS INV'!$B$2:$B$8142,RESUMEN!BP3,'TODOS INV'!$E$2:$E$8142,"DETECTOR (OTROS)")</f>
        <v>0</v>
      </c>
      <c r="BQ167" s="15">
        <f>COUNTIFS('TODOS INV'!$B$2:$B$8142,RESUMEN!BQ3,'TODOS INV'!$E$2:$E$8142,"DETECTOR (OTROS)")</f>
        <v>0</v>
      </c>
      <c r="BR167" s="15">
        <f>COUNTIFS('TODOS INV'!$B$2:$B$8142,RESUMEN!BR3,'TODOS INV'!$E$2:$E$8142,"DETECTOR (OTROS)")</f>
        <v>0</v>
      </c>
      <c r="BS167" s="15">
        <f>COUNTIFS('TODOS INV'!$B$2:$B$8142,RESUMEN!BS3,'TODOS INV'!$E$2:$E$8142,"DETECTOR (OTROS)")</f>
        <v>0</v>
      </c>
      <c r="BT167" s="15">
        <f>COUNTIFS('TODOS INV'!$B$2:$B$8142,RESUMEN!BT3,'TODOS INV'!$E$2:$E$8142,"DETECTOR (OTROS)")</f>
        <v>0</v>
      </c>
      <c r="BU167" s="15">
        <f>COUNTIFS('TODOS INV'!$B$2:$B$8142,RESUMEN!BU3,'TODOS INV'!$E$2:$E$8142,"DETECTOR (OTROS)")</f>
        <v>0</v>
      </c>
      <c r="BV167" s="15">
        <f>COUNTIFS('TODOS INV'!$B$2:$B$8142,RESUMEN!BV3,'TODOS INV'!$E$2:$E$8142,"DETECTOR (OTROS)")</f>
        <v>0</v>
      </c>
      <c r="BW167" s="15">
        <f>COUNTIFS('TODOS INV'!$B$2:$B$8142,RESUMEN!BW3,'TODOS INV'!$E$2:$E$8142,"DETECTOR (OTROS)")</f>
        <v>0</v>
      </c>
      <c r="BX167" s="15">
        <f>COUNTIFS('TODOS INV'!$B$2:$B$8142,RESUMEN!BX3,'TODOS INV'!$E$2:$E$8142,"DETECTOR (OTROS)")</f>
        <v>0</v>
      </c>
      <c r="BY167" s="15">
        <f>COUNTIFS('TODOS INV'!$B$2:$B$8142,RESUMEN!BY3,'TODOS INV'!$E$2:$E$8142,"DETECTOR (OTROS)")</f>
        <v>0</v>
      </c>
      <c r="BZ167" s="15">
        <f>COUNTIFS('TODOS INV'!$B$2:$B$8142,RESUMEN!BZ3,'TODOS INV'!$E$2:$E$8142,"DETECTOR (OTROS)")</f>
        <v>0</v>
      </c>
      <c r="CA167" s="15">
        <f>COUNTIFS('TODOS INV'!$B$2:$B$8142,RESUMEN!CA3,'TODOS INV'!$E$2:$E$8142,"DETECTOR (OTROS)")</f>
        <v>0</v>
      </c>
      <c r="CB167" s="15">
        <f>COUNTIFS('TODOS INV'!$B$2:$B$8142,RESUMEN!CB3,'TODOS INV'!$E$2:$E$8142,"DETECTOR (OTROS)")</f>
        <v>0</v>
      </c>
      <c r="CC167" s="15">
        <f>COUNTIFS('TODOS INV'!$B$2:$B$8142,RESUMEN!CC3,'TODOS INV'!$E$2:$E$8142,"DETECTOR (OTROS)")</f>
        <v>0</v>
      </c>
      <c r="CD167" s="15">
        <f>COUNTIFS('TODOS INV'!$B$2:$B$8142,RESUMEN!CD3,'TODOS INV'!$E$2:$E$8142,"DETECTOR (OTROS)")</f>
        <v>0</v>
      </c>
      <c r="CE167" s="15">
        <f>COUNTIFS('TODOS INV'!$B$2:$B$8142,RESUMEN!CE3,'TODOS INV'!$E$2:$E$8142,"DETECTOR (OTROS)")</f>
        <v>0</v>
      </c>
      <c r="CF167" s="15">
        <f>COUNTIFS('TODOS INV'!$B$2:$B$8142,RESUMEN!CF3,'TODOS INV'!$E$2:$E$8142,"DETECTOR (OTROS)")</f>
        <v>0</v>
      </c>
      <c r="CG167" s="15">
        <f>COUNTIFS('TODOS INV'!$B$2:$B$8142,RESUMEN!CG3,'TODOS INV'!$E$2:$E$8142,"DETECTOR (OTROS)")</f>
        <v>0</v>
      </c>
      <c r="CH167" s="15">
        <f>COUNTIFS('TODOS INV'!$B$2:$B$8142,RESUMEN!CH3,'TODOS INV'!$E$2:$E$8142,"DETECTOR (OTROS)")</f>
        <v>0</v>
      </c>
      <c r="CI167" s="15">
        <f>COUNTIFS('TODOS INV'!$B$2:$B$8142,RESUMEN!CI3,'TODOS INV'!$E$2:$E$8142,"DETECTOR (OTROS)")</f>
        <v>0</v>
      </c>
      <c r="CJ167" s="15">
        <f>COUNTIFS('TODOS INV'!$B$2:$B$8142,RESUMEN!CJ3,'TODOS INV'!$E$2:$E$8142,"DETECTOR (OTROS)")</f>
        <v>0</v>
      </c>
      <c r="CK167" s="15">
        <f>COUNTIFS('TODOS INV'!$B$2:$B$8142,RESUMEN!CK3,'TODOS INV'!$E$2:$E$8142,"DETECTOR (OTROS)")</f>
        <v>0</v>
      </c>
      <c r="CL167" s="15">
        <f>COUNTIFS('TODOS INV'!$B$2:$B$8142,RESUMEN!CL3,'TODOS INV'!$E$2:$E$8142,"DETECTOR (OTROS)")</f>
        <v>0</v>
      </c>
      <c r="CM167" s="15">
        <f>COUNTIFS('TODOS INV'!$B$2:$B$8142,RESUMEN!CM3,'TODOS INV'!$E$2:$E$8142,"DETECTOR (OTROS)")</f>
        <v>0</v>
      </c>
      <c r="CN167" s="15">
        <f>COUNTIFS('TODOS INV'!$B$2:$B$8142,RESUMEN!CN3,'TODOS INV'!$E$2:$E$8142,"DETECTOR (OTROS)")</f>
        <v>0</v>
      </c>
      <c r="CO167" s="15">
        <f>COUNTIFS('TODOS INV'!$B$2:$B$8142,RESUMEN!CO3,'TODOS INV'!$E$2:$E$8142,"DETECTOR (OTROS)")</f>
        <v>0</v>
      </c>
      <c r="CP167" s="15">
        <f>COUNTIFS('TODOS INV'!$B$2:$B$8142,RESUMEN!CP3,'TODOS INV'!$E$2:$E$8142,"DETECTOR (OTROS)")</f>
        <v>0</v>
      </c>
      <c r="CQ167" s="15">
        <f>COUNTIFS('TODOS INV'!$B$2:$B$8142,RESUMEN!CQ3,'TODOS INV'!$E$2:$E$8142,"DETECTOR (OTROS)")</f>
        <v>0</v>
      </c>
      <c r="CR167" s="15">
        <f>COUNTIFS('TODOS INV'!$B$2:$B$8142,RESUMEN!CR3,'TODOS INV'!$E$2:$E$8142,"DETECTOR (OTROS)")</f>
        <v>0</v>
      </c>
      <c r="CS167" s="15">
        <f>COUNTIFS('TODOS INV'!$B$2:$B$8142,RESUMEN!CS3,'TODOS INV'!$E$2:$E$8142,"DETECTOR (OTROS)")</f>
        <v>0</v>
      </c>
      <c r="CT167" s="15">
        <f>COUNTIFS('TODOS INV'!$B$2:$B$8142,RESUMEN!CT3,'TODOS INV'!$E$2:$E$8142,"DETECTOR (OTROS)")</f>
        <v>0</v>
      </c>
      <c r="CU167" s="15">
        <f>COUNTIFS('TODOS INV'!$B$2:$B$8142,RESUMEN!CU3,'TODOS INV'!$E$2:$E$8142,"DETECTOR (OTROS)")</f>
        <v>0</v>
      </c>
      <c r="CV167" s="15">
        <f>COUNTIFS('TODOS INV'!$B$2:$B$8142,RESUMEN!CV3,'TODOS INV'!$E$2:$E$8142,"DETECTOR (OTROS)")</f>
        <v>0</v>
      </c>
      <c r="CW167" s="15">
        <f>COUNTIFS('TODOS INV'!$B$2:$B$8142,RESUMEN!CW3,'TODOS INV'!$E$2:$E$8142,"DETECTOR (OTROS)")</f>
        <v>0</v>
      </c>
      <c r="CX167" s="15">
        <f>COUNTIFS('TODOS INV'!$B$2:$B$8142,RESUMEN!CX3,'TODOS INV'!$E$2:$E$8142,"DETECTOR (OTROS)")</f>
        <v>0</v>
      </c>
      <c r="CY167" s="15">
        <f>COUNTIFS('TODOS INV'!$B$2:$B$8142,RESUMEN!CY3,'TODOS INV'!$E$2:$E$8142,"DETECTOR (OTROS)")</f>
        <v>0</v>
      </c>
      <c r="CZ167" s="15">
        <f>COUNTIFS('TODOS INV'!$B$2:$B$8142,RESUMEN!CZ3,'TODOS INV'!$E$2:$E$8142,"DETECTOR (OTROS)")</f>
        <v>0</v>
      </c>
      <c r="DA167" s="15">
        <f>COUNTIFS('TODOS INV'!$B$2:$B$8142,RESUMEN!DA3,'TODOS INV'!$E$2:$E$8142,"DETECTOR (OTROS)")</f>
        <v>0</v>
      </c>
      <c r="DB167" s="15">
        <f>COUNTIFS('TODOS INV'!$B$2:$B$8142,RESUMEN!DB3,'TODOS INV'!$E$2:$E$8142,"DETECTOR (OTROS)")</f>
        <v>0</v>
      </c>
      <c r="DC167" s="15">
        <f>COUNTIFS('TODOS INV'!$B$2:$B$8142,RESUMEN!DC3,'TODOS INV'!$E$2:$E$8142,"DETECTOR (OTROS)")</f>
        <v>0</v>
      </c>
      <c r="DD167" s="15">
        <f>COUNTIFS('TODOS INV'!$B$2:$B$8142,RESUMEN!DD3,'TODOS INV'!$E$2:$E$8142,"DETECTOR (OTROS)")</f>
        <v>0</v>
      </c>
      <c r="DE167" s="15">
        <f>COUNTIFS('TODOS INV'!$B$2:$B$8142,RESUMEN!DE3,'TODOS INV'!$E$2:$E$8142,"DETECTOR (OTROS)")</f>
        <v>0</v>
      </c>
      <c r="DF167" s="15">
        <f>COUNTIFS('TODOS INV'!$B$2:$B$8142,RESUMEN!DF3,'TODOS INV'!$E$2:$E$8142,"DETECTOR (OTROS)")</f>
        <v>0</v>
      </c>
      <c r="DG167" s="15">
        <f>COUNTIFS('TODOS INV'!$B$2:$B$8142,RESUMEN!DG3,'TODOS INV'!$E$2:$E$8142,"DETECTOR (OTROS)")</f>
        <v>0</v>
      </c>
      <c r="DH167" s="15">
        <f>COUNTIFS('TODOS INV'!$B$2:$B$8142,RESUMEN!DH3,'TODOS INV'!$E$2:$E$8142,"DETECTOR (OTROS)")</f>
        <v>0</v>
      </c>
    </row>
    <row r="168" spans="1:112" x14ac:dyDescent="0.2">
      <c r="A168" s="7">
        <v>165</v>
      </c>
      <c r="B168" s="9" t="s">
        <v>2349</v>
      </c>
      <c r="C168" s="15">
        <f>COUNTIFS('TODOS INV'!$B$2:$B$8142,RESUMEN!C3,'TODOS INV'!$E$2:$E$8142,"CAMARA DE VIDEO DIGITAL CON DISQUETERA")</f>
        <v>0</v>
      </c>
      <c r="D168" s="15">
        <f>COUNTIFS('TODOS INV'!$B$2:$B$8142,RESUMEN!D3,'TODOS INV'!$E$2:$E$8142,"CAMARA DE VIDEO DIGITAL CON DISQUETERA")</f>
        <v>0</v>
      </c>
      <c r="E168" s="15">
        <f>COUNTIFS('TODOS INV'!$B$2:$B$8142,RESUMEN!E3,'TODOS INV'!$E$2:$E$8142,"CAMARA DE VIDEO DIGITAL CON DISQUETERA")</f>
        <v>0</v>
      </c>
      <c r="F168" s="15">
        <f>COUNTIFS('TODOS INV'!$B$2:$B$8142,RESUMEN!F3,'TODOS INV'!$E$2:$E$8142,"CAMARA DE VIDEO DIGITAL CON DISQUETERA")</f>
        <v>0</v>
      </c>
      <c r="G168" s="15">
        <f>COUNTIFS('TODOS INV'!$B$2:$B$8142,RESUMEN!G3,'TODOS INV'!$E$2:$E$8142,"CAMARA DE VIDEO DIGITAL CON DISQUETERA")</f>
        <v>0</v>
      </c>
      <c r="H168" s="15">
        <f>COUNTIFS('TODOS INV'!$B$2:$B$8142,RESUMEN!H3,'TODOS INV'!$E$2:$E$8142,"CAMARA DE VIDEO DIGITAL CON DISQUETERA")</f>
        <v>0</v>
      </c>
      <c r="I168" s="15">
        <f>COUNTIFS('TODOS INV'!$B$2:$B$8142,RESUMEN!I3,'TODOS INV'!$E$2:$E$8142,"CAMARA DE VIDEO DIGITAL CON DISQUETERA")</f>
        <v>0</v>
      </c>
      <c r="J168" s="15">
        <f>COUNTIFS('TODOS INV'!$B$2:$B$8142,RESUMEN!J3,'TODOS INV'!$E$2:$E$8142,"CAMARA DE VIDEO DIGITAL CON DISQUETERA")</f>
        <v>0</v>
      </c>
      <c r="K168" s="15">
        <f>COUNTIFS('TODOS INV'!$B$2:$B$8142,RESUMEN!K3,'TODOS INV'!$E$2:$E$8142,"CAMARA DE VIDEO DIGITAL CON DISQUETERA")</f>
        <v>0</v>
      </c>
      <c r="L168" s="15">
        <f>COUNTIFS('TODOS INV'!$B$2:$B$8142,RESUMEN!L3,'TODOS INV'!$E$2:$E$8142,"CAMARA DE VIDEO DIGITAL CON DISQUETERA")</f>
        <v>0</v>
      </c>
      <c r="M168" s="15">
        <f>COUNTIFS('TODOS INV'!$B$2:$B$8142,RESUMEN!M3,'TODOS INV'!$E$2:$E$8142,"CAMARA DE VIDEO DIGITAL CON DISQUETERA")</f>
        <v>0</v>
      </c>
      <c r="N168" s="15">
        <f>COUNTIFS('TODOS INV'!$B$2:$B$8142,RESUMEN!N3,'TODOS INV'!$E$2:$E$8142,"CAMARA DE VIDEO DIGITAL CON DISQUETERA")</f>
        <v>0</v>
      </c>
      <c r="O168" s="15">
        <f>COUNTIFS('TODOS INV'!$B$2:$B$8142,RESUMEN!O3,'TODOS INV'!$E$2:$E$8142,"CAMARA DE VIDEO DIGITAL CON DISQUETERA")</f>
        <v>0</v>
      </c>
      <c r="P168" s="15">
        <f>COUNTIFS('TODOS INV'!$B$2:$B$8142,RESUMEN!P3,'TODOS INV'!$E$2:$E$8142,"CAMARA DE VIDEO DIGITAL CON DISQUETERA")</f>
        <v>0</v>
      </c>
      <c r="Q168" s="15">
        <f>COUNTIFS('TODOS INV'!$B$2:$B$8142,RESUMEN!Q3,'TODOS INV'!$E$2:$E$8142,"CAMARA DE VIDEO DIGITAL CON DISQUETERA")</f>
        <v>0</v>
      </c>
      <c r="R168" s="15">
        <f>COUNTIFS('TODOS INV'!$B$2:$B$8142,RESUMEN!R3,'TODOS INV'!$E$2:$E$8142,"CAMARA DE VIDEO DIGITAL CON DISQUETERA")</f>
        <v>0</v>
      </c>
      <c r="S168" s="15">
        <f>COUNTIFS('TODOS INV'!$B$2:$B$8142,RESUMEN!S3,'TODOS INV'!$E$2:$E$8142,"CAMARA DE VIDEO DIGITAL CON DISQUETERA")</f>
        <v>0</v>
      </c>
      <c r="T168" s="15">
        <f>COUNTIFS('TODOS INV'!$B$2:$B$8142,RESUMEN!T3,'TODOS INV'!$E$2:$E$8142,"CAMARA DE VIDEO DIGITAL CON DISQUETERA")</f>
        <v>0</v>
      </c>
      <c r="U168" s="15">
        <f>COUNTIFS('TODOS INV'!$B$2:$B$8142,RESUMEN!U3,'TODOS INV'!$E$2:$E$8142,"CAMARA DE VIDEO DIGITAL CON DISQUETERA")</f>
        <v>0</v>
      </c>
      <c r="V168" s="15">
        <f>COUNTIFS('TODOS INV'!$B$2:$B$8142,RESUMEN!V3,'TODOS INV'!$E$2:$E$8142,"CAMARA DE VIDEO DIGITAL CON DISQUETERA")</f>
        <v>0</v>
      </c>
      <c r="W168" s="15">
        <f>COUNTIFS('TODOS INV'!$B$2:$B$8142,RESUMEN!W3,'TODOS INV'!$E$2:$E$8142,"CAMARA DE VIDEO DIGITAL CON DISQUETERA")</f>
        <v>0</v>
      </c>
      <c r="X168" s="15">
        <f>COUNTIFS('TODOS INV'!$B$2:$B$8142,RESUMEN!X3,'TODOS INV'!$E$2:$E$8142,"CAMARA DE VIDEO DIGITAL CON DISQUETERA")</f>
        <v>0</v>
      </c>
      <c r="Y168" s="15">
        <f>COUNTIFS('TODOS INV'!$B$2:$B$8142,RESUMEN!Y3,'TODOS INV'!$E$2:$E$8142,"CAMARA DE VIDEO DIGITAL CON DISQUETERA")</f>
        <v>0</v>
      </c>
      <c r="Z168" s="15">
        <f>COUNTIFS('TODOS INV'!$B$2:$B$8142,RESUMEN!Z3,'TODOS INV'!$E$2:$E$8142,"CAMARA DE VIDEO DIGITAL CON DISQUETERA")</f>
        <v>0</v>
      </c>
      <c r="AA168" s="15">
        <f>COUNTIFS('TODOS INV'!$B$2:$B$8142,RESUMEN!AA3,'TODOS INV'!$E$2:$E$8142,"CAMARA DE VIDEO DIGITAL CON DISQUETERA")</f>
        <v>0</v>
      </c>
      <c r="AB168" s="15">
        <f>COUNTIFS('TODOS INV'!$B$2:$B$8142,RESUMEN!AB3,'TODOS INV'!$E$2:$E$8142,"CAMARA DE VIDEO DIGITAL CON DISQUETERA")</f>
        <v>0</v>
      </c>
      <c r="AC168" s="15">
        <f>COUNTIFS('TODOS INV'!$B$2:$B$8142,RESUMEN!AC3,'TODOS INV'!$E$2:$E$8142,"CAMARA DE VIDEO DIGITAL CON DISQUETERA")</f>
        <v>0</v>
      </c>
      <c r="AD168" s="15">
        <f>COUNTIFS('TODOS INV'!$B$2:$B$8142,RESUMEN!AD3,'TODOS INV'!$E$2:$E$8142,"CAMARA DE VIDEO DIGITAL CON DISQUETERA")</f>
        <v>0</v>
      </c>
      <c r="AE168" s="15">
        <f>COUNTIFS('TODOS INV'!$B$2:$B$8142,RESUMEN!AE3,'TODOS INV'!$E$2:$E$8142,"CAMARA DE VIDEO DIGITAL CON DISQUETERA")</f>
        <v>0</v>
      </c>
      <c r="AF168" s="15">
        <f>COUNTIFS('TODOS INV'!$B$2:$B$8142,RESUMEN!AF3,'TODOS INV'!$E$2:$E$8142,"CAMARA DE VIDEO DIGITAL CON DISQUETERA")</f>
        <v>0</v>
      </c>
      <c r="AG168" s="15">
        <f>COUNTIFS('TODOS INV'!$B$2:$B$8142,RESUMEN!AG3,'TODOS INV'!$E$2:$E$8142,"CAMARA DE VIDEO DIGITAL CON DISQUETERA")</f>
        <v>0</v>
      </c>
      <c r="AH168" s="15">
        <f>COUNTIFS('TODOS INV'!$B$2:$B$8142,RESUMEN!AH3,'TODOS INV'!$E$2:$E$8142,"CAMARA DE VIDEO DIGITAL CON DISQUETERA")</f>
        <v>0</v>
      </c>
      <c r="AI168" s="15">
        <f>COUNTIFS('TODOS INV'!$B$2:$B$8142,RESUMEN!AI3,'TODOS INV'!$E$2:$E$8142,"CAMARA DE VIDEO DIGITAL CON DISQUETERA")</f>
        <v>0</v>
      </c>
      <c r="AJ168" s="15">
        <f>COUNTIFS('TODOS INV'!$B$2:$B$8142,RESUMEN!AJ3,'TODOS INV'!$E$2:$E$8142,"CAMARA DE VIDEO DIGITAL CON DISQUETERA")</f>
        <v>1</v>
      </c>
      <c r="AK168" s="15">
        <f>COUNTIFS('TODOS INV'!$B$2:$B$8142,RESUMEN!AK3,'TODOS INV'!$E$2:$E$8142,"CAMARA DE VIDEO DIGITAL CON DISQUETERA")</f>
        <v>0</v>
      </c>
      <c r="AL168" s="15">
        <f>COUNTIFS('TODOS INV'!$B$2:$B$8142,RESUMEN!AL3,'TODOS INV'!$E$2:$E$8142,"CAMARA DE VIDEO DIGITAL CON DISQUETERA")</f>
        <v>0</v>
      </c>
      <c r="AM168" s="15">
        <f>COUNTIFS('TODOS INV'!$B$2:$B$8142,RESUMEN!AM3,'TODOS INV'!$E$2:$E$8142,"CAMARA DE VIDEO DIGITAL CON DISQUETERA")</f>
        <v>0</v>
      </c>
      <c r="AN168" s="15">
        <f>COUNTIFS('TODOS INV'!$B$2:$B$8142,RESUMEN!AN3,'TODOS INV'!$E$2:$E$8142,"CAMARA DE VIDEO DIGITAL CON DISQUETERA")</f>
        <v>0</v>
      </c>
      <c r="AO168" s="15">
        <f>COUNTIFS('TODOS INV'!$B$2:$B$8142,RESUMEN!AO3,'TODOS INV'!$E$2:$E$8142,"CAMARA DE VIDEO DIGITAL CON DISQUETERA")</f>
        <v>0</v>
      </c>
      <c r="AP168" s="15">
        <f>COUNTIFS('TODOS INV'!$B$2:$B$8142,RESUMEN!AP3,'TODOS INV'!$E$2:$E$8142,"CAMARA DE VIDEO DIGITAL CON DISQUETERA")</f>
        <v>0</v>
      </c>
      <c r="AQ168" s="15">
        <f>COUNTIFS('TODOS INV'!$B$2:$B$8142,RESUMEN!AQ3,'TODOS INV'!$E$2:$E$8142,"CAMARA DE VIDEO DIGITAL CON DISQUETERA")</f>
        <v>0</v>
      </c>
      <c r="AR168" s="15">
        <f>COUNTIFS('TODOS INV'!$B$2:$B$8142,RESUMEN!AR3,'TODOS INV'!$E$2:$E$8142,"CAMARA DE VIDEO DIGITAL CON DISQUETERA")</f>
        <v>0</v>
      </c>
      <c r="AS168" s="15">
        <f>COUNTIFS('TODOS INV'!$B$2:$B$8142,RESUMEN!AS3,'TODOS INV'!$E$2:$E$8142,"CAMARA DE VIDEO DIGITAL CON DISQUETERA")</f>
        <v>0</v>
      </c>
      <c r="AT168" s="15">
        <f>COUNTIFS('TODOS INV'!$B$2:$B$8142,RESUMEN!AT3,'TODOS INV'!$E$2:$E$8142,"CAMARA DE VIDEO DIGITAL CON DISQUETERA")</f>
        <v>0</v>
      </c>
      <c r="AU168" s="15">
        <f>COUNTIFS('TODOS INV'!$B$2:$B$8142,RESUMEN!AU3,'TODOS INV'!$E$2:$E$8142,"CAMARA DE VIDEO DIGITAL CON DISQUETERA")</f>
        <v>0</v>
      </c>
      <c r="AV168" s="15">
        <f>COUNTIFS('TODOS INV'!$B$2:$B$8142,RESUMEN!AV3,'TODOS INV'!$E$2:$E$8142,"CAMARA DE VIDEO DIGITAL CON DISQUETERA")</f>
        <v>0</v>
      </c>
      <c r="AW168" s="15">
        <f>COUNTIFS('TODOS INV'!$B$2:$B$8142,RESUMEN!AW3,'TODOS INV'!$E$2:$E$8142,"CAMARA DE VIDEO DIGITAL CON DISQUETERA")</f>
        <v>0</v>
      </c>
      <c r="AX168" s="15">
        <f>COUNTIFS('TODOS INV'!$B$2:$B$8142,RESUMEN!AX3,'TODOS INV'!$E$2:$E$8142,"CAMARA DE VIDEO DIGITAL CON DISQUETERA")</f>
        <v>0</v>
      </c>
      <c r="AY168" s="15">
        <f>COUNTIFS('TODOS INV'!$B$2:$B$8142,RESUMEN!AY3,'TODOS INV'!$E$2:$E$8142,"CAMARA DE VIDEO DIGITAL CON DISQUETERA")</f>
        <v>0</v>
      </c>
      <c r="AZ168" s="15">
        <f>COUNTIFS('TODOS INV'!$B$2:$B$8142,RESUMEN!AZ3,'TODOS INV'!$E$2:$E$8142,"CAMARA DE VIDEO DIGITAL CON DISQUETERA")</f>
        <v>0</v>
      </c>
      <c r="BA168" s="15">
        <f>COUNTIFS('TODOS INV'!$B$2:$B$8142,RESUMEN!BA3,'TODOS INV'!$E$2:$E$8142,"CAMARA DE VIDEO DIGITAL CON DISQUETERA")</f>
        <v>0</v>
      </c>
      <c r="BB168" s="15">
        <f>COUNTIFS('TODOS INV'!$B$2:$B$8142,RESUMEN!BB3,'TODOS INV'!$E$2:$E$8142,"CAMARA DE VIDEO DIGITAL CON DISQUETERA")</f>
        <v>0</v>
      </c>
      <c r="BC168" s="15">
        <f>COUNTIFS('TODOS INV'!$B$2:$B$8142,RESUMEN!BC3,'TODOS INV'!$E$2:$E$8142,"CAMARA DE VIDEO DIGITAL CON DISQUETERA")</f>
        <v>0</v>
      </c>
      <c r="BD168" s="15">
        <f>COUNTIFS('TODOS INV'!$B$2:$B$8142,RESUMEN!BD3,'TODOS INV'!$E$2:$E$8142,"CAMARA DE VIDEO DIGITAL CON DISQUETERA")</f>
        <v>0</v>
      </c>
      <c r="BE168" s="15">
        <f>COUNTIFS('TODOS INV'!$B$2:$B$8142,RESUMEN!BE3,'TODOS INV'!$E$2:$E$8142,"CAMARA DE VIDEO DIGITAL CON DISQUETERA")</f>
        <v>0</v>
      </c>
      <c r="BF168" s="15">
        <f>COUNTIFS('TODOS INV'!$B$2:$B$8142,RESUMEN!BF3,'TODOS INV'!$E$2:$E$8142,"CAMARA DE VIDEO DIGITAL CON DISQUETERA")</f>
        <v>0</v>
      </c>
      <c r="BG168" s="15">
        <f>COUNTIFS('TODOS INV'!$B$2:$B$8142,RESUMEN!BG3,'TODOS INV'!$E$2:$E$8142,"CAMARA DE VIDEO DIGITAL CON DISQUETERA")</f>
        <v>0</v>
      </c>
      <c r="BH168" s="15">
        <f>COUNTIFS('TODOS INV'!$B$2:$B$8142,RESUMEN!BH3,'TODOS INV'!$E$2:$E$8142,"CAMARA DE VIDEO DIGITAL CON DISQUETERA")</f>
        <v>0</v>
      </c>
      <c r="BI168" s="15">
        <f>COUNTIFS('TODOS INV'!$B$2:$B$8142,RESUMEN!BI3,'TODOS INV'!$E$2:$E$8142,"CAMARA DE VIDEO DIGITAL CON DISQUETERA")</f>
        <v>0</v>
      </c>
      <c r="BJ168" s="15">
        <f>COUNTIFS('TODOS INV'!$B$2:$B$8142,RESUMEN!BJ3,'TODOS INV'!$E$2:$E$8142,"CAMARA DE VIDEO DIGITAL CON DISQUETERA")</f>
        <v>0</v>
      </c>
      <c r="BK168" s="15">
        <f>COUNTIFS('TODOS INV'!$B$2:$B$8142,RESUMEN!BK3,'TODOS INV'!$E$2:$E$8142,"CAMARA DE VIDEO DIGITAL CON DISQUETERA")</f>
        <v>0</v>
      </c>
      <c r="BL168" s="15">
        <f>COUNTIFS('TODOS INV'!$B$2:$B$8142,RESUMEN!BL3,'TODOS INV'!$E$2:$E$8142,"CAMARA DE VIDEO DIGITAL CON DISQUETERA")</f>
        <v>0</v>
      </c>
      <c r="BM168" s="15">
        <f>COUNTIFS('TODOS INV'!$B$2:$B$8142,RESUMEN!BM3,'TODOS INV'!$E$2:$E$8142,"CAMARA DE VIDEO DIGITAL CON DISQUETERA")</f>
        <v>0</v>
      </c>
      <c r="BN168" s="15">
        <f>COUNTIFS('TODOS INV'!$B$2:$B$8142,RESUMEN!BN3,'TODOS INV'!$E$2:$E$8142,"CAMARA DE VIDEO DIGITAL CON DISQUETERA")</f>
        <v>0</v>
      </c>
      <c r="BO168" s="15">
        <f>COUNTIFS('TODOS INV'!$B$2:$B$8142,RESUMEN!BO3,'TODOS INV'!$E$2:$E$8142,"CAMARA DE VIDEO DIGITAL CON DISQUETERA")</f>
        <v>0</v>
      </c>
      <c r="BP168" s="15">
        <f>COUNTIFS('TODOS INV'!$B$2:$B$8142,RESUMEN!BP3,'TODOS INV'!$E$2:$E$8142,"CAMARA DE VIDEO DIGITAL CON DISQUETERA")</f>
        <v>0</v>
      </c>
      <c r="BQ168" s="15">
        <f>COUNTIFS('TODOS INV'!$B$2:$B$8142,RESUMEN!BQ3,'TODOS INV'!$E$2:$E$8142,"CAMARA DE VIDEO DIGITAL CON DISQUETERA")</f>
        <v>0</v>
      </c>
      <c r="BR168" s="15">
        <f>COUNTIFS('TODOS INV'!$B$2:$B$8142,RESUMEN!BR3,'TODOS INV'!$E$2:$E$8142,"CAMARA DE VIDEO DIGITAL CON DISQUETERA")</f>
        <v>0</v>
      </c>
      <c r="BS168" s="15">
        <f>COUNTIFS('TODOS INV'!$B$2:$B$8142,RESUMEN!BS3,'TODOS INV'!$E$2:$E$8142,"CAMARA DE VIDEO DIGITAL CON DISQUETERA")</f>
        <v>0</v>
      </c>
      <c r="BT168" s="15">
        <f>COUNTIFS('TODOS INV'!$B$2:$B$8142,RESUMEN!BT3,'TODOS INV'!$E$2:$E$8142,"CAMARA DE VIDEO DIGITAL CON DISQUETERA")</f>
        <v>0</v>
      </c>
      <c r="BU168" s="15">
        <f>COUNTIFS('TODOS INV'!$B$2:$B$8142,RESUMEN!BU3,'TODOS INV'!$E$2:$E$8142,"CAMARA DE VIDEO DIGITAL CON DISQUETERA")</f>
        <v>0</v>
      </c>
      <c r="BV168" s="15">
        <f>COUNTIFS('TODOS INV'!$B$2:$B$8142,RESUMEN!BV3,'TODOS INV'!$E$2:$E$8142,"CAMARA DE VIDEO DIGITAL CON DISQUETERA")</f>
        <v>0</v>
      </c>
      <c r="BW168" s="15">
        <f>COUNTIFS('TODOS INV'!$B$2:$B$8142,RESUMEN!BW3,'TODOS INV'!$E$2:$E$8142,"CAMARA DE VIDEO DIGITAL CON DISQUETERA")</f>
        <v>0</v>
      </c>
      <c r="BX168" s="15">
        <f>COUNTIFS('TODOS INV'!$B$2:$B$8142,RESUMEN!BX3,'TODOS INV'!$E$2:$E$8142,"CAMARA DE VIDEO DIGITAL CON DISQUETERA")</f>
        <v>0</v>
      </c>
      <c r="BY168" s="15">
        <f>COUNTIFS('TODOS INV'!$B$2:$B$8142,RESUMEN!BY3,'TODOS INV'!$E$2:$E$8142,"CAMARA DE VIDEO DIGITAL CON DISQUETERA")</f>
        <v>0</v>
      </c>
      <c r="BZ168" s="15">
        <f>COUNTIFS('TODOS INV'!$B$2:$B$8142,RESUMEN!BZ3,'TODOS INV'!$E$2:$E$8142,"CAMARA DE VIDEO DIGITAL CON DISQUETERA")</f>
        <v>0</v>
      </c>
      <c r="CA168" s="15">
        <f>COUNTIFS('TODOS INV'!$B$2:$B$8142,RESUMEN!CA3,'TODOS INV'!$E$2:$E$8142,"CAMARA DE VIDEO DIGITAL CON DISQUETERA")</f>
        <v>0</v>
      </c>
      <c r="CB168" s="15">
        <f>COUNTIFS('TODOS INV'!$B$2:$B$8142,RESUMEN!CB3,'TODOS INV'!$E$2:$E$8142,"CAMARA DE VIDEO DIGITAL CON DISQUETERA")</f>
        <v>0</v>
      </c>
      <c r="CC168" s="15">
        <f>COUNTIFS('TODOS INV'!$B$2:$B$8142,RESUMEN!CC3,'TODOS INV'!$E$2:$E$8142,"CAMARA DE VIDEO DIGITAL CON DISQUETERA")</f>
        <v>0</v>
      </c>
      <c r="CD168" s="15">
        <f>COUNTIFS('TODOS INV'!$B$2:$B$8142,RESUMEN!CD3,'TODOS INV'!$E$2:$E$8142,"CAMARA DE VIDEO DIGITAL CON DISQUETERA")</f>
        <v>0</v>
      </c>
      <c r="CE168" s="15">
        <f>COUNTIFS('TODOS INV'!$B$2:$B$8142,RESUMEN!CE3,'TODOS INV'!$E$2:$E$8142,"CAMARA DE VIDEO DIGITAL CON DISQUETERA")</f>
        <v>0</v>
      </c>
      <c r="CF168" s="15">
        <f>COUNTIFS('TODOS INV'!$B$2:$B$8142,RESUMEN!CF3,'TODOS INV'!$E$2:$E$8142,"CAMARA DE VIDEO DIGITAL CON DISQUETERA")</f>
        <v>0</v>
      </c>
      <c r="CG168" s="15">
        <f>COUNTIFS('TODOS INV'!$B$2:$B$8142,RESUMEN!CG3,'TODOS INV'!$E$2:$E$8142,"CAMARA DE VIDEO DIGITAL CON DISQUETERA")</f>
        <v>0</v>
      </c>
      <c r="CH168" s="15">
        <f>COUNTIFS('TODOS INV'!$B$2:$B$8142,RESUMEN!CH3,'TODOS INV'!$E$2:$E$8142,"CAMARA DE VIDEO DIGITAL CON DISQUETERA")</f>
        <v>0</v>
      </c>
      <c r="CI168" s="15">
        <f>COUNTIFS('TODOS INV'!$B$2:$B$8142,RESUMEN!CI3,'TODOS INV'!$E$2:$E$8142,"CAMARA DE VIDEO DIGITAL CON DISQUETERA")</f>
        <v>0</v>
      </c>
      <c r="CJ168" s="15">
        <f>COUNTIFS('TODOS INV'!$B$2:$B$8142,RESUMEN!CJ3,'TODOS INV'!$E$2:$E$8142,"CAMARA DE VIDEO DIGITAL CON DISQUETERA")</f>
        <v>0</v>
      </c>
      <c r="CK168" s="15">
        <f>COUNTIFS('TODOS INV'!$B$2:$B$8142,RESUMEN!CK3,'TODOS INV'!$E$2:$E$8142,"CAMARA DE VIDEO DIGITAL CON DISQUETERA")</f>
        <v>0</v>
      </c>
      <c r="CL168" s="15">
        <f>COUNTIFS('TODOS INV'!$B$2:$B$8142,RESUMEN!CL3,'TODOS INV'!$E$2:$E$8142,"CAMARA DE VIDEO DIGITAL CON DISQUETERA")</f>
        <v>0</v>
      </c>
      <c r="CM168" s="15">
        <f>COUNTIFS('TODOS INV'!$B$2:$B$8142,RESUMEN!CM3,'TODOS INV'!$E$2:$E$8142,"CAMARA DE VIDEO DIGITAL CON DISQUETERA")</f>
        <v>0</v>
      </c>
      <c r="CN168" s="15">
        <f>COUNTIFS('TODOS INV'!$B$2:$B$8142,RESUMEN!CN3,'TODOS INV'!$E$2:$E$8142,"CAMARA DE VIDEO DIGITAL CON DISQUETERA")</f>
        <v>0</v>
      </c>
      <c r="CO168" s="15">
        <f>COUNTIFS('TODOS INV'!$B$2:$B$8142,RESUMEN!CO3,'TODOS INV'!$E$2:$E$8142,"CAMARA DE VIDEO DIGITAL CON DISQUETERA")</f>
        <v>0</v>
      </c>
      <c r="CP168" s="15">
        <f>COUNTIFS('TODOS INV'!$B$2:$B$8142,RESUMEN!CP3,'TODOS INV'!$E$2:$E$8142,"CAMARA DE VIDEO DIGITAL CON DISQUETERA")</f>
        <v>0</v>
      </c>
      <c r="CQ168" s="15">
        <f>COUNTIFS('TODOS INV'!$B$2:$B$8142,RESUMEN!CQ3,'TODOS INV'!$E$2:$E$8142,"CAMARA DE VIDEO DIGITAL CON DISQUETERA")</f>
        <v>0</v>
      </c>
      <c r="CR168" s="15">
        <f>COUNTIFS('TODOS INV'!$B$2:$B$8142,RESUMEN!CR3,'TODOS INV'!$E$2:$E$8142,"CAMARA DE VIDEO DIGITAL CON DISQUETERA")</f>
        <v>0</v>
      </c>
      <c r="CS168" s="15">
        <f>COUNTIFS('TODOS INV'!$B$2:$B$8142,RESUMEN!CS3,'TODOS INV'!$E$2:$E$8142,"CAMARA DE VIDEO DIGITAL CON DISQUETERA")</f>
        <v>0</v>
      </c>
      <c r="CT168" s="15">
        <f>COUNTIFS('TODOS INV'!$B$2:$B$8142,RESUMEN!CT3,'TODOS INV'!$E$2:$E$8142,"CAMARA DE VIDEO DIGITAL CON DISQUETERA")</f>
        <v>0</v>
      </c>
      <c r="CU168" s="15">
        <f>COUNTIFS('TODOS INV'!$B$2:$B$8142,RESUMEN!CU3,'TODOS INV'!$E$2:$E$8142,"CAMARA DE VIDEO DIGITAL CON DISQUETERA")</f>
        <v>0</v>
      </c>
      <c r="CV168" s="15">
        <f>COUNTIFS('TODOS INV'!$B$2:$B$8142,RESUMEN!CV3,'TODOS INV'!$E$2:$E$8142,"CAMARA DE VIDEO DIGITAL CON DISQUETERA")</f>
        <v>0</v>
      </c>
      <c r="CW168" s="15">
        <f>COUNTIFS('TODOS INV'!$B$2:$B$8142,RESUMEN!CW3,'TODOS INV'!$E$2:$E$8142,"CAMARA DE VIDEO DIGITAL CON DISQUETERA")</f>
        <v>0</v>
      </c>
      <c r="CX168" s="15">
        <f>COUNTIFS('TODOS INV'!$B$2:$B$8142,RESUMEN!CX3,'TODOS INV'!$E$2:$E$8142,"CAMARA DE VIDEO DIGITAL CON DISQUETERA")</f>
        <v>0</v>
      </c>
      <c r="CY168" s="15">
        <f>COUNTIFS('TODOS INV'!$B$2:$B$8142,RESUMEN!CY3,'TODOS INV'!$E$2:$E$8142,"CAMARA DE VIDEO DIGITAL CON DISQUETERA")</f>
        <v>0</v>
      </c>
      <c r="CZ168" s="15">
        <f>COUNTIFS('TODOS INV'!$B$2:$B$8142,RESUMEN!CZ3,'TODOS INV'!$E$2:$E$8142,"CAMARA DE VIDEO DIGITAL CON DISQUETERA")</f>
        <v>0</v>
      </c>
      <c r="DA168" s="15">
        <f>COUNTIFS('TODOS INV'!$B$2:$B$8142,RESUMEN!DA3,'TODOS INV'!$E$2:$E$8142,"CAMARA DE VIDEO DIGITAL CON DISQUETERA")</f>
        <v>0</v>
      </c>
      <c r="DB168" s="15">
        <f>COUNTIFS('TODOS INV'!$B$2:$B$8142,RESUMEN!DB3,'TODOS INV'!$E$2:$E$8142,"CAMARA DE VIDEO DIGITAL CON DISQUETERA")</f>
        <v>0</v>
      </c>
      <c r="DC168" s="15">
        <f>COUNTIFS('TODOS INV'!$B$2:$B$8142,RESUMEN!DC3,'TODOS INV'!$E$2:$E$8142,"CAMARA DE VIDEO DIGITAL CON DISQUETERA")</f>
        <v>0</v>
      </c>
      <c r="DD168" s="15">
        <f>COUNTIFS('TODOS INV'!$B$2:$B$8142,RESUMEN!DD3,'TODOS INV'!$E$2:$E$8142,"CAMARA DE VIDEO DIGITAL CON DISQUETERA")</f>
        <v>0</v>
      </c>
      <c r="DE168" s="15">
        <f>COUNTIFS('TODOS INV'!$B$2:$B$8142,RESUMEN!DE3,'TODOS INV'!$E$2:$E$8142,"CAMARA DE VIDEO DIGITAL CON DISQUETERA")</f>
        <v>0</v>
      </c>
      <c r="DF168" s="15">
        <f>COUNTIFS('TODOS INV'!$B$2:$B$8142,RESUMEN!DF3,'TODOS INV'!$E$2:$E$8142,"CAMARA DE VIDEO DIGITAL CON DISQUETERA")</f>
        <v>0</v>
      </c>
      <c r="DG168" s="15">
        <f>COUNTIFS('TODOS INV'!$B$2:$B$8142,RESUMEN!DG3,'TODOS INV'!$E$2:$E$8142,"CAMARA DE VIDEO DIGITAL CON DISQUETERA")</f>
        <v>0</v>
      </c>
      <c r="DH168" s="15">
        <f>COUNTIFS('TODOS INV'!$B$2:$B$8142,RESUMEN!DH3,'TODOS INV'!$E$2:$E$8142,"CAMARA DE VIDEO DIGITAL CON DISQUETERA")</f>
        <v>0</v>
      </c>
    </row>
    <row r="169" spans="1:112" x14ac:dyDescent="0.2">
      <c r="A169" s="7">
        <v>166</v>
      </c>
      <c r="B169" s="9" t="s">
        <v>2391</v>
      </c>
      <c r="C169" s="15">
        <f>COUNTIFS('TODOS INV'!$B$2:$B$8142,RESUMEN!C3,'TODOS INV'!$E$2:$E$8142,"BANCO DE MADERA")</f>
        <v>0</v>
      </c>
      <c r="D169" s="15">
        <f>COUNTIFS('TODOS INV'!$B$2:$B$8142,RESUMEN!D3,'TODOS INV'!$E$2:$E$8142,"BANCO DE MADERA")</f>
        <v>0</v>
      </c>
      <c r="E169" s="15">
        <f>COUNTIFS('TODOS INV'!$B$2:$B$8142,RESUMEN!E3,'TODOS INV'!$E$2:$E$8142,"BANCO DE MADERA")</f>
        <v>0</v>
      </c>
      <c r="F169" s="15">
        <f>COUNTIFS('TODOS INV'!$B$2:$B$8142,RESUMEN!F3,'TODOS INV'!$E$2:$E$8142,"BANCO DE MADERA")</f>
        <v>0</v>
      </c>
      <c r="G169" s="15">
        <f>COUNTIFS('TODOS INV'!$B$2:$B$8142,RESUMEN!G3,'TODOS INV'!$E$2:$E$8142,"BANCO DE MADERA")</f>
        <v>0</v>
      </c>
      <c r="H169" s="15">
        <f>COUNTIFS('TODOS INV'!$B$2:$B$8142,RESUMEN!H3,'TODOS INV'!$E$2:$E$8142,"BANCO DE MADERA")</f>
        <v>0</v>
      </c>
      <c r="I169" s="15">
        <f>COUNTIFS('TODOS INV'!$B$2:$B$8142,RESUMEN!I3,'TODOS INV'!$E$2:$E$8142,"BANCO DE MADERA")</f>
        <v>0</v>
      </c>
      <c r="J169" s="15">
        <f>COUNTIFS('TODOS INV'!$B$2:$B$8142,RESUMEN!J3,'TODOS INV'!$E$2:$E$8142,"BANCO DE MADERA")</f>
        <v>0</v>
      </c>
      <c r="K169" s="15">
        <f>COUNTIFS('TODOS INV'!$B$2:$B$8142,RESUMEN!K3,'TODOS INV'!$E$2:$E$8142,"BANCO DE MADERA")</f>
        <v>0</v>
      </c>
      <c r="L169" s="15">
        <f>COUNTIFS('TODOS INV'!$B$2:$B$8142,RESUMEN!L3,'TODOS INV'!$E$2:$E$8142,"BANCO DE MADERA")</f>
        <v>0</v>
      </c>
      <c r="M169" s="15">
        <f>COUNTIFS('TODOS INV'!$B$2:$B$8142,RESUMEN!M3,'TODOS INV'!$E$2:$E$8142,"BANCO DE MADERA")</f>
        <v>0</v>
      </c>
      <c r="N169" s="15">
        <f>COUNTIFS('TODOS INV'!$B$2:$B$8142,RESUMEN!N3,'TODOS INV'!$E$2:$E$8142,"BANCO DE MADERA")</f>
        <v>0</v>
      </c>
      <c r="O169" s="15">
        <f>COUNTIFS('TODOS INV'!$B$2:$B$8142,RESUMEN!O3,'TODOS INV'!$E$2:$E$8142,"BANCO DE MADERA")</f>
        <v>0</v>
      </c>
      <c r="P169" s="15">
        <f>COUNTIFS('TODOS INV'!$B$2:$B$8142,RESUMEN!P3,'TODOS INV'!$E$2:$E$8142,"BANCO DE MADERA")</f>
        <v>0</v>
      </c>
      <c r="Q169" s="15">
        <f>COUNTIFS('TODOS INV'!$B$2:$B$8142,RESUMEN!Q3,'TODOS INV'!$E$2:$E$8142,"BANCO DE MADERA")</f>
        <v>0</v>
      </c>
      <c r="R169" s="15">
        <f>COUNTIFS('TODOS INV'!$B$2:$B$8142,RESUMEN!R3,'TODOS INV'!$E$2:$E$8142,"BANCO DE MADERA")</f>
        <v>0</v>
      </c>
      <c r="S169" s="15">
        <f>COUNTIFS('TODOS INV'!$B$2:$B$8142,RESUMEN!S3,'TODOS INV'!$E$2:$E$8142,"BANCO DE MADERA")</f>
        <v>0</v>
      </c>
      <c r="T169" s="15">
        <f>COUNTIFS('TODOS INV'!$B$2:$B$8142,RESUMEN!T3,'TODOS INV'!$E$2:$E$8142,"BANCO DE MADERA")</f>
        <v>0</v>
      </c>
      <c r="U169" s="15">
        <f>COUNTIFS('TODOS INV'!$B$2:$B$8142,RESUMEN!U3,'TODOS INV'!$E$2:$E$8142,"BANCO DE MADERA")</f>
        <v>0</v>
      </c>
      <c r="V169" s="15">
        <f>COUNTIFS('TODOS INV'!$B$2:$B$8142,RESUMEN!V3,'TODOS INV'!$E$2:$E$8142,"BANCO DE MADERA")</f>
        <v>0</v>
      </c>
      <c r="W169" s="15">
        <f>COUNTIFS('TODOS INV'!$B$2:$B$8142,RESUMEN!W3,'TODOS INV'!$E$2:$E$8142,"BANCO DE MADERA")</f>
        <v>0</v>
      </c>
      <c r="X169" s="15">
        <f>COUNTIFS('TODOS INV'!$B$2:$B$8142,RESUMEN!X3,'TODOS INV'!$E$2:$E$8142,"BANCO DE MADERA")</f>
        <v>0</v>
      </c>
      <c r="Y169" s="15">
        <f>COUNTIFS('TODOS INV'!$B$2:$B$8142,RESUMEN!Y3,'TODOS INV'!$E$2:$E$8142,"BANCO DE MADERA")</f>
        <v>0</v>
      </c>
      <c r="Z169" s="15">
        <f>COUNTIFS('TODOS INV'!$B$2:$B$8142,RESUMEN!Z3,'TODOS INV'!$E$2:$E$8142,"BANCO DE MADERA")</f>
        <v>0</v>
      </c>
      <c r="AA169" s="15">
        <f>COUNTIFS('TODOS INV'!$B$2:$B$8142,RESUMEN!AA3,'TODOS INV'!$E$2:$E$8142,"BANCO DE MADERA")</f>
        <v>0</v>
      </c>
      <c r="AB169" s="15">
        <f>COUNTIFS('TODOS INV'!$B$2:$B$8142,RESUMEN!AB3,'TODOS INV'!$E$2:$E$8142,"BANCO DE MADERA")</f>
        <v>0</v>
      </c>
      <c r="AC169" s="15">
        <f>COUNTIFS('TODOS INV'!$B$2:$B$8142,RESUMEN!AC3,'TODOS INV'!$E$2:$E$8142,"BANCO DE MADERA")</f>
        <v>0</v>
      </c>
      <c r="AD169" s="15">
        <f>COUNTIFS('TODOS INV'!$B$2:$B$8142,RESUMEN!AD3,'TODOS INV'!$E$2:$E$8142,"BANCO DE MADERA")</f>
        <v>0</v>
      </c>
      <c r="AE169" s="15">
        <f>COUNTIFS('TODOS INV'!$B$2:$B$8142,RESUMEN!AE3,'TODOS INV'!$E$2:$E$8142,"BANCO DE MADERA")</f>
        <v>0</v>
      </c>
      <c r="AF169" s="15">
        <f>COUNTIFS('TODOS INV'!$B$2:$B$8142,RESUMEN!AF3,'TODOS INV'!$E$2:$E$8142,"BANCO DE MADERA")</f>
        <v>0</v>
      </c>
      <c r="AG169" s="15">
        <f>COUNTIFS('TODOS INV'!$B$2:$B$8142,RESUMEN!AG3,'TODOS INV'!$E$2:$E$8142,"BANCO DE MADERA")</f>
        <v>0</v>
      </c>
      <c r="AH169" s="15">
        <f>COUNTIFS('TODOS INV'!$B$2:$B$8142,RESUMEN!AH3,'TODOS INV'!$E$2:$E$8142,"BANCO DE MADERA")</f>
        <v>0</v>
      </c>
      <c r="AI169" s="15">
        <f>COUNTIFS('TODOS INV'!$B$2:$B$8142,RESUMEN!AI3,'TODOS INV'!$E$2:$E$8142,"BANCO DE MADERA")</f>
        <v>0</v>
      </c>
      <c r="AJ169" s="15">
        <f>COUNTIFS('TODOS INV'!$B$2:$B$8142,RESUMEN!AJ3,'TODOS INV'!$E$2:$E$8142,"BANCO DE MADERA")</f>
        <v>0</v>
      </c>
      <c r="AK169" s="15">
        <f>COUNTIFS('TODOS INV'!$B$2:$B$8142,RESUMEN!AK3,'TODOS INV'!$E$2:$E$8142,"BANCO DE MADERA")</f>
        <v>0</v>
      </c>
      <c r="AL169" s="15">
        <f>COUNTIFS('TODOS INV'!$B$2:$B$8142,RESUMEN!AL3,'TODOS INV'!$E$2:$E$8142,"BANCO DE MADERA")</f>
        <v>0</v>
      </c>
      <c r="AM169" s="15">
        <f>COUNTIFS('TODOS INV'!$B$2:$B$8142,RESUMEN!AM3,'TODOS INV'!$E$2:$E$8142,"BANCO DE MADERA")</f>
        <v>0</v>
      </c>
      <c r="AN169" s="15">
        <f>COUNTIFS('TODOS INV'!$B$2:$B$8142,RESUMEN!AN3,'TODOS INV'!$E$2:$E$8142,"BANCO DE MADERA")</f>
        <v>0</v>
      </c>
      <c r="AO169" s="15">
        <f>COUNTIFS('TODOS INV'!$B$2:$B$8142,RESUMEN!AO3,'TODOS INV'!$E$2:$E$8142,"BANCO DE MADERA")</f>
        <v>0</v>
      </c>
      <c r="AP169" s="15">
        <f>COUNTIFS('TODOS INV'!$B$2:$B$8142,RESUMEN!AP3,'TODOS INV'!$E$2:$E$8142,"BANCO DE MADERA")</f>
        <v>0</v>
      </c>
      <c r="AQ169" s="15">
        <f>COUNTIFS('TODOS INV'!$B$2:$B$8142,RESUMEN!AQ3,'TODOS INV'!$E$2:$E$8142,"BANCO DE MADERA")</f>
        <v>0</v>
      </c>
      <c r="AR169" s="15">
        <f>COUNTIFS('TODOS INV'!$B$2:$B$8142,RESUMEN!AR3,'TODOS INV'!$E$2:$E$8142,"BANCO DE MADERA")</f>
        <v>5</v>
      </c>
      <c r="AS169" s="15">
        <f>COUNTIFS('TODOS INV'!$B$2:$B$8142,RESUMEN!AS3,'TODOS INV'!$E$2:$E$8142,"BANCO DE MADERA")</f>
        <v>0</v>
      </c>
      <c r="AT169" s="15">
        <f>COUNTIFS('TODOS INV'!$B$2:$B$8142,RESUMEN!AT3,'TODOS INV'!$E$2:$E$8142,"BANCO DE MADERA")</f>
        <v>0</v>
      </c>
      <c r="AU169" s="15">
        <f>COUNTIFS('TODOS INV'!$B$2:$B$8142,RESUMEN!AU3,'TODOS INV'!$E$2:$E$8142,"BANCO DE MADERA")</f>
        <v>0</v>
      </c>
      <c r="AV169" s="15">
        <f>COUNTIFS('TODOS INV'!$B$2:$B$8142,RESUMEN!AV3,'TODOS INV'!$E$2:$E$8142,"BANCO DE MADERA")</f>
        <v>0</v>
      </c>
      <c r="AW169" s="15">
        <f>COUNTIFS('TODOS INV'!$B$2:$B$8142,RESUMEN!AW3,'TODOS INV'!$E$2:$E$8142,"BANCO DE MADERA")</f>
        <v>1</v>
      </c>
      <c r="AX169" s="15">
        <f>COUNTIFS('TODOS INV'!$B$2:$B$8142,RESUMEN!AX3,'TODOS INV'!$E$2:$E$8142,"BANCO DE MADERA")</f>
        <v>0</v>
      </c>
      <c r="AY169" s="15">
        <f>COUNTIFS('TODOS INV'!$B$2:$B$8142,RESUMEN!AY3,'TODOS INV'!$E$2:$E$8142,"BANCO DE MADERA")</f>
        <v>0</v>
      </c>
      <c r="AZ169" s="15">
        <f>COUNTIFS('TODOS INV'!$B$2:$B$8142,RESUMEN!AZ3,'TODOS INV'!$E$2:$E$8142,"BANCO DE MADERA")</f>
        <v>0</v>
      </c>
      <c r="BA169" s="15">
        <f>COUNTIFS('TODOS INV'!$B$2:$B$8142,RESUMEN!BA3,'TODOS INV'!$E$2:$E$8142,"BANCO DE MADERA")</f>
        <v>0</v>
      </c>
      <c r="BB169" s="15">
        <f>COUNTIFS('TODOS INV'!$B$2:$B$8142,RESUMEN!BB3,'TODOS INV'!$E$2:$E$8142,"BANCO DE MADERA")</f>
        <v>3</v>
      </c>
      <c r="BC169" s="15">
        <f>COUNTIFS('TODOS INV'!$B$2:$B$8142,RESUMEN!BC3,'TODOS INV'!$E$2:$E$8142,"BANCO DE MADERA")</f>
        <v>0</v>
      </c>
      <c r="BD169" s="15">
        <f>COUNTIFS('TODOS INV'!$B$2:$B$8142,RESUMEN!BD3,'TODOS INV'!$E$2:$E$8142,"BANCO DE MADERA")</f>
        <v>0</v>
      </c>
      <c r="BE169" s="15">
        <f>COUNTIFS('TODOS INV'!$B$2:$B$8142,RESUMEN!BE3,'TODOS INV'!$E$2:$E$8142,"BANCO DE MADERA")</f>
        <v>0</v>
      </c>
      <c r="BF169" s="15">
        <f>COUNTIFS('TODOS INV'!$B$2:$B$8142,RESUMEN!BF3,'TODOS INV'!$E$2:$E$8142,"BANCO DE MADERA")</f>
        <v>0</v>
      </c>
      <c r="BG169" s="15">
        <f>COUNTIFS('TODOS INV'!$B$2:$B$8142,RESUMEN!BG3,'TODOS INV'!$E$2:$E$8142,"BANCO DE MADERA")</f>
        <v>0</v>
      </c>
      <c r="BH169" s="15">
        <f>COUNTIFS('TODOS INV'!$B$2:$B$8142,RESUMEN!BH3,'TODOS INV'!$E$2:$E$8142,"BANCO DE MADERA")</f>
        <v>0</v>
      </c>
      <c r="BI169" s="15">
        <f>COUNTIFS('TODOS INV'!$B$2:$B$8142,RESUMEN!BI3,'TODOS INV'!$E$2:$E$8142,"BANCO DE MADERA")</f>
        <v>0</v>
      </c>
      <c r="BJ169" s="15">
        <f>COUNTIFS('TODOS INV'!$B$2:$B$8142,RESUMEN!BJ3,'TODOS INV'!$E$2:$E$8142,"BANCO DE MADERA")</f>
        <v>0</v>
      </c>
      <c r="BK169" s="15">
        <f>COUNTIFS('TODOS INV'!$B$2:$B$8142,RESUMEN!BK3,'TODOS INV'!$E$2:$E$8142,"BANCO DE MADERA")</f>
        <v>0</v>
      </c>
      <c r="BL169" s="15">
        <f>COUNTIFS('TODOS INV'!$B$2:$B$8142,RESUMEN!BL3,'TODOS INV'!$E$2:$E$8142,"BANCO DE MADERA")</f>
        <v>0</v>
      </c>
      <c r="BM169" s="15">
        <f>COUNTIFS('TODOS INV'!$B$2:$B$8142,RESUMEN!BM3,'TODOS INV'!$E$2:$E$8142,"BANCO DE MADERA")</f>
        <v>0</v>
      </c>
      <c r="BN169" s="15">
        <f>COUNTIFS('TODOS INV'!$B$2:$B$8142,RESUMEN!BN3,'TODOS INV'!$E$2:$E$8142,"BANCO DE MADERA")</f>
        <v>0</v>
      </c>
      <c r="BO169" s="15">
        <f>COUNTIFS('TODOS INV'!$B$2:$B$8142,RESUMEN!BO3,'TODOS INV'!$E$2:$E$8142,"BANCO DE MADERA")</f>
        <v>0</v>
      </c>
      <c r="BP169" s="15">
        <f>COUNTIFS('TODOS INV'!$B$2:$B$8142,RESUMEN!BP3,'TODOS INV'!$E$2:$E$8142,"BANCO DE MADERA")</f>
        <v>0</v>
      </c>
      <c r="BQ169" s="15">
        <f>COUNTIFS('TODOS INV'!$B$2:$B$8142,RESUMEN!BQ3,'TODOS INV'!$E$2:$E$8142,"BANCO DE MADERA")</f>
        <v>0</v>
      </c>
      <c r="BR169" s="15">
        <f>COUNTIFS('TODOS INV'!$B$2:$B$8142,RESUMEN!BR3,'TODOS INV'!$E$2:$E$8142,"BANCO DE MADERA")</f>
        <v>0</v>
      </c>
      <c r="BS169" s="15">
        <f>COUNTIFS('TODOS INV'!$B$2:$B$8142,RESUMEN!BS3,'TODOS INV'!$E$2:$E$8142,"BANCO DE MADERA")</f>
        <v>0</v>
      </c>
      <c r="BT169" s="15">
        <f>COUNTIFS('TODOS INV'!$B$2:$B$8142,RESUMEN!BT3,'TODOS INV'!$E$2:$E$8142,"BANCO DE MADERA")</f>
        <v>0</v>
      </c>
      <c r="BU169" s="15">
        <f>COUNTIFS('TODOS INV'!$B$2:$B$8142,RESUMEN!BU3,'TODOS INV'!$E$2:$E$8142,"BANCO DE MADERA")</f>
        <v>0</v>
      </c>
      <c r="BV169" s="15">
        <f>COUNTIFS('TODOS INV'!$B$2:$B$8142,RESUMEN!BV3,'TODOS INV'!$E$2:$E$8142,"BANCO DE MADERA")</f>
        <v>0</v>
      </c>
      <c r="BW169" s="15">
        <f>COUNTIFS('TODOS INV'!$B$2:$B$8142,RESUMEN!BW3,'TODOS INV'!$E$2:$E$8142,"BANCO DE MADERA")</f>
        <v>0</v>
      </c>
      <c r="BX169" s="15">
        <f>COUNTIFS('TODOS INV'!$B$2:$B$8142,RESUMEN!BX3,'TODOS INV'!$E$2:$E$8142,"BANCO DE MADERA")</f>
        <v>2</v>
      </c>
      <c r="BY169" s="15">
        <f>COUNTIFS('TODOS INV'!$B$2:$B$8142,RESUMEN!BY3,'TODOS INV'!$E$2:$E$8142,"BANCO DE MADERA")</f>
        <v>2</v>
      </c>
      <c r="BZ169" s="15">
        <f>COUNTIFS('TODOS INV'!$B$2:$B$8142,RESUMEN!BZ3,'TODOS INV'!$E$2:$E$8142,"BANCO DE MADERA")</f>
        <v>0</v>
      </c>
      <c r="CA169" s="15">
        <f>COUNTIFS('TODOS INV'!$B$2:$B$8142,RESUMEN!CA3,'TODOS INV'!$E$2:$E$8142,"BANCO DE MADERA")</f>
        <v>0</v>
      </c>
      <c r="CB169" s="15">
        <f>COUNTIFS('TODOS INV'!$B$2:$B$8142,RESUMEN!CB3,'TODOS INV'!$E$2:$E$8142,"BANCO DE MADERA")</f>
        <v>0</v>
      </c>
      <c r="CC169" s="15">
        <f>COUNTIFS('TODOS INV'!$B$2:$B$8142,RESUMEN!CC3,'TODOS INV'!$E$2:$E$8142,"BANCO DE MADERA")</f>
        <v>0</v>
      </c>
      <c r="CD169" s="15">
        <f>COUNTIFS('TODOS INV'!$B$2:$B$8142,RESUMEN!CD3,'TODOS INV'!$E$2:$E$8142,"BANCO DE MADERA")</f>
        <v>0</v>
      </c>
      <c r="CE169" s="15">
        <f>COUNTIFS('TODOS INV'!$B$2:$B$8142,RESUMEN!CE3,'TODOS INV'!$E$2:$E$8142,"BANCO DE MADERA")</f>
        <v>0</v>
      </c>
      <c r="CF169" s="15">
        <f>COUNTIFS('TODOS INV'!$B$2:$B$8142,RESUMEN!CF3,'TODOS INV'!$E$2:$E$8142,"BANCO DE MADERA")</f>
        <v>0</v>
      </c>
      <c r="CG169" s="15">
        <f>COUNTIFS('TODOS INV'!$B$2:$B$8142,RESUMEN!CG3,'TODOS INV'!$E$2:$E$8142,"BANCO DE MADERA")</f>
        <v>0</v>
      </c>
      <c r="CH169" s="15">
        <f>COUNTIFS('TODOS INV'!$B$2:$B$8142,RESUMEN!CH3,'TODOS INV'!$E$2:$E$8142,"BANCO DE MADERA")</f>
        <v>0</v>
      </c>
      <c r="CI169" s="15">
        <f>COUNTIFS('TODOS INV'!$B$2:$B$8142,RESUMEN!CI3,'TODOS INV'!$E$2:$E$8142,"BANCO DE MADERA")</f>
        <v>0</v>
      </c>
      <c r="CJ169" s="15">
        <f>COUNTIFS('TODOS INV'!$B$2:$B$8142,RESUMEN!CJ3,'TODOS INV'!$E$2:$E$8142,"BANCO DE MADERA")</f>
        <v>0</v>
      </c>
      <c r="CK169" s="15">
        <f>COUNTIFS('TODOS INV'!$B$2:$B$8142,RESUMEN!CK3,'TODOS INV'!$E$2:$E$8142,"BANCO DE MADERA")</f>
        <v>0</v>
      </c>
      <c r="CL169" s="15">
        <f>COUNTIFS('TODOS INV'!$B$2:$B$8142,RESUMEN!CL3,'TODOS INV'!$E$2:$E$8142,"BANCO DE MADERA")</f>
        <v>0</v>
      </c>
      <c r="CM169" s="15">
        <f>COUNTIFS('TODOS INV'!$B$2:$B$8142,RESUMEN!CM3,'TODOS INV'!$E$2:$E$8142,"BANCO DE MADERA")</f>
        <v>0</v>
      </c>
      <c r="CN169" s="15">
        <f>COUNTIFS('TODOS INV'!$B$2:$B$8142,RESUMEN!CN3,'TODOS INV'!$E$2:$E$8142,"BANCO DE MADERA")</f>
        <v>0</v>
      </c>
      <c r="CO169" s="15">
        <f>COUNTIFS('TODOS INV'!$B$2:$B$8142,RESUMEN!CO3,'TODOS INV'!$E$2:$E$8142,"BANCO DE MADERA")</f>
        <v>0</v>
      </c>
      <c r="CP169" s="15">
        <f>COUNTIFS('TODOS INV'!$B$2:$B$8142,RESUMEN!CP3,'TODOS INV'!$E$2:$E$8142,"BANCO DE MADERA")</f>
        <v>0</v>
      </c>
      <c r="CQ169" s="15">
        <f>COUNTIFS('TODOS INV'!$B$2:$B$8142,RESUMEN!CQ3,'TODOS INV'!$E$2:$E$8142,"BANCO DE MADERA")</f>
        <v>0</v>
      </c>
      <c r="CR169" s="15">
        <f>COUNTIFS('TODOS INV'!$B$2:$B$8142,RESUMEN!CR3,'TODOS INV'!$E$2:$E$8142,"BANCO DE MADERA")</f>
        <v>0</v>
      </c>
      <c r="CS169" s="15">
        <f>COUNTIFS('TODOS INV'!$B$2:$B$8142,RESUMEN!CS3,'TODOS INV'!$E$2:$E$8142,"BANCO DE MADERA")</f>
        <v>0</v>
      </c>
      <c r="CT169" s="15">
        <f>COUNTIFS('TODOS INV'!$B$2:$B$8142,RESUMEN!CT3,'TODOS INV'!$E$2:$E$8142,"BANCO DE MADERA")</f>
        <v>0</v>
      </c>
      <c r="CU169" s="15">
        <f>COUNTIFS('TODOS INV'!$B$2:$B$8142,RESUMEN!CU3,'TODOS INV'!$E$2:$E$8142,"BANCO DE MADERA")</f>
        <v>0</v>
      </c>
      <c r="CV169" s="15">
        <f>COUNTIFS('TODOS INV'!$B$2:$B$8142,RESUMEN!CV3,'TODOS INV'!$E$2:$E$8142,"BANCO DE MADERA")</f>
        <v>0</v>
      </c>
      <c r="CW169" s="15">
        <f>COUNTIFS('TODOS INV'!$B$2:$B$8142,RESUMEN!CW3,'TODOS INV'!$E$2:$E$8142,"BANCO DE MADERA")</f>
        <v>0</v>
      </c>
      <c r="CX169" s="15">
        <f>COUNTIFS('TODOS INV'!$B$2:$B$8142,RESUMEN!CX3,'TODOS INV'!$E$2:$E$8142,"BANCO DE MADERA")</f>
        <v>0</v>
      </c>
      <c r="CY169" s="15">
        <f>COUNTIFS('TODOS INV'!$B$2:$B$8142,RESUMEN!CY3,'TODOS INV'!$E$2:$E$8142,"BANCO DE MADERA")</f>
        <v>0</v>
      </c>
      <c r="CZ169" s="15">
        <f>COUNTIFS('TODOS INV'!$B$2:$B$8142,RESUMEN!CZ3,'TODOS INV'!$E$2:$E$8142,"BANCO DE MADERA")</f>
        <v>0</v>
      </c>
      <c r="DA169" s="15">
        <f>COUNTIFS('TODOS INV'!$B$2:$B$8142,RESUMEN!DA3,'TODOS INV'!$E$2:$E$8142,"BANCO DE MADERA")</f>
        <v>0</v>
      </c>
      <c r="DB169" s="15">
        <f>COUNTIFS('TODOS INV'!$B$2:$B$8142,RESUMEN!DB3,'TODOS INV'!$E$2:$E$8142,"BANCO DE MADERA")</f>
        <v>0</v>
      </c>
      <c r="DC169" s="15">
        <f>COUNTIFS('TODOS INV'!$B$2:$B$8142,RESUMEN!DC3,'TODOS INV'!$E$2:$E$8142,"BANCO DE MADERA")</f>
        <v>0</v>
      </c>
      <c r="DD169" s="15">
        <f>COUNTIFS('TODOS INV'!$B$2:$B$8142,RESUMEN!DD3,'TODOS INV'!$E$2:$E$8142,"BANCO DE MADERA")</f>
        <v>0</v>
      </c>
      <c r="DE169" s="15">
        <f>COUNTIFS('TODOS INV'!$B$2:$B$8142,RESUMEN!DE3,'TODOS INV'!$E$2:$E$8142,"BANCO DE MADERA")</f>
        <v>0</v>
      </c>
      <c r="DF169" s="15">
        <f>COUNTIFS('TODOS INV'!$B$2:$B$8142,RESUMEN!DF3,'TODOS INV'!$E$2:$E$8142,"BANCO DE MADERA")</f>
        <v>0</v>
      </c>
      <c r="DG169" s="15">
        <f>COUNTIFS('TODOS INV'!$B$2:$B$8142,RESUMEN!DG3,'TODOS INV'!$E$2:$E$8142,"BANCO DE MADERA")</f>
        <v>0</v>
      </c>
      <c r="DH169" s="15">
        <f>COUNTIFS('TODOS INV'!$B$2:$B$8142,RESUMEN!DH3,'TODOS INV'!$E$2:$E$8142,"BANCO DE MADERA")</f>
        <v>0</v>
      </c>
    </row>
    <row r="170" spans="1:112" x14ac:dyDescent="0.2">
      <c r="A170" s="7">
        <v>167</v>
      </c>
      <c r="B170" s="9" t="s">
        <v>2410</v>
      </c>
      <c r="C170" s="15">
        <f>COUNTIFS('TODOS INV'!$B$2:$B$8142,RESUMEN!C3,'TODOS INV'!$E$2:$E$8142,"CONTROL REMOTO EN GENERAL")</f>
        <v>0</v>
      </c>
      <c r="D170" s="15">
        <f>COUNTIFS('TODOS INV'!$B$2:$B$8142,RESUMEN!D3,'TODOS INV'!$E$2:$E$8142,"CONTROL REMOTO EN GENERAL")</f>
        <v>0</v>
      </c>
      <c r="E170" s="15">
        <f>COUNTIFS('TODOS INV'!$B$2:$B$8142,RESUMEN!E3,'TODOS INV'!$E$2:$E$8142,"CONTROL REMOTO EN GENERAL")</f>
        <v>0</v>
      </c>
      <c r="F170" s="15">
        <f>COUNTIFS('TODOS INV'!$B$2:$B$8142,RESUMEN!F3,'TODOS INV'!$E$2:$E$8142,"CONTROL REMOTO EN GENERAL")</f>
        <v>0</v>
      </c>
      <c r="G170" s="15">
        <f>COUNTIFS('TODOS INV'!$B$2:$B$8142,RESUMEN!G3,'TODOS INV'!$E$2:$E$8142,"CONTROL REMOTO EN GENERAL")</f>
        <v>0</v>
      </c>
      <c r="H170" s="15">
        <f>COUNTIFS('TODOS INV'!$B$2:$B$8142,RESUMEN!H3,'TODOS INV'!$E$2:$E$8142,"CONTROL REMOTO EN GENERAL")</f>
        <v>0</v>
      </c>
      <c r="I170" s="15">
        <f>COUNTIFS('TODOS INV'!$B$2:$B$8142,RESUMEN!I3,'TODOS INV'!$E$2:$E$8142,"CONTROL REMOTO EN GENERAL")</f>
        <v>0</v>
      </c>
      <c r="J170" s="15">
        <f>COUNTIFS('TODOS INV'!$B$2:$B$8142,RESUMEN!J3,'TODOS INV'!$E$2:$E$8142,"CONTROL REMOTO EN GENERAL")</f>
        <v>0</v>
      </c>
      <c r="K170" s="15">
        <f>COUNTIFS('TODOS INV'!$B$2:$B$8142,RESUMEN!K3,'TODOS INV'!$E$2:$E$8142,"CONTROL REMOTO EN GENERAL")</f>
        <v>0</v>
      </c>
      <c r="L170" s="15">
        <f>COUNTIFS('TODOS INV'!$B$2:$B$8142,RESUMEN!L3,'TODOS INV'!$E$2:$E$8142,"CONTROL REMOTO EN GENERAL")</f>
        <v>0</v>
      </c>
      <c r="M170" s="15">
        <f>COUNTIFS('TODOS INV'!$B$2:$B$8142,RESUMEN!M3,'TODOS INV'!$E$2:$E$8142,"CONTROL REMOTO EN GENERAL")</f>
        <v>0</v>
      </c>
      <c r="N170" s="15">
        <f>COUNTIFS('TODOS INV'!$B$2:$B$8142,RESUMEN!N3,'TODOS INV'!$E$2:$E$8142,"CONTROL REMOTO EN GENERAL")</f>
        <v>0</v>
      </c>
      <c r="O170" s="15">
        <f>COUNTIFS('TODOS INV'!$B$2:$B$8142,RESUMEN!O3,'TODOS INV'!$E$2:$E$8142,"CONTROL REMOTO EN GENERAL")</f>
        <v>0</v>
      </c>
      <c r="P170" s="15">
        <f>COUNTIFS('TODOS INV'!$B$2:$B$8142,RESUMEN!P3,'TODOS INV'!$E$2:$E$8142,"CONTROL REMOTO EN GENERAL")</f>
        <v>0</v>
      </c>
      <c r="Q170" s="15">
        <f>COUNTIFS('TODOS INV'!$B$2:$B$8142,RESUMEN!Q3,'TODOS INV'!$E$2:$E$8142,"CONTROL REMOTO EN GENERAL")</f>
        <v>0</v>
      </c>
      <c r="R170" s="15">
        <f>COUNTIFS('TODOS INV'!$B$2:$B$8142,RESUMEN!R3,'TODOS INV'!$E$2:$E$8142,"CONTROL REMOTO EN GENERAL")</f>
        <v>0</v>
      </c>
      <c r="S170" s="15">
        <f>COUNTIFS('TODOS INV'!$B$2:$B$8142,RESUMEN!S3,'TODOS INV'!$E$2:$E$8142,"CONTROL REMOTO EN GENERAL")</f>
        <v>0</v>
      </c>
      <c r="T170" s="15">
        <f>COUNTIFS('TODOS INV'!$B$2:$B$8142,RESUMEN!T3,'TODOS INV'!$E$2:$E$8142,"CONTROL REMOTO EN GENERAL")</f>
        <v>0</v>
      </c>
      <c r="U170" s="15">
        <f>COUNTIFS('TODOS INV'!$B$2:$B$8142,RESUMEN!U3,'TODOS INV'!$E$2:$E$8142,"CONTROL REMOTO EN GENERAL")</f>
        <v>0</v>
      </c>
      <c r="V170" s="15">
        <f>COUNTIFS('TODOS INV'!$B$2:$B$8142,RESUMEN!V3,'TODOS INV'!$E$2:$E$8142,"CONTROL REMOTO EN GENERAL")</f>
        <v>0</v>
      </c>
      <c r="W170" s="15">
        <f>COUNTIFS('TODOS INV'!$B$2:$B$8142,RESUMEN!W3,'TODOS INV'!$E$2:$E$8142,"CONTROL REMOTO EN GENERAL")</f>
        <v>0</v>
      </c>
      <c r="X170" s="15">
        <f>COUNTIFS('TODOS INV'!$B$2:$B$8142,RESUMEN!X3,'TODOS INV'!$E$2:$E$8142,"CONTROL REMOTO EN GENERAL")</f>
        <v>0</v>
      </c>
      <c r="Y170" s="15">
        <f>COUNTIFS('TODOS INV'!$B$2:$B$8142,RESUMEN!Y3,'TODOS INV'!$E$2:$E$8142,"CONTROL REMOTO EN GENERAL")</f>
        <v>0</v>
      </c>
      <c r="Z170" s="15">
        <f>COUNTIFS('TODOS INV'!$B$2:$B$8142,RESUMEN!Z3,'TODOS INV'!$E$2:$E$8142,"CONTROL REMOTO EN GENERAL")</f>
        <v>0</v>
      </c>
      <c r="AA170" s="15">
        <f>COUNTIFS('TODOS INV'!$B$2:$B$8142,RESUMEN!AA3,'TODOS INV'!$E$2:$E$8142,"CONTROL REMOTO EN GENERAL")</f>
        <v>1</v>
      </c>
      <c r="AB170" s="15">
        <f>COUNTIFS('TODOS INV'!$B$2:$B$8142,RESUMEN!AB3,'TODOS INV'!$E$2:$E$8142,"CONTROL REMOTO EN GENERAL")</f>
        <v>0</v>
      </c>
      <c r="AC170" s="15">
        <f>COUNTIFS('TODOS INV'!$B$2:$B$8142,RESUMEN!AC3,'TODOS INV'!$E$2:$E$8142,"CONTROL REMOTO EN GENERAL")</f>
        <v>0</v>
      </c>
      <c r="AD170" s="15">
        <f>COUNTIFS('TODOS INV'!$B$2:$B$8142,RESUMEN!AD3,'TODOS INV'!$E$2:$E$8142,"CONTROL REMOTO EN GENERAL")</f>
        <v>0</v>
      </c>
      <c r="AE170" s="15">
        <f>COUNTIFS('TODOS INV'!$B$2:$B$8142,RESUMEN!AE3,'TODOS INV'!$E$2:$E$8142,"CONTROL REMOTO EN GENERAL")</f>
        <v>0</v>
      </c>
      <c r="AF170" s="15">
        <f>COUNTIFS('TODOS INV'!$B$2:$B$8142,RESUMEN!AF3,'TODOS INV'!$E$2:$E$8142,"CONTROL REMOTO EN GENERAL")</f>
        <v>0</v>
      </c>
      <c r="AG170" s="15">
        <f>COUNTIFS('TODOS INV'!$B$2:$B$8142,RESUMEN!AG3,'TODOS INV'!$E$2:$E$8142,"CONTROL REMOTO EN GENERAL")</f>
        <v>0</v>
      </c>
      <c r="AH170" s="15">
        <f>COUNTIFS('TODOS INV'!$B$2:$B$8142,RESUMEN!AH3,'TODOS INV'!$E$2:$E$8142,"CONTROL REMOTO EN GENERAL")</f>
        <v>0</v>
      </c>
      <c r="AI170" s="15">
        <f>COUNTIFS('TODOS INV'!$B$2:$B$8142,RESUMEN!AI3,'TODOS INV'!$E$2:$E$8142,"CONTROL REMOTO EN GENERAL")</f>
        <v>0</v>
      </c>
      <c r="AJ170" s="15">
        <f>COUNTIFS('TODOS INV'!$B$2:$B$8142,RESUMEN!AJ3,'TODOS INV'!$E$2:$E$8142,"CONTROL REMOTO EN GENERAL")</f>
        <v>0</v>
      </c>
      <c r="AK170" s="15">
        <f>COUNTIFS('TODOS INV'!$B$2:$B$8142,RESUMEN!AK3,'TODOS INV'!$E$2:$E$8142,"CONTROL REMOTO EN GENERAL")</f>
        <v>0</v>
      </c>
      <c r="AL170" s="15">
        <f>COUNTIFS('TODOS INV'!$B$2:$B$8142,RESUMEN!AL3,'TODOS INV'!$E$2:$E$8142,"CONTROL REMOTO EN GENERAL")</f>
        <v>0</v>
      </c>
      <c r="AM170" s="15">
        <f>COUNTIFS('TODOS INV'!$B$2:$B$8142,RESUMEN!AM3,'TODOS INV'!$E$2:$E$8142,"CONTROL REMOTO EN GENERAL")</f>
        <v>0</v>
      </c>
      <c r="AN170" s="15">
        <f>COUNTIFS('TODOS INV'!$B$2:$B$8142,RESUMEN!AN3,'TODOS INV'!$E$2:$E$8142,"CONTROL REMOTO EN GENERAL")</f>
        <v>0</v>
      </c>
      <c r="AO170" s="15">
        <f>COUNTIFS('TODOS INV'!$B$2:$B$8142,RESUMEN!AO3,'TODOS INV'!$E$2:$E$8142,"CONTROL REMOTO EN GENERAL")</f>
        <v>0</v>
      </c>
      <c r="AP170" s="15">
        <f>COUNTIFS('TODOS INV'!$B$2:$B$8142,RESUMEN!AP3,'TODOS INV'!$E$2:$E$8142,"CONTROL REMOTO EN GENERAL")</f>
        <v>0</v>
      </c>
      <c r="AQ170" s="15">
        <f>COUNTIFS('TODOS INV'!$B$2:$B$8142,RESUMEN!AQ3,'TODOS INV'!$E$2:$E$8142,"CONTROL REMOTO EN GENERAL")</f>
        <v>0</v>
      </c>
      <c r="AR170" s="15">
        <f>COUNTIFS('TODOS INV'!$B$2:$B$8142,RESUMEN!AR3,'TODOS INV'!$E$2:$E$8142,"CONTROL REMOTO EN GENERAL")</f>
        <v>0</v>
      </c>
      <c r="AS170" s="15">
        <f>COUNTIFS('TODOS INV'!$B$2:$B$8142,RESUMEN!AS3,'TODOS INV'!$E$2:$E$8142,"CONTROL REMOTO EN GENERAL")</f>
        <v>5</v>
      </c>
      <c r="AT170" s="15">
        <f>COUNTIFS('TODOS INV'!$B$2:$B$8142,RESUMEN!AT3,'TODOS INV'!$E$2:$E$8142,"CONTROL REMOTO EN GENERAL")</f>
        <v>0</v>
      </c>
      <c r="AU170" s="15">
        <f>COUNTIFS('TODOS INV'!$B$2:$B$8142,RESUMEN!AU3,'TODOS INV'!$E$2:$E$8142,"CONTROL REMOTO EN GENERAL")</f>
        <v>0</v>
      </c>
      <c r="AV170" s="15">
        <f>COUNTIFS('TODOS INV'!$B$2:$B$8142,RESUMEN!AV3,'TODOS INV'!$E$2:$E$8142,"CONTROL REMOTO EN GENERAL")</f>
        <v>0</v>
      </c>
      <c r="AW170" s="15">
        <f>COUNTIFS('TODOS INV'!$B$2:$B$8142,RESUMEN!AW3,'TODOS INV'!$E$2:$E$8142,"CONTROL REMOTO EN GENERAL")</f>
        <v>0</v>
      </c>
      <c r="AX170" s="15">
        <f>COUNTIFS('TODOS INV'!$B$2:$B$8142,RESUMEN!AX3,'TODOS INV'!$E$2:$E$8142,"CONTROL REMOTO EN GENERAL")</f>
        <v>0</v>
      </c>
      <c r="AY170" s="15">
        <f>COUNTIFS('TODOS INV'!$B$2:$B$8142,RESUMEN!AY3,'TODOS INV'!$E$2:$E$8142,"CONTROL REMOTO EN GENERAL")</f>
        <v>0</v>
      </c>
      <c r="AZ170" s="15">
        <f>COUNTIFS('TODOS INV'!$B$2:$B$8142,RESUMEN!AZ3,'TODOS INV'!$E$2:$E$8142,"CONTROL REMOTO EN GENERAL")</f>
        <v>0</v>
      </c>
      <c r="BA170" s="15">
        <f>COUNTIFS('TODOS INV'!$B$2:$B$8142,RESUMEN!BA3,'TODOS INV'!$E$2:$E$8142,"CONTROL REMOTO EN GENERAL")</f>
        <v>0</v>
      </c>
      <c r="BB170" s="15">
        <f>COUNTIFS('TODOS INV'!$B$2:$B$8142,RESUMEN!BB3,'TODOS INV'!$E$2:$E$8142,"CONTROL REMOTO EN GENERAL")</f>
        <v>0</v>
      </c>
      <c r="BC170" s="15">
        <f>COUNTIFS('TODOS INV'!$B$2:$B$8142,RESUMEN!BC3,'TODOS INV'!$E$2:$E$8142,"CONTROL REMOTO EN GENERAL")</f>
        <v>0</v>
      </c>
      <c r="BD170" s="15">
        <f>COUNTIFS('TODOS INV'!$B$2:$B$8142,RESUMEN!BD3,'TODOS INV'!$E$2:$E$8142,"CONTROL REMOTO EN GENERAL")</f>
        <v>0</v>
      </c>
      <c r="BE170" s="15">
        <f>COUNTIFS('TODOS INV'!$B$2:$B$8142,RESUMEN!BE3,'TODOS INV'!$E$2:$E$8142,"CONTROL REMOTO EN GENERAL")</f>
        <v>0</v>
      </c>
      <c r="BF170" s="15">
        <f>COUNTIFS('TODOS INV'!$B$2:$B$8142,RESUMEN!BF3,'TODOS INV'!$E$2:$E$8142,"CONTROL REMOTO EN GENERAL")</f>
        <v>0</v>
      </c>
      <c r="BG170" s="15">
        <f>COUNTIFS('TODOS INV'!$B$2:$B$8142,RESUMEN!BG3,'TODOS INV'!$E$2:$E$8142,"CONTROL REMOTO EN GENERAL")</f>
        <v>0</v>
      </c>
      <c r="BH170" s="15">
        <f>COUNTIFS('TODOS INV'!$B$2:$B$8142,RESUMEN!BH3,'TODOS INV'!$E$2:$E$8142,"CONTROL REMOTO EN GENERAL")</f>
        <v>0</v>
      </c>
      <c r="BI170" s="15">
        <f>COUNTIFS('TODOS INV'!$B$2:$B$8142,RESUMEN!BI3,'TODOS INV'!$E$2:$E$8142,"CONTROL REMOTO EN GENERAL")</f>
        <v>0</v>
      </c>
      <c r="BJ170" s="15">
        <f>COUNTIFS('TODOS INV'!$B$2:$B$8142,RESUMEN!BJ3,'TODOS INV'!$E$2:$E$8142,"CONTROL REMOTO EN GENERAL")</f>
        <v>0</v>
      </c>
      <c r="BK170" s="15">
        <f>COUNTIFS('TODOS INV'!$B$2:$B$8142,RESUMEN!BK3,'TODOS INV'!$E$2:$E$8142,"CONTROL REMOTO EN GENERAL")</f>
        <v>0</v>
      </c>
      <c r="BL170" s="15">
        <f>COUNTIFS('TODOS INV'!$B$2:$B$8142,RESUMEN!BL3,'TODOS INV'!$E$2:$E$8142,"CONTROL REMOTO EN GENERAL")</f>
        <v>0</v>
      </c>
      <c r="BM170" s="15">
        <f>COUNTIFS('TODOS INV'!$B$2:$B$8142,RESUMEN!BM3,'TODOS INV'!$E$2:$E$8142,"CONTROL REMOTO EN GENERAL")</f>
        <v>0</v>
      </c>
      <c r="BN170" s="15">
        <f>COUNTIFS('TODOS INV'!$B$2:$B$8142,RESUMEN!BN3,'TODOS INV'!$E$2:$E$8142,"CONTROL REMOTO EN GENERAL")</f>
        <v>0</v>
      </c>
      <c r="BO170" s="15">
        <f>COUNTIFS('TODOS INV'!$B$2:$B$8142,RESUMEN!BO3,'TODOS INV'!$E$2:$E$8142,"CONTROL REMOTO EN GENERAL")</f>
        <v>0</v>
      </c>
      <c r="BP170" s="15">
        <f>COUNTIFS('TODOS INV'!$B$2:$B$8142,RESUMEN!BP3,'TODOS INV'!$E$2:$E$8142,"CONTROL REMOTO EN GENERAL")</f>
        <v>0</v>
      </c>
      <c r="BQ170" s="15">
        <f>COUNTIFS('TODOS INV'!$B$2:$B$8142,RESUMEN!BQ3,'TODOS INV'!$E$2:$E$8142,"CONTROL REMOTO EN GENERAL")</f>
        <v>0</v>
      </c>
      <c r="BR170" s="15">
        <f>COUNTIFS('TODOS INV'!$B$2:$B$8142,RESUMEN!BR3,'TODOS INV'!$E$2:$E$8142,"CONTROL REMOTO EN GENERAL")</f>
        <v>0</v>
      </c>
      <c r="BS170" s="15">
        <f>COUNTIFS('TODOS INV'!$B$2:$B$8142,RESUMEN!BS3,'TODOS INV'!$E$2:$E$8142,"CONTROL REMOTO EN GENERAL")</f>
        <v>0</v>
      </c>
      <c r="BT170" s="15">
        <f>COUNTIFS('TODOS INV'!$B$2:$B$8142,RESUMEN!BT3,'TODOS INV'!$E$2:$E$8142,"CONTROL REMOTO EN GENERAL")</f>
        <v>0</v>
      </c>
      <c r="BU170" s="15">
        <f>COUNTIFS('TODOS INV'!$B$2:$B$8142,RESUMEN!BU3,'TODOS INV'!$E$2:$E$8142,"CONTROL REMOTO EN GENERAL")</f>
        <v>0</v>
      </c>
      <c r="BV170" s="15">
        <f>COUNTIFS('TODOS INV'!$B$2:$B$8142,RESUMEN!BV3,'TODOS INV'!$E$2:$E$8142,"CONTROL REMOTO EN GENERAL")</f>
        <v>0</v>
      </c>
      <c r="BW170" s="15">
        <f>COUNTIFS('TODOS INV'!$B$2:$B$8142,RESUMEN!BW3,'TODOS INV'!$E$2:$E$8142,"CONTROL REMOTO EN GENERAL")</f>
        <v>0</v>
      </c>
      <c r="BX170" s="15">
        <f>COUNTIFS('TODOS INV'!$B$2:$B$8142,RESUMEN!BX3,'TODOS INV'!$E$2:$E$8142,"CONTROL REMOTO EN GENERAL")</f>
        <v>2</v>
      </c>
      <c r="BY170" s="15">
        <f>COUNTIFS('TODOS INV'!$B$2:$B$8142,RESUMEN!BY3,'TODOS INV'!$E$2:$E$8142,"CONTROL REMOTO EN GENERAL")</f>
        <v>2</v>
      </c>
      <c r="BZ170" s="15">
        <f>COUNTIFS('TODOS INV'!$B$2:$B$8142,RESUMEN!BZ3,'TODOS INV'!$E$2:$E$8142,"CONTROL REMOTO EN GENERAL")</f>
        <v>0</v>
      </c>
      <c r="CA170" s="15">
        <f>COUNTIFS('TODOS INV'!$B$2:$B$8142,RESUMEN!CA3,'TODOS INV'!$E$2:$E$8142,"CONTROL REMOTO EN GENERAL")</f>
        <v>0</v>
      </c>
      <c r="CB170" s="15">
        <f>COUNTIFS('TODOS INV'!$B$2:$B$8142,RESUMEN!CB3,'TODOS INV'!$E$2:$E$8142,"CONTROL REMOTO EN GENERAL")</f>
        <v>0</v>
      </c>
      <c r="CC170" s="15">
        <f>COUNTIFS('TODOS INV'!$B$2:$B$8142,RESUMEN!CC3,'TODOS INV'!$E$2:$E$8142,"CONTROL REMOTO EN GENERAL")</f>
        <v>0</v>
      </c>
      <c r="CD170" s="15">
        <f>COUNTIFS('TODOS INV'!$B$2:$B$8142,RESUMEN!CD3,'TODOS INV'!$E$2:$E$8142,"CONTROL REMOTO EN GENERAL")</f>
        <v>0</v>
      </c>
      <c r="CE170" s="15">
        <f>COUNTIFS('TODOS INV'!$B$2:$B$8142,RESUMEN!CE3,'TODOS INV'!$E$2:$E$8142,"CONTROL REMOTO EN GENERAL")</f>
        <v>0</v>
      </c>
      <c r="CF170" s="15">
        <f>COUNTIFS('TODOS INV'!$B$2:$B$8142,RESUMEN!CF3,'TODOS INV'!$E$2:$E$8142,"CONTROL REMOTO EN GENERAL")</f>
        <v>0</v>
      </c>
      <c r="CG170" s="15">
        <f>COUNTIFS('TODOS INV'!$B$2:$B$8142,RESUMEN!CG3,'TODOS INV'!$E$2:$E$8142,"CONTROL REMOTO EN GENERAL")</f>
        <v>0</v>
      </c>
      <c r="CH170" s="15">
        <f>COUNTIFS('TODOS INV'!$B$2:$B$8142,RESUMEN!CH3,'TODOS INV'!$E$2:$E$8142,"CONTROL REMOTO EN GENERAL")</f>
        <v>2</v>
      </c>
      <c r="CI170" s="15">
        <f>COUNTIFS('TODOS INV'!$B$2:$B$8142,RESUMEN!CI3,'TODOS INV'!$E$2:$E$8142,"CONTROL REMOTO EN GENERAL")</f>
        <v>0</v>
      </c>
      <c r="CJ170" s="15">
        <f>COUNTIFS('TODOS INV'!$B$2:$B$8142,RESUMEN!CJ3,'TODOS INV'!$E$2:$E$8142,"CONTROL REMOTO EN GENERAL")</f>
        <v>0</v>
      </c>
      <c r="CK170" s="15">
        <f>COUNTIFS('TODOS INV'!$B$2:$B$8142,RESUMEN!CK3,'TODOS INV'!$E$2:$E$8142,"CONTROL REMOTO EN GENERAL")</f>
        <v>0</v>
      </c>
      <c r="CL170" s="15">
        <f>COUNTIFS('TODOS INV'!$B$2:$B$8142,RESUMEN!CL3,'TODOS INV'!$E$2:$E$8142,"CONTROL REMOTO EN GENERAL")</f>
        <v>0</v>
      </c>
      <c r="CM170" s="15">
        <f>COUNTIFS('TODOS INV'!$B$2:$B$8142,RESUMEN!CM3,'TODOS INV'!$E$2:$E$8142,"CONTROL REMOTO EN GENERAL")</f>
        <v>0</v>
      </c>
      <c r="CN170" s="15">
        <f>COUNTIFS('TODOS INV'!$B$2:$B$8142,RESUMEN!CN3,'TODOS INV'!$E$2:$E$8142,"CONTROL REMOTO EN GENERAL")</f>
        <v>0</v>
      </c>
      <c r="CO170" s="15">
        <f>COUNTIFS('TODOS INV'!$B$2:$B$8142,RESUMEN!CO3,'TODOS INV'!$E$2:$E$8142,"CONTROL REMOTO EN GENERAL")</f>
        <v>0</v>
      </c>
      <c r="CP170" s="15">
        <f>COUNTIFS('TODOS INV'!$B$2:$B$8142,RESUMEN!CP3,'TODOS INV'!$E$2:$E$8142,"CONTROL REMOTO EN GENERAL")</f>
        <v>0</v>
      </c>
      <c r="CQ170" s="15">
        <f>COUNTIFS('TODOS INV'!$B$2:$B$8142,RESUMEN!CQ3,'TODOS INV'!$E$2:$E$8142,"CONTROL REMOTO EN GENERAL")</f>
        <v>0</v>
      </c>
      <c r="CR170" s="15">
        <f>COUNTIFS('TODOS INV'!$B$2:$B$8142,RESUMEN!CR3,'TODOS INV'!$E$2:$E$8142,"CONTROL REMOTO EN GENERAL")</f>
        <v>0</v>
      </c>
      <c r="CS170" s="15">
        <f>COUNTIFS('TODOS INV'!$B$2:$B$8142,RESUMEN!CS3,'TODOS INV'!$E$2:$E$8142,"CONTROL REMOTO EN GENERAL")</f>
        <v>0</v>
      </c>
      <c r="CT170" s="15">
        <f>COUNTIFS('TODOS INV'!$B$2:$B$8142,RESUMEN!CT3,'TODOS INV'!$E$2:$E$8142,"CONTROL REMOTO EN GENERAL")</f>
        <v>0</v>
      </c>
      <c r="CU170" s="15">
        <f>COUNTIFS('TODOS INV'!$B$2:$B$8142,RESUMEN!CU3,'TODOS INV'!$E$2:$E$8142,"CONTROL REMOTO EN GENERAL")</f>
        <v>0</v>
      </c>
      <c r="CV170" s="15">
        <f>COUNTIFS('TODOS INV'!$B$2:$B$8142,RESUMEN!CV3,'TODOS INV'!$E$2:$E$8142,"CONTROL REMOTO EN GENERAL")</f>
        <v>0</v>
      </c>
      <c r="CW170" s="15">
        <f>COUNTIFS('TODOS INV'!$B$2:$B$8142,RESUMEN!CW3,'TODOS INV'!$E$2:$E$8142,"CONTROL REMOTO EN GENERAL")</f>
        <v>0</v>
      </c>
      <c r="CX170" s="15">
        <f>COUNTIFS('TODOS INV'!$B$2:$B$8142,RESUMEN!CX3,'TODOS INV'!$E$2:$E$8142,"CONTROL REMOTO EN GENERAL")</f>
        <v>0</v>
      </c>
      <c r="CY170" s="15">
        <f>COUNTIFS('TODOS INV'!$B$2:$B$8142,RESUMEN!CY3,'TODOS INV'!$E$2:$E$8142,"CONTROL REMOTO EN GENERAL")</f>
        <v>5</v>
      </c>
      <c r="CZ170" s="15">
        <f>COUNTIFS('TODOS INV'!$B$2:$B$8142,RESUMEN!CZ3,'TODOS INV'!$E$2:$E$8142,"CONTROL REMOTO EN GENERAL")</f>
        <v>0</v>
      </c>
      <c r="DA170" s="15">
        <f>COUNTIFS('TODOS INV'!$B$2:$B$8142,RESUMEN!DA3,'TODOS INV'!$E$2:$E$8142,"CONTROL REMOTO EN GENERAL")</f>
        <v>0</v>
      </c>
      <c r="DB170" s="15">
        <f>COUNTIFS('TODOS INV'!$B$2:$B$8142,RESUMEN!DB3,'TODOS INV'!$E$2:$E$8142,"CONTROL REMOTO EN GENERAL")</f>
        <v>0</v>
      </c>
      <c r="DC170" s="15">
        <f>COUNTIFS('TODOS INV'!$B$2:$B$8142,RESUMEN!DC3,'TODOS INV'!$E$2:$E$8142,"CONTROL REMOTO EN GENERAL")</f>
        <v>0</v>
      </c>
      <c r="DD170" s="15">
        <f>COUNTIFS('TODOS INV'!$B$2:$B$8142,RESUMEN!DD3,'TODOS INV'!$E$2:$E$8142,"CONTROL REMOTO EN GENERAL")</f>
        <v>0</v>
      </c>
      <c r="DE170" s="15">
        <f>COUNTIFS('TODOS INV'!$B$2:$B$8142,RESUMEN!DE3,'TODOS INV'!$E$2:$E$8142,"CONTROL REMOTO EN GENERAL")</f>
        <v>0</v>
      </c>
      <c r="DF170" s="15">
        <f>COUNTIFS('TODOS INV'!$B$2:$B$8142,RESUMEN!DF3,'TODOS INV'!$E$2:$E$8142,"CONTROL REMOTO EN GENERAL")</f>
        <v>0</v>
      </c>
      <c r="DG170" s="15">
        <f>COUNTIFS('TODOS INV'!$B$2:$B$8142,RESUMEN!DG3,'TODOS INV'!$E$2:$E$8142,"CONTROL REMOTO EN GENERAL")</f>
        <v>0</v>
      </c>
      <c r="DH170" s="15">
        <f>COUNTIFS('TODOS INV'!$B$2:$B$8142,RESUMEN!DH3,'TODOS INV'!$E$2:$E$8142,"CONTROL REMOTO EN GENERAL")</f>
        <v>0</v>
      </c>
    </row>
    <row r="171" spans="1:112" x14ac:dyDescent="0.2">
      <c r="A171" s="7">
        <v>168</v>
      </c>
      <c r="B171" s="9" t="s">
        <v>2424</v>
      </c>
      <c r="C171" s="15">
        <f>COUNTIFS('TODOS INV'!$B$2:$B$8142,RESUMEN!C3,'TODOS INV'!$E$2:$E$8142,"FUENTE DE PODER")</f>
        <v>0</v>
      </c>
      <c r="D171" s="15">
        <f>COUNTIFS('TODOS INV'!$B$2:$B$8142,RESUMEN!D3,'TODOS INV'!$E$2:$E$8142,"FUENTE DE PODER")</f>
        <v>0</v>
      </c>
      <c r="E171" s="15">
        <f>COUNTIFS('TODOS INV'!$B$2:$B$8142,RESUMEN!E3,'TODOS INV'!$E$2:$E$8142,"FUENTE DE PODER")</f>
        <v>0</v>
      </c>
      <c r="F171" s="15">
        <f>COUNTIFS('TODOS INV'!$B$2:$B$8142,RESUMEN!F3,'TODOS INV'!$E$2:$E$8142,"FUENTE DE PODER")</f>
        <v>0</v>
      </c>
      <c r="G171" s="15">
        <f>COUNTIFS('TODOS INV'!$B$2:$B$8142,RESUMEN!G3,'TODOS INV'!$E$2:$E$8142,"FUENTE DE PODER")</f>
        <v>0</v>
      </c>
      <c r="H171" s="15">
        <f>COUNTIFS('TODOS INV'!$B$2:$B$8142,RESUMEN!H3,'TODOS INV'!$E$2:$E$8142,"FUENTE DE PODER")</f>
        <v>0</v>
      </c>
      <c r="I171" s="15">
        <f>COUNTIFS('TODOS INV'!$B$2:$B$8142,RESUMEN!I3,'TODOS INV'!$E$2:$E$8142,"FUENTE DE PODER")</f>
        <v>0</v>
      </c>
      <c r="J171" s="15">
        <f>COUNTIFS('TODOS INV'!$B$2:$B$8142,RESUMEN!J3,'TODOS INV'!$E$2:$E$8142,"FUENTE DE PODER")</f>
        <v>0</v>
      </c>
      <c r="K171" s="15">
        <f>COUNTIFS('TODOS INV'!$B$2:$B$8142,RESUMEN!K3,'TODOS INV'!$E$2:$E$8142,"FUENTE DE PODER")</f>
        <v>0</v>
      </c>
      <c r="L171" s="15">
        <f>COUNTIFS('TODOS INV'!$B$2:$B$8142,RESUMEN!L3,'TODOS INV'!$E$2:$E$8142,"FUENTE DE PODER")</f>
        <v>0</v>
      </c>
      <c r="M171" s="15">
        <f>COUNTIFS('TODOS INV'!$B$2:$B$8142,RESUMEN!M3,'TODOS INV'!$E$2:$E$8142,"FUENTE DE PODER")</f>
        <v>0</v>
      </c>
      <c r="N171" s="15">
        <f>COUNTIFS('TODOS INV'!$B$2:$B$8142,RESUMEN!N3,'TODOS INV'!$E$2:$E$8142,"FUENTE DE PODER")</f>
        <v>0</v>
      </c>
      <c r="O171" s="15">
        <f>COUNTIFS('TODOS INV'!$B$2:$B$8142,RESUMEN!O3,'TODOS INV'!$E$2:$E$8142,"FUENTE DE PODER")</f>
        <v>0</v>
      </c>
      <c r="P171" s="15">
        <f>COUNTIFS('TODOS INV'!$B$2:$B$8142,RESUMEN!P3,'TODOS INV'!$E$2:$E$8142,"FUENTE DE PODER")</f>
        <v>0</v>
      </c>
      <c r="Q171" s="15">
        <f>COUNTIFS('TODOS INV'!$B$2:$B$8142,RESUMEN!Q3,'TODOS INV'!$E$2:$E$8142,"FUENTE DE PODER")</f>
        <v>0</v>
      </c>
      <c r="R171" s="15">
        <f>COUNTIFS('TODOS INV'!$B$2:$B$8142,RESUMEN!R3,'TODOS INV'!$E$2:$E$8142,"FUENTE DE PODER")</f>
        <v>0</v>
      </c>
      <c r="S171" s="15">
        <f>COUNTIFS('TODOS INV'!$B$2:$B$8142,RESUMEN!S3,'TODOS INV'!$E$2:$E$8142,"FUENTE DE PODER")</f>
        <v>0</v>
      </c>
      <c r="T171" s="15">
        <f>COUNTIFS('TODOS INV'!$B$2:$B$8142,RESUMEN!T3,'TODOS INV'!$E$2:$E$8142,"FUENTE DE PODER")</f>
        <v>0</v>
      </c>
      <c r="U171" s="15">
        <f>COUNTIFS('TODOS INV'!$B$2:$B$8142,RESUMEN!U3,'TODOS INV'!$E$2:$E$8142,"FUENTE DE PODER")</f>
        <v>0</v>
      </c>
      <c r="V171" s="15">
        <f>COUNTIFS('TODOS INV'!$B$2:$B$8142,RESUMEN!V3,'TODOS INV'!$E$2:$E$8142,"FUENTE DE PODER")</f>
        <v>0</v>
      </c>
      <c r="W171" s="15">
        <f>COUNTIFS('TODOS INV'!$B$2:$B$8142,RESUMEN!W3,'TODOS INV'!$E$2:$E$8142,"FUENTE DE PODER")</f>
        <v>0</v>
      </c>
      <c r="X171" s="15">
        <f>COUNTIFS('TODOS INV'!$B$2:$B$8142,RESUMEN!X3,'TODOS INV'!$E$2:$E$8142,"FUENTE DE PODER")</f>
        <v>0</v>
      </c>
      <c r="Y171" s="15">
        <f>COUNTIFS('TODOS INV'!$B$2:$B$8142,RESUMEN!Y3,'TODOS INV'!$E$2:$E$8142,"FUENTE DE PODER")</f>
        <v>0</v>
      </c>
      <c r="Z171" s="15">
        <f>COUNTIFS('TODOS INV'!$B$2:$B$8142,RESUMEN!Z3,'TODOS INV'!$E$2:$E$8142,"FUENTE DE PODER")</f>
        <v>1</v>
      </c>
      <c r="AA171" s="15">
        <f>COUNTIFS('TODOS INV'!$B$2:$B$8142,RESUMEN!AA3,'TODOS INV'!$E$2:$E$8142,"FUENTE DE PODER")</f>
        <v>1</v>
      </c>
      <c r="AB171" s="15">
        <f>COUNTIFS('TODOS INV'!$B$2:$B$8142,RESUMEN!AB3,'TODOS INV'!$E$2:$E$8142,"FUENTE DE PODER")</f>
        <v>0</v>
      </c>
      <c r="AC171" s="15">
        <f>COUNTIFS('TODOS INV'!$B$2:$B$8142,RESUMEN!AC3,'TODOS INV'!$E$2:$E$8142,"FUENTE DE PODER")</f>
        <v>0</v>
      </c>
      <c r="AD171" s="15">
        <f>COUNTIFS('TODOS INV'!$B$2:$B$8142,RESUMEN!AD3,'TODOS INV'!$E$2:$E$8142,"FUENTE DE PODER")</f>
        <v>0</v>
      </c>
      <c r="AE171" s="15">
        <f>COUNTIFS('TODOS INV'!$B$2:$B$8142,RESUMEN!AE3,'TODOS INV'!$E$2:$E$8142,"FUENTE DE PODER")</f>
        <v>0</v>
      </c>
      <c r="AF171" s="15">
        <f>COUNTIFS('TODOS INV'!$B$2:$B$8142,RESUMEN!AF3,'TODOS INV'!$E$2:$E$8142,"FUENTE DE PODER")</f>
        <v>0</v>
      </c>
      <c r="AG171" s="15">
        <f>COUNTIFS('TODOS INV'!$B$2:$B$8142,RESUMEN!AG3,'TODOS INV'!$E$2:$E$8142,"FUENTE DE PODER")</f>
        <v>0</v>
      </c>
      <c r="AH171" s="15">
        <f>COUNTIFS('TODOS INV'!$B$2:$B$8142,RESUMEN!AH3,'TODOS INV'!$E$2:$E$8142,"FUENTE DE PODER")</f>
        <v>0</v>
      </c>
      <c r="AI171" s="15">
        <f>COUNTIFS('TODOS INV'!$B$2:$B$8142,RESUMEN!AI3,'TODOS INV'!$E$2:$E$8142,"FUENTE DE PODER")</f>
        <v>0</v>
      </c>
      <c r="AJ171" s="15">
        <f>COUNTIFS('TODOS INV'!$B$2:$B$8142,RESUMEN!AJ3,'TODOS INV'!$E$2:$E$8142,"FUENTE DE PODER")</f>
        <v>0</v>
      </c>
      <c r="AK171" s="15">
        <f>COUNTIFS('TODOS INV'!$B$2:$B$8142,RESUMEN!AK3,'TODOS INV'!$E$2:$E$8142,"FUENTE DE PODER")</f>
        <v>0</v>
      </c>
      <c r="AL171" s="15">
        <f>COUNTIFS('TODOS INV'!$B$2:$B$8142,RESUMEN!AL3,'TODOS INV'!$E$2:$E$8142,"FUENTE DE PODER")</f>
        <v>0</v>
      </c>
      <c r="AM171" s="15">
        <f>COUNTIFS('TODOS INV'!$B$2:$B$8142,RESUMEN!AM3,'TODOS INV'!$E$2:$E$8142,"FUENTE DE PODER")</f>
        <v>0</v>
      </c>
      <c r="AN171" s="15">
        <f>COUNTIFS('TODOS INV'!$B$2:$B$8142,RESUMEN!AN3,'TODOS INV'!$E$2:$E$8142,"FUENTE DE PODER")</f>
        <v>0</v>
      </c>
      <c r="AO171" s="15">
        <f>COUNTIFS('TODOS INV'!$B$2:$B$8142,RESUMEN!AO3,'TODOS INV'!$E$2:$E$8142,"FUENTE DE PODER")</f>
        <v>0</v>
      </c>
      <c r="AP171" s="15">
        <f>COUNTIFS('TODOS INV'!$B$2:$B$8142,RESUMEN!AP3,'TODOS INV'!$E$2:$E$8142,"FUENTE DE PODER")</f>
        <v>0</v>
      </c>
      <c r="AQ171" s="15">
        <f>COUNTIFS('TODOS INV'!$B$2:$B$8142,RESUMEN!AQ3,'TODOS INV'!$E$2:$E$8142,"FUENTE DE PODER")</f>
        <v>0</v>
      </c>
      <c r="AR171" s="15">
        <f>COUNTIFS('TODOS INV'!$B$2:$B$8142,RESUMEN!AR3,'TODOS INV'!$E$2:$E$8142,"FUENTE DE PODER")</f>
        <v>0</v>
      </c>
      <c r="AS171" s="15">
        <f>COUNTIFS('TODOS INV'!$B$2:$B$8142,RESUMEN!AS3,'TODOS INV'!$E$2:$E$8142,"FUENTE DE PODER")</f>
        <v>0</v>
      </c>
      <c r="AT171" s="15">
        <f>COUNTIFS('TODOS INV'!$B$2:$B$8142,RESUMEN!AT3,'TODOS INV'!$E$2:$E$8142,"FUENTE DE PODER")</f>
        <v>0</v>
      </c>
      <c r="AU171" s="15">
        <f>COUNTIFS('TODOS INV'!$B$2:$B$8142,RESUMEN!AU3,'TODOS INV'!$E$2:$E$8142,"FUENTE DE PODER")</f>
        <v>0</v>
      </c>
      <c r="AV171" s="15">
        <f>COUNTIFS('TODOS INV'!$B$2:$B$8142,RESUMEN!AV3,'TODOS INV'!$E$2:$E$8142,"FUENTE DE PODER")</f>
        <v>0</v>
      </c>
      <c r="AW171" s="15">
        <f>COUNTIFS('TODOS INV'!$B$2:$B$8142,RESUMEN!AW3,'TODOS INV'!$E$2:$E$8142,"FUENTE DE PODER")</f>
        <v>0</v>
      </c>
      <c r="AX171" s="15">
        <f>COUNTIFS('TODOS INV'!$B$2:$B$8142,RESUMEN!AX3,'TODOS INV'!$E$2:$E$8142,"FUENTE DE PODER")</f>
        <v>0</v>
      </c>
      <c r="AY171" s="15">
        <f>COUNTIFS('TODOS INV'!$B$2:$B$8142,RESUMEN!AY3,'TODOS INV'!$E$2:$E$8142,"FUENTE DE PODER")</f>
        <v>0</v>
      </c>
      <c r="AZ171" s="15">
        <f>COUNTIFS('TODOS INV'!$B$2:$B$8142,RESUMEN!AZ3,'TODOS INV'!$E$2:$E$8142,"FUENTE DE PODER")</f>
        <v>0</v>
      </c>
      <c r="BA171" s="15">
        <f>COUNTIFS('TODOS INV'!$B$2:$B$8142,RESUMEN!BA3,'TODOS INV'!$E$2:$E$8142,"FUENTE DE PODER")</f>
        <v>0</v>
      </c>
      <c r="BB171" s="15">
        <f>COUNTIFS('TODOS INV'!$B$2:$B$8142,RESUMEN!BB3,'TODOS INV'!$E$2:$E$8142,"FUENTE DE PODER")</f>
        <v>0</v>
      </c>
      <c r="BC171" s="15">
        <f>COUNTIFS('TODOS INV'!$B$2:$B$8142,RESUMEN!BC3,'TODOS INV'!$E$2:$E$8142,"FUENTE DE PODER")</f>
        <v>0</v>
      </c>
      <c r="BD171" s="15">
        <f>COUNTIFS('TODOS INV'!$B$2:$B$8142,RESUMEN!BD3,'TODOS INV'!$E$2:$E$8142,"FUENTE DE PODER")</f>
        <v>0</v>
      </c>
      <c r="BE171" s="15">
        <f>COUNTIFS('TODOS INV'!$B$2:$B$8142,RESUMEN!BE3,'TODOS INV'!$E$2:$E$8142,"FUENTE DE PODER")</f>
        <v>0</v>
      </c>
      <c r="BF171" s="15">
        <f>COUNTIFS('TODOS INV'!$B$2:$B$8142,RESUMEN!BF3,'TODOS INV'!$E$2:$E$8142,"FUENTE DE PODER")</f>
        <v>0</v>
      </c>
      <c r="BG171" s="15">
        <f>COUNTIFS('TODOS INV'!$B$2:$B$8142,RESUMEN!BG3,'TODOS INV'!$E$2:$E$8142,"FUENTE DE PODER")</f>
        <v>0</v>
      </c>
      <c r="BH171" s="15">
        <f>COUNTIFS('TODOS INV'!$B$2:$B$8142,RESUMEN!BH3,'TODOS INV'!$E$2:$E$8142,"FUENTE DE PODER")</f>
        <v>0</v>
      </c>
      <c r="BI171" s="15">
        <f>COUNTIFS('TODOS INV'!$B$2:$B$8142,RESUMEN!BI3,'TODOS INV'!$E$2:$E$8142,"FUENTE DE PODER")</f>
        <v>0</v>
      </c>
      <c r="BJ171" s="15">
        <f>COUNTIFS('TODOS INV'!$B$2:$B$8142,RESUMEN!BJ3,'TODOS INV'!$E$2:$E$8142,"FUENTE DE PODER")</f>
        <v>0</v>
      </c>
      <c r="BK171" s="15">
        <f>COUNTIFS('TODOS INV'!$B$2:$B$8142,RESUMEN!BK3,'TODOS INV'!$E$2:$E$8142,"FUENTE DE PODER")</f>
        <v>0</v>
      </c>
      <c r="BL171" s="15">
        <f>COUNTIFS('TODOS INV'!$B$2:$B$8142,RESUMEN!BL3,'TODOS INV'!$E$2:$E$8142,"FUENTE DE PODER")</f>
        <v>0</v>
      </c>
      <c r="BM171" s="15">
        <f>COUNTIFS('TODOS INV'!$B$2:$B$8142,RESUMEN!BM3,'TODOS INV'!$E$2:$E$8142,"FUENTE DE PODER")</f>
        <v>0</v>
      </c>
      <c r="BN171" s="15">
        <f>COUNTIFS('TODOS INV'!$B$2:$B$8142,RESUMEN!BN3,'TODOS INV'!$E$2:$E$8142,"FUENTE DE PODER")</f>
        <v>0</v>
      </c>
      <c r="BO171" s="15">
        <f>COUNTIFS('TODOS INV'!$B$2:$B$8142,RESUMEN!BO3,'TODOS INV'!$E$2:$E$8142,"FUENTE DE PODER")</f>
        <v>0</v>
      </c>
      <c r="BP171" s="15">
        <f>COUNTIFS('TODOS INV'!$B$2:$B$8142,RESUMEN!BP3,'TODOS INV'!$E$2:$E$8142,"FUENTE DE PODER")</f>
        <v>0</v>
      </c>
      <c r="BQ171" s="15">
        <f>COUNTIFS('TODOS INV'!$B$2:$B$8142,RESUMEN!BQ3,'TODOS INV'!$E$2:$E$8142,"FUENTE DE PODER")</f>
        <v>0</v>
      </c>
      <c r="BR171" s="15">
        <f>COUNTIFS('TODOS INV'!$B$2:$B$8142,RESUMEN!BR3,'TODOS INV'!$E$2:$E$8142,"FUENTE DE PODER")</f>
        <v>0</v>
      </c>
      <c r="BS171" s="15">
        <f>COUNTIFS('TODOS INV'!$B$2:$B$8142,RESUMEN!BS3,'TODOS INV'!$E$2:$E$8142,"FUENTE DE PODER")</f>
        <v>0</v>
      </c>
      <c r="BT171" s="15">
        <f>COUNTIFS('TODOS INV'!$B$2:$B$8142,RESUMEN!BT3,'TODOS INV'!$E$2:$E$8142,"FUENTE DE PODER")</f>
        <v>0</v>
      </c>
      <c r="BU171" s="15">
        <f>COUNTIFS('TODOS INV'!$B$2:$B$8142,RESUMEN!BU3,'TODOS INV'!$E$2:$E$8142,"FUENTE DE PODER")</f>
        <v>0</v>
      </c>
      <c r="BV171" s="15">
        <f>COUNTIFS('TODOS INV'!$B$2:$B$8142,RESUMEN!BV3,'TODOS INV'!$E$2:$E$8142,"FUENTE DE PODER")</f>
        <v>0</v>
      </c>
      <c r="BW171" s="15">
        <f>COUNTIFS('TODOS INV'!$B$2:$B$8142,RESUMEN!BW3,'TODOS INV'!$E$2:$E$8142,"FUENTE DE PODER")</f>
        <v>0</v>
      </c>
      <c r="BX171" s="15">
        <f>COUNTIFS('TODOS INV'!$B$2:$B$8142,RESUMEN!BX3,'TODOS INV'!$E$2:$E$8142,"FUENTE DE PODER")</f>
        <v>0</v>
      </c>
      <c r="BY171" s="15">
        <f>COUNTIFS('TODOS INV'!$B$2:$B$8142,RESUMEN!BY3,'TODOS INV'!$E$2:$E$8142,"FUENTE DE PODER")</f>
        <v>0</v>
      </c>
      <c r="BZ171" s="15">
        <f>COUNTIFS('TODOS INV'!$B$2:$B$8142,RESUMEN!BZ3,'TODOS INV'!$E$2:$E$8142,"FUENTE DE PODER")</f>
        <v>0</v>
      </c>
      <c r="CA171" s="15">
        <f>COUNTIFS('TODOS INV'!$B$2:$B$8142,RESUMEN!CA3,'TODOS INV'!$E$2:$E$8142,"FUENTE DE PODER")</f>
        <v>0</v>
      </c>
      <c r="CB171" s="15">
        <f>COUNTIFS('TODOS INV'!$B$2:$B$8142,RESUMEN!CB3,'TODOS INV'!$E$2:$E$8142,"FUENTE DE PODER")</f>
        <v>0</v>
      </c>
      <c r="CC171" s="15">
        <f>COUNTIFS('TODOS INV'!$B$2:$B$8142,RESUMEN!CC3,'TODOS INV'!$E$2:$E$8142,"FUENTE DE PODER")</f>
        <v>0</v>
      </c>
      <c r="CD171" s="15">
        <f>COUNTIFS('TODOS INV'!$B$2:$B$8142,RESUMEN!CD3,'TODOS INV'!$E$2:$E$8142,"FUENTE DE PODER")</f>
        <v>1</v>
      </c>
      <c r="CE171" s="15">
        <f>COUNTIFS('TODOS INV'!$B$2:$B$8142,RESUMEN!CE3,'TODOS INV'!$E$2:$E$8142,"FUENTE DE PODER")</f>
        <v>0</v>
      </c>
      <c r="CF171" s="15">
        <f>COUNTIFS('TODOS INV'!$B$2:$B$8142,RESUMEN!CF3,'TODOS INV'!$E$2:$E$8142,"FUENTE DE PODER")</f>
        <v>0</v>
      </c>
      <c r="CG171" s="15">
        <f>COUNTIFS('TODOS INV'!$B$2:$B$8142,RESUMEN!CG3,'TODOS INV'!$E$2:$E$8142,"FUENTE DE PODER")</f>
        <v>0</v>
      </c>
      <c r="CH171" s="15">
        <f>COUNTIFS('TODOS INV'!$B$2:$B$8142,RESUMEN!CH3,'TODOS INV'!$E$2:$E$8142,"FUENTE DE PODER")</f>
        <v>0</v>
      </c>
      <c r="CI171" s="15">
        <f>COUNTIFS('TODOS INV'!$B$2:$B$8142,RESUMEN!CI3,'TODOS INV'!$E$2:$E$8142,"FUENTE DE PODER")</f>
        <v>0</v>
      </c>
      <c r="CJ171" s="15">
        <f>COUNTIFS('TODOS INV'!$B$2:$B$8142,RESUMEN!CJ3,'TODOS INV'!$E$2:$E$8142,"FUENTE DE PODER")</f>
        <v>0</v>
      </c>
      <c r="CK171" s="15">
        <f>COUNTIFS('TODOS INV'!$B$2:$B$8142,RESUMEN!CK3,'TODOS INV'!$E$2:$E$8142,"FUENTE DE PODER")</f>
        <v>0</v>
      </c>
      <c r="CL171" s="15">
        <f>COUNTIFS('TODOS INV'!$B$2:$B$8142,RESUMEN!CL3,'TODOS INV'!$E$2:$E$8142,"FUENTE DE PODER")</f>
        <v>0</v>
      </c>
      <c r="CM171" s="15">
        <f>COUNTIFS('TODOS INV'!$B$2:$B$8142,RESUMEN!CM3,'TODOS INV'!$E$2:$E$8142,"FUENTE DE PODER")</f>
        <v>0</v>
      </c>
      <c r="CN171" s="15">
        <f>COUNTIFS('TODOS INV'!$B$2:$B$8142,RESUMEN!CN3,'TODOS INV'!$E$2:$E$8142,"FUENTE DE PODER")</f>
        <v>0</v>
      </c>
      <c r="CO171" s="15">
        <f>COUNTIFS('TODOS INV'!$B$2:$B$8142,RESUMEN!CO3,'TODOS INV'!$E$2:$E$8142,"FUENTE DE PODER")</f>
        <v>0</v>
      </c>
      <c r="CP171" s="15">
        <f>COUNTIFS('TODOS INV'!$B$2:$B$8142,RESUMEN!CP3,'TODOS INV'!$E$2:$E$8142,"FUENTE DE PODER")</f>
        <v>0</v>
      </c>
      <c r="CQ171" s="15">
        <f>COUNTIFS('TODOS INV'!$B$2:$B$8142,RESUMEN!CQ3,'TODOS INV'!$E$2:$E$8142,"FUENTE DE PODER")</f>
        <v>0</v>
      </c>
      <c r="CR171" s="15">
        <f>COUNTIFS('TODOS INV'!$B$2:$B$8142,RESUMEN!CR3,'TODOS INV'!$E$2:$E$8142,"FUENTE DE PODER")</f>
        <v>0</v>
      </c>
      <c r="CS171" s="15">
        <f>COUNTIFS('TODOS INV'!$B$2:$B$8142,RESUMEN!CS3,'TODOS INV'!$E$2:$E$8142,"FUENTE DE PODER")</f>
        <v>0</v>
      </c>
      <c r="CT171" s="15">
        <f>COUNTIFS('TODOS INV'!$B$2:$B$8142,RESUMEN!CT3,'TODOS INV'!$E$2:$E$8142,"FUENTE DE PODER")</f>
        <v>0</v>
      </c>
      <c r="CU171" s="15">
        <f>COUNTIFS('TODOS INV'!$B$2:$B$8142,RESUMEN!CU3,'TODOS INV'!$E$2:$E$8142,"FUENTE DE PODER")</f>
        <v>0</v>
      </c>
      <c r="CV171" s="15">
        <f>COUNTIFS('TODOS INV'!$B$2:$B$8142,RESUMEN!CV3,'TODOS INV'!$E$2:$E$8142,"FUENTE DE PODER")</f>
        <v>0</v>
      </c>
      <c r="CW171" s="15">
        <f>COUNTIFS('TODOS INV'!$B$2:$B$8142,RESUMEN!CW3,'TODOS INV'!$E$2:$E$8142,"FUENTE DE PODER")</f>
        <v>0</v>
      </c>
      <c r="CX171" s="15">
        <f>COUNTIFS('TODOS INV'!$B$2:$B$8142,RESUMEN!CX3,'TODOS INV'!$E$2:$E$8142,"FUENTE DE PODER")</f>
        <v>0</v>
      </c>
      <c r="CY171" s="15">
        <f>COUNTIFS('TODOS INV'!$B$2:$B$8142,RESUMEN!CY3,'TODOS INV'!$E$2:$E$8142,"FUENTE DE PODER")</f>
        <v>0</v>
      </c>
      <c r="CZ171" s="15">
        <f>COUNTIFS('TODOS INV'!$B$2:$B$8142,RESUMEN!CZ3,'TODOS INV'!$E$2:$E$8142,"FUENTE DE PODER")</f>
        <v>0</v>
      </c>
      <c r="DA171" s="15">
        <f>COUNTIFS('TODOS INV'!$B$2:$B$8142,RESUMEN!DA3,'TODOS INV'!$E$2:$E$8142,"FUENTE DE PODER")</f>
        <v>0</v>
      </c>
      <c r="DB171" s="15">
        <f>COUNTIFS('TODOS INV'!$B$2:$B$8142,RESUMEN!DB3,'TODOS INV'!$E$2:$E$8142,"FUENTE DE PODER")</f>
        <v>0</v>
      </c>
      <c r="DC171" s="15">
        <f>COUNTIFS('TODOS INV'!$B$2:$B$8142,RESUMEN!DC3,'TODOS INV'!$E$2:$E$8142,"FUENTE DE PODER")</f>
        <v>0</v>
      </c>
      <c r="DD171" s="15">
        <f>COUNTIFS('TODOS INV'!$B$2:$B$8142,RESUMEN!DD3,'TODOS INV'!$E$2:$E$8142,"FUENTE DE PODER")</f>
        <v>0</v>
      </c>
      <c r="DE171" s="15">
        <f>COUNTIFS('TODOS INV'!$B$2:$B$8142,RESUMEN!DE3,'TODOS INV'!$E$2:$E$8142,"FUENTE DE PODER")</f>
        <v>0</v>
      </c>
      <c r="DF171" s="15">
        <f>COUNTIFS('TODOS INV'!$B$2:$B$8142,RESUMEN!DF3,'TODOS INV'!$E$2:$E$8142,"FUENTE DE PODER")</f>
        <v>0</v>
      </c>
      <c r="DG171" s="15">
        <f>COUNTIFS('TODOS INV'!$B$2:$B$8142,RESUMEN!DG3,'TODOS INV'!$E$2:$E$8142,"FUENTE DE PODER")</f>
        <v>0</v>
      </c>
      <c r="DH171" s="15">
        <f>COUNTIFS('TODOS INV'!$B$2:$B$8142,RESUMEN!DH3,'TODOS INV'!$E$2:$E$8142,"FUENTE DE PODER")</f>
        <v>0</v>
      </c>
    </row>
    <row r="172" spans="1:112" x14ac:dyDescent="0.2">
      <c r="A172" s="7">
        <v>169</v>
      </c>
      <c r="B172" s="9" t="s">
        <v>2428</v>
      </c>
      <c r="C172" s="15">
        <f>COUNTIFS('TODOS INV'!$B$2:$B$8142,RESUMEN!C3,'TODOS INV'!$E$2:$E$8142,"MASCARA ANTIGAS")</f>
        <v>0</v>
      </c>
      <c r="D172" s="15">
        <f>COUNTIFS('TODOS INV'!$B$2:$B$8142,RESUMEN!D3,'TODOS INV'!$E$2:$E$8142,"MASCARA ANTIGAS")</f>
        <v>0</v>
      </c>
      <c r="E172" s="15">
        <f>COUNTIFS('TODOS INV'!$B$2:$B$8142,RESUMEN!E3,'TODOS INV'!$E$2:$E$8142,"MASCARA ANTIGAS")</f>
        <v>0</v>
      </c>
      <c r="F172" s="15">
        <f>COUNTIFS('TODOS INV'!$B$2:$B$8142,RESUMEN!F3,'TODOS INV'!$E$2:$E$8142,"MASCARA ANTIGAS")</f>
        <v>0</v>
      </c>
      <c r="G172" s="15">
        <f>COUNTIFS('TODOS INV'!$B$2:$B$8142,RESUMEN!G3,'TODOS INV'!$E$2:$E$8142,"MASCARA ANTIGAS")</f>
        <v>0</v>
      </c>
      <c r="H172" s="15">
        <f>COUNTIFS('TODOS INV'!$B$2:$B$8142,RESUMEN!H3,'TODOS INV'!$E$2:$E$8142,"MASCARA ANTIGAS")</f>
        <v>0</v>
      </c>
      <c r="I172" s="15">
        <f>COUNTIFS('TODOS INV'!$B$2:$B$8142,RESUMEN!I3,'TODOS INV'!$E$2:$E$8142,"MASCARA ANTIGAS")</f>
        <v>0</v>
      </c>
      <c r="J172" s="15">
        <f>COUNTIFS('TODOS INV'!$B$2:$B$8142,RESUMEN!J3,'TODOS INV'!$E$2:$E$8142,"MASCARA ANTIGAS")</f>
        <v>0</v>
      </c>
      <c r="K172" s="15">
        <f>COUNTIFS('TODOS INV'!$B$2:$B$8142,RESUMEN!K3,'TODOS INV'!$E$2:$E$8142,"MASCARA ANTIGAS")</f>
        <v>0</v>
      </c>
      <c r="L172" s="15">
        <f>COUNTIFS('TODOS INV'!$B$2:$B$8142,RESUMEN!L3,'TODOS INV'!$E$2:$E$8142,"MASCARA ANTIGAS")</f>
        <v>0</v>
      </c>
      <c r="M172" s="15">
        <f>COUNTIFS('TODOS INV'!$B$2:$B$8142,RESUMEN!M3,'TODOS INV'!$E$2:$E$8142,"MASCARA ANTIGAS")</f>
        <v>0</v>
      </c>
      <c r="N172" s="15">
        <f>COUNTIFS('TODOS INV'!$B$2:$B$8142,RESUMEN!N3,'TODOS INV'!$E$2:$E$8142,"MASCARA ANTIGAS")</f>
        <v>0</v>
      </c>
      <c r="O172" s="15">
        <f>COUNTIFS('TODOS INV'!$B$2:$B$8142,RESUMEN!O3,'TODOS INV'!$E$2:$E$8142,"MASCARA ANTIGAS")</f>
        <v>0</v>
      </c>
      <c r="P172" s="15">
        <f>COUNTIFS('TODOS INV'!$B$2:$B$8142,RESUMEN!P3,'TODOS INV'!$E$2:$E$8142,"MASCARA ANTIGAS")</f>
        <v>0</v>
      </c>
      <c r="Q172" s="15">
        <f>COUNTIFS('TODOS INV'!$B$2:$B$8142,RESUMEN!Q3,'TODOS INV'!$E$2:$E$8142,"MASCARA ANTIGAS")</f>
        <v>0</v>
      </c>
      <c r="R172" s="15">
        <f>COUNTIFS('TODOS INV'!$B$2:$B$8142,RESUMEN!R3,'TODOS INV'!$E$2:$E$8142,"MASCARA ANTIGAS")</f>
        <v>0</v>
      </c>
      <c r="S172" s="15">
        <f>COUNTIFS('TODOS INV'!$B$2:$B$8142,RESUMEN!S3,'TODOS INV'!$E$2:$E$8142,"MASCARA ANTIGAS")</f>
        <v>0</v>
      </c>
      <c r="T172" s="15">
        <f>COUNTIFS('TODOS INV'!$B$2:$B$8142,RESUMEN!T3,'TODOS INV'!$E$2:$E$8142,"MASCARA ANTIGAS")</f>
        <v>0</v>
      </c>
      <c r="U172" s="15">
        <f>COUNTIFS('TODOS INV'!$B$2:$B$8142,RESUMEN!U3,'TODOS INV'!$E$2:$E$8142,"MASCARA ANTIGAS")</f>
        <v>0</v>
      </c>
      <c r="V172" s="15">
        <f>COUNTIFS('TODOS INV'!$B$2:$B$8142,RESUMEN!V3,'TODOS INV'!$E$2:$E$8142,"MASCARA ANTIGAS")</f>
        <v>0</v>
      </c>
      <c r="W172" s="15">
        <f>COUNTIFS('TODOS INV'!$B$2:$B$8142,RESUMEN!W3,'TODOS INV'!$E$2:$E$8142,"MASCARA ANTIGAS")</f>
        <v>0</v>
      </c>
      <c r="X172" s="15">
        <f>COUNTIFS('TODOS INV'!$B$2:$B$8142,RESUMEN!X3,'TODOS INV'!$E$2:$E$8142,"MASCARA ANTIGAS")</f>
        <v>0</v>
      </c>
      <c r="Y172" s="15">
        <f>COUNTIFS('TODOS INV'!$B$2:$B$8142,RESUMEN!Y3,'TODOS INV'!$E$2:$E$8142,"MASCARA ANTIGAS")</f>
        <v>0</v>
      </c>
      <c r="Z172" s="15">
        <f>COUNTIFS('TODOS INV'!$B$2:$B$8142,RESUMEN!Z3,'TODOS INV'!$E$2:$E$8142,"MASCARA ANTIGAS")</f>
        <v>0</v>
      </c>
      <c r="AA172" s="15">
        <f>COUNTIFS('TODOS INV'!$B$2:$B$8142,RESUMEN!AA3,'TODOS INV'!$E$2:$E$8142,"MASCARA ANTIGAS")</f>
        <v>1</v>
      </c>
      <c r="AB172" s="15">
        <f>COUNTIFS('TODOS INV'!$B$2:$B$8142,RESUMEN!AB3,'TODOS INV'!$E$2:$E$8142,"MASCARA ANTIGAS")</f>
        <v>0</v>
      </c>
      <c r="AC172" s="15">
        <f>COUNTIFS('TODOS INV'!$B$2:$B$8142,RESUMEN!AC3,'TODOS INV'!$E$2:$E$8142,"MASCARA ANTIGAS")</f>
        <v>0</v>
      </c>
      <c r="AD172" s="15">
        <f>COUNTIFS('TODOS INV'!$B$2:$B$8142,RESUMEN!AD3,'TODOS INV'!$E$2:$E$8142,"MASCARA ANTIGAS")</f>
        <v>0</v>
      </c>
      <c r="AE172" s="15">
        <f>COUNTIFS('TODOS INV'!$B$2:$B$8142,RESUMEN!AE3,'TODOS INV'!$E$2:$E$8142,"MASCARA ANTIGAS")</f>
        <v>0</v>
      </c>
      <c r="AF172" s="15">
        <f>COUNTIFS('TODOS INV'!$B$2:$B$8142,RESUMEN!AF3,'TODOS INV'!$E$2:$E$8142,"MASCARA ANTIGAS")</f>
        <v>0</v>
      </c>
      <c r="AG172" s="15">
        <f>COUNTIFS('TODOS INV'!$B$2:$B$8142,RESUMEN!AG3,'TODOS INV'!$E$2:$E$8142,"MASCARA ANTIGAS")</f>
        <v>0</v>
      </c>
      <c r="AH172" s="15">
        <f>COUNTIFS('TODOS INV'!$B$2:$B$8142,RESUMEN!AH3,'TODOS INV'!$E$2:$E$8142,"MASCARA ANTIGAS")</f>
        <v>0</v>
      </c>
      <c r="AI172" s="15">
        <f>COUNTIFS('TODOS INV'!$B$2:$B$8142,RESUMEN!AI3,'TODOS INV'!$E$2:$E$8142,"MASCARA ANTIGAS")</f>
        <v>0</v>
      </c>
      <c r="AJ172" s="15">
        <f>COUNTIFS('TODOS INV'!$B$2:$B$8142,RESUMEN!AJ3,'TODOS INV'!$E$2:$E$8142,"MASCARA ANTIGAS")</f>
        <v>0</v>
      </c>
      <c r="AK172" s="15">
        <f>COUNTIFS('TODOS INV'!$B$2:$B$8142,RESUMEN!AK3,'TODOS INV'!$E$2:$E$8142,"MASCARA ANTIGAS")</f>
        <v>0</v>
      </c>
      <c r="AL172" s="15">
        <f>COUNTIFS('TODOS INV'!$B$2:$B$8142,RESUMEN!AL3,'TODOS INV'!$E$2:$E$8142,"MASCARA ANTIGAS")</f>
        <v>0</v>
      </c>
      <c r="AM172" s="15">
        <f>COUNTIFS('TODOS INV'!$B$2:$B$8142,RESUMEN!AM3,'TODOS INV'!$E$2:$E$8142,"MASCARA ANTIGAS")</f>
        <v>0</v>
      </c>
      <c r="AN172" s="15">
        <f>COUNTIFS('TODOS INV'!$B$2:$B$8142,RESUMEN!AN3,'TODOS INV'!$E$2:$E$8142,"MASCARA ANTIGAS")</f>
        <v>0</v>
      </c>
      <c r="AO172" s="15">
        <f>COUNTIFS('TODOS INV'!$B$2:$B$8142,RESUMEN!AO3,'TODOS INV'!$E$2:$E$8142,"MASCARA ANTIGAS")</f>
        <v>0</v>
      </c>
      <c r="AP172" s="15">
        <f>COUNTIFS('TODOS INV'!$B$2:$B$8142,RESUMEN!AP3,'TODOS INV'!$E$2:$E$8142,"MASCARA ANTIGAS")</f>
        <v>0</v>
      </c>
      <c r="AQ172" s="15">
        <f>COUNTIFS('TODOS INV'!$B$2:$B$8142,RESUMEN!AQ3,'TODOS INV'!$E$2:$E$8142,"MASCARA ANTIGAS")</f>
        <v>0</v>
      </c>
      <c r="AR172" s="15">
        <f>COUNTIFS('TODOS INV'!$B$2:$B$8142,RESUMEN!AR3,'TODOS INV'!$E$2:$E$8142,"MASCARA ANTIGAS")</f>
        <v>0</v>
      </c>
      <c r="AS172" s="15">
        <f>COUNTIFS('TODOS INV'!$B$2:$B$8142,RESUMEN!AS3,'TODOS INV'!$E$2:$E$8142,"MASCARA ANTIGAS")</f>
        <v>0</v>
      </c>
      <c r="AT172" s="15">
        <f>COUNTIFS('TODOS INV'!$B$2:$B$8142,RESUMEN!AT3,'TODOS INV'!$E$2:$E$8142,"MASCARA ANTIGAS")</f>
        <v>0</v>
      </c>
      <c r="AU172" s="15">
        <f>COUNTIFS('TODOS INV'!$B$2:$B$8142,RESUMEN!AU3,'TODOS INV'!$E$2:$E$8142,"MASCARA ANTIGAS")</f>
        <v>0</v>
      </c>
      <c r="AV172" s="15">
        <f>COUNTIFS('TODOS INV'!$B$2:$B$8142,RESUMEN!AV3,'TODOS INV'!$E$2:$E$8142,"MASCARA ANTIGAS")</f>
        <v>0</v>
      </c>
      <c r="AW172" s="15">
        <f>COUNTIFS('TODOS INV'!$B$2:$B$8142,RESUMEN!AW3,'TODOS INV'!$E$2:$E$8142,"MASCARA ANTIGAS")</f>
        <v>0</v>
      </c>
      <c r="AX172" s="15">
        <f>COUNTIFS('TODOS INV'!$B$2:$B$8142,RESUMEN!AX3,'TODOS INV'!$E$2:$E$8142,"MASCARA ANTIGAS")</f>
        <v>0</v>
      </c>
      <c r="AY172" s="15">
        <f>COUNTIFS('TODOS INV'!$B$2:$B$8142,RESUMEN!AY3,'TODOS INV'!$E$2:$E$8142,"MASCARA ANTIGAS")</f>
        <v>0</v>
      </c>
      <c r="AZ172" s="15">
        <f>COUNTIFS('TODOS INV'!$B$2:$B$8142,RESUMEN!AZ3,'TODOS INV'!$E$2:$E$8142,"MASCARA ANTIGAS")</f>
        <v>0</v>
      </c>
      <c r="BA172" s="15">
        <f>COUNTIFS('TODOS INV'!$B$2:$B$8142,RESUMEN!BA3,'TODOS INV'!$E$2:$E$8142,"MASCARA ANTIGAS")</f>
        <v>0</v>
      </c>
      <c r="BB172" s="15">
        <f>COUNTIFS('TODOS INV'!$B$2:$B$8142,RESUMEN!BB3,'TODOS INV'!$E$2:$E$8142,"MASCARA ANTIGAS")</f>
        <v>0</v>
      </c>
      <c r="BC172" s="15">
        <f>COUNTIFS('TODOS INV'!$B$2:$B$8142,RESUMEN!BC3,'TODOS INV'!$E$2:$E$8142,"MASCARA ANTIGAS")</f>
        <v>0</v>
      </c>
      <c r="BD172" s="15">
        <f>COUNTIFS('TODOS INV'!$B$2:$B$8142,RESUMEN!BD3,'TODOS INV'!$E$2:$E$8142,"MASCARA ANTIGAS")</f>
        <v>0</v>
      </c>
      <c r="BE172" s="15">
        <f>COUNTIFS('TODOS INV'!$B$2:$B$8142,RESUMEN!BE3,'TODOS INV'!$E$2:$E$8142,"MASCARA ANTIGAS")</f>
        <v>0</v>
      </c>
      <c r="BF172" s="15">
        <f>COUNTIFS('TODOS INV'!$B$2:$B$8142,RESUMEN!BF3,'TODOS INV'!$E$2:$E$8142,"MASCARA ANTIGAS")</f>
        <v>0</v>
      </c>
      <c r="BG172" s="15">
        <f>COUNTIFS('TODOS INV'!$B$2:$B$8142,RESUMEN!BG3,'TODOS INV'!$E$2:$E$8142,"MASCARA ANTIGAS")</f>
        <v>0</v>
      </c>
      <c r="BH172" s="15">
        <f>COUNTIFS('TODOS INV'!$B$2:$B$8142,RESUMEN!BH3,'TODOS INV'!$E$2:$E$8142,"MASCARA ANTIGAS")</f>
        <v>0</v>
      </c>
      <c r="BI172" s="15">
        <f>COUNTIFS('TODOS INV'!$B$2:$B$8142,RESUMEN!BI3,'TODOS INV'!$E$2:$E$8142,"MASCARA ANTIGAS")</f>
        <v>0</v>
      </c>
      <c r="BJ172" s="15">
        <f>COUNTIFS('TODOS INV'!$B$2:$B$8142,RESUMEN!BJ3,'TODOS INV'!$E$2:$E$8142,"MASCARA ANTIGAS")</f>
        <v>0</v>
      </c>
      <c r="BK172" s="15">
        <f>COUNTIFS('TODOS INV'!$B$2:$B$8142,RESUMEN!BK3,'TODOS INV'!$E$2:$E$8142,"MASCARA ANTIGAS")</f>
        <v>0</v>
      </c>
      <c r="BL172" s="15">
        <f>COUNTIFS('TODOS INV'!$B$2:$B$8142,RESUMEN!BL3,'TODOS INV'!$E$2:$E$8142,"MASCARA ANTIGAS")</f>
        <v>0</v>
      </c>
      <c r="BM172" s="15">
        <f>COUNTIFS('TODOS INV'!$B$2:$B$8142,RESUMEN!BM3,'TODOS INV'!$E$2:$E$8142,"MASCARA ANTIGAS")</f>
        <v>0</v>
      </c>
      <c r="BN172" s="15">
        <f>COUNTIFS('TODOS INV'!$B$2:$B$8142,RESUMEN!BN3,'TODOS INV'!$E$2:$E$8142,"MASCARA ANTIGAS")</f>
        <v>0</v>
      </c>
      <c r="BO172" s="15">
        <f>COUNTIFS('TODOS INV'!$B$2:$B$8142,RESUMEN!BO3,'TODOS INV'!$E$2:$E$8142,"MASCARA ANTIGAS")</f>
        <v>0</v>
      </c>
      <c r="BP172" s="15">
        <f>COUNTIFS('TODOS INV'!$B$2:$B$8142,RESUMEN!BP3,'TODOS INV'!$E$2:$E$8142,"MASCARA ANTIGAS")</f>
        <v>0</v>
      </c>
      <c r="BQ172" s="15">
        <f>COUNTIFS('TODOS INV'!$B$2:$B$8142,RESUMEN!BQ3,'TODOS INV'!$E$2:$E$8142,"MASCARA ANTIGAS")</f>
        <v>0</v>
      </c>
      <c r="BR172" s="15">
        <f>COUNTIFS('TODOS INV'!$B$2:$B$8142,RESUMEN!BR3,'TODOS INV'!$E$2:$E$8142,"MASCARA ANTIGAS")</f>
        <v>0</v>
      </c>
      <c r="BS172" s="15">
        <f>COUNTIFS('TODOS INV'!$B$2:$B$8142,RESUMEN!BS3,'TODOS INV'!$E$2:$E$8142,"MASCARA ANTIGAS")</f>
        <v>0</v>
      </c>
      <c r="BT172" s="15">
        <f>COUNTIFS('TODOS INV'!$B$2:$B$8142,RESUMEN!BT3,'TODOS INV'!$E$2:$E$8142,"MASCARA ANTIGAS")</f>
        <v>0</v>
      </c>
      <c r="BU172" s="15">
        <f>COUNTIFS('TODOS INV'!$B$2:$B$8142,RESUMEN!BU3,'TODOS INV'!$E$2:$E$8142,"MASCARA ANTIGAS")</f>
        <v>0</v>
      </c>
      <c r="BV172" s="15">
        <f>COUNTIFS('TODOS INV'!$B$2:$B$8142,RESUMEN!BV3,'TODOS INV'!$E$2:$E$8142,"MASCARA ANTIGAS")</f>
        <v>0</v>
      </c>
      <c r="BW172" s="15">
        <f>COUNTIFS('TODOS INV'!$B$2:$B$8142,RESUMEN!BW3,'TODOS INV'!$E$2:$E$8142,"MASCARA ANTIGAS")</f>
        <v>0</v>
      </c>
      <c r="BX172" s="15">
        <f>COUNTIFS('TODOS INV'!$B$2:$B$8142,RESUMEN!BX3,'TODOS INV'!$E$2:$E$8142,"MASCARA ANTIGAS")</f>
        <v>0</v>
      </c>
      <c r="BY172" s="15">
        <f>COUNTIFS('TODOS INV'!$B$2:$B$8142,RESUMEN!BY3,'TODOS INV'!$E$2:$E$8142,"MASCARA ANTIGAS")</f>
        <v>0</v>
      </c>
      <c r="BZ172" s="15">
        <f>COUNTIFS('TODOS INV'!$B$2:$B$8142,RESUMEN!BZ3,'TODOS INV'!$E$2:$E$8142,"MASCARA ANTIGAS")</f>
        <v>0</v>
      </c>
      <c r="CA172" s="15">
        <f>COUNTIFS('TODOS INV'!$B$2:$B$8142,RESUMEN!CA3,'TODOS INV'!$E$2:$E$8142,"MASCARA ANTIGAS")</f>
        <v>0</v>
      </c>
      <c r="CB172" s="15">
        <f>COUNTIFS('TODOS INV'!$B$2:$B$8142,RESUMEN!CB3,'TODOS INV'!$E$2:$E$8142,"MASCARA ANTIGAS")</f>
        <v>0</v>
      </c>
      <c r="CC172" s="15">
        <f>COUNTIFS('TODOS INV'!$B$2:$B$8142,RESUMEN!CC3,'TODOS INV'!$E$2:$E$8142,"MASCARA ANTIGAS")</f>
        <v>0</v>
      </c>
      <c r="CD172" s="15">
        <f>COUNTIFS('TODOS INV'!$B$2:$B$8142,RESUMEN!CD3,'TODOS INV'!$E$2:$E$8142,"MASCARA ANTIGAS")</f>
        <v>0</v>
      </c>
      <c r="CE172" s="15">
        <f>COUNTIFS('TODOS INV'!$B$2:$B$8142,RESUMEN!CE3,'TODOS INV'!$E$2:$E$8142,"MASCARA ANTIGAS")</f>
        <v>0</v>
      </c>
      <c r="CF172" s="15">
        <f>COUNTIFS('TODOS INV'!$B$2:$B$8142,RESUMEN!CF3,'TODOS INV'!$E$2:$E$8142,"MASCARA ANTIGAS")</f>
        <v>0</v>
      </c>
      <c r="CG172" s="15">
        <f>COUNTIFS('TODOS INV'!$B$2:$B$8142,RESUMEN!CG3,'TODOS INV'!$E$2:$E$8142,"MASCARA ANTIGAS")</f>
        <v>0</v>
      </c>
      <c r="CH172" s="15">
        <f>COUNTIFS('TODOS INV'!$B$2:$B$8142,RESUMEN!CH3,'TODOS INV'!$E$2:$E$8142,"MASCARA ANTIGAS")</f>
        <v>0</v>
      </c>
      <c r="CI172" s="15">
        <f>COUNTIFS('TODOS INV'!$B$2:$B$8142,RESUMEN!CI3,'TODOS INV'!$E$2:$E$8142,"MASCARA ANTIGAS")</f>
        <v>0</v>
      </c>
      <c r="CJ172" s="15">
        <f>COUNTIFS('TODOS INV'!$B$2:$B$8142,RESUMEN!CJ3,'TODOS INV'!$E$2:$E$8142,"MASCARA ANTIGAS")</f>
        <v>0</v>
      </c>
      <c r="CK172" s="15">
        <f>COUNTIFS('TODOS INV'!$B$2:$B$8142,RESUMEN!CK3,'TODOS INV'!$E$2:$E$8142,"MASCARA ANTIGAS")</f>
        <v>0</v>
      </c>
      <c r="CL172" s="15">
        <f>COUNTIFS('TODOS INV'!$B$2:$B$8142,RESUMEN!CL3,'TODOS INV'!$E$2:$E$8142,"MASCARA ANTIGAS")</f>
        <v>0</v>
      </c>
      <c r="CM172" s="15">
        <f>COUNTIFS('TODOS INV'!$B$2:$B$8142,RESUMEN!CM3,'TODOS INV'!$E$2:$E$8142,"MASCARA ANTIGAS")</f>
        <v>0</v>
      </c>
      <c r="CN172" s="15">
        <f>COUNTIFS('TODOS INV'!$B$2:$B$8142,RESUMEN!CN3,'TODOS INV'!$E$2:$E$8142,"MASCARA ANTIGAS")</f>
        <v>0</v>
      </c>
      <c r="CO172" s="15">
        <f>COUNTIFS('TODOS INV'!$B$2:$B$8142,RESUMEN!CO3,'TODOS INV'!$E$2:$E$8142,"MASCARA ANTIGAS")</f>
        <v>0</v>
      </c>
      <c r="CP172" s="15">
        <f>COUNTIFS('TODOS INV'!$B$2:$B$8142,RESUMEN!CP3,'TODOS INV'!$E$2:$E$8142,"MASCARA ANTIGAS")</f>
        <v>0</v>
      </c>
      <c r="CQ172" s="15">
        <f>COUNTIFS('TODOS INV'!$B$2:$B$8142,RESUMEN!CQ3,'TODOS INV'!$E$2:$E$8142,"MASCARA ANTIGAS")</f>
        <v>0</v>
      </c>
      <c r="CR172" s="15">
        <f>COUNTIFS('TODOS INV'!$B$2:$B$8142,RESUMEN!CR3,'TODOS INV'!$E$2:$E$8142,"MASCARA ANTIGAS")</f>
        <v>0</v>
      </c>
      <c r="CS172" s="15">
        <f>COUNTIFS('TODOS INV'!$B$2:$B$8142,RESUMEN!CS3,'TODOS INV'!$E$2:$E$8142,"MASCARA ANTIGAS")</f>
        <v>0</v>
      </c>
      <c r="CT172" s="15">
        <f>COUNTIFS('TODOS INV'!$B$2:$B$8142,RESUMEN!CT3,'TODOS INV'!$E$2:$E$8142,"MASCARA ANTIGAS")</f>
        <v>0</v>
      </c>
      <c r="CU172" s="15">
        <f>COUNTIFS('TODOS INV'!$B$2:$B$8142,RESUMEN!CU3,'TODOS INV'!$E$2:$E$8142,"MASCARA ANTIGAS")</f>
        <v>0</v>
      </c>
      <c r="CV172" s="15">
        <f>COUNTIFS('TODOS INV'!$B$2:$B$8142,RESUMEN!CV3,'TODOS INV'!$E$2:$E$8142,"MASCARA ANTIGAS")</f>
        <v>0</v>
      </c>
      <c r="CW172" s="15">
        <f>COUNTIFS('TODOS INV'!$B$2:$B$8142,RESUMEN!CW3,'TODOS INV'!$E$2:$E$8142,"MASCARA ANTIGAS")</f>
        <v>0</v>
      </c>
      <c r="CX172" s="15">
        <f>COUNTIFS('TODOS INV'!$B$2:$B$8142,RESUMEN!CX3,'TODOS INV'!$E$2:$E$8142,"MASCARA ANTIGAS")</f>
        <v>0</v>
      </c>
      <c r="CY172" s="15">
        <f>COUNTIFS('TODOS INV'!$B$2:$B$8142,RESUMEN!CY3,'TODOS INV'!$E$2:$E$8142,"MASCARA ANTIGAS")</f>
        <v>0</v>
      </c>
      <c r="CZ172" s="15">
        <f>COUNTIFS('TODOS INV'!$B$2:$B$8142,RESUMEN!CZ3,'TODOS INV'!$E$2:$E$8142,"MASCARA ANTIGAS")</f>
        <v>0</v>
      </c>
      <c r="DA172" s="15">
        <f>COUNTIFS('TODOS INV'!$B$2:$B$8142,RESUMEN!DA3,'TODOS INV'!$E$2:$E$8142,"MASCARA ANTIGAS")</f>
        <v>0</v>
      </c>
      <c r="DB172" s="15">
        <f>COUNTIFS('TODOS INV'!$B$2:$B$8142,RESUMEN!DB3,'TODOS INV'!$E$2:$E$8142,"MASCARA ANTIGAS")</f>
        <v>0</v>
      </c>
      <c r="DC172" s="15">
        <f>COUNTIFS('TODOS INV'!$B$2:$B$8142,RESUMEN!DC3,'TODOS INV'!$E$2:$E$8142,"MASCARA ANTIGAS")</f>
        <v>0</v>
      </c>
      <c r="DD172" s="15">
        <f>COUNTIFS('TODOS INV'!$B$2:$B$8142,RESUMEN!DD3,'TODOS INV'!$E$2:$E$8142,"MASCARA ANTIGAS")</f>
        <v>0</v>
      </c>
      <c r="DE172" s="15">
        <f>COUNTIFS('TODOS INV'!$B$2:$B$8142,RESUMEN!DE3,'TODOS INV'!$E$2:$E$8142,"MASCARA ANTIGAS")</f>
        <v>0</v>
      </c>
      <c r="DF172" s="15">
        <f>COUNTIFS('TODOS INV'!$B$2:$B$8142,RESUMEN!DF3,'TODOS INV'!$E$2:$E$8142,"MASCARA ANTIGAS")</f>
        <v>0</v>
      </c>
      <c r="DG172" s="15">
        <f>COUNTIFS('TODOS INV'!$B$2:$B$8142,RESUMEN!DG3,'TODOS INV'!$E$2:$E$8142,"MASCARA ANTIGAS")</f>
        <v>0</v>
      </c>
      <c r="DH172" s="15">
        <f>COUNTIFS('TODOS INV'!$B$2:$B$8142,RESUMEN!DH3,'TODOS INV'!$E$2:$E$8142,"MASCARA ANTIGAS")</f>
        <v>0</v>
      </c>
    </row>
    <row r="173" spans="1:112" x14ac:dyDescent="0.2">
      <c r="A173" s="7">
        <v>170</v>
      </c>
      <c r="B173" s="9" t="s">
        <v>2444</v>
      </c>
      <c r="C173" s="15">
        <f>COUNTIFS('TODOS INV'!$B$2:$B$8142,RESUMEN!C3,'TODOS INV'!$E$2:$E$8142,"RADIO TRANSCEPTOR")</f>
        <v>0</v>
      </c>
      <c r="D173" s="15">
        <f>COUNTIFS('TODOS INV'!$B$2:$B$8142,RESUMEN!D3,'TODOS INV'!$E$2:$E$8142,"RADIO TRANSCEPTOR")</f>
        <v>0</v>
      </c>
      <c r="E173" s="15">
        <f>COUNTIFS('TODOS INV'!$B$2:$B$8142,RESUMEN!E3,'TODOS INV'!$E$2:$E$8142,"RADIO TRANSCEPTOR")</f>
        <v>0</v>
      </c>
      <c r="F173" s="15">
        <f>COUNTIFS('TODOS INV'!$B$2:$B$8142,RESUMEN!F3,'TODOS INV'!$E$2:$E$8142,"RADIO TRANSCEPTOR")</f>
        <v>0</v>
      </c>
      <c r="G173" s="15">
        <f>COUNTIFS('TODOS INV'!$B$2:$B$8142,RESUMEN!G3,'TODOS INV'!$E$2:$E$8142,"RADIO TRANSCEPTOR")</f>
        <v>0</v>
      </c>
      <c r="H173" s="15">
        <f>COUNTIFS('TODOS INV'!$B$2:$B$8142,RESUMEN!H3,'TODOS INV'!$E$2:$E$8142,"RADIO TRANSCEPTOR")</f>
        <v>0</v>
      </c>
      <c r="I173" s="15">
        <f>COUNTIFS('TODOS INV'!$B$2:$B$8142,RESUMEN!I3,'TODOS INV'!$E$2:$E$8142,"RADIO TRANSCEPTOR")</f>
        <v>0</v>
      </c>
      <c r="J173" s="15">
        <f>COUNTIFS('TODOS INV'!$B$2:$B$8142,RESUMEN!J3,'TODOS INV'!$E$2:$E$8142,"RADIO TRANSCEPTOR")</f>
        <v>0</v>
      </c>
      <c r="K173" s="15">
        <f>COUNTIFS('TODOS INV'!$B$2:$B$8142,RESUMEN!K3,'TODOS INV'!$E$2:$E$8142,"RADIO TRANSCEPTOR")</f>
        <v>0</v>
      </c>
      <c r="L173" s="15">
        <f>COUNTIFS('TODOS INV'!$B$2:$B$8142,RESUMEN!L3,'TODOS INV'!$E$2:$E$8142,"RADIO TRANSCEPTOR")</f>
        <v>0</v>
      </c>
      <c r="M173" s="15">
        <f>COUNTIFS('TODOS INV'!$B$2:$B$8142,RESUMEN!M3,'TODOS INV'!$E$2:$E$8142,"RADIO TRANSCEPTOR")</f>
        <v>0</v>
      </c>
      <c r="N173" s="15">
        <f>COUNTIFS('TODOS INV'!$B$2:$B$8142,RESUMEN!N3,'TODOS INV'!$E$2:$E$8142,"RADIO TRANSCEPTOR")</f>
        <v>0</v>
      </c>
      <c r="O173" s="15">
        <f>COUNTIFS('TODOS INV'!$B$2:$B$8142,RESUMEN!O3,'TODOS INV'!$E$2:$E$8142,"RADIO TRANSCEPTOR")</f>
        <v>0</v>
      </c>
      <c r="P173" s="15">
        <f>COUNTIFS('TODOS INV'!$B$2:$B$8142,RESUMEN!P3,'TODOS INV'!$E$2:$E$8142,"RADIO TRANSCEPTOR")</f>
        <v>0</v>
      </c>
      <c r="Q173" s="15">
        <f>COUNTIFS('TODOS INV'!$B$2:$B$8142,RESUMEN!Q3,'TODOS INV'!$E$2:$E$8142,"RADIO TRANSCEPTOR")</f>
        <v>0</v>
      </c>
      <c r="R173" s="15">
        <f>COUNTIFS('TODOS INV'!$B$2:$B$8142,RESUMEN!R3,'TODOS INV'!$E$2:$E$8142,"RADIO TRANSCEPTOR")</f>
        <v>0</v>
      </c>
      <c r="S173" s="15">
        <f>COUNTIFS('TODOS INV'!$B$2:$B$8142,RESUMEN!S3,'TODOS INV'!$E$2:$E$8142,"RADIO TRANSCEPTOR")</f>
        <v>0</v>
      </c>
      <c r="T173" s="15">
        <f>COUNTIFS('TODOS INV'!$B$2:$B$8142,RESUMEN!T3,'TODOS INV'!$E$2:$E$8142,"RADIO TRANSCEPTOR")</f>
        <v>0</v>
      </c>
      <c r="U173" s="15">
        <f>COUNTIFS('TODOS INV'!$B$2:$B$8142,RESUMEN!U3,'TODOS INV'!$E$2:$E$8142,"RADIO TRANSCEPTOR")</f>
        <v>0</v>
      </c>
      <c r="V173" s="15">
        <f>COUNTIFS('TODOS INV'!$B$2:$B$8142,RESUMEN!V3,'TODOS INV'!$E$2:$E$8142,"RADIO TRANSCEPTOR")</f>
        <v>0</v>
      </c>
      <c r="W173" s="15">
        <f>COUNTIFS('TODOS INV'!$B$2:$B$8142,RESUMEN!W3,'TODOS INV'!$E$2:$E$8142,"RADIO TRANSCEPTOR")</f>
        <v>0</v>
      </c>
      <c r="X173" s="15">
        <f>COUNTIFS('TODOS INV'!$B$2:$B$8142,RESUMEN!X3,'TODOS INV'!$E$2:$E$8142,"RADIO TRANSCEPTOR")</f>
        <v>0</v>
      </c>
      <c r="Y173" s="15">
        <f>COUNTIFS('TODOS INV'!$B$2:$B$8142,RESUMEN!Y3,'TODOS INV'!$E$2:$E$8142,"RADIO TRANSCEPTOR")</f>
        <v>0</v>
      </c>
      <c r="Z173" s="15">
        <f>COUNTIFS('TODOS INV'!$B$2:$B$8142,RESUMEN!Z3,'TODOS INV'!$E$2:$E$8142,"RADIO TRANSCEPTOR")</f>
        <v>0</v>
      </c>
      <c r="AA173" s="15">
        <f>COUNTIFS('TODOS INV'!$B$2:$B$8142,RESUMEN!AA3,'TODOS INV'!$E$2:$E$8142,"RADIO TRANSCEPTOR")</f>
        <v>3</v>
      </c>
      <c r="AB173" s="15">
        <f>COUNTIFS('TODOS INV'!$B$2:$B$8142,RESUMEN!AB3,'TODOS INV'!$E$2:$E$8142,"RADIO TRANSCEPTOR")</f>
        <v>0</v>
      </c>
      <c r="AC173" s="15">
        <f>COUNTIFS('TODOS INV'!$B$2:$B$8142,RESUMEN!AC3,'TODOS INV'!$E$2:$E$8142,"RADIO TRANSCEPTOR")</f>
        <v>0</v>
      </c>
      <c r="AD173" s="15">
        <f>COUNTIFS('TODOS INV'!$B$2:$B$8142,RESUMEN!AD3,'TODOS INV'!$E$2:$E$8142,"RADIO TRANSCEPTOR")</f>
        <v>0</v>
      </c>
      <c r="AE173" s="15">
        <f>COUNTIFS('TODOS INV'!$B$2:$B$8142,RESUMEN!AE3,'TODOS INV'!$E$2:$E$8142,"RADIO TRANSCEPTOR")</f>
        <v>0</v>
      </c>
      <c r="AF173" s="15">
        <f>COUNTIFS('TODOS INV'!$B$2:$B$8142,RESUMEN!AF3,'TODOS INV'!$E$2:$E$8142,"RADIO TRANSCEPTOR")</f>
        <v>0</v>
      </c>
      <c r="AG173" s="15">
        <f>COUNTIFS('TODOS INV'!$B$2:$B$8142,RESUMEN!AG3,'TODOS INV'!$E$2:$E$8142,"RADIO TRANSCEPTOR")</f>
        <v>0</v>
      </c>
      <c r="AH173" s="15">
        <f>COUNTIFS('TODOS INV'!$B$2:$B$8142,RESUMEN!AH3,'TODOS INV'!$E$2:$E$8142,"RADIO TRANSCEPTOR")</f>
        <v>0</v>
      </c>
      <c r="AI173" s="15">
        <f>COUNTIFS('TODOS INV'!$B$2:$B$8142,RESUMEN!AI3,'TODOS INV'!$E$2:$E$8142,"RADIO TRANSCEPTOR")</f>
        <v>0</v>
      </c>
      <c r="AJ173" s="15">
        <f>COUNTIFS('TODOS INV'!$B$2:$B$8142,RESUMEN!AJ3,'TODOS INV'!$E$2:$E$8142,"RADIO TRANSCEPTOR")</f>
        <v>0</v>
      </c>
      <c r="AK173" s="15">
        <f>COUNTIFS('TODOS INV'!$B$2:$B$8142,RESUMEN!AK3,'TODOS INV'!$E$2:$E$8142,"RADIO TRANSCEPTOR")</f>
        <v>0</v>
      </c>
      <c r="AL173" s="15">
        <f>COUNTIFS('TODOS INV'!$B$2:$B$8142,RESUMEN!AL3,'TODOS INV'!$E$2:$E$8142,"RADIO TRANSCEPTOR")</f>
        <v>0</v>
      </c>
      <c r="AM173" s="15">
        <f>COUNTIFS('TODOS INV'!$B$2:$B$8142,RESUMEN!AM3,'TODOS INV'!$E$2:$E$8142,"RADIO TRANSCEPTOR")</f>
        <v>0</v>
      </c>
      <c r="AN173" s="15">
        <f>COUNTIFS('TODOS INV'!$B$2:$B$8142,RESUMEN!AN3,'TODOS INV'!$E$2:$E$8142,"RADIO TRANSCEPTOR")</f>
        <v>0</v>
      </c>
      <c r="AO173" s="15">
        <f>COUNTIFS('TODOS INV'!$B$2:$B$8142,RESUMEN!AO3,'TODOS INV'!$E$2:$E$8142,"RADIO TRANSCEPTOR")</f>
        <v>0</v>
      </c>
      <c r="AP173" s="15">
        <f>COUNTIFS('TODOS INV'!$B$2:$B$8142,RESUMEN!AP3,'TODOS INV'!$E$2:$E$8142,"RADIO TRANSCEPTOR")</f>
        <v>0</v>
      </c>
      <c r="AQ173" s="15">
        <f>COUNTIFS('TODOS INV'!$B$2:$B$8142,RESUMEN!AQ3,'TODOS INV'!$E$2:$E$8142,"RADIO TRANSCEPTOR")</f>
        <v>0</v>
      </c>
      <c r="AR173" s="15">
        <f>COUNTIFS('TODOS INV'!$B$2:$B$8142,RESUMEN!AR3,'TODOS INV'!$E$2:$E$8142,"RADIO TRANSCEPTOR")</f>
        <v>0</v>
      </c>
      <c r="AS173" s="15">
        <f>COUNTIFS('TODOS INV'!$B$2:$B$8142,RESUMEN!AS3,'TODOS INV'!$E$2:$E$8142,"RADIO TRANSCEPTOR")</f>
        <v>0</v>
      </c>
      <c r="AT173" s="15">
        <f>COUNTIFS('TODOS INV'!$B$2:$B$8142,RESUMEN!AT3,'TODOS INV'!$E$2:$E$8142,"RADIO TRANSCEPTOR")</f>
        <v>0</v>
      </c>
      <c r="AU173" s="15">
        <f>COUNTIFS('TODOS INV'!$B$2:$B$8142,RESUMEN!AU3,'TODOS INV'!$E$2:$E$8142,"RADIO TRANSCEPTOR")</f>
        <v>0</v>
      </c>
      <c r="AV173" s="15">
        <f>COUNTIFS('TODOS INV'!$B$2:$B$8142,RESUMEN!AV3,'TODOS INV'!$E$2:$E$8142,"RADIO TRANSCEPTOR")</f>
        <v>1</v>
      </c>
      <c r="AW173" s="15">
        <f>COUNTIFS('TODOS INV'!$B$2:$B$8142,RESUMEN!AW3,'TODOS INV'!$E$2:$E$8142,"RADIO TRANSCEPTOR")</f>
        <v>0</v>
      </c>
      <c r="AX173" s="15">
        <f>COUNTIFS('TODOS INV'!$B$2:$B$8142,RESUMEN!AX3,'TODOS INV'!$E$2:$E$8142,"RADIO TRANSCEPTOR")</f>
        <v>0</v>
      </c>
      <c r="AY173" s="15">
        <f>COUNTIFS('TODOS INV'!$B$2:$B$8142,RESUMEN!AY3,'TODOS INV'!$E$2:$E$8142,"RADIO TRANSCEPTOR")</f>
        <v>0</v>
      </c>
      <c r="AZ173" s="15">
        <f>COUNTIFS('TODOS INV'!$B$2:$B$8142,RESUMEN!AZ3,'TODOS INV'!$E$2:$E$8142,"RADIO TRANSCEPTOR")</f>
        <v>0</v>
      </c>
      <c r="BA173" s="15">
        <f>COUNTIFS('TODOS INV'!$B$2:$B$8142,RESUMEN!BA3,'TODOS INV'!$E$2:$E$8142,"RADIO TRANSCEPTOR")</f>
        <v>0</v>
      </c>
      <c r="BB173" s="15">
        <f>COUNTIFS('TODOS INV'!$B$2:$B$8142,RESUMEN!BB3,'TODOS INV'!$E$2:$E$8142,"RADIO TRANSCEPTOR")</f>
        <v>0</v>
      </c>
      <c r="BC173" s="15">
        <f>COUNTIFS('TODOS INV'!$B$2:$B$8142,RESUMEN!BC3,'TODOS INV'!$E$2:$E$8142,"RADIO TRANSCEPTOR")</f>
        <v>0</v>
      </c>
      <c r="BD173" s="15">
        <f>COUNTIFS('TODOS INV'!$B$2:$B$8142,RESUMEN!BD3,'TODOS INV'!$E$2:$E$8142,"RADIO TRANSCEPTOR")</f>
        <v>8</v>
      </c>
      <c r="BE173" s="15">
        <f>COUNTIFS('TODOS INV'!$B$2:$B$8142,RESUMEN!BE3,'TODOS INV'!$E$2:$E$8142,"RADIO TRANSCEPTOR")</f>
        <v>0</v>
      </c>
      <c r="BF173" s="15">
        <f>COUNTIFS('TODOS INV'!$B$2:$B$8142,RESUMEN!BF3,'TODOS INV'!$E$2:$E$8142,"RADIO TRANSCEPTOR")</f>
        <v>0</v>
      </c>
      <c r="BG173" s="15">
        <f>COUNTIFS('TODOS INV'!$B$2:$B$8142,RESUMEN!BG3,'TODOS INV'!$E$2:$E$8142,"RADIO TRANSCEPTOR")</f>
        <v>0</v>
      </c>
      <c r="BH173" s="15">
        <f>COUNTIFS('TODOS INV'!$B$2:$B$8142,RESUMEN!BH3,'TODOS INV'!$E$2:$E$8142,"RADIO TRANSCEPTOR")</f>
        <v>0</v>
      </c>
      <c r="BI173" s="15">
        <f>COUNTIFS('TODOS INV'!$B$2:$B$8142,RESUMEN!BI3,'TODOS INV'!$E$2:$E$8142,"RADIO TRANSCEPTOR")</f>
        <v>0</v>
      </c>
      <c r="BJ173" s="15">
        <f>COUNTIFS('TODOS INV'!$B$2:$B$8142,RESUMEN!BJ3,'TODOS INV'!$E$2:$E$8142,"RADIO TRANSCEPTOR")</f>
        <v>0</v>
      </c>
      <c r="BK173" s="15">
        <f>COUNTIFS('TODOS INV'!$B$2:$B$8142,RESUMEN!BK3,'TODOS INV'!$E$2:$E$8142,"RADIO TRANSCEPTOR")</f>
        <v>0</v>
      </c>
      <c r="BL173" s="15">
        <f>COUNTIFS('TODOS INV'!$B$2:$B$8142,RESUMEN!BL3,'TODOS INV'!$E$2:$E$8142,"RADIO TRANSCEPTOR")</f>
        <v>0</v>
      </c>
      <c r="BM173" s="15">
        <f>COUNTIFS('TODOS INV'!$B$2:$B$8142,RESUMEN!BM3,'TODOS INV'!$E$2:$E$8142,"RADIO TRANSCEPTOR")</f>
        <v>0</v>
      </c>
      <c r="BN173" s="15">
        <f>COUNTIFS('TODOS INV'!$B$2:$B$8142,RESUMEN!BN3,'TODOS INV'!$E$2:$E$8142,"RADIO TRANSCEPTOR")</f>
        <v>0</v>
      </c>
      <c r="BO173" s="15">
        <f>COUNTIFS('TODOS INV'!$B$2:$B$8142,RESUMEN!BO3,'TODOS INV'!$E$2:$E$8142,"RADIO TRANSCEPTOR")</f>
        <v>0</v>
      </c>
      <c r="BP173" s="15">
        <f>COUNTIFS('TODOS INV'!$B$2:$B$8142,RESUMEN!BP3,'TODOS INV'!$E$2:$E$8142,"RADIO TRANSCEPTOR")</f>
        <v>0</v>
      </c>
      <c r="BQ173" s="15">
        <f>COUNTIFS('TODOS INV'!$B$2:$B$8142,RESUMEN!BQ3,'TODOS INV'!$E$2:$E$8142,"RADIO TRANSCEPTOR")</f>
        <v>0</v>
      </c>
      <c r="BR173" s="15">
        <f>COUNTIFS('TODOS INV'!$B$2:$B$8142,RESUMEN!BR3,'TODOS INV'!$E$2:$E$8142,"RADIO TRANSCEPTOR")</f>
        <v>0</v>
      </c>
      <c r="BS173" s="15">
        <f>COUNTIFS('TODOS INV'!$B$2:$B$8142,RESUMEN!BS3,'TODOS INV'!$E$2:$E$8142,"RADIO TRANSCEPTOR")</f>
        <v>0</v>
      </c>
      <c r="BT173" s="15">
        <f>COUNTIFS('TODOS INV'!$B$2:$B$8142,RESUMEN!BT3,'TODOS INV'!$E$2:$E$8142,"RADIO TRANSCEPTOR")</f>
        <v>0</v>
      </c>
      <c r="BU173" s="15">
        <f>COUNTIFS('TODOS INV'!$B$2:$B$8142,RESUMEN!BU3,'TODOS INV'!$E$2:$E$8142,"RADIO TRANSCEPTOR")</f>
        <v>0</v>
      </c>
      <c r="BV173" s="15">
        <f>COUNTIFS('TODOS INV'!$B$2:$B$8142,RESUMEN!BV3,'TODOS INV'!$E$2:$E$8142,"RADIO TRANSCEPTOR")</f>
        <v>0</v>
      </c>
      <c r="BW173" s="15">
        <f>COUNTIFS('TODOS INV'!$B$2:$B$8142,RESUMEN!BW3,'TODOS INV'!$E$2:$E$8142,"RADIO TRANSCEPTOR")</f>
        <v>0</v>
      </c>
      <c r="BX173" s="15">
        <f>COUNTIFS('TODOS INV'!$B$2:$B$8142,RESUMEN!BX3,'TODOS INV'!$E$2:$E$8142,"RADIO TRANSCEPTOR")</f>
        <v>0</v>
      </c>
      <c r="BY173" s="15">
        <f>COUNTIFS('TODOS INV'!$B$2:$B$8142,RESUMEN!BY3,'TODOS INV'!$E$2:$E$8142,"RADIO TRANSCEPTOR")</f>
        <v>0</v>
      </c>
      <c r="BZ173" s="15">
        <f>COUNTIFS('TODOS INV'!$B$2:$B$8142,RESUMEN!BZ3,'TODOS INV'!$E$2:$E$8142,"RADIO TRANSCEPTOR")</f>
        <v>0</v>
      </c>
      <c r="CA173" s="15">
        <f>COUNTIFS('TODOS INV'!$B$2:$B$8142,RESUMEN!CA3,'TODOS INV'!$E$2:$E$8142,"RADIO TRANSCEPTOR")</f>
        <v>0</v>
      </c>
      <c r="CB173" s="15">
        <f>COUNTIFS('TODOS INV'!$B$2:$B$8142,RESUMEN!CB3,'TODOS INV'!$E$2:$E$8142,"RADIO TRANSCEPTOR")</f>
        <v>0</v>
      </c>
      <c r="CC173" s="15">
        <f>COUNTIFS('TODOS INV'!$B$2:$B$8142,RESUMEN!CC3,'TODOS INV'!$E$2:$E$8142,"RADIO TRANSCEPTOR")</f>
        <v>0</v>
      </c>
      <c r="CD173" s="15">
        <f>COUNTIFS('TODOS INV'!$B$2:$B$8142,RESUMEN!CD3,'TODOS INV'!$E$2:$E$8142,"RADIO TRANSCEPTOR")</f>
        <v>0</v>
      </c>
      <c r="CE173" s="15">
        <f>COUNTIFS('TODOS INV'!$B$2:$B$8142,RESUMEN!CE3,'TODOS INV'!$E$2:$E$8142,"RADIO TRANSCEPTOR")</f>
        <v>0</v>
      </c>
      <c r="CF173" s="15">
        <f>COUNTIFS('TODOS INV'!$B$2:$B$8142,RESUMEN!CF3,'TODOS INV'!$E$2:$E$8142,"RADIO TRANSCEPTOR")</f>
        <v>0</v>
      </c>
      <c r="CG173" s="15">
        <f>COUNTIFS('TODOS INV'!$B$2:$B$8142,RESUMEN!CG3,'TODOS INV'!$E$2:$E$8142,"RADIO TRANSCEPTOR")</f>
        <v>0</v>
      </c>
      <c r="CH173" s="15">
        <f>COUNTIFS('TODOS INV'!$B$2:$B$8142,RESUMEN!CH3,'TODOS INV'!$E$2:$E$8142,"RADIO TRANSCEPTOR")</f>
        <v>1</v>
      </c>
      <c r="CI173" s="15">
        <f>COUNTIFS('TODOS INV'!$B$2:$B$8142,RESUMEN!CI3,'TODOS INV'!$E$2:$E$8142,"RADIO TRANSCEPTOR")</f>
        <v>0</v>
      </c>
      <c r="CJ173" s="15">
        <f>COUNTIFS('TODOS INV'!$B$2:$B$8142,RESUMEN!CJ3,'TODOS INV'!$E$2:$E$8142,"RADIO TRANSCEPTOR")</f>
        <v>0</v>
      </c>
      <c r="CK173" s="15">
        <f>COUNTIFS('TODOS INV'!$B$2:$B$8142,RESUMEN!CK3,'TODOS INV'!$E$2:$E$8142,"RADIO TRANSCEPTOR")</f>
        <v>0</v>
      </c>
      <c r="CL173" s="15">
        <f>COUNTIFS('TODOS INV'!$B$2:$B$8142,RESUMEN!CL3,'TODOS INV'!$E$2:$E$8142,"RADIO TRANSCEPTOR")</f>
        <v>0</v>
      </c>
      <c r="CM173" s="15">
        <f>COUNTIFS('TODOS INV'!$B$2:$B$8142,RESUMEN!CM3,'TODOS INV'!$E$2:$E$8142,"RADIO TRANSCEPTOR")</f>
        <v>0</v>
      </c>
      <c r="CN173" s="15">
        <f>COUNTIFS('TODOS INV'!$B$2:$B$8142,RESUMEN!CN3,'TODOS INV'!$E$2:$E$8142,"RADIO TRANSCEPTOR")</f>
        <v>0</v>
      </c>
      <c r="CO173" s="15">
        <f>COUNTIFS('TODOS INV'!$B$2:$B$8142,RESUMEN!CO3,'TODOS INV'!$E$2:$E$8142,"RADIO TRANSCEPTOR")</f>
        <v>0</v>
      </c>
      <c r="CP173" s="15">
        <f>COUNTIFS('TODOS INV'!$B$2:$B$8142,RESUMEN!CP3,'TODOS INV'!$E$2:$E$8142,"RADIO TRANSCEPTOR")</f>
        <v>0</v>
      </c>
      <c r="CQ173" s="15">
        <f>COUNTIFS('TODOS INV'!$B$2:$B$8142,RESUMEN!CQ3,'TODOS INV'!$E$2:$E$8142,"RADIO TRANSCEPTOR")</f>
        <v>0</v>
      </c>
      <c r="CR173" s="15">
        <f>COUNTIFS('TODOS INV'!$B$2:$B$8142,RESUMEN!CR3,'TODOS INV'!$E$2:$E$8142,"RADIO TRANSCEPTOR")</f>
        <v>0</v>
      </c>
      <c r="CS173" s="15">
        <f>COUNTIFS('TODOS INV'!$B$2:$B$8142,RESUMEN!CS3,'TODOS INV'!$E$2:$E$8142,"RADIO TRANSCEPTOR")</f>
        <v>1</v>
      </c>
      <c r="CT173" s="15">
        <f>COUNTIFS('TODOS INV'!$B$2:$B$8142,RESUMEN!CT3,'TODOS INV'!$E$2:$E$8142,"RADIO TRANSCEPTOR")</f>
        <v>0</v>
      </c>
      <c r="CU173" s="15">
        <f>COUNTIFS('TODOS INV'!$B$2:$B$8142,RESUMEN!CU3,'TODOS INV'!$E$2:$E$8142,"RADIO TRANSCEPTOR")</f>
        <v>0</v>
      </c>
      <c r="CV173" s="15">
        <f>COUNTIFS('TODOS INV'!$B$2:$B$8142,RESUMEN!CV3,'TODOS INV'!$E$2:$E$8142,"RADIO TRANSCEPTOR")</f>
        <v>0</v>
      </c>
      <c r="CW173" s="15">
        <f>COUNTIFS('TODOS INV'!$B$2:$B$8142,RESUMEN!CW3,'TODOS INV'!$E$2:$E$8142,"RADIO TRANSCEPTOR")</f>
        <v>0</v>
      </c>
      <c r="CX173" s="15">
        <f>COUNTIFS('TODOS INV'!$B$2:$B$8142,RESUMEN!CX3,'TODOS INV'!$E$2:$E$8142,"RADIO TRANSCEPTOR")</f>
        <v>0</v>
      </c>
      <c r="CY173" s="15">
        <f>COUNTIFS('TODOS INV'!$B$2:$B$8142,RESUMEN!CY3,'TODOS INV'!$E$2:$E$8142,"RADIO TRANSCEPTOR")</f>
        <v>0</v>
      </c>
      <c r="CZ173" s="15">
        <f>COUNTIFS('TODOS INV'!$B$2:$B$8142,RESUMEN!CZ3,'TODOS INV'!$E$2:$E$8142,"RADIO TRANSCEPTOR")</f>
        <v>0</v>
      </c>
      <c r="DA173" s="15">
        <f>COUNTIFS('TODOS INV'!$B$2:$B$8142,RESUMEN!DA3,'TODOS INV'!$E$2:$E$8142,"RADIO TRANSCEPTOR")</f>
        <v>0</v>
      </c>
      <c r="DB173" s="15">
        <f>COUNTIFS('TODOS INV'!$B$2:$B$8142,RESUMEN!DB3,'TODOS INV'!$E$2:$E$8142,"RADIO TRANSCEPTOR")</f>
        <v>0</v>
      </c>
      <c r="DC173" s="15">
        <f>COUNTIFS('TODOS INV'!$B$2:$B$8142,RESUMEN!DC3,'TODOS INV'!$E$2:$E$8142,"RADIO TRANSCEPTOR")</f>
        <v>0</v>
      </c>
      <c r="DD173" s="15">
        <f>COUNTIFS('TODOS INV'!$B$2:$B$8142,RESUMEN!DD3,'TODOS INV'!$E$2:$E$8142,"RADIO TRANSCEPTOR")</f>
        <v>0</v>
      </c>
      <c r="DE173" s="15">
        <f>COUNTIFS('TODOS INV'!$B$2:$B$8142,RESUMEN!DE3,'TODOS INV'!$E$2:$E$8142,"RADIO TRANSCEPTOR")</f>
        <v>1</v>
      </c>
      <c r="DF173" s="15">
        <f>COUNTIFS('TODOS INV'!$B$2:$B$8142,RESUMEN!DF3,'TODOS INV'!$E$2:$E$8142,"RADIO TRANSCEPTOR")</f>
        <v>0</v>
      </c>
      <c r="DG173" s="15">
        <f>COUNTIFS('TODOS INV'!$B$2:$B$8142,RESUMEN!DG3,'TODOS INV'!$E$2:$E$8142,"RADIO TRANSCEPTOR")</f>
        <v>0</v>
      </c>
      <c r="DH173" s="15">
        <f>COUNTIFS('TODOS INV'!$B$2:$B$8142,RESUMEN!DH3,'TODOS INV'!$E$2:$E$8142,"RADIO TRANSCEPTOR")</f>
        <v>0</v>
      </c>
    </row>
    <row r="174" spans="1:112" x14ac:dyDescent="0.2">
      <c r="A174" s="7">
        <v>171</v>
      </c>
      <c r="B174" s="9" t="s">
        <v>2448</v>
      </c>
      <c r="C174" s="15">
        <f>COUNTIFS('TODOS INV'!$B$2:$B$8142,RESUMEN!C3,'TODOS INV'!$E$2:$E$8142,"BIBLIOTECA DE MADERA")</f>
        <v>0</v>
      </c>
      <c r="D174" s="15">
        <f>COUNTIFS('TODOS INV'!$B$2:$B$8142,RESUMEN!D3,'TODOS INV'!$E$2:$E$8142,"BIBLIOTECA DE MADERA")</f>
        <v>0</v>
      </c>
      <c r="E174" s="15">
        <f>COUNTIFS('TODOS INV'!$B$2:$B$8142,RESUMEN!E3,'TODOS INV'!$E$2:$E$8142,"BIBLIOTECA DE MADERA")</f>
        <v>0</v>
      </c>
      <c r="F174" s="15">
        <f>COUNTIFS('TODOS INV'!$B$2:$B$8142,RESUMEN!F3,'TODOS INV'!$E$2:$E$8142,"BIBLIOTECA DE MADERA")</f>
        <v>0</v>
      </c>
      <c r="G174" s="15">
        <f>COUNTIFS('TODOS INV'!$B$2:$B$8142,RESUMEN!G3,'TODOS INV'!$E$2:$E$8142,"BIBLIOTECA DE MADERA")</f>
        <v>0</v>
      </c>
      <c r="H174" s="15">
        <f>COUNTIFS('TODOS INV'!$B$2:$B$8142,RESUMEN!H3,'TODOS INV'!$E$2:$E$8142,"BIBLIOTECA DE MADERA")</f>
        <v>0</v>
      </c>
      <c r="I174" s="15">
        <f>COUNTIFS('TODOS INV'!$B$2:$B$8142,RESUMEN!I3,'TODOS INV'!$E$2:$E$8142,"BIBLIOTECA DE MADERA")</f>
        <v>0</v>
      </c>
      <c r="J174" s="15">
        <f>COUNTIFS('TODOS INV'!$B$2:$B$8142,RESUMEN!J3,'TODOS INV'!$E$2:$E$8142,"BIBLIOTECA DE MADERA")</f>
        <v>0</v>
      </c>
      <c r="K174" s="15">
        <f>COUNTIFS('TODOS INV'!$B$2:$B$8142,RESUMEN!K3,'TODOS INV'!$E$2:$E$8142,"BIBLIOTECA DE MADERA")</f>
        <v>0</v>
      </c>
      <c r="L174" s="15">
        <f>COUNTIFS('TODOS INV'!$B$2:$B$8142,RESUMEN!L3,'TODOS INV'!$E$2:$E$8142,"BIBLIOTECA DE MADERA")</f>
        <v>0</v>
      </c>
      <c r="M174" s="15">
        <f>COUNTIFS('TODOS INV'!$B$2:$B$8142,RESUMEN!M3,'TODOS INV'!$E$2:$E$8142,"BIBLIOTECA DE MADERA")</f>
        <v>0</v>
      </c>
      <c r="N174" s="15">
        <f>COUNTIFS('TODOS INV'!$B$2:$B$8142,RESUMEN!N3,'TODOS INV'!$E$2:$E$8142,"BIBLIOTECA DE MADERA")</f>
        <v>0</v>
      </c>
      <c r="O174" s="15">
        <f>COUNTIFS('TODOS INV'!$B$2:$B$8142,RESUMEN!O3,'TODOS INV'!$E$2:$E$8142,"BIBLIOTECA DE MADERA")</f>
        <v>0</v>
      </c>
      <c r="P174" s="15">
        <f>COUNTIFS('TODOS INV'!$B$2:$B$8142,RESUMEN!P3,'TODOS INV'!$E$2:$E$8142,"BIBLIOTECA DE MADERA")</f>
        <v>0</v>
      </c>
      <c r="Q174" s="15">
        <f>COUNTIFS('TODOS INV'!$B$2:$B$8142,RESUMEN!Q3,'TODOS INV'!$E$2:$E$8142,"BIBLIOTECA DE MADERA")</f>
        <v>0</v>
      </c>
      <c r="R174" s="15">
        <f>COUNTIFS('TODOS INV'!$B$2:$B$8142,RESUMEN!R3,'TODOS INV'!$E$2:$E$8142,"BIBLIOTECA DE MADERA")</f>
        <v>0</v>
      </c>
      <c r="S174" s="15">
        <f>COUNTIFS('TODOS INV'!$B$2:$B$8142,RESUMEN!S3,'TODOS INV'!$E$2:$E$8142,"BIBLIOTECA DE MADERA")</f>
        <v>0</v>
      </c>
      <c r="T174" s="15">
        <f>COUNTIFS('TODOS INV'!$B$2:$B$8142,RESUMEN!T3,'TODOS INV'!$E$2:$E$8142,"BIBLIOTECA DE MADERA")</f>
        <v>0</v>
      </c>
      <c r="U174" s="15">
        <f>COUNTIFS('TODOS INV'!$B$2:$B$8142,RESUMEN!U3,'TODOS INV'!$E$2:$E$8142,"BIBLIOTECA DE MADERA")</f>
        <v>0</v>
      </c>
      <c r="V174" s="15">
        <f>COUNTIFS('TODOS INV'!$B$2:$B$8142,RESUMEN!V3,'TODOS INV'!$E$2:$E$8142,"BIBLIOTECA DE MADERA")</f>
        <v>0</v>
      </c>
      <c r="W174" s="15">
        <f>COUNTIFS('TODOS INV'!$B$2:$B$8142,RESUMEN!W3,'TODOS INV'!$E$2:$E$8142,"BIBLIOTECA DE MADERA")</f>
        <v>0</v>
      </c>
      <c r="X174" s="15">
        <f>COUNTIFS('TODOS INV'!$B$2:$B$8142,RESUMEN!X3,'TODOS INV'!$E$2:$E$8142,"BIBLIOTECA DE MADERA")</f>
        <v>0</v>
      </c>
      <c r="Y174" s="15">
        <f>COUNTIFS('TODOS INV'!$B$2:$B$8142,RESUMEN!Y3,'TODOS INV'!$E$2:$E$8142,"BIBLIOTECA DE MADERA")</f>
        <v>0</v>
      </c>
      <c r="Z174" s="15">
        <f>COUNTIFS('TODOS INV'!$B$2:$B$8142,RESUMEN!Z3,'TODOS INV'!$E$2:$E$8142,"BIBLIOTECA DE MADERA")</f>
        <v>2</v>
      </c>
      <c r="AA174" s="15">
        <f>COUNTIFS('TODOS INV'!$B$2:$B$8142,RESUMEN!AA3,'TODOS INV'!$E$2:$E$8142,"BIBLIOTECA DE MADERA")</f>
        <v>0</v>
      </c>
      <c r="AB174" s="15">
        <f>COUNTIFS('TODOS INV'!$B$2:$B$8142,RESUMEN!AB3,'TODOS INV'!$E$2:$E$8142,"BIBLIOTECA DE MADERA")</f>
        <v>0</v>
      </c>
      <c r="AC174" s="15">
        <f>COUNTIFS('TODOS INV'!$B$2:$B$8142,RESUMEN!AC3,'TODOS INV'!$E$2:$E$8142,"BIBLIOTECA DE MADERA")</f>
        <v>0</v>
      </c>
      <c r="AD174" s="15">
        <f>COUNTIFS('TODOS INV'!$B$2:$B$8142,RESUMEN!AD3,'TODOS INV'!$E$2:$E$8142,"BIBLIOTECA DE MADERA")</f>
        <v>0</v>
      </c>
      <c r="AE174" s="15">
        <f>COUNTIFS('TODOS INV'!$B$2:$B$8142,RESUMEN!AE3,'TODOS INV'!$E$2:$E$8142,"BIBLIOTECA DE MADERA")</f>
        <v>0</v>
      </c>
      <c r="AF174" s="15">
        <f>COUNTIFS('TODOS INV'!$B$2:$B$8142,RESUMEN!AF3,'TODOS INV'!$E$2:$E$8142,"BIBLIOTECA DE MADERA")</f>
        <v>0</v>
      </c>
      <c r="AG174" s="15">
        <f>COUNTIFS('TODOS INV'!$B$2:$B$8142,RESUMEN!AG3,'TODOS INV'!$E$2:$E$8142,"BIBLIOTECA DE MADERA")</f>
        <v>0</v>
      </c>
      <c r="AH174" s="15">
        <f>COUNTIFS('TODOS INV'!$B$2:$B$8142,RESUMEN!AH3,'TODOS INV'!$E$2:$E$8142,"BIBLIOTECA DE MADERA")</f>
        <v>0</v>
      </c>
      <c r="AI174" s="15">
        <f>COUNTIFS('TODOS INV'!$B$2:$B$8142,RESUMEN!AI3,'TODOS INV'!$E$2:$E$8142,"BIBLIOTECA DE MADERA")</f>
        <v>0</v>
      </c>
      <c r="AJ174" s="15">
        <f>COUNTIFS('TODOS INV'!$B$2:$B$8142,RESUMEN!AJ3,'TODOS INV'!$E$2:$E$8142,"BIBLIOTECA DE MADERA")</f>
        <v>0</v>
      </c>
      <c r="AK174" s="15">
        <f>COUNTIFS('TODOS INV'!$B$2:$B$8142,RESUMEN!AK3,'TODOS INV'!$E$2:$E$8142,"BIBLIOTECA DE MADERA")</f>
        <v>0</v>
      </c>
      <c r="AL174" s="15">
        <f>COUNTIFS('TODOS INV'!$B$2:$B$8142,RESUMEN!AL3,'TODOS INV'!$E$2:$E$8142,"BIBLIOTECA DE MADERA")</f>
        <v>0</v>
      </c>
      <c r="AM174" s="15">
        <f>COUNTIFS('TODOS INV'!$B$2:$B$8142,RESUMEN!AM3,'TODOS INV'!$E$2:$E$8142,"BIBLIOTECA DE MADERA")</f>
        <v>0</v>
      </c>
      <c r="AN174" s="15">
        <f>COUNTIFS('TODOS INV'!$B$2:$B$8142,RESUMEN!AN3,'TODOS INV'!$E$2:$E$8142,"BIBLIOTECA DE MADERA")</f>
        <v>0</v>
      </c>
      <c r="AO174" s="15">
        <f>COUNTIFS('TODOS INV'!$B$2:$B$8142,RESUMEN!AO3,'TODOS INV'!$E$2:$E$8142,"BIBLIOTECA DE MADERA")</f>
        <v>0</v>
      </c>
      <c r="AP174" s="15">
        <f>COUNTIFS('TODOS INV'!$B$2:$B$8142,RESUMEN!AP3,'TODOS INV'!$E$2:$E$8142,"BIBLIOTECA DE MADERA")</f>
        <v>0</v>
      </c>
      <c r="AQ174" s="15">
        <f>COUNTIFS('TODOS INV'!$B$2:$B$8142,RESUMEN!AQ3,'TODOS INV'!$E$2:$E$8142,"BIBLIOTECA DE MADERA")</f>
        <v>0</v>
      </c>
      <c r="AR174" s="15">
        <f>COUNTIFS('TODOS INV'!$B$2:$B$8142,RESUMEN!AR3,'TODOS INV'!$E$2:$E$8142,"BIBLIOTECA DE MADERA")</f>
        <v>0</v>
      </c>
      <c r="AS174" s="15">
        <f>COUNTIFS('TODOS INV'!$B$2:$B$8142,RESUMEN!AS3,'TODOS INV'!$E$2:$E$8142,"BIBLIOTECA DE MADERA")</f>
        <v>0</v>
      </c>
      <c r="AT174" s="15">
        <f>COUNTIFS('TODOS INV'!$B$2:$B$8142,RESUMEN!AT3,'TODOS INV'!$E$2:$E$8142,"BIBLIOTECA DE MADERA")</f>
        <v>0</v>
      </c>
      <c r="AU174" s="15">
        <f>COUNTIFS('TODOS INV'!$B$2:$B$8142,RESUMEN!AU3,'TODOS INV'!$E$2:$E$8142,"BIBLIOTECA DE MADERA")</f>
        <v>0</v>
      </c>
      <c r="AV174" s="15">
        <f>COUNTIFS('TODOS INV'!$B$2:$B$8142,RESUMEN!AV3,'TODOS INV'!$E$2:$E$8142,"BIBLIOTECA DE MADERA")</f>
        <v>0</v>
      </c>
      <c r="AW174" s="15">
        <f>COUNTIFS('TODOS INV'!$B$2:$B$8142,RESUMEN!AW3,'TODOS INV'!$E$2:$E$8142,"BIBLIOTECA DE MADERA")</f>
        <v>0</v>
      </c>
      <c r="AX174" s="15">
        <f>COUNTIFS('TODOS INV'!$B$2:$B$8142,RESUMEN!AX3,'TODOS INV'!$E$2:$E$8142,"BIBLIOTECA DE MADERA")</f>
        <v>0</v>
      </c>
      <c r="AY174" s="15">
        <f>COUNTIFS('TODOS INV'!$B$2:$B$8142,RESUMEN!AY3,'TODOS INV'!$E$2:$E$8142,"BIBLIOTECA DE MADERA")</f>
        <v>0</v>
      </c>
      <c r="AZ174" s="15">
        <f>COUNTIFS('TODOS INV'!$B$2:$B$8142,RESUMEN!AZ3,'TODOS INV'!$E$2:$E$8142,"BIBLIOTECA DE MADERA")</f>
        <v>0</v>
      </c>
      <c r="BA174" s="15">
        <f>COUNTIFS('TODOS INV'!$B$2:$B$8142,RESUMEN!BA3,'TODOS INV'!$E$2:$E$8142,"BIBLIOTECA DE MADERA")</f>
        <v>0</v>
      </c>
      <c r="BB174" s="15">
        <f>COUNTIFS('TODOS INV'!$B$2:$B$8142,RESUMEN!BB3,'TODOS INV'!$E$2:$E$8142,"BIBLIOTECA DE MADERA")</f>
        <v>0</v>
      </c>
      <c r="BC174" s="15">
        <f>COUNTIFS('TODOS INV'!$B$2:$B$8142,RESUMEN!BC3,'TODOS INV'!$E$2:$E$8142,"BIBLIOTECA DE MADERA")</f>
        <v>0</v>
      </c>
      <c r="BD174" s="15">
        <f>COUNTIFS('TODOS INV'!$B$2:$B$8142,RESUMEN!BD3,'TODOS INV'!$E$2:$E$8142,"BIBLIOTECA DE MADERA")</f>
        <v>0</v>
      </c>
      <c r="BE174" s="15">
        <f>COUNTIFS('TODOS INV'!$B$2:$B$8142,RESUMEN!BE3,'TODOS INV'!$E$2:$E$8142,"BIBLIOTECA DE MADERA")</f>
        <v>0</v>
      </c>
      <c r="BF174" s="15">
        <f>COUNTIFS('TODOS INV'!$B$2:$B$8142,RESUMEN!BF3,'TODOS INV'!$E$2:$E$8142,"BIBLIOTECA DE MADERA")</f>
        <v>0</v>
      </c>
      <c r="BG174" s="15">
        <f>COUNTIFS('TODOS INV'!$B$2:$B$8142,RESUMEN!BG3,'TODOS INV'!$E$2:$E$8142,"BIBLIOTECA DE MADERA")</f>
        <v>0</v>
      </c>
      <c r="BH174" s="15">
        <f>COUNTIFS('TODOS INV'!$B$2:$B$8142,RESUMEN!BH3,'TODOS INV'!$E$2:$E$8142,"BIBLIOTECA DE MADERA")</f>
        <v>0</v>
      </c>
      <c r="BI174" s="15">
        <f>COUNTIFS('TODOS INV'!$B$2:$B$8142,RESUMEN!BI3,'TODOS INV'!$E$2:$E$8142,"BIBLIOTECA DE MADERA")</f>
        <v>0</v>
      </c>
      <c r="BJ174" s="15">
        <f>COUNTIFS('TODOS INV'!$B$2:$B$8142,RESUMEN!BJ3,'TODOS INV'!$E$2:$E$8142,"BIBLIOTECA DE MADERA")</f>
        <v>0</v>
      </c>
      <c r="BK174" s="15">
        <f>COUNTIFS('TODOS INV'!$B$2:$B$8142,RESUMEN!BK3,'TODOS INV'!$E$2:$E$8142,"BIBLIOTECA DE MADERA")</f>
        <v>0</v>
      </c>
      <c r="BL174" s="15">
        <f>COUNTIFS('TODOS INV'!$B$2:$B$8142,RESUMEN!BL3,'TODOS INV'!$E$2:$E$8142,"BIBLIOTECA DE MADERA")</f>
        <v>0</v>
      </c>
      <c r="BM174" s="15">
        <f>COUNTIFS('TODOS INV'!$B$2:$B$8142,RESUMEN!BM3,'TODOS INV'!$E$2:$E$8142,"BIBLIOTECA DE MADERA")</f>
        <v>0</v>
      </c>
      <c r="BN174" s="15">
        <f>COUNTIFS('TODOS INV'!$B$2:$B$8142,RESUMEN!BN3,'TODOS INV'!$E$2:$E$8142,"BIBLIOTECA DE MADERA")</f>
        <v>0</v>
      </c>
      <c r="BO174" s="15">
        <f>COUNTIFS('TODOS INV'!$B$2:$B$8142,RESUMEN!BO3,'TODOS INV'!$E$2:$E$8142,"BIBLIOTECA DE MADERA")</f>
        <v>0</v>
      </c>
      <c r="BP174" s="15">
        <f>COUNTIFS('TODOS INV'!$B$2:$B$8142,RESUMEN!BP3,'TODOS INV'!$E$2:$E$8142,"BIBLIOTECA DE MADERA")</f>
        <v>0</v>
      </c>
      <c r="BQ174" s="15">
        <f>COUNTIFS('TODOS INV'!$B$2:$B$8142,RESUMEN!BQ3,'TODOS INV'!$E$2:$E$8142,"BIBLIOTECA DE MADERA")</f>
        <v>0</v>
      </c>
      <c r="BR174" s="15">
        <f>COUNTIFS('TODOS INV'!$B$2:$B$8142,RESUMEN!BR3,'TODOS INV'!$E$2:$E$8142,"BIBLIOTECA DE MADERA")</f>
        <v>0</v>
      </c>
      <c r="BS174" s="15">
        <f>COUNTIFS('TODOS INV'!$B$2:$B$8142,RESUMEN!BS3,'TODOS INV'!$E$2:$E$8142,"BIBLIOTECA DE MADERA")</f>
        <v>0</v>
      </c>
      <c r="BT174" s="15">
        <f>COUNTIFS('TODOS INV'!$B$2:$B$8142,RESUMEN!BT3,'TODOS INV'!$E$2:$E$8142,"BIBLIOTECA DE MADERA")</f>
        <v>0</v>
      </c>
      <c r="BU174" s="15">
        <f>COUNTIFS('TODOS INV'!$B$2:$B$8142,RESUMEN!BU3,'TODOS INV'!$E$2:$E$8142,"BIBLIOTECA DE MADERA")</f>
        <v>0</v>
      </c>
      <c r="BV174" s="15">
        <f>COUNTIFS('TODOS INV'!$B$2:$B$8142,RESUMEN!BV3,'TODOS INV'!$E$2:$E$8142,"BIBLIOTECA DE MADERA")</f>
        <v>0</v>
      </c>
      <c r="BW174" s="15">
        <f>COUNTIFS('TODOS INV'!$B$2:$B$8142,RESUMEN!BW3,'TODOS INV'!$E$2:$E$8142,"BIBLIOTECA DE MADERA")</f>
        <v>0</v>
      </c>
      <c r="BX174" s="15">
        <f>COUNTIFS('TODOS INV'!$B$2:$B$8142,RESUMEN!BX3,'TODOS INV'!$E$2:$E$8142,"BIBLIOTECA DE MADERA")</f>
        <v>0</v>
      </c>
      <c r="BY174" s="15">
        <f>COUNTIFS('TODOS INV'!$B$2:$B$8142,RESUMEN!BY3,'TODOS INV'!$E$2:$E$8142,"BIBLIOTECA DE MADERA")</f>
        <v>0</v>
      </c>
      <c r="BZ174" s="15">
        <f>COUNTIFS('TODOS INV'!$B$2:$B$8142,RESUMEN!BZ3,'TODOS INV'!$E$2:$E$8142,"BIBLIOTECA DE MADERA")</f>
        <v>0</v>
      </c>
      <c r="CA174" s="15">
        <f>COUNTIFS('TODOS INV'!$B$2:$B$8142,RESUMEN!CA3,'TODOS INV'!$E$2:$E$8142,"BIBLIOTECA DE MADERA")</f>
        <v>0</v>
      </c>
      <c r="CB174" s="15">
        <f>COUNTIFS('TODOS INV'!$B$2:$B$8142,RESUMEN!CB3,'TODOS INV'!$E$2:$E$8142,"BIBLIOTECA DE MADERA")</f>
        <v>0</v>
      </c>
      <c r="CC174" s="15">
        <f>COUNTIFS('TODOS INV'!$B$2:$B$8142,RESUMEN!CC3,'TODOS INV'!$E$2:$E$8142,"BIBLIOTECA DE MADERA")</f>
        <v>0</v>
      </c>
      <c r="CD174" s="15">
        <f>COUNTIFS('TODOS INV'!$B$2:$B$8142,RESUMEN!CD3,'TODOS INV'!$E$2:$E$8142,"BIBLIOTECA DE MADERA")</f>
        <v>2</v>
      </c>
      <c r="CE174" s="15">
        <f>COUNTIFS('TODOS INV'!$B$2:$B$8142,RESUMEN!CE3,'TODOS INV'!$E$2:$E$8142,"BIBLIOTECA DE MADERA")</f>
        <v>0</v>
      </c>
      <c r="CF174" s="15">
        <f>COUNTIFS('TODOS INV'!$B$2:$B$8142,RESUMEN!CF3,'TODOS INV'!$E$2:$E$8142,"BIBLIOTECA DE MADERA")</f>
        <v>0</v>
      </c>
      <c r="CG174" s="15">
        <f>COUNTIFS('TODOS INV'!$B$2:$B$8142,RESUMEN!CG3,'TODOS INV'!$E$2:$E$8142,"BIBLIOTECA DE MADERA")</f>
        <v>0</v>
      </c>
      <c r="CH174" s="15">
        <f>COUNTIFS('TODOS INV'!$B$2:$B$8142,RESUMEN!CH3,'TODOS INV'!$E$2:$E$8142,"BIBLIOTECA DE MADERA")</f>
        <v>0</v>
      </c>
      <c r="CI174" s="15">
        <f>COUNTIFS('TODOS INV'!$B$2:$B$8142,RESUMEN!CI3,'TODOS INV'!$E$2:$E$8142,"BIBLIOTECA DE MADERA")</f>
        <v>0</v>
      </c>
      <c r="CJ174" s="15">
        <f>COUNTIFS('TODOS INV'!$B$2:$B$8142,RESUMEN!CJ3,'TODOS INV'!$E$2:$E$8142,"BIBLIOTECA DE MADERA")</f>
        <v>0</v>
      </c>
      <c r="CK174" s="15">
        <f>COUNTIFS('TODOS INV'!$B$2:$B$8142,RESUMEN!CK3,'TODOS INV'!$E$2:$E$8142,"BIBLIOTECA DE MADERA")</f>
        <v>0</v>
      </c>
      <c r="CL174" s="15">
        <f>COUNTIFS('TODOS INV'!$B$2:$B$8142,RESUMEN!CL3,'TODOS INV'!$E$2:$E$8142,"BIBLIOTECA DE MADERA")</f>
        <v>0</v>
      </c>
      <c r="CM174" s="15">
        <f>COUNTIFS('TODOS INV'!$B$2:$B$8142,RESUMEN!CM3,'TODOS INV'!$E$2:$E$8142,"BIBLIOTECA DE MADERA")</f>
        <v>0</v>
      </c>
      <c r="CN174" s="15">
        <f>COUNTIFS('TODOS INV'!$B$2:$B$8142,RESUMEN!CN3,'TODOS INV'!$E$2:$E$8142,"BIBLIOTECA DE MADERA")</f>
        <v>0</v>
      </c>
      <c r="CO174" s="15">
        <f>COUNTIFS('TODOS INV'!$B$2:$B$8142,RESUMEN!CO3,'TODOS INV'!$E$2:$E$8142,"BIBLIOTECA DE MADERA")</f>
        <v>0</v>
      </c>
      <c r="CP174" s="15">
        <f>COUNTIFS('TODOS INV'!$B$2:$B$8142,RESUMEN!CP3,'TODOS INV'!$E$2:$E$8142,"BIBLIOTECA DE MADERA")</f>
        <v>0</v>
      </c>
      <c r="CQ174" s="15">
        <f>COUNTIFS('TODOS INV'!$B$2:$B$8142,RESUMEN!CQ3,'TODOS INV'!$E$2:$E$8142,"BIBLIOTECA DE MADERA")</f>
        <v>0</v>
      </c>
      <c r="CR174" s="15">
        <f>COUNTIFS('TODOS INV'!$B$2:$B$8142,RESUMEN!CR3,'TODOS INV'!$E$2:$E$8142,"BIBLIOTECA DE MADERA")</f>
        <v>0</v>
      </c>
      <c r="CS174" s="15">
        <f>COUNTIFS('TODOS INV'!$B$2:$B$8142,RESUMEN!CS3,'TODOS INV'!$E$2:$E$8142,"BIBLIOTECA DE MADERA")</f>
        <v>0</v>
      </c>
      <c r="CT174" s="15">
        <f>COUNTIFS('TODOS INV'!$B$2:$B$8142,RESUMEN!CT3,'TODOS INV'!$E$2:$E$8142,"BIBLIOTECA DE MADERA")</f>
        <v>0</v>
      </c>
      <c r="CU174" s="15">
        <f>COUNTIFS('TODOS INV'!$B$2:$B$8142,RESUMEN!CU3,'TODOS INV'!$E$2:$E$8142,"BIBLIOTECA DE MADERA")</f>
        <v>0</v>
      </c>
      <c r="CV174" s="15">
        <f>COUNTIFS('TODOS INV'!$B$2:$B$8142,RESUMEN!CV3,'TODOS INV'!$E$2:$E$8142,"BIBLIOTECA DE MADERA")</f>
        <v>0</v>
      </c>
      <c r="CW174" s="15">
        <f>COUNTIFS('TODOS INV'!$B$2:$B$8142,RESUMEN!CW3,'TODOS INV'!$E$2:$E$8142,"BIBLIOTECA DE MADERA")</f>
        <v>0</v>
      </c>
      <c r="CX174" s="15">
        <f>COUNTIFS('TODOS INV'!$B$2:$B$8142,RESUMEN!CX3,'TODOS INV'!$E$2:$E$8142,"BIBLIOTECA DE MADERA")</f>
        <v>0</v>
      </c>
      <c r="CY174" s="15">
        <f>COUNTIFS('TODOS INV'!$B$2:$B$8142,RESUMEN!CY3,'TODOS INV'!$E$2:$E$8142,"BIBLIOTECA DE MADERA")</f>
        <v>0</v>
      </c>
      <c r="CZ174" s="15">
        <f>COUNTIFS('TODOS INV'!$B$2:$B$8142,RESUMEN!CZ3,'TODOS INV'!$E$2:$E$8142,"BIBLIOTECA DE MADERA")</f>
        <v>0</v>
      </c>
      <c r="DA174" s="15">
        <f>COUNTIFS('TODOS INV'!$B$2:$B$8142,RESUMEN!DA3,'TODOS INV'!$E$2:$E$8142,"BIBLIOTECA DE MADERA")</f>
        <v>0</v>
      </c>
      <c r="DB174" s="15">
        <f>COUNTIFS('TODOS INV'!$B$2:$B$8142,RESUMEN!DB3,'TODOS INV'!$E$2:$E$8142,"BIBLIOTECA DE MADERA")</f>
        <v>0</v>
      </c>
      <c r="DC174" s="15">
        <f>COUNTIFS('TODOS INV'!$B$2:$B$8142,RESUMEN!DC3,'TODOS INV'!$E$2:$E$8142,"BIBLIOTECA DE MADERA")</f>
        <v>0</v>
      </c>
      <c r="DD174" s="15">
        <f>COUNTIFS('TODOS INV'!$B$2:$B$8142,RESUMEN!DD3,'TODOS INV'!$E$2:$E$8142,"BIBLIOTECA DE MADERA")</f>
        <v>0</v>
      </c>
      <c r="DE174" s="15">
        <f>COUNTIFS('TODOS INV'!$B$2:$B$8142,RESUMEN!DE3,'TODOS INV'!$E$2:$E$8142,"BIBLIOTECA DE MADERA")</f>
        <v>0</v>
      </c>
      <c r="DF174" s="15">
        <f>COUNTIFS('TODOS INV'!$B$2:$B$8142,RESUMEN!DF3,'TODOS INV'!$E$2:$E$8142,"BIBLIOTECA DE MADERA")</f>
        <v>0</v>
      </c>
      <c r="DG174" s="15">
        <f>COUNTIFS('TODOS INV'!$B$2:$B$8142,RESUMEN!DG3,'TODOS INV'!$E$2:$E$8142,"BIBLIOTECA DE MADERA")</f>
        <v>0</v>
      </c>
      <c r="DH174" s="15">
        <f>COUNTIFS('TODOS INV'!$B$2:$B$8142,RESUMEN!DH3,'TODOS INV'!$E$2:$E$8142,"BIBLIOTECA DE MADERA")</f>
        <v>0</v>
      </c>
    </row>
    <row r="175" spans="1:112" x14ac:dyDescent="0.2">
      <c r="A175" s="7">
        <v>172</v>
      </c>
      <c r="B175" s="9" t="s">
        <v>2455</v>
      </c>
      <c r="C175" s="15">
        <f>COUNTIFS('TODOS INV'!$B$2:$B$8142,RESUMEN!C3,'TODOS INV'!$E$2:$E$8142,"VENTILADOR ELECTRICO PARA TECHO")</f>
        <v>0</v>
      </c>
      <c r="D175" s="15">
        <f>COUNTIFS('TODOS INV'!$B$2:$B$8142,RESUMEN!D3,'TODOS INV'!$E$2:$E$8142,"VENTILADOR ELECTRICO PARA TECHO")</f>
        <v>0</v>
      </c>
      <c r="E175" s="15">
        <f>COUNTIFS('TODOS INV'!$B$2:$B$8142,RESUMEN!E3,'TODOS INV'!$E$2:$E$8142,"VENTILADOR ELECTRICO PARA TECHO")</f>
        <v>0</v>
      </c>
      <c r="F175" s="15">
        <f>COUNTIFS('TODOS INV'!$B$2:$B$8142,RESUMEN!F3,'TODOS INV'!$E$2:$E$8142,"VENTILADOR ELECTRICO PARA TECHO")</f>
        <v>0</v>
      </c>
      <c r="G175" s="15">
        <f>COUNTIFS('TODOS INV'!$B$2:$B$8142,RESUMEN!G3,'TODOS INV'!$E$2:$E$8142,"VENTILADOR ELECTRICO PARA TECHO")</f>
        <v>0</v>
      </c>
      <c r="H175" s="15">
        <f>COUNTIFS('TODOS INV'!$B$2:$B$8142,RESUMEN!H3,'TODOS INV'!$E$2:$E$8142,"VENTILADOR ELECTRICO PARA TECHO")</f>
        <v>0</v>
      </c>
      <c r="I175" s="15">
        <f>COUNTIFS('TODOS INV'!$B$2:$B$8142,RESUMEN!I3,'TODOS INV'!$E$2:$E$8142,"VENTILADOR ELECTRICO PARA TECHO")</f>
        <v>0</v>
      </c>
      <c r="J175" s="15">
        <f>COUNTIFS('TODOS INV'!$B$2:$B$8142,RESUMEN!J3,'TODOS INV'!$E$2:$E$8142,"VENTILADOR ELECTRICO PARA TECHO")</f>
        <v>0</v>
      </c>
      <c r="K175" s="15">
        <f>COUNTIFS('TODOS INV'!$B$2:$B$8142,RESUMEN!K3,'TODOS INV'!$E$2:$E$8142,"VENTILADOR ELECTRICO PARA TECHO")</f>
        <v>0</v>
      </c>
      <c r="L175" s="15">
        <f>COUNTIFS('TODOS INV'!$B$2:$B$8142,RESUMEN!L3,'TODOS INV'!$E$2:$E$8142,"VENTILADOR ELECTRICO PARA TECHO")</f>
        <v>0</v>
      </c>
      <c r="M175" s="15">
        <f>COUNTIFS('TODOS INV'!$B$2:$B$8142,RESUMEN!M3,'TODOS INV'!$E$2:$E$8142,"VENTILADOR ELECTRICO PARA TECHO")</f>
        <v>0</v>
      </c>
      <c r="N175" s="15">
        <f>COUNTIFS('TODOS INV'!$B$2:$B$8142,RESUMEN!N3,'TODOS INV'!$E$2:$E$8142,"VENTILADOR ELECTRICO PARA TECHO")</f>
        <v>0</v>
      </c>
      <c r="O175" s="15">
        <f>COUNTIFS('TODOS INV'!$B$2:$B$8142,RESUMEN!O3,'TODOS INV'!$E$2:$E$8142,"VENTILADOR ELECTRICO PARA TECHO")</f>
        <v>0</v>
      </c>
      <c r="P175" s="15">
        <f>COUNTIFS('TODOS INV'!$B$2:$B$8142,RESUMEN!P3,'TODOS INV'!$E$2:$E$8142,"VENTILADOR ELECTRICO PARA TECHO")</f>
        <v>0</v>
      </c>
      <c r="Q175" s="15">
        <f>COUNTIFS('TODOS INV'!$B$2:$B$8142,RESUMEN!Q3,'TODOS INV'!$E$2:$E$8142,"VENTILADOR ELECTRICO PARA TECHO")</f>
        <v>0</v>
      </c>
      <c r="R175" s="15">
        <f>COUNTIFS('TODOS INV'!$B$2:$B$8142,RESUMEN!R3,'TODOS INV'!$E$2:$E$8142,"VENTILADOR ELECTRICO PARA TECHO")</f>
        <v>0</v>
      </c>
      <c r="S175" s="15">
        <f>COUNTIFS('TODOS INV'!$B$2:$B$8142,RESUMEN!S3,'TODOS INV'!$E$2:$E$8142,"VENTILADOR ELECTRICO PARA TECHO")</f>
        <v>0</v>
      </c>
      <c r="T175" s="15">
        <f>COUNTIFS('TODOS INV'!$B$2:$B$8142,RESUMEN!T3,'TODOS INV'!$E$2:$E$8142,"VENTILADOR ELECTRICO PARA TECHO")</f>
        <v>0</v>
      </c>
      <c r="U175" s="15">
        <f>COUNTIFS('TODOS INV'!$B$2:$B$8142,RESUMEN!U3,'TODOS INV'!$E$2:$E$8142,"VENTILADOR ELECTRICO PARA TECHO")</f>
        <v>0</v>
      </c>
      <c r="V175" s="15">
        <f>COUNTIFS('TODOS INV'!$B$2:$B$8142,RESUMEN!V3,'TODOS INV'!$E$2:$E$8142,"VENTILADOR ELECTRICO PARA TECHO")</f>
        <v>0</v>
      </c>
      <c r="W175" s="15">
        <f>COUNTIFS('TODOS INV'!$B$2:$B$8142,RESUMEN!W3,'TODOS INV'!$E$2:$E$8142,"VENTILADOR ELECTRICO PARA TECHO")</f>
        <v>0</v>
      </c>
      <c r="X175" s="15">
        <f>COUNTIFS('TODOS INV'!$B$2:$B$8142,RESUMEN!X3,'TODOS INV'!$E$2:$E$8142,"VENTILADOR ELECTRICO PARA TECHO")</f>
        <v>0</v>
      </c>
      <c r="Y175" s="15">
        <f>COUNTIFS('TODOS INV'!$B$2:$B$8142,RESUMEN!Y3,'TODOS INV'!$E$2:$E$8142,"VENTILADOR ELECTRICO PARA TECHO")</f>
        <v>0</v>
      </c>
      <c r="Z175" s="15">
        <f>COUNTIFS('TODOS INV'!$B$2:$B$8142,RESUMEN!Z3,'TODOS INV'!$E$2:$E$8142,"VENTILADOR ELECTRICO PARA TECHO")</f>
        <v>0</v>
      </c>
      <c r="AA175" s="15">
        <f>COUNTIFS('TODOS INV'!$B$2:$B$8142,RESUMEN!AA3,'TODOS INV'!$E$2:$E$8142,"VENTILADOR ELECTRICO PARA TECHO")</f>
        <v>1</v>
      </c>
      <c r="AB175" s="15">
        <f>COUNTIFS('TODOS INV'!$B$2:$B$8142,RESUMEN!AB3,'TODOS INV'!$E$2:$E$8142,"VENTILADOR ELECTRICO PARA TECHO")</f>
        <v>0</v>
      </c>
      <c r="AC175" s="15">
        <f>COUNTIFS('TODOS INV'!$B$2:$B$8142,RESUMEN!AC3,'TODOS INV'!$E$2:$E$8142,"VENTILADOR ELECTRICO PARA TECHO")</f>
        <v>0</v>
      </c>
      <c r="AD175" s="15">
        <f>COUNTIFS('TODOS INV'!$B$2:$B$8142,RESUMEN!AD3,'TODOS INV'!$E$2:$E$8142,"VENTILADOR ELECTRICO PARA TECHO")</f>
        <v>0</v>
      </c>
      <c r="AE175" s="15">
        <f>COUNTIFS('TODOS INV'!$B$2:$B$8142,RESUMEN!AE3,'TODOS INV'!$E$2:$E$8142,"VENTILADOR ELECTRICO PARA TECHO")</f>
        <v>0</v>
      </c>
      <c r="AF175" s="15">
        <f>COUNTIFS('TODOS INV'!$B$2:$B$8142,RESUMEN!AF3,'TODOS INV'!$E$2:$E$8142,"VENTILADOR ELECTRICO PARA TECHO")</f>
        <v>0</v>
      </c>
      <c r="AG175" s="15">
        <f>COUNTIFS('TODOS INV'!$B$2:$B$8142,RESUMEN!AG3,'TODOS INV'!$E$2:$E$8142,"VENTILADOR ELECTRICO PARA TECHO")</f>
        <v>0</v>
      </c>
      <c r="AH175" s="15">
        <f>COUNTIFS('TODOS INV'!$B$2:$B$8142,RESUMEN!AH3,'TODOS INV'!$E$2:$E$8142,"VENTILADOR ELECTRICO PARA TECHO")</f>
        <v>0</v>
      </c>
      <c r="AI175" s="15">
        <f>COUNTIFS('TODOS INV'!$B$2:$B$8142,RESUMEN!AI3,'TODOS INV'!$E$2:$E$8142,"VENTILADOR ELECTRICO PARA TECHO")</f>
        <v>0</v>
      </c>
      <c r="AJ175" s="15">
        <f>COUNTIFS('TODOS INV'!$B$2:$B$8142,RESUMEN!AJ3,'TODOS INV'!$E$2:$E$8142,"VENTILADOR ELECTRICO PARA TECHO")</f>
        <v>0</v>
      </c>
      <c r="AK175" s="15">
        <f>COUNTIFS('TODOS INV'!$B$2:$B$8142,RESUMEN!AK3,'TODOS INV'!$E$2:$E$8142,"VENTILADOR ELECTRICO PARA TECHO")</f>
        <v>0</v>
      </c>
      <c r="AL175" s="15">
        <f>COUNTIFS('TODOS INV'!$B$2:$B$8142,RESUMEN!AL3,'TODOS INV'!$E$2:$E$8142,"VENTILADOR ELECTRICO PARA TECHO")</f>
        <v>0</v>
      </c>
      <c r="AM175" s="15">
        <f>COUNTIFS('TODOS INV'!$B$2:$B$8142,RESUMEN!AM3,'TODOS INV'!$E$2:$E$8142,"VENTILADOR ELECTRICO PARA TECHO")</f>
        <v>0</v>
      </c>
      <c r="AN175" s="15">
        <f>COUNTIFS('TODOS INV'!$B$2:$B$8142,RESUMEN!AN3,'TODOS INV'!$E$2:$E$8142,"VENTILADOR ELECTRICO PARA TECHO")</f>
        <v>0</v>
      </c>
      <c r="AO175" s="15">
        <f>COUNTIFS('TODOS INV'!$B$2:$B$8142,RESUMEN!AO3,'TODOS INV'!$E$2:$E$8142,"VENTILADOR ELECTRICO PARA TECHO")</f>
        <v>0</v>
      </c>
      <c r="AP175" s="15">
        <f>COUNTIFS('TODOS INV'!$B$2:$B$8142,RESUMEN!AP3,'TODOS INV'!$E$2:$E$8142,"VENTILADOR ELECTRICO PARA TECHO")</f>
        <v>0</v>
      </c>
      <c r="AQ175" s="15">
        <f>COUNTIFS('TODOS INV'!$B$2:$B$8142,RESUMEN!AQ3,'TODOS INV'!$E$2:$E$8142,"VENTILADOR ELECTRICO PARA TECHO")</f>
        <v>0</v>
      </c>
      <c r="AR175" s="15">
        <f>COUNTIFS('TODOS INV'!$B$2:$B$8142,RESUMEN!AR3,'TODOS INV'!$E$2:$E$8142,"VENTILADOR ELECTRICO PARA TECHO")</f>
        <v>0</v>
      </c>
      <c r="AS175" s="15">
        <f>COUNTIFS('TODOS INV'!$B$2:$B$8142,RESUMEN!AS3,'TODOS INV'!$E$2:$E$8142,"VENTILADOR ELECTRICO PARA TECHO")</f>
        <v>0</v>
      </c>
      <c r="AT175" s="15">
        <f>COUNTIFS('TODOS INV'!$B$2:$B$8142,RESUMEN!AT3,'TODOS INV'!$E$2:$E$8142,"VENTILADOR ELECTRICO PARA TECHO")</f>
        <v>0</v>
      </c>
      <c r="AU175" s="15">
        <f>COUNTIFS('TODOS INV'!$B$2:$B$8142,RESUMEN!AU3,'TODOS INV'!$E$2:$E$8142,"VENTILADOR ELECTRICO PARA TECHO")</f>
        <v>0</v>
      </c>
      <c r="AV175" s="15">
        <f>COUNTIFS('TODOS INV'!$B$2:$B$8142,RESUMEN!AV3,'TODOS INV'!$E$2:$E$8142,"VENTILADOR ELECTRICO PARA TECHO")</f>
        <v>0</v>
      </c>
      <c r="AW175" s="15">
        <f>COUNTIFS('TODOS INV'!$B$2:$B$8142,RESUMEN!AW3,'TODOS INV'!$E$2:$E$8142,"VENTILADOR ELECTRICO PARA TECHO")</f>
        <v>0</v>
      </c>
      <c r="AX175" s="15">
        <f>COUNTIFS('TODOS INV'!$B$2:$B$8142,RESUMEN!AX3,'TODOS INV'!$E$2:$E$8142,"VENTILADOR ELECTRICO PARA TECHO")</f>
        <v>0</v>
      </c>
      <c r="AY175" s="15">
        <f>COUNTIFS('TODOS INV'!$B$2:$B$8142,RESUMEN!AY3,'TODOS INV'!$E$2:$E$8142,"VENTILADOR ELECTRICO PARA TECHO")</f>
        <v>0</v>
      </c>
      <c r="AZ175" s="15">
        <f>COUNTIFS('TODOS INV'!$B$2:$B$8142,RESUMEN!AZ3,'TODOS INV'!$E$2:$E$8142,"VENTILADOR ELECTRICO PARA TECHO")</f>
        <v>2</v>
      </c>
      <c r="BA175" s="15">
        <f>COUNTIFS('TODOS INV'!$B$2:$B$8142,RESUMEN!BA3,'TODOS INV'!$E$2:$E$8142,"VENTILADOR ELECTRICO PARA TECHO")</f>
        <v>0</v>
      </c>
      <c r="BB175" s="15">
        <f>COUNTIFS('TODOS INV'!$B$2:$B$8142,RESUMEN!BB3,'TODOS INV'!$E$2:$E$8142,"VENTILADOR ELECTRICO PARA TECHO")</f>
        <v>0</v>
      </c>
      <c r="BC175" s="15">
        <f>COUNTIFS('TODOS INV'!$B$2:$B$8142,RESUMEN!BC3,'TODOS INV'!$E$2:$E$8142,"VENTILADOR ELECTRICO PARA TECHO")</f>
        <v>0</v>
      </c>
      <c r="BD175" s="15">
        <f>COUNTIFS('TODOS INV'!$B$2:$B$8142,RESUMEN!BD3,'TODOS INV'!$E$2:$E$8142,"VENTILADOR ELECTRICO PARA TECHO")</f>
        <v>0</v>
      </c>
      <c r="BE175" s="15">
        <f>COUNTIFS('TODOS INV'!$B$2:$B$8142,RESUMEN!BE3,'TODOS INV'!$E$2:$E$8142,"VENTILADOR ELECTRICO PARA TECHO")</f>
        <v>0</v>
      </c>
      <c r="BF175" s="15">
        <f>COUNTIFS('TODOS INV'!$B$2:$B$8142,RESUMEN!BF3,'TODOS INV'!$E$2:$E$8142,"VENTILADOR ELECTRICO PARA TECHO")</f>
        <v>0</v>
      </c>
      <c r="BG175" s="15">
        <f>COUNTIFS('TODOS INV'!$B$2:$B$8142,RESUMEN!BG3,'TODOS INV'!$E$2:$E$8142,"VENTILADOR ELECTRICO PARA TECHO")</f>
        <v>0</v>
      </c>
      <c r="BH175" s="15">
        <f>COUNTIFS('TODOS INV'!$B$2:$B$8142,RESUMEN!BH3,'TODOS INV'!$E$2:$E$8142,"VENTILADOR ELECTRICO PARA TECHO")</f>
        <v>0</v>
      </c>
      <c r="BI175" s="15">
        <f>COUNTIFS('TODOS INV'!$B$2:$B$8142,RESUMEN!BI3,'TODOS INV'!$E$2:$E$8142,"VENTILADOR ELECTRICO PARA TECHO")</f>
        <v>0</v>
      </c>
      <c r="BJ175" s="15">
        <f>COUNTIFS('TODOS INV'!$B$2:$B$8142,RESUMEN!BJ3,'TODOS INV'!$E$2:$E$8142,"VENTILADOR ELECTRICO PARA TECHO")</f>
        <v>0</v>
      </c>
      <c r="BK175" s="15">
        <f>COUNTIFS('TODOS INV'!$B$2:$B$8142,RESUMEN!BK3,'TODOS INV'!$E$2:$E$8142,"VENTILADOR ELECTRICO PARA TECHO")</f>
        <v>0</v>
      </c>
      <c r="BL175" s="15">
        <f>COUNTIFS('TODOS INV'!$B$2:$B$8142,RESUMEN!BL3,'TODOS INV'!$E$2:$E$8142,"VENTILADOR ELECTRICO PARA TECHO")</f>
        <v>0</v>
      </c>
      <c r="BM175" s="15">
        <f>COUNTIFS('TODOS INV'!$B$2:$B$8142,RESUMEN!BM3,'TODOS INV'!$E$2:$E$8142,"VENTILADOR ELECTRICO PARA TECHO")</f>
        <v>0</v>
      </c>
      <c r="BN175" s="15">
        <f>COUNTIFS('TODOS INV'!$B$2:$B$8142,RESUMEN!BN3,'TODOS INV'!$E$2:$E$8142,"VENTILADOR ELECTRICO PARA TECHO")</f>
        <v>2</v>
      </c>
      <c r="BO175" s="15">
        <f>COUNTIFS('TODOS INV'!$B$2:$B$8142,RESUMEN!BO3,'TODOS INV'!$E$2:$E$8142,"VENTILADOR ELECTRICO PARA TECHO")</f>
        <v>0</v>
      </c>
      <c r="BP175" s="15">
        <f>COUNTIFS('TODOS INV'!$B$2:$B$8142,RESUMEN!BP3,'TODOS INV'!$E$2:$E$8142,"VENTILADOR ELECTRICO PARA TECHO")</f>
        <v>0</v>
      </c>
      <c r="BQ175" s="15">
        <f>COUNTIFS('TODOS INV'!$B$2:$B$8142,RESUMEN!BQ3,'TODOS INV'!$E$2:$E$8142,"VENTILADOR ELECTRICO PARA TECHO")</f>
        <v>0</v>
      </c>
      <c r="BR175" s="15">
        <f>COUNTIFS('TODOS INV'!$B$2:$B$8142,RESUMEN!BR3,'TODOS INV'!$E$2:$E$8142,"VENTILADOR ELECTRICO PARA TECHO")</f>
        <v>0</v>
      </c>
      <c r="BS175" s="15">
        <f>COUNTIFS('TODOS INV'!$B$2:$B$8142,RESUMEN!BS3,'TODOS INV'!$E$2:$E$8142,"VENTILADOR ELECTRICO PARA TECHO")</f>
        <v>0</v>
      </c>
      <c r="BT175" s="15">
        <f>COUNTIFS('TODOS INV'!$B$2:$B$8142,RESUMEN!BT3,'TODOS INV'!$E$2:$E$8142,"VENTILADOR ELECTRICO PARA TECHO")</f>
        <v>0</v>
      </c>
      <c r="BU175" s="15">
        <f>COUNTIFS('TODOS INV'!$B$2:$B$8142,RESUMEN!BU3,'TODOS INV'!$E$2:$E$8142,"VENTILADOR ELECTRICO PARA TECHO")</f>
        <v>0</v>
      </c>
      <c r="BV175" s="15">
        <f>COUNTIFS('TODOS INV'!$B$2:$B$8142,RESUMEN!BV3,'TODOS INV'!$E$2:$E$8142,"VENTILADOR ELECTRICO PARA TECHO")</f>
        <v>0</v>
      </c>
      <c r="BW175" s="15">
        <f>COUNTIFS('TODOS INV'!$B$2:$B$8142,RESUMEN!BW3,'TODOS INV'!$E$2:$E$8142,"VENTILADOR ELECTRICO PARA TECHO")</f>
        <v>0</v>
      </c>
      <c r="BX175" s="15">
        <f>COUNTIFS('TODOS INV'!$B$2:$B$8142,RESUMEN!BX3,'TODOS INV'!$E$2:$E$8142,"VENTILADOR ELECTRICO PARA TECHO")</f>
        <v>0</v>
      </c>
      <c r="BY175" s="15">
        <f>COUNTIFS('TODOS INV'!$B$2:$B$8142,RESUMEN!BY3,'TODOS INV'!$E$2:$E$8142,"VENTILADOR ELECTRICO PARA TECHO")</f>
        <v>0</v>
      </c>
      <c r="BZ175" s="15">
        <f>COUNTIFS('TODOS INV'!$B$2:$B$8142,RESUMEN!BZ3,'TODOS INV'!$E$2:$E$8142,"VENTILADOR ELECTRICO PARA TECHO")</f>
        <v>0</v>
      </c>
      <c r="CA175" s="15">
        <f>COUNTIFS('TODOS INV'!$B$2:$B$8142,RESUMEN!CA3,'TODOS INV'!$E$2:$E$8142,"VENTILADOR ELECTRICO PARA TECHO")</f>
        <v>0</v>
      </c>
      <c r="CB175" s="15">
        <f>COUNTIFS('TODOS INV'!$B$2:$B$8142,RESUMEN!CB3,'TODOS INV'!$E$2:$E$8142,"VENTILADOR ELECTRICO PARA TECHO")</f>
        <v>0</v>
      </c>
      <c r="CC175" s="15">
        <f>COUNTIFS('TODOS INV'!$B$2:$B$8142,RESUMEN!CC3,'TODOS INV'!$E$2:$E$8142,"VENTILADOR ELECTRICO PARA TECHO")</f>
        <v>0</v>
      </c>
      <c r="CD175" s="15">
        <f>COUNTIFS('TODOS INV'!$B$2:$B$8142,RESUMEN!CD3,'TODOS INV'!$E$2:$E$8142,"VENTILADOR ELECTRICO PARA TECHO")</f>
        <v>0</v>
      </c>
      <c r="CE175" s="15">
        <f>COUNTIFS('TODOS INV'!$B$2:$B$8142,RESUMEN!CE3,'TODOS INV'!$E$2:$E$8142,"VENTILADOR ELECTRICO PARA TECHO")</f>
        <v>0</v>
      </c>
      <c r="CF175" s="15">
        <f>COUNTIFS('TODOS INV'!$B$2:$B$8142,RESUMEN!CF3,'TODOS INV'!$E$2:$E$8142,"VENTILADOR ELECTRICO PARA TECHO")</f>
        <v>0</v>
      </c>
      <c r="CG175" s="15">
        <f>COUNTIFS('TODOS INV'!$B$2:$B$8142,RESUMEN!CG3,'TODOS INV'!$E$2:$E$8142,"VENTILADOR ELECTRICO PARA TECHO")</f>
        <v>0</v>
      </c>
      <c r="CH175" s="15">
        <f>COUNTIFS('TODOS INV'!$B$2:$B$8142,RESUMEN!CH3,'TODOS INV'!$E$2:$E$8142,"VENTILADOR ELECTRICO PARA TECHO")</f>
        <v>0</v>
      </c>
      <c r="CI175" s="15">
        <f>COUNTIFS('TODOS INV'!$B$2:$B$8142,RESUMEN!CI3,'TODOS INV'!$E$2:$E$8142,"VENTILADOR ELECTRICO PARA TECHO")</f>
        <v>0</v>
      </c>
      <c r="CJ175" s="15">
        <f>COUNTIFS('TODOS INV'!$B$2:$B$8142,RESUMEN!CJ3,'TODOS INV'!$E$2:$E$8142,"VENTILADOR ELECTRICO PARA TECHO")</f>
        <v>0</v>
      </c>
      <c r="CK175" s="15">
        <f>COUNTIFS('TODOS INV'!$B$2:$B$8142,RESUMEN!CK3,'TODOS INV'!$E$2:$E$8142,"VENTILADOR ELECTRICO PARA TECHO")</f>
        <v>0</v>
      </c>
      <c r="CL175" s="15">
        <f>COUNTIFS('TODOS INV'!$B$2:$B$8142,RESUMEN!CL3,'TODOS INV'!$E$2:$E$8142,"VENTILADOR ELECTRICO PARA TECHO")</f>
        <v>0</v>
      </c>
      <c r="CM175" s="15">
        <f>COUNTIFS('TODOS INV'!$B$2:$B$8142,RESUMEN!CM3,'TODOS INV'!$E$2:$E$8142,"VENTILADOR ELECTRICO PARA TECHO")</f>
        <v>0</v>
      </c>
      <c r="CN175" s="15">
        <f>COUNTIFS('TODOS INV'!$B$2:$B$8142,RESUMEN!CN3,'TODOS INV'!$E$2:$E$8142,"VENTILADOR ELECTRICO PARA TECHO")</f>
        <v>1</v>
      </c>
      <c r="CO175" s="15">
        <f>COUNTIFS('TODOS INV'!$B$2:$B$8142,RESUMEN!CO3,'TODOS INV'!$E$2:$E$8142,"VENTILADOR ELECTRICO PARA TECHO")</f>
        <v>0</v>
      </c>
      <c r="CP175" s="15">
        <f>COUNTIFS('TODOS INV'!$B$2:$B$8142,RESUMEN!CP3,'TODOS INV'!$E$2:$E$8142,"VENTILADOR ELECTRICO PARA TECHO")</f>
        <v>0</v>
      </c>
      <c r="CQ175" s="15">
        <f>COUNTIFS('TODOS INV'!$B$2:$B$8142,RESUMEN!CQ3,'TODOS INV'!$E$2:$E$8142,"VENTILADOR ELECTRICO PARA TECHO")</f>
        <v>0</v>
      </c>
      <c r="CR175" s="15">
        <f>COUNTIFS('TODOS INV'!$B$2:$B$8142,RESUMEN!CR3,'TODOS INV'!$E$2:$E$8142,"VENTILADOR ELECTRICO PARA TECHO")</f>
        <v>0</v>
      </c>
      <c r="CS175" s="15">
        <f>COUNTIFS('TODOS INV'!$B$2:$B$8142,RESUMEN!CS3,'TODOS INV'!$E$2:$E$8142,"VENTILADOR ELECTRICO PARA TECHO")</f>
        <v>0</v>
      </c>
      <c r="CT175" s="15">
        <f>COUNTIFS('TODOS INV'!$B$2:$B$8142,RESUMEN!CT3,'TODOS INV'!$E$2:$E$8142,"VENTILADOR ELECTRICO PARA TECHO")</f>
        <v>0</v>
      </c>
      <c r="CU175" s="15">
        <f>COUNTIFS('TODOS INV'!$B$2:$B$8142,RESUMEN!CU3,'TODOS INV'!$E$2:$E$8142,"VENTILADOR ELECTRICO PARA TECHO")</f>
        <v>0</v>
      </c>
      <c r="CV175" s="15">
        <f>COUNTIFS('TODOS INV'!$B$2:$B$8142,RESUMEN!CV3,'TODOS INV'!$E$2:$E$8142,"VENTILADOR ELECTRICO PARA TECHO")</f>
        <v>0</v>
      </c>
      <c r="CW175" s="15">
        <f>COUNTIFS('TODOS INV'!$B$2:$B$8142,RESUMEN!CW3,'TODOS INV'!$E$2:$E$8142,"VENTILADOR ELECTRICO PARA TECHO")</f>
        <v>0</v>
      </c>
      <c r="CX175" s="15">
        <f>COUNTIFS('TODOS INV'!$B$2:$B$8142,RESUMEN!CX3,'TODOS INV'!$E$2:$E$8142,"VENTILADOR ELECTRICO PARA TECHO")</f>
        <v>0</v>
      </c>
      <c r="CY175" s="15">
        <f>COUNTIFS('TODOS INV'!$B$2:$B$8142,RESUMEN!CY3,'TODOS INV'!$E$2:$E$8142,"VENTILADOR ELECTRICO PARA TECHO")</f>
        <v>0</v>
      </c>
      <c r="CZ175" s="15">
        <f>COUNTIFS('TODOS INV'!$B$2:$B$8142,RESUMEN!CZ3,'TODOS INV'!$E$2:$E$8142,"VENTILADOR ELECTRICO PARA TECHO")</f>
        <v>0</v>
      </c>
      <c r="DA175" s="15">
        <f>COUNTIFS('TODOS INV'!$B$2:$B$8142,RESUMEN!DA3,'TODOS INV'!$E$2:$E$8142,"VENTILADOR ELECTRICO PARA TECHO")</f>
        <v>0</v>
      </c>
      <c r="DB175" s="15">
        <f>COUNTIFS('TODOS INV'!$B$2:$B$8142,RESUMEN!DB3,'TODOS INV'!$E$2:$E$8142,"VENTILADOR ELECTRICO PARA TECHO")</f>
        <v>0</v>
      </c>
      <c r="DC175" s="15">
        <f>COUNTIFS('TODOS INV'!$B$2:$B$8142,RESUMEN!DC3,'TODOS INV'!$E$2:$E$8142,"VENTILADOR ELECTRICO PARA TECHO")</f>
        <v>0</v>
      </c>
      <c r="DD175" s="15">
        <f>COUNTIFS('TODOS INV'!$B$2:$B$8142,RESUMEN!DD3,'TODOS INV'!$E$2:$E$8142,"VENTILADOR ELECTRICO PARA TECHO")</f>
        <v>0</v>
      </c>
      <c r="DE175" s="15">
        <f>COUNTIFS('TODOS INV'!$B$2:$B$8142,RESUMEN!DE3,'TODOS INV'!$E$2:$E$8142,"VENTILADOR ELECTRICO PARA TECHO")</f>
        <v>0</v>
      </c>
      <c r="DF175" s="15">
        <f>COUNTIFS('TODOS INV'!$B$2:$B$8142,RESUMEN!DF3,'TODOS INV'!$E$2:$E$8142,"VENTILADOR ELECTRICO PARA TECHO")</f>
        <v>0</v>
      </c>
      <c r="DG175" s="15">
        <f>COUNTIFS('TODOS INV'!$B$2:$B$8142,RESUMEN!DG3,'TODOS INV'!$E$2:$E$8142,"VENTILADOR ELECTRICO PARA TECHO")</f>
        <v>0</v>
      </c>
      <c r="DH175" s="15">
        <f>COUNTIFS('TODOS INV'!$B$2:$B$8142,RESUMEN!DH3,'TODOS INV'!$E$2:$E$8142,"VENTILADOR ELECTRICO PARA TECHO")</f>
        <v>0</v>
      </c>
    </row>
    <row r="176" spans="1:112" x14ac:dyDescent="0.2">
      <c r="A176" s="7">
        <v>173</v>
      </c>
      <c r="B176" s="9" t="s">
        <v>2486</v>
      </c>
      <c r="C176" s="15">
        <f>COUNTIFS('TODOS INV'!$B$2:$B$8142,RESUMEN!C3,'TODOS INV'!$E$2:$E$8142,"SILLA PLEGABLE DE METAL")</f>
        <v>0</v>
      </c>
      <c r="D176" s="15">
        <f>COUNTIFS('TODOS INV'!$B$2:$B$8142,RESUMEN!D3,'TODOS INV'!$E$2:$E$8142,"SILLA PLEGABLE DE METAL")</f>
        <v>0</v>
      </c>
      <c r="E176" s="15">
        <f>COUNTIFS('TODOS INV'!$B$2:$B$8142,RESUMEN!E3,'TODOS INV'!$E$2:$E$8142,"SILLA PLEGABLE DE METAL")</f>
        <v>0</v>
      </c>
      <c r="F176" s="15">
        <f>COUNTIFS('TODOS INV'!$B$2:$B$8142,RESUMEN!F3,'TODOS INV'!$E$2:$E$8142,"SILLA PLEGABLE DE METAL")</f>
        <v>0</v>
      </c>
      <c r="G176" s="15">
        <f>COUNTIFS('TODOS INV'!$B$2:$B$8142,RESUMEN!G3,'TODOS INV'!$E$2:$E$8142,"SILLA PLEGABLE DE METAL")</f>
        <v>0</v>
      </c>
      <c r="H176" s="15">
        <f>COUNTIFS('TODOS INV'!$B$2:$B$8142,RESUMEN!H3,'TODOS INV'!$E$2:$E$8142,"SILLA PLEGABLE DE METAL")</f>
        <v>0</v>
      </c>
      <c r="I176" s="15">
        <f>COUNTIFS('TODOS INV'!$B$2:$B$8142,RESUMEN!I3,'TODOS INV'!$E$2:$E$8142,"SILLA PLEGABLE DE METAL")</f>
        <v>0</v>
      </c>
      <c r="J176" s="15">
        <f>COUNTIFS('TODOS INV'!$B$2:$B$8142,RESUMEN!J3,'TODOS INV'!$E$2:$E$8142,"SILLA PLEGABLE DE METAL")</f>
        <v>0</v>
      </c>
      <c r="K176" s="15">
        <f>COUNTIFS('TODOS INV'!$B$2:$B$8142,RESUMEN!K3,'TODOS INV'!$E$2:$E$8142,"SILLA PLEGABLE DE METAL")</f>
        <v>0</v>
      </c>
      <c r="L176" s="15">
        <f>COUNTIFS('TODOS INV'!$B$2:$B$8142,RESUMEN!L3,'TODOS INV'!$E$2:$E$8142,"SILLA PLEGABLE DE METAL")</f>
        <v>0</v>
      </c>
      <c r="M176" s="15">
        <f>COUNTIFS('TODOS INV'!$B$2:$B$8142,RESUMEN!M3,'TODOS INV'!$E$2:$E$8142,"SILLA PLEGABLE DE METAL")</f>
        <v>0</v>
      </c>
      <c r="N176" s="15">
        <f>COUNTIFS('TODOS INV'!$B$2:$B$8142,RESUMEN!N3,'TODOS INV'!$E$2:$E$8142,"SILLA PLEGABLE DE METAL")</f>
        <v>0</v>
      </c>
      <c r="O176" s="15">
        <f>COUNTIFS('TODOS INV'!$B$2:$B$8142,RESUMEN!O3,'TODOS INV'!$E$2:$E$8142,"SILLA PLEGABLE DE METAL")</f>
        <v>0</v>
      </c>
      <c r="P176" s="15">
        <f>COUNTIFS('TODOS INV'!$B$2:$B$8142,RESUMEN!P3,'TODOS INV'!$E$2:$E$8142,"SILLA PLEGABLE DE METAL")</f>
        <v>0</v>
      </c>
      <c r="Q176" s="15">
        <f>COUNTIFS('TODOS INV'!$B$2:$B$8142,RESUMEN!Q3,'TODOS INV'!$E$2:$E$8142,"SILLA PLEGABLE DE METAL")</f>
        <v>0</v>
      </c>
      <c r="R176" s="15">
        <f>COUNTIFS('TODOS INV'!$B$2:$B$8142,RESUMEN!R3,'TODOS INV'!$E$2:$E$8142,"SILLA PLEGABLE DE METAL")</f>
        <v>0</v>
      </c>
      <c r="S176" s="15">
        <f>COUNTIFS('TODOS INV'!$B$2:$B$8142,RESUMEN!S3,'TODOS INV'!$E$2:$E$8142,"SILLA PLEGABLE DE METAL")</f>
        <v>0</v>
      </c>
      <c r="T176" s="15">
        <f>COUNTIFS('TODOS INV'!$B$2:$B$8142,RESUMEN!T3,'TODOS INV'!$E$2:$E$8142,"SILLA PLEGABLE DE METAL")</f>
        <v>0</v>
      </c>
      <c r="U176" s="15">
        <f>COUNTIFS('TODOS INV'!$B$2:$B$8142,RESUMEN!U3,'TODOS INV'!$E$2:$E$8142,"SILLA PLEGABLE DE METAL")</f>
        <v>0</v>
      </c>
      <c r="V176" s="15">
        <f>COUNTIFS('TODOS INV'!$B$2:$B$8142,RESUMEN!V3,'TODOS INV'!$E$2:$E$8142,"SILLA PLEGABLE DE METAL")</f>
        <v>0</v>
      </c>
      <c r="W176" s="15">
        <f>COUNTIFS('TODOS INV'!$B$2:$B$8142,RESUMEN!W3,'TODOS INV'!$E$2:$E$8142,"SILLA PLEGABLE DE METAL")</f>
        <v>0</v>
      </c>
      <c r="X176" s="15">
        <f>COUNTIFS('TODOS INV'!$B$2:$B$8142,RESUMEN!X3,'TODOS INV'!$E$2:$E$8142,"SILLA PLEGABLE DE METAL")</f>
        <v>0</v>
      </c>
      <c r="Y176" s="15">
        <f>COUNTIFS('TODOS INV'!$B$2:$B$8142,RESUMEN!Y3,'TODOS INV'!$E$2:$E$8142,"SILLA PLEGABLE DE METAL")</f>
        <v>1</v>
      </c>
      <c r="Z176" s="15">
        <f>COUNTIFS('TODOS INV'!$B$2:$B$8142,RESUMEN!Z3,'TODOS INV'!$E$2:$E$8142,"SILLA PLEGABLE DE METAL")</f>
        <v>0</v>
      </c>
      <c r="AA176" s="15">
        <f>COUNTIFS('TODOS INV'!$B$2:$B$8142,RESUMEN!AA3,'TODOS INV'!$E$2:$E$8142,"SILLA PLEGABLE DE METAL")</f>
        <v>0</v>
      </c>
      <c r="AB176" s="15">
        <f>COUNTIFS('TODOS INV'!$B$2:$B$8142,RESUMEN!AB3,'TODOS INV'!$E$2:$E$8142,"SILLA PLEGABLE DE METAL")</f>
        <v>0</v>
      </c>
      <c r="AC176" s="15">
        <f>COUNTIFS('TODOS INV'!$B$2:$B$8142,RESUMEN!AC3,'TODOS INV'!$E$2:$E$8142,"SILLA PLEGABLE DE METAL")</f>
        <v>0</v>
      </c>
      <c r="AD176" s="15">
        <f>COUNTIFS('TODOS INV'!$B$2:$B$8142,RESUMEN!AD3,'TODOS INV'!$E$2:$E$8142,"SILLA PLEGABLE DE METAL")</f>
        <v>0</v>
      </c>
      <c r="AE176" s="15">
        <f>COUNTIFS('TODOS INV'!$B$2:$B$8142,RESUMEN!AE3,'TODOS INV'!$E$2:$E$8142,"SILLA PLEGABLE DE METAL")</f>
        <v>0</v>
      </c>
      <c r="AF176" s="15">
        <f>COUNTIFS('TODOS INV'!$B$2:$B$8142,RESUMEN!AF3,'TODOS INV'!$E$2:$E$8142,"SILLA PLEGABLE DE METAL")</f>
        <v>0</v>
      </c>
      <c r="AG176" s="15">
        <f>COUNTIFS('TODOS INV'!$B$2:$B$8142,RESUMEN!AG3,'TODOS INV'!$E$2:$E$8142,"SILLA PLEGABLE DE METAL")</f>
        <v>0</v>
      </c>
      <c r="AH176" s="15">
        <f>COUNTIFS('TODOS INV'!$B$2:$B$8142,RESUMEN!AH3,'TODOS INV'!$E$2:$E$8142,"SILLA PLEGABLE DE METAL")</f>
        <v>0</v>
      </c>
      <c r="AI176" s="15">
        <f>COUNTIFS('TODOS INV'!$B$2:$B$8142,RESUMEN!AI3,'TODOS INV'!$E$2:$E$8142,"SILLA PLEGABLE DE METAL")</f>
        <v>0</v>
      </c>
      <c r="AJ176" s="15">
        <f>COUNTIFS('TODOS INV'!$B$2:$B$8142,RESUMEN!AJ3,'TODOS INV'!$E$2:$E$8142,"SILLA PLEGABLE DE METAL")</f>
        <v>0</v>
      </c>
      <c r="AK176" s="15">
        <f>COUNTIFS('TODOS INV'!$B$2:$B$8142,RESUMEN!AK3,'TODOS INV'!$E$2:$E$8142,"SILLA PLEGABLE DE METAL")</f>
        <v>0</v>
      </c>
      <c r="AL176" s="15">
        <f>COUNTIFS('TODOS INV'!$B$2:$B$8142,RESUMEN!AL3,'TODOS INV'!$E$2:$E$8142,"SILLA PLEGABLE DE METAL")</f>
        <v>0</v>
      </c>
      <c r="AM176" s="15">
        <f>COUNTIFS('TODOS INV'!$B$2:$B$8142,RESUMEN!AM3,'TODOS INV'!$E$2:$E$8142,"SILLA PLEGABLE DE METAL")</f>
        <v>0</v>
      </c>
      <c r="AN176" s="15">
        <f>COUNTIFS('TODOS INV'!$B$2:$B$8142,RESUMEN!AN3,'TODOS INV'!$E$2:$E$8142,"SILLA PLEGABLE DE METAL")</f>
        <v>0</v>
      </c>
      <c r="AO176" s="15">
        <f>COUNTIFS('TODOS INV'!$B$2:$B$8142,RESUMEN!AO3,'TODOS INV'!$E$2:$E$8142,"SILLA PLEGABLE DE METAL")</f>
        <v>0</v>
      </c>
      <c r="AP176" s="15">
        <f>COUNTIFS('TODOS INV'!$B$2:$B$8142,RESUMEN!AP3,'TODOS INV'!$E$2:$E$8142,"SILLA PLEGABLE DE METAL")</f>
        <v>0</v>
      </c>
      <c r="AQ176" s="15">
        <f>COUNTIFS('TODOS INV'!$B$2:$B$8142,RESUMEN!AQ3,'TODOS INV'!$E$2:$E$8142,"SILLA PLEGABLE DE METAL")</f>
        <v>0</v>
      </c>
      <c r="AR176" s="15">
        <f>COUNTIFS('TODOS INV'!$B$2:$B$8142,RESUMEN!AR3,'TODOS INV'!$E$2:$E$8142,"SILLA PLEGABLE DE METAL")</f>
        <v>0</v>
      </c>
      <c r="AS176" s="15">
        <f>COUNTIFS('TODOS INV'!$B$2:$B$8142,RESUMEN!AS3,'TODOS INV'!$E$2:$E$8142,"SILLA PLEGABLE DE METAL")</f>
        <v>0</v>
      </c>
      <c r="AT176" s="15">
        <f>COUNTIFS('TODOS INV'!$B$2:$B$8142,RESUMEN!AT3,'TODOS INV'!$E$2:$E$8142,"SILLA PLEGABLE DE METAL")</f>
        <v>0</v>
      </c>
      <c r="AU176" s="15">
        <f>COUNTIFS('TODOS INV'!$B$2:$B$8142,RESUMEN!AU3,'TODOS INV'!$E$2:$E$8142,"SILLA PLEGABLE DE METAL")</f>
        <v>1</v>
      </c>
      <c r="AV176" s="15">
        <f>COUNTIFS('TODOS INV'!$B$2:$B$8142,RESUMEN!AV3,'TODOS INV'!$E$2:$E$8142,"SILLA PLEGABLE DE METAL")</f>
        <v>0</v>
      </c>
      <c r="AW176" s="15">
        <f>COUNTIFS('TODOS INV'!$B$2:$B$8142,RESUMEN!AW3,'TODOS INV'!$E$2:$E$8142,"SILLA PLEGABLE DE METAL")</f>
        <v>0</v>
      </c>
      <c r="AX176" s="15">
        <f>COUNTIFS('TODOS INV'!$B$2:$B$8142,RESUMEN!AX3,'TODOS INV'!$E$2:$E$8142,"SILLA PLEGABLE DE METAL")</f>
        <v>0</v>
      </c>
      <c r="AY176" s="15">
        <f>COUNTIFS('TODOS INV'!$B$2:$B$8142,RESUMEN!AY3,'TODOS INV'!$E$2:$E$8142,"SILLA PLEGABLE DE METAL")</f>
        <v>0</v>
      </c>
      <c r="AZ176" s="15">
        <f>COUNTIFS('TODOS INV'!$B$2:$B$8142,RESUMEN!AZ3,'TODOS INV'!$E$2:$E$8142,"SILLA PLEGABLE DE METAL")</f>
        <v>0</v>
      </c>
      <c r="BA176" s="15">
        <f>COUNTIFS('TODOS INV'!$B$2:$B$8142,RESUMEN!BA3,'TODOS INV'!$E$2:$E$8142,"SILLA PLEGABLE DE METAL")</f>
        <v>0</v>
      </c>
      <c r="BB176" s="15">
        <f>COUNTIFS('TODOS INV'!$B$2:$B$8142,RESUMEN!BB3,'TODOS INV'!$E$2:$E$8142,"SILLA PLEGABLE DE METAL")</f>
        <v>0</v>
      </c>
      <c r="BC176" s="15">
        <f>COUNTIFS('TODOS INV'!$B$2:$B$8142,RESUMEN!BC3,'TODOS INV'!$E$2:$E$8142,"SILLA PLEGABLE DE METAL")</f>
        <v>0</v>
      </c>
      <c r="BD176" s="15">
        <f>COUNTIFS('TODOS INV'!$B$2:$B$8142,RESUMEN!BD3,'TODOS INV'!$E$2:$E$8142,"SILLA PLEGABLE DE METAL")</f>
        <v>0</v>
      </c>
      <c r="BE176" s="15">
        <f>COUNTIFS('TODOS INV'!$B$2:$B$8142,RESUMEN!BE3,'TODOS INV'!$E$2:$E$8142,"SILLA PLEGABLE DE METAL")</f>
        <v>0</v>
      </c>
      <c r="BF176" s="15">
        <f>COUNTIFS('TODOS INV'!$B$2:$B$8142,RESUMEN!BF3,'TODOS INV'!$E$2:$E$8142,"SILLA PLEGABLE DE METAL")</f>
        <v>0</v>
      </c>
      <c r="BG176" s="15">
        <f>COUNTIFS('TODOS INV'!$B$2:$B$8142,RESUMEN!BG3,'TODOS INV'!$E$2:$E$8142,"SILLA PLEGABLE DE METAL")</f>
        <v>0</v>
      </c>
      <c r="BH176" s="15">
        <f>COUNTIFS('TODOS INV'!$B$2:$B$8142,RESUMEN!BH3,'TODOS INV'!$E$2:$E$8142,"SILLA PLEGABLE DE METAL")</f>
        <v>0</v>
      </c>
      <c r="BI176" s="15">
        <f>COUNTIFS('TODOS INV'!$B$2:$B$8142,RESUMEN!BI3,'TODOS INV'!$E$2:$E$8142,"SILLA PLEGABLE DE METAL")</f>
        <v>0</v>
      </c>
      <c r="BJ176" s="15">
        <f>COUNTIFS('TODOS INV'!$B$2:$B$8142,RESUMEN!BJ3,'TODOS INV'!$E$2:$E$8142,"SILLA PLEGABLE DE METAL")</f>
        <v>0</v>
      </c>
      <c r="BK176" s="15">
        <f>COUNTIFS('TODOS INV'!$B$2:$B$8142,RESUMEN!BK3,'TODOS INV'!$E$2:$E$8142,"SILLA PLEGABLE DE METAL")</f>
        <v>0</v>
      </c>
      <c r="BL176" s="15">
        <f>COUNTIFS('TODOS INV'!$B$2:$B$8142,RESUMEN!BL3,'TODOS INV'!$E$2:$E$8142,"SILLA PLEGABLE DE METAL")</f>
        <v>0</v>
      </c>
      <c r="BM176" s="15">
        <f>COUNTIFS('TODOS INV'!$B$2:$B$8142,RESUMEN!BM3,'TODOS INV'!$E$2:$E$8142,"SILLA PLEGABLE DE METAL")</f>
        <v>0</v>
      </c>
      <c r="BN176" s="15">
        <f>COUNTIFS('TODOS INV'!$B$2:$B$8142,RESUMEN!BN3,'TODOS INV'!$E$2:$E$8142,"SILLA PLEGABLE DE METAL")</f>
        <v>0</v>
      </c>
      <c r="BO176" s="15">
        <f>COUNTIFS('TODOS INV'!$B$2:$B$8142,RESUMEN!BO3,'TODOS INV'!$E$2:$E$8142,"SILLA PLEGABLE DE METAL")</f>
        <v>0</v>
      </c>
      <c r="BP176" s="15">
        <f>COUNTIFS('TODOS INV'!$B$2:$B$8142,RESUMEN!BP3,'TODOS INV'!$E$2:$E$8142,"SILLA PLEGABLE DE METAL")</f>
        <v>0</v>
      </c>
      <c r="BQ176" s="15">
        <f>COUNTIFS('TODOS INV'!$B$2:$B$8142,RESUMEN!BQ3,'TODOS INV'!$E$2:$E$8142,"SILLA PLEGABLE DE METAL")</f>
        <v>0</v>
      </c>
      <c r="BR176" s="15">
        <f>COUNTIFS('TODOS INV'!$B$2:$B$8142,RESUMEN!BR3,'TODOS INV'!$E$2:$E$8142,"SILLA PLEGABLE DE METAL")</f>
        <v>0</v>
      </c>
      <c r="BS176" s="15">
        <f>COUNTIFS('TODOS INV'!$B$2:$B$8142,RESUMEN!BS3,'TODOS INV'!$E$2:$E$8142,"SILLA PLEGABLE DE METAL")</f>
        <v>0</v>
      </c>
      <c r="BT176" s="15">
        <f>COUNTIFS('TODOS INV'!$B$2:$B$8142,RESUMEN!BT3,'TODOS INV'!$E$2:$E$8142,"SILLA PLEGABLE DE METAL")</f>
        <v>0</v>
      </c>
      <c r="BU176" s="15">
        <f>COUNTIFS('TODOS INV'!$B$2:$B$8142,RESUMEN!BU3,'TODOS INV'!$E$2:$E$8142,"SILLA PLEGABLE DE METAL")</f>
        <v>0</v>
      </c>
      <c r="BV176" s="15">
        <f>COUNTIFS('TODOS INV'!$B$2:$B$8142,RESUMEN!BV3,'TODOS INV'!$E$2:$E$8142,"SILLA PLEGABLE DE METAL")</f>
        <v>0</v>
      </c>
      <c r="BW176" s="15">
        <f>COUNTIFS('TODOS INV'!$B$2:$B$8142,RESUMEN!BW3,'TODOS INV'!$E$2:$E$8142,"SILLA PLEGABLE DE METAL")</f>
        <v>0</v>
      </c>
      <c r="BX176" s="15">
        <f>COUNTIFS('TODOS INV'!$B$2:$B$8142,RESUMEN!BX3,'TODOS INV'!$E$2:$E$8142,"SILLA PLEGABLE DE METAL")</f>
        <v>0</v>
      </c>
      <c r="BY176" s="15">
        <f>COUNTIFS('TODOS INV'!$B$2:$B$8142,RESUMEN!BY3,'TODOS INV'!$E$2:$E$8142,"SILLA PLEGABLE DE METAL")</f>
        <v>0</v>
      </c>
      <c r="BZ176" s="15">
        <f>COUNTIFS('TODOS INV'!$B$2:$B$8142,RESUMEN!BZ3,'TODOS INV'!$E$2:$E$8142,"SILLA PLEGABLE DE METAL")</f>
        <v>0</v>
      </c>
      <c r="CA176" s="15">
        <f>COUNTIFS('TODOS INV'!$B$2:$B$8142,RESUMEN!CA3,'TODOS INV'!$E$2:$E$8142,"SILLA PLEGABLE DE METAL")</f>
        <v>0</v>
      </c>
      <c r="CB176" s="15">
        <f>COUNTIFS('TODOS INV'!$B$2:$B$8142,RESUMEN!CB3,'TODOS INV'!$E$2:$E$8142,"SILLA PLEGABLE DE METAL")</f>
        <v>0</v>
      </c>
      <c r="CC176" s="15">
        <f>COUNTIFS('TODOS INV'!$B$2:$B$8142,RESUMEN!CC3,'TODOS INV'!$E$2:$E$8142,"SILLA PLEGABLE DE METAL")</f>
        <v>0</v>
      </c>
      <c r="CD176" s="15">
        <f>COUNTIFS('TODOS INV'!$B$2:$B$8142,RESUMEN!CD3,'TODOS INV'!$E$2:$E$8142,"SILLA PLEGABLE DE METAL")</f>
        <v>0</v>
      </c>
      <c r="CE176" s="15">
        <f>COUNTIFS('TODOS INV'!$B$2:$B$8142,RESUMEN!CE3,'TODOS INV'!$E$2:$E$8142,"SILLA PLEGABLE DE METAL")</f>
        <v>0</v>
      </c>
      <c r="CF176" s="15">
        <f>COUNTIFS('TODOS INV'!$B$2:$B$8142,RESUMEN!CF3,'TODOS INV'!$E$2:$E$8142,"SILLA PLEGABLE DE METAL")</f>
        <v>0</v>
      </c>
      <c r="CG176" s="15">
        <f>COUNTIFS('TODOS INV'!$B$2:$B$8142,RESUMEN!CG3,'TODOS INV'!$E$2:$E$8142,"SILLA PLEGABLE DE METAL")</f>
        <v>0</v>
      </c>
      <c r="CH176" s="15">
        <f>COUNTIFS('TODOS INV'!$B$2:$B$8142,RESUMEN!CH3,'TODOS INV'!$E$2:$E$8142,"SILLA PLEGABLE DE METAL")</f>
        <v>0</v>
      </c>
      <c r="CI176" s="15">
        <f>COUNTIFS('TODOS INV'!$B$2:$B$8142,RESUMEN!CI3,'TODOS INV'!$E$2:$E$8142,"SILLA PLEGABLE DE METAL")</f>
        <v>0</v>
      </c>
      <c r="CJ176" s="15">
        <f>COUNTIFS('TODOS INV'!$B$2:$B$8142,RESUMEN!CJ3,'TODOS INV'!$E$2:$E$8142,"SILLA PLEGABLE DE METAL")</f>
        <v>0</v>
      </c>
      <c r="CK176" s="15">
        <f>COUNTIFS('TODOS INV'!$B$2:$B$8142,RESUMEN!CK3,'TODOS INV'!$E$2:$E$8142,"SILLA PLEGABLE DE METAL")</f>
        <v>0</v>
      </c>
      <c r="CL176" s="15">
        <f>COUNTIFS('TODOS INV'!$B$2:$B$8142,RESUMEN!CL3,'TODOS INV'!$E$2:$E$8142,"SILLA PLEGABLE DE METAL")</f>
        <v>0</v>
      </c>
      <c r="CM176" s="15">
        <f>COUNTIFS('TODOS INV'!$B$2:$B$8142,RESUMEN!CM3,'TODOS INV'!$E$2:$E$8142,"SILLA PLEGABLE DE METAL")</f>
        <v>0</v>
      </c>
      <c r="CN176" s="15">
        <f>COUNTIFS('TODOS INV'!$B$2:$B$8142,RESUMEN!CN3,'TODOS INV'!$E$2:$E$8142,"SILLA PLEGABLE DE METAL")</f>
        <v>0</v>
      </c>
      <c r="CO176" s="15">
        <f>COUNTIFS('TODOS INV'!$B$2:$B$8142,RESUMEN!CO3,'TODOS INV'!$E$2:$E$8142,"SILLA PLEGABLE DE METAL")</f>
        <v>0</v>
      </c>
      <c r="CP176" s="15">
        <f>COUNTIFS('TODOS INV'!$B$2:$B$8142,RESUMEN!CP3,'TODOS INV'!$E$2:$E$8142,"SILLA PLEGABLE DE METAL")</f>
        <v>0</v>
      </c>
      <c r="CQ176" s="15">
        <f>COUNTIFS('TODOS INV'!$B$2:$B$8142,RESUMEN!CQ3,'TODOS INV'!$E$2:$E$8142,"SILLA PLEGABLE DE METAL")</f>
        <v>0</v>
      </c>
      <c r="CR176" s="15">
        <f>COUNTIFS('TODOS INV'!$B$2:$B$8142,RESUMEN!CR3,'TODOS INV'!$E$2:$E$8142,"SILLA PLEGABLE DE METAL")</f>
        <v>0</v>
      </c>
      <c r="CS176" s="15">
        <f>COUNTIFS('TODOS INV'!$B$2:$B$8142,RESUMEN!CS3,'TODOS INV'!$E$2:$E$8142,"SILLA PLEGABLE DE METAL")</f>
        <v>0</v>
      </c>
      <c r="CT176" s="15">
        <f>COUNTIFS('TODOS INV'!$B$2:$B$8142,RESUMEN!CT3,'TODOS INV'!$E$2:$E$8142,"SILLA PLEGABLE DE METAL")</f>
        <v>0</v>
      </c>
      <c r="CU176" s="15">
        <f>COUNTIFS('TODOS INV'!$B$2:$B$8142,RESUMEN!CU3,'TODOS INV'!$E$2:$E$8142,"SILLA PLEGABLE DE METAL")</f>
        <v>0</v>
      </c>
      <c r="CV176" s="15">
        <f>COUNTIFS('TODOS INV'!$B$2:$B$8142,RESUMEN!CV3,'TODOS INV'!$E$2:$E$8142,"SILLA PLEGABLE DE METAL")</f>
        <v>0</v>
      </c>
      <c r="CW176" s="15">
        <f>COUNTIFS('TODOS INV'!$B$2:$B$8142,RESUMEN!CW3,'TODOS INV'!$E$2:$E$8142,"SILLA PLEGABLE DE METAL")</f>
        <v>0</v>
      </c>
      <c r="CX176" s="15">
        <f>COUNTIFS('TODOS INV'!$B$2:$B$8142,RESUMEN!CX3,'TODOS INV'!$E$2:$E$8142,"SILLA PLEGABLE DE METAL")</f>
        <v>0</v>
      </c>
      <c r="CY176" s="15">
        <f>COUNTIFS('TODOS INV'!$B$2:$B$8142,RESUMEN!CY3,'TODOS INV'!$E$2:$E$8142,"SILLA PLEGABLE DE METAL")</f>
        <v>0</v>
      </c>
      <c r="CZ176" s="15">
        <f>COUNTIFS('TODOS INV'!$B$2:$B$8142,RESUMEN!CZ3,'TODOS INV'!$E$2:$E$8142,"SILLA PLEGABLE DE METAL")</f>
        <v>0</v>
      </c>
      <c r="DA176" s="15">
        <f>COUNTIFS('TODOS INV'!$B$2:$B$8142,RESUMEN!DA3,'TODOS INV'!$E$2:$E$8142,"SILLA PLEGABLE DE METAL")</f>
        <v>0</v>
      </c>
      <c r="DB176" s="15">
        <f>COUNTIFS('TODOS INV'!$B$2:$B$8142,RESUMEN!DB3,'TODOS INV'!$E$2:$E$8142,"SILLA PLEGABLE DE METAL")</f>
        <v>0</v>
      </c>
      <c r="DC176" s="15">
        <f>COUNTIFS('TODOS INV'!$B$2:$B$8142,RESUMEN!DC3,'TODOS INV'!$E$2:$E$8142,"SILLA PLEGABLE DE METAL")</f>
        <v>0</v>
      </c>
      <c r="DD176" s="15">
        <f>COUNTIFS('TODOS INV'!$B$2:$B$8142,RESUMEN!DD3,'TODOS INV'!$E$2:$E$8142,"SILLA PLEGABLE DE METAL")</f>
        <v>0</v>
      </c>
      <c r="DE176" s="15">
        <f>COUNTIFS('TODOS INV'!$B$2:$B$8142,RESUMEN!DE3,'TODOS INV'!$E$2:$E$8142,"SILLA PLEGABLE DE METAL")</f>
        <v>0</v>
      </c>
      <c r="DF176" s="15">
        <f>COUNTIFS('TODOS INV'!$B$2:$B$8142,RESUMEN!DF3,'TODOS INV'!$E$2:$E$8142,"SILLA PLEGABLE DE METAL")</f>
        <v>0</v>
      </c>
      <c r="DG176" s="15">
        <f>COUNTIFS('TODOS INV'!$B$2:$B$8142,RESUMEN!DG3,'TODOS INV'!$E$2:$E$8142,"SILLA PLEGABLE DE METAL")</f>
        <v>0</v>
      </c>
      <c r="DH176" s="15">
        <f>COUNTIFS('TODOS INV'!$B$2:$B$8142,RESUMEN!DH3,'TODOS INV'!$E$2:$E$8142,"SILLA PLEGABLE DE METAL")</f>
        <v>0</v>
      </c>
    </row>
    <row r="177" spans="1:112" x14ac:dyDescent="0.2">
      <c r="A177" s="7">
        <v>174</v>
      </c>
      <c r="B177" s="9" t="s">
        <v>2558</v>
      </c>
      <c r="C177" s="15">
        <f>COUNTIFS('TODOS INV'!$B$2:$B$8142,RESUMEN!C3,'TODOS INV'!$E$2:$E$8142,"BICICLETA")</f>
        <v>0</v>
      </c>
      <c r="D177" s="15">
        <f>COUNTIFS('TODOS INV'!$B$2:$B$8142,RESUMEN!D3,'TODOS INV'!$E$2:$E$8142,"BICICLETA")</f>
        <v>0</v>
      </c>
      <c r="E177" s="15">
        <f>COUNTIFS('TODOS INV'!$B$2:$B$8142,RESUMEN!E3,'TODOS INV'!$E$2:$E$8142,"BICICLETA")</f>
        <v>0</v>
      </c>
      <c r="F177" s="15">
        <f>COUNTIFS('TODOS INV'!$B$2:$B$8142,RESUMEN!F3,'TODOS INV'!$E$2:$E$8142,"BICICLETA")</f>
        <v>0</v>
      </c>
      <c r="G177" s="15">
        <f>COUNTIFS('TODOS INV'!$B$2:$B$8142,RESUMEN!G3,'TODOS INV'!$E$2:$E$8142,"BICICLETA")</f>
        <v>0</v>
      </c>
      <c r="H177" s="15">
        <f>COUNTIFS('TODOS INV'!$B$2:$B$8142,RESUMEN!H3,'TODOS INV'!$E$2:$E$8142,"BICICLETA")</f>
        <v>0</v>
      </c>
      <c r="I177" s="15">
        <f>COUNTIFS('TODOS INV'!$B$2:$B$8142,RESUMEN!I3,'TODOS INV'!$E$2:$E$8142,"BICICLETA")</f>
        <v>0</v>
      </c>
      <c r="J177" s="15">
        <f>COUNTIFS('TODOS INV'!$B$2:$B$8142,RESUMEN!J3,'TODOS INV'!$E$2:$E$8142,"BICICLETA")</f>
        <v>0</v>
      </c>
      <c r="K177" s="15">
        <f>COUNTIFS('TODOS INV'!$B$2:$B$8142,RESUMEN!K3,'TODOS INV'!$E$2:$E$8142,"BICICLETA")</f>
        <v>0</v>
      </c>
      <c r="L177" s="15">
        <f>COUNTIFS('TODOS INV'!$B$2:$B$8142,RESUMEN!L3,'TODOS INV'!$E$2:$E$8142,"BICICLETA")</f>
        <v>0</v>
      </c>
      <c r="M177" s="15">
        <f>COUNTIFS('TODOS INV'!$B$2:$B$8142,RESUMEN!M3,'TODOS INV'!$E$2:$E$8142,"BICICLETA")</f>
        <v>0</v>
      </c>
      <c r="N177" s="15">
        <f>COUNTIFS('TODOS INV'!$B$2:$B$8142,RESUMEN!N3,'TODOS INV'!$E$2:$E$8142,"BICICLETA")</f>
        <v>0</v>
      </c>
      <c r="O177" s="15">
        <f>COUNTIFS('TODOS INV'!$B$2:$B$8142,RESUMEN!O3,'TODOS INV'!$E$2:$E$8142,"BICICLETA")</f>
        <v>0</v>
      </c>
      <c r="P177" s="15">
        <f>COUNTIFS('TODOS INV'!$B$2:$B$8142,RESUMEN!P3,'TODOS INV'!$E$2:$E$8142,"BICICLETA")</f>
        <v>0</v>
      </c>
      <c r="Q177" s="15">
        <f>COUNTIFS('TODOS INV'!$B$2:$B$8142,RESUMEN!Q3,'TODOS INV'!$E$2:$E$8142,"BICICLETA")</f>
        <v>0</v>
      </c>
      <c r="R177" s="15">
        <f>COUNTIFS('TODOS INV'!$B$2:$B$8142,RESUMEN!R3,'TODOS INV'!$E$2:$E$8142,"BICICLETA")</f>
        <v>0</v>
      </c>
      <c r="S177" s="15">
        <f>COUNTIFS('TODOS INV'!$B$2:$B$8142,RESUMEN!S3,'TODOS INV'!$E$2:$E$8142,"BICICLETA")</f>
        <v>0</v>
      </c>
      <c r="T177" s="15">
        <f>COUNTIFS('TODOS INV'!$B$2:$B$8142,RESUMEN!T3,'TODOS INV'!$E$2:$E$8142,"BICICLETA")</f>
        <v>0</v>
      </c>
      <c r="U177" s="15">
        <f>COUNTIFS('TODOS INV'!$B$2:$B$8142,RESUMEN!U3,'TODOS INV'!$E$2:$E$8142,"BICICLETA")</f>
        <v>0</v>
      </c>
      <c r="V177" s="15">
        <f>COUNTIFS('TODOS INV'!$B$2:$B$8142,RESUMEN!V3,'TODOS INV'!$E$2:$E$8142,"BICICLETA")</f>
        <v>0</v>
      </c>
      <c r="W177" s="15">
        <f>COUNTIFS('TODOS INV'!$B$2:$B$8142,RESUMEN!W3,'TODOS INV'!$E$2:$E$8142,"BICICLETA")</f>
        <v>0</v>
      </c>
      <c r="X177" s="15">
        <f>COUNTIFS('TODOS INV'!$B$2:$B$8142,RESUMEN!X3,'TODOS INV'!$E$2:$E$8142,"BICICLETA")</f>
        <v>0</v>
      </c>
      <c r="Y177" s="15">
        <f>COUNTIFS('TODOS INV'!$B$2:$B$8142,RESUMEN!Y3,'TODOS INV'!$E$2:$E$8142,"BICICLETA")</f>
        <v>1</v>
      </c>
      <c r="Z177" s="15">
        <f>COUNTIFS('TODOS INV'!$B$2:$B$8142,RESUMEN!Z3,'TODOS INV'!$E$2:$E$8142,"BICICLETA")</f>
        <v>0</v>
      </c>
      <c r="AA177" s="15">
        <f>COUNTIFS('TODOS INV'!$B$2:$B$8142,RESUMEN!AA3,'TODOS INV'!$E$2:$E$8142,"BICICLETA")</f>
        <v>0</v>
      </c>
      <c r="AB177" s="15">
        <f>COUNTIFS('TODOS INV'!$B$2:$B$8142,RESUMEN!AB3,'TODOS INV'!$E$2:$E$8142,"BICICLETA")</f>
        <v>0</v>
      </c>
      <c r="AC177" s="15">
        <f>COUNTIFS('TODOS INV'!$B$2:$B$8142,RESUMEN!AC3,'TODOS INV'!$E$2:$E$8142,"BICICLETA")</f>
        <v>0</v>
      </c>
      <c r="AD177" s="15">
        <f>COUNTIFS('TODOS INV'!$B$2:$B$8142,RESUMEN!AD3,'TODOS INV'!$E$2:$E$8142,"BICICLETA")</f>
        <v>0</v>
      </c>
      <c r="AE177" s="15">
        <f>COUNTIFS('TODOS INV'!$B$2:$B$8142,RESUMEN!AE3,'TODOS INV'!$E$2:$E$8142,"BICICLETA")</f>
        <v>0</v>
      </c>
      <c r="AF177" s="15">
        <f>COUNTIFS('TODOS INV'!$B$2:$B$8142,RESUMEN!AF3,'TODOS INV'!$E$2:$E$8142,"BICICLETA")</f>
        <v>0</v>
      </c>
      <c r="AG177" s="15">
        <f>COUNTIFS('TODOS INV'!$B$2:$B$8142,RESUMEN!AG3,'TODOS INV'!$E$2:$E$8142,"BICICLETA")</f>
        <v>0</v>
      </c>
      <c r="AH177" s="15">
        <f>COUNTIFS('TODOS INV'!$B$2:$B$8142,RESUMEN!AH3,'TODOS INV'!$E$2:$E$8142,"BICICLETA")</f>
        <v>0</v>
      </c>
      <c r="AI177" s="15">
        <f>COUNTIFS('TODOS INV'!$B$2:$B$8142,RESUMEN!AI3,'TODOS INV'!$E$2:$E$8142,"BICICLETA")</f>
        <v>0</v>
      </c>
      <c r="AJ177" s="15">
        <f>COUNTIFS('TODOS INV'!$B$2:$B$8142,RESUMEN!AJ3,'TODOS INV'!$E$2:$E$8142,"BICICLETA")</f>
        <v>0</v>
      </c>
      <c r="AK177" s="15">
        <f>COUNTIFS('TODOS INV'!$B$2:$B$8142,RESUMEN!AK3,'TODOS INV'!$E$2:$E$8142,"BICICLETA")</f>
        <v>0</v>
      </c>
      <c r="AL177" s="15">
        <f>COUNTIFS('TODOS INV'!$B$2:$B$8142,RESUMEN!AL3,'TODOS INV'!$E$2:$E$8142,"BICICLETA")</f>
        <v>0</v>
      </c>
      <c r="AM177" s="15">
        <f>COUNTIFS('TODOS INV'!$B$2:$B$8142,RESUMEN!AM3,'TODOS INV'!$E$2:$E$8142,"BICICLETA")</f>
        <v>0</v>
      </c>
      <c r="AN177" s="15">
        <f>COUNTIFS('TODOS INV'!$B$2:$B$8142,RESUMEN!AN3,'TODOS INV'!$E$2:$E$8142,"BICICLETA")</f>
        <v>0</v>
      </c>
      <c r="AO177" s="15">
        <f>COUNTIFS('TODOS INV'!$B$2:$B$8142,RESUMEN!AO3,'TODOS INV'!$E$2:$E$8142,"BICICLETA")</f>
        <v>0</v>
      </c>
      <c r="AP177" s="15">
        <f>COUNTIFS('TODOS INV'!$B$2:$B$8142,RESUMEN!AP3,'TODOS INV'!$E$2:$E$8142,"BICICLETA")</f>
        <v>0</v>
      </c>
      <c r="AQ177" s="15">
        <f>COUNTIFS('TODOS INV'!$B$2:$B$8142,RESUMEN!AQ3,'TODOS INV'!$E$2:$E$8142,"BICICLETA")</f>
        <v>0</v>
      </c>
      <c r="AR177" s="15">
        <f>COUNTIFS('TODOS INV'!$B$2:$B$8142,RESUMEN!AR3,'TODOS INV'!$E$2:$E$8142,"BICICLETA")</f>
        <v>0</v>
      </c>
      <c r="AS177" s="15">
        <f>COUNTIFS('TODOS INV'!$B$2:$B$8142,RESUMEN!AS3,'TODOS INV'!$E$2:$E$8142,"BICICLETA")</f>
        <v>0</v>
      </c>
      <c r="AT177" s="15">
        <f>COUNTIFS('TODOS INV'!$B$2:$B$8142,RESUMEN!AT3,'TODOS INV'!$E$2:$E$8142,"BICICLETA")</f>
        <v>0</v>
      </c>
      <c r="AU177" s="15">
        <f>COUNTIFS('TODOS INV'!$B$2:$B$8142,RESUMEN!AU3,'TODOS INV'!$E$2:$E$8142,"BICICLETA")</f>
        <v>1</v>
      </c>
      <c r="AV177" s="15">
        <f>COUNTIFS('TODOS INV'!$B$2:$B$8142,RESUMEN!AV3,'TODOS INV'!$E$2:$E$8142,"BICICLETA")</f>
        <v>0</v>
      </c>
      <c r="AW177" s="15">
        <f>COUNTIFS('TODOS INV'!$B$2:$B$8142,RESUMEN!AW3,'TODOS INV'!$E$2:$E$8142,"BICICLETA")</f>
        <v>0</v>
      </c>
      <c r="AX177" s="15">
        <f>COUNTIFS('TODOS INV'!$B$2:$B$8142,RESUMEN!AX3,'TODOS INV'!$E$2:$E$8142,"BICICLETA")</f>
        <v>0</v>
      </c>
      <c r="AY177" s="15">
        <f>COUNTIFS('TODOS INV'!$B$2:$B$8142,RESUMEN!AY3,'TODOS INV'!$E$2:$E$8142,"BICICLETA")</f>
        <v>0</v>
      </c>
      <c r="AZ177" s="15">
        <f>COUNTIFS('TODOS INV'!$B$2:$B$8142,RESUMEN!AZ3,'TODOS INV'!$E$2:$E$8142,"BICICLETA")</f>
        <v>0</v>
      </c>
      <c r="BA177" s="15">
        <f>COUNTIFS('TODOS INV'!$B$2:$B$8142,RESUMEN!BA3,'TODOS INV'!$E$2:$E$8142,"BICICLETA")</f>
        <v>0</v>
      </c>
      <c r="BB177" s="15">
        <f>COUNTIFS('TODOS INV'!$B$2:$B$8142,RESUMEN!BB3,'TODOS INV'!$E$2:$E$8142,"BICICLETA")</f>
        <v>0</v>
      </c>
      <c r="BC177" s="15">
        <f>COUNTIFS('TODOS INV'!$B$2:$B$8142,RESUMEN!BC3,'TODOS INV'!$E$2:$E$8142,"BICICLETA")</f>
        <v>0</v>
      </c>
      <c r="BD177" s="15">
        <f>COUNTIFS('TODOS INV'!$B$2:$B$8142,RESUMEN!BD3,'TODOS INV'!$E$2:$E$8142,"BICICLETA")</f>
        <v>0</v>
      </c>
      <c r="BE177" s="15">
        <f>COUNTIFS('TODOS INV'!$B$2:$B$8142,RESUMEN!BE3,'TODOS INV'!$E$2:$E$8142,"BICICLETA")</f>
        <v>0</v>
      </c>
      <c r="BF177" s="15">
        <f>COUNTIFS('TODOS INV'!$B$2:$B$8142,RESUMEN!BF3,'TODOS INV'!$E$2:$E$8142,"BICICLETA")</f>
        <v>0</v>
      </c>
      <c r="BG177" s="15">
        <f>COUNTIFS('TODOS INV'!$B$2:$B$8142,RESUMEN!BG3,'TODOS INV'!$E$2:$E$8142,"BICICLETA")</f>
        <v>0</v>
      </c>
      <c r="BH177" s="15">
        <f>COUNTIFS('TODOS INV'!$B$2:$B$8142,RESUMEN!BH3,'TODOS INV'!$E$2:$E$8142,"BICICLETA")</f>
        <v>0</v>
      </c>
      <c r="BI177" s="15">
        <f>COUNTIFS('TODOS INV'!$B$2:$B$8142,RESUMEN!BI3,'TODOS INV'!$E$2:$E$8142,"BICICLETA")</f>
        <v>0</v>
      </c>
      <c r="BJ177" s="15">
        <f>COUNTIFS('TODOS INV'!$B$2:$B$8142,RESUMEN!BJ3,'TODOS INV'!$E$2:$E$8142,"BICICLETA")</f>
        <v>0</v>
      </c>
      <c r="BK177" s="15">
        <f>COUNTIFS('TODOS INV'!$B$2:$B$8142,RESUMEN!BK3,'TODOS INV'!$E$2:$E$8142,"BICICLETA")</f>
        <v>0</v>
      </c>
      <c r="BL177" s="15">
        <f>COUNTIFS('TODOS INV'!$B$2:$B$8142,RESUMEN!BL3,'TODOS INV'!$E$2:$E$8142,"BICICLETA")</f>
        <v>0</v>
      </c>
      <c r="BM177" s="15">
        <f>COUNTIFS('TODOS INV'!$B$2:$B$8142,RESUMEN!BM3,'TODOS INV'!$E$2:$E$8142,"BICICLETA")</f>
        <v>0</v>
      </c>
      <c r="BN177" s="15">
        <f>COUNTIFS('TODOS INV'!$B$2:$B$8142,RESUMEN!BN3,'TODOS INV'!$E$2:$E$8142,"BICICLETA")</f>
        <v>0</v>
      </c>
      <c r="BO177" s="15">
        <f>COUNTIFS('TODOS INV'!$B$2:$B$8142,RESUMEN!BO3,'TODOS INV'!$E$2:$E$8142,"BICICLETA")</f>
        <v>0</v>
      </c>
      <c r="BP177" s="15">
        <f>COUNTIFS('TODOS INV'!$B$2:$B$8142,RESUMEN!BP3,'TODOS INV'!$E$2:$E$8142,"BICICLETA")</f>
        <v>0</v>
      </c>
      <c r="BQ177" s="15">
        <f>COUNTIFS('TODOS INV'!$B$2:$B$8142,RESUMEN!BQ3,'TODOS INV'!$E$2:$E$8142,"BICICLETA")</f>
        <v>0</v>
      </c>
      <c r="BR177" s="15">
        <f>COUNTIFS('TODOS INV'!$B$2:$B$8142,RESUMEN!BR3,'TODOS INV'!$E$2:$E$8142,"BICICLETA")</f>
        <v>0</v>
      </c>
      <c r="BS177" s="15">
        <f>COUNTIFS('TODOS INV'!$B$2:$B$8142,RESUMEN!BS3,'TODOS INV'!$E$2:$E$8142,"BICICLETA")</f>
        <v>0</v>
      </c>
      <c r="BT177" s="15">
        <f>COUNTIFS('TODOS INV'!$B$2:$B$8142,RESUMEN!BT3,'TODOS INV'!$E$2:$E$8142,"BICICLETA")</f>
        <v>0</v>
      </c>
      <c r="BU177" s="15">
        <f>COUNTIFS('TODOS INV'!$B$2:$B$8142,RESUMEN!BU3,'TODOS INV'!$E$2:$E$8142,"BICICLETA")</f>
        <v>0</v>
      </c>
      <c r="BV177" s="15">
        <f>COUNTIFS('TODOS INV'!$B$2:$B$8142,RESUMEN!BV3,'TODOS INV'!$E$2:$E$8142,"BICICLETA")</f>
        <v>0</v>
      </c>
      <c r="BW177" s="15">
        <f>COUNTIFS('TODOS INV'!$B$2:$B$8142,RESUMEN!BW3,'TODOS INV'!$E$2:$E$8142,"BICICLETA")</f>
        <v>0</v>
      </c>
      <c r="BX177" s="15">
        <f>COUNTIFS('TODOS INV'!$B$2:$B$8142,RESUMEN!BX3,'TODOS INV'!$E$2:$E$8142,"BICICLETA")</f>
        <v>0</v>
      </c>
      <c r="BY177" s="15">
        <f>COUNTIFS('TODOS INV'!$B$2:$B$8142,RESUMEN!BY3,'TODOS INV'!$E$2:$E$8142,"BICICLETA")</f>
        <v>0</v>
      </c>
      <c r="BZ177" s="15">
        <f>COUNTIFS('TODOS INV'!$B$2:$B$8142,RESUMEN!BZ3,'TODOS INV'!$E$2:$E$8142,"BICICLETA")</f>
        <v>0</v>
      </c>
      <c r="CA177" s="15">
        <f>COUNTIFS('TODOS INV'!$B$2:$B$8142,RESUMEN!CA3,'TODOS INV'!$E$2:$E$8142,"BICICLETA")</f>
        <v>0</v>
      </c>
      <c r="CB177" s="15">
        <f>COUNTIFS('TODOS INV'!$B$2:$B$8142,RESUMEN!CB3,'TODOS INV'!$E$2:$E$8142,"BICICLETA")</f>
        <v>0</v>
      </c>
      <c r="CC177" s="15">
        <f>COUNTIFS('TODOS INV'!$B$2:$B$8142,RESUMEN!CC3,'TODOS INV'!$E$2:$E$8142,"BICICLETA")</f>
        <v>0</v>
      </c>
      <c r="CD177" s="15">
        <f>COUNTIFS('TODOS INV'!$B$2:$B$8142,RESUMEN!CD3,'TODOS INV'!$E$2:$E$8142,"BICICLETA")</f>
        <v>0</v>
      </c>
      <c r="CE177" s="15">
        <f>COUNTIFS('TODOS INV'!$B$2:$B$8142,RESUMEN!CE3,'TODOS INV'!$E$2:$E$8142,"BICICLETA")</f>
        <v>0</v>
      </c>
      <c r="CF177" s="15">
        <f>COUNTIFS('TODOS INV'!$B$2:$B$8142,RESUMEN!CF3,'TODOS INV'!$E$2:$E$8142,"BICICLETA")</f>
        <v>0</v>
      </c>
      <c r="CG177" s="15">
        <f>COUNTIFS('TODOS INV'!$B$2:$B$8142,RESUMEN!CG3,'TODOS INV'!$E$2:$E$8142,"BICICLETA")</f>
        <v>0</v>
      </c>
      <c r="CH177" s="15">
        <f>COUNTIFS('TODOS INV'!$B$2:$B$8142,RESUMEN!CH3,'TODOS INV'!$E$2:$E$8142,"BICICLETA")</f>
        <v>0</v>
      </c>
      <c r="CI177" s="15">
        <f>COUNTIFS('TODOS INV'!$B$2:$B$8142,RESUMEN!CI3,'TODOS INV'!$E$2:$E$8142,"BICICLETA")</f>
        <v>0</v>
      </c>
      <c r="CJ177" s="15">
        <f>COUNTIFS('TODOS INV'!$B$2:$B$8142,RESUMEN!CJ3,'TODOS INV'!$E$2:$E$8142,"BICICLETA")</f>
        <v>0</v>
      </c>
      <c r="CK177" s="15">
        <f>COUNTIFS('TODOS INV'!$B$2:$B$8142,RESUMEN!CK3,'TODOS INV'!$E$2:$E$8142,"BICICLETA")</f>
        <v>0</v>
      </c>
      <c r="CL177" s="15">
        <f>COUNTIFS('TODOS INV'!$B$2:$B$8142,RESUMEN!CL3,'TODOS INV'!$E$2:$E$8142,"BICICLETA")</f>
        <v>0</v>
      </c>
      <c r="CM177" s="15">
        <f>COUNTIFS('TODOS INV'!$B$2:$B$8142,RESUMEN!CM3,'TODOS INV'!$E$2:$E$8142,"BICICLETA")</f>
        <v>0</v>
      </c>
      <c r="CN177" s="15">
        <f>COUNTIFS('TODOS INV'!$B$2:$B$8142,RESUMEN!CN3,'TODOS INV'!$E$2:$E$8142,"BICICLETA")</f>
        <v>0</v>
      </c>
      <c r="CO177" s="15">
        <f>COUNTIFS('TODOS INV'!$B$2:$B$8142,RESUMEN!CO3,'TODOS INV'!$E$2:$E$8142,"BICICLETA")</f>
        <v>0</v>
      </c>
      <c r="CP177" s="15">
        <f>COUNTIFS('TODOS INV'!$B$2:$B$8142,RESUMEN!CP3,'TODOS INV'!$E$2:$E$8142,"BICICLETA")</f>
        <v>0</v>
      </c>
      <c r="CQ177" s="15">
        <f>COUNTIFS('TODOS INV'!$B$2:$B$8142,RESUMEN!CQ3,'TODOS INV'!$E$2:$E$8142,"BICICLETA")</f>
        <v>0</v>
      </c>
      <c r="CR177" s="15">
        <f>COUNTIFS('TODOS INV'!$B$2:$B$8142,RESUMEN!CR3,'TODOS INV'!$E$2:$E$8142,"BICICLETA")</f>
        <v>0</v>
      </c>
      <c r="CS177" s="15">
        <f>COUNTIFS('TODOS INV'!$B$2:$B$8142,RESUMEN!CS3,'TODOS INV'!$E$2:$E$8142,"BICICLETA")</f>
        <v>0</v>
      </c>
      <c r="CT177" s="15">
        <f>COUNTIFS('TODOS INV'!$B$2:$B$8142,RESUMEN!CT3,'TODOS INV'!$E$2:$E$8142,"BICICLETA")</f>
        <v>0</v>
      </c>
      <c r="CU177" s="15">
        <f>COUNTIFS('TODOS INV'!$B$2:$B$8142,RESUMEN!CU3,'TODOS INV'!$E$2:$E$8142,"BICICLETA")</f>
        <v>0</v>
      </c>
      <c r="CV177" s="15">
        <f>COUNTIFS('TODOS INV'!$B$2:$B$8142,RESUMEN!CV3,'TODOS INV'!$E$2:$E$8142,"BICICLETA")</f>
        <v>0</v>
      </c>
      <c r="CW177" s="15">
        <f>COUNTIFS('TODOS INV'!$B$2:$B$8142,RESUMEN!CW3,'TODOS INV'!$E$2:$E$8142,"BICICLETA")</f>
        <v>0</v>
      </c>
      <c r="CX177" s="15">
        <f>COUNTIFS('TODOS INV'!$B$2:$B$8142,RESUMEN!CX3,'TODOS INV'!$E$2:$E$8142,"BICICLETA")</f>
        <v>0</v>
      </c>
      <c r="CY177" s="15">
        <f>COUNTIFS('TODOS INV'!$B$2:$B$8142,RESUMEN!CY3,'TODOS INV'!$E$2:$E$8142,"BICICLETA")</f>
        <v>0</v>
      </c>
      <c r="CZ177" s="15">
        <f>COUNTIFS('TODOS INV'!$B$2:$B$8142,RESUMEN!CZ3,'TODOS INV'!$E$2:$E$8142,"BICICLETA")</f>
        <v>0</v>
      </c>
      <c r="DA177" s="15">
        <f>COUNTIFS('TODOS INV'!$B$2:$B$8142,RESUMEN!DA3,'TODOS INV'!$E$2:$E$8142,"BICICLETA")</f>
        <v>0</v>
      </c>
      <c r="DB177" s="15">
        <f>COUNTIFS('TODOS INV'!$B$2:$B$8142,RESUMEN!DB3,'TODOS INV'!$E$2:$E$8142,"BICICLETA")</f>
        <v>0</v>
      </c>
      <c r="DC177" s="15">
        <f>COUNTIFS('TODOS INV'!$B$2:$B$8142,RESUMEN!DC3,'TODOS INV'!$E$2:$E$8142,"BICICLETA")</f>
        <v>0</v>
      </c>
      <c r="DD177" s="15">
        <f>COUNTIFS('TODOS INV'!$B$2:$B$8142,RESUMEN!DD3,'TODOS INV'!$E$2:$E$8142,"BICICLETA")</f>
        <v>0</v>
      </c>
      <c r="DE177" s="15">
        <f>COUNTIFS('TODOS INV'!$B$2:$B$8142,RESUMEN!DE3,'TODOS INV'!$E$2:$E$8142,"BICICLETA")</f>
        <v>0</v>
      </c>
      <c r="DF177" s="15">
        <f>COUNTIFS('TODOS INV'!$B$2:$B$8142,RESUMEN!DF3,'TODOS INV'!$E$2:$E$8142,"BICICLETA")</f>
        <v>0</v>
      </c>
      <c r="DG177" s="15">
        <f>COUNTIFS('TODOS INV'!$B$2:$B$8142,RESUMEN!DG3,'TODOS INV'!$E$2:$E$8142,"BICICLETA")</f>
        <v>0</v>
      </c>
      <c r="DH177" s="15">
        <f>COUNTIFS('TODOS INV'!$B$2:$B$8142,RESUMEN!DH3,'TODOS INV'!$E$2:$E$8142,"BICICLETA")</f>
        <v>0</v>
      </c>
    </row>
    <row r="178" spans="1:112" x14ac:dyDescent="0.2">
      <c r="A178" s="7">
        <v>175</v>
      </c>
      <c r="B178" s="9" t="s">
        <v>2561</v>
      </c>
      <c r="C178" s="15">
        <f>COUNTIFS('TODOS INV'!$B$2:$B$8142,RESUMEN!C3,'TODOS INV'!$E$2:$E$8142,"BINOCULAR (OTROS)")</f>
        <v>0</v>
      </c>
      <c r="D178" s="15">
        <f>COUNTIFS('TODOS INV'!$B$2:$B$8142,RESUMEN!D3,'TODOS INV'!$E$2:$E$8142,"BINOCULAR (OTROS)")</f>
        <v>0</v>
      </c>
      <c r="E178" s="15">
        <f>COUNTIFS('TODOS INV'!$B$2:$B$8142,RESUMEN!E3,'TODOS INV'!$E$2:$E$8142,"BINOCULAR (OTROS)")</f>
        <v>0</v>
      </c>
      <c r="F178" s="15">
        <f>COUNTIFS('TODOS INV'!$B$2:$B$8142,RESUMEN!F3,'TODOS INV'!$E$2:$E$8142,"BINOCULAR (OTROS)")</f>
        <v>0</v>
      </c>
      <c r="G178" s="15">
        <f>COUNTIFS('TODOS INV'!$B$2:$B$8142,RESUMEN!G3,'TODOS INV'!$E$2:$E$8142,"BINOCULAR (OTROS)")</f>
        <v>0</v>
      </c>
      <c r="H178" s="15">
        <f>COUNTIFS('TODOS INV'!$B$2:$B$8142,RESUMEN!H3,'TODOS INV'!$E$2:$E$8142,"BINOCULAR (OTROS)")</f>
        <v>0</v>
      </c>
      <c r="I178" s="15">
        <f>COUNTIFS('TODOS INV'!$B$2:$B$8142,RESUMEN!I3,'TODOS INV'!$E$2:$E$8142,"BINOCULAR (OTROS)")</f>
        <v>0</v>
      </c>
      <c r="J178" s="15">
        <f>COUNTIFS('TODOS INV'!$B$2:$B$8142,RESUMEN!J3,'TODOS INV'!$E$2:$E$8142,"BINOCULAR (OTROS)")</f>
        <v>0</v>
      </c>
      <c r="K178" s="15">
        <f>COUNTIFS('TODOS INV'!$B$2:$B$8142,RESUMEN!K3,'TODOS INV'!$E$2:$E$8142,"BINOCULAR (OTROS)")</f>
        <v>0</v>
      </c>
      <c r="L178" s="15">
        <f>COUNTIFS('TODOS INV'!$B$2:$B$8142,RESUMEN!L3,'TODOS INV'!$E$2:$E$8142,"BINOCULAR (OTROS)")</f>
        <v>0</v>
      </c>
      <c r="M178" s="15">
        <f>COUNTIFS('TODOS INV'!$B$2:$B$8142,RESUMEN!M3,'TODOS INV'!$E$2:$E$8142,"BINOCULAR (OTROS)")</f>
        <v>0</v>
      </c>
      <c r="N178" s="15">
        <f>COUNTIFS('TODOS INV'!$B$2:$B$8142,RESUMEN!N3,'TODOS INV'!$E$2:$E$8142,"BINOCULAR (OTROS)")</f>
        <v>0</v>
      </c>
      <c r="O178" s="15">
        <f>COUNTIFS('TODOS INV'!$B$2:$B$8142,RESUMEN!O3,'TODOS INV'!$E$2:$E$8142,"BINOCULAR (OTROS)")</f>
        <v>0</v>
      </c>
      <c r="P178" s="15">
        <f>COUNTIFS('TODOS INV'!$B$2:$B$8142,RESUMEN!P3,'TODOS INV'!$E$2:$E$8142,"BINOCULAR (OTROS)")</f>
        <v>0</v>
      </c>
      <c r="Q178" s="15">
        <f>COUNTIFS('TODOS INV'!$B$2:$B$8142,RESUMEN!Q3,'TODOS INV'!$E$2:$E$8142,"BINOCULAR (OTROS)")</f>
        <v>0</v>
      </c>
      <c r="R178" s="15">
        <f>COUNTIFS('TODOS INV'!$B$2:$B$8142,RESUMEN!R3,'TODOS INV'!$E$2:$E$8142,"BINOCULAR (OTROS)")</f>
        <v>0</v>
      </c>
      <c r="S178" s="15">
        <f>COUNTIFS('TODOS INV'!$B$2:$B$8142,RESUMEN!S3,'TODOS INV'!$E$2:$E$8142,"BINOCULAR (OTROS)")</f>
        <v>0</v>
      </c>
      <c r="T178" s="15">
        <f>COUNTIFS('TODOS INV'!$B$2:$B$8142,RESUMEN!T3,'TODOS INV'!$E$2:$E$8142,"BINOCULAR (OTROS)")</f>
        <v>0</v>
      </c>
      <c r="U178" s="15">
        <f>COUNTIFS('TODOS INV'!$B$2:$B$8142,RESUMEN!U3,'TODOS INV'!$E$2:$E$8142,"BINOCULAR (OTROS)")</f>
        <v>0</v>
      </c>
      <c r="V178" s="15">
        <f>COUNTIFS('TODOS INV'!$B$2:$B$8142,RESUMEN!V3,'TODOS INV'!$E$2:$E$8142,"BINOCULAR (OTROS)")</f>
        <v>0</v>
      </c>
      <c r="W178" s="15">
        <f>COUNTIFS('TODOS INV'!$B$2:$B$8142,RESUMEN!W3,'TODOS INV'!$E$2:$E$8142,"BINOCULAR (OTROS)")</f>
        <v>0</v>
      </c>
      <c r="X178" s="15">
        <f>COUNTIFS('TODOS INV'!$B$2:$B$8142,RESUMEN!X3,'TODOS INV'!$E$2:$E$8142,"BINOCULAR (OTROS)")</f>
        <v>0</v>
      </c>
      <c r="Y178" s="15">
        <f>COUNTIFS('TODOS INV'!$B$2:$B$8142,RESUMEN!Y3,'TODOS INV'!$E$2:$E$8142,"BINOCULAR (OTROS)")</f>
        <v>1</v>
      </c>
      <c r="Z178" s="15">
        <f>COUNTIFS('TODOS INV'!$B$2:$B$8142,RESUMEN!Z3,'TODOS INV'!$E$2:$E$8142,"BINOCULAR (OTROS)")</f>
        <v>0</v>
      </c>
      <c r="AA178" s="15">
        <f>COUNTIFS('TODOS INV'!$B$2:$B$8142,RESUMEN!AA3,'TODOS INV'!$E$2:$E$8142,"BINOCULAR (OTROS)")</f>
        <v>0</v>
      </c>
      <c r="AB178" s="15">
        <f>COUNTIFS('TODOS INV'!$B$2:$B$8142,RESUMEN!AB3,'TODOS INV'!$E$2:$E$8142,"BINOCULAR (OTROS)")</f>
        <v>0</v>
      </c>
      <c r="AC178" s="15">
        <f>COUNTIFS('TODOS INV'!$B$2:$B$8142,RESUMEN!AC3,'TODOS INV'!$E$2:$E$8142,"BINOCULAR (OTROS)")</f>
        <v>0</v>
      </c>
      <c r="AD178" s="15">
        <f>COUNTIFS('TODOS INV'!$B$2:$B$8142,RESUMEN!AD3,'TODOS INV'!$E$2:$E$8142,"BINOCULAR (OTROS)")</f>
        <v>0</v>
      </c>
      <c r="AE178" s="15">
        <f>COUNTIFS('TODOS INV'!$B$2:$B$8142,RESUMEN!AE3,'TODOS INV'!$E$2:$E$8142,"BINOCULAR (OTROS)")</f>
        <v>0</v>
      </c>
      <c r="AF178" s="15">
        <f>COUNTIFS('TODOS INV'!$B$2:$B$8142,RESUMEN!AF3,'TODOS INV'!$E$2:$E$8142,"BINOCULAR (OTROS)")</f>
        <v>0</v>
      </c>
      <c r="AG178" s="15">
        <f>COUNTIFS('TODOS INV'!$B$2:$B$8142,RESUMEN!AG3,'TODOS INV'!$E$2:$E$8142,"BINOCULAR (OTROS)")</f>
        <v>0</v>
      </c>
      <c r="AH178" s="15">
        <f>COUNTIFS('TODOS INV'!$B$2:$B$8142,RESUMEN!AH3,'TODOS INV'!$E$2:$E$8142,"BINOCULAR (OTROS)")</f>
        <v>0</v>
      </c>
      <c r="AI178" s="15">
        <f>COUNTIFS('TODOS INV'!$B$2:$B$8142,RESUMEN!AI3,'TODOS INV'!$E$2:$E$8142,"BINOCULAR (OTROS)")</f>
        <v>0</v>
      </c>
      <c r="AJ178" s="15">
        <f>COUNTIFS('TODOS INV'!$B$2:$B$8142,RESUMEN!AJ3,'TODOS INV'!$E$2:$E$8142,"BINOCULAR (OTROS)")</f>
        <v>0</v>
      </c>
      <c r="AK178" s="15">
        <f>COUNTIFS('TODOS INV'!$B$2:$B$8142,RESUMEN!AK3,'TODOS INV'!$E$2:$E$8142,"BINOCULAR (OTROS)")</f>
        <v>0</v>
      </c>
      <c r="AL178" s="15">
        <f>COUNTIFS('TODOS INV'!$B$2:$B$8142,RESUMEN!AL3,'TODOS INV'!$E$2:$E$8142,"BINOCULAR (OTROS)")</f>
        <v>0</v>
      </c>
      <c r="AM178" s="15">
        <f>COUNTIFS('TODOS INV'!$B$2:$B$8142,RESUMEN!AM3,'TODOS INV'!$E$2:$E$8142,"BINOCULAR (OTROS)")</f>
        <v>0</v>
      </c>
      <c r="AN178" s="15">
        <f>COUNTIFS('TODOS INV'!$B$2:$B$8142,RESUMEN!AN3,'TODOS INV'!$E$2:$E$8142,"BINOCULAR (OTROS)")</f>
        <v>0</v>
      </c>
      <c r="AO178" s="15">
        <f>COUNTIFS('TODOS INV'!$B$2:$B$8142,RESUMEN!AO3,'TODOS INV'!$E$2:$E$8142,"BINOCULAR (OTROS)")</f>
        <v>0</v>
      </c>
      <c r="AP178" s="15">
        <f>COUNTIFS('TODOS INV'!$B$2:$B$8142,RESUMEN!AP3,'TODOS INV'!$E$2:$E$8142,"BINOCULAR (OTROS)")</f>
        <v>0</v>
      </c>
      <c r="AQ178" s="15">
        <f>COUNTIFS('TODOS INV'!$B$2:$B$8142,RESUMEN!AQ3,'TODOS INV'!$E$2:$E$8142,"BINOCULAR (OTROS)")</f>
        <v>0</v>
      </c>
      <c r="AR178" s="15">
        <f>COUNTIFS('TODOS INV'!$B$2:$B$8142,RESUMEN!AR3,'TODOS INV'!$E$2:$E$8142,"BINOCULAR (OTROS)")</f>
        <v>0</v>
      </c>
      <c r="AS178" s="15">
        <f>COUNTIFS('TODOS INV'!$B$2:$B$8142,RESUMEN!AS3,'TODOS INV'!$E$2:$E$8142,"BINOCULAR (OTROS)")</f>
        <v>0</v>
      </c>
      <c r="AT178" s="15">
        <f>COUNTIFS('TODOS INV'!$B$2:$B$8142,RESUMEN!AT3,'TODOS INV'!$E$2:$E$8142,"BINOCULAR (OTROS)")</f>
        <v>0</v>
      </c>
      <c r="AU178" s="15">
        <f>COUNTIFS('TODOS INV'!$B$2:$B$8142,RESUMEN!AU3,'TODOS INV'!$E$2:$E$8142,"BINOCULAR (OTROS)")</f>
        <v>1</v>
      </c>
      <c r="AV178" s="15">
        <f>COUNTIFS('TODOS INV'!$B$2:$B$8142,RESUMEN!AV3,'TODOS INV'!$E$2:$E$8142,"BINOCULAR (OTROS)")</f>
        <v>0</v>
      </c>
      <c r="AW178" s="15">
        <f>COUNTIFS('TODOS INV'!$B$2:$B$8142,RESUMEN!AW3,'TODOS INV'!$E$2:$E$8142,"BINOCULAR (OTROS)")</f>
        <v>0</v>
      </c>
      <c r="AX178" s="15">
        <f>COUNTIFS('TODOS INV'!$B$2:$B$8142,RESUMEN!AX3,'TODOS INV'!$E$2:$E$8142,"BINOCULAR (OTROS)")</f>
        <v>0</v>
      </c>
      <c r="AY178" s="15">
        <f>COUNTIFS('TODOS INV'!$B$2:$B$8142,RESUMEN!AY3,'TODOS INV'!$E$2:$E$8142,"BINOCULAR (OTROS)")</f>
        <v>0</v>
      </c>
      <c r="AZ178" s="15">
        <f>COUNTIFS('TODOS INV'!$B$2:$B$8142,RESUMEN!AZ3,'TODOS INV'!$E$2:$E$8142,"BINOCULAR (OTROS)")</f>
        <v>0</v>
      </c>
      <c r="BA178" s="15">
        <f>COUNTIFS('TODOS INV'!$B$2:$B$8142,RESUMEN!BA3,'TODOS INV'!$E$2:$E$8142,"BINOCULAR (OTROS)")</f>
        <v>0</v>
      </c>
      <c r="BB178" s="15">
        <f>COUNTIFS('TODOS INV'!$B$2:$B$8142,RESUMEN!BB3,'TODOS INV'!$E$2:$E$8142,"BINOCULAR (OTROS)")</f>
        <v>0</v>
      </c>
      <c r="BC178" s="15">
        <f>COUNTIFS('TODOS INV'!$B$2:$B$8142,RESUMEN!BC3,'TODOS INV'!$E$2:$E$8142,"BINOCULAR (OTROS)")</f>
        <v>0</v>
      </c>
      <c r="BD178" s="15">
        <f>COUNTIFS('TODOS INV'!$B$2:$B$8142,RESUMEN!BD3,'TODOS INV'!$E$2:$E$8142,"BINOCULAR (OTROS)")</f>
        <v>0</v>
      </c>
      <c r="BE178" s="15">
        <f>COUNTIFS('TODOS INV'!$B$2:$B$8142,RESUMEN!BE3,'TODOS INV'!$E$2:$E$8142,"BINOCULAR (OTROS)")</f>
        <v>0</v>
      </c>
      <c r="BF178" s="15">
        <f>COUNTIFS('TODOS INV'!$B$2:$B$8142,RESUMEN!BF3,'TODOS INV'!$E$2:$E$8142,"BINOCULAR (OTROS)")</f>
        <v>0</v>
      </c>
      <c r="BG178" s="15">
        <f>COUNTIFS('TODOS INV'!$B$2:$B$8142,RESUMEN!BG3,'TODOS INV'!$E$2:$E$8142,"BINOCULAR (OTROS)")</f>
        <v>0</v>
      </c>
      <c r="BH178" s="15">
        <f>COUNTIFS('TODOS INV'!$B$2:$B$8142,RESUMEN!BH3,'TODOS INV'!$E$2:$E$8142,"BINOCULAR (OTROS)")</f>
        <v>0</v>
      </c>
      <c r="BI178" s="15">
        <f>COUNTIFS('TODOS INV'!$B$2:$B$8142,RESUMEN!BI3,'TODOS INV'!$E$2:$E$8142,"BINOCULAR (OTROS)")</f>
        <v>0</v>
      </c>
      <c r="BJ178" s="15">
        <f>COUNTIFS('TODOS INV'!$B$2:$B$8142,RESUMEN!BJ3,'TODOS INV'!$E$2:$E$8142,"BINOCULAR (OTROS)")</f>
        <v>0</v>
      </c>
      <c r="BK178" s="15">
        <f>COUNTIFS('TODOS INV'!$B$2:$B$8142,RESUMEN!BK3,'TODOS INV'!$E$2:$E$8142,"BINOCULAR (OTROS)")</f>
        <v>0</v>
      </c>
      <c r="BL178" s="15">
        <f>COUNTIFS('TODOS INV'!$B$2:$B$8142,RESUMEN!BL3,'TODOS INV'!$E$2:$E$8142,"BINOCULAR (OTROS)")</f>
        <v>0</v>
      </c>
      <c r="BM178" s="15">
        <f>COUNTIFS('TODOS INV'!$B$2:$B$8142,RESUMEN!BM3,'TODOS INV'!$E$2:$E$8142,"BINOCULAR (OTROS)")</f>
        <v>0</v>
      </c>
      <c r="BN178" s="15">
        <f>COUNTIFS('TODOS INV'!$B$2:$B$8142,RESUMEN!BN3,'TODOS INV'!$E$2:$E$8142,"BINOCULAR (OTROS)")</f>
        <v>0</v>
      </c>
      <c r="BO178" s="15">
        <f>COUNTIFS('TODOS INV'!$B$2:$B$8142,RESUMEN!BO3,'TODOS INV'!$E$2:$E$8142,"BINOCULAR (OTROS)")</f>
        <v>0</v>
      </c>
      <c r="BP178" s="15">
        <f>COUNTIFS('TODOS INV'!$B$2:$B$8142,RESUMEN!BP3,'TODOS INV'!$E$2:$E$8142,"BINOCULAR (OTROS)")</f>
        <v>0</v>
      </c>
      <c r="BQ178" s="15">
        <f>COUNTIFS('TODOS INV'!$B$2:$B$8142,RESUMEN!BQ3,'TODOS INV'!$E$2:$E$8142,"BINOCULAR (OTROS)")</f>
        <v>0</v>
      </c>
      <c r="BR178" s="15">
        <f>COUNTIFS('TODOS INV'!$B$2:$B$8142,RESUMEN!BR3,'TODOS INV'!$E$2:$E$8142,"BINOCULAR (OTROS)")</f>
        <v>0</v>
      </c>
      <c r="BS178" s="15">
        <f>COUNTIFS('TODOS INV'!$B$2:$B$8142,RESUMEN!BS3,'TODOS INV'!$E$2:$E$8142,"BINOCULAR (OTROS)")</f>
        <v>0</v>
      </c>
      <c r="BT178" s="15">
        <f>COUNTIFS('TODOS INV'!$B$2:$B$8142,RESUMEN!BT3,'TODOS INV'!$E$2:$E$8142,"BINOCULAR (OTROS)")</f>
        <v>0</v>
      </c>
      <c r="BU178" s="15">
        <f>COUNTIFS('TODOS INV'!$B$2:$B$8142,RESUMEN!BU3,'TODOS INV'!$E$2:$E$8142,"BINOCULAR (OTROS)")</f>
        <v>0</v>
      </c>
      <c r="BV178" s="15">
        <f>COUNTIFS('TODOS INV'!$B$2:$B$8142,RESUMEN!BV3,'TODOS INV'!$E$2:$E$8142,"BINOCULAR (OTROS)")</f>
        <v>0</v>
      </c>
      <c r="BW178" s="15">
        <f>COUNTIFS('TODOS INV'!$B$2:$B$8142,RESUMEN!BW3,'TODOS INV'!$E$2:$E$8142,"BINOCULAR (OTROS)")</f>
        <v>0</v>
      </c>
      <c r="BX178" s="15">
        <f>COUNTIFS('TODOS INV'!$B$2:$B$8142,RESUMEN!BX3,'TODOS INV'!$E$2:$E$8142,"BINOCULAR (OTROS)")</f>
        <v>0</v>
      </c>
      <c r="BY178" s="15">
        <f>COUNTIFS('TODOS INV'!$B$2:$B$8142,RESUMEN!BY3,'TODOS INV'!$E$2:$E$8142,"BINOCULAR (OTROS)")</f>
        <v>0</v>
      </c>
      <c r="BZ178" s="15">
        <f>COUNTIFS('TODOS INV'!$B$2:$B$8142,RESUMEN!BZ3,'TODOS INV'!$E$2:$E$8142,"BINOCULAR (OTROS)")</f>
        <v>0</v>
      </c>
      <c r="CA178" s="15">
        <f>COUNTIFS('TODOS INV'!$B$2:$B$8142,RESUMEN!CA3,'TODOS INV'!$E$2:$E$8142,"BINOCULAR (OTROS)")</f>
        <v>0</v>
      </c>
      <c r="CB178" s="15">
        <f>COUNTIFS('TODOS INV'!$B$2:$B$8142,RESUMEN!CB3,'TODOS INV'!$E$2:$E$8142,"BINOCULAR (OTROS)")</f>
        <v>0</v>
      </c>
      <c r="CC178" s="15">
        <f>COUNTIFS('TODOS INV'!$B$2:$B$8142,RESUMEN!CC3,'TODOS INV'!$E$2:$E$8142,"BINOCULAR (OTROS)")</f>
        <v>0</v>
      </c>
      <c r="CD178" s="15">
        <f>COUNTIFS('TODOS INV'!$B$2:$B$8142,RESUMEN!CD3,'TODOS INV'!$E$2:$E$8142,"BINOCULAR (OTROS)")</f>
        <v>0</v>
      </c>
      <c r="CE178" s="15">
        <f>COUNTIFS('TODOS INV'!$B$2:$B$8142,RESUMEN!CE3,'TODOS INV'!$E$2:$E$8142,"BINOCULAR (OTROS)")</f>
        <v>0</v>
      </c>
      <c r="CF178" s="15">
        <f>COUNTIFS('TODOS INV'!$B$2:$B$8142,RESUMEN!CF3,'TODOS INV'!$E$2:$E$8142,"BINOCULAR (OTROS)")</f>
        <v>0</v>
      </c>
      <c r="CG178" s="15">
        <f>COUNTIFS('TODOS INV'!$B$2:$B$8142,RESUMEN!CG3,'TODOS INV'!$E$2:$E$8142,"BINOCULAR (OTROS)")</f>
        <v>0</v>
      </c>
      <c r="CH178" s="15">
        <f>COUNTIFS('TODOS INV'!$B$2:$B$8142,RESUMEN!CH3,'TODOS INV'!$E$2:$E$8142,"BINOCULAR (OTROS)")</f>
        <v>0</v>
      </c>
      <c r="CI178" s="15">
        <f>COUNTIFS('TODOS INV'!$B$2:$B$8142,RESUMEN!CI3,'TODOS INV'!$E$2:$E$8142,"BINOCULAR (OTROS)")</f>
        <v>0</v>
      </c>
      <c r="CJ178" s="15">
        <f>COUNTIFS('TODOS INV'!$B$2:$B$8142,RESUMEN!CJ3,'TODOS INV'!$E$2:$E$8142,"BINOCULAR (OTROS)")</f>
        <v>0</v>
      </c>
      <c r="CK178" s="15">
        <f>COUNTIFS('TODOS INV'!$B$2:$B$8142,RESUMEN!CK3,'TODOS INV'!$E$2:$E$8142,"BINOCULAR (OTROS)")</f>
        <v>0</v>
      </c>
      <c r="CL178" s="15">
        <f>COUNTIFS('TODOS INV'!$B$2:$B$8142,RESUMEN!CL3,'TODOS INV'!$E$2:$E$8142,"BINOCULAR (OTROS)")</f>
        <v>0</v>
      </c>
      <c r="CM178" s="15">
        <f>COUNTIFS('TODOS INV'!$B$2:$B$8142,RESUMEN!CM3,'TODOS INV'!$E$2:$E$8142,"BINOCULAR (OTROS)")</f>
        <v>0</v>
      </c>
      <c r="CN178" s="15">
        <f>COUNTIFS('TODOS INV'!$B$2:$B$8142,RESUMEN!CN3,'TODOS INV'!$E$2:$E$8142,"BINOCULAR (OTROS)")</f>
        <v>0</v>
      </c>
      <c r="CO178" s="15">
        <f>COUNTIFS('TODOS INV'!$B$2:$B$8142,RESUMEN!CO3,'TODOS INV'!$E$2:$E$8142,"BINOCULAR (OTROS)")</f>
        <v>0</v>
      </c>
      <c r="CP178" s="15">
        <f>COUNTIFS('TODOS INV'!$B$2:$B$8142,RESUMEN!CP3,'TODOS INV'!$E$2:$E$8142,"BINOCULAR (OTROS)")</f>
        <v>0</v>
      </c>
      <c r="CQ178" s="15">
        <f>COUNTIFS('TODOS INV'!$B$2:$B$8142,RESUMEN!CQ3,'TODOS INV'!$E$2:$E$8142,"BINOCULAR (OTROS)")</f>
        <v>0</v>
      </c>
      <c r="CR178" s="15">
        <f>COUNTIFS('TODOS INV'!$B$2:$B$8142,RESUMEN!CR3,'TODOS INV'!$E$2:$E$8142,"BINOCULAR (OTROS)")</f>
        <v>0</v>
      </c>
      <c r="CS178" s="15">
        <f>COUNTIFS('TODOS INV'!$B$2:$B$8142,RESUMEN!CS3,'TODOS INV'!$E$2:$E$8142,"BINOCULAR (OTROS)")</f>
        <v>0</v>
      </c>
      <c r="CT178" s="15">
        <f>COUNTIFS('TODOS INV'!$B$2:$B$8142,RESUMEN!CT3,'TODOS INV'!$E$2:$E$8142,"BINOCULAR (OTROS)")</f>
        <v>0</v>
      </c>
      <c r="CU178" s="15">
        <f>COUNTIFS('TODOS INV'!$B$2:$B$8142,RESUMEN!CU3,'TODOS INV'!$E$2:$E$8142,"BINOCULAR (OTROS)")</f>
        <v>0</v>
      </c>
      <c r="CV178" s="15">
        <f>COUNTIFS('TODOS INV'!$B$2:$B$8142,RESUMEN!CV3,'TODOS INV'!$E$2:$E$8142,"BINOCULAR (OTROS)")</f>
        <v>0</v>
      </c>
      <c r="CW178" s="15">
        <f>COUNTIFS('TODOS INV'!$B$2:$B$8142,RESUMEN!CW3,'TODOS INV'!$E$2:$E$8142,"BINOCULAR (OTROS)")</f>
        <v>0</v>
      </c>
      <c r="CX178" s="15">
        <f>COUNTIFS('TODOS INV'!$B$2:$B$8142,RESUMEN!CX3,'TODOS INV'!$E$2:$E$8142,"BINOCULAR (OTROS)")</f>
        <v>0</v>
      </c>
      <c r="CY178" s="15">
        <f>COUNTIFS('TODOS INV'!$B$2:$B$8142,RESUMEN!CY3,'TODOS INV'!$E$2:$E$8142,"BINOCULAR (OTROS)")</f>
        <v>0</v>
      </c>
      <c r="CZ178" s="15">
        <f>COUNTIFS('TODOS INV'!$B$2:$B$8142,RESUMEN!CZ3,'TODOS INV'!$E$2:$E$8142,"BINOCULAR (OTROS)")</f>
        <v>0</v>
      </c>
      <c r="DA178" s="15">
        <f>COUNTIFS('TODOS INV'!$B$2:$B$8142,RESUMEN!DA3,'TODOS INV'!$E$2:$E$8142,"BINOCULAR (OTROS)")</f>
        <v>0</v>
      </c>
      <c r="DB178" s="15">
        <f>COUNTIFS('TODOS INV'!$B$2:$B$8142,RESUMEN!DB3,'TODOS INV'!$E$2:$E$8142,"BINOCULAR (OTROS)")</f>
        <v>0</v>
      </c>
      <c r="DC178" s="15">
        <f>COUNTIFS('TODOS INV'!$B$2:$B$8142,RESUMEN!DC3,'TODOS INV'!$E$2:$E$8142,"BINOCULAR (OTROS)")</f>
        <v>0</v>
      </c>
      <c r="DD178" s="15">
        <f>COUNTIFS('TODOS INV'!$B$2:$B$8142,RESUMEN!DD3,'TODOS INV'!$E$2:$E$8142,"BINOCULAR (OTROS)")</f>
        <v>0</v>
      </c>
      <c r="DE178" s="15">
        <f>COUNTIFS('TODOS INV'!$B$2:$B$8142,RESUMEN!DE3,'TODOS INV'!$E$2:$E$8142,"BINOCULAR (OTROS)")</f>
        <v>0</v>
      </c>
      <c r="DF178" s="15">
        <f>COUNTIFS('TODOS INV'!$B$2:$B$8142,RESUMEN!DF3,'TODOS INV'!$E$2:$E$8142,"BINOCULAR (OTROS)")</f>
        <v>0</v>
      </c>
      <c r="DG178" s="15">
        <f>COUNTIFS('TODOS INV'!$B$2:$B$8142,RESUMEN!DG3,'TODOS INV'!$E$2:$E$8142,"BINOCULAR (OTROS)")</f>
        <v>0</v>
      </c>
      <c r="DH178" s="15">
        <f>COUNTIFS('TODOS INV'!$B$2:$B$8142,RESUMEN!DH3,'TODOS INV'!$E$2:$E$8142,"BINOCULAR (OTROS)")</f>
        <v>0</v>
      </c>
    </row>
    <row r="179" spans="1:112" x14ac:dyDescent="0.2">
      <c r="A179" s="7">
        <v>176</v>
      </c>
      <c r="B179" s="9" t="s">
        <v>2570</v>
      </c>
      <c r="C179" s="15">
        <f>COUNTIFS('TODOS INV'!$B$2:$B$8142,RESUMEN!C3,'TODOS INV'!$E$2:$E$8142,"SISTEMA DE PROYECCION MULTIMEDIA - PROYECTOR MULTIMEDIA")</f>
        <v>0</v>
      </c>
      <c r="D179" s="15">
        <f>COUNTIFS('TODOS INV'!$B$2:$B$8142,RESUMEN!D3,'TODOS INV'!$E$2:$E$8142,"SISTEMA DE PROYECCION MULTIMEDIA - PROYECTOR MULTIMEDIA")</f>
        <v>0</v>
      </c>
      <c r="E179" s="15">
        <f>COUNTIFS('TODOS INV'!$B$2:$B$8142,RESUMEN!E3,'TODOS INV'!$E$2:$E$8142,"SISTEMA DE PROYECCION MULTIMEDIA - PROYECTOR MULTIMEDIA")</f>
        <v>0</v>
      </c>
      <c r="F179" s="15">
        <f>COUNTIFS('TODOS INV'!$B$2:$B$8142,RESUMEN!F3,'TODOS INV'!$E$2:$E$8142,"SISTEMA DE PROYECCION MULTIMEDIA - PROYECTOR MULTIMEDIA")</f>
        <v>0</v>
      </c>
      <c r="G179" s="15">
        <f>COUNTIFS('TODOS INV'!$B$2:$B$8142,RESUMEN!G3,'TODOS INV'!$E$2:$E$8142,"SISTEMA DE PROYECCION MULTIMEDIA - PROYECTOR MULTIMEDIA")</f>
        <v>0</v>
      </c>
      <c r="H179" s="15">
        <f>COUNTIFS('TODOS INV'!$B$2:$B$8142,RESUMEN!H3,'TODOS INV'!$E$2:$E$8142,"SISTEMA DE PROYECCION MULTIMEDIA - PROYECTOR MULTIMEDIA")</f>
        <v>0</v>
      </c>
      <c r="I179" s="15">
        <f>COUNTIFS('TODOS INV'!$B$2:$B$8142,RESUMEN!I3,'TODOS INV'!$E$2:$E$8142,"SISTEMA DE PROYECCION MULTIMEDIA - PROYECTOR MULTIMEDIA")</f>
        <v>0</v>
      </c>
      <c r="J179" s="15">
        <f>COUNTIFS('TODOS INV'!$B$2:$B$8142,RESUMEN!J3,'TODOS INV'!$E$2:$E$8142,"SISTEMA DE PROYECCION MULTIMEDIA - PROYECTOR MULTIMEDIA")</f>
        <v>0</v>
      </c>
      <c r="K179" s="15">
        <f>COUNTIFS('TODOS INV'!$B$2:$B$8142,RESUMEN!K3,'TODOS INV'!$E$2:$E$8142,"SISTEMA DE PROYECCION MULTIMEDIA - PROYECTOR MULTIMEDIA")</f>
        <v>0</v>
      </c>
      <c r="L179" s="15">
        <f>COUNTIFS('TODOS INV'!$B$2:$B$8142,RESUMEN!L3,'TODOS INV'!$E$2:$E$8142,"SISTEMA DE PROYECCION MULTIMEDIA - PROYECTOR MULTIMEDIA")</f>
        <v>0</v>
      </c>
      <c r="M179" s="15">
        <f>COUNTIFS('TODOS INV'!$B$2:$B$8142,RESUMEN!M3,'TODOS INV'!$E$2:$E$8142,"SISTEMA DE PROYECCION MULTIMEDIA - PROYECTOR MULTIMEDIA")</f>
        <v>0</v>
      </c>
      <c r="N179" s="15">
        <f>COUNTIFS('TODOS INV'!$B$2:$B$8142,RESUMEN!N3,'TODOS INV'!$E$2:$E$8142,"SISTEMA DE PROYECCION MULTIMEDIA - PROYECTOR MULTIMEDIA")</f>
        <v>0</v>
      </c>
      <c r="O179" s="15">
        <f>COUNTIFS('TODOS INV'!$B$2:$B$8142,RESUMEN!O3,'TODOS INV'!$E$2:$E$8142,"SISTEMA DE PROYECCION MULTIMEDIA - PROYECTOR MULTIMEDIA")</f>
        <v>0</v>
      </c>
      <c r="P179" s="15">
        <f>COUNTIFS('TODOS INV'!$B$2:$B$8142,RESUMEN!P3,'TODOS INV'!$E$2:$E$8142,"SISTEMA DE PROYECCION MULTIMEDIA - PROYECTOR MULTIMEDIA")</f>
        <v>0</v>
      </c>
      <c r="Q179" s="15">
        <f>COUNTIFS('TODOS INV'!$B$2:$B$8142,RESUMEN!Q3,'TODOS INV'!$E$2:$E$8142,"SISTEMA DE PROYECCION MULTIMEDIA - PROYECTOR MULTIMEDIA")</f>
        <v>0</v>
      </c>
      <c r="R179" s="15">
        <f>COUNTIFS('TODOS INV'!$B$2:$B$8142,RESUMEN!R3,'TODOS INV'!$E$2:$E$8142,"SISTEMA DE PROYECCION MULTIMEDIA - PROYECTOR MULTIMEDIA")</f>
        <v>0</v>
      </c>
      <c r="S179" s="15">
        <f>COUNTIFS('TODOS INV'!$B$2:$B$8142,RESUMEN!S3,'TODOS INV'!$E$2:$E$8142,"SISTEMA DE PROYECCION MULTIMEDIA - PROYECTOR MULTIMEDIA")</f>
        <v>0</v>
      </c>
      <c r="T179" s="15">
        <f>COUNTIFS('TODOS INV'!$B$2:$B$8142,RESUMEN!T3,'TODOS INV'!$E$2:$E$8142,"SISTEMA DE PROYECCION MULTIMEDIA - PROYECTOR MULTIMEDIA")</f>
        <v>0</v>
      </c>
      <c r="U179" s="15">
        <f>COUNTIFS('TODOS INV'!$B$2:$B$8142,RESUMEN!U3,'TODOS INV'!$E$2:$E$8142,"SISTEMA DE PROYECCION MULTIMEDIA - PROYECTOR MULTIMEDIA")</f>
        <v>0</v>
      </c>
      <c r="V179" s="15">
        <f>COUNTIFS('TODOS INV'!$B$2:$B$8142,RESUMEN!V3,'TODOS INV'!$E$2:$E$8142,"SISTEMA DE PROYECCION MULTIMEDIA - PROYECTOR MULTIMEDIA")</f>
        <v>0</v>
      </c>
      <c r="W179" s="15">
        <f>COUNTIFS('TODOS INV'!$B$2:$B$8142,RESUMEN!W3,'TODOS INV'!$E$2:$E$8142,"SISTEMA DE PROYECCION MULTIMEDIA - PROYECTOR MULTIMEDIA")</f>
        <v>0</v>
      </c>
      <c r="X179" s="15">
        <f>COUNTIFS('TODOS INV'!$B$2:$B$8142,RESUMEN!X3,'TODOS INV'!$E$2:$E$8142,"SISTEMA DE PROYECCION MULTIMEDIA - PROYECTOR MULTIMEDIA")</f>
        <v>0</v>
      </c>
      <c r="Y179" s="15">
        <f>COUNTIFS('TODOS INV'!$B$2:$B$8142,RESUMEN!Y3,'TODOS INV'!$E$2:$E$8142,"SISTEMA DE PROYECCION MULTIMEDIA - PROYECTOR MULTIMEDIA")</f>
        <v>1</v>
      </c>
      <c r="Z179" s="15">
        <f>COUNTIFS('TODOS INV'!$B$2:$B$8142,RESUMEN!Z3,'TODOS INV'!$E$2:$E$8142,"SISTEMA DE PROYECCION MULTIMEDIA - PROYECTOR MULTIMEDIA")</f>
        <v>0</v>
      </c>
      <c r="AA179" s="15">
        <f>COUNTIFS('TODOS INV'!$B$2:$B$8142,RESUMEN!AA3,'TODOS INV'!$E$2:$E$8142,"SISTEMA DE PROYECCION MULTIMEDIA - PROYECTOR MULTIMEDIA")</f>
        <v>0</v>
      </c>
      <c r="AB179" s="15">
        <f>COUNTIFS('TODOS INV'!$B$2:$B$8142,RESUMEN!AB3,'TODOS INV'!$E$2:$E$8142,"SISTEMA DE PROYECCION MULTIMEDIA - PROYECTOR MULTIMEDIA")</f>
        <v>0</v>
      </c>
      <c r="AC179" s="15">
        <f>COUNTIFS('TODOS INV'!$B$2:$B$8142,RESUMEN!AC3,'TODOS INV'!$E$2:$E$8142,"SISTEMA DE PROYECCION MULTIMEDIA - PROYECTOR MULTIMEDIA")</f>
        <v>0</v>
      </c>
      <c r="AD179" s="15">
        <f>COUNTIFS('TODOS INV'!$B$2:$B$8142,RESUMEN!AD3,'TODOS INV'!$E$2:$E$8142,"SISTEMA DE PROYECCION MULTIMEDIA - PROYECTOR MULTIMEDIA")</f>
        <v>0</v>
      </c>
      <c r="AE179" s="15">
        <f>COUNTIFS('TODOS INV'!$B$2:$B$8142,RESUMEN!AE3,'TODOS INV'!$E$2:$E$8142,"SISTEMA DE PROYECCION MULTIMEDIA - PROYECTOR MULTIMEDIA")</f>
        <v>0</v>
      </c>
      <c r="AF179" s="15">
        <f>COUNTIFS('TODOS INV'!$B$2:$B$8142,RESUMEN!AF3,'TODOS INV'!$E$2:$E$8142,"SISTEMA DE PROYECCION MULTIMEDIA - PROYECTOR MULTIMEDIA")</f>
        <v>0</v>
      </c>
      <c r="AG179" s="15">
        <f>COUNTIFS('TODOS INV'!$B$2:$B$8142,RESUMEN!AG3,'TODOS INV'!$E$2:$E$8142,"SISTEMA DE PROYECCION MULTIMEDIA - PROYECTOR MULTIMEDIA")</f>
        <v>0</v>
      </c>
      <c r="AH179" s="15">
        <f>COUNTIFS('TODOS INV'!$B$2:$B$8142,RESUMEN!AH3,'TODOS INV'!$E$2:$E$8142,"SISTEMA DE PROYECCION MULTIMEDIA - PROYECTOR MULTIMEDIA")</f>
        <v>0</v>
      </c>
      <c r="AI179" s="15">
        <f>COUNTIFS('TODOS INV'!$B$2:$B$8142,RESUMEN!AI3,'TODOS INV'!$E$2:$E$8142,"SISTEMA DE PROYECCION MULTIMEDIA - PROYECTOR MULTIMEDIA")</f>
        <v>0</v>
      </c>
      <c r="AJ179" s="15">
        <f>COUNTIFS('TODOS INV'!$B$2:$B$8142,RESUMEN!AJ3,'TODOS INV'!$E$2:$E$8142,"SISTEMA DE PROYECCION MULTIMEDIA - PROYECTOR MULTIMEDIA")</f>
        <v>0</v>
      </c>
      <c r="AK179" s="15">
        <f>COUNTIFS('TODOS INV'!$B$2:$B$8142,RESUMEN!AK3,'TODOS INV'!$E$2:$E$8142,"SISTEMA DE PROYECCION MULTIMEDIA - PROYECTOR MULTIMEDIA")</f>
        <v>0</v>
      </c>
      <c r="AL179" s="15">
        <f>COUNTIFS('TODOS INV'!$B$2:$B$8142,RESUMEN!AL3,'TODOS INV'!$E$2:$E$8142,"SISTEMA DE PROYECCION MULTIMEDIA - PROYECTOR MULTIMEDIA")</f>
        <v>0</v>
      </c>
      <c r="AM179" s="15">
        <f>COUNTIFS('TODOS INV'!$B$2:$B$8142,RESUMEN!AM3,'TODOS INV'!$E$2:$E$8142,"SISTEMA DE PROYECCION MULTIMEDIA - PROYECTOR MULTIMEDIA")</f>
        <v>0</v>
      </c>
      <c r="AN179" s="15">
        <f>COUNTIFS('TODOS INV'!$B$2:$B$8142,RESUMEN!AN3,'TODOS INV'!$E$2:$E$8142,"SISTEMA DE PROYECCION MULTIMEDIA - PROYECTOR MULTIMEDIA")</f>
        <v>0</v>
      </c>
      <c r="AO179" s="15">
        <f>COUNTIFS('TODOS INV'!$B$2:$B$8142,RESUMEN!AO3,'TODOS INV'!$E$2:$E$8142,"SISTEMA DE PROYECCION MULTIMEDIA - PROYECTOR MULTIMEDIA")</f>
        <v>0</v>
      </c>
      <c r="AP179" s="15">
        <f>COUNTIFS('TODOS INV'!$B$2:$B$8142,RESUMEN!AP3,'TODOS INV'!$E$2:$E$8142,"SISTEMA DE PROYECCION MULTIMEDIA - PROYECTOR MULTIMEDIA")</f>
        <v>0</v>
      </c>
      <c r="AQ179" s="15">
        <f>COUNTIFS('TODOS INV'!$B$2:$B$8142,RESUMEN!AQ3,'TODOS INV'!$E$2:$E$8142,"SISTEMA DE PROYECCION MULTIMEDIA - PROYECTOR MULTIMEDIA")</f>
        <v>0</v>
      </c>
      <c r="AR179" s="15">
        <f>COUNTIFS('TODOS INV'!$B$2:$B$8142,RESUMEN!AR3,'TODOS INV'!$E$2:$E$8142,"SISTEMA DE PROYECCION MULTIMEDIA - PROYECTOR MULTIMEDIA")</f>
        <v>0</v>
      </c>
      <c r="AS179" s="15">
        <f>COUNTIFS('TODOS INV'!$B$2:$B$8142,RESUMEN!AS3,'TODOS INV'!$E$2:$E$8142,"SISTEMA DE PROYECCION MULTIMEDIA - PROYECTOR MULTIMEDIA")</f>
        <v>0</v>
      </c>
      <c r="AT179" s="15">
        <f>COUNTIFS('TODOS INV'!$B$2:$B$8142,RESUMEN!AT3,'TODOS INV'!$E$2:$E$8142,"SISTEMA DE PROYECCION MULTIMEDIA - PROYECTOR MULTIMEDIA")</f>
        <v>0</v>
      </c>
      <c r="AU179" s="15">
        <f>COUNTIFS('TODOS INV'!$B$2:$B$8142,RESUMEN!AU3,'TODOS INV'!$E$2:$E$8142,"SISTEMA DE PROYECCION MULTIMEDIA - PROYECTOR MULTIMEDIA")</f>
        <v>1</v>
      </c>
      <c r="AV179" s="15">
        <f>COUNTIFS('TODOS INV'!$B$2:$B$8142,RESUMEN!AV3,'TODOS INV'!$E$2:$E$8142,"SISTEMA DE PROYECCION MULTIMEDIA - PROYECTOR MULTIMEDIA")</f>
        <v>0</v>
      </c>
      <c r="AW179" s="15">
        <f>COUNTIFS('TODOS INV'!$B$2:$B$8142,RESUMEN!AW3,'TODOS INV'!$E$2:$E$8142,"SISTEMA DE PROYECCION MULTIMEDIA - PROYECTOR MULTIMEDIA")</f>
        <v>0</v>
      </c>
      <c r="AX179" s="15">
        <f>COUNTIFS('TODOS INV'!$B$2:$B$8142,RESUMEN!AX3,'TODOS INV'!$E$2:$E$8142,"SISTEMA DE PROYECCION MULTIMEDIA - PROYECTOR MULTIMEDIA")</f>
        <v>0</v>
      </c>
      <c r="AY179" s="15">
        <f>COUNTIFS('TODOS INV'!$B$2:$B$8142,RESUMEN!AY3,'TODOS INV'!$E$2:$E$8142,"SISTEMA DE PROYECCION MULTIMEDIA - PROYECTOR MULTIMEDIA")</f>
        <v>0</v>
      </c>
      <c r="AZ179" s="15">
        <f>COUNTIFS('TODOS INV'!$B$2:$B$8142,RESUMEN!AZ3,'TODOS INV'!$E$2:$E$8142,"SISTEMA DE PROYECCION MULTIMEDIA - PROYECTOR MULTIMEDIA")</f>
        <v>0</v>
      </c>
      <c r="BA179" s="15">
        <f>COUNTIFS('TODOS INV'!$B$2:$B$8142,RESUMEN!BA3,'TODOS INV'!$E$2:$E$8142,"SISTEMA DE PROYECCION MULTIMEDIA - PROYECTOR MULTIMEDIA")</f>
        <v>0</v>
      </c>
      <c r="BB179" s="15">
        <f>COUNTIFS('TODOS INV'!$B$2:$B$8142,RESUMEN!BB3,'TODOS INV'!$E$2:$E$8142,"SISTEMA DE PROYECCION MULTIMEDIA - PROYECTOR MULTIMEDIA")</f>
        <v>0</v>
      </c>
      <c r="BC179" s="15">
        <f>COUNTIFS('TODOS INV'!$B$2:$B$8142,RESUMEN!BC3,'TODOS INV'!$E$2:$E$8142,"SISTEMA DE PROYECCION MULTIMEDIA - PROYECTOR MULTIMEDIA")</f>
        <v>0</v>
      </c>
      <c r="BD179" s="15">
        <f>COUNTIFS('TODOS INV'!$B$2:$B$8142,RESUMEN!BD3,'TODOS INV'!$E$2:$E$8142,"SISTEMA DE PROYECCION MULTIMEDIA - PROYECTOR MULTIMEDIA")</f>
        <v>0</v>
      </c>
      <c r="BE179" s="15">
        <f>COUNTIFS('TODOS INV'!$B$2:$B$8142,RESUMEN!BE3,'TODOS INV'!$E$2:$E$8142,"SISTEMA DE PROYECCION MULTIMEDIA - PROYECTOR MULTIMEDIA")</f>
        <v>0</v>
      </c>
      <c r="BF179" s="15">
        <f>COUNTIFS('TODOS INV'!$B$2:$B$8142,RESUMEN!BF3,'TODOS INV'!$E$2:$E$8142,"SISTEMA DE PROYECCION MULTIMEDIA - PROYECTOR MULTIMEDIA")</f>
        <v>0</v>
      </c>
      <c r="BG179" s="15">
        <f>COUNTIFS('TODOS INV'!$B$2:$B$8142,RESUMEN!BG3,'TODOS INV'!$E$2:$E$8142,"SISTEMA DE PROYECCION MULTIMEDIA - PROYECTOR MULTIMEDIA")</f>
        <v>0</v>
      </c>
      <c r="BH179" s="15">
        <f>COUNTIFS('TODOS INV'!$B$2:$B$8142,RESUMEN!BH3,'TODOS INV'!$E$2:$E$8142,"SISTEMA DE PROYECCION MULTIMEDIA - PROYECTOR MULTIMEDIA")</f>
        <v>0</v>
      </c>
      <c r="BI179" s="15">
        <f>COUNTIFS('TODOS INV'!$B$2:$B$8142,RESUMEN!BI3,'TODOS INV'!$E$2:$E$8142,"SISTEMA DE PROYECCION MULTIMEDIA - PROYECTOR MULTIMEDIA")</f>
        <v>0</v>
      </c>
      <c r="BJ179" s="15">
        <f>COUNTIFS('TODOS INV'!$B$2:$B$8142,RESUMEN!BJ3,'TODOS INV'!$E$2:$E$8142,"SISTEMA DE PROYECCION MULTIMEDIA - PROYECTOR MULTIMEDIA")</f>
        <v>0</v>
      </c>
      <c r="BK179" s="15">
        <f>COUNTIFS('TODOS INV'!$B$2:$B$8142,RESUMEN!BK3,'TODOS INV'!$E$2:$E$8142,"SISTEMA DE PROYECCION MULTIMEDIA - PROYECTOR MULTIMEDIA")</f>
        <v>0</v>
      </c>
      <c r="BL179" s="15">
        <f>COUNTIFS('TODOS INV'!$B$2:$B$8142,RESUMEN!BL3,'TODOS INV'!$E$2:$E$8142,"SISTEMA DE PROYECCION MULTIMEDIA - PROYECTOR MULTIMEDIA")</f>
        <v>0</v>
      </c>
      <c r="BM179" s="15">
        <f>COUNTIFS('TODOS INV'!$B$2:$B$8142,RESUMEN!BM3,'TODOS INV'!$E$2:$E$8142,"SISTEMA DE PROYECCION MULTIMEDIA - PROYECTOR MULTIMEDIA")</f>
        <v>0</v>
      </c>
      <c r="BN179" s="15">
        <f>COUNTIFS('TODOS INV'!$B$2:$B$8142,RESUMEN!BN3,'TODOS INV'!$E$2:$E$8142,"SISTEMA DE PROYECCION MULTIMEDIA - PROYECTOR MULTIMEDIA")</f>
        <v>0</v>
      </c>
      <c r="BO179" s="15">
        <f>COUNTIFS('TODOS INV'!$B$2:$B$8142,RESUMEN!BO3,'TODOS INV'!$E$2:$E$8142,"SISTEMA DE PROYECCION MULTIMEDIA - PROYECTOR MULTIMEDIA")</f>
        <v>0</v>
      </c>
      <c r="BP179" s="15">
        <f>COUNTIFS('TODOS INV'!$B$2:$B$8142,RESUMEN!BP3,'TODOS INV'!$E$2:$E$8142,"SISTEMA DE PROYECCION MULTIMEDIA - PROYECTOR MULTIMEDIA")</f>
        <v>0</v>
      </c>
      <c r="BQ179" s="15">
        <f>COUNTIFS('TODOS INV'!$B$2:$B$8142,RESUMEN!BQ3,'TODOS INV'!$E$2:$E$8142,"SISTEMA DE PROYECCION MULTIMEDIA - PROYECTOR MULTIMEDIA")</f>
        <v>0</v>
      </c>
      <c r="BR179" s="15">
        <f>COUNTIFS('TODOS INV'!$B$2:$B$8142,RESUMEN!BR3,'TODOS INV'!$E$2:$E$8142,"SISTEMA DE PROYECCION MULTIMEDIA - PROYECTOR MULTIMEDIA")</f>
        <v>0</v>
      </c>
      <c r="BS179" s="15">
        <f>COUNTIFS('TODOS INV'!$B$2:$B$8142,RESUMEN!BS3,'TODOS INV'!$E$2:$E$8142,"SISTEMA DE PROYECCION MULTIMEDIA - PROYECTOR MULTIMEDIA")</f>
        <v>0</v>
      </c>
      <c r="BT179" s="15">
        <f>COUNTIFS('TODOS INV'!$B$2:$B$8142,RESUMEN!BT3,'TODOS INV'!$E$2:$E$8142,"SISTEMA DE PROYECCION MULTIMEDIA - PROYECTOR MULTIMEDIA")</f>
        <v>0</v>
      </c>
      <c r="BU179" s="15">
        <f>COUNTIFS('TODOS INV'!$B$2:$B$8142,RESUMEN!BU3,'TODOS INV'!$E$2:$E$8142,"SISTEMA DE PROYECCION MULTIMEDIA - PROYECTOR MULTIMEDIA")</f>
        <v>0</v>
      </c>
      <c r="BV179" s="15">
        <f>COUNTIFS('TODOS INV'!$B$2:$B$8142,RESUMEN!BV3,'TODOS INV'!$E$2:$E$8142,"SISTEMA DE PROYECCION MULTIMEDIA - PROYECTOR MULTIMEDIA")</f>
        <v>0</v>
      </c>
      <c r="BW179" s="15">
        <f>COUNTIFS('TODOS INV'!$B$2:$B$8142,RESUMEN!BW3,'TODOS INV'!$E$2:$E$8142,"SISTEMA DE PROYECCION MULTIMEDIA - PROYECTOR MULTIMEDIA")</f>
        <v>0</v>
      </c>
      <c r="BX179" s="15">
        <f>COUNTIFS('TODOS INV'!$B$2:$B$8142,RESUMEN!BX3,'TODOS INV'!$E$2:$E$8142,"SISTEMA DE PROYECCION MULTIMEDIA - PROYECTOR MULTIMEDIA")</f>
        <v>0</v>
      </c>
      <c r="BY179" s="15">
        <f>COUNTIFS('TODOS INV'!$B$2:$B$8142,RESUMEN!BY3,'TODOS INV'!$E$2:$E$8142,"SISTEMA DE PROYECCION MULTIMEDIA - PROYECTOR MULTIMEDIA")</f>
        <v>0</v>
      </c>
      <c r="BZ179" s="15">
        <f>COUNTIFS('TODOS INV'!$B$2:$B$8142,RESUMEN!BZ3,'TODOS INV'!$E$2:$E$8142,"SISTEMA DE PROYECCION MULTIMEDIA - PROYECTOR MULTIMEDIA")</f>
        <v>0</v>
      </c>
      <c r="CA179" s="15">
        <f>COUNTIFS('TODOS INV'!$B$2:$B$8142,RESUMEN!CA3,'TODOS INV'!$E$2:$E$8142,"SISTEMA DE PROYECCION MULTIMEDIA - PROYECTOR MULTIMEDIA")</f>
        <v>0</v>
      </c>
      <c r="CB179" s="15">
        <f>COUNTIFS('TODOS INV'!$B$2:$B$8142,RESUMEN!CB3,'TODOS INV'!$E$2:$E$8142,"SISTEMA DE PROYECCION MULTIMEDIA - PROYECTOR MULTIMEDIA")</f>
        <v>0</v>
      </c>
      <c r="CC179" s="15">
        <f>COUNTIFS('TODOS INV'!$B$2:$B$8142,RESUMEN!CC3,'TODOS INV'!$E$2:$E$8142,"SISTEMA DE PROYECCION MULTIMEDIA - PROYECTOR MULTIMEDIA")</f>
        <v>0</v>
      </c>
      <c r="CD179" s="15">
        <f>COUNTIFS('TODOS INV'!$B$2:$B$8142,RESUMEN!CD3,'TODOS INV'!$E$2:$E$8142,"SISTEMA DE PROYECCION MULTIMEDIA - PROYECTOR MULTIMEDIA")</f>
        <v>0</v>
      </c>
      <c r="CE179" s="15">
        <f>COUNTIFS('TODOS INV'!$B$2:$B$8142,RESUMEN!CE3,'TODOS INV'!$E$2:$E$8142,"SISTEMA DE PROYECCION MULTIMEDIA - PROYECTOR MULTIMEDIA")</f>
        <v>0</v>
      </c>
      <c r="CF179" s="15">
        <f>COUNTIFS('TODOS INV'!$B$2:$B$8142,RESUMEN!CF3,'TODOS INV'!$E$2:$E$8142,"SISTEMA DE PROYECCION MULTIMEDIA - PROYECTOR MULTIMEDIA")</f>
        <v>0</v>
      </c>
      <c r="CG179" s="15">
        <f>COUNTIFS('TODOS INV'!$B$2:$B$8142,RESUMEN!CG3,'TODOS INV'!$E$2:$E$8142,"SISTEMA DE PROYECCION MULTIMEDIA - PROYECTOR MULTIMEDIA")</f>
        <v>0</v>
      </c>
      <c r="CH179" s="15">
        <f>COUNTIFS('TODOS INV'!$B$2:$B$8142,RESUMEN!CH3,'TODOS INV'!$E$2:$E$8142,"SISTEMA DE PROYECCION MULTIMEDIA - PROYECTOR MULTIMEDIA")</f>
        <v>0</v>
      </c>
      <c r="CI179" s="15">
        <f>COUNTIFS('TODOS INV'!$B$2:$B$8142,RESUMEN!CI3,'TODOS INV'!$E$2:$E$8142,"SISTEMA DE PROYECCION MULTIMEDIA - PROYECTOR MULTIMEDIA")</f>
        <v>0</v>
      </c>
      <c r="CJ179" s="15">
        <f>COUNTIFS('TODOS INV'!$B$2:$B$8142,RESUMEN!CJ3,'TODOS INV'!$E$2:$E$8142,"SISTEMA DE PROYECCION MULTIMEDIA - PROYECTOR MULTIMEDIA")</f>
        <v>0</v>
      </c>
      <c r="CK179" s="15">
        <f>COUNTIFS('TODOS INV'!$B$2:$B$8142,RESUMEN!CK3,'TODOS INV'!$E$2:$E$8142,"SISTEMA DE PROYECCION MULTIMEDIA - PROYECTOR MULTIMEDIA")</f>
        <v>0</v>
      </c>
      <c r="CL179" s="15">
        <f>COUNTIFS('TODOS INV'!$B$2:$B$8142,RESUMEN!CL3,'TODOS INV'!$E$2:$E$8142,"SISTEMA DE PROYECCION MULTIMEDIA - PROYECTOR MULTIMEDIA")</f>
        <v>0</v>
      </c>
      <c r="CM179" s="15">
        <f>COUNTIFS('TODOS INV'!$B$2:$B$8142,RESUMEN!CM3,'TODOS INV'!$E$2:$E$8142,"SISTEMA DE PROYECCION MULTIMEDIA - PROYECTOR MULTIMEDIA")</f>
        <v>0</v>
      </c>
      <c r="CN179" s="15">
        <f>COUNTIFS('TODOS INV'!$B$2:$B$8142,RESUMEN!CN3,'TODOS INV'!$E$2:$E$8142,"SISTEMA DE PROYECCION MULTIMEDIA - PROYECTOR MULTIMEDIA")</f>
        <v>0</v>
      </c>
      <c r="CO179" s="15">
        <f>COUNTIFS('TODOS INV'!$B$2:$B$8142,RESUMEN!CO3,'TODOS INV'!$E$2:$E$8142,"SISTEMA DE PROYECCION MULTIMEDIA - PROYECTOR MULTIMEDIA")</f>
        <v>0</v>
      </c>
      <c r="CP179" s="15">
        <f>COUNTIFS('TODOS INV'!$B$2:$B$8142,RESUMEN!CP3,'TODOS INV'!$E$2:$E$8142,"SISTEMA DE PROYECCION MULTIMEDIA - PROYECTOR MULTIMEDIA")</f>
        <v>0</v>
      </c>
      <c r="CQ179" s="15">
        <f>COUNTIFS('TODOS INV'!$B$2:$B$8142,RESUMEN!CQ3,'TODOS INV'!$E$2:$E$8142,"SISTEMA DE PROYECCION MULTIMEDIA - PROYECTOR MULTIMEDIA")</f>
        <v>0</v>
      </c>
      <c r="CR179" s="15">
        <f>COUNTIFS('TODOS INV'!$B$2:$B$8142,RESUMEN!CR3,'TODOS INV'!$E$2:$E$8142,"SISTEMA DE PROYECCION MULTIMEDIA - PROYECTOR MULTIMEDIA")</f>
        <v>0</v>
      </c>
      <c r="CS179" s="15">
        <f>COUNTIFS('TODOS INV'!$B$2:$B$8142,RESUMEN!CS3,'TODOS INV'!$E$2:$E$8142,"SISTEMA DE PROYECCION MULTIMEDIA - PROYECTOR MULTIMEDIA")</f>
        <v>0</v>
      </c>
      <c r="CT179" s="15">
        <f>COUNTIFS('TODOS INV'!$B$2:$B$8142,RESUMEN!CT3,'TODOS INV'!$E$2:$E$8142,"SISTEMA DE PROYECCION MULTIMEDIA - PROYECTOR MULTIMEDIA")</f>
        <v>0</v>
      </c>
      <c r="CU179" s="15">
        <f>COUNTIFS('TODOS INV'!$B$2:$B$8142,RESUMEN!CU3,'TODOS INV'!$E$2:$E$8142,"SISTEMA DE PROYECCION MULTIMEDIA - PROYECTOR MULTIMEDIA")</f>
        <v>0</v>
      </c>
      <c r="CV179" s="15">
        <f>COUNTIFS('TODOS INV'!$B$2:$B$8142,RESUMEN!CV3,'TODOS INV'!$E$2:$E$8142,"SISTEMA DE PROYECCION MULTIMEDIA - PROYECTOR MULTIMEDIA")</f>
        <v>0</v>
      </c>
      <c r="CW179" s="15">
        <f>COUNTIFS('TODOS INV'!$B$2:$B$8142,RESUMEN!CW3,'TODOS INV'!$E$2:$E$8142,"SISTEMA DE PROYECCION MULTIMEDIA - PROYECTOR MULTIMEDIA")</f>
        <v>0</v>
      </c>
      <c r="CX179" s="15">
        <f>COUNTIFS('TODOS INV'!$B$2:$B$8142,RESUMEN!CX3,'TODOS INV'!$E$2:$E$8142,"SISTEMA DE PROYECCION MULTIMEDIA - PROYECTOR MULTIMEDIA")</f>
        <v>0</v>
      </c>
      <c r="CY179" s="15">
        <f>COUNTIFS('TODOS INV'!$B$2:$B$8142,RESUMEN!CY3,'TODOS INV'!$E$2:$E$8142,"SISTEMA DE PROYECCION MULTIMEDIA - PROYECTOR MULTIMEDIA")</f>
        <v>0</v>
      </c>
      <c r="CZ179" s="15">
        <f>COUNTIFS('TODOS INV'!$B$2:$B$8142,RESUMEN!CZ3,'TODOS INV'!$E$2:$E$8142,"SISTEMA DE PROYECCION MULTIMEDIA - PROYECTOR MULTIMEDIA")</f>
        <v>0</v>
      </c>
      <c r="DA179" s="15">
        <f>COUNTIFS('TODOS INV'!$B$2:$B$8142,RESUMEN!DA3,'TODOS INV'!$E$2:$E$8142,"SISTEMA DE PROYECCION MULTIMEDIA - PROYECTOR MULTIMEDIA")</f>
        <v>0</v>
      </c>
      <c r="DB179" s="15">
        <f>COUNTIFS('TODOS INV'!$B$2:$B$8142,RESUMEN!DB3,'TODOS INV'!$E$2:$E$8142,"SISTEMA DE PROYECCION MULTIMEDIA - PROYECTOR MULTIMEDIA")</f>
        <v>0</v>
      </c>
      <c r="DC179" s="15">
        <f>COUNTIFS('TODOS INV'!$B$2:$B$8142,RESUMEN!DC3,'TODOS INV'!$E$2:$E$8142,"SISTEMA DE PROYECCION MULTIMEDIA - PROYECTOR MULTIMEDIA")</f>
        <v>0</v>
      </c>
      <c r="DD179" s="15">
        <f>COUNTIFS('TODOS INV'!$B$2:$B$8142,RESUMEN!DD3,'TODOS INV'!$E$2:$E$8142,"SISTEMA DE PROYECCION MULTIMEDIA - PROYECTOR MULTIMEDIA")</f>
        <v>0</v>
      </c>
      <c r="DE179" s="15">
        <f>COUNTIFS('TODOS INV'!$B$2:$B$8142,RESUMEN!DE3,'TODOS INV'!$E$2:$E$8142,"SISTEMA DE PROYECCION MULTIMEDIA - PROYECTOR MULTIMEDIA")</f>
        <v>0</v>
      </c>
      <c r="DF179" s="15">
        <f>COUNTIFS('TODOS INV'!$B$2:$B$8142,RESUMEN!DF3,'TODOS INV'!$E$2:$E$8142,"SISTEMA DE PROYECCION MULTIMEDIA - PROYECTOR MULTIMEDIA")</f>
        <v>0</v>
      </c>
      <c r="DG179" s="15">
        <f>COUNTIFS('TODOS INV'!$B$2:$B$8142,RESUMEN!DG3,'TODOS INV'!$E$2:$E$8142,"SISTEMA DE PROYECCION MULTIMEDIA - PROYECTOR MULTIMEDIA")</f>
        <v>0</v>
      </c>
      <c r="DH179" s="15">
        <f>COUNTIFS('TODOS INV'!$B$2:$B$8142,RESUMEN!DH3,'TODOS INV'!$E$2:$E$8142,"SISTEMA DE PROYECCION MULTIMEDIA - PROYECTOR MULTIMEDIA")</f>
        <v>0</v>
      </c>
    </row>
    <row r="180" spans="1:112" x14ac:dyDescent="0.2">
      <c r="A180" s="7">
        <v>177</v>
      </c>
      <c r="B180" s="9" t="s">
        <v>2576</v>
      </c>
      <c r="C180" s="15">
        <f>COUNTIFS('TODOS INV'!$B$2:$B$8142,RESUMEN!C3,'TODOS INV'!$E$2:$E$8142,"COMPUTADORA PERSONAL PORTATIL")</f>
        <v>0</v>
      </c>
      <c r="D180" s="15">
        <f>COUNTIFS('TODOS INV'!$B$2:$B$8142,RESUMEN!D3,'TODOS INV'!$E$2:$E$8142,"COMPUTADORA PERSONAL PORTATIL")</f>
        <v>0</v>
      </c>
      <c r="E180" s="15">
        <f>COUNTIFS('TODOS INV'!$B$2:$B$8142,RESUMEN!E3,'TODOS INV'!$E$2:$E$8142,"COMPUTADORA PERSONAL PORTATIL")</f>
        <v>0</v>
      </c>
      <c r="F180" s="15">
        <f>COUNTIFS('TODOS INV'!$B$2:$B$8142,RESUMEN!F3,'TODOS INV'!$E$2:$E$8142,"COMPUTADORA PERSONAL PORTATIL")</f>
        <v>0</v>
      </c>
      <c r="G180" s="15">
        <f>COUNTIFS('TODOS INV'!$B$2:$B$8142,RESUMEN!G3,'TODOS INV'!$E$2:$E$8142,"COMPUTADORA PERSONAL PORTATIL")</f>
        <v>0</v>
      </c>
      <c r="H180" s="15">
        <f>COUNTIFS('TODOS INV'!$B$2:$B$8142,RESUMEN!H3,'TODOS INV'!$E$2:$E$8142,"COMPUTADORA PERSONAL PORTATIL")</f>
        <v>0</v>
      </c>
      <c r="I180" s="15">
        <f>COUNTIFS('TODOS INV'!$B$2:$B$8142,RESUMEN!I3,'TODOS INV'!$E$2:$E$8142,"COMPUTADORA PERSONAL PORTATIL")</f>
        <v>0</v>
      </c>
      <c r="J180" s="15">
        <f>COUNTIFS('TODOS INV'!$B$2:$B$8142,RESUMEN!J3,'TODOS INV'!$E$2:$E$8142,"COMPUTADORA PERSONAL PORTATIL")</f>
        <v>0</v>
      </c>
      <c r="K180" s="15">
        <f>COUNTIFS('TODOS INV'!$B$2:$B$8142,RESUMEN!K3,'TODOS INV'!$E$2:$E$8142,"COMPUTADORA PERSONAL PORTATIL")</f>
        <v>0</v>
      </c>
      <c r="L180" s="15">
        <f>COUNTIFS('TODOS INV'!$B$2:$B$8142,RESUMEN!L3,'TODOS INV'!$E$2:$E$8142,"COMPUTADORA PERSONAL PORTATIL")</f>
        <v>0</v>
      </c>
      <c r="M180" s="15">
        <f>COUNTIFS('TODOS INV'!$B$2:$B$8142,RESUMEN!M3,'TODOS INV'!$E$2:$E$8142,"COMPUTADORA PERSONAL PORTATIL")</f>
        <v>0</v>
      </c>
      <c r="N180" s="15">
        <f>COUNTIFS('TODOS INV'!$B$2:$B$8142,RESUMEN!N3,'TODOS INV'!$E$2:$E$8142,"COMPUTADORA PERSONAL PORTATIL")</f>
        <v>0</v>
      </c>
      <c r="O180" s="15">
        <f>COUNTIFS('TODOS INV'!$B$2:$B$8142,RESUMEN!O3,'TODOS INV'!$E$2:$E$8142,"COMPUTADORA PERSONAL PORTATIL")</f>
        <v>0</v>
      </c>
      <c r="P180" s="15">
        <f>COUNTIFS('TODOS INV'!$B$2:$B$8142,RESUMEN!P3,'TODOS INV'!$E$2:$E$8142,"COMPUTADORA PERSONAL PORTATIL")</f>
        <v>0</v>
      </c>
      <c r="Q180" s="15">
        <f>COUNTIFS('TODOS INV'!$B$2:$B$8142,RESUMEN!Q3,'TODOS INV'!$E$2:$E$8142,"COMPUTADORA PERSONAL PORTATIL")</f>
        <v>0</v>
      </c>
      <c r="R180" s="15">
        <f>COUNTIFS('TODOS INV'!$B$2:$B$8142,RESUMEN!R3,'TODOS INV'!$E$2:$E$8142,"COMPUTADORA PERSONAL PORTATIL")</f>
        <v>0</v>
      </c>
      <c r="S180" s="15">
        <f>COUNTIFS('TODOS INV'!$B$2:$B$8142,RESUMEN!S3,'TODOS INV'!$E$2:$E$8142,"COMPUTADORA PERSONAL PORTATIL")</f>
        <v>0</v>
      </c>
      <c r="T180" s="15">
        <f>COUNTIFS('TODOS INV'!$B$2:$B$8142,RESUMEN!T3,'TODOS INV'!$E$2:$E$8142,"COMPUTADORA PERSONAL PORTATIL")</f>
        <v>0</v>
      </c>
      <c r="U180" s="15">
        <f>COUNTIFS('TODOS INV'!$B$2:$B$8142,RESUMEN!U3,'TODOS INV'!$E$2:$E$8142,"COMPUTADORA PERSONAL PORTATIL")</f>
        <v>0</v>
      </c>
      <c r="V180" s="15">
        <f>COUNTIFS('TODOS INV'!$B$2:$B$8142,RESUMEN!V3,'TODOS INV'!$E$2:$E$8142,"COMPUTADORA PERSONAL PORTATIL")</f>
        <v>0</v>
      </c>
      <c r="W180" s="15">
        <f>COUNTIFS('TODOS INV'!$B$2:$B$8142,RESUMEN!W3,'TODOS INV'!$E$2:$E$8142,"COMPUTADORA PERSONAL PORTATIL")</f>
        <v>0</v>
      </c>
      <c r="X180" s="15">
        <f>COUNTIFS('TODOS INV'!$B$2:$B$8142,RESUMEN!X3,'TODOS INV'!$E$2:$E$8142,"COMPUTADORA PERSONAL PORTATIL")</f>
        <v>0</v>
      </c>
      <c r="Y180" s="15">
        <f>COUNTIFS('TODOS INV'!$B$2:$B$8142,RESUMEN!Y3,'TODOS INV'!$E$2:$E$8142,"COMPUTADORA PERSONAL PORTATIL")</f>
        <v>1</v>
      </c>
      <c r="Z180" s="15">
        <f>COUNTIFS('TODOS INV'!$B$2:$B$8142,RESUMEN!Z3,'TODOS INV'!$E$2:$E$8142,"COMPUTADORA PERSONAL PORTATIL")</f>
        <v>0</v>
      </c>
      <c r="AA180" s="15">
        <f>COUNTIFS('TODOS INV'!$B$2:$B$8142,RESUMEN!AA3,'TODOS INV'!$E$2:$E$8142,"COMPUTADORA PERSONAL PORTATIL")</f>
        <v>0</v>
      </c>
      <c r="AB180" s="15">
        <f>COUNTIFS('TODOS INV'!$B$2:$B$8142,RESUMEN!AB3,'TODOS INV'!$E$2:$E$8142,"COMPUTADORA PERSONAL PORTATIL")</f>
        <v>0</v>
      </c>
      <c r="AC180" s="15">
        <f>COUNTIFS('TODOS INV'!$B$2:$B$8142,RESUMEN!AC3,'TODOS INV'!$E$2:$E$8142,"COMPUTADORA PERSONAL PORTATIL")</f>
        <v>0</v>
      </c>
      <c r="AD180" s="15">
        <f>COUNTIFS('TODOS INV'!$B$2:$B$8142,RESUMEN!AD3,'TODOS INV'!$E$2:$E$8142,"COMPUTADORA PERSONAL PORTATIL")</f>
        <v>0</v>
      </c>
      <c r="AE180" s="15">
        <f>COUNTIFS('TODOS INV'!$B$2:$B$8142,RESUMEN!AE3,'TODOS INV'!$E$2:$E$8142,"COMPUTADORA PERSONAL PORTATIL")</f>
        <v>0</v>
      </c>
      <c r="AF180" s="15">
        <f>COUNTIFS('TODOS INV'!$B$2:$B$8142,RESUMEN!AF3,'TODOS INV'!$E$2:$E$8142,"COMPUTADORA PERSONAL PORTATIL")</f>
        <v>0</v>
      </c>
      <c r="AG180" s="15">
        <f>COUNTIFS('TODOS INV'!$B$2:$B$8142,RESUMEN!AG3,'TODOS INV'!$E$2:$E$8142,"COMPUTADORA PERSONAL PORTATIL")</f>
        <v>0</v>
      </c>
      <c r="AH180" s="15">
        <f>COUNTIFS('TODOS INV'!$B$2:$B$8142,RESUMEN!AH3,'TODOS INV'!$E$2:$E$8142,"COMPUTADORA PERSONAL PORTATIL")</f>
        <v>0</v>
      </c>
      <c r="AI180" s="15">
        <f>COUNTIFS('TODOS INV'!$B$2:$B$8142,RESUMEN!AI3,'TODOS INV'!$E$2:$E$8142,"COMPUTADORA PERSONAL PORTATIL")</f>
        <v>0</v>
      </c>
      <c r="AJ180" s="15">
        <f>COUNTIFS('TODOS INV'!$B$2:$B$8142,RESUMEN!AJ3,'TODOS INV'!$E$2:$E$8142,"COMPUTADORA PERSONAL PORTATIL")</f>
        <v>0</v>
      </c>
      <c r="AK180" s="15">
        <f>COUNTIFS('TODOS INV'!$B$2:$B$8142,RESUMEN!AK3,'TODOS INV'!$E$2:$E$8142,"COMPUTADORA PERSONAL PORTATIL")</f>
        <v>0</v>
      </c>
      <c r="AL180" s="15">
        <f>COUNTIFS('TODOS INV'!$B$2:$B$8142,RESUMEN!AL3,'TODOS INV'!$E$2:$E$8142,"COMPUTADORA PERSONAL PORTATIL")</f>
        <v>0</v>
      </c>
      <c r="AM180" s="15">
        <f>COUNTIFS('TODOS INV'!$B$2:$B$8142,RESUMEN!AM3,'TODOS INV'!$E$2:$E$8142,"COMPUTADORA PERSONAL PORTATIL")</f>
        <v>0</v>
      </c>
      <c r="AN180" s="15">
        <f>COUNTIFS('TODOS INV'!$B$2:$B$8142,RESUMEN!AN3,'TODOS INV'!$E$2:$E$8142,"COMPUTADORA PERSONAL PORTATIL")</f>
        <v>0</v>
      </c>
      <c r="AO180" s="15">
        <f>COUNTIFS('TODOS INV'!$B$2:$B$8142,RESUMEN!AO3,'TODOS INV'!$E$2:$E$8142,"COMPUTADORA PERSONAL PORTATIL")</f>
        <v>1</v>
      </c>
      <c r="AP180" s="15">
        <f>COUNTIFS('TODOS INV'!$B$2:$B$8142,RESUMEN!AP3,'TODOS INV'!$E$2:$E$8142,"COMPUTADORA PERSONAL PORTATIL")</f>
        <v>0</v>
      </c>
      <c r="AQ180" s="15">
        <f>COUNTIFS('TODOS INV'!$B$2:$B$8142,RESUMEN!AQ3,'TODOS INV'!$E$2:$E$8142,"COMPUTADORA PERSONAL PORTATIL")</f>
        <v>0</v>
      </c>
      <c r="AR180" s="15">
        <f>COUNTIFS('TODOS INV'!$B$2:$B$8142,RESUMEN!AR3,'TODOS INV'!$E$2:$E$8142,"COMPUTADORA PERSONAL PORTATIL")</f>
        <v>0</v>
      </c>
      <c r="AS180" s="15">
        <f>COUNTIFS('TODOS INV'!$B$2:$B$8142,RESUMEN!AS3,'TODOS INV'!$E$2:$E$8142,"COMPUTADORA PERSONAL PORTATIL")</f>
        <v>2</v>
      </c>
      <c r="AT180" s="15">
        <f>COUNTIFS('TODOS INV'!$B$2:$B$8142,RESUMEN!AT3,'TODOS INV'!$E$2:$E$8142,"COMPUTADORA PERSONAL PORTATIL")</f>
        <v>0</v>
      </c>
      <c r="AU180" s="15">
        <f>COUNTIFS('TODOS INV'!$B$2:$B$8142,RESUMEN!AU3,'TODOS INV'!$E$2:$E$8142,"COMPUTADORA PERSONAL PORTATIL")</f>
        <v>1</v>
      </c>
      <c r="AV180" s="15">
        <f>COUNTIFS('TODOS INV'!$B$2:$B$8142,RESUMEN!AV3,'TODOS INV'!$E$2:$E$8142,"COMPUTADORA PERSONAL PORTATIL")</f>
        <v>0</v>
      </c>
      <c r="AW180" s="15">
        <f>COUNTIFS('TODOS INV'!$B$2:$B$8142,RESUMEN!AW3,'TODOS INV'!$E$2:$E$8142,"COMPUTADORA PERSONAL PORTATIL")</f>
        <v>0</v>
      </c>
      <c r="AX180" s="15">
        <f>COUNTIFS('TODOS INV'!$B$2:$B$8142,RESUMEN!AX3,'TODOS INV'!$E$2:$E$8142,"COMPUTADORA PERSONAL PORTATIL")</f>
        <v>0</v>
      </c>
      <c r="AY180" s="15">
        <f>COUNTIFS('TODOS INV'!$B$2:$B$8142,RESUMEN!AY3,'TODOS INV'!$E$2:$E$8142,"COMPUTADORA PERSONAL PORTATIL")</f>
        <v>0</v>
      </c>
      <c r="AZ180" s="15">
        <f>COUNTIFS('TODOS INV'!$B$2:$B$8142,RESUMEN!AZ3,'TODOS INV'!$E$2:$E$8142,"COMPUTADORA PERSONAL PORTATIL")</f>
        <v>0</v>
      </c>
      <c r="BA180" s="15">
        <f>COUNTIFS('TODOS INV'!$B$2:$B$8142,RESUMEN!BA3,'TODOS INV'!$E$2:$E$8142,"COMPUTADORA PERSONAL PORTATIL")</f>
        <v>1</v>
      </c>
      <c r="BB180" s="15">
        <f>COUNTIFS('TODOS INV'!$B$2:$B$8142,RESUMEN!BB3,'TODOS INV'!$E$2:$E$8142,"COMPUTADORA PERSONAL PORTATIL")</f>
        <v>0</v>
      </c>
      <c r="BC180" s="15">
        <f>COUNTIFS('TODOS INV'!$B$2:$B$8142,RESUMEN!BC3,'TODOS INV'!$E$2:$E$8142,"COMPUTADORA PERSONAL PORTATIL")</f>
        <v>0</v>
      </c>
      <c r="BD180" s="15">
        <f>COUNTIFS('TODOS INV'!$B$2:$B$8142,RESUMEN!BD3,'TODOS INV'!$E$2:$E$8142,"COMPUTADORA PERSONAL PORTATIL")</f>
        <v>1</v>
      </c>
      <c r="BE180" s="15">
        <f>COUNTIFS('TODOS INV'!$B$2:$B$8142,RESUMEN!BE3,'TODOS INV'!$E$2:$E$8142,"COMPUTADORA PERSONAL PORTATIL")</f>
        <v>0</v>
      </c>
      <c r="BF180" s="15">
        <f>COUNTIFS('TODOS INV'!$B$2:$B$8142,RESUMEN!BF3,'TODOS INV'!$E$2:$E$8142,"COMPUTADORA PERSONAL PORTATIL")</f>
        <v>1</v>
      </c>
      <c r="BG180" s="15">
        <f>COUNTIFS('TODOS INV'!$B$2:$B$8142,RESUMEN!BG3,'TODOS INV'!$E$2:$E$8142,"COMPUTADORA PERSONAL PORTATIL")</f>
        <v>1</v>
      </c>
      <c r="BH180" s="15">
        <f>COUNTIFS('TODOS INV'!$B$2:$B$8142,RESUMEN!BH3,'TODOS INV'!$E$2:$E$8142,"COMPUTADORA PERSONAL PORTATIL")</f>
        <v>0</v>
      </c>
      <c r="BI180" s="15">
        <f>COUNTIFS('TODOS INV'!$B$2:$B$8142,RESUMEN!BI3,'TODOS INV'!$E$2:$E$8142,"COMPUTADORA PERSONAL PORTATIL")</f>
        <v>4</v>
      </c>
      <c r="BJ180" s="15">
        <f>COUNTIFS('TODOS INV'!$B$2:$B$8142,RESUMEN!BJ3,'TODOS INV'!$E$2:$E$8142,"COMPUTADORA PERSONAL PORTATIL")</f>
        <v>0</v>
      </c>
      <c r="BK180" s="15">
        <f>COUNTIFS('TODOS INV'!$B$2:$B$8142,RESUMEN!BK3,'TODOS INV'!$E$2:$E$8142,"COMPUTADORA PERSONAL PORTATIL")</f>
        <v>0</v>
      </c>
      <c r="BL180" s="15">
        <f>COUNTIFS('TODOS INV'!$B$2:$B$8142,RESUMEN!BL3,'TODOS INV'!$E$2:$E$8142,"COMPUTADORA PERSONAL PORTATIL")</f>
        <v>1</v>
      </c>
      <c r="BM180" s="15">
        <f>COUNTIFS('TODOS INV'!$B$2:$B$8142,RESUMEN!BM3,'TODOS INV'!$E$2:$E$8142,"COMPUTADORA PERSONAL PORTATIL")</f>
        <v>0</v>
      </c>
      <c r="BN180" s="15">
        <f>COUNTIFS('TODOS INV'!$B$2:$B$8142,RESUMEN!BN3,'TODOS INV'!$E$2:$E$8142,"COMPUTADORA PERSONAL PORTATIL")</f>
        <v>0</v>
      </c>
      <c r="BO180" s="15">
        <f>COUNTIFS('TODOS INV'!$B$2:$B$8142,RESUMEN!BO3,'TODOS INV'!$E$2:$E$8142,"COMPUTADORA PERSONAL PORTATIL")</f>
        <v>0</v>
      </c>
      <c r="BP180" s="15">
        <f>COUNTIFS('TODOS INV'!$B$2:$B$8142,RESUMEN!BP3,'TODOS INV'!$E$2:$E$8142,"COMPUTADORA PERSONAL PORTATIL")</f>
        <v>0</v>
      </c>
      <c r="BQ180" s="15">
        <f>COUNTIFS('TODOS INV'!$B$2:$B$8142,RESUMEN!BQ3,'TODOS INV'!$E$2:$E$8142,"COMPUTADORA PERSONAL PORTATIL")</f>
        <v>0</v>
      </c>
      <c r="BR180" s="15">
        <f>COUNTIFS('TODOS INV'!$B$2:$B$8142,RESUMEN!BR3,'TODOS INV'!$E$2:$E$8142,"COMPUTADORA PERSONAL PORTATIL")</f>
        <v>0</v>
      </c>
      <c r="BS180" s="15">
        <f>COUNTIFS('TODOS INV'!$B$2:$B$8142,RESUMEN!BS3,'TODOS INV'!$E$2:$E$8142,"COMPUTADORA PERSONAL PORTATIL")</f>
        <v>0</v>
      </c>
      <c r="BT180" s="15">
        <f>COUNTIFS('TODOS INV'!$B$2:$B$8142,RESUMEN!BT3,'TODOS INV'!$E$2:$E$8142,"COMPUTADORA PERSONAL PORTATIL")</f>
        <v>0</v>
      </c>
      <c r="BU180" s="15">
        <f>COUNTIFS('TODOS INV'!$B$2:$B$8142,RESUMEN!BU3,'TODOS INV'!$E$2:$E$8142,"COMPUTADORA PERSONAL PORTATIL")</f>
        <v>0</v>
      </c>
      <c r="BV180" s="15">
        <f>COUNTIFS('TODOS INV'!$B$2:$B$8142,RESUMEN!BV3,'TODOS INV'!$E$2:$E$8142,"COMPUTADORA PERSONAL PORTATIL")</f>
        <v>0</v>
      </c>
      <c r="BW180" s="15">
        <f>COUNTIFS('TODOS INV'!$B$2:$B$8142,RESUMEN!BW3,'TODOS INV'!$E$2:$E$8142,"COMPUTADORA PERSONAL PORTATIL")</f>
        <v>0</v>
      </c>
      <c r="BX180" s="15">
        <f>COUNTIFS('TODOS INV'!$B$2:$B$8142,RESUMEN!BX3,'TODOS INV'!$E$2:$E$8142,"COMPUTADORA PERSONAL PORTATIL")</f>
        <v>0</v>
      </c>
      <c r="BY180" s="15">
        <f>COUNTIFS('TODOS INV'!$B$2:$B$8142,RESUMEN!BY3,'TODOS INV'!$E$2:$E$8142,"COMPUTADORA PERSONAL PORTATIL")</f>
        <v>0</v>
      </c>
      <c r="BZ180" s="15">
        <f>COUNTIFS('TODOS INV'!$B$2:$B$8142,RESUMEN!BZ3,'TODOS INV'!$E$2:$E$8142,"COMPUTADORA PERSONAL PORTATIL")</f>
        <v>0</v>
      </c>
      <c r="CA180" s="15">
        <f>COUNTIFS('TODOS INV'!$B$2:$B$8142,RESUMEN!CA3,'TODOS INV'!$E$2:$E$8142,"COMPUTADORA PERSONAL PORTATIL")</f>
        <v>0</v>
      </c>
      <c r="CB180" s="15">
        <f>COUNTIFS('TODOS INV'!$B$2:$B$8142,RESUMEN!CB3,'TODOS INV'!$E$2:$E$8142,"COMPUTADORA PERSONAL PORTATIL")</f>
        <v>0</v>
      </c>
      <c r="CC180" s="15">
        <f>COUNTIFS('TODOS INV'!$B$2:$B$8142,RESUMEN!CC3,'TODOS INV'!$E$2:$E$8142,"COMPUTADORA PERSONAL PORTATIL")</f>
        <v>0</v>
      </c>
      <c r="CD180" s="15">
        <f>COUNTIFS('TODOS INV'!$B$2:$B$8142,RESUMEN!CD3,'TODOS INV'!$E$2:$E$8142,"COMPUTADORA PERSONAL PORTATIL")</f>
        <v>0</v>
      </c>
      <c r="CE180" s="15">
        <f>COUNTIFS('TODOS INV'!$B$2:$B$8142,RESUMEN!CE3,'TODOS INV'!$E$2:$E$8142,"COMPUTADORA PERSONAL PORTATIL")</f>
        <v>0</v>
      </c>
      <c r="CF180" s="15">
        <f>COUNTIFS('TODOS INV'!$B$2:$B$8142,RESUMEN!CF3,'TODOS INV'!$E$2:$E$8142,"COMPUTADORA PERSONAL PORTATIL")</f>
        <v>0</v>
      </c>
      <c r="CG180" s="15">
        <f>COUNTIFS('TODOS INV'!$B$2:$B$8142,RESUMEN!CG3,'TODOS INV'!$E$2:$E$8142,"COMPUTADORA PERSONAL PORTATIL")</f>
        <v>0</v>
      </c>
      <c r="CH180" s="15">
        <f>COUNTIFS('TODOS INV'!$B$2:$B$8142,RESUMEN!CH3,'TODOS INV'!$E$2:$E$8142,"COMPUTADORA PERSONAL PORTATIL")</f>
        <v>0</v>
      </c>
      <c r="CI180" s="15">
        <f>COUNTIFS('TODOS INV'!$B$2:$B$8142,RESUMEN!CI3,'TODOS INV'!$E$2:$E$8142,"COMPUTADORA PERSONAL PORTATIL")</f>
        <v>0</v>
      </c>
      <c r="CJ180" s="15">
        <f>COUNTIFS('TODOS INV'!$B$2:$B$8142,RESUMEN!CJ3,'TODOS INV'!$E$2:$E$8142,"COMPUTADORA PERSONAL PORTATIL")</f>
        <v>0</v>
      </c>
      <c r="CK180" s="15">
        <f>COUNTIFS('TODOS INV'!$B$2:$B$8142,RESUMEN!CK3,'TODOS INV'!$E$2:$E$8142,"COMPUTADORA PERSONAL PORTATIL")</f>
        <v>0</v>
      </c>
      <c r="CL180" s="15">
        <f>COUNTIFS('TODOS INV'!$B$2:$B$8142,RESUMEN!CL3,'TODOS INV'!$E$2:$E$8142,"COMPUTADORA PERSONAL PORTATIL")</f>
        <v>1</v>
      </c>
      <c r="CM180" s="15">
        <f>COUNTIFS('TODOS INV'!$B$2:$B$8142,RESUMEN!CM3,'TODOS INV'!$E$2:$E$8142,"COMPUTADORA PERSONAL PORTATIL")</f>
        <v>0</v>
      </c>
      <c r="CN180" s="15">
        <f>COUNTIFS('TODOS INV'!$B$2:$B$8142,RESUMEN!CN3,'TODOS INV'!$E$2:$E$8142,"COMPUTADORA PERSONAL PORTATIL")</f>
        <v>0</v>
      </c>
      <c r="CO180" s="15">
        <f>COUNTIFS('TODOS INV'!$B$2:$B$8142,RESUMEN!CO3,'TODOS INV'!$E$2:$E$8142,"COMPUTADORA PERSONAL PORTATIL")</f>
        <v>0</v>
      </c>
      <c r="CP180" s="15">
        <f>COUNTIFS('TODOS INV'!$B$2:$B$8142,RESUMEN!CP3,'TODOS INV'!$E$2:$E$8142,"COMPUTADORA PERSONAL PORTATIL")</f>
        <v>0</v>
      </c>
      <c r="CQ180" s="15">
        <f>COUNTIFS('TODOS INV'!$B$2:$B$8142,RESUMEN!CQ3,'TODOS INV'!$E$2:$E$8142,"COMPUTADORA PERSONAL PORTATIL")</f>
        <v>0</v>
      </c>
      <c r="CR180" s="15">
        <f>COUNTIFS('TODOS INV'!$B$2:$B$8142,RESUMEN!CR3,'TODOS INV'!$E$2:$E$8142,"COMPUTADORA PERSONAL PORTATIL")</f>
        <v>0</v>
      </c>
      <c r="CS180" s="15">
        <f>COUNTIFS('TODOS INV'!$B$2:$B$8142,RESUMEN!CS3,'TODOS INV'!$E$2:$E$8142,"COMPUTADORA PERSONAL PORTATIL")</f>
        <v>0</v>
      </c>
      <c r="CT180" s="15">
        <f>COUNTIFS('TODOS INV'!$B$2:$B$8142,RESUMEN!CT3,'TODOS INV'!$E$2:$E$8142,"COMPUTADORA PERSONAL PORTATIL")</f>
        <v>0</v>
      </c>
      <c r="CU180" s="15">
        <f>COUNTIFS('TODOS INV'!$B$2:$B$8142,RESUMEN!CU3,'TODOS INV'!$E$2:$E$8142,"COMPUTADORA PERSONAL PORTATIL")</f>
        <v>0</v>
      </c>
      <c r="CV180" s="15">
        <f>COUNTIFS('TODOS INV'!$B$2:$B$8142,RESUMEN!CV3,'TODOS INV'!$E$2:$E$8142,"COMPUTADORA PERSONAL PORTATIL")</f>
        <v>0</v>
      </c>
      <c r="CW180" s="15">
        <f>COUNTIFS('TODOS INV'!$B$2:$B$8142,RESUMEN!CW3,'TODOS INV'!$E$2:$E$8142,"COMPUTADORA PERSONAL PORTATIL")</f>
        <v>0</v>
      </c>
      <c r="CX180" s="15">
        <f>COUNTIFS('TODOS INV'!$B$2:$B$8142,RESUMEN!CX3,'TODOS INV'!$E$2:$E$8142,"COMPUTADORA PERSONAL PORTATIL")</f>
        <v>0</v>
      </c>
      <c r="CY180" s="15">
        <f>COUNTIFS('TODOS INV'!$B$2:$B$8142,RESUMEN!CY3,'TODOS INV'!$E$2:$E$8142,"COMPUTADORA PERSONAL PORTATIL")</f>
        <v>2</v>
      </c>
      <c r="CZ180" s="15">
        <f>COUNTIFS('TODOS INV'!$B$2:$B$8142,RESUMEN!CZ3,'TODOS INV'!$E$2:$E$8142,"COMPUTADORA PERSONAL PORTATIL")</f>
        <v>0</v>
      </c>
      <c r="DA180" s="15">
        <f>COUNTIFS('TODOS INV'!$B$2:$B$8142,RESUMEN!DA3,'TODOS INV'!$E$2:$E$8142,"COMPUTADORA PERSONAL PORTATIL")</f>
        <v>1</v>
      </c>
      <c r="DB180" s="15">
        <f>COUNTIFS('TODOS INV'!$B$2:$B$8142,RESUMEN!DB3,'TODOS INV'!$E$2:$E$8142,"COMPUTADORA PERSONAL PORTATIL")</f>
        <v>0</v>
      </c>
      <c r="DC180" s="15">
        <f>COUNTIFS('TODOS INV'!$B$2:$B$8142,RESUMEN!DC3,'TODOS INV'!$E$2:$E$8142,"COMPUTADORA PERSONAL PORTATIL")</f>
        <v>0</v>
      </c>
      <c r="DD180" s="15">
        <f>COUNTIFS('TODOS INV'!$B$2:$B$8142,RESUMEN!DD3,'TODOS INV'!$E$2:$E$8142,"COMPUTADORA PERSONAL PORTATIL")</f>
        <v>0</v>
      </c>
      <c r="DE180" s="15">
        <f>COUNTIFS('TODOS INV'!$B$2:$B$8142,RESUMEN!DE3,'TODOS INV'!$E$2:$E$8142,"COMPUTADORA PERSONAL PORTATIL")</f>
        <v>0</v>
      </c>
      <c r="DF180" s="15">
        <f>COUNTIFS('TODOS INV'!$B$2:$B$8142,RESUMEN!DF3,'TODOS INV'!$E$2:$E$8142,"COMPUTADORA PERSONAL PORTATIL")</f>
        <v>0</v>
      </c>
      <c r="DG180" s="15">
        <f>COUNTIFS('TODOS INV'!$B$2:$B$8142,RESUMEN!DG3,'TODOS INV'!$E$2:$E$8142,"COMPUTADORA PERSONAL PORTATIL")</f>
        <v>1</v>
      </c>
      <c r="DH180" s="15">
        <f>COUNTIFS('TODOS INV'!$B$2:$B$8142,RESUMEN!DH3,'TODOS INV'!$E$2:$E$8142,"COMPUTADORA PERSONAL PORTATIL")</f>
        <v>0</v>
      </c>
    </row>
    <row r="181" spans="1:112" x14ac:dyDescent="0.2">
      <c r="A181" s="7">
        <v>178</v>
      </c>
      <c r="B181" s="9" t="s">
        <v>2647</v>
      </c>
      <c r="C181" s="15">
        <f>COUNTIFS('TODOS INV'!$B$2:$B$8142,RESUMEN!C3,'TODOS INV'!$E$2:$E$8142,"ESTANDARTE")</f>
        <v>0</v>
      </c>
      <c r="D181" s="15">
        <f>COUNTIFS('TODOS INV'!$B$2:$B$8142,RESUMEN!D3,'TODOS INV'!$E$2:$E$8142,"ESTANDARTE")</f>
        <v>0</v>
      </c>
      <c r="E181" s="15">
        <f>COUNTIFS('TODOS INV'!$B$2:$B$8142,RESUMEN!E3,'TODOS INV'!$E$2:$E$8142,"ESTANDARTE")</f>
        <v>0</v>
      </c>
      <c r="F181" s="15">
        <f>COUNTIFS('TODOS INV'!$B$2:$B$8142,RESUMEN!F3,'TODOS INV'!$E$2:$E$8142,"ESTANDARTE")</f>
        <v>0</v>
      </c>
      <c r="G181" s="15">
        <f>COUNTIFS('TODOS INV'!$B$2:$B$8142,RESUMEN!G3,'TODOS INV'!$E$2:$E$8142,"ESTANDARTE")</f>
        <v>0</v>
      </c>
      <c r="H181" s="15">
        <f>COUNTIFS('TODOS INV'!$B$2:$B$8142,RESUMEN!H3,'TODOS INV'!$E$2:$E$8142,"ESTANDARTE")</f>
        <v>0</v>
      </c>
      <c r="I181" s="15">
        <f>COUNTIFS('TODOS INV'!$B$2:$B$8142,RESUMEN!I3,'TODOS INV'!$E$2:$E$8142,"ESTANDARTE")</f>
        <v>0</v>
      </c>
      <c r="J181" s="15">
        <f>COUNTIFS('TODOS INV'!$B$2:$B$8142,RESUMEN!J3,'TODOS INV'!$E$2:$E$8142,"ESTANDARTE")</f>
        <v>0</v>
      </c>
      <c r="K181" s="15">
        <f>COUNTIFS('TODOS INV'!$B$2:$B$8142,RESUMEN!K3,'TODOS INV'!$E$2:$E$8142,"ESTANDARTE")</f>
        <v>0</v>
      </c>
      <c r="L181" s="15">
        <f>COUNTIFS('TODOS INV'!$B$2:$B$8142,RESUMEN!L3,'TODOS INV'!$E$2:$E$8142,"ESTANDARTE")</f>
        <v>0</v>
      </c>
      <c r="M181" s="15">
        <f>COUNTIFS('TODOS INV'!$B$2:$B$8142,RESUMEN!M3,'TODOS INV'!$E$2:$E$8142,"ESTANDARTE")</f>
        <v>0</v>
      </c>
      <c r="N181" s="15">
        <f>COUNTIFS('TODOS INV'!$B$2:$B$8142,RESUMEN!N3,'TODOS INV'!$E$2:$E$8142,"ESTANDARTE")</f>
        <v>0</v>
      </c>
      <c r="O181" s="15">
        <f>COUNTIFS('TODOS INV'!$B$2:$B$8142,RESUMEN!O3,'TODOS INV'!$E$2:$E$8142,"ESTANDARTE")</f>
        <v>0</v>
      </c>
      <c r="P181" s="15">
        <f>COUNTIFS('TODOS INV'!$B$2:$B$8142,RESUMEN!P3,'TODOS INV'!$E$2:$E$8142,"ESTANDARTE")</f>
        <v>0</v>
      </c>
      <c r="Q181" s="15">
        <f>COUNTIFS('TODOS INV'!$B$2:$B$8142,RESUMEN!Q3,'TODOS INV'!$E$2:$E$8142,"ESTANDARTE")</f>
        <v>0</v>
      </c>
      <c r="R181" s="15">
        <f>COUNTIFS('TODOS INV'!$B$2:$B$8142,RESUMEN!R3,'TODOS INV'!$E$2:$E$8142,"ESTANDARTE")</f>
        <v>0</v>
      </c>
      <c r="S181" s="15">
        <f>COUNTIFS('TODOS INV'!$B$2:$B$8142,RESUMEN!S3,'TODOS INV'!$E$2:$E$8142,"ESTANDARTE")</f>
        <v>0</v>
      </c>
      <c r="T181" s="15">
        <f>COUNTIFS('TODOS INV'!$B$2:$B$8142,RESUMEN!T3,'TODOS INV'!$E$2:$E$8142,"ESTANDARTE")</f>
        <v>0</v>
      </c>
      <c r="U181" s="15">
        <f>COUNTIFS('TODOS INV'!$B$2:$B$8142,RESUMEN!U3,'TODOS INV'!$E$2:$E$8142,"ESTANDARTE")</f>
        <v>0</v>
      </c>
      <c r="V181" s="15">
        <f>COUNTIFS('TODOS INV'!$B$2:$B$8142,RESUMEN!V3,'TODOS INV'!$E$2:$E$8142,"ESTANDARTE")</f>
        <v>0</v>
      </c>
      <c r="W181" s="15">
        <f>COUNTIFS('TODOS INV'!$B$2:$B$8142,RESUMEN!W3,'TODOS INV'!$E$2:$E$8142,"ESTANDARTE")</f>
        <v>0</v>
      </c>
      <c r="X181" s="15">
        <f>COUNTIFS('TODOS INV'!$B$2:$B$8142,RESUMEN!X3,'TODOS INV'!$E$2:$E$8142,"ESTANDARTE")</f>
        <v>0</v>
      </c>
      <c r="Y181" s="15">
        <f>COUNTIFS('TODOS INV'!$B$2:$B$8142,RESUMEN!Y3,'TODOS INV'!$E$2:$E$8142,"ESTANDARTE")</f>
        <v>1</v>
      </c>
      <c r="Z181" s="15">
        <f>COUNTIFS('TODOS INV'!$B$2:$B$8142,RESUMEN!Z3,'TODOS INV'!$E$2:$E$8142,"ESTANDARTE")</f>
        <v>0</v>
      </c>
      <c r="AA181" s="15">
        <f>COUNTIFS('TODOS INV'!$B$2:$B$8142,RESUMEN!AA3,'TODOS INV'!$E$2:$E$8142,"ESTANDARTE")</f>
        <v>0</v>
      </c>
      <c r="AB181" s="15">
        <f>COUNTIFS('TODOS INV'!$B$2:$B$8142,RESUMEN!AB3,'TODOS INV'!$E$2:$E$8142,"ESTANDARTE")</f>
        <v>0</v>
      </c>
      <c r="AC181" s="15">
        <f>COUNTIFS('TODOS INV'!$B$2:$B$8142,RESUMEN!AC3,'TODOS INV'!$E$2:$E$8142,"ESTANDARTE")</f>
        <v>0</v>
      </c>
      <c r="AD181" s="15">
        <f>COUNTIFS('TODOS INV'!$B$2:$B$8142,RESUMEN!AD3,'TODOS INV'!$E$2:$E$8142,"ESTANDARTE")</f>
        <v>0</v>
      </c>
      <c r="AE181" s="15">
        <f>COUNTIFS('TODOS INV'!$B$2:$B$8142,RESUMEN!AE3,'TODOS INV'!$E$2:$E$8142,"ESTANDARTE")</f>
        <v>0</v>
      </c>
      <c r="AF181" s="15">
        <f>COUNTIFS('TODOS INV'!$B$2:$B$8142,RESUMEN!AF3,'TODOS INV'!$E$2:$E$8142,"ESTANDARTE")</f>
        <v>0</v>
      </c>
      <c r="AG181" s="15">
        <f>COUNTIFS('TODOS INV'!$B$2:$B$8142,RESUMEN!AG3,'TODOS INV'!$E$2:$E$8142,"ESTANDARTE")</f>
        <v>0</v>
      </c>
      <c r="AH181" s="15">
        <f>COUNTIFS('TODOS INV'!$B$2:$B$8142,RESUMEN!AH3,'TODOS INV'!$E$2:$E$8142,"ESTANDARTE")</f>
        <v>0</v>
      </c>
      <c r="AI181" s="15">
        <f>COUNTIFS('TODOS INV'!$B$2:$B$8142,RESUMEN!AI3,'TODOS INV'!$E$2:$E$8142,"ESTANDARTE")</f>
        <v>0</v>
      </c>
      <c r="AJ181" s="15">
        <f>COUNTIFS('TODOS INV'!$B$2:$B$8142,RESUMEN!AJ3,'TODOS INV'!$E$2:$E$8142,"ESTANDARTE")</f>
        <v>0</v>
      </c>
      <c r="AK181" s="15">
        <f>COUNTIFS('TODOS INV'!$B$2:$B$8142,RESUMEN!AK3,'TODOS INV'!$E$2:$E$8142,"ESTANDARTE")</f>
        <v>0</v>
      </c>
      <c r="AL181" s="15">
        <f>COUNTIFS('TODOS INV'!$B$2:$B$8142,RESUMEN!AL3,'TODOS INV'!$E$2:$E$8142,"ESTANDARTE")</f>
        <v>0</v>
      </c>
      <c r="AM181" s="15">
        <f>COUNTIFS('TODOS INV'!$B$2:$B$8142,RESUMEN!AM3,'TODOS INV'!$E$2:$E$8142,"ESTANDARTE")</f>
        <v>0</v>
      </c>
      <c r="AN181" s="15">
        <f>COUNTIFS('TODOS INV'!$B$2:$B$8142,RESUMEN!AN3,'TODOS INV'!$E$2:$E$8142,"ESTANDARTE")</f>
        <v>0</v>
      </c>
      <c r="AO181" s="15">
        <f>COUNTIFS('TODOS INV'!$B$2:$B$8142,RESUMEN!AO3,'TODOS INV'!$E$2:$E$8142,"ESTANDARTE")</f>
        <v>0</v>
      </c>
      <c r="AP181" s="15">
        <f>COUNTIFS('TODOS INV'!$B$2:$B$8142,RESUMEN!AP3,'TODOS INV'!$E$2:$E$8142,"ESTANDARTE")</f>
        <v>0</v>
      </c>
      <c r="AQ181" s="15">
        <f>COUNTIFS('TODOS INV'!$B$2:$B$8142,RESUMEN!AQ3,'TODOS INV'!$E$2:$E$8142,"ESTANDARTE")</f>
        <v>0</v>
      </c>
      <c r="AR181" s="15">
        <f>COUNTIFS('TODOS INV'!$B$2:$B$8142,RESUMEN!AR3,'TODOS INV'!$E$2:$E$8142,"ESTANDARTE")</f>
        <v>0</v>
      </c>
      <c r="AS181" s="15">
        <f>COUNTIFS('TODOS INV'!$B$2:$B$8142,RESUMEN!AS3,'TODOS INV'!$E$2:$E$8142,"ESTANDARTE")</f>
        <v>0</v>
      </c>
      <c r="AT181" s="15">
        <f>COUNTIFS('TODOS INV'!$B$2:$B$8142,RESUMEN!AT3,'TODOS INV'!$E$2:$E$8142,"ESTANDARTE")</f>
        <v>0</v>
      </c>
      <c r="AU181" s="15">
        <f>COUNTIFS('TODOS INV'!$B$2:$B$8142,RESUMEN!AU3,'TODOS INV'!$E$2:$E$8142,"ESTANDARTE")</f>
        <v>1</v>
      </c>
      <c r="AV181" s="15">
        <f>COUNTIFS('TODOS INV'!$B$2:$B$8142,RESUMEN!AV3,'TODOS INV'!$E$2:$E$8142,"ESTANDARTE")</f>
        <v>0</v>
      </c>
      <c r="AW181" s="15">
        <f>COUNTIFS('TODOS INV'!$B$2:$B$8142,RESUMEN!AW3,'TODOS INV'!$E$2:$E$8142,"ESTANDARTE")</f>
        <v>0</v>
      </c>
      <c r="AX181" s="15">
        <f>COUNTIFS('TODOS INV'!$B$2:$B$8142,RESUMEN!AX3,'TODOS INV'!$E$2:$E$8142,"ESTANDARTE")</f>
        <v>0</v>
      </c>
      <c r="AY181" s="15">
        <f>COUNTIFS('TODOS INV'!$B$2:$B$8142,RESUMEN!AY3,'TODOS INV'!$E$2:$E$8142,"ESTANDARTE")</f>
        <v>0</v>
      </c>
      <c r="AZ181" s="15">
        <f>COUNTIFS('TODOS INV'!$B$2:$B$8142,RESUMEN!AZ3,'TODOS INV'!$E$2:$E$8142,"ESTANDARTE")</f>
        <v>0</v>
      </c>
      <c r="BA181" s="15">
        <f>COUNTIFS('TODOS INV'!$B$2:$B$8142,RESUMEN!BA3,'TODOS INV'!$E$2:$E$8142,"ESTANDARTE")</f>
        <v>0</v>
      </c>
      <c r="BB181" s="15">
        <f>COUNTIFS('TODOS INV'!$B$2:$B$8142,RESUMEN!BB3,'TODOS INV'!$E$2:$E$8142,"ESTANDARTE")</f>
        <v>0</v>
      </c>
      <c r="BC181" s="15">
        <f>COUNTIFS('TODOS INV'!$B$2:$B$8142,RESUMEN!BC3,'TODOS INV'!$E$2:$E$8142,"ESTANDARTE")</f>
        <v>0</v>
      </c>
      <c r="BD181" s="15">
        <f>COUNTIFS('TODOS INV'!$B$2:$B$8142,RESUMEN!BD3,'TODOS INV'!$E$2:$E$8142,"ESTANDARTE")</f>
        <v>0</v>
      </c>
      <c r="BE181" s="15">
        <f>COUNTIFS('TODOS INV'!$B$2:$B$8142,RESUMEN!BE3,'TODOS INV'!$E$2:$E$8142,"ESTANDARTE")</f>
        <v>0</v>
      </c>
      <c r="BF181" s="15">
        <f>COUNTIFS('TODOS INV'!$B$2:$B$8142,RESUMEN!BF3,'TODOS INV'!$E$2:$E$8142,"ESTANDARTE")</f>
        <v>0</v>
      </c>
      <c r="BG181" s="15">
        <f>COUNTIFS('TODOS INV'!$B$2:$B$8142,RESUMEN!BG3,'TODOS INV'!$E$2:$E$8142,"ESTANDARTE")</f>
        <v>0</v>
      </c>
      <c r="BH181" s="15">
        <f>COUNTIFS('TODOS INV'!$B$2:$B$8142,RESUMEN!BH3,'TODOS INV'!$E$2:$E$8142,"ESTANDARTE")</f>
        <v>0</v>
      </c>
      <c r="BI181" s="15">
        <f>COUNTIFS('TODOS INV'!$B$2:$B$8142,RESUMEN!BI3,'TODOS INV'!$E$2:$E$8142,"ESTANDARTE")</f>
        <v>0</v>
      </c>
      <c r="BJ181" s="15">
        <f>COUNTIFS('TODOS INV'!$B$2:$B$8142,RESUMEN!BJ3,'TODOS INV'!$E$2:$E$8142,"ESTANDARTE")</f>
        <v>0</v>
      </c>
      <c r="BK181" s="15">
        <f>COUNTIFS('TODOS INV'!$B$2:$B$8142,RESUMEN!BK3,'TODOS INV'!$E$2:$E$8142,"ESTANDARTE")</f>
        <v>0</v>
      </c>
      <c r="BL181" s="15">
        <f>COUNTIFS('TODOS INV'!$B$2:$B$8142,RESUMEN!BL3,'TODOS INV'!$E$2:$E$8142,"ESTANDARTE")</f>
        <v>0</v>
      </c>
      <c r="BM181" s="15">
        <f>COUNTIFS('TODOS INV'!$B$2:$B$8142,RESUMEN!BM3,'TODOS INV'!$E$2:$E$8142,"ESTANDARTE")</f>
        <v>0</v>
      </c>
      <c r="BN181" s="15">
        <f>COUNTIFS('TODOS INV'!$B$2:$B$8142,RESUMEN!BN3,'TODOS INV'!$E$2:$E$8142,"ESTANDARTE")</f>
        <v>0</v>
      </c>
      <c r="BO181" s="15">
        <f>COUNTIFS('TODOS INV'!$B$2:$B$8142,RESUMEN!BO3,'TODOS INV'!$E$2:$E$8142,"ESTANDARTE")</f>
        <v>0</v>
      </c>
      <c r="BP181" s="15">
        <f>COUNTIFS('TODOS INV'!$B$2:$B$8142,RESUMEN!BP3,'TODOS INV'!$E$2:$E$8142,"ESTANDARTE")</f>
        <v>0</v>
      </c>
      <c r="BQ181" s="15">
        <f>COUNTIFS('TODOS INV'!$B$2:$B$8142,RESUMEN!BQ3,'TODOS INV'!$E$2:$E$8142,"ESTANDARTE")</f>
        <v>0</v>
      </c>
      <c r="BR181" s="15">
        <f>COUNTIFS('TODOS INV'!$B$2:$B$8142,RESUMEN!BR3,'TODOS INV'!$E$2:$E$8142,"ESTANDARTE")</f>
        <v>0</v>
      </c>
      <c r="BS181" s="15">
        <f>COUNTIFS('TODOS INV'!$B$2:$B$8142,RESUMEN!BS3,'TODOS INV'!$E$2:$E$8142,"ESTANDARTE")</f>
        <v>0</v>
      </c>
      <c r="BT181" s="15">
        <f>COUNTIFS('TODOS INV'!$B$2:$B$8142,RESUMEN!BT3,'TODOS INV'!$E$2:$E$8142,"ESTANDARTE")</f>
        <v>0</v>
      </c>
      <c r="BU181" s="15">
        <f>COUNTIFS('TODOS INV'!$B$2:$B$8142,RESUMEN!BU3,'TODOS INV'!$E$2:$E$8142,"ESTANDARTE")</f>
        <v>0</v>
      </c>
      <c r="BV181" s="15">
        <f>COUNTIFS('TODOS INV'!$B$2:$B$8142,RESUMEN!BV3,'TODOS INV'!$E$2:$E$8142,"ESTANDARTE")</f>
        <v>0</v>
      </c>
      <c r="BW181" s="15">
        <f>COUNTIFS('TODOS INV'!$B$2:$B$8142,RESUMEN!BW3,'TODOS INV'!$E$2:$E$8142,"ESTANDARTE")</f>
        <v>0</v>
      </c>
      <c r="BX181" s="15">
        <f>COUNTIFS('TODOS INV'!$B$2:$B$8142,RESUMEN!BX3,'TODOS INV'!$E$2:$E$8142,"ESTANDARTE")</f>
        <v>0</v>
      </c>
      <c r="BY181" s="15">
        <f>COUNTIFS('TODOS INV'!$B$2:$B$8142,RESUMEN!BY3,'TODOS INV'!$E$2:$E$8142,"ESTANDARTE")</f>
        <v>0</v>
      </c>
      <c r="BZ181" s="15">
        <f>COUNTIFS('TODOS INV'!$B$2:$B$8142,RESUMEN!BZ3,'TODOS INV'!$E$2:$E$8142,"ESTANDARTE")</f>
        <v>0</v>
      </c>
      <c r="CA181" s="15">
        <f>COUNTIFS('TODOS INV'!$B$2:$B$8142,RESUMEN!CA3,'TODOS INV'!$E$2:$E$8142,"ESTANDARTE")</f>
        <v>0</v>
      </c>
      <c r="CB181" s="15">
        <f>COUNTIFS('TODOS INV'!$B$2:$B$8142,RESUMEN!CB3,'TODOS INV'!$E$2:$E$8142,"ESTANDARTE")</f>
        <v>0</v>
      </c>
      <c r="CC181" s="15">
        <f>COUNTIFS('TODOS INV'!$B$2:$B$8142,RESUMEN!CC3,'TODOS INV'!$E$2:$E$8142,"ESTANDARTE")</f>
        <v>1</v>
      </c>
      <c r="CD181" s="15">
        <f>COUNTIFS('TODOS INV'!$B$2:$B$8142,RESUMEN!CD3,'TODOS INV'!$E$2:$E$8142,"ESTANDARTE")</f>
        <v>0</v>
      </c>
      <c r="CE181" s="15">
        <f>COUNTIFS('TODOS INV'!$B$2:$B$8142,RESUMEN!CE3,'TODOS INV'!$E$2:$E$8142,"ESTANDARTE")</f>
        <v>0</v>
      </c>
      <c r="CF181" s="15">
        <f>COUNTIFS('TODOS INV'!$B$2:$B$8142,RESUMEN!CF3,'TODOS INV'!$E$2:$E$8142,"ESTANDARTE")</f>
        <v>0</v>
      </c>
      <c r="CG181" s="15">
        <f>COUNTIFS('TODOS INV'!$B$2:$B$8142,RESUMEN!CG3,'TODOS INV'!$E$2:$E$8142,"ESTANDARTE")</f>
        <v>0</v>
      </c>
      <c r="CH181" s="15">
        <f>COUNTIFS('TODOS INV'!$B$2:$B$8142,RESUMEN!CH3,'TODOS INV'!$E$2:$E$8142,"ESTANDARTE")</f>
        <v>0</v>
      </c>
      <c r="CI181" s="15">
        <f>COUNTIFS('TODOS INV'!$B$2:$B$8142,RESUMEN!CI3,'TODOS INV'!$E$2:$E$8142,"ESTANDARTE")</f>
        <v>0</v>
      </c>
      <c r="CJ181" s="15">
        <f>COUNTIFS('TODOS INV'!$B$2:$B$8142,RESUMEN!CJ3,'TODOS INV'!$E$2:$E$8142,"ESTANDARTE")</f>
        <v>0</v>
      </c>
      <c r="CK181" s="15">
        <f>COUNTIFS('TODOS INV'!$B$2:$B$8142,RESUMEN!CK3,'TODOS INV'!$E$2:$E$8142,"ESTANDARTE")</f>
        <v>0</v>
      </c>
      <c r="CL181" s="15">
        <f>COUNTIFS('TODOS INV'!$B$2:$B$8142,RESUMEN!CL3,'TODOS INV'!$E$2:$E$8142,"ESTANDARTE")</f>
        <v>0</v>
      </c>
      <c r="CM181" s="15">
        <f>COUNTIFS('TODOS INV'!$B$2:$B$8142,RESUMEN!CM3,'TODOS INV'!$E$2:$E$8142,"ESTANDARTE")</f>
        <v>0</v>
      </c>
      <c r="CN181" s="15">
        <f>COUNTIFS('TODOS INV'!$B$2:$B$8142,RESUMEN!CN3,'TODOS INV'!$E$2:$E$8142,"ESTANDARTE")</f>
        <v>0</v>
      </c>
      <c r="CO181" s="15">
        <f>COUNTIFS('TODOS INV'!$B$2:$B$8142,RESUMEN!CO3,'TODOS INV'!$E$2:$E$8142,"ESTANDARTE")</f>
        <v>0</v>
      </c>
      <c r="CP181" s="15">
        <f>COUNTIFS('TODOS INV'!$B$2:$B$8142,RESUMEN!CP3,'TODOS INV'!$E$2:$E$8142,"ESTANDARTE")</f>
        <v>0</v>
      </c>
      <c r="CQ181" s="15">
        <f>COUNTIFS('TODOS INV'!$B$2:$B$8142,RESUMEN!CQ3,'TODOS INV'!$E$2:$E$8142,"ESTANDARTE")</f>
        <v>0</v>
      </c>
      <c r="CR181" s="15">
        <f>COUNTIFS('TODOS INV'!$B$2:$B$8142,RESUMEN!CR3,'TODOS INV'!$E$2:$E$8142,"ESTANDARTE")</f>
        <v>0</v>
      </c>
      <c r="CS181" s="15">
        <f>COUNTIFS('TODOS INV'!$B$2:$B$8142,RESUMEN!CS3,'TODOS INV'!$E$2:$E$8142,"ESTANDARTE")</f>
        <v>0</v>
      </c>
      <c r="CT181" s="15">
        <f>COUNTIFS('TODOS INV'!$B$2:$B$8142,RESUMEN!CT3,'TODOS INV'!$E$2:$E$8142,"ESTANDARTE")</f>
        <v>0</v>
      </c>
      <c r="CU181" s="15">
        <f>COUNTIFS('TODOS INV'!$B$2:$B$8142,RESUMEN!CU3,'TODOS INV'!$E$2:$E$8142,"ESTANDARTE")</f>
        <v>0</v>
      </c>
      <c r="CV181" s="15">
        <f>COUNTIFS('TODOS INV'!$B$2:$B$8142,RESUMEN!CV3,'TODOS INV'!$E$2:$E$8142,"ESTANDARTE")</f>
        <v>0</v>
      </c>
      <c r="CW181" s="15">
        <f>COUNTIFS('TODOS INV'!$B$2:$B$8142,RESUMEN!CW3,'TODOS INV'!$E$2:$E$8142,"ESTANDARTE")</f>
        <v>0</v>
      </c>
      <c r="CX181" s="15">
        <f>COUNTIFS('TODOS INV'!$B$2:$B$8142,RESUMEN!CX3,'TODOS INV'!$E$2:$E$8142,"ESTANDARTE")</f>
        <v>0</v>
      </c>
      <c r="CY181" s="15">
        <f>COUNTIFS('TODOS INV'!$B$2:$B$8142,RESUMEN!CY3,'TODOS INV'!$E$2:$E$8142,"ESTANDARTE")</f>
        <v>0</v>
      </c>
      <c r="CZ181" s="15">
        <f>COUNTIFS('TODOS INV'!$B$2:$B$8142,RESUMEN!CZ3,'TODOS INV'!$E$2:$E$8142,"ESTANDARTE")</f>
        <v>0</v>
      </c>
      <c r="DA181" s="15">
        <f>COUNTIFS('TODOS INV'!$B$2:$B$8142,RESUMEN!DA3,'TODOS INV'!$E$2:$E$8142,"ESTANDARTE")</f>
        <v>0</v>
      </c>
      <c r="DB181" s="15">
        <f>COUNTIFS('TODOS INV'!$B$2:$B$8142,RESUMEN!DB3,'TODOS INV'!$E$2:$E$8142,"ESTANDARTE")</f>
        <v>0</v>
      </c>
      <c r="DC181" s="15">
        <f>COUNTIFS('TODOS INV'!$B$2:$B$8142,RESUMEN!DC3,'TODOS INV'!$E$2:$E$8142,"ESTANDARTE")</f>
        <v>0</v>
      </c>
      <c r="DD181" s="15">
        <f>COUNTIFS('TODOS INV'!$B$2:$B$8142,RESUMEN!DD3,'TODOS INV'!$E$2:$E$8142,"ESTANDARTE")</f>
        <v>0</v>
      </c>
      <c r="DE181" s="15">
        <f>COUNTIFS('TODOS INV'!$B$2:$B$8142,RESUMEN!DE3,'TODOS INV'!$E$2:$E$8142,"ESTANDARTE")</f>
        <v>0</v>
      </c>
      <c r="DF181" s="15">
        <f>COUNTIFS('TODOS INV'!$B$2:$B$8142,RESUMEN!DF3,'TODOS INV'!$E$2:$E$8142,"ESTANDARTE")</f>
        <v>0</v>
      </c>
      <c r="DG181" s="15">
        <f>COUNTIFS('TODOS INV'!$B$2:$B$8142,RESUMEN!DG3,'TODOS INV'!$E$2:$E$8142,"ESTANDARTE")</f>
        <v>0</v>
      </c>
      <c r="DH181" s="15">
        <f>COUNTIFS('TODOS INV'!$B$2:$B$8142,RESUMEN!DH3,'TODOS INV'!$E$2:$E$8142,"ESTANDARTE")</f>
        <v>0</v>
      </c>
    </row>
    <row r="182" spans="1:112" x14ac:dyDescent="0.2">
      <c r="A182" s="7">
        <v>179</v>
      </c>
      <c r="B182" s="9" t="s">
        <v>2651</v>
      </c>
      <c r="C182" s="15">
        <f>COUNTIFS('TODOS INV'!$B$2:$B$8142,RESUMEN!C3,'TODOS INV'!$E$2:$E$8142,"FACSIMIL")</f>
        <v>0</v>
      </c>
      <c r="D182" s="15">
        <f>COUNTIFS('TODOS INV'!$B$2:$B$8142,RESUMEN!D3,'TODOS INV'!$E$2:$E$8142,"FACSIMIL")</f>
        <v>0</v>
      </c>
      <c r="E182" s="15">
        <f>COUNTIFS('TODOS INV'!$B$2:$B$8142,RESUMEN!E3,'TODOS INV'!$E$2:$E$8142,"FACSIMIL")</f>
        <v>0</v>
      </c>
      <c r="F182" s="15">
        <f>COUNTIFS('TODOS INV'!$B$2:$B$8142,RESUMEN!F3,'TODOS INV'!$E$2:$E$8142,"FACSIMIL")</f>
        <v>0</v>
      </c>
      <c r="G182" s="15">
        <f>COUNTIFS('TODOS INV'!$B$2:$B$8142,RESUMEN!G3,'TODOS INV'!$E$2:$E$8142,"FACSIMIL")</f>
        <v>0</v>
      </c>
      <c r="H182" s="15">
        <f>COUNTIFS('TODOS INV'!$B$2:$B$8142,RESUMEN!H3,'TODOS INV'!$E$2:$E$8142,"FACSIMIL")</f>
        <v>0</v>
      </c>
      <c r="I182" s="15">
        <f>COUNTIFS('TODOS INV'!$B$2:$B$8142,RESUMEN!I3,'TODOS INV'!$E$2:$E$8142,"FACSIMIL")</f>
        <v>0</v>
      </c>
      <c r="J182" s="15">
        <f>COUNTIFS('TODOS INV'!$B$2:$B$8142,RESUMEN!J3,'TODOS INV'!$E$2:$E$8142,"FACSIMIL")</f>
        <v>0</v>
      </c>
      <c r="K182" s="15">
        <f>COUNTIFS('TODOS INV'!$B$2:$B$8142,RESUMEN!K3,'TODOS INV'!$E$2:$E$8142,"FACSIMIL")</f>
        <v>0</v>
      </c>
      <c r="L182" s="15">
        <f>COUNTIFS('TODOS INV'!$B$2:$B$8142,RESUMEN!L3,'TODOS INV'!$E$2:$E$8142,"FACSIMIL")</f>
        <v>0</v>
      </c>
      <c r="M182" s="15">
        <f>COUNTIFS('TODOS INV'!$B$2:$B$8142,RESUMEN!M3,'TODOS INV'!$E$2:$E$8142,"FACSIMIL")</f>
        <v>0</v>
      </c>
      <c r="N182" s="15">
        <f>COUNTIFS('TODOS INV'!$B$2:$B$8142,RESUMEN!N3,'TODOS INV'!$E$2:$E$8142,"FACSIMIL")</f>
        <v>0</v>
      </c>
      <c r="O182" s="15">
        <f>COUNTIFS('TODOS INV'!$B$2:$B$8142,RESUMEN!O3,'TODOS INV'!$E$2:$E$8142,"FACSIMIL")</f>
        <v>0</v>
      </c>
      <c r="P182" s="15">
        <f>COUNTIFS('TODOS INV'!$B$2:$B$8142,RESUMEN!P3,'TODOS INV'!$E$2:$E$8142,"FACSIMIL")</f>
        <v>0</v>
      </c>
      <c r="Q182" s="15">
        <f>COUNTIFS('TODOS INV'!$B$2:$B$8142,RESUMEN!Q3,'TODOS INV'!$E$2:$E$8142,"FACSIMIL")</f>
        <v>0</v>
      </c>
      <c r="R182" s="15">
        <f>COUNTIFS('TODOS INV'!$B$2:$B$8142,RESUMEN!R3,'TODOS INV'!$E$2:$E$8142,"FACSIMIL")</f>
        <v>0</v>
      </c>
      <c r="S182" s="15">
        <f>COUNTIFS('TODOS INV'!$B$2:$B$8142,RESUMEN!S3,'TODOS INV'!$E$2:$E$8142,"FACSIMIL")</f>
        <v>0</v>
      </c>
      <c r="T182" s="15">
        <f>COUNTIFS('TODOS INV'!$B$2:$B$8142,RESUMEN!T3,'TODOS INV'!$E$2:$E$8142,"FACSIMIL")</f>
        <v>0</v>
      </c>
      <c r="U182" s="15">
        <f>COUNTIFS('TODOS INV'!$B$2:$B$8142,RESUMEN!U3,'TODOS INV'!$E$2:$E$8142,"FACSIMIL")</f>
        <v>0</v>
      </c>
      <c r="V182" s="15">
        <f>COUNTIFS('TODOS INV'!$B$2:$B$8142,RESUMEN!V3,'TODOS INV'!$E$2:$E$8142,"FACSIMIL")</f>
        <v>0</v>
      </c>
      <c r="W182" s="15">
        <f>COUNTIFS('TODOS INV'!$B$2:$B$8142,RESUMEN!W3,'TODOS INV'!$E$2:$E$8142,"FACSIMIL")</f>
        <v>0</v>
      </c>
      <c r="X182" s="15">
        <f>COUNTIFS('TODOS INV'!$B$2:$B$8142,RESUMEN!X3,'TODOS INV'!$E$2:$E$8142,"FACSIMIL")</f>
        <v>0</v>
      </c>
      <c r="Y182" s="15">
        <f>COUNTIFS('TODOS INV'!$B$2:$B$8142,RESUMEN!Y3,'TODOS INV'!$E$2:$E$8142,"FACSIMIL")</f>
        <v>1</v>
      </c>
      <c r="Z182" s="15">
        <f>COUNTIFS('TODOS INV'!$B$2:$B$8142,RESUMEN!Z3,'TODOS INV'!$E$2:$E$8142,"FACSIMIL")</f>
        <v>0</v>
      </c>
      <c r="AA182" s="15">
        <f>COUNTIFS('TODOS INV'!$B$2:$B$8142,RESUMEN!AA3,'TODOS INV'!$E$2:$E$8142,"FACSIMIL")</f>
        <v>0</v>
      </c>
      <c r="AB182" s="15">
        <f>COUNTIFS('TODOS INV'!$B$2:$B$8142,RESUMEN!AB3,'TODOS INV'!$E$2:$E$8142,"FACSIMIL")</f>
        <v>0</v>
      </c>
      <c r="AC182" s="15">
        <f>COUNTIFS('TODOS INV'!$B$2:$B$8142,RESUMEN!AC3,'TODOS INV'!$E$2:$E$8142,"FACSIMIL")</f>
        <v>0</v>
      </c>
      <c r="AD182" s="15">
        <f>COUNTIFS('TODOS INV'!$B$2:$B$8142,RESUMEN!AD3,'TODOS INV'!$E$2:$E$8142,"FACSIMIL")</f>
        <v>0</v>
      </c>
      <c r="AE182" s="15">
        <f>COUNTIFS('TODOS INV'!$B$2:$B$8142,RESUMEN!AE3,'TODOS INV'!$E$2:$E$8142,"FACSIMIL")</f>
        <v>0</v>
      </c>
      <c r="AF182" s="15">
        <f>COUNTIFS('TODOS INV'!$B$2:$B$8142,RESUMEN!AF3,'TODOS INV'!$E$2:$E$8142,"FACSIMIL")</f>
        <v>0</v>
      </c>
      <c r="AG182" s="15">
        <f>COUNTIFS('TODOS INV'!$B$2:$B$8142,RESUMEN!AG3,'TODOS INV'!$E$2:$E$8142,"FACSIMIL")</f>
        <v>0</v>
      </c>
      <c r="AH182" s="15">
        <f>COUNTIFS('TODOS INV'!$B$2:$B$8142,RESUMEN!AH3,'TODOS INV'!$E$2:$E$8142,"FACSIMIL")</f>
        <v>0</v>
      </c>
      <c r="AI182" s="15">
        <f>COUNTIFS('TODOS INV'!$B$2:$B$8142,RESUMEN!AI3,'TODOS INV'!$E$2:$E$8142,"FACSIMIL")</f>
        <v>0</v>
      </c>
      <c r="AJ182" s="15">
        <f>COUNTIFS('TODOS INV'!$B$2:$B$8142,RESUMEN!AJ3,'TODOS INV'!$E$2:$E$8142,"FACSIMIL")</f>
        <v>0</v>
      </c>
      <c r="AK182" s="15">
        <f>COUNTIFS('TODOS INV'!$B$2:$B$8142,RESUMEN!AK3,'TODOS INV'!$E$2:$E$8142,"FACSIMIL")</f>
        <v>0</v>
      </c>
      <c r="AL182" s="15">
        <f>COUNTIFS('TODOS INV'!$B$2:$B$8142,RESUMEN!AL3,'TODOS INV'!$E$2:$E$8142,"FACSIMIL")</f>
        <v>0</v>
      </c>
      <c r="AM182" s="15">
        <f>COUNTIFS('TODOS INV'!$B$2:$B$8142,RESUMEN!AM3,'TODOS INV'!$E$2:$E$8142,"FACSIMIL")</f>
        <v>0</v>
      </c>
      <c r="AN182" s="15">
        <f>COUNTIFS('TODOS INV'!$B$2:$B$8142,RESUMEN!AN3,'TODOS INV'!$E$2:$E$8142,"FACSIMIL")</f>
        <v>0</v>
      </c>
      <c r="AO182" s="15">
        <f>COUNTIFS('TODOS INV'!$B$2:$B$8142,RESUMEN!AO3,'TODOS INV'!$E$2:$E$8142,"FACSIMIL")</f>
        <v>0</v>
      </c>
      <c r="AP182" s="15">
        <f>COUNTIFS('TODOS INV'!$B$2:$B$8142,RESUMEN!AP3,'TODOS INV'!$E$2:$E$8142,"FACSIMIL")</f>
        <v>0</v>
      </c>
      <c r="AQ182" s="15">
        <f>COUNTIFS('TODOS INV'!$B$2:$B$8142,RESUMEN!AQ3,'TODOS INV'!$E$2:$E$8142,"FACSIMIL")</f>
        <v>0</v>
      </c>
      <c r="AR182" s="15">
        <f>COUNTIFS('TODOS INV'!$B$2:$B$8142,RESUMEN!AR3,'TODOS INV'!$E$2:$E$8142,"FACSIMIL")</f>
        <v>0</v>
      </c>
      <c r="AS182" s="15">
        <f>COUNTIFS('TODOS INV'!$B$2:$B$8142,RESUMEN!AS3,'TODOS INV'!$E$2:$E$8142,"FACSIMIL")</f>
        <v>0</v>
      </c>
      <c r="AT182" s="15">
        <f>COUNTIFS('TODOS INV'!$B$2:$B$8142,RESUMEN!AT3,'TODOS INV'!$E$2:$E$8142,"FACSIMIL")</f>
        <v>0</v>
      </c>
      <c r="AU182" s="15">
        <f>COUNTIFS('TODOS INV'!$B$2:$B$8142,RESUMEN!AU3,'TODOS INV'!$E$2:$E$8142,"FACSIMIL")</f>
        <v>1</v>
      </c>
      <c r="AV182" s="15">
        <f>COUNTIFS('TODOS INV'!$B$2:$B$8142,RESUMEN!AV3,'TODOS INV'!$E$2:$E$8142,"FACSIMIL")</f>
        <v>0</v>
      </c>
      <c r="AW182" s="15">
        <f>COUNTIFS('TODOS INV'!$B$2:$B$8142,RESUMEN!AW3,'TODOS INV'!$E$2:$E$8142,"FACSIMIL")</f>
        <v>0</v>
      </c>
      <c r="AX182" s="15">
        <f>COUNTIFS('TODOS INV'!$B$2:$B$8142,RESUMEN!AX3,'TODOS INV'!$E$2:$E$8142,"FACSIMIL")</f>
        <v>0</v>
      </c>
      <c r="AY182" s="15">
        <f>COUNTIFS('TODOS INV'!$B$2:$B$8142,RESUMEN!AY3,'TODOS INV'!$E$2:$E$8142,"FACSIMIL")</f>
        <v>0</v>
      </c>
      <c r="AZ182" s="15">
        <f>COUNTIFS('TODOS INV'!$B$2:$B$8142,RESUMEN!AZ3,'TODOS INV'!$E$2:$E$8142,"FACSIMIL")</f>
        <v>0</v>
      </c>
      <c r="BA182" s="15">
        <f>COUNTIFS('TODOS INV'!$B$2:$B$8142,RESUMEN!BA3,'TODOS INV'!$E$2:$E$8142,"FACSIMIL")</f>
        <v>0</v>
      </c>
      <c r="BB182" s="15">
        <f>COUNTIFS('TODOS INV'!$B$2:$B$8142,RESUMEN!BB3,'TODOS INV'!$E$2:$E$8142,"FACSIMIL")</f>
        <v>0</v>
      </c>
      <c r="BC182" s="15">
        <f>COUNTIFS('TODOS INV'!$B$2:$B$8142,RESUMEN!BC3,'TODOS INV'!$E$2:$E$8142,"FACSIMIL")</f>
        <v>0</v>
      </c>
      <c r="BD182" s="15">
        <f>COUNTIFS('TODOS INV'!$B$2:$B$8142,RESUMEN!BD3,'TODOS INV'!$E$2:$E$8142,"FACSIMIL")</f>
        <v>0</v>
      </c>
      <c r="BE182" s="15">
        <f>COUNTIFS('TODOS INV'!$B$2:$B$8142,RESUMEN!BE3,'TODOS INV'!$E$2:$E$8142,"FACSIMIL")</f>
        <v>0</v>
      </c>
      <c r="BF182" s="15">
        <f>COUNTIFS('TODOS INV'!$B$2:$B$8142,RESUMEN!BF3,'TODOS INV'!$E$2:$E$8142,"FACSIMIL")</f>
        <v>0</v>
      </c>
      <c r="BG182" s="15">
        <f>COUNTIFS('TODOS INV'!$B$2:$B$8142,RESUMEN!BG3,'TODOS INV'!$E$2:$E$8142,"FACSIMIL")</f>
        <v>0</v>
      </c>
      <c r="BH182" s="15">
        <f>COUNTIFS('TODOS INV'!$B$2:$B$8142,RESUMEN!BH3,'TODOS INV'!$E$2:$E$8142,"FACSIMIL")</f>
        <v>0</v>
      </c>
      <c r="BI182" s="15">
        <f>COUNTIFS('TODOS INV'!$B$2:$B$8142,RESUMEN!BI3,'TODOS INV'!$E$2:$E$8142,"FACSIMIL")</f>
        <v>0</v>
      </c>
      <c r="BJ182" s="15">
        <f>COUNTIFS('TODOS INV'!$B$2:$B$8142,RESUMEN!BJ3,'TODOS INV'!$E$2:$E$8142,"FACSIMIL")</f>
        <v>0</v>
      </c>
      <c r="BK182" s="15">
        <f>COUNTIFS('TODOS INV'!$B$2:$B$8142,RESUMEN!BK3,'TODOS INV'!$E$2:$E$8142,"FACSIMIL")</f>
        <v>0</v>
      </c>
      <c r="BL182" s="15">
        <f>COUNTIFS('TODOS INV'!$B$2:$B$8142,RESUMEN!BL3,'TODOS INV'!$E$2:$E$8142,"FACSIMIL")</f>
        <v>0</v>
      </c>
      <c r="BM182" s="15">
        <f>COUNTIFS('TODOS INV'!$B$2:$B$8142,RESUMEN!BM3,'TODOS INV'!$E$2:$E$8142,"FACSIMIL")</f>
        <v>0</v>
      </c>
      <c r="BN182" s="15">
        <f>COUNTIFS('TODOS INV'!$B$2:$B$8142,RESUMEN!BN3,'TODOS INV'!$E$2:$E$8142,"FACSIMIL")</f>
        <v>0</v>
      </c>
      <c r="BO182" s="15">
        <f>COUNTIFS('TODOS INV'!$B$2:$B$8142,RESUMEN!BO3,'TODOS INV'!$E$2:$E$8142,"FACSIMIL")</f>
        <v>0</v>
      </c>
      <c r="BP182" s="15">
        <f>COUNTIFS('TODOS INV'!$B$2:$B$8142,RESUMEN!BP3,'TODOS INV'!$E$2:$E$8142,"FACSIMIL")</f>
        <v>0</v>
      </c>
      <c r="BQ182" s="15">
        <f>COUNTIFS('TODOS INV'!$B$2:$B$8142,RESUMEN!BQ3,'TODOS INV'!$E$2:$E$8142,"FACSIMIL")</f>
        <v>0</v>
      </c>
      <c r="BR182" s="15">
        <f>COUNTIFS('TODOS INV'!$B$2:$B$8142,RESUMEN!BR3,'TODOS INV'!$E$2:$E$8142,"FACSIMIL")</f>
        <v>0</v>
      </c>
      <c r="BS182" s="15">
        <f>COUNTIFS('TODOS INV'!$B$2:$B$8142,RESUMEN!BS3,'TODOS INV'!$E$2:$E$8142,"FACSIMIL")</f>
        <v>0</v>
      </c>
      <c r="BT182" s="15">
        <f>COUNTIFS('TODOS INV'!$B$2:$B$8142,RESUMEN!BT3,'TODOS INV'!$E$2:$E$8142,"FACSIMIL")</f>
        <v>0</v>
      </c>
      <c r="BU182" s="15">
        <f>COUNTIFS('TODOS INV'!$B$2:$B$8142,RESUMEN!BU3,'TODOS INV'!$E$2:$E$8142,"FACSIMIL")</f>
        <v>0</v>
      </c>
      <c r="BV182" s="15">
        <f>COUNTIFS('TODOS INV'!$B$2:$B$8142,RESUMEN!BV3,'TODOS INV'!$E$2:$E$8142,"FACSIMIL")</f>
        <v>0</v>
      </c>
      <c r="BW182" s="15">
        <f>COUNTIFS('TODOS INV'!$B$2:$B$8142,RESUMEN!BW3,'TODOS INV'!$E$2:$E$8142,"FACSIMIL")</f>
        <v>0</v>
      </c>
      <c r="BX182" s="15">
        <f>COUNTIFS('TODOS INV'!$B$2:$B$8142,RESUMEN!BX3,'TODOS INV'!$E$2:$E$8142,"FACSIMIL")</f>
        <v>0</v>
      </c>
      <c r="BY182" s="15">
        <f>COUNTIFS('TODOS INV'!$B$2:$B$8142,RESUMEN!BY3,'TODOS INV'!$E$2:$E$8142,"FACSIMIL")</f>
        <v>0</v>
      </c>
      <c r="BZ182" s="15">
        <f>COUNTIFS('TODOS INV'!$B$2:$B$8142,RESUMEN!BZ3,'TODOS INV'!$E$2:$E$8142,"FACSIMIL")</f>
        <v>0</v>
      </c>
      <c r="CA182" s="15">
        <f>COUNTIFS('TODOS INV'!$B$2:$B$8142,RESUMEN!CA3,'TODOS INV'!$E$2:$E$8142,"FACSIMIL")</f>
        <v>0</v>
      </c>
      <c r="CB182" s="15">
        <f>COUNTIFS('TODOS INV'!$B$2:$B$8142,RESUMEN!CB3,'TODOS INV'!$E$2:$E$8142,"FACSIMIL")</f>
        <v>0</v>
      </c>
      <c r="CC182" s="15">
        <f>COUNTIFS('TODOS INV'!$B$2:$B$8142,RESUMEN!CC3,'TODOS INV'!$E$2:$E$8142,"FACSIMIL")</f>
        <v>0</v>
      </c>
      <c r="CD182" s="15">
        <f>COUNTIFS('TODOS INV'!$B$2:$B$8142,RESUMEN!CD3,'TODOS INV'!$E$2:$E$8142,"FACSIMIL")</f>
        <v>0</v>
      </c>
      <c r="CE182" s="15">
        <f>COUNTIFS('TODOS INV'!$B$2:$B$8142,RESUMEN!CE3,'TODOS INV'!$E$2:$E$8142,"FACSIMIL")</f>
        <v>0</v>
      </c>
      <c r="CF182" s="15">
        <f>COUNTIFS('TODOS INV'!$B$2:$B$8142,RESUMEN!CF3,'TODOS INV'!$E$2:$E$8142,"FACSIMIL")</f>
        <v>0</v>
      </c>
      <c r="CG182" s="15">
        <f>COUNTIFS('TODOS INV'!$B$2:$B$8142,RESUMEN!CG3,'TODOS INV'!$E$2:$E$8142,"FACSIMIL")</f>
        <v>0</v>
      </c>
      <c r="CH182" s="15">
        <f>COUNTIFS('TODOS INV'!$B$2:$B$8142,RESUMEN!CH3,'TODOS INV'!$E$2:$E$8142,"FACSIMIL")</f>
        <v>0</v>
      </c>
      <c r="CI182" s="15">
        <f>COUNTIFS('TODOS INV'!$B$2:$B$8142,RESUMEN!CI3,'TODOS INV'!$E$2:$E$8142,"FACSIMIL")</f>
        <v>0</v>
      </c>
      <c r="CJ182" s="15">
        <f>COUNTIFS('TODOS INV'!$B$2:$B$8142,RESUMEN!CJ3,'TODOS INV'!$E$2:$E$8142,"FACSIMIL")</f>
        <v>0</v>
      </c>
      <c r="CK182" s="15">
        <f>COUNTIFS('TODOS INV'!$B$2:$B$8142,RESUMEN!CK3,'TODOS INV'!$E$2:$E$8142,"FACSIMIL")</f>
        <v>0</v>
      </c>
      <c r="CL182" s="15">
        <f>COUNTIFS('TODOS INV'!$B$2:$B$8142,RESUMEN!CL3,'TODOS INV'!$E$2:$E$8142,"FACSIMIL")</f>
        <v>0</v>
      </c>
      <c r="CM182" s="15">
        <f>COUNTIFS('TODOS INV'!$B$2:$B$8142,RESUMEN!CM3,'TODOS INV'!$E$2:$E$8142,"FACSIMIL")</f>
        <v>0</v>
      </c>
      <c r="CN182" s="15">
        <f>COUNTIFS('TODOS INV'!$B$2:$B$8142,RESUMEN!CN3,'TODOS INV'!$E$2:$E$8142,"FACSIMIL")</f>
        <v>0</v>
      </c>
      <c r="CO182" s="15">
        <f>COUNTIFS('TODOS INV'!$B$2:$B$8142,RESUMEN!CO3,'TODOS INV'!$E$2:$E$8142,"FACSIMIL")</f>
        <v>0</v>
      </c>
      <c r="CP182" s="15">
        <f>COUNTIFS('TODOS INV'!$B$2:$B$8142,RESUMEN!CP3,'TODOS INV'!$E$2:$E$8142,"FACSIMIL")</f>
        <v>0</v>
      </c>
      <c r="CQ182" s="15">
        <f>COUNTIFS('TODOS INV'!$B$2:$B$8142,RESUMEN!CQ3,'TODOS INV'!$E$2:$E$8142,"FACSIMIL")</f>
        <v>0</v>
      </c>
      <c r="CR182" s="15">
        <f>COUNTIFS('TODOS INV'!$B$2:$B$8142,RESUMEN!CR3,'TODOS INV'!$E$2:$E$8142,"FACSIMIL")</f>
        <v>0</v>
      </c>
      <c r="CS182" s="15">
        <f>COUNTIFS('TODOS INV'!$B$2:$B$8142,RESUMEN!CS3,'TODOS INV'!$E$2:$E$8142,"FACSIMIL")</f>
        <v>0</v>
      </c>
      <c r="CT182" s="15">
        <f>COUNTIFS('TODOS INV'!$B$2:$B$8142,RESUMEN!CT3,'TODOS INV'!$E$2:$E$8142,"FACSIMIL")</f>
        <v>0</v>
      </c>
      <c r="CU182" s="15">
        <f>COUNTIFS('TODOS INV'!$B$2:$B$8142,RESUMEN!CU3,'TODOS INV'!$E$2:$E$8142,"FACSIMIL")</f>
        <v>0</v>
      </c>
      <c r="CV182" s="15">
        <f>COUNTIFS('TODOS INV'!$B$2:$B$8142,RESUMEN!CV3,'TODOS INV'!$E$2:$E$8142,"FACSIMIL")</f>
        <v>0</v>
      </c>
      <c r="CW182" s="15">
        <f>COUNTIFS('TODOS INV'!$B$2:$B$8142,RESUMEN!CW3,'TODOS INV'!$E$2:$E$8142,"FACSIMIL")</f>
        <v>0</v>
      </c>
      <c r="CX182" s="15">
        <f>COUNTIFS('TODOS INV'!$B$2:$B$8142,RESUMEN!CX3,'TODOS INV'!$E$2:$E$8142,"FACSIMIL")</f>
        <v>0</v>
      </c>
      <c r="CY182" s="15">
        <f>COUNTIFS('TODOS INV'!$B$2:$B$8142,RESUMEN!CY3,'TODOS INV'!$E$2:$E$8142,"FACSIMIL")</f>
        <v>0</v>
      </c>
      <c r="CZ182" s="15">
        <f>COUNTIFS('TODOS INV'!$B$2:$B$8142,RESUMEN!CZ3,'TODOS INV'!$E$2:$E$8142,"FACSIMIL")</f>
        <v>0</v>
      </c>
      <c r="DA182" s="15">
        <f>COUNTIFS('TODOS INV'!$B$2:$B$8142,RESUMEN!DA3,'TODOS INV'!$E$2:$E$8142,"FACSIMIL")</f>
        <v>0</v>
      </c>
      <c r="DB182" s="15">
        <f>COUNTIFS('TODOS INV'!$B$2:$B$8142,RESUMEN!DB3,'TODOS INV'!$E$2:$E$8142,"FACSIMIL")</f>
        <v>0</v>
      </c>
      <c r="DC182" s="15">
        <f>COUNTIFS('TODOS INV'!$B$2:$B$8142,RESUMEN!DC3,'TODOS INV'!$E$2:$E$8142,"FACSIMIL")</f>
        <v>0</v>
      </c>
      <c r="DD182" s="15">
        <f>COUNTIFS('TODOS INV'!$B$2:$B$8142,RESUMEN!DD3,'TODOS INV'!$E$2:$E$8142,"FACSIMIL")</f>
        <v>0</v>
      </c>
      <c r="DE182" s="15">
        <f>COUNTIFS('TODOS INV'!$B$2:$B$8142,RESUMEN!DE3,'TODOS INV'!$E$2:$E$8142,"FACSIMIL")</f>
        <v>0</v>
      </c>
      <c r="DF182" s="15">
        <f>COUNTIFS('TODOS INV'!$B$2:$B$8142,RESUMEN!DF3,'TODOS INV'!$E$2:$E$8142,"FACSIMIL")</f>
        <v>0</v>
      </c>
      <c r="DG182" s="15">
        <f>COUNTIFS('TODOS INV'!$B$2:$B$8142,RESUMEN!DG3,'TODOS INV'!$E$2:$E$8142,"FACSIMIL")</f>
        <v>0</v>
      </c>
      <c r="DH182" s="15">
        <f>COUNTIFS('TODOS INV'!$B$2:$B$8142,RESUMEN!DH3,'TODOS INV'!$E$2:$E$8142,"FACSIMIL")</f>
        <v>0</v>
      </c>
    </row>
    <row r="183" spans="1:112" x14ac:dyDescent="0.2">
      <c r="A183" s="7">
        <v>180</v>
      </c>
      <c r="B183" s="9" t="s">
        <v>2659</v>
      </c>
      <c r="C183" s="15">
        <f>COUNTIFS('TODOS INV'!$B$2:$B$8142,RESUMEN!C3,'TODOS INV'!$E$2:$E$8142,"GRABADORA PARA CINTA DE SONIDO (CASSETE)")</f>
        <v>0</v>
      </c>
      <c r="D183" s="15">
        <f>COUNTIFS('TODOS INV'!$B$2:$B$8142,RESUMEN!D3,'TODOS INV'!$E$2:$E$8142,"GRABADORA PARA CINTA DE SONIDO (CASSETE)")</f>
        <v>0</v>
      </c>
      <c r="E183" s="15">
        <f>COUNTIFS('TODOS INV'!$B$2:$B$8142,RESUMEN!E3,'TODOS INV'!$E$2:$E$8142,"GRABADORA PARA CINTA DE SONIDO (CASSETE)")</f>
        <v>0</v>
      </c>
      <c r="F183" s="15">
        <f>COUNTIFS('TODOS INV'!$B$2:$B$8142,RESUMEN!F3,'TODOS INV'!$E$2:$E$8142,"GRABADORA PARA CINTA DE SONIDO (CASSETE)")</f>
        <v>0</v>
      </c>
      <c r="G183" s="15">
        <f>COUNTIFS('TODOS INV'!$B$2:$B$8142,RESUMEN!G3,'TODOS INV'!$E$2:$E$8142,"GRABADORA PARA CINTA DE SONIDO (CASSETE)")</f>
        <v>0</v>
      </c>
      <c r="H183" s="15">
        <f>COUNTIFS('TODOS INV'!$B$2:$B$8142,RESUMEN!H3,'TODOS INV'!$E$2:$E$8142,"GRABADORA PARA CINTA DE SONIDO (CASSETE)")</f>
        <v>0</v>
      </c>
      <c r="I183" s="15">
        <f>COUNTIFS('TODOS INV'!$B$2:$B$8142,RESUMEN!I3,'TODOS INV'!$E$2:$E$8142,"GRABADORA PARA CINTA DE SONIDO (CASSETE)")</f>
        <v>0</v>
      </c>
      <c r="J183" s="15">
        <f>COUNTIFS('TODOS INV'!$B$2:$B$8142,RESUMEN!J3,'TODOS INV'!$E$2:$E$8142,"GRABADORA PARA CINTA DE SONIDO (CASSETE)")</f>
        <v>0</v>
      </c>
      <c r="K183" s="15">
        <f>COUNTIFS('TODOS INV'!$B$2:$B$8142,RESUMEN!K3,'TODOS INV'!$E$2:$E$8142,"GRABADORA PARA CINTA DE SONIDO (CASSETE)")</f>
        <v>0</v>
      </c>
      <c r="L183" s="15">
        <f>COUNTIFS('TODOS INV'!$B$2:$B$8142,RESUMEN!L3,'TODOS INV'!$E$2:$E$8142,"GRABADORA PARA CINTA DE SONIDO (CASSETE)")</f>
        <v>0</v>
      </c>
      <c r="M183" s="15">
        <f>COUNTIFS('TODOS INV'!$B$2:$B$8142,RESUMEN!M3,'TODOS INV'!$E$2:$E$8142,"GRABADORA PARA CINTA DE SONIDO (CASSETE)")</f>
        <v>0</v>
      </c>
      <c r="N183" s="15">
        <f>COUNTIFS('TODOS INV'!$B$2:$B$8142,RESUMEN!N3,'TODOS INV'!$E$2:$E$8142,"GRABADORA PARA CINTA DE SONIDO (CASSETE)")</f>
        <v>0</v>
      </c>
      <c r="O183" s="15">
        <f>COUNTIFS('TODOS INV'!$B$2:$B$8142,RESUMEN!O3,'TODOS INV'!$E$2:$E$8142,"GRABADORA PARA CINTA DE SONIDO (CASSETE)")</f>
        <v>0</v>
      </c>
      <c r="P183" s="15">
        <f>COUNTIFS('TODOS INV'!$B$2:$B$8142,RESUMEN!P3,'TODOS INV'!$E$2:$E$8142,"GRABADORA PARA CINTA DE SONIDO (CASSETE)")</f>
        <v>0</v>
      </c>
      <c r="Q183" s="15">
        <f>COUNTIFS('TODOS INV'!$B$2:$B$8142,RESUMEN!Q3,'TODOS INV'!$E$2:$E$8142,"GRABADORA PARA CINTA DE SONIDO (CASSETE)")</f>
        <v>0</v>
      </c>
      <c r="R183" s="15">
        <f>COUNTIFS('TODOS INV'!$B$2:$B$8142,RESUMEN!R3,'TODOS INV'!$E$2:$E$8142,"GRABADORA PARA CINTA DE SONIDO (CASSETE)")</f>
        <v>0</v>
      </c>
      <c r="S183" s="15">
        <f>COUNTIFS('TODOS INV'!$B$2:$B$8142,RESUMEN!S3,'TODOS INV'!$E$2:$E$8142,"GRABADORA PARA CINTA DE SONIDO (CASSETE)")</f>
        <v>0</v>
      </c>
      <c r="T183" s="15">
        <f>COUNTIFS('TODOS INV'!$B$2:$B$8142,RESUMEN!T3,'TODOS INV'!$E$2:$E$8142,"GRABADORA PARA CINTA DE SONIDO (CASSETE)")</f>
        <v>0</v>
      </c>
      <c r="U183" s="15">
        <f>COUNTIFS('TODOS INV'!$B$2:$B$8142,RESUMEN!U3,'TODOS INV'!$E$2:$E$8142,"GRABADORA PARA CINTA DE SONIDO (CASSETE)")</f>
        <v>0</v>
      </c>
      <c r="V183" s="15">
        <f>COUNTIFS('TODOS INV'!$B$2:$B$8142,RESUMEN!V3,'TODOS INV'!$E$2:$E$8142,"GRABADORA PARA CINTA DE SONIDO (CASSETE)")</f>
        <v>0</v>
      </c>
      <c r="W183" s="15">
        <f>COUNTIFS('TODOS INV'!$B$2:$B$8142,RESUMEN!W3,'TODOS INV'!$E$2:$E$8142,"GRABADORA PARA CINTA DE SONIDO (CASSETE)")</f>
        <v>0</v>
      </c>
      <c r="X183" s="15">
        <f>COUNTIFS('TODOS INV'!$B$2:$B$8142,RESUMEN!X3,'TODOS INV'!$E$2:$E$8142,"GRABADORA PARA CINTA DE SONIDO (CASSETE)")</f>
        <v>0</v>
      </c>
      <c r="Y183" s="15">
        <f>COUNTIFS('TODOS INV'!$B$2:$B$8142,RESUMEN!Y3,'TODOS INV'!$E$2:$E$8142,"GRABADORA PARA CINTA DE SONIDO (CASSETE)")</f>
        <v>1</v>
      </c>
      <c r="Z183" s="15">
        <f>COUNTIFS('TODOS INV'!$B$2:$B$8142,RESUMEN!Z3,'TODOS INV'!$E$2:$E$8142,"GRABADORA PARA CINTA DE SONIDO (CASSETE)")</f>
        <v>0</v>
      </c>
      <c r="AA183" s="15">
        <f>COUNTIFS('TODOS INV'!$B$2:$B$8142,RESUMEN!AA3,'TODOS INV'!$E$2:$E$8142,"GRABADORA PARA CINTA DE SONIDO (CASSETE)")</f>
        <v>0</v>
      </c>
      <c r="AB183" s="15">
        <f>COUNTIFS('TODOS INV'!$B$2:$B$8142,RESUMEN!AB3,'TODOS INV'!$E$2:$E$8142,"GRABADORA PARA CINTA DE SONIDO (CASSETE)")</f>
        <v>0</v>
      </c>
      <c r="AC183" s="15">
        <f>COUNTIFS('TODOS INV'!$B$2:$B$8142,RESUMEN!AC3,'TODOS INV'!$E$2:$E$8142,"GRABADORA PARA CINTA DE SONIDO (CASSETE)")</f>
        <v>0</v>
      </c>
      <c r="AD183" s="15">
        <f>COUNTIFS('TODOS INV'!$B$2:$B$8142,RESUMEN!AD3,'TODOS INV'!$E$2:$E$8142,"GRABADORA PARA CINTA DE SONIDO (CASSETE)")</f>
        <v>0</v>
      </c>
      <c r="AE183" s="15">
        <f>COUNTIFS('TODOS INV'!$B$2:$B$8142,RESUMEN!AE3,'TODOS INV'!$E$2:$E$8142,"GRABADORA PARA CINTA DE SONIDO (CASSETE)")</f>
        <v>0</v>
      </c>
      <c r="AF183" s="15">
        <f>COUNTIFS('TODOS INV'!$B$2:$B$8142,RESUMEN!AF3,'TODOS INV'!$E$2:$E$8142,"GRABADORA PARA CINTA DE SONIDO (CASSETE)")</f>
        <v>0</v>
      </c>
      <c r="AG183" s="15">
        <f>COUNTIFS('TODOS INV'!$B$2:$B$8142,RESUMEN!AG3,'TODOS INV'!$E$2:$E$8142,"GRABADORA PARA CINTA DE SONIDO (CASSETE)")</f>
        <v>0</v>
      </c>
      <c r="AH183" s="15">
        <f>COUNTIFS('TODOS INV'!$B$2:$B$8142,RESUMEN!AH3,'TODOS INV'!$E$2:$E$8142,"GRABADORA PARA CINTA DE SONIDO (CASSETE)")</f>
        <v>0</v>
      </c>
      <c r="AI183" s="15">
        <f>COUNTIFS('TODOS INV'!$B$2:$B$8142,RESUMEN!AI3,'TODOS INV'!$E$2:$E$8142,"GRABADORA PARA CINTA DE SONIDO (CASSETE)")</f>
        <v>0</v>
      </c>
      <c r="AJ183" s="15">
        <f>COUNTIFS('TODOS INV'!$B$2:$B$8142,RESUMEN!AJ3,'TODOS INV'!$E$2:$E$8142,"GRABADORA PARA CINTA DE SONIDO (CASSETE)")</f>
        <v>0</v>
      </c>
      <c r="AK183" s="15">
        <f>COUNTIFS('TODOS INV'!$B$2:$B$8142,RESUMEN!AK3,'TODOS INV'!$E$2:$E$8142,"GRABADORA PARA CINTA DE SONIDO (CASSETE)")</f>
        <v>0</v>
      </c>
      <c r="AL183" s="15">
        <f>COUNTIFS('TODOS INV'!$B$2:$B$8142,RESUMEN!AL3,'TODOS INV'!$E$2:$E$8142,"GRABADORA PARA CINTA DE SONIDO (CASSETE)")</f>
        <v>0</v>
      </c>
      <c r="AM183" s="15">
        <f>COUNTIFS('TODOS INV'!$B$2:$B$8142,RESUMEN!AM3,'TODOS INV'!$E$2:$E$8142,"GRABADORA PARA CINTA DE SONIDO (CASSETE)")</f>
        <v>0</v>
      </c>
      <c r="AN183" s="15">
        <f>COUNTIFS('TODOS INV'!$B$2:$B$8142,RESUMEN!AN3,'TODOS INV'!$E$2:$E$8142,"GRABADORA PARA CINTA DE SONIDO (CASSETE)")</f>
        <v>0</v>
      </c>
      <c r="AO183" s="15">
        <f>COUNTIFS('TODOS INV'!$B$2:$B$8142,RESUMEN!AO3,'TODOS INV'!$E$2:$E$8142,"GRABADORA PARA CINTA DE SONIDO (CASSETE)")</f>
        <v>0</v>
      </c>
      <c r="AP183" s="15">
        <f>COUNTIFS('TODOS INV'!$B$2:$B$8142,RESUMEN!AP3,'TODOS INV'!$E$2:$E$8142,"GRABADORA PARA CINTA DE SONIDO (CASSETE)")</f>
        <v>0</v>
      </c>
      <c r="AQ183" s="15">
        <f>COUNTIFS('TODOS INV'!$B$2:$B$8142,RESUMEN!AQ3,'TODOS INV'!$E$2:$E$8142,"GRABADORA PARA CINTA DE SONIDO (CASSETE)")</f>
        <v>0</v>
      </c>
      <c r="AR183" s="15">
        <f>COUNTIFS('TODOS INV'!$B$2:$B$8142,RESUMEN!AR3,'TODOS INV'!$E$2:$E$8142,"GRABADORA PARA CINTA DE SONIDO (CASSETE)")</f>
        <v>0</v>
      </c>
      <c r="AS183" s="15">
        <f>COUNTIFS('TODOS INV'!$B$2:$B$8142,RESUMEN!AS3,'TODOS INV'!$E$2:$E$8142,"GRABADORA PARA CINTA DE SONIDO (CASSETE)")</f>
        <v>1</v>
      </c>
      <c r="AT183" s="15">
        <f>COUNTIFS('TODOS INV'!$B$2:$B$8142,RESUMEN!AT3,'TODOS INV'!$E$2:$E$8142,"GRABADORA PARA CINTA DE SONIDO (CASSETE)")</f>
        <v>0</v>
      </c>
      <c r="AU183" s="15">
        <f>COUNTIFS('TODOS INV'!$B$2:$B$8142,RESUMEN!AU3,'TODOS INV'!$E$2:$E$8142,"GRABADORA PARA CINTA DE SONIDO (CASSETE)")</f>
        <v>1</v>
      </c>
      <c r="AV183" s="15">
        <f>COUNTIFS('TODOS INV'!$B$2:$B$8142,RESUMEN!AV3,'TODOS INV'!$E$2:$E$8142,"GRABADORA PARA CINTA DE SONIDO (CASSETE)")</f>
        <v>0</v>
      </c>
      <c r="AW183" s="15">
        <f>COUNTIFS('TODOS INV'!$B$2:$B$8142,RESUMEN!AW3,'TODOS INV'!$E$2:$E$8142,"GRABADORA PARA CINTA DE SONIDO (CASSETE)")</f>
        <v>0</v>
      </c>
      <c r="AX183" s="15">
        <f>COUNTIFS('TODOS INV'!$B$2:$B$8142,RESUMEN!AX3,'TODOS INV'!$E$2:$E$8142,"GRABADORA PARA CINTA DE SONIDO (CASSETE)")</f>
        <v>0</v>
      </c>
      <c r="AY183" s="15">
        <f>COUNTIFS('TODOS INV'!$B$2:$B$8142,RESUMEN!AY3,'TODOS INV'!$E$2:$E$8142,"GRABADORA PARA CINTA DE SONIDO (CASSETE)")</f>
        <v>0</v>
      </c>
      <c r="AZ183" s="15">
        <f>COUNTIFS('TODOS INV'!$B$2:$B$8142,RESUMEN!AZ3,'TODOS INV'!$E$2:$E$8142,"GRABADORA PARA CINTA DE SONIDO (CASSETE)")</f>
        <v>0</v>
      </c>
      <c r="BA183" s="15">
        <f>COUNTIFS('TODOS INV'!$B$2:$B$8142,RESUMEN!BA3,'TODOS INV'!$E$2:$E$8142,"GRABADORA PARA CINTA DE SONIDO (CASSETE)")</f>
        <v>0</v>
      </c>
      <c r="BB183" s="15">
        <f>COUNTIFS('TODOS INV'!$B$2:$B$8142,RESUMEN!BB3,'TODOS INV'!$E$2:$E$8142,"GRABADORA PARA CINTA DE SONIDO (CASSETE)")</f>
        <v>0</v>
      </c>
      <c r="BC183" s="15">
        <f>COUNTIFS('TODOS INV'!$B$2:$B$8142,RESUMEN!BC3,'TODOS INV'!$E$2:$E$8142,"GRABADORA PARA CINTA DE SONIDO (CASSETE)")</f>
        <v>0</v>
      </c>
      <c r="BD183" s="15">
        <f>COUNTIFS('TODOS INV'!$B$2:$B$8142,RESUMEN!BD3,'TODOS INV'!$E$2:$E$8142,"GRABADORA PARA CINTA DE SONIDO (CASSETE)")</f>
        <v>0</v>
      </c>
      <c r="BE183" s="15">
        <f>COUNTIFS('TODOS INV'!$B$2:$B$8142,RESUMEN!BE3,'TODOS INV'!$E$2:$E$8142,"GRABADORA PARA CINTA DE SONIDO (CASSETE)")</f>
        <v>0</v>
      </c>
      <c r="BF183" s="15">
        <f>COUNTIFS('TODOS INV'!$B$2:$B$8142,RESUMEN!BF3,'TODOS INV'!$E$2:$E$8142,"GRABADORA PARA CINTA DE SONIDO (CASSETE)")</f>
        <v>0</v>
      </c>
      <c r="BG183" s="15">
        <f>COUNTIFS('TODOS INV'!$B$2:$B$8142,RESUMEN!BG3,'TODOS INV'!$E$2:$E$8142,"GRABADORA PARA CINTA DE SONIDO (CASSETE)")</f>
        <v>0</v>
      </c>
      <c r="BH183" s="15">
        <f>COUNTIFS('TODOS INV'!$B$2:$B$8142,RESUMEN!BH3,'TODOS INV'!$E$2:$E$8142,"GRABADORA PARA CINTA DE SONIDO (CASSETE)")</f>
        <v>0</v>
      </c>
      <c r="BI183" s="15">
        <f>COUNTIFS('TODOS INV'!$B$2:$B$8142,RESUMEN!BI3,'TODOS INV'!$E$2:$E$8142,"GRABADORA PARA CINTA DE SONIDO (CASSETE)")</f>
        <v>0</v>
      </c>
      <c r="BJ183" s="15">
        <f>COUNTIFS('TODOS INV'!$B$2:$B$8142,RESUMEN!BJ3,'TODOS INV'!$E$2:$E$8142,"GRABADORA PARA CINTA DE SONIDO (CASSETE)")</f>
        <v>0</v>
      </c>
      <c r="BK183" s="15">
        <f>COUNTIFS('TODOS INV'!$B$2:$B$8142,RESUMEN!BK3,'TODOS INV'!$E$2:$E$8142,"GRABADORA PARA CINTA DE SONIDO (CASSETE)")</f>
        <v>0</v>
      </c>
      <c r="BL183" s="15">
        <f>COUNTIFS('TODOS INV'!$B$2:$B$8142,RESUMEN!BL3,'TODOS INV'!$E$2:$E$8142,"GRABADORA PARA CINTA DE SONIDO (CASSETE)")</f>
        <v>0</v>
      </c>
      <c r="BM183" s="15">
        <f>COUNTIFS('TODOS INV'!$B$2:$B$8142,RESUMEN!BM3,'TODOS INV'!$E$2:$E$8142,"GRABADORA PARA CINTA DE SONIDO (CASSETE)")</f>
        <v>0</v>
      </c>
      <c r="BN183" s="15">
        <f>COUNTIFS('TODOS INV'!$B$2:$B$8142,RESUMEN!BN3,'TODOS INV'!$E$2:$E$8142,"GRABADORA PARA CINTA DE SONIDO (CASSETE)")</f>
        <v>0</v>
      </c>
      <c r="BO183" s="15">
        <f>COUNTIFS('TODOS INV'!$B$2:$B$8142,RESUMEN!BO3,'TODOS INV'!$E$2:$E$8142,"GRABADORA PARA CINTA DE SONIDO (CASSETE)")</f>
        <v>0</v>
      </c>
      <c r="BP183" s="15">
        <f>COUNTIFS('TODOS INV'!$B$2:$B$8142,RESUMEN!BP3,'TODOS INV'!$E$2:$E$8142,"GRABADORA PARA CINTA DE SONIDO (CASSETE)")</f>
        <v>0</v>
      </c>
      <c r="BQ183" s="15">
        <f>COUNTIFS('TODOS INV'!$B$2:$B$8142,RESUMEN!BQ3,'TODOS INV'!$E$2:$E$8142,"GRABADORA PARA CINTA DE SONIDO (CASSETE)")</f>
        <v>0</v>
      </c>
      <c r="BR183" s="15">
        <f>COUNTIFS('TODOS INV'!$B$2:$B$8142,RESUMEN!BR3,'TODOS INV'!$E$2:$E$8142,"GRABADORA PARA CINTA DE SONIDO (CASSETE)")</f>
        <v>0</v>
      </c>
      <c r="BS183" s="15">
        <f>COUNTIFS('TODOS INV'!$B$2:$B$8142,RESUMEN!BS3,'TODOS INV'!$E$2:$E$8142,"GRABADORA PARA CINTA DE SONIDO (CASSETE)")</f>
        <v>0</v>
      </c>
      <c r="BT183" s="15">
        <f>COUNTIFS('TODOS INV'!$B$2:$B$8142,RESUMEN!BT3,'TODOS INV'!$E$2:$E$8142,"GRABADORA PARA CINTA DE SONIDO (CASSETE)")</f>
        <v>0</v>
      </c>
      <c r="BU183" s="15">
        <f>COUNTIFS('TODOS INV'!$B$2:$B$8142,RESUMEN!BU3,'TODOS INV'!$E$2:$E$8142,"GRABADORA PARA CINTA DE SONIDO (CASSETE)")</f>
        <v>0</v>
      </c>
      <c r="BV183" s="15">
        <f>COUNTIFS('TODOS INV'!$B$2:$B$8142,RESUMEN!BV3,'TODOS INV'!$E$2:$E$8142,"GRABADORA PARA CINTA DE SONIDO (CASSETE)")</f>
        <v>0</v>
      </c>
      <c r="BW183" s="15">
        <f>COUNTIFS('TODOS INV'!$B$2:$B$8142,RESUMEN!BW3,'TODOS INV'!$E$2:$E$8142,"GRABADORA PARA CINTA DE SONIDO (CASSETE)")</f>
        <v>0</v>
      </c>
      <c r="BX183" s="15">
        <f>COUNTIFS('TODOS INV'!$B$2:$B$8142,RESUMEN!BX3,'TODOS INV'!$E$2:$E$8142,"GRABADORA PARA CINTA DE SONIDO (CASSETE)")</f>
        <v>0</v>
      </c>
      <c r="BY183" s="15">
        <f>COUNTIFS('TODOS INV'!$B$2:$B$8142,RESUMEN!BY3,'TODOS INV'!$E$2:$E$8142,"GRABADORA PARA CINTA DE SONIDO (CASSETE)")</f>
        <v>0</v>
      </c>
      <c r="BZ183" s="15">
        <f>COUNTIFS('TODOS INV'!$B$2:$B$8142,RESUMEN!BZ3,'TODOS INV'!$E$2:$E$8142,"GRABADORA PARA CINTA DE SONIDO (CASSETE)")</f>
        <v>0</v>
      </c>
      <c r="CA183" s="15">
        <f>COUNTIFS('TODOS INV'!$B$2:$B$8142,RESUMEN!CA3,'TODOS INV'!$E$2:$E$8142,"GRABADORA PARA CINTA DE SONIDO (CASSETE)")</f>
        <v>0</v>
      </c>
      <c r="CB183" s="15">
        <f>COUNTIFS('TODOS INV'!$B$2:$B$8142,RESUMEN!CB3,'TODOS INV'!$E$2:$E$8142,"GRABADORA PARA CINTA DE SONIDO (CASSETE)")</f>
        <v>0</v>
      </c>
      <c r="CC183" s="15">
        <f>COUNTIFS('TODOS INV'!$B$2:$B$8142,RESUMEN!CC3,'TODOS INV'!$E$2:$E$8142,"GRABADORA PARA CINTA DE SONIDO (CASSETE)")</f>
        <v>0</v>
      </c>
      <c r="CD183" s="15">
        <f>COUNTIFS('TODOS INV'!$B$2:$B$8142,RESUMEN!CD3,'TODOS INV'!$E$2:$E$8142,"GRABADORA PARA CINTA DE SONIDO (CASSETE)")</f>
        <v>0</v>
      </c>
      <c r="CE183" s="15">
        <f>COUNTIFS('TODOS INV'!$B$2:$B$8142,RESUMEN!CE3,'TODOS INV'!$E$2:$E$8142,"GRABADORA PARA CINTA DE SONIDO (CASSETE)")</f>
        <v>0</v>
      </c>
      <c r="CF183" s="15">
        <f>COUNTIFS('TODOS INV'!$B$2:$B$8142,RESUMEN!CF3,'TODOS INV'!$E$2:$E$8142,"GRABADORA PARA CINTA DE SONIDO (CASSETE)")</f>
        <v>0</v>
      </c>
      <c r="CG183" s="15">
        <f>COUNTIFS('TODOS INV'!$B$2:$B$8142,RESUMEN!CG3,'TODOS INV'!$E$2:$E$8142,"GRABADORA PARA CINTA DE SONIDO (CASSETE)")</f>
        <v>0</v>
      </c>
      <c r="CH183" s="15">
        <f>COUNTIFS('TODOS INV'!$B$2:$B$8142,RESUMEN!CH3,'TODOS INV'!$E$2:$E$8142,"GRABADORA PARA CINTA DE SONIDO (CASSETE)")</f>
        <v>0</v>
      </c>
      <c r="CI183" s="15">
        <f>COUNTIFS('TODOS INV'!$B$2:$B$8142,RESUMEN!CI3,'TODOS INV'!$E$2:$E$8142,"GRABADORA PARA CINTA DE SONIDO (CASSETE)")</f>
        <v>0</v>
      </c>
      <c r="CJ183" s="15">
        <f>COUNTIFS('TODOS INV'!$B$2:$B$8142,RESUMEN!CJ3,'TODOS INV'!$E$2:$E$8142,"GRABADORA PARA CINTA DE SONIDO (CASSETE)")</f>
        <v>0</v>
      </c>
      <c r="CK183" s="15">
        <f>COUNTIFS('TODOS INV'!$B$2:$B$8142,RESUMEN!CK3,'TODOS INV'!$E$2:$E$8142,"GRABADORA PARA CINTA DE SONIDO (CASSETE)")</f>
        <v>0</v>
      </c>
      <c r="CL183" s="15">
        <f>COUNTIFS('TODOS INV'!$B$2:$B$8142,RESUMEN!CL3,'TODOS INV'!$E$2:$E$8142,"GRABADORA PARA CINTA DE SONIDO (CASSETE)")</f>
        <v>0</v>
      </c>
      <c r="CM183" s="15">
        <f>COUNTIFS('TODOS INV'!$B$2:$B$8142,RESUMEN!CM3,'TODOS INV'!$E$2:$E$8142,"GRABADORA PARA CINTA DE SONIDO (CASSETE)")</f>
        <v>0</v>
      </c>
      <c r="CN183" s="15">
        <f>COUNTIFS('TODOS INV'!$B$2:$B$8142,RESUMEN!CN3,'TODOS INV'!$E$2:$E$8142,"GRABADORA PARA CINTA DE SONIDO (CASSETE)")</f>
        <v>0</v>
      </c>
      <c r="CO183" s="15">
        <f>COUNTIFS('TODOS INV'!$B$2:$B$8142,RESUMEN!CO3,'TODOS INV'!$E$2:$E$8142,"GRABADORA PARA CINTA DE SONIDO (CASSETE)")</f>
        <v>0</v>
      </c>
      <c r="CP183" s="15">
        <f>COUNTIFS('TODOS INV'!$B$2:$B$8142,RESUMEN!CP3,'TODOS INV'!$E$2:$E$8142,"GRABADORA PARA CINTA DE SONIDO (CASSETE)")</f>
        <v>0</v>
      </c>
      <c r="CQ183" s="15">
        <f>COUNTIFS('TODOS INV'!$B$2:$B$8142,RESUMEN!CQ3,'TODOS INV'!$E$2:$E$8142,"GRABADORA PARA CINTA DE SONIDO (CASSETE)")</f>
        <v>0</v>
      </c>
      <c r="CR183" s="15">
        <f>COUNTIFS('TODOS INV'!$B$2:$B$8142,RESUMEN!CR3,'TODOS INV'!$E$2:$E$8142,"GRABADORA PARA CINTA DE SONIDO (CASSETE)")</f>
        <v>0</v>
      </c>
      <c r="CS183" s="15">
        <f>COUNTIFS('TODOS INV'!$B$2:$B$8142,RESUMEN!CS3,'TODOS INV'!$E$2:$E$8142,"GRABADORA PARA CINTA DE SONIDO (CASSETE)")</f>
        <v>0</v>
      </c>
      <c r="CT183" s="15">
        <f>COUNTIFS('TODOS INV'!$B$2:$B$8142,RESUMEN!CT3,'TODOS INV'!$E$2:$E$8142,"GRABADORA PARA CINTA DE SONIDO (CASSETE)")</f>
        <v>0</v>
      </c>
      <c r="CU183" s="15">
        <f>COUNTIFS('TODOS INV'!$B$2:$B$8142,RESUMEN!CU3,'TODOS INV'!$E$2:$E$8142,"GRABADORA PARA CINTA DE SONIDO (CASSETE)")</f>
        <v>0</v>
      </c>
      <c r="CV183" s="15">
        <f>COUNTIFS('TODOS INV'!$B$2:$B$8142,RESUMEN!CV3,'TODOS INV'!$E$2:$E$8142,"GRABADORA PARA CINTA DE SONIDO (CASSETE)")</f>
        <v>0</v>
      </c>
      <c r="CW183" s="15">
        <f>COUNTIFS('TODOS INV'!$B$2:$B$8142,RESUMEN!CW3,'TODOS INV'!$E$2:$E$8142,"GRABADORA PARA CINTA DE SONIDO (CASSETE)")</f>
        <v>0</v>
      </c>
      <c r="CX183" s="15">
        <f>COUNTIFS('TODOS INV'!$B$2:$B$8142,RESUMEN!CX3,'TODOS INV'!$E$2:$E$8142,"GRABADORA PARA CINTA DE SONIDO (CASSETE)")</f>
        <v>0</v>
      </c>
      <c r="CY183" s="15">
        <f>COUNTIFS('TODOS INV'!$B$2:$B$8142,RESUMEN!CY3,'TODOS INV'!$E$2:$E$8142,"GRABADORA PARA CINTA DE SONIDO (CASSETE)")</f>
        <v>1</v>
      </c>
      <c r="CZ183" s="15">
        <f>COUNTIFS('TODOS INV'!$B$2:$B$8142,RESUMEN!CZ3,'TODOS INV'!$E$2:$E$8142,"GRABADORA PARA CINTA DE SONIDO (CASSETE)")</f>
        <v>0</v>
      </c>
      <c r="DA183" s="15">
        <f>COUNTIFS('TODOS INV'!$B$2:$B$8142,RESUMEN!DA3,'TODOS INV'!$E$2:$E$8142,"GRABADORA PARA CINTA DE SONIDO (CASSETE)")</f>
        <v>0</v>
      </c>
      <c r="DB183" s="15">
        <f>COUNTIFS('TODOS INV'!$B$2:$B$8142,RESUMEN!DB3,'TODOS INV'!$E$2:$E$8142,"GRABADORA PARA CINTA DE SONIDO (CASSETE)")</f>
        <v>0</v>
      </c>
      <c r="DC183" s="15">
        <f>COUNTIFS('TODOS INV'!$B$2:$B$8142,RESUMEN!DC3,'TODOS INV'!$E$2:$E$8142,"GRABADORA PARA CINTA DE SONIDO (CASSETE)")</f>
        <v>0</v>
      </c>
      <c r="DD183" s="15">
        <f>COUNTIFS('TODOS INV'!$B$2:$B$8142,RESUMEN!DD3,'TODOS INV'!$E$2:$E$8142,"GRABADORA PARA CINTA DE SONIDO (CASSETE)")</f>
        <v>0</v>
      </c>
      <c r="DE183" s="15">
        <f>COUNTIFS('TODOS INV'!$B$2:$B$8142,RESUMEN!DE3,'TODOS INV'!$E$2:$E$8142,"GRABADORA PARA CINTA DE SONIDO (CASSETE)")</f>
        <v>0</v>
      </c>
      <c r="DF183" s="15">
        <f>COUNTIFS('TODOS INV'!$B$2:$B$8142,RESUMEN!DF3,'TODOS INV'!$E$2:$E$8142,"GRABADORA PARA CINTA DE SONIDO (CASSETE)")</f>
        <v>0</v>
      </c>
      <c r="DG183" s="15">
        <f>COUNTIFS('TODOS INV'!$B$2:$B$8142,RESUMEN!DG3,'TODOS INV'!$E$2:$E$8142,"GRABADORA PARA CINTA DE SONIDO (CASSETE)")</f>
        <v>0</v>
      </c>
      <c r="DH183" s="15">
        <f>COUNTIFS('TODOS INV'!$B$2:$B$8142,RESUMEN!DH3,'TODOS INV'!$E$2:$E$8142,"GRABADORA PARA CINTA DE SONIDO (CASSETE)")</f>
        <v>0</v>
      </c>
    </row>
    <row r="184" spans="1:112" x14ac:dyDescent="0.2">
      <c r="A184" s="7">
        <v>181</v>
      </c>
      <c r="B184" s="9" t="s">
        <v>2672</v>
      </c>
      <c r="C184" s="15">
        <f>COUNTIFS('TODOS INV'!$B$2:$B$8142,RESUMEN!C3,'TODOS INV'!$E$2:$E$8142,"MESITA DE MADERA PARA TELEFONO")</f>
        <v>0</v>
      </c>
      <c r="D184" s="15">
        <f>COUNTIFS('TODOS INV'!$B$2:$B$8142,RESUMEN!D3,'TODOS INV'!$E$2:$E$8142,"MESITA DE MADERA PARA TELEFONO")</f>
        <v>0</v>
      </c>
      <c r="E184" s="15">
        <f>COUNTIFS('TODOS INV'!$B$2:$B$8142,RESUMEN!E3,'TODOS INV'!$E$2:$E$8142,"MESITA DE MADERA PARA TELEFONO")</f>
        <v>0</v>
      </c>
      <c r="F184" s="15">
        <f>COUNTIFS('TODOS INV'!$B$2:$B$8142,RESUMEN!F3,'TODOS INV'!$E$2:$E$8142,"MESITA DE MADERA PARA TELEFONO")</f>
        <v>0</v>
      </c>
      <c r="G184" s="15">
        <f>COUNTIFS('TODOS INV'!$B$2:$B$8142,RESUMEN!G3,'TODOS INV'!$E$2:$E$8142,"MESITA DE MADERA PARA TELEFONO")</f>
        <v>0</v>
      </c>
      <c r="H184" s="15">
        <f>COUNTIFS('TODOS INV'!$B$2:$B$8142,RESUMEN!H3,'TODOS INV'!$E$2:$E$8142,"MESITA DE MADERA PARA TELEFONO")</f>
        <v>0</v>
      </c>
      <c r="I184" s="15">
        <f>COUNTIFS('TODOS INV'!$B$2:$B$8142,RESUMEN!I3,'TODOS INV'!$E$2:$E$8142,"MESITA DE MADERA PARA TELEFONO")</f>
        <v>0</v>
      </c>
      <c r="J184" s="15">
        <f>COUNTIFS('TODOS INV'!$B$2:$B$8142,RESUMEN!J3,'TODOS INV'!$E$2:$E$8142,"MESITA DE MADERA PARA TELEFONO")</f>
        <v>0</v>
      </c>
      <c r="K184" s="15">
        <f>COUNTIFS('TODOS INV'!$B$2:$B$8142,RESUMEN!K3,'TODOS INV'!$E$2:$E$8142,"MESITA DE MADERA PARA TELEFONO")</f>
        <v>0</v>
      </c>
      <c r="L184" s="15">
        <f>COUNTIFS('TODOS INV'!$B$2:$B$8142,RESUMEN!L3,'TODOS INV'!$E$2:$E$8142,"MESITA DE MADERA PARA TELEFONO")</f>
        <v>0</v>
      </c>
      <c r="M184" s="15">
        <f>COUNTIFS('TODOS INV'!$B$2:$B$8142,RESUMEN!M3,'TODOS INV'!$E$2:$E$8142,"MESITA DE MADERA PARA TELEFONO")</f>
        <v>0</v>
      </c>
      <c r="N184" s="15">
        <f>COUNTIFS('TODOS INV'!$B$2:$B$8142,RESUMEN!N3,'TODOS INV'!$E$2:$E$8142,"MESITA DE MADERA PARA TELEFONO")</f>
        <v>0</v>
      </c>
      <c r="O184" s="15">
        <f>COUNTIFS('TODOS INV'!$B$2:$B$8142,RESUMEN!O3,'TODOS INV'!$E$2:$E$8142,"MESITA DE MADERA PARA TELEFONO")</f>
        <v>0</v>
      </c>
      <c r="P184" s="15">
        <f>COUNTIFS('TODOS INV'!$B$2:$B$8142,RESUMEN!P3,'TODOS INV'!$E$2:$E$8142,"MESITA DE MADERA PARA TELEFONO")</f>
        <v>0</v>
      </c>
      <c r="Q184" s="15">
        <f>COUNTIFS('TODOS INV'!$B$2:$B$8142,RESUMEN!Q3,'TODOS INV'!$E$2:$E$8142,"MESITA DE MADERA PARA TELEFONO")</f>
        <v>0</v>
      </c>
      <c r="R184" s="15">
        <f>COUNTIFS('TODOS INV'!$B$2:$B$8142,RESUMEN!R3,'TODOS INV'!$E$2:$E$8142,"MESITA DE MADERA PARA TELEFONO")</f>
        <v>0</v>
      </c>
      <c r="S184" s="15">
        <f>COUNTIFS('TODOS INV'!$B$2:$B$8142,RESUMEN!S3,'TODOS INV'!$E$2:$E$8142,"MESITA DE MADERA PARA TELEFONO")</f>
        <v>0</v>
      </c>
      <c r="T184" s="15">
        <f>COUNTIFS('TODOS INV'!$B$2:$B$8142,RESUMEN!T3,'TODOS INV'!$E$2:$E$8142,"MESITA DE MADERA PARA TELEFONO")</f>
        <v>0</v>
      </c>
      <c r="U184" s="15">
        <f>COUNTIFS('TODOS INV'!$B$2:$B$8142,RESUMEN!U3,'TODOS INV'!$E$2:$E$8142,"MESITA DE MADERA PARA TELEFONO")</f>
        <v>0</v>
      </c>
      <c r="V184" s="15">
        <f>COUNTIFS('TODOS INV'!$B$2:$B$8142,RESUMEN!V3,'TODOS INV'!$E$2:$E$8142,"MESITA DE MADERA PARA TELEFONO")</f>
        <v>0</v>
      </c>
      <c r="W184" s="15">
        <f>COUNTIFS('TODOS INV'!$B$2:$B$8142,RESUMEN!W3,'TODOS INV'!$E$2:$E$8142,"MESITA DE MADERA PARA TELEFONO")</f>
        <v>0</v>
      </c>
      <c r="X184" s="15">
        <f>COUNTIFS('TODOS INV'!$B$2:$B$8142,RESUMEN!X3,'TODOS INV'!$E$2:$E$8142,"MESITA DE MADERA PARA TELEFONO")</f>
        <v>0</v>
      </c>
      <c r="Y184" s="15">
        <f>COUNTIFS('TODOS INV'!$B$2:$B$8142,RESUMEN!Y3,'TODOS INV'!$E$2:$E$8142,"MESITA DE MADERA PARA TELEFONO")</f>
        <v>1</v>
      </c>
      <c r="Z184" s="15">
        <f>COUNTIFS('TODOS INV'!$B$2:$B$8142,RESUMEN!Z3,'TODOS INV'!$E$2:$E$8142,"MESITA DE MADERA PARA TELEFONO")</f>
        <v>0</v>
      </c>
      <c r="AA184" s="15">
        <f>COUNTIFS('TODOS INV'!$B$2:$B$8142,RESUMEN!AA3,'TODOS INV'!$E$2:$E$8142,"MESITA DE MADERA PARA TELEFONO")</f>
        <v>0</v>
      </c>
      <c r="AB184" s="15">
        <f>COUNTIFS('TODOS INV'!$B$2:$B$8142,RESUMEN!AB3,'TODOS INV'!$E$2:$E$8142,"MESITA DE MADERA PARA TELEFONO")</f>
        <v>0</v>
      </c>
      <c r="AC184" s="15">
        <f>COUNTIFS('TODOS INV'!$B$2:$B$8142,RESUMEN!AC3,'TODOS INV'!$E$2:$E$8142,"MESITA DE MADERA PARA TELEFONO")</f>
        <v>0</v>
      </c>
      <c r="AD184" s="15">
        <f>COUNTIFS('TODOS INV'!$B$2:$B$8142,RESUMEN!AD3,'TODOS INV'!$E$2:$E$8142,"MESITA DE MADERA PARA TELEFONO")</f>
        <v>0</v>
      </c>
      <c r="AE184" s="15">
        <f>COUNTIFS('TODOS INV'!$B$2:$B$8142,RESUMEN!AE3,'TODOS INV'!$E$2:$E$8142,"MESITA DE MADERA PARA TELEFONO")</f>
        <v>0</v>
      </c>
      <c r="AF184" s="15">
        <f>COUNTIFS('TODOS INV'!$B$2:$B$8142,RESUMEN!AF3,'TODOS INV'!$E$2:$E$8142,"MESITA DE MADERA PARA TELEFONO")</f>
        <v>0</v>
      </c>
      <c r="AG184" s="15">
        <f>COUNTIFS('TODOS INV'!$B$2:$B$8142,RESUMEN!AG3,'TODOS INV'!$E$2:$E$8142,"MESITA DE MADERA PARA TELEFONO")</f>
        <v>0</v>
      </c>
      <c r="AH184" s="15">
        <f>COUNTIFS('TODOS INV'!$B$2:$B$8142,RESUMEN!AH3,'TODOS INV'!$E$2:$E$8142,"MESITA DE MADERA PARA TELEFONO")</f>
        <v>0</v>
      </c>
      <c r="AI184" s="15">
        <f>COUNTIFS('TODOS INV'!$B$2:$B$8142,RESUMEN!AI3,'TODOS INV'!$E$2:$E$8142,"MESITA DE MADERA PARA TELEFONO")</f>
        <v>0</v>
      </c>
      <c r="AJ184" s="15">
        <f>COUNTIFS('TODOS INV'!$B$2:$B$8142,RESUMEN!AJ3,'TODOS INV'!$E$2:$E$8142,"MESITA DE MADERA PARA TELEFONO")</f>
        <v>0</v>
      </c>
      <c r="AK184" s="15">
        <f>COUNTIFS('TODOS INV'!$B$2:$B$8142,RESUMEN!AK3,'TODOS INV'!$E$2:$E$8142,"MESITA DE MADERA PARA TELEFONO")</f>
        <v>0</v>
      </c>
      <c r="AL184" s="15">
        <f>COUNTIFS('TODOS INV'!$B$2:$B$8142,RESUMEN!AL3,'TODOS INV'!$E$2:$E$8142,"MESITA DE MADERA PARA TELEFONO")</f>
        <v>0</v>
      </c>
      <c r="AM184" s="15">
        <f>COUNTIFS('TODOS INV'!$B$2:$B$8142,RESUMEN!AM3,'TODOS INV'!$E$2:$E$8142,"MESITA DE MADERA PARA TELEFONO")</f>
        <v>0</v>
      </c>
      <c r="AN184" s="15">
        <f>COUNTIFS('TODOS INV'!$B$2:$B$8142,RESUMEN!AN3,'TODOS INV'!$E$2:$E$8142,"MESITA DE MADERA PARA TELEFONO")</f>
        <v>0</v>
      </c>
      <c r="AO184" s="15">
        <f>COUNTIFS('TODOS INV'!$B$2:$B$8142,RESUMEN!AO3,'TODOS INV'!$E$2:$E$8142,"MESITA DE MADERA PARA TELEFONO")</f>
        <v>0</v>
      </c>
      <c r="AP184" s="15">
        <f>COUNTIFS('TODOS INV'!$B$2:$B$8142,RESUMEN!AP3,'TODOS INV'!$E$2:$E$8142,"MESITA DE MADERA PARA TELEFONO")</f>
        <v>0</v>
      </c>
      <c r="AQ184" s="15">
        <f>COUNTIFS('TODOS INV'!$B$2:$B$8142,RESUMEN!AQ3,'TODOS INV'!$E$2:$E$8142,"MESITA DE MADERA PARA TELEFONO")</f>
        <v>0</v>
      </c>
      <c r="AR184" s="15">
        <f>COUNTIFS('TODOS INV'!$B$2:$B$8142,RESUMEN!AR3,'TODOS INV'!$E$2:$E$8142,"MESITA DE MADERA PARA TELEFONO")</f>
        <v>0</v>
      </c>
      <c r="AS184" s="15">
        <f>COUNTIFS('TODOS INV'!$B$2:$B$8142,RESUMEN!AS3,'TODOS INV'!$E$2:$E$8142,"MESITA DE MADERA PARA TELEFONO")</f>
        <v>0</v>
      </c>
      <c r="AT184" s="15">
        <f>COUNTIFS('TODOS INV'!$B$2:$B$8142,RESUMEN!AT3,'TODOS INV'!$E$2:$E$8142,"MESITA DE MADERA PARA TELEFONO")</f>
        <v>0</v>
      </c>
      <c r="AU184" s="15">
        <f>COUNTIFS('TODOS INV'!$B$2:$B$8142,RESUMEN!AU3,'TODOS INV'!$E$2:$E$8142,"MESITA DE MADERA PARA TELEFONO")</f>
        <v>1</v>
      </c>
      <c r="AV184" s="15">
        <f>COUNTIFS('TODOS INV'!$B$2:$B$8142,RESUMEN!AV3,'TODOS INV'!$E$2:$E$8142,"MESITA DE MADERA PARA TELEFONO")</f>
        <v>0</v>
      </c>
      <c r="AW184" s="15">
        <f>COUNTIFS('TODOS INV'!$B$2:$B$8142,RESUMEN!AW3,'TODOS INV'!$E$2:$E$8142,"MESITA DE MADERA PARA TELEFONO")</f>
        <v>0</v>
      </c>
      <c r="AX184" s="15">
        <f>COUNTIFS('TODOS INV'!$B$2:$B$8142,RESUMEN!AX3,'TODOS INV'!$E$2:$E$8142,"MESITA DE MADERA PARA TELEFONO")</f>
        <v>0</v>
      </c>
      <c r="AY184" s="15">
        <f>COUNTIFS('TODOS INV'!$B$2:$B$8142,RESUMEN!AY3,'TODOS INV'!$E$2:$E$8142,"MESITA DE MADERA PARA TELEFONO")</f>
        <v>0</v>
      </c>
      <c r="AZ184" s="15">
        <f>COUNTIFS('TODOS INV'!$B$2:$B$8142,RESUMEN!AZ3,'TODOS INV'!$E$2:$E$8142,"MESITA DE MADERA PARA TELEFONO")</f>
        <v>0</v>
      </c>
      <c r="BA184" s="15">
        <f>COUNTIFS('TODOS INV'!$B$2:$B$8142,RESUMEN!BA3,'TODOS INV'!$E$2:$E$8142,"MESITA DE MADERA PARA TELEFONO")</f>
        <v>0</v>
      </c>
      <c r="BB184" s="15">
        <f>COUNTIFS('TODOS INV'!$B$2:$B$8142,RESUMEN!BB3,'TODOS INV'!$E$2:$E$8142,"MESITA DE MADERA PARA TELEFONO")</f>
        <v>0</v>
      </c>
      <c r="BC184" s="15">
        <f>COUNTIFS('TODOS INV'!$B$2:$B$8142,RESUMEN!BC3,'TODOS INV'!$E$2:$E$8142,"MESITA DE MADERA PARA TELEFONO")</f>
        <v>0</v>
      </c>
      <c r="BD184" s="15">
        <f>COUNTIFS('TODOS INV'!$B$2:$B$8142,RESUMEN!BD3,'TODOS INV'!$E$2:$E$8142,"MESITA DE MADERA PARA TELEFONO")</f>
        <v>0</v>
      </c>
      <c r="BE184" s="15">
        <f>COUNTIFS('TODOS INV'!$B$2:$B$8142,RESUMEN!BE3,'TODOS INV'!$E$2:$E$8142,"MESITA DE MADERA PARA TELEFONO")</f>
        <v>0</v>
      </c>
      <c r="BF184" s="15">
        <f>COUNTIFS('TODOS INV'!$B$2:$B$8142,RESUMEN!BF3,'TODOS INV'!$E$2:$E$8142,"MESITA DE MADERA PARA TELEFONO")</f>
        <v>0</v>
      </c>
      <c r="BG184" s="15">
        <f>COUNTIFS('TODOS INV'!$B$2:$B$8142,RESUMEN!BG3,'TODOS INV'!$E$2:$E$8142,"MESITA DE MADERA PARA TELEFONO")</f>
        <v>0</v>
      </c>
      <c r="BH184" s="15">
        <f>COUNTIFS('TODOS INV'!$B$2:$B$8142,RESUMEN!BH3,'TODOS INV'!$E$2:$E$8142,"MESITA DE MADERA PARA TELEFONO")</f>
        <v>0</v>
      </c>
      <c r="BI184" s="15">
        <f>COUNTIFS('TODOS INV'!$B$2:$B$8142,RESUMEN!BI3,'TODOS INV'!$E$2:$E$8142,"MESITA DE MADERA PARA TELEFONO")</f>
        <v>0</v>
      </c>
      <c r="BJ184" s="15">
        <f>COUNTIFS('TODOS INV'!$B$2:$B$8142,RESUMEN!BJ3,'TODOS INV'!$E$2:$E$8142,"MESITA DE MADERA PARA TELEFONO")</f>
        <v>0</v>
      </c>
      <c r="BK184" s="15">
        <f>COUNTIFS('TODOS INV'!$B$2:$B$8142,RESUMEN!BK3,'TODOS INV'!$E$2:$E$8142,"MESITA DE MADERA PARA TELEFONO")</f>
        <v>0</v>
      </c>
      <c r="BL184" s="15">
        <f>COUNTIFS('TODOS INV'!$B$2:$B$8142,RESUMEN!BL3,'TODOS INV'!$E$2:$E$8142,"MESITA DE MADERA PARA TELEFONO")</f>
        <v>0</v>
      </c>
      <c r="BM184" s="15">
        <f>COUNTIFS('TODOS INV'!$B$2:$B$8142,RESUMEN!BM3,'TODOS INV'!$E$2:$E$8142,"MESITA DE MADERA PARA TELEFONO")</f>
        <v>0</v>
      </c>
      <c r="BN184" s="15">
        <f>COUNTIFS('TODOS INV'!$B$2:$B$8142,RESUMEN!BN3,'TODOS INV'!$E$2:$E$8142,"MESITA DE MADERA PARA TELEFONO")</f>
        <v>0</v>
      </c>
      <c r="BO184" s="15">
        <f>COUNTIFS('TODOS INV'!$B$2:$B$8142,RESUMEN!BO3,'TODOS INV'!$E$2:$E$8142,"MESITA DE MADERA PARA TELEFONO")</f>
        <v>0</v>
      </c>
      <c r="BP184" s="15">
        <f>COUNTIFS('TODOS INV'!$B$2:$B$8142,RESUMEN!BP3,'TODOS INV'!$E$2:$E$8142,"MESITA DE MADERA PARA TELEFONO")</f>
        <v>0</v>
      </c>
      <c r="BQ184" s="15">
        <f>COUNTIFS('TODOS INV'!$B$2:$B$8142,RESUMEN!BQ3,'TODOS INV'!$E$2:$E$8142,"MESITA DE MADERA PARA TELEFONO")</f>
        <v>0</v>
      </c>
      <c r="BR184" s="15">
        <f>COUNTIFS('TODOS INV'!$B$2:$B$8142,RESUMEN!BR3,'TODOS INV'!$E$2:$E$8142,"MESITA DE MADERA PARA TELEFONO")</f>
        <v>0</v>
      </c>
      <c r="BS184" s="15">
        <f>COUNTIFS('TODOS INV'!$B$2:$B$8142,RESUMEN!BS3,'TODOS INV'!$E$2:$E$8142,"MESITA DE MADERA PARA TELEFONO")</f>
        <v>0</v>
      </c>
      <c r="BT184" s="15">
        <f>COUNTIFS('TODOS INV'!$B$2:$B$8142,RESUMEN!BT3,'TODOS INV'!$E$2:$E$8142,"MESITA DE MADERA PARA TELEFONO")</f>
        <v>0</v>
      </c>
      <c r="BU184" s="15">
        <f>COUNTIFS('TODOS INV'!$B$2:$B$8142,RESUMEN!BU3,'TODOS INV'!$E$2:$E$8142,"MESITA DE MADERA PARA TELEFONO")</f>
        <v>0</v>
      </c>
      <c r="BV184" s="15">
        <f>COUNTIFS('TODOS INV'!$B$2:$B$8142,RESUMEN!BV3,'TODOS INV'!$E$2:$E$8142,"MESITA DE MADERA PARA TELEFONO")</f>
        <v>0</v>
      </c>
      <c r="BW184" s="15">
        <f>COUNTIFS('TODOS INV'!$B$2:$B$8142,RESUMEN!BW3,'TODOS INV'!$E$2:$E$8142,"MESITA DE MADERA PARA TELEFONO")</f>
        <v>0</v>
      </c>
      <c r="BX184" s="15">
        <f>COUNTIFS('TODOS INV'!$B$2:$B$8142,RESUMEN!BX3,'TODOS INV'!$E$2:$E$8142,"MESITA DE MADERA PARA TELEFONO")</f>
        <v>0</v>
      </c>
      <c r="BY184" s="15">
        <f>COUNTIFS('TODOS INV'!$B$2:$B$8142,RESUMEN!BY3,'TODOS INV'!$E$2:$E$8142,"MESITA DE MADERA PARA TELEFONO")</f>
        <v>0</v>
      </c>
      <c r="BZ184" s="15">
        <f>COUNTIFS('TODOS INV'!$B$2:$B$8142,RESUMEN!BZ3,'TODOS INV'!$E$2:$E$8142,"MESITA DE MADERA PARA TELEFONO")</f>
        <v>0</v>
      </c>
      <c r="CA184" s="15">
        <f>COUNTIFS('TODOS INV'!$B$2:$B$8142,RESUMEN!CA3,'TODOS INV'!$E$2:$E$8142,"MESITA DE MADERA PARA TELEFONO")</f>
        <v>0</v>
      </c>
      <c r="CB184" s="15">
        <f>COUNTIFS('TODOS INV'!$B$2:$B$8142,RESUMEN!CB3,'TODOS INV'!$E$2:$E$8142,"MESITA DE MADERA PARA TELEFONO")</f>
        <v>0</v>
      </c>
      <c r="CC184" s="15">
        <f>COUNTIFS('TODOS INV'!$B$2:$B$8142,RESUMEN!CC3,'TODOS INV'!$E$2:$E$8142,"MESITA DE MADERA PARA TELEFONO")</f>
        <v>2</v>
      </c>
      <c r="CD184" s="15">
        <f>COUNTIFS('TODOS INV'!$B$2:$B$8142,RESUMEN!CD3,'TODOS INV'!$E$2:$E$8142,"MESITA DE MADERA PARA TELEFONO")</f>
        <v>0</v>
      </c>
      <c r="CE184" s="15">
        <f>COUNTIFS('TODOS INV'!$B$2:$B$8142,RESUMEN!CE3,'TODOS INV'!$E$2:$E$8142,"MESITA DE MADERA PARA TELEFONO")</f>
        <v>0</v>
      </c>
      <c r="CF184" s="15">
        <f>COUNTIFS('TODOS INV'!$B$2:$B$8142,RESUMEN!CF3,'TODOS INV'!$E$2:$E$8142,"MESITA DE MADERA PARA TELEFONO")</f>
        <v>0</v>
      </c>
      <c r="CG184" s="15">
        <f>COUNTIFS('TODOS INV'!$B$2:$B$8142,RESUMEN!CG3,'TODOS INV'!$E$2:$E$8142,"MESITA DE MADERA PARA TELEFONO")</f>
        <v>0</v>
      </c>
      <c r="CH184" s="15">
        <f>COUNTIFS('TODOS INV'!$B$2:$B$8142,RESUMEN!CH3,'TODOS INV'!$E$2:$E$8142,"MESITA DE MADERA PARA TELEFONO")</f>
        <v>0</v>
      </c>
      <c r="CI184" s="15">
        <f>COUNTIFS('TODOS INV'!$B$2:$B$8142,RESUMEN!CI3,'TODOS INV'!$E$2:$E$8142,"MESITA DE MADERA PARA TELEFONO")</f>
        <v>0</v>
      </c>
      <c r="CJ184" s="15">
        <f>COUNTIFS('TODOS INV'!$B$2:$B$8142,RESUMEN!CJ3,'TODOS INV'!$E$2:$E$8142,"MESITA DE MADERA PARA TELEFONO")</f>
        <v>0</v>
      </c>
      <c r="CK184" s="15">
        <f>COUNTIFS('TODOS INV'!$B$2:$B$8142,RESUMEN!CK3,'TODOS INV'!$E$2:$E$8142,"MESITA DE MADERA PARA TELEFONO")</f>
        <v>0</v>
      </c>
      <c r="CL184" s="15">
        <f>COUNTIFS('TODOS INV'!$B$2:$B$8142,RESUMEN!CL3,'TODOS INV'!$E$2:$E$8142,"MESITA DE MADERA PARA TELEFONO")</f>
        <v>0</v>
      </c>
      <c r="CM184" s="15">
        <f>COUNTIFS('TODOS INV'!$B$2:$B$8142,RESUMEN!CM3,'TODOS INV'!$E$2:$E$8142,"MESITA DE MADERA PARA TELEFONO")</f>
        <v>0</v>
      </c>
      <c r="CN184" s="15">
        <f>COUNTIFS('TODOS INV'!$B$2:$B$8142,RESUMEN!CN3,'TODOS INV'!$E$2:$E$8142,"MESITA DE MADERA PARA TELEFONO")</f>
        <v>0</v>
      </c>
      <c r="CO184" s="15">
        <f>COUNTIFS('TODOS INV'!$B$2:$B$8142,RESUMEN!CO3,'TODOS INV'!$E$2:$E$8142,"MESITA DE MADERA PARA TELEFONO")</f>
        <v>0</v>
      </c>
      <c r="CP184" s="15">
        <f>COUNTIFS('TODOS INV'!$B$2:$B$8142,RESUMEN!CP3,'TODOS INV'!$E$2:$E$8142,"MESITA DE MADERA PARA TELEFONO")</f>
        <v>0</v>
      </c>
      <c r="CQ184" s="15">
        <f>COUNTIFS('TODOS INV'!$B$2:$B$8142,RESUMEN!CQ3,'TODOS INV'!$E$2:$E$8142,"MESITA DE MADERA PARA TELEFONO")</f>
        <v>0</v>
      </c>
      <c r="CR184" s="15">
        <f>COUNTIFS('TODOS INV'!$B$2:$B$8142,RESUMEN!CR3,'TODOS INV'!$E$2:$E$8142,"MESITA DE MADERA PARA TELEFONO")</f>
        <v>0</v>
      </c>
      <c r="CS184" s="15">
        <f>COUNTIFS('TODOS INV'!$B$2:$B$8142,RESUMEN!CS3,'TODOS INV'!$E$2:$E$8142,"MESITA DE MADERA PARA TELEFONO")</f>
        <v>0</v>
      </c>
      <c r="CT184" s="15">
        <f>COUNTIFS('TODOS INV'!$B$2:$B$8142,RESUMEN!CT3,'TODOS INV'!$E$2:$E$8142,"MESITA DE MADERA PARA TELEFONO")</f>
        <v>0</v>
      </c>
      <c r="CU184" s="15">
        <f>COUNTIFS('TODOS INV'!$B$2:$B$8142,RESUMEN!CU3,'TODOS INV'!$E$2:$E$8142,"MESITA DE MADERA PARA TELEFONO")</f>
        <v>0</v>
      </c>
      <c r="CV184" s="15">
        <f>COUNTIFS('TODOS INV'!$B$2:$B$8142,RESUMEN!CV3,'TODOS INV'!$E$2:$E$8142,"MESITA DE MADERA PARA TELEFONO")</f>
        <v>0</v>
      </c>
      <c r="CW184" s="15">
        <f>COUNTIFS('TODOS INV'!$B$2:$B$8142,RESUMEN!CW3,'TODOS INV'!$E$2:$E$8142,"MESITA DE MADERA PARA TELEFONO")</f>
        <v>0</v>
      </c>
      <c r="CX184" s="15">
        <f>COUNTIFS('TODOS INV'!$B$2:$B$8142,RESUMEN!CX3,'TODOS INV'!$E$2:$E$8142,"MESITA DE MADERA PARA TELEFONO")</f>
        <v>0</v>
      </c>
      <c r="CY184" s="15">
        <f>COUNTIFS('TODOS INV'!$B$2:$B$8142,RESUMEN!CY3,'TODOS INV'!$E$2:$E$8142,"MESITA DE MADERA PARA TELEFONO")</f>
        <v>0</v>
      </c>
      <c r="CZ184" s="15">
        <f>COUNTIFS('TODOS INV'!$B$2:$B$8142,RESUMEN!CZ3,'TODOS INV'!$E$2:$E$8142,"MESITA DE MADERA PARA TELEFONO")</f>
        <v>0</v>
      </c>
      <c r="DA184" s="15">
        <f>COUNTIFS('TODOS INV'!$B$2:$B$8142,RESUMEN!DA3,'TODOS INV'!$E$2:$E$8142,"MESITA DE MADERA PARA TELEFONO")</f>
        <v>0</v>
      </c>
      <c r="DB184" s="15">
        <f>COUNTIFS('TODOS INV'!$B$2:$B$8142,RESUMEN!DB3,'TODOS INV'!$E$2:$E$8142,"MESITA DE MADERA PARA TELEFONO")</f>
        <v>0</v>
      </c>
      <c r="DC184" s="15">
        <f>COUNTIFS('TODOS INV'!$B$2:$B$8142,RESUMEN!DC3,'TODOS INV'!$E$2:$E$8142,"MESITA DE MADERA PARA TELEFONO")</f>
        <v>0</v>
      </c>
      <c r="DD184" s="15">
        <f>COUNTIFS('TODOS INV'!$B$2:$B$8142,RESUMEN!DD3,'TODOS INV'!$E$2:$E$8142,"MESITA DE MADERA PARA TELEFONO")</f>
        <v>0</v>
      </c>
      <c r="DE184" s="15">
        <f>COUNTIFS('TODOS INV'!$B$2:$B$8142,RESUMEN!DE3,'TODOS INV'!$E$2:$E$8142,"MESITA DE MADERA PARA TELEFONO")</f>
        <v>0</v>
      </c>
      <c r="DF184" s="15">
        <f>COUNTIFS('TODOS INV'!$B$2:$B$8142,RESUMEN!DF3,'TODOS INV'!$E$2:$E$8142,"MESITA DE MADERA PARA TELEFONO")</f>
        <v>0</v>
      </c>
      <c r="DG184" s="15">
        <f>COUNTIFS('TODOS INV'!$B$2:$B$8142,RESUMEN!DG3,'TODOS INV'!$E$2:$E$8142,"MESITA DE MADERA PARA TELEFONO")</f>
        <v>0</v>
      </c>
      <c r="DH184" s="15">
        <f>COUNTIFS('TODOS INV'!$B$2:$B$8142,RESUMEN!DH3,'TODOS INV'!$E$2:$E$8142,"MESITA DE MADERA PARA TELEFONO")</f>
        <v>0</v>
      </c>
    </row>
    <row r="185" spans="1:112" x14ac:dyDescent="0.2">
      <c r="A185" s="7">
        <v>182</v>
      </c>
      <c r="B185" s="9" t="s">
        <v>2675</v>
      </c>
      <c r="C185" s="15">
        <f>COUNTIFS('TODOS INV'!$B$2:$B$8142,RESUMEN!C3,'TODOS INV'!$E$2:$E$8142,"MINICOMPONENTE")</f>
        <v>0</v>
      </c>
      <c r="D185" s="15">
        <f>COUNTIFS('TODOS INV'!$B$2:$B$8142,RESUMEN!D3,'TODOS INV'!$E$2:$E$8142,"MINICOMPONENTE")</f>
        <v>0</v>
      </c>
      <c r="E185" s="15">
        <f>COUNTIFS('TODOS INV'!$B$2:$B$8142,RESUMEN!E3,'TODOS INV'!$E$2:$E$8142,"MINICOMPONENTE")</f>
        <v>0</v>
      </c>
      <c r="F185" s="15">
        <f>COUNTIFS('TODOS INV'!$B$2:$B$8142,RESUMEN!F3,'TODOS INV'!$E$2:$E$8142,"MINICOMPONENTE")</f>
        <v>0</v>
      </c>
      <c r="G185" s="15">
        <f>COUNTIFS('TODOS INV'!$B$2:$B$8142,RESUMEN!G3,'TODOS INV'!$E$2:$E$8142,"MINICOMPONENTE")</f>
        <v>0</v>
      </c>
      <c r="H185" s="15">
        <f>COUNTIFS('TODOS INV'!$B$2:$B$8142,RESUMEN!H3,'TODOS INV'!$E$2:$E$8142,"MINICOMPONENTE")</f>
        <v>0</v>
      </c>
      <c r="I185" s="15">
        <f>COUNTIFS('TODOS INV'!$B$2:$B$8142,RESUMEN!I3,'TODOS INV'!$E$2:$E$8142,"MINICOMPONENTE")</f>
        <v>0</v>
      </c>
      <c r="J185" s="15">
        <f>COUNTIFS('TODOS INV'!$B$2:$B$8142,RESUMEN!J3,'TODOS INV'!$E$2:$E$8142,"MINICOMPONENTE")</f>
        <v>0</v>
      </c>
      <c r="K185" s="15">
        <f>COUNTIFS('TODOS INV'!$B$2:$B$8142,RESUMEN!K3,'TODOS INV'!$E$2:$E$8142,"MINICOMPONENTE")</f>
        <v>0</v>
      </c>
      <c r="L185" s="15">
        <f>COUNTIFS('TODOS INV'!$B$2:$B$8142,RESUMEN!L3,'TODOS INV'!$E$2:$E$8142,"MINICOMPONENTE")</f>
        <v>0</v>
      </c>
      <c r="M185" s="15">
        <f>COUNTIFS('TODOS INV'!$B$2:$B$8142,RESUMEN!M3,'TODOS INV'!$E$2:$E$8142,"MINICOMPONENTE")</f>
        <v>0</v>
      </c>
      <c r="N185" s="15">
        <f>COUNTIFS('TODOS INV'!$B$2:$B$8142,RESUMEN!N3,'TODOS INV'!$E$2:$E$8142,"MINICOMPONENTE")</f>
        <v>0</v>
      </c>
      <c r="O185" s="15">
        <f>COUNTIFS('TODOS INV'!$B$2:$B$8142,RESUMEN!O3,'TODOS INV'!$E$2:$E$8142,"MINICOMPONENTE")</f>
        <v>0</v>
      </c>
      <c r="P185" s="15">
        <f>COUNTIFS('TODOS INV'!$B$2:$B$8142,RESUMEN!P3,'TODOS INV'!$E$2:$E$8142,"MINICOMPONENTE")</f>
        <v>0</v>
      </c>
      <c r="Q185" s="15">
        <f>COUNTIFS('TODOS INV'!$B$2:$B$8142,RESUMEN!Q3,'TODOS INV'!$E$2:$E$8142,"MINICOMPONENTE")</f>
        <v>0</v>
      </c>
      <c r="R185" s="15">
        <f>COUNTIFS('TODOS INV'!$B$2:$B$8142,RESUMEN!R3,'TODOS INV'!$E$2:$E$8142,"MINICOMPONENTE")</f>
        <v>0</v>
      </c>
      <c r="S185" s="15">
        <f>COUNTIFS('TODOS INV'!$B$2:$B$8142,RESUMEN!S3,'TODOS INV'!$E$2:$E$8142,"MINICOMPONENTE")</f>
        <v>0</v>
      </c>
      <c r="T185" s="15">
        <f>COUNTIFS('TODOS INV'!$B$2:$B$8142,RESUMEN!T3,'TODOS INV'!$E$2:$E$8142,"MINICOMPONENTE")</f>
        <v>0</v>
      </c>
      <c r="U185" s="15">
        <f>COUNTIFS('TODOS INV'!$B$2:$B$8142,RESUMEN!U3,'TODOS INV'!$E$2:$E$8142,"MINICOMPONENTE")</f>
        <v>0</v>
      </c>
      <c r="V185" s="15">
        <f>COUNTIFS('TODOS INV'!$B$2:$B$8142,RESUMEN!V3,'TODOS INV'!$E$2:$E$8142,"MINICOMPONENTE")</f>
        <v>0</v>
      </c>
      <c r="W185" s="15">
        <f>COUNTIFS('TODOS INV'!$B$2:$B$8142,RESUMEN!W3,'TODOS INV'!$E$2:$E$8142,"MINICOMPONENTE")</f>
        <v>0</v>
      </c>
      <c r="X185" s="15">
        <f>COUNTIFS('TODOS INV'!$B$2:$B$8142,RESUMEN!X3,'TODOS INV'!$E$2:$E$8142,"MINICOMPONENTE")</f>
        <v>0</v>
      </c>
      <c r="Y185" s="15">
        <f>COUNTIFS('TODOS INV'!$B$2:$B$8142,RESUMEN!Y3,'TODOS INV'!$E$2:$E$8142,"MINICOMPONENTE")</f>
        <v>1</v>
      </c>
      <c r="Z185" s="15">
        <f>COUNTIFS('TODOS INV'!$B$2:$B$8142,RESUMEN!Z3,'TODOS INV'!$E$2:$E$8142,"MINICOMPONENTE")</f>
        <v>0</v>
      </c>
      <c r="AA185" s="15">
        <f>COUNTIFS('TODOS INV'!$B$2:$B$8142,RESUMEN!AA3,'TODOS INV'!$E$2:$E$8142,"MINICOMPONENTE")</f>
        <v>0</v>
      </c>
      <c r="AB185" s="15">
        <f>COUNTIFS('TODOS INV'!$B$2:$B$8142,RESUMEN!AB3,'TODOS INV'!$E$2:$E$8142,"MINICOMPONENTE")</f>
        <v>0</v>
      </c>
      <c r="AC185" s="15">
        <f>COUNTIFS('TODOS INV'!$B$2:$B$8142,RESUMEN!AC3,'TODOS INV'!$E$2:$E$8142,"MINICOMPONENTE")</f>
        <v>0</v>
      </c>
      <c r="AD185" s="15">
        <f>COUNTIFS('TODOS INV'!$B$2:$B$8142,RESUMEN!AD3,'TODOS INV'!$E$2:$E$8142,"MINICOMPONENTE")</f>
        <v>0</v>
      </c>
      <c r="AE185" s="15">
        <f>COUNTIFS('TODOS INV'!$B$2:$B$8142,RESUMEN!AE3,'TODOS INV'!$E$2:$E$8142,"MINICOMPONENTE")</f>
        <v>0</v>
      </c>
      <c r="AF185" s="15">
        <f>COUNTIFS('TODOS INV'!$B$2:$B$8142,RESUMEN!AF3,'TODOS INV'!$E$2:$E$8142,"MINICOMPONENTE")</f>
        <v>0</v>
      </c>
      <c r="AG185" s="15">
        <f>COUNTIFS('TODOS INV'!$B$2:$B$8142,RESUMEN!AG3,'TODOS INV'!$E$2:$E$8142,"MINICOMPONENTE")</f>
        <v>0</v>
      </c>
      <c r="AH185" s="15">
        <f>COUNTIFS('TODOS INV'!$B$2:$B$8142,RESUMEN!AH3,'TODOS INV'!$E$2:$E$8142,"MINICOMPONENTE")</f>
        <v>0</v>
      </c>
      <c r="AI185" s="15">
        <f>COUNTIFS('TODOS INV'!$B$2:$B$8142,RESUMEN!AI3,'TODOS INV'!$E$2:$E$8142,"MINICOMPONENTE")</f>
        <v>0</v>
      </c>
      <c r="AJ185" s="15">
        <f>COUNTIFS('TODOS INV'!$B$2:$B$8142,RESUMEN!AJ3,'TODOS INV'!$E$2:$E$8142,"MINICOMPONENTE")</f>
        <v>0</v>
      </c>
      <c r="AK185" s="15">
        <f>COUNTIFS('TODOS INV'!$B$2:$B$8142,RESUMEN!AK3,'TODOS INV'!$E$2:$E$8142,"MINICOMPONENTE")</f>
        <v>0</v>
      </c>
      <c r="AL185" s="15">
        <f>COUNTIFS('TODOS INV'!$B$2:$B$8142,RESUMEN!AL3,'TODOS INV'!$E$2:$E$8142,"MINICOMPONENTE")</f>
        <v>0</v>
      </c>
      <c r="AM185" s="15">
        <f>COUNTIFS('TODOS INV'!$B$2:$B$8142,RESUMEN!AM3,'TODOS INV'!$E$2:$E$8142,"MINICOMPONENTE")</f>
        <v>0</v>
      </c>
      <c r="AN185" s="15">
        <f>COUNTIFS('TODOS INV'!$B$2:$B$8142,RESUMEN!AN3,'TODOS INV'!$E$2:$E$8142,"MINICOMPONENTE")</f>
        <v>0</v>
      </c>
      <c r="AO185" s="15">
        <f>COUNTIFS('TODOS INV'!$B$2:$B$8142,RESUMEN!AO3,'TODOS INV'!$E$2:$E$8142,"MINICOMPONENTE")</f>
        <v>0</v>
      </c>
      <c r="AP185" s="15">
        <f>COUNTIFS('TODOS INV'!$B$2:$B$8142,RESUMEN!AP3,'TODOS INV'!$E$2:$E$8142,"MINICOMPONENTE")</f>
        <v>0</v>
      </c>
      <c r="AQ185" s="15">
        <f>COUNTIFS('TODOS INV'!$B$2:$B$8142,RESUMEN!AQ3,'TODOS INV'!$E$2:$E$8142,"MINICOMPONENTE")</f>
        <v>0</v>
      </c>
      <c r="AR185" s="15">
        <f>COUNTIFS('TODOS INV'!$B$2:$B$8142,RESUMEN!AR3,'TODOS INV'!$E$2:$E$8142,"MINICOMPONENTE")</f>
        <v>0</v>
      </c>
      <c r="AS185" s="15">
        <f>COUNTIFS('TODOS INV'!$B$2:$B$8142,RESUMEN!AS3,'TODOS INV'!$E$2:$E$8142,"MINICOMPONENTE")</f>
        <v>0</v>
      </c>
      <c r="AT185" s="15">
        <f>COUNTIFS('TODOS INV'!$B$2:$B$8142,RESUMEN!AT3,'TODOS INV'!$E$2:$E$8142,"MINICOMPONENTE")</f>
        <v>0</v>
      </c>
      <c r="AU185" s="15">
        <f>COUNTIFS('TODOS INV'!$B$2:$B$8142,RESUMEN!AU3,'TODOS INV'!$E$2:$E$8142,"MINICOMPONENTE")</f>
        <v>1</v>
      </c>
      <c r="AV185" s="15">
        <f>COUNTIFS('TODOS INV'!$B$2:$B$8142,RESUMEN!AV3,'TODOS INV'!$E$2:$E$8142,"MINICOMPONENTE")</f>
        <v>0</v>
      </c>
      <c r="AW185" s="15">
        <f>COUNTIFS('TODOS INV'!$B$2:$B$8142,RESUMEN!AW3,'TODOS INV'!$E$2:$E$8142,"MINICOMPONENTE")</f>
        <v>0</v>
      </c>
      <c r="AX185" s="15">
        <f>COUNTIFS('TODOS INV'!$B$2:$B$8142,RESUMEN!AX3,'TODOS INV'!$E$2:$E$8142,"MINICOMPONENTE")</f>
        <v>0</v>
      </c>
      <c r="AY185" s="15">
        <f>COUNTIFS('TODOS INV'!$B$2:$B$8142,RESUMEN!AY3,'TODOS INV'!$E$2:$E$8142,"MINICOMPONENTE")</f>
        <v>0</v>
      </c>
      <c r="AZ185" s="15">
        <f>COUNTIFS('TODOS INV'!$B$2:$B$8142,RESUMEN!AZ3,'TODOS INV'!$E$2:$E$8142,"MINICOMPONENTE")</f>
        <v>0</v>
      </c>
      <c r="BA185" s="15">
        <f>COUNTIFS('TODOS INV'!$B$2:$B$8142,RESUMEN!BA3,'TODOS INV'!$E$2:$E$8142,"MINICOMPONENTE")</f>
        <v>0</v>
      </c>
      <c r="BB185" s="15">
        <f>COUNTIFS('TODOS INV'!$B$2:$B$8142,RESUMEN!BB3,'TODOS INV'!$E$2:$E$8142,"MINICOMPONENTE")</f>
        <v>0</v>
      </c>
      <c r="BC185" s="15">
        <f>COUNTIFS('TODOS INV'!$B$2:$B$8142,RESUMEN!BC3,'TODOS INV'!$E$2:$E$8142,"MINICOMPONENTE")</f>
        <v>0</v>
      </c>
      <c r="BD185" s="15">
        <f>COUNTIFS('TODOS INV'!$B$2:$B$8142,RESUMEN!BD3,'TODOS INV'!$E$2:$E$8142,"MINICOMPONENTE")</f>
        <v>0</v>
      </c>
      <c r="BE185" s="15">
        <f>COUNTIFS('TODOS INV'!$B$2:$B$8142,RESUMEN!BE3,'TODOS INV'!$E$2:$E$8142,"MINICOMPONENTE")</f>
        <v>0</v>
      </c>
      <c r="BF185" s="15">
        <f>COUNTIFS('TODOS INV'!$B$2:$B$8142,RESUMEN!BF3,'TODOS INV'!$E$2:$E$8142,"MINICOMPONENTE")</f>
        <v>0</v>
      </c>
      <c r="BG185" s="15">
        <f>COUNTIFS('TODOS INV'!$B$2:$B$8142,RESUMEN!BG3,'TODOS INV'!$E$2:$E$8142,"MINICOMPONENTE")</f>
        <v>0</v>
      </c>
      <c r="BH185" s="15">
        <f>COUNTIFS('TODOS INV'!$B$2:$B$8142,RESUMEN!BH3,'TODOS INV'!$E$2:$E$8142,"MINICOMPONENTE")</f>
        <v>0</v>
      </c>
      <c r="BI185" s="15">
        <f>COUNTIFS('TODOS INV'!$B$2:$B$8142,RESUMEN!BI3,'TODOS INV'!$E$2:$E$8142,"MINICOMPONENTE")</f>
        <v>0</v>
      </c>
      <c r="BJ185" s="15">
        <f>COUNTIFS('TODOS INV'!$B$2:$B$8142,RESUMEN!BJ3,'TODOS INV'!$E$2:$E$8142,"MINICOMPONENTE")</f>
        <v>0</v>
      </c>
      <c r="BK185" s="15">
        <f>COUNTIFS('TODOS INV'!$B$2:$B$8142,RESUMEN!BK3,'TODOS INV'!$E$2:$E$8142,"MINICOMPONENTE")</f>
        <v>0</v>
      </c>
      <c r="BL185" s="15">
        <f>COUNTIFS('TODOS INV'!$B$2:$B$8142,RESUMEN!BL3,'TODOS INV'!$E$2:$E$8142,"MINICOMPONENTE")</f>
        <v>0</v>
      </c>
      <c r="BM185" s="15">
        <f>COUNTIFS('TODOS INV'!$B$2:$B$8142,RESUMEN!BM3,'TODOS INV'!$E$2:$E$8142,"MINICOMPONENTE")</f>
        <v>0</v>
      </c>
      <c r="BN185" s="15">
        <f>COUNTIFS('TODOS INV'!$B$2:$B$8142,RESUMEN!BN3,'TODOS INV'!$E$2:$E$8142,"MINICOMPONENTE")</f>
        <v>0</v>
      </c>
      <c r="BO185" s="15">
        <f>COUNTIFS('TODOS INV'!$B$2:$B$8142,RESUMEN!BO3,'TODOS INV'!$E$2:$E$8142,"MINICOMPONENTE")</f>
        <v>0</v>
      </c>
      <c r="BP185" s="15">
        <f>COUNTIFS('TODOS INV'!$B$2:$B$8142,RESUMEN!BP3,'TODOS INV'!$E$2:$E$8142,"MINICOMPONENTE")</f>
        <v>0</v>
      </c>
      <c r="BQ185" s="15">
        <f>COUNTIFS('TODOS INV'!$B$2:$B$8142,RESUMEN!BQ3,'TODOS INV'!$E$2:$E$8142,"MINICOMPONENTE")</f>
        <v>0</v>
      </c>
      <c r="BR185" s="15">
        <f>COUNTIFS('TODOS INV'!$B$2:$B$8142,RESUMEN!BR3,'TODOS INV'!$E$2:$E$8142,"MINICOMPONENTE")</f>
        <v>0</v>
      </c>
      <c r="BS185" s="15">
        <f>COUNTIFS('TODOS INV'!$B$2:$B$8142,RESUMEN!BS3,'TODOS INV'!$E$2:$E$8142,"MINICOMPONENTE")</f>
        <v>0</v>
      </c>
      <c r="BT185" s="15">
        <f>COUNTIFS('TODOS INV'!$B$2:$B$8142,RESUMEN!BT3,'TODOS INV'!$E$2:$E$8142,"MINICOMPONENTE")</f>
        <v>0</v>
      </c>
      <c r="BU185" s="15">
        <f>COUNTIFS('TODOS INV'!$B$2:$B$8142,RESUMEN!BU3,'TODOS INV'!$E$2:$E$8142,"MINICOMPONENTE")</f>
        <v>0</v>
      </c>
      <c r="BV185" s="15">
        <f>COUNTIFS('TODOS INV'!$B$2:$B$8142,RESUMEN!BV3,'TODOS INV'!$E$2:$E$8142,"MINICOMPONENTE")</f>
        <v>0</v>
      </c>
      <c r="BW185" s="15">
        <f>COUNTIFS('TODOS INV'!$B$2:$B$8142,RESUMEN!BW3,'TODOS INV'!$E$2:$E$8142,"MINICOMPONENTE")</f>
        <v>0</v>
      </c>
      <c r="BX185" s="15">
        <f>COUNTIFS('TODOS INV'!$B$2:$B$8142,RESUMEN!BX3,'TODOS INV'!$E$2:$E$8142,"MINICOMPONENTE")</f>
        <v>0</v>
      </c>
      <c r="BY185" s="15">
        <f>COUNTIFS('TODOS INV'!$B$2:$B$8142,RESUMEN!BY3,'TODOS INV'!$E$2:$E$8142,"MINICOMPONENTE")</f>
        <v>0</v>
      </c>
      <c r="BZ185" s="15">
        <f>COUNTIFS('TODOS INV'!$B$2:$B$8142,RESUMEN!BZ3,'TODOS INV'!$E$2:$E$8142,"MINICOMPONENTE")</f>
        <v>0</v>
      </c>
      <c r="CA185" s="15">
        <f>COUNTIFS('TODOS INV'!$B$2:$B$8142,RESUMEN!CA3,'TODOS INV'!$E$2:$E$8142,"MINICOMPONENTE")</f>
        <v>0</v>
      </c>
      <c r="CB185" s="15">
        <f>COUNTIFS('TODOS INV'!$B$2:$B$8142,RESUMEN!CB3,'TODOS INV'!$E$2:$E$8142,"MINICOMPONENTE")</f>
        <v>0</v>
      </c>
      <c r="CC185" s="15">
        <f>COUNTIFS('TODOS INV'!$B$2:$B$8142,RESUMEN!CC3,'TODOS INV'!$E$2:$E$8142,"MINICOMPONENTE")</f>
        <v>0</v>
      </c>
      <c r="CD185" s="15">
        <f>COUNTIFS('TODOS INV'!$B$2:$B$8142,RESUMEN!CD3,'TODOS INV'!$E$2:$E$8142,"MINICOMPONENTE")</f>
        <v>0</v>
      </c>
      <c r="CE185" s="15">
        <f>COUNTIFS('TODOS INV'!$B$2:$B$8142,RESUMEN!CE3,'TODOS INV'!$E$2:$E$8142,"MINICOMPONENTE")</f>
        <v>0</v>
      </c>
      <c r="CF185" s="15">
        <f>COUNTIFS('TODOS INV'!$B$2:$B$8142,RESUMEN!CF3,'TODOS INV'!$E$2:$E$8142,"MINICOMPONENTE")</f>
        <v>0</v>
      </c>
      <c r="CG185" s="15">
        <f>COUNTIFS('TODOS INV'!$B$2:$B$8142,RESUMEN!CG3,'TODOS INV'!$E$2:$E$8142,"MINICOMPONENTE")</f>
        <v>0</v>
      </c>
      <c r="CH185" s="15">
        <f>COUNTIFS('TODOS INV'!$B$2:$B$8142,RESUMEN!CH3,'TODOS INV'!$E$2:$E$8142,"MINICOMPONENTE")</f>
        <v>0</v>
      </c>
      <c r="CI185" s="15">
        <f>COUNTIFS('TODOS INV'!$B$2:$B$8142,RESUMEN!CI3,'TODOS INV'!$E$2:$E$8142,"MINICOMPONENTE")</f>
        <v>0</v>
      </c>
      <c r="CJ185" s="15">
        <f>COUNTIFS('TODOS INV'!$B$2:$B$8142,RESUMEN!CJ3,'TODOS INV'!$E$2:$E$8142,"MINICOMPONENTE")</f>
        <v>0</v>
      </c>
      <c r="CK185" s="15">
        <f>COUNTIFS('TODOS INV'!$B$2:$B$8142,RESUMEN!CK3,'TODOS INV'!$E$2:$E$8142,"MINICOMPONENTE")</f>
        <v>0</v>
      </c>
      <c r="CL185" s="15">
        <f>COUNTIFS('TODOS INV'!$B$2:$B$8142,RESUMEN!CL3,'TODOS INV'!$E$2:$E$8142,"MINICOMPONENTE")</f>
        <v>0</v>
      </c>
      <c r="CM185" s="15">
        <f>COUNTIFS('TODOS INV'!$B$2:$B$8142,RESUMEN!CM3,'TODOS INV'!$E$2:$E$8142,"MINICOMPONENTE")</f>
        <v>0</v>
      </c>
      <c r="CN185" s="15">
        <f>COUNTIFS('TODOS INV'!$B$2:$B$8142,RESUMEN!CN3,'TODOS INV'!$E$2:$E$8142,"MINICOMPONENTE")</f>
        <v>0</v>
      </c>
      <c r="CO185" s="15">
        <f>COUNTIFS('TODOS INV'!$B$2:$B$8142,RESUMEN!CO3,'TODOS INV'!$E$2:$E$8142,"MINICOMPONENTE")</f>
        <v>0</v>
      </c>
      <c r="CP185" s="15">
        <f>COUNTIFS('TODOS INV'!$B$2:$B$8142,RESUMEN!CP3,'TODOS INV'!$E$2:$E$8142,"MINICOMPONENTE")</f>
        <v>0</v>
      </c>
      <c r="CQ185" s="15">
        <f>COUNTIFS('TODOS INV'!$B$2:$B$8142,RESUMEN!CQ3,'TODOS INV'!$E$2:$E$8142,"MINICOMPONENTE")</f>
        <v>0</v>
      </c>
      <c r="CR185" s="15">
        <f>COUNTIFS('TODOS INV'!$B$2:$B$8142,RESUMEN!CR3,'TODOS INV'!$E$2:$E$8142,"MINICOMPONENTE")</f>
        <v>0</v>
      </c>
      <c r="CS185" s="15">
        <f>COUNTIFS('TODOS INV'!$B$2:$B$8142,RESUMEN!CS3,'TODOS INV'!$E$2:$E$8142,"MINICOMPONENTE")</f>
        <v>0</v>
      </c>
      <c r="CT185" s="15">
        <f>COUNTIFS('TODOS INV'!$B$2:$B$8142,RESUMEN!CT3,'TODOS INV'!$E$2:$E$8142,"MINICOMPONENTE")</f>
        <v>0</v>
      </c>
      <c r="CU185" s="15">
        <f>COUNTIFS('TODOS INV'!$B$2:$B$8142,RESUMEN!CU3,'TODOS INV'!$E$2:$E$8142,"MINICOMPONENTE")</f>
        <v>0</v>
      </c>
      <c r="CV185" s="15">
        <f>COUNTIFS('TODOS INV'!$B$2:$B$8142,RESUMEN!CV3,'TODOS INV'!$E$2:$E$8142,"MINICOMPONENTE")</f>
        <v>0</v>
      </c>
      <c r="CW185" s="15">
        <f>COUNTIFS('TODOS INV'!$B$2:$B$8142,RESUMEN!CW3,'TODOS INV'!$E$2:$E$8142,"MINICOMPONENTE")</f>
        <v>0</v>
      </c>
      <c r="CX185" s="15">
        <f>COUNTIFS('TODOS INV'!$B$2:$B$8142,RESUMEN!CX3,'TODOS INV'!$E$2:$E$8142,"MINICOMPONENTE")</f>
        <v>0</v>
      </c>
      <c r="CY185" s="15">
        <f>COUNTIFS('TODOS INV'!$B$2:$B$8142,RESUMEN!CY3,'TODOS INV'!$E$2:$E$8142,"MINICOMPONENTE")</f>
        <v>0</v>
      </c>
      <c r="CZ185" s="15">
        <f>COUNTIFS('TODOS INV'!$B$2:$B$8142,RESUMEN!CZ3,'TODOS INV'!$E$2:$E$8142,"MINICOMPONENTE")</f>
        <v>0</v>
      </c>
      <c r="DA185" s="15">
        <f>COUNTIFS('TODOS INV'!$B$2:$B$8142,RESUMEN!DA3,'TODOS INV'!$E$2:$E$8142,"MINICOMPONENTE")</f>
        <v>0</v>
      </c>
      <c r="DB185" s="15">
        <f>COUNTIFS('TODOS INV'!$B$2:$B$8142,RESUMEN!DB3,'TODOS INV'!$E$2:$E$8142,"MINICOMPONENTE")</f>
        <v>0</v>
      </c>
      <c r="DC185" s="15">
        <f>COUNTIFS('TODOS INV'!$B$2:$B$8142,RESUMEN!DC3,'TODOS INV'!$E$2:$E$8142,"MINICOMPONENTE")</f>
        <v>0</v>
      </c>
      <c r="DD185" s="15">
        <f>COUNTIFS('TODOS INV'!$B$2:$B$8142,RESUMEN!DD3,'TODOS INV'!$E$2:$E$8142,"MINICOMPONENTE")</f>
        <v>0</v>
      </c>
      <c r="DE185" s="15">
        <f>COUNTIFS('TODOS INV'!$B$2:$B$8142,RESUMEN!DE3,'TODOS INV'!$E$2:$E$8142,"MINICOMPONENTE")</f>
        <v>0</v>
      </c>
      <c r="DF185" s="15">
        <f>COUNTIFS('TODOS INV'!$B$2:$B$8142,RESUMEN!DF3,'TODOS INV'!$E$2:$E$8142,"MINICOMPONENTE")</f>
        <v>0</v>
      </c>
      <c r="DG185" s="15">
        <f>COUNTIFS('TODOS INV'!$B$2:$B$8142,RESUMEN!DG3,'TODOS INV'!$E$2:$E$8142,"MINICOMPONENTE")</f>
        <v>0</v>
      </c>
      <c r="DH185" s="15">
        <f>COUNTIFS('TODOS INV'!$B$2:$B$8142,RESUMEN!DH3,'TODOS INV'!$E$2:$E$8142,"MINICOMPONENTE")</f>
        <v>0</v>
      </c>
    </row>
    <row r="186" spans="1:112" x14ac:dyDescent="0.2">
      <c r="A186" s="7">
        <v>183</v>
      </c>
      <c r="B186" s="9" t="s">
        <v>2709</v>
      </c>
      <c r="C186" s="15">
        <f>COUNTIFS('TODOS INV'!$B$2:$B$8142,RESUMEN!C3,'TODOS INV'!$E$2:$E$8142,"REPRODUCTOR DE DISCO DIGITAL VERSATIL - DVD PLAYER")</f>
        <v>0</v>
      </c>
      <c r="D186" s="15">
        <f>COUNTIFS('TODOS INV'!$B$2:$B$8142,RESUMEN!D3,'TODOS INV'!$E$2:$E$8142,"REPRODUCTOR DE DISCO DIGITAL VERSATIL - DVD PLAYER")</f>
        <v>0</v>
      </c>
      <c r="E186" s="15">
        <f>COUNTIFS('TODOS INV'!$B$2:$B$8142,RESUMEN!E3,'TODOS INV'!$E$2:$E$8142,"REPRODUCTOR DE DISCO DIGITAL VERSATIL - DVD PLAYER")</f>
        <v>0</v>
      </c>
      <c r="F186" s="15">
        <f>COUNTIFS('TODOS INV'!$B$2:$B$8142,RESUMEN!F3,'TODOS INV'!$E$2:$E$8142,"REPRODUCTOR DE DISCO DIGITAL VERSATIL - DVD PLAYER")</f>
        <v>0</v>
      </c>
      <c r="G186" s="15">
        <f>COUNTIFS('TODOS INV'!$B$2:$B$8142,RESUMEN!G3,'TODOS INV'!$E$2:$E$8142,"REPRODUCTOR DE DISCO DIGITAL VERSATIL - DVD PLAYER")</f>
        <v>0</v>
      </c>
      <c r="H186" s="15">
        <f>COUNTIFS('TODOS INV'!$B$2:$B$8142,RESUMEN!H3,'TODOS INV'!$E$2:$E$8142,"REPRODUCTOR DE DISCO DIGITAL VERSATIL - DVD PLAYER")</f>
        <v>0</v>
      </c>
      <c r="I186" s="15">
        <f>COUNTIFS('TODOS INV'!$B$2:$B$8142,RESUMEN!I3,'TODOS INV'!$E$2:$E$8142,"REPRODUCTOR DE DISCO DIGITAL VERSATIL - DVD PLAYER")</f>
        <v>0</v>
      </c>
      <c r="J186" s="15">
        <f>COUNTIFS('TODOS INV'!$B$2:$B$8142,RESUMEN!J3,'TODOS INV'!$E$2:$E$8142,"REPRODUCTOR DE DISCO DIGITAL VERSATIL - DVD PLAYER")</f>
        <v>0</v>
      </c>
      <c r="K186" s="15">
        <f>COUNTIFS('TODOS INV'!$B$2:$B$8142,RESUMEN!K3,'TODOS INV'!$E$2:$E$8142,"REPRODUCTOR DE DISCO DIGITAL VERSATIL - DVD PLAYER")</f>
        <v>0</v>
      </c>
      <c r="L186" s="15">
        <f>COUNTIFS('TODOS INV'!$B$2:$B$8142,RESUMEN!L3,'TODOS INV'!$E$2:$E$8142,"REPRODUCTOR DE DISCO DIGITAL VERSATIL - DVD PLAYER")</f>
        <v>0</v>
      </c>
      <c r="M186" s="15">
        <f>COUNTIFS('TODOS INV'!$B$2:$B$8142,RESUMEN!M3,'TODOS INV'!$E$2:$E$8142,"REPRODUCTOR DE DISCO DIGITAL VERSATIL - DVD PLAYER")</f>
        <v>0</v>
      </c>
      <c r="N186" s="15">
        <f>COUNTIFS('TODOS INV'!$B$2:$B$8142,RESUMEN!N3,'TODOS INV'!$E$2:$E$8142,"REPRODUCTOR DE DISCO DIGITAL VERSATIL - DVD PLAYER")</f>
        <v>0</v>
      </c>
      <c r="O186" s="15">
        <f>COUNTIFS('TODOS INV'!$B$2:$B$8142,RESUMEN!O3,'TODOS INV'!$E$2:$E$8142,"REPRODUCTOR DE DISCO DIGITAL VERSATIL - DVD PLAYER")</f>
        <v>0</v>
      </c>
      <c r="P186" s="15">
        <f>COUNTIFS('TODOS INV'!$B$2:$B$8142,RESUMEN!P3,'TODOS INV'!$E$2:$E$8142,"REPRODUCTOR DE DISCO DIGITAL VERSATIL - DVD PLAYER")</f>
        <v>0</v>
      </c>
      <c r="Q186" s="15">
        <f>COUNTIFS('TODOS INV'!$B$2:$B$8142,RESUMEN!Q3,'TODOS INV'!$E$2:$E$8142,"REPRODUCTOR DE DISCO DIGITAL VERSATIL - DVD PLAYER")</f>
        <v>0</v>
      </c>
      <c r="R186" s="15">
        <f>COUNTIFS('TODOS INV'!$B$2:$B$8142,RESUMEN!R3,'TODOS INV'!$E$2:$E$8142,"REPRODUCTOR DE DISCO DIGITAL VERSATIL - DVD PLAYER")</f>
        <v>0</v>
      </c>
      <c r="S186" s="15">
        <f>COUNTIFS('TODOS INV'!$B$2:$B$8142,RESUMEN!S3,'TODOS INV'!$E$2:$E$8142,"REPRODUCTOR DE DISCO DIGITAL VERSATIL - DVD PLAYER")</f>
        <v>0</v>
      </c>
      <c r="T186" s="15">
        <f>COUNTIFS('TODOS INV'!$B$2:$B$8142,RESUMEN!T3,'TODOS INV'!$E$2:$E$8142,"REPRODUCTOR DE DISCO DIGITAL VERSATIL - DVD PLAYER")</f>
        <v>0</v>
      </c>
      <c r="U186" s="15">
        <f>COUNTIFS('TODOS INV'!$B$2:$B$8142,RESUMEN!U3,'TODOS INV'!$E$2:$E$8142,"REPRODUCTOR DE DISCO DIGITAL VERSATIL - DVD PLAYER")</f>
        <v>0</v>
      </c>
      <c r="V186" s="15">
        <f>COUNTIFS('TODOS INV'!$B$2:$B$8142,RESUMEN!V3,'TODOS INV'!$E$2:$E$8142,"REPRODUCTOR DE DISCO DIGITAL VERSATIL - DVD PLAYER")</f>
        <v>0</v>
      </c>
      <c r="W186" s="15">
        <f>COUNTIFS('TODOS INV'!$B$2:$B$8142,RESUMEN!W3,'TODOS INV'!$E$2:$E$8142,"REPRODUCTOR DE DISCO DIGITAL VERSATIL - DVD PLAYER")</f>
        <v>0</v>
      </c>
      <c r="X186" s="15">
        <f>COUNTIFS('TODOS INV'!$B$2:$B$8142,RESUMEN!X3,'TODOS INV'!$E$2:$E$8142,"REPRODUCTOR DE DISCO DIGITAL VERSATIL - DVD PLAYER")</f>
        <v>0</v>
      </c>
      <c r="Y186" s="15">
        <f>COUNTIFS('TODOS INV'!$B$2:$B$8142,RESUMEN!Y3,'TODOS INV'!$E$2:$E$8142,"REPRODUCTOR DE DISCO DIGITAL VERSATIL - DVD PLAYER")</f>
        <v>0</v>
      </c>
      <c r="Z186" s="15">
        <f>COUNTIFS('TODOS INV'!$B$2:$B$8142,RESUMEN!Z3,'TODOS INV'!$E$2:$E$8142,"REPRODUCTOR DE DISCO DIGITAL VERSATIL - DVD PLAYER")</f>
        <v>0</v>
      </c>
      <c r="AA186" s="15">
        <f>COUNTIFS('TODOS INV'!$B$2:$B$8142,RESUMEN!AA3,'TODOS INV'!$E$2:$E$8142,"REPRODUCTOR DE DISCO DIGITAL VERSATIL - DVD PLAYER")</f>
        <v>0</v>
      </c>
      <c r="AB186" s="15">
        <f>COUNTIFS('TODOS INV'!$B$2:$B$8142,RESUMEN!AB3,'TODOS INV'!$E$2:$E$8142,"REPRODUCTOR DE DISCO DIGITAL VERSATIL - DVD PLAYER")</f>
        <v>0</v>
      </c>
      <c r="AC186" s="15">
        <f>COUNTIFS('TODOS INV'!$B$2:$B$8142,RESUMEN!AC3,'TODOS INV'!$E$2:$E$8142,"REPRODUCTOR DE DISCO DIGITAL VERSATIL - DVD PLAYER")</f>
        <v>0</v>
      </c>
      <c r="AD186" s="15">
        <f>COUNTIFS('TODOS INV'!$B$2:$B$8142,RESUMEN!AD3,'TODOS INV'!$E$2:$E$8142,"REPRODUCTOR DE DISCO DIGITAL VERSATIL - DVD PLAYER")</f>
        <v>0</v>
      </c>
      <c r="AE186" s="15">
        <f>COUNTIFS('TODOS INV'!$B$2:$B$8142,RESUMEN!AE3,'TODOS INV'!$E$2:$E$8142,"REPRODUCTOR DE DISCO DIGITAL VERSATIL - DVD PLAYER")</f>
        <v>0</v>
      </c>
      <c r="AF186" s="15">
        <f>COUNTIFS('TODOS INV'!$B$2:$B$8142,RESUMEN!AF3,'TODOS INV'!$E$2:$E$8142,"REPRODUCTOR DE DISCO DIGITAL VERSATIL - DVD PLAYER")</f>
        <v>0</v>
      </c>
      <c r="AG186" s="15">
        <f>COUNTIFS('TODOS INV'!$B$2:$B$8142,RESUMEN!AG3,'TODOS INV'!$E$2:$E$8142,"REPRODUCTOR DE DISCO DIGITAL VERSATIL - DVD PLAYER")</f>
        <v>0</v>
      </c>
      <c r="AH186" s="15">
        <f>COUNTIFS('TODOS INV'!$B$2:$B$8142,RESUMEN!AH3,'TODOS INV'!$E$2:$E$8142,"REPRODUCTOR DE DISCO DIGITAL VERSATIL - DVD PLAYER")</f>
        <v>0</v>
      </c>
      <c r="AI186" s="15">
        <f>COUNTIFS('TODOS INV'!$B$2:$B$8142,RESUMEN!AI3,'TODOS INV'!$E$2:$E$8142,"REPRODUCTOR DE DISCO DIGITAL VERSATIL - DVD PLAYER")</f>
        <v>0</v>
      </c>
      <c r="AJ186" s="15">
        <f>COUNTIFS('TODOS INV'!$B$2:$B$8142,RESUMEN!AJ3,'TODOS INV'!$E$2:$E$8142,"REPRODUCTOR DE DISCO DIGITAL VERSATIL - DVD PLAYER")</f>
        <v>0</v>
      </c>
      <c r="AK186" s="15">
        <f>COUNTIFS('TODOS INV'!$B$2:$B$8142,RESUMEN!AK3,'TODOS INV'!$E$2:$E$8142,"REPRODUCTOR DE DISCO DIGITAL VERSATIL - DVD PLAYER")</f>
        <v>0</v>
      </c>
      <c r="AL186" s="15">
        <f>COUNTIFS('TODOS INV'!$B$2:$B$8142,RESUMEN!AL3,'TODOS INV'!$E$2:$E$8142,"REPRODUCTOR DE DISCO DIGITAL VERSATIL - DVD PLAYER")</f>
        <v>0</v>
      </c>
      <c r="AM186" s="15">
        <f>COUNTIFS('TODOS INV'!$B$2:$B$8142,RESUMEN!AM3,'TODOS INV'!$E$2:$E$8142,"REPRODUCTOR DE DISCO DIGITAL VERSATIL - DVD PLAYER")</f>
        <v>0</v>
      </c>
      <c r="AN186" s="15">
        <f>COUNTIFS('TODOS INV'!$B$2:$B$8142,RESUMEN!AN3,'TODOS INV'!$E$2:$E$8142,"REPRODUCTOR DE DISCO DIGITAL VERSATIL - DVD PLAYER")</f>
        <v>0</v>
      </c>
      <c r="AO186" s="15">
        <f>COUNTIFS('TODOS INV'!$B$2:$B$8142,RESUMEN!AO3,'TODOS INV'!$E$2:$E$8142,"REPRODUCTOR DE DISCO DIGITAL VERSATIL - DVD PLAYER")</f>
        <v>0</v>
      </c>
      <c r="AP186" s="15">
        <f>COUNTIFS('TODOS INV'!$B$2:$B$8142,RESUMEN!AP3,'TODOS INV'!$E$2:$E$8142,"REPRODUCTOR DE DISCO DIGITAL VERSATIL - DVD PLAYER")</f>
        <v>0</v>
      </c>
      <c r="AQ186" s="15">
        <f>COUNTIFS('TODOS INV'!$B$2:$B$8142,RESUMEN!AQ3,'TODOS INV'!$E$2:$E$8142,"REPRODUCTOR DE DISCO DIGITAL VERSATIL - DVD PLAYER")</f>
        <v>0</v>
      </c>
      <c r="AR186" s="15">
        <f>COUNTIFS('TODOS INV'!$B$2:$B$8142,RESUMEN!AR3,'TODOS INV'!$E$2:$E$8142,"REPRODUCTOR DE DISCO DIGITAL VERSATIL - DVD PLAYER")</f>
        <v>0</v>
      </c>
      <c r="AS186" s="15">
        <f>COUNTIFS('TODOS INV'!$B$2:$B$8142,RESUMEN!AS3,'TODOS INV'!$E$2:$E$8142,"REPRODUCTOR DE DISCO DIGITAL VERSATIL - DVD PLAYER")</f>
        <v>1</v>
      </c>
      <c r="AT186" s="15">
        <f>COUNTIFS('TODOS INV'!$B$2:$B$8142,RESUMEN!AT3,'TODOS INV'!$E$2:$E$8142,"REPRODUCTOR DE DISCO DIGITAL VERSATIL - DVD PLAYER")</f>
        <v>0</v>
      </c>
      <c r="AU186" s="15">
        <f>COUNTIFS('TODOS INV'!$B$2:$B$8142,RESUMEN!AU3,'TODOS INV'!$E$2:$E$8142,"REPRODUCTOR DE DISCO DIGITAL VERSATIL - DVD PLAYER")</f>
        <v>0</v>
      </c>
      <c r="AV186" s="15">
        <f>COUNTIFS('TODOS INV'!$B$2:$B$8142,RESUMEN!AV3,'TODOS INV'!$E$2:$E$8142,"REPRODUCTOR DE DISCO DIGITAL VERSATIL - DVD PLAYER")</f>
        <v>0</v>
      </c>
      <c r="AW186" s="15">
        <f>COUNTIFS('TODOS INV'!$B$2:$B$8142,RESUMEN!AW3,'TODOS INV'!$E$2:$E$8142,"REPRODUCTOR DE DISCO DIGITAL VERSATIL - DVD PLAYER")</f>
        <v>0</v>
      </c>
      <c r="AX186" s="15">
        <f>COUNTIFS('TODOS INV'!$B$2:$B$8142,RESUMEN!AX3,'TODOS INV'!$E$2:$E$8142,"REPRODUCTOR DE DISCO DIGITAL VERSATIL - DVD PLAYER")</f>
        <v>0</v>
      </c>
      <c r="AY186" s="15">
        <f>COUNTIFS('TODOS INV'!$B$2:$B$8142,RESUMEN!AY3,'TODOS INV'!$E$2:$E$8142,"REPRODUCTOR DE DISCO DIGITAL VERSATIL - DVD PLAYER")</f>
        <v>0</v>
      </c>
      <c r="AZ186" s="15">
        <f>COUNTIFS('TODOS INV'!$B$2:$B$8142,RESUMEN!AZ3,'TODOS INV'!$E$2:$E$8142,"REPRODUCTOR DE DISCO DIGITAL VERSATIL - DVD PLAYER")</f>
        <v>0</v>
      </c>
      <c r="BA186" s="15">
        <f>COUNTIFS('TODOS INV'!$B$2:$B$8142,RESUMEN!BA3,'TODOS INV'!$E$2:$E$8142,"REPRODUCTOR DE DISCO DIGITAL VERSATIL - DVD PLAYER")</f>
        <v>1</v>
      </c>
      <c r="BB186" s="15">
        <f>COUNTIFS('TODOS INV'!$B$2:$B$8142,RESUMEN!BB3,'TODOS INV'!$E$2:$E$8142,"REPRODUCTOR DE DISCO DIGITAL VERSATIL - DVD PLAYER")</f>
        <v>0</v>
      </c>
      <c r="BC186" s="15">
        <f>COUNTIFS('TODOS INV'!$B$2:$B$8142,RESUMEN!BC3,'TODOS INV'!$E$2:$E$8142,"REPRODUCTOR DE DISCO DIGITAL VERSATIL - DVD PLAYER")</f>
        <v>0</v>
      </c>
      <c r="BD186" s="15">
        <f>COUNTIFS('TODOS INV'!$B$2:$B$8142,RESUMEN!BD3,'TODOS INV'!$E$2:$E$8142,"REPRODUCTOR DE DISCO DIGITAL VERSATIL - DVD PLAYER")</f>
        <v>0</v>
      </c>
      <c r="BE186" s="15">
        <f>COUNTIFS('TODOS INV'!$B$2:$B$8142,RESUMEN!BE3,'TODOS INV'!$E$2:$E$8142,"REPRODUCTOR DE DISCO DIGITAL VERSATIL - DVD PLAYER")</f>
        <v>0</v>
      </c>
      <c r="BF186" s="15">
        <f>COUNTIFS('TODOS INV'!$B$2:$B$8142,RESUMEN!BF3,'TODOS INV'!$E$2:$E$8142,"REPRODUCTOR DE DISCO DIGITAL VERSATIL - DVD PLAYER")</f>
        <v>0</v>
      </c>
      <c r="BG186" s="15">
        <f>COUNTIFS('TODOS INV'!$B$2:$B$8142,RESUMEN!BG3,'TODOS INV'!$E$2:$E$8142,"REPRODUCTOR DE DISCO DIGITAL VERSATIL - DVD PLAYER")</f>
        <v>0</v>
      </c>
      <c r="BH186" s="15">
        <f>COUNTIFS('TODOS INV'!$B$2:$B$8142,RESUMEN!BH3,'TODOS INV'!$E$2:$E$8142,"REPRODUCTOR DE DISCO DIGITAL VERSATIL - DVD PLAYER")</f>
        <v>0</v>
      </c>
      <c r="BI186" s="15">
        <f>COUNTIFS('TODOS INV'!$B$2:$B$8142,RESUMEN!BI3,'TODOS INV'!$E$2:$E$8142,"REPRODUCTOR DE DISCO DIGITAL VERSATIL - DVD PLAYER")</f>
        <v>0</v>
      </c>
      <c r="BJ186" s="15">
        <f>COUNTIFS('TODOS INV'!$B$2:$B$8142,RESUMEN!BJ3,'TODOS INV'!$E$2:$E$8142,"REPRODUCTOR DE DISCO DIGITAL VERSATIL - DVD PLAYER")</f>
        <v>0</v>
      </c>
      <c r="BK186" s="15">
        <f>COUNTIFS('TODOS INV'!$B$2:$B$8142,RESUMEN!BK3,'TODOS INV'!$E$2:$E$8142,"REPRODUCTOR DE DISCO DIGITAL VERSATIL - DVD PLAYER")</f>
        <v>0</v>
      </c>
      <c r="BL186" s="15">
        <f>COUNTIFS('TODOS INV'!$B$2:$B$8142,RESUMEN!BL3,'TODOS INV'!$E$2:$E$8142,"REPRODUCTOR DE DISCO DIGITAL VERSATIL - DVD PLAYER")</f>
        <v>0</v>
      </c>
      <c r="BM186" s="15">
        <f>COUNTIFS('TODOS INV'!$B$2:$B$8142,RESUMEN!BM3,'TODOS INV'!$E$2:$E$8142,"REPRODUCTOR DE DISCO DIGITAL VERSATIL - DVD PLAYER")</f>
        <v>0</v>
      </c>
      <c r="BN186" s="15">
        <f>COUNTIFS('TODOS INV'!$B$2:$B$8142,RESUMEN!BN3,'TODOS INV'!$E$2:$E$8142,"REPRODUCTOR DE DISCO DIGITAL VERSATIL - DVD PLAYER")</f>
        <v>0</v>
      </c>
      <c r="BO186" s="15">
        <f>COUNTIFS('TODOS INV'!$B$2:$B$8142,RESUMEN!BO3,'TODOS INV'!$E$2:$E$8142,"REPRODUCTOR DE DISCO DIGITAL VERSATIL - DVD PLAYER")</f>
        <v>0</v>
      </c>
      <c r="BP186" s="15">
        <f>COUNTIFS('TODOS INV'!$B$2:$B$8142,RESUMEN!BP3,'TODOS INV'!$E$2:$E$8142,"REPRODUCTOR DE DISCO DIGITAL VERSATIL - DVD PLAYER")</f>
        <v>0</v>
      </c>
      <c r="BQ186" s="15">
        <f>COUNTIFS('TODOS INV'!$B$2:$B$8142,RESUMEN!BQ3,'TODOS INV'!$E$2:$E$8142,"REPRODUCTOR DE DISCO DIGITAL VERSATIL - DVD PLAYER")</f>
        <v>0</v>
      </c>
      <c r="BR186" s="15">
        <f>COUNTIFS('TODOS INV'!$B$2:$B$8142,RESUMEN!BR3,'TODOS INV'!$E$2:$E$8142,"REPRODUCTOR DE DISCO DIGITAL VERSATIL - DVD PLAYER")</f>
        <v>0</v>
      </c>
      <c r="BS186" s="15">
        <f>COUNTIFS('TODOS INV'!$B$2:$B$8142,RESUMEN!BS3,'TODOS INV'!$E$2:$E$8142,"REPRODUCTOR DE DISCO DIGITAL VERSATIL - DVD PLAYER")</f>
        <v>0</v>
      </c>
      <c r="BT186" s="15">
        <f>COUNTIFS('TODOS INV'!$B$2:$B$8142,RESUMEN!BT3,'TODOS INV'!$E$2:$E$8142,"REPRODUCTOR DE DISCO DIGITAL VERSATIL - DVD PLAYER")</f>
        <v>0</v>
      </c>
      <c r="BU186" s="15">
        <f>COUNTIFS('TODOS INV'!$B$2:$B$8142,RESUMEN!BU3,'TODOS INV'!$E$2:$E$8142,"REPRODUCTOR DE DISCO DIGITAL VERSATIL - DVD PLAYER")</f>
        <v>0</v>
      </c>
      <c r="BV186" s="15">
        <f>COUNTIFS('TODOS INV'!$B$2:$B$8142,RESUMEN!BV3,'TODOS INV'!$E$2:$E$8142,"REPRODUCTOR DE DISCO DIGITAL VERSATIL - DVD PLAYER")</f>
        <v>0</v>
      </c>
      <c r="BW186" s="15">
        <f>COUNTIFS('TODOS INV'!$B$2:$B$8142,RESUMEN!BW3,'TODOS INV'!$E$2:$E$8142,"REPRODUCTOR DE DISCO DIGITAL VERSATIL - DVD PLAYER")</f>
        <v>0</v>
      </c>
      <c r="BX186" s="15">
        <f>COUNTIFS('TODOS INV'!$B$2:$B$8142,RESUMEN!BX3,'TODOS INV'!$E$2:$E$8142,"REPRODUCTOR DE DISCO DIGITAL VERSATIL - DVD PLAYER")</f>
        <v>0</v>
      </c>
      <c r="BY186" s="15">
        <f>COUNTIFS('TODOS INV'!$B$2:$B$8142,RESUMEN!BY3,'TODOS INV'!$E$2:$E$8142,"REPRODUCTOR DE DISCO DIGITAL VERSATIL - DVD PLAYER")</f>
        <v>0</v>
      </c>
      <c r="BZ186" s="15">
        <f>COUNTIFS('TODOS INV'!$B$2:$B$8142,RESUMEN!BZ3,'TODOS INV'!$E$2:$E$8142,"REPRODUCTOR DE DISCO DIGITAL VERSATIL - DVD PLAYER")</f>
        <v>0</v>
      </c>
      <c r="CA186" s="15">
        <f>COUNTIFS('TODOS INV'!$B$2:$B$8142,RESUMEN!CA3,'TODOS INV'!$E$2:$E$8142,"REPRODUCTOR DE DISCO DIGITAL VERSATIL - DVD PLAYER")</f>
        <v>0</v>
      </c>
      <c r="CB186" s="15">
        <f>COUNTIFS('TODOS INV'!$B$2:$B$8142,RESUMEN!CB3,'TODOS INV'!$E$2:$E$8142,"REPRODUCTOR DE DISCO DIGITAL VERSATIL - DVD PLAYER")</f>
        <v>0</v>
      </c>
      <c r="CC186" s="15">
        <f>COUNTIFS('TODOS INV'!$B$2:$B$8142,RESUMEN!CC3,'TODOS INV'!$E$2:$E$8142,"REPRODUCTOR DE DISCO DIGITAL VERSATIL - DVD PLAYER")</f>
        <v>0</v>
      </c>
      <c r="CD186" s="15">
        <f>COUNTIFS('TODOS INV'!$B$2:$B$8142,RESUMEN!CD3,'TODOS INV'!$E$2:$E$8142,"REPRODUCTOR DE DISCO DIGITAL VERSATIL - DVD PLAYER")</f>
        <v>0</v>
      </c>
      <c r="CE186" s="15">
        <f>COUNTIFS('TODOS INV'!$B$2:$B$8142,RESUMEN!CE3,'TODOS INV'!$E$2:$E$8142,"REPRODUCTOR DE DISCO DIGITAL VERSATIL - DVD PLAYER")</f>
        <v>0</v>
      </c>
      <c r="CF186" s="15">
        <f>COUNTIFS('TODOS INV'!$B$2:$B$8142,RESUMEN!CF3,'TODOS INV'!$E$2:$E$8142,"REPRODUCTOR DE DISCO DIGITAL VERSATIL - DVD PLAYER")</f>
        <v>0</v>
      </c>
      <c r="CG186" s="15">
        <f>COUNTIFS('TODOS INV'!$B$2:$B$8142,RESUMEN!CG3,'TODOS INV'!$E$2:$E$8142,"REPRODUCTOR DE DISCO DIGITAL VERSATIL - DVD PLAYER")</f>
        <v>0</v>
      </c>
      <c r="CH186" s="15">
        <f>COUNTIFS('TODOS INV'!$B$2:$B$8142,RESUMEN!CH3,'TODOS INV'!$E$2:$E$8142,"REPRODUCTOR DE DISCO DIGITAL VERSATIL - DVD PLAYER")</f>
        <v>0</v>
      </c>
      <c r="CI186" s="15">
        <f>COUNTIFS('TODOS INV'!$B$2:$B$8142,RESUMEN!CI3,'TODOS INV'!$E$2:$E$8142,"REPRODUCTOR DE DISCO DIGITAL VERSATIL - DVD PLAYER")</f>
        <v>0</v>
      </c>
      <c r="CJ186" s="15">
        <f>COUNTIFS('TODOS INV'!$B$2:$B$8142,RESUMEN!CJ3,'TODOS INV'!$E$2:$E$8142,"REPRODUCTOR DE DISCO DIGITAL VERSATIL - DVD PLAYER")</f>
        <v>0</v>
      </c>
      <c r="CK186" s="15">
        <f>COUNTIFS('TODOS INV'!$B$2:$B$8142,RESUMEN!CK3,'TODOS INV'!$E$2:$E$8142,"REPRODUCTOR DE DISCO DIGITAL VERSATIL - DVD PLAYER")</f>
        <v>0</v>
      </c>
      <c r="CL186" s="15">
        <f>COUNTIFS('TODOS INV'!$B$2:$B$8142,RESUMEN!CL3,'TODOS INV'!$E$2:$E$8142,"REPRODUCTOR DE DISCO DIGITAL VERSATIL - DVD PLAYER")</f>
        <v>0</v>
      </c>
      <c r="CM186" s="15">
        <f>COUNTIFS('TODOS INV'!$B$2:$B$8142,RESUMEN!CM3,'TODOS INV'!$E$2:$E$8142,"REPRODUCTOR DE DISCO DIGITAL VERSATIL - DVD PLAYER")</f>
        <v>0</v>
      </c>
      <c r="CN186" s="15">
        <f>COUNTIFS('TODOS INV'!$B$2:$B$8142,RESUMEN!CN3,'TODOS INV'!$E$2:$E$8142,"REPRODUCTOR DE DISCO DIGITAL VERSATIL - DVD PLAYER")</f>
        <v>0</v>
      </c>
      <c r="CO186" s="15">
        <f>COUNTIFS('TODOS INV'!$B$2:$B$8142,RESUMEN!CO3,'TODOS INV'!$E$2:$E$8142,"REPRODUCTOR DE DISCO DIGITAL VERSATIL - DVD PLAYER")</f>
        <v>0</v>
      </c>
      <c r="CP186" s="15">
        <f>COUNTIFS('TODOS INV'!$B$2:$B$8142,RESUMEN!CP3,'TODOS INV'!$E$2:$E$8142,"REPRODUCTOR DE DISCO DIGITAL VERSATIL - DVD PLAYER")</f>
        <v>0</v>
      </c>
      <c r="CQ186" s="15">
        <f>COUNTIFS('TODOS INV'!$B$2:$B$8142,RESUMEN!CQ3,'TODOS INV'!$E$2:$E$8142,"REPRODUCTOR DE DISCO DIGITAL VERSATIL - DVD PLAYER")</f>
        <v>0</v>
      </c>
      <c r="CR186" s="15">
        <f>COUNTIFS('TODOS INV'!$B$2:$B$8142,RESUMEN!CR3,'TODOS INV'!$E$2:$E$8142,"REPRODUCTOR DE DISCO DIGITAL VERSATIL - DVD PLAYER")</f>
        <v>0</v>
      </c>
      <c r="CS186" s="15">
        <f>COUNTIFS('TODOS INV'!$B$2:$B$8142,RESUMEN!CS3,'TODOS INV'!$E$2:$E$8142,"REPRODUCTOR DE DISCO DIGITAL VERSATIL - DVD PLAYER")</f>
        <v>0</v>
      </c>
      <c r="CT186" s="15">
        <f>COUNTIFS('TODOS INV'!$B$2:$B$8142,RESUMEN!CT3,'TODOS INV'!$E$2:$E$8142,"REPRODUCTOR DE DISCO DIGITAL VERSATIL - DVD PLAYER")</f>
        <v>0</v>
      </c>
      <c r="CU186" s="15">
        <f>COUNTIFS('TODOS INV'!$B$2:$B$8142,RESUMEN!CU3,'TODOS INV'!$E$2:$E$8142,"REPRODUCTOR DE DISCO DIGITAL VERSATIL - DVD PLAYER")</f>
        <v>0</v>
      </c>
      <c r="CV186" s="15">
        <f>COUNTIFS('TODOS INV'!$B$2:$B$8142,RESUMEN!CV3,'TODOS INV'!$E$2:$E$8142,"REPRODUCTOR DE DISCO DIGITAL VERSATIL - DVD PLAYER")</f>
        <v>0</v>
      </c>
      <c r="CW186" s="15">
        <f>COUNTIFS('TODOS INV'!$B$2:$B$8142,RESUMEN!CW3,'TODOS INV'!$E$2:$E$8142,"REPRODUCTOR DE DISCO DIGITAL VERSATIL - DVD PLAYER")</f>
        <v>0</v>
      </c>
      <c r="CX186" s="15">
        <f>COUNTIFS('TODOS INV'!$B$2:$B$8142,RESUMEN!CX3,'TODOS INV'!$E$2:$E$8142,"REPRODUCTOR DE DISCO DIGITAL VERSATIL - DVD PLAYER")</f>
        <v>0</v>
      </c>
      <c r="CY186" s="15">
        <f>COUNTIFS('TODOS INV'!$B$2:$B$8142,RESUMEN!CY3,'TODOS INV'!$E$2:$E$8142,"REPRODUCTOR DE DISCO DIGITAL VERSATIL - DVD PLAYER")</f>
        <v>1</v>
      </c>
      <c r="CZ186" s="15">
        <f>COUNTIFS('TODOS INV'!$B$2:$B$8142,RESUMEN!CZ3,'TODOS INV'!$E$2:$E$8142,"REPRODUCTOR DE DISCO DIGITAL VERSATIL - DVD PLAYER")</f>
        <v>0</v>
      </c>
      <c r="DA186" s="15">
        <f>COUNTIFS('TODOS INV'!$B$2:$B$8142,RESUMEN!DA3,'TODOS INV'!$E$2:$E$8142,"REPRODUCTOR DE DISCO DIGITAL VERSATIL - DVD PLAYER")</f>
        <v>0</v>
      </c>
      <c r="DB186" s="15">
        <f>COUNTIFS('TODOS INV'!$B$2:$B$8142,RESUMEN!DB3,'TODOS INV'!$E$2:$E$8142,"REPRODUCTOR DE DISCO DIGITAL VERSATIL - DVD PLAYER")</f>
        <v>0</v>
      </c>
      <c r="DC186" s="15">
        <f>COUNTIFS('TODOS INV'!$B$2:$B$8142,RESUMEN!DC3,'TODOS INV'!$E$2:$E$8142,"REPRODUCTOR DE DISCO DIGITAL VERSATIL - DVD PLAYER")</f>
        <v>0</v>
      </c>
      <c r="DD186" s="15">
        <f>COUNTIFS('TODOS INV'!$B$2:$B$8142,RESUMEN!DD3,'TODOS INV'!$E$2:$E$8142,"REPRODUCTOR DE DISCO DIGITAL VERSATIL - DVD PLAYER")</f>
        <v>0</v>
      </c>
      <c r="DE186" s="15">
        <f>COUNTIFS('TODOS INV'!$B$2:$B$8142,RESUMEN!DE3,'TODOS INV'!$E$2:$E$8142,"REPRODUCTOR DE DISCO DIGITAL VERSATIL - DVD PLAYER")</f>
        <v>0</v>
      </c>
      <c r="DF186" s="15">
        <f>COUNTIFS('TODOS INV'!$B$2:$B$8142,RESUMEN!DF3,'TODOS INV'!$E$2:$E$8142,"REPRODUCTOR DE DISCO DIGITAL VERSATIL - DVD PLAYER")</f>
        <v>0</v>
      </c>
      <c r="DG186" s="15">
        <f>COUNTIFS('TODOS INV'!$B$2:$B$8142,RESUMEN!DG3,'TODOS INV'!$E$2:$E$8142,"REPRODUCTOR DE DISCO DIGITAL VERSATIL - DVD PLAYER")</f>
        <v>0</v>
      </c>
      <c r="DH186" s="15">
        <f>COUNTIFS('TODOS INV'!$B$2:$B$8142,RESUMEN!DH3,'TODOS INV'!$E$2:$E$8142,"REPRODUCTOR DE DISCO DIGITAL VERSATIL - DVD PLAYER")</f>
        <v>0</v>
      </c>
    </row>
    <row r="187" spans="1:112" x14ac:dyDescent="0.2">
      <c r="A187" s="7">
        <v>184</v>
      </c>
      <c r="B187" s="9" t="s">
        <v>2778</v>
      </c>
      <c r="C187" s="15">
        <f>COUNTIFS('TODOS INV'!$B$2:$B$8142,RESUMEN!C3,'TODOS INV'!$E$2:$E$8142,"ESTANTE DE MELAMINA")</f>
        <v>0</v>
      </c>
      <c r="D187" s="15">
        <f>COUNTIFS('TODOS INV'!$B$2:$B$8142,RESUMEN!D3,'TODOS INV'!$E$2:$E$8142,"ESTANTE DE MELAMINA")</f>
        <v>0</v>
      </c>
      <c r="E187" s="15">
        <f>COUNTIFS('TODOS INV'!$B$2:$B$8142,RESUMEN!E3,'TODOS INV'!$E$2:$E$8142,"ESTANTE DE MELAMINA")</f>
        <v>0</v>
      </c>
      <c r="F187" s="15">
        <f>COUNTIFS('TODOS INV'!$B$2:$B$8142,RESUMEN!F3,'TODOS INV'!$E$2:$E$8142,"ESTANTE DE MELAMINA")</f>
        <v>0</v>
      </c>
      <c r="G187" s="15">
        <f>COUNTIFS('TODOS INV'!$B$2:$B$8142,RESUMEN!G3,'TODOS INV'!$E$2:$E$8142,"ESTANTE DE MELAMINA")</f>
        <v>0</v>
      </c>
      <c r="H187" s="15">
        <f>COUNTIFS('TODOS INV'!$B$2:$B$8142,RESUMEN!H3,'TODOS INV'!$E$2:$E$8142,"ESTANTE DE MELAMINA")</f>
        <v>0</v>
      </c>
      <c r="I187" s="15">
        <f>COUNTIFS('TODOS INV'!$B$2:$B$8142,RESUMEN!I3,'TODOS INV'!$E$2:$E$8142,"ESTANTE DE MELAMINA")</f>
        <v>0</v>
      </c>
      <c r="J187" s="15">
        <f>COUNTIFS('TODOS INV'!$B$2:$B$8142,RESUMEN!J3,'TODOS INV'!$E$2:$E$8142,"ESTANTE DE MELAMINA")</f>
        <v>0</v>
      </c>
      <c r="K187" s="15">
        <f>COUNTIFS('TODOS INV'!$B$2:$B$8142,RESUMEN!K3,'TODOS INV'!$E$2:$E$8142,"ESTANTE DE MELAMINA")</f>
        <v>0</v>
      </c>
      <c r="L187" s="15">
        <f>COUNTIFS('TODOS INV'!$B$2:$B$8142,RESUMEN!L3,'TODOS INV'!$E$2:$E$8142,"ESTANTE DE MELAMINA")</f>
        <v>0</v>
      </c>
      <c r="M187" s="15">
        <f>COUNTIFS('TODOS INV'!$B$2:$B$8142,RESUMEN!M3,'TODOS INV'!$E$2:$E$8142,"ESTANTE DE MELAMINA")</f>
        <v>0</v>
      </c>
      <c r="N187" s="15">
        <f>COUNTIFS('TODOS INV'!$B$2:$B$8142,RESUMEN!N3,'TODOS INV'!$E$2:$E$8142,"ESTANTE DE MELAMINA")</f>
        <v>0</v>
      </c>
      <c r="O187" s="15">
        <f>COUNTIFS('TODOS INV'!$B$2:$B$8142,RESUMEN!O3,'TODOS INV'!$E$2:$E$8142,"ESTANTE DE MELAMINA")</f>
        <v>0</v>
      </c>
      <c r="P187" s="15">
        <f>COUNTIFS('TODOS INV'!$B$2:$B$8142,RESUMEN!P3,'TODOS INV'!$E$2:$E$8142,"ESTANTE DE MELAMINA")</f>
        <v>0</v>
      </c>
      <c r="Q187" s="15">
        <f>COUNTIFS('TODOS INV'!$B$2:$B$8142,RESUMEN!Q3,'TODOS INV'!$E$2:$E$8142,"ESTANTE DE MELAMINA")</f>
        <v>0</v>
      </c>
      <c r="R187" s="15">
        <f>COUNTIFS('TODOS INV'!$B$2:$B$8142,RESUMEN!R3,'TODOS INV'!$E$2:$E$8142,"ESTANTE DE MELAMINA")</f>
        <v>0</v>
      </c>
      <c r="S187" s="15">
        <f>COUNTIFS('TODOS INV'!$B$2:$B$8142,RESUMEN!S3,'TODOS INV'!$E$2:$E$8142,"ESTANTE DE MELAMINA")</f>
        <v>0</v>
      </c>
      <c r="T187" s="15">
        <f>COUNTIFS('TODOS INV'!$B$2:$B$8142,RESUMEN!T3,'TODOS INV'!$E$2:$E$8142,"ESTANTE DE MELAMINA")</f>
        <v>0</v>
      </c>
      <c r="U187" s="15">
        <f>COUNTIFS('TODOS INV'!$B$2:$B$8142,RESUMEN!U3,'TODOS INV'!$E$2:$E$8142,"ESTANTE DE MELAMINA")</f>
        <v>0</v>
      </c>
      <c r="V187" s="15">
        <f>COUNTIFS('TODOS INV'!$B$2:$B$8142,RESUMEN!V3,'TODOS INV'!$E$2:$E$8142,"ESTANTE DE MELAMINA")</f>
        <v>0</v>
      </c>
      <c r="W187" s="15">
        <f>COUNTIFS('TODOS INV'!$B$2:$B$8142,RESUMEN!W3,'TODOS INV'!$E$2:$E$8142,"ESTANTE DE MELAMINA")</f>
        <v>0</v>
      </c>
      <c r="X187" s="15">
        <f>COUNTIFS('TODOS INV'!$B$2:$B$8142,RESUMEN!X3,'TODOS INV'!$E$2:$E$8142,"ESTANTE DE MELAMINA")</f>
        <v>0</v>
      </c>
      <c r="Y187" s="15">
        <f>COUNTIFS('TODOS INV'!$B$2:$B$8142,RESUMEN!Y3,'TODOS INV'!$E$2:$E$8142,"ESTANTE DE MELAMINA")</f>
        <v>0</v>
      </c>
      <c r="Z187" s="15">
        <f>COUNTIFS('TODOS INV'!$B$2:$B$8142,RESUMEN!Z3,'TODOS INV'!$E$2:$E$8142,"ESTANTE DE MELAMINA")</f>
        <v>0</v>
      </c>
      <c r="AA187" s="15">
        <f>COUNTIFS('TODOS INV'!$B$2:$B$8142,RESUMEN!AA3,'TODOS INV'!$E$2:$E$8142,"ESTANTE DE MELAMINA")</f>
        <v>0</v>
      </c>
      <c r="AB187" s="15">
        <f>COUNTIFS('TODOS INV'!$B$2:$B$8142,RESUMEN!AB3,'TODOS INV'!$E$2:$E$8142,"ESTANTE DE MELAMINA")</f>
        <v>0</v>
      </c>
      <c r="AC187" s="15">
        <f>COUNTIFS('TODOS INV'!$B$2:$B$8142,RESUMEN!AC3,'TODOS INV'!$E$2:$E$8142,"ESTANTE DE MELAMINA")</f>
        <v>0</v>
      </c>
      <c r="AD187" s="15">
        <f>COUNTIFS('TODOS INV'!$B$2:$B$8142,RESUMEN!AD3,'TODOS INV'!$E$2:$E$8142,"ESTANTE DE MELAMINA")</f>
        <v>0</v>
      </c>
      <c r="AE187" s="15">
        <f>COUNTIFS('TODOS INV'!$B$2:$B$8142,RESUMEN!AE3,'TODOS INV'!$E$2:$E$8142,"ESTANTE DE MELAMINA")</f>
        <v>0</v>
      </c>
      <c r="AF187" s="15">
        <f>COUNTIFS('TODOS INV'!$B$2:$B$8142,RESUMEN!AF3,'TODOS INV'!$E$2:$E$8142,"ESTANTE DE MELAMINA")</f>
        <v>0</v>
      </c>
      <c r="AG187" s="15">
        <f>COUNTIFS('TODOS INV'!$B$2:$B$8142,RESUMEN!AG3,'TODOS INV'!$E$2:$E$8142,"ESTANTE DE MELAMINA")</f>
        <v>0</v>
      </c>
      <c r="AH187" s="15">
        <f>COUNTIFS('TODOS INV'!$B$2:$B$8142,RESUMEN!AH3,'TODOS INV'!$E$2:$E$8142,"ESTANTE DE MELAMINA")</f>
        <v>0</v>
      </c>
      <c r="AI187" s="15">
        <f>COUNTIFS('TODOS INV'!$B$2:$B$8142,RESUMEN!AI3,'TODOS INV'!$E$2:$E$8142,"ESTANTE DE MELAMINA")</f>
        <v>0</v>
      </c>
      <c r="AJ187" s="15">
        <f>COUNTIFS('TODOS INV'!$B$2:$B$8142,RESUMEN!AJ3,'TODOS INV'!$E$2:$E$8142,"ESTANTE DE MELAMINA")</f>
        <v>0</v>
      </c>
      <c r="AK187" s="15">
        <f>COUNTIFS('TODOS INV'!$B$2:$B$8142,RESUMEN!AK3,'TODOS INV'!$E$2:$E$8142,"ESTANTE DE MELAMINA")</f>
        <v>0</v>
      </c>
      <c r="AL187" s="15">
        <f>COUNTIFS('TODOS INV'!$B$2:$B$8142,RESUMEN!AL3,'TODOS INV'!$E$2:$E$8142,"ESTANTE DE MELAMINA")</f>
        <v>0</v>
      </c>
      <c r="AM187" s="15">
        <f>COUNTIFS('TODOS INV'!$B$2:$B$8142,RESUMEN!AM3,'TODOS INV'!$E$2:$E$8142,"ESTANTE DE MELAMINA")</f>
        <v>0</v>
      </c>
      <c r="AN187" s="15">
        <f>COUNTIFS('TODOS INV'!$B$2:$B$8142,RESUMEN!AN3,'TODOS INV'!$E$2:$E$8142,"ESTANTE DE MELAMINA")</f>
        <v>0</v>
      </c>
      <c r="AO187" s="15">
        <f>COUNTIFS('TODOS INV'!$B$2:$B$8142,RESUMEN!AO3,'TODOS INV'!$E$2:$E$8142,"ESTANTE DE MELAMINA")</f>
        <v>0</v>
      </c>
      <c r="AP187" s="15">
        <f>COUNTIFS('TODOS INV'!$B$2:$B$8142,RESUMEN!AP3,'TODOS INV'!$E$2:$E$8142,"ESTANTE DE MELAMINA")</f>
        <v>0</v>
      </c>
      <c r="AQ187" s="15">
        <f>COUNTIFS('TODOS INV'!$B$2:$B$8142,RESUMEN!AQ3,'TODOS INV'!$E$2:$E$8142,"ESTANTE DE MELAMINA")</f>
        <v>0</v>
      </c>
      <c r="AR187" s="15">
        <f>COUNTIFS('TODOS INV'!$B$2:$B$8142,RESUMEN!AR3,'TODOS INV'!$E$2:$E$8142,"ESTANTE DE MELAMINA")</f>
        <v>0</v>
      </c>
      <c r="AS187" s="15">
        <f>COUNTIFS('TODOS INV'!$B$2:$B$8142,RESUMEN!AS3,'TODOS INV'!$E$2:$E$8142,"ESTANTE DE MELAMINA")</f>
        <v>1</v>
      </c>
      <c r="AT187" s="15">
        <f>COUNTIFS('TODOS INV'!$B$2:$B$8142,RESUMEN!AT3,'TODOS INV'!$E$2:$E$8142,"ESTANTE DE MELAMINA")</f>
        <v>0</v>
      </c>
      <c r="AU187" s="15">
        <f>COUNTIFS('TODOS INV'!$B$2:$B$8142,RESUMEN!AU3,'TODOS INV'!$E$2:$E$8142,"ESTANTE DE MELAMINA")</f>
        <v>0</v>
      </c>
      <c r="AV187" s="15">
        <f>COUNTIFS('TODOS INV'!$B$2:$B$8142,RESUMEN!AV3,'TODOS INV'!$E$2:$E$8142,"ESTANTE DE MELAMINA")</f>
        <v>0</v>
      </c>
      <c r="AW187" s="15">
        <f>COUNTIFS('TODOS INV'!$B$2:$B$8142,RESUMEN!AW3,'TODOS INV'!$E$2:$E$8142,"ESTANTE DE MELAMINA")</f>
        <v>0</v>
      </c>
      <c r="AX187" s="15">
        <f>COUNTIFS('TODOS INV'!$B$2:$B$8142,RESUMEN!AX3,'TODOS INV'!$E$2:$E$8142,"ESTANTE DE MELAMINA")</f>
        <v>0</v>
      </c>
      <c r="AY187" s="15">
        <f>COUNTIFS('TODOS INV'!$B$2:$B$8142,RESUMEN!AY3,'TODOS INV'!$E$2:$E$8142,"ESTANTE DE MELAMINA")</f>
        <v>0</v>
      </c>
      <c r="AZ187" s="15">
        <f>COUNTIFS('TODOS INV'!$B$2:$B$8142,RESUMEN!AZ3,'TODOS INV'!$E$2:$E$8142,"ESTANTE DE MELAMINA")</f>
        <v>0</v>
      </c>
      <c r="BA187" s="15">
        <f>COUNTIFS('TODOS INV'!$B$2:$B$8142,RESUMEN!BA3,'TODOS INV'!$E$2:$E$8142,"ESTANTE DE MELAMINA")</f>
        <v>0</v>
      </c>
      <c r="BB187" s="15">
        <f>COUNTIFS('TODOS INV'!$B$2:$B$8142,RESUMEN!BB3,'TODOS INV'!$E$2:$E$8142,"ESTANTE DE MELAMINA")</f>
        <v>0</v>
      </c>
      <c r="BC187" s="15">
        <f>COUNTIFS('TODOS INV'!$B$2:$B$8142,RESUMEN!BC3,'TODOS INV'!$E$2:$E$8142,"ESTANTE DE MELAMINA")</f>
        <v>0</v>
      </c>
      <c r="BD187" s="15">
        <f>COUNTIFS('TODOS INV'!$B$2:$B$8142,RESUMEN!BD3,'TODOS INV'!$E$2:$E$8142,"ESTANTE DE MELAMINA")</f>
        <v>0</v>
      </c>
      <c r="BE187" s="15">
        <f>COUNTIFS('TODOS INV'!$B$2:$B$8142,RESUMEN!BE3,'TODOS INV'!$E$2:$E$8142,"ESTANTE DE MELAMINA")</f>
        <v>0</v>
      </c>
      <c r="BF187" s="15">
        <f>COUNTIFS('TODOS INV'!$B$2:$B$8142,RESUMEN!BF3,'TODOS INV'!$E$2:$E$8142,"ESTANTE DE MELAMINA")</f>
        <v>0</v>
      </c>
      <c r="BG187" s="15">
        <f>COUNTIFS('TODOS INV'!$B$2:$B$8142,RESUMEN!BG3,'TODOS INV'!$E$2:$E$8142,"ESTANTE DE MELAMINA")</f>
        <v>0</v>
      </c>
      <c r="BH187" s="15">
        <f>COUNTIFS('TODOS INV'!$B$2:$B$8142,RESUMEN!BH3,'TODOS INV'!$E$2:$E$8142,"ESTANTE DE MELAMINA")</f>
        <v>0</v>
      </c>
      <c r="BI187" s="15">
        <f>COUNTIFS('TODOS INV'!$B$2:$B$8142,RESUMEN!BI3,'TODOS INV'!$E$2:$E$8142,"ESTANTE DE MELAMINA")</f>
        <v>1</v>
      </c>
      <c r="BJ187" s="15">
        <f>COUNTIFS('TODOS INV'!$B$2:$B$8142,RESUMEN!BJ3,'TODOS INV'!$E$2:$E$8142,"ESTANTE DE MELAMINA")</f>
        <v>0</v>
      </c>
      <c r="BK187" s="15">
        <f>COUNTIFS('TODOS INV'!$B$2:$B$8142,RESUMEN!BK3,'TODOS INV'!$E$2:$E$8142,"ESTANTE DE MELAMINA")</f>
        <v>0</v>
      </c>
      <c r="BL187" s="15">
        <f>COUNTIFS('TODOS INV'!$B$2:$B$8142,RESUMEN!BL3,'TODOS INV'!$E$2:$E$8142,"ESTANTE DE MELAMINA")</f>
        <v>0</v>
      </c>
      <c r="BM187" s="15">
        <f>COUNTIFS('TODOS INV'!$B$2:$B$8142,RESUMEN!BM3,'TODOS INV'!$E$2:$E$8142,"ESTANTE DE MELAMINA")</f>
        <v>0</v>
      </c>
      <c r="BN187" s="15">
        <f>COUNTIFS('TODOS INV'!$B$2:$B$8142,RESUMEN!BN3,'TODOS INV'!$E$2:$E$8142,"ESTANTE DE MELAMINA")</f>
        <v>0</v>
      </c>
      <c r="BO187" s="15">
        <f>COUNTIFS('TODOS INV'!$B$2:$B$8142,RESUMEN!BO3,'TODOS INV'!$E$2:$E$8142,"ESTANTE DE MELAMINA")</f>
        <v>0</v>
      </c>
      <c r="BP187" s="15">
        <f>COUNTIFS('TODOS INV'!$B$2:$B$8142,RESUMEN!BP3,'TODOS INV'!$E$2:$E$8142,"ESTANTE DE MELAMINA")</f>
        <v>0</v>
      </c>
      <c r="BQ187" s="15">
        <f>COUNTIFS('TODOS INV'!$B$2:$B$8142,RESUMEN!BQ3,'TODOS INV'!$E$2:$E$8142,"ESTANTE DE MELAMINA")</f>
        <v>0</v>
      </c>
      <c r="BR187" s="15">
        <f>COUNTIFS('TODOS INV'!$B$2:$B$8142,RESUMEN!BR3,'TODOS INV'!$E$2:$E$8142,"ESTANTE DE MELAMINA")</f>
        <v>0</v>
      </c>
      <c r="BS187" s="15">
        <f>COUNTIFS('TODOS INV'!$B$2:$B$8142,RESUMEN!BS3,'TODOS INV'!$E$2:$E$8142,"ESTANTE DE MELAMINA")</f>
        <v>0</v>
      </c>
      <c r="BT187" s="15">
        <f>COUNTIFS('TODOS INV'!$B$2:$B$8142,RESUMEN!BT3,'TODOS INV'!$E$2:$E$8142,"ESTANTE DE MELAMINA")</f>
        <v>0</v>
      </c>
      <c r="BU187" s="15">
        <f>COUNTIFS('TODOS INV'!$B$2:$B$8142,RESUMEN!BU3,'TODOS INV'!$E$2:$E$8142,"ESTANTE DE MELAMINA")</f>
        <v>0</v>
      </c>
      <c r="BV187" s="15">
        <f>COUNTIFS('TODOS INV'!$B$2:$B$8142,RESUMEN!BV3,'TODOS INV'!$E$2:$E$8142,"ESTANTE DE MELAMINA")</f>
        <v>2</v>
      </c>
      <c r="BW187" s="15">
        <f>COUNTIFS('TODOS INV'!$B$2:$B$8142,RESUMEN!BW3,'TODOS INV'!$E$2:$E$8142,"ESTANTE DE MELAMINA")</f>
        <v>0</v>
      </c>
      <c r="BX187" s="15">
        <f>COUNTIFS('TODOS INV'!$B$2:$B$8142,RESUMEN!BX3,'TODOS INV'!$E$2:$E$8142,"ESTANTE DE MELAMINA")</f>
        <v>0</v>
      </c>
      <c r="BY187" s="15">
        <f>COUNTIFS('TODOS INV'!$B$2:$B$8142,RESUMEN!BY3,'TODOS INV'!$E$2:$E$8142,"ESTANTE DE MELAMINA")</f>
        <v>0</v>
      </c>
      <c r="BZ187" s="15">
        <f>COUNTIFS('TODOS INV'!$B$2:$B$8142,RESUMEN!BZ3,'TODOS INV'!$E$2:$E$8142,"ESTANTE DE MELAMINA")</f>
        <v>0</v>
      </c>
      <c r="CA187" s="15">
        <f>COUNTIFS('TODOS INV'!$B$2:$B$8142,RESUMEN!CA3,'TODOS INV'!$E$2:$E$8142,"ESTANTE DE MELAMINA")</f>
        <v>0</v>
      </c>
      <c r="CB187" s="15">
        <f>COUNTIFS('TODOS INV'!$B$2:$B$8142,RESUMEN!CB3,'TODOS INV'!$E$2:$E$8142,"ESTANTE DE MELAMINA")</f>
        <v>0</v>
      </c>
      <c r="CC187" s="15">
        <f>COUNTIFS('TODOS INV'!$B$2:$B$8142,RESUMEN!CC3,'TODOS INV'!$E$2:$E$8142,"ESTANTE DE MELAMINA")</f>
        <v>0</v>
      </c>
      <c r="CD187" s="15">
        <f>COUNTIFS('TODOS INV'!$B$2:$B$8142,RESUMEN!CD3,'TODOS INV'!$E$2:$E$8142,"ESTANTE DE MELAMINA")</f>
        <v>0</v>
      </c>
      <c r="CE187" s="15">
        <f>COUNTIFS('TODOS INV'!$B$2:$B$8142,RESUMEN!CE3,'TODOS INV'!$E$2:$E$8142,"ESTANTE DE MELAMINA")</f>
        <v>0</v>
      </c>
      <c r="CF187" s="15">
        <f>COUNTIFS('TODOS INV'!$B$2:$B$8142,RESUMEN!CF3,'TODOS INV'!$E$2:$E$8142,"ESTANTE DE MELAMINA")</f>
        <v>0</v>
      </c>
      <c r="CG187" s="15">
        <f>COUNTIFS('TODOS INV'!$B$2:$B$8142,RESUMEN!CG3,'TODOS INV'!$E$2:$E$8142,"ESTANTE DE MELAMINA")</f>
        <v>0</v>
      </c>
      <c r="CH187" s="15">
        <f>COUNTIFS('TODOS INV'!$B$2:$B$8142,RESUMEN!CH3,'TODOS INV'!$E$2:$E$8142,"ESTANTE DE MELAMINA")</f>
        <v>0</v>
      </c>
      <c r="CI187" s="15">
        <f>COUNTIFS('TODOS INV'!$B$2:$B$8142,RESUMEN!CI3,'TODOS INV'!$E$2:$E$8142,"ESTANTE DE MELAMINA")</f>
        <v>0</v>
      </c>
      <c r="CJ187" s="15">
        <f>COUNTIFS('TODOS INV'!$B$2:$B$8142,RESUMEN!CJ3,'TODOS INV'!$E$2:$E$8142,"ESTANTE DE MELAMINA")</f>
        <v>0</v>
      </c>
      <c r="CK187" s="15">
        <f>COUNTIFS('TODOS INV'!$B$2:$B$8142,RESUMEN!CK3,'TODOS INV'!$E$2:$E$8142,"ESTANTE DE MELAMINA")</f>
        <v>0</v>
      </c>
      <c r="CL187" s="15">
        <f>COUNTIFS('TODOS INV'!$B$2:$B$8142,RESUMEN!CL3,'TODOS INV'!$E$2:$E$8142,"ESTANTE DE MELAMINA")</f>
        <v>0</v>
      </c>
      <c r="CM187" s="15">
        <f>COUNTIFS('TODOS INV'!$B$2:$B$8142,RESUMEN!CM3,'TODOS INV'!$E$2:$E$8142,"ESTANTE DE MELAMINA")</f>
        <v>0</v>
      </c>
      <c r="CN187" s="15">
        <f>COUNTIFS('TODOS INV'!$B$2:$B$8142,RESUMEN!CN3,'TODOS INV'!$E$2:$E$8142,"ESTANTE DE MELAMINA")</f>
        <v>0</v>
      </c>
      <c r="CO187" s="15">
        <f>COUNTIFS('TODOS INV'!$B$2:$B$8142,RESUMEN!CO3,'TODOS INV'!$E$2:$E$8142,"ESTANTE DE MELAMINA")</f>
        <v>0</v>
      </c>
      <c r="CP187" s="15">
        <f>COUNTIFS('TODOS INV'!$B$2:$B$8142,RESUMEN!CP3,'TODOS INV'!$E$2:$E$8142,"ESTANTE DE MELAMINA")</f>
        <v>0</v>
      </c>
      <c r="CQ187" s="15">
        <f>COUNTIFS('TODOS INV'!$B$2:$B$8142,RESUMEN!CQ3,'TODOS INV'!$E$2:$E$8142,"ESTANTE DE MELAMINA")</f>
        <v>0</v>
      </c>
      <c r="CR187" s="15">
        <f>COUNTIFS('TODOS INV'!$B$2:$B$8142,RESUMEN!CR3,'TODOS INV'!$E$2:$E$8142,"ESTANTE DE MELAMINA")</f>
        <v>0</v>
      </c>
      <c r="CS187" s="15">
        <f>COUNTIFS('TODOS INV'!$B$2:$B$8142,RESUMEN!CS3,'TODOS INV'!$E$2:$E$8142,"ESTANTE DE MELAMINA")</f>
        <v>0</v>
      </c>
      <c r="CT187" s="15">
        <f>COUNTIFS('TODOS INV'!$B$2:$B$8142,RESUMEN!CT3,'TODOS INV'!$E$2:$E$8142,"ESTANTE DE MELAMINA")</f>
        <v>0</v>
      </c>
      <c r="CU187" s="15">
        <f>COUNTIFS('TODOS INV'!$B$2:$B$8142,RESUMEN!CU3,'TODOS INV'!$E$2:$E$8142,"ESTANTE DE MELAMINA")</f>
        <v>0</v>
      </c>
      <c r="CV187" s="15">
        <f>COUNTIFS('TODOS INV'!$B$2:$B$8142,RESUMEN!CV3,'TODOS INV'!$E$2:$E$8142,"ESTANTE DE MELAMINA")</f>
        <v>0</v>
      </c>
      <c r="CW187" s="15">
        <f>COUNTIFS('TODOS INV'!$B$2:$B$8142,RESUMEN!CW3,'TODOS INV'!$E$2:$E$8142,"ESTANTE DE MELAMINA")</f>
        <v>0</v>
      </c>
      <c r="CX187" s="15">
        <f>COUNTIFS('TODOS INV'!$B$2:$B$8142,RESUMEN!CX3,'TODOS INV'!$E$2:$E$8142,"ESTANTE DE MELAMINA")</f>
        <v>3</v>
      </c>
      <c r="CY187" s="15">
        <f>COUNTIFS('TODOS INV'!$B$2:$B$8142,RESUMEN!CY3,'TODOS INV'!$E$2:$E$8142,"ESTANTE DE MELAMINA")</f>
        <v>1</v>
      </c>
      <c r="CZ187" s="15">
        <f>COUNTIFS('TODOS INV'!$B$2:$B$8142,RESUMEN!CZ3,'TODOS INV'!$E$2:$E$8142,"ESTANTE DE MELAMINA")</f>
        <v>0</v>
      </c>
      <c r="DA187" s="15">
        <f>COUNTIFS('TODOS INV'!$B$2:$B$8142,RESUMEN!DA3,'TODOS INV'!$E$2:$E$8142,"ESTANTE DE MELAMINA")</f>
        <v>0</v>
      </c>
      <c r="DB187" s="15">
        <f>COUNTIFS('TODOS INV'!$B$2:$B$8142,RESUMEN!DB3,'TODOS INV'!$E$2:$E$8142,"ESTANTE DE MELAMINA")</f>
        <v>0</v>
      </c>
      <c r="DC187" s="15">
        <f>COUNTIFS('TODOS INV'!$B$2:$B$8142,RESUMEN!DC3,'TODOS INV'!$E$2:$E$8142,"ESTANTE DE MELAMINA")</f>
        <v>0</v>
      </c>
      <c r="DD187" s="15">
        <f>COUNTIFS('TODOS INV'!$B$2:$B$8142,RESUMEN!DD3,'TODOS INV'!$E$2:$E$8142,"ESTANTE DE MELAMINA")</f>
        <v>0</v>
      </c>
      <c r="DE187" s="15">
        <f>COUNTIFS('TODOS INV'!$B$2:$B$8142,RESUMEN!DE3,'TODOS INV'!$E$2:$E$8142,"ESTANTE DE MELAMINA")</f>
        <v>0</v>
      </c>
      <c r="DF187" s="15">
        <f>COUNTIFS('TODOS INV'!$B$2:$B$8142,RESUMEN!DF3,'TODOS INV'!$E$2:$E$8142,"ESTANTE DE MELAMINA")</f>
        <v>0</v>
      </c>
      <c r="DG187" s="15">
        <f>COUNTIFS('TODOS INV'!$B$2:$B$8142,RESUMEN!DG3,'TODOS INV'!$E$2:$E$8142,"ESTANTE DE MELAMINA")</f>
        <v>0</v>
      </c>
      <c r="DH187" s="15">
        <f>COUNTIFS('TODOS INV'!$B$2:$B$8142,RESUMEN!DH3,'TODOS INV'!$E$2:$E$8142,"ESTANTE DE MELAMINA")</f>
        <v>0</v>
      </c>
    </row>
    <row r="188" spans="1:112" x14ac:dyDescent="0.2">
      <c r="A188" s="7">
        <v>185</v>
      </c>
      <c r="B188" s="9" t="s">
        <v>2828</v>
      </c>
      <c r="C188" s="15">
        <f>COUNTIFS('TODOS INV'!$B$2:$B$8142,RESUMEN!C3,'TODOS INV'!$E$2:$E$8142,"PIZARRA DE MADERA")</f>
        <v>0</v>
      </c>
      <c r="D188" s="15">
        <f>COUNTIFS('TODOS INV'!$B$2:$B$8142,RESUMEN!D3,'TODOS INV'!$E$2:$E$8142,"PIZARRA DE MADERA")</f>
        <v>0</v>
      </c>
      <c r="E188" s="15">
        <f>COUNTIFS('TODOS INV'!$B$2:$B$8142,RESUMEN!E3,'TODOS INV'!$E$2:$E$8142,"PIZARRA DE MADERA")</f>
        <v>0</v>
      </c>
      <c r="F188" s="15">
        <f>COUNTIFS('TODOS INV'!$B$2:$B$8142,RESUMEN!F3,'TODOS INV'!$E$2:$E$8142,"PIZARRA DE MADERA")</f>
        <v>0</v>
      </c>
      <c r="G188" s="15">
        <f>COUNTIFS('TODOS INV'!$B$2:$B$8142,RESUMEN!G3,'TODOS INV'!$E$2:$E$8142,"PIZARRA DE MADERA")</f>
        <v>0</v>
      </c>
      <c r="H188" s="15">
        <f>COUNTIFS('TODOS INV'!$B$2:$B$8142,RESUMEN!H3,'TODOS INV'!$E$2:$E$8142,"PIZARRA DE MADERA")</f>
        <v>0</v>
      </c>
      <c r="I188" s="15">
        <f>COUNTIFS('TODOS INV'!$B$2:$B$8142,RESUMEN!I3,'TODOS INV'!$E$2:$E$8142,"PIZARRA DE MADERA")</f>
        <v>0</v>
      </c>
      <c r="J188" s="15">
        <f>COUNTIFS('TODOS INV'!$B$2:$B$8142,RESUMEN!J3,'TODOS INV'!$E$2:$E$8142,"PIZARRA DE MADERA")</f>
        <v>0</v>
      </c>
      <c r="K188" s="15">
        <f>COUNTIFS('TODOS INV'!$B$2:$B$8142,RESUMEN!K3,'TODOS INV'!$E$2:$E$8142,"PIZARRA DE MADERA")</f>
        <v>0</v>
      </c>
      <c r="L188" s="15">
        <f>COUNTIFS('TODOS INV'!$B$2:$B$8142,RESUMEN!L3,'TODOS INV'!$E$2:$E$8142,"PIZARRA DE MADERA")</f>
        <v>0</v>
      </c>
      <c r="M188" s="15">
        <f>COUNTIFS('TODOS INV'!$B$2:$B$8142,RESUMEN!M3,'TODOS INV'!$E$2:$E$8142,"PIZARRA DE MADERA")</f>
        <v>0</v>
      </c>
      <c r="N188" s="15">
        <f>COUNTIFS('TODOS INV'!$B$2:$B$8142,RESUMEN!N3,'TODOS INV'!$E$2:$E$8142,"PIZARRA DE MADERA")</f>
        <v>0</v>
      </c>
      <c r="O188" s="15">
        <f>COUNTIFS('TODOS INV'!$B$2:$B$8142,RESUMEN!O3,'TODOS INV'!$E$2:$E$8142,"PIZARRA DE MADERA")</f>
        <v>0</v>
      </c>
      <c r="P188" s="15">
        <f>COUNTIFS('TODOS INV'!$B$2:$B$8142,RESUMEN!P3,'TODOS INV'!$E$2:$E$8142,"PIZARRA DE MADERA")</f>
        <v>0</v>
      </c>
      <c r="Q188" s="15">
        <f>COUNTIFS('TODOS INV'!$B$2:$B$8142,RESUMEN!Q3,'TODOS INV'!$E$2:$E$8142,"PIZARRA DE MADERA")</f>
        <v>0</v>
      </c>
      <c r="R188" s="15">
        <f>COUNTIFS('TODOS INV'!$B$2:$B$8142,RESUMEN!R3,'TODOS INV'!$E$2:$E$8142,"PIZARRA DE MADERA")</f>
        <v>0</v>
      </c>
      <c r="S188" s="15">
        <f>COUNTIFS('TODOS INV'!$B$2:$B$8142,RESUMEN!S3,'TODOS INV'!$E$2:$E$8142,"PIZARRA DE MADERA")</f>
        <v>0</v>
      </c>
      <c r="T188" s="15">
        <f>COUNTIFS('TODOS INV'!$B$2:$B$8142,RESUMEN!T3,'TODOS INV'!$E$2:$E$8142,"PIZARRA DE MADERA")</f>
        <v>0</v>
      </c>
      <c r="U188" s="15">
        <f>COUNTIFS('TODOS INV'!$B$2:$B$8142,RESUMEN!U3,'TODOS INV'!$E$2:$E$8142,"PIZARRA DE MADERA")</f>
        <v>0</v>
      </c>
      <c r="V188" s="15">
        <f>COUNTIFS('TODOS INV'!$B$2:$B$8142,RESUMEN!V3,'TODOS INV'!$E$2:$E$8142,"PIZARRA DE MADERA")</f>
        <v>0</v>
      </c>
      <c r="W188" s="15">
        <f>COUNTIFS('TODOS INV'!$B$2:$B$8142,RESUMEN!W3,'TODOS INV'!$E$2:$E$8142,"PIZARRA DE MADERA")</f>
        <v>0</v>
      </c>
      <c r="X188" s="15">
        <f>COUNTIFS('TODOS INV'!$B$2:$B$8142,RESUMEN!X3,'TODOS INV'!$E$2:$E$8142,"PIZARRA DE MADERA")</f>
        <v>0</v>
      </c>
      <c r="Y188" s="15">
        <f>COUNTIFS('TODOS INV'!$B$2:$B$8142,RESUMEN!Y3,'TODOS INV'!$E$2:$E$8142,"PIZARRA DE MADERA")</f>
        <v>0</v>
      </c>
      <c r="Z188" s="15">
        <f>COUNTIFS('TODOS INV'!$B$2:$B$8142,RESUMEN!Z3,'TODOS INV'!$E$2:$E$8142,"PIZARRA DE MADERA")</f>
        <v>1</v>
      </c>
      <c r="AA188" s="15">
        <f>COUNTIFS('TODOS INV'!$B$2:$B$8142,RESUMEN!AA3,'TODOS INV'!$E$2:$E$8142,"PIZARRA DE MADERA")</f>
        <v>0</v>
      </c>
      <c r="AB188" s="15">
        <f>COUNTIFS('TODOS INV'!$B$2:$B$8142,RESUMEN!AB3,'TODOS INV'!$E$2:$E$8142,"PIZARRA DE MADERA")</f>
        <v>0</v>
      </c>
      <c r="AC188" s="15">
        <f>COUNTIFS('TODOS INV'!$B$2:$B$8142,RESUMEN!AC3,'TODOS INV'!$E$2:$E$8142,"PIZARRA DE MADERA")</f>
        <v>0</v>
      </c>
      <c r="AD188" s="15">
        <f>COUNTIFS('TODOS INV'!$B$2:$B$8142,RESUMEN!AD3,'TODOS INV'!$E$2:$E$8142,"PIZARRA DE MADERA")</f>
        <v>0</v>
      </c>
      <c r="AE188" s="15">
        <f>COUNTIFS('TODOS INV'!$B$2:$B$8142,RESUMEN!AE3,'TODOS INV'!$E$2:$E$8142,"PIZARRA DE MADERA")</f>
        <v>0</v>
      </c>
      <c r="AF188" s="15">
        <f>COUNTIFS('TODOS INV'!$B$2:$B$8142,RESUMEN!AF3,'TODOS INV'!$E$2:$E$8142,"PIZARRA DE MADERA")</f>
        <v>0</v>
      </c>
      <c r="AG188" s="15">
        <f>COUNTIFS('TODOS INV'!$B$2:$B$8142,RESUMEN!AG3,'TODOS INV'!$E$2:$E$8142,"PIZARRA DE MADERA")</f>
        <v>0</v>
      </c>
      <c r="AH188" s="15">
        <f>COUNTIFS('TODOS INV'!$B$2:$B$8142,RESUMEN!AH3,'TODOS INV'!$E$2:$E$8142,"PIZARRA DE MADERA")</f>
        <v>0</v>
      </c>
      <c r="AI188" s="15">
        <f>COUNTIFS('TODOS INV'!$B$2:$B$8142,RESUMEN!AI3,'TODOS INV'!$E$2:$E$8142,"PIZARRA DE MADERA")</f>
        <v>0</v>
      </c>
      <c r="AJ188" s="15">
        <f>COUNTIFS('TODOS INV'!$B$2:$B$8142,RESUMEN!AJ3,'TODOS INV'!$E$2:$E$8142,"PIZARRA DE MADERA")</f>
        <v>0</v>
      </c>
      <c r="AK188" s="15">
        <f>COUNTIFS('TODOS INV'!$B$2:$B$8142,RESUMEN!AK3,'TODOS INV'!$E$2:$E$8142,"PIZARRA DE MADERA")</f>
        <v>0</v>
      </c>
      <c r="AL188" s="15">
        <f>COUNTIFS('TODOS INV'!$B$2:$B$8142,RESUMEN!AL3,'TODOS INV'!$E$2:$E$8142,"PIZARRA DE MADERA")</f>
        <v>0</v>
      </c>
      <c r="AM188" s="15">
        <f>COUNTIFS('TODOS INV'!$B$2:$B$8142,RESUMEN!AM3,'TODOS INV'!$E$2:$E$8142,"PIZARRA DE MADERA")</f>
        <v>0</v>
      </c>
      <c r="AN188" s="15">
        <f>COUNTIFS('TODOS INV'!$B$2:$B$8142,RESUMEN!AN3,'TODOS INV'!$E$2:$E$8142,"PIZARRA DE MADERA")</f>
        <v>0</v>
      </c>
      <c r="AO188" s="15">
        <f>COUNTIFS('TODOS INV'!$B$2:$B$8142,RESUMEN!AO3,'TODOS INV'!$E$2:$E$8142,"PIZARRA DE MADERA")</f>
        <v>0</v>
      </c>
      <c r="AP188" s="15">
        <f>COUNTIFS('TODOS INV'!$B$2:$B$8142,RESUMEN!AP3,'TODOS INV'!$E$2:$E$8142,"PIZARRA DE MADERA")</f>
        <v>0</v>
      </c>
      <c r="AQ188" s="15">
        <f>COUNTIFS('TODOS INV'!$B$2:$B$8142,RESUMEN!AQ3,'TODOS INV'!$E$2:$E$8142,"PIZARRA DE MADERA")</f>
        <v>0</v>
      </c>
      <c r="AR188" s="15">
        <f>COUNTIFS('TODOS INV'!$B$2:$B$8142,RESUMEN!AR3,'TODOS INV'!$E$2:$E$8142,"PIZARRA DE MADERA")</f>
        <v>0</v>
      </c>
      <c r="AS188" s="15">
        <f>COUNTIFS('TODOS INV'!$B$2:$B$8142,RESUMEN!AS3,'TODOS INV'!$E$2:$E$8142,"PIZARRA DE MADERA")</f>
        <v>0</v>
      </c>
      <c r="AT188" s="15">
        <f>COUNTIFS('TODOS INV'!$B$2:$B$8142,RESUMEN!AT3,'TODOS INV'!$E$2:$E$8142,"PIZARRA DE MADERA")</f>
        <v>0</v>
      </c>
      <c r="AU188" s="15">
        <f>COUNTIFS('TODOS INV'!$B$2:$B$8142,RESUMEN!AU3,'TODOS INV'!$E$2:$E$8142,"PIZARRA DE MADERA")</f>
        <v>0</v>
      </c>
      <c r="AV188" s="15">
        <f>COUNTIFS('TODOS INV'!$B$2:$B$8142,RESUMEN!AV3,'TODOS INV'!$E$2:$E$8142,"PIZARRA DE MADERA")</f>
        <v>0</v>
      </c>
      <c r="AW188" s="15">
        <f>COUNTIFS('TODOS INV'!$B$2:$B$8142,RESUMEN!AW3,'TODOS INV'!$E$2:$E$8142,"PIZARRA DE MADERA")</f>
        <v>0</v>
      </c>
      <c r="AX188" s="15">
        <f>COUNTIFS('TODOS INV'!$B$2:$B$8142,RESUMEN!AX3,'TODOS INV'!$E$2:$E$8142,"PIZARRA DE MADERA")</f>
        <v>0</v>
      </c>
      <c r="AY188" s="15">
        <f>COUNTIFS('TODOS INV'!$B$2:$B$8142,RESUMEN!AY3,'TODOS INV'!$E$2:$E$8142,"PIZARRA DE MADERA")</f>
        <v>0</v>
      </c>
      <c r="AZ188" s="15">
        <f>COUNTIFS('TODOS INV'!$B$2:$B$8142,RESUMEN!AZ3,'TODOS INV'!$E$2:$E$8142,"PIZARRA DE MADERA")</f>
        <v>0</v>
      </c>
      <c r="BA188" s="15">
        <f>COUNTIFS('TODOS INV'!$B$2:$B$8142,RESUMEN!BA3,'TODOS INV'!$E$2:$E$8142,"PIZARRA DE MADERA")</f>
        <v>0</v>
      </c>
      <c r="BB188" s="15">
        <f>COUNTIFS('TODOS INV'!$B$2:$B$8142,RESUMEN!BB3,'TODOS INV'!$E$2:$E$8142,"PIZARRA DE MADERA")</f>
        <v>0</v>
      </c>
      <c r="BC188" s="15">
        <f>COUNTIFS('TODOS INV'!$B$2:$B$8142,RESUMEN!BC3,'TODOS INV'!$E$2:$E$8142,"PIZARRA DE MADERA")</f>
        <v>0</v>
      </c>
      <c r="BD188" s="15">
        <f>COUNTIFS('TODOS INV'!$B$2:$B$8142,RESUMEN!BD3,'TODOS INV'!$E$2:$E$8142,"PIZARRA DE MADERA")</f>
        <v>0</v>
      </c>
      <c r="BE188" s="15">
        <f>COUNTIFS('TODOS INV'!$B$2:$B$8142,RESUMEN!BE3,'TODOS INV'!$E$2:$E$8142,"PIZARRA DE MADERA")</f>
        <v>0</v>
      </c>
      <c r="BF188" s="15">
        <f>COUNTIFS('TODOS INV'!$B$2:$B$8142,RESUMEN!BF3,'TODOS INV'!$E$2:$E$8142,"PIZARRA DE MADERA")</f>
        <v>0</v>
      </c>
      <c r="BG188" s="15">
        <f>COUNTIFS('TODOS INV'!$B$2:$B$8142,RESUMEN!BG3,'TODOS INV'!$E$2:$E$8142,"PIZARRA DE MADERA")</f>
        <v>0</v>
      </c>
      <c r="BH188" s="15">
        <f>COUNTIFS('TODOS INV'!$B$2:$B$8142,RESUMEN!BH3,'TODOS INV'!$E$2:$E$8142,"PIZARRA DE MADERA")</f>
        <v>0</v>
      </c>
      <c r="BI188" s="15">
        <f>COUNTIFS('TODOS INV'!$B$2:$B$8142,RESUMEN!BI3,'TODOS INV'!$E$2:$E$8142,"PIZARRA DE MADERA")</f>
        <v>0</v>
      </c>
      <c r="BJ188" s="15">
        <f>COUNTIFS('TODOS INV'!$B$2:$B$8142,RESUMEN!BJ3,'TODOS INV'!$E$2:$E$8142,"PIZARRA DE MADERA")</f>
        <v>0</v>
      </c>
      <c r="BK188" s="15">
        <f>COUNTIFS('TODOS INV'!$B$2:$B$8142,RESUMEN!BK3,'TODOS INV'!$E$2:$E$8142,"PIZARRA DE MADERA")</f>
        <v>0</v>
      </c>
      <c r="BL188" s="15">
        <f>COUNTIFS('TODOS INV'!$B$2:$B$8142,RESUMEN!BL3,'TODOS INV'!$E$2:$E$8142,"PIZARRA DE MADERA")</f>
        <v>0</v>
      </c>
      <c r="BM188" s="15">
        <f>COUNTIFS('TODOS INV'!$B$2:$B$8142,RESUMEN!BM3,'TODOS INV'!$E$2:$E$8142,"PIZARRA DE MADERA")</f>
        <v>0</v>
      </c>
      <c r="BN188" s="15">
        <f>COUNTIFS('TODOS INV'!$B$2:$B$8142,RESUMEN!BN3,'TODOS INV'!$E$2:$E$8142,"PIZARRA DE MADERA")</f>
        <v>0</v>
      </c>
      <c r="BO188" s="15">
        <f>COUNTIFS('TODOS INV'!$B$2:$B$8142,RESUMEN!BO3,'TODOS INV'!$E$2:$E$8142,"PIZARRA DE MADERA")</f>
        <v>0</v>
      </c>
      <c r="BP188" s="15">
        <f>COUNTIFS('TODOS INV'!$B$2:$B$8142,RESUMEN!BP3,'TODOS INV'!$E$2:$E$8142,"PIZARRA DE MADERA")</f>
        <v>0</v>
      </c>
      <c r="BQ188" s="15">
        <f>COUNTIFS('TODOS INV'!$B$2:$B$8142,RESUMEN!BQ3,'TODOS INV'!$E$2:$E$8142,"PIZARRA DE MADERA")</f>
        <v>0</v>
      </c>
      <c r="BR188" s="15">
        <f>COUNTIFS('TODOS INV'!$B$2:$B$8142,RESUMEN!BR3,'TODOS INV'!$E$2:$E$8142,"PIZARRA DE MADERA")</f>
        <v>0</v>
      </c>
      <c r="BS188" s="15">
        <f>COUNTIFS('TODOS INV'!$B$2:$B$8142,RESUMEN!BS3,'TODOS INV'!$E$2:$E$8142,"PIZARRA DE MADERA")</f>
        <v>0</v>
      </c>
      <c r="BT188" s="15">
        <f>COUNTIFS('TODOS INV'!$B$2:$B$8142,RESUMEN!BT3,'TODOS INV'!$E$2:$E$8142,"PIZARRA DE MADERA")</f>
        <v>0</v>
      </c>
      <c r="BU188" s="15">
        <f>COUNTIFS('TODOS INV'!$B$2:$B$8142,RESUMEN!BU3,'TODOS INV'!$E$2:$E$8142,"PIZARRA DE MADERA")</f>
        <v>0</v>
      </c>
      <c r="BV188" s="15">
        <f>COUNTIFS('TODOS INV'!$B$2:$B$8142,RESUMEN!BV3,'TODOS INV'!$E$2:$E$8142,"PIZARRA DE MADERA")</f>
        <v>0</v>
      </c>
      <c r="BW188" s="15">
        <f>COUNTIFS('TODOS INV'!$B$2:$B$8142,RESUMEN!BW3,'TODOS INV'!$E$2:$E$8142,"PIZARRA DE MADERA")</f>
        <v>0</v>
      </c>
      <c r="BX188" s="15">
        <f>COUNTIFS('TODOS INV'!$B$2:$B$8142,RESUMEN!BX3,'TODOS INV'!$E$2:$E$8142,"PIZARRA DE MADERA")</f>
        <v>0</v>
      </c>
      <c r="BY188" s="15">
        <f>COUNTIFS('TODOS INV'!$B$2:$B$8142,RESUMEN!BY3,'TODOS INV'!$E$2:$E$8142,"PIZARRA DE MADERA")</f>
        <v>0</v>
      </c>
      <c r="BZ188" s="15">
        <f>COUNTIFS('TODOS INV'!$B$2:$B$8142,RESUMEN!BZ3,'TODOS INV'!$E$2:$E$8142,"PIZARRA DE MADERA")</f>
        <v>0</v>
      </c>
      <c r="CA188" s="15">
        <f>COUNTIFS('TODOS INV'!$B$2:$B$8142,RESUMEN!CA3,'TODOS INV'!$E$2:$E$8142,"PIZARRA DE MADERA")</f>
        <v>0</v>
      </c>
      <c r="CB188" s="15">
        <f>COUNTIFS('TODOS INV'!$B$2:$B$8142,RESUMEN!CB3,'TODOS INV'!$E$2:$E$8142,"PIZARRA DE MADERA")</f>
        <v>0</v>
      </c>
      <c r="CC188" s="15">
        <f>COUNTIFS('TODOS INV'!$B$2:$B$8142,RESUMEN!CC3,'TODOS INV'!$E$2:$E$8142,"PIZARRA DE MADERA")</f>
        <v>0</v>
      </c>
      <c r="CD188" s="15">
        <f>COUNTIFS('TODOS INV'!$B$2:$B$8142,RESUMEN!CD3,'TODOS INV'!$E$2:$E$8142,"PIZARRA DE MADERA")</f>
        <v>1</v>
      </c>
      <c r="CE188" s="15">
        <f>COUNTIFS('TODOS INV'!$B$2:$B$8142,RESUMEN!CE3,'TODOS INV'!$E$2:$E$8142,"PIZARRA DE MADERA")</f>
        <v>0</v>
      </c>
      <c r="CF188" s="15">
        <f>COUNTIFS('TODOS INV'!$B$2:$B$8142,RESUMEN!CF3,'TODOS INV'!$E$2:$E$8142,"PIZARRA DE MADERA")</f>
        <v>0</v>
      </c>
      <c r="CG188" s="15">
        <f>COUNTIFS('TODOS INV'!$B$2:$B$8142,RESUMEN!CG3,'TODOS INV'!$E$2:$E$8142,"PIZARRA DE MADERA")</f>
        <v>0</v>
      </c>
      <c r="CH188" s="15">
        <f>COUNTIFS('TODOS INV'!$B$2:$B$8142,RESUMEN!CH3,'TODOS INV'!$E$2:$E$8142,"PIZARRA DE MADERA")</f>
        <v>0</v>
      </c>
      <c r="CI188" s="15">
        <f>COUNTIFS('TODOS INV'!$B$2:$B$8142,RESUMEN!CI3,'TODOS INV'!$E$2:$E$8142,"PIZARRA DE MADERA")</f>
        <v>0</v>
      </c>
      <c r="CJ188" s="15">
        <f>COUNTIFS('TODOS INV'!$B$2:$B$8142,RESUMEN!CJ3,'TODOS INV'!$E$2:$E$8142,"PIZARRA DE MADERA")</f>
        <v>0</v>
      </c>
      <c r="CK188" s="15">
        <f>COUNTIFS('TODOS INV'!$B$2:$B$8142,RESUMEN!CK3,'TODOS INV'!$E$2:$E$8142,"PIZARRA DE MADERA")</f>
        <v>0</v>
      </c>
      <c r="CL188" s="15">
        <f>COUNTIFS('TODOS INV'!$B$2:$B$8142,RESUMEN!CL3,'TODOS INV'!$E$2:$E$8142,"PIZARRA DE MADERA")</f>
        <v>0</v>
      </c>
      <c r="CM188" s="15">
        <f>COUNTIFS('TODOS INV'!$B$2:$B$8142,RESUMEN!CM3,'TODOS INV'!$E$2:$E$8142,"PIZARRA DE MADERA")</f>
        <v>0</v>
      </c>
      <c r="CN188" s="15">
        <f>COUNTIFS('TODOS INV'!$B$2:$B$8142,RESUMEN!CN3,'TODOS INV'!$E$2:$E$8142,"PIZARRA DE MADERA")</f>
        <v>0</v>
      </c>
      <c r="CO188" s="15">
        <f>COUNTIFS('TODOS INV'!$B$2:$B$8142,RESUMEN!CO3,'TODOS INV'!$E$2:$E$8142,"PIZARRA DE MADERA")</f>
        <v>0</v>
      </c>
      <c r="CP188" s="15">
        <f>COUNTIFS('TODOS INV'!$B$2:$B$8142,RESUMEN!CP3,'TODOS INV'!$E$2:$E$8142,"PIZARRA DE MADERA")</f>
        <v>0</v>
      </c>
      <c r="CQ188" s="15">
        <f>COUNTIFS('TODOS INV'!$B$2:$B$8142,RESUMEN!CQ3,'TODOS INV'!$E$2:$E$8142,"PIZARRA DE MADERA")</f>
        <v>0</v>
      </c>
      <c r="CR188" s="15">
        <f>COUNTIFS('TODOS INV'!$B$2:$B$8142,RESUMEN!CR3,'TODOS INV'!$E$2:$E$8142,"PIZARRA DE MADERA")</f>
        <v>0</v>
      </c>
      <c r="CS188" s="15">
        <f>COUNTIFS('TODOS INV'!$B$2:$B$8142,RESUMEN!CS3,'TODOS INV'!$E$2:$E$8142,"PIZARRA DE MADERA")</f>
        <v>0</v>
      </c>
      <c r="CT188" s="15">
        <f>COUNTIFS('TODOS INV'!$B$2:$B$8142,RESUMEN!CT3,'TODOS INV'!$E$2:$E$8142,"PIZARRA DE MADERA")</f>
        <v>0</v>
      </c>
      <c r="CU188" s="15">
        <f>COUNTIFS('TODOS INV'!$B$2:$B$8142,RESUMEN!CU3,'TODOS INV'!$E$2:$E$8142,"PIZARRA DE MADERA")</f>
        <v>0</v>
      </c>
      <c r="CV188" s="15">
        <f>COUNTIFS('TODOS INV'!$B$2:$B$8142,RESUMEN!CV3,'TODOS INV'!$E$2:$E$8142,"PIZARRA DE MADERA")</f>
        <v>0</v>
      </c>
      <c r="CW188" s="15">
        <f>COUNTIFS('TODOS INV'!$B$2:$B$8142,RESUMEN!CW3,'TODOS INV'!$E$2:$E$8142,"PIZARRA DE MADERA")</f>
        <v>0</v>
      </c>
      <c r="CX188" s="15">
        <f>COUNTIFS('TODOS INV'!$B$2:$B$8142,RESUMEN!CX3,'TODOS INV'!$E$2:$E$8142,"PIZARRA DE MADERA")</f>
        <v>0</v>
      </c>
      <c r="CY188" s="15">
        <f>COUNTIFS('TODOS INV'!$B$2:$B$8142,RESUMEN!CY3,'TODOS INV'!$E$2:$E$8142,"PIZARRA DE MADERA")</f>
        <v>0</v>
      </c>
      <c r="CZ188" s="15">
        <f>COUNTIFS('TODOS INV'!$B$2:$B$8142,RESUMEN!CZ3,'TODOS INV'!$E$2:$E$8142,"PIZARRA DE MADERA")</f>
        <v>0</v>
      </c>
      <c r="DA188" s="15">
        <f>COUNTIFS('TODOS INV'!$B$2:$B$8142,RESUMEN!DA3,'TODOS INV'!$E$2:$E$8142,"PIZARRA DE MADERA")</f>
        <v>0</v>
      </c>
      <c r="DB188" s="15">
        <f>COUNTIFS('TODOS INV'!$B$2:$B$8142,RESUMEN!DB3,'TODOS INV'!$E$2:$E$8142,"PIZARRA DE MADERA")</f>
        <v>0</v>
      </c>
      <c r="DC188" s="15">
        <f>COUNTIFS('TODOS INV'!$B$2:$B$8142,RESUMEN!DC3,'TODOS INV'!$E$2:$E$8142,"PIZARRA DE MADERA")</f>
        <v>0</v>
      </c>
      <c r="DD188" s="15">
        <f>COUNTIFS('TODOS INV'!$B$2:$B$8142,RESUMEN!DD3,'TODOS INV'!$E$2:$E$8142,"PIZARRA DE MADERA")</f>
        <v>0</v>
      </c>
      <c r="DE188" s="15">
        <f>COUNTIFS('TODOS INV'!$B$2:$B$8142,RESUMEN!DE3,'TODOS INV'!$E$2:$E$8142,"PIZARRA DE MADERA")</f>
        <v>0</v>
      </c>
      <c r="DF188" s="15">
        <f>COUNTIFS('TODOS INV'!$B$2:$B$8142,RESUMEN!DF3,'TODOS INV'!$E$2:$E$8142,"PIZARRA DE MADERA")</f>
        <v>0</v>
      </c>
      <c r="DG188" s="15">
        <f>COUNTIFS('TODOS INV'!$B$2:$B$8142,RESUMEN!DG3,'TODOS INV'!$E$2:$E$8142,"PIZARRA DE MADERA")</f>
        <v>0</v>
      </c>
      <c r="DH188" s="15">
        <f>COUNTIFS('TODOS INV'!$B$2:$B$8142,RESUMEN!DH3,'TODOS INV'!$E$2:$E$8142,"PIZARRA DE MADERA")</f>
        <v>0</v>
      </c>
    </row>
    <row r="189" spans="1:112" x14ac:dyDescent="0.2">
      <c r="A189" s="7">
        <v>186</v>
      </c>
      <c r="B189" s="9" t="s">
        <v>2831</v>
      </c>
      <c r="C189" s="15">
        <f>COUNTIFS('TODOS INV'!$B$2:$B$8142,RESUMEN!C3,'TODOS INV'!$E$2:$E$8142,"CAMILLA DE MADERA")</f>
        <v>0</v>
      </c>
      <c r="D189" s="15">
        <f>COUNTIFS('TODOS INV'!$B$2:$B$8142,RESUMEN!D3,'TODOS INV'!$E$2:$E$8142,"CAMILLA DE MADERA")</f>
        <v>0</v>
      </c>
      <c r="E189" s="15">
        <f>COUNTIFS('TODOS INV'!$B$2:$B$8142,RESUMEN!E3,'TODOS INV'!$E$2:$E$8142,"CAMILLA DE MADERA")</f>
        <v>0</v>
      </c>
      <c r="F189" s="15">
        <f>COUNTIFS('TODOS INV'!$B$2:$B$8142,RESUMEN!F3,'TODOS INV'!$E$2:$E$8142,"CAMILLA DE MADERA")</f>
        <v>0</v>
      </c>
      <c r="G189" s="15">
        <f>COUNTIFS('TODOS INV'!$B$2:$B$8142,RESUMEN!G3,'TODOS INV'!$E$2:$E$8142,"CAMILLA DE MADERA")</f>
        <v>0</v>
      </c>
      <c r="H189" s="15">
        <f>COUNTIFS('TODOS INV'!$B$2:$B$8142,RESUMEN!H3,'TODOS INV'!$E$2:$E$8142,"CAMILLA DE MADERA")</f>
        <v>0</v>
      </c>
      <c r="I189" s="15">
        <f>COUNTIFS('TODOS INV'!$B$2:$B$8142,RESUMEN!I3,'TODOS INV'!$E$2:$E$8142,"CAMILLA DE MADERA")</f>
        <v>0</v>
      </c>
      <c r="J189" s="15">
        <f>COUNTIFS('TODOS INV'!$B$2:$B$8142,RESUMEN!J3,'TODOS INV'!$E$2:$E$8142,"CAMILLA DE MADERA")</f>
        <v>0</v>
      </c>
      <c r="K189" s="15">
        <f>COUNTIFS('TODOS INV'!$B$2:$B$8142,RESUMEN!K3,'TODOS INV'!$E$2:$E$8142,"CAMILLA DE MADERA")</f>
        <v>0</v>
      </c>
      <c r="L189" s="15">
        <f>COUNTIFS('TODOS INV'!$B$2:$B$8142,RESUMEN!L3,'TODOS INV'!$E$2:$E$8142,"CAMILLA DE MADERA")</f>
        <v>0</v>
      </c>
      <c r="M189" s="15">
        <f>COUNTIFS('TODOS INV'!$B$2:$B$8142,RESUMEN!M3,'TODOS INV'!$E$2:$E$8142,"CAMILLA DE MADERA")</f>
        <v>0</v>
      </c>
      <c r="N189" s="15">
        <f>COUNTIFS('TODOS INV'!$B$2:$B$8142,RESUMEN!N3,'TODOS INV'!$E$2:$E$8142,"CAMILLA DE MADERA")</f>
        <v>0</v>
      </c>
      <c r="O189" s="15">
        <f>COUNTIFS('TODOS INV'!$B$2:$B$8142,RESUMEN!O3,'TODOS INV'!$E$2:$E$8142,"CAMILLA DE MADERA")</f>
        <v>0</v>
      </c>
      <c r="P189" s="15">
        <f>COUNTIFS('TODOS INV'!$B$2:$B$8142,RESUMEN!P3,'TODOS INV'!$E$2:$E$8142,"CAMILLA DE MADERA")</f>
        <v>0</v>
      </c>
      <c r="Q189" s="15">
        <f>COUNTIFS('TODOS INV'!$B$2:$B$8142,RESUMEN!Q3,'TODOS INV'!$E$2:$E$8142,"CAMILLA DE MADERA")</f>
        <v>0</v>
      </c>
      <c r="R189" s="15">
        <f>COUNTIFS('TODOS INV'!$B$2:$B$8142,RESUMEN!R3,'TODOS INV'!$E$2:$E$8142,"CAMILLA DE MADERA")</f>
        <v>0</v>
      </c>
      <c r="S189" s="15">
        <f>COUNTIFS('TODOS INV'!$B$2:$B$8142,RESUMEN!S3,'TODOS INV'!$E$2:$E$8142,"CAMILLA DE MADERA")</f>
        <v>0</v>
      </c>
      <c r="T189" s="15">
        <f>COUNTIFS('TODOS INV'!$B$2:$B$8142,RESUMEN!T3,'TODOS INV'!$E$2:$E$8142,"CAMILLA DE MADERA")</f>
        <v>0</v>
      </c>
      <c r="U189" s="15">
        <f>COUNTIFS('TODOS INV'!$B$2:$B$8142,RESUMEN!U3,'TODOS INV'!$E$2:$E$8142,"CAMILLA DE MADERA")</f>
        <v>0</v>
      </c>
      <c r="V189" s="15">
        <f>COUNTIFS('TODOS INV'!$B$2:$B$8142,RESUMEN!V3,'TODOS INV'!$E$2:$E$8142,"CAMILLA DE MADERA")</f>
        <v>0</v>
      </c>
      <c r="W189" s="15">
        <f>COUNTIFS('TODOS INV'!$B$2:$B$8142,RESUMEN!W3,'TODOS INV'!$E$2:$E$8142,"CAMILLA DE MADERA")</f>
        <v>0</v>
      </c>
      <c r="X189" s="15">
        <f>COUNTIFS('TODOS INV'!$B$2:$B$8142,RESUMEN!X3,'TODOS INV'!$E$2:$E$8142,"CAMILLA DE MADERA")</f>
        <v>0</v>
      </c>
      <c r="Y189" s="15">
        <f>COUNTIFS('TODOS INV'!$B$2:$B$8142,RESUMEN!Y3,'TODOS INV'!$E$2:$E$8142,"CAMILLA DE MADERA")</f>
        <v>0</v>
      </c>
      <c r="Z189" s="15">
        <f>COUNTIFS('TODOS INV'!$B$2:$B$8142,RESUMEN!Z3,'TODOS INV'!$E$2:$E$8142,"CAMILLA DE MADERA")</f>
        <v>1</v>
      </c>
      <c r="AA189" s="15">
        <f>COUNTIFS('TODOS INV'!$B$2:$B$8142,RESUMEN!AA3,'TODOS INV'!$E$2:$E$8142,"CAMILLA DE MADERA")</f>
        <v>0</v>
      </c>
      <c r="AB189" s="15">
        <f>COUNTIFS('TODOS INV'!$B$2:$B$8142,RESUMEN!AB3,'TODOS INV'!$E$2:$E$8142,"CAMILLA DE MADERA")</f>
        <v>0</v>
      </c>
      <c r="AC189" s="15">
        <f>COUNTIFS('TODOS INV'!$B$2:$B$8142,RESUMEN!AC3,'TODOS INV'!$E$2:$E$8142,"CAMILLA DE MADERA")</f>
        <v>0</v>
      </c>
      <c r="AD189" s="15">
        <f>COUNTIFS('TODOS INV'!$B$2:$B$8142,RESUMEN!AD3,'TODOS INV'!$E$2:$E$8142,"CAMILLA DE MADERA")</f>
        <v>0</v>
      </c>
      <c r="AE189" s="15">
        <f>COUNTIFS('TODOS INV'!$B$2:$B$8142,RESUMEN!AE3,'TODOS INV'!$E$2:$E$8142,"CAMILLA DE MADERA")</f>
        <v>0</v>
      </c>
      <c r="AF189" s="15">
        <f>COUNTIFS('TODOS INV'!$B$2:$B$8142,RESUMEN!AF3,'TODOS INV'!$E$2:$E$8142,"CAMILLA DE MADERA")</f>
        <v>0</v>
      </c>
      <c r="AG189" s="15">
        <f>COUNTIFS('TODOS INV'!$B$2:$B$8142,RESUMEN!AG3,'TODOS INV'!$E$2:$E$8142,"CAMILLA DE MADERA")</f>
        <v>0</v>
      </c>
      <c r="AH189" s="15">
        <f>COUNTIFS('TODOS INV'!$B$2:$B$8142,RESUMEN!AH3,'TODOS INV'!$E$2:$E$8142,"CAMILLA DE MADERA")</f>
        <v>0</v>
      </c>
      <c r="AI189" s="15">
        <f>COUNTIFS('TODOS INV'!$B$2:$B$8142,RESUMEN!AI3,'TODOS INV'!$E$2:$E$8142,"CAMILLA DE MADERA")</f>
        <v>0</v>
      </c>
      <c r="AJ189" s="15">
        <f>COUNTIFS('TODOS INV'!$B$2:$B$8142,RESUMEN!AJ3,'TODOS INV'!$E$2:$E$8142,"CAMILLA DE MADERA")</f>
        <v>0</v>
      </c>
      <c r="AK189" s="15">
        <f>COUNTIFS('TODOS INV'!$B$2:$B$8142,RESUMEN!AK3,'TODOS INV'!$E$2:$E$8142,"CAMILLA DE MADERA")</f>
        <v>0</v>
      </c>
      <c r="AL189" s="15">
        <f>COUNTIFS('TODOS INV'!$B$2:$B$8142,RESUMEN!AL3,'TODOS INV'!$E$2:$E$8142,"CAMILLA DE MADERA")</f>
        <v>0</v>
      </c>
      <c r="AM189" s="15">
        <f>COUNTIFS('TODOS INV'!$B$2:$B$8142,RESUMEN!AM3,'TODOS INV'!$E$2:$E$8142,"CAMILLA DE MADERA")</f>
        <v>0</v>
      </c>
      <c r="AN189" s="15">
        <f>COUNTIFS('TODOS INV'!$B$2:$B$8142,RESUMEN!AN3,'TODOS INV'!$E$2:$E$8142,"CAMILLA DE MADERA")</f>
        <v>0</v>
      </c>
      <c r="AO189" s="15">
        <f>COUNTIFS('TODOS INV'!$B$2:$B$8142,RESUMEN!AO3,'TODOS INV'!$E$2:$E$8142,"CAMILLA DE MADERA")</f>
        <v>0</v>
      </c>
      <c r="AP189" s="15">
        <f>COUNTIFS('TODOS INV'!$B$2:$B$8142,RESUMEN!AP3,'TODOS INV'!$E$2:$E$8142,"CAMILLA DE MADERA")</f>
        <v>0</v>
      </c>
      <c r="AQ189" s="15">
        <f>COUNTIFS('TODOS INV'!$B$2:$B$8142,RESUMEN!AQ3,'TODOS INV'!$E$2:$E$8142,"CAMILLA DE MADERA")</f>
        <v>0</v>
      </c>
      <c r="AR189" s="15">
        <f>COUNTIFS('TODOS INV'!$B$2:$B$8142,RESUMEN!AR3,'TODOS INV'!$E$2:$E$8142,"CAMILLA DE MADERA")</f>
        <v>0</v>
      </c>
      <c r="AS189" s="15">
        <f>COUNTIFS('TODOS INV'!$B$2:$B$8142,RESUMEN!AS3,'TODOS INV'!$E$2:$E$8142,"CAMILLA DE MADERA")</f>
        <v>0</v>
      </c>
      <c r="AT189" s="15">
        <f>COUNTIFS('TODOS INV'!$B$2:$B$8142,RESUMEN!AT3,'TODOS INV'!$E$2:$E$8142,"CAMILLA DE MADERA")</f>
        <v>0</v>
      </c>
      <c r="AU189" s="15">
        <f>COUNTIFS('TODOS INV'!$B$2:$B$8142,RESUMEN!AU3,'TODOS INV'!$E$2:$E$8142,"CAMILLA DE MADERA")</f>
        <v>0</v>
      </c>
      <c r="AV189" s="15">
        <f>COUNTIFS('TODOS INV'!$B$2:$B$8142,RESUMEN!AV3,'TODOS INV'!$E$2:$E$8142,"CAMILLA DE MADERA")</f>
        <v>0</v>
      </c>
      <c r="AW189" s="15">
        <f>COUNTIFS('TODOS INV'!$B$2:$B$8142,RESUMEN!AW3,'TODOS INV'!$E$2:$E$8142,"CAMILLA DE MADERA")</f>
        <v>0</v>
      </c>
      <c r="AX189" s="15">
        <f>COUNTIFS('TODOS INV'!$B$2:$B$8142,RESUMEN!AX3,'TODOS INV'!$E$2:$E$8142,"CAMILLA DE MADERA")</f>
        <v>0</v>
      </c>
      <c r="AY189" s="15">
        <f>COUNTIFS('TODOS INV'!$B$2:$B$8142,RESUMEN!AY3,'TODOS INV'!$E$2:$E$8142,"CAMILLA DE MADERA")</f>
        <v>0</v>
      </c>
      <c r="AZ189" s="15">
        <f>COUNTIFS('TODOS INV'!$B$2:$B$8142,RESUMEN!AZ3,'TODOS INV'!$E$2:$E$8142,"CAMILLA DE MADERA")</f>
        <v>0</v>
      </c>
      <c r="BA189" s="15">
        <f>COUNTIFS('TODOS INV'!$B$2:$B$8142,RESUMEN!BA3,'TODOS INV'!$E$2:$E$8142,"CAMILLA DE MADERA")</f>
        <v>0</v>
      </c>
      <c r="BB189" s="15">
        <f>COUNTIFS('TODOS INV'!$B$2:$B$8142,RESUMEN!BB3,'TODOS INV'!$E$2:$E$8142,"CAMILLA DE MADERA")</f>
        <v>0</v>
      </c>
      <c r="BC189" s="15">
        <f>COUNTIFS('TODOS INV'!$B$2:$B$8142,RESUMEN!BC3,'TODOS INV'!$E$2:$E$8142,"CAMILLA DE MADERA")</f>
        <v>0</v>
      </c>
      <c r="BD189" s="15">
        <f>COUNTIFS('TODOS INV'!$B$2:$B$8142,RESUMEN!BD3,'TODOS INV'!$E$2:$E$8142,"CAMILLA DE MADERA")</f>
        <v>0</v>
      </c>
      <c r="BE189" s="15">
        <f>COUNTIFS('TODOS INV'!$B$2:$B$8142,RESUMEN!BE3,'TODOS INV'!$E$2:$E$8142,"CAMILLA DE MADERA")</f>
        <v>0</v>
      </c>
      <c r="BF189" s="15">
        <f>COUNTIFS('TODOS INV'!$B$2:$B$8142,RESUMEN!BF3,'TODOS INV'!$E$2:$E$8142,"CAMILLA DE MADERA")</f>
        <v>0</v>
      </c>
      <c r="BG189" s="15">
        <f>COUNTIFS('TODOS INV'!$B$2:$B$8142,RESUMEN!BG3,'TODOS INV'!$E$2:$E$8142,"CAMILLA DE MADERA")</f>
        <v>0</v>
      </c>
      <c r="BH189" s="15">
        <f>COUNTIFS('TODOS INV'!$B$2:$B$8142,RESUMEN!BH3,'TODOS INV'!$E$2:$E$8142,"CAMILLA DE MADERA")</f>
        <v>0</v>
      </c>
      <c r="BI189" s="15">
        <f>COUNTIFS('TODOS INV'!$B$2:$B$8142,RESUMEN!BI3,'TODOS INV'!$E$2:$E$8142,"CAMILLA DE MADERA")</f>
        <v>0</v>
      </c>
      <c r="BJ189" s="15">
        <f>COUNTIFS('TODOS INV'!$B$2:$B$8142,RESUMEN!BJ3,'TODOS INV'!$E$2:$E$8142,"CAMILLA DE MADERA")</f>
        <v>0</v>
      </c>
      <c r="BK189" s="15">
        <f>COUNTIFS('TODOS INV'!$B$2:$B$8142,RESUMEN!BK3,'TODOS INV'!$E$2:$E$8142,"CAMILLA DE MADERA")</f>
        <v>0</v>
      </c>
      <c r="BL189" s="15">
        <f>COUNTIFS('TODOS INV'!$B$2:$B$8142,RESUMEN!BL3,'TODOS INV'!$E$2:$E$8142,"CAMILLA DE MADERA")</f>
        <v>0</v>
      </c>
      <c r="BM189" s="15">
        <f>COUNTIFS('TODOS INV'!$B$2:$B$8142,RESUMEN!BM3,'TODOS INV'!$E$2:$E$8142,"CAMILLA DE MADERA")</f>
        <v>0</v>
      </c>
      <c r="BN189" s="15">
        <f>COUNTIFS('TODOS INV'!$B$2:$B$8142,RESUMEN!BN3,'TODOS INV'!$E$2:$E$8142,"CAMILLA DE MADERA")</f>
        <v>0</v>
      </c>
      <c r="BO189" s="15">
        <f>COUNTIFS('TODOS INV'!$B$2:$B$8142,RESUMEN!BO3,'TODOS INV'!$E$2:$E$8142,"CAMILLA DE MADERA")</f>
        <v>0</v>
      </c>
      <c r="BP189" s="15">
        <f>COUNTIFS('TODOS INV'!$B$2:$B$8142,RESUMEN!BP3,'TODOS INV'!$E$2:$E$8142,"CAMILLA DE MADERA")</f>
        <v>0</v>
      </c>
      <c r="BQ189" s="15">
        <f>COUNTIFS('TODOS INV'!$B$2:$B$8142,RESUMEN!BQ3,'TODOS INV'!$E$2:$E$8142,"CAMILLA DE MADERA")</f>
        <v>0</v>
      </c>
      <c r="BR189" s="15">
        <f>COUNTIFS('TODOS INV'!$B$2:$B$8142,RESUMEN!BR3,'TODOS INV'!$E$2:$E$8142,"CAMILLA DE MADERA")</f>
        <v>0</v>
      </c>
      <c r="BS189" s="15">
        <f>COUNTIFS('TODOS INV'!$B$2:$B$8142,RESUMEN!BS3,'TODOS INV'!$E$2:$E$8142,"CAMILLA DE MADERA")</f>
        <v>0</v>
      </c>
      <c r="BT189" s="15">
        <f>COUNTIFS('TODOS INV'!$B$2:$B$8142,RESUMEN!BT3,'TODOS INV'!$E$2:$E$8142,"CAMILLA DE MADERA")</f>
        <v>0</v>
      </c>
      <c r="BU189" s="15">
        <f>COUNTIFS('TODOS INV'!$B$2:$B$8142,RESUMEN!BU3,'TODOS INV'!$E$2:$E$8142,"CAMILLA DE MADERA")</f>
        <v>0</v>
      </c>
      <c r="BV189" s="15">
        <f>COUNTIFS('TODOS INV'!$B$2:$B$8142,RESUMEN!BV3,'TODOS INV'!$E$2:$E$8142,"CAMILLA DE MADERA")</f>
        <v>0</v>
      </c>
      <c r="BW189" s="15">
        <f>COUNTIFS('TODOS INV'!$B$2:$B$8142,RESUMEN!BW3,'TODOS INV'!$E$2:$E$8142,"CAMILLA DE MADERA")</f>
        <v>0</v>
      </c>
      <c r="BX189" s="15">
        <f>COUNTIFS('TODOS INV'!$B$2:$B$8142,RESUMEN!BX3,'TODOS INV'!$E$2:$E$8142,"CAMILLA DE MADERA")</f>
        <v>0</v>
      </c>
      <c r="BY189" s="15">
        <f>COUNTIFS('TODOS INV'!$B$2:$B$8142,RESUMEN!BY3,'TODOS INV'!$E$2:$E$8142,"CAMILLA DE MADERA")</f>
        <v>0</v>
      </c>
      <c r="BZ189" s="15">
        <f>COUNTIFS('TODOS INV'!$B$2:$B$8142,RESUMEN!BZ3,'TODOS INV'!$E$2:$E$8142,"CAMILLA DE MADERA")</f>
        <v>0</v>
      </c>
      <c r="CA189" s="15">
        <f>COUNTIFS('TODOS INV'!$B$2:$B$8142,RESUMEN!CA3,'TODOS INV'!$E$2:$E$8142,"CAMILLA DE MADERA")</f>
        <v>0</v>
      </c>
      <c r="CB189" s="15">
        <f>COUNTIFS('TODOS INV'!$B$2:$B$8142,RESUMEN!CB3,'TODOS INV'!$E$2:$E$8142,"CAMILLA DE MADERA")</f>
        <v>0</v>
      </c>
      <c r="CC189" s="15">
        <f>COUNTIFS('TODOS INV'!$B$2:$B$8142,RESUMEN!CC3,'TODOS INV'!$E$2:$E$8142,"CAMILLA DE MADERA")</f>
        <v>0</v>
      </c>
      <c r="CD189" s="15">
        <f>COUNTIFS('TODOS INV'!$B$2:$B$8142,RESUMEN!CD3,'TODOS INV'!$E$2:$E$8142,"CAMILLA DE MADERA")</f>
        <v>1</v>
      </c>
      <c r="CE189" s="15">
        <f>COUNTIFS('TODOS INV'!$B$2:$B$8142,RESUMEN!CE3,'TODOS INV'!$E$2:$E$8142,"CAMILLA DE MADERA")</f>
        <v>0</v>
      </c>
      <c r="CF189" s="15">
        <f>COUNTIFS('TODOS INV'!$B$2:$B$8142,RESUMEN!CF3,'TODOS INV'!$E$2:$E$8142,"CAMILLA DE MADERA")</f>
        <v>0</v>
      </c>
      <c r="CG189" s="15">
        <f>COUNTIFS('TODOS INV'!$B$2:$B$8142,RESUMEN!CG3,'TODOS INV'!$E$2:$E$8142,"CAMILLA DE MADERA")</f>
        <v>0</v>
      </c>
      <c r="CH189" s="15">
        <f>COUNTIFS('TODOS INV'!$B$2:$B$8142,RESUMEN!CH3,'TODOS INV'!$E$2:$E$8142,"CAMILLA DE MADERA")</f>
        <v>0</v>
      </c>
      <c r="CI189" s="15">
        <f>COUNTIFS('TODOS INV'!$B$2:$B$8142,RESUMEN!CI3,'TODOS INV'!$E$2:$E$8142,"CAMILLA DE MADERA")</f>
        <v>0</v>
      </c>
      <c r="CJ189" s="15">
        <f>COUNTIFS('TODOS INV'!$B$2:$B$8142,RESUMEN!CJ3,'TODOS INV'!$E$2:$E$8142,"CAMILLA DE MADERA")</f>
        <v>0</v>
      </c>
      <c r="CK189" s="15">
        <f>COUNTIFS('TODOS INV'!$B$2:$B$8142,RESUMEN!CK3,'TODOS INV'!$E$2:$E$8142,"CAMILLA DE MADERA")</f>
        <v>0</v>
      </c>
      <c r="CL189" s="15">
        <f>COUNTIFS('TODOS INV'!$B$2:$B$8142,RESUMEN!CL3,'TODOS INV'!$E$2:$E$8142,"CAMILLA DE MADERA")</f>
        <v>0</v>
      </c>
      <c r="CM189" s="15">
        <f>COUNTIFS('TODOS INV'!$B$2:$B$8142,RESUMEN!CM3,'TODOS INV'!$E$2:$E$8142,"CAMILLA DE MADERA")</f>
        <v>0</v>
      </c>
      <c r="CN189" s="15">
        <f>COUNTIFS('TODOS INV'!$B$2:$B$8142,RESUMEN!CN3,'TODOS INV'!$E$2:$E$8142,"CAMILLA DE MADERA")</f>
        <v>0</v>
      </c>
      <c r="CO189" s="15">
        <f>COUNTIFS('TODOS INV'!$B$2:$B$8142,RESUMEN!CO3,'TODOS INV'!$E$2:$E$8142,"CAMILLA DE MADERA")</f>
        <v>0</v>
      </c>
      <c r="CP189" s="15">
        <f>COUNTIFS('TODOS INV'!$B$2:$B$8142,RESUMEN!CP3,'TODOS INV'!$E$2:$E$8142,"CAMILLA DE MADERA")</f>
        <v>0</v>
      </c>
      <c r="CQ189" s="15">
        <f>COUNTIFS('TODOS INV'!$B$2:$B$8142,RESUMEN!CQ3,'TODOS INV'!$E$2:$E$8142,"CAMILLA DE MADERA")</f>
        <v>0</v>
      </c>
      <c r="CR189" s="15">
        <f>COUNTIFS('TODOS INV'!$B$2:$B$8142,RESUMEN!CR3,'TODOS INV'!$E$2:$E$8142,"CAMILLA DE MADERA")</f>
        <v>0</v>
      </c>
      <c r="CS189" s="15">
        <f>COUNTIFS('TODOS INV'!$B$2:$B$8142,RESUMEN!CS3,'TODOS INV'!$E$2:$E$8142,"CAMILLA DE MADERA")</f>
        <v>0</v>
      </c>
      <c r="CT189" s="15">
        <f>COUNTIFS('TODOS INV'!$B$2:$B$8142,RESUMEN!CT3,'TODOS INV'!$E$2:$E$8142,"CAMILLA DE MADERA")</f>
        <v>0</v>
      </c>
      <c r="CU189" s="15">
        <f>COUNTIFS('TODOS INV'!$B$2:$B$8142,RESUMEN!CU3,'TODOS INV'!$E$2:$E$8142,"CAMILLA DE MADERA")</f>
        <v>0</v>
      </c>
      <c r="CV189" s="15">
        <f>COUNTIFS('TODOS INV'!$B$2:$B$8142,RESUMEN!CV3,'TODOS INV'!$E$2:$E$8142,"CAMILLA DE MADERA")</f>
        <v>0</v>
      </c>
      <c r="CW189" s="15">
        <f>COUNTIFS('TODOS INV'!$B$2:$B$8142,RESUMEN!CW3,'TODOS INV'!$E$2:$E$8142,"CAMILLA DE MADERA")</f>
        <v>0</v>
      </c>
      <c r="CX189" s="15">
        <f>COUNTIFS('TODOS INV'!$B$2:$B$8142,RESUMEN!CX3,'TODOS INV'!$E$2:$E$8142,"CAMILLA DE MADERA")</f>
        <v>0</v>
      </c>
      <c r="CY189" s="15">
        <f>COUNTIFS('TODOS INV'!$B$2:$B$8142,RESUMEN!CY3,'TODOS INV'!$E$2:$E$8142,"CAMILLA DE MADERA")</f>
        <v>0</v>
      </c>
      <c r="CZ189" s="15">
        <f>COUNTIFS('TODOS INV'!$B$2:$B$8142,RESUMEN!CZ3,'TODOS INV'!$E$2:$E$8142,"CAMILLA DE MADERA")</f>
        <v>0</v>
      </c>
      <c r="DA189" s="15">
        <f>COUNTIFS('TODOS INV'!$B$2:$B$8142,RESUMEN!DA3,'TODOS INV'!$E$2:$E$8142,"CAMILLA DE MADERA")</f>
        <v>0</v>
      </c>
      <c r="DB189" s="15">
        <f>COUNTIFS('TODOS INV'!$B$2:$B$8142,RESUMEN!DB3,'TODOS INV'!$E$2:$E$8142,"CAMILLA DE MADERA")</f>
        <v>0</v>
      </c>
      <c r="DC189" s="15">
        <f>COUNTIFS('TODOS INV'!$B$2:$B$8142,RESUMEN!DC3,'TODOS INV'!$E$2:$E$8142,"CAMILLA DE MADERA")</f>
        <v>0</v>
      </c>
      <c r="DD189" s="15">
        <f>COUNTIFS('TODOS INV'!$B$2:$B$8142,RESUMEN!DD3,'TODOS INV'!$E$2:$E$8142,"CAMILLA DE MADERA")</f>
        <v>0</v>
      </c>
      <c r="DE189" s="15">
        <f>COUNTIFS('TODOS INV'!$B$2:$B$8142,RESUMEN!DE3,'TODOS INV'!$E$2:$E$8142,"CAMILLA DE MADERA")</f>
        <v>0</v>
      </c>
      <c r="DF189" s="15">
        <f>COUNTIFS('TODOS INV'!$B$2:$B$8142,RESUMEN!DF3,'TODOS INV'!$E$2:$E$8142,"CAMILLA DE MADERA")</f>
        <v>0</v>
      </c>
      <c r="DG189" s="15">
        <f>COUNTIFS('TODOS INV'!$B$2:$B$8142,RESUMEN!DG3,'TODOS INV'!$E$2:$E$8142,"CAMILLA DE MADERA")</f>
        <v>0</v>
      </c>
      <c r="DH189" s="15">
        <f>COUNTIFS('TODOS INV'!$B$2:$B$8142,RESUMEN!DH3,'TODOS INV'!$E$2:$E$8142,"CAMILLA DE MADERA")</f>
        <v>0</v>
      </c>
    </row>
    <row r="190" spans="1:112" x14ac:dyDescent="0.2">
      <c r="A190" s="7">
        <v>187</v>
      </c>
      <c r="B190" s="9" t="s">
        <v>2916</v>
      </c>
      <c r="C190" s="15">
        <f>COUNTIFS('TODOS INV'!$B$2:$B$8142,RESUMEN!C3,'TODOS INV'!$E$2:$E$8142,"MODULO DE METAL PARA MICROCOMPUTADORA")</f>
        <v>0</v>
      </c>
      <c r="D190" s="15">
        <f>COUNTIFS('TODOS INV'!$B$2:$B$8142,RESUMEN!D3,'TODOS INV'!$E$2:$E$8142,"MODULO DE METAL PARA MICROCOMPUTADORA")</f>
        <v>0</v>
      </c>
      <c r="E190" s="15">
        <f>COUNTIFS('TODOS INV'!$B$2:$B$8142,RESUMEN!E3,'TODOS INV'!$E$2:$E$8142,"MODULO DE METAL PARA MICROCOMPUTADORA")</f>
        <v>0</v>
      </c>
      <c r="F190" s="15">
        <f>COUNTIFS('TODOS INV'!$B$2:$B$8142,RESUMEN!F3,'TODOS INV'!$E$2:$E$8142,"MODULO DE METAL PARA MICROCOMPUTADORA")</f>
        <v>0</v>
      </c>
      <c r="G190" s="15">
        <f>COUNTIFS('TODOS INV'!$B$2:$B$8142,RESUMEN!G3,'TODOS INV'!$E$2:$E$8142,"MODULO DE METAL PARA MICROCOMPUTADORA")</f>
        <v>0</v>
      </c>
      <c r="H190" s="15">
        <f>COUNTIFS('TODOS INV'!$B$2:$B$8142,RESUMEN!H3,'TODOS INV'!$E$2:$E$8142,"MODULO DE METAL PARA MICROCOMPUTADORA")</f>
        <v>0</v>
      </c>
      <c r="I190" s="15">
        <f>COUNTIFS('TODOS INV'!$B$2:$B$8142,RESUMEN!I3,'TODOS INV'!$E$2:$E$8142,"MODULO DE METAL PARA MICROCOMPUTADORA")</f>
        <v>0</v>
      </c>
      <c r="J190" s="15">
        <f>COUNTIFS('TODOS INV'!$B$2:$B$8142,RESUMEN!J3,'TODOS INV'!$E$2:$E$8142,"MODULO DE METAL PARA MICROCOMPUTADORA")</f>
        <v>0</v>
      </c>
      <c r="K190" s="15">
        <f>COUNTIFS('TODOS INV'!$B$2:$B$8142,RESUMEN!K3,'TODOS INV'!$E$2:$E$8142,"MODULO DE METAL PARA MICROCOMPUTADORA")</f>
        <v>0</v>
      </c>
      <c r="L190" s="15">
        <f>COUNTIFS('TODOS INV'!$B$2:$B$8142,RESUMEN!L3,'TODOS INV'!$E$2:$E$8142,"MODULO DE METAL PARA MICROCOMPUTADORA")</f>
        <v>0</v>
      </c>
      <c r="M190" s="15">
        <f>COUNTIFS('TODOS INV'!$B$2:$B$8142,RESUMEN!M3,'TODOS INV'!$E$2:$E$8142,"MODULO DE METAL PARA MICROCOMPUTADORA")</f>
        <v>0</v>
      </c>
      <c r="N190" s="15">
        <f>COUNTIFS('TODOS INV'!$B$2:$B$8142,RESUMEN!N3,'TODOS INV'!$E$2:$E$8142,"MODULO DE METAL PARA MICROCOMPUTADORA")</f>
        <v>0</v>
      </c>
      <c r="O190" s="15">
        <f>COUNTIFS('TODOS INV'!$B$2:$B$8142,RESUMEN!O3,'TODOS INV'!$E$2:$E$8142,"MODULO DE METAL PARA MICROCOMPUTADORA")</f>
        <v>0</v>
      </c>
      <c r="P190" s="15">
        <f>COUNTIFS('TODOS INV'!$B$2:$B$8142,RESUMEN!P3,'TODOS INV'!$E$2:$E$8142,"MODULO DE METAL PARA MICROCOMPUTADORA")</f>
        <v>0</v>
      </c>
      <c r="Q190" s="15">
        <f>COUNTIFS('TODOS INV'!$B$2:$B$8142,RESUMEN!Q3,'TODOS INV'!$E$2:$E$8142,"MODULO DE METAL PARA MICROCOMPUTADORA")</f>
        <v>0</v>
      </c>
      <c r="R190" s="15">
        <f>COUNTIFS('TODOS INV'!$B$2:$B$8142,RESUMEN!R3,'TODOS INV'!$E$2:$E$8142,"MODULO DE METAL PARA MICROCOMPUTADORA")</f>
        <v>0</v>
      </c>
      <c r="S190" s="15">
        <f>COUNTIFS('TODOS INV'!$B$2:$B$8142,RESUMEN!S3,'TODOS INV'!$E$2:$E$8142,"MODULO DE METAL PARA MICROCOMPUTADORA")</f>
        <v>0</v>
      </c>
      <c r="T190" s="15">
        <f>COUNTIFS('TODOS INV'!$B$2:$B$8142,RESUMEN!T3,'TODOS INV'!$E$2:$E$8142,"MODULO DE METAL PARA MICROCOMPUTADORA")</f>
        <v>0</v>
      </c>
      <c r="U190" s="15">
        <f>COUNTIFS('TODOS INV'!$B$2:$B$8142,RESUMEN!U3,'TODOS INV'!$E$2:$E$8142,"MODULO DE METAL PARA MICROCOMPUTADORA")</f>
        <v>0</v>
      </c>
      <c r="V190" s="15">
        <f>COUNTIFS('TODOS INV'!$B$2:$B$8142,RESUMEN!V3,'TODOS INV'!$E$2:$E$8142,"MODULO DE METAL PARA MICROCOMPUTADORA")</f>
        <v>0</v>
      </c>
      <c r="W190" s="15">
        <f>COUNTIFS('TODOS INV'!$B$2:$B$8142,RESUMEN!W3,'TODOS INV'!$E$2:$E$8142,"MODULO DE METAL PARA MICROCOMPUTADORA")</f>
        <v>0</v>
      </c>
      <c r="X190" s="15">
        <f>COUNTIFS('TODOS INV'!$B$2:$B$8142,RESUMEN!X3,'TODOS INV'!$E$2:$E$8142,"MODULO DE METAL PARA MICROCOMPUTADORA")</f>
        <v>0</v>
      </c>
      <c r="Y190" s="15">
        <f>COUNTIFS('TODOS INV'!$B$2:$B$8142,RESUMEN!Y3,'TODOS INV'!$E$2:$E$8142,"MODULO DE METAL PARA MICROCOMPUTADORA")</f>
        <v>0</v>
      </c>
      <c r="Z190" s="15">
        <f>COUNTIFS('TODOS INV'!$B$2:$B$8142,RESUMEN!Z3,'TODOS INV'!$E$2:$E$8142,"MODULO DE METAL PARA MICROCOMPUTADORA")</f>
        <v>0</v>
      </c>
      <c r="AA190" s="15">
        <f>COUNTIFS('TODOS INV'!$B$2:$B$8142,RESUMEN!AA3,'TODOS INV'!$E$2:$E$8142,"MODULO DE METAL PARA MICROCOMPUTADORA")</f>
        <v>0</v>
      </c>
      <c r="AB190" s="15">
        <f>COUNTIFS('TODOS INV'!$B$2:$B$8142,RESUMEN!AB3,'TODOS INV'!$E$2:$E$8142,"MODULO DE METAL PARA MICROCOMPUTADORA")</f>
        <v>0</v>
      </c>
      <c r="AC190" s="15">
        <f>COUNTIFS('TODOS INV'!$B$2:$B$8142,RESUMEN!AC3,'TODOS INV'!$E$2:$E$8142,"MODULO DE METAL PARA MICROCOMPUTADORA")</f>
        <v>0</v>
      </c>
      <c r="AD190" s="15">
        <f>COUNTIFS('TODOS INV'!$B$2:$B$8142,RESUMEN!AD3,'TODOS INV'!$E$2:$E$8142,"MODULO DE METAL PARA MICROCOMPUTADORA")</f>
        <v>0</v>
      </c>
      <c r="AE190" s="15">
        <f>COUNTIFS('TODOS INV'!$B$2:$B$8142,RESUMEN!AE3,'TODOS INV'!$E$2:$E$8142,"MODULO DE METAL PARA MICROCOMPUTADORA")</f>
        <v>0</v>
      </c>
      <c r="AF190" s="15">
        <f>COUNTIFS('TODOS INV'!$B$2:$B$8142,RESUMEN!AF3,'TODOS INV'!$E$2:$E$8142,"MODULO DE METAL PARA MICROCOMPUTADORA")</f>
        <v>0</v>
      </c>
      <c r="AG190" s="15">
        <f>COUNTIFS('TODOS INV'!$B$2:$B$8142,RESUMEN!AG3,'TODOS INV'!$E$2:$E$8142,"MODULO DE METAL PARA MICROCOMPUTADORA")</f>
        <v>0</v>
      </c>
      <c r="AH190" s="15">
        <f>COUNTIFS('TODOS INV'!$B$2:$B$8142,RESUMEN!AH3,'TODOS INV'!$E$2:$E$8142,"MODULO DE METAL PARA MICROCOMPUTADORA")</f>
        <v>0</v>
      </c>
      <c r="AI190" s="15">
        <f>COUNTIFS('TODOS INV'!$B$2:$B$8142,RESUMEN!AI3,'TODOS INV'!$E$2:$E$8142,"MODULO DE METAL PARA MICROCOMPUTADORA")</f>
        <v>0</v>
      </c>
      <c r="AJ190" s="15">
        <f>COUNTIFS('TODOS INV'!$B$2:$B$8142,RESUMEN!AJ3,'TODOS INV'!$E$2:$E$8142,"MODULO DE METAL PARA MICROCOMPUTADORA")</f>
        <v>0</v>
      </c>
      <c r="AK190" s="15">
        <f>COUNTIFS('TODOS INV'!$B$2:$B$8142,RESUMEN!AK3,'TODOS INV'!$E$2:$E$8142,"MODULO DE METAL PARA MICROCOMPUTADORA")</f>
        <v>0</v>
      </c>
      <c r="AL190" s="15">
        <f>COUNTIFS('TODOS INV'!$B$2:$B$8142,RESUMEN!AL3,'TODOS INV'!$E$2:$E$8142,"MODULO DE METAL PARA MICROCOMPUTADORA")</f>
        <v>0</v>
      </c>
      <c r="AM190" s="15">
        <f>COUNTIFS('TODOS INV'!$B$2:$B$8142,RESUMEN!AM3,'TODOS INV'!$E$2:$E$8142,"MODULO DE METAL PARA MICROCOMPUTADORA")</f>
        <v>0</v>
      </c>
      <c r="AN190" s="15">
        <f>COUNTIFS('TODOS INV'!$B$2:$B$8142,RESUMEN!AN3,'TODOS INV'!$E$2:$E$8142,"MODULO DE METAL PARA MICROCOMPUTADORA")</f>
        <v>0</v>
      </c>
      <c r="AO190" s="15">
        <f>COUNTIFS('TODOS INV'!$B$2:$B$8142,RESUMEN!AO3,'TODOS INV'!$E$2:$E$8142,"MODULO DE METAL PARA MICROCOMPUTADORA")</f>
        <v>0</v>
      </c>
      <c r="AP190" s="15">
        <f>COUNTIFS('TODOS INV'!$B$2:$B$8142,RESUMEN!AP3,'TODOS INV'!$E$2:$E$8142,"MODULO DE METAL PARA MICROCOMPUTADORA")</f>
        <v>0</v>
      </c>
      <c r="AQ190" s="15">
        <f>COUNTIFS('TODOS INV'!$B$2:$B$8142,RESUMEN!AQ3,'TODOS INV'!$E$2:$E$8142,"MODULO DE METAL PARA MICROCOMPUTADORA")</f>
        <v>0</v>
      </c>
      <c r="AR190" s="15">
        <f>COUNTIFS('TODOS INV'!$B$2:$B$8142,RESUMEN!AR3,'TODOS INV'!$E$2:$E$8142,"MODULO DE METAL PARA MICROCOMPUTADORA")</f>
        <v>0</v>
      </c>
      <c r="AS190" s="15">
        <f>COUNTIFS('TODOS INV'!$B$2:$B$8142,RESUMEN!AS3,'TODOS INV'!$E$2:$E$8142,"MODULO DE METAL PARA MICROCOMPUTADORA")</f>
        <v>0</v>
      </c>
      <c r="AT190" s="15">
        <f>COUNTIFS('TODOS INV'!$B$2:$B$8142,RESUMEN!AT3,'TODOS INV'!$E$2:$E$8142,"MODULO DE METAL PARA MICROCOMPUTADORA")</f>
        <v>0</v>
      </c>
      <c r="AU190" s="15">
        <f>COUNTIFS('TODOS INV'!$B$2:$B$8142,RESUMEN!AU3,'TODOS INV'!$E$2:$E$8142,"MODULO DE METAL PARA MICROCOMPUTADORA")</f>
        <v>0</v>
      </c>
      <c r="AV190" s="15">
        <f>COUNTIFS('TODOS INV'!$B$2:$B$8142,RESUMEN!AV3,'TODOS INV'!$E$2:$E$8142,"MODULO DE METAL PARA MICROCOMPUTADORA")</f>
        <v>0</v>
      </c>
      <c r="AW190" s="15">
        <f>COUNTIFS('TODOS INV'!$B$2:$B$8142,RESUMEN!AW3,'TODOS INV'!$E$2:$E$8142,"MODULO DE METAL PARA MICROCOMPUTADORA")</f>
        <v>0</v>
      </c>
      <c r="AX190" s="15">
        <f>COUNTIFS('TODOS INV'!$B$2:$B$8142,RESUMEN!AX3,'TODOS INV'!$E$2:$E$8142,"MODULO DE METAL PARA MICROCOMPUTADORA")</f>
        <v>0</v>
      </c>
      <c r="AY190" s="15">
        <f>COUNTIFS('TODOS INV'!$B$2:$B$8142,RESUMEN!AY3,'TODOS INV'!$E$2:$E$8142,"MODULO DE METAL PARA MICROCOMPUTADORA")</f>
        <v>0</v>
      </c>
      <c r="AZ190" s="15">
        <f>COUNTIFS('TODOS INV'!$B$2:$B$8142,RESUMEN!AZ3,'TODOS INV'!$E$2:$E$8142,"MODULO DE METAL PARA MICROCOMPUTADORA")</f>
        <v>2</v>
      </c>
      <c r="BA190" s="15">
        <f>COUNTIFS('TODOS INV'!$B$2:$B$8142,RESUMEN!BA3,'TODOS INV'!$E$2:$E$8142,"MODULO DE METAL PARA MICROCOMPUTADORA")</f>
        <v>0</v>
      </c>
      <c r="BB190" s="15">
        <f>COUNTIFS('TODOS INV'!$B$2:$B$8142,RESUMEN!BB3,'TODOS INV'!$E$2:$E$8142,"MODULO DE METAL PARA MICROCOMPUTADORA")</f>
        <v>0</v>
      </c>
      <c r="BC190" s="15">
        <f>COUNTIFS('TODOS INV'!$B$2:$B$8142,RESUMEN!BC3,'TODOS INV'!$E$2:$E$8142,"MODULO DE METAL PARA MICROCOMPUTADORA")</f>
        <v>0</v>
      </c>
      <c r="BD190" s="15">
        <f>COUNTIFS('TODOS INV'!$B$2:$B$8142,RESUMEN!BD3,'TODOS INV'!$E$2:$E$8142,"MODULO DE METAL PARA MICROCOMPUTADORA")</f>
        <v>0</v>
      </c>
      <c r="BE190" s="15">
        <f>COUNTIFS('TODOS INV'!$B$2:$B$8142,RESUMEN!BE3,'TODOS INV'!$E$2:$E$8142,"MODULO DE METAL PARA MICROCOMPUTADORA")</f>
        <v>0</v>
      </c>
      <c r="BF190" s="15">
        <f>COUNTIFS('TODOS INV'!$B$2:$B$8142,RESUMEN!BF3,'TODOS INV'!$E$2:$E$8142,"MODULO DE METAL PARA MICROCOMPUTADORA")</f>
        <v>0</v>
      </c>
      <c r="BG190" s="15">
        <f>COUNTIFS('TODOS INV'!$B$2:$B$8142,RESUMEN!BG3,'TODOS INV'!$E$2:$E$8142,"MODULO DE METAL PARA MICROCOMPUTADORA")</f>
        <v>0</v>
      </c>
      <c r="BH190" s="15">
        <f>COUNTIFS('TODOS INV'!$B$2:$B$8142,RESUMEN!BH3,'TODOS INV'!$E$2:$E$8142,"MODULO DE METAL PARA MICROCOMPUTADORA")</f>
        <v>0</v>
      </c>
      <c r="BI190" s="15">
        <f>COUNTIFS('TODOS INV'!$B$2:$B$8142,RESUMEN!BI3,'TODOS INV'!$E$2:$E$8142,"MODULO DE METAL PARA MICROCOMPUTADORA")</f>
        <v>0</v>
      </c>
      <c r="BJ190" s="15">
        <f>COUNTIFS('TODOS INV'!$B$2:$B$8142,RESUMEN!BJ3,'TODOS INV'!$E$2:$E$8142,"MODULO DE METAL PARA MICROCOMPUTADORA")</f>
        <v>0</v>
      </c>
      <c r="BK190" s="15">
        <f>COUNTIFS('TODOS INV'!$B$2:$B$8142,RESUMEN!BK3,'TODOS INV'!$E$2:$E$8142,"MODULO DE METAL PARA MICROCOMPUTADORA")</f>
        <v>0</v>
      </c>
      <c r="BL190" s="15">
        <f>COUNTIFS('TODOS INV'!$B$2:$B$8142,RESUMEN!BL3,'TODOS INV'!$E$2:$E$8142,"MODULO DE METAL PARA MICROCOMPUTADORA")</f>
        <v>0</v>
      </c>
      <c r="BM190" s="15">
        <f>COUNTIFS('TODOS INV'!$B$2:$B$8142,RESUMEN!BM3,'TODOS INV'!$E$2:$E$8142,"MODULO DE METAL PARA MICROCOMPUTADORA")</f>
        <v>0</v>
      </c>
      <c r="BN190" s="15">
        <f>COUNTIFS('TODOS INV'!$B$2:$B$8142,RESUMEN!BN3,'TODOS INV'!$E$2:$E$8142,"MODULO DE METAL PARA MICROCOMPUTADORA")</f>
        <v>4</v>
      </c>
      <c r="BO190" s="15">
        <f>COUNTIFS('TODOS INV'!$B$2:$B$8142,RESUMEN!BO3,'TODOS INV'!$E$2:$E$8142,"MODULO DE METAL PARA MICROCOMPUTADORA")</f>
        <v>0</v>
      </c>
      <c r="BP190" s="15">
        <f>COUNTIFS('TODOS INV'!$B$2:$B$8142,RESUMEN!BP3,'TODOS INV'!$E$2:$E$8142,"MODULO DE METAL PARA MICROCOMPUTADORA")</f>
        <v>0</v>
      </c>
      <c r="BQ190" s="15">
        <f>COUNTIFS('TODOS INV'!$B$2:$B$8142,RESUMEN!BQ3,'TODOS INV'!$E$2:$E$8142,"MODULO DE METAL PARA MICROCOMPUTADORA")</f>
        <v>0</v>
      </c>
      <c r="BR190" s="15">
        <f>COUNTIFS('TODOS INV'!$B$2:$B$8142,RESUMEN!BR3,'TODOS INV'!$E$2:$E$8142,"MODULO DE METAL PARA MICROCOMPUTADORA")</f>
        <v>0</v>
      </c>
      <c r="BS190" s="15">
        <f>COUNTIFS('TODOS INV'!$B$2:$B$8142,RESUMEN!BS3,'TODOS INV'!$E$2:$E$8142,"MODULO DE METAL PARA MICROCOMPUTADORA")</f>
        <v>0</v>
      </c>
      <c r="BT190" s="15">
        <f>COUNTIFS('TODOS INV'!$B$2:$B$8142,RESUMEN!BT3,'TODOS INV'!$E$2:$E$8142,"MODULO DE METAL PARA MICROCOMPUTADORA")</f>
        <v>0</v>
      </c>
      <c r="BU190" s="15">
        <f>COUNTIFS('TODOS INV'!$B$2:$B$8142,RESUMEN!BU3,'TODOS INV'!$E$2:$E$8142,"MODULO DE METAL PARA MICROCOMPUTADORA")</f>
        <v>0</v>
      </c>
      <c r="BV190" s="15">
        <f>COUNTIFS('TODOS INV'!$B$2:$B$8142,RESUMEN!BV3,'TODOS INV'!$E$2:$E$8142,"MODULO DE METAL PARA MICROCOMPUTADORA")</f>
        <v>0</v>
      </c>
      <c r="BW190" s="15">
        <f>COUNTIFS('TODOS INV'!$B$2:$B$8142,RESUMEN!BW3,'TODOS INV'!$E$2:$E$8142,"MODULO DE METAL PARA MICROCOMPUTADORA")</f>
        <v>0</v>
      </c>
      <c r="BX190" s="15">
        <f>COUNTIFS('TODOS INV'!$B$2:$B$8142,RESUMEN!BX3,'TODOS INV'!$E$2:$E$8142,"MODULO DE METAL PARA MICROCOMPUTADORA")</f>
        <v>0</v>
      </c>
      <c r="BY190" s="15">
        <f>COUNTIFS('TODOS INV'!$B$2:$B$8142,RESUMEN!BY3,'TODOS INV'!$E$2:$E$8142,"MODULO DE METAL PARA MICROCOMPUTADORA")</f>
        <v>0</v>
      </c>
      <c r="BZ190" s="15">
        <f>COUNTIFS('TODOS INV'!$B$2:$B$8142,RESUMEN!BZ3,'TODOS INV'!$E$2:$E$8142,"MODULO DE METAL PARA MICROCOMPUTADORA")</f>
        <v>0</v>
      </c>
      <c r="CA190" s="15">
        <f>COUNTIFS('TODOS INV'!$B$2:$B$8142,RESUMEN!CA3,'TODOS INV'!$E$2:$E$8142,"MODULO DE METAL PARA MICROCOMPUTADORA")</f>
        <v>0</v>
      </c>
      <c r="CB190" s="15">
        <f>COUNTIFS('TODOS INV'!$B$2:$B$8142,RESUMEN!CB3,'TODOS INV'!$E$2:$E$8142,"MODULO DE METAL PARA MICROCOMPUTADORA")</f>
        <v>0</v>
      </c>
      <c r="CC190" s="15">
        <f>COUNTIFS('TODOS INV'!$B$2:$B$8142,RESUMEN!CC3,'TODOS INV'!$E$2:$E$8142,"MODULO DE METAL PARA MICROCOMPUTADORA")</f>
        <v>0</v>
      </c>
      <c r="CD190" s="15">
        <f>COUNTIFS('TODOS INV'!$B$2:$B$8142,RESUMEN!CD3,'TODOS INV'!$E$2:$E$8142,"MODULO DE METAL PARA MICROCOMPUTADORA")</f>
        <v>0</v>
      </c>
      <c r="CE190" s="15">
        <f>COUNTIFS('TODOS INV'!$B$2:$B$8142,RESUMEN!CE3,'TODOS INV'!$E$2:$E$8142,"MODULO DE METAL PARA MICROCOMPUTADORA")</f>
        <v>0</v>
      </c>
      <c r="CF190" s="15">
        <f>COUNTIFS('TODOS INV'!$B$2:$B$8142,RESUMEN!CF3,'TODOS INV'!$E$2:$E$8142,"MODULO DE METAL PARA MICROCOMPUTADORA")</f>
        <v>0</v>
      </c>
      <c r="CG190" s="15">
        <f>COUNTIFS('TODOS INV'!$B$2:$B$8142,RESUMEN!CG3,'TODOS INV'!$E$2:$E$8142,"MODULO DE METAL PARA MICROCOMPUTADORA")</f>
        <v>0</v>
      </c>
      <c r="CH190" s="15">
        <f>COUNTIFS('TODOS INV'!$B$2:$B$8142,RESUMEN!CH3,'TODOS INV'!$E$2:$E$8142,"MODULO DE METAL PARA MICROCOMPUTADORA")</f>
        <v>0</v>
      </c>
      <c r="CI190" s="15">
        <f>COUNTIFS('TODOS INV'!$B$2:$B$8142,RESUMEN!CI3,'TODOS INV'!$E$2:$E$8142,"MODULO DE METAL PARA MICROCOMPUTADORA")</f>
        <v>0</v>
      </c>
      <c r="CJ190" s="15">
        <f>COUNTIFS('TODOS INV'!$B$2:$B$8142,RESUMEN!CJ3,'TODOS INV'!$E$2:$E$8142,"MODULO DE METAL PARA MICROCOMPUTADORA")</f>
        <v>0</v>
      </c>
      <c r="CK190" s="15">
        <f>COUNTIFS('TODOS INV'!$B$2:$B$8142,RESUMEN!CK3,'TODOS INV'!$E$2:$E$8142,"MODULO DE METAL PARA MICROCOMPUTADORA")</f>
        <v>0</v>
      </c>
      <c r="CL190" s="15">
        <f>COUNTIFS('TODOS INV'!$B$2:$B$8142,RESUMEN!CL3,'TODOS INV'!$E$2:$E$8142,"MODULO DE METAL PARA MICROCOMPUTADORA")</f>
        <v>0</v>
      </c>
      <c r="CM190" s="15">
        <f>COUNTIFS('TODOS INV'!$B$2:$B$8142,RESUMEN!CM3,'TODOS INV'!$E$2:$E$8142,"MODULO DE METAL PARA MICROCOMPUTADORA")</f>
        <v>0</v>
      </c>
      <c r="CN190" s="15">
        <f>COUNTIFS('TODOS INV'!$B$2:$B$8142,RESUMEN!CN3,'TODOS INV'!$E$2:$E$8142,"MODULO DE METAL PARA MICROCOMPUTADORA")</f>
        <v>0</v>
      </c>
      <c r="CO190" s="15">
        <f>COUNTIFS('TODOS INV'!$B$2:$B$8142,RESUMEN!CO3,'TODOS INV'!$E$2:$E$8142,"MODULO DE METAL PARA MICROCOMPUTADORA")</f>
        <v>0</v>
      </c>
      <c r="CP190" s="15">
        <f>COUNTIFS('TODOS INV'!$B$2:$B$8142,RESUMEN!CP3,'TODOS INV'!$E$2:$E$8142,"MODULO DE METAL PARA MICROCOMPUTADORA")</f>
        <v>0</v>
      </c>
      <c r="CQ190" s="15">
        <f>COUNTIFS('TODOS INV'!$B$2:$B$8142,RESUMEN!CQ3,'TODOS INV'!$E$2:$E$8142,"MODULO DE METAL PARA MICROCOMPUTADORA")</f>
        <v>0</v>
      </c>
      <c r="CR190" s="15">
        <f>COUNTIFS('TODOS INV'!$B$2:$B$8142,RESUMEN!CR3,'TODOS INV'!$E$2:$E$8142,"MODULO DE METAL PARA MICROCOMPUTADORA")</f>
        <v>0</v>
      </c>
      <c r="CS190" s="15">
        <f>COUNTIFS('TODOS INV'!$B$2:$B$8142,RESUMEN!CS3,'TODOS INV'!$E$2:$E$8142,"MODULO DE METAL PARA MICROCOMPUTADORA")</f>
        <v>0</v>
      </c>
      <c r="CT190" s="15">
        <f>COUNTIFS('TODOS INV'!$B$2:$B$8142,RESUMEN!CT3,'TODOS INV'!$E$2:$E$8142,"MODULO DE METAL PARA MICROCOMPUTADORA")</f>
        <v>0</v>
      </c>
      <c r="CU190" s="15">
        <f>COUNTIFS('TODOS INV'!$B$2:$B$8142,RESUMEN!CU3,'TODOS INV'!$E$2:$E$8142,"MODULO DE METAL PARA MICROCOMPUTADORA")</f>
        <v>0</v>
      </c>
      <c r="CV190" s="15">
        <f>COUNTIFS('TODOS INV'!$B$2:$B$8142,RESUMEN!CV3,'TODOS INV'!$E$2:$E$8142,"MODULO DE METAL PARA MICROCOMPUTADORA")</f>
        <v>0</v>
      </c>
      <c r="CW190" s="15">
        <f>COUNTIFS('TODOS INV'!$B$2:$B$8142,RESUMEN!CW3,'TODOS INV'!$E$2:$E$8142,"MODULO DE METAL PARA MICROCOMPUTADORA")</f>
        <v>0</v>
      </c>
      <c r="CX190" s="15">
        <f>COUNTIFS('TODOS INV'!$B$2:$B$8142,RESUMEN!CX3,'TODOS INV'!$E$2:$E$8142,"MODULO DE METAL PARA MICROCOMPUTADORA")</f>
        <v>0</v>
      </c>
      <c r="CY190" s="15">
        <f>COUNTIFS('TODOS INV'!$B$2:$B$8142,RESUMEN!CY3,'TODOS INV'!$E$2:$E$8142,"MODULO DE METAL PARA MICROCOMPUTADORA")</f>
        <v>0</v>
      </c>
      <c r="CZ190" s="15">
        <f>COUNTIFS('TODOS INV'!$B$2:$B$8142,RESUMEN!CZ3,'TODOS INV'!$E$2:$E$8142,"MODULO DE METAL PARA MICROCOMPUTADORA")</f>
        <v>0</v>
      </c>
      <c r="DA190" s="15">
        <f>COUNTIFS('TODOS INV'!$B$2:$B$8142,RESUMEN!DA3,'TODOS INV'!$E$2:$E$8142,"MODULO DE METAL PARA MICROCOMPUTADORA")</f>
        <v>0</v>
      </c>
      <c r="DB190" s="15">
        <f>COUNTIFS('TODOS INV'!$B$2:$B$8142,RESUMEN!DB3,'TODOS INV'!$E$2:$E$8142,"MODULO DE METAL PARA MICROCOMPUTADORA")</f>
        <v>0</v>
      </c>
      <c r="DC190" s="15">
        <f>COUNTIFS('TODOS INV'!$B$2:$B$8142,RESUMEN!DC3,'TODOS INV'!$E$2:$E$8142,"MODULO DE METAL PARA MICROCOMPUTADORA")</f>
        <v>0</v>
      </c>
      <c r="DD190" s="15">
        <f>COUNTIFS('TODOS INV'!$B$2:$B$8142,RESUMEN!DD3,'TODOS INV'!$E$2:$E$8142,"MODULO DE METAL PARA MICROCOMPUTADORA")</f>
        <v>0</v>
      </c>
      <c r="DE190" s="15">
        <f>COUNTIFS('TODOS INV'!$B$2:$B$8142,RESUMEN!DE3,'TODOS INV'!$E$2:$E$8142,"MODULO DE METAL PARA MICROCOMPUTADORA")</f>
        <v>0</v>
      </c>
      <c r="DF190" s="15">
        <f>COUNTIFS('TODOS INV'!$B$2:$B$8142,RESUMEN!DF3,'TODOS INV'!$E$2:$E$8142,"MODULO DE METAL PARA MICROCOMPUTADORA")</f>
        <v>0</v>
      </c>
      <c r="DG190" s="15">
        <f>COUNTIFS('TODOS INV'!$B$2:$B$8142,RESUMEN!DG3,'TODOS INV'!$E$2:$E$8142,"MODULO DE METAL PARA MICROCOMPUTADORA")</f>
        <v>0</v>
      </c>
      <c r="DH190" s="15">
        <f>COUNTIFS('TODOS INV'!$B$2:$B$8142,RESUMEN!DH3,'TODOS INV'!$E$2:$E$8142,"MODULO DE METAL PARA MICROCOMPUTADORA")</f>
        <v>0</v>
      </c>
    </row>
    <row r="191" spans="1:112" x14ac:dyDescent="0.2">
      <c r="A191" s="7">
        <v>188</v>
      </c>
      <c r="B191" s="9" t="s">
        <v>2951</v>
      </c>
      <c r="C191" s="15">
        <f>COUNTIFS('TODOS INV'!$B$2:$B$8142,RESUMEN!C3,'TODOS INV'!$E$2:$E$8142,"HORNO ELECTRICO")</f>
        <v>0</v>
      </c>
      <c r="D191" s="15">
        <f>COUNTIFS('TODOS INV'!$B$2:$B$8142,RESUMEN!D3,'TODOS INV'!$E$2:$E$8142,"HORNO ELECTRICO")</f>
        <v>0</v>
      </c>
      <c r="E191" s="15">
        <f>COUNTIFS('TODOS INV'!$B$2:$B$8142,RESUMEN!E3,'TODOS INV'!$E$2:$E$8142,"HORNO ELECTRICO")</f>
        <v>0</v>
      </c>
      <c r="F191" s="15">
        <f>COUNTIFS('TODOS INV'!$B$2:$B$8142,RESUMEN!F3,'TODOS INV'!$E$2:$E$8142,"HORNO ELECTRICO")</f>
        <v>0</v>
      </c>
      <c r="G191" s="15">
        <f>COUNTIFS('TODOS INV'!$B$2:$B$8142,RESUMEN!G3,'TODOS INV'!$E$2:$E$8142,"HORNO ELECTRICO")</f>
        <v>0</v>
      </c>
      <c r="H191" s="15">
        <f>COUNTIFS('TODOS INV'!$B$2:$B$8142,RESUMEN!H3,'TODOS INV'!$E$2:$E$8142,"HORNO ELECTRICO")</f>
        <v>0</v>
      </c>
      <c r="I191" s="15">
        <f>COUNTIFS('TODOS INV'!$B$2:$B$8142,RESUMEN!I3,'TODOS INV'!$E$2:$E$8142,"HORNO ELECTRICO")</f>
        <v>0</v>
      </c>
      <c r="J191" s="15">
        <f>COUNTIFS('TODOS INV'!$B$2:$B$8142,RESUMEN!J3,'TODOS INV'!$E$2:$E$8142,"HORNO ELECTRICO")</f>
        <v>0</v>
      </c>
      <c r="K191" s="15">
        <f>COUNTIFS('TODOS INV'!$B$2:$B$8142,RESUMEN!K3,'TODOS INV'!$E$2:$E$8142,"HORNO ELECTRICO")</f>
        <v>0</v>
      </c>
      <c r="L191" s="15">
        <f>COUNTIFS('TODOS INV'!$B$2:$B$8142,RESUMEN!L3,'TODOS INV'!$E$2:$E$8142,"HORNO ELECTRICO")</f>
        <v>0</v>
      </c>
      <c r="M191" s="15">
        <f>COUNTIFS('TODOS INV'!$B$2:$B$8142,RESUMEN!M3,'TODOS INV'!$E$2:$E$8142,"HORNO ELECTRICO")</f>
        <v>0</v>
      </c>
      <c r="N191" s="15">
        <f>COUNTIFS('TODOS INV'!$B$2:$B$8142,RESUMEN!N3,'TODOS INV'!$E$2:$E$8142,"HORNO ELECTRICO")</f>
        <v>0</v>
      </c>
      <c r="O191" s="15">
        <f>COUNTIFS('TODOS INV'!$B$2:$B$8142,RESUMEN!O3,'TODOS INV'!$E$2:$E$8142,"HORNO ELECTRICO")</f>
        <v>0</v>
      </c>
      <c r="P191" s="15">
        <f>COUNTIFS('TODOS INV'!$B$2:$B$8142,RESUMEN!P3,'TODOS INV'!$E$2:$E$8142,"HORNO ELECTRICO")</f>
        <v>0</v>
      </c>
      <c r="Q191" s="15">
        <f>COUNTIFS('TODOS INV'!$B$2:$B$8142,RESUMEN!Q3,'TODOS INV'!$E$2:$E$8142,"HORNO ELECTRICO")</f>
        <v>0</v>
      </c>
      <c r="R191" s="15">
        <f>COUNTIFS('TODOS INV'!$B$2:$B$8142,RESUMEN!R3,'TODOS INV'!$E$2:$E$8142,"HORNO ELECTRICO")</f>
        <v>0</v>
      </c>
      <c r="S191" s="15">
        <f>COUNTIFS('TODOS INV'!$B$2:$B$8142,RESUMEN!S3,'TODOS INV'!$E$2:$E$8142,"HORNO ELECTRICO")</f>
        <v>0</v>
      </c>
      <c r="T191" s="15">
        <f>COUNTIFS('TODOS INV'!$B$2:$B$8142,RESUMEN!T3,'TODOS INV'!$E$2:$E$8142,"HORNO ELECTRICO")</f>
        <v>0</v>
      </c>
      <c r="U191" s="15">
        <f>COUNTIFS('TODOS INV'!$B$2:$B$8142,RESUMEN!U3,'TODOS INV'!$E$2:$E$8142,"HORNO ELECTRICO")</f>
        <v>0</v>
      </c>
      <c r="V191" s="15">
        <f>COUNTIFS('TODOS INV'!$B$2:$B$8142,RESUMEN!V3,'TODOS INV'!$E$2:$E$8142,"HORNO ELECTRICO")</f>
        <v>0</v>
      </c>
      <c r="W191" s="15">
        <f>COUNTIFS('TODOS INV'!$B$2:$B$8142,RESUMEN!W3,'TODOS INV'!$E$2:$E$8142,"HORNO ELECTRICO")</f>
        <v>0</v>
      </c>
      <c r="X191" s="15">
        <f>COUNTIFS('TODOS INV'!$B$2:$B$8142,RESUMEN!X3,'TODOS INV'!$E$2:$E$8142,"HORNO ELECTRICO")</f>
        <v>0</v>
      </c>
      <c r="Y191" s="15">
        <f>COUNTIFS('TODOS INV'!$B$2:$B$8142,RESUMEN!Y3,'TODOS INV'!$E$2:$E$8142,"HORNO ELECTRICO")</f>
        <v>0</v>
      </c>
      <c r="Z191" s="15">
        <f>COUNTIFS('TODOS INV'!$B$2:$B$8142,RESUMEN!Z3,'TODOS INV'!$E$2:$E$8142,"HORNO ELECTRICO")</f>
        <v>0</v>
      </c>
      <c r="AA191" s="15">
        <f>COUNTIFS('TODOS INV'!$B$2:$B$8142,RESUMEN!AA3,'TODOS INV'!$E$2:$E$8142,"HORNO ELECTRICO")</f>
        <v>0</v>
      </c>
      <c r="AB191" s="15">
        <f>COUNTIFS('TODOS INV'!$B$2:$B$8142,RESUMEN!AB3,'TODOS INV'!$E$2:$E$8142,"HORNO ELECTRICO")</f>
        <v>0</v>
      </c>
      <c r="AC191" s="15">
        <f>COUNTIFS('TODOS INV'!$B$2:$B$8142,RESUMEN!AC3,'TODOS INV'!$E$2:$E$8142,"HORNO ELECTRICO")</f>
        <v>0</v>
      </c>
      <c r="AD191" s="15">
        <f>COUNTIFS('TODOS INV'!$B$2:$B$8142,RESUMEN!AD3,'TODOS INV'!$E$2:$E$8142,"HORNO ELECTRICO")</f>
        <v>0</v>
      </c>
      <c r="AE191" s="15">
        <f>COUNTIFS('TODOS INV'!$B$2:$B$8142,RESUMEN!AE3,'TODOS INV'!$E$2:$E$8142,"HORNO ELECTRICO")</f>
        <v>0</v>
      </c>
      <c r="AF191" s="15">
        <f>COUNTIFS('TODOS INV'!$B$2:$B$8142,RESUMEN!AF3,'TODOS INV'!$E$2:$E$8142,"HORNO ELECTRICO")</f>
        <v>0</v>
      </c>
      <c r="AG191" s="15">
        <f>COUNTIFS('TODOS INV'!$B$2:$B$8142,RESUMEN!AG3,'TODOS INV'!$E$2:$E$8142,"HORNO ELECTRICO")</f>
        <v>0</v>
      </c>
      <c r="AH191" s="15">
        <f>COUNTIFS('TODOS INV'!$B$2:$B$8142,RESUMEN!AH3,'TODOS INV'!$E$2:$E$8142,"HORNO ELECTRICO")</f>
        <v>0</v>
      </c>
      <c r="AI191" s="15">
        <f>COUNTIFS('TODOS INV'!$B$2:$B$8142,RESUMEN!AI3,'TODOS INV'!$E$2:$E$8142,"HORNO ELECTRICO")</f>
        <v>0</v>
      </c>
      <c r="AJ191" s="15">
        <f>COUNTIFS('TODOS INV'!$B$2:$B$8142,RESUMEN!AJ3,'TODOS INV'!$E$2:$E$8142,"HORNO ELECTRICO")</f>
        <v>0</v>
      </c>
      <c r="AK191" s="15">
        <f>COUNTIFS('TODOS INV'!$B$2:$B$8142,RESUMEN!AK3,'TODOS INV'!$E$2:$E$8142,"HORNO ELECTRICO")</f>
        <v>0</v>
      </c>
      <c r="AL191" s="15">
        <f>COUNTIFS('TODOS INV'!$B$2:$B$8142,RESUMEN!AL3,'TODOS INV'!$E$2:$E$8142,"HORNO ELECTRICO")</f>
        <v>0</v>
      </c>
      <c r="AM191" s="15">
        <f>COUNTIFS('TODOS INV'!$B$2:$B$8142,RESUMEN!AM3,'TODOS INV'!$E$2:$E$8142,"HORNO ELECTRICO")</f>
        <v>0</v>
      </c>
      <c r="AN191" s="15">
        <f>COUNTIFS('TODOS INV'!$B$2:$B$8142,RESUMEN!AN3,'TODOS INV'!$E$2:$E$8142,"HORNO ELECTRICO")</f>
        <v>0</v>
      </c>
      <c r="AO191" s="15">
        <f>COUNTIFS('TODOS INV'!$B$2:$B$8142,RESUMEN!AO3,'TODOS INV'!$E$2:$E$8142,"HORNO ELECTRICO")</f>
        <v>0</v>
      </c>
      <c r="AP191" s="15">
        <f>COUNTIFS('TODOS INV'!$B$2:$B$8142,RESUMEN!AP3,'TODOS INV'!$E$2:$E$8142,"HORNO ELECTRICO")</f>
        <v>0</v>
      </c>
      <c r="AQ191" s="15">
        <f>COUNTIFS('TODOS INV'!$B$2:$B$8142,RESUMEN!AQ3,'TODOS INV'!$E$2:$E$8142,"HORNO ELECTRICO")</f>
        <v>0</v>
      </c>
      <c r="AR191" s="15">
        <f>COUNTIFS('TODOS INV'!$B$2:$B$8142,RESUMEN!AR3,'TODOS INV'!$E$2:$E$8142,"HORNO ELECTRICO")</f>
        <v>0</v>
      </c>
      <c r="AS191" s="15">
        <f>COUNTIFS('TODOS INV'!$B$2:$B$8142,RESUMEN!AS3,'TODOS INV'!$E$2:$E$8142,"HORNO ELECTRICO")</f>
        <v>0</v>
      </c>
      <c r="AT191" s="15">
        <f>COUNTIFS('TODOS INV'!$B$2:$B$8142,RESUMEN!AT3,'TODOS INV'!$E$2:$E$8142,"HORNO ELECTRICO")</f>
        <v>0</v>
      </c>
      <c r="AU191" s="15">
        <f>COUNTIFS('TODOS INV'!$B$2:$B$8142,RESUMEN!AU3,'TODOS INV'!$E$2:$E$8142,"HORNO ELECTRICO")</f>
        <v>0</v>
      </c>
      <c r="AV191" s="15">
        <f>COUNTIFS('TODOS INV'!$B$2:$B$8142,RESUMEN!AV3,'TODOS INV'!$E$2:$E$8142,"HORNO ELECTRICO")</f>
        <v>0</v>
      </c>
      <c r="AW191" s="15">
        <f>COUNTIFS('TODOS INV'!$B$2:$B$8142,RESUMEN!AW3,'TODOS INV'!$E$2:$E$8142,"HORNO ELECTRICO")</f>
        <v>0</v>
      </c>
      <c r="AX191" s="15">
        <f>COUNTIFS('TODOS INV'!$B$2:$B$8142,RESUMEN!AX3,'TODOS INV'!$E$2:$E$8142,"HORNO ELECTRICO")</f>
        <v>0</v>
      </c>
      <c r="AY191" s="15">
        <f>COUNTIFS('TODOS INV'!$B$2:$B$8142,RESUMEN!AY3,'TODOS INV'!$E$2:$E$8142,"HORNO ELECTRICO")</f>
        <v>0</v>
      </c>
      <c r="AZ191" s="15">
        <f>COUNTIFS('TODOS INV'!$B$2:$B$8142,RESUMEN!AZ3,'TODOS INV'!$E$2:$E$8142,"HORNO ELECTRICO")</f>
        <v>1</v>
      </c>
      <c r="BA191" s="15">
        <f>COUNTIFS('TODOS INV'!$B$2:$B$8142,RESUMEN!BA3,'TODOS INV'!$E$2:$E$8142,"HORNO ELECTRICO")</f>
        <v>0</v>
      </c>
      <c r="BB191" s="15">
        <f>COUNTIFS('TODOS INV'!$B$2:$B$8142,RESUMEN!BB3,'TODOS INV'!$E$2:$E$8142,"HORNO ELECTRICO")</f>
        <v>0</v>
      </c>
      <c r="BC191" s="15">
        <f>COUNTIFS('TODOS INV'!$B$2:$B$8142,RESUMEN!BC3,'TODOS INV'!$E$2:$E$8142,"HORNO ELECTRICO")</f>
        <v>0</v>
      </c>
      <c r="BD191" s="15">
        <f>COUNTIFS('TODOS INV'!$B$2:$B$8142,RESUMEN!BD3,'TODOS INV'!$E$2:$E$8142,"HORNO ELECTRICO")</f>
        <v>0</v>
      </c>
      <c r="BE191" s="15">
        <f>COUNTIFS('TODOS INV'!$B$2:$B$8142,RESUMEN!BE3,'TODOS INV'!$E$2:$E$8142,"HORNO ELECTRICO")</f>
        <v>0</v>
      </c>
      <c r="BF191" s="15">
        <f>COUNTIFS('TODOS INV'!$B$2:$B$8142,RESUMEN!BF3,'TODOS INV'!$E$2:$E$8142,"HORNO ELECTRICO")</f>
        <v>0</v>
      </c>
      <c r="BG191" s="15">
        <f>COUNTIFS('TODOS INV'!$B$2:$B$8142,RESUMEN!BG3,'TODOS INV'!$E$2:$E$8142,"HORNO ELECTRICO")</f>
        <v>0</v>
      </c>
      <c r="BH191" s="15">
        <f>COUNTIFS('TODOS INV'!$B$2:$B$8142,RESUMEN!BH3,'TODOS INV'!$E$2:$E$8142,"HORNO ELECTRICO")</f>
        <v>0</v>
      </c>
      <c r="BI191" s="15">
        <f>COUNTIFS('TODOS INV'!$B$2:$B$8142,RESUMEN!BI3,'TODOS INV'!$E$2:$E$8142,"HORNO ELECTRICO")</f>
        <v>0</v>
      </c>
      <c r="BJ191" s="15">
        <f>COUNTIFS('TODOS INV'!$B$2:$B$8142,RESUMEN!BJ3,'TODOS INV'!$E$2:$E$8142,"HORNO ELECTRICO")</f>
        <v>0</v>
      </c>
      <c r="BK191" s="15">
        <f>COUNTIFS('TODOS INV'!$B$2:$B$8142,RESUMEN!BK3,'TODOS INV'!$E$2:$E$8142,"HORNO ELECTRICO")</f>
        <v>0</v>
      </c>
      <c r="BL191" s="15">
        <f>COUNTIFS('TODOS INV'!$B$2:$B$8142,RESUMEN!BL3,'TODOS INV'!$E$2:$E$8142,"HORNO ELECTRICO")</f>
        <v>0</v>
      </c>
      <c r="BM191" s="15">
        <f>COUNTIFS('TODOS INV'!$B$2:$B$8142,RESUMEN!BM3,'TODOS INV'!$E$2:$E$8142,"HORNO ELECTRICO")</f>
        <v>0</v>
      </c>
      <c r="BN191" s="15">
        <f>COUNTIFS('TODOS INV'!$B$2:$B$8142,RESUMEN!BN3,'TODOS INV'!$E$2:$E$8142,"HORNO ELECTRICO")</f>
        <v>2</v>
      </c>
      <c r="BO191" s="15">
        <f>COUNTIFS('TODOS INV'!$B$2:$B$8142,RESUMEN!BO3,'TODOS INV'!$E$2:$E$8142,"HORNO ELECTRICO")</f>
        <v>0</v>
      </c>
      <c r="BP191" s="15">
        <f>COUNTIFS('TODOS INV'!$B$2:$B$8142,RESUMEN!BP3,'TODOS INV'!$E$2:$E$8142,"HORNO ELECTRICO")</f>
        <v>0</v>
      </c>
      <c r="BQ191" s="15">
        <f>COUNTIFS('TODOS INV'!$B$2:$B$8142,RESUMEN!BQ3,'TODOS INV'!$E$2:$E$8142,"HORNO ELECTRICO")</f>
        <v>0</v>
      </c>
      <c r="BR191" s="15">
        <f>COUNTIFS('TODOS INV'!$B$2:$B$8142,RESUMEN!BR3,'TODOS INV'!$E$2:$E$8142,"HORNO ELECTRICO")</f>
        <v>0</v>
      </c>
      <c r="BS191" s="15">
        <f>COUNTIFS('TODOS INV'!$B$2:$B$8142,RESUMEN!BS3,'TODOS INV'!$E$2:$E$8142,"HORNO ELECTRICO")</f>
        <v>0</v>
      </c>
      <c r="BT191" s="15">
        <f>COUNTIFS('TODOS INV'!$B$2:$B$8142,RESUMEN!BT3,'TODOS INV'!$E$2:$E$8142,"HORNO ELECTRICO")</f>
        <v>0</v>
      </c>
      <c r="BU191" s="15">
        <f>COUNTIFS('TODOS INV'!$B$2:$B$8142,RESUMEN!BU3,'TODOS INV'!$E$2:$E$8142,"HORNO ELECTRICO")</f>
        <v>0</v>
      </c>
      <c r="BV191" s="15">
        <f>COUNTIFS('TODOS INV'!$B$2:$B$8142,RESUMEN!BV3,'TODOS INV'!$E$2:$E$8142,"HORNO ELECTRICO")</f>
        <v>0</v>
      </c>
      <c r="BW191" s="15">
        <f>COUNTIFS('TODOS INV'!$B$2:$B$8142,RESUMEN!BW3,'TODOS INV'!$E$2:$E$8142,"HORNO ELECTRICO")</f>
        <v>0</v>
      </c>
      <c r="BX191" s="15">
        <f>COUNTIFS('TODOS INV'!$B$2:$B$8142,RESUMEN!BX3,'TODOS INV'!$E$2:$E$8142,"HORNO ELECTRICO")</f>
        <v>0</v>
      </c>
      <c r="BY191" s="15">
        <f>COUNTIFS('TODOS INV'!$B$2:$B$8142,RESUMEN!BY3,'TODOS INV'!$E$2:$E$8142,"HORNO ELECTRICO")</f>
        <v>0</v>
      </c>
      <c r="BZ191" s="15">
        <f>COUNTIFS('TODOS INV'!$B$2:$B$8142,RESUMEN!BZ3,'TODOS INV'!$E$2:$E$8142,"HORNO ELECTRICO")</f>
        <v>0</v>
      </c>
      <c r="CA191" s="15">
        <f>COUNTIFS('TODOS INV'!$B$2:$B$8142,RESUMEN!CA3,'TODOS INV'!$E$2:$E$8142,"HORNO ELECTRICO")</f>
        <v>0</v>
      </c>
      <c r="CB191" s="15">
        <f>COUNTIFS('TODOS INV'!$B$2:$B$8142,RESUMEN!CB3,'TODOS INV'!$E$2:$E$8142,"HORNO ELECTRICO")</f>
        <v>0</v>
      </c>
      <c r="CC191" s="15">
        <f>COUNTIFS('TODOS INV'!$B$2:$B$8142,RESUMEN!CC3,'TODOS INV'!$E$2:$E$8142,"HORNO ELECTRICO")</f>
        <v>0</v>
      </c>
      <c r="CD191" s="15">
        <f>COUNTIFS('TODOS INV'!$B$2:$B$8142,RESUMEN!CD3,'TODOS INV'!$E$2:$E$8142,"HORNO ELECTRICO")</f>
        <v>0</v>
      </c>
      <c r="CE191" s="15">
        <f>COUNTIFS('TODOS INV'!$B$2:$B$8142,RESUMEN!CE3,'TODOS INV'!$E$2:$E$8142,"HORNO ELECTRICO")</f>
        <v>0</v>
      </c>
      <c r="CF191" s="15">
        <f>COUNTIFS('TODOS INV'!$B$2:$B$8142,RESUMEN!CF3,'TODOS INV'!$E$2:$E$8142,"HORNO ELECTRICO")</f>
        <v>0</v>
      </c>
      <c r="CG191" s="15">
        <f>COUNTIFS('TODOS INV'!$B$2:$B$8142,RESUMEN!CG3,'TODOS INV'!$E$2:$E$8142,"HORNO ELECTRICO")</f>
        <v>0</v>
      </c>
      <c r="CH191" s="15">
        <f>COUNTIFS('TODOS INV'!$B$2:$B$8142,RESUMEN!CH3,'TODOS INV'!$E$2:$E$8142,"HORNO ELECTRICO")</f>
        <v>0</v>
      </c>
      <c r="CI191" s="15">
        <f>COUNTIFS('TODOS INV'!$B$2:$B$8142,RESUMEN!CI3,'TODOS INV'!$E$2:$E$8142,"HORNO ELECTRICO")</f>
        <v>0</v>
      </c>
      <c r="CJ191" s="15">
        <f>COUNTIFS('TODOS INV'!$B$2:$B$8142,RESUMEN!CJ3,'TODOS INV'!$E$2:$E$8142,"HORNO ELECTRICO")</f>
        <v>0</v>
      </c>
      <c r="CK191" s="15">
        <f>COUNTIFS('TODOS INV'!$B$2:$B$8142,RESUMEN!CK3,'TODOS INV'!$E$2:$E$8142,"HORNO ELECTRICO")</f>
        <v>0</v>
      </c>
      <c r="CL191" s="15">
        <f>COUNTIFS('TODOS INV'!$B$2:$B$8142,RESUMEN!CL3,'TODOS INV'!$E$2:$E$8142,"HORNO ELECTRICO")</f>
        <v>0</v>
      </c>
      <c r="CM191" s="15">
        <f>COUNTIFS('TODOS INV'!$B$2:$B$8142,RESUMEN!CM3,'TODOS INV'!$E$2:$E$8142,"HORNO ELECTRICO")</f>
        <v>0</v>
      </c>
      <c r="CN191" s="15">
        <f>COUNTIFS('TODOS INV'!$B$2:$B$8142,RESUMEN!CN3,'TODOS INV'!$E$2:$E$8142,"HORNO ELECTRICO")</f>
        <v>0</v>
      </c>
      <c r="CO191" s="15">
        <f>COUNTIFS('TODOS INV'!$B$2:$B$8142,RESUMEN!CO3,'TODOS INV'!$E$2:$E$8142,"HORNO ELECTRICO")</f>
        <v>0</v>
      </c>
      <c r="CP191" s="15">
        <f>COUNTIFS('TODOS INV'!$B$2:$B$8142,RESUMEN!CP3,'TODOS INV'!$E$2:$E$8142,"HORNO ELECTRICO")</f>
        <v>0</v>
      </c>
      <c r="CQ191" s="15">
        <f>COUNTIFS('TODOS INV'!$B$2:$B$8142,RESUMEN!CQ3,'TODOS INV'!$E$2:$E$8142,"HORNO ELECTRICO")</f>
        <v>0</v>
      </c>
      <c r="CR191" s="15">
        <f>COUNTIFS('TODOS INV'!$B$2:$B$8142,RESUMEN!CR3,'TODOS INV'!$E$2:$E$8142,"HORNO ELECTRICO")</f>
        <v>0</v>
      </c>
      <c r="CS191" s="15">
        <f>COUNTIFS('TODOS INV'!$B$2:$B$8142,RESUMEN!CS3,'TODOS INV'!$E$2:$E$8142,"HORNO ELECTRICO")</f>
        <v>0</v>
      </c>
      <c r="CT191" s="15">
        <f>COUNTIFS('TODOS INV'!$B$2:$B$8142,RESUMEN!CT3,'TODOS INV'!$E$2:$E$8142,"HORNO ELECTRICO")</f>
        <v>0</v>
      </c>
      <c r="CU191" s="15">
        <f>COUNTIFS('TODOS INV'!$B$2:$B$8142,RESUMEN!CU3,'TODOS INV'!$E$2:$E$8142,"HORNO ELECTRICO")</f>
        <v>0</v>
      </c>
      <c r="CV191" s="15">
        <f>COUNTIFS('TODOS INV'!$B$2:$B$8142,RESUMEN!CV3,'TODOS INV'!$E$2:$E$8142,"HORNO ELECTRICO")</f>
        <v>0</v>
      </c>
      <c r="CW191" s="15">
        <f>COUNTIFS('TODOS INV'!$B$2:$B$8142,RESUMEN!CW3,'TODOS INV'!$E$2:$E$8142,"HORNO ELECTRICO")</f>
        <v>0</v>
      </c>
      <c r="CX191" s="15">
        <f>COUNTIFS('TODOS INV'!$B$2:$B$8142,RESUMEN!CX3,'TODOS INV'!$E$2:$E$8142,"HORNO ELECTRICO")</f>
        <v>0</v>
      </c>
      <c r="CY191" s="15">
        <f>COUNTIFS('TODOS INV'!$B$2:$B$8142,RESUMEN!CY3,'TODOS INV'!$E$2:$E$8142,"HORNO ELECTRICO")</f>
        <v>0</v>
      </c>
      <c r="CZ191" s="15">
        <f>COUNTIFS('TODOS INV'!$B$2:$B$8142,RESUMEN!CZ3,'TODOS INV'!$E$2:$E$8142,"HORNO ELECTRICO")</f>
        <v>0</v>
      </c>
      <c r="DA191" s="15">
        <f>COUNTIFS('TODOS INV'!$B$2:$B$8142,RESUMEN!DA3,'TODOS INV'!$E$2:$E$8142,"HORNO ELECTRICO")</f>
        <v>0</v>
      </c>
      <c r="DB191" s="15">
        <f>COUNTIFS('TODOS INV'!$B$2:$B$8142,RESUMEN!DB3,'TODOS INV'!$E$2:$E$8142,"HORNO ELECTRICO")</f>
        <v>0</v>
      </c>
      <c r="DC191" s="15">
        <f>COUNTIFS('TODOS INV'!$B$2:$B$8142,RESUMEN!DC3,'TODOS INV'!$E$2:$E$8142,"HORNO ELECTRICO")</f>
        <v>0</v>
      </c>
      <c r="DD191" s="15">
        <f>COUNTIFS('TODOS INV'!$B$2:$B$8142,RESUMEN!DD3,'TODOS INV'!$E$2:$E$8142,"HORNO ELECTRICO")</f>
        <v>0</v>
      </c>
      <c r="DE191" s="15">
        <f>COUNTIFS('TODOS INV'!$B$2:$B$8142,RESUMEN!DE3,'TODOS INV'!$E$2:$E$8142,"HORNO ELECTRICO")</f>
        <v>0</v>
      </c>
      <c r="DF191" s="15">
        <f>COUNTIFS('TODOS INV'!$B$2:$B$8142,RESUMEN!DF3,'TODOS INV'!$E$2:$E$8142,"HORNO ELECTRICO")</f>
        <v>0</v>
      </c>
      <c r="DG191" s="15">
        <f>COUNTIFS('TODOS INV'!$B$2:$B$8142,RESUMEN!DG3,'TODOS INV'!$E$2:$E$8142,"HORNO ELECTRICO")</f>
        <v>0</v>
      </c>
      <c r="DH191" s="15">
        <f>COUNTIFS('TODOS INV'!$B$2:$B$8142,RESUMEN!DH3,'TODOS INV'!$E$2:$E$8142,"HORNO ELECTRICO")</f>
        <v>0</v>
      </c>
    </row>
    <row r="192" spans="1:112" x14ac:dyDescent="0.2">
      <c r="A192" s="7">
        <v>189</v>
      </c>
      <c r="B192" s="9" t="s">
        <v>2989</v>
      </c>
      <c r="C192" s="15">
        <f>COUNTIFS('TODOS INV'!$B$2:$B$8142,RESUMEN!C3,'TODOS INV'!$E$2:$E$8142,"GRABADOR DIGITAL DE VIDEO Y AUDIO - VIDEOGRABADOR DIGITAL")</f>
        <v>0</v>
      </c>
      <c r="D192" s="15">
        <f>COUNTIFS('TODOS INV'!$B$2:$B$8142,RESUMEN!D3,'TODOS INV'!$E$2:$E$8142,"GRABADOR DIGITAL DE VIDEO Y AUDIO - VIDEOGRABADOR DIGITAL")</f>
        <v>0</v>
      </c>
      <c r="E192" s="15">
        <f>COUNTIFS('TODOS INV'!$B$2:$B$8142,RESUMEN!E3,'TODOS INV'!$E$2:$E$8142,"GRABADOR DIGITAL DE VIDEO Y AUDIO - VIDEOGRABADOR DIGITAL")</f>
        <v>0</v>
      </c>
      <c r="F192" s="15">
        <f>COUNTIFS('TODOS INV'!$B$2:$B$8142,RESUMEN!F3,'TODOS INV'!$E$2:$E$8142,"GRABADOR DIGITAL DE VIDEO Y AUDIO - VIDEOGRABADOR DIGITAL")</f>
        <v>0</v>
      </c>
      <c r="G192" s="15">
        <f>COUNTIFS('TODOS INV'!$B$2:$B$8142,RESUMEN!G3,'TODOS INV'!$E$2:$E$8142,"GRABADOR DIGITAL DE VIDEO Y AUDIO - VIDEOGRABADOR DIGITAL")</f>
        <v>0</v>
      </c>
      <c r="H192" s="15">
        <f>COUNTIFS('TODOS INV'!$B$2:$B$8142,RESUMEN!H3,'TODOS INV'!$E$2:$E$8142,"GRABADOR DIGITAL DE VIDEO Y AUDIO - VIDEOGRABADOR DIGITAL")</f>
        <v>0</v>
      </c>
      <c r="I192" s="15">
        <f>COUNTIFS('TODOS INV'!$B$2:$B$8142,RESUMEN!I3,'TODOS INV'!$E$2:$E$8142,"GRABADOR DIGITAL DE VIDEO Y AUDIO - VIDEOGRABADOR DIGITAL")</f>
        <v>0</v>
      </c>
      <c r="J192" s="15">
        <f>COUNTIFS('TODOS INV'!$B$2:$B$8142,RESUMEN!J3,'TODOS INV'!$E$2:$E$8142,"GRABADOR DIGITAL DE VIDEO Y AUDIO - VIDEOGRABADOR DIGITAL")</f>
        <v>0</v>
      </c>
      <c r="K192" s="15">
        <f>COUNTIFS('TODOS INV'!$B$2:$B$8142,RESUMEN!K3,'TODOS INV'!$E$2:$E$8142,"GRABADOR DIGITAL DE VIDEO Y AUDIO - VIDEOGRABADOR DIGITAL")</f>
        <v>0</v>
      </c>
      <c r="L192" s="15">
        <f>COUNTIFS('TODOS INV'!$B$2:$B$8142,RESUMEN!L3,'TODOS INV'!$E$2:$E$8142,"GRABADOR DIGITAL DE VIDEO Y AUDIO - VIDEOGRABADOR DIGITAL")</f>
        <v>0</v>
      </c>
      <c r="M192" s="15">
        <f>COUNTIFS('TODOS INV'!$B$2:$B$8142,RESUMEN!M3,'TODOS INV'!$E$2:$E$8142,"GRABADOR DIGITAL DE VIDEO Y AUDIO - VIDEOGRABADOR DIGITAL")</f>
        <v>0</v>
      </c>
      <c r="N192" s="15">
        <f>COUNTIFS('TODOS INV'!$B$2:$B$8142,RESUMEN!N3,'TODOS INV'!$E$2:$E$8142,"GRABADOR DIGITAL DE VIDEO Y AUDIO - VIDEOGRABADOR DIGITAL")</f>
        <v>0</v>
      </c>
      <c r="O192" s="15">
        <f>COUNTIFS('TODOS INV'!$B$2:$B$8142,RESUMEN!O3,'TODOS INV'!$E$2:$E$8142,"GRABADOR DIGITAL DE VIDEO Y AUDIO - VIDEOGRABADOR DIGITAL")</f>
        <v>0</v>
      </c>
      <c r="P192" s="15">
        <f>COUNTIFS('TODOS INV'!$B$2:$B$8142,RESUMEN!P3,'TODOS INV'!$E$2:$E$8142,"GRABADOR DIGITAL DE VIDEO Y AUDIO - VIDEOGRABADOR DIGITAL")</f>
        <v>0</v>
      </c>
      <c r="Q192" s="15">
        <f>COUNTIFS('TODOS INV'!$B$2:$B$8142,RESUMEN!Q3,'TODOS INV'!$E$2:$E$8142,"GRABADOR DIGITAL DE VIDEO Y AUDIO - VIDEOGRABADOR DIGITAL")</f>
        <v>0</v>
      </c>
      <c r="R192" s="15">
        <f>COUNTIFS('TODOS INV'!$B$2:$B$8142,RESUMEN!R3,'TODOS INV'!$E$2:$E$8142,"GRABADOR DIGITAL DE VIDEO Y AUDIO - VIDEOGRABADOR DIGITAL")</f>
        <v>0</v>
      </c>
      <c r="S192" s="15">
        <f>COUNTIFS('TODOS INV'!$B$2:$B$8142,RESUMEN!S3,'TODOS INV'!$E$2:$E$8142,"GRABADOR DIGITAL DE VIDEO Y AUDIO - VIDEOGRABADOR DIGITAL")</f>
        <v>0</v>
      </c>
      <c r="T192" s="15">
        <f>COUNTIFS('TODOS INV'!$B$2:$B$8142,RESUMEN!T3,'TODOS INV'!$E$2:$E$8142,"GRABADOR DIGITAL DE VIDEO Y AUDIO - VIDEOGRABADOR DIGITAL")</f>
        <v>0</v>
      </c>
      <c r="U192" s="15">
        <f>COUNTIFS('TODOS INV'!$B$2:$B$8142,RESUMEN!U3,'TODOS INV'!$E$2:$E$8142,"GRABADOR DIGITAL DE VIDEO Y AUDIO - VIDEOGRABADOR DIGITAL")</f>
        <v>0</v>
      </c>
      <c r="V192" s="15">
        <f>COUNTIFS('TODOS INV'!$B$2:$B$8142,RESUMEN!V3,'TODOS INV'!$E$2:$E$8142,"GRABADOR DIGITAL DE VIDEO Y AUDIO - VIDEOGRABADOR DIGITAL")</f>
        <v>0</v>
      </c>
      <c r="W192" s="15">
        <f>COUNTIFS('TODOS INV'!$B$2:$B$8142,RESUMEN!W3,'TODOS INV'!$E$2:$E$8142,"GRABADOR DIGITAL DE VIDEO Y AUDIO - VIDEOGRABADOR DIGITAL")</f>
        <v>0</v>
      </c>
      <c r="X192" s="15">
        <f>COUNTIFS('TODOS INV'!$B$2:$B$8142,RESUMEN!X3,'TODOS INV'!$E$2:$E$8142,"GRABADOR DIGITAL DE VIDEO Y AUDIO - VIDEOGRABADOR DIGITAL")</f>
        <v>0</v>
      </c>
      <c r="Y192" s="15">
        <f>COUNTIFS('TODOS INV'!$B$2:$B$8142,RESUMEN!Y3,'TODOS INV'!$E$2:$E$8142,"GRABADOR DIGITAL DE VIDEO Y AUDIO - VIDEOGRABADOR DIGITAL")</f>
        <v>0</v>
      </c>
      <c r="Z192" s="15">
        <f>COUNTIFS('TODOS INV'!$B$2:$B$8142,RESUMEN!Z3,'TODOS INV'!$E$2:$E$8142,"GRABADOR DIGITAL DE VIDEO Y AUDIO - VIDEOGRABADOR DIGITAL")</f>
        <v>0</v>
      </c>
      <c r="AA192" s="15">
        <f>COUNTIFS('TODOS INV'!$B$2:$B$8142,RESUMEN!AA3,'TODOS INV'!$E$2:$E$8142,"GRABADOR DIGITAL DE VIDEO Y AUDIO - VIDEOGRABADOR DIGITAL")</f>
        <v>0</v>
      </c>
      <c r="AB192" s="15">
        <f>COUNTIFS('TODOS INV'!$B$2:$B$8142,RESUMEN!AB3,'TODOS INV'!$E$2:$E$8142,"GRABADOR DIGITAL DE VIDEO Y AUDIO - VIDEOGRABADOR DIGITAL")</f>
        <v>0</v>
      </c>
      <c r="AC192" s="15">
        <f>COUNTIFS('TODOS INV'!$B$2:$B$8142,RESUMEN!AC3,'TODOS INV'!$E$2:$E$8142,"GRABADOR DIGITAL DE VIDEO Y AUDIO - VIDEOGRABADOR DIGITAL")</f>
        <v>0</v>
      </c>
      <c r="AD192" s="15">
        <f>COUNTIFS('TODOS INV'!$B$2:$B$8142,RESUMEN!AD3,'TODOS INV'!$E$2:$E$8142,"GRABADOR DIGITAL DE VIDEO Y AUDIO - VIDEOGRABADOR DIGITAL")</f>
        <v>0</v>
      </c>
      <c r="AE192" s="15">
        <f>COUNTIFS('TODOS INV'!$B$2:$B$8142,RESUMEN!AE3,'TODOS INV'!$E$2:$E$8142,"GRABADOR DIGITAL DE VIDEO Y AUDIO - VIDEOGRABADOR DIGITAL")</f>
        <v>0</v>
      </c>
      <c r="AF192" s="15">
        <f>COUNTIFS('TODOS INV'!$B$2:$B$8142,RESUMEN!AF3,'TODOS INV'!$E$2:$E$8142,"GRABADOR DIGITAL DE VIDEO Y AUDIO - VIDEOGRABADOR DIGITAL")</f>
        <v>0</v>
      </c>
      <c r="AG192" s="15">
        <f>COUNTIFS('TODOS INV'!$B$2:$B$8142,RESUMEN!AG3,'TODOS INV'!$E$2:$E$8142,"GRABADOR DIGITAL DE VIDEO Y AUDIO - VIDEOGRABADOR DIGITAL")</f>
        <v>0</v>
      </c>
      <c r="AH192" s="15">
        <f>COUNTIFS('TODOS INV'!$B$2:$B$8142,RESUMEN!AH3,'TODOS INV'!$E$2:$E$8142,"GRABADOR DIGITAL DE VIDEO Y AUDIO - VIDEOGRABADOR DIGITAL")</f>
        <v>0</v>
      </c>
      <c r="AI192" s="15">
        <f>COUNTIFS('TODOS INV'!$B$2:$B$8142,RESUMEN!AI3,'TODOS INV'!$E$2:$E$8142,"GRABADOR DIGITAL DE VIDEO Y AUDIO - VIDEOGRABADOR DIGITAL")</f>
        <v>0</v>
      </c>
      <c r="AJ192" s="15">
        <f>COUNTIFS('TODOS INV'!$B$2:$B$8142,RESUMEN!AJ3,'TODOS INV'!$E$2:$E$8142,"GRABADOR DIGITAL DE VIDEO Y AUDIO - VIDEOGRABADOR DIGITAL")</f>
        <v>0</v>
      </c>
      <c r="AK192" s="15">
        <f>COUNTIFS('TODOS INV'!$B$2:$B$8142,RESUMEN!AK3,'TODOS INV'!$E$2:$E$8142,"GRABADOR DIGITAL DE VIDEO Y AUDIO - VIDEOGRABADOR DIGITAL")</f>
        <v>0</v>
      </c>
      <c r="AL192" s="15">
        <f>COUNTIFS('TODOS INV'!$B$2:$B$8142,RESUMEN!AL3,'TODOS INV'!$E$2:$E$8142,"GRABADOR DIGITAL DE VIDEO Y AUDIO - VIDEOGRABADOR DIGITAL")</f>
        <v>0</v>
      </c>
      <c r="AM192" s="15">
        <f>COUNTIFS('TODOS INV'!$B$2:$B$8142,RESUMEN!AM3,'TODOS INV'!$E$2:$E$8142,"GRABADOR DIGITAL DE VIDEO Y AUDIO - VIDEOGRABADOR DIGITAL")</f>
        <v>0</v>
      </c>
      <c r="AN192" s="15">
        <f>COUNTIFS('TODOS INV'!$B$2:$B$8142,RESUMEN!AN3,'TODOS INV'!$E$2:$E$8142,"GRABADOR DIGITAL DE VIDEO Y AUDIO - VIDEOGRABADOR DIGITAL")</f>
        <v>0</v>
      </c>
      <c r="AO192" s="15">
        <f>COUNTIFS('TODOS INV'!$B$2:$B$8142,RESUMEN!AO3,'TODOS INV'!$E$2:$E$8142,"GRABADOR DIGITAL DE VIDEO Y AUDIO - VIDEOGRABADOR DIGITAL")</f>
        <v>0</v>
      </c>
      <c r="AP192" s="15">
        <f>COUNTIFS('TODOS INV'!$B$2:$B$8142,RESUMEN!AP3,'TODOS INV'!$E$2:$E$8142,"GRABADOR DIGITAL DE VIDEO Y AUDIO - VIDEOGRABADOR DIGITAL")</f>
        <v>0</v>
      </c>
      <c r="AQ192" s="15">
        <f>COUNTIFS('TODOS INV'!$B$2:$B$8142,RESUMEN!AQ3,'TODOS INV'!$E$2:$E$8142,"GRABADOR DIGITAL DE VIDEO Y AUDIO - VIDEOGRABADOR DIGITAL")</f>
        <v>0</v>
      </c>
      <c r="AR192" s="15">
        <f>COUNTIFS('TODOS INV'!$B$2:$B$8142,RESUMEN!AR3,'TODOS INV'!$E$2:$E$8142,"GRABADOR DIGITAL DE VIDEO Y AUDIO - VIDEOGRABADOR DIGITAL")</f>
        <v>0</v>
      </c>
      <c r="AS192" s="15">
        <f>COUNTIFS('TODOS INV'!$B$2:$B$8142,RESUMEN!AS3,'TODOS INV'!$E$2:$E$8142,"GRABADOR DIGITAL DE VIDEO Y AUDIO - VIDEOGRABADOR DIGITAL")</f>
        <v>0</v>
      </c>
      <c r="AT192" s="15">
        <f>COUNTIFS('TODOS INV'!$B$2:$B$8142,RESUMEN!AT3,'TODOS INV'!$E$2:$E$8142,"GRABADOR DIGITAL DE VIDEO Y AUDIO - VIDEOGRABADOR DIGITAL")</f>
        <v>0</v>
      </c>
      <c r="AU192" s="15">
        <f>COUNTIFS('TODOS INV'!$B$2:$B$8142,RESUMEN!AU3,'TODOS INV'!$E$2:$E$8142,"GRABADOR DIGITAL DE VIDEO Y AUDIO - VIDEOGRABADOR DIGITAL")</f>
        <v>0</v>
      </c>
      <c r="AV192" s="15">
        <f>COUNTIFS('TODOS INV'!$B$2:$B$8142,RESUMEN!AV3,'TODOS INV'!$E$2:$E$8142,"GRABADOR DIGITAL DE VIDEO Y AUDIO - VIDEOGRABADOR DIGITAL")</f>
        <v>0</v>
      </c>
      <c r="AW192" s="15">
        <f>COUNTIFS('TODOS INV'!$B$2:$B$8142,RESUMEN!AW3,'TODOS INV'!$E$2:$E$8142,"GRABADOR DIGITAL DE VIDEO Y AUDIO - VIDEOGRABADOR DIGITAL")</f>
        <v>0</v>
      </c>
      <c r="AX192" s="15">
        <f>COUNTIFS('TODOS INV'!$B$2:$B$8142,RESUMEN!AX3,'TODOS INV'!$E$2:$E$8142,"GRABADOR DIGITAL DE VIDEO Y AUDIO - VIDEOGRABADOR DIGITAL")</f>
        <v>0</v>
      </c>
      <c r="AY192" s="15">
        <f>COUNTIFS('TODOS INV'!$B$2:$B$8142,RESUMEN!AY3,'TODOS INV'!$E$2:$E$8142,"GRABADOR DIGITAL DE VIDEO Y AUDIO - VIDEOGRABADOR DIGITAL")</f>
        <v>0</v>
      </c>
      <c r="AZ192" s="15">
        <f>COUNTIFS('TODOS INV'!$B$2:$B$8142,RESUMEN!AZ3,'TODOS INV'!$E$2:$E$8142,"GRABADOR DIGITAL DE VIDEO Y AUDIO - VIDEOGRABADOR DIGITAL")</f>
        <v>1</v>
      </c>
      <c r="BA192" s="15">
        <f>COUNTIFS('TODOS INV'!$B$2:$B$8142,RESUMEN!BA3,'TODOS INV'!$E$2:$E$8142,"GRABADOR DIGITAL DE VIDEO Y AUDIO - VIDEOGRABADOR DIGITAL")</f>
        <v>0</v>
      </c>
      <c r="BB192" s="15">
        <f>COUNTIFS('TODOS INV'!$B$2:$B$8142,RESUMEN!BB3,'TODOS INV'!$E$2:$E$8142,"GRABADOR DIGITAL DE VIDEO Y AUDIO - VIDEOGRABADOR DIGITAL")</f>
        <v>0</v>
      </c>
      <c r="BC192" s="15">
        <f>COUNTIFS('TODOS INV'!$B$2:$B$8142,RESUMEN!BC3,'TODOS INV'!$E$2:$E$8142,"GRABADOR DIGITAL DE VIDEO Y AUDIO - VIDEOGRABADOR DIGITAL")</f>
        <v>0</v>
      </c>
      <c r="BD192" s="15">
        <f>COUNTIFS('TODOS INV'!$B$2:$B$8142,RESUMEN!BD3,'TODOS INV'!$E$2:$E$8142,"GRABADOR DIGITAL DE VIDEO Y AUDIO - VIDEOGRABADOR DIGITAL")</f>
        <v>0</v>
      </c>
      <c r="BE192" s="15">
        <f>COUNTIFS('TODOS INV'!$B$2:$B$8142,RESUMEN!BE3,'TODOS INV'!$E$2:$E$8142,"GRABADOR DIGITAL DE VIDEO Y AUDIO - VIDEOGRABADOR DIGITAL")</f>
        <v>0</v>
      </c>
      <c r="BF192" s="15">
        <f>COUNTIFS('TODOS INV'!$B$2:$B$8142,RESUMEN!BF3,'TODOS INV'!$E$2:$E$8142,"GRABADOR DIGITAL DE VIDEO Y AUDIO - VIDEOGRABADOR DIGITAL")</f>
        <v>0</v>
      </c>
      <c r="BG192" s="15">
        <f>COUNTIFS('TODOS INV'!$B$2:$B$8142,RESUMEN!BG3,'TODOS INV'!$E$2:$E$8142,"GRABADOR DIGITAL DE VIDEO Y AUDIO - VIDEOGRABADOR DIGITAL")</f>
        <v>0</v>
      </c>
      <c r="BH192" s="15">
        <f>COUNTIFS('TODOS INV'!$B$2:$B$8142,RESUMEN!BH3,'TODOS INV'!$E$2:$E$8142,"GRABADOR DIGITAL DE VIDEO Y AUDIO - VIDEOGRABADOR DIGITAL")</f>
        <v>0</v>
      </c>
      <c r="BI192" s="15">
        <f>COUNTIFS('TODOS INV'!$B$2:$B$8142,RESUMEN!BI3,'TODOS INV'!$E$2:$E$8142,"GRABADOR DIGITAL DE VIDEO Y AUDIO - VIDEOGRABADOR DIGITAL")</f>
        <v>0</v>
      </c>
      <c r="BJ192" s="15">
        <f>COUNTIFS('TODOS INV'!$B$2:$B$8142,RESUMEN!BJ3,'TODOS INV'!$E$2:$E$8142,"GRABADOR DIGITAL DE VIDEO Y AUDIO - VIDEOGRABADOR DIGITAL")</f>
        <v>0</v>
      </c>
      <c r="BK192" s="15">
        <f>COUNTIFS('TODOS INV'!$B$2:$B$8142,RESUMEN!BK3,'TODOS INV'!$E$2:$E$8142,"GRABADOR DIGITAL DE VIDEO Y AUDIO - VIDEOGRABADOR DIGITAL")</f>
        <v>0</v>
      </c>
      <c r="BL192" s="15">
        <f>COUNTIFS('TODOS INV'!$B$2:$B$8142,RESUMEN!BL3,'TODOS INV'!$E$2:$E$8142,"GRABADOR DIGITAL DE VIDEO Y AUDIO - VIDEOGRABADOR DIGITAL")</f>
        <v>0</v>
      </c>
      <c r="BM192" s="15">
        <f>COUNTIFS('TODOS INV'!$B$2:$B$8142,RESUMEN!BM3,'TODOS INV'!$E$2:$E$8142,"GRABADOR DIGITAL DE VIDEO Y AUDIO - VIDEOGRABADOR DIGITAL")</f>
        <v>0</v>
      </c>
      <c r="BN192" s="15">
        <f>COUNTIFS('TODOS INV'!$B$2:$B$8142,RESUMEN!BN3,'TODOS INV'!$E$2:$E$8142,"GRABADOR DIGITAL DE VIDEO Y AUDIO - VIDEOGRABADOR DIGITAL")</f>
        <v>2</v>
      </c>
      <c r="BO192" s="15">
        <f>COUNTIFS('TODOS INV'!$B$2:$B$8142,RESUMEN!BO3,'TODOS INV'!$E$2:$E$8142,"GRABADOR DIGITAL DE VIDEO Y AUDIO - VIDEOGRABADOR DIGITAL")</f>
        <v>0</v>
      </c>
      <c r="BP192" s="15">
        <f>COUNTIFS('TODOS INV'!$B$2:$B$8142,RESUMEN!BP3,'TODOS INV'!$E$2:$E$8142,"GRABADOR DIGITAL DE VIDEO Y AUDIO - VIDEOGRABADOR DIGITAL")</f>
        <v>0</v>
      </c>
      <c r="BQ192" s="15">
        <f>COUNTIFS('TODOS INV'!$B$2:$B$8142,RESUMEN!BQ3,'TODOS INV'!$E$2:$E$8142,"GRABADOR DIGITAL DE VIDEO Y AUDIO - VIDEOGRABADOR DIGITAL")</f>
        <v>0</v>
      </c>
      <c r="BR192" s="15">
        <f>COUNTIFS('TODOS INV'!$B$2:$B$8142,RESUMEN!BR3,'TODOS INV'!$E$2:$E$8142,"GRABADOR DIGITAL DE VIDEO Y AUDIO - VIDEOGRABADOR DIGITAL")</f>
        <v>0</v>
      </c>
      <c r="BS192" s="15">
        <f>COUNTIFS('TODOS INV'!$B$2:$B$8142,RESUMEN!BS3,'TODOS INV'!$E$2:$E$8142,"GRABADOR DIGITAL DE VIDEO Y AUDIO - VIDEOGRABADOR DIGITAL")</f>
        <v>0</v>
      </c>
      <c r="BT192" s="15">
        <f>COUNTIFS('TODOS INV'!$B$2:$B$8142,RESUMEN!BT3,'TODOS INV'!$E$2:$E$8142,"GRABADOR DIGITAL DE VIDEO Y AUDIO - VIDEOGRABADOR DIGITAL")</f>
        <v>0</v>
      </c>
      <c r="BU192" s="15">
        <f>COUNTIFS('TODOS INV'!$B$2:$B$8142,RESUMEN!BU3,'TODOS INV'!$E$2:$E$8142,"GRABADOR DIGITAL DE VIDEO Y AUDIO - VIDEOGRABADOR DIGITAL")</f>
        <v>0</v>
      </c>
      <c r="BV192" s="15">
        <f>COUNTIFS('TODOS INV'!$B$2:$B$8142,RESUMEN!BV3,'TODOS INV'!$E$2:$E$8142,"GRABADOR DIGITAL DE VIDEO Y AUDIO - VIDEOGRABADOR DIGITAL")</f>
        <v>0</v>
      </c>
      <c r="BW192" s="15">
        <f>COUNTIFS('TODOS INV'!$B$2:$B$8142,RESUMEN!BW3,'TODOS INV'!$E$2:$E$8142,"GRABADOR DIGITAL DE VIDEO Y AUDIO - VIDEOGRABADOR DIGITAL")</f>
        <v>0</v>
      </c>
      <c r="BX192" s="15">
        <f>COUNTIFS('TODOS INV'!$B$2:$B$8142,RESUMEN!BX3,'TODOS INV'!$E$2:$E$8142,"GRABADOR DIGITAL DE VIDEO Y AUDIO - VIDEOGRABADOR DIGITAL")</f>
        <v>0</v>
      </c>
      <c r="BY192" s="15">
        <f>COUNTIFS('TODOS INV'!$B$2:$B$8142,RESUMEN!BY3,'TODOS INV'!$E$2:$E$8142,"GRABADOR DIGITAL DE VIDEO Y AUDIO - VIDEOGRABADOR DIGITAL")</f>
        <v>0</v>
      </c>
      <c r="BZ192" s="15">
        <f>COUNTIFS('TODOS INV'!$B$2:$B$8142,RESUMEN!BZ3,'TODOS INV'!$E$2:$E$8142,"GRABADOR DIGITAL DE VIDEO Y AUDIO - VIDEOGRABADOR DIGITAL")</f>
        <v>0</v>
      </c>
      <c r="CA192" s="15">
        <f>COUNTIFS('TODOS INV'!$B$2:$B$8142,RESUMEN!CA3,'TODOS INV'!$E$2:$E$8142,"GRABADOR DIGITAL DE VIDEO Y AUDIO - VIDEOGRABADOR DIGITAL")</f>
        <v>0</v>
      </c>
      <c r="CB192" s="15">
        <f>COUNTIFS('TODOS INV'!$B$2:$B$8142,RESUMEN!CB3,'TODOS INV'!$E$2:$E$8142,"GRABADOR DIGITAL DE VIDEO Y AUDIO - VIDEOGRABADOR DIGITAL")</f>
        <v>0</v>
      </c>
      <c r="CC192" s="15">
        <f>COUNTIFS('TODOS INV'!$B$2:$B$8142,RESUMEN!CC3,'TODOS INV'!$E$2:$E$8142,"GRABADOR DIGITAL DE VIDEO Y AUDIO - VIDEOGRABADOR DIGITAL")</f>
        <v>0</v>
      </c>
      <c r="CD192" s="15">
        <f>COUNTIFS('TODOS INV'!$B$2:$B$8142,RESUMEN!CD3,'TODOS INV'!$E$2:$E$8142,"GRABADOR DIGITAL DE VIDEO Y AUDIO - VIDEOGRABADOR DIGITAL")</f>
        <v>0</v>
      </c>
      <c r="CE192" s="15">
        <f>COUNTIFS('TODOS INV'!$B$2:$B$8142,RESUMEN!CE3,'TODOS INV'!$E$2:$E$8142,"GRABADOR DIGITAL DE VIDEO Y AUDIO - VIDEOGRABADOR DIGITAL")</f>
        <v>0</v>
      </c>
      <c r="CF192" s="15">
        <f>COUNTIFS('TODOS INV'!$B$2:$B$8142,RESUMEN!CF3,'TODOS INV'!$E$2:$E$8142,"GRABADOR DIGITAL DE VIDEO Y AUDIO - VIDEOGRABADOR DIGITAL")</f>
        <v>0</v>
      </c>
      <c r="CG192" s="15">
        <f>COUNTIFS('TODOS INV'!$B$2:$B$8142,RESUMEN!CG3,'TODOS INV'!$E$2:$E$8142,"GRABADOR DIGITAL DE VIDEO Y AUDIO - VIDEOGRABADOR DIGITAL")</f>
        <v>0</v>
      </c>
      <c r="CH192" s="15">
        <f>COUNTIFS('TODOS INV'!$B$2:$B$8142,RESUMEN!CH3,'TODOS INV'!$E$2:$E$8142,"GRABADOR DIGITAL DE VIDEO Y AUDIO - VIDEOGRABADOR DIGITAL")</f>
        <v>0</v>
      </c>
      <c r="CI192" s="15">
        <f>COUNTIFS('TODOS INV'!$B$2:$B$8142,RESUMEN!CI3,'TODOS INV'!$E$2:$E$8142,"GRABADOR DIGITAL DE VIDEO Y AUDIO - VIDEOGRABADOR DIGITAL")</f>
        <v>0</v>
      </c>
      <c r="CJ192" s="15">
        <f>COUNTIFS('TODOS INV'!$B$2:$B$8142,RESUMEN!CJ3,'TODOS INV'!$E$2:$E$8142,"GRABADOR DIGITAL DE VIDEO Y AUDIO - VIDEOGRABADOR DIGITAL")</f>
        <v>0</v>
      </c>
      <c r="CK192" s="15">
        <f>COUNTIFS('TODOS INV'!$B$2:$B$8142,RESUMEN!CK3,'TODOS INV'!$E$2:$E$8142,"GRABADOR DIGITAL DE VIDEO Y AUDIO - VIDEOGRABADOR DIGITAL")</f>
        <v>0</v>
      </c>
      <c r="CL192" s="15">
        <f>COUNTIFS('TODOS INV'!$B$2:$B$8142,RESUMEN!CL3,'TODOS INV'!$E$2:$E$8142,"GRABADOR DIGITAL DE VIDEO Y AUDIO - VIDEOGRABADOR DIGITAL")</f>
        <v>0</v>
      </c>
      <c r="CM192" s="15">
        <f>COUNTIFS('TODOS INV'!$B$2:$B$8142,RESUMEN!CM3,'TODOS INV'!$E$2:$E$8142,"GRABADOR DIGITAL DE VIDEO Y AUDIO - VIDEOGRABADOR DIGITAL")</f>
        <v>0</v>
      </c>
      <c r="CN192" s="15">
        <f>COUNTIFS('TODOS INV'!$B$2:$B$8142,RESUMEN!CN3,'TODOS INV'!$E$2:$E$8142,"GRABADOR DIGITAL DE VIDEO Y AUDIO - VIDEOGRABADOR DIGITAL")</f>
        <v>0</v>
      </c>
      <c r="CO192" s="15">
        <f>COUNTIFS('TODOS INV'!$B$2:$B$8142,RESUMEN!CO3,'TODOS INV'!$E$2:$E$8142,"GRABADOR DIGITAL DE VIDEO Y AUDIO - VIDEOGRABADOR DIGITAL")</f>
        <v>0</v>
      </c>
      <c r="CP192" s="15">
        <f>COUNTIFS('TODOS INV'!$B$2:$B$8142,RESUMEN!CP3,'TODOS INV'!$E$2:$E$8142,"GRABADOR DIGITAL DE VIDEO Y AUDIO - VIDEOGRABADOR DIGITAL")</f>
        <v>0</v>
      </c>
      <c r="CQ192" s="15">
        <f>COUNTIFS('TODOS INV'!$B$2:$B$8142,RESUMEN!CQ3,'TODOS INV'!$E$2:$E$8142,"GRABADOR DIGITAL DE VIDEO Y AUDIO - VIDEOGRABADOR DIGITAL")</f>
        <v>0</v>
      </c>
      <c r="CR192" s="15">
        <f>COUNTIFS('TODOS INV'!$B$2:$B$8142,RESUMEN!CR3,'TODOS INV'!$E$2:$E$8142,"GRABADOR DIGITAL DE VIDEO Y AUDIO - VIDEOGRABADOR DIGITAL")</f>
        <v>0</v>
      </c>
      <c r="CS192" s="15">
        <f>COUNTIFS('TODOS INV'!$B$2:$B$8142,RESUMEN!CS3,'TODOS INV'!$E$2:$E$8142,"GRABADOR DIGITAL DE VIDEO Y AUDIO - VIDEOGRABADOR DIGITAL")</f>
        <v>0</v>
      </c>
      <c r="CT192" s="15">
        <f>COUNTIFS('TODOS INV'!$B$2:$B$8142,RESUMEN!CT3,'TODOS INV'!$E$2:$E$8142,"GRABADOR DIGITAL DE VIDEO Y AUDIO - VIDEOGRABADOR DIGITAL")</f>
        <v>0</v>
      </c>
      <c r="CU192" s="15">
        <f>COUNTIFS('TODOS INV'!$B$2:$B$8142,RESUMEN!CU3,'TODOS INV'!$E$2:$E$8142,"GRABADOR DIGITAL DE VIDEO Y AUDIO - VIDEOGRABADOR DIGITAL")</f>
        <v>0</v>
      </c>
      <c r="CV192" s="15">
        <f>COUNTIFS('TODOS INV'!$B$2:$B$8142,RESUMEN!CV3,'TODOS INV'!$E$2:$E$8142,"GRABADOR DIGITAL DE VIDEO Y AUDIO - VIDEOGRABADOR DIGITAL")</f>
        <v>0</v>
      </c>
      <c r="CW192" s="15">
        <f>COUNTIFS('TODOS INV'!$B$2:$B$8142,RESUMEN!CW3,'TODOS INV'!$E$2:$E$8142,"GRABADOR DIGITAL DE VIDEO Y AUDIO - VIDEOGRABADOR DIGITAL")</f>
        <v>0</v>
      </c>
      <c r="CX192" s="15">
        <f>COUNTIFS('TODOS INV'!$B$2:$B$8142,RESUMEN!CX3,'TODOS INV'!$E$2:$E$8142,"GRABADOR DIGITAL DE VIDEO Y AUDIO - VIDEOGRABADOR DIGITAL")</f>
        <v>0</v>
      </c>
      <c r="CY192" s="15">
        <f>COUNTIFS('TODOS INV'!$B$2:$B$8142,RESUMEN!CY3,'TODOS INV'!$E$2:$E$8142,"GRABADOR DIGITAL DE VIDEO Y AUDIO - VIDEOGRABADOR DIGITAL")</f>
        <v>0</v>
      </c>
      <c r="CZ192" s="15">
        <f>COUNTIFS('TODOS INV'!$B$2:$B$8142,RESUMEN!CZ3,'TODOS INV'!$E$2:$E$8142,"GRABADOR DIGITAL DE VIDEO Y AUDIO - VIDEOGRABADOR DIGITAL")</f>
        <v>0</v>
      </c>
      <c r="DA192" s="15">
        <f>COUNTIFS('TODOS INV'!$B$2:$B$8142,RESUMEN!DA3,'TODOS INV'!$E$2:$E$8142,"GRABADOR DIGITAL DE VIDEO Y AUDIO - VIDEOGRABADOR DIGITAL")</f>
        <v>0</v>
      </c>
      <c r="DB192" s="15">
        <f>COUNTIFS('TODOS INV'!$B$2:$B$8142,RESUMEN!DB3,'TODOS INV'!$E$2:$E$8142,"GRABADOR DIGITAL DE VIDEO Y AUDIO - VIDEOGRABADOR DIGITAL")</f>
        <v>0</v>
      </c>
      <c r="DC192" s="15">
        <f>COUNTIFS('TODOS INV'!$B$2:$B$8142,RESUMEN!DC3,'TODOS INV'!$E$2:$E$8142,"GRABADOR DIGITAL DE VIDEO Y AUDIO - VIDEOGRABADOR DIGITAL")</f>
        <v>0</v>
      </c>
      <c r="DD192" s="15">
        <f>COUNTIFS('TODOS INV'!$B$2:$B$8142,RESUMEN!DD3,'TODOS INV'!$E$2:$E$8142,"GRABADOR DIGITAL DE VIDEO Y AUDIO - VIDEOGRABADOR DIGITAL")</f>
        <v>0</v>
      </c>
      <c r="DE192" s="15">
        <f>COUNTIFS('TODOS INV'!$B$2:$B$8142,RESUMEN!DE3,'TODOS INV'!$E$2:$E$8142,"GRABADOR DIGITAL DE VIDEO Y AUDIO - VIDEOGRABADOR DIGITAL")</f>
        <v>0</v>
      </c>
      <c r="DF192" s="15">
        <f>COUNTIFS('TODOS INV'!$B$2:$B$8142,RESUMEN!DF3,'TODOS INV'!$E$2:$E$8142,"GRABADOR DIGITAL DE VIDEO Y AUDIO - VIDEOGRABADOR DIGITAL")</f>
        <v>0</v>
      </c>
      <c r="DG192" s="15">
        <f>COUNTIFS('TODOS INV'!$B$2:$B$8142,RESUMEN!DG3,'TODOS INV'!$E$2:$E$8142,"GRABADOR DIGITAL DE VIDEO Y AUDIO - VIDEOGRABADOR DIGITAL")</f>
        <v>0</v>
      </c>
      <c r="DH192" s="15">
        <f>COUNTIFS('TODOS INV'!$B$2:$B$8142,RESUMEN!DH3,'TODOS INV'!$E$2:$E$8142,"GRABADOR DIGITAL DE VIDEO Y AUDIO - VIDEOGRABADOR DIGITAL")</f>
        <v>0</v>
      </c>
    </row>
    <row r="193" spans="1:112" x14ac:dyDescent="0.2">
      <c r="A193" s="7">
        <v>190</v>
      </c>
      <c r="B193" s="9" t="s">
        <v>3072</v>
      </c>
      <c r="C193" s="15">
        <f>COUNTIFS('TODOS INV'!$B$2:$B$8142,RESUMEN!C3,'TODOS INV'!$E$2:$E$8142,"APARADOR DE MADERA")</f>
        <v>0</v>
      </c>
      <c r="D193" s="15">
        <f>COUNTIFS('TODOS INV'!$B$2:$B$8142,RESUMEN!D3,'TODOS INV'!$E$2:$E$8142,"APARADOR DE MADERA")</f>
        <v>0</v>
      </c>
      <c r="E193" s="15">
        <f>COUNTIFS('TODOS INV'!$B$2:$B$8142,RESUMEN!E3,'TODOS INV'!$E$2:$E$8142,"APARADOR DE MADERA")</f>
        <v>0</v>
      </c>
      <c r="F193" s="15">
        <f>COUNTIFS('TODOS INV'!$B$2:$B$8142,RESUMEN!F3,'TODOS INV'!$E$2:$E$8142,"APARADOR DE MADERA")</f>
        <v>0</v>
      </c>
      <c r="G193" s="15">
        <f>COUNTIFS('TODOS INV'!$B$2:$B$8142,RESUMEN!G3,'TODOS INV'!$E$2:$E$8142,"APARADOR DE MADERA")</f>
        <v>0</v>
      </c>
      <c r="H193" s="15">
        <f>COUNTIFS('TODOS INV'!$B$2:$B$8142,RESUMEN!H3,'TODOS INV'!$E$2:$E$8142,"APARADOR DE MADERA")</f>
        <v>0</v>
      </c>
      <c r="I193" s="15">
        <f>COUNTIFS('TODOS INV'!$B$2:$B$8142,RESUMEN!I3,'TODOS INV'!$E$2:$E$8142,"APARADOR DE MADERA")</f>
        <v>0</v>
      </c>
      <c r="J193" s="15">
        <f>COUNTIFS('TODOS INV'!$B$2:$B$8142,RESUMEN!J3,'TODOS INV'!$E$2:$E$8142,"APARADOR DE MADERA")</f>
        <v>0</v>
      </c>
      <c r="K193" s="15">
        <f>COUNTIFS('TODOS INV'!$B$2:$B$8142,RESUMEN!K3,'TODOS INV'!$E$2:$E$8142,"APARADOR DE MADERA")</f>
        <v>0</v>
      </c>
      <c r="L193" s="15">
        <f>COUNTIFS('TODOS INV'!$B$2:$B$8142,RESUMEN!L3,'TODOS INV'!$E$2:$E$8142,"APARADOR DE MADERA")</f>
        <v>0</v>
      </c>
      <c r="M193" s="15">
        <f>COUNTIFS('TODOS INV'!$B$2:$B$8142,RESUMEN!M3,'TODOS INV'!$E$2:$E$8142,"APARADOR DE MADERA")</f>
        <v>0</v>
      </c>
      <c r="N193" s="15">
        <f>COUNTIFS('TODOS INV'!$B$2:$B$8142,RESUMEN!N3,'TODOS INV'!$E$2:$E$8142,"APARADOR DE MADERA")</f>
        <v>0</v>
      </c>
      <c r="O193" s="15">
        <f>COUNTIFS('TODOS INV'!$B$2:$B$8142,RESUMEN!O3,'TODOS INV'!$E$2:$E$8142,"APARADOR DE MADERA")</f>
        <v>0</v>
      </c>
      <c r="P193" s="15">
        <f>COUNTIFS('TODOS INV'!$B$2:$B$8142,RESUMEN!P3,'TODOS INV'!$E$2:$E$8142,"APARADOR DE MADERA")</f>
        <v>0</v>
      </c>
      <c r="Q193" s="15">
        <f>COUNTIFS('TODOS INV'!$B$2:$B$8142,RESUMEN!Q3,'TODOS INV'!$E$2:$E$8142,"APARADOR DE MADERA")</f>
        <v>0</v>
      </c>
      <c r="R193" s="15">
        <f>COUNTIFS('TODOS INV'!$B$2:$B$8142,RESUMEN!R3,'TODOS INV'!$E$2:$E$8142,"APARADOR DE MADERA")</f>
        <v>0</v>
      </c>
      <c r="S193" s="15">
        <f>COUNTIFS('TODOS INV'!$B$2:$B$8142,RESUMEN!S3,'TODOS INV'!$E$2:$E$8142,"APARADOR DE MADERA")</f>
        <v>0</v>
      </c>
      <c r="T193" s="15">
        <f>COUNTIFS('TODOS INV'!$B$2:$B$8142,RESUMEN!T3,'TODOS INV'!$E$2:$E$8142,"APARADOR DE MADERA")</f>
        <v>0</v>
      </c>
      <c r="U193" s="15">
        <f>COUNTIFS('TODOS INV'!$B$2:$B$8142,RESUMEN!U3,'TODOS INV'!$E$2:$E$8142,"APARADOR DE MADERA")</f>
        <v>0</v>
      </c>
      <c r="V193" s="15">
        <f>COUNTIFS('TODOS INV'!$B$2:$B$8142,RESUMEN!V3,'TODOS INV'!$E$2:$E$8142,"APARADOR DE MADERA")</f>
        <v>0</v>
      </c>
      <c r="W193" s="15">
        <f>COUNTIFS('TODOS INV'!$B$2:$B$8142,RESUMEN!W3,'TODOS INV'!$E$2:$E$8142,"APARADOR DE MADERA")</f>
        <v>0</v>
      </c>
      <c r="X193" s="15">
        <f>COUNTIFS('TODOS INV'!$B$2:$B$8142,RESUMEN!X3,'TODOS INV'!$E$2:$E$8142,"APARADOR DE MADERA")</f>
        <v>0</v>
      </c>
      <c r="Y193" s="15">
        <f>COUNTIFS('TODOS INV'!$B$2:$B$8142,RESUMEN!Y3,'TODOS INV'!$E$2:$E$8142,"APARADOR DE MADERA")</f>
        <v>0</v>
      </c>
      <c r="Z193" s="15">
        <f>COUNTIFS('TODOS INV'!$B$2:$B$8142,RESUMEN!Z3,'TODOS INV'!$E$2:$E$8142,"APARADOR DE MADERA")</f>
        <v>0</v>
      </c>
      <c r="AA193" s="15">
        <f>COUNTIFS('TODOS INV'!$B$2:$B$8142,RESUMEN!AA3,'TODOS INV'!$E$2:$E$8142,"APARADOR DE MADERA")</f>
        <v>0</v>
      </c>
      <c r="AB193" s="15">
        <f>COUNTIFS('TODOS INV'!$B$2:$B$8142,RESUMEN!AB3,'TODOS INV'!$E$2:$E$8142,"APARADOR DE MADERA")</f>
        <v>0</v>
      </c>
      <c r="AC193" s="15">
        <f>COUNTIFS('TODOS INV'!$B$2:$B$8142,RESUMEN!AC3,'TODOS INV'!$E$2:$E$8142,"APARADOR DE MADERA")</f>
        <v>0</v>
      </c>
      <c r="AD193" s="15">
        <f>COUNTIFS('TODOS INV'!$B$2:$B$8142,RESUMEN!AD3,'TODOS INV'!$E$2:$E$8142,"APARADOR DE MADERA")</f>
        <v>0</v>
      </c>
      <c r="AE193" s="15">
        <f>COUNTIFS('TODOS INV'!$B$2:$B$8142,RESUMEN!AE3,'TODOS INV'!$E$2:$E$8142,"APARADOR DE MADERA")</f>
        <v>0</v>
      </c>
      <c r="AF193" s="15">
        <f>COUNTIFS('TODOS INV'!$B$2:$B$8142,RESUMEN!AF3,'TODOS INV'!$E$2:$E$8142,"APARADOR DE MADERA")</f>
        <v>0</v>
      </c>
      <c r="AG193" s="15">
        <f>COUNTIFS('TODOS INV'!$B$2:$B$8142,RESUMEN!AG3,'TODOS INV'!$E$2:$E$8142,"APARADOR DE MADERA")</f>
        <v>0</v>
      </c>
      <c r="AH193" s="15">
        <f>COUNTIFS('TODOS INV'!$B$2:$B$8142,RESUMEN!AH3,'TODOS INV'!$E$2:$E$8142,"APARADOR DE MADERA")</f>
        <v>0</v>
      </c>
      <c r="AI193" s="15">
        <f>COUNTIFS('TODOS INV'!$B$2:$B$8142,RESUMEN!AI3,'TODOS INV'!$E$2:$E$8142,"APARADOR DE MADERA")</f>
        <v>0</v>
      </c>
      <c r="AJ193" s="15">
        <f>COUNTIFS('TODOS INV'!$B$2:$B$8142,RESUMEN!AJ3,'TODOS INV'!$E$2:$E$8142,"APARADOR DE MADERA")</f>
        <v>0</v>
      </c>
      <c r="AK193" s="15">
        <f>COUNTIFS('TODOS INV'!$B$2:$B$8142,RESUMEN!AK3,'TODOS INV'!$E$2:$E$8142,"APARADOR DE MADERA")</f>
        <v>0</v>
      </c>
      <c r="AL193" s="15">
        <f>COUNTIFS('TODOS INV'!$B$2:$B$8142,RESUMEN!AL3,'TODOS INV'!$E$2:$E$8142,"APARADOR DE MADERA")</f>
        <v>0</v>
      </c>
      <c r="AM193" s="15">
        <f>COUNTIFS('TODOS INV'!$B$2:$B$8142,RESUMEN!AM3,'TODOS INV'!$E$2:$E$8142,"APARADOR DE MADERA")</f>
        <v>0</v>
      </c>
      <c r="AN193" s="15">
        <f>COUNTIFS('TODOS INV'!$B$2:$B$8142,RESUMEN!AN3,'TODOS INV'!$E$2:$E$8142,"APARADOR DE MADERA")</f>
        <v>0</v>
      </c>
      <c r="AO193" s="15">
        <f>COUNTIFS('TODOS INV'!$B$2:$B$8142,RESUMEN!AO3,'TODOS INV'!$E$2:$E$8142,"APARADOR DE MADERA")</f>
        <v>0</v>
      </c>
      <c r="AP193" s="15">
        <f>COUNTIFS('TODOS INV'!$B$2:$B$8142,RESUMEN!AP3,'TODOS INV'!$E$2:$E$8142,"APARADOR DE MADERA")</f>
        <v>0</v>
      </c>
      <c r="AQ193" s="15">
        <f>COUNTIFS('TODOS INV'!$B$2:$B$8142,RESUMEN!AQ3,'TODOS INV'!$E$2:$E$8142,"APARADOR DE MADERA")</f>
        <v>0</v>
      </c>
      <c r="AR193" s="15">
        <f>COUNTIFS('TODOS INV'!$B$2:$B$8142,RESUMEN!AR3,'TODOS INV'!$E$2:$E$8142,"APARADOR DE MADERA")</f>
        <v>0</v>
      </c>
      <c r="AS193" s="15">
        <f>COUNTIFS('TODOS INV'!$B$2:$B$8142,RESUMEN!AS3,'TODOS INV'!$E$2:$E$8142,"APARADOR DE MADERA")</f>
        <v>0</v>
      </c>
      <c r="AT193" s="15">
        <f>COUNTIFS('TODOS INV'!$B$2:$B$8142,RESUMEN!AT3,'TODOS INV'!$E$2:$E$8142,"APARADOR DE MADERA")</f>
        <v>0</v>
      </c>
      <c r="AU193" s="15">
        <f>COUNTIFS('TODOS INV'!$B$2:$B$8142,RESUMEN!AU3,'TODOS INV'!$E$2:$E$8142,"APARADOR DE MADERA")</f>
        <v>0</v>
      </c>
      <c r="AV193" s="15">
        <f>COUNTIFS('TODOS INV'!$B$2:$B$8142,RESUMEN!AV3,'TODOS INV'!$E$2:$E$8142,"APARADOR DE MADERA")</f>
        <v>0</v>
      </c>
      <c r="AW193" s="15">
        <f>COUNTIFS('TODOS INV'!$B$2:$B$8142,RESUMEN!AW3,'TODOS INV'!$E$2:$E$8142,"APARADOR DE MADERA")</f>
        <v>0</v>
      </c>
      <c r="AX193" s="15">
        <f>COUNTIFS('TODOS INV'!$B$2:$B$8142,RESUMEN!AX3,'TODOS INV'!$E$2:$E$8142,"APARADOR DE MADERA")</f>
        <v>0</v>
      </c>
      <c r="AY193" s="15">
        <f>COUNTIFS('TODOS INV'!$B$2:$B$8142,RESUMEN!AY3,'TODOS INV'!$E$2:$E$8142,"APARADOR DE MADERA")</f>
        <v>0</v>
      </c>
      <c r="AZ193" s="15">
        <f>COUNTIFS('TODOS INV'!$B$2:$B$8142,RESUMEN!AZ3,'TODOS INV'!$E$2:$E$8142,"APARADOR DE MADERA")</f>
        <v>0</v>
      </c>
      <c r="BA193" s="15">
        <f>COUNTIFS('TODOS INV'!$B$2:$B$8142,RESUMEN!BA3,'TODOS INV'!$E$2:$E$8142,"APARADOR DE MADERA")</f>
        <v>1</v>
      </c>
      <c r="BB193" s="15">
        <f>COUNTIFS('TODOS INV'!$B$2:$B$8142,RESUMEN!BB3,'TODOS INV'!$E$2:$E$8142,"APARADOR DE MADERA")</f>
        <v>0</v>
      </c>
      <c r="BC193" s="15">
        <f>COUNTIFS('TODOS INV'!$B$2:$B$8142,RESUMEN!BC3,'TODOS INV'!$E$2:$E$8142,"APARADOR DE MADERA")</f>
        <v>0</v>
      </c>
      <c r="BD193" s="15">
        <f>COUNTIFS('TODOS INV'!$B$2:$B$8142,RESUMEN!BD3,'TODOS INV'!$E$2:$E$8142,"APARADOR DE MADERA")</f>
        <v>0</v>
      </c>
      <c r="BE193" s="15">
        <f>COUNTIFS('TODOS INV'!$B$2:$B$8142,RESUMEN!BE3,'TODOS INV'!$E$2:$E$8142,"APARADOR DE MADERA")</f>
        <v>0</v>
      </c>
      <c r="BF193" s="15">
        <f>COUNTIFS('TODOS INV'!$B$2:$B$8142,RESUMEN!BF3,'TODOS INV'!$E$2:$E$8142,"APARADOR DE MADERA")</f>
        <v>0</v>
      </c>
      <c r="BG193" s="15">
        <f>COUNTIFS('TODOS INV'!$B$2:$B$8142,RESUMEN!BG3,'TODOS INV'!$E$2:$E$8142,"APARADOR DE MADERA")</f>
        <v>0</v>
      </c>
      <c r="BH193" s="15">
        <f>COUNTIFS('TODOS INV'!$B$2:$B$8142,RESUMEN!BH3,'TODOS INV'!$E$2:$E$8142,"APARADOR DE MADERA")</f>
        <v>0</v>
      </c>
      <c r="BI193" s="15">
        <f>COUNTIFS('TODOS INV'!$B$2:$B$8142,RESUMEN!BI3,'TODOS INV'!$E$2:$E$8142,"APARADOR DE MADERA")</f>
        <v>0</v>
      </c>
      <c r="BJ193" s="15">
        <f>COUNTIFS('TODOS INV'!$B$2:$B$8142,RESUMEN!BJ3,'TODOS INV'!$E$2:$E$8142,"APARADOR DE MADERA")</f>
        <v>0</v>
      </c>
      <c r="BK193" s="15">
        <f>COUNTIFS('TODOS INV'!$B$2:$B$8142,RESUMEN!BK3,'TODOS INV'!$E$2:$E$8142,"APARADOR DE MADERA")</f>
        <v>0</v>
      </c>
      <c r="BL193" s="15">
        <f>COUNTIFS('TODOS INV'!$B$2:$B$8142,RESUMEN!BL3,'TODOS INV'!$E$2:$E$8142,"APARADOR DE MADERA")</f>
        <v>0</v>
      </c>
      <c r="BM193" s="15">
        <f>COUNTIFS('TODOS INV'!$B$2:$B$8142,RESUMEN!BM3,'TODOS INV'!$E$2:$E$8142,"APARADOR DE MADERA")</f>
        <v>0</v>
      </c>
      <c r="BN193" s="15">
        <f>COUNTIFS('TODOS INV'!$B$2:$B$8142,RESUMEN!BN3,'TODOS INV'!$E$2:$E$8142,"APARADOR DE MADERA")</f>
        <v>0</v>
      </c>
      <c r="BO193" s="15">
        <f>COUNTIFS('TODOS INV'!$B$2:$B$8142,RESUMEN!BO3,'TODOS INV'!$E$2:$E$8142,"APARADOR DE MADERA")</f>
        <v>0</v>
      </c>
      <c r="BP193" s="15">
        <f>COUNTIFS('TODOS INV'!$B$2:$B$8142,RESUMEN!BP3,'TODOS INV'!$E$2:$E$8142,"APARADOR DE MADERA")</f>
        <v>0</v>
      </c>
      <c r="BQ193" s="15">
        <f>COUNTIFS('TODOS INV'!$B$2:$B$8142,RESUMEN!BQ3,'TODOS INV'!$E$2:$E$8142,"APARADOR DE MADERA")</f>
        <v>0</v>
      </c>
      <c r="BR193" s="15">
        <f>COUNTIFS('TODOS INV'!$B$2:$B$8142,RESUMEN!BR3,'TODOS INV'!$E$2:$E$8142,"APARADOR DE MADERA")</f>
        <v>0</v>
      </c>
      <c r="BS193" s="15">
        <f>COUNTIFS('TODOS INV'!$B$2:$B$8142,RESUMEN!BS3,'TODOS INV'!$E$2:$E$8142,"APARADOR DE MADERA")</f>
        <v>0</v>
      </c>
      <c r="BT193" s="15">
        <f>COUNTIFS('TODOS INV'!$B$2:$B$8142,RESUMEN!BT3,'TODOS INV'!$E$2:$E$8142,"APARADOR DE MADERA")</f>
        <v>0</v>
      </c>
      <c r="BU193" s="15">
        <f>COUNTIFS('TODOS INV'!$B$2:$B$8142,RESUMEN!BU3,'TODOS INV'!$E$2:$E$8142,"APARADOR DE MADERA")</f>
        <v>0</v>
      </c>
      <c r="BV193" s="15">
        <f>COUNTIFS('TODOS INV'!$B$2:$B$8142,RESUMEN!BV3,'TODOS INV'!$E$2:$E$8142,"APARADOR DE MADERA")</f>
        <v>0</v>
      </c>
      <c r="BW193" s="15">
        <f>COUNTIFS('TODOS INV'!$B$2:$B$8142,RESUMEN!BW3,'TODOS INV'!$E$2:$E$8142,"APARADOR DE MADERA")</f>
        <v>0</v>
      </c>
      <c r="BX193" s="15">
        <f>COUNTIFS('TODOS INV'!$B$2:$B$8142,RESUMEN!BX3,'TODOS INV'!$E$2:$E$8142,"APARADOR DE MADERA")</f>
        <v>0</v>
      </c>
      <c r="BY193" s="15">
        <f>COUNTIFS('TODOS INV'!$B$2:$B$8142,RESUMEN!BY3,'TODOS INV'!$E$2:$E$8142,"APARADOR DE MADERA")</f>
        <v>0</v>
      </c>
      <c r="BZ193" s="15">
        <f>COUNTIFS('TODOS INV'!$B$2:$B$8142,RESUMEN!BZ3,'TODOS INV'!$E$2:$E$8142,"APARADOR DE MADERA")</f>
        <v>0</v>
      </c>
      <c r="CA193" s="15">
        <f>COUNTIFS('TODOS INV'!$B$2:$B$8142,RESUMEN!CA3,'TODOS INV'!$E$2:$E$8142,"APARADOR DE MADERA")</f>
        <v>0</v>
      </c>
      <c r="CB193" s="15">
        <f>COUNTIFS('TODOS INV'!$B$2:$B$8142,RESUMEN!CB3,'TODOS INV'!$E$2:$E$8142,"APARADOR DE MADERA")</f>
        <v>0</v>
      </c>
      <c r="CC193" s="15">
        <f>COUNTIFS('TODOS INV'!$B$2:$B$8142,RESUMEN!CC3,'TODOS INV'!$E$2:$E$8142,"APARADOR DE MADERA")</f>
        <v>0</v>
      </c>
      <c r="CD193" s="15">
        <f>COUNTIFS('TODOS INV'!$B$2:$B$8142,RESUMEN!CD3,'TODOS INV'!$E$2:$E$8142,"APARADOR DE MADERA")</f>
        <v>0</v>
      </c>
      <c r="CE193" s="15">
        <f>COUNTIFS('TODOS INV'!$B$2:$B$8142,RESUMEN!CE3,'TODOS INV'!$E$2:$E$8142,"APARADOR DE MADERA")</f>
        <v>0</v>
      </c>
      <c r="CF193" s="15">
        <f>COUNTIFS('TODOS INV'!$B$2:$B$8142,RESUMEN!CF3,'TODOS INV'!$E$2:$E$8142,"APARADOR DE MADERA")</f>
        <v>0</v>
      </c>
      <c r="CG193" s="15">
        <f>COUNTIFS('TODOS INV'!$B$2:$B$8142,RESUMEN!CG3,'TODOS INV'!$E$2:$E$8142,"APARADOR DE MADERA")</f>
        <v>0</v>
      </c>
      <c r="CH193" s="15">
        <f>COUNTIFS('TODOS INV'!$B$2:$B$8142,RESUMEN!CH3,'TODOS INV'!$E$2:$E$8142,"APARADOR DE MADERA")</f>
        <v>0</v>
      </c>
      <c r="CI193" s="15">
        <f>COUNTIFS('TODOS INV'!$B$2:$B$8142,RESUMEN!CI3,'TODOS INV'!$E$2:$E$8142,"APARADOR DE MADERA")</f>
        <v>0</v>
      </c>
      <c r="CJ193" s="15">
        <f>COUNTIFS('TODOS INV'!$B$2:$B$8142,RESUMEN!CJ3,'TODOS INV'!$E$2:$E$8142,"APARADOR DE MADERA")</f>
        <v>0</v>
      </c>
      <c r="CK193" s="15">
        <f>COUNTIFS('TODOS INV'!$B$2:$B$8142,RESUMEN!CK3,'TODOS INV'!$E$2:$E$8142,"APARADOR DE MADERA")</f>
        <v>0</v>
      </c>
      <c r="CL193" s="15">
        <f>COUNTIFS('TODOS INV'!$B$2:$B$8142,RESUMEN!CL3,'TODOS INV'!$E$2:$E$8142,"APARADOR DE MADERA")</f>
        <v>0</v>
      </c>
      <c r="CM193" s="15">
        <f>COUNTIFS('TODOS INV'!$B$2:$B$8142,RESUMEN!CM3,'TODOS INV'!$E$2:$E$8142,"APARADOR DE MADERA")</f>
        <v>0</v>
      </c>
      <c r="CN193" s="15">
        <f>COUNTIFS('TODOS INV'!$B$2:$B$8142,RESUMEN!CN3,'TODOS INV'!$E$2:$E$8142,"APARADOR DE MADERA")</f>
        <v>0</v>
      </c>
      <c r="CO193" s="15">
        <f>COUNTIFS('TODOS INV'!$B$2:$B$8142,RESUMEN!CO3,'TODOS INV'!$E$2:$E$8142,"APARADOR DE MADERA")</f>
        <v>0</v>
      </c>
      <c r="CP193" s="15">
        <f>COUNTIFS('TODOS INV'!$B$2:$B$8142,RESUMEN!CP3,'TODOS INV'!$E$2:$E$8142,"APARADOR DE MADERA")</f>
        <v>0</v>
      </c>
      <c r="CQ193" s="15">
        <f>COUNTIFS('TODOS INV'!$B$2:$B$8142,RESUMEN!CQ3,'TODOS INV'!$E$2:$E$8142,"APARADOR DE MADERA")</f>
        <v>0</v>
      </c>
      <c r="CR193" s="15">
        <f>COUNTIFS('TODOS INV'!$B$2:$B$8142,RESUMEN!CR3,'TODOS INV'!$E$2:$E$8142,"APARADOR DE MADERA")</f>
        <v>0</v>
      </c>
      <c r="CS193" s="15">
        <f>COUNTIFS('TODOS INV'!$B$2:$B$8142,RESUMEN!CS3,'TODOS INV'!$E$2:$E$8142,"APARADOR DE MADERA")</f>
        <v>0</v>
      </c>
      <c r="CT193" s="15">
        <f>COUNTIFS('TODOS INV'!$B$2:$B$8142,RESUMEN!CT3,'TODOS INV'!$E$2:$E$8142,"APARADOR DE MADERA")</f>
        <v>0</v>
      </c>
      <c r="CU193" s="15">
        <f>COUNTIFS('TODOS INV'!$B$2:$B$8142,RESUMEN!CU3,'TODOS INV'!$E$2:$E$8142,"APARADOR DE MADERA")</f>
        <v>0</v>
      </c>
      <c r="CV193" s="15">
        <f>COUNTIFS('TODOS INV'!$B$2:$B$8142,RESUMEN!CV3,'TODOS INV'!$E$2:$E$8142,"APARADOR DE MADERA")</f>
        <v>0</v>
      </c>
      <c r="CW193" s="15">
        <f>COUNTIFS('TODOS INV'!$B$2:$B$8142,RESUMEN!CW3,'TODOS INV'!$E$2:$E$8142,"APARADOR DE MADERA")</f>
        <v>0</v>
      </c>
      <c r="CX193" s="15">
        <f>COUNTIFS('TODOS INV'!$B$2:$B$8142,RESUMEN!CX3,'TODOS INV'!$E$2:$E$8142,"APARADOR DE MADERA")</f>
        <v>0</v>
      </c>
      <c r="CY193" s="15">
        <f>COUNTIFS('TODOS INV'!$B$2:$B$8142,RESUMEN!CY3,'TODOS INV'!$E$2:$E$8142,"APARADOR DE MADERA")</f>
        <v>0</v>
      </c>
      <c r="CZ193" s="15">
        <f>COUNTIFS('TODOS INV'!$B$2:$B$8142,RESUMEN!CZ3,'TODOS INV'!$E$2:$E$8142,"APARADOR DE MADERA")</f>
        <v>0</v>
      </c>
      <c r="DA193" s="15">
        <f>COUNTIFS('TODOS INV'!$B$2:$B$8142,RESUMEN!DA3,'TODOS INV'!$E$2:$E$8142,"APARADOR DE MADERA")</f>
        <v>0</v>
      </c>
      <c r="DB193" s="15">
        <f>COUNTIFS('TODOS INV'!$B$2:$B$8142,RESUMEN!DB3,'TODOS INV'!$E$2:$E$8142,"APARADOR DE MADERA")</f>
        <v>0</v>
      </c>
      <c r="DC193" s="15">
        <f>COUNTIFS('TODOS INV'!$B$2:$B$8142,RESUMEN!DC3,'TODOS INV'!$E$2:$E$8142,"APARADOR DE MADERA")</f>
        <v>0</v>
      </c>
      <c r="DD193" s="15">
        <f>COUNTIFS('TODOS INV'!$B$2:$B$8142,RESUMEN!DD3,'TODOS INV'!$E$2:$E$8142,"APARADOR DE MADERA")</f>
        <v>0</v>
      </c>
      <c r="DE193" s="15">
        <f>COUNTIFS('TODOS INV'!$B$2:$B$8142,RESUMEN!DE3,'TODOS INV'!$E$2:$E$8142,"APARADOR DE MADERA")</f>
        <v>0</v>
      </c>
      <c r="DF193" s="15">
        <f>COUNTIFS('TODOS INV'!$B$2:$B$8142,RESUMEN!DF3,'TODOS INV'!$E$2:$E$8142,"APARADOR DE MADERA")</f>
        <v>0</v>
      </c>
      <c r="DG193" s="15">
        <f>COUNTIFS('TODOS INV'!$B$2:$B$8142,RESUMEN!DG3,'TODOS INV'!$E$2:$E$8142,"APARADOR DE MADERA")</f>
        <v>0</v>
      </c>
      <c r="DH193" s="15">
        <f>COUNTIFS('TODOS INV'!$B$2:$B$8142,RESUMEN!DH3,'TODOS INV'!$E$2:$E$8142,"APARADOR DE MADERA")</f>
        <v>0</v>
      </c>
    </row>
    <row r="194" spans="1:112" x14ac:dyDescent="0.2">
      <c r="A194" s="7">
        <v>191</v>
      </c>
      <c r="B194" s="9" t="s">
        <v>3074</v>
      </c>
      <c r="C194" s="15">
        <f>COUNTIFS('TODOS INV'!$B$2:$B$8142,RESUMEN!C3,'TODOS INV'!$E$2:$E$8142,"RADIO RELOJ")</f>
        <v>0</v>
      </c>
      <c r="D194" s="15">
        <f>COUNTIFS('TODOS INV'!$B$2:$B$8142,RESUMEN!D3,'TODOS INV'!$E$2:$E$8142,"RADIO RELOJ")</f>
        <v>0</v>
      </c>
      <c r="E194" s="15">
        <f>COUNTIFS('TODOS INV'!$B$2:$B$8142,RESUMEN!E3,'TODOS INV'!$E$2:$E$8142,"RADIO RELOJ")</f>
        <v>0</v>
      </c>
      <c r="F194" s="15">
        <f>COUNTIFS('TODOS INV'!$B$2:$B$8142,RESUMEN!F3,'TODOS INV'!$E$2:$E$8142,"RADIO RELOJ")</f>
        <v>0</v>
      </c>
      <c r="G194" s="15">
        <f>COUNTIFS('TODOS INV'!$B$2:$B$8142,RESUMEN!G3,'TODOS INV'!$E$2:$E$8142,"RADIO RELOJ")</f>
        <v>0</v>
      </c>
      <c r="H194" s="15">
        <f>COUNTIFS('TODOS INV'!$B$2:$B$8142,RESUMEN!H3,'TODOS INV'!$E$2:$E$8142,"RADIO RELOJ")</f>
        <v>0</v>
      </c>
      <c r="I194" s="15">
        <f>COUNTIFS('TODOS INV'!$B$2:$B$8142,RESUMEN!I3,'TODOS INV'!$E$2:$E$8142,"RADIO RELOJ")</f>
        <v>0</v>
      </c>
      <c r="J194" s="15">
        <f>COUNTIFS('TODOS INV'!$B$2:$B$8142,RESUMEN!J3,'TODOS INV'!$E$2:$E$8142,"RADIO RELOJ")</f>
        <v>0</v>
      </c>
      <c r="K194" s="15">
        <f>COUNTIFS('TODOS INV'!$B$2:$B$8142,RESUMEN!K3,'TODOS INV'!$E$2:$E$8142,"RADIO RELOJ")</f>
        <v>0</v>
      </c>
      <c r="L194" s="15">
        <f>COUNTIFS('TODOS INV'!$B$2:$B$8142,RESUMEN!L3,'TODOS INV'!$E$2:$E$8142,"RADIO RELOJ")</f>
        <v>0</v>
      </c>
      <c r="M194" s="15">
        <f>COUNTIFS('TODOS INV'!$B$2:$B$8142,RESUMEN!M3,'TODOS INV'!$E$2:$E$8142,"RADIO RELOJ")</f>
        <v>0</v>
      </c>
      <c r="N194" s="15">
        <f>COUNTIFS('TODOS INV'!$B$2:$B$8142,RESUMEN!N3,'TODOS INV'!$E$2:$E$8142,"RADIO RELOJ")</f>
        <v>0</v>
      </c>
      <c r="O194" s="15">
        <f>COUNTIFS('TODOS INV'!$B$2:$B$8142,RESUMEN!O3,'TODOS INV'!$E$2:$E$8142,"RADIO RELOJ")</f>
        <v>0</v>
      </c>
      <c r="P194" s="15">
        <f>COUNTIFS('TODOS INV'!$B$2:$B$8142,RESUMEN!P3,'TODOS INV'!$E$2:$E$8142,"RADIO RELOJ")</f>
        <v>0</v>
      </c>
      <c r="Q194" s="15">
        <f>COUNTIFS('TODOS INV'!$B$2:$B$8142,RESUMEN!Q3,'TODOS INV'!$E$2:$E$8142,"RADIO RELOJ")</f>
        <v>0</v>
      </c>
      <c r="R194" s="15">
        <f>COUNTIFS('TODOS INV'!$B$2:$B$8142,RESUMEN!R3,'TODOS INV'!$E$2:$E$8142,"RADIO RELOJ")</f>
        <v>0</v>
      </c>
      <c r="S194" s="15">
        <f>COUNTIFS('TODOS INV'!$B$2:$B$8142,RESUMEN!S3,'TODOS INV'!$E$2:$E$8142,"RADIO RELOJ")</f>
        <v>0</v>
      </c>
      <c r="T194" s="15">
        <f>COUNTIFS('TODOS INV'!$B$2:$B$8142,RESUMEN!T3,'TODOS INV'!$E$2:$E$8142,"RADIO RELOJ")</f>
        <v>0</v>
      </c>
      <c r="U194" s="15">
        <f>COUNTIFS('TODOS INV'!$B$2:$B$8142,RESUMEN!U3,'TODOS INV'!$E$2:$E$8142,"RADIO RELOJ")</f>
        <v>0</v>
      </c>
      <c r="V194" s="15">
        <f>COUNTIFS('TODOS INV'!$B$2:$B$8142,RESUMEN!V3,'TODOS INV'!$E$2:$E$8142,"RADIO RELOJ")</f>
        <v>0</v>
      </c>
      <c r="W194" s="15">
        <f>COUNTIFS('TODOS INV'!$B$2:$B$8142,RESUMEN!W3,'TODOS INV'!$E$2:$E$8142,"RADIO RELOJ")</f>
        <v>0</v>
      </c>
      <c r="X194" s="15">
        <f>COUNTIFS('TODOS INV'!$B$2:$B$8142,RESUMEN!X3,'TODOS INV'!$E$2:$E$8142,"RADIO RELOJ")</f>
        <v>0</v>
      </c>
      <c r="Y194" s="15">
        <f>COUNTIFS('TODOS INV'!$B$2:$B$8142,RESUMEN!Y3,'TODOS INV'!$E$2:$E$8142,"RADIO RELOJ")</f>
        <v>0</v>
      </c>
      <c r="Z194" s="15">
        <f>COUNTIFS('TODOS INV'!$B$2:$B$8142,RESUMEN!Z3,'TODOS INV'!$E$2:$E$8142,"RADIO RELOJ")</f>
        <v>0</v>
      </c>
      <c r="AA194" s="15">
        <f>COUNTIFS('TODOS INV'!$B$2:$B$8142,RESUMEN!AA3,'TODOS INV'!$E$2:$E$8142,"RADIO RELOJ")</f>
        <v>0</v>
      </c>
      <c r="AB194" s="15">
        <f>COUNTIFS('TODOS INV'!$B$2:$B$8142,RESUMEN!AB3,'TODOS INV'!$E$2:$E$8142,"RADIO RELOJ")</f>
        <v>0</v>
      </c>
      <c r="AC194" s="15">
        <f>COUNTIFS('TODOS INV'!$B$2:$B$8142,RESUMEN!AC3,'TODOS INV'!$E$2:$E$8142,"RADIO RELOJ")</f>
        <v>0</v>
      </c>
      <c r="AD194" s="15">
        <f>COUNTIFS('TODOS INV'!$B$2:$B$8142,RESUMEN!AD3,'TODOS INV'!$E$2:$E$8142,"RADIO RELOJ")</f>
        <v>0</v>
      </c>
      <c r="AE194" s="15">
        <f>COUNTIFS('TODOS INV'!$B$2:$B$8142,RESUMEN!AE3,'TODOS INV'!$E$2:$E$8142,"RADIO RELOJ")</f>
        <v>0</v>
      </c>
      <c r="AF194" s="15">
        <f>COUNTIFS('TODOS INV'!$B$2:$B$8142,RESUMEN!AF3,'TODOS INV'!$E$2:$E$8142,"RADIO RELOJ")</f>
        <v>0</v>
      </c>
      <c r="AG194" s="15">
        <f>COUNTIFS('TODOS INV'!$B$2:$B$8142,RESUMEN!AG3,'TODOS INV'!$E$2:$E$8142,"RADIO RELOJ")</f>
        <v>0</v>
      </c>
      <c r="AH194" s="15">
        <f>COUNTIFS('TODOS INV'!$B$2:$B$8142,RESUMEN!AH3,'TODOS INV'!$E$2:$E$8142,"RADIO RELOJ")</f>
        <v>0</v>
      </c>
      <c r="AI194" s="15">
        <f>COUNTIFS('TODOS INV'!$B$2:$B$8142,RESUMEN!AI3,'TODOS INV'!$E$2:$E$8142,"RADIO RELOJ")</f>
        <v>0</v>
      </c>
      <c r="AJ194" s="15">
        <f>COUNTIFS('TODOS INV'!$B$2:$B$8142,RESUMEN!AJ3,'TODOS INV'!$E$2:$E$8142,"RADIO RELOJ")</f>
        <v>0</v>
      </c>
      <c r="AK194" s="15">
        <f>COUNTIFS('TODOS INV'!$B$2:$B$8142,RESUMEN!AK3,'TODOS INV'!$E$2:$E$8142,"RADIO RELOJ")</f>
        <v>0</v>
      </c>
      <c r="AL194" s="15">
        <f>COUNTIFS('TODOS INV'!$B$2:$B$8142,RESUMEN!AL3,'TODOS INV'!$E$2:$E$8142,"RADIO RELOJ")</f>
        <v>0</v>
      </c>
      <c r="AM194" s="15">
        <f>COUNTIFS('TODOS INV'!$B$2:$B$8142,RESUMEN!AM3,'TODOS INV'!$E$2:$E$8142,"RADIO RELOJ")</f>
        <v>0</v>
      </c>
      <c r="AN194" s="15">
        <f>COUNTIFS('TODOS INV'!$B$2:$B$8142,RESUMEN!AN3,'TODOS INV'!$E$2:$E$8142,"RADIO RELOJ")</f>
        <v>0</v>
      </c>
      <c r="AO194" s="15">
        <f>COUNTIFS('TODOS INV'!$B$2:$B$8142,RESUMEN!AO3,'TODOS INV'!$E$2:$E$8142,"RADIO RELOJ")</f>
        <v>0</v>
      </c>
      <c r="AP194" s="15">
        <f>COUNTIFS('TODOS INV'!$B$2:$B$8142,RESUMEN!AP3,'TODOS INV'!$E$2:$E$8142,"RADIO RELOJ")</f>
        <v>0</v>
      </c>
      <c r="AQ194" s="15">
        <f>COUNTIFS('TODOS INV'!$B$2:$B$8142,RESUMEN!AQ3,'TODOS INV'!$E$2:$E$8142,"RADIO RELOJ")</f>
        <v>0</v>
      </c>
      <c r="AR194" s="15">
        <f>COUNTIFS('TODOS INV'!$B$2:$B$8142,RESUMEN!AR3,'TODOS INV'!$E$2:$E$8142,"RADIO RELOJ")</f>
        <v>0</v>
      </c>
      <c r="AS194" s="15">
        <f>COUNTIFS('TODOS INV'!$B$2:$B$8142,RESUMEN!AS3,'TODOS INV'!$E$2:$E$8142,"RADIO RELOJ")</f>
        <v>0</v>
      </c>
      <c r="AT194" s="15">
        <f>COUNTIFS('TODOS INV'!$B$2:$B$8142,RESUMEN!AT3,'TODOS INV'!$E$2:$E$8142,"RADIO RELOJ")</f>
        <v>0</v>
      </c>
      <c r="AU194" s="15">
        <f>COUNTIFS('TODOS INV'!$B$2:$B$8142,RESUMEN!AU3,'TODOS INV'!$E$2:$E$8142,"RADIO RELOJ")</f>
        <v>0</v>
      </c>
      <c r="AV194" s="15">
        <f>COUNTIFS('TODOS INV'!$B$2:$B$8142,RESUMEN!AV3,'TODOS INV'!$E$2:$E$8142,"RADIO RELOJ")</f>
        <v>0</v>
      </c>
      <c r="AW194" s="15">
        <f>COUNTIFS('TODOS INV'!$B$2:$B$8142,RESUMEN!AW3,'TODOS INV'!$E$2:$E$8142,"RADIO RELOJ")</f>
        <v>0</v>
      </c>
      <c r="AX194" s="15">
        <f>COUNTIFS('TODOS INV'!$B$2:$B$8142,RESUMEN!AX3,'TODOS INV'!$E$2:$E$8142,"RADIO RELOJ")</f>
        <v>0</v>
      </c>
      <c r="AY194" s="15">
        <f>COUNTIFS('TODOS INV'!$B$2:$B$8142,RESUMEN!AY3,'TODOS INV'!$E$2:$E$8142,"RADIO RELOJ")</f>
        <v>0</v>
      </c>
      <c r="AZ194" s="15">
        <f>COUNTIFS('TODOS INV'!$B$2:$B$8142,RESUMEN!AZ3,'TODOS INV'!$E$2:$E$8142,"RADIO RELOJ")</f>
        <v>0</v>
      </c>
      <c r="BA194" s="15">
        <f>COUNTIFS('TODOS INV'!$B$2:$B$8142,RESUMEN!BA3,'TODOS INV'!$E$2:$E$8142,"RADIO RELOJ")</f>
        <v>1</v>
      </c>
      <c r="BB194" s="15">
        <f>COUNTIFS('TODOS INV'!$B$2:$B$8142,RESUMEN!BB3,'TODOS INV'!$E$2:$E$8142,"RADIO RELOJ")</f>
        <v>0</v>
      </c>
      <c r="BC194" s="15">
        <f>COUNTIFS('TODOS INV'!$B$2:$B$8142,RESUMEN!BC3,'TODOS INV'!$E$2:$E$8142,"RADIO RELOJ")</f>
        <v>0</v>
      </c>
      <c r="BD194" s="15">
        <f>COUNTIFS('TODOS INV'!$B$2:$B$8142,RESUMEN!BD3,'TODOS INV'!$E$2:$E$8142,"RADIO RELOJ")</f>
        <v>0</v>
      </c>
      <c r="BE194" s="15">
        <f>COUNTIFS('TODOS INV'!$B$2:$B$8142,RESUMEN!BE3,'TODOS INV'!$E$2:$E$8142,"RADIO RELOJ")</f>
        <v>0</v>
      </c>
      <c r="BF194" s="15">
        <f>COUNTIFS('TODOS INV'!$B$2:$B$8142,RESUMEN!BF3,'TODOS INV'!$E$2:$E$8142,"RADIO RELOJ")</f>
        <v>0</v>
      </c>
      <c r="BG194" s="15">
        <f>COUNTIFS('TODOS INV'!$B$2:$B$8142,RESUMEN!BG3,'TODOS INV'!$E$2:$E$8142,"RADIO RELOJ")</f>
        <v>0</v>
      </c>
      <c r="BH194" s="15">
        <f>COUNTIFS('TODOS INV'!$B$2:$B$8142,RESUMEN!BH3,'TODOS INV'!$E$2:$E$8142,"RADIO RELOJ")</f>
        <v>0</v>
      </c>
      <c r="BI194" s="15">
        <f>COUNTIFS('TODOS INV'!$B$2:$B$8142,RESUMEN!BI3,'TODOS INV'!$E$2:$E$8142,"RADIO RELOJ")</f>
        <v>0</v>
      </c>
      <c r="BJ194" s="15">
        <f>COUNTIFS('TODOS INV'!$B$2:$B$8142,RESUMEN!BJ3,'TODOS INV'!$E$2:$E$8142,"RADIO RELOJ")</f>
        <v>0</v>
      </c>
      <c r="BK194" s="15">
        <f>COUNTIFS('TODOS INV'!$B$2:$B$8142,RESUMEN!BK3,'TODOS INV'!$E$2:$E$8142,"RADIO RELOJ")</f>
        <v>0</v>
      </c>
      <c r="BL194" s="15">
        <f>COUNTIFS('TODOS INV'!$B$2:$B$8142,RESUMEN!BL3,'TODOS INV'!$E$2:$E$8142,"RADIO RELOJ")</f>
        <v>0</v>
      </c>
      <c r="BM194" s="15">
        <f>COUNTIFS('TODOS INV'!$B$2:$B$8142,RESUMEN!BM3,'TODOS INV'!$E$2:$E$8142,"RADIO RELOJ")</f>
        <v>0</v>
      </c>
      <c r="BN194" s="15">
        <f>COUNTIFS('TODOS INV'!$B$2:$B$8142,RESUMEN!BN3,'TODOS INV'!$E$2:$E$8142,"RADIO RELOJ")</f>
        <v>0</v>
      </c>
      <c r="BO194" s="15">
        <f>COUNTIFS('TODOS INV'!$B$2:$B$8142,RESUMEN!BO3,'TODOS INV'!$E$2:$E$8142,"RADIO RELOJ")</f>
        <v>0</v>
      </c>
      <c r="BP194" s="15">
        <f>COUNTIFS('TODOS INV'!$B$2:$B$8142,RESUMEN!BP3,'TODOS INV'!$E$2:$E$8142,"RADIO RELOJ")</f>
        <v>0</v>
      </c>
      <c r="BQ194" s="15">
        <f>COUNTIFS('TODOS INV'!$B$2:$B$8142,RESUMEN!BQ3,'TODOS INV'!$E$2:$E$8142,"RADIO RELOJ")</f>
        <v>0</v>
      </c>
      <c r="BR194" s="15">
        <f>COUNTIFS('TODOS INV'!$B$2:$B$8142,RESUMEN!BR3,'TODOS INV'!$E$2:$E$8142,"RADIO RELOJ")</f>
        <v>0</v>
      </c>
      <c r="BS194" s="15">
        <f>COUNTIFS('TODOS INV'!$B$2:$B$8142,RESUMEN!BS3,'TODOS INV'!$E$2:$E$8142,"RADIO RELOJ")</f>
        <v>0</v>
      </c>
      <c r="BT194" s="15">
        <f>COUNTIFS('TODOS INV'!$B$2:$B$8142,RESUMEN!BT3,'TODOS INV'!$E$2:$E$8142,"RADIO RELOJ")</f>
        <v>0</v>
      </c>
      <c r="BU194" s="15">
        <f>COUNTIFS('TODOS INV'!$B$2:$B$8142,RESUMEN!BU3,'TODOS INV'!$E$2:$E$8142,"RADIO RELOJ")</f>
        <v>0</v>
      </c>
      <c r="BV194" s="15">
        <f>COUNTIFS('TODOS INV'!$B$2:$B$8142,RESUMEN!BV3,'TODOS INV'!$E$2:$E$8142,"RADIO RELOJ")</f>
        <v>0</v>
      </c>
      <c r="BW194" s="15">
        <f>COUNTIFS('TODOS INV'!$B$2:$B$8142,RESUMEN!BW3,'TODOS INV'!$E$2:$E$8142,"RADIO RELOJ")</f>
        <v>0</v>
      </c>
      <c r="BX194" s="15">
        <f>COUNTIFS('TODOS INV'!$B$2:$B$8142,RESUMEN!BX3,'TODOS INV'!$E$2:$E$8142,"RADIO RELOJ")</f>
        <v>0</v>
      </c>
      <c r="BY194" s="15">
        <f>COUNTIFS('TODOS INV'!$B$2:$B$8142,RESUMEN!BY3,'TODOS INV'!$E$2:$E$8142,"RADIO RELOJ")</f>
        <v>0</v>
      </c>
      <c r="BZ194" s="15">
        <f>COUNTIFS('TODOS INV'!$B$2:$B$8142,RESUMEN!BZ3,'TODOS INV'!$E$2:$E$8142,"RADIO RELOJ")</f>
        <v>0</v>
      </c>
      <c r="CA194" s="15">
        <f>COUNTIFS('TODOS INV'!$B$2:$B$8142,RESUMEN!CA3,'TODOS INV'!$E$2:$E$8142,"RADIO RELOJ")</f>
        <v>0</v>
      </c>
      <c r="CB194" s="15">
        <f>COUNTIFS('TODOS INV'!$B$2:$B$8142,RESUMEN!CB3,'TODOS INV'!$E$2:$E$8142,"RADIO RELOJ")</f>
        <v>0</v>
      </c>
      <c r="CC194" s="15">
        <f>COUNTIFS('TODOS INV'!$B$2:$B$8142,RESUMEN!CC3,'TODOS INV'!$E$2:$E$8142,"RADIO RELOJ")</f>
        <v>0</v>
      </c>
      <c r="CD194" s="15">
        <f>COUNTIFS('TODOS INV'!$B$2:$B$8142,RESUMEN!CD3,'TODOS INV'!$E$2:$E$8142,"RADIO RELOJ")</f>
        <v>0</v>
      </c>
      <c r="CE194" s="15">
        <f>COUNTIFS('TODOS INV'!$B$2:$B$8142,RESUMEN!CE3,'TODOS INV'!$E$2:$E$8142,"RADIO RELOJ")</f>
        <v>0</v>
      </c>
      <c r="CF194" s="15">
        <f>COUNTIFS('TODOS INV'!$B$2:$B$8142,RESUMEN!CF3,'TODOS INV'!$E$2:$E$8142,"RADIO RELOJ")</f>
        <v>0</v>
      </c>
      <c r="CG194" s="15">
        <f>COUNTIFS('TODOS INV'!$B$2:$B$8142,RESUMEN!CG3,'TODOS INV'!$E$2:$E$8142,"RADIO RELOJ")</f>
        <v>0</v>
      </c>
      <c r="CH194" s="15">
        <f>COUNTIFS('TODOS INV'!$B$2:$B$8142,RESUMEN!CH3,'TODOS INV'!$E$2:$E$8142,"RADIO RELOJ")</f>
        <v>0</v>
      </c>
      <c r="CI194" s="15">
        <f>COUNTIFS('TODOS INV'!$B$2:$B$8142,RESUMEN!CI3,'TODOS INV'!$E$2:$E$8142,"RADIO RELOJ")</f>
        <v>0</v>
      </c>
      <c r="CJ194" s="15">
        <f>COUNTIFS('TODOS INV'!$B$2:$B$8142,RESUMEN!CJ3,'TODOS INV'!$E$2:$E$8142,"RADIO RELOJ")</f>
        <v>0</v>
      </c>
      <c r="CK194" s="15">
        <f>COUNTIFS('TODOS INV'!$B$2:$B$8142,RESUMEN!CK3,'TODOS INV'!$E$2:$E$8142,"RADIO RELOJ")</f>
        <v>0</v>
      </c>
      <c r="CL194" s="15">
        <f>COUNTIFS('TODOS INV'!$B$2:$B$8142,RESUMEN!CL3,'TODOS INV'!$E$2:$E$8142,"RADIO RELOJ")</f>
        <v>0</v>
      </c>
      <c r="CM194" s="15">
        <f>COUNTIFS('TODOS INV'!$B$2:$B$8142,RESUMEN!CM3,'TODOS INV'!$E$2:$E$8142,"RADIO RELOJ")</f>
        <v>0</v>
      </c>
      <c r="CN194" s="15">
        <f>COUNTIFS('TODOS INV'!$B$2:$B$8142,RESUMEN!CN3,'TODOS INV'!$E$2:$E$8142,"RADIO RELOJ")</f>
        <v>0</v>
      </c>
      <c r="CO194" s="15">
        <f>COUNTIFS('TODOS INV'!$B$2:$B$8142,RESUMEN!CO3,'TODOS INV'!$E$2:$E$8142,"RADIO RELOJ")</f>
        <v>0</v>
      </c>
      <c r="CP194" s="15">
        <f>COUNTIFS('TODOS INV'!$B$2:$B$8142,RESUMEN!CP3,'TODOS INV'!$E$2:$E$8142,"RADIO RELOJ")</f>
        <v>0</v>
      </c>
      <c r="CQ194" s="15">
        <f>COUNTIFS('TODOS INV'!$B$2:$B$8142,RESUMEN!CQ3,'TODOS INV'!$E$2:$E$8142,"RADIO RELOJ")</f>
        <v>0</v>
      </c>
      <c r="CR194" s="15">
        <f>COUNTIFS('TODOS INV'!$B$2:$B$8142,RESUMEN!CR3,'TODOS INV'!$E$2:$E$8142,"RADIO RELOJ")</f>
        <v>0</v>
      </c>
      <c r="CS194" s="15">
        <f>COUNTIFS('TODOS INV'!$B$2:$B$8142,RESUMEN!CS3,'TODOS INV'!$E$2:$E$8142,"RADIO RELOJ")</f>
        <v>0</v>
      </c>
      <c r="CT194" s="15">
        <f>COUNTIFS('TODOS INV'!$B$2:$B$8142,RESUMEN!CT3,'TODOS INV'!$E$2:$E$8142,"RADIO RELOJ")</f>
        <v>0</v>
      </c>
      <c r="CU194" s="15">
        <f>COUNTIFS('TODOS INV'!$B$2:$B$8142,RESUMEN!CU3,'TODOS INV'!$E$2:$E$8142,"RADIO RELOJ")</f>
        <v>0</v>
      </c>
      <c r="CV194" s="15">
        <f>COUNTIFS('TODOS INV'!$B$2:$B$8142,RESUMEN!CV3,'TODOS INV'!$E$2:$E$8142,"RADIO RELOJ")</f>
        <v>0</v>
      </c>
      <c r="CW194" s="15">
        <f>COUNTIFS('TODOS INV'!$B$2:$B$8142,RESUMEN!CW3,'TODOS INV'!$E$2:$E$8142,"RADIO RELOJ")</f>
        <v>0</v>
      </c>
      <c r="CX194" s="15">
        <f>COUNTIFS('TODOS INV'!$B$2:$B$8142,RESUMEN!CX3,'TODOS INV'!$E$2:$E$8142,"RADIO RELOJ")</f>
        <v>0</v>
      </c>
      <c r="CY194" s="15">
        <f>COUNTIFS('TODOS INV'!$B$2:$B$8142,RESUMEN!CY3,'TODOS INV'!$E$2:$E$8142,"RADIO RELOJ")</f>
        <v>0</v>
      </c>
      <c r="CZ194" s="15">
        <f>COUNTIFS('TODOS INV'!$B$2:$B$8142,RESUMEN!CZ3,'TODOS INV'!$E$2:$E$8142,"RADIO RELOJ")</f>
        <v>0</v>
      </c>
      <c r="DA194" s="15">
        <f>COUNTIFS('TODOS INV'!$B$2:$B$8142,RESUMEN!DA3,'TODOS INV'!$E$2:$E$8142,"RADIO RELOJ")</f>
        <v>0</v>
      </c>
      <c r="DB194" s="15">
        <f>COUNTIFS('TODOS INV'!$B$2:$B$8142,RESUMEN!DB3,'TODOS INV'!$E$2:$E$8142,"RADIO RELOJ")</f>
        <v>0</v>
      </c>
      <c r="DC194" s="15">
        <f>COUNTIFS('TODOS INV'!$B$2:$B$8142,RESUMEN!DC3,'TODOS INV'!$E$2:$E$8142,"RADIO RELOJ")</f>
        <v>0</v>
      </c>
      <c r="DD194" s="15">
        <f>COUNTIFS('TODOS INV'!$B$2:$B$8142,RESUMEN!DD3,'TODOS INV'!$E$2:$E$8142,"RADIO RELOJ")</f>
        <v>0</v>
      </c>
      <c r="DE194" s="15">
        <f>COUNTIFS('TODOS INV'!$B$2:$B$8142,RESUMEN!DE3,'TODOS INV'!$E$2:$E$8142,"RADIO RELOJ")</f>
        <v>0</v>
      </c>
      <c r="DF194" s="15">
        <f>COUNTIFS('TODOS INV'!$B$2:$B$8142,RESUMEN!DF3,'TODOS INV'!$E$2:$E$8142,"RADIO RELOJ")</f>
        <v>0</v>
      </c>
      <c r="DG194" s="15">
        <f>COUNTIFS('TODOS INV'!$B$2:$B$8142,RESUMEN!DG3,'TODOS INV'!$E$2:$E$8142,"RADIO RELOJ")</f>
        <v>0</v>
      </c>
      <c r="DH194" s="15">
        <f>COUNTIFS('TODOS INV'!$B$2:$B$8142,RESUMEN!DH3,'TODOS INV'!$E$2:$E$8142,"RADIO RELOJ")</f>
        <v>0</v>
      </c>
    </row>
    <row r="195" spans="1:112" x14ac:dyDescent="0.2">
      <c r="A195" s="7">
        <v>192</v>
      </c>
      <c r="B195" s="9" t="s">
        <v>3084</v>
      </c>
      <c r="C195" s="15">
        <f>COUNTIFS('TODOS INV'!$B$2:$B$8142,RESUMEN!C3,'TODOS INV'!$E$2:$E$8142,"CAMA CAMILLA MULTIPROPOSITO")</f>
        <v>0</v>
      </c>
      <c r="D195" s="15">
        <f>COUNTIFS('TODOS INV'!$B$2:$B$8142,RESUMEN!D3,'TODOS INV'!$E$2:$E$8142,"CAMA CAMILLA MULTIPROPOSITO")</f>
        <v>0</v>
      </c>
      <c r="E195" s="15">
        <f>COUNTIFS('TODOS INV'!$B$2:$B$8142,RESUMEN!E3,'TODOS INV'!$E$2:$E$8142,"CAMA CAMILLA MULTIPROPOSITO")</f>
        <v>0</v>
      </c>
      <c r="F195" s="15">
        <f>COUNTIFS('TODOS INV'!$B$2:$B$8142,RESUMEN!F3,'TODOS INV'!$E$2:$E$8142,"CAMA CAMILLA MULTIPROPOSITO")</f>
        <v>0</v>
      </c>
      <c r="G195" s="15">
        <f>COUNTIFS('TODOS INV'!$B$2:$B$8142,RESUMEN!G3,'TODOS INV'!$E$2:$E$8142,"CAMA CAMILLA MULTIPROPOSITO")</f>
        <v>0</v>
      </c>
      <c r="H195" s="15">
        <f>COUNTIFS('TODOS INV'!$B$2:$B$8142,RESUMEN!H3,'TODOS INV'!$E$2:$E$8142,"CAMA CAMILLA MULTIPROPOSITO")</f>
        <v>0</v>
      </c>
      <c r="I195" s="15">
        <f>COUNTIFS('TODOS INV'!$B$2:$B$8142,RESUMEN!I3,'TODOS INV'!$E$2:$E$8142,"CAMA CAMILLA MULTIPROPOSITO")</f>
        <v>0</v>
      </c>
      <c r="J195" s="15">
        <f>COUNTIFS('TODOS INV'!$B$2:$B$8142,RESUMEN!J3,'TODOS INV'!$E$2:$E$8142,"CAMA CAMILLA MULTIPROPOSITO")</f>
        <v>0</v>
      </c>
      <c r="K195" s="15">
        <f>COUNTIFS('TODOS INV'!$B$2:$B$8142,RESUMEN!K3,'TODOS INV'!$E$2:$E$8142,"CAMA CAMILLA MULTIPROPOSITO")</f>
        <v>0</v>
      </c>
      <c r="L195" s="15">
        <f>COUNTIFS('TODOS INV'!$B$2:$B$8142,RESUMEN!L3,'TODOS INV'!$E$2:$E$8142,"CAMA CAMILLA MULTIPROPOSITO")</f>
        <v>0</v>
      </c>
      <c r="M195" s="15">
        <f>COUNTIFS('TODOS INV'!$B$2:$B$8142,RESUMEN!M3,'TODOS INV'!$E$2:$E$8142,"CAMA CAMILLA MULTIPROPOSITO")</f>
        <v>0</v>
      </c>
      <c r="N195" s="15">
        <f>COUNTIFS('TODOS INV'!$B$2:$B$8142,RESUMEN!N3,'TODOS INV'!$E$2:$E$8142,"CAMA CAMILLA MULTIPROPOSITO")</f>
        <v>0</v>
      </c>
      <c r="O195" s="15">
        <f>COUNTIFS('TODOS INV'!$B$2:$B$8142,RESUMEN!O3,'TODOS INV'!$E$2:$E$8142,"CAMA CAMILLA MULTIPROPOSITO")</f>
        <v>0</v>
      </c>
      <c r="P195" s="15">
        <f>COUNTIFS('TODOS INV'!$B$2:$B$8142,RESUMEN!P3,'TODOS INV'!$E$2:$E$8142,"CAMA CAMILLA MULTIPROPOSITO")</f>
        <v>0</v>
      </c>
      <c r="Q195" s="15">
        <f>COUNTIFS('TODOS INV'!$B$2:$B$8142,RESUMEN!Q3,'TODOS INV'!$E$2:$E$8142,"CAMA CAMILLA MULTIPROPOSITO")</f>
        <v>0</v>
      </c>
      <c r="R195" s="15">
        <f>COUNTIFS('TODOS INV'!$B$2:$B$8142,RESUMEN!R3,'TODOS INV'!$E$2:$E$8142,"CAMA CAMILLA MULTIPROPOSITO")</f>
        <v>0</v>
      </c>
      <c r="S195" s="15">
        <f>COUNTIFS('TODOS INV'!$B$2:$B$8142,RESUMEN!S3,'TODOS INV'!$E$2:$E$8142,"CAMA CAMILLA MULTIPROPOSITO")</f>
        <v>0</v>
      </c>
      <c r="T195" s="15">
        <f>COUNTIFS('TODOS INV'!$B$2:$B$8142,RESUMEN!T3,'TODOS INV'!$E$2:$E$8142,"CAMA CAMILLA MULTIPROPOSITO")</f>
        <v>0</v>
      </c>
      <c r="U195" s="15">
        <f>COUNTIFS('TODOS INV'!$B$2:$B$8142,RESUMEN!U3,'TODOS INV'!$E$2:$E$8142,"CAMA CAMILLA MULTIPROPOSITO")</f>
        <v>0</v>
      </c>
      <c r="V195" s="15">
        <f>COUNTIFS('TODOS INV'!$B$2:$B$8142,RESUMEN!V3,'TODOS INV'!$E$2:$E$8142,"CAMA CAMILLA MULTIPROPOSITO")</f>
        <v>0</v>
      </c>
      <c r="W195" s="15">
        <f>COUNTIFS('TODOS INV'!$B$2:$B$8142,RESUMEN!W3,'TODOS INV'!$E$2:$E$8142,"CAMA CAMILLA MULTIPROPOSITO")</f>
        <v>0</v>
      </c>
      <c r="X195" s="15">
        <f>COUNTIFS('TODOS INV'!$B$2:$B$8142,RESUMEN!X3,'TODOS INV'!$E$2:$E$8142,"CAMA CAMILLA MULTIPROPOSITO")</f>
        <v>0</v>
      </c>
      <c r="Y195" s="15">
        <f>COUNTIFS('TODOS INV'!$B$2:$B$8142,RESUMEN!Y3,'TODOS INV'!$E$2:$E$8142,"CAMA CAMILLA MULTIPROPOSITO")</f>
        <v>0</v>
      </c>
      <c r="Z195" s="15">
        <f>COUNTIFS('TODOS INV'!$B$2:$B$8142,RESUMEN!Z3,'TODOS INV'!$E$2:$E$8142,"CAMA CAMILLA MULTIPROPOSITO")</f>
        <v>0</v>
      </c>
      <c r="AA195" s="15">
        <f>COUNTIFS('TODOS INV'!$B$2:$B$8142,RESUMEN!AA3,'TODOS INV'!$E$2:$E$8142,"CAMA CAMILLA MULTIPROPOSITO")</f>
        <v>0</v>
      </c>
      <c r="AB195" s="15">
        <f>COUNTIFS('TODOS INV'!$B$2:$B$8142,RESUMEN!AB3,'TODOS INV'!$E$2:$E$8142,"CAMA CAMILLA MULTIPROPOSITO")</f>
        <v>0</v>
      </c>
      <c r="AC195" s="15">
        <f>COUNTIFS('TODOS INV'!$B$2:$B$8142,RESUMEN!AC3,'TODOS INV'!$E$2:$E$8142,"CAMA CAMILLA MULTIPROPOSITO")</f>
        <v>0</v>
      </c>
      <c r="AD195" s="15">
        <f>COUNTIFS('TODOS INV'!$B$2:$B$8142,RESUMEN!AD3,'TODOS INV'!$E$2:$E$8142,"CAMA CAMILLA MULTIPROPOSITO")</f>
        <v>0</v>
      </c>
      <c r="AE195" s="15">
        <f>COUNTIFS('TODOS INV'!$B$2:$B$8142,RESUMEN!AE3,'TODOS INV'!$E$2:$E$8142,"CAMA CAMILLA MULTIPROPOSITO")</f>
        <v>0</v>
      </c>
      <c r="AF195" s="15">
        <f>COUNTIFS('TODOS INV'!$B$2:$B$8142,RESUMEN!AF3,'TODOS INV'!$E$2:$E$8142,"CAMA CAMILLA MULTIPROPOSITO")</f>
        <v>0</v>
      </c>
      <c r="AG195" s="15">
        <f>COUNTIFS('TODOS INV'!$B$2:$B$8142,RESUMEN!AG3,'TODOS INV'!$E$2:$E$8142,"CAMA CAMILLA MULTIPROPOSITO")</f>
        <v>0</v>
      </c>
      <c r="AH195" s="15">
        <f>COUNTIFS('TODOS INV'!$B$2:$B$8142,RESUMEN!AH3,'TODOS INV'!$E$2:$E$8142,"CAMA CAMILLA MULTIPROPOSITO")</f>
        <v>0</v>
      </c>
      <c r="AI195" s="15">
        <f>COUNTIFS('TODOS INV'!$B$2:$B$8142,RESUMEN!AI3,'TODOS INV'!$E$2:$E$8142,"CAMA CAMILLA MULTIPROPOSITO")</f>
        <v>0</v>
      </c>
      <c r="AJ195" s="15">
        <f>COUNTIFS('TODOS INV'!$B$2:$B$8142,RESUMEN!AJ3,'TODOS INV'!$E$2:$E$8142,"CAMA CAMILLA MULTIPROPOSITO")</f>
        <v>0</v>
      </c>
      <c r="AK195" s="15">
        <f>COUNTIFS('TODOS INV'!$B$2:$B$8142,RESUMEN!AK3,'TODOS INV'!$E$2:$E$8142,"CAMA CAMILLA MULTIPROPOSITO")</f>
        <v>0</v>
      </c>
      <c r="AL195" s="15">
        <f>COUNTIFS('TODOS INV'!$B$2:$B$8142,RESUMEN!AL3,'TODOS INV'!$E$2:$E$8142,"CAMA CAMILLA MULTIPROPOSITO")</f>
        <v>0</v>
      </c>
      <c r="AM195" s="15">
        <f>COUNTIFS('TODOS INV'!$B$2:$B$8142,RESUMEN!AM3,'TODOS INV'!$E$2:$E$8142,"CAMA CAMILLA MULTIPROPOSITO")</f>
        <v>0</v>
      </c>
      <c r="AN195" s="15">
        <f>COUNTIFS('TODOS INV'!$B$2:$B$8142,RESUMEN!AN3,'TODOS INV'!$E$2:$E$8142,"CAMA CAMILLA MULTIPROPOSITO")</f>
        <v>0</v>
      </c>
      <c r="AO195" s="15">
        <f>COUNTIFS('TODOS INV'!$B$2:$B$8142,RESUMEN!AO3,'TODOS INV'!$E$2:$E$8142,"CAMA CAMILLA MULTIPROPOSITO")</f>
        <v>0</v>
      </c>
      <c r="AP195" s="15">
        <f>COUNTIFS('TODOS INV'!$B$2:$B$8142,RESUMEN!AP3,'TODOS INV'!$E$2:$E$8142,"CAMA CAMILLA MULTIPROPOSITO")</f>
        <v>0</v>
      </c>
      <c r="AQ195" s="15">
        <f>COUNTIFS('TODOS INV'!$B$2:$B$8142,RESUMEN!AQ3,'TODOS INV'!$E$2:$E$8142,"CAMA CAMILLA MULTIPROPOSITO")</f>
        <v>0</v>
      </c>
      <c r="AR195" s="15">
        <f>COUNTIFS('TODOS INV'!$B$2:$B$8142,RESUMEN!AR3,'TODOS INV'!$E$2:$E$8142,"CAMA CAMILLA MULTIPROPOSITO")</f>
        <v>0</v>
      </c>
      <c r="AS195" s="15">
        <f>COUNTIFS('TODOS INV'!$B$2:$B$8142,RESUMEN!AS3,'TODOS INV'!$E$2:$E$8142,"CAMA CAMILLA MULTIPROPOSITO")</f>
        <v>0</v>
      </c>
      <c r="AT195" s="15">
        <f>COUNTIFS('TODOS INV'!$B$2:$B$8142,RESUMEN!AT3,'TODOS INV'!$E$2:$E$8142,"CAMA CAMILLA MULTIPROPOSITO")</f>
        <v>0</v>
      </c>
      <c r="AU195" s="15">
        <f>COUNTIFS('TODOS INV'!$B$2:$B$8142,RESUMEN!AU3,'TODOS INV'!$E$2:$E$8142,"CAMA CAMILLA MULTIPROPOSITO")</f>
        <v>0</v>
      </c>
      <c r="AV195" s="15">
        <f>COUNTIFS('TODOS INV'!$B$2:$B$8142,RESUMEN!AV3,'TODOS INV'!$E$2:$E$8142,"CAMA CAMILLA MULTIPROPOSITO")</f>
        <v>0</v>
      </c>
      <c r="AW195" s="15">
        <f>COUNTIFS('TODOS INV'!$B$2:$B$8142,RESUMEN!AW3,'TODOS INV'!$E$2:$E$8142,"CAMA CAMILLA MULTIPROPOSITO")</f>
        <v>0</v>
      </c>
      <c r="AX195" s="15">
        <f>COUNTIFS('TODOS INV'!$B$2:$B$8142,RESUMEN!AX3,'TODOS INV'!$E$2:$E$8142,"CAMA CAMILLA MULTIPROPOSITO")</f>
        <v>0</v>
      </c>
      <c r="AY195" s="15">
        <f>COUNTIFS('TODOS INV'!$B$2:$B$8142,RESUMEN!AY3,'TODOS INV'!$E$2:$E$8142,"CAMA CAMILLA MULTIPROPOSITO")</f>
        <v>0</v>
      </c>
      <c r="AZ195" s="15">
        <f>COUNTIFS('TODOS INV'!$B$2:$B$8142,RESUMEN!AZ3,'TODOS INV'!$E$2:$E$8142,"CAMA CAMILLA MULTIPROPOSITO")</f>
        <v>0</v>
      </c>
      <c r="BA195" s="15">
        <f>COUNTIFS('TODOS INV'!$B$2:$B$8142,RESUMEN!BA3,'TODOS INV'!$E$2:$E$8142,"CAMA CAMILLA MULTIPROPOSITO")</f>
        <v>1</v>
      </c>
      <c r="BB195" s="15">
        <f>COUNTIFS('TODOS INV'!$B$2:$B$8142,RESUMEN!BB3,'TODOS INV'!$E$2:$E$8142,"CAMA CAMILLA MULTIPROPOSITO")</f>
        <v>0</v>
      </c>
      <c r="BC195" s="15">
        <f>COUNTIFS('TODOS INV'!$B$2:$B$8142,RESUMEN!BC3,'TODOS INV'!$E$2:$E$8142,"CAMA CAMILLA MULTIPROPOSITO")</f>
        <v>0</v>
      </c>
      <c r="BD195" s="15">
        <f>COUNTIFS('TODOS INV'!$B$2:$B$8142,RESUMEN!BD3,'TODOS INV'!$E$2:$E$8142,"CAMA CAMILLA MULTIPROPOSITO")</f>
        <v>0</v>
      </c>
      <c r="BE195" s="15">
        <f>COUNTIFS('TODOS INV'!$B$2:$B$8142,RESUMEN!BE3,'TODOS INV'!$E$2:$E$8142,"CAMA CAMILLA MULTIPROPOSITO")</f>
        <v>0</v>
      </c>
      <c r="BF195" s="15">
        <f>COUNTIFS('TODOS INV'!$B$2:$B$8142,RESUMEN!BF3,'TODOS INV'!$E$2:$E$8142,"CAMA CAMILLA MULTIPROPOSITO")</f>
        <v>0</v>
      </c>
      <c r="BG195" s="15">
        <f>COUNTIFS('TODOS INV'!$B$2:$B$8142,RESUMEN!BG3,'TODOS INV'!$E$2:$E$8142,"CAMA CAMILLA MULTIPROPOSITO")</f>
        <v>0</v>
      </c>
      <c r="BH195" s="15">
        <f>COUNTIFS('TODOS INV'!$B$2:$B$8142,RESUMEN!BH3,'TODOS INV'!$E$2:$E$8142,"CAMA CAMILLA MULTIPROPOSITO")</f>
        <v>0</v>
      </c>
      <c r="BI195" s="15">
        <f>COUNTIFS('TODOS INV'!$B$2:$B$8142,RESUMEN!BI3,'TODOS INV'!$E$2:$E$8142,"CAMA CAMILLA MULTIPROPOSITO")</f>
        <v>0</v>
      </c>
      <c r="BJ195" s="15">
        <f>COUNTIFS('TODOS INV'!$B$2:$B$8142,RESUMEN!BJ3,'TODOS INV'!$E$2:$E$8142,"CAMA CAMILLA MULTIPROPOSITO")</f>
        <v>0</v>
      </c>
      <c r="BK195" s="15">
        <f>COUNTIFS('TODOS INV'!$B$2:$B$8142,RESUMEN!BK3,'TODOS INV'!$E$2:$E$8142,"CAMA CAMILLA MULTIPROPOSITO")</f>
        <v>0</v>
      </c>
      <c r="BL195" s="15">
        <f>COUNTIFS('TODOS INV'!$B$2:$B$8142,RESUMEN!BL3,'TODOS INV'!$E$2:$E$8142,"CAMA CAMILLA MULTIPROPOSITO")</f>
        <v>0</v>
      </c>
      <c r="BM195" s="15">
        <f>COUNTIFS('TODOS INV'!$B$2:$B$8142,RESUMEN!BM3,'TODOS INV'!$E$2:$E$8142,"CAMA CAMILLA MULTIPROPOSITO")</f>
        <v>0</v>
      </c>
      <c r="BN195" s="15">
        <f>COUNTIFS('TODOS INV'!$B$2:$B$8142,RESUMEN!BN3,'TODOS INV'!$E$2:$E$8142,"CAMA CAMILLA MULTIPROPOSITO")</f>
        <v>0</v>
      </c>
      <c r="BO195" s="15">
        <f>COUNTIFS('TODOS INV'!$B$2:$B$8142,RESUMEN!BO3,'TODOS INV'!$E$2:$E$8142,"CAMA CAMILLA MULTIPROPOSITO")</f>
        <v>0</v>
      </c>
      <c r="BP195" s="15">
        <f>COUNTIFS('TODOS INV'!$B$2:$B$8142,RESUMEN!BP3,'TODOS INV'!$E$2:$E$8142,"CAMA CAMILLA MULTIPROPOSITO")</f>
        <v>0</v>
      </c>
      <c r="BQ195" s="15">
        <f>COUNTIFS('TODOS INV'!$B$2:$B$8142,RESUMEN!BQ3,'TODOS INV'!$E$2:$E$8142,"CAMA CAMILLA MULTIPROPOSITO")</f>
        <v>0</v>
      </c>
      <c r="BR195" s="15">
        <f>COUNTIFS('TODOS INV'!$B$2:$B$8142,RESUMEN!BR3,'TODOS INV'!$E$2:$E$8142,"CAMA CAMILLA MULTIPROPOSITO")</f>
        <v>0</v>
      </c>
      <c r="BS195" s="15">
        <f>COUNTIFS('TODOS INV'!$B$2:$B$8142,RESUMEN!BS3,'TODOS INV'!$E$2:$E$8142,"CAMA CAMILLA MULTIPROPOSITO")</f>
        <v>0</v>
      </c>
      <c r="BT195" s="15">
        <f>COUNTIFS('TODOS INV'!$B$2:$B$8142,RESUMEN!BT3,'TODOS INV'!$E$2:$E$8142,"CAMA CAMILLA MULTIPROPOSITO")</f>
        <v>0</v>
      </c>
      <c r="BU195" s="15">
        <f>COUNTIFS('TODOS INV'!$B$2:$B$8142,RESUMEN!BU3,'TODOS INV'!$E$2:$E$8142,"CAMA CAMILLA MULTIPROPOSITO")</f>
        <v>0</v>
      </c>
      <c r="BV195" s="15">
        <f>COUNTIFS('TODOS INV'!$B$2:$B$8142,RESUMEN!BV3,'TODOS INV'!$E$2:$E$8142,"CAMA CAMILLA MULTIPROPOSITO")</f>
        <v>0</v>
      </c>
      <c r="BW195" s="15">
        <f>COUNTIFS('TODOS INV'!$B$2:$B$8142,RESUMEN!BW3,'TODOS INV'!$E$2:$E$8142,"CAMA CAMILLA MULTIPROPOSITO")</f>
        <v>0</v>
      </c>
      <c r="BX195" s="15">
        <f>COUNTIFS('TODOS INV'!$B$2:$B$8142,RESUMEN!BX3,'TODOS INV'!$E$2:$E$8142,"CAMA CAMILLA MULTIPROPOSITO")</f>
        <v>0</v>
      </c>
      <c r="BY195" s="15">
        <f>COUNTIFS('TODOS INV'!$B$2:$B$8142,RESUMEN!BY3,'TODOS INV'!$E$2:$E$8142,"CAMA CAMILLA MULTIPROPOSITO")</f>
        <v>0</v>
      </c>
      <c r="BZ195" s="15">
        <f>COUNTIFS('TODOS INV'!$B$2:$B$8142,RESUMEN!BZ3,'TODOS INV'!$E$2:$E$8142,"CAMA CAMILLA MULTIPROPOSITO")</f>
        <v>0</v>
      </c>
      <c r="CA195" s="15">
        <f>COUNTIFS('TODOS INV'!$B$2:$B$8142,RESUMEN!CA3,'TODOS INV'!$E$2:$E$8142,"CAMA CAMILLA MULTIPROPOSITO")</f>
        <v>0</v>
      </c>
      <c r="CB195" s="15">
        <f>COUNTIFS('TODOS INV'!$B$2:$B$8142,RESUMEN!CB3,'TODOS INV'!$E$2:$E$8142,"CAMA CAMILLA MULTIPROPOSITO")</f>
        <v>0</v>
      </c>
      <c r="CC195" s="15">
        <f>COUNTIFS('TODOS INV'!$B$2:$B$8142,RESUMEN!CC3,'TODOS INV'!$E$2:$E$8142,"CAMA CAMILLA MULTIPROPOSITO")</f>
        <v>0</v>
      </c>
      <c r="CD195" s="15">
        <f>COUNTIFS('TODOS INV'!$B$2:$B$8142,RESUMEN!CD3,'TODOS INV'!$E$2:$E$8142,"CAMA CAMILLA MULTIPROPOSITO")</f>
        <v>0</v>
      </c>
      <c r="CE195" s="15">
        <f>COUNTIFS('TODOS INV'!$B$2:$B$8142,RESUMEN!CE3,'TODOS INV'!$E$2:$E$8142,"CAMA CAMILLA MULTIPROPOSITO")</f>
        <v>0</v>
      </c>
      <c r="CF195" s="15">
        <f>COUNTIFS('TODOS INV'!$B$2:$B$8142,RESUMEN!CF3,'TODOS INV'!$E$2:$E$8142,"CAMA CAMILLA MULTIPROPOSITO")</f>
        <v>0</v>
      </c>
      <c r="CG195" s="15">
        <f>COUNTIFS('TODOS INV'!$B$2:$B$8142,RESUMEN!CG3,'TODOS INV'!$E$2:$E$8142,"CAMA CAMILLA MULTIPROPOSITO")</f>
        <v>0</v>
      </c>
      <c r="CH195" s="15">
        <f>COUNTIFS('TODOS INV'!$B$2:$B$8142,RESUMEN!CH3,'TODOS INV'!$E$2:$E$8142,"CAMA CAMILLA MULTIPROPOSITO")</f>
        <v>0</v>
      </c>
      <c r="CI195" s="15">
        <f>COUNTIFS('TODOS INV'!$B$2:$B$8142,RESUMEN!CI3,'TODOS INV'!$E$2:$E$8142,"CAMA CAMILLA MULTIPROPOSITO")</f>
        <v>0</v>
      </c>
      <c r="CJ195" s="15">
        <f>COUNTIFS('TODOS INV'!$B$2:$B$8142,RESUMEN!CJ3,'TODOS INV'!$E$2:$E$8142,"CAMA CAMILLA MULTIPROPOSITO")</f>
        <v>0</v>
      </c>
      <c r="CK195" s="15">
        <f>COUNTIFS('TODOS INV'!$B$2:$B$8142,RESUMEN!CK3,'TODOS INV'!$E$2:$E$8142,"CAMA CAMILLA MULTIPROPOSITO")</f>
        <v>0</v>
      </c>
      <c r="CL195" s="15">
        <f>COUNTIFS('TODOS INV'!$B$2:$B$8142,RESUMEN!CL3,'TODOS INV'!$E$2:$E$8142,"CAMA CAMILLA MULTIPROPOSITO")</f>
        <v>0</v>
      </c>
      <c r="CM195" s="15">
        <f>COUNTIFS('TODOS INV'!$B$2:$B$8142,RESUMEN!CM3,'TODOS INV'!$E$2:$E$8142,"CAMA CAMILLA MULTIPROPOSITO")</f>
        <v>0</v>
      </c>
      <c r="CN195" s="15">
        <f>COUNTIFS('TODOS INV'!$B$2:$B$8142,RESUMEN!CN3,'TODOS INV'!$E$2:$E$8142,"CAMA CAMILLA MULTIPROPOSITO")</f>
        <v>0</v>
      </c>
      <c r="CO195" s="15">
        <f>COUNTIFS('TODOS INV'!$B$2:$B$8142,RESUMEN!CO3,'TODOS INV'!$E$2:$E$8142,"CAMA CAMILLA MULTIPROPOSITO")</f>
        <v>0</v>
      </c>
      <c r="CP195" s="15">
        <f>COUNTIFS('TODOS INV'!$B$2:$B$8142,RESUMEN!CP3,'TODOS INV'!$E$2:$E$8142,"CAMA CAMILLA MULTIPROPOSITO")</f>
        <v>0</v>
      </c>
      <c r="CQ195" s="15">
        <f>COUNTIFS('TODOS INV'!$B$2:$B$8142,RESUMEN!CQ3,'TODOS INV'!$E$2:$E$8142,"CAMA CAMILLA MULTIPROPOSITO")</f>
        <v>0</v>
      </c>
      <c r="CR195" s="15">
        <f>COUNTIFS('TODOS INV'!$B$2:$B$8142,RESUMEN!CR3,'TODOS INV'!$E$2:$E$8142,"CAMA CAMILLA MULTIPROPOSITO")</f>
        <v>0</v>
      </c>
      <c r="CS195" s="15">
        <f>COUNTIFS('TODOS INV'!$B$2:$B$8142,RESUMEN!CS3,'TODOS INV'!$E$2:$E$8142,"CAMA CAMILLA MULTIPROPOSITO")</f>
        <v>0</v>
      </c>
      <c r="CT195" s="15">
        <f>COUNTIFS('TODOS INV'!$B$2:$B$8142,RESUMEN!CT3,'TODOS INV'!$E$2:$E$8142,"CAMA CAMILLA MULTIPROPOSITO")</f>
        <v>0</v>
      </c>
      <c r="CU195" s="15">
        <f>COUNTIFS('TODOS INV'!$B$2:$B$8142,RESUMEN!CU3,'TODOS INV'!$E$2:$E$8142,"CAMA CAMILLA MULTIPROPOSITO")</f>
        <v>0</v>
      </c>
      <c r="CV195" s="15">
        <f>COUNTIFS('TODOS INV'!$B$2:$B$8142,RESUMEN!CV3,'TODOS INV'!$E$2:$E$8142,"CAMA CAMILLA MULTIPROPOSITO")</f>
        <v>0</v>
      </c>
      <c r="CW195" s="15">
        <f>COUNTIFS('TODOS INV'!$B$2:$B$8142,RESUMEN!CW3,'TODOS INV'!$E$2:$E$8142,"CAMA CAMILLA MULTIPROPOSITO")</f>
        <v>0</v>
      </c>
      <c r="CX195" s="15">
        <f>COUNTIFS('TODOS INV'!$B$2:$B$8142,RESUMEN!CX3,'TODOS INV'!$E$2:$E$8142,"CAMA CAMILLA MULTIPROPOSITO")</f>
        <v>0</v>
      </c>
      <c r="CY195" s="15">
        <f>COUNTIFS('TODOS INV'!$B$2:$B$8142,RESUMEN!CY3,'TODOS INV'!$E$2:$E$8142,"CAMA CAMILLA MULTIPROPOSITO")</f>
        <v>0</v>
      </c>
      <c r="CZ195" s="15">
        <f>COUNTIFS('TODOS INV'!$B$2:$B$8142,RESUMEN!CZ3,'TODOS INV'!$E$2:$E$8142,"CAMA CAMILLA MULTIPROPOSITO")</f>
        <v>0</v>
      </c>
      <c r="DA195" s="15">
        <f>COUNTIFS('TODOS INV'!$B$2:$B$8142,RESUMEN!DA3,'TODOS INV'!$E$2:$E$8142,"CAMA CAMILLA MULTIPROPOSITO")</f>
        <v>0</v>
      </c>
      <c r="DB195" s="15">
        <f>COUNTIFS('TODOS INV'!$B$2:$B$8142,RESUMEN!DB3,'TODOS INV'!$E$2:$E$8142,"CAMA CAMILLA MULTIPROPOSITO")</f>
        <v>0</v>
      </c>
      <c r="DC195" s="15">
        <f>COUNTIFS('TODOS INV'!$B$2:$B$8142,RESUMEN!DC3,'TODOS INV'!$E$2:$E$8142,"CAMA CAMILLA MULTIPROPOSITO")</f>
        <v>0</v>
      </c>
      <c r="DD195" s="15">
        <f>COUNTIFS('TODOS INV'!$B$2:$B$8142,RESUMEN!DD3,'TODOS INV'!$E$2:$E$8142,"CAMA CAMILLA MULTIPROPOSITO")</f>
        <v>0</v>
      </c>
      <c r="DE195" s="15">
        <f>COUNTIFS('TODOS INV'!$B$2:$B$8142,RESUMEN!DE3,'TODOS INV'!$E$2:$E$8142,"CAMA CAMILLA MULTIPROPOSITO")</f>
        <v>0</v>
      </c>
      <c r="DF195" s="15">
        <f>COUNTIFS('TODOS INV'!$B$2:$B$8142,RESUMEN!DF3,'TODOS INV'!$E$2:$E$8142,"CAMA CAMILLA MULTIPROPOSITO")</f>
        <v>0</v>
      </c>
      <c r="DG195" s="15">
        <f>COUNTIFS('TODOS INV'!$B$2:$B$8142,RESUMEN!DG3,'TODOS INV'!$E$2:$E$8142,"CAMA CAMILLA MULTIPROPOSITO")</f>
        <v>0</v>
      </c>
      <c r="DH195" s="15">
        <f>COUNTIFS('TODOS INV'!$B$2:$B$8142,RESUMEN!DH3,'TODOS INV'!$E$2:$E$8142,"CAMA CAMILLA MULTIPROPOSITO")</f>
        <v>0</v>
      </c>
    </row>
    <row r="196" spans="1:112" x14ac:dyDescent="0.2">
      <c r="A196" s="7">
        <v>193</v>
      </c>
      <c r="B196" s="9" t="s">
        <v>3088</v>
      </c>
      <c r="C196" s="15">
        <f>COUNTIFS('TODOS INV'!$B$2:$B$8142,RESUMEN!C3,'TODOS INV'!$E$2:$E$8142,"SILLA DE FIBRA VIDRIO")</f>
        <v>0</v>
      </c>
      <c r="D196" s="15">
        <f>COUNTIFS('TODOS INV'!$B$2:$B$8142,RESUMEN!D3,'TODOS INV'!$E$2:$E$8142,"SILLA DE FIBRA VIDRIO")</f>
        <v>0</v>
      </c>
      <c r="E196" s="15">
        <f>COUNTIFS('TODOS INV'!$B$2:$B$8142,RESUMEN!E3,'TODOS INV'!$E$2:$E$8142,"SILLA DE FIBRA VIDRIO")</f>
        <v>0</v>
      </c>
      <c r="F196" s="15">
        <f>COUNTIFS('TODOS INV'!$B$2:$B$8142,RESUMEN!F3,'TODOS INV'!$E$2:$E$8142,"SILLA DE FIBRA VIDRIO")</f>
        <v>0</v>
      </c>
      <c r="G196" s="15">
        <f>COUNTIFS('TODOS INV'!$B$2:$B$8142,RESUMEN!G3,'TODOS INV'!$E$2:$E$8142,"SILLA DE FIBRA VIDRIO")</f>
        <v>0</v>
      </c>
      <c r="H196" s="15">
        <f>COUNTIFS('TODOS INV'!$B$2:$B$8142,RESUMEN!H3,'TODOS INV'!$E$2:$E$8142,"SILLA DE FIBRA VIDRIO")</f>
        <v>0</v>
      </c>
      <c r="I196" s="15">
        <f>COUNTIFS('TODOS INV'!$B$2:$B$8142,RESUMEN!I3,'TODOS INV'!$E$2:$E$8142,"SILLA DE FIBRA VIDRIO")</f>
        <v>0</v>
      </c>
      <c r="J196" s="15">
        <f>COUNTIFS('TODOS INV'!$B$2:$B$8142,RESUMEN!J3,'TODOS INV'!$E$2:$E$8142,"SILLA DE FIBRA VIDRIO")</f>
        <v>0</v>
      </c>
      <c r="K196" s="15">
        <f>COUNTIFS('TODOS INV'!$B$2:$B$8142,RESUMEN!K3,'TODOS INV'!$E$2:$E$8142,"SILLA DE FIBRA VIDRIO")</f>
        <v>0</v>
      </c>
      <c r="L196" s="15">
        <f>COUNTIFS('TODOS INV'!$B$2:$B$8142,RESUMEN!L3,'TODOS INV'!$E$2:$E$8142,"SILLA DE FIBRA VIDRIO")</f>
        <v>0</v>
      </c>
      <c r="M196" s="15">
        <f>COUNTIFS('TODOS INV'!$B$2:$B$8142,RESUMEN!M3,'TODOS INV'!$E$2:$E$8142,"SILLA DE FIBRA VIDRIO")</f>
        <v>0</v>
      </c>
      <c r="N196" s="15">
        <f>COUNTIFS('TODOS INV'!$B$2:$B$8142,RESUMEN!N3,'TODOS INV'!$E$2:$E$8142,"SILLA DE FIBRA VIDRIO")</f>
        <v>0</v>
      </c>
      <c r="O196" s="15">
        <f>COUNTIFS('TODOS INV'!$B$2:$B$8142,RESUMEN!O3,'TODOS INV'!$E$2:$E$8142,"SILLA DE FIBRA VIDRIO")</f>
        <v>0</v>
      </c>
      <c r="P196" s="15">
        <f>COUNTIFS('TODOS INV'!$B$2:$B$8142,RESUMEN!P3,'TODOS INV'!$E$2:$E$8142,"SILLA DE FIBRA VIDRIO")</f>
        <v>0</v>
      </c>
      <c r="Q196" s="15">
        <f>COUNTIFS('TODOS INV'!$B$2:$B$8142,RESUMEN!Q3,'TODOS INV'!$E$2:$E$8142,"SILLA DE FIBRA VIDRIO")</f>
        <v>0</v>
      </c>
      <c r="R196" s="15">
        <f>COUNTIFS('TODOS INV'!$B$2:$B$8142,RESUMEN!R3,'TODOS INV'!$E$2:$E$8142,"SILLA DE FIBRA VIDRIO")</f>
        <v>0</v>
      </c>
      <c r="S196" s="15">
        <f>COUNTIFS('TODOS INV'!$B$2:$B$8142,RESUMEN!S3,'TODOS INV'!$E$2:$E$8142,"SILLA DE FIBRA VIDRIO")</f>
        <v>0</v>
      </c>
      <c r="T196" s="15">
        <f>COUNTIFS('TODOS INV'!$B$2:$B$8142,RESUMEN!T3,'TODOS INV'!$E$2:$E$8142,"SILLA DE FIBRA VIDRIO")</f>
        <v>0</v>
      </c>
      <c r="U196" s="15">
        <f>COUNTIFS('TODOS INV'!$B$2:$B$8142,RESUMEN!U3,'TODOS INV'!$E$2:$E$8142,"SILLA DE FIBRA VIDRIO")</f>
        <v>0</v>
      </c>
      <c r="V196" s="15">
        <f>COUNTIFS('TODOS INV'!$B$2:$B$8142,RESUMEN!V3,'TODOS INV'!$E$2:$E$8142,"SILLA DE FIBRA VIDRIO")</f>
        <v>0</v>
      </c>
      <c r="W196" s="15">
        <f>COUNTIFS('TODOS INV'!$B$2:$B$8142,RESUMEN!W3,'TODOS INV'!$E$2:$E$8142,"SILLA DE FIBRA VIDRIO")</f>
        <v>0</v>
      </c>
      <c r="X196" s="15">
        <f>COUNTIFS('TODOS INV'!$B$2:$B$8142,RESUMEN!X3,'TODOS INV'!$E$2:$E$8142,"SILLA DE FIBRA VIDRIO")</f>
        <v>0</v>
      </c>
      <c r="Y196" s="15">
        <f>COUNTIFS('TODOS INV'!$B$2:$B$8142,RESUMEN!Y3,'TODOS INV'!$E$2:$E$8142,"SILLA DE FIBRA VIDRIO")</f>
        <v>0</v>
      </c>
      <c r="Z196" s="15">
        <f>COUNTIFS('TODOS INV'!$B$2:$B$8142,RESUMEN!Z3,'TODOS INV'!$E$2:$E$8142,"SILLA DE FIBRA VIDRIO")</f>
        <v>0</v>
      </c>
      <c r="AA196" s="15">
        <f>COUNTIFS('TODOS INV'!$B$2:$B$8142,RESUMEN!AA3,'TODOS INV'!$E$2:$E$8142,"SILLA DE FIBRA VIDRIO")</f>
        <v>0</v>
      </c>
      <c r="AB196" s="15">
        <f>COUNTIFS('TODOS INV'!$B$2:$B$8142,RESUMEN!AB3,'TODOS INV'!$E$2:$E$8142,"SILLA DE FIBRA VIDRIO")</f>
        <v>0</v>
      </c>
      <c r="AC196" s="15">
        <f>COUNTIFS('TODOS INV'!$B$2:$B$8142,RESUMEN!AC3,'TODOS INV'!$E$2:$E$8142,"SILLA DE FIBRA VIDRIO")</f>
        <v>0</v>
      </c>
      <c r="AD196" s="15">
        <f>COUNTIFS('TODOS INV'!$B$2:$B$8142,RESUMEN!AD3,'TODOS INV'!$E$2:$E$8142,"SILLA DE FIBRA VIDRIO")</f>
        <v>0</v>
      </c>
      <c r="AE196" s="15">
        <f>COUNTIFS('TODOS INV'!$B$2:$B$8142,RESUMEN!AE3,'TODOS INV'!$E$2:$E$8142,"SILLA DE FIBRA VIDRIO")</f>
        <v>0</v>
      </c>
      <c r="AF196" s="15">
        <f>COUNTIFS('TODOS INV'!$B$2:$B$8142,RESUMEN!AF3,'TODOS INV'!$E$2:$E$8142,"SILLA DE FIBRA VIDRIO")</f>
        <v>0</v>
      </c>
      <c r="AG196" s="15">
        <f>COUNTIFS('TODOS INV'!$B$2:$B$8142,RESUMEN!AG3,'TODOS INV'!$E$2:$E$8142,"SILLA DE FIBRA VIDRIO")</f>
        <v>0</v>
      </c>
      <c r="AH196" s="15">
        <f>COUNTIFS('TODOS INV'!$B$2:$B$8142,RESUMEN!AH3,'TODOS INV'!$E$2:$E$8142,"SILLA DE FIBRA VIDRIO")</f>
        <v>0</v>
      </c>
      <c r="AI196" s="15">
        <f>COUNTIFS('TODOS INV'!$B$2:$B$8142,RESUMEN!AI3,'TODOS INV'!$E$2:$E$8142,"SILLA DE FIBRA VIDRIO")</f>
        <v>0</v>
      </c>
      <c r="AJ196" s="15">
        <f>COUNTIFS('TODOS INV'!$B$2:$B$8142,RESUMEN!AJ3,'TODOS INV'!$E$2:$E$8142,"SILLA DE FIBRA VIDRIO")</f>
        <v>0</v>
      </c>
      <c r="AK196" s="15">
        <f>COUNTIFS('TODOS INV'!$B$2:$B$8142,RESUMEN!AK3,'TODOS INV'!$E$2:$E$8142,"SILLA DE FIBRA VIDRIO")</f>
        <v>0</v>
      </c>
      <c r="AL196" s="15">
        <f>COUNTIFS('TODOS INV'!$B$2:$B$8142,RESUMEN!AL3,'TODOS INV'!$E$2:$E$8142,"SILLA DE FIBRA VIDRIO")</f>
        <v>0</v>
      </c>
      <c r="AM196" s="15">
        <f>COUNTIFS('TODOS INV'!$B$2:$B$8142,RESUMEN!AM3,'TODOS INV'!$E$2:$E$8142,"SILLA DE FIBRA VIDRIO")</f>
        <v>0</v>
      </c>
      <c r="AN196" s="15">
        <f>COUNTIFS('TODOS INV'!$B$2:$B$8142,RESUMEN!AN3,'TODOS INV'!$E$2:$E$8142,"SILLA DE FIBRA VIDRIO")</f>
        <v>0</v>
      </c>
      <c r="AO196" s="15">
        <f>COUNTIFS('TODOS INV'!$B$2:$B$8142,RESUMEN!AO3,'TODOS INV'!$E$2:$E$8142,"SILLA DE FIBRA VIDRIO")</f>
        <v>0</v>
      </c>
      <c r="AP196" s="15">
        <f>COUNTIFS('TODOS INV'!$B$2:$B$8142,RESUMEN!AP3,'TODOS INV'!$E$2:$E$8142,"SILLA DE FIBRA VIDRIO")</f>
        <v>0</v>
      </c>
      <c r="AQ196" s="15">
        <f>COUNTIFS('TODOS INV'!$B$2:$B$8142,RESUMEN!AQ3,'TODOS INV'!$E$2:$E$8142,"SILLA DE FIBRA VIDRIO")</f>
        <v>0</v>
      </c>
      <c r="AR196" s="15">
        <f>COUNTIFS('TODOS INV'!$B$2:$B$8142,RESUMEN!AR3,'TODOS INV'!$E$2:$E$8142,"SILLA DE FIBRA VIDRIO")</f>
        <v>0</v>
      </c>
      <c r="AS196" s="15">
        <f>COUNTIFS('TODOS INV'!$B$2:$B$8142,RESUMEN!AS3,'TODOS INV'!$E$2:$E$8142,"SILLA DE FIBRA VIDRIO")</f>
        <v>0</v>
      </c>
      <c r="AT196" s="15">
        <f>COUNTIFS('TODOS INV'!$B$2:$B$8142,RESUMEN!AT3,'TODOS INV'!$E$2:$E$8142,"SILLA DE FIBRA VIDRIO")</f>
        <v>0</v>
      </c>
      <c r="AU196" s="15">
        <f>COUNTIFS('TODOS INV'!$B$2:$B$8142,RESUMEN!AU3,'TODOS INV'!$E$2:$E$8142,"SILLA DE FIBRA VIDRIO")</f>
        <v>0</v>
      </c>
      <c r="AV196" s="15">
        <f>COUNTIFS('TODOS INV'!$B$2:$B$8142,RESUMEN!AV3,'TODOS INV'!$E$2:$E$8142,"SILLA DE FIBRA VIDRIO")</f>
        <v>0</v>
      </c>
      <c r="AW196" s="15">
        <f>COUNTIFS('TODOS INV'!$B$2:$B$8142,RESUMEN!AW3,'TODOS INV'!$E$2:$E$8142,"SILLA DE FIBRA VIDRIO")</f>
        <v>0</v>
      </c>
      <c r="AX196" s="15">
        <f>COUNTIFS('TODOS INV'!$B$2:$B$8142,RESUMEN!AX3,'TODOS INV'!$E$2:$E$8142,"SILLA DE FIBRA VIDRIO")</f>
        <v>0</v>
      </c>
      <c r="AY196" s="15">
        <f>COUNTIFS('TODOS INV'!$B$2:$B$8142,RESUMEN!AY3,'TODOS INV'!$E$2:$E$8142,"SILLA DE FIBRA VIDRIO")</f>
        <v>0</v>
      </c>
      <c r="AZ196" s="15">
        <f>COUNTIFS('TODOS INV'!$B$2:$B$8142,RESUMEN!AZ3,'TODOS INV'!$E$2:$E$8142,"SILLA DE FIBRA VIDRIO")</f>
        <v>0</v>
      </c>
      <c r="BA196" s="15">
        <f>COUNTIFS('TODOS INV'!$B$2:$B$8142,RESUMEN!BA3,'TODOS INV'!$E$2:$E$8142,"SILLA DE FIBRA VIDRIO")</f>
        <v>27</v>
      </c>
      <c r="BB196" s="15">
        <f>COUNTIFS('TODOS INV'!$B$2:$B$8142,RESUMEN!BB3,'TODOS INV'!$E$2:$E$8142,"SILLA DE FIBRA VIDRIO")</f>
        <v>0</v>
      </c>
      <c r="BC196" s="15">
        <f>COUNTIFS('TODOS INV'!$B$2:$B$8142,RESUMEN!BC3,'TODOS INV'!$E$2:$E$8142,"SILLA DE FIBRA VIDRIO")</f>
        <v>0</v>
      </c>
      <c r="BD196" s="15">
        <f>COUNTIFS('TODOS INV'!$B$2:$B$8142,RESUMEN!BD3,'TODOS INV'!$E$2:$E$8142,"SILLA DE FIBRA VIDRIO")</f>
        <v>0</v>
      </c>
      <c r="BE196" s="15">
        <f>COUNTIFS('TODOS INV'!$B$2:$B$8142,RESUMEN!BE3,'TODOS INV'!$E$2:$E$8142,"SILLA DE FIBRA VIDRIO")</f>
        <v>0</v>
      </c>
      <c r="BF196" s="15">
        <f>COUNTIFS('TODOS INV'!$B$2:$B$8142,RESUMEN!BF3,'TODOS INV'!$E$2:$E$8142,"SILLA DE FIBRA VIDRIO")</f>
        <v>0</v>
      </c>
      <c r="BG196" s="15">
        <f>COUNTIFS('TODOS INV'!$B$2:$B$8142,RESUMEN!BG3,'TODOS INV'!$E$2:$E$8142,"SILLA DE FIBRA VIDRIO")</f>
        <v>0</v>
      </c>
      <c r="BH196" s="15">
        <f>COUNTIFS('TODOS INV'!$B$2:$B$8142,RESUMEN!BH3,'TODOS INV'!$E$2:$E$8142,"SILLA DE FIBRA VIDRIO")</f>
        <v>0</v>
      </c>
      <c r="BI196" s="15">
        <f>COUNTIFS('TODOS INV'!$B$2:$B$8142,RESUMEN!BI3,'TODOS INV'!$E$2:$E$8142,"SILLA DE FIBRA VIDRIO")</f>
        <v>0</v>
      </c>
      <c r="BJ196" s="15">
        <f>COUNTIFS('TODOS INV'!$B$2:$B$8142,RESUMEN!BJ3,'TODOS INV'!$E$2:$E$8142,"SILLA DE FIBRA VIDRIO")</f>
        <v>0</v>
      </c>
      <c r="BK196" s="15">
        <f>COUNTIFS('TODOS INV'!$B$2:$B$8142,RESUMEN!BK3,'TODOS INV'!$E$2:$E$8142,"SILLA DE FIBRA VIDRIO")</f>
        <v>0</v>
      </c>
      <c r="BL196" s="15">
        <f>COUNTIFS('TODOS INV'!$B$2:$B$8142,RESUMEN!BL3,'TODOS INV'!$E$2:$E$8142,"SILLA DE FIBRA VIDRIO")</f>
        <v>0</v>
      </c>
      <c r="BM196" s="15">
        <f>COUNTIFS('TODOS INV'!$B$2:$B$8142,RESUMEN!BM3,'TODOS INV'!$E$2:$E$8142,"SILLA DE FIBRA VIDRIO")</f>
        <v>0</v>
      </c>
      <c r="BN196" s="15">
        <f>COUNTIFS('TODOS INV'!$B$2:$B$8142,RESUMEN!BN3,'TODOS INV'!$E$2:$E$8142,"SILLA DE FIBRA VIDRIO")</f>
        <v>0</v>
      </c>
      <c r="BO196" s="15">
        <f>COUNTIFS('TODOS INV'!$B$2:$B$8142,RESUMEN!BO3,'TODOS INV'!$E$2:$E$8142,"SILLA DE FIBRA VIDRIO")</f>
        <v>0</v>
      </c>
      <c r="BP196" s="15">
        <f>COUNTIFS('TODOS INV'!$B$2:$B$8142,RESUMEN!BP3,'TODOS INV'!$E$2:$E$8142,"SILLA DE FIBRA VIDRIO")</f>
        <v>0</v>
      </c>
      <c r="BQ196" s="15">
        <f>COUNTIFS('TODOS INV'!$B$2:$B$8142,RESUMEN!BQ3,'TODOS INV'!$E$2:$E$8142,"SILLA DE FIBRA VIDRIO")</f>
        <v>0</v>
      </c>
      <c r="BR196" s="15">
        <f>COUNTIFS('TODOS INV'!$B$2:$B$8142,RESUMEN!BR3,'TODOS INV'!$E$2:$E$8142,"SILLA DE FIBRA VIDRIO")</f>
        <v>0</v>
      </c>
      <c r="BS196" s="15">
        <f>COUNTIFS('TODOS INV'!$B$2:$B$8142,RESUMEN!BS3,'TODOS INV'!$E$2:$E$8142,"SILLA DE FIBRA VIDRIO")</f>
        <v>0</v>
      </c>
      <c r="BT196" s="15">
        <f>COUNTIFS('TODOS INV'!$B$2:$B$8142,RESUMEN!BT3,'TODOS INV'!$E$2:$E$8142,"SILLA DE FIBRA VIDRIO")</f>
        <v>0</v>
      </c>
      <c r="BU196" s="15">
        <f>COUNTIFS('TODOS INV'!$B$2:$B$8142,RESUMEN!BU3,'TODOS INV'!$E$2:$E$8142,"SILLA DE FIBRA VIDRIO")</f>
        <v>0</v>
      </c>
      <c r="BV196" s="15">
        <f>COUNTIFS('TODOS INV'!$B$2:$B$8142,RESUMEN!BV3,'TODOS INV'!$E$2:$E$8142,"SILLA DE FIBRA VIDRIO")</f>
        <v>0</v>
      </c>
      <c r="BW196" s="15">
        <f>COUNTIFS('TODOS INV'!$B$2:$B$8142,RESUMEN!BW3,'TODOS INV'!$E$2:$E$8142,"SILLA DE FIBRA VIDRIO")</f>
        <v>0</v>
      </c>
      <c r="BX196" s="15">
        <f>COUNTIFS('TODOS INV'!$B$2:$B$8142,RESUMEN!BX3,'TODOS INV'!$E$2:$E$8142,"SILLA DE FIBRA VIDRIO")</f>
        <v>0</v>
      </c>
      <c r="BY196" s="15">
        <f>COUNTIFS('TODOS INV'!$B$2:$B$8142,RESUMEN!BY3,'TODOS INV'!$E$2:$E$8142,"SILLA DE FIBRA VIDRIO")</f>
        <v>0</v>
      </c>
      <c r="BZ196" s="15">
        <f>COUNTIFS('TODOS INV'!$B$2:$B$8142,RESUMEN!BZ3,'TODOS INV'!$E$2:$E$8142,"SILLA DE FIBRA VIDRIO")</f>
        <v>0</v>
      </c>
      <c r="CA196" s="15">
        <f>COUNTIFS('TODOS INV'!$B$2:$B$8142,RESUMEN!CA3,'TODOS INV'!$E$2:$E$8142,"SILLA DE FIBRA VIDRIO")</f>
        <v>0</v>
      </c>
      <c r="CB196" s="15">
        <f>COUNTIFS('TODOS INV'!$B$2:$B$8142,RESUMEN!CB3,'TODOS INV'!$E$2:$E$8142,"SILLA DE FIBRA VIDRIO")</f>
        <v>0</v>
      </c>
      <c r="CC196" s="15">
        <f>COUNTIFS('TODOS INV'!$B$2:$B$8142,RESUMEN!CC3,'TODOS INV'!$E$2:$E$8142,"SILLA DE FIBRA VIDRIO")</f>
        <v>0</v>
      </c>
      <c r="CD196" s="15">
        <f>COUNTIFS('TODOS INV'!$B$2:$B$8142,RESUMEN!CD3,'TODOS INV'!$E$2:$E$8142,"SILLA DE FIBRA VIDRIO")</f>
        <v>0</v>
      </c>
      <c r="CE196" s="15">
        <f>COUNTIFS('TODOS INV'!$B$2:$B$8142,RESUMEN!CE3,'TODOS INV'!$E$2:$E$8142,"SILLA DE FIBRA VIDRIO")</f>
        <v>0</v>
      </c>
      <c r="CF196" s="15">
        <f>COUNTIFS('TODOS INV'!$B$2:$B$8142,RESUMEN!CF3,'TODOS INV'!$E$2:$E$8142,"SILLA DE FIBRA VIDRIO")</f>
        <v>0</v>
      </c>
      <c r="CG196" s="15">
        <f>COUNTIFS('TODOS INV'!$B$2:$B$8142,RESUMEN!CG3,'TODOS INV'!$E$2:$E$8142,"SILLA DE FIBRA VIDRIO")</f>
        <v>0</v>
      </c>
      <c r="CH196" s="15">
        <f>COUNTIFS('TODOS INV'!$B$2:$B$8142,RESUMEN!CH3,'TODOS INV'!$E$2:$E$8142,"SILLA DE FIBRA VIDRIO")</f>
        <v>0</v>
      </c>
      <c r="CI196" s="15">
        <f>COUNTIFS('TODOS INV'!$B$2:$B$8142,RESUMEN!CI3,'TODOS INV'!$E$2:$E$8142,"SILLA DE FIBRA VIDRIO")</f>
        <v>0</v>
      </c>
      <c r="CJ196" s="15">
        <f>COUNTIFS('TODOS INV'!$B$2:$B$8142,RESUMEN!CJ3,'TODOS INV'!$E$2:$E$8142,"SILLA DE FIBRA VIDRIO")</f>
        <v>0</v>
      </c>
      <c r="CK196" s="15">
        <f>COUNTIFS('TODOS INV'!$B$2:$B$8142,RESUMEN!CK3,'TODOS INV'!$E$2:$E$8142,"SILLA DE FIBRA VIDRIO")</f>
        <v>0</v>
      </c>
      <c r="CL196" s="15">
        <f>COUNTIFS('TODOS INV'!$B$2:$B$8142,RESUMEN!CL3,'TODOS INV'!$E$2:$E$8142,"SILLA DE FIBRA VIDRIO")</f>
        <v>0</v>
      </c>
      <c r="CM196" s="15">
        <f>COUNTIFS('TODOS INV'!$B$2:$B$8142,RESUMEN!CM3,'TODOS INV'!$E$2:$E$8142,"SILLA DE FIBRA VIDRIO")</f>
        <v>0</v>
      </c>
      <c r="CN196" s="15">
        <f>COUNTIFS('TODOS INV'!$B$2:$B$8142,RESUMEN!CN3,'TODOS INV'!$E$2:$E$8142,"SILLA DE FIBRA VIDRIO")</f>
        <v>0</v>
      </c>
      <c r="CO196" s="15">
        <f>COUNTIFS('TODOS INV'!$B$2:$B$8142,RESUMEN!CO3,'TODOS INV'!$E$2:$E$8142,"SILLA DE FIBRA VIDRIO")</f>
        <v>0</v>
      </c>
      <c r="CP196" s="15">
        <f>COUNTIFS('TODOS INV'!$B$2:$B$8142,RESUMEN!CP3,'TODOS INV'!$E$2:$E$8142,"SILLA DE FIBRA VIDRIO")</f>
        <v>0</v>
      </c>
      <c r="CQ196" s="15">
        <f>COUNTIFS('TODOS INV'!$B$2:$B$8142,RESUMEN!CQ3,'TODOS INV'!$E$2:$E$8142,"SILLA DE FIBRA VIDRIO")</f>
        <v>0</v>
      </c>
      <c r="CR196" s="15">
        <f>COUNTIFS('TODOS INV'!$B$2:$B$8142,RESUMEN!CR3,'TODOS INV'!$E$2:$E$8142,"SILLA DE FIBRA VIDRIO")</f>
        <v>0</v>
      </c>
      <c r="CS196" s="15">
        <f>COUNTIFS('TODOS INV'!$B$2:$B$8142,RESUMEN!CS3,'TODOS INV'!$E$2:$E$8142,"SILLA DE FIBRA VIDRIO")</f>
        <v>0</v>
      </c>
      <c r="CT196" s="15">
        <f>COUNTIFS('TODOS INV'!$B$2:$B$8142,RESUMEN!CT3,'TODOS INV'!$E$2:$E$8142,"SILLA DE FIBRA VIDRIO")</f>
        <v>0</v>
      </c>
      <c r="CU196" s="15">
        <f>COUNTIFS('TODOS INV'!$B$2:$B$8142,RESUMEN!CU3,'TODOS INV'!$E$2:$E$8142,"SILLA DE FIBRA VIDRIO")</f>
        <v>0</v>
      </c>
      <c r="CV196" s="15">
        <f>COUNTIFS('TODOS INV'!$B$2:$B$8142,RESUMEN!CV3,'TODOS INV'!$E$2:$E$8142,"SILLA DE FIBRA VIDRIO")</f>
        <v>0</v>
      </c>
      <c r="CW196" s="15">
        <f>COUNTIFS('TODOS INV'!$B$2:$B$8142,RESUMEN!CW3,'TODOS INV'!$E$2:$E$8142,"SILLA DE FIBRA VIDRIO")</f>
        <v>0</v>
      </c>
      <c r="CX196" s="15">
        <f>COUNTIFS('TODOS INV'!$B$2:$B$8142,RESUMEN!CX3,'TODOS INV'!$E$2:$E$8142,"SILLA DE FIBRA VIDRIO")</f>
        <v>0</v>
      </c>
      <c r="CY196" s="15">
        <f>COUNTIFS('TODOS INV'!$B$2:$B$8142,RESUMEN!CY3,'TODOS INV'!$E$2:$E$8142,"SILLA DE FIBRA VIDRIO")</f>
        <v>0</v>
      </c>
      <c r="CZ196" s="15">
        <f>COUNTIFS('TODOS INV'!$B$2:$B$8142,RESUMEN!CZ3,'TODOS INV'!$E$2:$E$8142,"SILLA DE FIBRA VIDRIO")</f>
        <v>0</v>
      </c>
      <c r="DA196" s="15">
        <f>COUNTIFS('TODOS INV'!$B$2:$B$8142,RESUMEN!DA3,'TODOS INV'!$E$2:$E$8142,"SILLA DE FIBRA VIDRIO")</f>
        <v>0</v>
      </c>
      <c r="DB196" s="15">
        <f>COUNTIFS('TODOS INV'!$B$2:$B$8142,RESUMEN!DB3,'TODOS INV'!$E$2:$E$8142,"SILLA DE FIBRA VIDRIO")</f>
        <v>0</v>
      </c>
      <c r="DC196" s="15">
        <f>COUNTIFS('TODOS INV'!$B$2:$B$8142,RESUMEN!DC3,'TODOS INV'!$E$2:$E$8142,"SILLA DE FIBRA VIDRIO")</f>
        <v>0</v>
      </c>
      <c r="DD196" s="15">
        <f>COUNTIFS('TODOS INV'!$B$2:$B$8142,RESUMEN!DD3,'TODOS INV'!$E$2:$E$8142,"SILLA DE FIBRA VIDRIO")</f>
        <v>0</v>
      </c>
      <c r="DE196" s="15">
        <f>COUNTIFS('TODOS INV'!$B$2:$B$8142,RESUMEN!DE3,'TODOS INV'!$E$2:$E$8142,"SILLA DE FIBRA VIDRIO")</f>
        <v>0</v>
      </c>
      <c r="DF196" s="15">
        <f>COUNTIFS('TODOS INV'!$B$2:$B$8142,RESUMEN!DF3,'TODOS INV'!$E$2:$E$8142,"SILLA DE FIBRA VIDRIO")</f>
        <v>0</v>
      </c>
      <c r="DG196" s="15">
        <f>COUNTIFS('TODOS INV'!$B$2:$B$8142,RESUMEN!DG3,'TODOS INV'!$E$2:$E$8142,"SILLA DE FIBRA VIDRIO")</f>
        <v>0</v>
      </c>
      <c r="DH196" s="15">
        <f>COUNTIFS('TODOS INV'!$B$2:$B$8142,RESUMEN!DH3,'TODOS INV'!$E$2:$E$8142,"SILLA DE FIBRA VIDRIO")</f>
        <v>0</v>
      </c>
    </row>
    <row r="197" spans="1:112" x14ac:dyDescent="0.2">
      <c r="A197" s="7">
        <v>194</v>
      </c>
      <c r="B197" s="9" t="s">
        <v>3113</v>
      </c>
      <c r="C197" s="15">
        <f>COUNTIFS('TODOS INV'!$B$2:$B$8142,RESUMEN!C3,'TODOS INV'!$E$2:$E$8142,"TRANSCEPTOR PORTATIL DE MANO")</f>
        <v>0</v>
      </c>
      <c r="D197" s="15">
        <f>COUNTIFS('TODOS INV'!$B$2:$B$8142,RESUMEN!D3,'TODOS INV'!$E$2:$E$8142,"TRANSCEPTOR PORTATIL DE MANO")</f>
        <v>0</v>
      </c>
      <c r="E197" s="15">
        <f>COUNTIFS('TODOS INV'!$B$2:$B$8142,RESUMEN!E3,'TODOS INV'!$E$2:$E$8142,"TRANSCEPTOR PORTATIL DE MANO")</f>
        <v>0</v>
      </c>
      <c r="F197" s="15">
        <f>COUNTIFS('TODOS INV'!$B$2:$B$8142,RESUMEN!F3,'TODOS INV'!$E$2:$E$8142,"TRANSCEPTOR PORTATIL DE MANO")</f>
        <v>0</v>
      </c>
      <c r="G197" s="15">
        <f>COUNTIFS('TODOS INV'!$B$2:$B$8142,RESUMEN!G3,'TODOS INV'!$E$2:$E$8142,"TRANSCEPTOR PORTATIL DE MANO")</f>
        <v>0</v>
      </c>
      <c r="H197" s="15">
        <f>COUNTIFS('TODOS INV'!$B$2:$B$8142,RESUMEN!H3,'TODOS INV'!$E$2:$E$8142,"TRANSCEPTOR PORTATIL DE MANO")</f>
        <v>0</v>
      </c>
      <c r="I197" s="15">
        <f>COUNTIFS('TODOS INV'!$B$2:$B$8142,RESUMEN!I3,'TODOS INV'!$E$2:$E$8142,"TRANSCEPTOR PORTATIL DE MANO")</f>
        <v>0</v>
      </c>
      <c r="J197" s="15">
        <f>COUNTIFS('TODOS INV'!$B$2:$B$8142,RESUMEN!J3,'TODOS INV'!$E$2:$E$8142,"TRANSCEPTOR PORTATIL DE MANO")</f>
        <v>0</v>
      </c>
      <c r="K197" s="15">
        <f>COUNTIFS('TODOS INV'!$B$2:$B$8142,RESUMEN!K3,'TODOS INV'!$E$2:$E$8142,"TRANSCEPTOR PORTATIL DE MANO")</f>
        <v>0</v>
      </c>
      <c r="L197" s="15">
        <f>COUNTIFS('TODOS INV'!$B$2:$B$8142,RESUMEN!L3,'TODOS INV'!$E$2:$E$8142,"TRANSCEPTOR PORTATIL DE MANO")</f>
        <v>0</v>
      </c>
      <c r="M197" s="15">
        <f>COUNTIFS('TODOS INV'!$B$2:$B$8142,RESUMEN!M3,'TODOS INV'!$E$2:$E$8142,"TRANSCEPTOR PORTATIL DE MANO")</f>
        <v>0</v>
      </c>
      <c r="N197" s="15">
        <f>COUNTIFS('TODOS INV'!$B$2:$B$8142,RESUMEN!N3,'TODOS INV'!$E$2:$E$8142,"TRANSCEPTOR PORTATIL DE MANO")</f>
        <v>0</v>
      </c>
      <c r="O197" s="15">
        <f>COUNTIFS('TODOS INV'!$B$2:$B$8142,RESUMEN!O3,'TODOS INV'!$E$2:$E$8142,"TRANSCEPTOR PORTATIL DE MANO")</f>
        <v>0</v>
      </c>
      <c r="P197" s="15">
        <f>COUNTIFS('TODOS INV'!$B$2:$B$8142,RESUMEN!P3,'TODOS INV'!$E$2:$E$8142,"TRANSCEPTOR PORTATIL DE MANO")</f>
        <v>0</v>
      </c>
      <c r="Q197" s="15">
        <f>COUNTIFS('TODOS INV'!$B$2:$B$8142,RESUMEN!Q3,'TODOS INV'!$E$2:$E$8142,"TRANSCEPTOR PORTATIL DE MANO")</f>
        <v>0</v>
      </c>
      <c r="R197" s="15">
        <f>COUNTIFS('TODOS INV'!$B$2:$B$8142,RESUMEN!R3,'TODOS INV'!$E$2:$E$8142,"TRANSCEPTOR PORTATIL DE MANO")</f>
        <v>0</v>
      </c>
      <c r="S197" s="15">
        <f>COUNTIFS('TODOS INV'!$B$2:$B$8142,RESUMEN!S3,'TODOS INV'!$E$2:$E$8142,"TRANSCEPTOR PORTATIL DE MANO")</f>
        <v>0</v>
      </c>
      <c r="T197" s="15">
        <f>COUNTIFS('TODOS INV'!$B$2:$B$8142,RESUMEN!T3,'TODOS INV'!$E$2:$E$8142,"TRANSCEPTOR PORTATIL DE MANO")</f>
        <v>0</v>
      </c>
      <c r="U197" s="15">
        <f>COUNTIFS('TODOS INV'!$B$2:$B$8142,RESUMEN!U3,'TODOS INV'!$E$2:$E$8142,"TRANSCEPTOR PORTATIL DE MANO")</f>
        <v>0</v>
      </c>
      <c r="V197" s="15">
        <f>COUNTIFS('TODOS INV'!$B$2:$B$8142,RESUMEN!V3,'TODOS INV'!$E$2:$E$8142,"TRANSCEPTOR PORTATIL DE MANO")</f>
        <v>0</v>
      </c>
      <c r="W197" s="15">
        <f>COUNTIFS('TODOS INV'!$B$2:$B$8142,RESUMEN!W3,'TODOS INV'!$E$2:$E$8142,"TRANSCEPTOR PORTATIL DE MANO")</f>
        <v>0</v>
      </c>
      <c r="X197" s="15">
        <f>COUNTIFS('TODOS INV'!$B$2:$B$8142,RESUMEN!X3,'TODOS INV'!$E$2:$E$8142,"TRANSCEPTOR PORTATIL DE MANO")</f>
        <v>0</v>
      </c>
      <c r="Y197" s="15">
        <f>COUNTIFS('TODOS INV'!$B$2:$B$8142,RESUMEN!Y3,'TODOS INV'!$E$2:$E$8142,"TRANSCEPTOR PORTATIL DE MANO")</f>
        <v>0</v>
      </c>
      <c r="Z197" s="15">
        <f>COUNTIFS('TODOS INV'!$B$2:$B$8142,RESUMEN!Z3,'TODOS INV'!$E$2:$E$8142,"TRANSCEPTOR PORTATIL DE MANO")</f>
        <v>0</v>
      </c>
      <c r="AA197" s="15">
        <f>COUNTIFS('TODOS INV'!$B$2:$B$8142,RESUMEN!AA3,'TODOS INV'!$E$2:$E$8142,"TRANSCEPTOR PORTATIL DE MANO")</f>
        <v>0</v>
      </c>
      <c r="AB197" s="15">
        <f>COUNTIFS('TODOS INV'!$B$2:$B$8142,RESUMEN!AB3,'TODOS INV'!$E$2:$E$8142,"TRANSCEPTOR PORTATIL DE MANO")</f>
        <v>0</v>
      </c>
      <c r="AC197" s="15">
        <f>COUNTIFS('TODOS INV'!$B$2:$B$8142,RESUMEN!AC3,'TODOS INV'!$E$2:$E$8142,"TRANSCEPTOR PORTATIL DE MANO")</f>
        <v>0</v>
      </c>
      <c r="AD197" s="15">
        <f>COUNTIFS('TODOS INV'!$B$2:$B$8142,RESUMEN!AD3,'TODOS INV'!$E$2:$E$8142,"TRANSCEPTOR PORTATIL DE MANO")</f>
        <v>0</v>
      </c>
      <c r="AE197" s="15">
        <f>COUNTIFS('TODOS INV'!$B$2:$B$8142,RESUMEN!AE3,'TODOS INV'!$E$2:$E$8142,"TRANSCEPTOR PORTATIL DE MANO")</f>
        <v>0</v>
      </c>
      <c r="AF197" s="15">
        <f>COUNTIFS('TODOS INV'!$B$2:$B$8142,RESUMEN!AF3,'TODOS INV'!$E$2:$E$8142,"TRANSCEPTOR PORTATIL DE MANO")</f>
        <v>0</v>
      </c>
      <c r="AG197" s="15">
        <f>COUNTIFS('TODOS INV'!$B$2:$B$8142,RESUMEN!AG3,'TODOS INV'!$E$2:$E$8142,"TRANSCEPTOR PORTATIL DE MANO")</f>
        <v>0</v>
      </c>
      <c r="AH197" s="15">
        <f>COUNTIFS('TODOS INV'!$B$2:$B$8142,RESUMEN!AH3,'TODOS INV'!$E$2:$E$8142,"TRANSCEPTOR PORTATIL DE MANO")</f>
        <v>0</v>
      </c>
      <c r="AI197" s="15">
        <f>COUNTIFS('TODOS INV'!$B$2:$B$8142,RESUMEN!AI3,'TODOS INV'!$E$2:$E$8142,"TRANSCEPTOR PORTATIL DE MANO")</f>
        <v>0</v>
      </c>
      <c r="AJ197" s="15">
        <f>COUNTIFS('TODOS INV'!$B$2:$B$8142,RESUMEN!AJ3,'TODOS INV'!$E$2:$E$8142,"TRANSCEPTOR PORTATIL DE MANO")</f>
        <v>0</v>
      </c>
      <c r="AK197" s="15">
        <f>COUNTIFS('TODOS INV'!$B$2:$B$8142,RESUMEN!AK3,'TODOS INV'!$E$2:$E$8142,"TRANSCEPTOR PORTATIL DE MANO")</f>
        <v>0</v>
      </c>
      <c r="AL197" s="15">
        <f>COUNTIFS('TODOS INV'!$B$2:$B$8142,RESUMEN!AL3,'TODOS INV'!$E$2:$E$8142,"TRANSCEPTOR PORTATIL DE MANO")</f>
        <v>0</v>
      </c>
      <c r="AM197" s="15">
        <f>COUNTIFS('TODOS INV'!$B$2:$B$8142,RESUMEN!AM3,'TODOS INV'!$E$2:$E$8142,"TRANSCEPTOR PORTATIL DE MANO")</f>
        <v>0</v>
      </c>
      <c r="AN197" s="15">
        <f>COUNTIFS('TODOS INV'!$B$2:$B$8142,RESUMEN!AN3,'TODOS INV'!$E$2:$E$8142,"TRANSCEPTOR PORTATIL DE MANO")</f>
        <v>0</v>
      </c>
      <c r="AO197" s="15">
        <f>COUNTIFS('TODOS INV'!$B$2:$B$8142,RESUMEN!AO3,'TODOS INV'!$E$2:$E$8142,"TRANSCEPTOR PORTATIL DE MANO")</f>
        <v>0</v>
      </c>
      <c r="AP197" s="15">
        <f>COUNTIFS('TODOS INV'!$B$2:$B$8142,RESUMEN!AP3,'TODOS INV'!$E$2:$E$8142,"TRANSCEPTOR PORTATIL DE MANO")</f>
        <v>0</v>
      </c>
      <c r="AQ197" s="15">
        <f>COUNTIFS('TODOS INV'!$B$2:$B$8142,RESUMEN!AQ3,'TODOS INV'!$E$2:$E$8142,"TRANSCEPTOR PORTATIL DE MANO")</f>
        <v>0</v>
      </c>
      <c r="AR197" s="15">
        <f>COUNTIFS('TODOS INV'!$B$2:$B$8142,RESUMEN!AR3,'TODOS INV'!$E$2:$E$8142,"TRANSCEPTOR PORTATIL DE MANO")</f>
        <v>0</v>
      </c>
      <c r="AS197" s="15">
        <f>COUNTIFS('TODOS INV'!$B$2:$B$8142,RESUMEN!AS3,'TODOS INV'!$E$2:$E$8142,"TRANSCEPTOR PORTATIL DE MANO")</f>
        <v>0</v>
      </c>
      <c r="AT197" s="15">
        <f>COUNTIFS('TODOS INV'!$B$2:$B$8142,RESUMEN!AT3,'TODOS INV'!$E$2:$E$8142,"TRANSCEPTOR PORTATIL DE MANO")</f>
        <v>0</v>
      </c>
      <c r="AU197" s="15">
        <f>COUNTIFS('TODOS INV'!$B$2:$B$8142,RESUMEN!AU3,'TODOS INV'!$E$2:$E$8142,"TRANSCEPTOR PORTATIL DE MANO")</f>
        <v>0</v>
      </c>
      <c r="AV197" s="15">
        <f>COUNTIFS('TODOS INV'!$B$2:$B$8142,RESUMEN!AV3,'TODOS INV'!$E$2:$E$8142,"TRANSCEPTOR PORTATIL DE MANO")</f>
        <v>0</v>
      </c>
      <c r="AW197" s="15">
        <f>COUNTIFS('TODOS INV'!$B$2:$B$8142,RESUMEN!AW3,'TODOS INV'!$E$2:$E$8142,"TRANSCEPTOR PORTATIL DE MANO")</f>
        <v>0</v>
      </c>
      <c r="AX197" s="15">
        <f>COUNTIFS('TODOS INV'!$B$2:$B$8142,RESUMEN!AX3,'TODOS INV'!$E$2:$E$8142,"TRANSCEPTOR PORTATIL DE MANO")</f>
        <v>0</v>
      </c>
      <c r="AY197" s="15">
        <f>COUNTIFS('TODOS INV'!$B$2:$B$8142,RESUMEN!AY3,'TODOS INV'!$E$2:$E$8142,"TRANSCEPTOR PORTATIL DE MANO")</f>
        <v>0</v>
      </c>
      <c r="AZ197" s="15">
        <f>COUNTIFS('TODOS INV'!$B$2:$B$8142,RESUMEN!AZ3,'TODOS INV'!$E$2:$E$8142,"TRANSCEPTOR PORTATIL DE MANO")</f>
        <v>0</v>
      </c>
      <c r="BA197" s="15">
        <f>COUNTIFS('TODOS INV'!$B$2:$B$8142,RESUMEN!BA3,'TODOS INV'!$E$2:$E$8142,"TRANSCEPTOR PORTATIL DE MANO")</f>
        <v>6</v>
      </c>
      <c r="BB197" s="15">
        <f>COUNTIFS('TODOS INV'!$B$2:$B$8142,RESUMEN!BB3,'TODOS INV'!$E$2:$E$8142,"TRANSCEPTOR PORTATIL DE MANO")</f>
        <v>0</v>
      </c>
      <c r="BC197" s="15">
        <f>COUNTIFS('TODOS INV'!$B$2:$B$8142,RESUMEN!BC3,'TODOS INV'!$E$2:$E$8142,"TRANSCEPTOR PORTATIL DE MANO")</f>
        <v>0</v>
      </c>
      <c r="BD197" s="15">
        <f>COUNTIFS('TODOS INV'!$B$2:$B$8142,RESUMEN!BD3,'TODOS INV'!$E$2:$E$8142,"TRANSCEPTOR PORTATIL DE MANO")</f>
        <v>0</v>
      </c>
      <c r="BE197" s="15">
        <f>COUNTIFS('TODOS INV'!$B$2:$B$8142,RESUMEN!BE3,'TODOS INV'!$E$2:$E$8142,"TRANSCEPTOR PORTATIL DE MANO")</f>
        <v>0</v>
      </c>
      <c r="BF197" s="15">
        <f>COUNTIFS('TODOS INV'!$B$2:$B$8142,RESUMEN!BF3,'TODOS INV'!$E$2:$E$8142,"TRANSCEPTOR PORTATIL DE MANO")</f>
        <v>0</v>
      </c>
      <c r="BG197" s="15">
        <f>COUNTIFS('TODOS INV'!$B$2:$B$8142,RESUMEN!BG3,'TODOS INV'!$E$2:$E$8142,"TRANSCEPTOR PORTATIL DE MANO")</f>
        <v>0</v>
      </c>
      <c r="BH197" s="15">
        <f>COUNTIFS('TODOS INV'!$B$2:$B$8142,RESUMEN!BH3,'TODOS INV'!$E$2:$E$8142,"TRANSCEPTOR PORTATIL DE MANO")</f>
        <v>0</v>
      </c>
      <c r="BI197" s="15">
        <f>COUNTIFS('TODOS INV'!$B$2:$B$8142,RESUMEN!BI3,'TODOS INV'!$E$2:$E$8142,"TRANSCEPTOR PORTATIL DE MANO")</f>
        <v>0</v>
      </c>
      <c r="BJ197" s="15">
        <f>COUNTIFS('TODOS INV'!$B$2:$B$8142,RESUMEN!BJ3,'TODOS INV'!$E$2:$E$8142,"TRANSCEPTOR PORTATIL DE MANO")</f>
        <v>0</v>
      </c>
      <c r="BK197" s="15">
        <f>COUNTIFS('TODOS INV'!$B$2:$B$8142,RESUMEN!BK3,'TODOS INV'!$E$2:$E$8142,"TRANSCEPTOR PORTATIL DE MANO")</f>
        <v>0</v>
      </c>
      <c r="BL197" s="15">
        <f>COUNTIFS('TODOS INV'!$B$2:$B$8142,RESUMEN!BL3,'TODOS INV'!$E$2:$E$8142,"TRANSCEPTOR PORTATIL DE MANO")</f>
        <v>6</v>
      </c>
      <c r="BM197" s="15">
        <f>COUNTIFS('TODOS INV'!$B$2:$B$8142,RESUMEN!BM3,'TODOS INV'!$E$2:$E$8142,"TRANSCEPTOR PORTATIL DE MANO")</f>
        <v>0</v>
      </c>
      <c r="BN197" s="15">
        <f>COUNTIFS('TODOS INV'!$B$2:$B$8142,RESUMEN!BN3,'TODOS INV'!$E$2:$E$8142,"TRANSCEPTOR PORTATIL DE MANO")</f>
        <v>0</v>
      </c>
      <c r="BO197" s="15">
        <f>COUNTIFS('TODOS INV'!$B$2:$B$8142,RESUMEN!BO3,'TODOS INV'!$E$2:$E$8142,"TRANSCEPTOR PORTATIL DE MANO")</f>
        <v>0</v>
      </c>
      <c r="BP197" s="15">
        <f>COUNTIFS('TODOS INV'!$B$2:$B$8142,RESUMEN!BP3,'TODOS INV'!$E$2:$E$8142,"TRANSCEPTOR PORTATIL DE MANO")</f>
        <v>0</v>
      </c>
      <c r="BQ197" s="15">
        <f>COUNTIFS('TODOS INV'!$B$2:$B$8142,RESUMEN!BQ3,'TODOS INV'!$E$2:$E$8142,"TRANSCEPTOR PORTATIL DE MANO")</f>
        <v>0</v>
      </c>
      <c r="BR197" s="15">
        <f>COUNTIFS('TODOS INV'!$B$2:$B$8142,RESUMEN!BR3,'TODOS INV'!$E$2:$E$8142,"TRANSCEPTOR PORTATIL DE MANO")</f>
        <v>0</v>
      </c>
      <c r="BS197" s="15">
        <f>COUNTIFS('TODOS INV'!$B$2:$B$8142,RESUMEN!BS3,'TODOS INV'!$E$2:$E$8142,"TRANSCEPTOR PORTATIL DE MANO")</f>
        <v>0</v>
      </c>
      <c r="BT197" s="15">
        <f>COUNTIFS('TODOS INV'!$B$2:$B$8142,RESUMEN!BT3,'TODOS INV'!$E$2:$E$8142,"TRANSCEPTOR PORTATIL DE MANO")</f>
        <v>0</v>
      </c>
      <c r="BU197" s="15">
        <f>COUNTIFS('TODOS INV'!$B$2:$B$8142,RESUMEN!BU3,'TODOS INV'!$E$2:$E$8142,"TRANSCEPTOR PORTATIL DE MANO")</f>
        <v>0</v>
      </c>
      <c r="BV197" s="15">
        <f>COUNTIFS('TODOS INV'!$B$2:$B$8142,RESUMEN!BV3,'TODOS INV'!$E$2:$E$8142,"TRANSCEPTOR PORTATIL DE MANO")</f>
        <v>0</v>
      </c>
      <c r="BW197" s="15">
        <f>COUNTIFS('TODOS INV'!$B$2:$B$8142,RESUMEN!BW3,'TODOS INV'!$E$2:$E$8142,"TRANSCEPTOR PORTATIL DE MANO")</f>
        <v>0</v>
      </c>
      <c r="BX197" s="15">
        <f>COUNTIFS('TODOS INV'!$B$2:$B$8142,RESUMEN!BX3,'TODOS INV'!$E$2:$E$8142,"TRANSCEPTOR PORTATIL DE MANO")</f>
        <v>0</v>
      </c>
      <c r="BY197" s="15">
        <f>COUNTIFS('TODOS INV'!$B$2:$B$8142,RESUMEN!BY3,'TODOS INV'!$E$2:$E$8142,"TRANSCEPTOR PORTATIL DE MANO")</f>
        <v>0</v>
      </c>
      <c r="BZ197" s="15">
        <f>COUNTIFS('TODOS INV'!$B$2:$B$8142,RESUMEN!BZ3,'TODOS INV'!$E$2:$E$8142,"TRANSCEPTOR PORTATIL DE MANO")</f>
        <v>0</v>
      </c>
      <c r="CA197" s="15">
        <f>COUNTIFS('TODOS INV'!$B$2:$B$8142,RESUMEN!CA3,'TODOS INV'!$E$2:$E$8142,"TRANSCEPTOR PORTATIL DE MANO")</f>
        <v>0</v>
      </c>
      <c r="CB197" s="15">
        <f>COUNTIFS('TODOS INV'!$B$2:$B$8142,RESUMEN!CB3,'TODOS INV'!$E$2:$E$8142,"TRANSCEPTOR PORTATIL DE MANO")</f>
        <v>0</v>
      </c>
      <c r="CC197" s="15">
        <f>COUNTIFS('TODOS INV'!$B$2:$B$8142,RESUMEN!CC3,'TODOS INV'!$E$2:$E$8142,"TRANSCEPTOR PORTATIL DE MANO")</f>
        <v>0</v>
      </c>
      <c r="CD197" s="15">
        <f>COUNTIFS('TODOS INV'!$B$2:$B$8142,RESUMEN!CD3,'TODOS INV'!$E$2:$E$8142,"TRANSCEPTOR PORTATIL DE MANO")</f>
        <v>0</v>
      </c>
      <c r="CE197" s="15">
        <f>COUNTIFS('TODOS INV'!$B$2:$B$8142,RESUMEN!CE3,'TODOS INV'!$E$2:$E$8142,"TRANSCEPTOR PORTATIL DE MANO")</f>
        <v>0</v>
      </c>
      <c r="CF197" s="15">
        <f>COUNTIFS('TODOS INV'!$B$2:$B$8142,RESUMEN!CF3,'TODOS INV'!$E$2:$E$8142,"TRANSCEPTOR PORTATIL DE MANO")</f>
        <v>0</v>
      </c>
      <c r="CG197" s="15">
        <f>COUNTIFS('TODOS INV'!$B$2:$B$8142,RESUMEN!CG3,'TODOS INV'!$E$2:$E$8142,"TRANSCEPTOR PORTATIL DE MANO")</f>
        <v>0</v>
      </c>
      <c r="CH197" s="15">
        <f>COUNTIFS('TODOS INV'!$B$2:$B$8142,RESUMEN!CH3,'TODOS INV'!$E$2:$E$8142,"TRANSCEPTOR PORTATIL DE MANO")</f>
        <v>0</v>
      </c>
      <c r="CI197" s="15">
        <f>COUNTIFS('TODOS INV'!$B$2:$B$8142,RESUMEN!CI3,'TODOS INV'!$E$2:$E$8142,"TRANSCEPTOR PORTATIL DE MANO")</f>
        <v>0</v>
      </c>
      <c r="CJ197" s="15">
        <f>COUNTIFS('TODOS INV'!$B$2:$B$8142,RESUMEN!CJ3,'TODOS INV'!$E$2:$E$8142,"TRANSCEPTOR PORTATIL DE MANO")</f>
        <v>0</v>
      </c>
      <c r="CK197" s="15">
        <f>COUNTIFS('TODOS INV'!$B$2:$B$8142,RESUMEN!CK3,'TODOS INV'!$E$2:$E$8142,"TRANSCEPTOR PORTATIL DE MANO")</f>
        <v>0</v>
      </c>
      <c r="CL197" s="15">
        <f>COUNTIFS('TODOS INV'!$B$2:$B$8142,RESUMEN!CL3,'TODOS INV'!$E$2:$E$8142,"TRANSCEPTOR PORTATIL DE MANO")</f>
        <v>0</v>
      </c>
      <c r="CM197" s="15">
        <f>COUNTIFS('TODOS INV'!$B$2:$B$8142,RESUMEN!CM3,'TODOS INV'!$E$2:$E$8142,"TRANSCEPTOR PORTATIL DE MANO")</f>
        <v>0</v>
      </c>
      <c r="CN197" s="15">
        <f>COUNTIFS('TODOS INV'!$B$2:$B$8142,RESUMEN!CN3,'TODOS INV'!$E$2:$E$8142,"TRANSCEPTOR PORTATIL DE MANO")</f>
        <v>0</v>
      </c>
      <c r="CO197" s="15">
        <f>COUNTIFS('TODOS INV'!$B$2:$B$8142,RESUMEN!CO3,'TODOS INV'!$E$2:$E$8142,"TRANSCEPTOR PORTATIL DE MANO")</f>
        <v>0</v>
      </c>
      <c r="CP197" s="15">
        <f>COUNTIFS('TODOS INV'!$B$2:$B$8142,RESUMEN!CP3,'TODOS INV'!$E$2:$E$8142,"TRANSCEPTOR PORTATIL DE MANO")</f>
        <v>0</v>
      </c>
      <c r="CQ197" s="15">
        <f>COUNTIFS('TODOS INV'!$B$2:$B$8142,RESUMEN!CQ3,'TODOS INV'!$E$2:$E$8142,"TRANSCEPTOR PORTATIL DE MANO")</f>
        <v>0</v>
      </c>
      <c r="CR197" s="15">
        <f>COUNTIFS('TODOS INV'!$B$2:$B$8142,RESUMEN!CR3,'TODOS INV'!$E$2:$E$8142,"TRANSCEPTOR PORTATIL DE MANO")</f>
        <v>0</v>
      </c>
      <c r="CS197" s="15">
        <f>COUNTIFS('TODOS INV'!$B$2:$B$8142,RESUMEN!CS3,'TODOS INV'!$E$2:$E$8142,"TRANSCEPTOR PORTATIL DE MANO")</f>
        <v>3</v>
      </c>
      <c r="CT197" s="15">
        <f>COUNTIFS('TODOS INV'!$B$2:$B$8142,RESUMEN!CT3,'TODOS INV'!$E$2:$E$8142,"TRANSCEPTOR PORTATIL DE MANO")</f>
        <v>0</v>
      </c>
      <c r="CU197" s="15">
        <f>COUNTIFS('TODOS INV'!$B$2:$B$8142,RESUMEN!CU3,'TODOS INV'!$E$2:$E$8142,"TRANSCEPTOR PORTATIL DE MANO")</f>
        <v>0</v>
      </c>
      <c r="CV197" s="15">
        <f>COUNTIFS('TODOS INV'!$B$2:$B$8142,RESUMEN!CV3,'TODOS INV'!$E$2:$E$8142,"TRANSCEPTOR PORTATIL DE MANO")</f>
        <v>0</v>
      </c>
      <c r="CW197" s="15">
        <f>COUNTIFS('TODOS INV'!$B$2:$B$8142,RESUMEN!CW3,'TODOS INV'!$E$2:$E$8142,"TRANSCEPTOR PORTATIL DE MANO")</f>
        <v>0</v>
      </c>
      <c r="CX197" s="15">
        <f>COUNTIFS('TODOS INV'!$B$2:$B$8142,RESUMEN!CX3,'TODOS INV'!$E$2:$E$8142,"TRANSCEPTOR PORTATIL DE MANO")</f>
        <v>0</v>
      </c>
      <c r="CY197" s="15">
        <f>COUNTIFS('TODOS INV'!$B$2:$B$8142,RESUMEN!CY3,'TODOS INV'!$E$2:$E$8142,"TRANSCEPTOR PORTATIL DE MANO")</f>
        <v>0</v>
      </c>
      <c r="CZ197" s="15">
        <f>COUNTIFS('TODOS INV'!$B$2:$B$8142,RESUMEN!CZ3,'TODOS INV'!$E$2:$E$8142,"TRANSCEPTOR PORTATIL DE MANO")</f>
        <v>0</v>
      </c>
      <c r="DA197" s="15">
        <f>COUNTIFS('TODOS INV'!$B$2:$B$8142,RESUMEN!DA3,'TODOS INV'!$E$2:$E$8142,"TRANSCEPTOR PORTATIL DE MANO")</f>
        <v>0</v>
      </c>
      <c r="DB197" s="15">
        <f>COUNTIFS('TODOS INV'!$B$2:$B$8142,RESUMEN!DB3,'TODOS INV'!$E$2:$E$8142,"TRANSCEPTOR PORTATIL DE MANO")</f>
        <v>0</v>
      </c>
      <c r="DC197" s="15">
        <f>COUNTIFS('TODOS INV'!$B$2:$B$8142,RESUMEN!DC3,'TODOS INV'!$E$2:$E$8142,"TRANSCEPTOR PORTATIL DE MANO")</f>
        <v>0</v>
      </c>
      <c r="DD197" s="15">
        <f>COUNTIFS('TODOS INV'!$B$2:$B$8142,RESUMEN!DD3,'TODOS INV'!$E$2:$E$8142,"TRANSCEPTOR PORTATIL DE MANO")</f>
        <v>0</v>
      </c>
      <c r="DE197" s="15">
        <f>COUNTIFS('TODOS INV'!$B$2:$B$8142,RESUMEN!DE3,'TODOS INV'!$E$2:$E$8142,"TRANSCEPTOR PORTATIL DE MANO")</f>
        <v>3</v>
      </c>
      <c r="DF197" s="15">
        <f>COUNTIFS('TODOS INV'!$B$2:$B$8142,RESUMEN!DF3,'TODOS INV'!$E$2:$E$8142,"TRANSCEPTOR PORTATIL DE MANO")</f>
        <v>0</v>
      </c>
      <c r="DG197" s="15">
        <f>COUNTIFS('TODOS INV'!$B$2:$B$8142,RESUMEN!DG3,'TODOS INV'!$E$2:$E$8142,"TRANSCEPTOR PORTATIL DE MANO")</f>
        <v>0</v>
      </c>
      <c r="DH197" s="15">
        <f>COUNTIFS('TODOS INV'!$B$2:$B$8142,RESUMEN!DH3,'TODOS INV'!$E$2:$E$8142,"TRANSCEPTOR PORTATIL DE MANO")</f>
        <v>0</v>
      </c>
    </row>
    <row r="198" spans="1:112" x14ac:dyDescent="0.2">
      <c r="A198" s="7">
        <v>195</v>
      </c>
      <c r="B198" s="9" t="s">
        <v>3196</v>
      </c>
      <c r="C198" s="15">
        <f>COUNTIFS('TODOS INV'!$B$2:$B$8142,RESUMEN!C3,'TODOS INV'!$E$2:$E$8142,"MONITOR CON PROCESADOR INTEGRADO")</f>
        <v>0</v>
      </c>
      <c r="D198" s="15">
        <f>COUNTIFS('TODOS INV'!$B$2:$B$8142,RESUMEN!D3,'TODOS INV'!$E$2:$E$8142,"MONITOR CON PROCESADOR INTEGRADO")</f>
        <v>0</v>
      </c>
      <c r="E198" s="15">
        <f>COUNTIFS('TODOS INV'!$B$2:$B$8142,RESUMEN!E3,'TODOS INV'!$E$2:$E$8142,"MONITOR CON PROCESADOR INTEGRADO")</f>
        <v>0</v>
      </c>
      <c r="F198" s="15">
        <f>COUNTIFS('TODOS INV'!$B$2:$B$8142,RESUMEN!F3,'TODOS INV'!$E$2:$E$8142,"MONITOR CON PROCESADOR INTEGRADO")</f>
        <v>0</v>
      </c>
      <c r="G198" s="15">
        <f>COUNTIFS('TODOS INV'!$B$2:$B$8142,RESUMEN!G3,'TODOS INV'!$E$2:$E$8142,"MONITOR CON PROCESADOR INTEGRADO")</f>
        <v>1</v>
      </c>
      <c r="H198" s="15">
        <f>COUNTIFS('TODOS INV'!$B$2:$B$8142,RESUMEN!H3,'TODOS INV'!$E$2:$E$8142,"MONITOR CON PROCESADOR INTEGRADO")</f>
        <v>2</v>
      </c>
      <c r="I198" s="15">
        <f>COUNTIFS('TODOS INV'!$B$2:$B$8142,RESUMEN!I3,'TODOS INV'!$E$2:$E$8142,"MONITOR CON PROCESADOR INTEGRADO")</f>
        <v>0</v>
      </c>
      <c r="J198" s="15">
        <f>COUNTIFS('TODOS INV'!$B$2:$B$8142,RESUMEN!J3,'TODOS INV'!$E$2:$E$8142,"MONITOR CON PROCESADOR INTEGRADO")</f>
        <v>0</v>
      </c>
      <c r="K198" s="15">
        <f>COUNTIFS('TODOS INV'!$B$2:$B$8142,RESUMEN!K3,'TODOS INV'!$E$2:$E$8142,"MONITOR CON PROCESADOR INTEGRADO")</f>
        <v>0</v>
      </c>
      <c r="L198" s="15">
        <f>COUNTIFS('TODOS INV'!$B$2:$B$8142,RESUMEN!L3,'TODOS INV'!$E$2:$E$8142,"MONITOR CON PROCESADOR INTEGRADO")</f>
        <v>0</v>
      </c>
      <c r="M198" s="15">
        <f>COUNTIFS('TODOS INV'!$B$2:$B$8142,RESUMEN!M3,'TODOS INV'!$E$2:$E$8142,"MONITOR CON PROCESADOR INTEGRADO")</f>
        <v>0</v>
      </c>
      <c r="N198" s="15">
        <f>COUNTIFS('TODOS INV'!$B$2:$B$8142,RESUMEN!N3,'TODOS INV'!$E$2:$E$8142,"MONITOR CON PROCESADOR INTEGRADO")</f>
        <v>0</v>
      </c>
      <c r="O198" s="15">
        <f>COUNTIFS('TODOS INV'!$B$2:$B$8142,RESUMEN!O3,'TODOS INV'!$E$2:$E$8142,"MONITOR CON PROCESADOR INTEGRADO")</f>
        <v>0</v>
      </c>
      <c r="P198" s="15">
        <f>COUNTIFS('TODOS INV'!$B$2:$B$8142,RESUMEN!P3,'TODOS INV'!$E$2:$E$8142,"MONITOR CON PROCESADOR INTEGRADO")</f>
        <v>0</v>
      </c>
      <c r="Q198" s="15">
        <f>COUNTIFS('TODOS INV'!$B$2:$B$8142,RESUMEN!Q3,'TODOS INV'!$E$2:$E$8142,"MONITOR CON PROCESADOR INTEGRADO")</f>
        <v>1</v>
      </c>
      <c r="R198" s="15">
        <f>COUNTIFS('TODOS INV'!$B$2:$B$8142,RESUMEN!R3,'TODOS INV'!$E$2:$E$8142,"MONITOR CON PROCESADOR INTEGRADO")</f>
        <v>2</v>
      </c>
      <c r="S198" s="15">
        <f>COUNTIFS('TODOS INV'!$B$2:$B$8142,RESUMEN!S3,'TODOS INV'!$E$2:$E$8142,"MONITOR CON PROCESADOR INTEGRADO")</f>
        <v>0</v>
      </c>
      <c r="T198" s="15">
        <f>COUNTIFS('TODOS INV'!$B$2:$B$8142,RESUMEN!T3,'TODOS INV'!$E$2:$E$8142,"MONITOR CON PROCESADOR INTEGRADO")</f>
        <v>0</v>
      </c>
      <c r="U198" s="15">
        <f>COUNTIFS('TODOS INV'!$B$2:$B$8142,RESUMEN!U3,'TODOS INV'!$E$2:$E$8142,"MONITOR CON PROCESADOR INTEGRADO")</f>
        <v>0</v>
      </c>
      <c r="V198" s="15">
        <f>COUNTIFS('TODOS INV'!$B$2:$B$8142,RESUMEN!V3,'TODOS INV'!$E$2:$E$8142,"MONITOR CON PROCESADOR INTEGRADO")</f>
        <v>0</v>
      </c>
      <c r="W198" s="15">
        <f>COUNTIFS('TODOS INV'!$B$2:$B$8142,RESUMEN!W3,'TODOS INV'!$E$2:$E$8142,"MONITOR CON PROCESADOR INTEGRADO")</f>
        <v>0</v>
      </c>
      <c r="X198" s="15">
        <f>COUNTIFS('TODOS INV'!$B$2:$B$8142,RESUMEN!X3,'TODOS INV'!$E$2:$E$8142,"MONITOR CON PROCESADOR INTEGRADO")</f>
        <v>0</v>
      </c>
      <c r="Y198" s="15">
        <f>COUNTIFS('TODOS INV'!$B$2:$B$8142,RESUMEN!Y3,'TODOS INV'!$E$2:$E$8142,"MONITOR CON PROCESADOR INTEGRADO")</f>
        <v>0</v>
      </c>
      <c r="Z198" s="15">
        <f>COUNTIFS('TODOS INV'!$B$2:$B$8142,RESUMEN!Z3,'TODOS INV'!$E$2:$E$8142,"MONITOR CON PROCESADOR INTEGRADO")</f>
        <v>0</v>
      </c>
      <c r="AA198" s="15">
        <f>COUNTIFS('TODOS INV'!$B$2:$B$8142,RESUMEN!AA3,'TODOS INV'!$E$2:$E$8142,"MONITOR CON PROCESADOR INTEGRADO")</f>
        <v>0</v>
      </c>
      <c r="AB198" s="15">
        <f>COUNTIFS('TODOS INV'!$B$2:$B$8142,RESUMEN!AB3,'TODOS INV'!$E$2:$E$8142,"MONITOR CON PROCESADOR INTEGRADO")</f>
        <v>0</v>
      </c>
      <c r="AC198" s="15">
        <f>COUNTIFS('TODOS INV'!$B$2:$B$8142,RESUMEN!AC3,'TODOS INV'!$E$2:$E$8142,"MONITOR CON PROCESADOR INTEGRADO")</f>
        <v>0</v>
      </c>
      <c r="AD198" s="15">
        <f>COUNTIFS('TODOS INV'!$B$2:$B$8142,RESUMEN!AD3,'TODOS INV'!$E$2:$E$8142,"MONITOR CON PROCESADOR INTEGRADO")</f>
        <v>0</v>
      </c>
      <c r="AE198" s="15">
        <f>COUNTIFS('TODOS INV'!$B$2:$B$8142,RESUMEN!AE3,'TODOS INV'!$E$2:$E$8142,"MONITOR CON PROCESADOR INTEGRADO")</f>
        <v>0</v>
      </c>
      <c r="AF198" s="15">
        <f>COUNTIFS('TODOS INV'!$B$2:$B$8142,RESUMEN!AF3,'TODOS INV'!$E$2:$E$8142,"MONITOR CON PROCESADOR INTEGRADO")</f>
        <v>0</v>
      </c>
      <c r="AG198" s="15">
        <f>COUNTIFS('TODOS INV'!$B$2:$B$8142,RESUMEN!AG3,'TODOS INV'!$E$2:$E$8142,"MONITOR CON PROCESADOR INTEGRADO")</f>
        <v>0</v>
      </c>
      <c r="AH198" s="15">
        <f>COUNTIFS('TODOS INV'!$B$2:$B$8142,RESUMEN!AH3,'TODOS INV'!$E$2:$E$8142,"MONITOR CON PROCESADOR INTEGRADO")</f>
        <v>0</v>
      </c>
      <c r="AI198" s="15">
        <f>COUNTIFS('TODOS INV'!$B$2:$B$8142,RESUMEN!AI3,'TODOS INV'!$E$2:$E$8142,"MONITOR CON PROCESADOR INTEGRADO")</f>
        <v>0</v>
      </c>
      <c r="AJ198" s="15">
        <f>COUNTIFS('TODOS INV'!$B$2:$B$8142,RESUMEN!AJ3,'TODOS INV'!$E$2:$E$8142,"MONITOR CON PROCESADOR INTEGRADO")</f>
        <v>0</v>
      </c>
      <c r="AK198" s="15">
        <f>COUNTIFS('TODOS INV'!$B$2:$B$8142,RESUMEN!AK3,'TODOS INV'!$E$2:$E$8142,"MONITOR CON PROCESADOR INTEGRADO")</f>
        <v>0</v>
      </c>
      <c r="AL198" s="15">
        <f>COUNTIFS('TODOS INV'!$B$2:$B$8142,RESUMEN!AL3,'TODOS INV'!$E$2:$E$8142,"MONITOR CON PROCESADOR INTEGRADO")</f>
        <v>0</v>
      </c>
      <c r="AM198" s="15">
        <f>COUNTIFS('TODOS INV'!$B$2:$B$8142,RESUMEN!AM3,'TODOS INV'!$E$2:$E$8142,"MONITOR CON PROCESADOR INTEGRADO")</f>
        <v>0</v>
      </c>
      <c r="AN198" s="15">
        <f>COUNTIFS('TODOS INV'!$B$2:$B$8142,RESUMEN!AN3,'TODOS INV'!$E$2:$E$8142,"MONITOR CON PROCESADOR INTEGRADO")</f>
        <v>0</v>
      </c>
      <c r="AO198" s="15">
        <f>COUNTIFS('TODOS INV'!$B$2:$B$8142,RESUMEN!AO3,'TODOS INV'!$E$2:$E$8142,"MONITOR CON PROCESADOR INTEGRADO")</f>
        <v>0</v>
      </c>
      <c r="AP198" s="15">
        <f>COUNTIFS('TODOS INV'!$B$2:$B$8142,RESUMEN!AP3,'TODOS INV'!$E$2:$E$8142,"MONITOR CON PROCESADOR INTEGRADO")</f>
        <v>0</v>
      </c>
      <c r="AQ198" s="15">
        <f>COUNTIFS('TODOS INV'!$B$2:$B$8142,RESUMEN!AQ3,'TODOS INV'!$E$2:$E$8142,"MONITOR CON PROCESADOR INTEGRADO")</f>
        <v>0</v>
      </c>
      <c r="AR198" s="15">
        <f>COUNTIFS('TODOS INV'!$B$2:$B$8142,RESUMEN!AR3,'TODOS INV'!$E$2:$E$8142,"MONITOR CON PROCESADOR INTEGRADO")</f>
        <v>0</v>
      </c>
      <c r="AS198" s="15">
        <f>COUNTIFS('TODOS INV'!$B$2:$B$8142,RESUMEN!AS3,'TODOS INV'!$E$2:$E$8142,"MONITOR CON PROCESADOR INTEGRADO")</f>
        <v>0</v>
      </c>
      <c r="AT198" s="15">
        <f>COUNTIFS('TODOS INV'!$B$2:$B$8142,RESUMEN!AT3,'TODOS INV'!$E$2:$E$8142,"MONITOR CON PROCESADOR INTEGRADO")</f>
        <v>0</v>
      </c>
      <c r="AU198" s="15">
        <f>COUNTIFS('TODOS INV'!$B$2:$B$8142,RESUMEN!AU3,'TODOS INV'!$E$2:$E$8142,"MONITOR CON PROCESADOR INTEGRADO")</f>
        <v>0</v>
      </c>
      <c r="AV198" s="15">
        <f>COUNTIFS('TODOS INV'!$B$2:$B$8142,RESUMEN!AV3,'TODOS INV'!$E$2:$E$8142,"MONITOR CON PROCESADOR INTEGRADO")</f>
        <v>0</v>
      </c>
      <c r="AW198" s="15">
        <f>COUNTIFS('TODOS INV'!$B$2:$B$8142,RESUMEN!AW3,'TODOS INV'!$E$2:$E$8142,"MONITOR CON PROCESADOR INTEGRADO")</f>
        <v>0</v>
      </c>
      <c r="AX198" s="15">
        <f>COUNTIFS('TODOS INV'!$B$2:$B$8142,RESUMEN!AX3,'TODOS INV'!$E$2:$E$8142,"MONITOR CON PROCESADOR INTEGRADO")</f>
        <v>0</v>
      </c>
      <c r="AY198" s="15">
        <f>COUNTIFS('TODOS INV'!$B$2:$B$8142,RESUMEN!AY3,'TODOS INV'!$E$2:$E$8142,"MONITOR CON PROCESADOR INTEGRADO")</f>
        <v>0</v>
      </c>
      <c r="AZ198" s="15">
        <f>COUNTIFS('TODOS INV'!$B$2:$B$8142,RESUMEN!AZ3,'TODOS INV'!$E$2:$E$8142,"MONITOR CON PROCESADOR INTEGRADO")</f>
        <v>2</v>
      </c>
      <c r="BA198" s="15">
        <f>COUNTIFS('TODOS INV'!$B$2:$B$8142,RESUMEN!BA3,'TODOS INV'!$E$2:$E$8142,"MONITOR CON PROCESADOR INTEGRADO")</f>
        <v>0</v>
      </c>
      <c r="BB198" s="15">
        <f>COUNTIFS('TODOS INV'!$B$2:$B$8142,RESUMEN!BB3,'TODOS INV'!$E$2:$E$8142,"MONITOR CON PROCESADOR INTEGRADO")</f>
        <v>0</v>
      </c>
      <c r="BC198" s="15">
        <f>COUNTIFS('TODOS INV'!$B$2:$B$8142,RESUMEN!BC3,'TODOS INV'!$E$2:$E$8142,"MONITOR CON PROCESADOR INTEGRADO")</f>
        <v>0</v>
      </c>
      <c r="BD198" s="15">
        <f>COUNTIFS('TODOS INV'!$B$2:$B$8142,RESUMEN!BD3,'TODOS INV'!$E$2:$E$8142,"MONITOR CON PROCESADOR INTEGRADO")</f>
        <v>1</v>
      </c>
      <c r="BE198" s="15">
        <f>COUNTIFS('TODOS INV'!$B$2:$B$8142,RESUMEN!BE3,'TODOS INV'!$E$2:$E$8142,"MONITOR CON PROCESADOR INTEGRADO")</f>
        <v>0</v>
      </c>
      <c r="BF198" s="15">
        <f>COUNTIFS('TODOS INV'!$B$2:$B$8142,RESUMEN!BF3,'TODOS INV'!$E$2:$E$8142,"MONITOR CON PROCESADOR INTEGRADO")</f>
        <v>1</v>
      </c>
      <c r="BG198" s="15">
        <f>COUNTIFS('TODOS INV'!$B$2:$B$8142,RESUMEN!BG3,'TODOS INV'!$E$2:$E$8142,"MONITOR CON PROCESADOR INTEGRADO")</f>
        <v>1</v>
      </c>
      <c r="BH198" s="15">
        <f>COUNTIFS('TODOS INV'!$B$2:$B$8142,RESUMEN!BH3,'TODOS INV'!$E$2:$E$8142,"MONITOR CON PROCESADOR INTEGRADO")</f>
        <v>0</v>
      </c>
      <c r="BI198" s="15">
        <f>COUNTIFS('TODOS INV'!$B$2:$B$8142,RESUMEN!BI3,'TODOS INV'!$E$2:$E$8142,"MONITOR CON PROCESADOR INTEGRADO")</f>
        <v>0</v>
      </c>
      <c r="BJ198" s="15">
        <f>COUNTIFS('TODOS INV'!$B$2:$B$8142,RESUMEN!BJ3,'TODOS INV'!$E$2:$E$8142,"MONITOR CON PROCESADOR INTEGRADO")</f>
        <v>0</v>
      </c>
      <c r="BK198" s="15">
        <f>COUNTIFS('TODOS INV'!$B$2:$B$8142,RESUMEN!BK3,'TODOS INV'!$E$2:$E$8142,"MONITOR CON PROCESADOR INTEGRADO")</f>
        <v>0</v>
      </c>
      <c r="BL198" s="15">
        <f>COUNTIFS('TODOS INV'!$B$2:$B$8142,RESUMEN!BL3,'TODOS INV'!$E$2:$E$8142,"MONITOR CON PROCESADOR INTEGRADO")</f>
        <v>1</v>
      </c>
      <c r="BM198" s="15">
        <f>COUNTIFS('TODOS INV'!$B$2:$B$8142,RESUMEN!BM3,'TODOS INV'!$E$2:$E$8142,"MONITOR CON PROCESADOR INTEGRADO")</f>
        <v>0</v>
      </c>
      <c r="BN198" s="15">
        <f>COUNTIFS('TODOS INV'!$B$2:$B$8142,RESUMEN!BN3,'TODOS INV'!$E$2:$E$8142,"MONITOR CON PROCESADOR INTEGRADO")</f>
        <v>0</v>
      </c>
      <c r="BO198" s="15">
        <f>COUNTIFS('TODOS INV'!$B$2:$B$8142,RESUMEN!BO3,'TODOS INV'!$E$2:$E$8142,"MONITOR CON PROCESADOR INTEGRADO")</f>
        <v>0</v>
      </c>
      <c r="BP198" s="15">
        <f>COUNTIFS('TODOS INV'!$B$2:$B$8142,RESUMEN!BP3,'TODOS INV'!$E$2:$E$8142,"MONITOR CON PROCESADOR INTEGRADO")</f>
        <v>0</v>
      </c>
      <c r="BQ198" s="15">
        <f>COUNTIFS('TODOS INV'!$B$2:$B$8142,RESUMEN!BQ3,'TODOS INV'!$E$2:$E$8142,"MONITOR CON PROCESADOR INTEGRADO")</f>
        <v>0</v>
      </c>
      <c r="BR198" s="15">
        <f>COUNTIFS('TODOS INV'!$B$2:$B$8142,RESUMEN!BR3,'TODOS INV'!$E$2:$E$8142,"MONITOR CON PROCESADOR INTEGRADO")</f>
        <v>0</v>
      </c>
      <c r="BS198" s="15">
        <f>COUNTIFS('TODOS INV'!$B$2:$B$8142,RESUMEN!BS3,'TODOS INV'!$E$2:$E$8142,"MONITOR CON PROCESADOR INTEGRADO")</f>
        <v>0</v>
      </c>
      <c r="BT198" s="15">
        <f>COUNTIFS('TODOS INV'!$B$2:$B$8142,RESUMEN!BT3,'TODOS INV'!$E$2:$E$8142,"MONITOR CON PROCESADOR INTEGRADO")</f>
        <v>0</v>
      </c>
      <c r="BU198" s="15">
        <f>COUNTIFS('TODOS INV'!$B$2:$B$8142,RESUMEN!BU3,'TODOS INV'!$E$2:$E$8142,"MONITOR CON PROCESADOR INTEGRADO")</f>
        <v>0</v>
      </c>
      <c r="BV198" s="15">
        <f>COUNTIFS('TODOS INV'!$B$2:$B$8142,RESUMEN!BV3,'TODOS INV'!$E$2:$E$8142,"MONITOR CON PROCESADOR INTEGRADO")</f>
        <v>0</v>
      </c>
      <c r="BW198" s="15">
        <f>COUNTIFS('TODOS INV'!$B$2:$B$8142,RESUMEN!BW3,'TODOS INV'!$E$2:$E$8142,"MONITOR CON PROCESADOR INTEGRADO")</f>
        <v>0</v>
      </c>
      <c r="BX198" s="15">
        <f>COUNTIFS('TODOS INV'!$B$2:$B$8142,RESUMEN!BX3,'TODOS INV'!$E$2:$E$8142,"MONITOR CON PROCESADOR INTEGRADO")</f>
        <v>0</v>
      </c>
      <c r="BY198" s="15">
        <f>COUNTIFS('TODOS INV'!$B$2:$B$8142,RESUMEN!BY3,'TODOS INV'!$E$2:$E$8142,"MONITOR CON PROCESADOR INTEGRADO")</f>
        <v>0</v>
      </c>
      <c r="BZ198" s="15">
        <f>COUNTIFS('TODOS INV'!$B$2:$B$8142,RESUMEN!BZ3,'TODOS INV'!$E$2:$E$8142,"MONITOR CON PROCESADOR INTEGRADO")</f>
        <v>0</v>
      </c>
      <c r="CA198" s="15">
        <f>COUNTIFS('TODOS INV'!$B$2:$B$8142,RESUMEN!CA3,'TODOS INV'!$E$2:$E$8142,"MONITOR CON PROCESADOR INTEGRADO")</f>
        <v>0</v>
      </c>
      <c r="CB198" s="15">
        <f>COUNTIFS('TODOS INV'!$B$2:$B$8142,RESUMEN!CB3,'TODOS INV'!$E$2:$E$8142,"MONITOR CON PROCESADOR INTEGRADO")</f>
        <v>0</v>
      </c>
      <c r="CC198" s="15">
        <f>COUNTIFS('TODOS INV'!$B$2:$B$8142,RESUMEN!CC3,'TODOS INV'!$E$2:$E$8142,"MONITOR CON PROCESADOR INTEGRADO")</f>
        <v>0</v>
      </c>
      <c r="CD198" s="15">
        <f>COUNTIFS('TODOS INV'!$B$2:$B$8142,RESUMEN!CD3,'TODOS INV'!$E$2:$E$8142,"MONITOR CON PROCESADOR INTEGRADO")</f>
        <v>0</v>
      </c>
      <c r="CE198" s="15">
        <f>COUNTIFS('TODOS INV'!$B$2:$B$8142,RESUMEN!CE3,'TODOS INV'!$E$2:$E$8142,"MONITOR CON PROCESADOR INTEGRADO")</f>
        <v>0</v>
      </c>
      <c r="CF198" s="15">
        <f>COUNTIFS('TODOS INV'!$B$2:$B$8142,RESUMEN!CF3,'TODOS INV'!$E$2:$E$8142,"MONITOR CON PROCESADOR INTEGRADO")</f>
        <v>0</v>
      </c>
      <c r="CG198" s="15">
        <f>COUNTIFS('TODOS INV'!$B$2:$B$8142,RESUMEN!CG3,'TODOS INV'!$E$2:$E$8142,"MONITOR CON PROCESADOR INTEGRADO")</f>
        <v>0</v>
      </c>
      <c r="CH198" s="15">
        <f>COUNTIFS('TODOS INV'!$B$2:$B$8142,RESUMEN!CH3,'TODOS INV'!$E$2:$E$8142,"MONITOR CON PROCESADOR INTEGRADO")</f>
        <v>0</v>
      </c>
      <c r="CI198" s="15">
        <f>COUNTIFS('TODOS INV'!$B$2:$B$8142,RESUMEN!CI3,'TODOS INV'!$E$2:$E$8142,"MONITOR CON PROCESADOR INTEGRADO")</f>
        <v>0</v>
      </c>
      <c r="CJ198" s="15">
        <f>COUNTIFS('TODOS INV'!$B$2:$B$8142,RESUMEN!CJ3,'TODOS INV'!$E$2:$E$8142,"MONITOR CON PROCESADOR INTEGRADO")</f>
        <v>0</v>
      </c>
      <c r="CK198" s="15">
        <f>COUNTIFS('TODOS INV'!$B$2:$B$8142,RESUMEN!CK3,'TODOS INV'!$E$2:$E$8142,"MONITOR CON PROCESADOR INTEGRADO")</f>
        <v>0</v>
      </c>
      <c r="CL198" s="15">
        <f>COUNTIFS('TODOS INV'!$B$2:$B$8142,RESUMEN!CL3,'TODOS INV'!$E$2:$E$8142,"MONITOR CON PROCESADOR INTEGRADO")</f>
        <v>0</v>
      </c>
      <c r="CM198" s="15">
        <f>COUNTIFS('TODOS INV'!$B$2:$B$8142,RESUMEN!CM3,'TODOS INV'!$E$2:$E$8142,"MONITOR CON PROCESADOR INTEGRADO")</f>
        <v>0</v>
      </c>
      <c r="CN198" s="15">
        <f>COUNTIFS('TODOS INV'!$B$2:$B$8142,RESUMEN!CN3,'TODOS INV'!$E$2:$E$8142,"MONITOR CON PROCESADOR INTEGRADO")</f>
        <v>0</v>
      </c>
      <c r="CO198" s="15">
        <f>COUNTIFS('TODOS INV'!$B$2:$B$8142,RESUMEN!CO3,'TODOS INV'!$E$2:$E$8142,"MONITOR CON PROCESADOR INTEGRADO")</f>
        <v>0</v>
      </c>
      <c r="CP198" s="15">
        <f>COUNTIFS('TODOS INV'!$B$2:$B$8142,RESUMEN!CP3,'TODOS INV'!$E$2:$E$8142,"MONITOR CON PROCESADOR INTEGRADO")</f>
        <v>1</v>
      </c>
      <c r="CQ198" s="15">
        <f>COUNTIFS('TODOS INV'!$B$2:$B$8142,RESUMEN!CQ3,'TODOS INV'!$E$2:$E$8142,"MONITOR CON PROCESADOR INTEGRADO")</f>
        <v>0</v>
      </c>
      <c r="CR198" s="15">
        <f>COUNTIFS('TODOS INV'!$B$2:$B$8142,RESUMEN!CR3,'TODOS INV'!$E$2:$E$8142,"MONITOR CON PROCESADOR INTEGRADO")</f>
        <v>0</v>
      </c>
      <c r="CS198" s="15">
        <f>COUNTIFS('TODOS INV'!$B$2:$B$8142,RESUMEN!CS3,'TODOS INV'!$E$2:$E$8142,"MONITOR CON PROCESADOR INTEGRADO")</f>
        <v>0</v>
      </c>
      <c r="CT198" s="15">
        <f>COUNTIFS('TODOS INV'!$B$2:$B$8142,RESUMEN!CT3,'TODOS INV'!$E$2:$E$8142,"MONITOR CON PROCESADOR INTEGRADO")</f>
        <v>0</v>
      </c>
      <c r="CU198" s="15">
        <f>COUNTIFS('TODOS INV'!$B$2:$B$8142,RESUMEN!CU3,'TODOS INV'!$E$2:$E$8142,"MONITOR CON PROCESADOR INTEGRADO")</f>
        <v>0</v>
      </c>
      <c r="CV198" s="15">
        <f>COUNTIFS('TODOS INV'!$B$2:$B$8142,RESUMEN!CV3,'TODOS INV'!$E$2:$E$8142,"MONITOR CON PROCESADOR INTEGRADO")</f>
        <v>0</v>
      </c>
      <c r="CW198" s="15">
        <f>COUNTIFS('TODOS INV'!$B$2:$B$8142,RESUMEN!CW3,'TODOS INV'!$E$2:$E$8142,"MONITOR CON PROCESADOR INTEGRADO")</f>
        <v>0</v>
      </c>
      <c r="CX198" s="15">
        <f>COUNTIFS('TODOS INV'!$B$2:$B$8142,RESUMEN!CX3,'TODOS INV'!$E$2:$E$8142,"MONITOR CON PROCESADOR INTEGRADO")</f>
        <v>0</v>
      </c>
      <c r="CY198" s="15">
        <f>COUNTIFS('TODOS INV'!$B$2:$B$8142,RESUMEN!CY3,'TODOS INV'!$E$2:$E$8142,"MONITOR CON PROCESADOR INTEGRADO")</f>
        <v>0</v>
      </c>
      <c r="CZ198" s="15">
        <f>COUNTIFS('TODOS INV'!$B$2:$B$8142,RESUMEN!CZ3,'TODOS INV'!$E$2:$E$8142,"MONITOR CON PROCESADOR INTEGRADO")</f>
        <v>0</v>
      </c>
      <c r="DA198" s="15">
        <f>COUNTIFS('TODOS INV'!$B$2:$B$8142,RESUMEN!DA3,'TODOS INV'!$E$2:$E$8142,"MONITOR CON PROCESADOR INTEGRADO")</f>
        <v>0</v>
      </c>
      <c r="DB198" s="15">
        <f>COUNTIFS('TODOS INV'!$B$2:$B$8142,RESUMEN!DB3,'TODOS INV'!$E$2:$E$8142,"MONITOR CON PROCESADOR INTEGRADO")</f>
        <v>0</v>
      </c>
      <c r="DC198" s="15">
        <f>COUNTIFS('TODOS INV'!$B$2:$B$8142,RESUMEN!DC3,'TODOS INV'!$E$2:$E$8142,"MONITOR CON PROCESADOR INTEGRADO")</f>
        <v>1</v>
      </c>
      <c r="DD198" s="15">
        <f>COUNTIFS('TODOS INV'!$B$2:$B$8142,RESUMEN!DD3,'TODOS INV'!$E$2:$E$8142,"MONITOR CON PROCESADOR INTEGRADO")</f>
        <v>0</v>
      </c>
      <c r="DE198" s="15">
        <f>COUNTIFS('TODOS INV'!$B$2:$B$8142,RESUMEN!DE3,'TODOS INV'!$E$2:$E$8142,"MONITOR CON PROCESADOR INTEGRADO")</f>
        <v>0</v>
      </c>
      <c r="DF198" s="15">
        <f>COUNTIFS('TODOS INV'!$B$2:$B$8142,RESUMEN!DF3,'TODOS INV'!$E$2:$E$8142,"MONITOR CON PROCESADOR INTEGRADO")</f>
        <v>0</v>
      </c>
      <c r="DG198" s="15">
        <f>COUNTIFS('TODOS INV'!$B$2:$B$8142,RESUMEN!DG3,'TODOS INV'!$E$2:$E$8142,"MONITOR CON PROCESADOR INTEGRADO")</f>
        <v>0</v>
      </c>
      <c r="DH198" s="15">
        <f>COUNTIFS('TODOS INV'!$B$2:$B$8142,RESUMEN!DH3,'TODOS INV'!$E$2:$E$8142,"MONITOR CON PROCESADOR INTEGRADO")</f>
        <v>0</v>
      </c>
    </row>
    <row r="199" spans="1:112" x14ac:dyDescent="0.2">
      <c r="A199" s="7">
        <v>196</v>
      </c>
      <c r="B199" s="9" t="s">
        <v>3277</v>
      </c>
      <c r="C199" s="15">
        <f>COUNTIFS('TODOS INV'!$B$2:$B$8142,RESUMEN!C3,'TODOS INV'!$E$2:$E$8142,"BIBLIOTECA DE MELAMINA")</f>
        <v>0</v>
      </c>
      <c r="D199" s="15">
        <f>COUNTIFS('TODOS INV'!$B$2:$B$8142,RESUMEN!D3,'TODOS INV'!$E$2:$E$8142,"BIBLIOTECA DE MELAMINA")</f>
        <v>0</v>
      </c>
      <c r="E199" s="15">
        <f>COUNTIFS('TODOS INV'!$B$2:$B$8142,RESUMEN!E3,'TODOS INV'!$E$2:$E$8142,"BIBLIOTECA DE MELAMINA")</f>
        <v>0</v>
      </c>
      <c r="F199" s="15">
        <f>COUNTIFS('TODOS INV'!$B$2:$B$8142,RESUMEN!F3,'TODOS INV'!$E$2:$E$8142,"BIBLIOTECA DE MELAMINA")</f>
        <v>0</v>
      </c>
      <c r="G199" s="15">
        <f>COUNTIFS('TODOS INV'!$B$2:$B$8142,RESUMEN!G3,'TODOS INV'!$E$2:$E$8142,"BIBLIOTECA DE MELAMINA")</f>
        <v>0</v>
      </c>
      <c r="H199" s="15">
        <f>COUNTIFS('TODOS INV'!$B$2:$B$8142,RESUMEN!H3,'TODOS INV'!$E$2:$E$8142,"BIBLIOTECA DE MELAMINA")</f>
        <v>0</v>
      </c>
      <c r="I199" s="15">
        <f>COUNTIFS('TODOS INV'!$B$2:$B$8142,RESUMEN!I3,'TODOS INV'!$E$2:$E$8142,"BIBLIOTECA DE MELAMINA")</f>
        <v>0</v>
      </c>
      <c r="J199" s="15">
        <f>COUNTIFS('TODOS INV'!$B$2:$B$8142,RESUMEN!J3,'TODOS INV'!$E$2:$E$8142,"BIBLIOTECA DE MELAMINA")</f>
        <v>0</v>
      </c>
      <c r="K199" s="15">
        <f>COUNTIFS('TODOS INV'!$B$2:$B$8142,RESUMEN!K3,'TODOS INV'!$E$2:$E$8142,"BIBLIOTECA DE MELAMINA")</f>
        <v>0</v>
      </c>
      <c r="L199" s="15">
        <f>COUNTIFS('TODOS INV'!$B$2:$B$8142,RESUMEN!L3,'TODOS INV'!$E$2:$E$8142,"BIBLIOTECA DE MELAMINA")</f>
        <v>0</v>
      </c>
      <c r="M199" s="15">
        <f>COUNTIFS('TODOS INV'!$B$2:$B$8142,RESUMEN!M3,'TODOS INV'!$E$2:$E$8142,"BIBLIOTECA DE MELAMINA")</f>
        <v>0</v>
      </c>
      <c r="N199" s="15">
        <f>COUNTIFS('TODOS INV'!$B$2:$B$8142,RESUMEN!N3,'TODOS INV'!$E$2:$E$8142,"BIBLIOTECA DE MELAMINA")</f>
        <v>0</v>
      </c>
      <c r="O199" s="15">
        <f>COUNTIFS('TODOS INV'!$B$2:$B$8142,RESUMEN!O3,'TODOS INV'!$E$2:$E$8142,"BIBLIOTECA DE MELAMINA")</f>
        <v>0</v>
      </c>
      <c r="P199" s="15">
        <f>COUNTIFS('TODOS INV'!$B$2:$B$8142,RESUMEN!P3,'TODOS INV'!$E$2:$E$8142,"BIBLIOTECA DE MELAMINA")</f>
        <v>0</v>
      </c>
      <c r="Q199" s="15">
        <f>COUNTIFS('TODOS INV'!$B$2:$B$8142,RESUMEN!Q3,'TODOS INV'!$E$2:$E$8142,"BIBLIOTECA DE MELAMINA")</f>
        <v>0</v>
      </c>
      <c r="R199" s="15">
        <f>COUNTIFS('TODOS INV'!$B$2:$B$8142,RESUMEN!R3,'TODOS INV'!$E$2:$E$8142,"BIBLIOTECA DE MELAMINA")</f>
        <v>0</v>
      </c>
      <c r="S199" s="15">
        <f>COUNTIFS('TODOS INV'!$B$2:$B$8142,RESUMEN!S3,'TODOS INV'!$E$2:$E$8142,"BIBLIOTECA DE MELAMINA")</f>
        <v>0</v>
      </c>
      <c r="T199" s="15">
        <f>COUNTIFS('TODOS INV'!$B$2:$B$8142,RESUMEN!T3,'TODOS INV'!$E$2:$E$8142,"BIBLIOTECA DE MELAMINA")</f>
        <v>0</v>
      </c>
      <c r="U199" s="15">
        <f>COUNTIFS('TODOS INV'!$B$2:$B$8142,RESUMEN!U3,'TODOS INV'!$E$2:$E$8142,"BIBLIOTECA DE MELAMINA")</f>
        <v>0</v>
      </c>
      <c r="V199" s="15">
        <f>COUNTIFS('TODOS INV'!$B$2:$B$8142,RESUMEN!V3,'TODOS INV'!$E$2:$E$8142,"BIBLIOTECA DE MELAMINA")</f>
        <v>0</v>
      </c>
      <c r="W199" s="15">
        <f>COUNTIFS('TODOS INV'!$B$2:$B$8142,RESUMEN!W3,'TODOS INV'!$E$2:$E$8142,"BIBLIOTECA DE MELAMINA")</f>
        <v>0</v>
      </c>
      <c r="X199" s="15">
        <f>COUNTIFS('TODOS INV'!$B$2:$B$8142,RESUMEN!X3,'TODOS INV'!$E$2:$E$8142,"BIBLIOTECA DE MELAMINA")</f>
        <v>0</v>
      </c>
      <c r="Y199" s="15">
        <f>COUNTIFS('TODOS INV'!$B$2:$B$8142,RESUMEN!Y3,'TODOS INV'!$E$2:$E$8142,"BIBLIOTECA DE MELAMINA")</f>
        <v>0</v>
      </c>
      <c r="Z199" s="15">
        <f>COUNTIFS('TODOS INV'!$B$2:$B$8142,RESUMEN!Z3,'TODOS INV'!$E$2:$E$8142,"BIBLIOTECA DE MELAMINA")</f>
        <v>0</v>
      </c>
      <c r="AA199" s="15">
        <f>COUNTIFS('TODOS INV'!$B$2:$B$8142,RESUMEN!AA3,'TODOS INV'!$E$2:$E$8142,"BIBLIOTECA DE MELAMINA")</f>
        <v>0</v>
      </c>
      <c r="AB199" s="15">
        <f>COUNTIFS('TODOS INV'!$B$2:$B$8142,RESUMEN!AB3,'TODOS INV'!$E$2:$E$8142,"BIBLIOTECA DE MELAMINA")</f>
        <v>0</v>
      </c>
      <c r="AC199" s="15">
        <f>COUNTIFS('TODOS INV'!$B$2:$B$8142,RESUMEN!AC3,'TODOS INV'!$E$2:$E$8142,"BIBLIOTECA DE MELAMINA")</f>
        <v>0</v>
      </c>
      <c r="AD199" s="15">
        <f>COUNTIFS('TODOS INV'!$B$2:$B$8142,RESUMEN!AD3,'TODOS INV'!$E$2:$E$8142,"BIBLIOTECA DE MELAMINA")</f>
        <v>0</v>
      </c>
      <c r="AE199" s="15">
        <f>COUNTIFS('TODOS INV'!$B$2:$B$8142,RESUMEN!AE3,'TODOS INV'!$E$2:$E$8142,"BIBLIOTECA DE MELAMINA")</f>
        <v>0</v>
      </c>
      <c r="AF199" s="15">
        <f>COUNTIFS('TODOS INV'!$B$2:$B$8142,RESUMEN!AF3,'TODOS INV'!$E$2:$E$8142,"BIBLIOTECA DE MELAMINA")</f>
        <v>0</v>
      </c>
      <c r="AG199" s="15">
        <f>COUNTIFS('TODOS INV'!$B$2:$B$8142,RESUMEN!AG3,'TODOS INV'!$E$2:$E$8142,"BIBLIOTECA DE MELAMINA")</f>
        <v>0</v>
      </c>
      <c r="AH199" s="15">
        <f>COUNTIFS('TODOS INV'!$B$2:$B$8142,RESUMEN!AH3,'TODOS INV'!$E$2:$E$8142,"BIBLIOTECA DE MELAMINA")</f>
        <v>0</v>
      </c>
      <c r="AI199" s="15">
        <f>COUNTIFS('TODOS INV'!$B$2:$B$8142,RESUMEN!AI3,'TODOS INV'!$E$2:$E$8142,"BIBLIOTECA DE MELAMINA")</f>
        <v>0</v>
      </c>
      <c r="AJ199" s="15">
        <f>COUNTIFS('TODOS INV'!$B$2:$B$8142,RESUMEN!AJ3,'TODOS INV'!$E$2:$E$8142,"BIBLIOTECA DE MELAMINA")</f>
        <v>0</v>
      </c>
      <c r="AK199" s="15">
        <f>COUNTIFS('TODOS INV'!$B$2:$B$8142,RESUMEN!AK3,'TODOS INV'!$E$2:$E$8142,"BIBLIOTECA DE MELAMINA")</f>
        <v>0</v>
      </c>
      <c r="AL199" s="15">
        <f>COUNTIFS('TODOS INV'!$B$2:$B$8142,RESUMEN!AL3,'TODOS INV'!$E$2:$E$8142,"BIBLIOTECA DE MELAMINA")</f>
        <v>0</v>
      </c>
      <c r="AM199" s="15">
        <f>COUNTIFS('TODOS INV'!$B$2:$B$8142,RESUMEN!AM3,'TODOS INV'!$E$2:$E$8142,"BIBLIOTECA DE MELAMINA")</f>
        <v>0</v>
      </c>
      <c r="AN199" s="15">
        <f>COUNTIFS('TODOS INV'!$B$2:$B$8142,RESUMEN!AN3,'TODOS INV'!$E$2:$E$8142,"BIBLIOTECA DE MELAMINA")</f>
        <v>0</v>
      </c>
      <c r="AO199" s="15">
        <f>COUNTIFS('TODOS INV'!$B$2:$B$8142,RESUMEN!AO3,'TODOS INV'!$E$2:$E$8142,"BIBLIOTECA DE MELAMINA")</f>
        <v>0</v>
      </c>
      <c r="AP199" s="15">
        <f>COUNTIFS('TODOS INV'!$B$2:$B$8142,RESUMEN!AP3,'TODOS INV'!$E$2:$E$8142,"BIBLIOTECA DE MELAMINA")</f>
        <v>0</v>
      </c>
      <c r="AQ199" s="15">
        <f>COUNTIFS('TODOS INV'!$B$2:$B$8142,RESUMEN!AQ3,'TODOS INV'!$E$2:$E$8142,"BIBLIOTECA DE MELAMINA")</f>
        <v>0</v>
      </c>
      <c r="AR199" s="15">
        <f>COUNTIFS('TODOS INV'!$B$2:$B$8142,RESUMEN!AR3,'TODOS INV'!$E$2:$E$8142,"BIBLIOTECA DE MELAMINA")</f>
        <v>0</v>
      </c>
      <c r="AS199" s="15">
        <f>COUNTIFS('TODOS INV'!$B$2:$B$8142,RESUMEN!AS3,'TODOS INV'!$E$2:$E$8142,"BIBLIOTECA DE MELAMINA")</f>
        <v>0</v>
      </c>
      <c r="AT199" s="15">
        <f>COUNTIFS('TODOS INV'!$B$2:$B$8142,RESUMEN!AT3,'TODOS INV'!$E$2:$E$8142,"BIBLIOTECA DE MELAMINA")</f>
        <v>0</v>
      </c>
      <c r="AU199" s="15">
        <f>COUNTIFS('TODOS INV'!$B$2:$B$8142,RESUMEN!AU3,'TODOS INV'!$E$2:$E$8142,"BIBLIOTECA DE MELAMINA")</f>
        <v>0</v>
      </c>
      <c r="AV199" s="15">
        <f>COUNTIFS('TODOS INV'!$B$2:$B$8142,RESUMEN!AV3,'TODOS INV'!$E$2:$E$8142,"BIBLIOTECA DE MELAMINA")</f>
        <v>0</v>
      </c>
      <c r="AW199" s="15">
        <f>COUNTIFS('TODOS INV'!$B$2:$B$8142,RESUMEN!AW3,'TODOS INV'!$E$2:$E$8142,"BIBLIOTECA DE MELAMINA")</f>
        <v>0</v>
      </c>
      <c r="AX199" s="15">
        <f>COUNTIFS('TODOS INV'!$B$2:$B$8142,RESUMEN!AX3,'TODOS INV'!$E$2:$E$8142,"BIBLIOTECA DE MELAMINA")</f>
        <v>0</v>
      </c>
      <c r="AY199" s="15">
        <f>COUNTIFS('TODOS INV'!$B$2:$B$8142,RESUMEN!AY3,'TODOS INV'!$E$2:$E$8142,"BIBLIOTECA DE MELAMINA")</f>
        <v>0</v>
      </c>
      <c r="AZ199" s="15">
        <f>COUNTIFS('TODOS INV'!$B$2:$B$8142,RESUMEN!AZ3,'TODOS INV'!$E$2:$E$8142,"BIBLIOTECA DE MELAMINA")</f>
        <v>0</v>
      </c>
      <c r="BA199" s="15">
        <f>COUNTIFS('TODOS INV'!$B$2:$B$8142,RESUMEN!BA3,'TODOS INV'!$E$2:$E$8142,"BIBLIOTECA DE MELAMINA")</f>
        <v>0</v>
      </c>
      <c r="BB199" s="15">
        <f>COUNTIFS('TODOS INV'!$B$2:$B$8142,RESUMEN!BB3,'TODOS INV'!$E$2:$E$8142,"BIBLIOTECA DE MELAMINA")</f>
        <v>0</v>
      </c>
      <c r="BC199" s="15">
        <f>COUNTIFS('TODOS INV'!$B$2:$B$8142,RESUMEN!BC3,'TODOS INV'!$E$2:$E$8142,"BIBLIOTECA DE MELAMINA")</f>
        <v>0</v>
      </c>
      <c r="BD199" s="15">
        <f>COUNTIFS('TODOS INV'!$B$2:$B$8142,RESUMEN!BD3,'TODOS INV'!$E$2:$E$8142,"BIBLIOTECA DE MELAMINA")</f>
        <v>0</v>
      </c>
      <c r="BE199" s="15">
        <f>COUNTIFS('TODOS INV'!$B$2:$B$8142,RESUMEN!BE3,'TODOS INV'!$E$2:$E$8142,"BIBLIOTECA DE MELAMINA")</f>
        <v>2</v>
      </c>
      <c r="BF199" s="15">
        <f>COUNTIFS('TODOS INV'!$B$2:$B$8142,RESUMEN!BF3,'TODOS INV'!$E$2:$E$8142,"BIBLIOTECA DE MELAMINA")</f>
        <v>0</v>
      </c>
      <c r="BG199" s="15">
        <f>COUNTIFS('TODOS INV'!$B$2:$B$8142,RESUMEN!BG3,'TODOS INV'!$E$2:$E$8142,"BIBLIOTECA DE MELAMINA")</f>
        <v>0</v>
      </c>
      <c r="BH199" s="15">
        <f>COUNTIFS('TODOS INV'!$B$2:$B$8142,RESUMEN!BH3,'TODOS INV'!$E$2:$E$8142,"BIBLIOTECA DE MELAMINA")</f>
        <v>0</v>
      </c>
      <c r="BI199" s="15">
        <f>COUNTIFS('TODOS INV'!$B$2:$B$8142,RESUMEN!BI3,'TODOS INV'!$E$2:$E$8142,"BIBLIOTECA DE MELAMINA")</f>
        <v>0</v>
      </c>
      <c r="BJ199" s="15">
        <f>COUNTIFS('TODOS INV'!$B$2:$B$8142,RESUMEN!BJ3,'TODOS INV'!$E$2:$E$8142,"BIBLIOTECA DE MELAMINA")</f>
        <v>0</v>
      </c>
      <c r="BK199" s="15">
        <f>COUNTIFS('TODOS INV'!$B$2:$B$8142,RESUMEN!BK3,'TODOS INV'!$E$2:$E$8142,"BIBLIOTECA DE MELAMINA")</f>
        <v>0</v>
      </c>
      <c r="BL199" s="15">
        <f>COUNTIFS('TODOS INV'!$B$2:$B$8142,RESUMEN!BL3,'TODOS INV'!$E$2:$E$8142,"BIBLIOTECA DE MELAMINA")</f>
        <v>0</v>
      </c>
      <c r="BM199" s="15">
        <f>COUNTIFS('TODOS INV'!$B$2:$B$8142,RESUMEN!BM3,'TODOS INV'!$E$2:$E$8142,"BIBLIOTECA DE MELAMINA")</f>
        <v>0</v>
      </c>
      <c r="BN199" s="15">
        <f>COUNTIFS('TODOS INV'!$B$2:$B$8142,RESUMEN!BN3,'TODOS INV'!$E$2:$E$8142,"BIBLIOTECA DE MELAMINA")</f>
        <v>0</v>
      </c>
      <c r="BO199" s="15">
        <f>COUNTIFS('TODOS INV'!$B$2:$B$8142,RESUMEN!BO3,'TODOS INV'!$E$2:$E$8142,"BIBLIOTECA DE MELAMINA")</f>
        <v>0</v>
      </c>
      <c r="BP199" s="15">
        <f>COUNTIFS('TODOS INV'!$B$2:$B$8142,RESUMEN!BP3,'TODOS INV'!$E$2:$E$8142,"BIBLIOTECA DE MELAMINA")</f>
        <v>0</v>
      </c>
      <c r="BQ199" s="15">
        <f>COUNTIFS('TODOS INV'!$B$2:$B$8142,RESUMEN!BQ3,'TODOS INV'!$E$2:$E$8142,"BIBLIOTECA DE MELAMINA")</f>
        <v>0</v>
      </c>
      <c r="BR199" s="15">
        <f>COUNTIFS('TODOS INV'!$B$2:$B$8142,RESUMEN!BR3,'TODOS INV'!$E$2:$E$8142,"BIBLIOTECA DE MELAMINA")</f>
        <v>0</v>
      </c>
      <c r="BS199" s="15">
        <f>COUNTIFS('TODOS INV'!$B$2:$B$8142,RESUMEN!BS3,'TODOS INV'!$E$2:$E$8142,"BIBLIOTECA DE MELAMINA")</f>
        <v>0</v>
      </c>
      <c r="BT199" s="15">
        <f>COUNTIFS('TODOS INV'!$B$2:$B$8142,RESUMEN!BT3,'TODOS INV'!$E$2:$E$8142,"BIBLIOTECA DE MELAMINA")</f>
        <v>0</v>
      </c>
      <c r="BU199" s="15">
        <f>COUNTIFS('TODOS INV'!$B$2:$B$8142,RESUMEN!BU3,'TODOS INV'!$E$2:$E$8142,"BIBLIOTECA DE MELAMINA")</f>
        <v>0</v>
      </c>
      <c r="BV199" s="15">
        <f>COUNTIFS('TODOS INV'!$B$2:$B$8142,RESUMEN!BV3,'TODOS INV'!$E$2:$E$8142,"BIBLIOTECA DE MELAMINA")</f>
        <v>0</v>
      </c>
      <c r="BW199" s="15">
        <f>COUNTIFS('TODOS INV'!$B$2:$B$8142,RESUMEN!BW3,'TODOS INV'!$E$2:$E$8142,"BIBLIOTECA DE MELAMINA")</f>
        <v>0</v>
      </c>
      <c r="BX199" s="15">
        <f>COUNTIFS('TODOS INV'!$B$2:$B$8142,RESUMEN!BX3,'TODOS INV'!$E$2:$E$8142,"BIBLIOTECA DE MELAMINA")</f>
        <v>0</v>
      </c>
      <c r="BY199" s="15">
        <f>COUNTIFS('TODOS INV'!$B$2:$B$8142,RESUMEN!BY3,'TODOS INV'!$E$2:$E$8142,"BIBLIOTECA DE MELAMINA")</f>
        <v>0</v>
      </c>
      <c r="BZ199" s="15">
        <f>COUNTIFS('TODOS INV'!$B$2:$B$8142,RESUMEN!BZ3,'TODOS INV'!$E$2:$E$8142,"BIBLIOTECA DE MELAMINA")</f>
        <v>0</v>
      </c>
      <c r="CA199" s="15">
        <f>COUNTIFS('TODOS INV'!$B$2:$B$8142,RESUMEN!CA3,'TODOS INV'!$E$2:$E$8142,"BIBLIOTECA DE MELAMINA")</f>
        <v>0</v>
      </c>
      <c r="CB199" s="15">
        <f>COUNTIFS('TODOS INV'!$B$2:$B$8142,RESUMEN!CB3,'TODOS INV'!$E$2:$E$8142,"BIBLIOTECA DE MELAMINA")</f>
        <v>0</v>
      </c>
      <c r="CC199" s="15">
        <f>COUNTIFS('TODOS INV'!$B$2:$B$8142,RESUMEN!CC3,'TODOS INV'!$E$2:$E$8142,"BIBLIOTECA DE MELAMINA")</f>
        <v>0</v>
      </c>
      <c r="CD199" s="15">
        <f>COUNTIFS('TODOS INV'!$B$2:$B$8142,RESUMEN!CD3,'TODOS INV'!$E$2:$E$8142,"BIBLIOTECA DE MELAMINA")</f>
        <v>0</v>
      </c>
      <c r="CE199" s="15">
        <f>COUNTIFS('TODOS INV'!$B$2:$B$8142,RESUMEN!CE3,'TODOS INV'!$E$2:$E$8142,"BIBLIOTECA DE MELAMINA")</f>
        <v>0</v>
      </c>
      <c r="CF199" s="15">
        <f>COUNTIFS('TODOS INV'!$B$2:$B$8142,RESUMEN!CF3,'TODOS INV'!$E$2:$E$8142,"BIBLIOTECA DE MELAMINA")</f>
        <v>0</v>
      </c>
      <c r="CG199" s="15">
        <f>COUNTIFS('TODOS INV'!$B$2:$B$8142,RESUMEN!CG3,'TODOS INV'!$E$2:$E$8142,"BIBLIOTECA DE MELAMINA")</f>
        <v>0</v>
      </c>
      <c r="CH199" s="15">
        <f>COUNTIFS('TODOS INV'!$B$2:$B$8142,RESUMEN!CH3,'TODOS INV'!$E$2:$E$8142,"BIBLIOTECA DE MELAMINA")</f>
        <v>0</v>
      </c>
      <c r="CI199" s="15">
        <f>COUNTIFS('TODOS INV'!$B$2:$B$8142,RESUMEN!CI3,'TODOS INV'!$E$2:$E$8142,"BIBLIOTECA DE MELAMINA")</f>
        <v>0</v>
      </c>
      <c r="CJ199" s="15">
        <f>COUNTIFS('TODOS INV'!$B$2:$B$8142,RESUMEN!CJ3,'TODOS INV'!$E$2:$E$8142,"BIBLIOTECA DE MELAMINA")</f>
        <v>0</v>
      </c>
      <c r="CK199" s="15">
        <f>COUNTIFS('TODOS INV'!$B$2:$B$8142,RESUMEN!CK3,'TODOS INV'!$E$2:$E$8142,"BIBLIOTECA DE MELAMINA")</f>
        <v>0</v>
      </c>
      <c r="CL199" s="15">
        <f>COUNTIFS('TODOS INV'!$B$2:$B$8142,RESUMEN!CL3,'TODOS INV'!$E$2:$E$8142,"BIBLIOTECA DE MELAMINA")</f>
        <v>0</v>
      </c>
      <c r="CM199" s="15">
        <f>COUNTIFS('TODOS INV'!$B$2:$B$8142,RESUMEN!CM3,'TODOS INV'!$E$2:$E$8142,"BIBLIOTECA DE MELAMINA")</f>
        <v>0</v>
      </c>
      <c r="CN199" s="15">
        <f>COUNTIFS('TODOS INV'!$B$2:$B$8142,RESUMEN!CN3,'TODOS INV'!$E$2:$E$8142,"BIBLIOTECA DE MELAMINA")</f>
        <v>0</v>
      </c>
      <c r="CO199" s="15">
        <f>COUNTIFS('TODOS INV'!$B$2:$B$8142,RESUMEN!CO3,'TODOS INV'!$E$2:$E$8142,"BIBLIOTECA DE MELAMINA")</f>
        <v>0</v>
      </c>
      <c r="CP199" s="15">
        <f>COUNTIFS('TODOS INV'!$B$2:$B$8142,RESUMEN!CP3,'TODOS INV'!$E$2:$E$8142,"BIBLIOTECA DE MELAMINA")</f>
        <v>0</v>
      </c>
      <c r="CQ199" s="15">
        <f>COUNTIFS('TODOS INV'!$B$2:$B$8142,RESUMEN!CQ3,'TODOS INV'!$E$2:$E$8142,"BIBLIOTECA DE MELAMINA")</f>
        <v>0</v>
      </c>
      <c r="CR199" s="15">
        <f>COUNTIFS('TODOS INV'!$B$2:$B$8142,RESUMEN!CR3,'TODOS INV'!$E$2:$E$8142,"BIBLIOTECA DE MELAMINA")</f>
        <v>0</v>
      </c>
      <c r="CS199" s="15">
        <f>COUNTIFS('TODOS INV'!$B$2:$B$8142,RESUMEN!CS3,'TODOS INV'!$E$2:$E$8142,"BIBLIOTECA DE MELAMINA")</f>
        <v>0</v>
      </c>
      <c r="CT199" s="15">
        <f>COUNTIFS('TODOS INV'!$B$2:$B$8142,RESUMEN!CT3,'TODOS INV'!$E$2:$E$8142,"BIBLIOTECA DE MELAMINA")</f>
        <v>0</v>
      </c>
      <c r="CU199" s="15">
        <f>COUNTIFS('TODOS INV'!$B$2:$B$8142,RESUMEN!CU3,'TODOS INV'!$E$2:$E$8142,"BIBLIOTECA DE MELAMINA")</f>
        <v>0</v>
      </c>
      <c r="CV199" s="15">
        <f>COUNTIFS('TODOS INV'!$B$2:$B$8142,RESUMEN!CV3,'TODOS INV'!$E$2:$E$8142,"BIBLIOTECA DE MELAMINA")</f>
        <v>0</v>
      </c>
      <c r="CW199" s="15">
        <f>COUNTIFS('TODOS INV'!$B$2:$B$8142,RESUMEN!CW3,'TODOS INV'!$E$2:$E$8142,"BIBLIOTECA DE MELAMINA")</f>
        <v>0</v>
      </c>
      <c r="CX199" s="15">
        <f>COUNTIFS('TODOS INV'!$B$2:$B$8142,RESUMEN!CX3,'TODOS INV'!$E$2:$E$8142,"BIBLIOTECA DE MELAMINA")</f>
        <v>0</v>
      </c>
      <c r="CY199" s="15">
        <f>COUNTIFS('TODOS INV'!$B$2:$B$8142,RESUMEN!CY3,'TODOS INV'!$E$2:$E$8142,"BIBLIOTECA DE MELAMINA")</f>
        <v>0</v>
      </c>
      <c r="CZ199" s="15">
        <f>COUNTIFS('TODOS INV'!$B$2:$B$8142,RESUMEN!CZ3,'TODOS INV'!$E$2:$E$8142,"BIBLIOTECA DE MELAMINA")</f>
        <v>0</v>
      </c>
      <c r="DA199" s="15">
        <f>COUNTIFS('TODOS INV'!$B$2:$B$8142,RESUMEN!DA3,'TODOS INV'!$E$2:$E$8142,"BIBLIOTECA DE MELAMINA")</f>
        <v>0</v>
      </c>
      <c r="DB199" s="15">
        <f>COUNTIFS('TODOS INV'!$B$2:$B$8142,RESUMEN!DB3,'TODOS INV'!$E$2:$E$8142,"BIBLIOTECA DE MELAMINA")</f>
        <v>0</v>
      </c>
      <c r="DC199" s="15">
        <f>COUNTIFS('TODOS INV'!$B$2:$B$8142,RESUMEN!DC3,'TODOS INV'!$E$2:$E$8142,"BIBLIOTECA DE MELAMINA")</f>
        <v>0</v>
      </c>
      <c r="DD199" s="15">
        <f>COUNTIFS('TODOS INV'!$B$2:$B$8142,RESUMEN!DD3,'TODOS INV'!$E$2:$E$8142,"BIBLIOTECA DE MELAMINA")</f>
        <v>0</v>
      </c>
      <c r="DE199" s="15">
        <f>COUNTIFS('TODOS INV'!$B$2:$B$8142,RESUMEN!DE3,'TODOS INV'!$E$2:$E$8142,"BIBLIOTECA DE MELAMINA")</f>
        <v>0</v>
      </c>
      <c r="DF199" s="15">
        <f>COUNTIFS('TODOS INV'!$B$2:$B$8142,RESUMEN!DF3,'TODOS INV'!$E$2:$E$8142,"BIBLIOTECA DE MELAMINA")</f>
        <v>0</v>
      </c>
      <c r="DG199" s="15">
        <f>COUNTIFS('TODOS INV'!$B$2:$B$8142,RESUMEN!DG3,'TODOS INV'!$E$2:$E$8142,"BIBLIOTECA DE MELAMINA")</f>
        <v>0</v>
      </c>
      <c r="DH199" s="15">
        <f>COUNTIFS('TODOS INV'!$B$2:$B$8142,RESUMEN!DH3,'TODOS INV'!$E$2:$E$8142,"BIBLIOTECA DE MELAMINA")</f>
        <v>0</v>
      </c>
    </row>
    <row r="200" spans="1:112" x14ac:dyDescent="0.2">
      <c r="A200" s="7">
        <v>197</v>
      </c>
      <c r="B200" s="9" t="s">
        <v>3284</v>
      </c>
      <c r="C200" s="15">
        <f>COUNTIFS('TODOS INV'!$B$2:$B$8142,RESUMEN!C3,'TODOS INV'!$E$2:$E$8142,"VIDEOGRABADORA")</f>
        <v>0</v>
      </c>
      <c r="D200" s="15">
        <f>COUNTIFS('TODOS INV'!$B$2:$B$8142,RESUMEN!D3,'TODOS INV'!$E$2:$E$8142,"VIDEOGRABADORA")</f>
        <v>0</v>
      </c>
      <c r="E200" s="15">
        <f>COUNTIFS('TODOS INV'!$B$2:$B$8142,RESUMEN!E3,'TODOS INV'!$E$2:$E$8142,"VIDEOGRABADORA")</f>
        <v>0</v>
      </c>
      <c r="F200" s="15">
        <f>COUNTIFS('TODOS INV'!$B$2:$B$8142,RESUMEN!F3,'TODOS INV'!$E$2:$E$8142,"VIDEOGRABADORA")</f>
        <v>0</v>
      </c>
      <c r="G200" s="15">
        <f>COUNTIFS('TODOS INV'!$B$2:$B$8142,RESUMEN!G3,'TODOS INV'!$E$2:$E$8142,"VIDEOGRABADORA")</f>
        <v>0</v>
      </c>
      <c r="H200" s="15">
        <f>COUNTIFS('TODOS INV'!$B$2:$B$8142,RESUMEN!H3,'TODOS INV'!$E$2:$E$8142,"VIDEOGRABADORA")</f>
        <v>0</v>
      </c>
      <c r="I200" s="15">
        <f>COUNTIFS('TODOS INV'!$B$2:$B$8142,RESUMEN!I3,'TODOS INV'!$E$2:$E$8142,"VIDEOGRABADORA")</f>
        <v>0</v>
      </c>
      <c r="J200" s="15">
        <f>COUNTIFS('TODOS INV'!$B$2:$B$8142,RESUMEN!J3,'TODOS INV'!$E$2:$E$8142,"VIDEOGRABADORA")</f>
        <v>0</v>
      </c>
      <c r="K200" s="15">
        <f>COUNTIFS('TODOS INV'!$B$2:$B$8142,RESUMEN!K3,'TODOS INV'!$E$2:$E$8142,"VIDEOGRABADORA")</f>
        <v>0</v>
      </c>
      <c r="L200" s="15">
        <f>COUNTIFS('TODOS INV'!$B$2:$B$8142,RESUMEN!L3,'TODOS INV'!$E$2:$E$8142,"VIDEOGRABADORA")</f>
        <v>0</v>
      </c>
      <c r="M200" s="15">
        <f>COUNTIFS('TODOS INV'!$B$2:$B$8142,RESUMEN!M3,'TODOS INV'!$E$2:$E$8142,"VIDEOGRABADORA")</f>
        <v>0</v>
      </c>
      <c r="N200" s="15">
        <f>COUNTIFS('TODOS INV'!$B$2:$B$8142,RESUMEN!N3,'TODOS INV'!$E$2:$E$8142,"VIDEOGRABADORA")</f>
        <v>0</v>
      </c>
      <c r="O200" s="15">
        <f>COUNTIFS('TODOS INV'!$B$2:$B$8142,RESUMEN!O3,'TODOS INV'!$E$2:$E$8142,"VIDEOGRABADORA")</f>
        <v>0</v>
      </c>
      <c r="P200" s="15">
        <f>COUNTIFS('TODOS INV'!$B$2:$B$8142,RESUMEN!P3,'TODOS INV'!$E$2:$E$8142,"VIDEOGRABADORA")</f>
        <v>0</v>
      </c>
      <c r="Q200" s="15">
        <f>COUNTIFS('TODOS INV'!$B$2:$B$8142,RESUMEN!Q3,'TODOS INV'!$E$2:$E$8142,"VIDEOGRABADORA")</f>
        <v>0</v>
      </c>
      <c r="R200" s="15">
        <f>COUNTIFS('TODOS INV'!$B$2:$B$8142,RESUMEN!R3,'TODOS INV'!$E$2:$E$8142,"VIDEOGRABADORA")</f>
        <v>0</v>
      </c>
      <c r="S200" s="15">
        <f>COUNTIFS('TODOS INV'!$B$2:$B$8142,RESUMEN!S3,'TODOS INV'!$E$2:$E$8142,"VIDEOGRABADORA")</f>
        <v>0</v>
      </c>
      <c r="T200" s="15">
        <f>COUNTIFS('TODOS INV'!$B$2:$B$8142,RESUMEN!T3,'TODOS INV'!$E$2:$E$8142,"VIDEOGRABADORA")</f>
        <v>0</v>
      </c>
      <c r="U200" s="15">
        <f>COUNTIFS('TODOS INV'!$B$2:$B$8142,RESUMEN!U3,'TODOS INV'!$E$2:$E$8142,"VIDEOGRABADORA")</f>
        <v>0</v>
      </c>
      <c r="V200" s="15">
        <f>COUNTIFS('TODOS INV'!$B$2:$B$8142,RESUMEN!V3,'TODOS INV'!$E$2:$E$8142,"VIDEOGRABADORA")</f>
        <v>0</v>
      </c>
      <c r="W200" s="15">
        <f>COUNTIFS('TODOS INV'!$B$2:$B$8142,RESUMEN!W3,'TODOS INV'!$E$2:$E$8142,"VIDEOGRABADORA")</f>
        <v>0</v>
      </c>
      <c r="X200" s="15">
        <f>COUNTIFS('TODOS INV'!$B$2:$B$8142,RESUMEN!X3,'TODOS INV'!$E$2:$E$8142,"VIDEOGRABADORA")</f>
        <v>0</v>
      </c>
      <c r="Y200" s="15">
        <f>COUNTIFS('TODOS INV'!$B$2:$B$8142,RESUMEN!Y3,'TODOS INV'!$E$2:$E$8142,"VIDEOGRABADORA")</f>
        <v>0</v>
      </c>
      <c r="Z200" s="15">
        <f>COUNTIFS('TODOS INV'!$B$2:$B$8142,RESUMEN!Z3,'TODOS INV'!$E$2:$E$8142,"VIDEOGRABADORA")</f>
        <v>0</v>
      </c>
      <c r="AA200" s="15">
        <f>COUNTIFS('TODOS INV'!$B$2:$B$8142,RESUMEN!AA3,'TODOS INV'!$E$2:$E$8142,"VIDEOGRABADORA")</f>
        <v>0</v>
      </c>
      <c r="AB200" s="15">
        <f>COUNTIFS('TODOS INV'!$B$2:$B$8142,RESUMEN!AB3,'TODOS INV'!$E$2:$E$8142,"VIDEOGRABADORA")</f>
        <v>0</v>
      </c>
      <c r="AC200" s="15">
        <f>COUNTIFS('TODOS INV'!$B$2:$B$8142,RESUMEN!AC3,'TODOS INV'!$E$2:$E$8142,"VIDEOGRABADORA")</f>
        <v>0</v>
      </c>
      <c r="AD200" s="15">
        <f>COUNTIFS('TODOS INV'!$B$2:$B$8142,RESUMEN!AD3,'TODOS INV'!$E$2:$E$8142,"VIDEOGRABADORA")</f>
        <v>0</v>
      </c>
      <c r="AE200" s="15">
        <f>COUNTIFS('TODOS INV'!$B$2:$B$8142,RESUMEN!AE3,'TODOS INV'!$E$2:$E$8142,"VIDEOGRABADORA")</f>
        <v>0</v>
      </c>
      <c r="AF200" s="15">
        <f>COUNTIFS('TODOS INV'!$B$2:$B$8142,RESUMEN!AF3,'TODOS INV'!$E$2:$E$8142,"VIDEOGRABADORA")</f>
        <v>0</v>
      </c>
      <c r="AG200" s="15">
        <f>COUNTIFS('TODOS INV'!$B$2:$B$8142,RESUMEN!AG3,'TODOS INV'!$E$2:$E$8142,"VIDEOGRABADORA")</f>
        <v>0</v>
      </c>
      <c r="AH200" s="15">
        <f>COUNTIFS('TODOS INV'!$B$2:$B$8142,RESUMEN!AH3,'TODOS INV'!$E$2:$E$8142,"VIDEOGRABADORA")</f>
        <v>0</v>
      </c>
      <c r="AI200" s="15">
        <f>COUNTIFS('TODOS INV'!$B$2:$B$8142,RESUMEN!AI3,'TODOS INV'!$E$2:$E$8142,"VIDEOGRABADORA")</f>
        <v>0</v>
      </c>
      <c r="AJ200" s="15">
        <f>COUNTIFS('TODOS INV'!$B$2:$B$8142,RESUMEN!AJ3,'TODOS INV'!$E$2:$E$8142,"VIDEOGRABADORA")</f>
        <v>0</v>
      </c>
      <c r="AK200" s="15">
        <f>COUNTIFS('TODOS INV'!$B$2:$B$8142,RESUMEN!AK3,'TODOS INV'!$E$2:$E$8142,"VIDEOGRABADORA")</f>
        <v>0</v>
      </c>
      <c r="AL200" s="15">
        <f>COUNTIFS('TODOS INV'!$B$2:$B$8142,RESUMEN!AL3,'TODOS INV'!$E$2:$E$8142,"VIDEOGRABADORA")</f>
        <v>0</v>
      </c>
      <c r="AM200" s="15">
        <f>COUNTIFS('TODOS INV'!$B$2:$B$8142,RESUMEN!AM3,'TODOS INV'!$E$2:$E$8142,"VIDEOGRABADORA")</f>
        <v>0</v>
      </c>
      <c r="AN200" s="15">
        <f>COUNTIFS('TODOS INV'!$B$2:$B$8142,RESUMEN!AN3,'TODOS INV'!$E$2:$E$8142,"VIDEOGRABADORA")</f>
        <v>0</v>
      </c>
      <c r="AO200" s="15">
        <f>COUNTIFS('TODOS INV'!$B$2:$B$8142,RESUMEN!AO3,'TODOS INV'!$E$2:$E$8142,"VIDEOGRABADORA")</f>
        <v>0</v>
      </c>
      <c r="AP200" s="15">
        <f>COUNTIFS('TODOS INV'!$B$2:$B$8142,RESUMEN!AP3,'TODOS INV'!$E$2:$E$8142,"VIDEOGRABADORA")</f>
        <v>0</v>
      </c>
      <c r="AQ200" s="15">
        <f>COUNTIFS('TODOS INV'!$B$2:$B$8142,RESUMEN!AQ3,'TODOS INV'!$E$2:$E$8142,"VIDEOGRABADORA")</f>
        <v>0</v>
      </c>
      <c r="AR200" s="15">
        <f>COUNTIFS('TODOS INV'!$B$2:$B$8142,RESUMEN!AR3,'TODOS INV'!$E$2:$E$8142,"VIDEOGRABADORA")</f>
        <v>0</v>
      </c>
      <c r="AS200" s="15">
        <f>COUNTIFS('TODOS INV'!$B$2:$B$8142,RESUMEN!AS3,'TODOS INV'!$E$2:$E$8142,"VIDEOGRABADORA")</f>
        <v>0</v>
      </c>
      <c r="AT200" s="15">
        <f>COUNTIFS('TODOS INV'!$B$2:$B$8142,RESUMEN!AT3,'TODOS INV'!$E$2:$E$8142,"VIDEOGRABADORA")</f>
        <v>0</v>
      </c>
      <c r="AU200" s="15">
        <f>COUNTIFS('TODOS INV'!$B$2:$B$8142,RESUMEN!AU3,'TODOS INV'!$E$2:$E$8142,"VIDEOGRABADORA")</f>
        <v>0</v>
      </c>
      <c r="AV200" s="15">
        <f>COUNTIFS('TODOS INV'!$B$2:$B$8142,RESUMEN!AV3,'TODOS INV'!$E$2:$E$8142,"VIDEOGRABADORA")</f>
        <v>0</v>
      </c>
      <c r="AW200" s="15">
        <f>COUNTIFS('TODOS INV'!$B$2:$B$8142,RESUMEN!AW3,'TODOS INV'!$E$2:$E$8142,"VIDEOGRABADORA")</f>
        <v>0</v>
      </c>
      <c r="AX200" s="15">
        <f>COUNTIFS('TODOS INV'!$B$2:$B$8142,RESUMEN!AX3,'TODOS INV'!$E$2:$E$8142,"VIDEOGRABADORA")</f>
        <v>0</v>
      </c>
      <c r="AY200" s="15">
        <f>COUNTIFS('TODOS INV'!$B$2:$B$8142,RESUMEN!AY3,'TODOS INV'!$E$2:$E$8142,"VIDEOGRABADORA")</f>
        <v>0</v>
      </c>
      <c r="AZ200" s="15">
        <f>COUNTIFS('TODOS INV'!$B$2:$B$8142,RESUMEN!AZ3,'TODOS INV'!$E$2:$E$8142,"VIDEOGRABADORA")</f>
        <v>0</v>
      </c>
      <c r="BA200" s="15">
        <f>COUNTIFS('TODOS INV'!$B$2:$B$8142,RESUMEN!BA3,'TODOS INV'!$E$2:$E$8142,"VIDEOGRABADORA")</f>
        <v>0</v>
      </c>
      <c r="BB200" s="15">
        <f>COUNTIFS('TODOS INV'!$B$2:$B$8142,RESUMEN!BB3,'TODOS INV'!$E$2:$E$8142,"VIDEOGRABADORA")</f>
        <v>0</v>
      </c>
      <c r="BC200" s="15">
        <f>COUNTIFS('TODOS INV'!$B$2:$B$8142,RESUMEN!BC3,'TODOS INV'!$E$2:$E$8142,"VIDEOGRABADORA")</f>
        <v>0</v>
      </c>
      <c r="BD200" s="15">
        <f>COUNTIFS('TODOS INV'!$B$2:$B$8142,RESUMEN!BD3,'TODOS INV'!$E$2:$E$8142,"VIDEOGRABADORA")</f>
        <v>0</v>
      </c>
      <c r="BE200" s="15">
        <f>COUNTIFS('TODOS INV'!$B$2:$B$8142,RESUMEN!BE3,'TODOS INV'!$E$2:$E$8142,"VIDEOGRABADORA")</f>
        <v>2</v>
      </c>
      <c r="BF200" s="15">
        <f>COUNTIFS('TODOS INV'!$B$2:$B$8142,RESUMEN!BF3,'TODOS INV'!$E$2:$E$8142,"VIDEOGRABADORA")</f>
        <v>0</v>
      </c>
      <c r="BG200" s="15">
        <f>COUNTIFS('TODOS INV'!$B$2:$B$8142,RESUMEN!BG3,'TODOS INV'!$E$2:$E$8142,"VIDEOGRABADORA")</f>
        <v>0</v>
      </c>
      <c r="BH200" s="15">
        <f>COUNTIFS('TODOS INV'!$B$2:$B$8142,RESUMEN!BH3,'TODOS INV'!$E$2:$E$8142,"VIDEOGRABADORA")</f>
        <v>0</v>
      </c>
      <c r="BI200" s="15">
        <f>COUNTIFS('TODOS INV'!$B$2:$B$8142,RESUMEN!BI3,'TODOS INV'!$E$2:$E$8142,"VIDEOGRABADORA")</f>
        <v>0</v>
      </c>
      <c r="BJ200" s="15">
        <f>COUNTIFS('TODOS INV'!$B$2:$B$8142,RESUMEN!BJ3,'TODOS INV'!$E$2:$E$8142,"VIDEOGRABADORA")</f>
        <v>0</v>
      </c>
      <c r="BK200" s="15">
        <f>COUNTIFS('TODOS INV'!$B$2:$B$8142,RESUMEN!BK3,'TODOS INV'!$E$2:$E$8142,"VIDEOGRABADORA")</f>
        <v>0</v>
      </c>
      <c r="BL200" s="15">
        <f>COUNTIFS('TODOS INV'!$B$2:$B$8142,RESUMEN!BL3,'TODOS INV'!$E$2:$E$8142,"VIDEOGRABADORA")</f>
        <v>0</v>
      </c>
      <c r="BM200" s="15">
        <f>COUNTIFS('TODOS INV'!$B$2:$B$8142,RESUMEN!BM3,'TODOS INV'!$E$2:$E$8142,"VIDEOGRABADORA")</f>
        <v>0</v>
      </c>
      <c r="BN200" s="15">
        <f>COUNTIFS('TODOS INV'!$B$2:$B$8142,RESUMEN!BN3,'TODOS INV'!$E$2:$E$8142,"VIDEOGRABADORA")</f>
        <v>0</v>
      </c>
      <c r="BO200" s="15">
        <f>COUNTIFS('TODOS INV'!$B$2:$B$8142,RESUMEN!BO3,'TODOS INV'!$E$2:$E$8142,"VIDEOGRABADORA")</f>
        <v>0</v>
      </c>
      <c r="BP200" s="15">
        <f>COUNTIFS('TODOS INV'!$B$2:$B$8142,RESUMEN!BP3,'TODOS INV'!$E$2:$E$8142,"VIDEOGRABADORA")</f>
        <v>0</v>
      </c>
      <c r="BQ200" s="15">
        <f>COUNTIFS('TODOS INV'!$B$2:$B$8142,RESUMEN!BQ3,'TODOS INV'!$E$2:$E$8142,"VIDEOGRABADORA")</f>
        <v>0</v>
      </c>
      <c r="BR200" s="15">
        <f>COUNTIFS('TODOS INV'!$B$2:$B$8142,RESUMEN!BR3,'TODOS INV'!$E$2:$E$8142,"VIDEOGRABADORA")</f>
        <v>0</v>
      </c>
      <c r="BS200" s="15">
        <f>COUNTIFS('TODOS INV'!$B$2:$B$8142,RESUMEN!BS3,'TODOS INV'!$E$2:$E$8142,"VIDEOGRABADORA")</f>
        <v>2</v>
      </c>
      <c r="BT200" s="15">
        <f>COUNTIFS('TODOS INV'!$B$2:$B$8142,RESUMEN!BT3,'TODOS INV'!$E$2:$E$8142,"VIDEOGRABADORA")</f>
        <v>0</v>
      </c>
      <c r="BU200" s="15">
        <f>COUNTIFS('TODOS INV'!$B$2:$B$8142,RESUMEN!BU3,'TODOS INV'!$E$2:$E$8142,"VIDEOGRABADORA")</f>
        <v>0</v>
      </c>
      <c r="BV200" s="15">
        <f>COUNTIFS('TODOS INV'!$B$2:$B$8142,RESUMEN!BV3,'TODOS INV'!$E$2:$E$8142,"VIDEOGRABADORA")</f>
        <v>0</v>
      </c>
      <c r="BW200" s="15">
        <f>COUNTIFS('TODOS INV'!$B$2:$B$8142,RESUMEN!BW3,'TODOS INV'!$E$2:$E$8142,"VIDEOGRABADORA")</f>
        <v>0</v>
      </c>
      <c r="BX200" s="15">
        <f>COUNTIFS('TODOS INV'!$B$2:$B$8142,RESUMEN!BX3,'TODOS INV'!$E$2:$E$8142,"VIDEOGRABADORA")</f>
        <v>0</v>
      </c>
      <c r="BY200" s="15">
        <f>COUNTIFS('TODOS INV'!$B$2:$B$8142,RESUMEN!BY3,'TODOS INV'!$E$2:$E$8142,"VIDEOGRABADORA")</f>
        <v>0</v>
      </c>
      <c r="BZ200" s="15">
        <f>COUNTIFS('TODOS INV'!$B$2:$B$8142,RESUMEN!BZ3,'TODOS INV'!$E$2:$E$8142,"VIDEOGRABADORA")</f>
        <v>0</v>
      </c>
      <c r="CA200" s="15">
        <f>COUNTIFS('TODOS INV'!$B$2:$B$8142,RESUMEN!CA3,'TODOS INV'!$E$2:$E$8142,"VIDEOGRABADORA")</f>
        <v>0</v>
      </c>
      <c r="CB200" s="15">
        <f>COUNTIFS('TODOS INV'!$B$2:$B$8142,RESUMEN!CB3,'TODOS INV'!$E$2:$E$8142,"VIDEOGRABADORA")</f>
        <v>0</v>
      </c>
      <c r="CC200" s="15">
        <f>COUNTIFS('TODOS INV'!$B$2:$B$8142,RESUMEN!CC3,'TODOS INV'!$E$2:$E$8142,"VIDEOGRABADORA")</f>
        <v>0</v>
      </c>
      <c r="CD200" s="15">
        <f>COUNTIFS('TODOS INV'!$B$2:$B$8142,RESUMEN!CD3,'TODOS INV'!$E$2:$E$8142,"VIDEOGRABADORA")</f>
        <v>0</v>
      </c>
      <c r="CE200" s="15">
        <f>COUNTIFS('TODOS INV'!$B$2:$B$8142,RESUMEN!CE3,'TODOS INV'!$E$2:$E$8142,"VIDEOGRABADORA")</f>
        <v>0</v>
      </c>
      <c r="CF200" s="15">
        <f>COUNTIFS('TODOS INV'!$B$2:$B$8142,RESUMEN!CF3,'TODOS INV'!$E$2:$E$8142,"VIDEOGRABADORA")</f>
        <v>0</v>
      </c>
      <c r="CG200" s="15">
        <f>COUNTIFS('TODOS INV'!$B$2:$B$8142,RESUMEN!CG3,'TODOS INV'!$E$2:$E$8142,"VIDEOGRABADORA")</f>
        <v>0</v>
      </c>
      <c r="CH200" s="15">
        <f>COUNTIFS('TODOS INV'!$B$2:$B$8142,RESUMEN!CH3,'TODOS INV'!$E$2:$E$8142,"VIDEOGRABADORA")</f>
        <v>0</v>
      </c>
      <c r="CI200" s="15">
        <f>COUNTIFS('TODOS INV'!$B$2:$B$8142,RESUMEN!CI3,'TODOS INV'!$E$2:$E$8142,"VIDEOGRABADORA")</f>
        <v>0</v>
      </c>
      <c r="CJ200" s="15">
        <f>COUNTIFS('TODOS INV'!$B$2:$B$8142,RESUMEN!CJ3,'TODOS INV'!$E$2:$E$8142,"VIDEOGRABADORA")</f>
        <v>0</v>
      </c>
      <c r="CK200" s="15">
        <f>COUNTIFS('TODOS INV'!$B$2:$B$8142,RESUMEN!CK3,'TODOS INV'!$E$2:$E$8142,"VIDEOGRABADORA")</f>
        <v>0</v>
      </c>
      <c r="CL200" s="15">
        <f>COUNTIFS('TODOS INV'!$B$2:$B$8142,RESUMEN!CL3,'TODOS INV'!$E$2:$E$8142,"VIDEOGRABADORA")</f>
        <v>0</v>
      </c>
      <c r="CM200" s="15">
        <f>COUNTIFS('TODOS INV'!$B$2:$B$8142,RESUMEN!CM3,'TODOS INV'!$E$2:$E$8142,"VIDEOGRABADORA")</f>
        <v>0</v>
      </c>
      <c r="CN200" s="15">
        <f>COUNTIFS('TODOS INV'!$B$2:$B$8142,RESUMEN!CN3,'TODOS INV'!$E$2:$E$8142,"VIDEOGRABADORA")</f>
        <v>0</v>
      </c>
      <c r="CO200" s="15">
        <f>COUNTIFS('TODOS INV'!$B$2:$B$8142,RESUMEN!CO3,'TODOS INV'!$E$2:$E$8142,"VIDEOGRABADORA")</f>
        <v>0</v>
      </c>
      <c r="CP200" s="15">
        <f>COUNTIFS('TODOS INV'!$B$2:$B$8142,RESUMEN!CP3,'TODOS INV'!$E$2:$E$8142,"VIDEOGRABADORA")</f>
        <v>0</v>
      </c>
      <c r="CQ200" s="15">
        <f>COUNTIFS('TODOS INV'!$B$2:$B$8142,RESUMEN!CQ3,'TODOS INV'!$E$2:$E$8142,"VIDEOGRABADORA")</f>
        <v>0</v>
      </c>
      <c r="CR200" s="15">
        <f>COUNTIFS('TODOS INV'!$B$2:$B$8142,RESUMEN!CR3,'TODOS INV'!$E$2:$E$8142,"VIDEOGRABADORA")</f>
        <v>0</v>
      </c>
      <c r="CS200" s="15">
        <f>COUNTIFS('TODOS INV'!$B$2:$B$8142,RESUMEN!CS3,'TODOS INV'!$E$2:$E$8142,"VIDEOGRABADORA")</f>
        <v>0</v>
      </c>
      <c r="CT200" s="15">
        <f>COUNTIFS('TODOS INV'!$B$2:$B$8142,RESUMEN!CT3,'TODOS INV'!$E$2:$E$8142,"VIDEOGRABADORA")</f>
        <v>0</v>
      </c>
      <c r="CU200" s="15">
        <f>COUNTIFS('TODOS INV'!$B$2:$B$8142,RESUMEN!CU3,'TODOS INV'!$E$2:$E$8142,"VIDEOGRABADORA")</f>
        <v>0</v>
      </c>
      <c r="CV200" s="15">
        <f>COUNTIFS('TODOS INV'!$B$2:$B$8142,RESUMEN!CV3,'TODOS INV'!$E$2:$E$8142,"VIDEOGRABADORA")</f>
        <v>0</v>
      </c>
      <c r="CW200" s="15">
        <f>COUNTIFS('TODOS INV'!$B$2:$B$8142,RESUMEN!CW3,'TODOS INV'!$E$2:$E$8142,"VIDEOGRABADORA")</f>
        <v>0</v>
      </c>
      <c r="CX200" s="15">
        <f>COUNTIFS('TODOS INV'!$B$2:$B$8142,RESUMEN!CX3,'TODOS INV'!$E$2:$E$8142,"VIDEOGRABADORA")</f>
        <v>0</v>
      </c>
      <c r="CY200" s="15">
        <f>COUNTIFS('TODOS INV'!$B$2:$B$8142,RESUMEN!CY3,'TODOS INV'!$E$2:$E$8142,"VIDEOGRABADORA")</f>
        <v>0</v>
      </c>
      <c r="CZ200" s="15">
        <f>COUNTIFS('TODOS INV'!$B$2:$B$8142,RESUMEN!CZ3,'TODOS INV'!$E$2:$E$8142,"VIDEOGRABADORA")</f>
        <v>0</v>
      </c>
      <c r="DA200" s="15">
        <f>COUNTIFS('TODOS INV'!$B$2:$B$8142,RESUMEN!DA3,'TODOS INV'!$E$2:$E$8142,"VIDEOGRABADORA")</f>
        <v>0</v>
      </c>
      <c r="DB200" s="15">
        <f>COUNTIFS('TODOS INV'!$B$2:$B$8142,RESUMEN!DB3,'TODOS INV'!$E$2:$E$8142,"VIDEOGRABADORA")</f>
        <v>0</v>
      </c>
      <c r="DC200" s="15">
        <f>COUNTIFS('TODOS INV'!$B$2:$B$8142,RESUMEN!DC3,'TODOS INV'!$E$2:$E$8142,"VIDEOGRABADORA")</f>
        <v>0</v>
      </c>
      <c r="DD200" s="15">
        <f>COUNTIFS('TODOS INV'!$B$2:$B$8142,RESUMEN!DD3,'TODOS INV'!$E$2:$E$8142,"VIDEOGRABADORA")</f>
        <v>0</v>
      </c>
      <c r="DE200" s="15">
        <f>COUNTIFS('TODOS INV'!$B$2:$B$8142,RESUMEN!DE3,'TODOS INV'!$E$2:$E$8142,"VIDEOGRABADORA")</f>
        <v>0</v>
      </c>
      <c r="DF200" s="15">
        <f>COUNTIFS('TODOS INV'!$B$2:$B$8142,RESUMEN!DF3,'TODOS INV'!$E$2:$E$8142,"VIDEOGRABADORA")</f>
        <v>0</v>
      </c>
      <c r="DG200" s="15">
        <f>COUNTIFS('TODOS INV'!$B$2:$B$8142,RESUMEN!DG3,'TODOS INV'!$E$2:$E$8142,"VIDEOGRABADORA")</f>
        <v>0</v>
      </c>
      <c r="DH200" s="15">
        <f>COUNTIFS('TODOS INV'!$B$2:$B$8142,RESUMEN!DH3,'TODOS INV'!$E$2:$E$8142,"VIDEOGRABADORA")</f>
        <v>0</v>
      </c>
    </row>
    <row r="201" spans="1:112" x14ac:dyDescent="0.2">
      <c r="A201" s="7">
        <v>198</v>
      </c>
      <c r="B201" s="9" t="s">
        <v>3297</v>
      </c>
      <c r="C201" s="15">
        <f>COUNTIFS('TODOS INV'!$B$2:$B$8142,RESUMEN!C3,'TODOS INV'!$E$2:$E$8142,"TERMA")</f>
        <v>0</v>
      </c>
      <c r="D201" s="15">
        <f>COUNTIFS('TODOS INV'!$B$2:$B$8142,RESUMEN!D3,'TODOS INV'!$E$2:$E$8142,"TERMA")</f>
        <v>0</v>
      </c>
      <c r="E201" s="15">
        <f>COUNTIFS('TODOS INV'!$B$2:$B$8142,RESUMEN!E3,'TODOS INV'!$E$2:$E$8142,"TERMA")</f>
        <v>0</v>
      </c>
      <c r="F201" s="15">
        <f>COUNTIFS('TODOS INV'!$B$2:$B$8142,RESUMEN!F3,'TODOS INV'!$E$2:$E$8142,"TERMA")</f>
        <v>0</v>
      </c>
      <c r="G201" s="15">
        <f>COUNTIFS('TODOS INV'!$B$2:$B$8142,RESUMEN!G3,'TODOS INV'!$E$2:$E$8142,"TERMA")</f>
        <v>0</v>
      </c>
      <c r="H201" s="15">
        <f>COUNTIFS('TODOS INV'!$B$2:$B$8142,RESUMEN!H3,'TODOS INV'!$E$2:$E$8142,"TERMA")</f>
        <v>0</v>
      </c>
      <c r="I201" s="15">
        <f>COUNTIFS('TODOS INV'!$B$2:$B$8142,RESUMEN!I3,'TODOS INV'!$E$2:$E$8142,"TERMA")</f>
        <v>0</v>
      </c>
      <c r="J201" s="15">
        <f>COUNTIFS('TODOS INV'!$B$2:$B$8142,RESUMEN!J3,'TODOS INV'!$E$2:$E$8142,"TERMA")</f>
        <v>0</v>
      </c>
      <c r="K201" s="15">
        <f>COUNTIFS('TODOS INV'!$B$2:$B$8142,RESUMEN!K3,'TODOS INV'!$E$2:$E$8142,"TERMA")</f>
        <v>0</v>
      </c>
      <c r="L201" s="15">
        <f>COUNTIFS('TODOS INV'!$B$2:$B$8142,RESUMEN!L3,'TODOS INV'!$E$2:$E$8142,"TERMA")</f>
        <v>0</v>
      </c>
      <c r="M201" s="15">
        <f>COUNTIFS('TODOS INV'!$B$2:$B$8142,RESUMEN!M3,'TODOS INV'!$E$2:$E$8142,"TERMA")</f>
        <v>0</v>
      </c>
      <c r="N201" s="15">
        <f>COUNTIFS('TODOS INV'!$B$2:$B$8142,RESUMEN!N3,'TODOS INV'!$E$2:$E$8142,"TERMA")</f>
        <v>0</v>
      </c>
      <c r="O201" s="15">
        <f>COUNTIFS('TODOS INV'!$B$2:$B$8142,RESUMEN!O3,'TODOS INV'!$E$2:$E$8142,"TERMA")</f>
        <v>0</v>
      </c>
      <c r="P201" s="15">
        <f>COUNTIFS('TODOS INV'!$B$2:$B$8142,RESUMEN!P3,'TODOS INV'!$E$2:$E$8142,"TERMA")</f>
        <v>0</v>
      </c>
      <c r="Q201" s="15">
        <f>COUNTIFS('TODOS INV'!$B$2:$B$8142,RESUMEN!Q3,'TODOS INV'!$E$2:$E$8142,"TERMA")</f>
        <v>0</v>
      </c>
      <c r="R201" s="15">
        <f>COUNTIFS('TODOS INV'!$B$2:$B$8142,RESUMEN!R3,'TODOS INV'!$E$2:$E$8142,"TERMA")</f>
        <v>0</v>
      </c>
      <c r="S201" s="15">
        <f>COUNTIFS('TODOS INV'!$B$2:$B$8142,RESUMEN!S3,'TODOS INV'!$E$2:$E$8142,"TERMA")</f>
        <v>0</v>
      </c>
      <c r="T201" s="15">
        <f>COUNTIFS('TODOS INV'!$B$2:$B$8142,RESUMEN!T3,'TODOS INV'!$E$2:$E$8142,"TERMA")</f>
        <v>0</v>
      </c>
      <c r="U201" s="15">
        <f>COUNTIFS('TODOS INV'!$B$2:$B$8142,RESUMEN!U3,'TODOS INV'!$E$2:$E$8142,"TERMA")</f>
        <v>0</v>
      </c>
      <c r="V201" s="15">
        <f>COUNTIFS('TODOS INV'!$B$2:$B$8142,RESUMEN!V3,'TODOS INV'!$E$2:$E$8142,"TERMA")</f>
        <v>0</v>
      </c>
      <c r="W201" s="15">
        <f>COUNTIFS('TODOS INV'!$B$2:$B$8142,RESUMEN!W3,'TODOS INV'!$E$2:$E$8142,"TERMA")</f>
        <v>0</v>
      </c>
      <c r="X201" s="15">
        <f>COUNTIFS('TODOS INV'!$B$2:$B$8142,RESUMEN!X3,'TODOS INV'!$E$2:$E$8142,"TERMA")</f>
        <v>0</v>
      </c>
      <c r="Y201" s="15">
        <f>COUNTIFS('TODOS INV'!$B$2:$B$8142,RESUMEN!Y3,'TODOS INV'!$E$2:$E$8142,"TERMA")</f>
        <v>0</v>
      </c>
      <c r="Z201" s="15">
        <f>COUNTIFS('TODOS INV'!$B$2:$B$8142,RESUMEN!Z3,'TODOS INV'!$E$2:$E$8142,"TERMA")</f>
        <v>0</v>
      </c>
      <c r="AA201" s="15">
        <f>COUNTIFS('TODOS INV'!$B$2:$B$8142,RESUMEN!AA3,'TODOS INV'!$E$2:$E$8142,"TERMA")</f>
        <v>0</v>
      </c>
      <c r="AB201" s="15">
        <f>COUNTIFS('TODOS INV'!$B$2:$B$8142,RESUMEN!AB3,'TODOS INV'!$E$2:$E$8142,"TERMA")</f>
        <v>0</v>
      </c>
      <c r="AC201" s="15">
        <f>COUNTIFS('TODOS INV'!$B$2:$B$8142,RESUMEN!AC3,'TODOS INV'!$E$2:$E$8142,"TERMA")</f>
        <v>0</v>
      </c>
      <c r="AD201" s="15">
        <f>COUNTIFS('TODOS INV'!$B$2:$B$8142,RESUMEN!AD3,'TODOS INV'!$E$2:$E$8142,"TERMA")</f>
        <v>0</v>
      </c>
      <c r="AE201" s="15">
        <f>COUNTIFS('TODOS INV'!$B$2:$B$8142,RESUMEN!AE3,'TODOS INV'!$E$2:$E$8142,"TERMA")</f>
        <v>0</v>
      </c>
      <c r="AF201" s="15">
        <f>COUNTIFS('TODOS INV'!$B$2:$B$8142,RESUMEN!AF3,'TODOS INV'!$E$2:$E$8142,"TERMA")</f>
        <v>0</v>
      </c>
      <c r="AG201" s="15">
        <f>COUNTIFS('TODOS INV'!$B$2:$B$8142,RESUMEN!AG3,'TODOS INV'!$E$2:$E$8142,"TERMA")</f>
        <v>0</v>
      </c>
      <c r="AH201" s="15">
        <f>COUNTIFS('TODOS INV'!$B$2:$B$8142,RESUMEN!AH3,'TODOS INV'!$E$2:$E$8142,"TERMA")</f>
        <v>0</v>
      </c>
      <c r="AI201" s="15">
        <f>COUNTIFS('TODOS INV'!$B$2:$B$8142,RESUMEN!AI3,'TODOS INV'!$E$2:$E$8142,"TERMA")</f>
        <v>0</v>
      </c>
      <c r="AJ201" s="15">
        <f>COUNTIFS('TODOS INV'!$B$2:$B$8142,RESUMEN!AJ3,'TODOS INV'!$E$2:$E$8142,"TERMA")</f>
        <v>0</v>
      </c>
      <c r="AK201" s="15">
        <f>COUNTIFS('TODOS INV'!$B$2:$B$8142,RESUMEN!AK3,'TODOS INV'!$E$2:$E$8142,"TERMA")</f>
        <v>0</v>
      </c>
      <c r="AL201" s="15">
        <f>COUNTIFS('TODOS INV'!$B$2:$B$8142,RESUMEN!AL3,'TODOS INV'!$E$2:$E$8142,"TERMA")</f>
        <v>0</v>
      </c>
      <c r="AM201" s="15">
        <f>COUNTIFS('TODOS INV'!$B$2:$B$8142,RESUMEN!AM3,'TODOS INV'!$E$2:$E$8142,"TERMA")</f>
        <v>0</v>
      </c>
      <c r="AN201" s="15">
        <f>COUNTIFS('TODOS INV'!$B$2:$B$8142,RESUMEN!AN3,'TODOS INV'!$E$2:$E$8142,"TERMA")</f>
        <v>0</v>
      </c>
      <c r="AO201" s="15">
        <f>COUNTIFS('TODOS INV'!$B$2:$B$8142,RESUMEN!AO3,'TODOS INV'!$E$2:$E$8142,"TERMA")</f>
        <v>0</v>
      </c>
      <c r="AP201" s="15">
        <f>COUNTIFS('TODOS INV'!$B$2:$B$8142,RESUMEN!AP3,'TODOS INV'!$E$2:$E$8142,"TERMA")</f>
        <v>0</v>
      </c>
      <c r="AQ201" s="15">
        <f>COUNTIFS('TODOS INV'!$B$2:$B$8142,RESUMEN!AQ3,'TODOS INV'!$E$2:$E$8142,"TERMA")</f>
        <v>0</v>
      </c>
      <c r="AR201" s="15">
        <f>COUNTIFS('TODOS INV'!$B$2:$B$8142,RESUMEN!AR3,'TODOS INV'!$E$2:$E$8142,"TERMA")</f>
        <v>0</v>
      </c>
      <c r="AS201" s="15">
        <f>COUNTIFS('TODOS INV'!$B$2:$B$8142,RESUMEN!AS3,'TODOS INV'!$E$2:$E$8142,"TERMA")</f>
        <v>0</v>
      </c>
      <c r="AT201" s="15">
        <f>COUNTIFS('TODOS INV'!$B$2:$B$8142,RESUMEN!AT3,'TODOS INV'!$E$2:$E$8142,"TERMA")</f>
        <v>0</v>
      </c>
      <c r="AU201" s="15">
        <f>COUNTIFS('TODOS INV'!$B$2:$B$8142,RESUMEN!AU3,'TODOS INV'!$E$2:$E$8142,"TERMA")</f>
        <v>0</v>
      </c>
      <c r="AV201" s="15">
        <f>COUNTIFS('TODOS INV'!$B$2:$B$8142,RESUMEN!AV3,'TODOS INV'!$E$2:$E$8142,"TERMA")</f>
        <v>0</v>
      </c>
      <c r="AW201" s="15">
        <f>COUNTIFS('TODOS INV'!$B$2:$B$8142,RESUMEN!AW3,'TODOS INV'!$E$2:$E$8142,"TERMA")</f>
        <v>0</v>
      </c>
      <c r="AX201" s="15">
        <f>COUNTIFS('TODOS INV'!$B$2:$B$8142,RESUMEN!AX3,'TODOS INV'!$E$2:$E$8142,"TERMA")</f>
        <v>0</v>
      </c>
      <c r="AY201" s="15">
        <f>COUNTIFS('TODOS INV'!$B$2:$B$8142,RESUMEN!AY3,'TODOS INV'!$E$2:$E$8142,"TERMA")</f>
        <v>0</v>
      </c>
      <c r="AZ201" s="15">
        <f>COUNTIFS('TODOS INV'!$B$2:$B$8142,RESUMEN!AZ3,'TODOS INV'!$E$2:$E$8142,"TERMA")</f>
        <v>0</v>
      </c>
      <c r="BA201" s="15">
        <f>COUNTIFS('TODOS INV'!$B$2:$B$8142,RESUMEN!BA3,'TODOS INV'!$E$2:$E$8142,"TERMA")</f>
        <v>0</v>
      </c>
      <c r="BB201" s="15">
        <f>COUNTIFS('TODOS INV'!$B$2:$B$8142,RESUMEN!BB3,'TODOS INV'!$E$2:$E$8142,"TERMA")</f>
        <v>0</v>
      </c>
      <c r="BC201" s="15">
        <f>COUNTIFS('TODOS INV'!$B$2:$B$8142,RESUMEN!BC3,'TODOS INV'!$E$2:$E$8142,"TERMA")</f>
        <v>0</v>
      </c>
      <c r="BD201" s="15">
        <f>COUNTIFS('TODOS INV'!$B$2:$B$8142,RESUMEN!BD3,'TODOS INV'!$E$2:$E$8142,"TERMA")</f>
        <v>0</v>
      </c>
      <c r="BE201" s="15">
        <f>COUNTIFS('TODOS INV'!$B$2:$B$8142,RESUMEN!BE3,'TODOS INV'!$E$2:$E$8142,"TERMA")</f>
        <v>1</v>
      </c>
      <c r="BF201" s="15">
        <f>COUNTIFS('TODOS INV'!$B$2:$B$8142,RESUMEN!BF3,'TODOS INV'!$E$2:$E$8142,"TERMA")</f>
        <v>0</v>
      </c>
      <c r="BG201" s="15">
        <f>COUNTIFS('TODOS INV'!$B$2:$B$8142,RESUMEN!BG3,'TODOS INV'!$E$2:$E$8142,"TERMA")</f>
        <v>0</v>
      </c>
      <c r="BH201" s="15">
        <f>COUNTIFS('TODOS INV'!$B$2:$B$8142,RESUMEN!BH3,'TODOS INV'!$E$2:$E$8142,"TERMA")</f>
        <v>0</v>
      </c>
      <c r="BI201" s="15">
        <f>COUNTIFS('TODOS INV'!$B$2:$B$8142,RESUMEN!BI3,'TODOS INV'!$E$2:$E$8142,"TERMA")</f>
        <v>0</v>
      </c>
      <c r="BJ201" s="15">
        <f>COUNTIFS('TODOS INV'!$B$2:$B$8142,RESUMEN!BJ3,'TODOS INV'!$E$2:$E$8142,"TERMA")</f>
        <v>0</v>
      </c>
      <c r="BK201" s="15">
        <f>COUNTIFS('TODOS INV'!$B$2:$B$8142,RESUMEN!BK3,'TODOS INV'!$E$2:$E$8142,"TERMA")</f>
        <v>0</v>
      </c>
      <c r="BL201" s="15">
        <f>COUNTIFS('TODOS INV'!$B$2:$B$8142,RESUMEN!BL3,'TODOS INV'!$E$2:$E$8142,"TERMA")</f>
        <v>0</v>
      </c>
      <c r="BM201" s="15">
        <f>COUNTIFS('TODOS INV'!$B$2:$B$8142,RESUMEN!BM3,'TODOS INV'!$E$2:$E$8142,"TERMA")</f>
        <v>0</v>
      </c>
      <c r="BN201" s="15">
        <f>COUNTIFS('TODOS INV'!$B$2:$B$8142,RESUMEN!BN3,'TODOS INV'!$E$2:$E$8142,"TERMA")</f>
        <v>0</v>
      </c>
      <c r="BO201" s="15">
        <f>COUNTIFS('TODOS INV'!$B$2:$B$8142,RESUMEN!BO3,'TODOS INV'!$E$2:$E$8142,"TERMA")</f>
        <v>0</v>
      </c>
      <c r="BP201" s="15">
        <f>COUNTIFS('TODOS INV'!$B$2:$B$8142,RESUMEN!BP3,'TODOS INV'!$E$2:$E$8142,"TERMA")</f>
        <v>0</v>
      </c>
      <c r="BQ201" s="15">
        <f>COUNTIFS('TODOS INV'!$B$2:$B$8142,RESUMEN!BQ3,'TODOS INV'!$E$2:$E$8142,"TERMA")</f>
        <v>0</v>
      </c>
      <c r="BR201" s="15">
        <f>COUNTIFS('TODOS INV'!$B$2:$B$8142,RESUMEN!BR3,'TODOS INV'!$E$2:$E$8142,"TERMA")</f>
        <v>0</v>
      </c>
      <c r="BS201" s="15">
        <f>COUNTIFS('TODOS INV'!$B$2:$B$8142,RESUMEN!BS3,'TODOS INV'!$E$2:$E$8142,"TERMA")</f>
        <v>0</v>
      </c>
      <c r="BT201" s="15">
        <f>COUNTIFS('TODOS INV'!$B$2:$B$8142,RESUMEN!BT3,'TODOS INV'!$E$2:$E$8142,"TERMA")</f>
        <v>0</v>
      </c>
      <c r="BU201" s="15">
        <f>COUNTIFS('TODOS INV'!$B$2:$B$8142,RESUMEN!BU3,'TODOS INV'!$E$2:$E$8142,"TERMA")</f>
        <v>0</v>
      </c>
      <c r="BV201" s="15">
        <f>COUNTIFS('TODOS INV'!$B$2:$B$8142,RESUMEN!BV3,'TODOS INV'!$E$2:$E$8142,"TERMA")</f>
        <v>0</v>
      </c>
      <c r="BW201" s="15">
        <f>COUNTIFS('TODOS INV'!$B$2:$B$8142,RESUMEN!BW3,'TODOS INV'!$E$2:$E$8142,"TERMA")</f>
        <v>0</v>
      </c>
      <c r="BX201" s="15">
        <f>COUNTIFS('TODOS INV'!$B$2:$B$8142,RESUMEN!BX3,'TODOS INV'!$E$2:$E$8142,"TERMA")</f>
        <v>0</v>
      </c>
      <c r="BY201" s="15">
        <f>COUNTIFS('TODOS INV'!$B$2:$B$8142,RESUMEN!BY3,'TODOS INV'!$E$2:$E$8142,"TERMA")</f>
        <v>0</v>
      </c>
      <c r="BZ201" s="15">
        <f>COUNTIFS('TODOS INV'!$B$2:$B$8142,RESUMEN!BZ3,'TODOS INV'!$E$2:$E$8142,"TERMA")</f>
        <v>0</v>
      </c>
      <c r="CA201" s="15">
        <f>COUNTIFS('TODOS INV'!$B$2:$B$8142,RESUMEN!CA3,'TODOS INV'!$E$2:$E$8142,"TERMA")</f>
        <v>0</v>
      </c>
      <c r="CB201" s="15">
        <f>COUNTIFS('TODOS INV'!$B$2:$B$8142,RESUMEN!CB3,'TODOS INV'!$E$2:$E$8142,"TERMA")</f>
        <v>0</v>
      </c>
      <c r="CC201" s="15">
        <f>COUNTIFS('TODOS INV'!$B$2:$B$8142,RESUMEN!CC3,'TODOS INV'!$E$2:$E$8142,"TERMA")</f>
        <v>0</v>
      </c>
      <c r="CD201" s="15">
        <f>COUNTIFS('TODOS INV'!$B$2:$B$8142,RESUMEN!CD3,'TODOS INV'!$E$2:$E$8142,"TERMA")</f>
        <v>0</v>
      </c>
      <c r="CE201" s="15">
        <f>COUNTIFS('TODOS INV'!$B$2:$B$8142,RESUMEN!CE3,'TODOS INV'!$E$2:$E$8142,"TERMA")</f>
        <v>0</v>
      </c>
      <c r="CF201" s="15">
        <f>COUNTIFS('TODOS INV'!$B$2:$B$8142,RESUMEN!CF3,'TODOS INV'!$E$2:$E$8142,"TERMA")</f>
        <v>0</v>
      </c>
      <c r="CG201" s="15">
        <f>COUNTIFS('TODOS INV'!$B$2:$B$8142,RESUMEN!CG3,'TODOS INV'!$E$2:$E$8142,"TERMA")</f>
        <v>0</v>
      </c>
      <c r="CH201" s="15">
        <f>COUNTIFS('TODOS INV'!$B$2:$B$8142,RESUMEN!CH3,'TODOS INV'!$E$2:$E$8142,"TERMA")</f>
        <v>0</v>
      </c>
      <c r="CI201" s="15">
        <f>COUNTIFS('TODOS INV'!$B$2:$B$8142,RESUMEN!CI3,'TODOS INV'!$E$2:$E$8142,"TERMA")</f>
        <v>0</v>
      </c>
      <c r="CJ201" s="15">
        <f>COUNTIFS('TODOS INV'!$B$2:$B$8142,RESUMEN!CJ3,'TODOS INV'!$E$2:$E$8142,"TERMA")</f>
        <v>0</v>
      </c>
      <c r="CK201" s="15">
        <f>COUNTIFS('TODOS INV'!$B$2:$B$8142,RESUMEN!CK3,'TODOS INV'!$E$2:$E$8142,"TERMA")</f>
        <v>0</v>
      </c>
      <c r="CL201" s="15">
        <f>COUNTIFS('TODOS INV'!$B$2:$B$8142,RESUMEN!CL3,'TODOS INV'!$E$2:$E$8142,"TERMA")</f>
        <v>0</v>
      </c>
      <c r="CM201" s="15">
        <f>COUNTIFS('TODOS INV'!$B$2:$B$8142,RESUMEN!CM3,'TODOS INV'!$E$2:$E$8142,"TERMA")</f>
        <v>0</v>
      </c>
      <c r="CN201" s="15">
        <f>COUNTIFS('TODOS INV'!$B$2:$B$8142,RESUMEN!CN3,'TODOS INV'!$E$2:$E$8142,"TERMA")</f>
        <v>0</v>
      </c>
      <c r="CO201" s="15">
        <f>COUNTIFS('TODOS INV'!$B$2:$B$8142,RESUMEN!CO3,'TODOS INV'!$E$2:$E$8142,"TERMA")</f>
        <v>0</v>
      </c>
      <c r="CP201" s="15">
        <f>COUNTIFS('TODOS INV'!$B$2:$B$8142,RESUMEN!CP3,'TODOS INV'!$E$2:$E$8142,"TERMA")</f>
        <v>0</v>
      </c>
      <c r="CQ201" s="15">
        <f>COUNTIFS('TODOS INV'!$B$2:$B$8142,RESUMEN!CQ3,'TODOS INV'!$E$2:$E$8142,"TERMA")</f>
        <v>0</v>
      </c>
      <c r="CR201" s="15">
        <f>COUNTIFS('TODOS INV'!$B$2:$B$8142,RESUMEN!CR3,'TODOS INV'!$E$2:$E$8142,"TERMA")</f>
        <v>0</v>
      </c>
      <c r="CS201" s="15">
        <f>COUNTIFS('TODOS INV'!$B$2:$B$8142,RESUMEN!CS3,'TODOS INV'!$E$2:$E$8142,"TERMA")</f>
        <v>0</v>
      </c>
      <c r="CT201" s="15">
        <f>COUNTIFS('TODOS INV'!$B$2:$B$8142,RESUMEN!CT3,'TODOS INV'!$E$2:$E$8142,"TERMA")</f>
        <v>0</v>
      </c>
      <c r="CU201" s="15">
        <f>COUNTIFS('TODOS INV'!$B$2:$B$8142,RESUMEN!CU3,'TODOS INV'!$E$2:$E$8142,"TERMA")</f>
        <v>0</v>
      </c>
      <c r="CV201" s="15">
        <f>COUNTIFS('TODOS INV'!$B$2:$B$8142,RESUMEN!CV3,'TODOS INV'!$E$2:$E$8142,"TERMA")</f>
        <v>0</v>
      </c>
      <c r="CW201" s="15">
        <f>COUNTIFS('TODOS INV'!$B$2:$B$8142,RESUMEN!CW3,'TODOS INV'!$E$2:$E$8142,"TERMA")</f>
        <v>0</v>
      </c>
      <c r="CX201" s="15">
        <f>COUNTIFS('TODOS INV'!$B$2:$B$8142,RESUMEN!CX3,'TODOS INV'!$E$2:$E$8142,"TERMA")</f>
        <v>0</v>
      </c>
      <c r="CY201" s="15">
        <f>COUNTIFS('TODOS INV'!$B$2:$B$8142,RESUMEN!CY3,'TODOS INV'!$E$2:$E$8142,"TERMA")</f>
        <v>0</v>
      </c>
      <c r="CZ201" s="15">
        <f>COUNTIFS('TODOS INV'!$B$2:$B$8142,RESUMEN!CZ3,'TODOS INV'!$E$2:$E$8142,"TERMA")</f>
        <v>0</v>
      </c>
      <c r="DA201" s="15">
        <f>COUNTIFS('TODOS INV'!$B$2:$B$8142,RESUMEN!DA3,'TODOS INV'!$E$2:$E$8142,"TERMA")</f>
        <v>0</v>
      </c>
      <c r="DB201" s="15">
        <f>COUNTIFS('TODOS INV'!$B$2:$B$8142,RESUMEN!DB3,'TODOS INV'!$E$2:$E$8142,"TERMA")</f>
        <v>0</v>
      </c>
      <c r="DC201" s="15">
        <f>COUNTIFS('TODOS INV'!$B$2:$B$8142,RESUMEN!DC3,'TODOS INV'!$E$2:$E$8142,"TERMA")</f>
        <v>0</v>
      </c>
      <c r="DD201" s="15">
        <f>COUNTIFS('TODOS INV'!$B$2:$B$8142,RESUMEN!DD3,'TODOS INV'!$E$2:$E$8142,"TERMA")</f>
        <v>0</v>
      </c>
      <c r="DE201" s="15">
        <f>COUNTIFS('TODOS INV'!$B$2:$B$8142,RESUMEN!DE3,'TODOS INV'!$E$2:$E$8142,"TERMA")</f>
        <v>0</v>
      </c>
      <c r="DF201" s="15">
        <f>COUNTIFS('TODOS INV'!$B$2:$B$8142,RESUMEN!DF3,'TODOS INV'!$E$2:$E$8142,"TERMA")</f>
        <v>0</v>
      </c>
      <c r="DG201" s="15">
        <f>COUNTIFS('TODOS INV'!$B$2:$B$8142,RESUMEN!DG3,'TODOS INV'!$E$2:$E$8142,"TERMA")</f>
        <v>0</v>
      </c>
      <c r="DH201" s="15">
        <f>COUNTIFS('TODOS INV'!$B$2:$B$8142,RESUMEN!DH3,'TODOS INV'!$E$2:$E$8142,"TERMA")</f>
        <v>0</v>
      </c>
    </row>
    <row r="202" spans="1:112" x14ac:dyDescent="0.2">
      <c r="A202" s="7">
        <v>199</v>
      </c>
      <c r="B202" s="9" t="s">
        <v>3324</v>
      </c>
      <c r="C202" s="15">
        <f>COUNTIFS('TODOS INV'!$B$2:$B$8142,RESUMEN!C3,'TODOS INV'!$E$2:$E$8142,"MESA DE MADERA Y METAL")</f>
        <v>0</v>
      </c>
      <c r="D202" s="15">
        <f>COUNTIFS('TODOS INV'!$B$2:$B$8142,RESUMEN!D3,'TODOS INV'!$E$2:$E$8142,"MESA DE MADERA Y METAL")</f>
        <v>0</v>
      </c>
      <c r="E202" s="15">
        <f>COUNTIFS('TODOS INV'!$B$2:$B$8142,RESUMEN!E3,'TODOS INV'!$E$2:$E$8142,"MESA DE MADERA Y METAL")</f>
        <v>0</v>
      </c>
      <c r="F202" s="15">
        <f>COUNTIFS('TODOS INV'!$B$2:$B$8142,RESUMEN!F3,'TODOS INV'!$E$2:$E$8142,"MESA DE MADERA Y METAL")</f>
        <v>0</v>
      </c>
      <c r="G202" s="15">
        <f>COUNTIFS('TODOS INV'!$B$2:$B$8142,RESUMEN!G3,'TODOS INV'!$E$2:$E$8142,"MESA DE MADERA Y METAL")</f>
        <v>0</v>
      </c>
      <c r="H202" s="15">
        <f>COUNTIFS('TODOS INV'!$B$2:$B$8142,RESUMEN!H3,'TODOS INV'!$E$2:$E$8142,"MESA DE MADERA Y METAL")</f>
        <v>0</v>
      </c>
      <c r="I202" s="15">
        <f>COUNTIFS('TODOS INV'!$B$2:$B$8142,RESUMEN!I3,'TODOS INV'!$E$2:$E$8142,"MESA DE MADERA Y METAL")</f>
        <v>0</v>
      </c>
      <c r="J202" s="15">
        <f>COUNTIFS('TODOS INV'!$B$2:$B$8142,RESUMEN!J3,'TODOS INV'!$E$2:$E$8142,"MESA DE MADERA Y METAL")</f>
        <v>0</v>
      </c>
      <c r="K202" s="15">
        <f>COUNTIFS('TODOS INV'!$B$2:$B$8142,RESUMEN!K3,'TODOS INV'!$E$2:$E$8142,"MESA DE MADERA Y METAL")</f>
        <v>0</v>
      </c>
      <c r="L202" s="15">
        <f>COUNTIFS('TODOS INV'!$B$2:$B$8142,RESUMEN!L3,'TODOS INV'!$E$2:$E$8142,"MESA DE MADERA Y METAL")</f>
        <v>0</v>
      </c>
      <c r="M202" s="15">
        <f>COUNTIFS('TODOS INV'!$B$2:$B$8142,RESUMEN!M3,'TODOS INV'!$E$2:$E$8142,"MESA DE MADERA Y METAL")</f>
        <v>0</v>
      </c>
      <c r="N202" s="15">
        <f>COUNTIFS('TODOS INV'!$B$2:$B$8142,RESUMEN!N3,'TODOS INV'!$E$2:$E$8142,"MESA DE MADERA Y METAL")</f>
        <v>0</v>
      </c>
      <c r="O202" s="15">
        <f>COUNTIFS('TODOS INV'!$B$2:$B$8142,RESUMEN!O3,'TODOS INV'!$E$2:$E$8142,"MESA DE MADERA Y METAL")</f>
        <v>0</v>
      </c>
      <c r="P202" s="15">
        <f>COUNTIFS('TODOS INV'!$B$2:$B$8142,RESUMEN!P3,'TODOS INV'!$E$2:$E$8142,"MESA DE MADERA Y METAL")</f>
        <v>0</v>
      </c>
      <c r="Q202" s="15">
        <f>COUNTIFS('TODOS INV'!$B$2:$B$8142,RESUMEN!Q3,'TODOS INV'!$E$2:$E$8142,"MESA DE MADERA Y METAL")</f>
        <v>0</v>
      </c>
      <c r="R202" s="15">
        <f>COUNTIFS('TODOS INV'!$B$2:$B$8142,RESUMEN!R3,'TODOS INV'!$E$2:$E$8142,"MESA DE MADERA Y METAL")</f>
        <v>0</v>
      </c>
      <c r="S202" s="15">
        <f>COUNTIFS('TODOS INV'!$B$2:$B$8142,RESUMEN!S3,'TODOS INV'!$E$2:$E$8142,"MESA DE MADERA Y METAL")</f>
        <v>0</v>
      </c>
      <c r="T202" s="15">
        <f>COUNTIFS('TODOS INV'!$B$2:$B$8142,RESUMEN!T3,'TODOS INV'!$E$2:$E$8142,"MESA DE MADERA Y METAL")</f>
        <v>0</v>
      </c>
      <c r="U202" s="15">
        <f>COUNTIFS('TODOS INV'!$B$2:$B$8142,RESUMEN!U3,'TODOS INV'!$E$2:$E$8142,"MESA DE MADERA Y METAL")</f>
        <v>0</v>
      </c>
      <c r="V202" s="15">
        <f>COUNTIFS('TODOS INV'!$B$2:$B$8142,RESUMEN!V3,'TODOS INV'!$E$2:$E$8142,"MESA DE MADERA Y METAL")</f>
        <v>0</v>
      </c>
      <c r="W202" s="15">
        <f>COUNTIFS('TODOS INV'!$B$2:$B$8142,RESUMEN!W3,'TODOS INV'!$E$2:$E$8142,"MESA DE MADERA Y METAL")</f>
        <v>0</v>
      </c>
      <c r="X202" s="15">
        <f>COUNTIFS('TODOS INV'!$B$2:$B$8142,RESUMEN!X3,'TODOS INV'!$E$2:$E$8142,"MESA DE MADERA Y METAL")</f>
        <v>0</v>
      </c>
      <c r="Y202" s="15">
        <f>COUNTIFS('TODOS INV'!$B$2:$B$8142,RESUMEN!Y3,'TODOS INV'!$E$2:$E$8142,"MESA DE MADERA Y METAL")</f>
        <v>0</v>
      </c>
      <c r="Z202" s="15">
        <f>COUNTIFS('TODOS INV'!$B$2:$B$8142,RESUMEN!Z3,'TODOS INV'!$E$2:$E$8142,"MESA DE MADERA Y METAL")</f>
        <v>0</v>
      </c>
      <c r="AA202" s="15">
        <f>COUNTIFS('TODOS INV'!$B$2:$B$8142,RESUMEN!AA3,'TODOS INV'!$E$2:$E$8142,"MESA DE MADERA Y METAL")</f>
        <v>0</v>
      </c>
      <c r="AB202" s="15">
        <f>COUNTIFS('TODOS INV'!$B$2:$B$8142,RESUMEN!AB3,'TODOS INV'!$E$2:$E$8142,"MESA DE MADERA Y METAL")</f>
        <v>0</v>
      </c>
      <c r="AC202" s="15">
        <f>COUNTIFS('TODOS INV'!$B$2:$B$8142,RESUMEN!AC3,'TODOS INV'!$E$2:$E$8142,"MESA DE MADERA Y METAL")</f>
        <v>0</v>
      </c>
      <c r="AD202" s="15">
        <f>COUNTIFS('TODOS INV'!$B$2:$B$8142,RESUMEN!AD3,'TODOS INV'!$E$2:$E$8142,"MESA DE MADERA Y METAL")</f>
        <v>0</v>
      </c>
      <c r="AE202" s="15">
        <f>COUNTIFS('TODOS INV'!$B$2:$B$8142,RESUMEN!AE3,'TODOS INV'!$E$2:$E$8142,"MESA DE MADERA Y METAL")</f>
        <v>0</v>
      </c>
      <c r="AF202" s="15">
        <f>COUNTIFS('TODOS INV'!$B$2:$B$8142,RESUMEN!AF3,'TODOS INV'!$E$2:$E$8142,"MESA DE MADERA Y METAL")</f>
        <v>0</v>
      </c>
      <c r="AG202" s="15">
        <f>COUNTIFS('TODOS INV'!$B$2:$B$8142,RESUMEN!AG3,'TODOS INV'!$E$2:$E$8142,"MESA DE MADERA Y METAL")</f>
        <v>0</v>
      </c>
      <c r="AH202" s="15">
        <f>COUNTIFS('TODOS INV'!$B$2:$B$8142,RESUMEN!AH3,'TODOS INV'!$E$2:$E$8142,"MESA DE MADERA Y METAL")</f>
        <v>0</v>
      </c>
      <c r="AI202" s="15">
        <f>COUNTIFS('TODOS INV'!$B$2:$B$8142,RESUMEN!AI3,'TODOS INV'!$E$2:$E$8142,"MESA DE MADERA Y METAL")</f>
        <v>0</v>
      </c>
      <c r="AJ202" s="15">
        <f>COUNTIFS('TODOS INV'!$B$2:$B$8142,RESUMEN!AJ3,'TODOS INV'!$E$2:$E$8142,"MESA DE MADERA Y METAL")</f>
        <v>0</v>
      </c>
      <c r="AK202" s="15">
        <f>COUNTIFS('TODOS INV'!$B$2:$B$8142,RESUMEN!AK3,'TODOS INV'!$E$2:$E$8142,"MESA DE MADERA Y METAL")</f>
        <v>0</v>
      </c>
      <c r="AL202" s="15">
        <f>COUNTIFS('TODOS INV'!$B$2:$B$8142,RESUMEN!AL3,'TODOS INV'!$E$2:$E$8142,"MESA DE MADERA Y METAL")</f>
        <v>0</v>
      </c>
      <c r="AM202" s="15">
        <f>COUNTIFS('TODOS INV'!$B$2:$B$8142,RESUMEN!AM3,'TODOS INV'!$E$2:$E$8142,"MESA DE MADERA Y METAL")</f>
        <v>0</v>
      </c>
      <c r="AN202" s="15">
        <f>COUNTIFS('TODOS INV'!$B$2:$B$8142,RESUMEN!AN3,'TODOS INV'!$E$2:$E$8142,"MESA DE MADERA Y METAL")</f>
        <v>0</v>
      </c>
      <c r="AO202" s="15">
        <f>COUNTIFS('TODOS INV'!$B$2:$B$8142,RESUMEN!AO3,'TODOS INV'!$E$2:$E$8142,"MESA DE MADERA Y METAL")</f>
        <v>0</v>
      </c>
      <c r="AP202" s="15">
        <f>COUNTIFS('TODOS INV'!$B$2:$B$8142,RESUMEN!AP3,'TODOS INV'!$E$2:$E$8142,"MESA DE MADERA Y METAL")</f>
        <v>0</v>
      </c>
      <c r="AQ202" s="15">
        <f>COUNTIFS('TODOS INV'!$B$2:$B$8142,RESUMEN!AQ3,'TODOS INV'!$E$2:$E$8142,"MESA DE MADERA Y METAL")</f>
        <v>1</v>
      </c>
      <c r="AR202" s="15">
        <f>COUNTIFS('TODOS INV'!$B$2:$B$8142,RESUMEN!AR3,'TODOS INV'!$E$2:$E$8142,"MESA DE MADERA Y METAL")</f>
        <v>0</v>
      </c>
      <c r="AS202" s="15">
        <f>COUNTIFS('TODOS INV'!$B$2:$B$8142,RESUMEN!AS3,'TODOS INV'!$E$2:$E$8142,"MESA DE MADERA Y METAL")</f>
        <v>0</v>
      </c>
      <c r="AT202" s="15">
        <f>COUNTIFS('TODOS INV'!$B$2:$B$8142,RESUMEN!AT3,'TODOS INV'!$E$2:$E$8142,"MESA DE MADERA Y METAL")</f>
        <v>0</v>
      </c>
      <c r="AU202" s="15">
        <f>COUNTIFS('TODOS INV'!$B$2:$B$8142,RESUMEN!AU3,'TODOS INV'!$E$2:$E$8142,"MESA DE MADERA Y METAL")</f>
        <v>0</v>
      </c>
      <c r="AV202" s="15">
        <f>COUNTIFS('TODOS INV'!$B$2:$B$8142,RESUMEN!AV3,'TODOS INV'!$E$2:$E$8142,"MESA DE MADERA Y METAL")</f>
        <v>0</v>
      </c>
      <c r="AW202" s="15">
        <f>COUNTIFS('TODOS INV'!$B$2:$B$8142,RESUMEN!AW3,'TODOS INV'!$E$2:$E$8142,"MESA DE MADERA Y METAL")</f>
        <v>0</v>
      </c>
      <c r="AX202" s="15">
        <f>COUNTIFS('TODOS INV'!$B$2:$B$8142,RESUMEN!AX3,'TODOS INV'!$E$2:$E$8142,"MESA DE MADERA Y METAL")</f>
        <v>0</v>
      </c>
      <c r="AY202" s="15">
        <f>COUNTIFS('TODOS INV'!$B$2:$B$8142,RESUMEN!AY3,'TODOS INV'!$E$2:$E$8142,"MESA DE MADERA Y METAL")</f>
        <v>0</v>
      </c>
      <c r="AZ202" s="15">
        <f>COUNTIFS('TODOS INV'!$B$2:$B$8142,RESUMEN!AZ3,'TODOS INV'!$E$2:$E$8142,"MESA DE MADERA Y METAL")</f>
        <v>0</v>
      </c>
      <c r="BA202" s="15">
        <f>COUNTIFS('TODOS INV'!$B$2:$B$8142,RESUMEN!BA3,'TODOS INV'!$E$2:$E$8142,"MESA DE MADERA Y METAL")</f>
        <v>0</v>
      </c>
      <c r="BB202" s="15">
        <f>COUNTIFS('TODOS INV'!$B$2:$B$8142,RESUMEN!BB3,'TODOS INV'!$E$2:$E$8142,"MESA DE MADERA Y METAL")</f>
        <v>0</v>
      </c>
      <c r="BC202" s="15">
        <f>COUNTIFS('TODOS INV'!$B$2:$B$8142,RESUMEN!BC3,'TODOS INV'!$E$2:$E$8142,"MESA DE MADERA Y METAL")</f>
        <v>0</v>
      </c>
      <c r="BD202" s="15">
        <f>COUNTIFS('TODOS INV'!$B$2:$B$8142,RESUMEN!BD3,'TODOS INV'!$E$2:$E$8142,"MESA DE MADERA Y METAL")</f>
        <v>0</v>
      </c>
      <c r="BE202" s="15">
        <f>COUNTIFS('TODOS INV'!$B$2:$B$8142,RESUMEN!BE3,'TODOS INV'!$E$2:$E$8142,"MESA DE MADERA Y METAL")</f>
        <v>0</v>
      </c>
      <c r="BF202" s="15">
        <f>COUNTIFS('TODOS INV'!$B$2:$B$8142,RESUMEN!BF3,'TODOS INV'!$E$2:$E$8142,"MESA DE MADERA Y METAL")</f>
        <v>0</v>
      </c>
      <c r="BG202" s="15">
        <f>COUNTIFS('TODOS INV'!$B$2:$B$8142,RESUMEN!BG3,'TODOS INV'!$E$2:$E$8142,"MESA DE MADERA Y METAL")</f>
        <v>0</v>
      </c>
      <c r="BH202" s="15">
        <f>COUNTIFS('TODOS INV'!$B$2:$B$8142,RESUMEN!BH3,'TODOS INV'!$E$2:$E$8142,"MESA DE MADERA Y METAL")</f>
        <v>0</v>
      </c>
      <c r="BI202" s="15">
        <f>COUNTIFS('TODOS INV'!$B$2:$B$8142,RESUMEN!BI3,'TODOS INV'!$E$2:$E$8142,"MESA DE MADERA Y METAL")</f>
        <v>0</v>
      </c>
      <c r="BJ202" s="15">
        <f>COUNTIFS('TODOS INV'!$B$2:$B$8142,RESUMEN!BJ3,'TODOS INV'!$E$2:$E$8142,"MESA DE MADERA Y METAL")</f>
        <v>0</v>
      </c>
      <c r="BK202" s="15">
        <f>COUNTIFS('TODOS INV'!$B$2:$B$8142,RESUMEN!BK3,'TODOS INV'!$E$2:$E$8142,"MESA DE MADERA Y METAL")</f>
        <v>0</v>
      </c>
      <c r="BL202" s="15">
        <f>COUNTIFS('TODOS INV'!$B$2:$B$8142,RESUMEN!BL3,'TODOS INV'!$E$2:$E$8142,"MESA DE MADERA Y METAL")</f>
        <v>0</v>
      </c>
      <c r="BM202" s="15">
        <f>COUNTIFS('TODOS INV'!$B$2:$B$8142,RESUMEN!BM3,'TODOS INV'!$E$2:$E$8142,"MESA DE MADERA Y METAL")</f>
        <v>0</v>
      </c>
      <c r="BN202" s="15">
        <f>COUNTIFS('TODOS INV'!$B$2:$B$8142,RESUMEN!BN3,'TODOS INV'!$E$2:$E$8142,"MESA DE MADERA Y METAL")</f>
        <v>0</v>
      </c>
      <c r="BO202" s="15">
        <f>COUNTIFS('TODOS INV'!$B$2:$B$8142,RESUMEN!BO3,'TODOS INV'!$E$2:$E$8142,"MESA DE MADERA Y METAL")</f>
        <v>0</v>
      </c>
      <c r="BP202" s="15">
        <f>COUNTIFS('TODOS INV'!$B$2:$B$8142,RESUMEN!BP3,'TODOS INV'!$E$2:$E$8142,"MESA DE MADERA Y METAL")</f>
        <v>0</v>
      </c>
      <c r="BQ202" s="15">
        <f>COUNTIFS('TODOS INV'!$B$2:$B$8142,RESUMEN!BQ3,'TODOS INV'!$E$2:$E$8142,"MESA DE MADERA Y METAL")</f>
        <v>0</v>
      </c>
      <c r="BR202" s="15">
        <f>COUNTIFS('TODOS INV'!$B$2:$B$8142,RESUMEN!BR3,'TODOS INV'!$E$2:$E$8142,"MESA DE MADERA Y METAL")</f>
        <v>0</v>
      </c>
      <c r="BS202" s="15">
        <f>COUNTIFS('TODOS INV'!$B$2:$B$8142,RESUMEN!BS3,'TODOS INV'!$E$2:$E$8142,"MESA DE MADERA Y METAL")</f>
        <v>0</v>
      </c>
      <c r="BT202" s="15">
        <f>COUNTIFS('TODOS INV'!$B$2:$B$8142,RESUMEN!BT3,'TODOS INV'!$E$2:$E$8142,"MESA DE MADERA Y METAL")</f>
        <v>0</v>
      </c>
      <c r="BU202" s="15">
        <f>COUNTIFS('TODOS INV'!$B$2:$B$8142,RESUMEN!BU3,'TODOS INV'!$E$2:$E$8142,"MESA DE MADERA Y METAL")</f>
        <v>0</v>
      </c>
      <c r="BV202" s="15">
        <f>COUNTIFS('TODOS INV'!$B$2:$B$8142,RESUMEN!BV3,'TODOS INV'!$E$2:$E$8142,"MESA DE MADERA Y METAL")</f>
        <v>0</v>
      </c>
      <c r="BW202" s="15">
        <f>COUNTIFS('TODOS INV'!$B$2:$B$8142,RESUMEN!BW3,'TODOS INV'!$E$2:$E$8142,"MESA DE MADERA Y METAL")</f>
        <v>0</v>
      </c>
      <c r="BX202" s="15">
        <f>COUNTIFS('TODOS INV'!$B$2:$B$8142,RESUMEN!BX3,'TODOS INV'!$E$2:$E$8142,"MESA DE MADERA Y METAL")</f>
        <v>0</v>
      </c>
      <c r="BY202" s="15">
        <f>COUNTIFS('TODOS INV'!$B$2:$B$8142,RESUMEN!BY3,'TODOS INV'!$E$2:$E$8142,"MESA DE MADERA Y METAL")</f>
        <v>0</v>
      </c>
      <c r="BZ202" s="15">
        <f>COUNTIFS('TODOS INV'!$B$2:$B$8142,RESUMEN!BZ3,'TODOS INV'!$E$2:$E$8142,"MESA DE MADERA Y METAL")</f>
        <v>0</v>
      </c>
      <c r="CA202" s="15">
        <f>COUNTIFS('TODOS INV'!$B$2:$B$8142,RESUMEN!CA3,'TODOS INV'!$E$2:$E$8142,"MESA DE MADERA Y METAL")</f>
        <v>1</v>
      </c>
      <c r="CB202" s="15">
        <f>COUNTIFS('TODOS INV'!$B$2:$B$8142,RESUMEN!CB3,'TODOS INV'!$E$2:$E$8142,"MESA DE MADERA Y METAL")</f>
        <v>0</v>
      </c>
      <c r="CC202" s="15">
        <f>COUNTIFS('TODOS INV'!$B$2:$B$8142,RESUMEN!CC3,'TODOS INV'!$E$2:$E$8142,"MESA DE MADERA Y METAL")</f>
        <v>0</v>
      </c>
      <c r="CD202" s="15">
        <f>COUNTIFS('TODOS INV'!$B$2:$B$8142,RESUMEN!CD3,'TODOS INV'!$E$2:$E$8142,"MESA DE MADERA Y METAL")</f>
        <v>0</v>
      </c>
      <c r="CE202" s="15">
        <f>COUNTIFS('TODOS INV'!$B$2:$B$8142,RESUMEN!CE3,'TODOS INV'!$E$2:$E$8142,"MESA DE MADERA Y METAL")</f>
        <v>0</v>
      </c>
      <c r="CF202" s="15">
        <f>COUNTIFS('TODOS INV'!$B$2:$B$8142,RESUMEN!CF3,'TODOS INV'!$E$2:$E$8142,"MESA DE MADERA Y METAL")</f>
        <v>0</v>
      </c>
      <c r="CG202" s="15">
        <f>COUNTIFS('TODOS INV'!$B$2:$B$8142,RESUMEN!CG3,'TODOS INV'!$E$2:$E$8142,"MESA DE MADERA Y METAL")</f>
        <v>0</v>
      </c>
      <c r="CH202" s="15">
        <f>COUNTIFS('TODOS INV'!$B$2:$B$8142,RESUMEN!CH3,'TODOS INV'!$E$2:$E$8142,"MESA DE MADERA Y METAL")</f>
        <v>0</v>
      </c>
      <c r="CI202" s="15">
        <f>COUNTIFS('TODOS INV'!$B$2:$B$8142,RESUMEN!CI3,'TODOS INV'!$E$2:$E$8142,"MESA DE MADERA Y METAL")</f>
        <v>0</v>
      </c>
      <c r="CJ202" s="15">
        <f>COUNTIFS('TODOS INV'!$B$2:$B$8142,RESUMEN!CJ3,'TODOS INV'!$E$2:$E$8142,"MESA DE MADERA Y METAL")</f>
        <v>0</v>
      </c>
      <c r="CK202" s="15">
        <f>COUNTIFS('TODOS INV'!$B$2:$B$8142,RESUMEN!CK3,'TODOS INV'!$E$2:$E$8142,"MESA DE MADERA Y METAL")</f>
        <v>0</v>
      </c>
      <c r="CL202" s="15">
        <f>COUNTIFS('TODOS INV'!$B$2:$B$8142,RESUMEN!CL3,'TODOS INV'!$E$2:$E$8142,"MESA DE MADERA Y METAL")</f>
        <v>0</v>
      </c>
      <c r="CM202" s="15">
        <f>COUNTIFS('TODOS INV'!$B$2:$B$8142,RESUMEN!CM3,'TODOS INV'!$E$2:$E$8142,"MESA DE MADERA Y METAL")</f>
        <v>0</v>
      </c>
      <c r="CN202" s="15">
        <f>COUNTIFS('TODOS INV'!$B$2:$B$8142,RESUMEN!CN3,'TODOS INV'!$E$2:$E$8142,"MESA DE MADERA Y METAL")</f>
        <v>0</v>
      </c>
      <c r="CO202" s="15">
        <f>COUNTIFS('TODOS INV'!$B$2:$B$8142,RESUMEN!CO3,'TODOS INV'!$E$2:$E$8142,"MESA DE MADERA Y METAL")</f>
        <v>0</v>
      </c>
      <c r="CP202" s="15">
        <f>COUNTIFS('TODOS INV'!$B$2:$B$8142,RESUMEN!CP3,'TODOS INV'!$E$2:$E$8142,"MESA DE MADERA Y METAL")</f>
        <v>0</v>
      </c>
      <c r="CQ202" s="15">
        <f>COUNTIFS('TODOS INV'!$B$2:$B$8142,RESUMEN!CQ3,'TODOS INV'!$E$2:$E$8142,"MESA DE MADERA Y METAL")</f>
        <v>0</v>
      </c>
      <c r="CR202" s="15">
        <f>COUNTIFS('TODOS INV'!$B$2:$B$8142,RESUMEN!CR3,'TODOS INV'!$E$2:$E$8142,"MESA DE MADERA Y METAL")</f>
        <v>0</v>
      </c>
      <c r="CS202" s="15">
        <f>COUNTIFS('TODOS INV'!$B$2:$B$8142,RESUMEN!CS3,'TODOS INV'!$E$2:$E$8142,"MESA DE MADERA Y METAL")</f>
        <v>0</v>
      </c>
      <c r="CT202" s="15">
        <f>COUNTIFS('TODOS INV'!$B$2:$B$8142,RESUMEN!CT3,'TODOS INV'!$E$2:$E$8142,"MESA DE MADERA Y METAL")</f>
        <v>0</v>
      </c>
      <c r="CU202" s="15">
        <f>COUNTIFS('TODOS INV'!$B$2:$B$8142,RESUMEN!CU3,'TODOS INV'!$E$2:$E$8142,"MESA DE MADERA Y METAL")</f>
        <v>0</v>
      </c>
      <c r="CV202" s="15">
        <f>COUNTIFS('TODOS INV'!$B$2:$B$8142,RESUMEN!CV3,'TODOS INV'!$E$2:$E$8142,"MESA DE MADERA Y METAL")</f>
        <v>0</v>
      </c>
      <c r="CW202" s="15">
        <f>COUNTIFS('TODOS INV'!$B$2:$B$8142,RESUMEN!CW3,'TODOS INV'!$E$2:$E$8142,"MESA DE MADERA Y METAL")</f>
        <v>0</v>
      </c>
      <c r="CX202" s="15">
        <f>COUNTIFS('TODOS INV'!$B$2:$B$8142,RESUMEN!CX3,'TODOS INV'!$E$2:$E$8142,"MESA DE MADERA Y METAL")</f>
        <v>0</v>
      </c>
      <c r="CY202" s="15">
        <f>COUNTIFS('TODOS INV'!$B$2:$B$8142,RESUMEN!CY3,'TODOS INV'!$E$2:$E$8142,"MESA DE MADERA Y METAL")</f>
        <v>0</v>
      </c>
      <c r="CZ202" s="15">
        <f>COUNTIFS('TODOS INV'!$B$2:$B$8142,RESUMEN!CZ3,'TODOS INV'!$E$2:$E$8142,"MESA DE MADERA Y METAL")</f>
        <v>0</v>
      </c>
      <c r="DA202" s="15">
        <f>COUNTIFS('TODOS INV'!$B$2:$B$8142,RESUMEN!DA3,'TODOS INV'!$E$2:$E$8142,"MESA DE MADERA Y METAL")</f>
        <v>0</v>
      </c>
      <c r="DB202" s="15">
        <f>COUNTIFS('TODOS INV'!$B$2:$B$8142,RESUMEN!DB3,'TODOS INV'!$E$2:$E$8142,"MESA DE MADERA Y METAL")</f>
        <v>0</v>
      </c>
      <c r="DC202" s="15">
        <f>COUNTIFS('TODOS INV'!$B$2:$B$8142,RESUMEN!DC3,'TODOS INV'!$E$2:$E$8142,"MESA DE MADERA Y METAL")</f>
        <v>0</v>
      </c>
      <c r="DD202" s="15">
        <f>COUNTIFS('TODOS INV'!$B$2:$B$8142,RESUMEN!DD3,'TODOS INV'!$E$2:$E$8142,"MESA DE MADERA Y METAL")</f>
        <v>0</v>
      </c>
      <c r="DE202" s="15">
        <f>COUNTIFS('TODOS INV'!$B$2:$B$8142,RESUMEN!DE3,'TODOS INV'!$E$2:$E$8142,"MESA DE MADERA Y METAL")</f>
        <v>0</v>
      </c>
      <c r="DF202" s="15">
        <f>COUNTIFS('TODOS INV'!$B$2:$B$8142,RESUMEN!DF3,'TODOS INV'!$E$2:$E$8142,"MESA DE MADERA Y METAL")</f>
        <v>0</v>
      </c>
      <c r="DG202" s="15">
        <f>COUNTIFS('TODOS INV'!$B$2:$B$8142,RESUMEN!DG3,'TODOS INV'!$E$2:$E$8142,"MESA DE MADERA Y METAL")</f>
        <v>0</v>
      </c>
      <c r="DH202" s="15">
        <f>COUNTIFS('TODOS INV'!$B$2:$B$8142,RESUMEN!DH3,'TODOS INV'!$E$2:$E$8142,"MESA DE MADERA Y METAL")</f>
        <v>0</v>
      </c>
    </row>
    <row r="203" spans="1:112" x14ac:dyDescent="0.2">
      <c r="A203" s="7">
        <v>200</v>
      </c>
      <c r="B203" s="9" t="s">
        <v>3503</v>
      </c>
      <c r="C203" s="15">
        <f>COUNTIFS('TODOS INV'!$B$2:$B$8142,RESUMEN!C3,'TODOS INV'!$E$2:$E$8142,"ESTANTE ARCHIVADOR DE MELAMINA")</f>
        <v>0</v>
      </c>
      <c r="D203" s="15">
        <f>COUNTIFS('TODOS INV'!$B$2:$B$8142,RESUMEN!D3,'TODOS INV'!$E$2:$E$8142,"ESTANTE ARCHIVADOR DE MELAMINA")</f>
        <v>0</v>
      </c>
      <c r="E203" s="15">
        <f>COUNTIFS('TODOS INV'!$B$2:$B$8142,RESUMEN!E3,'TODOS INV'!$E$2:$E$8142,"ESTANTE ARCHIVADOR DE MELAMINA")</f>
        <v>0</v>
      </c>
      <c r="F203" s="15">
        <f>COUNTIFS('TODOS INV'!$B$2:$B$8142,RESUMEN!F3,'TODOS INV'!$E$2:$E$8142,"ESTANTE ARCHIVADOR DE MELAMINA")</f>
        <v>0</v>
      </c>
      <c r="G203" s="15">
        <f>COUNTIFS('TODOS INV'!$B$2:$B$8142,RESUMEN!G3,'TODOS INV'!$E$2:$E$8142,"ESTANTE ARCHIVADOR DE MELAMINA")</f>
        <v>0</v>
      </c>
      <c r="H203" s="15">
        <f>COUNTIFS('TODOS INV'!$B$2:$B$8142,RESUMEN!H3,'TODOS INV'!$E$2:$E$8142,"ESTANTE ARCHIVADOR DE MELAMINA")</f>
        <v>0</v>
      </c>
      <c r="I203" s="15">
        <f>COUNTIFS('TODOS INV'!$B$2:$B$8142,RESUMEN!I3,'TODOS INV'!$E$2:$E$8142,"ESTANTE ARCHIVADOR DE MELAMINA")</f>
        <v>0</v>
      </c>
      <c r="J203" s="15">
        <f>COUNTIFS('TODOS INV'!$B$2:$B$8142,RESUMEN!J3,'TODOS INV'!$E$2:$E$8142,"ESTANTE ARCHIVADOR DE MELAMINA")</f>
        <v>0</v>
      </c>
      <c r="K203" s="15">
        <f>COUNTIFS('TODOS INV'!$B$2:$B$8142,RESUMEN!K3,'TODOS INV'!$E$2:$E$8142,"ESTANTE ARCHIVADOR DE MELAMINA")</f>
        <v>0</v>
      </c>
      <c r="L203" s="15">
        <f>COUNTIFS('TODOS INV'!$B$2:$B$8142,RESUMEN!L3,'TODOS INV'!$E$2:$E$8142,"ESTANTE ARCHIVADOR DE MELAMINA")</f>
        <v>0</v>
      </c>
      <c r="M203" s="15">
        <f>COUNTIFS('TODOS INV'!$B$2:$B$8142,RESUMEN!M3,'TODOS INV'!$E$2:$E$8142,"ESTANTE ARCHIVADOR DE MELAMINA")</f>
        <v>0</v>
      </c>
      <c r="N203" s="15">
        <f>COUNTIFS('TODOS INV'!$B$2:$B$8142,RESUMEN!N3,'TODOS INV'!$E$2:$E$8142,"ESTANTE ARCHIVADOR DE MELAMINA")</f>
        <v>0</v>
      </c>
      <c r="O203" s="15">
        <f>COUNTIFS('TODOS INV'!$B$2:$B$8142,RESUMEN!O3,'TODOS INV'!$E$2:$E$8142,"ESTANTE ARCHIVADOR DE MELAMINA")</f>
        <v>0</v>
      </c>
      <c r="P203" s="15">
        <f>COUNTIFS('TODOS INV'!$B$2:$B$8142,RESUMEN!P3,'TODOS INV'!$E$2:$E$8142,"ESTANTE ARCHIVADOR DE MELAMINA")</f>
        <v>0</v>
      </c>
      <c r="Q203" s="15">
        <f>COUNTIFS('TODOS INV'!$B$2:$B$8142,RESUMEN!Q3,'TODOS INV'!$E$2:$E$8142,"ESTANTE ARCHIVADOR DE MELAMINA")</f>
        <v>0</v>
      </c>
      <c r="R203" s="15">
        <f>COUNTIFS('TODOS INV'!$B$2:$B$8142,RESUMEN!R3,'TODOS INV'!$E$2:$E$8142,"ESTANTE ARCHIVADOR DE MELAMINA")</f>
        <v>0</v>
      </c>
      <c r="S203" s="15">
        <f>COUNTIFS('TODOS INV'!$B$2:$B$8142,RESUMEN!S3,'TODOS INV'!$E$2:$E$8142,"ESTANTE ARCHIVADOR DE MELAMINA")</f>
        <v>0</v>
      </c>
      <c r="T203" s="15">
        <f>COUNTIFS('TODOS INV'!$B$2:$B$8142,RESUMEN!T3,'TODOS INV'!$E$2:$E$8142,"ESTANTE ARCHIVADOR DE MELAMINA")</f>
        <v>0</v>
      </c>
      <c r="U203" s="15">
        <f>COUNTIFS('TODOS INV'!$B$2:$B$8142,RESUMEN!U3,'TODOS INV'!$E$2:$E$8142,"ESTANTE ARCHIVADOR DE MELAMINA")</f>
        <v>0</v>
      </c>
      <c r="V203" s="15">
        <f>COUNTIFS('TODOS INV'!$B$2:$B$8142,RESUMEN!V3,'TODOS INV'!$E$2:$E$8142,"ESTANTE ARCHIVADOR DE MELAMINA")</f>
        <v>0</v>
      </c>
      <c r="W203" s="15">
        <f>COUNTIFS('TODOS INV'!$B$2:$B$8142,RESUMEN!W3,'TODOS INV'!$E$2:$E$8142,"ESTANTE ARCHIVADOR DE MELAMINA")</f>
        <v>0</v>
      </c>
      <c r="X203" s="15">
        <f>COUNTIFS('TODOS INV'!$B$2:$B$8142,RESUMEN!X3,'TODOS INV'!$E$2:$E$8142,"ESTANTE ARCHIVADOR DE MELAMINA")</f>
        <v>0</v>
      </c>
      <c r="Y203" s="15">
        <f>COUNTIFS('TODOS INV'!$B$2:$B$8142,RESUMEN!Y3,'TODOS INV'!$E$2:$E$8142,"ESTANTE ARCHIVADOR DE MELAMINA")</f>
        <v>0</v>
      </c>
      <c r="Z203" s="15">
        <f>COUNTIFS('TODOS INV'!$B$2:$B$8142,RESUMEN!Z3,'TODOS INV'!$E$2:$E$8142,"ESTANTE ARCHIVADOR DE MELAMINA")</f>
        <v>0</v>
      </c>
      <c r="AA203" s="15">
        <f>COUNTIFS('TODOS INV'!$B$2:$B$8142,RESUMEN!AA3,'TODOS INV'!$E$2:$E$8142,"ESTANTE ARCHIVADOR DE MELAMINA")</f>
        <v>0</v>
      </c>
      <c r="AB203" s="15">
        <f>COUNTIFS('TODOS INV'!$B$2:$B$8142,RESUMEN!AB3,'TODOS INV'!$E$2:$E$8142,"ESTANTE ARCHIVADOR DE MELAMINA")</f>
        <v>0</v>
      </c>
      <c r="AC203" s="15">
        <f>COUNTIFS('TODOS INV'!$B$2:$B$8142,RESUMEN!AC3,'TODOS INV'!$E$2:$E$8142,"ESTANTE ARCHIVADOR DE MELAMINA")</f>
        <v>0</v>
      </c>
      <c r="AD203" s="15">
        <f>COUNTIFS('TODOS INV'!$B$2:$B$8142,RESUMEN!AD3,'TODOS INV'!$E$2:$E$8142,"ESTANTE ARCHIVADOR DE MELAMINA")</f>
        <v>0</v>
      </c>
      <c r="AE203" s="15">
        <f>COUNTIFS('TODOS INV'!$B$2:$B$8142,RESUMEN!AE3,'TODOS INV'!$E$2:$E$8142,"ESTANTE ARCHIVADOR DE MELAMINA")</f>
        <v>0</v>
      </c>
      <c r="AF203" s="15">
        <f>COUNTIFS('TODOS INV'!$B$2:$B$8142,RESUMEN!AF3,'TODOS INV'!$E$2:$E$8142,"ESTANTE ARCHIVADOR DE MELAMINA")</f>
        <v>0</v>
      </c>
      <c r="AG203" s="15">
        <f>COUNTIFS('TODOS INV'!$B$2:$B$8142,RESUMEN!AG3,'TODOS INV'!$E$2:$E$8142,"ESTANTE ARCHIVADOR DE MELAMINA")</f>
        <v>0</v>
      </c>
      <c r="AH203" s="15">
        <f>COUNTIFS('TODOS INV'!$B$2:$B$8142,RESUMEN!AH3,'TODOS INV'!$E$2:$E$8142,"ESTANTE ARCHIVADOR DE MELAMINA")</f>
        <v>0</v>
      </c>
      <c r="AI203" s="15">
        <f>COUNTIFS('TODOS INV'!$B$2:$B$8142,RESUMEN!AI3,'TODOS INV'!$E$2:$E$8142,"ESTANTE ARCHIVADOR DE MELAMINA")</f>
        <v>0</v>
      </c>
      <c r="AJ203" s="15">
        <f>COUNTIFS('TODOS INV'!$B$2:$B$8142,RESUMEN!AJ3,'TODOS INV'!$E$2:$E$8142,"ESTANTE ARCHIVADOR DE MELAMINA")</f>
        <v>0</v>
      </c>
      <c r="AK203" s="15">
        <f>COUNTIFS('TODOS INV'!$B$2:$B$8142,RESUMEN!AK3,'TODOS INV'!$E$2:$E$8142,"ESTANTE ARCHIVADOR DE MELAMINA")</f>
        <v>0</v>
      </c>
      <c r="AL203" s="15">
        <f>COUNTIFS('TODOS INV'!$B$2:$B$8142,RESUMEN!AL3,'TODOS INV'!$E$2:$E$8142,"ESTANTE ARCHIVADOR DE MELAMINA")</f>
        <v>0</v>
      </c>
      <c r="AM203" s="15">
        <f>COUNTIFS('TODOS INV'!$B$2:$B$8142,RESUMEN!AM3,'TODOS INV'!$E$2:$E$8142,"ESTANTE ARCHIVADOR DE MELAMINA")</f>
        <v>0</v>
      </c>
      <c r="AN203" s="15">
        <f>COUNTIFS('TODOS INV'!$B$2:$B$8142,RESUMEN!AN3,'TODOS INV'!$E$2:$E$8142,"ESTANTE ARCHIVADOR DE MELAMINA")</f>
        <v>0</v>
      </c>
      <c r="AO203" s="15">
        <f>COUNTIFS('TODOS INV'!$B$2:$B$8142,RESUMEN!AO3,'TODOS INV'!$E$2:$E$8142,"ESTANTE ARCHIVADOR DE MELAMINA")</f>
        <v>0</v>
      </c>
      <c r="AP203" s="15">
        <f>COUNTIFS('TODOS INV'!$B$2:$B$8142,RESUMEN!AP3,'TODOS INV'!$E$2:$E$8142,"ESTANTE ARCHIVADOR DE MELAMINA")</f>
        <v>0</v>
      </c>
      <c r="AQ203" s="15">
        <f>COUNTIFS('TODOS INV'!$B$2:$B$8142,RESUMEN!AQ3,'TODOS INV'!$E$2:$E$8142,"ESTANTE ARCHIVADOR DE MELAMINA")</f>
        <v>0</v>
      </c>
      <c r="AR203" s="15">
        <f>COUNTIFS('TODOS INV'!$B$2:$B$8142,RESUMEN!AR3,'TODOS INV'!$E$2:$E$8142,"ESTANTE ARCHIVADOR DE MELAMINA")</f>
        <v>0</v>
      </c>
      <c r="AS203" s="15">
        <f>COUNTIFS('TODOS INV'!$B$2:$B$8142,RESUMEN!AS3,'TODOS INV'!$E$2:$E$8142,"ESTANTE ARCHIVADOR DE MELAMINA")</f>
        <v>0</v>
      </c>
      <c r="AT203" s="15">
        <f>COUNTIFS('TODOS INV'!$B$2:$B$8142,RESUMEN!AT3,'TODOS INV'!$E$2:$E$8142,"ESTANTE ARCHIVADOR DE MELAMINA")</f>
        <v>0</v>
      </c>
      <c r="AU203" s="15">
        <f>COUNTIFS('TODOS INV'!$B$2:$B$8142,RESUMEN!AU3,'TODOS INV'!$E$2:$E$8142,"ESTANTE ARCHIVADOR DE MELAMINA")</f>
        <v>0</v>
      </c>
      <c r="AV203" s="15">
        <f>COUNTIFS('TODOS INV'!$B$2:$B$8142,RESUMEN!AV3,'TODOS INV'!$E$2:$E$8142,"ESTANTE ARCHIVADOR DE MELAMINA")</f>
        <v>0</v>
      </c>
      <c r="AW203" s="15">
        <f>COUNTIFS('TODOS INV'!$B$2:$B$8142,RESUMEN!AW3,'TODOS INV'!$E$2:$E$8142,"ESTANTE ARCHIVADOR DE MELAMINA")</f>
        <v>0</v>
      </c>
      <c r="AX203" s="15">
        <f>COUNTIFS('TODOS INV'!$B$2:$B$8142,RESUMEN!AX3,'TODOS INV'!$E$2:$E$8142,"ESTANTE ARCHIVADOR DE MELAMINA")</f>
        <v>0</v>
      </c>
      <c r="AY203" s="15">
        <f>COUNTIFS('TODOS INV'!$B$2:$B$8142,RESUMEN!AY3,'TODOS INV'!$E$2:$E$8142,"ESTANTE ARCHIVADOR DE MELAMINA")</f>
        <v>0</v>
      </c>
      <c r="AZ203" s="15">
        <f>COUNTIFS('TODOS INV'!$B$2:$B$8142,RESUMEN!AZ3,'TODOS INV'!$E$2:$E$8142,"ESTANTE ARCHIVADOR DE MELAMINA")</f>
        <v>0</v>
      </c>
      <c r="BA203" s="15">
        <f>COUNTIFS('TODOS INV'!$B$2:$B$8142,RESUMEN!BA3,'TODOS INV'!$E$2:$E$8142,"ESTANTE ARCHIVADOR DE MELAMINA")</f>
        <v>0</v>
      </c>
      <c r="BB203" s="15">
        <f>COUNTIFS('TODOS INV'!$B$2:$B$8142,RESUMEN!BB3,'TODOS INV'!$E$2:$E$8142,"ESTANTE ARCHIVADOR DE MELAMINA")</f>
        <v>0</v>
      </c>
      <c r="BC203" s="15">
        <f>COUNTIFS('TODOS INV'!$B$2:$B$8142,RESUMEN!BC3,'TODOS INV'!$E$2:$E$8142,"ESTANTE ARCHIVADOR DE MELAMINA")</f>
        <v>0</v>
      </c>
      <c r="BD203" s="15">
        <f>COUNTIFS('TODOS INV'!$B$2:$B$8142,RESUMEN!BD3,'TODOS INV'!$E$2:$E$8142,"ESTANTE ARCHIVADOR DE MELAMINA")</f>
        <v>0</v>
      </c>
      <c r="BE203" s="15">
        <f>COUNTIFS('TODOS INV'!$B$2:$B$8142,RESUMEN!BE3,'TODOS INV'!$E$2:$E$8142,"ESTANTE ARCHIVADOR DE MELAMINA")</f>
        <v>0</v>
      </c>
      <c r="BF203" s="15">
        <f>COUNTIFS('TODOS INV'!$B$2:$B$8142,RESUMEN!BF3,'TODOS INV'!$E$2:$E$8142,"ESTANTE ARCHIVADOR DE MELAMINA")</f>
        <v>0</v>
      </c>
      <c r="BG203" s="15">
        <f>COUNTIFS('TODOS INV'!$B$2:$B$8142,RESUMEN!BG3,'TODOS INV'!$E$2:$E$8142,"ESTANTE ARCHIVADOR DE MELAMINA")</f>
        <v>0</v>
      </c>
      <c r="BH203" s="15">
        <f>COUNTIFS('TODOS INV'!$B$2:$B$8142,RESUMEN!BH3,'TODOS INV'!$E$2:$E$8142,"ESTANTE ARCHIVADOR DE MELAMINA")</f>
        <v>0</v>
      </c>
      <c r="BI203" s="15">
        <f>COUNTIFS('TODOS INV'!$B$2:$B$8142,RESUMEN!BI3,'TODOS INV'!$E$2:$E$8142,"ESTANTE ARCHIVADOR DE MELAMINA")</f>
        <v>2</v>
      </c>
      <c r="BJ203" s="15">
        <f>COUNTIFS('TODOS INV'!$B$2:$B$8142,RESUMEN!BJ3,'TODOS INV'!$E$2:$E$8142,"ESTANTE ARCHIVADOR DE MELAMINA")</f>
        <v>0</v>
      </c>
      <c r="BK203" s="15">
        <f>COUNTIFS('TODOS INV'!$B$2:$B$8142,RESUMEN!BK3,'TODOS INV'!$E$2:$E$8142,"ESTANTE ARCHIVADOR DE MELAMINA")</f>
        <v>0</v>
      </c>
      <c r="BL203" s="15">
        <f>COUNTIFS('TODOS INV'!$B$2:$B$8142,RESUMEN!BL3,'TODOS INV'!$E$2:$E$8142,"ESTANTE ARCHIVADOR DE MELAMINA")</f>
        <v>0</v>
      </c>
      <c r="BM203" s="15">
        <f>COUNTIFS('TODOS INV'!$B$2:$B$8142,RESUMEN!BM3,'TODOS INV'!$E$2:$E$8142,"ESTANTE ARCHIVADOR DE MELAMINA")</f>
        <v>0</v>
      </c>
      <c r="BN203" s="15">
        <f>COUNTIFS('TODOS INV'!$B$2:$B$8142,RESUMEN!BN3,'TODOS INV'!$E$2:$E$8142,"ESTANTE ARCHIVADOR DE MELAMINA")</f>
        <v>0</v>
      </c>
      <c r="BO203" s="15">
        <f>COUNTIFS('TODOS INV'!$B$2:$B$8142,RESUMEN!BO3,'TODOS INV'!$E$2:$E$8142,"ESTANTE ARCHIVADOR DE MELAMINA")</f>
        <v>0</v>
      </c>
      <c r="BP203" s="15">
        <f>COUNTIFS('TODOS INV'!$B$2:$B$8142,RESUMEN!BP3,'TODOS INV'!$E$2:$E$8142,"ESTANTE ARCHIVADOR DE MELAMINA")</f>
        <v>0</v>
      </c>
      <c r="BQ203" s="15">
        <f>COUNTIFS('TODOS INV'!$B$2:$B$8142,RESUMEN!BQ3,'TODOS INV'!$E$2:$E$8142,"ESTANTE ARCHIVADOR DE MELAMINA")</f>
        <v>0</v>
      </c>
      <c r="BR203" s="15">
        <f>COUNTIFS('TODOS INV'!$B$2:$B$8142,RESUMEN!BR3,'TODOS INV'!$E$2:$E$8142,"ESTANTE ARCHIVADOR DE MELAMINA")</f>
        <v>0</v>
      </c>
      <c r="BS203" s="15">
        <f>COUNTIFS('TODOS INV'!$B$2:$B$8142,RESUMEN!BS3,'TODOS INV'!$E$2:$E$8142,"ESTANTE ARCHIVADOR DE MELAMINA")</f>
        <v>0</v>
      </c>
      <c r="BT203" s="15">
        <f>COUNTIFS('TODOS INV'!$B$2:$B$8142,RESUMEN!BT3,'TODOS INV'!$E$2:$E$8142,"ESTANTE ARCHIVADOR DE MELAMINA")</f>
        <v>0</v>
      </c>
      <c r="BU203" s="15">
        <f>COUNTIFS('TODOS INV'!$B$2:$B$8142,RESUMEN!BU3,'TODOS INV'!$E$2:$E$8142,"ESTANTE ARCHIVADOR DE MELAMINA")</f>
        <v>0</v>
      </c>
      <c r="BV203" s="15">
        <f>COUNTIFS('TODOS INV'!$B$2:$B$8142,RESUMEN!BV3,'TODOS INV'!$E$2:$E$8142,"ESTANTE ARCHIVADOR DE MELAMINA")</f>
        <v>2</v>
      </c>
      <c r="BW203" s="15">
        <f>COUNTIFS('TODOS INV'!$B$2:$B$8142,RESUMEN!BW3,'TODOS INV'!$E$2:$E$8142,"ESTANTE ARCHIVADOR DE MELAMINA")</f>
        <v>0</v>
      </c>
      <c r="BX203" s="15">
        <f>COUNTIFS('TODOS INV'!$B$2:$B$8142,RESUMEN!BX3,'TODOS INV'!$E$2:$E$8142,"ESTANTE ARCHIVADOR DE MELAMINA")</f>
        <v>0</v>
      </c>
      <c r="BY203" s="15">
        <f>COUNTIFS('TODOS INV'!$B$2:$B$8142,RESUMEN!BY3,'TODOS INV'!$E$2:$E$8142,"ESTANTE ARCHIVADOR DE MELAMINA")</f>
        <v>0</v>
      </c>
      <c r="BZ203" s="15">
        <f>COUNTIFS('TODOS INV'!$B$2:$B$8142,RESUMEN!BZ3,'TODOS INV'!$E$2:$E$8142,"ESTANTE ARCHIVADOR DE MELAMINA")</f>
        <v>0</v>
      </c>
      <c r="CA203" s="15">
        <f>COUNTIFS('TODOS INV'!$B$2:$B$8142,RESUMEN!CA3,'TODOS INV'!$E$2:$E$8142,"ESTANTE ARCHIVADOR DE MELAMINA")</f>
        <v>0</v>
      </c>
      <c r="CB203" s="15">
        <f>COUNTIFS('TODOS INV'!$B$2:$B$8142,RESUMEN!CB3,'TODOS INV'!$E$2:$E$8142,"ESTANTE ARCHIVADOR DE MELAMINA")</f>
        <v>3</v>
      </c>
      <c r="CC203" s="15">
        <f>COUNTIFS('TODOS INV'!$B$2:$B$8142,RESUMEN!CC3,'TODOS INV'!$E$2:$E$8142,"ESTANTE ARCHIVADOR DE MELAMINA")</f>
        <v>0</v>
      </c>
      <c r="CD203" s="15">
        <f>COUNTIFS('TODOS INV'!$B$2:$B$8142,RESUMEN!CD3,'TODOS INV'!$E$2:$E$8142,"ESTANTE ARCHIVADOR DE MELAMINA")</f>
        <v>0</v>
      </c>
      <c r="CE203" s="15">
        <f>COUNTIFS('TODOS INV'!$B$2:$B$8142,RESUMEN!CE3,'TODOS INV'!$E$2:$E$8142,"ESTANTE ARCHIVADOR DE MELAMINA")</f>
        <v>0</v>
      </c>
      <c r="CF203" s="15">
        <f>COUNTIFS('TODOS INV'!$B$2:$B$8142,RESUMEN!CF3,'TODOS INV'!$E$2:$E$8142,"ESTANTE ARCHIVADOR DE MELAMINA")</f>
        <v>0</v>
      </c>
      <c r="CG203" s="15">
        <f>COUNTIFS('TODOS INV'!$B$2:$B$8142,RESUMEN!CG3,'TODOS INV'!$E$2:$E$8142,"ESTANTE ARCHIVADOR DE MELAMINA")</f>
        <v>0</v>
      </c>
      <c r="CH203" s="15">
        <f>COUNTIFS('TODOS INV'!$B$2:$B$8142,RESUMEN!CH3,'TODOS INV'!$E$2:$E$8142,"ESTANTE ARCHIVADOR DE MELAMINA")</f>
        <v>0</v>
      </c>
      <c r="CI203" s="15">
        <f>COUNTIFS('TODOS INV'!$B$2:$B$8142,RESUMEN!CI3,'TODOS INV'!$E$2:$E$8142,"ESTANTE ARCHIVADOR DE MELAMINA")</f>
        <v>0</v>
      </c>
      <c r="CJ203" s="15">
        <f>COUNTIFS('TODOS INV'!$B$2:$B$8142,RESUMEN!CJ3,'TODOS INV'!$E$2:$E$8142,"ESTANTE ARCHIVADOR DE MELAMINA")</f>
        <v>0</v>
      </c>
      <c r="CK203" s="15">
        <f>COUNTIFS('TODOS INV'!$B$2:$B$8142,RESUMEN!CK3,'TODOS INV'!$E$2:$E$8142,"ESTANTE ARCHIVADOR DE MELAMINA")</f>
        <v>0</v>
      </c>
      <c r="CL203" s="15">
        <f>COUNTIFS('TODOS INV'!$B$2:$B$8142,RESUMEN!CL3,'TODOS INV'!$E$2:$E$8142,"ESTANTE ARCHIVADOR DE MELAMINA")</f>
        <v>0</v>
      </c>
      <c r="CM203" s="15">
        <f>COUNTIFS('TODOS INV'!$B$2:$B$8142,RESUMEN!CM3,'TODOS INV'!$E$2:$E$8142,"ESTANTE ARCHIVADOR DE MELAMINA")</f>
        <v>0</v>
      </c>
      <c r="CN203" s="15">
        <f>COUNTIFS('TODOS INV'!$B$2:$B$8142,RESUMEN!CN3,'TODOS INV'!$E$2:$E$8142,"ESTANTE ARCHIVADOR DE MELAMINA")</f>
        <v>0</v>
      </c>
      <c r="CO203" s="15">
        <f>COUNTIFS('TODOS INV'!$B$2:$B$8142,RESUMEN!CO3,'TODOS INV'!$E$2:$E$8142,"ESTANTE ARCHIVADOR DE MELAMINA")</f>
        <v>0</v>
      </c>
      <c r="CP203" s="15">
        <f>COUNTIFS('TODOS INV'!$B$2:$B$8142,RESUMEN!CP3,'TODOS INV'!$E$2:$E$8142,"ESTANTE ARCHIVADOR DE MELAMINA")</f>
        <v>0</v>
      </c>
      <c r="CQ203" s="15">
        <f>COUNTIFS('TODOS INV'!$B$2:$B$8142,RESUMEN!CQ3,'TODOS INV'!$E$2:$E$8142,"ESTANTE ARCHIVADOR DE MELAMINA")</f>
        <v>0</v>
      </c>
      <c r="CR203" s="15">
        <f>COUNTIFS('TODOS INV'!$B$2:$B$8142,RESUMEN!CR3,'TODOS INV'!$E$2:$E$8142,"ESTANTE ARCHIVADOR DE MELAMINA")</f>
        <v>1</v>
      </c>
      <c r="CS203" s="15">
        <f>COUNTIFS('TODOS INV'!$B$2:$B$8142,RESUMEN!CS3,'TODOS INV'!$E$2:$E$8142,"ESTANTE ARCHIVADOR DE MELAMINA")</f>
        <v>0</v>
      </c>
      <c r="CT203" s="15">
        <f>COUNTIFS('TODOS INV'!$B$2:$B$8142,RESUMEN!CT3,'TODOS INV'!$E$2:$E$8142,"ESTANTE ARCHIVADOR DE MELAMINA")</f>
        <v>0</v>
      </c>
      <c r="CU203" s="15">
        <f>COUNTIFS('TODOS INV'!$B$2:$B$8142,RESUMEN!CU3,'TODOS INV'!$E$2:$E$8142,"ESTANTE ARCHIVADOR DE MELAMINA")</f>
        <v>0</v>
      </c>
      <c r="CV203" s="15">
        <f>COUNTIFS('TODOS INV'!$B$2:$B$8142,RESUMEN!CV3,'TODOS INV'!$E$2:$E$8142,"ESTANTE ARCHIVADOR DE MELAMINA")</f>
        <v>0</v>
      </c>
      <c r="CW203" s="15">
        <f>COUNTIFS('TODOS INV'!$B$2:$B$8142,RESUMEN!CW3,'TODOS INV'!$E$2:$E$8142,"ESTANTE ARCHIVADOR DE MELAMINA")</f>
        <v>5</v>
      </c>
      <c r="CX203" s="15">
        <f>COUNTIFS('TODOS INV'!$B$2:$B$8142,RESUMEN!CX3,'TODOS INV'!$E$2:$E$8142,"ESTANTE ARCHIVADOR DE MELAMINA")</f>
        <v>0</v>
      </c>
      <c r="CY203" s="15">
        <f>COUNTIFS('TODOS INV'!$B$2:$B$8142,RESUMEN!CY3,'TODOS INV'!$E$2:$E$8142,"ESTANTE ARCHIVADOR DE MELAMINA")</f>
        <v>0</v>
      </c>
      <c r="CZ203" s="15">
        <f>COUNTIFS('TODOS INV'!$B$2:$B$8142,RESUMEN!CZ3,'TODOS INV'!$E$2:$E$8142,"ESTANTE ARCHIVADOR DE MELAMINA")</f>
        <v>0</v>
      </c>
      <c r="DA203" s="15">
        <f>COUNTIFS('TODOS INV'!$B$2:$B$8142,RESUMEN!DA3,'TODOS INV'!$E$2:$E$8142,"ESTANTE ARCHIVADOR DE MELAMINA")</f>
        <v>0</v>
      </c>
      <c r="DB203" s="15">
        <f>COUNTIFS('TODOS INV'!$B$2:$B$8142,RESUMEN!DB3,'TODOS INV'!$E$2:$E$8142,"ESTANTE ARCHIVADOR DE MELAMINA")</f>
        <v>0</v>
      </c>
      <c r="DC203" s="15">
        <f>COUNTIFS('TODOS INV'!$B$2:$B$8142,RESUMEN!DC3,'TODOS INV'!$E$2:$E$8142,"ESTANTE ARCHIVADOR DE MELAMINA")</f>
        <v>0</v>
      </c>
      <c r="DD203" s="15">
        <f>COUNTIFS('TODOS INV'!$B$2:$B$8142,RESUMEN!DD3,'TODOS INV'!$E$2:$E$8142,"ESTANTE ARCHIVADOR DE MELAMINA")</f>
        <v>1</v>
      </c>
      <c r="DE203" s="15">
        <f>COUNTIFS('TODOS INV'!$B$2:$B$8142,RESUMEN!DE3,'TODOS INV'!$E$2:$E$8142,"ESTANTE ARCHIVADOR DE MELAMINA")</f>
        <v>0</v>
      </c>
      <c r="DF203" s="15">
        <f>COUNTIFS('TODOS INV'!$B$2:$B$8142,RESUMEN!DF3,'TODOS INV'!$E$2:$E$8142,"ESTANTE ARCHIVADOR DE MELAMINA")</f>
        <v>0</v>
      </c>
      <c r="DG203" s="15">
        <f>COUNTIFS('TODOS INV'!$B$2:$B$8142,RESUMEN!DG3,'TODOS INV'!$E$2:$E$8142,"ESTANTE ARCHIVADOR DE MELAMINA")</f>
        <v>0</v>
      </c>
      <c r="DH203" s="15">
        <f>COUNTIFS('TODOS INV'!$B$2:$B$8142,RESUMEN!DH3,'TODOS INV'!$E$2:$E$8142,"ESTANTE ARCHIVADOR DE MELAMINA")</f>
        <v>0</v>
      </c>
    </row>
    <row r="204" spans="1:112" x14ac:dyDescent="0.2">
      <c r="A204" s="7">
        <v>201</v>
      </c>
      <c r="B204" s="9" t="s">
        <v>3507</v>
      </c>
      <c r="C204" s="15">
        <f>COUNTIFS('TODOS INV'!$B$2:$B$8142,RESUMEN!C3,'TODOS INV'!$E$2:$E$8142,"BUTACA PARA AUDITORIO")</f>
        <v>0</v>
      </c>
      <c r="D204" s="15">
        <f>COUNTIFS('TODOS INV'!$B$2:$B$8142,RESUMEN!D3,'TODOS INV'!$E$2:$E$8142,"BUTACA PARA AUDITORIO")</f>
        <v>0</v>
      </c>
      <c r="E204" s="15">
        <f>COUNTIFS('TODOS INV'!$B$2:$B$8142,RESUMEN!E3,'TODOS INV'!$E$2:$E$8142,"BUTACA PARA AUDITORIO")</f>
        <v>0</v>
      </c>
      <c r="F204" s="15">
        <f>COUNTIFS('TODOS INV'!$B$2:$B$8142,RESUMEN!F3,'TODOS INV'!$E$2:$E$8142,"BUTACA PARA AUDITORIO")</f>
        <v>0</v>
      </c>
      <c r="G204" s="15">
        <f>COUNTIFS('TODOS INV'!$B$2:$B$8142,RESUMEN!G3,'TODOS INV'!$E$2:$E$8142,"BUTACA PARA AUDITORIO")</f>
        <v>0</v>
      </c>
      <c r="H204" s="15">
        <f>COUNTIFS('TODOS INV'!$B$2:$B$8142,RESUMEN!H3,'TODOS INV'!$E$2:$E$8142,"BUTACA PARA AUDITORIO")</f>
        <v>0</v>
      </c>
      <c r="I204" s="15">
        <f>COUNTIFS('TODOS INV'!$B$2:$B$8142,RESUMEN!I3,'TODOS INV'!$E$2:$E$8142,"BUTACA PARA AUDITORIO")</f>
        <v>0</v>
      </c>
      <c r="J204" s="15">
        <f>COUNTIFS('TODOS INV'!$B$2:$B$8142,RESUMEN!J3,'TODOS INV'!$E$2:$E$8142,"BUTACA PARA AUDITORIO")</f>
        <v>0</v>
      </c>
      <c r="K204" s="15">
        <f>COUNTIFS('TODOS INV'!$B$2:$B$8142,RESUMEN!K3,'TODOS INV'!$E$2:$E$8142,"BUTACA PARA AUDITORIO")</f>
        <v>0</v>
      </c>
      <c r="L204" s="15">
        <f>COUNTIFS('TODOS INV'!$B$2:$B$8142,RESUMEN!L3,'TODOS INV'!$E$2:$E$8142,"BUTACA PARA AUDITORIO")</f>
        <v>0</v>
      </c>
      <c r="M204" s="15">
        <f>COUNTIFS('TODOS INV'!$B$2:$B$8142,RESUMEN!M3,'TODOS INV'!$E$2:$E$8142,"BUTACA PARA AUDITORIO")</f>
        <v>0</v>
      </c>
      <c r="N204" s="15">
        <f>COUNTIFS('TODOS INV'!$B$2:$B$8142,RESUMEN!N3,'TODOS INV'!$E$2:$E$8142,"BUTACA PARA AUDITORIO")</f>
        <v>0</v>
      </c>
      <c r="O204" s="15">
        <f>COUNTIFS('TODOS INV'!$B$2:$B$8142,RESUMEN!O3,'TODOS INV'!$E$2:$E$8142,"BUTACA PARA AUDITORIO")</f>
        <v>0</v>
      </c>
      <c r="P204" s="15">
        <f>COUNTIFS('TODOS INV'!$B$2:$B$8142,RESUMEN!P3,'TODOS INV'!$E$2:$E$8142,"BUTACA PARA AUDITORIO")</f>
        <v>0</v>
      </c>
      <c r="Q204" s="15">
        <f>COUNTIFS('TODOS INV'!$B$2:$B$8142,RESUMEN!Q3,'TODOS INV'!$E$2:$E$8142,"BUTACA PARA AUDITORIO")</f>
        <v>0</v>
      </c>
      <c r="R204" s="15">
        <f>COUNTIFS('TODOS INV'!$B$2:$B$8142,RESUMEN!R3,'TODOS INV'!$E$2:$E$8142,"BUTACA PARA AUDITORIO")</f>
        <v>0</v>
      </c>
      <c r="S204" s="15">
        <f>COUNTIFS('TODOS INV'!$B$2:$B$8142,RESUMEN!S3,'TODOS INV'!$E$2:$E$8142,"BUTACA PARA AUDITORIO")</f>
        <v>0</v>
      </c>
      <c r="T204" s="15">
        <f>COUNTIFS('TODOS INV'!$B$2:$B$8142,RESUMEN!T3,'TODOS INV'!$E$2:$E$8142,"BUTACA PARA AUDITORIO")</f>
        <v>0</v>
      </c>
      <c r="U204" s="15">
        <f>COUNTIFS('TODOS INV'!$B$2:$B$8142,RESUMEN!U3,'TODOS INV'!$E$2:$E$8142,"BUTACA PARA AUDITORIO")</f>
        <v>0</v>
      </c>
      <c r="V204" s="15">
        <f>COUNTIFS('TODOS INV'!$B$2:$B$8142,RESUMEN!V3,'TODOS INV'!$E$2:$E$8142,"BUTACA PARA AUDITORIO")</f>
        <v>0</v>
      </c>
      <c r="W204" s="15">
        <f>COUNTIFS('TODOS INV'!$B$2:$B$8142,RESUMEN!W3,'TODOS INV'!$E$2:$E$8142,"BUTACA PARA AUDITORIO")</f>
        <v>0</v>
      </c>
      <c r="X204" s="15">
        <f>COUNTIFS('TODOS INV'!$B$2:$B$8142,RESUMEN!X3,'TODOS INV'!$E$2:$E$8142,"BUTACA PARA AUDITORIO")</f>
        <v>0</v>
      </c>
      <c r="Y204" s="15">
        <f>COUNTIFS('TODOS INV'!$B$2:$B$8142,RESUMEN!Y3,'TODOS INV'!$E$2:$E$8142,"BUTACA PARA AUDITORIO")</f>
        <v>0</v>
      </c>
      <c r="Z204" s="15">
        <f>COUNTIFS('TODOS INV'!$B$2:$B$8142,RESUMEN!Z3,'TODOS INV'!$E$2:$E$8142,"BUTACA PARA AUDITORIO")</f>
        <v>0</v>
      </c>
      <c r="AA204" s="15">
        <f>COUNTIFS('TODOS INV'!$B$2:$B$8142,RESUMEN!AA3,'TODOS INV'!$E$2:$E$8142,"BUTACA PARA AUDITORIO")</f>
        <v>0</v>
      </c>
      <c r="AB204" s="15">
        <f>COUNTIFS('TODOS INV'!$B$2:$B$8142,RESUMEN!AB3,'TODOS INV'!$E$2:$E$8142,"BUTACA PARA AUDITORIO")</f>
        <v>0</v>
      </c>
      <c r="AC204" s="15">
        <f>COUNTIFS('TODOS INV'!$B$2:$B$8142,RESUMEN!AC3,'TODOS INV'!$E$2:$E$8142,"BUTACA PARA AUDITORIO")</f>
        <v>0</v>
      </c>
      <c r="AD204" s="15">
        <f>COUNTIFS('TODOS INV'!$B$2:$B$8142,RESUMEN!AD3,'TODOS INV'!$E$2:$E$8142,"BUTACA PARA AUDITORIO")</f>
        <v>0</v>
      </c>
      <c r="AE204" s="15">
        <f>COUNTIFS('TODOS INV'!$B$2:$B$8142,RESUMEN!AE3,'TODOS INV'!$E$2:$E$8142,"BUTACA PARA AUDITORIO")</f>
        <v>0</v>
      </c>
      <c r="AF204" s="15">
        <f>COUNTIFS('TODOS INV'!$B$2:$B$8142,RESUMEN!AF3,'TODOS INV'!$E$2:$E$8142,"BUTACA PARA AUDITORIO")</f>
        <v>0</v>
      </c>
      <c r="AG204" s="15">
        <f>COUNTIFS('TODOS INV'!$B$2:$B$8142,RESUMEN!AG3,'TODOS INV'!$E$2:$E$8142,"BUTACA PARA AUDITORIO")</f>
        <v>0</v>
      </c>
      <c r="AH204" s="15">
        <f>COUNTIFS('TODOS INV'!$B$2:$B$8142,RESUMEN!AH3,'TODOS INV'!$E$2:$E$8142,"BUTACA PARA AUDITORIO")</f>
        <v>0</v>
      </c>
      <c r="AI204" s="15">
        <f>COUNTIFS('TODOS INV'!$B$2:$B$8142,RESUMEN!AI3,'TODOS INV'!$E$2:$E$8142,"BUTACA PARA AUDITORIO")</f>
        <v>0</v>
      </c>
      <c r="AJ204" s="15">
        <f>COUNTIFS('TODOS INV'!$B$2:$B$8142,RESUMEN!AJ3,'TODOS INV'!$E$2:$E$8142,"BUTACA PARA AUDITORIO")</f>
        <v>0</v>
      </c>
      <c r="AK204" s="15">
        <f>COUNTIFS('TODOS INV'!$B$2:$B$8142,RESUMEN!AK3,'TODOS INV'!$E$2:$E$8142,"BUTACA PARA AUDITORIO")</f>
        <v>0</v>
      </c>
      <c r="AL204" s="15">
        <f>COUNTIFS('TODOS INV'!$B$2:$B$8142,RESUMEN!AL3,'TODOS INV'!$E$2:$E$8142,"BUTACA PARA AUDITORIO")</f>
        <v>0</v>
      </c>
      <c r="AM204" s="15">
        <f>COUNTIFS('TODOS INV'!$B$2:$B$8142,RESUMEN!AM3,'TODOS INV'!$E$2:$E$8142,"BUTACA PARA AUDITORIO")</f>
        <v>0</v>
      </c>
      <c r="AN204" s="15">
        <f>COUNTIFS('TODOS INV'!$B$2:$B$8142,RESUMEN!AN3,'TODOS INV'!$E$2:$E$8142,"BUTACA PARA AUDITORIO")</f>
        <v>0</v>
      </c>
      <c r="AO204" s="15">
        <f>COUNTIFS('TODOS INV'!$B$2:$B$8142,RESUMEN!AO3,'TODOS INV'!$E$2:$E$8142,"BUTACA PARA AUDITORIO")</f>
        <v>0</v>
      </c>
      <c r="AP204" s="15">
        <f>COUNTIFS('TODOS INV'!$B$2:$B$8142,RESUMEN!AP3,'TODOS INV'!$E$2:$E$8142,"BUTACA PARA AUDITORIO")</f>
        <v>0</v>
      </c>
      <c r="AQ204" s="15">
        <f>COUNTIFS('TODOS INV'!$B$2:$B$8142,RESUMEN!AQ3,'TODOS INV'!$E$2:$E$8142,"BUTACA PARA AUDITORIO")</f>
        <v>0</v>
      </c>
      <c r="AR204" s="15">
        <f>COUNTIFS('TODOS INV'!$B$2:$B$8142,RESUMEN!AR3,'TODOS INV'!$E$2:$E$8142,"BUTACA PARA AUDITORIO")</f>
        <v>0</v>
      </c>
      <c r="AS204" s="15">
        <f>COUNTIFS('TODOS INV'!$B$2:$B$8142,RESUMEN!AS3,'TODOS INV'!$E$2:$E$8142,"BUTACA PARA AUDITORIO")</f>
        <v>0</v>
      </c>
      <c r="AT204" s="15">
        <f>COUNTIFS('TODOS INV'!$B$2:$B$8142,RESUMEN!AT3,'TODOS INV'!$E$2:$E$8142,"BUTACA PARA AUDITORIO")</f>
        <v>0</v>
      </c>
      <c r="AU204" s="15">
        <f>COUNTIFS('TODOS INV'!$B$2:$B$8142,RESUMEN!AU3,'TODOS INV'!$E$2:$E$8142,"BUTACA PARA AUDITORIO")</f>
        <v>0</v>
      </c>
      <c r="AV204" s="15">
        <f>COUNTIFS('TODOS INV'!$B$2:$B$8142,RESUMEN!AV3,'TODOS INV'!$E$2:$E$8142,"BUTACA PARA AUDITORIO")</f>
        <v>0</v>
      </c>
      <c r="AW204" s="15">
        <f>COUNTIFS('TODOS INV'!$B$2:$B$8142,RESUMEN!AW3,'TODOS INV'!$E$2:$E$8142,"BUTACA PARA AUDITORIO")</f>
        <v>0</v>
      </c>
      <c r="AX204" s="15">
        <f>COUNTIFS('TODOS INV'!$B$2:$B$8142,RESUMEN!AX3,'TODOS INV'!$E$2:$E$8142,"BUTACA PARA AUDITORIO")</f>
        <v>0</v>
      </c>
      <c r="AY204" s="15">
        <f>COUNTIFS('TODOS INV'!$B$2:$B$8142,RESUMEN!AY3,'TODOS INV'!$E$2:$E$8142,"BUTACA PARA AUDITORIO")</f>
        <v>0</v>
      </c>
      <c r="AZ204" s="15">
        <f>COUNTIFS('TODOS INV'!$B$2:$B$8142,RESUMEN!AZ3,'TODOS INV'!$E$2:$E$8142,"BUTACA PARA AUDITORIO")</f>
        <v>0</v>
      </c>
      <c r="BA204" s="15">
        <f>COUNTIFS('TODOS INV'!$B$2:$B$8142,RESUMEN!BA3,'TODOS INV'!$E$2:$E$8142,"BUTACA PARA AUDITORIO")</f>
        <v>0</v>
      </c>
      <c r="BB204" s="15">
        <f>COUNTIFS('TODOS INV'!$B$2:$B$8142,RESUMEN!BB3,'TODOS INV'!$E$2:$E$8142,"BUTACA PARA AUDITORIO")</f>
        <v>0</v>
      </c>
      <c r="BC204" s="15">
        <f>COUNTIFS('TODOS INV'!$B$2:$B$8142,RESUMEN!BC3,'TODOS INV'!$E$2:$E$8142,"BUTACA PARA AUDITORIO")</f>
        <v>0</v>
      </c>
      <c r="BD204" s="15">
        <f>COUNTIFS('TODOS INV'!$B$2:$B$8142,RESUMEN!BD3,'TODOS INV'!$E$2:$E$8142,"BUTACA PARA AUDITORIO")</f>
        <v>0</v>
      </c>
      <c r="BE204" s="15">
        <f>COUNTIFS('TODOS INV'!$B$2:$B$8142,RESUMEN!BE3,'TODOS INV'!$E$2:$E$8142,"BUTACA PARA AUDITORIO")</f>
        <v>0</v>
      </c>
      <c r="BF204" s="15">
        <f>COUNTIFS('TODOS INV'!$B$2:$B$8142,RESUMEN!BF3,'TODOS INV'!$E$2:$E$8142,"BUTACA PARA AUDITORIO")</f>
        <v>0</v>
      </c>
      <c r="BG204" s="15">
        <f>COUNTIFS('TODOS INV'!$B$2:$B$8142,RESUMEN!BG3,'TODOS INV'!$E$2:$E$8142,"BUTACA PARA AUDITORIO")</f>
        <v>0</v>
      </c>
      <c r="BH204" s="15">
        <f>COUNTIFS('TODOS INV'!$B$2:$B$8142,RESUMEN!BH3,'TODOS INV'!$E$2:$E$8142,"BUTACA PARA AUDITORIO")</f>
        <v>0</v>
      </c>
      <c r="BI204" s="15">
        <f>COUNTIFS('TODOS INV'!$B$2:$B$8142,RESUMEN!BI3,'TODOS INV'!$E$2:$E$8142,"BUTACA PARA AUDITORIO")</f>
        <v>2</v>
      </c>
      <c r="BJ204" s="15">
        <f>COUNTIFS('TODOS INV'!$B$2:$B$8142,RESUMEN!BJ3,'TODOS INV'!$E$2:$E$8142,"BUTACA PARA AUDITORIO")</f>
        <v>0</v>
      </c>
      <c r="BK204" s="15">
        <f>COUNTIFS('TODOS INV'!$B$2:$B$8142,RESUMEN!BK3,'TODOS INV'!$E$2:$E$8142,"BUTACA PARA AUDITORIO")</f>
        <v>0</v>
      </c>
      <c r="BL204" s="15">
        <f>COUNTIFS('TODOS INV'!$B$2:$B$8142,RESUMEN!BL3,'TODOS INV'!$E$2:$E$8142,"BUTACA PARA AUDITORIO")</f>
        <v>0</v>
      </c>
      <c r="BM204" s="15">
        <f>COUNTIFS('TODOS INV'!$B$2:$B$8142,RESUMEN!BM3,'TODOS INV'!$E$2:$E$8142,"BUTACA PARA AUDITORIO")</f>
        <v>0</v>
      </c>
      <c r="BN204" s="15">
        <f>COUNTIFS('TODOS INV'!$B$2:$B$8142,RESUMEN!BN3,'TODOS INV'!$E$2:$E$8142,"BUTACA PARA AUDITORIO")</f>
        <v>0</v>
      </c>
      <c r="BO204" s="15">
        <f>COUNTIFS('TODOS INV'!$B$2:$B$8142,RESUMEN!BO3,'TODOS INV'!$E$2:$E$8142,"BUTACA PARA AUDITORIO")</f>
        <v>0</v>
      </c>
      <c r="BP204" s="15">
        <f>COUNTIFS('TODOS INV'!$B$2:$B$8142,RESUMEN!BP3,'TODOS INV'!$E$2:$E$8142,"BUTACA PARA AUDITORIO")</f>
        <v>0</v>
      </c>
      <c r="BQ204" s="15">
        <f>COUNTIFS('TODOS INV'!$B$2:$B$8142,RESUMEN!BQ3,'TODOS INV'!$E$2:$E$8142,"BUTACA PARA AUDITORIO")</f>
        <v>0</v>
      </c>
      <c r="BR204" s="15">
        <f>COUNTIFS('TODOS INV'!$B$2:$B$8142,RESUMEN!BR3,'TODOS INV'!$E$2:$E$8142,"BUTACA PARA AUDITORIO")</f>
        <v>0</v>
      </c>
      <c r="BS204" s="15">
        <f>COUNTIFS('TODOS INV'!$B$2:$B$8142,RESUMEN!BS3,'TODOS INV'!$E$2:$E$8142,"BUTACA PARA AUDITORIO")</f>
        <v>0</v>
      </c>
      <c r="BT204" s="15">
        <f>COUNTIFS('TODOS INV'!$B$2:$B$8142,RESUMEN!BT3,'TODOS INV'!$E$2:$E$8142,"BUTACA PARA AUDITORIO")</f>
        <v>0</v>
      </c>
      <c r="BU204" s="15">
        <f>COUNTIFS('TODOS INV'!$B$2:$B$8142,RESUMEN!BU3,'TODOS INV'!$E$2:$E$8142,"BUTACA PARA AUDITORIO")</f>
        <v>0</v>
      </c>
      <c r="BV204" s="15">
        <f>COUNTIFS('TODOS INV'!$B$2:$B$8142,RESUMEN!BV3,'TODOS INV'!$E$2:$E$8142,"BUTACA PARA AUDITORIO")</f>
        <v>0</v>
      </c>
      <c r="BW204" s="15">
        <f>COUNTIFS('TODOS INV'!$B$2:$B$8142,RESUMEN!BW3,'TODOS INV'!$E$2:$E$8142,"BUTACA PARA AUDITORIO")</f>
        <v>0</v>
      </c>
      <c r="BX204" s="15">
        <f>COUNTIFS('TODOS INV'!$B$2:$B$8142,RESUMEN!BX3,'TODOS INV'!$E$2:$E$8142,"BUTACA PARA AUDITORIO")</f>
        <v>0</v>
      </c>
      <c r="BY204" s="15">
        <f>COUNTIFS('TODOS INV'!$B$2:$B$8142,RESUMEN!BY3,'TODOS INV'!$E$2:$E$8142,"BUTACA PARA AUDITORIO")</f>
        <v>0</v>
      </c>
      <c r="BZ204" s="15">
        <f>COUNTIFS('TODOS INV'!$B$2:$B$8142,RESUMEN!BZ3,'TODOS INV'!$E$2:$E$8142,"BUTACA PARA AUDITORIO")</f>
        <v>0</v>
      </c>
      <c r="CA204" s="15">
        <f>COUNTIFS('TODOS INV'!$B$2:$B$8142,RESUMEN!CA3,'TODOS INV'!$E$2:$E$8142,"BUTACA PARA AUDITORIO")</f>
        <v>0</v>
      </c>
      <c r="CB204" s="15">
        <f>COUNTIFS('TODOS INV'!$B$2:$B$8142,RESUMEN!CB3,'TODOS INV'!$E$2:$E$8142,"BUTACA PARA AUDITORIO")</f>
        <v>0</v>
      </c>
      <c r="CC204" s="15">
        <f>COUNTIFS('TODOS INV'!$B$2:$B$8142,RESUMEN!CC3,'TODOS INV'!$E$2:$E$8142,"BUTACA PARA AUDITORIO")</f>
        <v>0</v>
      </c>
      <c r="CD204" s="15">
        <f>COUNTIFS('TODOS INV'!$B$2:$B$8142,RESUMEN!CD3,'TODOS INV'!$E$2:$E$8142,"BUTACA PARA AUDITORIO")</f>
        <v>0</v>
      </c>
      <c r="CE204" s="15">
        <f>COUNTIFS('TODOS INV'!$B$2:$B$8142,RESUMEN!CE3,'TODOS INV'!$E$2:$E$8142,"BUTACA PARA AUDITORIO")</f>
        <v>0</v>
      </c>
      <c r="CF204" s="15">
        <f>COUNTIFS('TODOS INV'!$B$2:$B$8142,RESUMEN!CF3,'TODOS INV'!$E$2:$E$8142,"BUTACA PARA AUDITORIO")</f>
        <v>0</v>
      </c>
      <c r="CG204" s="15">
        <f>COUNTIFS('TODOS INV'!$B$2:$B$8142,RESUMEN!CG3,'TODOS INV'!$E$2:$E$8142,"BUTACA PARA AUDITORIO")</f>
        <v>0</v>
      </c>
      <c r="CH204" s="15">
        <f>COUNTIFS('TODOS INV'!$B$2:$B$8142,RESUMEN!CH3,'TODOS INV'!$E$2:$E$8142,"BUTACA PARA AUDITORIO")</f>
        <v>0</v>
      </c>
      <c r="CI204" s="15">
        <f>COUNTIFS('TODOS INV'!$B$2:$B$8142,RESUMEN!CI3,'TODOS INV'!$E$2:$E$8142,"BUTACA PARA AUDITORIO")</f>
        <v>0</v>
      </c>
      <c r="CJ204" s="15">
        <f>COUNTIFS('TODOS INV'!$B$2:$B$8142,RESUMEN!CJ3,'TODOS INV'!$E$2:$E$8142,"BUTACA PARA AUDITORIO")</f>
        <v>0</v>
      </c>
      <c r="CK204" s="15">
        <f>COUNTIFS('TODOS INV'!$B$2:$B$8142,RESUMEN!CK3,'TODOS INV'!$E$2:$E$8142,"BUTACA PARA AUDITORIO")</f>
        <v>0</v>
      </c>
      <c r="CL204" s="15">
        <f>COUNTIFS('TODOS INV'!$B$2:$B$8142,RESUMEN!CL3,'TODOS INV'!$E$2:$E$8142,"BUTACA PARA AUDITORIO")</f>
        <v>0</v>
      </c>
      <c r="CM204" s="15">
        <f>COUNTIFS('TODOS INV'!$B$2:$B$8142,RESUMEN!CM3,'TODOS INV'!$E$2:$E$8142,"BUTACA PARA AUDITORIO")</f>
        <v>0</v>
      </c>
      <c r="CN204" s="15">
        <f>COUNTIFS('TODOS INV'!$B$2:$B$8142,RESUMEN!CN3,'TODOS INV'!$E$2:$E$8142,"BUTACA PARA AUDITORIO")</f>
        <v>0</v>
      </c>
      <c r="CO204" s="15">
        <f>COUNTIFS('TODOS INV'!$B$2:$B$8142,RESUMEN!CO3,'TODOS INV'!$E$2:$E$8142,"BUTACA PARA AUDITORIO")</f>
        <v>0</v>
      </c>
      <c r="CP204" s="15">
        <f>COUNTIFS('TODOS INV'!$B$2:$B$8142,RESUMEN!CP3,'TODOS INV'!$E$2:$E$8142,"BUTACA PARA AUDITORIO")</f>
        <v>0</v>
      </c>
      <c r="CQ204" s="15">
        <f>COUNTIFS('TODOS INV'!$B$2:$B$8142,RESUMEN!CQ3,'TODOS INV'!$E$2:$E$8142,"BUTACA PARA AUDITORIO")</f>
        <v>0</v>
      </c>
      <c r="CR204" s="15">
        <f>COUNTIFS('TODOS INV'!$B$2:$B$8142,RESUMEN!CR3,'TODOS INV'!$E$2:$E$8142,"BUTACA PARA AUDITORIO")</f>
        <v>0</v>
      </c>
      <c r="CS204" s="15">
        <f>COUNTIFS('TODOS INV'!$B$2:$B$8142,RESUMEN!CS3,'TODOS INV'!$E$2:$E$8142,"BUTACA PARA AUDITORIO")</f>
        <v>0</v>
      </c>
      <c r="CT204" s="15">
        <f>COUNTIFS('TODOS INV'!$B$2:$B$8142,RESUMEN!CT3,'TODOS INV'!$E$2:$E$8142,"BUTACA PARA AUDITORIO")</f>
        <v>0</v>
      </c>
      <c r="CU204" s="15">
        <f>COUNTIFS('TODOS INV'!$B$2:$B$8142,RESUMEN!CU3,'TODOS INV'!$E$2:$E$8142,"BUTACA PARA AUDITORIO")</f>
        <v>0</v>
      </c>
      <c r="CV204" s="15">
        <f>COUNTIFS('TODOS INV'!$B$2:$B$8142,RESUMEN!CV3,'TODOS INV'!$E$2:$E$8142,"BUTACA PARA AUDITORIO")</f>
        <v>0</v>
      </c>
      <c r="CW204" s="15">
        <f>COUNTIFS('TODOS INV'!$B$2:$B$8142,RESUMEN!CW3,'TODOS INV'!$E$2:$E$8142,"BUTACA PARA AUDITORIO")</f>
        <v>0</v>
      </c>
      <c r="CX204" s="15">
        <f>COUNTIFS('TODOS INV'!$B$2:$B$8142,RESUMEN!CX3,'TODOS INV'!$E$2:$E$8142,"BUTACA PARA AUDITORIO")</f>
        <v>0</v>
      </c>
      <c r="CY204" s="15">
        <f>COUNTIFS('TODOS INV'!$B$2:$B$8142,RESUMEN!CY3,'TODOS INV'!$E$2:$E$8142,"BUTACA PARA AUDITORIO")</f>
        <v>0</v>
      </c>
      <c r="CZ204" s="15">
        <f>COUNTIFS('TODOS INV'!$B$2:$B$8142,RESUMEN!CZ3,'TODOS INV'!$E$2:$E$8142,"BUTACA PARA AUDITORIO")</f>
        <v>0</v>
      </c>
      <c r="DA204" s="15">
        <f>COUNTIFS('TODOS INV'!$B$2:$B$8142,RESUMEN!DA3,'TODOS INV'!$E$2:$E$8142,"BUTACA PARA AUDITORIO")</f>
        <v>0</v>
      </c>
      <c r="DB204" s="15">
        <f>COUNTIFS('TODOS INV'!$B$2:$B$8142,RESUMEN!DB3,'TODOS INV'!$E$2:$E$8142,"BUTACA PARA AUDITORIO")</f>
        <v>0</v>
      </c>
      <c r="DC204" s="15">
        <f>COUNTIFS('TODOS INV'!$B$2:$B$8142,RESUMEN!DC3,'TODOS INV'!$E$2:$E$8142,"BUTACA PARA AUDITORIO")</f>
        <v>0</v>
      </c>
      <c r="DD204" s="15">
        <f>COUNTIFS('TODOS INV'!$B$2:$B$8142,RESUMEN!DD3,'TODOS INV'!$E$2:$E$8142,"BUTACA PARA AUDITORIO")</f>
        <v>0</v>
      </c>
      <c r="DE204" s="15">
        <f>COUNTIFS('TODOS INV'!$B$2:$B$8142,RESUMEN!DE3,'TODOS INV'!$E$2:$E$8142,"BUTACA PARA AUDITORIO")</f>
        <v>0</v>
      </c>
      <c r="DF204" s="15">
        <f>COUNTIFS('TODOS INV'!$B$2:$B$8142,RESUMEN!DF3,'TODOS INV'!$E$2:$E$8142,"BUTACA PARA AUDITORIO")</f>
        <v>0</v>
      </c>
      <c r="DG204" s="15">
        <f>COUNTIFS('TODOS INV'!$B$2:$B$8142,RESUMEN!DG3,'TODOS INV'!$E$2:$E$8142,"BUTACA PARA AUDITORIO")</f>
        <v>0</v>
      </c>
      <c r="DH204" s="15">
        <f>COUNTIFS('TODOS INV'!$B$2:$B$8142,RESUMEN!DH3,'TODOS INV'!$E$2:$E$8142,"BUTACA PARA AUDITORIO")</f>
        <v>0</v>
      </c>
    </row>
    <row r="205" spans="1:112" x14ac:dyDescent="0.2">
      <c r="A205" s="7">
        <v>202</v>
      </c>
      <c r="B205" s="9" t="s">
        <v>3514</v>
      </c>
      <c r="C205" s="15">
        <f>COUNTIFS('TODOS INV'!$B$2:$B$8142,RESUMEN!C3,'TODOS INV'!$E$2:$E$8142,"CONVERTIDOR DE VOLTAJE")</f>
        <v>0</v>
      </c>
      <c r="D205" s="15">
        <f>COUNTIFS('TODOS INV'!$B$2:$B$8142,RESUMEN!D3,'TODOS INV'!$E$2:$E$8142,"CONVERTIDOR DE VOLTAJE")</f>
        <v>0</v>
      </c>
      <c r="E205" s="15">
        <f>COUNTIFS('TODOS INV'!$B$2:$B$8142,RESUMEN!E3,'TODOS INV'!$E$2:$E$8142,"CONVERTIDOR DE VOLTAJE")</f>
        <v>0</v>
      </c>
      <c r="F205" s="15">
        <f>COUNTIFS('TODOS INV'!$B$2:$B$8142,RESUMEN!F3,'TODOS INV'!$E$2:$E$8142,"CONVERTIDOR DE VOLTAJE")</f>
        <v>0</v>
      </c>
      <c r="G205" s="15">
        <f>COUNTIFS('TODOS INV'!$B$2:$B$8142,RESUMEN!G3,'TODOS INV'!$E$2:$E$8142,"CONVERTIDOR DE VOLTAJE")</f>
        <v>0</v>
      </c>
      <c r="H205" s="15">
        <f>COUNTIFS('TODOS INV'!$B$2:$B$8142,RESUMEN!H3,'TODOS INV'!$E$2:$E$8142,"CONVERTIDOR DE VOLTAJE")</f>
        <v>0</v>
      </c>
      <c r="I205" s="15">
        <f>COUNTIFS('TODOS INV'!$B$2:$B$8142,RESUMEN!I3,'TODOS INV'!$E$2:$E$8142,"CONVERTIDOR DE VOLTAJE")</f>
        <v>0</v>
      </c>
      <c r="J205" s="15">
        <f>COUNTIFS('TODOS INV'!$B$2:$B$8142,RESUMEN!J3,'TODOS INV'!$E$2:$E$8142,"CONVERTIDOR DE VOLTAJE")</f>
        <v>0</v>
      </c>
      <c r="K205" s="15">
        <f>COUNTIFS('TODOS INV'!$B$2:$B$8142,RESUMEN!K3,'TODOS INV'!$E$2:$E$8142,"CONVERTIDOR DE VOLTAJE")</f>
        <v>0</v>
      </c>
      <c r="L205" s="15">
        <f>COUNTIFS('TODOS INV'!$B$2:$B$8142,RESUMEN!L3,'TODOS INV'!$E$2:$E$8142,"CONVERTIDOR DE VOLTAJE")</f>
        <v>0</v>
      </c>
      <c r="M205" s="15">
        <f>COUNTIFS('TODOS INV'!$B$2:$B$8142,RESUMEN!M3,'TODOS INV'!$E$2:$E$8142,"CONVERTIDOR DE VOLTAJE")</f>
        <v>0</v>
      </c>
      <c r="N205" s="15">
        <f>COUNTIFS('TODOS INV'!$B$2:$B$8142,RESUMEN!N3,'TODOS INV'!$E$2:$E$8142,"CONVERTIDOR DE VOLTAJE")</f>
        <v>0</v>
      </c>
      <c r="O205" s="15">
        <f>COUNTIFS('TODOS INV'!$B$2:$B$8142,RESUMEN!O3,'TODOS INV'!$E$2:$E$8142,"CONVERTIDOR DE VOLTAJE")</f>
        <v>0</v>
      </c>
      <c r="P205" s="15">
        <f>COUNTIFS('TODOS INV'!$B$2:$B$8142,RESUMEN!P3,'TODOS INV'!$E$2:$E$8142,"CONVERTIDOR DE VOLTAJE")</f>
        <v>0</v>
      </c>
      <c r="Q205" s="15">
        <f>COUNTIFS('TODOS INV'!$B$2:$B$8142,RESUMEN!Q3,'TODOS INV'!$E$2:$E$8142,"CONVERTIDOR DE VOLTAJE")</f>
        <v>0</v>
      </c>
      <c r="R205" s="15">
        <f>COUNTIFS('TODOS INV'!$B$2:$B$8142,RESUMEN!R3,'TODOS INV'!$E$2:$E$8142,"CONVERTIDOR DE VOLTAJE")</f>
        <v>0</v>
      </c>
      <c r="S205" s="15">
        <f>COUNTIFS('TODOS INV'!$B$2:$B$8142,RESUMEN!S3,'TODOS INV'!$E$2:$E$8142,"CONVERTIDOR DE VOLTAJE")</f>
        <v>0</v>
      </c>
      <c r="T205" s="15">
        <f>COUNTIFS('TODOS INV'!$B$2:$B$8142,RESUMEN!T3,'TODOS INV'!$E$2:$E$8142,"CONVERTIDOR DE VOLTAJE")</f>
        <v>0</v>
      </c>
      <c r="U205" s="15">
        <f>COUNTIFS('TODOS INV'!$B$2:$B$8142,RESUMEN!U3,'TODOS INV'!$E$2:$E$8142,"CONVERTIDOR DE VOLTAJE")</f>
        <v>0</v>
      </c>
      <c r="V205" s="15">
        <f>COUNTIFS('TODOS INV'!$B$2:$B$8142,RESUMEN!V3,'TODOS INV'!$E$2:$E$8142,"CONVERTIDOR DE VOLTAJE")</f>
        <v>0</v>
      </c>
      <c r="W205" s="15">
        <f>COUNTIFS('TODOS INV'!$B$2:$B$8142,RESUMEN!W3,'TODOS INV'!$E$2:$E$8142,"CONVERTIDOR DE VOLTAJE")</f>
        <v>0</v>
      </c>
      <c r="X205" s="15">
        <f>COUNTIFS('TODOS INV'!$B$2:$B$8142,RESUMEN!X3,'TODOS INV'!$E$2:$E$8142,"CONVERTIDOR DE VOLTAJE")</f>
        <v>0</v>
      </c>
      <c r="Y205" s="15">
        <f>COUNTIFS('TODOS INV'!$B$2:$B$8142,RESUMEN!Y3,'TODOS INV'!$E$2:$E$8142,"CONVERTIDOR DE VOLTAJE")</f>
        <v>0</v>
      </c>
      <c r="Z205" s="15">
        <f>COUNTIFS('TODOS INV'!$B$2:$B$8142,RESUMEN!Z3,'TODOS INV'!$E$2:$E$8142,"CONVERTIDOR DE VOLTAJE")</f>
        <v>0</v>
      </c>
      <c r="AA205" s="15">
        <f>COUNTIFS('TODOS INV'!$B$2:$B$8142,RESUMEN!AA3,'TODOS INV'!$E$2:$E$8142,"CONVERTIDOR DE VOLTAJE")</f>
        <v>0</v>
      </c>
      <c r="AB205" s="15">
        <f>COUNTIFS('TODOS INV'!$B$2:$B$8142,RESUMEN!AB3,'TODOS INV'!$E$2:$E$8142,"CONVERTIDOR DE VOLTAJE")</f>
        <v>0</v>
      </c>
      <c r="AC205" s="15">
        <f>COUNTIFS('TODOS INV'!$B$2:$B$8142,RESUMEN!AC3,'TODOS INV'!$E$2:$E$8142,"CONVERTIDOR DE VOLTAJE")</f>
        <v>0</v>
      </c>
      <c r="AD205" s="15">
        <f>COUNTIFS('TODOS INV'!$B$2:$B$8142,RESUMEN!AD3,'TODOS INV'!$E$2:$E$8142,"CONVERTIDOR DE VOLTAJE")</f>
        <v>0</v>
      </c>
      <c r="AE205" s="15">
        <f>COUNTIFS('TODOS INV'!$B$2:$B$8142,RESUMEN!AE3,'TODOS INV'!$E$2:$E$8142,"CONVERTIDOR DE VOLTAJE")</f>
        <v>0</v>
      </c>
      <c r="AF205" s="15">
        <f>COUNTIFS('TODOS INV'!$B$2:$B$8142,RESUMEN!AF3,'TODOS INV'!$E$2:$E$8142,"CONVERTIDOR DE VOLTAJE")</f>
        <v>0</v>
      </c>
      <c r="AG205" s="15">
        <f>COUNTIFS('TODOS INV'!$B$2:$B$8142,RESUMEN!AG3,'TODOS INV'!$E$2:$E$8142,"CONVERTIDOR DE VOLTAJE")</f>
        <v>0</v>
      </c>
      <c r="AH205" s="15">
        <f>COUNTIFS('TODOS INV'!$B$2:$B$8142,RESUMEN!AH3,'TODOS INV'!$E$2:$E$8142,"CONVERTIDOR DE VOLTAJE")</f>
        <v>0</v>
      </c>
      <c r="AI205" s="15">
        <f>COUNTIFS('TODOS INV'!$B$2:$B$8142,RESUMEN!AI3,'TODOS INV'!$E$2:$E$8142,"CONVERTIDOR DE VOLTAJE")</f>
        <v>0</v>
      </c>
      <c r="AJ205" s="15">
        <f>COUNTIFS('TODOS INV'!$B$2:$B$8142,RESUMEN!AJ3,'TODOS INV'!$E$2:$E$8142,"CONVERTIDOR DE VOLTAJE")</f>
        <v>0</v>
      </c>
      <c r="AK205" s="15">
        <f>COUNTIFS('TODOS INV'!$B$2:$B$8142,RESUMEN!AK3,'TODOS INV'!$E$2:$E$8142,"CONVERTIDOR DE VOLTAJE")</f>
        <v>0</v>
      </c>
      <c r="AL205" s="15">
        <f>COUNTIFS('TODOS INV'!$B$2:$B$8142,RESUMEN!AL3,'TODOS INV'!$E$2:$E$8142,"CONVERTIDOR DE VOLTAJE")</f>
        <v>0</v>
      </c>
      <c r="AM205" s="15">
        <f>COUNTIFS('TODOS INV'!$B$2:$B$8142,RESUMEN!AM3,'TODOS INV'!$E$2:$E$8142,"CONVERTIDOR DE VOLTAJE")</f>
        <v>0</v>
      </c>
      <c r="AN205" s="15">
        <f>COUNTIFS('TODOS INV'!$B$2:$B$8142,RESUMEN!AN3,'TODOS INV'!$E$2:$E$8142,"CONVERTIDOR DE VOLTAJE")</f>
        <v>0</v>
      </c>
      <c r="AO205" s="15">
        <f>COUNTIFS('TODOS INV'!$B$2:$B$8142,RESUMEN!AO3,'TODOS INV'!$E$2:$E$8142,"CONVERTIDOR DE VOLTAJE")</f>
        <v>0</v>
      </c>
      <c r="AP205" s="15">
        <f>COUNTIFS('TODOS INV'!$B$2:$B$8142,RESUMEN!AP3,'TODOS INV'!$E$2:$E$8142,"CONVERTIDOR DE VOLTAJE")</f>
        <v>0</v>
      </c>
      <c r="AQ205" s="15">
        <f>COUNTIFS('TODOS INV'!$B$2:$B$8142,RESUMEN!AQ3,'TODOS INV'!$E$2:$E$8142,"CONVERTIDOR DE VOLTAJE")</f>
        <v>0</v>
      </c>
      <c r="AR205" s="15">
        <f>COUNTIFS('TODOS INV'!$B$2:$B$8142,RESUMEN!AR3,'TODOS INV'!$E$2:$E$8142,"CONVERTIDOR DE VOLTAJE")</f>
        <v>0</v>
      </c>
      <c r="AS205" s="15">
        <f>COUNTIFS('TODOS INV'!$B$2:$B$8142,RESUMEN!AS3,'TODOS INV'!$E$2:$E$8142,"CONVERTIDOR DE VOLTAJE")</f>
        <v>0</v>
      </c>
      <c r="AT205" s="15">
        <f>COUNTIFS('TODOS INV'!$B$2:$B$8142,RESUMEN!AT3,'TODOS INV'!$E$2:$E$8142,"CONVERTIDOR DE VOLTAJE")</f>
        <v>0</v>
      </c>
      <c r="AU205" s="15">
        <f>COUNTIFS('TODOS INV'!$B$2:$B$8142,RESUMEN!AU3,'TODOS INV'!$E$2:$E$8142,"CONVERTIDOR DE VOLTAJE")</f>
        <v>0</v>
      </c>
      <c r="AV205" s="15">
        <f>COUNTIFS('TODOS INV'!$B$2:$B$8142,RESUMEN!AV3,'TODOS INV'!$E$2:$E$8142,"CONVERTIDOR DE VOLTAJE")</f>
        <v>0</v>
      </c>
      <c r="AW205" s="15">
        <f>COUNTIFS('TODOS INV'!$B$2:$B$8142,RESUMEN!AW3,'TODOS INV'!$E$2:$E$8142,"CONVERTIDOR DE VOLTAJE")</f>
        <v>0</v>
      </c>
      <c r="AX205" s="15">
        <f>COUNTIFS('TODOS INV'!$B$2:$B$8142,RESUMEN!AX3,'TODOS INV'!$E$2:$E$8142,"CONVERTIDOR DE VOLTAJE")</f>
        <v>0</v>
      </c>
      <c r="AY205" s="15">
        <f>COUNTIFS('TODOS INV'!$B$2:$B$8142,RESUMEN!AY3,'TODOS INV'!$E$2:$E$8142,"CONVERTIDOR DE VOLTAJE")</f>
        <v>0</v>
      </c>
      <c r="AZ205" s="15">
        <f>COUNTIFS('TODOS INV'!$B$2:$B$8142,RESUMEN!AZ3,'TODOS INV'!$E$2:$E$8142,"CONVERTIDOR DE VOLTAJE")</f>
        <v>0</v>
      </c>
      <c r="BA205" s="15">
        <f>COUNTIFS('TODOS INV'!$B$2:$B$8142,RESUMEN!BA3,'TODOS INV'!$E$2:$E$8142,"CONVERTIDOR DE VOLTAJE")</f>
        <v>0</v>
      </c>
      <c r="BB205" s="15">
        <f>COUNTIFS('TODOS INV'!$B$2:$B$8142,RESUMEN!BB3,'TODOS INV'!$E$2:$E$8142,"CONVERTIDOR DE VOLTAJE")</f>
        <v>0</v>
      </c>
      <c r="BC205" s="15">
        <f>COUNTIFS('TODOS INV'!$B$2:$B$8142,RESUMEN!BC3,'TODOS INV'!$E$2:$E$8142,"CONVERTIDOR DE VOLTAJE")</f>
        <v>0</v>
      </c>
      <c r="BD205" s="15">
        <f>COUNTIFS('TODOS INV'!$B$2:$B$8142,RESUMEN!BD3,'TODOS INV'!$E$2:$E$8142,"CONVERTIDOR DE VOLTAJE")</f>
        <v>0</v>
      </c>
      <c r="BE205" s="15">
        <f>COUNTIFS('TODOS INV'!$B$2:$B$8142,RESUMEN!BE3,'TODOS INV'!$E$2:$E$8142,"CONVERTIDOR DE VOLTAJE")</f>
        <v>0</v>
      </c>
      <c r="BF205" s="15">
        <f>COUNTIFS('TODOS INV'!$B$2:$B$8142,RESUMEN!BF3,'TODOS INV'!$E$2:$E$8142,"CONVERTIDOR DE VOLTAJE")</f>
        <v>0</v>
      </c>
      <c r="BG205" s="15">
        <f>COUNTIFS('TODOS INV'!$B$2:$B$8142,RESUMEN!BG3,'TODOS INV'!$E$2:$E$8142,"CONVERTIDOR DE VOLTAJE")</f>
        <v>0</v>
      </c>
      <c r="BH205" s="15">
        <f>COUNTIFS('TODOS INV'!$B$2:$B$8142,RESUMEN!BH3,'TODOS INV'!$E$2:$E$8142,"CONVERTIDOR DE VOLTAJE")</f>
        <v>0</v>
      </c>
      <c r="BI205" s="15">
        <f>COUNTIFS('TODOS INV'!$B$2:$B$8142,RESUMEN!BI3,'TODOS INV'!$E$2:$E$8142,"CONVERTIDOR DE VOLTAJE")</f>
        <v>2</v>
      </c>
      <c r="BJ205" s="15">
        <f>COUNTIFS('TODOS INV'!$B$2:$B$8142,RESUMEN!BJ3,'TODOS INV'!$E$2:$E$8142,"CONVERTIDOR DE VOLTAJE")</f>
        <v>0</v>
      </c>
      <c r="BK205" s="15">
        <f>COUNTIFS('TODOS INV'!$B$2:$B$8142,RESUMEN!BK3,'TODOS INV'!$E$2:$E$8142,"CONVERTIDOR DE VOLTAJE")</f>
        <v>0</v>
      </c>
      <c r="BL205" s="15">
        <f>COUNTIFS('TODOS INV'!$B$2:$B$8142,RESUMEN!BL3,'TODOS INV'!$E$2:$E$8142,"CONVERTIDOR DE VOLTAJE")</f>
        <v>0</v>
      </c>
      <c r="BM205" s="15">
        <f>COUNTIFS('TODOS INV'!$B$2:$B$8142,RESUMEN!BM3,'TODOS INV'!$E$2:$E$8142,"CONVERTIDOR DE VOLTAJE")</f>
        <v>0</v>
      </c>
      <c r="BN205" s="15">
        <f>COUNTIFS('TODOS INV'!$B$2:$B$8142,RESUMEN!BN3,'TODOS INV'!$E$2:$E$8142,"CONVERTIDOR DE VOLTAJE")</f>
        <v>0</v>
      </c>
      <c r="BO205" s="15">
        <f>COUNTIFS('TODOS INV'!$B$2:$B$8142,RESUMEN!BO3,'TODOS INV'!$E$2:$E$8142,"CONVERTIDOR DE VOLTAJE")</f>
        <v>0</v>
      </c>
      <c r="BP205" s="15">
        <f>COUNTIFS('TODOS INV'!$B$2:$B$8142,RESUMEN!BP3,'TODOS INV'!$E$2:$E$8142,"CONVERTIDOR DE VOLTAJE")</f>
        <v>0</v>
      </c>
      <c r="BQ205" s="15">
        <f>COUNTIFS('TODOS INV'!$B$2:$B$8142,RESUMEN!BQ3,'TODOS INV'!$E$2:$E$8142,"CONVERTIDOR DE VOLTAJE")</f>
        <v>0</v>
      </c>
      <c r="BR205" s="15">
        <f>COUNTIFS('TODOS INV'!$B$2:$B$8142,RESUMEN!BR3,'TODOS INV'!$E$2:$E$8142,"CONVERTIDOR DE VOLTAJE")</f>
        <v>0</v>
      </c>
      <c r="BS205" s="15">
        <f>COUNTIFS('TODOS INV'!$B$2:$B$8142,RESUMEN!BS3,'TODOS INV'!$E$2:$E$8142,"CONVERTIDOR DE VOLTAJE")</f>
        <v>0</v>
      </c>
      <c r="BT205" s="15">
        <f>COUNTIFS('TODOS INV'!$B$2:$B$8142,RESUMEN!BT3,'TODOS INV'!$E$2:$E$8142,"CONVERTIDOR DE VOLTAJE")</f>
        <v>0</v>
      </c>
      <c r="BU205" s="15">
        <f>COUNTIFS('TODOS INV'!$B$2:$B$8142,RESUMEN!BU3,'TODOS INV'!$E$2:$E$8142,"CONVERTIDOR DE VOLTAJE")</f>
        <v>0</v>
      </c>
      <c r="BV205" s="15">
        <f>COUNTIFS('TODOS INV'!$B$2:$B$8142,RESUMEN!BV3,'TODOS INV'!$E$2:$E$8142,"CONVERTIDOR DE VOLTAJE")</f>
        <v>0</v>
      </c>
      <c r="BW205" s="15">
        <f>COUNTIFS('TODOS INV'!$B$2:$B$8142,RESUMEN!BW3,'TODOS INV'!$E$2:$E$8142,"CONVERTIDOR DE VOLTAJE")</f>
        <v>0</v>
      </c>
      <c r="BX205" s="15">
        <f>COUNTIFS('TODOS INV'!$B$2:$B$8142,RESUMEN!BX3,'TODOS INV'!$E$2:$E$8142,"CONVERTIDOR DE VOLTAJE")</f>
        <v>0</v>
      </c>
      <c r="BY205" s="15">
        <f>COUNTIFS('TODOS INV'!$B$2:$B$8142,RESUMEN!BY3,'TODOS INV'!$E$2:$E$8142,"CONVERTIDOR DE VOLTAJE")</f>
        <v>0</v>
      </c>
      <c r="BZ205" s="15">
        <f>COUNTIFS('TODOS INV'!$B$2:$B$8142,RESUMEN!BZ3,'TODOS INV'!$E$2:$E$8142,"CONVERTIDOR DE VOLTAJE")</f>
        <v>0</v>
      </c>
      <c r="CA205" s="15">
        <f>COUNTIFS('TODOS INV'!$B$2:$B$8142,RESUMEN!CA3,'TODOS INV'!$E$2:$E$8142,"CONVERTIDOR DE VOLTAJE")</f>
        <v>0</v>
      </c>
      <c r="CB205" s="15">
        <f>COUNTIFS('TODOS INV'!$B$2:$B$8142,RESUMEN!CB3,'TODOS INV'!$E$2:$E$8142,"CONVERTIDOR DE VOLTAJE")</f>
        <v>0</v>
      </c>
      <c r="CC205" s="15">
        <f>COUNTIFS('TODOS INV'!$B$2:$B$8142,RESUMEN!CC3,'TODOS INV'!$E$2:$E$8142,"CONVERTIDOR DE VOLTAJE")</f>
        <v>0</v>
      </c>
      <c r="CD205" s="15">
        <f>COUNTIFS('TODOS INV'!$B$2:$B$8142,RESUMEN!CD3,'TODOS INV'!$E$2:$E$8142,"CONVERTIDOR DE VOLTAJE")</f>
        <v>0</v>
      </c>
      <c r="CE205" s="15">
        <f>COUNTIFS('TODOS INV'!$B$2:$B$8142,RESUMEN!CE3,'TODOS INV'!$E$2:$E$8142,"CONVERTIDOR DE VOLTAJE")</f>
        <v>0</v>
      </c>
      <c r="CF205" s="15">
        <f>COUNTIFS('TODOS INV'!$B$2:$B$8142,RESUMEN!CF3,'TODOS INV'!$E$2:$E$8142,"CONVERTIDOR DE VOLTAJE")</f>
        <v>0</v>
      </c>
      <c r="CG205" s="15">
        <f>COUNTIFS('TODOS INV'!$B$2:$B$8142,RESUMEN!CG3,'TODOS INV'!$E$2:$E$8142,"CONVERTIDOR DE VOLTAJE")</f>
        <v>0</v>
      </c>
      <c r="CH205" s="15">
        <f>COUNTIFS('TODOS INV'!$B$2:$B$8142,RESUMEN!CH3,'TODOS INV'!$E$2:$E$8142,"CONVERTIDOR DE VOLTAJE")</f>
        <v>0</v>
      </c>
      <c r="CI205" s="15">
        <f>COUNTIFS('TODOS INV'!$B$2:$B$8142,RESUMEN!CI3,'TODOS INV'!$E$2:$E$8142,"CONVERTIDOR DE VOLTAJE")</f>
        <v>0</v>
      </c>
      <c r="CJ205" s="15">
        <f>COUNTIFS('TODOS INV'!$B$2:$B$8142,RESUMEN!CJ3,'TODOS INV'!$E$2:$E$8142,"CONVERTIDOR DE VOLTAJE")</f>
        <v>0</v>
      </c>
      <c r="CK205" s="15">
        <f>COUNTIFS('TODOS INV'!$B$2:$B$8142,RESUMEN!CK3,'TODOS INV'!$E$2:$E$8142,"CONVERTIDOR DE VOLTAJE")</f>
        <v>0</v>
      </c>
      <c r="CL205" s="15">
        <f>COUNTIFS('TODOS INV'!$B$2:$B$8142,RESUMEN!CL3,'TODOS INV'!$E$2:$E$8142,"CONVERTIDOR DE VOLTAJE")</f>
        <v>0</v>
      </c>
      <c r="CM205" s="15">
        <f>COUNTIFS('TODOS INV'!$B$2:$B$8142,RESUMEN!CM3,'TODOS INV'!$E$2:$E$8142,"CONVERTIDOR DE VOLTAJE")</f>
        <v>0</v>
      </c>
      <c r="CN205" s="15">
        <f>COUNTIFS('TODOS INV'!$B$2:$B$8142,RESUMEN!CN3,'TODOS INV'!$E$2:$E$8142,"CONVERTIDOR DE VOLTAJE")</f>
        <v>0</v>
      </c>
      <c r="CO205" s="15">
        <f>COUNTIFS('TODOS INV'!$B$2:$B$8142,RESUMEN!CO3,'TODOS INV'!$E$2:$E$8142,"CONVERTIDOR DE VOLTAJE")</f>
        <v>0</v>
      </c>
      <c r="CP205" s="15">
        <f>COUNTIFS('TODOS INV'!$B$2:$B$8142,RESUMEN!CP3,'TODOS INV'!$E$2:$E$8142,"CONVERTIDOR DE VOLTAJE")</f>
        <v>0</v>
      </c>
      <c r="CQ205" s="15">
        <f>COUNTIFS('TODOS INV'!$B$2:$B$8142,RESUMEN!CQ3,'TODOS INV'!$E$2:$E$8142,"CONVERTIDOR DE VOLTAJE")</f>
        <v>0</v>
      </c>
      <c r="CR205" s="15">
        <f>COUNTIFS('TODOS INV'!$B$2:$B$8142,RESUMEN!CR3,'TODOS INV'!$E$2:$E$8142,"CONVERTIDOR DE VOLTAJE")</f>
        <v>0</v>
      </c>
      <c r="CS205" s="15">
        <f>COUNTIFS('TODOS INV'!$B$2:$B$8142,RESUMEN!CS3,'TODOS INV'!$E$2:$E$8142,"CONVERTIDOR DE VOLTAJE")</f>
        <v>0</v>
      </c>
      <c r="CT205" s="15">
        <f>COUNTIFS('TODOS INV'!$B$2:$B$8142,RESUMEN!CT3,'TODOS INV'!$E$2:$E$8142,"CONVERTIDOR DE VOLTAJE")</f>
        <v>0</v>
      </c>
      <c r="CU205" s="15">
        <f>COUNTIFS('TODOS INV'!$B$2:$B$8142,RESUMEN!CU3,'TODOS INV'!$E$2:$E$8142,"CONVERTIDOR DE VOLTAJE")</f>
        <v>0</v>
      </c>
      <c r="CV205" s="15">
        <f>COUNTIFS('TODOS INV'!$B$2:$B$8142,RESUMEN!CV3,'TODOS INV'!$E$2:$E$8142,"CONVERTIDOR DE VOLTAJE")</f>
        <v>0</v>
      </c>
      <c r="CW205" s="15">
        <f>COUNTIFS('TODOS INV'!$B$2:$B$8142,RESUMEN!CW3,'TODOS INV'!$E$2:$E$8142,"CONVERTIDOR DE VOLTAJE")</f>
        <v>0</v>
      </c>
      <c r="CX205" s="15">
        <f>COUNTIFS('TODOS INV'!$B$2:$B$8142,RESUMEN!CX3,'TODOS INV'!$E$2:$E$8142,"CONVERTIDOR DE VOLTAJE")</f>
        <v>0</v>
      </c>
      <c r="CY205" s="15">
        <f>COUNTIFS('TODOS INV'!$B$2:$B$8142,RESUMEN!CY3,'TODOS INV'!$E$2:$E$8142,"CONVERTIDOR DE VOLTAJE")</f>
        <v>0</v>
      </c>
      <c r="CZ205" s="15">
        <f>COUNTIFS('TODOS INV'!$B$2:$B$8142,RESUMEN!CZ3,'TODOS INV'!$E$2:$E$8142,"CONVERTIDOR DE VOLTAJE")</f>
        <v>0</v>
      </c>
      <c r="DA205" s="15">
        <f>COUNTIFS('TODOS INV'!$B$2:$B$8142,RESUMEN!DA3,'TODOS INV'!$E$2:$E$8142,"CONVERTIDOR DE VOLTAJE")</f>
        <v>0</v>
      </c>
      <c r="DB205" s="15">
        <f>COUNTIFS('TODOS INV'!$B$2:$B$8142,RESUMEN!DB3,'TODOS INV'!$E$2:$E$8142,"CONVERTIDOR DE VOLTAJE")</f>
        <v>0</v>
      </c>
      <c r="DC205" s="15">
        <f>COUNTIFS('TODOS INV'!$B$2:$B$8142,RESUMEN!DC3,'TODOS INV'!$E$2:$E$8142,"CONVERTIDOR DE VOLTAJE")</f>
        <v>0</v>
      </c>
      <c r="DD205" s="15">
        <f>COUNTIFS('TODOS INV'!$B$2:$B$8142,RESUMEN!DD3,'TODOS INV'!$E$2:$E$8142,"CONVERTIDOR DE VOLTAJE")</f>
        <v>0</v>
      </c>
      <c r="DE205" s="15">
        <f>COUNTIFS('TODOS INV'!$B$2:$B$8142,RESUMEN!DE3,'TODOS INV'!$E$2:$E$8142,"CONVERTIDOR DE VOLTAJE")</f>
        <v>0</v>
      </c>
      <c r="DF205" s="15">
        <f>COUNTIFS('TODOS INV'!$B$2:$B$8142,RESUMEN!DF3,'TODOS INV'!$E$2:$E$8142,"CONVERTIDOR DE VOLTAJE")</f>
        <v>0</v>
      </c>
      <c r="DG205" s="15">
        <f>COUNTIFS('TODOS INV'!$B$2:$B$8142,RESUMEN!DG3,'TODOS INV'!$E$2:$E$8142,"CONVERTIDOR DE VOLTAJE")</f>
        <v>0</v>
      </c>
      <c r="DH205" s="15">
        <f>COUNTIFS('TODOS INV'!$B$2:$B$8142,RESUMEN!DH3,'TODOS INV'!$E$2:$E$8142,"CONVERTIDOR DE VOLTAJE")</f>
        <v>0</v>
      </c>
    </row>
    <row r="206" spans="1:112" x14ac:dyDescent="0.2">
      <c r="A206" s="7">
        <v>203</v>
      </c>
      <c r="B206" s="9" t="s">
        <v>3569</v>
      </c>
      <c r="C206" s="15">
        <f>COUNTIFS('TODOS INV'!$B$2:$B$8142,RESUMEN!C3,'TODOS INV'!$E$2:$E$8142,"MESITA PARA COMPUTADORA PORTATIL")</f>
        <v>0</v>
      </c>
      <c r="D206" s="15">
        <f>COUNTIFS('TODOS INV'!$B$2:$B$8142,RESUMEN!D3,'TODOS INV'!$E$2:$E$8142,"MESITA PARA COMPUTADORA PORTATIL")</f>
        <v>0</v>
      </c>
      <c r="E206" s="15">
        <f>COUNTIFS('TODOS INV'!$B$2:$B$8142,RESUMEN!E3,'TODOS INV'!$E$2:$E$8142,"MESITA PARA COMPUTADORA PORTATIL")</f>
        <v>0</v>
      </c>
      <c r="F206" s="15">
        <f>COUNTIFS('TODOS INV'!$B$2:$B$8142,RESUMEN!F3,'TODOS INV'!$E$2:$E$8142,"MESITA PARA COMPUTADORA PORTATIL")</f>
        <v>0</v>
      </c>
      <c r="G206" s="15">
        <f>COUNTIFS('TODOS INV'!$B$2:$B$8142,RESUMEN!G3,'TODOS INV'!$E$2:$E$8142,"MESITA PARA COMPUTADORA PORTATIL")</f>
        <v>0</v>
      </c>
      <c r="H206" s="15">
        <f>COUNTIFS('TODOS INV'!$B$2:$B$8142,RESUMEN!H3,'TODOS INV'!$E$2:$E$8142,"MESITA PARA COMPUTADORA PORTATIL")</f>
        <v>0</v>
      </c>
      <c r="I206" s="15">
        <f>COUNTIFS('TODOS INV'!$B$2:$B$8142,RESUMEN!I3,'TODOS INV'!$E$2:$E$8142,"MESITA PARA COMPUTADORA PORTATIL")</f>
        <v>0</v>
      </c>
      <c r="J206" s="15">
        <f>COUNTIFS('TODOS INV'!$B$2:$B$8142,RESUMEN!J3,'TODOS INV'!$E$2:$E$8142,"MESITA PARA COMPUTADORA PORTATIL")</f>
        <v>0</v>
      </c>
      <c r="K206" s="15">
        <f>COUNTIFS('TODOS INV'!$B$2:$B$8142,RESUMEN!K3,'TODOS INV'!$E$2:$E$8142,"MESITA PARA COMPUTADORA PORTATIL")</f>
        <v>0</v>
      </c>
      <c r="L206" s="15">
        <f>COUNTIFS('TODOS INV'!$B$2:$B$8142,RESUMEN!L3,'TODOS INV'!$E$2:$E$8142,"MESITA PARA COMPUTADORA PORTATIL")</f>
        <v>0</v>
      </c>
      <c r="M206" s="15">
        <f>COUNTIFS('TODOS INV'!$B$2:$B$8142,RESUMEN!M3,'TODOS INV'!$E$2:$E$8142,"MESITA PARA COMPUTADORA PORTATIL")</f>
        <v>0</v>
      </c>
      <c r="N206" s="15">
        <f>COUNTIFS('TODOS INV'!$B$2:$B$8142,RESUMEN!N3,'TODOS INV'!$E$2:$E$8142,"MESITA PARA COMPUTADORA PORTATIL")</f>
        <v>0</v>
      </c>
      <c r="O206" s="15">
        <f>COUNTIFS('TODOS INV'!$B$2:$B$8142,RESUMEN!O3,'TODOS INV'!$E$2:$E$8142,"MESITA PARA COMPUTADORA PORTATIL")</f>
        <v>0</v>
      </c>
      <c r="P206" s="15">
        <f>COUNTIFS('TODOS INV'!$B$2:$B$8142,RESUMEN!P3,'TODOS INV'!$E$2:$E$8142,"MESITA PARA COMPUTADORA PORTATIL")</f>
        <v>0</v>
      </c>
      <c r="Q206" s="15">
        <f>COUNTIFS('TODOS INV'!$B$2:$B$8142,RESUMEN!Q3,'TODOS INV'!$E$2:$E$8142,"MESITA PARA COMPUTADORA PORTATIL")</f>
        <v>0</v>
      </c>
      <c r="R206" s="15">
        <f>COUNTIFS('TODOS INV'!$B$2:$B$8142,RESUMEN!R3,'TODOS INV'!$E$2:$E$8142,"MESITA PARA COMPUTADORA PORTATIL")</f>
        <v>0</v>
      </c>
      <c r="S206" s="15">
        <f>COUNTIFS('TODOS INV'!$B$2:$B$8142,RESUMEN!S3,'TODOS INV'!$E$2:$E$8142,"MESITA PARA COMPUTADORA PORTATIL")</f>
        <v>0</v>
      </c>
      <c r="T206" s="15">
        <f>COUNTIFS('TODOS INV'!$B$2:$B$8142,RESUMEN!T3,'TODOS INV'!$E$2:$E$8142,"MESITA PARA COMPUTADORA PORTATIL")</f>
        <v>0</v>
      </c>
      <c r="U206" s="15">
        <f>COUNTIFS('TODOS INV'!$B$2:$B$8142,RESUMEN!U3,'TODOS INV'!$E$2:$E$8142,"MESITA PARA COMPUTADORA PORTATIL")</f>
        <v>0</v>
      </c>
      <c r="V206" s="15">
        <f>COUNTIFS('TODOS INV'!$B$2:$B$8142,RESUMEN!V3,'TODOS INV'!$E$2:$E$8142,"MESITA PARA COMPUTADORA PORTATIL")</f>
        <v>0</v>
      </c>
      <c r="W206" s="15">
        <f>COUNTIFS('TODOS INV'!$B$2:$B$8142,RESUMEN!W3,'TODOS INV'!$E$2:$E$8142,"MESITA PARA COMPUTADORA PORTATIL")</f>
        <v>0</v>
      </c>
      <c r="X206" s="15">
        <f>COUNTIFS('TODOS INV'!$B$2:$B$8142,RESUMEN!X3,'TODOS INV'!$E$2:$E$8142,"MESITA PARA COMPUTADORA PORTATIL")</f>
        <v>0</v>
      </c>
      <c r="Y206" s="15">
        <f>COUNTIFS('TODOS INV'!$B$2:$B$8142,RESUMEN!Y3,'TODOS INV'!$E$2:$E$8142,"MESITA PARA COMPUTADORA PORTATIL")</f>
        <v>0</v>
      </c>
      <c r="Z206" s="15">
        <f>COUNTIFS('TODOS INV'!$B$2:$B$8142,RESUMEN!Z3,'TODOS INV'!$E$2:$E$8142,"MESITA PARA COMPUTADORA PORTATIL")</f>
        <v>0</v>
      </c>
      <c r="AA206" s="15">
        <f>COUNTIFS('TODOS INV'!$B$2:$B$8142,RESUMEN!AA3,'TODOS INV'!$E$2:$E$8142,"MESITA PARA COMPUTADORA PORTATIL")</f>
        <v>0</v>
      </c>
      <c r="AB206" s="15">
        <f>COUNTIFS('TODOS INV'!$B$2:$B$8142,RESUMEN!AB3,'TODOS INV'!$E$2:$E$8142,"MESITA PARA COMPUTADORA PORTATIL")</f>
        <v>0</v>
      </c>
      <c r="AC206" s="15">
        <f>COUNTIFS('TODOS INV'!$B$2:$B$8142,RESUMEN!AC3,'TODOS INV'!$E$2:$E$8142,"MESITA PARA COMPUTADORA PORTATIL")</f>
        <v>0</v>
      </c>
      <c r="AD206" s="15">
        <f>COUNTIFS('TODOS INV'!$B$2:$B$8142,RESUMEN!AD3,'TODOS INV'!$E$2:$E$8142,"MESITA PARA COMPUTADORA PORTATIL")</f>
        <v>0</v>
      </c>
      <c r="AE206" s="15">
        <f>COUNTIFS('TODOS INV'!$B$2:$B$8142,RESUMEN!AE3,'TODOS INV'!$E$2:$E$8142,"MESITA PARA COMPUTADORA PORTATIL")</f>
        <v>0</v>
      </c>
      <c r="AF206" s="15">
        <f>COUNTIFS('TODOS INV'!$B$2:$B$8142,RESUMEN!AF3,'TODOS INV'!$E$2:$E$8142,"MESITA PARA COMPUTADORA PORTATIL")</f>
        <v>0</v>
      </c>
      <c r="AG206" s="15">
        <f>COUNTIFS('TODOS INV'!$B$2:$B$8142,RESUMEN!AG3,'TODOS INV'!$E$2:$E$8142,"MESITA PARA COMPUTADORA PORTATIL")</f>
        <v>0</v>
      </c>
      <c r="AH206" s="15">
        <f>COUNTIFS('TODOS INV'!$B$2:$B$8142,RESUMEN!AH3,'TODOS INV'!$E$2:$E$8142,"MESITA PARA COMPUTADORA PORTATIL")</f>
        <v>0</v>
      </c>
      <c r="AI206" s="15">
        <f>COUNTIFS('TODOS INV'!$B$2:$B$8142,RESUMEN!AI3,'TODOS INV'!$E$2:$E$8142,"MESITA PARA COMPUTADORA PORTATIL")</f>
        <v>0</v>
      </c>
      <c r="AJ206" s="15">
        <f>COUNTIFS('TODOS INV'!$B$2:$B$8142,RESUMEN!AJ3,'TODOS INV'!$E$2:$E$8142,"MESITA PARA COMPUTADORA PORTATIL")</f>
        <v>0</v>
      </c>
      <c r="AK206" s="15">
        <f>COUNTIFS('TODOS INV'!$B$2:$B$8142,RESUMEN!AK3,'TODOS INV'!$E$2:$E$8142,"MESITA PARA COMPUTADORA PORTATIL")</f>
        <v>0</v>
      </c>
      <c r="AL206" s="15">
        <f>COUNTIFS('TODOS INV'!$B$2:$B$8142,RESUMEN!AL3,'TODOS INV'!$E$2:$E$8142,"MESITA PARA COMPUTADORA PORTATIL")</f>
        <v>0</v>
      </c>
      <c r="AM206" s="15">
        <f>COUNTIFS('TODOS INV'!$B$2:$B$8142,RESUMEN!AM3,'TODOS INV'!$E$2:$E$8142,"MESITA PARA COMPUTADORA PORTATIL")</f>
        <v>0</v>
      </c>
      <c r="AN206" s="15">
        <f>COUNTIFS('TODOS INV'!$B$2:$B$8142,RESUMEN!AN3,'TODOS INV'!$E$2:$E$8142,"MESITA PARA COMPUTADORA PORTATIL")</f>
        <v>0</v>
      </c>
      <c r="AO206" s="15">
        <f>COUNTIFS('TODOS INV'!$B$2:$B$8142,RESUMEN!AO3,'TODOS INV'!$E$2:$E$8142,"MESITA PARA COMPUTADORA PORTATIL")</f>
        <v>0</v>
      </c>
      <c r="AP206" s="15">
        <f>COUNTIFS('TODOS INV'!$B$2:$B$8142,RESUMEN!AP3,'TODOS INV'!$E$2:$E$8142,"MESITA PARA COMPUTADORA PORTATIL")</f>
        <v>0</v>
      </c>
      <c r="AQ206" s="15">
        <f>COUNTIFS('TODOS INV'!$B$2:$B$8142,RESUMEN!AQ3,'TODOS INV'!$E$2:$E$8142,"MESITA PARA COMPUTADORA PORTATIL")</f>
        <v>0</v>
      </c>
      <c r="AR206" s="15">
        <f>COUNTIFS('TODOS INV'!$B$2:$B$8142,RESUMEN!AR3,'TODOS INV'!$E$2:$E$8142,"MESITA PARA COMPUTADORA PORTATIL")</f>
        <v>0</v>
      </c>
      <c r="AS206" s="15">
        <f>COUNTIFS('TODOS INV'!$B$2:$B$8142,RESUMEN!AS3,'TODOS INV'!$E$2:$E$8142,"MESITA PARA COMPUTADORA PORTATIL")</f>
        <v>0</v>
      </c>
      <c r="AT206" s="15">
        <f>COUNTIFS('TODOS INV'!$B$2:$B$8142,RESUMEN!AT3,'TODOS INV'!$E$2:$E$8142,"MESITA PARA COMPUTADORA PORTATIL")</f>
        <v>0</v>
      </c>
      <c r="AU206" s="15">
        <f>COUNTIFS('TODOS INV'!$B$2:$B$8142,RESUMEN!AU3,'TODOS INV'!$E$2:$E$8142,"MESITA PARA COMPUTADORA PORTATIL")</f>
        <v>0</v>
      </c>
      <c r="AV206" s="15">
        <f>COUNTIFS('TODOS INV'!$B$2:$B$8142,RESUMEN!AV3,'TODOS INV'!$E$2:$E$8142,"MESITA PARA COMPUTADORA PORTATIL")</f>
        <v>0</v>
      </c>
      <c r="AW206" s="15">
        <f>COUNTIFS('TODOS INV'!$B$2:$B$8142,RESUMEN!AW3,'TODOS INV'!$E$2:$E$8142,"MESITA PARA COMPUTADORA PORTATIL")</f>
        <v>0</v>
      </c>
      <c r="AX206" s="15">
        <f>COUNTIFS('TODOS INV'!$B$2:$B$8142,RESUMEN!AX3,'TODOS INV'!$E$2:$E$8142,"MESITA PARA COMPUTADORA PORTATIL")</f>
        <v>0</v>
      </c>
      <c r="AY206" s="15">
        <f>COUNTIFS('TODOS INV'!$B$2:$B$8142,RESUMEN!AY3,'TODOS INV'!$E$2:$E$8142,"MESITA PARA COMPUTADORA PORTATIL")</f>
        <v>0</v>
      </c>
      <c r="AZ206" s="15">
        <f>COUNTIFS('TODOS INV'!$B$2:$B$8142,RESUMEN!AZ3,'TODOS INV'!$E$2:$E$8142,"MESITA PARA COMPUTADORA PORTATIL")</f>
        <v>0</v>
      </c>
      <c r="BA206" s="15">
        <f>COUNTIFS('TODOS INV'!$B$2:$B$8142,RESUMEN!BA3,'TODOS INV'!$E$2:$E$8142,"MESITA PARA COMPUTADORA PORTATIL")</f>
        <v>0</v>
      </c>
      <c r="BB206" s="15">
        <f>COUNTIFS('TODOS INV'!$B$2:$B$8142,RESUMEN!BB3,'TODOS INV'!$E$2:$E$8142,"MESITA PARA COMPUTADORA PORTATIL")</f>
        <v>0</v>
      </c>
      <c r="BC206" s="15">
        <f>COUNTIFS('TODOS INV'!$B$2:$B$8142,RESUMEN!BC3,'TODOS INV'!$E$2:$E$8142,"MESITA PARA COMPUTADORA PORTATIL")</f>
        <v>0</v>
      </c>
      <c r="BD206" s="15">
        <f>COUNTIFS('TODOS INV'!$B$2:$B$8142,RESUMEN!BD3,'TODOS INV'!$E$2:$E$8142,"MESITA PARA COMPUTADORA PORTATIL")</f>
        <v>0</v>
      </c>
      <c r="BE206" s="15">
        <f>COUNTIFS('TODOS INV'!$B$2:$B$8142,RESUMEN!BE3,'TODOS INV'!$E$2:$E$8142,"MESITA PARA COMPUTADORA PORTATIL")</f>
        <v>0</v>
      </c>
      <c r="BF206" s="15">
        <f>COUNTIFS('TODOS INV'!$B$2:$B$8142,RESUMEN!BF3,'TODOS INV'!$E$2:$E$8142,"MESITA PARA COMPUTADORA PORTATIL")</f>
        <v>0</v>
      </c>
      <c r="BG206" s="15">
        <f>COUNTIFS('TODOS INV'!$B$2:$B$8142,RESUMEN!BG3,'TODOS INV'!$E$2:$E$8142,"MESITA PARA COMPUTADORA PORTATIL")</f>
        <v>0</v>
      </c>
      <c r="BH206" s="15">
        <f>COUNTIFS('TODOS INV'!$B$2:$B$8142,RESUMEN!BH3,'TODOS INV'!$E$2:$E$8142,"MESITA PARA COMPUTADORA PORTATIL")</f>
        <v>1</v>
      </c>
      <c r="BI206" s="15">
        <f>COUNTIFS('TODOS INV'!$B$2:$B$8142,RESUMEN!BI3,'TODOS INV'!$E$2:$E$8142,"MESITA PARA COMPUTADORA PORTATIL")</f>
        <v>0</v>
      </c>
      <c r="BJ206" s="15">
        <f>COUNTIFS('TODOS INV'!$B$2:$B$8142,RESUMEN!BJ3,'TODOS INV'!$E$2:$E$8142,"MESITA PARA COMPUTADORA PORTATIL")</f>
        <v>0</v>
      </c>
      <c r="BK206" s="15">
        <f>COUNTIFS('TODOS INV'!$B$2:$B$8142,RESUMEN!BK3,'TODOS INV'!$E$2:$E$8142,"MESITA PARA COMPUTADORA PORTATIL")</f>
        <v>0</v>
      </c>
      <c r="BL206" s="15">
        <f>COUNTIFS('TODOS INV'!$B$2:$B$8142,RESUMEN!BL3,'TODOS INV'!$E$2:$E$8142,"MESITA PARA COMPUTADORA PORTATIL")</f>
        <v>0</v>
      </c>
      <c r="BM206" s="15">
        <f>COUNTIFS('TODOS INV'!$B$2:$B$8142,RESUMEN!BM3,'TODOS INV'!$E$2:$E$8142,"MESITA PARA COMPUTADORA PORTATIL")</f>
        <v>0</v>
      </c>
      <c r="BN206" s="15">
        <f>COUNTIFS('TODOS INV'!$B$2:$B$8142,RESUMEN!BN3,'TODOS INV'!$E$2:$E$8142,"MESITA PARA COMPUTADORA PORTATIL")</f>
        <v>0</v>
      </c>
      <c r="BO206" s="15">
        <f>COUNTIFS('TODOS INV'!$B$2:$B$8142,RESUMEN!BO3,'TODOS INV'!$E$2:$E$8142,"MESITA PARA COMPUTADORA PORTATIL")</f>
        <v>0</v>
      </c>
      <c r="BP206" s="15">
        <f>COUNTIFS('TODOS INV'!$B$2:$B$8142,RESUMEN!BP3,'TODOS INV'!$E$2:$E$8142,"MESITA PARA COMPUTADORA PORTATIL")</f>
        <v>0</v>
      </c>
      <c r="BQ206" s="15">
        <f>COUNTIFS('TODOS INV'!$B$2:$B$8142,RESUMEN!BQ3,'TODOS INV'!$E$2:$E$8142,"MESITA PARA COMPUTADORA PORTATIL")</f>
        <v>0</v>
      </c>
      <c r="BR206" s="15">
        <f>COUNTIFS('TODOS INV'!$B$2:$B$8142,RESUMEN!BR3,'TODOS INV'!$E$2:$E$8142,"MESITA PARA COMPUTADORA PORTATIL")</f>
        <v>0</v>
      </c>
      <c r="BS206" s="15">
        <f>COUNTIFS('TODOS INV'!$B$2:$B$8142,RESUMEN!BS3,'TODOS INV'!$E$2:$E$8142,"MESITA PARA COMPUTADORA PORTATIL")</f>
        <v>0</v>
      </c>
      <c r="BT206" s="15">
        <f>COUNTIFS('TODOS INV'!$B$2:$B$8142,RESUMEN!BT3,'TODOS INV'!$E$2:$E$8142,"MESITA PARA COMPUTADORA PORTATIL")</f>
        <v>0</v>
      </c>
      <c r="BU206" s="15">
        <f>COUNTIFS('TODOS INV'!$B$2:$B$8142,RESUMEN!BU3,'TODOS INV'!$E$2:$E$8142,"MESITA PARA COMPUTADORA PORTATIL")</f>
        <v>0</v>
      </c>
      <c r="BV206" s="15">
        <f>COUNTIFS('TODOS INV'!$B$2:$B$8142,RESUMEN!BV3,'TODOS INV'!$E$2:$E$8142,"MESITA PARA COMPUTADORA PORTATIL")</f>
        <v>0</v>
      </c>
      <c r="BW206" s="15">
        <f>COUNTIFS('TODOS INV'!$B$2:$B$8142,RESUMEN!BW3,'TODOS INV'!$E$2:$E$8142,"MESITA PARA COMPUTADORA PORTATIL")</f>
        <v>0</v>
      </c>
      <c r="BX206" s="15">
        <f>COUNTIFS('TODOS INV'!$B$2:$B$8142,RESUMEN!BX3,'TODOS INV'!$E$2:$E$8142,"MESITA PARA COMPUTADORA PORTATIL")</f>
        <v>0</v>
      </c>
      <c r="BY206" s="15">
        <f>COUNTIFS('TODOS INV'!$B$2:$B$8142,RESUMEN!BY3,'TODOS INV'!$E$2:$E$8142,"MESITA PARA COMPUTADORA PORTATIL")</f>
        <v>0</v>
      </c>
      <c r="BZ206" s="15">
        <f>COUNTIFS('TODOS INV'!$B$2:$B$8142,RESUMEN!BZ3,'TODOS INV'!$E$2:$E$8142,"MESITA PARA COMPUTADORA PORTATIL")</f>
        <v>0</v>
      </c>
      <c r="CA206" s="15">
        <f>COUNTIFS('TODOS INV'!$B$2:$B$8142,RESUMEN!CA3,'TODOS INV'!$E$2:$E$8142,"MESITA PARA COMPUTADORA PORTATIL")</f>
        <v>0</v>
      </c>
      <c r="CB206" s="15">
        <f>COUNTIFS('TODOS INV'!$B$2:$B$8142,RESUMEN!CB3,'TODOS INV'!$E$2:$E$8142,"MESITA PARA COMPUTADORA PORTATIL")</f>
        <v>0</v>
      </c>
      <c r="CC206" s="15">
        <f>COUNTIFS('TODOS INV'!$B$2:$B$8142,RESUMEN!CC3,'TODOS INV'!$E$2:$E$8142,"MESITA PARA COMPUTADORA PORTATIL")</f>
        <v>0</v>
      </c>
      <c r="CD206" s="15">
        <f>COUNTIFS('TODOS INV'!$B$2:$B$8142,RESUMEN!CD3,'TODOS INV'!$E$2:$E$8142,"MESITA PARA COMPUTADORA PORTATIL")</f>
        <v>0</v>
      </c>
      <c r="CE206" s="15">
        <f>COUNTIFS('TODOS INV'!$B$2:$B$8142,RESUMEN!CE3,'TODOS INV'!$E$2:$E$8142,"MESITA PARA COMPUTADORA PORTATIL")</f>
        <v>0</v>
      </c>
      <c r="CF206" s="15">
        <f>COUNTIFS('TODOS INV'!$B$2:$B$8142,RESUMEN!CF3,'TODOS INV'!$E$2:$E$8142,"MESITA PARA COMPUTADORA PORTATIL")</f>
        <v>0</v>
      </c>
      <c r="CG206" s="15">
        <f>COUNTIFS('TODOS INV'!$B$2:$B$8142,RESUMEN!CG3,'TODOS INV'!$E$2:$E$8142,"MESITA PARA COMPUTADORA PORTATIL")</f>
        <v>0</v>
      </c>
      <c r="CH206" s="15">
        <f>COUNTIFS('TODOS INV'!$B$2:$B$8142,RESUMEN!CH3,'TODOS INV'!$E$2:$E$8142,"MESITA PARA COMPUTADORA PORTATIL")</f>
        <v>0</v>
      </c>
      <c r="CI206" s="15">
        <f>COUNTIFS('TODOS INV'!$B$2:$B$8142,RESUMEN!CI3,'TODOS INV'!$E$2:$E$8142,"MESITA PARA COMPUTADORA PORTATIL")</f>
        <v>0</v>
      </c>
      <c r="CJ206" s="15">
        <f>COUNTIFS('TODOS INV'!$B$2:$B$8142,RESUMEN!CJ3,'TODOS INV'!$E$2:$E$8142,"MESITA PARA COMPUTADORA PORTATIL")</f>
        <v>0</v>
      </c>
      <c r="CK206" s="15">
        <f>COUNTIFS('TODOS INV'!$B$2:$B$8142,RESUMEN!CK3,'TODOS INV'!$E$2:$E$8142,"MESITA PARA COMPUTADORA PORTATIL")</f>
        <v>0</v>
      </c>
      <c r="CL206" s="15">
        <f>COUNTIFS('TODOS INV'!$B$2:$B$8142,RESUMEN!CL3,'TODOS INV'!$E$2:$E$8142,"MESITA PARA COMPUTADORA PORTATIL")</f>
        <v>0</v>
      </c>
      <c r="CM206" s="15">
        <f>COUNTIFS('TODOS INV'!$B$2:$B$8142,RESUMEN!CM3,'TODOS INV'!$E$2:$E$8142,"MESITA PARA COMPUTADORA PORTATIL")</f>
        <v>0</v>
      </c>
      <c r="CN206" s="15">
        <f>COUNTIFS('TODOS INV'!$B$2:$B$8142,RESUMEN!CN3,'TODOS INV'!$E$2:$E$8142,"MESITA PARA COMPUTADORA PORTATIL")</f>
        <v>0</v>
      </c>
      <c r="CO206" s="15">
        <f>COUNTIFS('TODOS INV'!$B$2:$B$8142,RESUMEN!CO3,'TODOS INV'!$E$2:$E$8142,"MESITA PARA COMPUTADORA PORTATIL")</f>
        <v>0</v>
      </c>
      <c r="CP206" s="15">
        <f>COUNTIFS('TODOS INV'!$B$2:$B$8142,RESUMEN!CP3,'TODOS INV'!$E$2:$E$8142,"MESITA PARA COMPUTADORA PORTATIL")</f>
        <v>0</v>
      </c>
      <c r="CQ206" s="15">
        <f>COUNTIFS('TODOS INV'!$B$2:$B$8142,RESUMEN!CQ3,'TODOS INV'!$E$2:$E$8142,"MESITA PARA COMPUTADORA PORTATIL")</f>
        <v>0</v>
      </c>
      <c r="CR206" s="15">
        <f>COUNTIFS('TODOS INV'!$B$2:$B$8142,RESUMEN!CR3,'TODOS INV'!$E$2:$E$8142,"MESITA PARA COMPUTADORA PORTATIL")</f>
        <v>0</v>
      </c>
      <c r="CS206" s="15">
        <f>COUNTIFS('TODOS INV'!$B$2:$B$8142,RESUMEN!CS3,'TODOS INV'!$E$2:$E$8142,"MESITA PARA COMPUTADORA PORTATIL")</f>
        <v>0</v>
      </c>
      <c r="CT206" s="15">
        <f>COUNTIFS('TODOS INV'!$B$2:$B$8142,RESUMEN!CT3,'TODOS INV'!$E$2:$E$8142,"MESITA PARA COMPUTADORA PORTATIL")</f>
        <v>0</v>
      </c>
      <c r="CU206" s="15">
        <f>COUNTIFS('TODOS INV'!$B$2:$B$8142,RESUMEN!CU3,'TODOS INV'!$E$2:$E$8142,"MESITA PARA COMPUTADORA PORTATIL")</f>
        <v>0</v>
      </c>
      <c r="CV206" s="15">
        <f>COUNTIFS('TODOS INV'!$B$2:$B$8142,RESUMEN!CV3,'TODOS INV'!$E$2:$E$8142,"MESITA PARA COMPUTADORA PORTATIL")</f>
        <v>0</v>
      </c>
      <c r="CW206" s="15">
        <f>COUNTIFS('TODOS INV'!$B$2:$B$8142,RESUMEN!CW3,'TODOS INV'!$E$2:$E$8142,"MESITA PARA COMPUTADORA PORTATIL")</f>
        <v>0</v>
      </c>
      <c r="CX206" s="15">
        <f>COUNTIFS('TODOS INV'!$B$2:$B$8142,RESUMEN!CX3,'TODOS INV'!$E$2:$E$8142,"MESITA PARA COMPUTADORA PORTATIL")</f>
        <v>0</v>
      </c>
      <c r="CY206" s="15">
        <f>COUNTIFS('TODOS INV'!$B$2:$B$8142,RESUMEN!CY3,'TODOS INV'!$E$2:$E$8142,"MESITA PARA COMPUTADORA PORTATIL")</f>
        <v>0</v>
      </c>
      <c r="CZ206" s="15">
        <f>COUNTIFS('TODOS INV'!$B$2:$B$8142,RESUMEN!CZ3,'TODOS INV'!$E$2:$E$8142,"MESITA PARA COMPUTADORA PORTATIL")</f>
        <v>0</v>
      </c>
      <c r="DA206" s="15">
        <f>COUNTIFS('TODOS INV'!$B$2:$B$8142,RESUMEN!DA3,'TODOS INV'!$E$2:$E$8142,"MESITA PARA COMPUTADORA PORTATIL")</f>
        <v>0</v>
      </c>
      <c r="DB206" s="15">
        <f>COUNTIFS('TODOS INV'!$B$2:$B$8142,RESUMEN!DB3,'TODOS INV'!$E$2:$E$8142,"MESITA PARA COMPUTADORA PORTATIL")</f>
        <v>0</v>
      </c>
      <c r="DC206" s="15">
        <f>COUNTIFS('TODOS INV'!$B$2:$B$8142,RESUMEN!DC3,'TODOS INV'!$E$2:$E$8142,"MESITA PARA COMPUTADORA PORTATIL")</f>
        <v>0</v>
      </c>
      <c r="DD206" s="15">
        <f>COUNTIFS('TODOS INV'!$B$2:$B$8142,RESUMEN!DD3,'TODOS INV'!$E$2:$E$8142,"MESITA PARA COMPUTADORA PORTATIL")</f>
        <v>0</v>
      </c>
      <c r="DE206" s="15">
        <f>COUNTIFS('TODOS INV'!$B$2:$B$8142,RESUMEN!DE3,'TODOS INV'!$E$2:$E$8142,"MESITA PARA COMPUTADORA PORTATIL")</f>
        <v>0</v>
      </c>
      <c r="DF206" s="15">
        <f>COUNTIFS('TODOS INV'!$B$2:$B$8142,RESUMEN!DF3,'TODOS INV'!$E$2:$E$8142,"MESITA PARA COMPUTADORA PORTATIL")</f>
        <v>0</v>
      </c>
      <c r="DG206" s="15">
        <f>COUNTIFS('TODOS INV'!$B$2:$B$8142,RESUMEN!DG3,'TODOS INV'!$E$2:$E$8142,"MESITA PARA COMPUTADORA PORTATIL")</f>
        <v>0</v>
      </c>
      <c r="DH206" s="15">
        <f>COUNTIFS('TODOS INV'!$B$2:$B$8142,RESUMEN!DH3,'TODOS INV'!$E$2:$E$8142,"MESITA PARA COMPUTADORA PORTATIL")</f>
        <v>0</v>
      </c>
    </row>
    <row r="207" spans="1:112" x14ac:dyDescent="0.2">
      <c r="A207" s="7">
        <v>204</v>
      </c>
      <c r="B207" s="9" t="s">
        <v>3571</v>
      </c>
      <c r="C207" s="15">
        <f>COUNTIFS('TODOS INV'!$B$2:$B$8142,RESUMEN!C3,'TODOS INV'!$E$2:$E$8142,"IMPRESORA LASER")</f>
        <v>0</v>
      </c>
      <c r="D207" s="15">
        <f>COUNTIFS('TODOS INV'!$B$2:$B$8142,RESUMEN!D3,'TODOS INV'!$E$2:$E$8142,"IMPRESORA LASER")</f>
        <v>1</v>
      </c>
      <c r="E207" s="15">
        <f>COUNTIFS('TODOS INV'!$B$2:$B$8142,RESUMEN!E3,'TODOS INV'!$E$2:$E$8142,"IMPRESORA LASER")</f>
        <v>1</v>
      </c>
      <c r="F207" s="15">
        <f>COUNTIFS('TODOS INV'!$B$2:$B$8142,RESUMEN!F3,'TODOS INV'!$E$2:$E$8142,"IMPRESORA LASER")</f>
        <v>0</v>
      </c>
      <c r="G207" s="15">
        <f>COUNTIFS('TODOS INV'!$B$2:$B$8142,RESUMEN!G3,'TODOS INV'!$E$2:$E$8142,"IMPRESORA LASER")</f>
        <v>2</v>
      </c>
      <c r="H207" s="15">
        <f>COUNTIFS('TODOS INV'!$B$2:$B$8142,RESUMEN!H3,'TODOS INV'!$E$2:$E$8142,"IMPRESORA LASER")</f>
        <v>0</v>
      </c>
      <c r="I207" s="15">
        <f>COUNTIFS('TODOS INV'!$B$2:$B$8142,RESUMEN!I3,'TODOS INV'!$E$2:$E$8142,"IMPRESORA LASER")</f>
        <v>0</v>
      </c>
      <c r="J207" s="15">
        <f>COUNTIFS('TODOS INV'!$B$2:$B$8142,RESUMEN!J3,'TODOS INV'!$E$2:$E$8142,"IMPRESORA LASER")</f>
        <v>0</v>
      </c>
      <c r="K207" s="15">
        <f>COUNTIFS('TODOS INV'!$B$2:$B$8142,RESUMEN!K3,'TODOS INV'!$E$2:$E$8142,"IMPRESORA LASER")</f>
        <v>0</v>
      </c>
      <c r="L207" s="15">
        <f>COUNTIFS('TODOS INV'!$B$2:$B$8142,RESUMEN!L3,'TODOS INV'!$E$2:$E$8142,"IMPRESORA LASER")</f>
        <v>0</v>
      </c>
      <c r="M207" s="15">
        <f>COUNTIFS('TODOS INV'!$B$2:$B$8142,RESUMEN!M3,'TODOS INV'!$E$2:$E$8142,"IMPRESORA LASER")</f>
        <v>0</v>
      </c>
      <c r="N207" s="15">
        <f>COUNTIFS('TODOS INV'!$B$2:$B$8142,RESUMEN!N3,'TODOS INV'!$E$2:$E$8142,"IMPRESORA LASER")</f>
        <v>1</v>
      </c>
      <c r="O207" s="15">
        <f>COUNTIFS('TODOS INV'!$B$2:$B$8142,RESUMEN!O3,'TODOS INV'!$E$2:$E$8142,"IMPRESORA LASER")</f>
        <v>1</v>
      </c>
      <c r="P207" s="15">
        <f>COUNTIFS('TODOS INV'!$B$2:$B$8142,RESUMEN!P3,'TODOS INV'!$E$2:$E$8142,"IMPRESORA LASER")</f>
        <v>0</v>
      </c>
      <c r="Q207" s="15">
        <f>COUNTIFS('TODOS INV'!$B$2:$B$8142,RESUMEN!Q3,'TODOS INV'!$E$2:$E$8142,"IMPRESORA LASER")</f>
        <v>2</v>
      </c>
      <c r="R207" s="15">
        <f>COUNTIFS('TODOS INV'!$B$2:$B$8142,RESUMEN!R3,'TODOS INV'!$E$2:$E$8142,"IMPRESORA LASER")</f>
        <v>0</v>
      </c>
      <c r="S207" s="15">
        <f>COUNTIFS('TODOS INV'!$B$2:$B$8142,RESUMEN!S3,'TODOS INV'!$E$2:$E$8142,"IMPRESORA LASER")</f>
        <v>0</v>
      </c>
      <c r="T207" s="15">
        <f>COUNTIFS('TODOS INV'!$B$2:$B$8142,RESUMEN!T3,'TODOS INV'!$E$2:$E$8142,"IMPRESORA LASER")</f>
        <v>0</v>
      </c>
      <c r="U207" s="15">
        <f>COUNTIFS('TODOS INV'!$B$2:$B$8142,RESUMEN!U3,'TODOS INV'!$E$2:$E$8142,"IMPRESORA LASER")</f>
        <v>0</v>
      </c>
      <c r="V207" s="15">
        <f>COUNTIFS('TODOS INV'!$B$2:$B$8142,RESUMEN!V3,'TODOS INV'!$E$2:$E$8142,"IMPRESORA LASER")</f>
        <v>0</v>
      </c>
      <c r="W207" s="15">
        <f>COUNTIFS('TODOS INV'!$B$2:$B$8142,RESUMEN!W3,'TODOS INV'!$E$2:$E$8142,"IMPRESORA LASER")</f>
        <v>0</v>
      </c>
      <c r="X207" s="15">
        <f>COUNTIFS('TODOS INV'!$B$2:$B$8142,RESUMEN!X3,'TODOS INV'!$E$2:$E$8142,"IMPRESORA LASER")</f>
        <v>1</v>
      </c>
      <c r="Y207" s="15">
        <f>COUNTIFS('TODOS INV'!$B$2:$B$8142,RESUMEN!Y3,'TODOS INV'!$E$2:$E$8142,"IMPRESORA LASER")</f>
        <v>0</v>
      </c>
      <c r="Z207" s="15">
        <f>COUNTIFS('TODOS INV'!$B$2:$B$8142,RESUMEN!Z3,'TODOS INV'!$E$2:$E$8142,"IMPRESORA LASER")</f>
        <v>0</v>
      </c>
      <c r="AA207" s="15">
        <f>COUNTIFS('TODOS INV'!$B$2:$B$8142,RESUMEN!AA3,'TODOS INV'!$E$2:$E$8142,"IMPRESORA LASER")</f>
        <v>0</v>
      </c>
      <c r="AB207" s="15">
        <f>COUNTIFS('TODOS INV'!$B$2:$B$8142,RESUMEN!AB3,'TODOS INV'!$E$2:$E$8142,"IMPRESORA LASER")</f>
        <v>0</v>
      </c>
      <c r="AC207" s="15">
        <f>COUNTIFS('TODOS INV'!$B$2:$B$8142,RESUMEN!AC3,'TODOS INV'!$E$2:$E$8142,"IMPRESORA LASER")</f>
        <v>0</v>
      </c>
      <c r="AD207" s="15">
        <f>COUNTIFS('TODOS INV'!$B$2:$B$8142,RESUMEN!AD3,'TODOS INV'!$E$2:$E$8142,"IMPRESORA LASER")</f>
        <v>0</v>
      </c>
      <c r="AE207" s="15">
        <f>COUNTIFS('TODOS INV'!$B$2:$B$8142,RESUMEN!AE3,'TODOS INV'!$E$2:$E$8142,"IMPRESORA LASER")</f>
        <v>2</v>
      </c>
      <c r="AF207" s="15">
        <f>COUNTIFS('TODOS INV'!$B$2:$B$8142,RESUMEN!AF3,'TODOS INV'!$E$2:$E$8142,"IMPRESORA LASER")</f>
        <v>0</v>
      </c>
      <c r="AG207" s="15">
        <f>COUNTIFS('TODOS INV'!$B$2:$B$8142,RESUMEN!AG3,'TODOS INV'!$E$2:$E$8142,"IMPRESORA LASER")</f>
        <v>0</v>
      </c>
      <c r="AH207" s="15">
        <f>COUNTIFS('TODOS INV'!$B$2:$B$8142,RESUMEN!AH3,'TODOS INV'!$E$2:$E$8142,"IMPRESORA LASER")</f>
        <v>0</v>
      </c>
      <c r="AI207" s="15">
        <f>COUNTIFS('TODOS INV'!$B$2:$B$8142,RESUMEN!AI3,'TODOS INV'!$E$2:$E$8142,"IMPRESORA LASER")</f>
        <v>0</v>
      </c>
      <c r="AJ207" s="15">
        <f>COUNTIFS('TODOS INV'!$B$2:$B$8142,RESUMEN!AJ3,'TODOS INV'!$E$2:$E$8142,"IMPRESORA LASER")</f>
        <v>0</v>
      </c>
      <c r="AK207" s="15">
        <f>COUNTIFS('TODOS INV'!$B$2:$B$8142,RESUMEN!AK3,'TODOS INV'!$E$2:$E$8142,"IMPRESORA LASER")</f>
        <v>0</v>
      </c>
      <c r="AL207" s="15">
        <f>COUNTIFS('TODOS INV'!$B$2:$B$8142,RESUMEN!AL3,'TODOS INV'!$E$2:$E$8142,"IMPRESORA LASER")</f>
        <v>0</v>
      </c>
      <c r="AM207" s="15">
        <f>COUNTIFS('TODOS INV'!$B$2:$B$8142,RESUMEN!AM3,'TODOS INV'!$E$2:$E$8142,"IMPRESORA LASER")</f>
        <v>0</v>
      </c>
      <c r="AN207" s="15">
        <f>COUNTIFS('TODOS INV'!$B$2:$B$8142,RESUMEN!AN3,'TODOS INV'!$E$2:$E$8142,"IMPRESORA LASER")</f>
        <v>0</v>
      </c>
      <c r="AO207" s="15">
        <f>COUNTIFS('TODOS INV'!$B$2:$B$8142,RESUMEN!AO3,'TODOS INV'!$E$2:$E$8142,"IMPRESORA LASER")</f>
        <v>0</v>
      </c>
      <c r="AP207" s="15">
        <f>COUNTIFS('TODOS INV'!$B$2:$B$8142,RESUMEN!AP3,'TODOS INV'!$E$2:$E$8142,"IMPRESORA LASER")</f>
        <v>0</v>
      </c>
      <c r="AQ207" s="15">
        <f>COUNTIFS('TODOS INV'!$B$2:$B$8142,RESUMEN!AQ3,'TODOS INV'!$E$2:$E$8142,"IMPRESORA LASER")</f>
        <v>0</v>
      </c>
      <c r="AR207" s="15">
        <f>COUNTIFS('TODOS INV'!$B$2:$B$8142,RESUMEN!AR3,'TODOS INV'!$E$2:$E$8142,"IMPRESORA LASER")</f>
        <v>0</v>
      </c>
      <c r="AS207" s="15">
        <f>COUNTIFS('TODOS INV'!$B$2:$B$8142,RESUMEN!AS3,'TODOS INV'!$E$2:$E$8142,"IMPRESORA LASER")</f>
        <v>1</v>
      </c>
      <c r="AT207" s="15">
        <f>COUNTIFS('TODOS INV'!$B$2:$B$8142,RESUMEN!AT3,'TODOS INV'!$E$2:$E$8142,"IMPRESORA LASER")</f>
        <v>0</v>
      </c>
      <c r="AU207" s="15">
        <f>COUNTIFS('TODOS INV'!$B$2:$B$8142,RESUMEN!AU3,'TODOS INV'!$E$2:$E$8142,"IMPRESORA LASER")</f>
        <v>0</v>
      </c>
      <c r="AV207" s="15">
        <f>COUNTIFS('TODOS INV'!$B$2:$B$8142,RESUMEN!AV3,'TODOS INV'!$E$2:$E$8142,"IMPRESORA LASER")</f>
        <v>0</v>
      </c>
      <c r="AW207" s="15">
        <f>COUNTIFS('TODOS INV'!$B$2:$B$8142,RESUMEN!AW3,'TODOS INV'!$E$2:$E$8142,"IMPRESORA LASER")</f>
        <v>1</v>
      </c>
      <c r="AX207" s="15">
        <f>COUNTIFS('TODOS INV'!$B$2:$B$8142,RESUMEN!AX3,'TODOS INV'!$E$2:$E$8142,"IMPRESORA LASER")</f>
        <v>0</v>
      </c>
      <c r="AY207" s="15">
        <f>COUNTIFS('TODOS INV'!$B$2:$B$8142,RESUMEN!AY3,'TODOS INV'!$E$2:$E$8142,"IMPRESORA LASER")</f>
        <v>0</v>
      </c>
      <c r="AZ207" s="15">
        <f>COUNTIFS('TODOS INV'!$B$2:$B$8142,RESUMEN!AZ3,'TODOS INV'!$E$2:$E$8142,"IMPRESORA LASER")</f>
        <v>0</v>
      </c>
      <c r="BA207" s="15">
        <f>COUNTIFS('TODOS INV'!$B$2:$B$8142,RESUMEN!BA3,'TODOS INV'!$E$2:$E$8142,"IMPRESORA LASER")</f>
        <v>0</v>
      </c>
      <c r="BB207" s="15">
        <f>COUNTIFS('TODOS INV'!$B$2:$B$8142,RESUMEN!BB3,'TODOS INV'!$E$2:$E$8142,"IMPRESORA LASER")</f>
        <v>0</v>
      </c>
      <c r="BC207" s="15">
        <f>COUNTIFS('TODOS INV'!$B$2:$B$8142,RESUMEN!BC3,'TODOS INV'!$E$2:$E$8142,"IMPRESORA LASER")</f>
        <v>0</v>
      </c>
      <c r="BD207" s="15">
        <f>COUNTIFS('TODOS INV'!$B$2:$B$8142,RESUMEN!BD3,'TODOS INV'!$E$2:$E$8142,"IMPRESORA LASER")</f>
        <v>0</v>
      </c>
      <c r="BE207" s="15">
        <f>COUNTIFS('TODOS INV'!$B$2:$B$8142,RESUMEN!BE3,'TODOS INV'!$E$2:$E$8142,"IMPRESORA LASER")</f>
        <v>0</v>
      </c>
      <c r="BF207" s="15">
        <f>COUNTIFS('TODOS INV'!$B$2:$B$8142,RESUMEN!BF3,'TODOS INV'!$E$2:$E$8142,"IMPRESORA LASER")</f>
        <v>0</v>
      </c>
      <c r="BG207" s="15">
        <f>COUNTIFS('TODOS INV'!$B$2:$B$8142,RESUMEN!BG3,'TODOS INV'!$E$2:$E$8142,"IMPRESORA LASER")</f>
        <v>9</v>
      </c>
      <c r="BH207" s="15">
        <f>COUNTIFS('TODOS INV'!$B$2:$B$8142,RESUMEN!BH3,'TODOS INV'!$E$2:$E$8142,"IMPRESORA LASER")</f>
        <v>0</v>
      </c>
      <c r="BI207" s="15">
        <f>COUNTIFS('TODOS INV'!$B$2:$B$8142,RESUMEN!BI3,'TODOS INV'!$E$2:$E$8142,"IMPRESORA LASER")</f>
        <v>0</v>
      </c>
      <c r="BJ207" s="15">
        <f>COUNTIFS('TODOS INV'!$B$2:$B$8142,RESUMEN!BJ3,'TODOS INV'!$E$2:$E$8142,"IMPRESORA LASER")</f>
        <v>0</v>
      </c>
      <c r="BK207" s="15">
        <f>COUNTIFS('TODOS INV'!$B$2:$B$8142,RESUMEN!BK3,'TODOS INV'!$E$2:$E$8142,"IMPRESORA LASER")</f>
        <v>0</v>
      </c>
      <c r="BL207" s="15">
        <f>COUNTIFS('TODOS INV'!$B$2:$B$8142,RESUMEN!BL3,'TODOS INV'!$E$2:$E$8142,"IMPRESORA LASER")</f>
        <v>0</v>
      </c>
      <c r="BM207" s="15">
        <f>COUNTIFS('TODOS INV'!$B$2:$B$8142,RESUMEN!BM3,'TODOS INV'!$E$2:$E$8142,"IMPRESORA LASER")</f>
        <v>0</v>
      </c>
      <c r="BN207" s="15">
        <f>COUNTIFS('TODOS INV'!$B$2:$B$8142,RESUMEN!BN3,'TODOS INV'!$E$2:$E$8142,"IMPRESORA LASER")</f>
        <v>0</v>
      </c>
      <c r="BO207" s="15">
        <f>COUNTIFS('TODOS INV'!$B$2:$B$8142,RESUMEN!BO3,'TODOS INV'!$E$2:$E$8142,"IMPRESORA LASER")</f>
        <v>0</v>
      </c>
      <c r="BP207" s="15">
        <f>COUNTIFS('TODOS INV'!$B$2:$B$8142,RESUMEN!BP3,'TODOS INV'!$E$2:$E$8142,"IMPRESORA LASER")</f>
        <v>0</v>
      </c>
      <c r="BQ207" s="15">
        <f>COUNTIFS('TODOS INV'!$B$2:$B$8142,RESUMEN!BQ3,'TODOS INV'!$E$2:$E$8142,"IMPRESORA LASER")</f>
        <v>0</v>
      </c>
      <c r="BR207" s="15">
        <f>COUNTIFS('TODOS INV'!$B$2:$B$8142,RESUMEN!BR3,'TODOS INV'!$E$2:$E$8142,"IMPRESORA LASER")</f>
        <v>0</v>
      </c>
      <c r="BS207" s="15">
        <f>COUNTIFS('TODOS INV'!$B$2:$B$8142,RESUMEN!BS3,'TODOS INV'!$E$2:$E$8142,"IMPRESORA LASER")</f>
        <v>0</v>
      </c>
      <c r="BT207" s="15">
        <f>COUNTIFS('TODOS INV'!$B$2:$B$8142,RESUMEN!BT3,'TODOS INV'!$E$2:$E$8142,"IMPRESORA LASER")</f>
        <v>0</v>
      </c>
      <c r="BU207" s="15">
        <f>COUNTIFS('TODOS INV'!$B$2:$B$8142,RESUMEN!BU3,'TODOS INV'!$E$2:$E$8142,"IMPRESORA LASER")</f>
        <v>0</v>
      </c>
      <c r="BV207" s="15">
        <f>COUNTIFS('TODOS INV'!$B$2:$B$8142,RESUMEN!BV3,'TODOS INV'!$E$2:$E$8142,"IMPRESORA LASER")</f>
        <v>0</v>
      </c>
      <c r="BW207" s="15">
        <f>COUNTIFS('TODOS INV'!$B$2:$B$8142,RESUMEN!BW3,'TODOS INV'!$E$2:$E$8142,"IMPRESORA LASER")</f>
        <v>0</v>
      </c>
      <c r="BX207" s="15">
        <f>COUNTIFS('TODOS INV'!$B$2:$B$8142,RESUMEN!BX3,'TODOS INV'!$E$2:$E$8142,"IMPRESORA LASER")</f>
        <v>0</v>
      </c>
      <c r="BY207" s="15">
        <f>COUNTIFS('TODOS INV'!$B$2:$B$8142,RESUMEN!BY3,'TODOS INV'!$E$2:$E$8142,"IMPRESORA LASER")</f>
        <v>0</v>
      </c>
      <c r="BZ207" s="15">
        <f>COUNTIFS('TODOS INV'!$B$2:$B$8142,RESUMEN!BZ3,'TODOS INV'!$E$2:$E$8142,"IMPRESORA LASER")</f>
        <v>0</v>
      </c>
      <c r="CA207" s="15">
        <f>COUNTIFS('TODOS INV'!$B$2:$B$8142,RESUMEN!CA3,'TODOS INV'!$E$2:$E$8142,"IMPRESORA LASER")</f>
        <v>0</v>
      </c>
      <c r="CB207" s="15">
        <f>COUNTIFS('TODOS INV'!$B$2:$B$8142,RESUMEN!CB3,'TODOS INV'!$E$2:$E$8142,"IMPRESORA LASER")</f>
        <v>0</v>
      </c>
      <c r="CC207" s="15">
        <f>COUNTIFS('TODOS INV'!$B$2:$B$8142,RESUMEN!CC3,'TODOS INV'!$E$2:$E$8142,"IMPRESORA LASER")</f>
        <v>0</v>
      </c>
      <c r="CD207" s="15">
        <f>COUNTIFS('TODOS INV'!$B$2:$B$8142,RESUMEN!CD3,'TODOS INV'!$E$2:$E$8142,"IMPRESORA LASER")</f>
        <v>0</v>
      </c>
      <c r="CE207" s="15">
        <f>COUNTIFS('TODOS INV'!$B$2:$B$8142,RESUMEN!CE3,'TODOS INV'!$E$2:$E$8142,"IMPRESORA LASER")</f>
        <v>0</v>
      </c>
      <c r="CF207" s="15">
        <f>COUNTIFS('TODOS INV'!$B$2:$B$8142,RESUMEN!CF3,'TODOS INV'!$E$2:$E$8142,"IMPRESORA LASER")</f>
        <v>0</v>
      </c>
      <c r="CG207" s="15">
        <f>COUNTIFS('TODOS INV'!$B$2:$B$8142,RESUMEN!CG3,'TODOS INV'!$E$2:$E$8142,"IMPRESORA LASER")</f>
        <v>0</v>
      </c>
      <c r="CH207" s="15">
        <f>COUNTIFS('TODOS INV'!$B$2:$B$8142,RESUMEN!CH3,'TODOS INV'!$E$2:$E$8142,"IMPRESORA LASER")</f>
        <v>1</v>
      </c>
      <c r="CI207" s="15">
        <f>COUNTIFS('TODOS INV'!$B$2:$B$8142,RESUMEN!CI3,'TODOS INV'!$E$2:$E$8142,"IMPRESORA LASER")</f>
        <v>0</v>
      </c>
      <c r="CJ207" s="15">
        <f>COUNTIFS('TODOS INV'!$B$2:$B$8142,RESUMEN!CJ3,'TODOS INV'!$E$2:$E$8142,"IMPRESORA LASER")</f>
        <v>0</v>
      </c>
      <c r="CK207" s="15">
        <f>COUNTIFS('TODOS INV'!$B$2:$B$8142,RESUMEN!CK3,'TODOS INV'!$E$2:$E$8142,"IMPRESORA LASER")</f>
        <v>0</v>
      </c>
      <c r="CL207" s="15">
        <f>COUNTIFS('TODOS INV'!$B$2:$B$8142,RESUMEN!CL3,'TODOS INV'!$E$2:$E$8142,"IMPRESORA LASER")</f>
        <v>0</v>
      </c>
      <c r="CM207" s="15">
        <f>COUNTIFS('TODOS INV'!$B$2:$B$8142,RESUMEN!CM3,'TODOS INV'!$E$2:$E$8142,"IMPRESORA LASER")</f>
        <v>0</v>
      </c>
      <c r="CN207" s="15">
        <f>COUNTIFS('TODOS INV'!$B$2:$B$8142,RESUMEN!CN3,'TODOS INV'!$E$2:$E$8142,"IMPRESORA LASER")</f>
        <v>0</v>
      </c>
      <c r="CO207" s="15">
        <f>COUNTIFS('TODOS INV'!$B$2:$B$8142,RESUMEN!CO3,'TODOS INV'!$E$2:$E$8142,"IMPRESORA LASER")</f>
        <v>0</v>
      </c>
      <c r="CP207" s="15">
        <f>COUNTIFS('TODOS INV'!$B$2:$B$8142,RESUMEN!CP3,'TODOS INV'!$E$2:$E$8142,"IMPRESORA LASER")</f>
        <v>0</v>
      </c>
      <c r="CQ207" s="15">
        <f>COUNTIFS('TODOS INV'!$B$2:$B$8142,RESUMEN!CQ3,'TODOS INV'!$E$2:$E$8142,"IMPRESORA LASER")</f>
        <v>0</v>
      </c>
      <c r="CR207" s="15">
        <f>COUNTIFS('TODOS INV'!$B$2:$B$8142,RESUMEN!CR3,'TODOS INV'!$E$2:$E$8142,"IMPRESORA LASER")</f>
        <v>0</v>
      </c>
      <c r="CS207" s="15">
        <f>COUNTIFS('TODOS INV'!$B$2:$B$8142,RESUMEN!CS3,'TODOS INV'!$E$2:$E$8142,"IMPRESORA LASER")</f>
        <v>0</v>
      </c>
      <c r="CT207" s="15">
        <f>COUNTIFS('TODOS INV'!$B$2:$B$8142,RESUMEN!CT3,'TODOS INV'!$E$2:$E$8142,"IMPRESORA LASER")</f>
        <v>0</v>
      </c>
      <c r="CU207" s="15">
        <f>COUNTIFS('TODOS INV'!$B$2:$B$8142,RESUMEN!CU3,'TODOS INV'!$E$2:$E$8142,"IMPRESORA LASER")</f>
        <v>0</v>
      </c>
      <c r="CV207" s="15">
        <f>COUNTIFS('TODOS INV'!$B$2:$B$8142,RESUMEN!CV3,'TODOS INV'!$E$2:$E$8142,"IMPRESORA LASER")</f>
        <v>0</v>
      </c>
      <c r="CW207" s="15">
        <f>COUNTIFS('TODOS INV'!$B$2:$B$8142,RESUMEN!CW3,'TODOS INV'!$E$2:$E$8142,"IMPRESORA LASER")</f>
        <v>0</v>
      </c>
      <c r="CX207" s="15">
        <f>COUNTIFS('TODOS INV'!$B$2:$B$8142,RESUMEN!CX3,'TODOS INV'!$E$2:$E$8142,"IMPRESORA LASER")</f>
        <v>0</v>
      </c>
      <c r="CY207" s="15">
        <f>COUNTIFS('TODOS INV'!$B$2:$B$8142,RESUMEN!CY3,'TODOS INV'!$E$2:$E$8142,"IMPRESORA LASER")</f>
        <v>1</v>
      </c>
      <c r="CZ207" s="15">
        <f>COUNTIFS('TODOS INV'!$B$2:$B$8142,RESUMEN!CZ3,'TODOS INV'!$E$2:$E$8142,"IMPRESORA LASER")</f>
        <v>0</v>
      </c>
      <c r="DA207" s="15">
        <f>COUNTIFS('TODOS INV'!$B$2:$B$8142,RESUMEN!DA3,'TODOS INV'!$E$2:$E$8142,"IMPRESORA LASER")</f>
        <v>0</v>
      </c>
      <c r="DB207" s="15">
        <f>COUNTIFS('TODOS INV'!$B$2:$B$8142,RESUMEN!DB3,'TODOS INV'!$E$2:$E$8142,"IMPRESORA LASER")</f>
        <v>0</v>
      </c>
      <c r="DC207" s="15">
        <f>COUNTIFS('TODOS INV'!$B$2:$B$8142,RESUMEN!DC3,'TODOS INV'!$E$2:$E$8142,"IMPRESORA LASER")</f>
        <v>0</v>
      </c>
      <c r="DD207" s="15">
        <f>COUNTIFS('TODOS INV'!$B$2:$B$8142,RESUMEN!DD3,'TODOS INV'!$E$2:$E$8142,"IMPRESORA LASER")</f>
        <v>0</v>
      </c>
      <c r="DE207" s="15">
        <f>COUNTIFS('TODOS INV'!$B$2:$B$8142,RESUMEN!DE3,'TODOS INV'!$E$2:$E$8142,"IMPRESORA LASER")</f>
        <v>0</v>
      </c>
      <c r="DF207" s="15">
        <f>COUNTIFS('TODOS INV'!$B$2:$B$8142,RESUMEN!DF3,'TODOS INV'!$E$2:$E$8142,"IMPRESORA LASER")</f>
        <v>2</v>
      </c>
      <c r="DG207" s="15">
        <f>COUNTIFS('TODOS INV'!$B$2:$B$8142,RESUMEN!DG3,'TODOS INV'!$E$2:$E$8142,"IMPRESORA LASER")</f>
        <v>0</v>
      </c>
      <c r="DH207" s="15">
        <f>COUNTIFS('TODOS INV'!$B$2:$B$8142,RESUMEN!DH3,'TODOS INV'!$E$2:$E$8142,"IMPRESORA LASER")</f>
        <v>0</v>
      </c>
    </row>
    <row r="208" spans="1:112" x14ac:dyDescent="0.2">
      <c r="A208" s="7">
        <v>205</v>
      </c>
      <c r="B208" s="9" t="s">
        <v>3648</v>
      </c>
      <c r="C208" s="15">
        <f>COUNTIFS('TODOS INV'!$B$2:$B$8142,RESUMEN!C3,'TODOS INV'!$E$2:$E$8142,"MESA DE BILLAR - BILLAS")</f>
        <v>0</v>
      </c>
      <c r="D208" s="15">
        <f>COUNTIFS('TODOS INV'!$B$2:$B$8142,RESUMEN!D3,'TODOS INV'!$E$2:$E$8142,"MESA DE BILLAR - BILLAS")</f>
        <v>0</v>
      </c>
      <c r="E208" s="15">
        <f>COUNTIFS('TODOS INV'!$B$2:$B$8142,RESUMEN!E3,'TODOS INV'!$E$2:$E$8142,"MESA DE BILLAR - BILLAS")</f>
        <v>0</v>
      </c>
      <c r="F208" s="15">
        <f>COUNTIFS('TODOS INV'!$B$2:$B$8142,RESUMEN!F3,'TODOS INV'!$E$2:$E$8142,"MESA DE BILLAR - BILLAS")</f>
        <v>0</v>
      </c>
      <c r="G208" s="15">
        <f>COUNTIFS('TODOS INV'!$B$2:$B$8142,RESUMEN!G3,'TODOS INV'!$E$2:$E$8142,"MESA DE BILLAR - BILLAS")</f>
        <v>0</v>
      </c>
      <c r="H208" s="15">
        <f>COUNTIFS('TODOS INV'!$B$2:$B$8142,RESUMEN!H3,'TODOS INV'!$E$2:$E$8142,"MESA DE BILLAR - BILLAS")</f>
        <v>0</v>
      </c>
      <c r="I208" s="15">
        <f>COUNTIFS('TODOS INV'!$B$2:$B$8142,RESUMEN!I3,'TODOS INV'!$E$2:$E$8142,"MESA DE BILLAR - BILLAS")</f>
        <v>0</v>
      </c>
      <c r="J208" s="15">
        <f>COUNTIFS('TODOS INV'!$B$2:$B$8142,RESUMEN!J3,'TODOS INV'!$E$2:$E$8142,"MESA DE BILLAR - BILLAS")</f>
        <v>0</v>
      </c>
      <c r="K208" s="15">
        <f>COUNTIFS('TODOS INV'!$B$2:$B$8142,RESUMEN!K3,'TODOS INV'!$E$2:$E$8142,"MESA DE BILLAR - BILLAS")</f>
        <v>0</v>
      </c>
      <c r="L208" s="15">
        <f>COUNTIFS('TODOS INV'!$B$2:$B$8142,RESUMEN!L3,'TODOS INV'!$E$2:$E$8142,"MESA DE BILLAR - BILLAS")</f>
        <v>0</v>
      </c>
      <c r="M208" s="15">
        <f>COUNTIFS('TODOS INV'!$B$2:$B$8142,RESUMEN!M3,'TODOS INV'!$E$2:$E$8142,"MESA DE BILLAR - BILLAS")</f>
        <v>0</v>
      </c>
      <c r="N208" s="15">
        <f>COUNTIFS('TODOS INV'!$B$2:$B$8142,RESUMEN!N3,'TODOS INV'!$E$2:$E$8142,"MESA DE BILLAR - BILLAS")</f>
        <v>0</v>
      </c>
      <c r="O208" s="15">
        <f>COUNTIFS('TODOS INV'!$B$2:$B$8142,RESUMEN!O3,'TODOS INV'!$E$2:$E$8142,"MESA DE BILLAR - BILLAS")</f>
        <v>0</v>
      </c>
      <c r="P208" s="15">
        <f>COUNTIFS('TODOS INV'!$B$2:$B$8142,RESUMEN!P3,'TODOS INV'!$E$2:$E$8142,"MESA DE BILLAR - BILLAS")</f>
        <v>0</v>
      </c>
      <c r="Q208" s="15">
        <f>COUNTIFS('TODOS INV'!$B$2:$B$8142,RESUMEN!Q3,'TODOS INV'!$E$2:$E$8142,"MESA DE BILLAR - BILLAS")</f>
        <v>0</v>
      </c>
      <c r="R208" s="15">
        <f>COUNTIFS('TODOS INV'!$B$2:$B$8142,RESUMEN!R3,'TODOS INV'!$E$2:$E$8142,"MESA DE BILLAR - BILLAS")</f>
        <v>0</v>
      </c>
      <c r="S208" s="15">
        <f>COUNTIFS('TODOS INV'!$B$2:$B$8142,RESUMEN!S3,'TODOS INV'!$E$2:$E$8142,"MESA DE BILLAR - BILLAS")</f>
        <v>0</v>
      </c>
      <c r="T208" s="15">
        <f>COUNTIFS('TODOS INV'!$B$2:$B$8142,RESUMEN!T3,'TODOS INV'!$E$2:$E$8142,"MESA DE BILLAR - BILLAS")</f>
        <v>0</v>
      </c>
      <c r="U208" s="15">
        <f>COUNTIFS('TODOS INV'!$B$2:$B$8142,RESUMEN!U3,'TODOS INV'!$E$2:$E$8142,"MESA DE BILLAR - BILLAS")</f>
        <v>0</v>
      </c>
      <c r="V208" s="15">
        <f>COUNTIFS('TODOS INV'!$B$2:$B$8142,RESUMEN!V3,'TODOS INV'!$E$2:$E$8142,"MESA DE BILLAR - BILLAS")</f>
        <v>0</v>
      </c>
      <c r="W208" s="15">
        <f>COUNTIFS('TODOS INV'!$B$2:$B$8142,RESUMEN!W3,'TODOS INV'!$E$2:$E$8142,"MESA DE BILLAR - BILLAS")</f>
        <v>0</v>
      </c>
      <c r="X208" s="15">
        <f>COUNTIFS('TODOS INV'!$B$2:$B$8142,RESUMEN!X3,'TODOS INV'!$E$2:$E$8142,"MESA DE BILLAR - BILLAS")</f>
        <v>0</v>
      </c>
      <c r="Y208" s="15">
        <f>COUNTIFS('TODOS INV'!$B$2:$B$8142,RESUMEN!Y3,'TODOS INV'!$E$2:$E$8142,"MESA DE BILLAR - BILLAS")</f>
        <v>0</v>
      </c>
      <c r="Z208" s="15">
        <f>COUNTIFS('TODOS INV'!$B$2:$B$8142,RESUMEN!Z3,'TODOS INV'!$E$2:$E$8142,"MESA DE BILLAR - BILLAS")</f>
        <v>0</v>
      </c>
      <c r="AA208" s="15">
        <f>COUNTIFS('TODOS INV'!$B$2:$B$8142,RESUMEN!AA3,'TODOS INV'!$E$2:$E$8142,"MESA DE BILLAR - BILLAS")</f>
        <v>0</v>
      </c>
      <c r="AB208" s="15">
        <f>COUNTIFS('TODOS INV'!$B$2:$B$8142,RESUMEN!AB3,'TODOS INV'!$E$2:$E$8142,"MESA DE BILLAR - BILLAS")</f>
        <v>0</v>
      </c>
      <c r="AC208" s="15">
        <f>COUNTIFS('TODOS INV'!$B$2:$B$8142,RESUMEN!AC3,'TODOS INV'!$E$2:$E$8142,"MESA DE BILLAR - BILLAS")</f>
        <v>0</v>
      </c>
      <c r="AD208" s="15">
        <f>COUNTIFS('TODOS INV'!$B$2:$B$8142,RESUMEN!AD3,'TODOS INV'!$E$2:$E$8142,"MESA DE BILLAR - BILLAS")</f>
        <v>0</v>
      </c>
      <c r="AE208" s="15">
        <f>COUNTIFS('TODOS INV'!$B$2:$B$8142,RESUMEN!AE3,'TODOS INV'!$E$2:$E$8142,"MESA DE BILLAR - BILLAS")</f>
        <v>0</v>
      </c>
      <c r="AF208" s="15">
        <f>COUNTIFS('TODOS INV'!$B$2:$B$8142,RESUMEN!AF3,'TODOS INV'!$E$2:$E$8142,"MESA DE BILLAR - BILLAS")</f>
        <v>0</v>
      </c>
      <c r="AG208" s="15">
        <f>COUNTIFS('TODOS INV'!$B$2:$B$8142,RESUMEN!AG3,'TODOS INV'!$E$2:$E$8142,"MESA DE BILLAR - BILLAS")</f>
        <v>0</v>
      </c>
      <c r="AH208" s="15">
        <f>COUNTIFS('TODOS INV'!$B$2:$B$8142,RESUMEN!AH3,'TODOS INV'!$E$2:$E$8142,"MESA DE BILLAR - BILLAS")</f>
        <v>0</v>
      </c>
      <c r="AI208" s="15">
        <f>COUNTIFS('TODOS INV'!$B$2:$B$8142,RESUMEN!AI3,'TODOS INV'!$E$2:$E$8142,"MESA DE BILLAR - BILLAS")</f>
        <v>0</v>
      </c>
      <c r="AJ208" s="15">
        <f>COUNTIFS('TODOS INV'!$B$2:$B$8142,RESUMEN!AJ3,'TODOS INV'!$E$2:$E$8142,"MESA DE BILLAR - BILLAS")</f>
        <v>0</v>
      </c>
      <c r="AK208" s="15">
        <f>COUNTIFS('TODOS INV'!$B$2:$B$8142,RESUMEN!AK3,'TODOS INV'!$E$2:$E$8142,"MESA DE BILLAR - BILLAS")</f>
        <v>0</v>
      </c>
      <c r="AL208" s="15">
        <f>COUNTIFS('TODOS INV'!$B$2:$B$8142,RESUMEN!AL3,'TODOS INV'!$E$2:$E$8142,"MESA DE BILLAR - BILLAS")</f>
        <v>0</v>
      </c>
      <c r="AM208" s="15">
        <f>COUNTIFS('TODOS INV'!$B$2:$B$8142,RESUMEN!AM3,'TODOS INV'!$E$2:$E$8142,"MESA DE BILLAR - BILLAS")</f>
        <v>0</v>
      </c>
      <c r="AN208" s="15">
        <f>COUNTIFS('TODOS INV'!$B$2:$B$8142,RESUMEN!AN3,'TODOS INV'!$E$2:$E$8142,"MESA DE BILLAR - BILLAS")</f>
        <v>0</v>
      </c>
      <c r="AO208" s="15">
        <f>COUNTIFS('TODOS INV'!$B$2:$B$8142,RESUMEN!AO3,'TODOS INV'!$E$2:$E$8142,"MESA DE BILLAR - BILLAS")</f>
        <v>0</v>
      </c>
      <c r="AP208" s="15">
        <f>COUNTIFS('TODOS INV'!$B$2:$B$8142,RESUMEN!AP3,'TODOS INV'!$E$2:$E$8142,"MESA DE BILLAR - BILLAS")</f>
        <v>0</v>
      </c>
      <c r="AQ208" s="15">
        <f>COUNTIFS('TODOS INV'!$B$2:$B$8142,RESUMEN!AQ3,'TODOS INV'!$E$2:$E$8142,"MESA DE BILLAR - BILLAS")</f>
        <v>0</v>
      </c>
      <c r="AR208" s="15">
        <f>COUNTIFS('TODOS INV'!$B$2:$B$8142,RESUMEN!AR3,'TODOS INV'!$E$2:$E$8142,"MESA DE BILLAR - BILLAS")</f>
        <v>0</v>
      </c>
      <c r="AS208" s="15">
        <f>COUNTIFS('TODOS INV'!$B$2:$B$8142,RESUMEN!AS3,'TODOS INV'!$E$2:$E$8142,"MESA DE BILLAR - BILLAS")</f>
        <v>0</v>
      </c>
      <c r="AT208" s="15">
        <f>COUNTIFS('TODOS INV'!$B$2:$B$8142,RESUMEN!AT3,'TODOS INV'!$E$2:$E$8142,"MESA DE BILLAR - BILLAS")</f>
        <v>0</v>
      </c>
      <c r="AU208" s="15">
        <f>COUNTIFS('TODOS INV'!$B$2:$B$8142,RESUMEN!AU3,'TODOS INV'!$E$2:$E$8142,"MESA DE BILLAR - BILLAS")</f>
        <v>0</v>
      </c>
      <c r="AV208" s="15">
        <f>COUNTIFS('TODOS INV'!$B$2:$B$8142,RESUMEN!AV3,'TODOS INV'!$E$2:$E$8142,"MESA DE BILLAR - BILLAS")</f>
        <v>0</v>
      </c>
      <c r="AW208" s="15">
        <f>COUNTIFS('TODOS INV'!$B$2:$B$8142,RESUMEN!AW3,'TODOS INV'!$E$2:$E$8142,"MESA DE BILLAR - BILLAS")</f>
        <v>0</v>
      </c>
      <c r="AX208" s="15">
        <f>COUNTIFS('TODOS INV'!$B$2:$B$8142,RESUMEN!AX3,'TODOS INV'!$E$2:$E$8142,"MESA DE BILLAR - BILLAS")</f>
        <v>0</v>
      </c>
      <c r="AY208" s="15">
        <f>COUNTIFS('TODOS INV'!$B$2:$B$8142,RESUMEN!AY3,'TODOS INV'!$E$2:$E$8142,"MESA DE BILLAR - BILLAS")</f>
        <v>0</v>
      </c>
      <c r="AZ208" s="15">
        <f>COUNTIFS('TODOS INV'!$B$2:$B$8142,RESUMEN!AZ3,'TODOS INV'!$E$2:$E$8142,"MESA DE BILLAR - BILLAS")</f>
        <v>0</v>
      </c>
      <c r="BA208" s="15">
        <f>COUNTIFS('TODOS INV'!$B$2:$B$8142,RESUMEN!BA3,'TODOS INV'!$E$2:$E$8142,"MESA DE BILLAR - BILLAS")</f>
        <v>0</v>
      </c>
      <c r="BB208" s="15">
        <f>COUNTIFS('TODOS INV'!$B$2:$B$8142,RESUMEN!BB3,'TODOS INV'!$E$2:$E$8142,"MESA DE BILLAR - BILLAS")</f>
        <v>0</v>
      </c>
      <c r="BC208" s="15">
        <f>COUNTIFS('TODOS INV'!$B$2:$B$8142,RESUMEN!BC3,'TODOS INV'!$E$2:$E$8142,"MESA DE BILLAR - BILLAS")</f>
        <v>0</v>
      </c>
      <c r="BD208" s="15">
        <f>COUNTIFS('TODOS INV'!$B$2:$B$8142,RESUMEN!BD3,'TODOS INV'!$E$2:$E$8142,"MESA DE BILLAR - BILLAS")</f>
        <v>0</v>
      </c>
      <c r="BE208" s="15">
        <f>COUNTIFS('TODOS INV'!$B$2:$B$8142,RESUMEN!BE3,'TODOS INV'!$E$2:$E$8142,"MESA DE BILLAR - BILLAS")</f>
        <v>0</v>
      </c>
      <c r="BF208" s="15">
        <f>COUNTIFS('TODOS INV'!$B$2:$B$8142,RESUMEN!BF3,'TODOS INV'!$E$2:$E$8142,"MESA DE BILLAR - BILLAS")</f>
        <v>0</v>
      </c>
      <c r="BG208" s="15">
        <f>COUNTIFS('TODOS INV'!$B$2:$B$8142,RESUMEN!BG3,'TODOS INV'!$E$2:$E$8142,"MESA DE BILLAR - BILLAS")</f>
        <v>0</v>
      </c>
      <c r="BH208" s="15">
        <f>COUNTIFS('TODOS INV'!$B$2:$B$8142,RESUMEN!BH3,'TODOS INV'!$E$2:$E$8142,"MESA DE BILLAR - BILLAS")</f>
        <v>0</v>
      </c>
      <c r="BI208" s="15">
        <f>COUNTIFS('TODOS INV'!$B$2:$B$8142,RESUMEN!BI3,'TODOS INV'!$E$2:$E$8142,"MESA DE BILLAR - BILLAS")</f>
        <v>0</v>
      </c>
      <c r="BJ208" s="15">
        <f>COUNTIFS('TODOS INV'!$B$2:$B$8142,RESUMEN!BJ3,'TODOS INV'!$E$2:$E$8142,"MESA DE BILLAR - BILLAS")</f>
        <v>0</v>
      </c>
      <c r="BK208" s="15">
        <f>COUNTIFS('TODOS INV'!$B$2:$B$8142,RESUMEN!BK3,'TODOS INV'!$E$2:$E$8142,"MESA DE BILLAR - BILLAS")</f>
        <v>0</v>
      </c>
      <c r="BL208" s="15">
        <f>COUNTIFS('TODOS INV'!$B$2:$B$8142,RESUMEN!BL3,'TODOS INV'!$E$2:$E$8142,"MESA DE BILLAR - BILLAS")</f>
        <v>1</v>
      </c>
      <c r="BM208" s="15">
        <f>COUNTIFS('TODOS INV'!$B$2:$B$8142,RESUMEN!BM3,'TODOS INV'!$E$2:$E$8142,"MESA DE BILLAR - BILLAS")</f>
        <v>0</v>
      </c>
      <c r="BN208" s="15">
        <f>COUNTIFS('TODOS INV'!$B$2:$B$8142,RESUMEN!BN3,'TODOS INV'!$E$2:$E$8142,"MESA DE BILLAR - BILLAS")</f>
        <v>0</v>
      </c>
      <c r="BO208" s="15">
        <f>COUNTIFS('TODOS INV'!$B$2:$B$8142,RESUMEN!BO3,'TODOS INV'!$E$2:$E$8142,"MESA DE BILLAR - BILLAS")</f>
        <v>0</v>
      </c>
      <c r="BP208" s="15">
        <f>COUNTIFS('TODOS INV'!$B$2:$B$8142,RESUMEN!BP3,'TODOS INV'!$E$2:$E$8142,"MESA DE BILLAR - BILLAS")</f>
        <v>0</v>
      </c>
      <c r="BQ208" s="15">
        <f>COUNTIFS('TODOS INV'!$B$2:$B$8142,RESUMEN!BQ3,'TODOS INV'!$E$2:$E$8142,"MESA DE BILLAR - BILLAS")</f>
        <v>0</v>
      </c>
      <c r="BR208" s="15">
        <f>COUNTIFS('TODOS INV'!$B$2:$B$8142,RESUMEN!BR3,'TODOS INV'!$E$2:$E$8142,"MESA DE BILLAR - BILLAS")</f>
        <v>0</v>
      </c>
      <c r="BS208" s="15">
        <f>COUNTIFS('TODOS INV'!$B$2:$B$8142,RESUMEN!BS3,'TODOS INV'!$E$2:$E$8142,"MESA DE BILLAR - BILLAS")</f>
        <v>0</v>
      </c>
      <c r="BT208" s="15">
        <f>COUNTIFS('TODOS INV'!$B$2:$B$8142,RESUMEN!BT3,'TODOS INV'!$E$2:$E$8142,"MESA DE BILLAR - BILLAS")</f>
        <v>0</v>
      </c>
      <c r="BU208" s="15">
        <f>COUNTIFS('TODOS INV'!$B$2:$B$8142,RESUMEN!BU3,'TODOS INV'!$E$2:$E$8142,"MESA DE BILLAR - BILLAS")</f>
        <v>0</v>
      </c>
      <c r="BV208" s="15">
        <f>COUNTIFS('TODOS INV'!$B$2:$B$8142,RESUMEN!BV3,'TODOS INV'!$E$2:$E$8142,"MESA DE BILLAR - BILLAS")</f>
        <v>0</v>
      </c>
      <c r="BW208" s="15">
        <f>COUNTIFS('TODOS INV'!$B$2:$B$8142,RESUMEN!BW3,'TODOS INV'!$E$2:$E$8142,"MESA DE BILLAR - BILLAS")</f>
        <v>0</v>
      </c>
      <c r="BX208" s="15">
        <f>COUNTIFS('TODOS INV'!$B$2:$B$8142,RESUMEN!BX3,'TODOS INV'!$E$2:$E$8142,"MESA DE BILLAR - BILLAS")</f>
        <v>0</v>
      </c>
      <c r="BY208" s="15">
        <f>COUNTIFS('TODOS INV'!$B$2:$B$8142,RESUMEN!BY3,'TODOS INV'!$E$2:$E$8142,"MESA DE BILLAR - BILLAS")</f>
        <v>0</v>
      </c>
      <c r="BZ208" s="15">
        <f>COUNTIFS('TODOS INV'!$B$2:$B$8142,RESUMEN!BZ3,'TODOS INV'!$E$2:$E$8142,"MESA DE BILLAR - BILLAS")</f>
        <v>0</v>
      </c>
      <c r="CA208" s="15">
        <f>COUNTIFS('TODOS INV'!$B$2:$B$8142,RESUMEN!CA3,'TODOS INV'!$E$2:$E$8142,"MESA DE BILLAR - BILLAS")</f>
        <v>0</v>
      </c>
      <c r="CB208" s="15">
        <f>COUNTIFS('TODOS INV'!$B$2:$B$8142,RESUMEN!CB3,'TODOS INV'!$E$2:$E$8142,"MESA DE BILLAR - BILLAS")</f>
        <v>0</v>
      </c>
      <c r="CC208" s="15">
        <f>COUNTIFS('TODOS INV'!$B$2:$B$8142,RESUMEN!CC3,'TODOS INV'!$E$2:$E$8142,"MESA DE BILLAR - BILLAS")</f>
        <v>1</v>
      </c>
      <c r="CD208" s="15">
        <f>COUNTIFS('TODOS INV'!$B$2:$B$8142,RESUMEN!CD3,'TODOS INV'!$E$2:$E$8142,"MESA DE BILLAR - BILLAS")</f>
        <v>0</v>
      </c>
      <c r="CE208" s="15">
        <f>COUNTIFS('TODOS INV'!$B$2:$B$8142,RESUMEN!CE3,'TODOS INV'!$E$2:$E$8142,"MESA DE BILLAR - BILLAS")</f>
        <v>0</v>
      </c>
      <c r="CF208" s="15">
        <f>COUNTIFS('TODOS INV'!$B$2:$B$8142,RESUMEN!CF3,'TODOS INV'!$E$2:$E$8142,"MESA DE BILLAR - BILLAS")</f>
        <v>0</v>
      </c>
      <c r="CG208" s="15">
        <f>COUNTIFS('TODOS INV'!$B$2:$B$8142,RESUMEN!CG3,'TODOS INV'!$E$2:$E$8142,"MESA DE BILLAR - BILLAS")</f>
        <v>0</v>
      </c>
      <c r="CH208" s="15">
        <f>COUNTIFS('TODOS INV'!$B$2:$B$8142,RESUMEN!CH3,'TODOS INV'!$E$2:$E$8142,"MESA DE BILLAR - BILLAS")</f>
        <v>0</v>
      </c>
      <c r="CI208" s="15">
        <f>COUNTIFS('TODOS INV'!$B$2:$B$8142,RESUMEN!CI3,'TODOS INV'!$E$2:$E$8142,"MESA DE BILLAR - BILLAS")</f>
        <v>0</v>
      </c>
      <c r="CJ208" s="15">
        <f>COUNTIFS('TODOS INV'!$B$2:$B$8142,RESUMEN!CJ3,'TODOS INV'!$E$2:$E$8142,"MESA DE BILLAR - BILLAS")</f>
        <v>0</v>
      </c>
      <c r="CK208" s="15">
        <f>COUNTIFS('TODOS INV'!$B$2:$B$8142,RESUMEN!CK3,'TODOS INV'!$E$2:$E$8142,"MESA DE BILLAR - BILLAS")</f>
        <v>0</v>
      </c>
      <c r="CL208" s="15">
        <f>COUNTIFS('TODOS INV'!$B$2:$B$8142,RESUMEN!CL3,'TODOS INV'!$E$2:$E$8142,"MESA DE BILLAR - BILLAS")</f>
        <v>0</v>
      </c>
      <c r="CM208" s="15">
        <f>COUNTIFS('TODOS INV'!$B$2:$B$8142,RESUMEN!CM3,'TODOS INV'!$E$2:$E$8142,"MESA DE BILLAR - BILLAS")</f>
        <v>0</v>
      </c>
      <c r="CN208" s="15">
        <f>COUNTIFS('TODOS INV'!$B$2:$B$8142,RESUMEN!CN3,'TODOS INV'!$E$2:$E$8142,"MESA DE BILLAR - BILLAS")</f>
        <v>0</v>
      </c>
      <c r="CO208" s="15">
        <f>COUNTIFS('TODOS INV'!$B$2:$B$8142,RESUMEN!CO3,'TODOS INV'!$E$2:$E$8142,"MESA DE BILLAR - BILLAS")</f>
        <v>0</v>
      </c>
      <c r="CP208" s="15">
        <f>COUNTIFS('TODOS INV'!$B$2:$B$8142,RESUMEN!CP3,'TODOS INV'!$E$2:$E$8142,"MESA DE BILLAR - BILLAS")</f>
        <v>0</v>
      </c>
      <c r="CQ208" s="15">
        <f>COUNTIFS('TODOS INV'!$B$2:$B$8142,RESUMEN!CQ3,'TODOS INV'!$E$2:$E$8142,"MESA DE BILLAR - BILLAS")</f>
        <v>0</v>
      </c>
      <c r="CR208" s="15">
        <f>COUNTIFS('TODOS INV'!$B$2:$B$8142,RESUMEN!CR3,'TODOS INV'!$E$2:$E$8142,"MESA DE BILLAR - BILLAS")</f>
        <v>0</v>
      </c>
      <c r="CS208" s="15">
        <f>COUNTIFS('TODOS INV'!$B$2:$B$8142,RESUMEN!CS3,'TODOS INV'!$E$2:$E$8142,"MESA DE BILLAR - BILLAS")</f>
        <v>0</v>
      </c>
      <c r="CT208" s="15">
        <f>COUNTIFS('TODOS INV'!$B$2:$B$8142,RESUMEN!CT3,'TODOS INV'!$E$2:$E$8142,"MESA DE BILLAR - BILLAS")</f>
        <v>0</v>
      </c>
      <c r="CU208" s="15">
        <f>COUNTIFS('TODOS INV'!$B$2:$B$8142,RESUMEN!CU3,'TODOS INV'!$E$2:$E$8142,"MESA DE BILLAR - BILLAS")</f>
        <v>0</v>
      </c>
      <c r="CV208" s="15">
        <f>COUNTIFS('TODOS INV'!$B$2:$B$8142,RESUMEN!CV3,'TODOS INV'!$E$2:$E$8142,"MESA DE BILLAR - BILLAS")</f>
        <v>0</v>
      </c>
      <c r="CW208" s="15">
        <f>COUNTIFS('TODOS INV'!$B$2:$B$8142,RESUMEN!CW3,'TODOS INV'!$E$2:$E$8142,"MESA DE BILLAR - BILLAS")</f>
        <v>0</v>
      </c>
      <c r="CX208" s="15">
        <f>COUNTIFS('TODOS INV'!$B$2:$B$8142,RESUMEN!CX3,'TODOS INV'!$E$2:$E$8142,"MESA DE BILLAR - BILLAS")</f>
        <v>0</v>
      </c>
      <c r="CY208" s="15">
        <f>COUNTIFS('TODOS INV'!$B$2:$B$8142,RESUMEN!CY3,'TODOS INV'!$E$2:$E$8142,"MESA DE BILLAR - BILLAS")</f>
        <v>0</v>
      </c>
      <c r="CZ208" s="15">
        <f>COUNTIFS('TODOS INV'!$B$2:$B$8142,RESUMEN!CZ3,'TODOS INV'!$E$2:$E$8142,"MESA DE BILLAR - BILLAS")</f>
        <v>0</v>
      </c>
      <c r="DA208" s="15">
        <f>COUNTIFS('TODOS INV'!$B$2:$B$8142,RESUMEN!DA3,'TODOS INV'!$E$2:$E$8142,"MESA DE BILLAR - BILLAS")</f>
        <v>0</v>
      </c>
      <c r="DB208" s="15">
        <f>COUNTIFS('TODOS INV'!$B$2:$B$8142,RESUMEN!DB3,'TODOS INV'!$E$2:$E$8142,"MESA DE BILLAR - BILLAS")</f>
        <v>0</v>
      </c>
      <c r="DC208" s="15">
        <f>COUNTIFS('TODOS INV'!$B$2:$B$8142,RESUMEN!DC3,'TODOS INV'!$E$2:$E$8142,"MESA DE BILLAR - BILLAS")</f>
        <v>0</v>
      </c>
      <c r="DD208" s="15">
        <f>COUNTIFS('TODOS INV'!$B$2:$B$8142,RESUMEN!DD3,'TODOS INV'!$E$2:$E$8142,"MESA DE BILLAR - BILLAS")</f>
        <v>0</v>
      </c>
      <c r="DE208" s="15">
        <f>COUNTIFS('TODOS INV'!$B$2:$B$8142,RESUMEN!DE3,'TODOS INV'!$E$2:$E$8142,"MESA DE BILLAR - BILLAS")</f>
        <v>0</v>
      </c>
      <c r="DF208" s="15">
        <f>COUNTIFS('TODOS INV'!$B$2:$B$8142,RESUMEN!DF3,'TODOS INV'!$E$2:$E$8142,"MESA DE BILLAR - BILLAS")</f>
        <v>0</v>
      </c>
      <c r="DG208" s="15">
        <f>COUNTIFS('TODOS INV'!$B$2:$B$8142,RESUMEN!DG3,'TODOS INV'!$E$2:$E$8142,"MESA DE BILLAR - BILLAS")</f>
        <v>0</v>
      </c>
      <c r="DH208" s="15">
        <f>COUNTIFS('TODOS INV'!$B$2:$B$8142,RESUMEN!DH3,'TODOS INV'!$E$2:$E$8142,"MESA DE BILLAR - BILLAS")</f>
        <v>0</v>
      </c>
    </row>
    <row r="209" spans="1:112" x14ac:dyDescent="0.2">
      <c r="A209" s="7">
        <v>206</v>
      </c>
      <c r="B209" s="9" t="s">
        <v>3691</v>
      </c>
      <c r="C209" s="15">
        <f>COUNTIFS('TODOS INV'!$B$2:$B$8142,RESUMEN!C3,'TODOS INV'!$E$2:$E$8142,"TARIMA")</f>
        <v>0</v>
      </c>
      <c r="D209" s="15">
        <f>COUNTIFS('TODOS INV'!$B$2:$B$8142,RESUMEN!D3,'TODOS INV'!$E$2:$E$8142,"TARIMA")</f>
        <v>0</v>
      </c>
      <c r="E209" s="15">
        <f>COUNTIFS('TODOS INV'!$B$2:$B$8142,RESUMEN!E3,'TODOS INV'!$E$2:$E$8142,"TARIMA")</f>
        <v>0</v>
      </c>
      <c r="F209" s="15">
        <f>COUNTIFS('TODOS INV'!$B$2:$B$8142,RESUMEN!F3,'TODOS INV'!$E$2:$E$8142,"TARIMA")</f>
        <v>0</v>
      </c>
      <c r="G209" s="15">
        <f>COUNTIFS('TODOS INV'!$B$2:$B$8142,RESUMEN!G3,'TODOS INV'!$E$2:$E$8142,"TARIMA")</f>
        <v>0</v>
      </c>
      <c r="H209" s="15">
        <f>COUNTIFS('TODOS INV'!$B$2:$B$8142,RESUMEN!H3,'TODOS INV'!$E$2:$E$8142,"TARIMA")</f>
        <v>0</v>
      </c>
      <c r="I209" s="15">
        <f>COUNTIFS('TODOS INV'!$B$2:$B$8142,RESUMEN!I3,'TODOS INV'!$E$2:$E$8142,"TARIMA")</f>
        <v>0</v>
      </c>
      <c r="J209" s="15">
        <f>COUNTIFS('TODOS INV'!$B$2:$B$8142,RESUMEN!J3,'TODOS INV'!$E$2:$E$8142,"TARIMA")</f>
        <v>0</v>
      </c>
      <c r="K209" s="15">
        <f>COUNTIFS('TODOS INV'!$B$2:$B$8142,RESUMEN!K3,'TODOS INV'!$E$2:$E$8142,"TARIMA")</f>
        <v>0</v>
      </c>
      <c r="L209" s="15">
        <f>COUNTIFS('TODOS INV'!$B$2:$B$8142,RESUMEN!L3,'TODOS INV'!$E$2:$E$8142,"TARIMA")</f>
        <v>0</v>
      </c>
      <c r="M209" s="15">
        <f>COUNTIFS('TODOS INV'!$B$2:$B$8142,RESUMEN!M3,'TODOS INV'!$E$2:$E$8142,"TARIMA")</f>
        <v>0</v>
      </c>
      <c r="N209" s="15">
        <f>COUNTIFS('TODOS INV'!$B$2:$B$8142,RESUMEN!N3,'TODOS INV'!$E$2:$E$8142,"TARIMA")</f>
        <v>0</v>
      </c>
      <c r="O209" s="15">
        <f>COUNTIFS('TODOS INV'!$B$2:$B$8142,RESUMEN!O3,'TODOS INV'!$E$2:$E$8142,"TARIMA")</f>
        <v>0</v>
      </c>
      <c r="P209" s="15">
        <f>COUNTIFS('TODOS INV'!$B$2:$B$8142,RESUMEN!P3,'TODOS INV'!$E$2:$E$8142,"TARIMA")</f>
        <v>0</v>
      </c>
      <c r="Q209" s="15">
        <f>COUNTIFS('TODOS INV'!$B$2:$B$8142,RESUMEN!Q3,'TODOS INV'!$E$2:$E$8142,"TARIMA")</f>
        <v>0</v>
      </c>
      <c r="R209" s="15">
        <f>COUNTIFS('TODOS INV'!$B$2:$B$8142,RESUMEN!R3,'TODOS INV'!$E$2:$E$8142,"TARIMA")</f>
        <v>0</v>
      </c>
      <c r="S209" s="15">
        <f>COUNTIFS('TODOS INV'!$B$2:$B$8142,RESUMEN!S3,'TODOS INV'!$E$2:$E$8142,"TARIMA")</f>
        <v>0</v>
      </c>
      <c r="T209" s="15">
        <f>COUNTIFS('TODOS INV'!$B$2:$B$8142,RESUMEN!T3,'TODOS INV'!$E$2:$E$8142,"TARIMA")</f>
        <v>0</v>
      </c>
      <c r="U209" s="15">
        <f>COUNTIFS('TODOS INV'!$B$2:$B$8142,RESUMEN!U3,'TODOS INV'!$E$2:$E$8142,"TARIMA")</f>
        <v>0</v>
      </c>
      <c r="V209" s="15">
        <f>COUNTIFS('TODOS INV'!$B$2:$B$8142,RESUMEN!V3,'TODOS INV'!$E$2:$E$8142,"TARIMA")</f>
        <v>0</v>
      </c>
      <c r="W209" s="15">
        <f>COUNTIFS('TODOS INV'!$B$2:$B$8142,RESUMEN!W3,'TODOS INV'!$E$2:$E$8142,"TARIMA")</f>
        <v>0</v>
      </c>
      <c r="X209" s="15">
        <f>COUNTIFS('TODOS INV'!$B$2:$B$8142,RESUMEN!X3,'TODOS INV'!$E$2:$E$8142,"TARIMA")</f>
        <v>0</v>
      </c>
      <c r="Y209" s="15">
        <f>COUNTIFS('TODOS INV'!$B$2:$B$8142,RESUMEN!Y3,'TODOS INV'!$E$2:$E$8142,"TARIMA")</f>
        <v>0</v>
      </c>
      <c r="Z209" s="15">
        <f>COUNTIFS('TODOS INV'!$B$2:$B$8142,RESUMEN!Z3,'TODOS INV'!$E$2:$E$8142,"TARIMA")</f>
        <v>0</v>
      </c>
      <c r="AA209" s="15">
        <f>COUNTIFS('TODOS INV'!$B$2:$B$8142,RESUMEN!AA3,'TODOS INV'!$E$2:$E$8142,"TARIMA")</f>
        <v>0</v>
      </c>
      <c r="AB209" s="15">
        <f>COUNTIFS('TODOS INV'!$B$2:$B$8142,RESUMEN!AB3,'TODOS INV'!$E$2:$E$8142,"TARIMA")</f>
        <v>0</v>
      </c>
      <c r="AC209" s="15">
        <f>COUNTIFS('TODOS INV'!$B$2:$B$8142,RESUMEN!AC3,'TODOS INV'!$E$2:$E$8142,"TARIMA")</f>
        <v>0</v>
      </c>
      <c r="AD209" s="15">
        <f>COUNTIFS('TODOS INV'!$B$2:$B$8142,RESUMEN!AD3,'TODOS INV'!$E$2:$E$8142,"TARIMA")</f>
        <v>0</v>
      </c>
      <c r="AE209" s="15">
        <f>COUNTIFS('TODOS INV'!$B$2:$B$8142,RESUMEN!AE3,'TODOS INV'!$E$2:$E$8142,"TARIMA")</f>
        <v>0</v>
      </c>
      <c r="AF209" s="15">
        <f>COUNTIFS('TODOS INV'!$B$2:$B$8142,RESUMEN!AF3,'TODOS INV'!$E$2:$E$8142,"TARIMA")</f>
        <v>0</v>
      </c>
      <c r="AG209" s="15">
        <f>COUNTIFS('TODOS INV'!$B$2:$B$8142,RESUMEN!AG3,'TODOS INV'!$E$2:$E$8142,"TARIMA")</f>
        <v>0</v>
      </c>
      <c r="AH209" s="15">
        <f>COUNTIFS('TODOS INV'!$B$2:$B$8142,RESUMEN!AH3,'TODOS INV'!$E$2:$E$8142,"TARIMA")</f>
        <v>0</v>
      </c>
      <c r="AI209" s="15">
        <f>COUNTIFS('TODOS INV'!$B$2:$B$8142,RESUMEN!AI3,'TODOS INV'!$E$2:$E$8142,"TARIMA")</f>
        <v>0</v>
      </c>
      <c r="AJ209" s="15">
        <f>COUNTIFS('TODOS INV'!$B$2:$B$8142,RESUMEN!AJ3,'TODOS INV'!$E$2:$E$8142,"TARIMA")</f>
        <v>0</v>
      </c>
      <c r="AK209" s="15">
        <f>COUNTIFS('TODOS INV'!$B$2:$B$8142,RESUMEN!AK3,'TODOS INV'!$E$2:$E$8142,"TARIMA")</f>
        <v>0</v>
      </c>
      <c r="AL209" s="15">
        <f>COUNTIFS('TODOS INV'!$B$2:$B$8142,RESUMEN!AL3,'TODOS INV'!$E$2:$E$8142,"TARIMA")</f>
        <v>0</v>
      </c>
      <c r="AM209" s="15">
        <f>COUNTIFS('TODOS INV'!$B$2:$B$8142,RESUMEN!AM3,'TODOS INV'!$E$2:$E$8142,"TARIMA")</f>
        <v>0</v>
      </c>
      <c r="AN209" s="15">
        <f>COUNTIFS('TODOS INV'!$B$2:$B$8142,RESUMEN!AN3,'TODOS INV'!$E$2:$E$8142,"TARIMA")</f>
        <v>0</v>
      </c>
      <c r="AO209" s="15">
        <f>COUNTIFS('TODOS INV'!$B$2:$B$8142,RESUMEN!AO3,'TODOS INV'!$E$2:$E$8142,"TARIMA")</f>
        <v>0</v>
      </c>
      <c r="AP209" s="15">
        <f>COUNTIFS('TODOS INV'!$B$2:$B$8142,RESUMEN!AP3,'TODOS INV'!$E$2:$E$8142,"TARIMA")</f>
        <v>0</v>
      </c>
      <c r="AQ209" s="15">
        <f>COUNTIFS('TODOS INV'!$B$2:$B$8142,RESUMEN!AQ3,'TODOS INV'!$E$2:$E$8142,"TARIMA")</f>
        <v>0</v>
      </c>
      <c r="AR209" s="15">
        <f>COUNTIFS('TODOS INV'!$B$2:$B$8142,RESUMEN!AR3,'TODOS INV'!$E$2:$E$8142,"TARIMA")</f>
        <v>0</v>
      </c>
      <c r="AS209" s="15">
        <f>COUNTIFS('TODOS INV'!$B$2:$B$8142,RESUMEN!AS3,'TODOS INV'!$E$2:$E$8142,"TARIMA")</f>
        <v>0</v>
      </c>
      <c r="AT209" s="15">
        <f>COUNTIFS('TODOS INV'!$B$2:$B$8142,RESUMEN!AT3,'TODOS INV'!$E$2:$E$8142,"TARIMA")</f>
        <v>0</v>
      </c>
      <c r="AU209" s="15">
        <f>COUNTIFS('TODOS INV'!$B$2:$B$8142,RESUMEN!AU3,'TODOS INV'!$E$2:$E$8142,"TARIMA")</f>
        <v>0</v>
      </c>
      <c r="AV209" s="15">
        <f>COUNTIFS('TODOS INV'!$B$2:$B$8142,RESUMEN!AV3,'TODOS INV'!$E$2:$E$8142,"TARIMA")</f>
        <v>0</v>
      </c>
      <c r="AW209" s="15">
        <f>COUNTIFS('TODOS INV'!$B$2:$B$8142,RESUMEN!AW3,'TODOS INV'!$E$2:$E$8142,"TARIMA")</f>
        <v>0</v>
      </c>
      <c r="AX209" s="15">
        <f>COUNTIFS('TODOS INV'!$B$2:$B$8142,RESUMEN!AX3,'TODOS INV'!$E$2:$E$8142,"TARIMA")</f>
        <v>0</v>
      </c>
      <c r="AY209" s="15">
        <f>COUNTIFS('TODOS INV'!$B$2:$B$8142,RESUMEN!AY3,'TODOS INV'!$E$2:$E$8142,"TARIMA")</f>
        <v>0</v>
      </c>
      <c r="AZ209" s="15">
        <f>COUNTIFS('TODOS INV'!$B$2:$B$8142,RESUMEN!AZ3,'TODOS INV'!$E$2:$E$8142,"TARIMA")</f>
        <v>0</v>
      </c>
      <c r="BA209" s="15">
        <f>COUNTIFS('TODOS INV'!$B$2:$B$8142,RESUMEN!BA3,'TODOS INV'!$E$2:$E$8142,"TARIMA")</f>
        <v>0</v>
      </c>
      <c r="BB209" s="15">
        <f>COUNTIFS('TODOS INV'!$B$2:$B$8142,RESUMEN!BB3,'TODOS INV'!$E$2:$E$8142,"TARIMA")</f>
        <v>0</v>
      </c>
      <c r="BC209" s="15">
        <f>COUNTIFS('TODOS INV'!$B$2:$B$8142,RESUMEN!BC3,'TODOS INV'!$E$2:$E$8142,"TARIMA")</f>
        <v>0</v>
      </c>
      <c r="BD209" s="15">
        <f>COUNTIFS('TODOS INV'!$B$2:$B$8142,RESUMEN!BD3,'TODOS INV'!$E$2:$E$8142,"TARIMA")</f>
        <v>0</v>
      </c>
      <c r="BE209" s="15">
        <f>COUNTIFS('TODOS INV'!$B$2:$B$8142,RESUMEN!BE3,'TODOS INV'!$E$2:$E$8142,"TARIMA")</f>
        <v>0</v>
      </c>
      <c r="BF209" s="15">
        <f>COUNTIFS('TODOS INV'!$B$2:$B$8142,RESUMEN!BF3,'TODOS INV'!$E$2:$E$8142,"TARIMA")</f>
        <v>0</v>
      </c>
      <c r="BG209" s="15">
        <f>COUNTIFS('TODOS INV'!$B$2:$B$8142,RESUMEN!BG3,'TODOS INV'!$E$2:$E$8142,"TARIMA")</f>
        <v>0</v>
      </c>
      <c r="BH209" s="15">
        <f>COUNTIFS('TODOS INV'!$B$2:$B$8142,RESUMEN!BH3,'TODOS INV'!$E$2:$E$8142,"TARIMA")</f>
        <v>1</v>
      </c>
      <c r="BI209" s="15">
        <f>COUNTIFS('TODOS INV'!$B$2:$B$8142,RESUMEN!BI3,'TODOS INV'!$E$2:$E$8142,"TARIMA")</f>
        <v>0</v>
      </c>
      <c r="BJ209" s="15">
        <f>COUNTIFS('TODOS INV'!$B$2:$B$8142,RESUMEN!BJ3,'TODOS INV'!$E$2:$E$8142,"TARIMA")</f>
        <v>0</v>
      </c>
      <c r="BK209" s="15">
        <f>COUNTIFS('TODOS INV'!$B$2:$B$8142,RESUMEN!BK3,'TODOS INV'!$E$2:$E$8142,"TARIMA")</f>
        <v>0</v>
      </c>
      <c r="BL209" s="15">
        <f>COUNTIFS('TODOS INV'!$B$2:$B$8142,RESUMEN!BL3,'TODOS INV'!$E$2:$E$8142,"TARIMA")</f>
        <v>0</v>
      </c>
      <c r="BM209" s="15">
        <f>COUNTIFS('TODOS INV'!$B$2:$B$8142,RESUMEN!BM3,'TODOS INV'!$E$2:$E$8142,"TARIMA")</f>
        <v>0</v>
      </c>
      <c r="BN209" s="15">
        <f>COUNTIFS('TODOS INV'!$B$2:$B$8142,RESUMEN!BN3,'TODOS INV'!$E$2:$E$8142,"TARIMA")</f>
        <v>0</v>
      </c>
      <c r="BO209" s="15">
        <f>COUNTIFS('TODOS INV'!$B$2:$B$8142,RESUMEN!BO3,'TODOS INV'!$E$2:$E$8142,"TARIMA")</f>
        <v>0</v>
      </c>
      <c r="BP209" s="15">
        <f>COUNTIFS('TODOS INV'!$B$2:$B$8142,RESUMEN!BP3,'TODOS INV'!$E$2:$E$8142,"TARIMA")</f>
        <v>0</v>
      </c>
      <c r="BQ209" s="15">
        <f>COUNTIFS('TODOS INV'!$B$2:$B$8142,RESUMEN!BQ3,'TODOS INV'!$E$2:$E$8142,"TARIMA")</f>
        <v>0</v>
      </c>
      <c r="BR209" s="15">
        <f>COUNTIFS('TODOS INV'!$B$2:$B$8142,RESUMEN!BR3,'TODOS INV'!$E$2:$E$8142,"TARIMA")</f>
        <v>0</v>
      </c>
      <c r="BS209" s="15">
        <f>COUNTIFS('TODOS INV'!$B$2:$B$8142,RESUMEN!BS3,'TODOS INV'!$E$2:$E$8142,"TARIMA")</f>
        <v>0</v>
      </c>
      <c r="BT209" s="15">
        <f>COUNTIFS('TODOS INV'!$B$2:$B$8142,RESUMEN!BT3,'TODOS INV'!$E$2:$E$8142,"TARIMA")</f>
        <v>0</v>
      </c>
      <c r="BU209" s="15">
        <f>COUNTIFS('TODOS INV'!$B$2:$B$8142,RESUMEN!BU3,'TODOS INV'!$E$2:$E$8142,"TARIMA")</f>
        <v>0</v>
      </c>
      <c r="BV209" s="15">
        <f>COUNTIFS('TODOS INV'!$B$2:$B$8142,RESUMEN!BV3,'TODOS INV'!$E$2:$E$8142,"TARIMA")</f>
        <v>0</v>
      </c>
      <c r="BW209" s="15">
        <f>COUNTIFS('TODOS INV'!$B$2:$B$8142,RESUMEN!BW3,'TODOS INV'!$E$2:$E$8142,"TARIMA")</f>
        <v>0</v>
      </c>
      <c r="BX209" s="15">
        <f>COUNTIFS('TODOS INV'!$B$2:$B$8142,RESUMEN!BX3,'TODOS INV'!$E$2:$E$8142,"TARIMA")</f>
        <v>0</v>
      </c>
      <c r="BY209" s="15">
        <f>COUNTIFS('TODOS INV'!$B$2:$B$8142,RESUMEN!BY3,'TODOS INV'!$E$2:$E$8142,"TARIMA")</f>
        <v>0</v>
      </c>
      <c r="BZ209" s="15">
        <f>COUNTIFS('TODOS INV'!$B$2:$B$8142,RESUMEN!BZ3,'TODOS INV'!$E$2:$E$8142,"TARIMA")</f>
        <v>0</v>
      </c>
      <c r="CA209" s="15">
        <f>COUNTIFS('TODOS INV'!$B$2:$B$8142,RESUMEN!CA3,'TODOS INV'!$E$2:$E$8142,"TARIMA")</f>
        <v>0</v>
      </c>
      <c r="CB209" s="15">
        <f>COUNTIFS('TODOS INV'!$B$2:$B$8142,RESUMEN!CB3,'TODOS INV'!$E$2:$E$8142,"TARIMA")</f>
        <v>0</v>
      </c>
      <c r="CC209" s="15">
        <f>COUNTIFS('TODOS INV'!$B$2:$B$8142,RESUMEN!CC3,'TODOS INV'!$E$2:$E$8142,"TARIMA")</f>
        <v>0</v>
      </c>
      <c r="CD209" s="15">
        <f>COUNTIFS('TODOS INV'!$B$2:$B$8142,RESUMEN!CD3,'TODOS INV'!$E$2:$E$8142,"TARIMA")</f>
        <v>0</v>
      </c>
      <c r="CE209" s="15">
        <f>COUNTIFS('TODOS INV'!$B$2:$B$8142,RESUMEN!CE3,'TODOS INV'!$E$2:$E$8142,"TARIMA")</f>
        <v>0</v>
      </c>
      <c r="CF209" s="15">
        <f>COUNTIFS('TODOS INV'!$B$2:$B$8142,RESUMEN!CF3,'TODOS INV'!$E$2:$E$8142,"TARIMA")</f>
        <v>0</v>
      </c>
      <c r="CG209" s="15">
        <f>COUNTIFS('TODOS INV'!$B$2:$B$8142,RESUMEN!CG3,'TODOS INV'!$E$2:$E$8142,"TARIMA")</f>
        <v>0</v>
      </c>
      <c r="CH209" s="15">
        <f>COUNTIFS('TODOS INV'!$B$2:$B$8142,RESUMEN!CH3,'TODOS INV'!$E$2:$E$8142,"TARIMA")</f>
        <v>0</v>
      </c>
      <c r="CI209" s="15">
        <f>COUNTIFS('TODOS INV'!$B$2:$B$8142,RESUMEN!CI3,'TODOS INV'!$E$2:$E$8142,"TARIMA")</f>
        <v>0</v>
      </c>
      <c r="CJ209" s="15">
        <f>COUNTIFS('TODOS INV'!$B$2:$B$8142,RESUMEN!CJ3,'TODOS INV'!$E$2:$E$8142,"TARIMA")</f>
        <v>0</v>
      </c>
      <c r="CK209" s="15">
        <f>COUNTIFS('TODOS INV'!$B$2:$B$8142,RESUMEN!CK3,'TODOS INV'!$E$2:$E$8142,"TARIMA")</f>
        <v>0</v>
      </c>
      <c r="CL209" s="15">
        <f>COUNTIFS('TODOS INV'!$B$2:$B$8142,RESUMEN!CL3,'TODOS INV'!$E$2:$E$8142,"TARIMA")</f>
        <v>0</v>
      </c>
      <c r="CM209" s="15">
        <f>COUNTIFS('TODOS INV'!$B$2:$B$8142,RESUMEN!CM3,'TODOS INV'!$E$2:$E$8142,"TARIMA")</f>
        <v>0</v>
      </c>
      <c r="CN209" s="15">
        <f>COUNTIFS('TODOS INV'!$B$2:$B$8142,RESUMEN!CN3,'TODOS INV'!$E$2:$E$8142,"TARIMA")</f>
        <v>0</v>
      </c>
      <c r="CO209" s="15">
        <f>COUNTIFS('TODOS INV'!$B$2:$B$8142,RESUMEN!CO3,'TODOS INV'!$E$2:$E$8142,"TARIMA")</f>
        <v>0</v>
      </c>
      <c r="CP209" s="15">
        <f>COUNTIFS('TODOS INV'!$B$2:$B$8142,RESUMEN!CP3,'TODOS INV'!$E$2:$E$8142,"TARIMA")</f>
        <v>0</v>
      </c>
      <c r="CQ209" s="15">
        <f>COUNTIFS('TODOS INV'!$B$2:$B$8142,RESUMEN!CQ3,'TODOS INV'!$E$2:$E$8142,"TARIMA")</f>
        <v>0</v>
      </c>
      <c r="CR209" s="15">
        <f>COUNTIFS('TODOS INV'!$B$2:$B$8142,RESUMEN!CR3,'TODOS INV'!$E$2:$E$8142,"TARIMA")</f>
        <v>0</v>
      </c>
      <c r="CS209" s="15">
        <f>COUNTIFS('TODOS INV'!$B$2:$B$8142,RESUMEN!CS3,'TODOS INV'!$E$2:$E$8142,"TARIMA")</f>
        <v>0</v>
      </c>
      <c r="CT209" s="15">
        <f>COUNTIFS('TODOS INV'!$B$2:$B$8142,RESUMEN!CT3,'TODOS INV'!$E$2:$E$8142,"TARIMA")</f>
        <v>0</v>
      </c>
      <c r="CU209" s="15">
        <f>COUNTIFS('TODOS INV'!$B$2:$B$8142,RESUMEN!CU3,'TODOS INV'!$E$2:$E$8142,"TARIMA")</f>
        <v>0</v>
      </c>
      <c r="CV209" s="15">
        <f>COUNTIFS('TODOS INV'!$B$2:$B$8142,RESUMEN!CV3,'TODOS INV'!$E$2:$E$8142,"TARIMA")</f>
        <v>0</v>
      </c>
      <c r="CW209" s="15">
        <f>COUNTIFS('TODOS INV'!$B$2:$B$8142,RESUMEN!CW3,'TODOS INV'!$E$2:$E$8142,"TARIMA")</f>
        <v>0</v>
      </c>
      <c r="CX209" s="15">
        <f>COUNTIFS('TODOS INV'!$B$2:$B$8142,RESUMEN!CX3,'TODOS INV'!$E$2:$E$8142,"TARIMA")</f>
        <v>0</v>
      </c>
      <c r="CY209" s="15">
        <f>COUNTIFS('TODOS INV'!$B$2:$B$8142,RESUMEN!CY3,'TODOS INV'!$E$2:$E$8142,"TARIMA")</f>
        <v>0</v>
      </c>
      <c r="CZ209" s="15">
        <f>COUNTIFS('TODOS INV'!$B$2:$B$8142,RESUMEN!CZ3,'TODOS INV'!$E$2:$E$8142,"TARIMA")</f>
        <v>0</v>
      </c>
      <c r="DA209" s="15">
        <f>COUNTIFS('TODOS INV'!$B$2:$B$8142,RESUMEN!DA3,'TODOS INV'!$E$2:$E$8142,"TARIMA")</f>
        <v>0</v>
      </c>
      <c r="DB209" s="15">
        <f>COUNTIFS('TODOS INV'!$B$2:$B$8142,RESUMEN!DB3,'TODOS INV'!$E$2:$E$8142,"TARIMA")</f>
        <v>0</v>
      </c>
      <c r="DC209" s="15">
        <f>COUNTIFS('TODOS INV'!$B$2:$B$8142,RESUMEN!DC3,'TODOS INV'!$E$2:$E$8142,"TARIMA")</f>
        <v>0</v>
      </c>
      <c r="DD209" s="15">
        <f>COUNTIFS('TODOS INV'!$B$2:$B$8142,RESUMEN!DD3,'TODOS INV'!$E$2:$E$8142,"TARIMA")</f>
        <v>0</v>
      </c>
      <c r="DE209" s="15">
        <f>COUNTIFS('TODOS INV'!$B$2:$B$8142,RESUMEN!DE3,'TODOS INV'!$E$2:$E$8142,"TARIMA")</f>
        <v>0</v>
      </c>
      <c r="DF209" s="15">
        <f>COUNTIFS('TODOS INV'!$B$2:$B$8142,RESUMEN!DF3,'TODOS INV'!$E$2:$E$8142,"TARIMA")</f>
        <v>0</v>
      </c>
      <c r="DG209" s="15">
        <f>COUNTIFS('TODOS INV'!$B$2:$B$8142,RESUMEN!DG3,'TODOS INV'!$E$2:$E$8142,"TARIMA")</f>
        <v>0</v>
      </c>
      <c r="DH209" s="15">
        <f>COUNTIFS('TODOS INV'!$B$2:$B$8142,RESUMEN!DH3,'TODOS INV'!$E$2:$E$8142,"TARIMA")</f>
        <v>0</v>
      </c>
    </row>
    <row r="210" spans="1:112" x14ac:dyDescent="0.2">
      <c r="A210" s="7">
        <v>207</v>
      </c>
      <c r="B210" s="9" t="s">
        <v>3927</v>
      </c>
      <c r="C210" s="15">
        <f>COUNTIFS('TODOS INV'!$B$2:$B$8142,RESUMEN!C3,'TODOS INV'!$E$2:$E$8142,"SILLA PARA EQUINO")</f>
        <v>0</v>
      </c>
      <c r="D210" s="15">
        <f>COUNTIFS('TODOS INV'!$B$2:$B$8142,RESUMEN!D3,'TODOS INV'!$E$2:$E$8142,"SILLA PARA EQUINO")</f>
        <v>0</v>
      </c>
      <c r="E210" s="15">
        <f>COUNTIFS('TODOS INV'!$B$2:$B$8142,RESUMEN!E3,'TODOS INV'!$E$2:$E$8142,"SILLA PARA EQUINO")</f>
        <v>0</v>
      </c>
      <c r="F210" s="15">
        <f>COUNTIFS('TODOS INV'!$B$2:$B$8142,RESUMEN!F3,'TODOS INV'!$E$2:$E$8142,"SILLA PARA EQUINO")</f>
        <v>0</v>
      </c>
      <c r="G210" s="15">
        <f>COUNTIFS('TODOS INV'!$B$2:$B$8142,RESUMEN!G3,'TODOS INV'!$E$2:$E$8142,"SILLA PARA EQUINO")</f>
        <v>0</v>
      </c>
      <c r="H210" s="15">
        <f>COUNTIFS('TODOS INV'!$B$2:$B$8142,RESUMEN!H3,'TODOS INV'!$E$2:$E$8142,"SILLA PARA EQUINO")</f>
        <v>0</v>
      </c>
      <c r="I210" s="15">
        <f>COUNTIFS('TODOS INV'!$B$2:$B$8142,RESUMEN!I3,'TODOS INV'!$E$2:$E$8142,"SILLA PARA EQUINO")</f>
        <v>0</v>
      </c>
      <c r="J210" s="15">
        <f>COUNTIFS('TODOS INV'!$B$2:$B$8142,RESUMEN!J3,'TODOS INV'!$E$2:$E$8142,"SILLA PARA EQUINO")</f>
        <v>0</v>
      </c>
      <c r="K210" s="15">
        <f>COUNTIFS('TODOS INV'!$B$2:$B$8142,RESUMEN!K3,'TODOS INV'!$E$2:$E$8142,"SILLA PARA EQUINO")</f>
        <v>0</v>
      </c>
      <c r="L210" s="15">
        <f>COUNTIFS('TODOS INV'!$B$2:$B$8142,RESUMEN!L3,'TODOS INV'!$E$2:$E$8142,"SILLA PARA EQUINO")</f>
        <v>0</v>
      </c>
      <c r="M210" s="15">
        <f>COUNTIFS('TODOS INV'!$B$2:$B$8142,RESUMEN!M3,'TODOS INV'!$E$2:$E$8142,"SILLA PARA EQUINO")</f>
        <v>0</v>
      </c>
      <c r="N210" s="15">
        <f>COUNTIFS('TODOS INV'!$B$2:$B$8142,RESUMEN!N3,'TODOS INV'!$E$2:$E$8142,"SILLA PARA EQUINO")</f>
        <v>0</v>
      </c>
      <c r="O210" s="15">
        <f>COUNTIFS('TODOS INV'!$B$2:$B$8142,RESUMEN!O3,'TODOS INV'!$E$2:$E$8142,"SILLA PARA EQUINO")</f>
        <v>0</v>
      </c>
      <c r="P210" s="15">
        <f>COUNTIFS('TODOS INV'!$B$2:$B$8142,RESUMEN!P3,'TODOS INV'!$E$2:$E$8142,"SILLA PARA EQUINO")</f>
        <v>0</v>
      </c>
      <c r="Q210" s="15">
        <f>COUNTIFS('TODOS INV'!$B$2:$B$8142,RESUMEN!Q3,'TODOS INV'!$E$2:$E$8142,"SILLA PARA EQUINO")</f>
        <v>0</v>
      </c>
      <c r="R210" s="15">
        <f>COUNTIFS('TODOS INV'!$B$2:$B$8142,RESUMEN!R3,'TODOS INV'!$E$2:$E$8142,"SILLA PARA EQUINO")</f>
        <v>0</v>
      </c>
      <c r="S210" s="15">
        <f>COUNTIFS('TODOS INV'!$B$2:$B$8142,RESUMEN!S3,'TODOS INV'!$E$2:$E$8142,"SILLA PARA EQUINO")</f>
        <v>0</v>
      </c>
      <c r="T210" s="15">
        <f>COUNTIFS('TODOS INV'!$B$2:$B$8142,RESUMEN!T3,'TODOS INV'!$E$2:$E$8142,"SILLA PARA EQUINO")</f>
        <v>0</v>
      </c>
      <c r="U210" s="15">
        <f>COUNTIFS('TODOS INV'!$B$2:$B$8142,RESUMEN!U3,'TODOS INV'!$E$2:$E$8142,"SILLA PARA EQUINO")</f>
        <v>0</v>
      </c>
      <c r="V210" s="15">
        <f>COUNTIFS('TODOS INV'!$B$2:$B$8142,RESUMEN!V3,'TODOS INV'!$E$2:$E$8142,"SILLA PARA EQUINO")</f>
        <v>0</v>
      </c>
      <c r="W210" s="15">
        <f>COUNTIFS('TODOS INV'!$B$2:$B$8142,RESUMEN!W3,'TODOS INV'!$E$2:$E$8142,"SILLA PARA EQUINO")</f>
        <v>0</v>
      </c>
      <c r="X210" s="15">
        <f>COUNTIFS('TODOS INV'!$B$2:$B$8142,RESUMEN!X3,'TODOS INV'!$E$2:$E$8142,"SILLA PARA EQUINO")</f>
        <v>0</v>
      </c>
      <c r="Y210" s="15">
        <f>COUNTIFS('TODOS INV'!$B$2:$B$8142,RESUMEN!Y3,'TODOS INV'!$E$2:$E$8142,"SILLA PARA EQUINO")</f>
        <v>0</v>
      </c>
      <c r="Z210" s="15">
        <f>COUNTIFS('TODOS INV'!$B$2:$B$8142,RESUMEN!Z3,'TODOS INV'!$E$2:$E$8142,"SILLA PARA EQUINO")</f>
        <v>0</v>
      </c>
      <c r="AA210" s="15">
        <f>COUNTIFS('TODOS INV'!$B$2:$B$8142,RESUMEN!AA3,'TODOS INV'!$E$2:$E$8142,"SILLA PARA EQUINO")</f>
        <v>0</v>
      </c>
      <c r="AB210" s="15">
        <f>COUNTIFS('TODOS INV'!$B$2:$B$8142,RESUMEN!AB3,'TODOS INV'!$E$2:$E$8142,"SILLA PARA EQUINO")</f>
        <v>0</v>
      </c>
      <c r="AC210" s="15">
        <f>COUNTIFS('TODOS INV'!$B$2:$B$8142,RESUMEN!AC3,'TODOS INV'!$E$2:$E$8142,"SILLA PARA EQUINO")</f>
        <v>0</v>
      </c>
      <c r="AD210" s="15">
        <f>COUNTIFS('TODOS INV'!$B$2:$B$8142,RESUMEN!AD3,'TODOS INV'!$E$2:$E$8142,"SILLA PARA EQUINO")</f>
        <v>0</v>
      </c>
      <c r="AE210" s="15">
        <f>COUNTIFS('TODOS INV'!$B$2:$B$8142,RESUMEN!AE3,'TODOS INV'!$E$2:$E$8142,"SILLA PARA EQUINO")</f>
        <v>0</v>
      </c>
      <c r="AF210" s="15">
        <f>COUNTIFS('TODOS INV'!$B$2:$B$8142,RESUMEN!AF3,'TODOS INV'!$E$2:$E$8142,"SILLA PARA EQUINO")</f>
        <v>0</v>
      </c>
      <c r="AG210" s="15">
        <f>COUNTIFS('TODOS INV'!$B$2:$B$8142,RESUMEN!AG3,'TODOS INV'!$E$2:$E$8142,"SILLA PARA EQUINO")</f>
        <v>0</v>
      </c>
      <c r="AH210" s="15">
        <f>COUNTIFS('TODOS INV'!$B$2:$B$8142,RESUMEN!AH3,'TODOS INV'!$E$2:$E$8142,"SILLA PARA EQUINO")</f>
        <v>0</v>
      </c>
      <c r="AI210" s="15">
        <f>COUNTIFS('TODOS INV'!$B$2:$B$8142,RESUMEN!AI3,'TODOS INV'!$E$2:$E$8142,"SILLA PARA EQUINO")</f>
        <v>0</v>
      </c>
      <c r="AJ210" s="15">
        <f>COUNTIFS('TODOS INV'!$B$2:$B$8142,RESUMEN!AJ3,'TODOS INV'!$E$2:$E$8142,"SILLA PARA EQUINO")</f>
        <v>0</v>
      </c>
      <c r="AK210" s="15">
        <f>COUNTIFS('TODOS INV'!$B$2:$B$8142,RESUMEN!AK3,'TODOS INV'!$E$2:$E$8142,"SILLA PARA EQUINO")</f>
        <v>0</v>
      </c>
      <c r="AL210" s="15">
        <f>COUNTIFS('TODOS INV'!$B$2:$B$8142,RESUMEN!AL3,'TODOS INV'!$E$2:$E$8142,"SILLA PARA EQUINO")</f>
        <v>0</v>
      </c>
      <c r="AM210" s="15">
        <f>COUNTIFS('TODOS INV'!$B$2:$B$8142,RESUMEN!AM3,'TODOS INV'!$E$2:$E$8142,"SILLA PARA EQUINO")</f>
        <v>0</v>
      </c>
      <c r="AN210" s="15">
        <f>COUNTIFS('TODOS INV'!$B$2:$B$8142,RESUMEN!AN3,'TODOS INV'!$E$2:$E$8142,"SILLA PARA EQUINO")</f>
        <v>0</v>
      </c>
      <c r="AO210" s="15">
        <f>COUNTIFS('TODOS INV'!$B$2:$B$8142,RESUMEN!AO3,'TODOS INV'!$E$2:$E$8142,"SILLA PARA EQUINO")</f>
        <v>0</v>
      </c>
      <c r="AP210" s="15">
        <f>COUNTIFS('TODOS INV'!$B$2:$B$8142,RESUMEN!AP3,'TODOS INV'!$E$2:$E$8142,"SILLA PARA EQUINO")</f>
        <v>0</v>
      </c>
      <c r="AQ210" s="15">
        <f>COUNTIFS('TODOS INV'!$B$2:$B$8142,RESUMEN!AQ3,'TODOS INV'!$E$2:$E$8142,"SILLA PARA EQUINO")</f>
        <v>0</v>
      </c>
      <c r="AR210" s="15">
        <f>COUNTIFS('TODOS INV'!$B$2:$B$8142,RESUMEN!AR3,'TODOS INV'!$E$2:$E$8142,"SILLA PARA EQUINO")</f>
        <v>0</v>
      </c>
      <c r="AS210" s="15">
        <f>COUNTIFS('TODOS INV'!$B$2:$B$8142,RESUMEN!AS3,'TODOS INV'!$E$2:$E$8142,"SILLA PARA EQUINO")</f>
        <v>0</v>
      </c>
      <c r="AT210" s="15">
        <f>COUNTIFS('TODOS INV'!$B$2:$B$8142,RESUMEN!AT3,'TODOS INV'!$E$2:$E$8142,"SILLA PARA EQUINO")</f>
        <v>0</v>
      </c>
      <c r="AU210" s="15">
        <f>COUNTIFS('TODOS INV'!$B$2:$B$8142,RESUMEN!AU3,'TODOS INV'!$E$2:$E$8142,"SILLA PARA EQUINO")</f>
        <v>0</v>
      </c>
      <c r="AV210" s="15">
        <f>COUNTIFS('TODOS INV'!$B$2:$B$8142,RESUMEN!AV3,'TODOS INV'!$E$2:$E$8142,"SILLA PARA EQUINO")</f>
        <v>0</v>
      </c>
      <c r="AW210" s="15">
        <f>COUNTIFS('TODOS INV'!$B$2:$B$8142,RESUMEN!AW3,'TODOS INV'!$E$2:$E$8142,"SILLA PARA EQUINO")</f>
        <v>0</v>
      </c>
      <c r="AX210" s="15">
        <f>COUNTIFS('TODOS INV'!$B$2:$B$8142,RESUMEN!AX3,'TODOS INV'!$E$2:$E$8142,"SILLA PARA EQUINO")</f>
        <v>0</v>
      </c>
      <c r="AY210" s="15">
        <f>COUNTIFS('TODOS INV'!$B$2:$B$8142,RESUMEN!AY3,'TODOS INV'!$E$2:$E$8142,"SILLA PARA EQUINO")</f>
        <v>0</v>
      </c>
      <c r="AZ210" s="15">
        <f>COUNTIFS('TODOS INV'!$B$2:$B$8142,RESUMEN!AZ3,'TODOS INV'!$E$2:$E$8142,"SILLA PARA EQUINO")</f>
        <v>0</v>
      </c>
      <c r="BA210" s="15">
        <f>COUNTIFS('TODOS INV'!$B$2:$B$8142,RESUMEN!BA3,'TODOS INV'!$E$2:$E$8142,"SILLA PARA EQUINO")</f>
        <v>0</v>
      </c>
      <c r="BB210" s="15">
        <f>COUNTIFS('TODOS INV'!$B$2:$B$8142,RESUMEN!BB3,'TODOS INV'!$E$2:$E$8142,"SILLA PARA EQUINO")</f>
        <v>0</v>
      </c>
      <c r="BC210" s="15">
        <f>COUNTIFS('TODOS INV'!$B$2:$B$8142,RESUMEN!BC3,'TODOS INV'!$E$2:$E$8142,"SILLA PARA EQUINO")</f>
        <v>0</v>
      </c>
      <c r="BD210" s="15">
        <f>COUNTIFS('TODOS INV'!$B$2:$B$8142,RESUMEN!BD3,'TODOS INV'!$E$2:$E$8142,"SILLA PARA EQUINO")</f>
        <v>0</v>
      </c>
      <c r="BE210" s="15">
        <f>COUNTIFS('TODOS INV'!$B$2:$B$8142,RESUMEN!BE3,'TODOS INV'!$E$2:$E$8142,"SILLA PARA EQUINO")</f>
        <v>0</v>
      </c>
      <c r="BF210" s="15">
        <f>COUNTIFS('TODOS INV'!$B$2:$B$8142,RESUMEN!BF3,'TODOS INV'!$E$2:$E$8142,"SILLA PARA EQUINO")</f>
        <v>0</v>
      </c>
      <c r="BG210" s="15">
        <f>COUNTIFS('TODOS INV'!$B$2:$B$8142,RESUMEN!BG3,'TODOS INV'!$E$2:$E$8142,"SILLA PARA EQUINO")</f>
        <v>0</v>
      </c>
      <c r="BH210" s="15">
        <f>COUNTIFS('TODOS INV'!$B$2:$B$8142,RESUMEN!BH3,'TODOS INV'!$E$2:$E$8142,"SILLA PARA EQUINO")</f>
        <v>0</v>
      </c>
      <c r="BI210" s="15">
        <f>COUNTIFS('TODOS INV'!$B$2:$B$8142,RESUMEN!BI3,'TODOS INV'!$E$2:$E$8142,"SILLA PARA EQUINO")</f>
        <v>0</v>
      </c>
      <c r="BJ210" s="15">
        <f>COUNTIFS('TODOS INV'!$B$2:$B$8142,RESUMEN!BJ3,'TODOS INV'!$E$2:$E$8142,"SILLA PARA EQUINO")</f>
        <v>0</v>
      </c>
      <c r="BK210" s="15">
        <f>COUNTIFS('TODOS INV'!$B$2:$B$8142,RESUMEN!BK3,'TODOS INV'!$E$2:$E$8142,"SILLA PARA EQUINO")</f>
        <v>0</v>
      </c>
      <c r="BL210" s="15">
        <f>COUNTIFS('TODOS INV'!$B$2:$B$8142,RESUMEN!BL3,'TODOS INV'!$E$2:$E$8142,"SILLA PARA EQUINO")</f>
        <v>0</v>
      </c>
      <c r="BM210" s="15">
        <f>COUNTIFS('TODOS INV'!$B$2:$B$8142,RESUMEN!BM3,'TODOS INV'!$E$2:$E$8142,"SILLA PARA EQUINO")</f>
        <v>0</v>
      </c>
      <c r="BN210" s="15">
        <f>COUNTIFS('TODOS INV'!$B$2:$B$8142,RESUMEN!BN3,'TODOS INV'!$E$2:$E$8142,"SILLA PARA EQUINO")</f>
        <v>0</v>
      </c>
      <c r="BO210" s="15">
        <f>COUNTIFS('TODOS INV'!$B$2:$B$8142,RESUMEN!BO3,'TODOS INV'!$E$2:$E$8142,"SILLA PARA EQUINO")</f>
        <v>0</v>
      </c>
      <c r="BP210" s="15">
        <f>COUNTIFS('TODOS INV'!$B$2:$B$8142,RESUMEN!BP3,'TODOS INV'!$E$2:$E$8142,"SILLA PARA EQUINO")</f>
        <v>0</v>
      </c>
      <c r="BQ210" s="15">
        <f>COUNTIFS('TODOS INV'!$B$2:$B$8142,RESUMEN!BQ3,'TODOS INV'!$E$2:$E$8142,"SILLA PARA EQUINO")</f>
        <v>2</v>
      </c>
      <c r="BR210" s="15">
        <f>COUNTIFS('TODOS INV'!$B$2:$B$8142,RESUMEN!BR3,'TODOS INV'!$E$2:$E$8142,"SILLA PARA EQUINO")</f>
        <v>0</v>
      </c>
      <c r="BS210" s="15">
        <f>COUNTIFS('TODOS INV'!$B$2:$B$8142,RESUMEN!BS3,'TODOS INV'!$E$2:$E$8142,"SILLA PARA EQUINO")</f>
        <v>0</v>
      </c>
      <c r="BT210" s="15">
        <f>COUNTIFS('TODOS INV'!$B$2:$B$8142,RESUMEN!BT3,'TODOS INV'!$E$2:$E$8142,"SILLA PARA EQUINO")</f>
        <v>0</v>
      </c>
      <c r="BU210" s="15">
        <f>COUNTIFS('TODOS INV'!$B$2:$B$8142,RESUMEN!BU3,'TODOS INV'!$E$2:$E$8142,"SILLA PARA EQUINO")</f>
        <v>0</v>
      </c>
      <c r="BV210" s="15">
        <f>COUNTIFS('TODOS INV'!$B$2:$B$8142,RESUMEN!BV3,'TODOS INV'!$E$2:$E$8142,"SILLA PARA EQUINO")</f>
        <v>0</v>
      </c>
      <c r="BW210" s="15">
        <f>COUNTIFS('TODOS INV'!$B$2:$B$8142,RESUMEN!BW3,'TODOS INV'!$E$2:$E$8142,"SILLA PARA EQUINO")</f>
        <v>0</v>
      </c>
      <c r="BX210" s="15">
        <f>COUNTIFS('TODOS INV'!$B$2:$B$8142,RESUMEN!BX3,'TODOS INV'!$E$2:$E$8142,"SILLA PARA EQUINO")</f>
        <v>0</v>
      </c>
      <c r="BY210" s="15">
        <f>COUNTIFS('TODOS INV'!$B$2:$B$8142,RESUMEN!BY3,'TODOS INV'!$E$2:$E$8142,"SILLA PARA EQUINO")</f>
        <v>0</v>
      </c>
      <c r="BZ210" s="15">
        <f>COUNTIFS('TODOS INV'!$B$2:$B$8142,RESUMEN!BZ3,'TODOS INV'!$E$2:$E$8142,"SILLA PARA EQUINO")</f>
        <v>0</v>
      </c>
      <c r="CA210" s="15">
        <f>COUNTIFS('TODOS INV'!$B$2:$B$8142,RESUMEN!CA3,'TODOS INV'!$E$2:$E$8142,"SILLA PARA EQUINO")</f>
        <v>0</v>
      </c>
      <c r="CB210" s="15">
        <f>COUNTIFS('TODOS INV'!$B$2:$B$8142,RESUMEN!CB3,'TODOS INV'!$E$2:$E$8142,"SILLA PARA EQUINO")</f>
        <v>0</v>
      </c>
      <c r="CC210" s="15">
        <f>COUNTIFS('TODOS INV'!$B$2:$B$8142,RESUMEN!CC3,'TODOS INV'!$E$2:$E$8142,"SILLA PARA EQUINO")</f>
        <v>0</v>
      </c>
      <c r="CD210" s="15">
        <f>COUNTIFS('TODOS INV'!$B$2:$B$8142,RESUMEN!CD3,'TODOS INV'!$E$2:$E$8142,"SILLA PARA EQUINO")</f>
        <v>0</v>
      </c>
      <c r="CE210" s="15">
        <f>COUNTIFS('TODOS INV'!$B$2:$B$8142,RESUMEN!CE3,'TODOS INV'!$E$2:$E$8142,"SILLA PARA EQUINO")</f>
        <v>0</v>
      </c>
      <c r="CF210" s="15">
        <f>COUNTIFS('TODOS INV'!$B$2:$B$8142,RESUMEN!CF3,'TODOS INV'!$E$2:$E$8142,"SILLA PARA EQUINO")</f>
        <v>0</v>
      </c>
      <c r="CG210" s="15">
        <f>COUNTIFS('TODOS INV'!$B$2:$B$8142,RESUMEN!CG3,'TODOS INV'!$E$2:$E$8142,"SILLA PARA EQUINO")</f>
        <v>0</v>
      </c>
      <c r="CH210" s="15">
        <f>COUNTIFS('TODOS INV'!$B$2:$B$8142,RESUMEN!CH3,'TODOS INV'!$E$2:$E$8142,"SILLA PARA EQUINO")</f>
        <v>0</v>
      </c>
      <c r="CI210" s="15">
        <f>COUNTIFS('TODOS INV'!$B$2:$B$8142,RESUMEN!CI3,'TODOS INV'!$E$2:$E$8142,"SILLA PARA EQUINO")</f>
        <v>0</v>
      </c>
      <c r="CJ210" s="15">
        <f>COUNTIFS('TODOS INV'!$B$2:$B$8142,RESUMEN!CJ3,'TODOS INV'!$E$2:$E$8142,"SILLA PARA EQUINO")</f>
        <v>0</v>
      </c>
      <c r="CK210" s="15">
        <f>COUNTIFS('TODOS INV'!$B$2:$B$8142,RESUMEN!CK3,'TODOS INV'!$E$2:$E$8142,"SILLA PARA EQUINO")</f>
        <v>0</v>
      </c>
      <c r="CL210" s="15">
        <f>COUNTIFS('TODOS INV'!$B$2:$B$8142,RESUMEN!CL3,'TODOS INV'!$E$2:$E$8142,"SILLA PARA EQUINO")</f>
        <v>0</v>
      </c>
      <c r="CM210" s="15">
        <f>COUNTIFS('TODOS INV'!$B$2:$B$8142,RESUMEN!CM3,'TODOS INV'!$E$2:$E$8142,"SILLA PARA EQUINO")</f>
        <v>0</v>
      </c>
      <c r="CN210" s="15">
        <f>COUNTIFS('TODOS INV'!$B$2:$B$8142,RESUMEN!CN3,'TODOS INV'!$E$2:$E$8142,"SILLA PARA EQUINO")</f>
        <v>0</v>
      </c>
      <c r="CO210" s="15">
        <f>COUNTIFS('TODOS INV'!$B$2:$B$8142,RESUMEN!CO3,'TODOS INV'!$E$2:$E$8142,"SILLA PARA EQUINO")</f>
        <v>0</v>
      </c>
      <c r="CP210" s="15">
        <f>COUNTIFS('TODOS INV'!$B$2:$B$8142,RESUMEN!CP3,'TODOS INV'!$E$2:$E$8142,"SILLA PARA EQUINO")</f>
        <v>0</v>
      </c>
      <c r="CQ210" s="15">
        <f>COUNTIFS('TODOS INV'!$B$2:$B$8142,RESUMEN!CQ3,'TODOS INV'!$E$2:$E$8142,"SILLA PARA EQUINO")</f>
        <v>0</v>
      </c>
      <c r="CR210" s="15">
        <f>COUNTIFS('TODOS INV'!$B$2:$B$8142,RESUMEN!CR3,'TODOS INV'!$E$2:$E$8142,"SILLA PARA EQUINO")</f>
        <v>0</v>
      </c>
      <c r="CS210" s="15">
        <f>COUNTIFS('TODOS INV'!$B$2:$B$8142,RESUMEN!CS3,'TODOS INV'!$E$2:$E$8142,"SILLA PARA EQUINO")</f>
        <v>0</v>
      </c>
      <c r="CT210" s="15">
        <f>COUNTIFS('TODOS INV'!$B$2:$B$8142,RESUMEN!CT3,'TODOS INV'!$E$2:$E$8142,"SILLA PARA EQUINO")</f>
        <v>0</v>
      </c>
      <c r="CU210" s="15">
        <f>COUNTIFS('TODOS INV'!$B$2:$B$8142,RESUMEN!CU3,'TODOS INV'!$E$2:$E$8142,"SILLA PARA EQUINO")</f>
        <v>0</v>
      </c>
      <c r="CV210" s="15">
        <f>COUNTIFS('TODOS INV'!$B$2:$B$8142,RESUMEN!CV3,'TODOS INV'!$E$2:$E$8142,"SILLA PARA EQUINO")</f>
        <v>0</v>
      </c>
      <c r="CW210" s="15">
        <f>COUNTIFS('TODOS INV'!$B$2:$B$8142,RESUMEN!CW3,'TODOS INV'!$E$2:$E$8142,"SILLA PARA EQUINO")</f>
        <v>0</v>
      </c>
      <c r="CX210" s="15">
        <f>COUNTIFS('TODOS INV'!$B$2:$B$8142,RESUMEN!CX3,'TODOS INV'!$E$2:$E$8142,"SILLA PARA EQUINO")</f>
        <v>0</v>
      </c>
      <c r="CY210" s="15">
        <f>COUNTIFS('TODOS INV'!$B$2:$B$8142,RESUMEN!CY3,'TODOS INV'!$E$2:$E$8142,"SILLA PARA EQUINO")</f>
        <v>0</v>
      </c>
      <c r="CZ210" s="15">
        <f>COUNTIFS('TODOS INV'!$B$2:$B$8142,RESUMEN!CZ3,'TODOS INV'!$E$2:$E$8142,"SILLA PARA EQUINO")</f>
        <v>0</v>
      </c>
      <c r="DA210" s="15">
        <f>COUNTIFS('TODOS INV'!$B$2:$B$8142,RESUMEN!DA3,'TODOS INV'!$E$2:$E$8142,"SILLA PARA EQUINO")</f>
        <v>0</v>
      </c>
      <c r="DB210" s="15">
        <f>COUNTIFS('TODOS INV'!$B$2:$B$8142,RESUMEN!DB3,'TODOS INV'!$E$2:$E$8142,"SILLA PARA EQUINO")</f>
        <v>0</v>
      </c>
      <c r="DC210" s="15">
        <f>COUNTIFS('TODOS INV'!$B$2:$B$8142,RESUMEN!DC3,'TODOS INV'!$E$2:$E$8142,"SILLA PARA EQUINO")</f>
        <v>0</v>
      </c>
      <c r="DD210" s="15">
        <f>COUNTIFS('TODOS INV'!$B$2:$B$8142,RESUMEN!DD3,'TODOS INV'!$E$2:$E$8142,"SILLA PARA EQUINO")</f>
        <v>0</v>
      </c>
      <c r="DE210" s="15">
        <f>COUNTIFS('TODOS INV'!$B$2:$B$8142,RESUMEN!DE3,'TODOS INV'!$E$2:$E$8142,"SILLA PARA EQUINO")</f>
        <v>0</v>
      </c>
      <c r="DF210" s="15">
        <f>COUNTIFS('TODOS INV'!$B$2:$B$8142,RESUMEN!DF3,'TODOS INV'!$E$2:$E$8142,"SILLA PARA EQUINO")</f>
        <v>0</v>
      </c>
      <c r="DG210" s="15">
        <f>COUNTIFS('TODOS INV'!$B$2:$B$8142,RESUMEN!DG3,'TODOS INV'!$E$2:$E$8142,"SILLA PARA EQUINO")</f>
        <v>0</v>
      </c>
      <c r="DH210" s="15">
        <f>COUNTIFS('TODOS INV'!$B$2:$B$8142,RESUMEN!DH3,'TODOS INV'!$E$2:$E$8142,"SILLA PARA EQUINO")</f>
        <v>0</v>
      </c>
    </row>
    <row r="211" spans="1:112" x14ac:dyDescent="0.2">
      <c r="A211" s="7">
        <v>208</v>
      </c>
      <c r="B211" s="9" t="s">
        <v>3937</v>
      </c>
      <c r="C211" s="15">
        <f>COUNTIFS('TODOS INV'!$B$2:$B$8142,RESUMEN!C3,'TODOS INV'!$E$2:$E$8142,"ARMARIO DE MELAMINA")</f>
        <v>0</v>
      </c>
      <c r="D211" s="15">
        <f>COUNTIFS('TODOS INV'!$B$2:$B$8142,RESUMEN!D3,'TODOS INV'!$E$2:$E$8142,"ARMARIO DE MELAMINA")</f>
        <v>0</v>
      </c>
      <c r="E211" s="15">
        <f>COUNTIFS('TODOS INV'!$B$2:$B$8142,RESUMEN!E3,'TODOS INV'!$E$2:$E$8142,"ARMARIO DE MELAMINA")</f>
        <v>0</v>
      </c>
      <c r="F211" s="15">
        <f>COUNTIFS('TODOS INV'!$B$2:$B$8142,RESUMEN!F3,'TODOS INV'!$E$2:$E$8142,"ARMARIO DE MELAMINA")</f>
        <v>0</v>
      </c>
      <c r="G211" s="15">
        <f>COUNTIFS('TODOS INV'!$B$2:$B$8142,RESUMEN!G3,'TODOS INV'!$E$2:$E$8142,"ARMARIO DE MELAMINA")</f>
        <v>0</v>
      </c>
      <c r="H211" s="15">
        <f>COUNTIFS('TODOS INV'!$B$2:$B$8142,RESUMEN!H3,'TODOS INV'!$E$2:$E$8142,"ARMARIO DE MELAMINA")</f>
        <v>0</v>
      </c>
      <c r="I211" s="15">
        <f>COUNTIFS('TODOS INV'!$B$2:$B$8142,RESUMEN!I3,'TODOS INV'!$E$2:$E$8142,"ARMARIO DE MELAMINA")</f>
        <v>0</v>
      </c>
      <c r="J211" s="15">
        <f>COUNTIFS('TODOS INV'!$B$2:$B$8142,RESUMEN!J3,'TODOS INV'!$E$2:$E$8142,"ARMARIO DE MELAMINA")</f>
        <v>0</v>
      </c>
      <c r="K211" s="15">
        <f>COUNTIFS('TODOS INV'!$B$2:$B$8142,RESUMEN!K3,'TODOS INV'!$E$2:$E$8142,"ARMARIO DE MELAMINA")</f>
        <v>0</v>
      </c>
      <c r="L211" s="15">
        <f>COUNTIFS('TODOS INV'!$B$2:$B$8142,RESUMEN!L3,'TODOS INV'!$E$2:$E$8142,"ARMARIO DE MELAMINA")</f>
        <v>0</v>
      </c>
      <c r="M211" s="15">
        <f>COUNTIFS('TODOS INV'!$B$2:$B$8142,RESUMEN!M3,'TODOS INV'!$E$2:$E$8142,"ARMARIO DE MELAMINA")</f>
        <v>0</v>
      </c>
      <c r="N211" s="15">
        <f>COUNTIFS('TODOS INV'!$B$2:$B$8142,RESUMEN!N3,'TODOS INV'!$E$2:$E$8142,"ARMARIO DE MELAMINA")</f>
        <v>0</v>
      </c>
      <c r="O211" s="15">
        <f>COUNTIFS('TODOS INV'!$B$2:$B$8142,RESUMEN!O3,'TODOS INV'!$E$2:$E$8142,"ARMARIO DE MELAMINA")</f>
        <v>0</v>
      </c>
      <c r="P211" s="15">
        <f>COUNTIFS('TODOS INV'!$B$2:$B$8142,RESUMEN!P3,'TODOS INV'!$E$2:$E$8142,"ARMARIO DE MELAMINA")</f>
        <v>0</v>
      </c>
      <c r="Q211" s="15">
        <f>COUNTIFS('TODOS INV'!$B$2:$B$8142,RESUMEN!Q3,'TODOS INV'!$E$2:$E$8142,"ARMARIO DE MELAMINA")</f>
        <v>0</v>
      </c>
      <c r="R211" s="15">
        <f>COUNTIFS('TODOS INV'!$B$2:$B$8142,RESUMEN!R3,'TODOS INV'!$E$2:$E$8142,"ARMARIO DE MELAMINA")</f>
        <v>0</v>
      </c>
      <c r="S211" s="15">
        <f>COUNTIFS('TODOS INV'!$B$2:$B$8142,RESUMEN!S3,'TODOS INV'!$E$2:$E$8142,"ARMARIO DE MELAMINA")</f>
        <v>0</v>
      </c>
      <c r="T211" s="15">
        <f>COUNTIFS('TODOS INV'!$B$2:$B$8142,RESUMEN!T3,'TODOS INV'!$E$2:$E$8142,"ARMARIO DE MELAMINA")</f>
        <v>0</v>
      </c>
      <c r="U211" s="15">
        <f>COUNTIFS('TODOS INV'!$B$2:$B$8142,RESUMEN!U3,'TODOS INV'!$E$2:$E$8142,"ARMARIO DE MELAMINA")</f>
        <v>0</v>
      </c>
      <c r="V211" s="15">
        <f>COUNTIFS('TODOS INV'!$B$2:$B$8142,RESUMEN!V3,'TODOS INV'!$E$2:$E$8142,"ARMARIO DE MELAMINA")</f>
        <v>0</v>
      </c>
      <c r="W211" s="15">
        <f>COUNTIFS('TODOS INV'!$B$2:$B$8142,RESUMEN!W3,'TODOS INV'!$E$2:$E$8142,"ARMARIO DE MELAMINA")</f>
        <v>0</v>
      </c>
      <c r="X211" s="15">
        <f>COUNTIFS('TODOS INV'!$B$2:$B$8142,RESUMEN!X3,'TODOS INV'!$E$2:$E$8142,"ARMARIO DE MELAMINA")</f>
        <v>0</v>
      </c>
      <c r="Y211" s="15">
        <f>COUNTIFS('TODOS INV'!$B$2:$B$8142,RESUMEN!Y3,'TODOS INV'!$E$2:$E$8142,"ARMARIO DE MELAMINA")</f>
        <v>0</v>
      </c>
      <c r="Z211" s="15">
        <f>COUNTIFS('TODOS INV'!$B$2:$B$8142,RESUMEN!Z3,'TODOS INV'!$E$2:$E$8142,"ARMARIO DE MELAMINA")</f>
        <v>0</v>
      </c>
      <c r="AA211" s="15">
        <f>COUNTIFS('TODOS INV'!$B$2:$B$8142,RESUMEN!AA3,'TODOS INV'!$E$2:$E$8142,"ARMARIO DE MELAMINA")</f>
        <v>0</v>
      </c>
      <c r="AB211" s="15">
        <f>COUNTIFS('TODOS INV'!$B$2:$B$8142,RESUMEN!AB3,'TODOS INV'!$E$2:$E$8142,"ARMARIO DE MELAMINA")</f>
        <v>0</v>
      </c>
      <c r="AC211" s="15">
        <f>COUNTIFS('TODOS INV'!$B$2:$B$8142,RESUMEN!AC3,'TODOS INV'!$E$2:$E$8142,"ARMARIO DE MELAMINA")</f>
        <v>0</v>
      </c>
      <c r="AD211" s="15">
        <f>COUNTIFS('TODOS INV'!$B$2:$B$8142,RESUMEN!AD3,'TODOS INV'!$E$2:$E$8142,"ARMARIO DE MELAMINA")</f>
        <v>0</v>
      </c>
      <c r="AE211" s="15">
        <f>COUNTIFS('TODOS INV'!$B$2:$B$8142,RESUMEN!AE3,'TODOS INV'!$E$2:$E$8142,"ARMARIO DE MELAMINA")</f>
        <v>0</v>
      </c>
      <c r="AF211" s="15">
        <f>COUNTIFS('TODOS INV'!$B$2:$B$8142,RESUMEN!AF3,'TODOS INV'!$E$2:$E$8142,"ARMARIO DE MELAMINA")</f>
        <v>0</v>
      </c>
      <c r="AG211" s="15">
        <f>COUNTIFS('TODOS INV'!$B$2:$B$8142,RESUMEN!AG3,'TODOS INV'!$E$2:$E$8142,"ARMARIO DE MELAMINA")</f>
        <v>0</v>
      </c>
      <c r="AH211" s="15">
        <f>COUNTIFS('TODOS INV'!$B$2:$B$8142,RESUMEN!AH3,'TODOS INV'!$E$2:$E$8142,"ARMARIO DE MELAMINA")</f>
        <v>0</v>
      </c>
      <c r="AI211" s="15">
        <f>COUNTIFS('TODOS INV'!$B$2:$B$8142,RESUMEN!AI3,'TODOS INV'!$E$2:$E$8142,"ARMARIO DE MELAMINA")</f>
        <v>0</v>
      </c>
      <c r="AJ211" s="15">
        <f>COUNTIFS('TODOS INV'!$B$2:$B$8142,RESUMEN!AJ3,'TODOS INV'!$E$2:$E$8142,"ARMARIO DE MELAMINA")</f>
        <v>0</v>
      </c>
      <c r="AK211" s="15">
        <f>COUNTIFS('TODOS INV'!$B$2:$B$8142,RESUMEN!AK3,'TODOS INV'!$E$2:$E$8142,"ARMARIO DE MELAMINA")</f>
        <v>0</v>
      </c>
      <c r="AL211" s="15">
        <f>COUNTIFS('TODOS INV'!$B$2:$B$8142,RESUMEN!AL3,'TODOS INV'!$E$2:$E$8142,"ARMARIO DE MELAMINA")</f>
        <v>0</v>
      </c>
      <c r="AM211" s="15">
        <f>COUNTIFS('TODOS INV'!$B$2:$B$8142,RESUMEN!AM3,'TODOS INV'!$E$2:$E$8142,"ARMARIO DE MELAMINA")</f>
        <v>0</v>
      </c>
      <c r="AN211" s="15">
        <f>COUNTIFS('TODOS INV'!$B$2:$B$8142,RESUMEN!AN3,'TODOS INV'!$E$2:$E$8142,"ARMARIO DE MELAMINA")</f>
        <v>0</v>
      </c>
      <c r="AO211" s="15">
        <f>COUNTIFS('TODOS INV'!$B$2:$B$8142,RESUMEN!AO3,'TODOS INV'!$E$2:$E$8142,"ARMARIO DE MELAMINA")</f>
        <v>0</v>
      </c>
      <c r="AP211" s="15">
        <f>COUNTIFS('TODOS INV'!$B$2:$B$8142,RESUMEN!AP3,'TODOS INV'!$E$2:$E$8142,"ARMARIO DE MELAMINA")</f>
        <v>0</v>
      </c>
      <c r="AQ211" s="15">
        <f>COUNTIFS('TODOS INV'!$B$2:$B$8142,RESUMEN!AQ3,'TODOS INV'!$E$2:$E$8142,"ARMARIO DE MELAMINA")</f>
        <v>0</v>
      </c>
      <c r="AR211" s="15">
        <f>COUNTIFS('TODOS INV'!$B$2:$B$8142,RESUMEN!AR3,'TODOS INV'!$E$2:$E$8142,"ARMARIO DE MELAMINA")</f>
        <v>0</v>
      </c>
      <c r="AS211" s="15">
        <f>COUNTIFS('TODOS INV'!$B$2:$B$8142,RESUMEN!AS3,'TODOS INV'!$E$2:$E$8142,"ARMARIO DE MELAMINA")</f>
        <v>0</v>
      </c>
      <c r="AT211" s="15">
        <f>COUNTIFS('TODOS INV'!$B$2:$B$8142,RESUMEN!AT3,'TODOS INV'!$E$2:$E$8142,"ARMARIO DE MELAMINA")</f>
        <v>0</v>
      </c>
      <c r="AU211" s="15">
        <f>COUNTIFS('TODOS INV'!$B$2:$B$8142,RESUMEN!AU3,'TODOS INV'!$E$2:$E$8142,"ARMARIO DE MELAMINA")</f>
        <v>0</v>
      </c>
      <c r="AV211" s="15">
        <f>COUNTIFS('TODOS INV'!$B$2:$B$8142,RESUMEN!AV3,'TODOS INV'!$E$2:$E$8142,"ARMARIO DE MELAMINA")</f>
        <v>0</v>
      </c>
      <c r="AW211" s="15">
        <f>COUNTIFS('TODOS INV'!$B$2:$B$8142,RESUMEN!AW3,'TODOS INV'!$E$2:$E$8142,"ARMARIO DE MELAMINA")</f>
        <v>0</v>
      </c>
      <c r="AX211" s="15">
        <f>COUNTIFS('TODOS INV'!$B$2:$B$8142,RESUMEN!AX3,'TODOS INV'!$E$2:$E$8142,"ARMARIO DE MELAMINA")</f>
        <v>0</v>
      </c>
      <c r="AY211" s="15">
        <f>COUNTIFS('TODOS INV'!$B$2:$B$8142,RESUMEN!AY3,'TODOS INV'!$E$2:$E$8142,"ARMARIO DE MELAMINA")</f>
        <v>0</v>
      </c>
      <c r="AZ211" s="15">
        <f>COUNTIFS('TODOS INV'!$B$2:$B$8142,RESUMEN!AZ3,'TODOS INV'!$E$2:$E$8142,"ARMARIO DE MELAMINA")</f>
        <v>0</v>
      </c>
      <c r="BA211" s="15">
        <f>COUNTIFS('TODOS INV'!$B$2:$B$8142,RESUMEN!BA3,'TODOS INV'!$E$2:$E$8142,"ARMARIO DE MELAMINA")</f>
        <v>0</v>
      </c>
      <c r="BB211" s="15">
        <f>COUNTIFS('TODOS INV'!$B$2:$B$8142,RESUMEN!BB3,'TODOS INV'!$E$2:$E$8142,"ARMARIO DE MELAMINA")</f>
        <v>0</v>
      </c>
      <c r="BC211" s="15">
        <f>COUNTIFS('TODOS INV'!$B$2:$B$8142,RESUMEN!BC3,'TODOS INV'!$E$2:$E$8142,"ARMARIO DE MELAMINA")</f>
        <v>0</v>
      </c>
      <c r="BD211" s="15">
        <f>COUNTIFS('TODOS INV'!$B$2:$B$8142,RESUMEN!BD3,'TODOS INV'!$E$2:$E$8142,"ARMARIO DE MELAMINA")</f>
        <v>0</v>
      </c>
      <c r="BE211" s="15">
        <f>COUNTIFS('TODOS INV'!$B$2:$B$8142,RESUMEN!BE3,'TODOS INV'!$E$2:$E$8142,"ARMARIO DE MELAMINA")</f>
        <v>0</v>
      </c>
      <c r="BF211" s="15">
        <f>COUNTIFS('TODOS INV'!$B$2:$B$8142,RESUMEN!BF3,'TODOS INV'!$E$2:$E$8142,"ARMARIO DE MELAMINA")</f>
        <v>0</v>
      </c>
      <c r="BG211" s="15">
        <f>COUNTIFS('TODOS INV'!$B$2:$B$8142,RESUMEN!BG3,'TODOS INV'!$E$2:$E$8142,"ARMARIO DE MELAMINA")</f>
        <v>0</v>
      </c>
      <c r="BH211" s="15">
        <f>COUNTIFS('TODOS INV'!$B$2:$B$8142,RESUMEN!BH3,'TODOS INV'!$E$2:$E$8142,"ARMARIO DE MELAMINA")</f>
        <v>0</v>
      </c>
      <c r="BI211" s="15">
        <f>COUNTIFS('TODOS INV'!$B$2:$B$8142,RESUMEN!BI3,'TODOS INV'!$E$2:$E$8142,"ARMARIO DE MELAMINA")</f>
        <v>0</v>
      </c>
      <c r="BJ211" s="15">
        <f>COUNTIFS('TODOS INV'!$B$2:$B$8142,RESUMEN!BJ3,'TODOS INV'!$E$2:$E$8142,"ARMARIO DE MELAMINA")</f>
        <v>0</v>
      </c>
      <c r="BK211" s="15">
        <f>COUNTIFS('TODOS INV'!$B$2:$B$8142,RESUMEN!BK3,'TODOS INV'!$E$2:$E$8142,"ARMARIO DE MELAMINA")</f>
        <v>0</v>
      </c>
      <c r="BL211" s="15">
        <f>COUNTIFS('TODOS INV'!$B$2:$B$8142,RESUMEN!BL3,'TODOS INV'!$E$2:$E$8142,"ARMARIO DE MELAMINA")</f>
        <v>0</v>
      </c>
      <c r="BM211" s="15">
        <f>COUNTIFS('TODOS INV'!$B$2:$B$8142,RESUMEN!BM3,'TODOS INV'!$E$2:$E$8142,"ARMARIO DE MELAMINA")</f>
        <v>0</v>
      </c>
      <c r="BN211" s="15">
        <f>COUNTIFS('TODOS INV'!$B$2:$B$8142,RESUMEN!BN3,'TODOS INV'!$E$2:$E$8142,"ARMARIO DE MELAMINA")</f>
        <v>0</v>
      </c>
      <c r="BO211" s="15">
        <f>COUNTIFS('TODOS INV'!$B$2:$B$8142,RESUMEN!BO3,'TODOS INV'!$E$2:$E$8142,"ARMARIO DE MELAMINA")</f>
        <v>1</v>
      </c>
      <c r="BP211" s="15">
        <f>COUNTIFS('TODOS INV'!$B$2:$B$8142,RESUMEN!BP3,'TODOS INV'!$E$2:$E$8142,"ARMARIO DE MELAMINA")</f>
        <v>0</v>
      </c>
      <c r="BQ211" s="15">
        <f>COUNTIFS('TODOS INV'!$B$2:$B$8142,RESUMEN!BQ3,'TODOS INV'!$E$2:$E$8142,"ARMARIO DE MELAMINA")</f>
        <v>0</v>
      </c>
      <c r="BR211" s="15">
        <f>COUNTIFS('TODOS INV'!$B$2:$B$8142,RESUMEN!BR3,'TODOS INV'!$E$2:$E$8142,"ARMARIO DE MELAMINA")</f>
        <v>0</v>
      </c>
      <c r="BS211" s="15">
        <f>COUNTIFS('TODOS INV'!$B$2:$B$8142,RESUMEN!BS3,'TODOS INV'!$E$2:$E$8142,"ARMARIO DE MELAMINA")</f>
        <v>1</v>
      </c>
      <c r="BT211" s="15">
        <f>COUNTIFS('TODOS INV'!$B$2:$B$8142,RESUMEN!BT3,'TODOS INV'!$E$2:$E$8142,"ARMARIO DE MELAMINA")</f>
        <v>0</v>
      </c>
      <c r="BU211" s="15">
        <f>COUNTIFS('TODOS INV'!$B$2:$B$8142,RESUMEN!BU3,'TODOS INV'!$E$2:$E$8142,"ARMARIO DE MELAMINA")</f>
        <v>3</v>
      </c>
      <c r="BV211" s="15">
        <f>COUNTIFS('TODOS INV'!$B$2:$B$8142,RESUMEN!BV3,'TODOS INV'!$E$2:$E$8142,"ARMARIO DE MELAMINA")</f>
        <v>0</v>
      </c>
      <c r="BW211" s="15">
        <f>COUNTIFS('TODOS INV'!$B$2:$B$8142,RESUMEN!BW3,'TODOS INV'!$E$2:$E$8142,"ARMARIO DE MELAMINA")</f>
        <v>0</v>
      </c>
      <c r="BX211" s="15">
        <f>COUNTIFS('TODOS INV'!$B$2:$B$8142,RESUMEN!BX3,'TODOS INV'!$E$2:$E$8142,"ARMARIO DE MELAMINA")</f>
        <v>0</v>
      </c>
      <c r="BY211" s="15">
        <f>COUNTIFS('TODOS INV'!$B$2:$B$8142,RESUMEN!BY3,'TODOS INV'!$E$2:$E$8142,"ARMARIO DE MELAMINA")</f>
        <v>0</v>
      </c>
      <c r="BZ211" s="15">
        <f>COUNTIFS('TODOS INV'!$B$2:$B$8142,RESUMEN!BZ3,'TODOS INV'!$E$2:$E$8142,"ARMARIO DE MELAMINA")</f>
        <v>0</v>
      </c>
      <c r="CA211" s="15">
        <f>COUNTIFS('TODOS INV'!$B$2:$B$8142,RESUMEN!CA3,'TODOS INV'!$E$2:$E$8142,"ARMARIO DE MELAMINA")</f>
        <v>0</v>
      </c>
      <c r="CB211" s="15">
        <f>COUNTIFS('TODOS INV'!$B$2:$B$8142,RESUMEN!CB3,'TODOS INV'!$E$2:$E$8142,"ARMARIO DE MELAMINA")</f>
        <v>0</v>
      </c>
      <c r="CC211" s="15">
        <f>COUNTIFS('TODOS INV'!$B$2:$B$8142,RESUMEN!CC3,'TODOS INV'!$E$2:$E$8142,"ARMARIO DE MELAMINA")</f>
        <v>0</v>
      </c>
      <c r="CD211" s="15">
        <f>COUNTIFS('TODOS INV'!$B$2:$B$8142,RESUMEN!CD3,'TODOS INV'!$E$2:$E$8142,"ARMARIO DE MELAMINA")</f>
        <v>0</v>
      </c>
      <c r="CE211" s="15">
        <f>COUNTIFS('TODOS INV'!$B$2:$B$8142,RESUMEN!CE3,'TODOS INV'!$E$2:$E$8142,"ARMARIO DE MELAMINA")</f>
        <v>0</v>
      </c>
      <c r="CF211" s="15">
        <f>COUNTIFS('TODOS INV'!$B$2:$B$8142,RESUMEN!CF3,'TODOS INV'!$E$2:$E$8142,"ARMARIO DE MELAMINA")</f>
        <v>0</v>
      </c>
      <c r="CG211" s="15">
        <f>COUNTIFS('TODOS INV'!$B$2:$B$8142,RESUMEN!CG3,'TODOS INV'!$E$2:$E$8142,"ARMARIO DE MELAMINA")</f>
        <v>0</v>
      </c>
      <c r="CH211" s="15">
        <f>COUNTIFS('TODOS INV'!$B$2:$B$8142,RESUMEN!CH3,'TODOS INV'!$E$2:$E$8142,"ARMARIO DE MELAMINA")</f>
        <v>0</v>
      </c>
      <c r="CI211" s="15">
        <f>COUNTIFS('TODOS INV'!$B$2:$B$8142,RESUMEN!CI3,'TODOS INV'!$E$2:$E$8142,"ARMARIO DE MELAMINA")</f>
        <v>0</v>
      </c>
      <c r="CJ211" s="15">
        <f>COUNTIFS('TODOS INV'!$B$2:$B$8142,RESUMEN!CJ3,'TODOS INV'!$E$2:$E$8142,"ARMARIO DE MELAMINA")</f>
        <v>0</v>
      </c>
      <c r="CK211" s="15">
        <f>COUNTIFS('TODOS INV'!$B$2:$B$8142,RESUMEN!CK3,'TODOS INV'!$E$2:$E$8142,"ARMARIO DE MELAMINA")</f>
        <v>0</v>
      </c>
      <c r="CL211" s="15">
        <f>COUNTIFS('TODOS INV'!$B$2:$B$8142,RESUMEN!CL3,'TODOS INV'!$E$2:$E$8142,"ARMARIO DE MELAMINA")</f>
        <v>0</v>
      </c>
      <c r="CM211" s="15">
        <f>COUNTIFS('TODOS INV'!$B$2:$B$8142,RESUMEN!CM3,'TODOS INV'!$E$2:$E$8142,"ARMARIO DE MELAMINA")</f>
        <v>0</v>
      </c>
      <c r="CN211" s="15">
        <f>COUNTIFS('TODOS INV'!$B$2:$B$8142,RESUMEN!CN3,'TODOS INV'!$E$2:$E$8142,"ARMARIO DE MELAMINA")</f>
        <v>0</v>
      </c>
      <c r="CO211" s="15">
        <f>COUNTIFS('TODOS INV'!$B$2:$B$8142,RESUMEN!CO3,'TODOS INV'!$E$2:$E$8142,"ARMARIO DE MELAMINA")</f>
        <v>0</v>
      </c>
      <c r="CP211" s="15">
        <f>COUNTIFS('TODOS INV'!$B$2:$B$8142,RESUMEN!CP3,'TODOS INV'!$E$2:$E$8142,"ARMARIO DE MELAMINA")</f>
        <v>0</v>
      </c>
      <c r="CQ211" s="15">
        <f>COUNTIFS('TODOS INV'!$B$2:$B$8142,RESUMEN!CQ3,'TODOS INV'!$E$2:$E$8142,"ARMARIO DE MELAMINA")</f>
        <v>3</v>
      </c>
      <c r="CR211" s="15">
        <f>COUNTIFS('TODOS INV'!$B$2:$B$8142,RESUMEN!CR3,'TODOS INV'!$E$2:$E$8142,"ARMARIO DE MELAMINA")</f>
        <v>0</v>
      </c>
      <c r="CS211" s="15">
        <f>COUNTIFS('TODOS INV'!$B$2:$B$8142,RESUMEN!CS3,'TODOS INV'!$E$2:$E$8142,"ARMARIO DE MELAMINA")</f>
        <v>0</v>
      </c>
      <c r="CT211" s="15">
        <f>COUNTIFS('TODOS INV'!$B$2:$B$8142,RESUMEN!CT3,'TODOS INV'!$E$2:$E$8142,"ARMARIO DE MELAMINA")</f>
        <v>0</v>
      </c>
      <c r="CU211" s="15">
        <f>COUNTIFS('TODOS INV'!$B$2:$B$8142,RESUMEN!CU3,'TODOS INV'!$E$2:$E$8142,"ARMARIO DE MELAMINA")</f>
        <v>0</v>
      </c>
      <c r="CV211" s="15">
        <f>COUNTIFS('TODOS INV'!$B$2:$B$8142,RESUMEN!CV3,'TODOS INV'!$E$2:$E$8142,"ARMARIO DE MELAMINA")</f>
        <v>0</v>
      </c>
      <c r="CW211" s="15">
        <f>COUNTIFS('TODOS INV'!$B$2:$B$8142,RESUMEN!CW3,'TODOS INV'!$E$2:$E$8142,"ARMARIO DE MELAMINA")</f>
        <v>0</v>
      </c>
      <c r="CX211" s="15">
        <f>COUNTIFS('TODOS INV'!$B$2:$B$8142,RESUMEN!CX3,'TODOS INV'!$E$2:$E$8142,"ARMARIO DE MELAMINA")</f>
        <v>0</v>
      </c>
      <c r="CY211" s="15">
        <f>COUNTIFS('TODOS INV'!$B$2:$B$8142,RESUMEN!CY3,'TODOS INV'!$E$2:$E$8142,"ARMARIO DE MELAMINA")</f>
        <v>0</v>
      </c>
      <c r="CZ211" s="15">
        <f>COUNTIFS('TODOS INV'!$B$2:$B$8142,RESUMEN!CZ3,'TODOS INV'!$E$2:$E$8142,"ARMARIO DE MELAMINA")</f>
        <v>0</v>
      </c>
      <c r="DA211" s="15">
        <f>COUNTIFS('TODOS INV'!$B$2:$B$8142,RESUMEN!DA3,'TODOS INV'!$E$2:$E$8142,"ARMARIO DE MELAMINA")</f>
        <v>0</v>
      </c>
      <c r="DB211" s="15">
        <f>COUNTIFS('TODOS INV'!$B$2:$B$8142,RESUMEN!DB3,'TODOS INV'!$E$2:$E$8142,"ARMARIO DE MELAMINA")</f>
        <v>0</v>
      </c>
      <c r="DC211" s="15">
        <f>COUNTIFS('TODOS INV'!$B$2:$B$8142,RESUMEN!DC3,'TODOS INV'!$E$2:$E$8142,"ARMARIO DE MELAMINA")</f>
        <v>0</v>
      </c>
      <c r="DD211" s="15">
        <f>COUNTIFS('TODOS INV'!$B$2:$B$8142,RESUMEN!DD3,'TODOS INV'!$E$2:$E$8142,"ARMARIO DE MELAMINA")</f>
        <v>0</v>
      </c>
      <c r="DE211" s="15">
        <f>COUNTIFS('TODOS INV'!$B$2:$B$8142,RESUMEN!DE3,'TODOS INV'!$E$2:$E$8142,"ARMARIO DE MELAMINA")</f>
        <v>0</v>
      </c>
      <c r="DF211" s="15">
        <f>COUNTIFS('TODOS INV'!$B$2:$B$8142,RESUMEN!DF3,'TODOS INV'!$E$2:$E$8142,"ARMARIO DE MELAMINA")</f>
        <v>0</v>
      </c>
      <c r="DG211" s="15">
        <f>COUNTIFS('TODOS INV'!$B$2:$B$8142,RESUMEN!DG3,'TODOS INV'!$E$2:$E$8142,"ARMARIO DE MELAMINA")</f>
        <v>0</v>
      </c>
      <c r="DH211" s="15">
        <f>COUNTIFS('TODOS INV'!$B$2:$B$8142,RESUMEN!DH3,'TODOS INV'!$E$2:$E$8142,"ARMARIO DE MELAMINA")</f>
        <v>0</v>
      </c>
    </row>
    <row r="212" spans="1:112" x14ac:dyDescent="0.2">
      <c r="A212" s="7">
        <v>209</v>
      </c>
      <c r="B212" s="9" t="s">
        <v>4048</v>
      </c>
      <c r="C212" s="15">
        <f>COUNTIFS('TODOS INV'!$B$2:$B$8142,RESUMEN!C3,'TODOS INV'!$E$2:$E$8142,"TABURETE FIJO DE METAL")</f>
        <v>0</v>
      </c>
      <c r="D212" s="15">
        <f>COUNTIFS('TODOS INV'!$B$2:$B$8142,RESUMEN!D3,'TODOS INV'!$E$2:$E$8142,"TABURETE FIJO DE METAL")</f>
        <v>0</v>
      </c>
      <c r="E212" s="15">
        <f>COUNTIFS('TODOS INV'!$B$2:$B$8142,RESUMEN!E3,'TODOS INV'!$E$2:$E$8142,"TABURETE FIJO DE METAL")</f>
        <v>0</v>
      </c>
      <c r="F212" s="15">
        <f>COUNTIFS('TODOS INV'!$B$2:$B$8142,RESUMEN!F3,'TODOS INV'!$E$2:$E$8142,"TABURETE FIJO DE METAL")</f>
        <v>0</v>
      </c>
      <c r="G212" s="15">
        <f>COUNTIFS('TODOS INV'!$B$2:$B$8142,RESUMEN!G3,'TODOS INV'!$E$2:$E$8142,"TABURETE FIJO DE METAL")</f>
        <v>0</v>
      </c>
      <c r="H212" s="15">
        <f>COUNTIFS('TODOS INV'!$B$2:$B$8142,RESUMEN!H3,'TODOS INV'!$E$2:$E$8142,"TABURETE FIJO DE METAL")</f>
        <v>0</v>
      </c>
      <c r="I212" s="15">
        <f>COUNTIFS('TODOS INV'!$B$2:$B$8142,RESUMEN!I3,'TODOS INV'!$E$2:$E$8142,"TABURETE FIJO DE METAL")</f>
        <v>0</v>
      </c>
      <c r="J212" s="15">
        <f>COUNTIFS('TODOS INV'!$B$2:$B$8142,RESUMEN!J3,'TODOS INV'!$E$2:$E$8142,"TABURETE FIJO DE METAL")</f>
        <v>0</v>
      </c>
      <c r="K212" s="15">
        <f>COUNTIFS('TODOS INV'!$B$2:$B$8142,RESUMEN!K3,'TODOS INV'!$E$2:$E$8142,"TABURETE FIJO DE METAL")</f>
        <v>0</v>
      </c>
      <c r="L212" s="15">
        <f>COUNTIFS('TODOS INV'!$B$2:$B$8142,RESUMEN!L3,'TODOS INV'!$E$2:$E$8142,"TABURETE FIJO DE METAL")</f>
        <v>0</v>
      </c>
      <c r="M212" s="15">
        <f>COUNTIFS('TODOS INV'!$B$2:$B$8142,RESUMEN!M3,'TODOS INV'!$E$2:$E$8142,"TABURETE FIJO DE METAL")</f>
        <v>0</v>
      </c>
      <c r="N212" s="15">
        <f>COUNTIFS('TODOS INV'!$B$2:$B$8142,RESUMEN!N3,'TODOS INV'!$E$2:$E$8142,"TABURETE FIJO DE METAL")</f>
        <v>0</v>
      </c>
      <c r="O212" s="15">
        <f>COUNTIFS('TODOS INV'!$B$2:$B$8142,RESUMEN!O3,'TODOS INV'!$E$2:$E$8142,"TABURETE FIJO DE METAL")</f>
        <v>0</v>
      </c>
      <c r="P212" s="15">
        <f>COUNTIFS('TODOS INV'!$B$2:$B$8142,RESUMEN!P3,'TODOS INV'!$E$2:$E$8142,"TABURETE FIJO DE METAL")</f>
        <v>0</v>
      </c>
      <c r="Q212" s="15">
        <f>COUNTIFS('TODOS INV'!$B$2:$B$8142,RESUMEN!Q3,'TODOS INV'!$E$2:$E$8142,"TABURETE FIJO DE METAL")</f>
        <v>0</v>
      </c>
      <c r="R212" s="15">
        <f>COUNTIFS('TODOS INV'!$B$2:$B$8142,RESUMEN!R3,'TODOS INV'!$E$2:$E$8142,"TABURETE FIJO DE METAL")</f>
        <v>0</v>
      </c>
      <c r="S212" s="15">
        <f>COUNTIFS('TODOS INV'!$B$2:$B$8142,RESUMEN!S3,'TODOS INV'!$E$2:$E$8142,"TABURETE FIJO DE METAL")</f>
        <v>0</v>
      </c>
      <c r="T212" s="15">
        <f>COUNTIFS('TODOS INV'!$B$2:$B$8142,RESUMEN!T3,'TODOS INV'!$E$2:$E$8142,"TABURETE FIJO DE METAL")</f>
        <v>0</v>
      </c>
      <c r="U212" s="15">
        <f>COUNTIFS('TODOS INV'!$B$2:$B$8142,RESUMEN!U3,'TODOS INV'!$E$2:$E$8142,"TABURETE FIJO DE METAL")</f>
        <v>0</v>
      </c>
      <c r="V212" s="15">
        <f>COUNTIFS('TODOS INV'!$B$2:$B$8142,RESUMEN!V3,'TODOS INV'!$E$2:$E$8142,"TABURETE FIJO DE METAL")</f>
        <v>0</v>
      </c>
      <c r="W212" s="15">
        <f>COUNTIFS('TODOS INV'!$B$2:$B$8142,RESUMEN!W3,'TODOS INV'!$E$2:$E$8142,"TABURETE FIJO DE METAL")</f>
        <v>0</v>
      </c>
      <c r="X212" s="15">
        <f>COUNTIFS('TODOS INV'!$B$2:$B$8142,RESUMEN!X3,'TODOS INV'!$E$2:$E$8142,"TABURETE FIJO DE METAL")</f>
        <v>0</v>
      </c>
      <c r="Y212" s="15">
        <f>COUNTIFS('TODOS INV'!$B$2:$B$8142,RESUMEN!Y3,'TODOS INV'!$E$2:$E$8142,"TABURETE FIJO DE METAL")</f>
        <v>0</v>
      </c>
      <c r="Z212" s="15">
        <f>COUNTIFS('TODOS INV'!$B$2:$B$8142,RESUMEN!Z3,'TODOS INV'!$E$2:$E$8142,"TABURETE FIJO DE METAL")</f>
        <v>0</v>
      </c>
      <c r="AA212" s="15">
        <f>COUNTIFS('TODOS INV'!$B$2:$B$8142,RESUMEN!AA3,'TODOS INV'!$E$2:$E$8142,"TABURETE FIJO DE METAL")</f>
        <v>0</v>
      </c>
      <c r="AB212" s="15">
        <f>COUNTIFS('TODOS INV'!$B$2:$B$8142,RESUMEN!AB3,'TODOS INV'!$E$2:$E$8142,"TABURETE FIJO DE METAL")</f>
        <v>0</v>
      </c>
      <c r="AC212" s="15">
        <f>COUNTIFS('TODOS INV'!$B$2:$B$8142,RESUMEN!AC3,'TODOS INV'!$E$2:$E$8142,"TABURETE FIJO DE METAL")</f>
        <v>0</v>
      </c>
      <c r="AD212" s="15">
        <f>COUNTIFS('TODOS INV'!$B$2:$B$8142,RESUMEN!AD3,'TODOS INV'!$E$2:$E$8142,"TABURETE FIJO DE METAL")</f>
        <v>0</v>
      </c>
      <c r="AE212" s="15">
        <f>COUNTIFS('TODOS INV'!$B$2:$B$8142,RESUMEN!AE3,'TODOS INV'!$E$2:$E$8142,"TABURETE FIJO DE METAL")</f>
        <v>0</v>
      </c>
      <c r="AF212" s="15">
        <f>COUNTIFS('TODOS INV'!$B$2:$B$8142,RESUMEN!AF3,'TODOS INV'!$E$2:$E$8142,"TABURETE FIJO DE METAL")</f>
        <v>0</v>
      </c>
      <c r="AG212" s="15">
        <f>COUNTIFS('TODOS INV'!$B$2:$B$8142,RESUMEN!AG3,'TODOS INV'!$E$2:$E$8142,"TABURETE FIJO DE METAL")</f>
        <v>0</v>
      </c>
      <c r="AH212" s="15">
        <f>COUNTIFS('TODOS INV'!$B$2:$B$8142,RESUMEN!AH3,'TODOS INV'!$E$2:$E$8142,"TABURETE FIJO DE METAL")</f>
        <v>0</v>
      </c>
      <c r="AI212" s="15">
        <f>COUNTIFS('TODOS INV'!$B$2:$B$8142,RESUMEN!AI3,'TODOS INV'!$E$2:$E$8142,"TABURETE FIJO DE METAL")</f>
        <v>0</v>
      </c>
      <c r="AJ212" s="15">
        <f>COUNTIFS('TODOS INV'!$B$2:$B$8142,RESUMEN!AJ3,'TODOS INV'!$E$2:$E$8142,"TABURETE FIJO DE METAL")</f>
        <v>0</v>
      </c>
      <c r="AK212" s="15">
        <f>COUNTIFS('TODOS INV'!$B$2:$B$8142,RESUMEN!AK3,'TODOS INV'!$E$2:$E$8142,"TABURETE FIJO DE METAL")</f>
        <v>0</v>
      </c>
      <c r="AL212" s="15">
        <f>COUNTIFS('TODOS INV'!$B$2:$B$8142,RESUMEN!AL3,'TODOS INV'!$E$2:$E$8142,"TABURETE FIJO DE METAL")</f>
        <v>0</v>
      </c>
      <c r="AM212" s="15">
        <f>COUNTIFS('TODOS INV'!$B$2:$B$8142,RESUMEN!AM3,'TODOS INV'!$E$2:$E$8142,"TABURETE FIJO DE METAL")</f>
        <v>0</v>
      </c>
      <c r="AN212" s="15">
        <f>COUNTIFS('TODOS INV'!$B$2:$B$8142,RESUMEN!AN3,'TODOS INV'!$E$2:$E$8142,"TABURETE FIJO DE METAL")</f>
        <v>0</v>
      </c>
      <c r="AO212" s="15">
        <f>COUNTIFS('TODOS INV'!$B$2:$B$8142,RESUMEN!AO3,'TODOS INV'!$E$2:$E$8142,"TABURETE FIJO DE METAL")</f>
        <v>0</v>
      </c>
      <c r="AP212" s="15">
        <f>COUNTIFS('TODOS INV'!$B$2:$B$8142,RESUMEN!AP3,'TODOS INV'!$E$2:$E$8142,"TABURETE FIJO DE METAL")</f>
        <v>0</v>
      </c>
      <c r="AQ212" s="15">
        <f>COUNTIFS('TODOS INV'!$B$2:$B$8142,RESUMEN!AQ3,'TODOS INV'!$E$2:$E$8142,"TABURETE FIJO DE METAL")</f>
        <v>0</v>
      </c>
      <c r="AR212" s="15">
        <f>COUNTIFS('TODOS INV'!$B$2:$B$8142,RESUMEN!AR3,'TODOS INV'!$E$2:$E$8142,"TABURETE FIJO DE METAL")</f>
        <v>0</v>
      </c>
      <c r="AS212" s="15">
        <f>COUNTIFS('TODOS INV'!$B$2:$B$8142,RESUMEN!AS3,'TODOS INV'!$E$2:$E$8142,"TABURETE FIJO DE METAL")</f>
        <v>0</v>
      </c>
      <c r="AT212" s="15">
        <f>COUNTIFS('TODOS INV'!$B$2:$B$8142,RESUMEN!AT3,'TODOS INV'!$E$2:$E$8142,"TABURETE FIJO DE METAL")</f>
        <v>0</v>
      </c>
      <c r="AU212" s="15">
        <f>COUNTIFS('TODOS INV'!$B$2:$B$8142,RESUMEN!AU3,'TODOS INV'!$E$2:$E$8142,"TABURETE FIJO DE METAL")</f>
        <v>0</v>
      </c>
      <c r="AV212" s="15">
        <f>COUNTIFS('TODOS INV'!$B$2:$B$8142,RESUMEN!AV3,'TODOS INV'!$E$2:$E$8142,"TABURETE FIJO DE METAL")</f>
        <v>0</v>
      </c>
      <c r="AW212" s="15">
        <f>COUNTIFS('TODOS INV'!$B$2:$B$8142,RESUMEN!AW3,'TODOS INV'!$E$2:$E$8142,"TABURETE FIJO DE METAL")</f>
        <v>0</v>
      </c>
      <c r="AX212" s="15">
        <f>COUNTIFS('TODOS INV'!$B$2:$B$8142,RESUMEN!AX3,'TODOS INV'!$E$2:$E$8142,"TABURETE FIJO DE METAL")</f>
        <v>0</v>
      </c>
      <c r="AY212" s="15">
        <f>COUNTIFS('TODOS INV'!$B$2:$B$8142,RESUMEN!AY3,'TODOS INV'!$E$2:$E$8142,"TABURETE FIJO DE METAL")</f>
        <v>0</v>
      </c>
      <c r="AZ212" s="15">
        <f>COUNTIFS('TODOS INV'!$B$2:$B$8142,RESUMEN!AZ3,'TODOS INV'!$E$2:$E$8142,"TABURETE FIJO DE METAL")</f>
        <v>0</v>
      </c>
      <c r="BA212" s="15">
        <f>COUNTIFS('TODOS INV'!$B$2:$B$8142,RESUMEN!BA3,'TODOS INV'!$E$2:$E$8142,"TABURETE FIJO DE METAL")</f>
        <v>0</v>
      </c>
      <c r="BB212" s="15">
        <f>COUNTIFS('TODOS INV'!$B$2:$B$8142,RESUMEN!BB3,'TODOS INV'!$E$2:$E$8142,"TABURETE FIJO DE METAL")</f>
        <v>0</v>
      </c>
      <c r="BC212" s="15">
        <f>COUNTIFS('TODOS INV'!$B$2:$B$8142,RESUMEN!BC3,'TODOS INV'!$E$2:$E$8142,"TABURETE FIJO DE METAL")</f>
        <v>0</v>
      </c>
      <c r="BD212" s="15">
        <f>COUNTIFS('TODOS INV'!$B$2:$B$8142,RESUMEN!BD3,'TODOS INV'!$E$2:$E$8142,"TABURETE FIJO DE METAL")</f>
        <v>0</v>
      </c>
      <c r="BE212" s="15">
        <f>COUNTIFS('TODOS INV'!$B$2:$B$8142,RESUMEN!BE3,'TODOS INV'!$E$2:$E$8142,"TABURETE FIJO DE METAL")</f>
        <v>0</v>
      </c>
      <c r="BF212" s="15">
        <f>COUNTIFS('TODOS INV'!$B$2:$B$8142,RESUMEN!BF3,'TODOS INV'!$E$2:$E$8142,"TABURETE FIJO DE METAL")</f>
        <v>0</v>
      </c>
      <c r="BG212" s="15">
        <f>COUNTIFS('TODOS INV'!$B$2:$B$8142,RESUMEN!BG3,'TODOS INV'!$E$2:$E$8142,"TABURETE FIJO DE METAL")</f>
        <v>0</v>
      </c>
      <c r="BH212" s="15">
        <f>COUNTIFS('TODOS INV'!$B$2:$B$8142,RESUMEN!BH3,'TODOS INV'!$E$2:$E$8142,"TABURETE FIJO DE METAL")</f>
        <v>0</v>
      </c>
      <c r="BI212" s="15">
        <f>COUNTIFS('TODOS INV'!$B$2:$B$8142,RESUMEN!BI3,'TODOS INV'!$E$2:$E$8142,"TABURETE FIJO DE METAL")</f>
        <v>0</v>
      </c>
      <c r="BJ212" s="15">
        <f>COUNTIFS('TODOS INV'!$B$2:$B$8142,RESUMEN!BJ3,'TODOS INV'!$E$2:$E$8142,"TABURETE FIJO DE METAL")</f>
        <v>0</v>
      </c>
      <c r="BK212" s="15">
        <f>COUNTIFS('TODOS INV'!$B$2:$B$8142,RESUMEN!BK3,'TODOS INV'!$E$2:$E$8142,"TABURETE FIJO DE METAL")</f>
        <v>0</v>
      </c>
      <c r="BL212" s="15">
        <f>COUNTIFS('TODOS INV'!$B$2:$B$8142,RESUMEN!BL3,'TODOS INV'!$E$2:$E$8142,"TABURETE FIJO DE METAL")</f>
        <v>0</v>
      </c>
      <c r="BM212" s="15">
        <f>COUNTIFS('TODOS INV'!$B$2:$B$8142,RESUMEN!BM3,'TODOS INV'!$E$2:$E$8142,"TABURETE FIJO DE METAL")</f>
        <v>0</v>
      </c>
      <c r="BN212" s="15">
        <f>COUNTIFS('TODOS INV'!$B$2:$B$8142,RESUMEN!BN3,'TODOS INV'!$E$2:$E$8142,"TABURETE FIJO DE METAL")</f>
        <v>0</v>
      </c>
      <c r="BO212" s="15">
        <f>COUNTIFS('TODOS INV'!$B$2:$B$8142,RESUMEN!BO3,'TODOS INV'!$E$2:$E$8142,"TABURETE FIJO DE METAL")</f>
        <v>0</v>
      </c>
      <c r="BP212" s="15">
        <f>COUNTIFS('TODOS INV'!$B$2:$B$8142,RESUMEN!BP3,'TODOS INV'!$E$2:$E$8142,"TABURETE FIJO DE METAL")</f>
        <v>0</v>
      </c>
      <c r="BQ212" s="15">
        <f>COUNTIFS('TODOS INV'!$B$2:$B$8142,RESUMEN!BQ3,'TODOS INV'!$E$2:$E$8142,"TABURETE FIJO DE METAL")</f>
        <v>0</v>
      </c>
      <c r="BR212" s="15">
        <f>COUNTIFS('TODOS INV'!$B$2:$B$8142,RESUMEN!BR3,'TODOS INV'!$E$2:$E$8142,"TABURETE FIJO DE METAL")</f>
        <v>0</v>
      </c>
      <c r="BS212" s="15">
        <f>COUNTIFS('TODOS INV'!$B$2:$B$8142,RESUMEN!BS3,'TODOS INV'!$E$2:$E$8142,"TABURETE FIJO DE METAL")</f>
        <v>3</v>
      </c>
      <c r="BT212" s="15">
        <f>COUNTIFS('TODOS INV'!$B$2:$B$8142,RESUMEN!BT3,'TODOS INV'!$E$2:$E$8142,"TABURETE FIJO DE METAL")</f>
        <v>0</v>
      </c>
      <c r="BU212" s="15">
        <f>COUNTIFS('TODOS INV'!$B$2:$B$8142,RESUMEN!BU3,'TODOS INV'!$E$2:$E$8142,"TABURETE FIJO DE METAL")</f>
        <v>0</v>
      </c>
      <c r="BV212" s="15">
        <f>COUNTIFS('TODOS INV'!$B$2:$B$8142,RESUMEN!BV3,'TODOS INV'!$E$2:$E$8142,"TABURETE FIJO DE METAL")</f>
        <v>0</v>
      </c>
      <c r="BW212" s="15">
        <f>COUNTIFS('TODOS INV'!$B$2:$B$8142,RESUMEN!BW3,'TODOS INV'!$E$2:$E$8142,"TABURETE FIJO DE METAL")</f>
        <v>0</v>
      </c>
      <c r="BX212" s="15">
        <f>COUNTIFS('TODOS INV'!$B$2:$B$8142,RESUMEN!BX3,'TODOS INV'!$E$2:$E$8142,"TABURETE FIJO DE METAL")</f>
        <v>0</v>
      </c>
      <c r="BY212" s="15">
        <f>COUNTIFS('TODOS INV'!$B$2:$B$8142,RESUMEN!BY3,'TODOS INV'!$E$2:$E$8142,"TABURETE FIJO DE METAL")</f>
        <v>0</v>
      </c>
      <c r="BZ212" s="15">
        <f>COUNTIFS('TODOS INV'!$B$2:$B$8142,RESUMEN!BZ3,'TODOS INV'!$E$2:$E$8142,"TABURETE FIJO DE METAL")</f>
        <v>0</v>
      </c>
      <c r="CA212" s="15">
        <f>COUNTIFS('TODOS INV'!$B$2:$B$8142,RESUMEN!CA3,'TODOS INV'!$E$2:$E$8142,"TABURETE FIJO DE METAL")</f>
        <v>0</v>
      </c>
      <c r="CB212" s="15">
        <f>COUNTIFS('TODOS INV'!$B$2:$B$8142,RESUMEN!CB3,'TODOS INV'!$E$2:$E$8142,"TABURETE FIJO DE METAL")</f>
        <v>0</v>
      </c>
      <c r="CC212" s="15">
        <f>COUNTIFS('TODOS INV'!$B$2:$B$8142,RESUMEN!CC3,'TODOS INV'!$E$2:$E$8142,"TABURETE FIJO DE METAL")</f>
        <v>0</v>
      </c>
      <c r="CD212" s="15">
        <f>COUNTIFS('TODOS INV'!$B$2:$B$8142,RESUMEN!CD3,'TODOS INV'!$E$2:$E$8142,"TABURETE FIJO DE METAL")</f>
        <v>0</v>
      </c>
      <c r="CE212" s="15">
        <f>COUNTIFS('TODOS INV'!$B$2:$B$8142,RESUMEN!CE3,'TODOS INV'!$E$2:$E$8142,"TABURETE FIJO DE METAL")</f>
        <v>0</v>
      </c>
      <c r="CF212" s="15">
        <f>COUNTIFS('TODOS INV'!$B$2:$B$8142,RESUMEN!CF3,'TODOS INV'!$E$2:$E$8142,"TABURETE FIJO DE METAL")</f>
        <v>0</v>
      </c>
      <c r="CG212" s="15">
        <f>COUNTIFS('TODOS INV'!$B$2:$B$8142,RESUMEN!CG3,'TODOS INV'!$E$2:$E$8142,"TABURETE FIJO DE METAL")</f>
        <v>0</v>
      </c>
      <c r="CH212" s="15">
        <f>COUNTIFS('TODOS INV'!$B$2:$B$8142,RESUMEN!CH3,'TODOS INV'!$E$2:$E$8142,"TABURETE FIJO DE METAL")</f>
        <v>0</v>
      </c>
      <c r="CI212" s="15">
        <f>COUNTIFS('TODOS INV'!$B$2:$B$8142,RESUMEN!CI3,'TODOS INV'!$E$2:$E$8142,"TABURETE FIJO DE METAL")</f>
        <v>0</v>
      </c>
      <c r="CJ212" s="15">
        <f>COUNTIFS('TODOS INV'!$B$2:$B$8142,RESUMEN!CJ3,'TODOS INV'!$E$2:$E$8142,"TABURETE FIJO DE METAL")</f>
        <v>0</v>
      </c>
      <c r="CK212" s="15">
        <f>COUNTIFS('TODOS INV'!$B$2:$B$8142,RESUMEN!CK3,'TODOS INV'!$E$2:$E$8142,"TABURETE FIJO DE METAL")</f>
        <v>0</v>
      </c>
      <c r="CL212" s="15">
        <f>COUNTIFS('TODOS INV'!$B$2:$B$8142,RESUMEN!CL3,'TODOS INV'!$E$2:$E$8142,"TABURETE FIJO DE METAL")</f>
        <v>0</v>
      </c>
      <c r="CM212" s="15">
        <f>COUNTIFS('TODOS INV'!$B$2:$B$8142,RESUMEN!CM3,'TODOS INV'!$E$2:$E$8142,"TABURETE FIJO DE METAL")</f>
        <v>0</v>
      </c>
      <c r="CN212" s="15">
        <f>COUNTIFS('TODOS INV'!$B$2:$B$8142,RESUMEN!CN3,'TODOS INV'!$E$2:$E$8142,"TABURETE FIJO DE METAL")</f>
        <v>0</v>
      </c>
      <c r="CO212" s="15">
        <f>COUNTIFS('TODOS INV'!$B$2:$B$8142,RESUMEN!CO3,'TODOS INV'!$E$2:$E$8142,"TABURETE FIJO DE METAL")</f>
        <v>0</v>
      </c>
      <c r="CP212" s="15">
        <f>COUNTIFS('TODOS INV'!$B$2:$B$8142,RESUMEN!CP3,'TODOS INV'!$E$2:$E$8142,"TABURETE FIJO DE METAL")</f>
        <v>0</v>
      </c>
      <c r="CQ212" s="15">
        <f>COUNTIFS('TODOS INV'!$B$2:$B$8142,RESUMEN!CQ3,'TODOS INV'!$E$2:$E$8142,"TABURETE FIJO DE METAL")</f>
        <v>0</v>
      </c>
      <c r="CR212" s="15">
        <f>COUNTIFS('TODOS INV'!$B$2:$B$8142,RESUMEN!CR3,'TODOS INV'!$E$2:$E$8142,"TABURETE FIJO DE METAL")</f>
        <v>0</v>
      </c>
      <c r="CS212" s="15">
        <f>COUNTIFS('TODOS INV'!$B$2:$B$8142,RESUMEN!CS3,'TODOS INV'!$E$2:$E$8142,"TABURETE FIJO DE METAL")</f>
        <v>0</v>
      </c>
      <c r="CT212" s="15">
        <f>COUNTIFS('TODOS INV'!$B$2:$B$8142,RESUMEN!CT3,'TODOS INV'!$E$2:$E$8142,"TABURETE FIJO DE METAL")</f>
        <v>0</v>
      </c>
      <c r="CU212" s="15">
        <f>COUNTIFS('TODOS INV'!$B$2:$B$8142,RESUMEN!CU3,'TODOS INV'!$E$2:$E$8142,"TABURETE FIJO DE METAL")</f>
        <v>0</v>
      </c>
      <c r="CV212" s="15">
        <f>COUNTIFS('TODOS INV'!$B$2:$B$8142,RESUMEN!CV3,'TODOS INV'!$E$2:$E$8142,"TABURETE FIJO DE METAL")</f>
        <v>0</v>
      </c>
      <c r="CW212" s="15">
        <f>COUNTIFS('TODOS INV'!$B$2:$B$8142,RESUMEN!CW3,'TODOS INV'!$E$2:$E$8142,"TABURETE FIJO DE METAL")</f>
        <v>0</v>
      </c>
      <c r="CX212" s="15">
        <f>COUNTIFS('TODOS INV'!$B$2:$B$8142,RESUMEN!CX3,'TODOS INV'!$E$2:$E$8142,"TABURETE FIJO DE METAL")</f>
        <v>0</v>
      </c>
      <c r="CY212" s="15">
        <f>COUNTIFS('TODOS INV'!$B$2:$B$8142,RESUMEN!CY3,'TODOS INV'!$E$2:$E$8142,"TABURETE FIJO DE METAL")</f>
        <v>0</v>
      </c>
      <c r="CZ212" s="15">
        <f>COUNTIFS('TODOS INV'!$B$2:$B$8142,RESUMEN!CZ3,'TODOS INV'!$E$2:$E$8142,"TABURETE FIJO DE METAL")</f>
        <v>0</v>
      </c>
      <c r="DA212" s="15">
        <f>COUNTIFS('TODOS INV'!$B$2:$B$8142,RESUMEN!DA3,'TODOS INV'!$E$2:$E$8142,"TABURETE FIJO DE METAL")</f>
        <v>0</v>
      </c>
      <c r="DB212" s="15">
        <f>COUNTIFS('TODOS INV'!$B$2:$B$8142,RESUMEN!DB3,'TODOS INV'!$E$2:$E$8142,"TABURETE FIJO DE METAL")</f>
        <v>0</v>
      </c>
      <c r="DC212" s="15">
        <f>COUNTIFS('TODOS INV'!$B$2:$B$8142,RESUMEN!DC3,'TODOS INV'!$E$2:$E$8142,"TABURETE FIJO DE METAL")</f>
        <v>0</v>
      </c>
      <c r="DD212" s="15">
        <f>COUNTIFS('TODOS INV'!$B$2:$B$8142,RESUMEN!DD3,'TODOS INV'!$E$2:$E$8142,"TABURETE FIJO DE METAL")</f>
        <v>0</v>
      </c>
      <c r="DE212" s="15">
        <f>COUNTIFS('TODOS INV'!$B$2:$B$8142,RESUMEN!DE3,'TODOS INV'!$E$2:$E$8142,"TABURETE FIJO DE METAL")</f>
        <v>0</v>
      </c>
      <c r="DF212" s="15">
        <f>COUNTIFS('TODOS INV'!$B$2:$B$8142,RESUMEN!DF3,'TODOS INV'!$E$2:$E$8142,"TABURETE FIJO DE METAL")</f>
        <v>0</v>
      </c>
      <c r="DG212" s="15">
        <f>COUNTIFS('TODOS INV'!$B$2:$B$8142,RESUMEN!DG3,'TODOS INV'!$E$2:$E$8142,"TABURETE FIJO DE METAL")</f>
        <v>0</v>
      </c>
      <c r="DH212" s="15">
        <f>COUNTIFS('TODOS INV'!$B$2:$B$8142,RESUMEN!DH3,'TODOS INV'!$E$2:$E$8142,"TABURETE FIJO DE METAL")</f>
        <v>0</v>
      </c>
    </row>
    <row r="213" spans="1:112" x14ac:dyDescent="0.2">
      <c r="A213" s="7">
        <v>210</v>
      </c>
      <c r="B213" s="9" t="s">
        <v>4056</v>
      </c>
      <c r="C213" s="15">
        <f>COUNTIFS('TODOS INV'!$B$2:$B$8142,RESUMEN!C3,'TODOS INV'!$E$2:$E$8142,"SILLON RECLINABLE DE METAL")</f>
        <v>0</v>
      </c>
      <c r="D213" s="15">
        <f>COUNTIFS('TODOS INV'!$B$2:$B$8142,RESUMEN!D3,'TODOS INV'!$E$2:$E$8142,"SILLON RECLINABLE DE METAL")</f>
        <v>0</v>
      </c>
      <c r="E213" s="15">
        <f>COUNTIFS('TODOS INV'!$B$2:$B$8142,RESUMEN!E3,'TODOS INV'!$E$2:$E$8142,"SILLON RECLINABLE DE METAL")</f>
        <v>0</v>
      </c>
      <c r="F213" s="15">
        <f>COUNTIFS('TODOS INV'!$B$2:$B$8142,RESUMEN!F3,'TODOS INV'!$E$2:$E$8142,"SILLON RECLINABLE DE METAL")</f>
        <v>0</v>
      </c>
      <c r="G213" s="15">
        <f>COUNTIFS('TODOS INV'!$B$2:$B$8142,RESUMEN!G3,'TODOS INV'!$E$2:$E$8142,"SILLON RECLINABLE DE METAL")</f>
        <v>0</v>
      </c>
      <c r="H213" s="15">
        <f>COUNTIFS('TODOS INV'!$B$2:$B$8142,RESUMEN!H3,'TODOS INV'!$E$2:$E$8142,"SILLON RECLINABLE DE METAL")</f>
        <v>0</v>
      </c>
      <c r="I213" s="15">
        <f>COUNTIFS('TODOS INV'!$B$2:$B$8142,RESUMEN!I3,'TODOS INV'!$E$2:$E$8142,"SILLON RECLINABLE DE METAL")</f>
        <v>0</v>
      </c>
      <c r="J213" s="15">
        <f>COUNTIFS('TODOS INV'!$B$2:$B$8142,RESUMEN!J3,'TODOS INV'!$E$2:$E$8142,"SILLON RECLINABLE DE METAL")</f>
        <v>0</v>
      </c>
      <c r="K213" s="15">
        <f>COUNTIFS('TODOS INV'!$B$2:$B$8142,RESUMEN!K3,'TODOS INV'!$E$2:$E$8142,"SILLON RECLINABLE DE METAL")</f>
        <v>0</v>
      </c>
      <c r="L213" s="15">
        <f>COUNTIFS('TODOS INV'!$B$2:$B$8142,RESUMEN!L3,'TODOS INV'!$E$2:$E$8142,"SILLON RECLINABLE DE METAL")</f>
        <v>0</v>
      </c>
      <c r="M213" s="15">
        <f>COUNTIFS('TODOS INV'!$B$2:$B$8142,RESUMEN!M3,'TODOS INV'!$E$2:$E$8142,"SILLON RECLINABLE DE METAL")</f>
        <v>0</v>
      </c>
      <c r="N213" s="15">
        <f>COUNTIFS('TODOS INV'!$B$2:$B$8142,RESUMEN!N3,'TODOS INV'!$E$2:$E$8142,"SILLON RECLINABLE DE METAL")</f>
        <v>0</v>
      </c>
      <c r="O213" s="15">
        <f>COUNTIFS('TODOS INV'!$B$2:$B$8142,RESUMEN!O3,'TODOS INV'!$E$2:$E$8142,"SILLON RECLINABLE DE METAL")</f>
        <v>0</v>
      </c>
      <c r="P213" s="15">
        <f>COUNTIFS('TODOS INV'!$B$2:$B$8142,RESUMEN!P3,'TODOS INV'!$E$2:$E$8142,"SILLON RECLINABLE DE METAL")</f>
        <v>0</v>
      </c>
      <c r="Q213" s="15">
        <f>COUNTIFS('TODOS INV'!$B$2:$B$8142,RESUMEN!Q3,'TODOS INV'!$E$2:$E$8142,"SILLON RECLINABLE DE METAL")</f>
        <v>0</v>
      </c>
      <c r="R213" s="15">
        <f>COUNTIFS('TODOS INV'!$B$2:$B$8142,RESUMEN!R3,'TODOS INV'!$E$2:$E$8142,"SILLON RECLINABLE DE METAL")</f>
        <v>0</v>
      </c>
      <c r="S213" s="15">
        <f>COUNTIFS('TODOS INV'!$B$2:$B$8142,RESUMEN!S3,'TODOS INV'!$E$2:$E$8142,"SILLON RECLINABLE DE METAL")</f>
        <v>0</v>
      </c>
      <c r="T213" s="15">
        <f>COUNTIFS('TODOS INV'!$B$2:$B$8142,RESUMEN!T3,'TODOS INV'!$E$2:$E$8142,"SILLON RECLINABLE DE METAL")</f>
        <v>0</v>
      </c>
      <c r="U213" s="15">
        <f>COUNTIFS('TODOS INV'!$B$2:$B$8142,RESUMEN!U3,'TODOS INV'!$E$2:$E$8142,"SILLON RECLINABLE DE METAL")</f>
        <v>0</v>
      </c>
      <c r="V213" s="15">
        <f>COUNTIFS('TODOS INV'!$B$2:$B$8142,RESUMEN!V3,'TODOS INV'!$E$2:$E$8142,"SILLON RECLINABLE DE METAL")</f>
        <v>0</v>
      </c>
      <c r="W213" s="15">
        <f>COUNTIFS('TODOS INV'!$B$2:$B$8142,RESUMEN!W3,'TODOS INV'!$E$2:$E$8142,"SILLON RECLINABLE DE METAL")</f>
        <v>0</v>
      </c>
      <c r="X213" s="15">
        <f>COUNTIFS('TODOS INV'!$B$2:$B$8142,RESUMEN!X3,'TODOS INV'!$E$2:$E$8142,"SILLON RECLINABLE DE METAL")</f>
        <v>0</v>
      </c>
      <c r="Y213" s="15">
        <f>COUNTIFS('TODOS INV'!$B$2:$B$8142,RESUMEN!Y3,'TODOS INV'!$E$2:$E$8142,"SILLON RECLINABLE DE METAL")</f>
        <v>0</v>
      </c>
      <c r="Z213" s="15">
        <f>COUNTIFS('TODOS INV'!$B$2:$B$8142,RESUMEN!Z3,'TODOS INV'!$E$2:$E$8142,"SILLON RECLINABLE DE METAL")</f>
        <v>0</v>
      </c>
      <c r="AA213" s="15">
        <f>COUNTIFS('TODOS INV'!$B$2:$B$8142,RESUMEN!AA3,'TODOS INV'!$E$2:$E$8142,"SILLON RECLINABLE DE METAL")</f>
        <v>0</v>
      </c>
      <c r="AB213" s="15">
        <f>COUNTIFS('TODOS INV'!$B$2:$B$8142,RESUMEN!AB3,'TODOS INV'!$E$2:$E$8142,"SILLON RECLINABLE DE METAL")</f>
        <v>0</v>
      </c>
      <c r="AC213" s="15">
        <f>COUNTIFS('TODOS INV'!$B$2:$B$8142,RESUMEN!AC3,'TODOS INV'!$E$2:$E$8142,"SILLON RECLINABLE DE METAL")</f>
        <v>0</v>
      </c>
      <c r="AD213" s="15">
        <f>COUNTIFS('TODOS INV'!$B$2:$B$8142,RESUMEN!AD3,'TODOS INV'!$E$2:$E$8142,"SILLON RECLINABLE DE METAL")</f>
        <v>0</v>
      </c>
      <c r="AE213" s="15">
        <f>COUNTIFS('TODOS INV'!$B$2:$B$8142,RESUMEN!AE3,'TODOS INV'!$E$2:$E$8142,"SILLON RECLINABLE DE METAL")</f>
        <v>0</v>
      </c>
      <c r="AF213" s="15">
        <f>COUNTIFS('TODOS INV'!$B$2:$B$8142,RESUMEN!AF3,'TODOS INV'!$E$2:$E$8142,"SILLON RECLINABLE DE METAL")</f>
        <v>0</v>
      </c>
      <c r="AG213" s="15">
        <f>COUNTIFS('TODOS INV'!$B$2:$B$8142,RESUMEN!AG3,'TODOS INV'!$E$2:$E$8142,"SILLON RECLINABLE DE METAL")</f>
        <v>0</v>
      </c>
      <c r="AH213" s="15">
        <f>COUNTIFS('TODOS INV'!$B$2:$B$8142,RESUMEN!AH3,'TODOS INV'!$E$2:$E$8142,"SILLON RECLINABLE DE METAL")</f>
        <v>0</v>
      </c>
      <c r="AI213" s="15">
        <f>COUNTIFS('TODOS INV'!$B$2:$B$8142,RESUMEN!AI3,'TODOS INV'!$E$2:$E$8142,"SILLON RECLINABLE DE METAL")</f>
        <v>0</v>
      </c>
      <c r="AJ213" s="15">
        <f>COUNTIFS('TODOS INV'!$B$2:$B$8142,RESUMEN!AJ3,'TODOS INV'!$E$2:$E$8142,"SILLON RECLINABLE DE METAL")</f>
        <v>0</v>
      </c>
      <c r="AK213" s="15">
        <f>COUNTIFS('TODOS INV'!$B$2:$B$8142,RESUMEN!AK3,'TODOS INV'!$E$2:$E$8142,"SILLON RECLINABLE DE METAL")</f>
        <v>0</v>
      </c>
      <c r="AL213" s="15">
        <f>COUNTIFS('TODOS INV'!$B$2:$B$8142,RESUMEN!AL3,'TODOS INV'!$E$2:$E$8142,"SILLON RECLINABLE DE METAL")</f>
        <v>0</v>
      </c>
      <c r="AM213" s="15">
        <f>COUNTIFS('TODOS INV'!$B$2:$B$8142,RESUMEN!AM3,'TODOS INV'!$E$2:$E$8142,"SILLON RECLINABLE DE METAL")</f>
        <v>0</v>
      </c>
      <c r="AN213" s="15">
        <f>COUNTIFS('TODOS INV'!$B$2:$B$8142,RESUMEN!AN3,'TODOS INV'!$E$2:$E$8142,"SILLON RECLINABLE DE METAL")</f>
        <v>0</v>
      </c>
      <c r="AO213" s="15">
        <f>COUNTIFS('TODOS INV'!$B$2:$B$8142,RESUMEN!AO3,'TODOS INV'!$E$2:$E$8142,"SILLON RECLINABLE DE METAL")</f>
        <v>0</v>
      </c>
      <c r="AP213" s="15">
        <f>COUNTIFS('TODOS INV'!$B$2:$B$8142,RESUMEN!AP3,'TODOS INV'!$E$2:$E$8142,"SILLON RECLINABLE DE METAL")</f>
        <v>0</v>
      </c>
      <c r="AQ213" s="15">
        <f>COUNTIFS('TODOS INV'!$B$2:$B$8142,RESUMEN!AQ3,'TODOS INV'!$E$2:$E$8142,"SILLON RECLINABLE DE METAL")</f>
        <v>0</v>
      </c>
      <c r="AR213" s="15">
        <f>COUNTIFS('TODOS INV'!$B$2:$B$8142,RESUMEN!AR3,'TODOS INV'!$E$2:$E$8142,"SILLON RECLINABLE DE METAL")</f>
        <v>0</v>
      </c>
      <c r="AS213" s="15">
        <f>COUNTIFS('TODOS INV'!$B$2:$B$8142,RESUMEN!AS3,'TODOS INV'!$E$2:$E$8142,"SILLON RECLINABLE DE METAL")</f>
        <v>0</v>
      </c>
      <c r="AT213" s="15">
        <f>COUNTIFS('TODOS INV'!$B$2:$B$8142,RESUMEN!AT3,'TODOS INV'!$E$2:$E$8142,"SILLON RECLINABLE DE METAL")</f>
        <v>0</v>
      </c>
      <c r="AU213" s="15">
        <f>COUNTIFS('TODOS INV'!$B$2:$B$8142,RESUMEN!AU3,'TODOS INV'!$E$2:$E$8142,"SILLON RECLINABLE DE METAL")</f>
        <v>0</v>
      </c>
      <c r="AV213" s="15">
        <f>COUNTIFS('TODOS INV'!$B$2:$B$8142,RESUMEN!AV3,'TODOS INV'!$E$2:$E$8142,"SILLON RECLINABLE DE METAL")</f>
        <v>0</v>
      </c>
      <c r="AW213" s="15">
        <f>COUNTIFS('TODOS INV'!$B$2:$B$8142,RESUMEN!AW3,'TODOS INV'!$E$2:$E$8142,"SILLON RECLINABLE DE METAL")</f>
        <v>0</v>
      </c>
      <c r="AX213" s="15">
        <f>COUNTIFS('TODOS INV'!$B$2:$B$8142,RESUMEN!AX3,'TODOS INV'!$E$2:$E$8142,"SILLON RECLINABLE DE METAL")</f>
        <v>0</v>
      </c>
      <c r="AY213" s="15">
        <f>COUNTIFS('TODOS INV'!$B$2:$B$8142,RESUMEN!AY3,'TODOS INV'!$E$2:$E$8142,"SILLON RECLINABLE DE METAL")</f>
        <v>0</v>
      </c>
      <c r="AZ213" s="15">
        <f>COUNTIFS('TODOS INV'!$B$2:$B$8142,RESUMEN!AZ3,'TODOS INV'!$E$2:$E$8142,"SILLON RECLINABLE DE METAL")</f>
        <v>0</v>
      </c>
      <c r="BA213" s="15">
        <f>COUNTIFS('TODOS INV'!$B$2:$B$8142,RESUMEN!BA3,'TODOS INV'!$E$2:$E$8142,"SILLON RECLINABLE DE METAL")</f>
        <v>0</v>
      </c>
      <c r="BB213" s="15">
        <f>COUNTIFS('TODOS INV'!$B$2:$B$8142,RESUMEN!BB3,'TODOS INV'!$E$2:$E$8142,"SILLON RECLINABLE DE METAL")</f>
        <v>0</v>
      </c>
      <c r="BC213" s="15">
        <f>COUNTIFS('TODOS INV'!$B$2:$B$8142,RESUMEN!BC3,'TODOS INV'!$E$2:$E$8142,"SILLON RECLINABLE DE METAL")</f>
        <v>0</v>
      </c>
      <c r="BD213" s="15">
        <f>COUNTIFS('TODOS INV'!$B$2:$B$8142,RESUMEN!BD3,'TODOS INV'!$E$2:$E$8142,"SILLON RECLINABLE DE METAL")</f>
        <v>0</v>
      </c>
      <c r="BE213" s="15">
        <f>COUNTIFS('TODOS INV'!$B$2:$B$8142,RESUMEN!BE3,'TODOS INV'!$E$2:$E$8142,"SILLON RECLINABLE DE METAL")</f>
        <v>0</v>
      </c>
      <c r="BF213" s="15">
        <f>COUNTIFS('TODOS INV'!$B$2:$B$8142,RESUMEN!BF3,'TODOS INV'!$E$2:$E$8142,"SILLON RECLINABLE DE METAL")</f>
        <v>0</v>
      </c>
      <c r="BG213" s="15">
        <f>COUNTIFS('TODOS INV'!$B$2:$B$8142,RESUMEN!BG3,'TODOS INV'!$E$2:$E$8142,"SILLON RECLINABLE DE METAL")</f>
        <v>0</v>
      </c>
      <c r="BH213" s="15">
        <f>COUNTIFS('TODOS INV'!$B$2:$B$8142,RESUMEN!BH3,'TODOS INV'!$E$2:$E$8142,"SILLON RECLINABLE DE METAL")</f>
        <v>0</v>
      </c>
      <c r="BI213" s="15">
        <f>COUNTIFS('TODOS INV'!$B$2:$B$8142,RESUMEN!BI3,'TODOS INV'!$E$2:$E$8142,"SILLON RECLINABLE DE METAL")</f>
        <v>0</v>
      </c>
      <c r="BJ213" s="15">
        <f>COUNTIFS('TODOS INV'!$B$2:$B$8142,RESUMEN!BJ3,'TODOS INV'!$E$2:$E$8142,"SILLON RECLINABLE DE METAL")</f>
        <v>0</v>
      </c>
      <c r="BK213" s="15">
        <f>COUNTIFS('TODOS INV'!$B$2:$B$8142,RESUMEN!BK3,'TODOS INV'!$E$2:$E$8142,"SILLON RECLINABLE DE METAL")</f>
        <v>0</v>
      </c>
      <c r="BL213" s="15">
        <f>COUNTIFS('TODOS INV'!$B$2:$B$8142,RESUMEN!BL3,'TODOS INV'!$E$2:$E$8142,"SILLON RECLINABLE DE METAL")</f>
        <v>0</v>
      </c>
      <c r="BM213" s="15">
        <f>COUNTIFS('TODOS INV'!$B$2:$B$8142,RESUMEN!BM3,'TODOS INV'!$E$2:$E$8142,"SILLON RECLINABLE DE METAL")</f>
        <v>0</v>
      </c>
      <c r="BN213" s="15">
        <f>COUNTIFS('TODOS INV'!$B$2:$B$8142,RESUMEN!BN3,'TODOS INV'!$E$2:$E$8142,"SILLON RECLINABLE DE METAL")</f>
        <v>0</v>
      </c>
      <c r="BO213" s="15">
        <f>COUNTIFS('TODOS INV'!$B$2:$B$8142,RESUMEN!BO3,'TODOS INV'!$E$2:$E$8142,"SILLON RECLINABLE DE METAL")</f>
        <v>0</v>
      </c>
      <c r="BP213" s="15">
        <f>COUNTIFS('TODOS INV'!$B$2:$B$8142,RESUMEN!BP3,'TODOS INV'!$E$2:$E$8142,"SILLON RECLINABLE DE METAL")</f>
        <v>0</v>
      </c>
      <c r="BQ213" s="15">
        <f>COUNTIFS('TODOS INV'!$B$2:$B$8142,RESUMEN!BQ3,'TODOS INV'!$E$2:$E$8142,"SILLON RECLINABLE DE METAL")</f>
        <v>0</v>
      </c>
      <c r="BR213" s="15">
        <f>COUNTIFS('TODOS INV'!$B$2:$B$8142,RESUMEN!BR3,'TODOS INV'!$E$2:$E$8142,"SILLON RECLINABLE DE METAL")</f>
        <v>0</v>
      </c>
      <c r="BS213" s="15">
        <f>COUNTIFS('TODOS INV'!$B$2:$B$8142,RESUMEN!BS3,'TODOS INV'!$E$2:$E$8142,"SILLON RECLINABLE DE METAL")</f>
        <v>1</v>
      </c>
      <c r="BT213" s="15">
        <f>COUNTIFS('TODOS INV'!$B$2:$B$8142,RESUMEN!BT3,'TODOS INV'!$E$2:$E$8142,"SILLON RECLINABLE DE METAL")</f>
        <v>0</v>
      </c>
      <c r="BU213" s="15">
        <f>COUNTIFS('TODOS INV'!$B$2:$B$8142,RESUMEN!BU3,'TODOS INV'!$E$2:$E$8142,"SILLON RECLINABLE DE METAL")</f>
        <v>0</v>
      </c>
      <c r="BV213" s="15">
        <f>COUNTIFS('TODOS INV'!$B$2:$B$8142,RESUMEN!BV3,'TODOS INV'!$E$2:$E$8142,"SILLON RECLINABLE DE METAL")</f>
        <v>0</v>
      </c>
      <c r="BW213" s="15">
        <f>COUNTIFS('TODOS INV'!$B$2:$B$8142,RESUMEN!BW3,'TODOS INV'!$E$2:$E$8142,"SILLON RECLINABLE DE METAL")</f>
        <v>0</v>
      </c>
      <c r="BX213" s="15">
        <f>COUNTIFS('TODOS INV'!$B$2:$B$8142,RESUMEN!BX3,'TODOS INV'!$E$2:$E$8142,"SILLON RECLINABLE DE METAL")</f>
        <v>0</v>
      </c>
      <c r="BY213" s="15">
        <f>COUNTIFS('TODOS INV'!$B$2:$B$8142,RESUMEN!BY3,'TODOS INV'!$E$2:$E$8142,"SILLON RECLINABLE DE METAL")</f>
        <v>0</v>
      </c>
      <c r="BZ213" s="15">
        <f>COUNTIFS('TODOS INV'!$B$2:$B$8142,RESUMEN!BZ3,'TODOS INV'!$E$2:$E$8142,"SILLON RECLINABLE DE METAL")</f>
        <v>0</v>
      </c>
      <c r="CA213" s="15">
        <f>COUNTIFS('TODOS INV'!$B$2:$B$8142,RESUMEN!CA3,'TODOS INV'!$E$2:$E$8142,"SILLON RECLINABLE DE METAL")</f>
        <v>0</v>
      </c>
      <c r="CB213" s="15">
        <f>COUNTIFS('TODOS INV'!$B$2:$B$8142,RESUMEN!CB3,'TODOS INV'!$E$2:$E$8142,"SILLON RECLINABLE DE METAL")</f>
        <v>0</v>
      </c>
      <c r="CC213" s="15">
        <f>COUNTIFS('TODOS INV'!$B$2:$B$8142,RESUMEN!CC3,'TODOS INV'!$E$2:$E$8142,"SILLON RECLINABLE DE METAL")</f>
        <v>0</v>
      </c>
      <c r="CD213" s="15">
        <f>COUNTIFS('TODOS INV'!$B$2:$B$8142,RESUMEN!CD3,'TODOS INV'!$E$2:$E$8142,"SILLON RECLINABLE DE METAL")</f>
        <v>0</v>
      </c>
      <c r="CE213" s="15">
        <f>COUNTIFS('TODOS INV'!$B$2:$B$8142,RESUMEN!CE3,'TODOS INV'!$E$2:$E$8142,"SILLON RECLINABLE DE METAL")</f>
        <v>0</v>
      </c>
      <c r="CF213" s="15">
        <f>COUNTIFS('TODOS INV'!$B$2:$B$8142,RESUMEN!CF3,'TODOS INV'!$E$2:$E$8142,"SILLON RECLINABLE DE METAL")</f>
        <v>0</v>
      </c>
      <c r="CG213" s="15">
        <f>COUNTIFS('TODOS INV'!$B$2:$B$8142,RESUMEN!CG3,'TODOS INV'!$E$2:$E$8142,"SILLON RECLINABLE DE METAL")</f>
        <v>0</v>
      </c>
      <c r="CH213" s="15">
        <f>COUNTIFS('TODOS INV'!$B$2:$B$8142,RESUMEN!CH3,'TODOS INV'!$E$2:$E$8142,"SILLON RECLINABLE DE METAL")</f>
        <v>0</v>
      </c>
      <c r="CI213" s="15">
        <f>COUNTIFS('TODOS INV'!$B$2:$B$8142,RESUMEN!CI3,'TODOS INV'!$E$2:$E$8142,"SILLON RECLINABLE DE METAL")</f>
        <v>0</v>
      </c>
      <c r="CJ213" s="15">
        <f>COUNTIFS('TODOS INV'!$B$2:$B$8142,RESUMEN!CJ3,'TODOS INV'!$E$2:$E$8142,"SILLON RECLINABLE DE METAL")</f>
        <v>0</v>
      </c>
      <c r="CK213" s="15">
        <f>COUNTIFS('TODOS INV'!$B$2:$B$8142,RESUMEN!CK3,'TODOS INV'!$E$2:$E$8142,"SILLON RECLINABLE DE METAL")</f>
        <v>0</v>
      </c>
      <c r="CL213" s="15">
        <f>COUNTIFS('TODOS INV'!$B$2:$B$8142,RESUMEN!CL3,'TODOS INV'!$E$2:$E$8142,"SILLON RECLINABLE DE METAL")</f>
        <v>0</v>
      </c>
      <c r="CM213" s="15">
        <f>COUNTIFS('TODOS INV'!$B$2:$B$8142,RESUMEN!CM3,'TODOS INV'!$E$2:$E$8142,"SILLON RECLINABLE DE METAL")</f>
        <v>0</v>
      </c>
      <c r="CN213" s="15">
        <f>COUNTIFS('TODOS INV'!$B$2:$B$8142,RESUMEN!CN3,'TODOS INV'!$E$2:$E$8142,"SILLON RECLINABLE DE METAL")</f>
        <v>0</v>
      </c>
      <c r="CO213" s="15">
        <f>COUNTIFS('TODOS INV'!$B$2:$B$8142,RESUMEN!CO3,'TODOS INV'!$E$2:$E$8142,"SILLON RECLINABLE DE METAL")</f>
        <v>0</v>
      </c>
      <c r="CP213" s="15">
        <f>COUNTIFS('TODOS INV'!$B$2:$B$8142,RESUMEN!CP3,'TODOS INV'!$E$2:$E$8142,"SILLON RECLINABLE DE METAL")</f>
        <v>0</v>
      </c>
      <c r="CQ213" s="15">
        <f>COUNTIFS('TODOS INV'!$B$2:$B$8142,RESUMEN!CQ3,'TODOS INV'!$E$2:$E$8142,"SILLON RECLINABLE DE METAL")</f>
        <v>0</v>
      </c>
      <c r="CR213" s="15">
        <f>COUNTIFS('TODOS INV'!$B$2:$B$8142,RESUMEN!CR3,'TODOS INV'!$E$2:$E$8142,"SILLON RECLINABLE DE METAL")</f>
        <v>0</v>
      </c>
      <c r="CS213" s="15">
        <f>COUNTIFS('TODOS INV'!$B$2:$B$8142,RESUMEN!CS3,'TODOS INV'!$E$2:$E$8142,"SILLON RECLINABLE DE METAL")</f>
        <v>0</v>
      </c>
      <c r="CT213" s="15">
        <f>COUNTIFS('TODOS INV'!$B$2:$B$8142,RESUMEN!CT3,'TODOS INV'!$E$2:$E$8142,"SILLON RECLINABLE DE METAL")</f>
        <v>0</v>
      </c>
      <c r="CU213" s="15">
        <f>COUNTIFS('TODOS INV'!$B$2:$B$8142,RESUMEN!CU3,'TODOS INV'!$E$2:$E$8142,"SILLON RECLINABLE DE METAL")</f>
        <v>0</v>
      </c>
      <c r="CV213" s="15">
        <f>COUNTIFS('TODOS INV'!$B$2:$B$8142,RESUMEN!CV3,'TODOS INV'!$E$2:$E$8142,"SILLON RECLINABLE DE METAL")</f>
        <v>0</v>
      </c>
      <c r="CW213" s="15">
        <f>COUNTIFS('TODOS INV'!$B$2:$B$8142,RESUMEN!CW3,'TODOS INV'!$E$2:$E$8142,"SILLON RECLINABLE DE METAL")</f>
        <v>0</v>
      </c>
      <c r="CX213" s="15">
        <f>COUNTIFS('TODOS INV'!$B$2:$B$8142,RESUMEN!CX3,'TODOS INV'!$E$2:$E$8142,"SILLON RECLINABLE DE METAL")</f>
        <v>0</v>
      </c>
      <c r="CY213" s="15">
        <f>COUNTIFS('TODOS INV'!$B$2:$B$8142,RESUMEN!CY3,'TODOS INV'!$E$2:$E$8142,"SILLON RECLINABLE DE METAL")</f>
        <v>0</v>
      </c>
      <c r="CZ213" s="15">
        <f>COUNTIFS('TODOS INV'!$B$2:$B$8142,RESUMEN!CZ3,'TODOS INV'!$E$2:$E$8142,"SILLON RECLINABLE DE METAL")</f>
        <v>0</v>
      </c>
      <c r="DA213" s="15">
        <f>COUNTIFS('TODOS INV'!$B$2:$B$8142,RESUMEN!DA3,'TODOS INV'!$E$2:$E$8142,"SILLON RECLINABLE DE METAL")</f>
        <v>0</v>
      </c>
      <c r="DB213" s="15">
        <f>COUNTIFS('TODOS INV'!$B$2:$B$8142,RESUMEN!DB3,'TODOS INV'!$E$2:$E$8142,"SILLON RECLINABLE DE METAL")</f>
        <v>0</v>
      </c>
      <c r="DC213" s="15">
        <f>COUNTIFS('TODOS INV'!$B$2:$B$8142,RESUMEN!DC3,'TODOS INV'!$E$2:$E$8142,"SILLON RECLINABLE DE METAL")</f>
        <v>0</v>
      </c>
      <c r="DD213" s="15">
        <f>COUNTIFS('TODOS INV'!$B$2:$B$8142,RESUMEN!DD3,'TODOS INV'!$E$2:$E$8142,"SILLON RECLINABLE DE METAL")</f>
        <v>0</v>
      </c>
      <c r="DE213" s="15">
        <f>COUNTIFS('TODOS INV'!$B$2:$B$8142,RESUMEN!DE3,'TODOS INV'!$E$2:$E$8142,"SILLON RECLINABLE DE METAL")</f>
        <v>0</v>
      </c>
      <c r="DF213" s="15">
        <f>COUNTIFS('TODOS INV'!$B$2:$B$8142,RESUMEN!DF3,'TODOS INV'!$E$2:$E$8142,"SILLON RECLINABLE DE METAL")</f>
        <v>0</v>
      </c>
      <c r="DG213" s="15">
        <f>COUNTIFS('TODOS INV'!$B$2:$B$8142,RESUMEN!DG3,'TODOS INV'!$E$2:$E$8142,"SILLON RECLINABLE DE METAL")</f>
        <v>0</v>
      </c>
      <c r="DH213" s="15">
        <f>COUNTIFS('TODOS INV'!$B$2:$B$8142,RESUMEN!DH3,'TODOS INV'!$E$2:$E$8142,"SILLON RECLINABLE DE METAL")</f>
        <v>0</v>
      </c>
    </row>
    <row r="214" spans="1:112" x14ac:dyDescent="0.2">
      <c r="A214" s="7">
        <v>211</v>
      </c>
      <c r="B214" s="9" t="s">
        <v>4140</v>
      </c>
      <c r="C214" s="15">
        <f>COUNTIFS('TODOS INV'!$B$2:$B$8142,RESUMEN!C3,'TODOS INV'!$E$2:$E$8142,"EQUIPO DE ILUMINACION DE EMERGENCIA")</f>
        <v>0</v>
      </c>
      <c r="D214" s="15">
        <f>COUNTIFS('TODOS INV'!$B$2:$B$8142,RESUMEN!D3,'TODOS INV'!$E$2:$E$8142,"EQUIPO DE ILUMINACION DE EMERGENCIA")</f>
        <v>0</v>
      </c>
      <c r="E214" s="15">
        <f>COUNTIFS('TODOS INV'!$B$2:$B$8142,RESUMEN!E3,'TODOS INV'!$E$2:$E$8142,"EQUIPO DE ILUMINACION DE EMERGENCIA")</f>
        <v>0</v>
      </c>
      <c r="F214" s="15">
        <f>COUNTIFS('TODOS INV'!$B$2:$B$8142,RESUMEN!F3,'TODOS INV'!$E$2:$E$8142,"EQUIPO DE ILUMINACION DE EMERGENCIA")</f>
        <v>0</v>
      </c>
      <c r="G214" s="15">
        <f>COUNTIFS('TODOS INV'!$B$2:$B$8142,RESUMEN!G3,'TODOS INV'!$E$2:$E$8142,"EQUIPO DE ILUMINACION DE EMERGENCIA")</f>
        <v>0</v>
      </c>
      <c r="H214" s="15">
        <f>COUNTIFS('TODOS INV'!$B$2:$B$8142,RESUMEN!H3,'TODOS INV'!$E$2:$E$8142,"EQUIPO DE ILUMINACION DE EMERGENCIA")</f>
        <v>0</v>
      </c>
      <c r="I214" s="15">
        <f>COUNTIFS('TODOS INV'!$B$2:$B$8142,RESUMEN!I3,'TODOS INV'!$E$2:$E$8142,"EQUIPO DE ILUMINACION DE EMERGENCIA")</f>
        <v>0</v>
      </c>
      <c r="J214" s="15">
        <f>COUNTIFS('TODOS INV'!$B$2:$B$8142,RESUMEN!J3,'TODOS INV'!$E$2:$E$8142,"EQUIPO DE ILUMINACION DE EMERGENCIA")</f>
        <v>0</v>
      </c>
      <c r="K214" s="15">
        <f>COUNTIFS('TODOS INV'!$B$2:$B$8142,RESUMEN!K3,'TODOS INV'!$E$2:$E$8142,"EQUIPO DE ILUMINACION DE EMERGENCIA")</f>
        <v>0</v>
      </c>
      <c r="L214" s="15">
        <f>COUNTIFS('TODOS INV'!$B$2:$B$8142,RESUMEN!L3,'TODOS INV'!$E$2:$E$8142,"EQUIPO DE ILUMINACION DE EMERGENCIA")</f>
        <v>0</v>
      </c>
      <c r="M214" s="15">
        <f>COUNTIFS('TODOS INV'!$B$2:$B$8142,RESUMEN!M3,'TODOS INV'!$E$2:$E$8142,"EQUIPO DE ILUMINACION DE EMERGENCIA")</f>
        <v>0</v>
      </c>
      <c r="N214" s="15">
        <f>COUNTIFS('TODOS INV'!$B$2:$B$8142,RESUMEN!N3,'TODOS INV'!$E$2:$E$8142,"EQUIPO DE ILUMINACION DE EMERGENCIA")</f>
        <v>0</v>
      </c>
      <c r="O214" s="15">
        <f>COUNTIFS('TODOS INV'!$B$2:$B$8142,RESUMEN!O3,'TODOS INV'!$E$2:$E$8142,"EQUIPO DE ILUMINACION DE EMERGENCIA")</f>
        <v>0</v>
      </c>
      <c r="P214" s="15">
        <f>COUNTIFS('TODOS INV'!$B$2:$B$8142,RESUMEN!P3,'TODOS INV'!$E$2:$E$8142,"EQUIPO DE ILUMINACION DE EMERGENCIA")</f>
        <v>0</v>
      </c>
      <c r="Q214" s="15">
        <f>COUNTIFS('TODOS INV'!$B$2:$B$8142,RESUMEN!Q3,'TODOS INV'!$E$2:$E$8142,"EQUIPO DE ILUMINACION DE EMERGENCIA")</f>
        <v>0</v>
      </c>
      <c r="R214" s="15">
        <f>COUNTIFS('TODOS INV'!$B$2:$B$8142,RESUMEN!R3,'TODOS INV'!$E$2:$E$8142,"EQUIPO DE ILUMINACION DE EMERGENCIA")</f>
        <v>0</v>
      </c>
      <c r="S214" s="15">
        <f>COUNTIFS('TODOS INV'!$B$2:$B$8142,RESUMEN!S3,'TODOS INV'!$E$2:$E$8142,"EQUIPO DE ILUMINACION DE EMERGENCIA")</f>
        <v>0</v>
      </c>
      <c r="T214" s="15">
        <f>COUNTIFS('TODOS INV'!$B$2:$B$8142,RESUMEN!T3,'TODOS INV'!$E$2:$E$8142,"EQUIPO DE ILUMINACION DE EMERGENCIA")</f>
        <v>0</v>
      </c>
      <c r="U214" s="15">
        <f>COUNTIFS('TODOS INV'!$B$2:$B$8142,RESUMEN!U3,'TODOS INV'!$E$2:$E$8142,"EQUIPO DE ILUMINACION DE EMERGENCIA")</f>
        <v>0</v>
      </c>
      <c r="V214" s="15">
        <f>COUNTIFS('TODOS INV'!$B$2:$B$8142,RESUMEN!V3,'TODOS INV'!$E$2:$E$8142,"EQUIPO DE ILUMINACION DE EMERGENCIA")</f>
        <v>0</v>
      </c>
      <c r="W214" s="15">
        <f>COUNTIFS('TODOS INV'!$B$2:$B$8142,RESUMEN!W3,'TODOS INV'!$E$2:$E$8142,"EQUIPO DE ILUMINACION DE EMERGENCIA")</f>
        <v>0</v>
      </c>
      <c r="X214" s="15">
        <f>COUNTIFS('TODOS INV'!$B$2:$B$8142,RESUMEN!X3,'TODOS INV'!$E$2:$E$8142,"EQUIPO DE ILUMINACION DE EMERGENCIA")</f>
        <v>0</v>
      </c>
      <c r="Y214" s="15">
        <f>COUNTIFS('TODOS INV'!$B$2:$B$8142,RESUMEN!Y3,'TODOS INV'!$E$2:$E$8142,"EQUIPO DE ILUMINACION DE EMERGENCIA")</f>
        <v>0</v>
      </c>
      <c r="Z214" s="15">
        <f>COUNTIFS('TODOS INV'!$B$2:$B$8142,RESUMEN!Z3,'TODOS INV'!$E$2:$E$8142,"EQUIPO DE ILUMINACION DE EMERGENCIA")</f>
        <v>0</v>
      </c>
      <c r="AA214" s="15">
        <f>COUNTIFS('TODOS INV'!$B$2:$B$8142,RESUMEN!AA3,'TODOS INV'!$E$2:$E$8142,"EQUIPO DE ILUMINACION DE EMERGENCIA")</f>
        <v>0</v>
      </c>
      <c r="AB214" s="15">
        <f>COUNTIFS('TODOS INV'!$B$2:$B$8142,RESUMEN!AB3,'TODOS INV'!$E$2:$E$8142,"EQUIPO DE ILUMINACION DE EMERGENCIA")</f>
        <v>0</v>
      </c>
      <c r="AC214" s="15">
        <f>COUNTIFS('TODOS INV'!$B$2:$B$8142,RESUMEN!AC3,'TODOS INV'!$E$2:$E$8142,"EQUIPO DE ILUMINACION DE EMERGENCIA")</f>
        <v>0</v>
      </c>
      <c r="AD214" s="15">
        <f>COUNTIFS('TODOS INV'!$B$2:$B$8142,RESUMEN!AD3,'TODOS INV'!$E$2:$E$8142,"EQUIPO DE ILUMINACION DE EMERGENCIA")</f>
        <v>0</v>
      </c>
      <c r="AE214" s="15">
        <f>COUNTIFS('TODOS INV'!$B$2:$B$8142,RESUMEN!AE3,'TODOS INV'!$E$2:$E$8142,"EQUIPO DE ILUMINACION DE EMERGENCIA")</f>
        <v>0</v>
      </c>
      <c r="AF214" s="15">
        <f>COUNTIFS('TODOS INV'!$B$2:$B$8142,RESUMEN!AF3,'TODOS INV'!$E$2:$E$8142,"EQUIPO DE ILUMINACION DE EMERGENCIA")</f>
        <v>0</v>
      </c>
      <c r="AG214" s="15">
        <f>COUNTIFS('TODOS INV'!$B$2:$B$8142,RESUMEN!AG3,'TODOS INV'!$E$2:$E$8142,"EQUIPO DE ILUMINACION DE EMERGENCIA")</f>
        <v>0</v>
      </c>
      <c r="AH214" s="15">
        <f>COUNTIFS('TODOS INV'!$B$2:$B$8142,RESUMEN!AH3,'TODOS INV'!$E$2:$E$8142,"EQUIPO DE ILUMINACION DE EMERGENCIA")</f>
        <v>0</v>
      </c>
      <c r="AI214" s="15">
        <f>COUNTIFS('TODOS INV'!$B$2:$B$8142,RESUMEN!AI3,'TODOS INV'!$E$2:$E$8142,"EQUIPO DE ILUMINACION DE EMERGENCIA")</f>
        <v>0</v>
      </c>
      <c r="AJ214" s="15">
        <f>COUNTIFS('TODOS INV'!$B$2:$B$8142,RESUMEN!AJ3,'TODOS INV'!$E$2:$E$8142,"EQUIPO DE ILUMINACION DE EMERGENCIA")</f>
        <v>0</v>
      </c>
      <c r="AK214" s="15">
        <f>COUNTIFS('TODOS INV'!$B$2:$B$8142,RESUMEN!AK3,'TODOS INV'!$E$2:$E$8142,"EQUIPO DE ILUMINACION DE EMERGENCIA")</f>
        <v>0</v>
      </c>
      <c r="AL214" s="15">
        <f>COUNTIFS('TODOS INV'!$B$2:$B$8142,RESUMEN!AL3,'TODOS INV'!$E$2:$E$8142,"EQUIPO DE ILUMINACION DE EMERGENCIA")</f>
        <v>0</v>
      </c>
      <c r="AM214" s="15">
        <f>COUNTIFS('TODOS INV'!$B$2:$B$8142,RESUMEN!AM3,'TODOS INV'!$E$2:$E$8142,"EQUIPO DE ILUMINACION DE EMERGENCIA")</f>
        <v>0</v>
      </c>
      <c r="AN214" s="15">
        <f>COUNTIFS('TODOS INV'!$B$2:$B$8142,RESUMEN!AN3,'TODOS INV'!$E$2:$E$8142,"EQUIPO DE ILUMINACION DE EMERGENCIA")</f>
        <v>0</v>
      </c>
      <c r="AO214" s="15">
        <f>COUNTIFS('TODOS INV'!$B$2:$B$8142,RESUMEN!AO3,'TODOS INV'!$E$2:$E$8142,"EQUIPO DE ILUMINACION DE EMERGENCIA")</f>
        <v>0</v>
      </c>
      <c r="AP214" s="15">
        <f>COUNTIFS('TODOS INV'!$B$2:$B$8142,RESUMEN!AP3,'TODOS INV'!$E$2:$E$8142,"EQUIPO DE ILUMINACION DE EMERGENCIA")</f>
        <v>0</v>
      </c>
      <c r="AQ214" s="15">
        <f>COUNTIFS('TODOS INV'!$B$2:$B$8142,RESUMEN!AQ3,'TODOS INV'!$E$2:$E$8142,"EQUIPO DE ILUMINACION DE EMERGENCIA")</f>
        <v>0</v>
      </c>
      <c r="AR214" s="15">
        <f>COUNTIFS('TODOS INV'!$B$2:$B$8142,RESUMEN!AR3,'TODOS INV'!$E$2:$E$8142,"EQUIPO DE ILUMINACION DE EMERGENCIA")</f>
        <v>0</v>
      </c>
      <c r="AS214" s="15">
        <f>COUNTIFS('TODOS INV'!$B$2:$B$8142,RESUMEN!AS3,'TODOS INV'!$E$2:$E$8142,"EQUIPO DE ILUMINACION DE EMERGENCIA")</f>
        <v>0</v>
      </c>
      <c r="AT214" s="15">
        <f>COUNTIFS('TODOS INV'!$B$2:$B$8142,RESUMEN!AT3,'TODOS INV'!$E$2:$E$8142,"EQUIPO DE ILUMINACION DE EMERGENCIA")</f>
        <v>0</v>
      </c>
      <c r="AU214" s="15">
        <f>COUNTIFS('TODOS INV'!$B$2:$B$8142,RESUMEN!AU3,'TODOS INV'!$E$2:$E$8142,"EQUIPO DE ILUMINACION DE EMERGENCIA")</f>
        <v>0</v>
      </c>
      <c r="AV214" s="15">
        <f>COUNTIFS('TODOS INV'!$B$2:$B$8142,RESUMEN!AV3,'TODOS INV'!$E$2:$E$8142,"EQUIPO DE ILUMINACION DE EMERGENCIA")</f>
        <v>0</v>
      </c>
      <c r="AW214" s="15">
        <f>COUNTIFS('TODOS INV'!$B$2:$B$8142,RESUMEN!AW3,'TODOS INV'!$E$2:$E$8142,"EQUIPO DE ILUMINACION DE EMERGENCIA")</f>
        <v>0</v>
      </c>
      <c r="AX214" s="15">
        <f>COUNTIFS('TODOS INV'!$B$2:$B$8142,RESUMEN!AX3,'TODOS INV'!$E$2:$E$8142,"EQUIPO DE ILUMINACION DE EMERGENCIA")</f>
        <v>0</v>
      </c>
      <c r="AY214" s="15">
        <f>COUNTIFS('TODOS INV'!$B$2:$B$8142,RESUMEN!AY3,'TODOS INV'!$E$2:$E$8142,"EQUIPO DE ILUMINACION DE EMERGENCIA")</f>
        <v>0</v>
      </c>
      <c r="AZ214" s="15">
        <f>COUNTIFS('TODOS INV'!$B$2:$B$8142,RESUMEN!AZ3,'TODOS INV'!$E$2:$E$8142,"EQUIPO DE ILUMINACION DE EMERGENCIA")</f>
        <v>0</v>
      </c>
      <c r="BA214" s="15">
        <f>COUNTIFS('TODOS INV'!$B$2:$B$8142,RESUMEN!BA3,'TODOS INV'!$E$2:$E$8142,"EQUIPO DE ILUMINACION DE EMERGENCIA")</f>
        <v>0</v>
      </c>
      <c r="BB214" s="15">
        <f>COUNTIFS('TODOS INV'!$B$2:$B$8142,RESUMEN!BB3,'TODOS INV'!$E$2:$E$8142,"EQUIPO DE ILUMINACION DE EMERGENCIA")</f>
        <v>0</v>
      </c>
      <c r="BC214" s="15">
        <f>COUNTIFS('TODOS INV'!$B$2:$B$8142,RESUMEN!BC3,'TODOS INV'!$E$2:$E$8142,"EQUIPO DE ILUMINACION DE EMERGENCIA")</f>
        <v>0</v>
      </c>
      <c r="BD214" s="15">
        <f>COUNTIFS('TODOS INV'!$B$2:$B$8142,RESUMEN!BD3,'TODOS INV'!$E$2:$E$8142,"EQUIPO DE ILUMINACION DE EMERGENCIA")</f>
        <v>0</v>
      </c>
      <c r="BE214" s="15">
        <f>COUNTIFS('TODOS INV'!$B$2:$B$8142,RESUMEN!BE3,'TODOS INV'!$E$2:$E$8142,"EQUIPO DE ILUMINACION DE EMERGENCIA")</f>
        <v>0</v>
      </c>
      <c r="BF214" s="15">
        <f>COUNTIFS('TODOS INV'!$B$2:$B$8142,RESUMEN!BF3,'TODOS INV'!$E$2:$E$8142,"EQUIPO DE ILUMINACION DE EMERGENCIA")</f>
        <v>0</v>
      </c>
      <c r="BG214" s="15">
        <f>COUNTIFS('TODOS INV'!$B$2:$B$8142,RESUMEN!BG3,'TODOS INV'!$E$2:$E$8142,"EQUIPO DE ILUMINACION DE EMERGENCIA")</f>
        <v>0</v>
      </c>
      <c r="BH214" s="15">
        <f>COUNTIFS('TODOS INV'!$B$2:$B$8142,RESUMEN!BH3,'TODOS INV'!$E$2:$E$8142,"EQUIPO DE ILUMINACION DE EMERGENCIA")</f>
        <v>0</v>
      </c>
      <c r="BI214" s="15">
        <f>COUNTIFS('TODOS INV'!$B$2:$B$8142,RESUMEN!BI3,'TODOS INV'!$E$2:$E$8142,"EQUIPO DE ILUMINACION DE EMERGENCIA")</f>
        <v>0</v>
      </c>
      <c r="BJ214" s="15">
        <f>COUNTIFS('TODOS INV'!$B$2:$B$8142,RESUMEN!BJ3,'TODOS INV'!$E$2:$E$8142,"EQUIPO DE ILUMINACION DE EMERGENCIA")</f>
        <v>0</v>
      </c>
      <c r="BK214" s="15">
        <f>COUNTIFS('TODOS INV'!$B$2:$B$8142,RESUMEN!BK3,'TODOS INV'!$E$2:$E$8142,"EQUIPO DE ILUMINACION DE EMERGENCIA")</f>
        <v>0</v>
      </c>
      <c r="BL214" s="15">
        <f>COUNTIFS('TODOS INV'!$B$2:$B$8142,RESUMEN!BL3,'TODOS INV'!$E$2:$E$8142,"EQUIPO DE ILUMINACION DE EMERGENCIA")</f>
        <v>0</v>
      </c>
      <c r="BM214" s="15">
        <f>COUNTIFS('TODOS INV'!$B$2:$B$8142,RESUMEN!BM3,'TODOS INV'!$E$2:$E$8142,"EQUIPO DE ILUMINACION DE EMERGENCIA")</f>
        <v>0</v>
      </c>
      <c r="BN214" s="15">
        <f>COUNTIFS('TODOS INV'!$B$2:$B$8142,RESUMEN!BN3,'TODOS INV'!$E$2:$E$8142,"EQUIPO DE ILUMINACION DE EMERGENCIA")</f>
        <v>0</v>
      </c>
      <c r="BO214" s="15">
        <f>COUNTIFS('TODOS INV'!$B$2:$B$8142,RESUMEN!BO3,'TODOS INV'!$E$2:$E$8142,"EQUIPO DE ILUMINACION DE EMERGENCIA")</f>
        <v>0</v>
      </c>
      <c r="BP214" s="15">
        <f>COUNTIFS('TODOS INV'!$B$2:$B$8142,RESUMEN!BP3,'TODOS INV'!$E$2:$E$8142,"EQUIPO DE ILUMINACION DE EMERGENCIA")</f>
        <v>0</v>
      </c>
      <c r="BQ214" s="15">
        <f>COUNTIFS('TODOS INV'!$B$2:$B$8142,RESUMEN!BQ3,'TODOS INV'!$E$2:$E$8142,"EQUIPO DE ILUMINACION DE EMERGENCIA")</f>
        <v>0</v>
      </c>
      <c r="BR214" s="15">
        <f>COUNTIFS('TODOS INV'!$B$2:$B$8142,RESUMEN!BR3,'TODOS INV'!$E$2:$E$8142,"EQUIPO DE ILUMINACION DE EMERGENCIA")</f>
        <v>0</v>
      </c>
      <c r="BS214" s="15">
        <f>COUNTIFS('TODOS INV'!$B$2:$B$8142,RESUMEN!BS3,'TODOS INV'!$E$2:$E$8142,"EQUIPO DE ILUMINACION DE EMERGENCIA")</f>
        <v>0</v>
      </c>
      <c r="BT214" s="15">
        <f>COUNTIFS('TODOS INV'!$B$2:$B$8142,RESUMEN!BT3,'TODOS INV'!$E$2:$E$8142,"EQUIPO DE ILUMINACION DE EMERGENCIA")</f>
        <v>0</v>
      </c>
      <c r="BU214" s="15">
        <f>COUNTIFS('TODOS INV'!$B$2:$B$8142,RESUMEN!BU3,'TODOS INV'!$E$2:$E$8142,"EQUIPO DE ILUMINACION DE EMERGENCIA")</f>
        <v>0</v>
      </c>
      <c r="BV214" s="15">
        <f>COUNTIFS('TODOS INV'!$B$2:$B$8142,RESUMEN!BV3,'TODOS INV'!$E$2:$E$8142,"EQUIPO DE ILUMINACION DE EMERGENCIA")</f>
        <v>1</v>
      </c>
      <c r="BW214" s="15">
        <f>COUNTIFS('TODOS INV'!$B$2:$B$8142,RESUMEN!BW3,'TODOS INV'!$E$2:$E$8142,"EQUIPO DE ILUMINACION DE EMERGENCIA")</f>
        <v>0</v>
      </c>
      <c r="BX214" s="15">
        <f>COUNTIFS('TODOS INV'!$B$2:$B$8142,RESUMEN!BX3,'TODOS INV'!$E$2:$E$8142,"EQUIPO DE ILUMINACION DE EMERGENCIA")</f>
        <v>0</v>
      </c>
      <c r="BY214" s="15">
        <f>COUNTIFS('TODOS INV'!$B$2:$B$8142,RESUMEN!BY3,'TODOS INV'!$E$2:$E$8142,"EQUIPO DE ILUMINACION DE EMERGENCIA")</f>
        <v>0</v>
      </c>
      <c r="BZ214" s="15">
        <f>COUNTIFS('TODOS INV'!$B$2:$B$8142,RESUMEN!BZ3,'TODOS INV'!$E$2:$E$8142,"EQUIPO DE ILUMINACION DE EMERGENCIA")</f>
        <v>0</v>
      </c>
      <c r="CA214" s="15">
        <f>COUNTIFS('TODOS INV'!$B$2:$B$8142,RESUMEN!CA3,'TODOS INV'!$E$2:$E$8142,"EQUIPO DE ILUMINACION DE EMERGENCIA")</f>
        <v>0</v>
      </c>
      <c r="CB214" s="15">
        <f>COUNTIFS('TODOS INV'!$B$2:$B$8142,RESUMEN!CB3,'TODOS INV'!$E$2:$E$8142,"EQUIPO DE ILUMINACION DE EMERGENCIA")</f>
        <v>0</v>
      </c>
      <c r="CC214" s="15">
        <f>COUNTIFS('TODOS INV'!$B$2:$B$8142,RESUMEN!CC3,'TODOS INV'!$E$2:$E$8142,"EQUIPO DE ILUMINACION DE EMERGENCIA")</f>
        <v>0</v>
      </c>
      <c r="CD214" s="15">
        <f>COUNTIFS('TODOS INV'!$B$2:$B$8142,RESUMEN!CD3,'TODOS INV'!$E$2:$E$8142,"EQUIPO DE ILUMINACION DE EMERGENCIA")</f>
        <v>0</v>
      </c>
      <c r="CE214" s="15">
        <f>COUNTIFS('TODOS INV'!$B$2:$B$8142,RESUMEN!CE3,'TODOS INV'!$E$2:$E$8142,"EQUIPO DE ILUMINACION DE EMERGENCIA")</f>
        <v>0</v>
      </c>
      <c r="CF214" s="15">
        <f>COUNTIFS('TODOS INV'!$B$2:$B$8142,RESUMEN!CF3,'TODOS INV'!$E$2:$E$8142,"EQUIPO DE ILUMINACION DE EMERGENCIA")</f>
        <v>0</v>
      </c>
      <c r="CG214" s="15">
        <f>COUNTIFS('TODOS INV'!$B$2:$B$8142,RESUMEN!CG3,'TODOS INV'!$E$2:$E$8142,"EQUIPO DE ILUMINACION DE EMERGENCIA")</f>
        <v>0</v>
      </c>
      <c r="CH214" s="15">
        <f>COUNTIFS('TODOS INV'!$B$2:$B$8142,RESUMEN!CH3,'TODOS INV'!$E$2:$E$8142,"EQUIPO DE ILUMINACION DE EMERGENCIA")</f>
        <v>0</v>
      </c>
      <c r="CI214" s="15">
        <f>COUNTIFS('TODOS INV'!$B$2:$B$8142,RESUMEN!CI3,'TODOS INV'!$E$2:$E$8142,"EQUIPO DE ILUMINACION DE EMERGENCIA")</f>
        <v>0</v>
      </c>
      <c r="CJ214" s="15">
        <f>COUNTIFS('TODOS INV'!$B$2:$B$8142,RESUMEN!CJ3,'TODOS INV'!$E$2:$E$8142,"EQUIPO DE ILUMINACION DE EMERGENCIA")</f>
        <v>0</v>
      </c>
      <c r="CK214" s="15">
        <f>COUNTIFS('TODOS INV'!$B$2:$B$8142,RESUMEN!CK3,'TODOS INV'!$E$2:$E$8142,"EQUIPO DE ILUMINACION DE EMERGENCIA")</f>
        <v>0</v>
      </c>
      <c r="CL214" s="15">
        <f>COUNTIFS('TODOS INV'!$B$2:$B$8142,RESUMEN!CL3,'TODOS INV'!$E$2:$E$8142,"EQUIPO DE ILUMINACION DE EMERGENCIA")</f>
        <v>0</v>
      </c>
      <c r="CM214" s="15">
        <f>COUNTIFS('TODOS INV'!$B$2:$B$8142,RESUMEN!CM3,'TODOS INV'!$E$2:$E$8142,"EQUIPO DE ILUMINACION DE EMERGENCIA")</f>
        <v>0</v>
      </c>
      <c r="CN214" s="15">
        <f>COUNTIFS('TODOS INV'!$B$2:$B$8142,RESUMEN!CN3,'TODOS INV'!$E$2:$E$8142,"EQUIPO DE ILUMINACION DE EMERGENCIA")</f>
        <v>0</v>
      </c>
      <c r="CO214" s="15">
        <f>COUNTIFS('TODOS INV'!$B$2:$B$8142,RESUMEN!CO3,'TODOS INV'!$E$2:$E$8142,"EQUIPO DE ILUMINACION DE EMERGENCIA")</f>
        <v>0</v>
      </c>
      <c r="CP214" s="15">
        <f>COUNTIFS('TODOS INV'!$B$2:$B$8142,RESUMEN!CP3,'TODOS INV'!$E$2:$E$8142,"EQUIPO DE ILUMINACION DE EMERGENCIA")</f>
        <v>0</v>
      </c>
      <c r="CQ214" s="15">
        <f>COUNTIFS('TODOS INV'!$B$2:$B$8142,RESUMEN!CQ3,'TODOS INV'!$E$2:$E$8142,"EQUIPO DE ILUMINACION DE EMERGENCIA")</f>
        <v>0</v>
      </c>
      <c r="CR214" s="15">
        <f>COUNTIFS('TODOS INV'!$B$2:$B$8142,RESUMEN!CR3,'TODOS INV'!$E$2:$E$8142,"EQUIPO DE ILUMINACION DE EMERGENCIA")</f>
        <v>0</v>
      </c>
      <c r="CS214" s="15">
        <f>COUNTIFS('TODOS INV'!$B$2:$B$8142,RESUMEN!CS3,'TODOS INV'!$E$2:$E$8142,"EQUIPO DE ILUMINACION DE EMERGENCIA")</f>
        <v>0</v>
      </c>
      <c r="CT214" s="15">
        <f>COUNTIFS('TODOS INV'!$B$2:$B$8142,RESUMEN!CT3,'TODOS INV'!$E$2:$E$8142,"EQUIPO DE ILUMINACION DE EMERGENCIA")</f>
        <v>0</v>
      </c>
      <c r="CU214" s="15">
        <f>COUNTIFS('TODOS INV'!$B$2:$B$8142,RESUMEN!CU3,'TODOS INV'!$E$2:$E$8142,"EQUIPO DE ILUMINACION DE EMERGENCIA")</f>
        <v>0</v>
      </c>
      <c r="CV214" s="15">
        <f>COUNTIFS('TODOS INV'!$B$2:$B$8142,RESUMEN!CV3,'TODOS INV'!$E$2:$E$8142,"EQUIPO DE ILUMINACION DE EMERGENCIA")</f>
        <v>0</v>
      </c>
      <c r="CW214" s="15">
        <f>COUNTIFS('TODOS INV'!$B$2:$B$8142,RESUMEN!CW3,'TODOS INV'!$E$2:$E$8142,"EQUIPO DE ILUMINACION DE EMERGENCIA")</f>
        <v>0</v>
      </c>
      <c r="CX214" s="15">
        <f>COUNTIFS('TODOS INV'!$B$2:$B$8142,RESUMEN!CX3,'TODOS INV'!$E$2:$E$8142,"EQUIPO DE ILUMINACION DE EMERGENCIA")</f>
        <v>0</v>
      </c>
      <c r="CY214" s="15">
        <f>COUNTIFS('TODOS INV'!$B$2:$B$8142,RESUMEN!CY3,'TODOS INV'!$E$2:$E$8142,"EQUIPO DE ILUMINACION DE EMERGENCIA")</f>
        <v>0</v>
      </c>
      <c r="CZ214" s="15">
        <f>COUNTIFS('TODOS INV'!$B$2:$B$8142,RESUMEN!CZ3,'TODOS INV'!$E$2:$E$8142,"EQUIPO DE ILUMINACION DE EMERGENCIA")</f>
        <v>0</v>
      </c>
      <c r="DA214" s="15">
        <f>COUNTIFS('TODOS INV'!$B$2:$B$8142,RESUMEN!DA3,'TODOS INV'!$E$2:$E$8142,"EQUIPO DE ILUMINACION DE EMERGENCIA")</f>
        <v>0</v>
      </c>
      <c r="DB214" s="15">
        <f>COUNTIFS('TODOS INV'!$B$2:$B$8142,RESUMEN!DB3,'TODOS INV'!$E$2:$E$8142,"EQUIPO DE ILUMINACION DE EMERGENCIA")</f>
        <v>0</v>
      </c>
      <c r="DC214" s="15">
        <f>COUNTIFS('TODOS INV'!$B$2:$B$8142,RESUMEN!DC3,'TODOS INV'!$E$2:$E$8142,"EQUIPO DE ILUMINACION DE EMERGENCIA")</f>
        <v>0</v>
      </c>
      <c r="DD214" s="15">
        <f>COUNTIFS('TODOS INV'!$B$2:$B$8142,RESUMEN!DD3,'TODOS INV'!$E$2:$E$8142,"EQUIPO DE ILUMINACION DE EMERGENCIA")</f>
        <v>0</v>
      </c>
      <c r="DE214" s="15">
        <f>COUNTIFS('TODOS INV'!$B$2:$B$8142,RESUMEN!DE3,'TODOS INV'!$E$2:$E$8142,"EQUIPO DE ILUMINACION DE EMERGENCIA")</f>
        <v>0</v>
      </c>
      <c r="DF214" s="15">
        <f>COUNTIFS('TODOS INV'!$B$2:$B$8142,RESUMEN!DF3,'TODOS INV'!$E$2:$E$8142,"EQUIPO DE ILUMINACION DE EMERGENCIA")</f>
        <v>0</v>
      </c>
      <c r="DG214" s="15">
        <f>COUNTIFS('TODOS INV'!$B$2:$B$8142,RESUMEN!DG3,'TODOS INV'!$E$2:$E$8142,"EQUIPO DE ILUMINACION DE EMERGENCIA")</f>
        <v>0</v>
      </c>
      <c r="DH214" s="15">
        <f>COUNTIFS('TODOS INV'!$B$2:$B$8142,RESUMEN!DH3,'TODOS INV'!$E$2:$E$8142,"EQUIPO DE ILUMINACION DE EMERGENCIA")</f>
        <v>0</v>
      </c>
    </row>
    <row r="215" spans="1:112" x14ac:dyDescent="0.2">
      <c r="A215" s="7">
        <v>212</v>
      </c>
      <c r="B215" s="9" t="s">
        <v>4178</v>
      </c>
      <c r="C215" s="15">
        <f>COUNTIFS('TODOS INV'!$B$2:$B$8142,RESUMEN!C3,'TODOS INV'!$E$2:$E$8142,"MOTORES ESTACIONARIOS Y MARINOS")</f>
        <v>0</v>
      </c>
      <c r="D215" s="15">
        <f>COUNTIFS('TODOS INV'!$B$2:$B$8142,RESUMEN!D3,'TODOS INV'!$E$2:$E$8142,"MOTORES ESTACIONARIOS Y MARINOS")</f>
        <v>0</v>
      </c>
      <c r="E215" s="15">
        <f>COUNTIFS('TODOS INV'!$B$2:$B$8142,RESUMEN!E3,'TODOS INV'!$E$2:$E$8142,"MOTORES ESTACIONARIOS Y MARINOS")</f>
        <v>0</v>
      </c>
      <c r="F215" s="15">
        <f>COUNTIFS('TODOS INV'!$B$2:$B$8142,RESUMEN!F3,'TODOS INV'!$E$2:$E$8142,"MOTORES ESTACIONARIOS Y MARINOS")</f>
        <v>0</v>
      </c>
      <c r="G215" s="15">
        <f>COUNTIFS('TODOS INV'!$B$2:$B$8142,RESUMEN!G3,'TODOS INV'!$E$2:$E$8142,"MOTORES ESTACIONARIOS Y MARINOS")</f>
        <v>0</v>
      </c>
      <c r="H215" s="15">
        <f>COUNTIFS('TODOS INV'!$B$2:$B$8142,RESUMEN!H3,'TODOS INV'!$E$2:$E$8142,"MOTORES ESTACIONARIOS Y MARINOS")</f>
        <v>0</v>
      </c>
      <c r="I215" s="15">
        <f>COUNTIFS('TODOS INV'!$B$2:$B$8142,RESUMEN!I3,'TODOS INV'!$E$2:$E$8142,"MOTORES ESTACIONARIOS Y MARINOS")</f>
        <v>0</v>
      </c>
      <c r="J215" s="15">
        <f>COUNTIFS('TODOS INV'!$B$2:$B$8142,RESUMEN!J3,'TODOS INV'!$E$2:$E$8142,"MOTORES ESTACIONARIOS Y MARINOS")</f>
        <v>0</v>
      </c>
      <c r="K215" s="15">
        <f>COUNTIFS('TODOS INV'!$B$2:$B$8142,RESUMEN!K3,'TODOS INV'!$E$2:$E$8142,"MOTORES ESTACIONARIOS Y MARINOS")</f>
        <v>0</v>
      </c>
      <c r="L215" s="15">
        <f>COUNTIFS('TODOS INV'!$B$2:$B$8142,RESUMEN!L3,'TODOS INV'!$E$2:$E$8142,"MOTORES ESTACIONARIOS Y MARINOS")</f>
        <v>0</v>
      </c>
      <c r="M215" s="15">
        <f>COUNTIFS('TODOS INV'!$B$2:$B$8142,RESUMEN!M3,'TODOS INV'!$E$2:$E$8142,"MOTORES ESTACIONARIOS Y MARINOS")</f>
        <v>0</v>
      </c>
      <c r="N215" s="15">
        <f>COUNTIFS('TODOS INV'!$B$2:$B$8142,RESUMEN!N3,'TODOS INV'!$E$2:$E$8142,"MOTORES ESTACIONARIOS Y MARINOS")</f>
        <v>0</v>
      </c>
      <c r="O215" s="15">
        <f>COUNTIFS('TODOS INV'!$B$2:$B$8142,RESUMEN!O3,'TODOS INV'!$E$2:$E$8142,"MOTORES ESTACIONARIOS Y MARINOS")</f>
        <v>0</v>
      </c>
      <c r="P215" s="15">
        <f>COUNTIFS('TODOS INV'!$B$2:$B$8142,RESUMEN!P3,'TODOS INV'!$E$2:$E$8142,"MOTORES ESTACIONARIOS Y MARINOS")</f>
        <v>0</v>
      </c>
      <c r="Q215" s="15">
        <f>COUNTIFS('TODOS INV'!$B$2:$B$8142,RESUMEN!Q3,'TODOS INV'!$E$2:$E$8142,"MOTORES ESTACIONARIOS Y MARINOS")</f>
        <v>0</v>
      </c>
      <c r="R215" s="15">
        <f>COUNTIFS('TODOS INV'!$B$2:$B$8142,RESUMEN!R3,'TODOS INV'!$E$2:$E$8142,"MOTORES ESTACIONARIOS Y MARINOS")</f>
        <v>0</v>
      </c>
      <c r="S215" s="15">
        <f>COUNTIFS('TODOS INV'!$B$2:$B$8142,RESUMEN!S3,'TODOS INV'!$E$2:$E$8142,"MOTORES ESTACIONARIOS Y MARINOS")</f>
        <v>0</v>
      </c>
      <c r="T215" s="15">
        <f>COUNTIFS('TODOS INV'!$B$2:$B$8142,RESUMEN!T3,'TODOS INV'!$E$2:$E$8142,"MOTORES ESTACIONARIOS Y MARINOS")</f>
        <v>0</v>
      </c>
      <c r="U215" s="15">
        <f>COUNTIFS('TODOS INV'!$B$2:$B$8142,RESUMEN!U3,'TODOS INV'!$E$2:$E$8142,"MOTORES ESTACIONARIOS Y MARINOS")</f>
        <v>0</v>
      </c>
      <c r="V215" s="15">
        <f>COUNTIFS('TODOS INV'!$B$2:$B$8142,RESUMEN!V3,'TODOS INV'!$E$2:$E$8142,"MOTORES ESTACIONARIOS Y MARINOS")</f>
        <v>0</v>
      </c>
      <c r="W215" s="15">
        <f>COUNTIFS('TODOS INV'!$B$2:$B$8142,RESUMEN!W3,'TODOS INV'!$E$2:$E$8142,"MOTORES ESTACIONARIOS Y MARINOS")</f>
        <v>0</v>
      </c>
      <c r="X215" s="15">
        <f>COUNTIFS('TODOS INV'!$B$2:$B$8142,RESUMEN!X3,'TODOS INV'!$E$2:$E$8142,"MOTORES ESTACIONARIOS Y MARINOS")</f>
        <v>0</v>
      </c>
      <c r="Y215" s="15">
        <f>COUNTIFS('TODOS INV'!$B$2:$B$8142,RESUMEN!Y3,'TODOS INV'!$E$2:$E$8142,"MOTORES ESTACIONARIOS Y MARINOS")</f>
        <v>0</v>
      </c>
      <c r="Z215" s="15">
        <f>COUNTIFS('TODOS INV'!$B$2:$B$8142,RESUMEN!Z3,'TODOS INV'!$E$2:$E$8142,"MOTORES ESTACIONARIOS Y MARINOS")</f>
        <v>0</v>
      </c>
      <c r="AA215" s="15">
        <f>COUNTIFS('TODOS INV'!$B$2:$B$8142,RESUMEN!AA3,'TODOS INV'!$E$2:$E$8142,"MOTORES ESTACIONARIOS Y MARINOS")</f>
        <v>0</v>
      </c>
      <c r="AB215" s="15">
        <f>COUNTIFS('TODOS INV'!$B$2:$B$8142,RESUMEN!AB3,'TODOS INV'!$E$2:$E$8142,"MOTORES ESTACIONARIOS Y MARINOS")</f>
        <v>0</v>
      </c>
      <c r="AC215" s="15">
        <f>COUNTIFS('TODOS INV'!$B$2:$B$8142,RESUMEN!AC3,'TODOS INV'!$E$2:$E$8142,"MOTORES ESTACIONARIOS Y MARINOS")</f>
        <v>0</v>
      </c>
      <c r="AD215" s="15">
        <f>COUNTIFS('TODOS INV'!$B$2:$B$8142,RESUMEN!AD3,'TODOS INV'!$E$2:$E$8142,"MOTORES ESTACIONARIOS Y MARINOS")</f>
        <v>0</v>
      </c>
      <c r="AE215" s="15">
        <f>COUNTIFS('TODOS INV'!$B$2:$B$8142,RESUMEN!AE3,'TODOS INV'!$E$2:$E$8142,"MOTORES ESTACIONARIOS Y MARINOS")</f>
        <v>0</v>
      </c>
      <c r="AF215" s="15">
        <f>COUNTIFS('TODOS INV'!$B$2:$B$8142,RESUMEN!AF3,'TODOS INV'!$E$2:$E$8142,"MOTORES ESTACIONARIOS Y MARINOS")</f>
        <v>0</v>
      </c>
      <c r="AG215" s="15">
        <f>COUNTIFS('TODOS INV'!$B$2:$B$8142,RESUMEN!AG3,'TODOS INV'!$E$2:$E$8142,"MOTORES ESTACIONARIOS Y MARINOS")</f>
        <v>0</v>
      </c>
      <c r="AH215" s="15">
        <f>COUNTIFS('TODOS INV'!$B$2:$B$8142,RESUMEN!AH3,'TODOS INV'!$E$2:$E$8142,"MOTORES ESTACIONARIOS Y MARINOS")</f>
        <v>0</v>
      </c>
      <c r="AI215" s="15">
        <f>COUNTIFS('TODOS INV'!$B$2:$B$8142,RESUMEN!AI3,'TODOS INV'!$E$2:$E$8142,"MOTORES ESTACIONARIOS Y MARINOS")</f>
        <v>0</v>
      </c>
      <c r="AJ215" s="15">
        <f>COUNTIFS('TODOS INV'!$B$2:$B$8142,RESUMEN!AJ3,'TODOS INV'!$E$2:$E$8142,"MOTORES ESTACIONARIOS Y MARINOS")</f>
        <v>0</v>
      </c>
      <c r="AK215" s="15">
        <f>COUNTIFS('TODOS INV'!$B$2:$B$8142,RESUMEN!AK3,'TODOS INV'!$E$2:$E$8142,"MOTORES ESTACIONARIOS Y MARINOS")</f>
        <v>0</v>
      </c>
      <c r="AL215" s="15">
        <f>COUNTIFS('TODOS INV'!$B$2:$B$8142,RESUMEN!AL3,'TODOS INV'!$E$2:$E$8142,"MOTORES ESTACIONARIOS Y MARINOS")</f>
        <v>0</v>
      </c>
      <c r="AM215" s="15">
        <f>COUNTIFS('TODOS INV'!$B$2:$B$8142,RESUMEN!AM3,'TODOS INV'!$E$2:$E$8142,"MOTORES ESTACIONARIOS Y MARINOS")</f>
        <v>0</v>
      </c>
      <c r="AN215" s="15">
        <f>COUNTIFS('TODOS INV'!$B$2:$B$8142,RESUMEN!AN3,'TODOS INV'!$E$2:$E$8142,"MOTORES ESTACIONARIOS Y MARINOS")</f>
        <v>0</v>
      </c>
      <c r="AO215" s="15">
        <f>COUNTIFS('TODOS INV'!$B$2:$B$8142,RESUMEN!AO3,'TODOS INV'!$E$2:$E$8142,"MOTORES ESTACIONARIOS Y MARINOS")</f>
        <v>0</v>
      </c>
      <c r="AP215" s="15">
        <f>COUNTIFS('TODOS INV'!$B$2:$B$8142,RESUMEN!AP3,'TODOS INV'!$E$2:$E$8142,"MOTORES ESTACIONARIOS Y MARINOS")</f>
        <v>0</v>
      </c>
      <c r="AQ215" s="15">
        <f>COUNTIFS('TODOS INV'!$B$2:$B$8142,RESUMEN!AQ3,'TODOS INV'!$E$2:$E$8142,"MOTORES ESTACIONARIOS Y MARINOS")</f>
        <v>0</v>
      </c>
      <c r="AR215" s="15">
        <f>COUNTIFS('TODOS INV'!$B$2:$B$8142,RESUMEN!AR3,'TODOS INV'!$E$2:$E$8142,"MOTORES ESTACIONARIOS Y MARINOS")</f>
        <v>0</v>
      </c>
      <c r="AS215" s="15">
        <f>COUNTIFS('TODOS INV'!$B$2:$B$8142,RESUMEN!AS3,'TODOS INV'!$E$2:$E$8142,"MOTORES ESTACIONARIOS Y MARINOS")</f>
        <v>0</v>
      </c>
      <c r="AT215" s="15">
        <f>COUNTIFS('TODOS INV'!$B$2:$B$8142,RESUMEN!AT3,'TODOS INV'!$E$2:$E$8142,"MOTORES ESTACIONARIOS Y MARINOS")</f>
        <v>0</v>
      </c>
      <c r="AU215" s="15">
        <f>COUNTIFS('TODOS INV'!$B$2:$B$8142,RESUMEN!AU3,'TODOS INV'!$E$2:$E$8142,"MOTORES ESTACIONARIOS Y MARINOS")</f>
        <v>0</v>
      </c>
      <c r="AV215" s="15">
        <f>COUNTIFS('TODOS INV'!$B$2:$B$8142,RESUMEN!AV3,'TODOS INV'!$E$2:$E$8142,"MOTORES ESTACIONARIOS Y MARINOS")</f>
        <v>0</v>
      </c>
      <c r="AW215" s="15">
        <f>COUNTIFS('TODOS INV'!$B$2:$B$8142,RESUMEN!AW3,'TODOS INV'!$E$2:$E$8142,"MOTORES ESTACIONARIOS Y MARINOS")</f>
        <v>0</v>
      </c>
      <c r="AX215" s="15">
        <f>COUNTIFS('TODOS INV'!$B$2:$B$8142,RESUMEN!AX3,'TODOS INV'!$E$2:$E$8142,"MOTORES ESTACIONARIOS Y MARINOS")</f>
        <v>0</v>
      </c>
      <c r="AY215" s="15">
        <f>COUNTIFS('TODOS INV'!$B$2:$B$8142,RESUMEN!AY3,'TODOS INV'!$E$2:$E$8142,"MOTORES ESTACIONARIOS Y MARINOS")</f>
        <v>0</v>
      </c>
      <c r="AZ215" s="15">
        <f>COUNTIFS('TODOS INV'!$B$2:$B$8142,RESUMEN!AZ3,'TODOS INV'!$E$2:$E$8142,"MOTORES ESTACIONARIOS Y MARINOS")</f>
        <v>0</v>
      </c>
      <c r="BA215" s="15">
        <f>COUNTIFS('TODOS INV'!$B$2:$B$8142,RESUMEN!BA3,'TODOS INV'!$E$2:$E$8142,"MOTORES ESTACIONARIOS Y MARINOS")</f>
        <v>0</v>
      </c>
      <c r="BB215" s="15">
        <f>COUNTIFS('TODOS INV'!$B$2:$B$8142,RESUMEN!BB3,'TODOS INV'!$E$2:$E$8142,"MOTORES ESTACIONARIOS Y MARINOS")</f>
        <v>0</v>
      </c>
      <c r="BC215" s="15">
        <f>COUNTIFS('TODOS INV'!$B$2:$B$8142,RESUMEN!BC3,'TODOS INV'!$E$2:$E$8142,"MOTORES ESTACIONARIOS Y MARINOS")</f>
        <v>0</v>
      </c>
      <c r="BD215" s="15">
        <f>COUNTIFS('TODOS INV'!$B$2:$B$8142,RESUMEN!BD3,'TODOS INV'!$E$2:$E$8142,"MOTORES ESTACIONARIOS Y MARINOS")</f>
        <v>0</v>
      </c>
      <c r="BE215" s="15">
        <f>COUNTIFS('TODOS INV'!$B$2:$B$8142,RESUMEN!BE3,'TODOS INV'!$E$2:$E$8142,"MOTORES ESTACIONARIOS Y MARINOS")</f>
        <v>0</v>
      </c>
      <c r="BF215" s="15">
        <f>COUNTIFS('TODOS INV'!$B$2:$B$8142,RESUMEN!BF3,'TODOS INV'!$E$2:$E$8142,"MOTORES ESTACIONARIOS Y MARINOS")</f>
        <v>0</v>
      </c>
      <c r="BG215" s="15">
        <f>COUNTIFS('TODOS INV'!$B$2:$B$8142,RESUMEN!BG3,'TODOS INV'!$E$2:$E$8142,"MOTORES ESTACIONARIOS Y MARINOS")</f>
        <v>0</v>
      </c>
      <c r="BH215" s="15">
        <f>COUNTIFS('TODOS INV'!$B$2:$B$8142,RESUMEN!BH3,'TODOS INV'!$E$2:$E$8142,"MOTORES ESTACIONARIOS Y MARINOS")</f>
        <v>0</v>
      </c>
      <c r="BI215" s="15">
        <f>COUNTIFS('TODOS INV'!$B$2:$B$8142,RESUMEN!BI3,'TODOS INV'!$E$2:$E$8142,"MOTORES ESTACIONARIOS Y MARINOS")</f>
        <v>0</v>
      </c>
      <c r="BJ215" s="15">
        <f>COUNTIFS('TODOS INV'!$B$2:$B$8142,RESUMEN!BJ3,'TODOS INV'!$E$2:$E$8142,"MOTORES ESTACIONARIOS Y MARINOS")</f>
        <v>0</v>
      </c>
      <c r="BK215" s="15">
        <f>COUNTIFS('TODOS INV'!$B$2:$B$8142,RESUMEN!BK3,'TODOS INV'!$E$2:$E$8142,"MOTORES ESTACIONARIOS Y MARINOS")</f>
        <v>0</v>
      </c>
      <c r="BL215" s="15">
        <f>COUNTIFS('TODOS INV'!$B$2:$B$8142,RESUMEN!BL3,'TODOS INV'!$E$2:$E$8142,"MOTORES ESTACIONARIOS Y MARINOS")</f>
        <v>0</v>
      </c>
      <c r="BM215" s="15">
        <f>COUNTIFS('TODOS INV'!$B$2:$B$8142,RESUMEN!BM3,'TODOS INV'!$E$2:$E$8142,"MOTORES ESTACIONARIOS Y MARINOS")</f>
        <v>0</v>
      </c>
      <c r="BN215" s="15">
        <f>COUNTIFS('TODOS INV'!$B$2:$B$8142,RESUMEN!BN3,'TODOS INV'!$E$2:$E$8142,"MOTORES ESTACIONARIOS Y MARINOS")</f>
        <v>0</v>
      </c>
      <c r="BO215" s="15">
        <f>COUNTIFS('TODOS INV'!$B$2:$B$8142,RESUMEN!BO3,'TODOS INV'!$E$2:$E$8142,"MOTORES ESTACIONARIOS Y MARINOS")</f>
        <v>0</v>
      </c>
      <c r="BP215" s="15">
        <f>COUNTIFS('TODOS INV'!$B$2:$B$8142,RESUMEN!BP3,'TODOS INV'!$E$2:$E$8142,"MOTORES ESTACIONARIOS Y MARINOS")</f>
        <v>0</v>
      </c>
      <c r="BQ215" s="15">
        <f>COUNTIFS('TODOS INV'!$B$2:$B$8142,RESUMEN!BQ3,'TODOS INV'!$E$2:$E$8142,"MOTORES ESTACIONARIOS Y MARINOS")</f>
        <v>0</v>
      </c>
      <c r="BR215" s="15">
        <f>COUNTIFS('TODOS INV'!$B$2:$B$8142,RESUMEN!BR3,'TODOS INV'!$E$2:$E$8142,"MOTORES ESTACIONARIOS Y MARINOS")</f>
        <v>0</v>
      </c>
      <c r="BS215" s="15">
        <f>COUNTIFS('TODOS INV'!$B$2:$B$8142,RESUMEN!BS3,'TODOS INV'!$E$2:$E$8142,"MOTORES ESTACIONARIOS Y MARINOS")</f>
        <v>0</v>
      </c>
      <c r="BT215" s="15">
        <f>COUNTIFS('TODOS INV'!$B$2:$B$8142,RESUMEN!BT3,'TODOS INV'!$E$2:$E$8142,"MOTORES ESTACIONARIOS Y MARINOS")</f>
        <v>0</v>
      </c>
      <c r="BU215" s="15">
        <f>COUNTIFS('TODOS INV'!$B$2:$B$8142,RESUMEN!BU3,'TODOS INV'!$E$2:$E$8142,"MOTORES ESTACIONARIOS Y MARINOS")</f>
        <v>0</v>
      </c>
      <c r="BV215" s="15">
        <f>COUNTIFS('TODOS INV'!$B$2:$B$8142,RESUMEN!BV3,'TODOS INV'!$E$2:$E$8142,"MOTORES ESTACIONARIOS Y MARINOS")</f>
        <v>0</v>
      </c>
      <c r="BW215" s="15">
        <f>COUNTIFS('TODOS INV'!$B$2:$B$8142,RESUMEN!BW3,'TODOS INV'!$E$2:$E$8142,"MOTORES ESTACIONARIOS Y MARINOS")</f>
        <v>1</v>
      </c>
      <c r="BX215" s="15">
        <f>COUNTIFS('TODOS INV'!$B$2:$B$8142,RESUMEN!BX3,'TODOS INV'!$E$2:$E$8142,"MOTORES ESTACIONARIOS Y MARINOS")</f>
        <v>0</v>
      </c>
      <c r="BY215" s="15">
        <f>COUNTIFS('TODOS INV'!$B$2:$B$8142,RESUMEN!BY3,'TODOS INV'!$E$2:$E$8142,"MOTORES ESTACIONARIOS Y MARINOS")</f>
        <v>0</v>
      </c>
      <c r="BZ215" s="15">
        <f>COUNTIFS('TODOS INV'!$B$2:$B$8142,RESUMEN!BZ3,'TODOS INV'!$E$2:$E$8142,"MOTORES ESTACIONARIOS Y MARINOS")</f>
        <v>0</v>
      </c>
      <c r="CA215" s="15">
        <f>COUNTIFS('TODOS INV'!$B$2:$B$8142,RESUMEN!CA3,'TODOS INV'!$E$2:$E$8142,"MOTORES ESTACIONARIOS Y MARINOS")</f>
        <v>0</v>
      </c>
      <c r="CB215" s="15">
        <f>COUNTIFS('TODOS INV'!$B$2:$B$8142,RESUMEN!CB3,'TODOS INV'!$E$2:$E$8142,"MOTORES ESTACIONARIOS Y MARINOS")</f>
        <v>0</v>
      </c>
      <c r="CC215" s="15">
        <f>COUNTIFS('TODOS INV'!$B$2:$B$8142,RESUMEN!CC3,'TODOS INV'!$E$2:$E$8142,"MOTORES ESTACIONARIOS Y MARINOS")</f>
        <v>0</v>
      </c>
      <c r="CD215" s="15">
        <f>COUNTIFS('TODOS INV'!$B$2:$B$8142,RESUMEN!CD3,'TODOS INV'!$E$2:$E$8142,"MOTORES ESTACIONARIOS Y MARINOS")</f>
        <v>0</v>
      </c>
      <c r="CE215" s="15">
        <f>COUNTIFS('TODOS INV'!$B$2:$B$8142,RESUMEN!CE3,'TODOS INV'!$E$2:$E$8142,"MOTORES ESTACIONARIOS Y MARINOS")</f>
        <v>0</v>
      </c>
      <c r="CF215" s="15">
        <f>COUNTIFS('TODOS INV'!$B$2:$B$8142,RESUMEN!CF3,'TODOS INV'!$E$2:$E$8142,"MOTORES ESTACIONARIOS Y MARINOS")</f>
        <v>0</v>
      </c>
      <c r="CG215" s="15">
        <f>COUNTIFS('TODOS INV'!$B$2:$B$8142,RESUMEN!CG3,'TODOS INV'!$E$2:$E$8142,"MOTORES ESTACIONARIOS Y MARINOS")</f>
        <v>0</v>
      </c>
      <c r="CH215" s="15">
        <f>COUNTIFS('TODOS INV'!$B$2:$B$8142,RESUMEN!CH3,'TODOS INV'!$E$2:$E$8142,"MOTORES ESTACIONARIOS Y MARINOS")</f>
        <v>0</v>
      </c>
      <c r="CI215" s="15">
        <f>COUNTIFS('TODOS INV'!$B$2:$B$8142,RESUMEN!CI3,'TODOS INV'!$E$2:$E$8142,"MOTORES ESTACIONARIOS Y MARINOS")</f>
        <v>0</v>
      </c>
      <c r="CJ215" s="15">
        <f>COUNTIFS('TODOS INV'!$B$2:$B$8142,RESUMEN!CJ3,'TODOS INV'!$E$2:$E$8142,"MOTORES ESTACIONARIOS Y MARINOS")</f>
        <v>0</v>
      </c>
      <c r="CK215" s="15">
        <f>COUNTIFS('TODOS INV'!$B$2:$B$8142,RESUMEN!CK3,'TODOS INV'!$E$2:$E$8142,"MOTORES ESTACIONARIOS Y MARINOS")</f>
        <v>0</v>
      </c>
      <c r="CL215" s="15">
        <f>COUNTIFS('TODOS INV'!$B$2:$B$8142,RESUMEN!CL3,'TODOS INV'!$E$2:$E$8142,"MOTORES ESTACIONARIOS Y MARINOS")</f>
        <v>0</v>
      </c>
      <c r="CM215" s="15">
        <f>COUNTIFS('TODOS INV'!$B$2:$B$8142,RESUMEN!CM3,'TODOS INV'!$E$2:$E$8142,"MOTORES ESTACIONARIOS Y MARINOS")</f>
        <v>0</v>
      </c>
      <c r="CN215" s="15">
        <f>COUNTIFS('TODOS INV'!$B$2:$B$8142,RESUMEN!CN3,'TODOS INV'!$E$2:$E$8142,"MOTORES ESTACIONARIOS Y MARINOS")</f>
        <v>0</v>
      </c>
      <c r="CO215" s="15">
        <f>COUNTIFS('TODOS INV'!$B$2:$B$8142,RESUMEN!CO3,'TODOS INV'!$E$2:$E$8142,"MOTORES ESTACIONARIOS Y MARINOS")</f>
        <v>0</v>
      </c>
      <c r="CP215" s="15">
        <f>COUNTIFS('TODOS INV'!$B$2:$B$8142,RESUMEN!CP3,'TODOS INV'!$E$2:$E$8142,"MOTORES ESTACIONARIOS Y MARINOS")</f>
        <v>0</v>
      </c>
      <c r="CQ215" s="15">
        <f>COUNTIFS('TODOS INV'!$B$2:$B$8142,RESUMEN!CQ3,'TODOS INV'!$E$2:$E$8142,"MOTORES ESTACIONARIOS Y MARINOS")</f>
        <v>0</v>
      </c>
      <c r="CR215" s="15">
        <f>COUNTIFS('TODOS INV'!$B$2:$B$8142,RESUMEN!CR3,'TODOS INV'!$E$2:$E$8142,"MOTORES ESTACIONARIOS Y MARINOS")</f>
        <v>0</v>
      </c>
      <c r="CS215" s="15">
        <f>COUNTIFS('TODOS INV'!$B$2:$B$8142,RESUMEN!CS3,'TODOS INV'!$E$2:$E$8142,"MOTORES ESTACIONARIOS Y MARINOS")</f>
        <v>0</v>
      </c>
      <c r="CT215" s="15">
        <f>COUNTIFS('TODOS INV'!$B$2:$B$8142,RESUMEN!CT3,'TODOS INV'!$E$2:$E$8142,"MOTORES ESTACIONARIOS Y MARINOS")</f>
        <v>0</v>
      </c>
      <c r="CU215" s="15">
        <f>COUNTIFS('TODOS INV'!$B$2:$B$8142,RESUMEN!CU3,'TODOS INV'!$E$2:$E$8142,"MOTORES ESTACIONARIOS Y MARINOS")</f>
        <v>0</v>
      </c>
      <c r="CV215" s="15">
        <f>COUNTIFS('TODOS INV'!$B$2:$B$8142,RESUMEN!CV3,'TODOS INV'!$E$2:$E$8142,"MOTORES ESTACIONARIOS Y MARINOS")</f>
        <v>0</v>
      </c>
      <c r="CW215" s="15">
        <f>COUNTIFS('TODOS INV'!$B$2:$B$8142,RESUMEN!CW3,'TODOS INV'!$E$2:$E$8142,"MOTORES ESTACIONARIOS Y MARINOS")</f>
        <v>0</v>
      </c>
      <c r="CX215" s="15">
        <f>COUNTIFS('TODOS INV'!$B$2:$B$8142,RESUMEN!CX3,'TODOS INV'!$E$2:$E$8142,"MOTORES ESTACIONARIOS Y MARINOS")</f>
        <v>0</v>
      </c>
      <c r="CY215" s="15">
        <f>COUNTIFS('TODOS INV'!$B$2:$B$8142,RESUMEN!CY3,'TODOS INV'!$E$2:$E$8142,"MOTORES ESTACIONARIOS Y MARINOS")</f>
        <v>0</v>
      </c>
      <c r="CZ215" s="15">
        <f>COUNTIFS('TODOS INV'!$B$2:$B$8142,RESUMEN!CZ3,'TODOS INV'!$E$2:$E$8142,"MOTORES ESTACIONARIOS Y MARINOS")</f>
        <v>0</v>
      </c>
      <c r="DA215" s="15">
        <f>COUNTIFS('TODOS INV'!$B$2:$B$8142,RESUMEN!DA3,'TODOS INV'!$E$2:$E$8142,"MOTORES ESTACIONARIOS Y MARINOS")</f>
        <v>0</v>
      </c>
      <c r="DB215" s="15">
        <f>COUNTIFS('TODOS INV'!$B$2:$B$8142,RESUMEN!DB3,'TODOS INV'!$E$2:$E$8142,"MOTORES ESTACIONARIOS Y MARINOS")</f>
        <v>0</v>
      </c>
      <c r="DC215" s="15">
        <f>COUNTIFS('TODOS INV'!$B$2:$B$8142,RESUMEN!DC3,'TODOS INV'!$E$2:$E$8142,"MOTORES ESTACIONARIOS Y MARINOS")</f>
        <v>0</v>
      </c>
      <c r="DD215" s="15">
        <f>COUNTIFS('TODOS INV'!$B$2:$B$8142,RESUMEN!DD3,'TODOS INV'!$E$2:$E$8142,"MOTORES ESTACIONARIOS Y MARINOS")</f>
        <v>0</v>
      </c>
      <c r="DE215" s="15">
        <f>COUNTIFS('TODOS INV'!$B$2:$B$8142,RESUMEN!DE3,'TODOS INV'!$E$2:$E$8142,"MOTORES ESTACIONARIOS Y MARINOS")</f>
        <v>0</v>
      </c>
      <c r="DF215" s="15">
        <f>COUNTIFS('TODOS INV'!$B$2:$B$8142,RESUMEN!DF3,'TODOS INV'!$E$2:$E$8142,"MOTORES ESTACIONARIOS Y MARINOS")</f>
        <v>0</v>
      </c>
      <c r="DG215" s="15">
        <f>COUNTIFS('TODOS INV'!$B$2:$B$8142,RESUMEN!DG3,'TODOS INV'!$E$2:$E$8142,"MOTORES ESTACIONARIOS Y MARINOS")</f>
        <v>0</v>
      </c>
      <c r="DH215" s="15">
        <f>COUNTIFS('TODOS INV'!$B$2:$B$8142,RESUMEN!DH3,'TODOS INV'!$E$2:$E$8142,"MOTORES ESTACIONARIOS Y MARINOS")</f>
        <v>0</v>
      </c>
    </row>
    <row r="216" spans="1:112" x14ac:dyDescent="0.2">
      <c r="A216" s="7">
        <v>213</v>
      </c>
      <c r="B216" s="9" t="s">
        <v>4194</v>
      </c>
      <c r="C216" s="15">
        <f>COUNTIFS('TODOS INV'!$B$2:$B$8142,RESUMEN!C3,'TODOS INV'!$E$2:$E$8142,"GRUPO ELECTROGENO")</f>
        <v>0</v>
      </c>
      <c r="D216" s="15">
        <f>COUNTIFS('TODOS INV'!$B$2:$B$8142,RESUMEN!D3,'TODOS INV'!$E$2:$E$8142,"GRUPO ELECTROGENO")</f>
        <v>0</v>
      </c>
      <c r="E216" s="15">
        <f>COUNTIFS('TODOS INV'!$B$2:$B$8142,RESUMEN!E3,'TODOS INV'!$E$2:$E$8142,"GRUPO ELECTROGENO")</f>
        <v>0</v>
      </c>
      <c r="F216" s="15">
        <f>COUNTIFS('TODOS INV'!$B$2:$B$8142,RESUMEN!F3,'TODOS INV'!$E$2:$E$8142,"GRUPO ELECTROGENO")</f>
        <v>0</v>
      </c>
      <c r="G216" s="15">
        <f>COUNTIFS('TODOS INV'!$B$2:$B$8142,RESUMEN!G3,'TODOS INV'!$E$2:$E$8142,"GRUPO ELECTROGENO")</f>
        <v>0</v>
      </c>
      <c r="H216" s="15">
        <f>COUNTIFS('TODOS INV'!$B$2:$B$8142,RESUMEN!H3,'TODOS INV'!$E$2:$E$8142,"GRUPO ELECTROGENO")</f>
        <v>0</v>
      </c>
      <c r="I216" s="15">
        <f>COUNTIFS('TODOS INV'!$B$2:$B$8142,RESUMEN!I3,'TODOS INV'!$E$2:$E$8142,"GRUPO ELECTROGENO")</f>
        <v>0</v>
      </c>
      <c r="J216" s="15">
        <f>COUNTIFS('TODOS INV'!$B$2:$B$8142,RESUMEN!J3,'TODOS INV'!$E$2:$E$8142,"GRUPO ELECTROGENO")</f>
        <v>0</v>
      </c>
      <c r="K216" s="15">
        <f>COUNTIFS('TODOS INV'!$B$2:$B$8142,RESUMEN!K3,'TODOS INV'!$E$2:$E$8142,"GRUPO ELECTROGENO")</f>
        <v>0</v>
      </c>
      <c r="L216" s="15">
        <f>COUNTIFS('TODOS INV'!$B$2:$B$8142,RESUMEN!L3,'TODOS INV'!$E$2:$E$8142,"GRUPO ELECTROGENO")</f>
        <v>0</v>
      </c>
      <c r="M216" s="15">
        <f>COUNTIFS('TODOS INV'!$B$2:$B$8142,RESUMEN!M3,'TODOS INV'!$E$2:$E$8142,"GRUPO ELECTROGENO")</f>
        <v>0</v>
      </c>
      <c r="N216" s="15">
        <f>COUNTIFS('TODOS INV'!$B$2:$B$8142,RESUMEN!N3,'TODOS INV'!$E$2:$E$8142,"GRUPO ELECTROGENO")</f>
        <v>0</v>
      </c>
      <c r="O216" s="15">
        <f>COUNTIFS('TODOS INV'!$B$2:$B$8142,RESUMEN!O3,'TODOS INV'!$E$2:$E$8142,"GRUPO ELECTROGENO")</f>
        <v>0</v>
      </c>
      <c r="P216" s="15">
        <f>COUNTIFS('TODOS INV'!$B$2:$B$8142,RESUMEN!P3,'TODOS INV'!$E$2:$E$8142,"GRUPO ELECTROGENO")</f>
        <v>0</v>
      </c>
      <c r="Q216" s="15">
        <f>COUNTIFS('TODOS INV'!$B$2:$B$8142,RESUMEN!Q3,'TODOS INV'!$E$2:$E$8142,"GRUPO ELECTROGENO")</f>
        <v>0</v>
      </c>
      <c r="R216" s="15">
        <f>COUNTIFS('TODOS INV'!$B$2:$B$8142,RESUMEN!R3,'TODOS INV'!$E$2:$E$8142,"GRUPO ELECTROGENO")</f>
        <v>0</v>
      </c>
      <c r="S216" s="15">
        <f>COUNTIFS('TODOS INV'!$B$2:$B$8142,RESUMEN!S3,'TODOS INV'!$E$2:$E$8142,"GRUPO ELECTROGENO")</f>
        <v>0</v>
      </c>
      <c r="T216" s="15">
        <f>COUNTIFS('TODOS INV'!$B$2:$B$8142,RESUMEN!T3,'TODOS INV'!$E$2:$E$8142,"GRUPO ELECTROGENO")</f>
        <v>0</v>
      </c>
      <c r="U216" s="15">
        <f>COUNTIFS('TODOS INV'!$B$2:$B$8142,RESUMEN!U3,'TODOS INV'!$E$2:$E$8142,"GRUPO ELECTROGENO")</f>
        <v>0</v>
      </c>
      <c r="V216" s="15">
        <f>COUNTIFS('TODOS INV'!$B$2:$B$8142,RESUMEN!V3,'TODOS INV'!$E$2:$E$8142,"GRUPO ELECTROGENO")</f>
        <v>0</v>
      </c>
      <c r="W216" s="15">
        <f>COUNTIFS('TODOS INV'!$B$2:$B$8142,RESUMEN!W3,'TODOS INV'!$E$2:$E$8142,"GRUPO ELECTROGENO")</f>
        <v>0</v>
      </c>
      <c r="X216" s="15">
        <f>COUNTIFS('TODOS INV'!$B$2:$B$8142,RESUMEN!X3,'TODOS INV'!$E$2:$E$8142,"GRUPO ELECTROGENO")</f>
        <v>0</v>
      </c>
      <c r="Y216" s="15">
        <f>COUNTIFS('TODOS INV'!$B$2:$B$8142,RESUMEN!Y3,'TODOS INV'!$E$2:$E$8142,"GRUPO ELECTROGENO")</f>
        <v>0</v>
      </c>
      <c r="Z216" s="15">
        <f>COUNTIFS('TODOS INV'!$B$2:$B$8142,RESUMEN!Z3,'TODOS INV'!$E$2:$E$8142,"GRUPO ELECTROGENO")</f>
        <v>0</v>
      </c>
      <c r="AA216" s="15">
        <f>COUNTIFS('TODOS INV'!$B$2:$B$8142,RESUMEN!AA3,'TODOS INV'!$E$2:$E$8142,"GRUPO ELECTROGENO")</f>
        <v>0</v>
      </c>
      <c r="AB216" s="15">
        <f>COUNTIFS('TODOS INV'!$B$2:$B$8142,RESUMEN!AB3,'TODOS INV'!$E$2:$E$8142,"GRUPO ELECTROGENO")</f>
        <v>0</v>
      </c>
      <c r="AC216" s="15">
        <f>COUNTIFS('TODOS INV'!$B$2:$B$8142,RESUMEN!AC3,'TODOS INV'!$E$2:$E$8142,"GRUPO ELECTROGENO")</f>
        <v>0</v>
      </c>
      <c r="AD216" s="15">
        <f>COUNTIFS('TODOS INV'!$B$2:$B$8142,RESUMEN!AD3,'TODOS INV'!$E$2:$E$8142,"GRUPO ELECTROGENO")</f>
        <v>0</v>
      </c>
      <c r="AE216" s="15">
        <f>COUNTIFS('TODOS INV'!$B$2:$B$8142,RESUMEN!AE3,'TODOS INV'!$E$2:$E$8142,"GRUPO ELECTROGENO")</f>
        <v>0</v>
      </c>
      <c r="AF216" s="15">
        <f>COUNTIFS('TODOS INV'!$B$2:$B$8142,RESUMEN!AF3,'TODOS INV'!$E$2:$E$8142,"GRUPO ELECTROGENO")</f>
        <v>0</v>
      </c>
      <c r="AG216" s="15">
        <f>COUNTIFS('TODOS INV'!$B$2:$B$8142,RESUMEN!AG3,'TODOS INV'!$E$2:$E$8142,"GRUPO ELECTROGENO")</f>
        <v>0</v>
      </c>
      <c r="AH216" s="15">
        <f>COUNTIFS('TODOS INV'!$B$2:$B$8142,RESUMEN!AH3,'TODOS INV'!$E$2:$E$8142,"GRUPO ELECTROGENO")</f>
        <v>0</v>
      </c>
      <c r="AI216" s="15">
        <f>COUNTIFS('TODOS INV'!$B$2:$B$8142,RESUMEN!AI3,'TODOS INV'!$E$2:$E$8142,"GRUPO ELECTROGENO")</f>
        <v>0</v>
      </c>
      <c r="AJ216" s="15">
        <f>COUNTIFS('TODOS INV'!$B$2:$B$8142,RESUMEN!AJ3,'TODOS INV'!$E$2:$E$8142,"GRUPO ELECTROGENO")</f>
        <v>0</v>
      </c>
      <c r="AK216" s="15">
        <f>COUNTIFS('TODOS INV'!$B$2:$B$8142,RESUMEN!AK3,'TODOS INV'!$E$2:$E$8142,"GRUPO ELECTROGENO")</f>
        <v>0</v>
      </c>
      <c r="AL216" s="15">
        <f>COUNTIFS('TODOS INV'!$B$2:$B$8142,RESUMEN!AL3,'TODOS INV'!$E$2:$E$8142,"GRUPO ELECTROGENO")</f>
        <v>0</v>
      </c>
      <c r="AM216" s="15">
        <f>COUNTIFS('TODOS INV'!$B$2:$B$8142,RESUMEN!AM3,'TODOS INV'!$E$2:$E$8142,"GRUPO ELECTROGENO")</f>
        <v>0</v>
      </c>
      <c r="AN216" s="15">
        <f>COUNTIFS('TODOS INV'!$B$2:$B$8142,RESUMEN!AN3,'TODOS INV'!$E$2:$E$8142,"GRUPO ELECTROGENO")</f>
        <v>0</v>
      </c>
      <c r="AO216" s="15">
        <f>COUNTIFS('TODOS INV'!$B$2:$B$8142,RESUMEN!AO3,'TODOS INV'!$E$2:$E$8142,"GRUPO ELECTROGENO")</f>
        <v>0</v>
      </c>
      <c r="AP216" s="15">
        <f>COUNTIFS('TODOS INV'!$B$2:$B$8142,RESUMEN!AP3,'TODOS INV'!$E$2:$E$8142,"GRUPO ELECTROGENO")</f>
        <v>0</v>
      </c>
      <c r="AQ216" s="15">
        <f>COUNTIFS('TODOS INV'!$B$2:$B$8142,RESUMEN!AQ3,'TODOS INV'!$E$2:$E$8142,"GRUPO ELECTROGENO")</f>
        <v>0</v>
      </c>
      <c r="AR216" s="15">
        <f>COUNTIFS('TODOS INV'!$B$2:$B$8142,RESUMEN!AR3,'TODOS INV'!$E$2:$E$8142,"GRUPO ELECTROGENO")</f>
        <v>0</v>
      </c>
      <c r="AS216" s="15">
        <f>COUNTIFS('TODOS INV'!$B$2:$B$8142,RESUMEN!AS3,'TODOS INV'!$E$2:$E$8142,"GRUPO ELECTROGENO")</f>
        <v>0</v>
      </c>
      <c r="AT216" s="15">
        <f>COUNTIFS('TODOS INV'!$B$2:$B$8142,RESUMEN!AT3,'TODOS INV'!$E$2:$E$8142,"GRUPO ELECTROGENO")</f>
        <v>0</v>
      </c>
      <c r="AU216" s="15">
        <f>COUNTIFS('TODOS INV'!$B$2:$B$8142,RESUMEN!AU3,'TODOS INV'!$E$2:$E$8142,"GRUPO ELECTROGENO")</f>
        <v>0</v>
      </c>
      <c r="AV216" s="15">
        <f>COUNTIFS('TODOS INV'!$B$2:$B$8142,RESUMEN!AV3,'TODOS INV'!$E$2:$E$8142,"GRUPO ELECTROGENO")</f>
        <v>0</v>
      </c>
      <c r="AW216" s="15">
        <f>COUNTIFS('TODOS INV'!$B$2:$B$8142,RESUMEN!AW3,'TODOS INV'!$E$2:$E$8142,"GRUPO ELECTROGENO")</f>
        <v>0</v>
      </c>
      <c r="AX216" s="15">
        <f>COUNTIFS('TODOS INV'!$B$2:$B$8142,RESUMEN!AX3,'TODOS INV'!$E$2:$E$8142,"GRUPO ELECTROGENO")</f>
        <v>0</v>
      </c>
      <c r="AY216" s="15">
        <f>COUNTIFS('TODOS INV'!$B$2:$B$8142,RESUMEN!AY3,'TODOS INV'!$E$2:$E$8142,"GRUPO ELECTROGENO")</f>
        <v>0</v>
      </c>
      <c r="AZ216" s="15">
        <f>COUNTIFS('TODOS INV'!$B$2:$B$8142,RESUMEN!AZ3,'TODOS INV'!$E$2:$E$8142,"GRUPO ELECTROGENO")</f>
        <v>0</v>
      </c>
      <c r="BA216" s="15">
        <f>COUNTIFS('TODOS INV'!$B$2:$B$8142,RESUMEN!BA3,'TODOS INV'!$E$2:$E$8142,"GRUPO ELECTROGENO")</f>
        <v>0</v>
      </c>
      <c r="BB216" s="15">
        <f>COUNTIFS('TODOS INV'!$B$2:$B$8142,RESUMEN!BB3,'TODOS INV'!$E$2:$E$8142,"GRUPO ELECTROGENO")</f>
        <v>0</v>
      </c>
      <c r="BC216" s="15">
        <f>COUNTIFS('TODOS INV'!$B$2:$B$8142,RESUMEN!BC3,'TODOS INV'!$E$2:$E$8142,"GRUPO ELECTROGENO")</f>
        <v>0</v>
      </c>
      <c r="BD216" s="15">
        <f>COUNTIFS('TODOS INV'!$B$2:$B$8142,RESUMEN!BD3,'TODOS INV'!$E$2:$E$8142,"GRUPO ELECTROGENO")</f>
        <v>0</v>
      </c>
      <c r="BE216" s="15">
        <f>COUNTIFS('TODOS INV'!$B$2:$B$8142,RESUMEN!BE3,'TODOS INV'!$E$2:$E$8142,"GRUPO ELECTROGENO")</f>
        <v>0</v>
      </c>
      <c r="BF216" s="15">
        <f>COUNTIFS('TODOS INV'!$B$2:$B$8142,RESUMEN!BF3,'TODOS INV'!$E$2:$E$8142,"GRUPO ELECTROGENO")</f>
        <v>0</v>
      </c>
      <c r="BG216" s="15">
        <f>COUNTIFS('TODOS INV'!$B$2:$B$8142,RESUMEN!BG3,'TODOS INV'!$E$2:$E$8142,"GRUPO ELECTROGENO")</f>
        <v>0</v>
      </c>
      <c r="BH216" s="15">
        <f>COUNTIFS('TODOS INV'!$B$2:$B$8142,RESUMEN!BH3,'TODOS INV'!$E$2:$E$8142,"GRUPO ELECTROGENO")</f>
        <v>0</v>
      </c>
      <c r="BI216" s="15">
        <f>COUNTIFS('TODOS INV'!$B$2:$B$8142,RESUMEN!BI3,'TODOS INV'!$E$2:$E$8142,"GRUPO ELECTROGENO")</f>
        <v>0</v>
      </c>
      <c r="BJ216" s="15">
        <f>COUNTIFS('TODOS INV'!$B$2:$B$8142,RESUMEN!BJ3,'TODOS INV'!$E$2:$E$8142,"GRUPO ELECTROGENO")</f>
        <v>0</v>
      </c>
      <c r="BK216" s="15">
        <f>COUNTIFS('TODOS INV'!$B$2:$B$8142,RESUMEN!BK3,'TODOS INV'!$E$2:$E$8142,"GRUPO ELECTROGENO")</f>
        <v>1</v>
      </c>
      <c r="BL216" s="15">
        <f>COUNTIFS('TODOS INV'!$B$2:$B$8142,RESUMEN!BL3,'TODOS INV'!$E$2:$E$8142,"GRUPO ELECTROGENO")</f>
        <v>0</v>
      </c>
      <c r="BM216" s="15">
        <f>COUNTIFS('TODOS INV'!$B$2:$B$8142,RESUMEN!BM3,'TODOS INV'!$E$2:$E$8142,"GRUPO ELECTROGENO")</f>
        <v>0</v>
      </c>
      <c r="BN216" s="15">
        <f>COUNTIFS('TODOS INV'!$B$2:$B$8142,RESUMEN!BN3,'TODOS INV'!$E$2:$E$8142,"GRUPO ELECTROGENO")</f>
        <v>0</v>
      </c>
      <c r="BO216" s="15">
        <f>COUNTIFS('TODOS INV'!$B$2:$B$8142,RESUMEN!BO3,'TODOS INV'!$E$2:$E$8142,"GRUPO ELECTROGENO")</f>
        <v>0</v>
      </c>
      <c r="BP216" s="15">
        <f>COUNTIFS('TODOS INV'!$B$2:$B$8142,RESUMEN!BP3,'TODOS INV'!$E$2:$E$8142,"GRUPO ELECTROGENO")</f>
        <v>0</v>
      </c>
      <c r="BQ216" s="15">
        <f>COUNTIFS('TODOS INV'!$B$2:$B$8142,RESUMEN!BQ3,'TODOS INV'!$E$2:$E$8142,"GRUPO ELECTROGENO")</f>
        <v>0</v>
      </c>
      <c r="BR216" s="15">
        <f>COUNTIFS('TODOS INV'!$B$2:$B$8142,RESUMEN!BR3,'TODOS INV'!$E$2:$E$8142,"GRUPO ELECTROGENO")</f>
        <v>0</v>
      </c>
      <c r="BS216" s="15">
        <f>COUNTIFS('TODOS INV'!$B$2:$B$8142,RESUMEN!BS3,'TODOS INV'!$E$2:$E$8142,"GRUPO ELECTROGENO")</f>
        <v>0</v>
      </c>
      <c r="BT216" s="15">
        <f>COUNTIFS('TODOS INV'!$B$2:$B$8142,RESUMEN!BT3,'TODOS INV'!$E$2:$E$8142,"GRUPO ELECTROGENO")</f>
        <v>0</v>
      </c>
      <c r="BU216" s="15">
        <f>COUNTIFS('TODOS INV'!$B$2:$B$8142,RESUMEN!BU3,'TODOS INV'!$E$2:$E$8142,"GRUPO ELECTROGENO")</f>
        <v>0</v>
      </c>
      <c r="BV216" s="15">
        <f>COUNTIFS('TODOS INV'!$B$2:$B$8142,RESUMEN!BV3,'TODOS INV'!$E$2:$E$8142,"GRUPO ELECTROGENO")</f>
        <v>0</v>
      </c>
      <c r="BW216" s="15">
        <f>COUNTIFS('TODOS INV'!$B$2:$B$8142,RESUMEN!BW3,'TODOS INV'!$E$2:$E$8142,"GRUPO ELECTROGENO")</f>
        <v>0</v>
      </c>
      <c r="BX216" s="15">
        <f>COUNTIFS('TODOS INV'!$B$2:$B$8142,RESUMEN!BX3,'TODOS INV'!$E$2:$E$8142,"GRUPO ELECTROGENO")</f>
        <v>0</v>
      </c>
      <c r="BY216" s="15">
        <f>COUNTIFS('TODOS INV'!$B$2:$B$8142,RESUMEN!BY3,'TODOS INV'!$E$2:$E$8142,"GRUPO ELECTROGENO")</f>
        <v>0</v>
      </c>
      <c r="BZ216" s="15">
        <f>COUNTIFS('TODOS INV'!$B$2:$B$8142,RESUMEN!BZ3,'TODOS INV'!$E$2:$E$8142,"GRUPO ELECTROGENO")</f>
        <v>0</v>
      </c>
      <c r="CA216" s="15">
        <f>COUNTIFS('TODOS INV'!$B$2:$B$8142,RESUMEN!CA3,'TODOS INV'!$E$2:$E$8142,"GRUPO ELECTROGENO")</f>
        <v>0</v>
      </c>
      <c r="CB216" s="15">
        <f>COUNTIFS('TODOS INV'!$B$2:$B$8142,RESUMEN!CB3,'TODOS INV'!$E$2:$E$8142,"GRUPO ELECTROGENO")</f>
        <v>0</v>
      </c>
      <c r="CC216" s="15">
        <f>COUNTIFS('TODOS INV'!$B$2:$B$8142,RESUMEN!CC3,'TODOS INV'!$E$2:$E$8142,"GRUPO ELECTROGENO")</f>
        <v>0</v>
      </c>
      <c r="CD216" s="15">
        <f>COUNTIFS('TODOS INV'!$B$2:$B$8142,RESUMEN!CD3,'TODOS INV'!$E$2:$E$8142,"GRUPO ELECTROGENO")</f>
        <v>0</v>
      </c>
      <c r="CE216" s="15">
        <f>COUNTIFS('TODOS INV'!$B$2:$B$8142,RESUMEN!CE3,'TODOS INV'!$E$2:$E$8142,"GRUPO ELECTROGENO")</f>
        <v>0</v>
      </c>
      <c r="CF216" s="15">
        <f>COUNTIFS('TODOS INV'!$B$2:$B$8142,RESUMEN!CF3,'TODOS INV'!$E$2:$E$8142,"GRUPO ELECTROGENO")</f>
        <v>0</v>
      </c>
      <c r="CG216" s="15">
        <f>COUNTIFS('TODOS INV'!$B$2:$B$8142,RESUMEN!CG3,'TODOS INV'!$E$2:$E$8142,"GRUPO ELECTROGENO")</f>
        <v>0</v>
      </c>
      <c r="CH216" s="15">
        <f>COUNTIFS('TODOS INV'!$B$2:$B$8142,RESUMEN!CH3,'TODOS INV'!$E$2:$E$8142,"GRUPO ELECTROGENO")</f>
        <v>0</v>
      </c>
      <c r="CI216" s="15">
        <f>COUNTIFS('TODOS INV'!$B$2:$B$8142,RESUMEN!CI3,'TODOS INV'!$E$2:$E$8142,"GRUPO ELECTROGENO")</f>
        <v>0</v>
      </c>
      <c r="CJ216" s="15">
        <f>COUNTIFS('TODOS INV'!$B$2:$B$8142,RESUMEN!CJ3,'TODOS INV'!$E$2:$E$8142,"GRUPO ELECTROGENO")</f>
        <v>0</v>
      </c>
      <c r="CK216" s="15">
        <f>COUNTIFS('TODOS INV'!$B$2:$B$8142,RESUMEN!CK3,'TODOS INV'!$E$2:$E$8142,"GRUPO ELECTROGENO")</f>
        <v>0</v>
      </c>
      <c r="CL216" s="15">
        <f>COUNTIFS('TODOS INV'!$B$2:$B$8142,RESUMEN!CL3,'TODOS INV'!$E$2:$E$8142,"GRUPO ELECTROGENO")</f>
        <v>0</v>
      </c>
      <c r="CM216" s="15">
        <f>COUNTIFS('TODOS INV'!$B$2:$B$8142,RESUMEN!CM3,'TODOS INV'!$E$2:$E$8142,"GRUPO ELECTROGENO")</f>
        <v>0</v>
      </c>
      <c r="CN216" s="15">
        <f>COUNTIFS('TODOS INV'!$B$2:$B$8142,RESUMEN!CN3,'TODOS INV'!$E$2:$E$8142,"GRUPO ELECTROGENO")</f>
        <v>0</v>
      </c>
      <c r="CO216" s="15">
        <f>COUNTIFS('TODOS INV'!$B$2:$B$8142,RESUMEN!CO3,'TODOS INV'!$E$2:$E$8142,"GRUPO ELECTROGENO")</f>
        <v>0</v>
      </c>
      <c r="CP216" s="15">
        <f>COUNTIFS('TODOS INV'!$B$2:$B$8142,RESUMEN!CP3,'TODOS INV'!$E$2:$E$8142,"GRUPO ELECTROGENO")</f>
        <v>0</v>
      </c>
      <c r="CQ216" s="15">
        <f>COUNTIFS('TODOS INV'!$B$2:$B$8142,RESUMEN!CQ3,'TODOS INV'!$E$2:$E$8142,"GRUPO ELECTROGENO")</f>
        <v>0</v>
      </c>
      <c r="CR216" s="15">
        <f>COUNTIFS('TODOS INV'!$B$2:$B$8142,RESUMEN!CR3,'TODOS INV'!$E$2:$E$8142,"GRUPO ELECTROGENO")</f>
        <v>0</v>
      </c>
      <c r="CS216" s="15">
        <f>COUNTIFS('TODOS INV'!$B$2:$B$8142,RESUMEN!CS3,'TODOS INV'!$E$2:$E$8142,"GRUPO ELECTROGENO")</f>
        <v>0</v>
      </c>
      <c r="CT216" s="15">
        <f>COUNTIFS('TODOS INV'!$B$2:$B$8142,RESUMEN!CT3,'TODOS INV'!$E$2:$E$8142,"GRUPO ELECTROGENO")</f>
        <v>0</v>
      </c>
      <c r="CU216" s="15">
        <f>COUNTIFS('TODOS INV'!$B$2:$B$8142,RESUMEN!CU3,'TODOS INV'!$E$2:$E$8142,"GRUPO ELECTROGENO")</f>
        <v>0</v>
      </c>
      <c r="CV216" s="15">
        <f>COUNTIFS('TODOS INV'!$B$2:$B$8142,RESUMEN!CV3,'TODOS INV'!$E$2:$E$8142,"GRUPO ELECTROGENO")</f>
        <v>0</v>
      </c>
      <c r="CW216" s="15">
        <f>COUNTIFS('TODOS INV'!$B$2:$B$8142,RESUMEN!CW3,'TODOS INV'!$E$2:$E$8142,"GRUPO ELECTROGENO")</f>
        <v>0</v>
      </c>
      <c r="CX216" s="15">
        <f>COUNTIFS('TODOS INV'!$B$2:$B$8142,RESUMEN!CX3,'TODOS INV'!$E$2:$E$8142,"GRUPO ELECTROGENO")</f>
        <v>0</v>
      </c>
      <c r="CY216" s="15">
        <f>COUNTIFS('TODOS INV'!$B$2:$B$8142,RESUMEN!CY3,'TODOS INV'!$E$2:$E$8142,"GRUPO ELECTROGENO")</f>
        <v>0</v>
      </c>
      <c r="CZ216" s="15">
        <f>COUNTIFS('TODOS INV'!$B$2:$B$8142,RESUMEN!CZ3,'TODOS INV'!$E$2:$E$8142,"GRUPO ELECTROGENO")</f>
        <v>0</v>
      </c>
      <c r="DA216" s="15">
        <f>COUNTIFS('TODOS INV'!$B$2:$B$8142,RESUMEN!DA3,'TODOS INV'!$E$2:$E$8142,"GRUPO ELECTROGENO")</f>
        <v>0</v>
      </c>
      <c r="DB216" s="15">
        <f>COUNTIFS('TODOS INV'!$B$2:$B$8142,RESUMEN!DB3,'TODOS INV'!$E$2:$E$8142,"GRUPO ELECTROGENO")</f>
        <v>0</v>
      </c>
      <c r="DC216" s="15">
        <f>COUNTIFS('TODOS INV'!$B$2:$B$8142,RESUMEN!DC3,'TODOS INV'!$E$2:$E$8142,"GRUPO ELECTROGENO")</f>
        <v>0</v>
      </c>
      <c r="DD216" s="15">
        <f>COUNTIFS('TODOS INV'!$B$2:$B$8142,RESUMEN!DD3,'TODOS INV'!$E$2:$E$8142,"GRUPO ELECTROGENO")</f>
        <v>0</v>
      </c>
      <c r="DE216" s="15">
        <f>COUNTIFS('TODOS INV'!$B$2:$B$8142,RESUMEN!DE3,'TODOS INV'!$E$2:$E$8142,"GRUPO ELECTROGENO")</f>
        <v>0</v>
      </c>
      <c r="DF216" s="15">
        <f>COUNTIFS('TODOS INV'!$B$2:$B$8142,RESUMEN!DF3,'TODOS INV'!$E$2:$E$8142,"GRUPO ELECTROGENO")</f>
        <v>0</v>
      </c>
      <c r="DG216" s="15">
        <f>COUNTIFS('TODOS INV'!$B$2:$B$8142,RESUMEN!DG3,'TODOS INV'!$E$2:$E$8142,"GRUPO ELECTROGENO")</f>
        <v>0</v>
      </c>
      <c r="DH216" s="15">
        <f>COUNTIFS('TODOS INV'!$B$2:$B$8142,RESUMEN!DH3,'TODOS INV'!$E$2:$E$8142,"GRUPO ELECTROGENO")</f>
        <v>0</v>
      </c>
    </row>
    <row r="217" spans="1:112" x14ac:dyDescent="0.2">
      <c r="A217" s="7">
        <v>214</v>
      </c>
      <c r="B217" s="9" t="s">
        <v>4211</v>
      </c>
      <c r="C217" s="15">
        <f>COUNTIFS('TODOS INV'!$B$2:$B$8142,RESUMEN!C3,'TODOS INV'!$E$2:$E$8142,"MINI GRABADORA DIGITAL DE AUDIO Y VIDEO")</f>
        <v>0</v>
      </c>
      <c r="D217" s="15">
        <f>COUNTIFS('TODOS INV'!$B$2:$B$8142,RESUMEN!D3,'TODOS INV'!$E$2:$E$8142,"MINI GRABADORA DIGITAL DE AUDIO Y VIDEO")</f>
        <v>0</v>
      </c>
      <c r="E217" s="15">
        <f>COUNTIFS('TODOS INV'!$B$2:$B$8142,RESUMEN!E3,'TODOS INV'!$E$2:$E$8142,"MINI GRABADORA DIGITAL DE AUDIO Y VIDEO")</f>
        <v>0</v>
      </c>
      <c r="F217" s="15">
        <f>COUNTIFS('TODOS INV'!$B$2:$B$8142,RESUMEN!F3,'TODOS INV'!$E$2:$E$8142,"MINI GRABADORA DIGITAL DE AUDIO Y VIDEO")</f>
        <v>0</v>
      </c>
      <c r="G217" s="15">
        <f>COUNTIFS('TODOS INV'!$B$2:$B$8142,RESUMEN!G3,'TODOS INV'!$E$2:$E$8142,"MINI GRABADORA DIGITAL DE AUDIO Y VIDEO")</f>
        <v>0</v>
      </c>
      <c r="H217" s="15">
        <f>COUNTIFS('TODOS INV'!$B$2:$B$8142,RESUMEN!H3,'TODOS INV'!$E$2:$E$8142,"MINI GRABADORA DIGITAL DE AUDIO Y VIDEO")</f>
        <v>0</v>
      </c>
      <c r="I217" s="15">
        <f>COUNTIFS('TODOS INV'!$B$2:$B$8142,RESUMEN!I3,'TODOS INV'!$E$2:$E$8142,"MINI GRABADORA DIGITAL DE AUDIO Y VIDEO")</f>
        <v>0</v>
      </c>
      <c r="J217" s="15">
        <f>COUNTIFS('TODOS INV'!$B$2:$B$8142,RESUMEN!J3,'TODOS INV'!$E$2:$E$8142,"MINI GRABADORA DIGITAL DE AUDIO Y VIDEO")</f>
        <v>0</v>
      </c>
      <c r="K217" s="15">
        <f>COUNTIFS('TODOS INV'!$B$2:$B$8142,RESUMEN!K3,'TODOS INV'!$E$2:$E$8142,"MINI GRABADORA DIGITAL DE AUDIO Y VIDEO")</f>
        <v>0</v>
      </c>
      <c r="L217" s="15">
        <f>COUNTIFS('TODOS INV'!$B$2:$B$8142,RESUMEN!L3,'TODOS INV'!$E$2:$E$8142,"MINI GRABADORA DIGITAL DE AUDIO Y VIDEO")</f>
        <v>0</v>
      </c>
      <c r="M217" s="15">
        <f>COUNTIFS('TODOS INV'!$B$2:$B$8142,RESUMEN!M3,'TODOS INV'!$E$2:$E$8142,"MINI GRABADORA DIGITAL DE AUDIO Y VIDEO")</f>
        <v>0</v>
      </c>
      <c r="N217" s="15">
        <f>COUNTIFS('TODOS INV'!$B$2:$B$8142,RESUMEN!N3,'TODOS INV'!$E$2:$E$8142,"MINI GRABADORA DIGITAL DE AUDIO Y VIDEO")</f>
        <v>0</v>
      </c>
      <c r="O217" s="15">
        <f>COUNTIFS('TODOS INV'!$B$2:$B$8142,RESUMEN!O3,'TODOS INV'!$E$2:$E$8142,"MINI GRABADORA DIGITAL DE AUDIO Y VIDEO")</f>
        <v>0</v>
      </c>
      <c r="P217" s="15">
        <f>COUNTIFS('TODOS INV'!$B$2:$B$8142,RESUMEN!P3,'TODOS INV'!$E$2:$E$8142,"MINI GRABADORA DIGITAL DE AUDIO Y VIDEO")</f>
        <v>0</v>
      </c>
      <c r="Q217" s="15">
        <f>COUNTIFS('TODOS INV'!$B$2:$B$8142,RESUMEN!Q3,'TODOS INV'!$E$2:$E$8142,"MINI GRABADORA DIGITAL DE AUDIO Y VIDEO")</f>
        <v>0</v>
      </c>
      <c r="R217" s="15">
        <f>COUNTIFS('TODOS INV'!$B$2:$B$8142,RESUMEN!R3,'TODOS INV'!$E$2:$E$8142,"MINI GRABADORA DIGITAL DE AUDIO Y VIDEO")</f>
        <v>0</v>
      </c>
      <c r="S217" s="15">
        <f>COUNTIFS('TODOS INV'!$B$2:$B$8142,RESUMEN!S3,'TODOS INV'!$E$2:$E$8142,"MINI GRABADORA DIGITAL DE AUDIO Y VIDEO")</f>
        <v>0</v>
      </c>
      <c r="T217" s="15">
        <f>COUNTIFS('TODOS INV'!$B$2:$B$8142,RESUMEN!T3,'TODOS INV'!$E$2:$E$8142,"MINI GRABADORA DIGITAL DE AUDIO Y VIDEO")</f>
        <v>0</v>
      </c>
      <c r="U217" s="15">
        <f>COUNTIFS('TODOS INV'!$B$2:$B$8142,RESUMEN!U3,'TODOS INV'!$E$2:$E$8142,"MINI GRABADORA DIGITAL DE AUDIO Y VIDEO")</f>
        <v>0</v>
      </c>
      <c r="V217" s="15">
        <f>COUNTIFS('TODOS INV'!$B$2:$B$8142,RESUMEN!V3,'TODOS INV'!$E$2:$E$8142,"MINI GRABADORA DIGITAL DE AUDIO Y VIDEO")</f>
        <v>0</v>
      </c>
      <c r="W217" s="15">
        <f>COUNTIFS('TODOS INV'!$B$2:$B$8142,RESUMEN!W3,'TODOS INV'!$E$2:$E$8142,"MINI GRABADORA DIGITAL DE AUDIO Y VIDEO")</f>
        <v>0</v>
      </c>
      <c r="X217" s="15">
        <f>COUNTIFS('TODOS INV'!$B$2:$B$8142,RESUMEN!X3,'TODOS INV'!$E$2:$E$8142,"MINI GRABADORA DIGITAL DE AUDIO Y VIDEO")</f>
        <v>0</v>
      </c>
      <c r="Y217" s="15">
        <f>COUNTIFS('TODOS INV'!$B$2:$B$8142,RESUMEN!Y3,'TODOS INV'!$E$2:$E$8142,"MINI GRABADORA DIGITAL DE AUDIO Y VIDEO")</f>
        <v>0</v>
      </c>
      <c r="Z217" s="15">
        <f>COUNTIFS('TODOS INV'!$B$2:$B$8142,RESUMEN!Z3,'TODOS INV'!$E$2:$E$8142,"MINI GRABADORA DIGITAL DE AUDIO Y VIDEO")</f>
        <v>0</v>
      </c>
      <c r="AA217" s="15">
        <f>COUNTIFS('TODOS INV'!$B$2:$B$8142,RESUMEN!AA3,'TODOS INV'!$E$2:$E$8142,"MINI GRABADORA DIGITAL DE AUDIO Y VIDEO")</f>
        <v>0</v>
      </c>
      <c r="AB217" s="15">
        <f>COUNTIFS('TODOS INV'!$B$2:$B$8142,RESUMEN!AB3,'TODOS INV'!$E$2:$E$8142,"MINI GRABADORA DIGITAL DE AUDIO Y VIDEO")</f>
        <v>0</v>
      </c>
      <c r="AC217" s="15">
        <f>COUNTIFS('TODOS INV'!$B$2:$B$8142,RESUMEN!AC3,'TODOS INV'!$E$2:$E$8142,"MINI GRABADORA DIGITAL DE AUDIO Y VIDEO")</f>
        <v>0</v>
      </c>
      <c r="AD217" s="15">
        <f>COUNTIFS('TODOS INV'!$B$2:$B$8142,RESUMEN!AD3,'TODOS INV'!$E$2:$E$8142,"MINI GRABADORA DIGITAL DE AUDIO Y VIDEO")</f>
        <v>0</v>
      </c>
      <c r="AE217" s="15">
        <f>COUNTIFS('TODOS INV'!$B$2:$B$8142,RESUMEN!AE3,'TODOS INV'!$E$2:$E$8142,"MINI GRABADORA DIGITAL DE AUDIO Y VIDEO")</f>
        <v>0</v>
      </c>
      <c r="AF217" s="15">
        <f>COUNTIFS('TODOS INV'!$B$2:$B$8142,RESUMEN!AF3,'TODOS INV'!$E$2:$E$8142,"MINI GRABADORA DIGITAL DE AUDIO Y VIDEO")</f>
        <v>0</v>
      </c>
      <c r="AG217" s="15">
        <f>COUNTIFS('TODOS INV'!$B$2:$B$8142,RESUMEN!AG3,'TODOS INV'!$E$2:$E$8142,"MINI GRABADORA DIGITAL DE AUDIO Y VIDEO")</f>
        <v>0</v>
      </c>
      <c r="AH217" s="15">
        <f>COUNTIFS('TODOS INV'!$B$2:$B$8142,RESUMEN!AH3,'TODOS INV'!$E$2:$E$8142,"MINI GRABADORA DIGITAL DE AUDIO Y VIDEO")</f>
        <v>0</v>
      </c>
      <c r="AI217" s="15">
        <f>COUNTIFS('TODOS INV'!$B$2:$B$8142,RESUMEN!AI3,'TODOS INV'!$E$2:$E$8142,"MINI GRABADORA DIGITAL DE AUDIO Y VIDEO")</f>
        <v>0</v>
      </c>
      <c r="AJ217" s="15">
        <f>COUNTIFS('TODOS INV'!$B$2:$B$8142,RESUMEN!AJ3,'TODOS INV'!$E$2:$E$8142,"MINI GRABADORA DIGITAL DE AUDIO Y VIDEO")</f>
        <v>0</v>
      </c>
      <c r="AK217" s="15">
        <f>COUNTIFS('TODOS INV'!$B$2:$B$8142,RESUMEN!AK3,'TODOS INV'!$E$2:$E$8142,"MINI GRABADORA DIGITAL DE AUDIO Y VIDEO")</f>
        <v>0</v>
      </c>
      <c r="AL217" s="15">
        <f>COUNTIFS('TODOS INV'!$B$2:$B$8142,RESUMEN!AL3,'TODOS INV'!$E$2:$E$8142,"MINI GRABADORA DIGITAL DE AUDIO Y VIDEO")</f>
        <v>0</v>
      </c>
      <c r="AM217" s="15">
        <f>COUNTIFS('TODOS INV'!$B$2:$B$8142,RESUMEN!AM3,'TODOS INV'!$E$2:$E$8142,"MINI GRABADORA DIGITAL DE AUDIO Y VIDEO")</f>
        <v>0</v>
      </c>
      <c r="AN217" s="15">
        <f>COUNTIFS('TODOS INV'!$B$2:$B$8142,RESUMEN!AN3,'TODOS INV'!$E$2:$E$8142,"MINI GRABADORA DIGITAL DE AUDIO Y VIDEO")</f>
        <v>0</v>
      </c>
      <c r="AO217" s="15">
        <f>COUNTIFS('TODOS INV'!$B$2:$B$8142,RESUMEN!AO3,'TODOS INV'!$E$2:$E$8142,"MINI GRABADORA DIGITAL DE AUDIO Y VIDEO")</f>
        <v>0</v>
      </c>
      <c r="AP217" s="15">
        <f>COUNTIFS('TODOS INV'!$B$2:$B$8142,RESUMEN!AP3,'TODOS INV'!$E$2:$E$8142,"MINI GRABADORA DIGITAL DE AUDIO Y VIDEO")</f>
        <v>0</v>
      </c>
      <c r="AQ217" s="15">
        <f>COUNTIFS('TODOS INV'!$B$2:$B$8142,RESUMEN!AQ3,'TODOS INV'!$E$2:$E$8142,"MINI GRABADORA DIGITAL DE AUDIO Y VIDEO")</f>
        <v>0</v>
      </c>
      <c r="AR217" s="15">
        <f>COUNTIFS('TODOS INV'!$B$2:$B$8142,RESUMEN!AR3,'TODOS INV'!$E$2:$E$8142,"MINI GRABADORA DIGITAL DE AUDIO Y VIDEO")</f>
        <v>0</v>
      </c>
      <c r="AS217" s="15">
        <f>COUNTIFS('TODOS INV'!$B$2:$B$8142,RESUMEN!AS3,'TODOS INV'!$E$2:$E$8142,"MINI GRABADORA DIGITAL DE AUDIO Y VIDEO")</f>
        <v>0</v>
      </c>
      <c r="AT217" s="15">
        <f>COUNTIFS('TODOS INV'!$B$2:$B$8142,RESUMEN!AT3,'TODOS INV'!$E$2:$E$8142,"MINI GRABADORA DIGITAL DE AUDIO Y VIDEO")</f>
        <v>0</v>
      </c>
      <c r="AU217" s="15">
        <f>COUNTIFS('TODOS INV'!$B$2:$B$8142,RESUMEN!AU3,'TODOS INV'!$E$2:$E$8142,"MINI GRABADORA DIGITAL DE AUDIO Y VIDEO")</f>
        <v>0</v>
      </c>
      <c r="AV217" s="15">
        <f>COUNTIFS('TODOS INV'!$B$2:$B$8142,RESUMEN!AV3,'TODOS INV'!$E$2:$E$8142,"MINI GRABADORA DIGITAL DE AUDIO Y VIDEO")</f>
        <v>0</v>
      </c>
      <c r="AW217" s="15">
        <f>COUNTIFS('TODOS INV'!$B$2:$B$8142,RESUMEN!AW3,'TODOS INV'!$E$2:$E$8142,"MINI GRABADORA DIGITAL DE AUDIO Y VIDEO")</f>
        <v>0</v>
      </c>
      <c r="AX217" s="15">
        <f>COUNTIFS('TODOS INV'!$B$2:$B$8142,RESUMEN!AX3,'TODOS INV'!$E$2:$E$8142,"MINI GRABADORA DIGITAL DE AUDIO Y VIDEO")</f>
        <v>0</v>
      </c>
      <c r="AY217" s="15">
        <f>COUNTIFS('TODOS INV'!$B$2:$B$8142,RESUMEN!AY3,'TODOS INV'!$E$2:$E$8142,"MINI GRABADORA DIGITAL DE AUDIO Y VIDEO")</f>
        <v>0</v>
      </c>
      <c r="AZ217" s="15">
        <f>COUNTIFS('TODOS INV'!$B$2:$B$8142,RESUMEN!AZ3,'TODOS INV'!$E$2:$E$8142,"MINI GRABADORA DIGITAL DE AUDIO Y VIDEO")</f>
        <v>0</v>
      </c>
      <c r="BA217" s="15">
        <f>COUNTIFS('TODOS INV'!$B$2:$B$8142,RESUMEN!BA3,'TODOS INV'!$E$2:$E$8142,"MINI GRABADORA DIGITAL DE AUDIO Y VIDEO")</f>
        <v>0</v>
      </c>
      <c r="BB217" s="15">
        <f>COUNTIFS('TODOS INV'!$B$2:$B$8142,RESUMEN!BB3,'TODOS INV'!$E$2:$E$8142,"MINI GRABADORA DIGITAL DE AUDIO Y VIDEO")</f>
        <v>0</v>
      </c>
      <c r="BC217" s="15">
        <f>COUNTIFS('TODOS INV'!$B$2:$B$8142,RESUMEN!BC3,'TODOS INV'!$E$2:$E$8142,"MINI GRABADORA DIGITAL DE AUDIO Y VIDEO")</f>
        <v>0</v>
      </c>
      <c r="BD217" s="15">
        <f>COUNTIFS('TODOS INV'!$B$2:$B$8142,RESUMEN!BD3,'TODOS INV'!$E$2:$E$8142,"MINI GRABADORA DIGITAL DE AUDIO Y VIDEO")</f>
        <v>0</v>
      </c>
      <c r="BE217" s="15">
        <f>COUNTIFS('TODOS INV'!$B$2:$B$8142,RESUMEN!BE3,'TODOS INV'!$E$2:$E$8142,"MINI GRABADORA DIGITAL DE AUDIO Y VIDEO")</f>
        <v>0</v>
      </c>
      <c r="BF217" s="15">
        <f>COUNTIFS('TODOS INV'!$B$2:$B$8142,RESUMEN!BF3,'TODOS INV'!$E$2:$E$8142,"MINI GRABADORA DIGITAL DE AUDIO Y VIDEO")</f>
        <v>0</v>
      </c>
      <c r="BG217" s="15">
        <f>COUNTIFS('TODOS INV'!$B$2:$B$8142,RESUMEN!BG3,'TODOS INV'!$E$2:$E$8142,"MINI GRABADORA DIGITAL DE AUDIO Y VIDEO")</f>
        <v>0</v>
      </c>
      <c r="BH217" s="15">
        <f>COUNTIFS('TODOS INV'!$B$2:$B$8142,RESUMEN!BH3,'TODOS INV'!$E$2:$E$8142,"MINI GRABADORA DIGITAL DE AUDIO Y VIDEO")</f>
        <v>0</v>
      </c>
      <c r="BI217" s="15">
        <f>COUNTIFS('TODOS INV'!$B$2:$B$8142,RESUMEN!BI3,'TODOS INV'!$E$2:$E$8142,"MINI GRABADORA DIGITAL DE AUDIO Y VIDEO")</f>
        <v>0</v>
      </c>
      <c r="BJ217" s="15">
        <f>COUNTIFS('TODOS INV'!$B$2:$B$8142,RESUMEN!BJ3,'TODOS INV'!$E$2:$E$8142,"MINI GRABADORA DIGITAL DE AUDIO Y VIDEO")</f>
        <v>0</v>
      </c>
      <c r="BK217" s="15">
        <f>COUNTIFS('TODOS INV'!$B$2:$B$8142,RESUMEN!BK3,'TODOS INV'!$E$2:$E$8142,"MINI GRABADORA DIGITAL DE AUDIO Y VIDEO")</f>
        <v>0</v>
      </c>
      <c r="BL217" s="15">
        <f>COUNTIFS('TODOS INV'!$B$2:$B$8142,RESUMEN!BL3,'TODOS INV'!$E$2:$E$8142,"MINI GRABADORA DIGITAL DE AUDIO Y VIDEO")</f>
        <v>0</v>
      </c>
      <c r="BM217" s="15">
        <f>COUNTIFS('TODOS INV'!$B$2:$B$8142,RESUMEN!BM3,'TODOS INV'!$E$2:$E$8142,"MINI GRABADORA DIGITAL DE AUDIO Y VIDEO")</f>
        <v>0</v>
      </c>
      <c r="BN217" s="15">
        <f>COUNTIFS('TODOS INV'!$B$2:$B$8142,RESUMEN!BN3,'TODOS INV'!$E$2:$E$8142,"MINI GRABADORA DIGITAL DE AUDIO Y VIDEO")</f>
        <v>0</v>
      </c>
      <c r="BO217" s="15">
        <f>COUNTIFS('TODOS INV'!$B$2:$B$8142,RESUMEN!BO3,'TODOS INV'!$E$2:$E$8142,"MINI GRABADORA DIGITAL DE AUDIO Y VIDEO")</f>
        <v>0</v>
      </c>
      <c r="BP217" s="15">
        <f>COUNTIFS('TODOS INV'!$B$2:$B$8142,RESUMEN!BP3,'TODOS INV'!$E$2:$E$8142,"MINI GRABADORA DIGITAL DE AUDIO Y VIDEO")</f>
        <v>0</v>
      </c>
      <c r="BQ217" s="15">
        <f>COUNTIFS('TODOS INV'!$B$2:$B$8142,RESUMEN!BQ3,'TODOS INV'!$E$2:$E$8142,"MINI GRABADORA DIGITAL DE AUDIO Y VIDEO")</f>
        <v>0</v>
      </c>
      <c r="BR217" s="15">
        <f>COUNTIFS('TODOS INV'!$B$2:$B$8142,RESUMEN!BR3,'TODOS INV'!$E$2:$E$8142,"MINI GRABADORA DIGITAL DE AUDIO Y VIDEO")</f>
        <v>0</v>
      </c>
      <c r="BS217" s="15">
        <f>COUNTIFS('TODOS INV'!$B$2:$B$8142,RESUMEN!BS3,'TODOS INV'!$E$2:$E$8142,"MINI GRABADORA DIGITAL DE AUDIO Y VIDEO")</f>
        <v>0</v>
      </c>
      <c r="BT217" s="15">
        <f>COUNTIFS('TODOS INV'!$B$2:$B$8142,RESUMEN!BT3,'TODOS INV'!$E$2:$E$8142,"MINI GRABADORA DIGITAL DE AUDIO Y VIDEO")</f>
        <v>0</v>
      </c>
      <c r="BU217" s="15">
        <f>COUNTIFS('TODOS INV'!$B$2:$B$8142,RESUMEN!BU3,'TODOS INV'!$E$2:$E$8142,"MINI GRABADORA DIGITAL DE AUDIO Y VIDEO")</f>
        <v>1</v>
      </c>
      <c r="BV217" s="15">
        <f>COUNTIFS('TODOS INV'!$B$2:$B$8142,RESUMEN!BV3,'TODOS INV'!$E$2:$E$8142,"MINI GRABADORA DIGITAL DE AUDIO Y VIDEO")</f>
        <v>0</v>
      </c>
      <c r="BW217" s="15">
        <f>COUNTIFS('TODOS INV'!$B$2:$B$8142,RESUMEN!BW3,'TODOS INV'!$E$2:$E$8142,"MINI GRABADORA DIGITAL DE AUDIO Y VIDEO")</f>
        <v>0</v>
      </c>
      <c r="BX217" s="15">
        <f>COUNTIFS('TODOS INV'!$B$2:$B$8142,RESUMEN!BX3,'TODOS INV'!$E$2:$E$8142,"MINI GRABADORA DIGITAL DE AUDIO Y VIDEO")</f>
        <v>0</v>
      </c>
      <c r="BY217" s="15">
        <f>COUNTIFS('TODOS INV'!$B$2:$B$8142,RESUMEN!BY3,'TODOS INV'!$E$2:$E$8142,"MINI GRABADORA DIGITAL DE AUDIO Y VIDEO")</f>
        <v>0</v>
      </c>
      <c r="BZ217" s="15">
        <f>COUNTIFS('TODOS INV'!$B$2:$B$8142,RESUMEN!BZ3,'TODOS INV'!$E$2:$E$8142,"MINI GRABADORA DIGITAL DE AUDIO Y VIDEO")</f>
        <v>0</v>
      </c>
      <c r="CA217" s="15">
        <f>COUNTIFS('TODOS INV'!$B$2:$B$8142,RESUMEN!CA3,'TODOS INV'!$E$2:$E$8142,"MINI GRABADORA DIGITAL DE AUDIO Y VIDEO")</f>
        <v>0</v>
      </c>
      <c r="CB217" s="15">
        <f>COUNTIFS('TODOS INV'!$B$2:$B$8142,RESUMEN!CB3,'TODOS INV'!$E$2:$E$8142,"MINI GRABADORA DIGITAL DE AUDIO Y VIDEO")</f>
        <v>0</v>
      </c>
      <c r="CC217" s="15">
        <f>COUNTIFS('TODOS INV'!$B$2:$B$8142,RESUMEN!CC3,'TODOS INV'!$E$2:$E$8142,"MINI GRABADORA DIGITAL DE AUDIO Y VIDEO")</f>
        <v>0</v>
      </c>
      <c r="CD217" s="15">
        <f>COUNTIFS('TODOS INV'!$B$2:$B$8142,RESUMEN!CD3,'TODOS INV'!$E$2:$E$8142,"MINI GRABADORA DIGITAL DE AUDIO Y VIDEO")</f>
        <v>0</v>
      </c>
      <c r="CE217" s="15">
        <f>COUNTIFS('TODOS INV'!$B$2:$B$8142,RESUMEN!CE3,'TODOS INV'!$E$2:$E$8142,"MINI GRABADORA DIGITAL DE AUDIO Y VIDEO")</f>
        <v>0</v>
      </c>
      <c r="CF217" s="15">
        <f>COUNTIFS('TODOS INV'!$B$2:$B$8142,RESUMEN!CF3,'TODOS INV'!$E$2:$E$8142,"MINI GRABADORA DIGITAL DE AUDIO Y VIDEO")</f>
        <v>0</v>
      </c>
      <c r="CG217" s="15">
        <f>COUNTIFS('TODOS INV'!$B$2:$B$8142,RESUMEN!CG3,'TODOS INV'!$E$2:$E$8142,"MINI GRABADORA DIGITAL DE AUDIO Y VIDEO")</f>
        <v>0</v>
      </c>
      <c r="CH217" s="15">
        <f>COUNTIFS('TODOS INV'!$B$2:$B$8142,RESUMEN!CH3,'TODOS INV'!$E$2:$E$8142,"MINI GRABADORA DIGITAL DE AUDIO Y VIDEO")</f>
        <v>0</v>
      </c>
      <c r="CI217" s="15">
        <f>COUNTIFS('TODOS INV'!$B$2:$B$8142,RESUMEN!CI3,'TODOS INV'!$E$2:$E$8142,"MINI GRABADORA DIGITAL DE AUDIO Y VIDEO")</f>
        <v>0</v>
      </c>
      <c r="CJ217" s="15">
        <f>COUNTIFS('TODOS INV'!$B$2:$B$8142,RESUMEN!CJ3,'TODOS INV'!$E$2:$E$8142,"MINI GRABADORA DIGITAL DE AUDIO Y VIDEO")</f>
        <v>0</v>
      </c>
      <c r="CK217" s="15">
        <f>COUNTIFS('TODOS INV'!$B$2:$B$8142,RESUMEN!CK3,'TODOS INV'!$E$2:$E$8142,"MINI GRABADORA DIGITAL DE AUDIO Y VIDEO")</f>
        <v>0</v>
      </c>
      <c r="CL217" s="15">
        <f>COUNTIFS('TODOS INV'!$B$2:$B$8142,RESUMEN!CL3,'TODOS INV'!$E$2:$E$8142,"MINI GRABADORA DIGITAL DE AUDIO Y VIDEO")</f>
        <v>0</v>
      </c>
      <c r="CM217" s="15">
        <f>COUNTIFS('TODOS INV'!$B$2:$B$8142,RESUMEN!CM3,'TODOS INV'!$E$2:$E$8142,"MINI GRABADORA DIGITAL DE AUDIO Y VIDEO")</f>
        <v>0</v>
      </c>
      <c r="CN217" s="15">
        <f>COUNTIFS('TODOS INV'!$B$2:$B$8142,RESUMEN!CN3,'TODOS INV'!$E$2:$E$8142,"MINI GRABADORA DIGITAL DE AUDIO Y VIDEO")</f>
        <v>0</v>
      </c>
      <c r="CO217" s="15">
        <f>COUNTIFS('TODOS INV'!$B$2:$B$8142,RESUMEN!CO3,'TODOS INV'!$E$2:$E$8142,"MINI GRABADORA DIGITAL DE AUDIO Y VIDEO")</f>
        <v>0</v>
      </c>
      <c r="CP217" s="15">
        <f>COUNTIFS('TODOS INV'!$B$2:$B$8142,RESUMEN!CP3,'TODOS INV'!$E$2:$E$8142,"MINI GRABADORA DIGITAL DE AUDIO Y VIDEO")</f>
        <v>0</v>
      </c>
      <c r="CQ217" s="15">
        <f>COUNTIFS('TODOS INV'!$B$2:$B$8142,RESUMEN!CQ3,'TODOS INV'!$E$2:$E$8142,"MINI GRABADORA DIGITAL DE AUDIO Y VIDEO")</f>
        <v>0</v>
      </c>
      <c r="CR217" s="15">
        <f>COUNTIFS('TODOS INV'!$B$2:$B$8142,RESUMEN!CR3,'TODOS INV'!$E$2:$E$8142,"MINI GRABADORA DIGITAL DE AUDIO Y VIDEO")</f>
        <v>0</v>
      </c>
      <c r="CS217" s="15">
        <f>COUNTIFS('TODOS INV'!$B$2:$B$8142,RESUMEN!CS3,'TODOS INV'!$E$2:$E$8142,"MINI GRABADORA DIGITAL DE AUDIO Y VIDEO")</f>
        <v>0</v>
      </c>
      <c r="CT217" s="15">
        <f>COUNTIFS('TODOS INV'!$B$2:$B$8142,RESUMEN!CT3,'TODOS INV'!$E$2:$E$8142,"MINI GRABADORA DIGITAL DE AUDIO Y VIDEO")</f>
        <v>0</v>
      </c>
      <c r="CU217" s="15">
        <f>COUNTIFS('TODOS INV'!$B$2:$B$8142,RESUMEN!CU3,'TODOS INV'!$E$2:$E$8142,"MINI GRABADORA DIGITAL DE AUDIO Y VIDEO")</f>
        <v>0</v>
      </c>
      <c r="CV217" s="15">
        <f>COUNTIFS('TODOS INV'!$B$2:$B$8142,RESUMEN!CV3,'TODOS INV'!$E$2:$E$8142,"MINI GRABADORA DIGITAL DE AUDIO Y VIDEO")</f>
        <v>0</v>
      </c>
      <c r="CW217" s="15">
        <f>COUNTIFS('TODOS INV'!$B$2:$B$8142,RESUMEN!CW3,'TODOS INV'!$E$2:$E$8142,"MINI GRABADORA DIGITAL DE AUDIO Y VIDEO")</f>
        <v>0</v>
      </c>
      <c r="CX217" s="15">
        <f>COUNTIFS('TODOS INV'!$B$2:$B$8142,RESUMEN!CX3,'TODOS INV'!$E$2:$E$8142,"MINI GRABADORA DIGITAL DE AUDIO Y VIDEO")</f>
        <v>0</v>
      </c>
      <c r="CY217" s="15">
        <f>COUNTIFS('TODOS INV'!$B$2:$B$8142,RESUMEN!CY3,'TODOS INV'!$E$2:$E$8142,"MINI GRABADORA DIGITAL DE AUDIO Y VIDEO")</f>
        <v>0</v>
      </c>
      <c r="CZ217" s="15">
        <f>COUNTIFS('TODOS INV'!$B$2:$B$8142,RESUMEN!CZ3,'TODOS INV'!$E$2:$E$8142,"MINI GRABADORA DIGITAL DE AUDIO Y VIDEO")</f>
        <v>0</v>
      </c>
      <c r="DA217" s="15">
        <f>COUNTIFS('TODOS INV'!$B$2:$B$8142,RESUMEN!DA3,'TODOS INV'!$E$2:$E$8142,"MINI GRABADORA DIGITAL DE AUDIO Y VIDEO")</f>
        <v>0</v>
      </c>
      <c r="DB217" s="15">
        <f>COUNTIFS('TODOS INV'!$B$2:$B$8142,RESUMEN!DB3,'TODOS INV'!$E$2:$E$8142,"MINI GRABADORA DIGITAL DE AUDIO Y VIDEO")</f>
        <v>0</v>
      </c>
      <c r="DC217" s="15">
        <f>COUNTIFS('TODOS INV'!$B$2:$B$8142,RESUMEN!DC3,'TODOS INV'!$E$2:$E$8142,"MINI GRABADORA DIGITAL DE AUDIO Y VIDEO")</f>
        <v>0</v>
      </c>
      <c r="DD217" s="15">
        <f>COUNTIFS('TODOS INV'!$B$2:$B$8142,RESUMEN!DD3,'TODOS INV'!$E$2:$E$8142,"MINI GRABADORA DIGITAL DE AUDIO Y VIDEO")</f>
        <v>0</v>
      </c>
      <c r="DE217" s="15">
        <f>COUNTIFS('TODOS INV'!$B$2:$B$8142,RESUMEN!DE3,'TODOS INV'!$E$2:$E$8142,"MINI GRABADORA DIGITAL DE AUDIO Y VIDEO")</f>
        <v>0</v>
      </c>
      <c r="DF217" s="15">
        <f>COUNTIFS('TODOS INV'!$B$2:$B$8142,RESUMEN!DF3,'TODOS INV'!$E$2:$E$8142,"MINI GRABADORA DIGITAL DE AUDIO Y VIDEO")</f>
        <v>0</v>
      </c>
      <c r="DG217" s="15">
        <f>COUNTIFS('TODOS INV'!$B$2:$B$8142,RESUMEN!DG3,'TODOS INV'!$E$2:$E$8142,"MINI GRABADORA DIGITAL DE AUDIO Y VIDEO")</f>
        <v>0</v>
      </c>
      <c r="DH217" s="15">
        <f>COUNTIFS('TODOS INV'!$B$2:$B$8142,RESUMEN!DH3,'TODOS INV'!$E$2:$E$8142,"MINI GRABADORA DIGITAL DE AUDIO Y VIDEO")</f>
        <v>0</v>
      </c>
    </row>
    <row r="218" spans="1:112" x14ac:dyDescent="0.2">
      <c r="A218" s="7">
        <v>215</v>
      </c>
      <c r="B218" s="9" t="s">
        <v>4241</v>
      </c>
      <c r="C218" s="15">
        <f>COUNTIFS('TODOS INV'!$B$2:$B$8142,RESUMEN!C3,'TODOS INV'!$E$2:$E$8142,"IMPRESORA LASER DE MICROFILM")</f>
        <v>0</v>
      </c>
      <c r="D218" s="15">
        <f>COUNTIFS('TODOS INV'!$B$2:$B$8142,RESUMEN!D3,'TODOS INV'!$E$2:$E$8142,"IMPRESORA LASER DE MICROFILM")</f>
        <v>0</v>
      </c>
      <c r="E218" s="15">
        <f>COUNTIFS('TODOS INV'!$B$2:$B$8142,RESUMEN!E3,'TODOS INV'!$E$2:$E$8142,"IMPRESORA LASER DE MICROFILM")</f>
        <v>0</v>
      </c>
      <c r="F218" s="15">
        <f>COUNTIFS('TODOS INV'!$B$2:$B$8142,RESUMEN!F3,'TODOS INV'!$E$2:$E$8142,"IMPRESORA LASER DE MICROFILM")</f>
        <v>0</v>
      </c>
      <c r="G218" s="15">
        <f>COUNTIFS('TODOS INV'!$B$2:$B$8142,RESUMEN!G3,'TODOS INV'!$E$2:$E$8142,"IMPRESORA LASER DE MICROFILM")</f>
        <v>0</v>
      </c>
      <c r="H218" s="15">
        <f>COUNTIFS('TODOS INV'!$B$2:$B$8142,RESUMEN!H3,'TODOS INV'!$E$2:$E$8142,"IMPRESORA LASER DE MICROFILM")</f>
        <v>0</v>
      </c>
      <c r="I218" s="15">
        <f>COUNTIFS('TODOS INV'!$B$2:$B$8142,RESUMEN!I3,'TODOS INV'!$E$2:$E$8142,"IMPRESORA LASER DE MICROFILM")</f>
        <v>0</v>
      </c>
      <c r="J218" s="15">
        <f>COUNTIFS('TODOS INV'!$B$2:$B$8142,RESUMEN!J3,'TODOS INV'!$E$2:$E$8142,"IMPRESORA LASER DE MICROFILM")</f>
        <v>0</v>
      </c>
      <c r="K218" s="15">
        <f>COUNTIFS('TODOS INV'!$B$2:$B$8142,RESUMEN!K3,'TODOS INV'!$E$2:$E$8142,"IMPRESORA LASER DE MICROFILM")</f>
        <v>0</v>
      </c>
      <c r="L218" s="15">
        <f>COUNTIFS('TODOS INV'!$B$2:$B$8142,RESUMEN!L3,'TODOS INV'!$E$2:$E$8142,"IMPRESORA LASER DE MICROFILM")</f>
        <v>0</v>
      </c>
      <c r="M218" s="15">
        <f>COUNTIFS('TODOS INV'!$B$2:$B$8142,RESUMEN!M3,'TODOS INV'!$E$2:$E$8142,"IMPRESORA LASER DE MICROFILM")</f>
        <v>0</v>
      </c>
      <c r="N218" s="15">
        <f>COUNTIFS('TODOS INV'!$B$2:$B$8142,RESUMEN!N3,'TODOS INV'!$E$2:$E$8142,"IMPRESORA LASER DE MICROFILM")</f>
        <v>0</v>
      </c>
      <c r="O218" s="15">
        <f>COUNTIFS('TODOS INV'!$B$2:$B$8142,RESUMEN!O3,'TODOS INV'!$E$2:$E$8142,"IMPRESORA LASER DE MICROFILM")</f>
        <v>0</v>
      </c>
      <c r="P218" s="15">
        <f>COUNTIFS('TODOS INV'!$B$2:$B$8142,RESUMEN!P3,'TODOS INV'!$E$2:$E$8142,"IMPRESORA LASER DE MICROFILM")</f>
        <v>0</v>
      </c>
      <c r="Q218" s="15">
        <f>COUNTIFS('TODOS INV'!$B$2:$B$8142,RESUMEN!Q3,'TODOS INV'!$E$2:$E$8142,"IMPRESORA LASER DE MICROFILM")</f>
        <v>0</v>
      </c>
      <c r="R218" s="15">
        <f>COUNTIFS('TODOS INV'!$B$2:$B$8142,RESUMEN!R3,'TODOS INV'!$E$2:$E$8142,"IMPRESORA LASER DE MICROFILM")</f>
        <v>0</v>
      </c>
      <c r="S218" s="15">
        <f>COUNTIFS('TODOS INV'!$B$2:$B$8142,RESUMEN!S3,'TODOS INV'!$E$2:$E$8142,"IMPRESORA LASER DE MICROFILM")</f>
        <v>0</v>
      </c>
      <c r="T218" s="15">
        <f>COUNTIFS('TODOS INV'!$B$2:$B$8142,RESUMEN!T3,'TODOS INV'!$E$2:$E$8142,"IMPRESORA LASER DE MICROFILM")</f>
        <v>0</v>
      </c>
      <c r="U218" s="15">
        <f>COUNTIFS('TODOS INV'!$B$2:$B$8142,RESUMEN!U3,'TODOS INV'!$E$2:$E$8142,"IMPRESORA LASER DE MICROFILM")</f>
        <v>0</v>
      </c>
      <c r="V218" s="15">
        <f>COUNTIFS('TODOS INV'!$B$2:$B$8142,RESUMEN!V3,'TODOS INV'!$E$2:$E$8142,"IMPRESORA LASER DE MICROFILM")</f>
        <v>0</v>
      </c>
      <c r="W218" s="15">
        <f>COUNTIFS('TODOS INV'!$B$2:$B$8142,RESUMEN!W3,'TODOS INV'!$E$2:$E$8142,"IMPRESORA LASER DE MICROFILM")</f>
        <v>0</v>
      </c>
      <c r="X218" s="15">
        <f>COUNTIFS('TODOS INV'!$B$2:$B$8142,RESUMEN!X3,'TODOS INV'!$E$2:$E$8142,"IMPRESORA LASER DE MICROFILM")</f>
        <v>0</v>
      </c>
      <c r="Y218" s="15">
        <f>COUNTIFS('TODOS INV'!$B$2:$B$8142,RESUMEN!Y3,'TODOS INV'!$E$2:$E$8142,"IMPRESORA LASER DE MICROFILM")</f>
        <v>0</v>
      </c>
      <c r="Z218" s="15">
        <f>COUNTIFS('TODOS INV'!$B$2:$B$8142,RESUMEN!Z3,'TODOS INV'!$E$2:$E$8142,"IMPRESORA LASER DE MICROFILM")</f>
        <v>0</v>
      </c>
      <c r="AA218" s="15">
        <f>COUNTIFS('TODOS INV'!$B$2:$B$8142,RESUMEN!AA3,'TODOS INV'!$E$2:$E$8142,"IMPRESORA LASER DE MICROFILM")</f>
        <v>0</v>
      </c>
      <c r="AB218" s="15">
        <f>COUNTIFS('TODOS INV'!$B$2:$B$8142,RESUMEN!AB3,'TODOS INV'!$E$2:$E$8142,"IMPRESORA LASER DE MICROFILM")</f>
        <v>0</v>
      </c>
      <c r="AC218" s="15">
        <f>COUNTIFS('TODOS INV'!$B$2:$B$8142,RESUMEN!AC3,'TODOS INV'!$E$2:$E$8142,"IMPRESORA LASER DE MICROFILM")</f>
        <v>0</v>
      </c>
      <c r="AD218" s="15">
        <f>COUNTIFS('TODOS INV'!$B$2:$B$8142,RESUMEN!AD3,'TODOS INV'!$E$2:$E$8142,"IMPRESORA LASER DE MICROFILM")</f>
        <v>0</v>
      </c>
      <c r="AE218" s="15">
        <f>COUNTIFS('TODOS INV'!$B$2:$B$8142,RESUMEN!AE3,'TODOS INV'!$E$2:$E$8142,"IMPRESORA LASER DE MICROFILM")</f>
        <v>0</v>
      </c>
      <c r="AF218" s="15">
        <f>COUNTIFS('TODOS INV'!$B$2:$B$8142,RESUMEN!AF3,'TODOS INV'!$E$2:$E$8142,"IMPRESORA LASER DE MICROFILM")</f>
        <v>0</v>
      </c>
      <c r="AG218" s="15">
        <f>COUNTIFS('TODOS INV'!$B$2:$B$8142,RESUMEN!AG3,'TODOS INV'!$E$2:$E$8142,"IMPRESORA LASER DE MICROFILM")</f>
        <v>0</v>
      </c>
      <c r="AH218" s="15">
        <f>COUNTIFS('TODOS INV'!$B$2:$B$8142,RESUMEN!AH3,'TODOS INV'!$E$2:$E$8142,"IMPRESORA LASER DE MICROFILM")</f>
        <v>0</v>
      </c>
      <c r="AI218" s="15">
        <f>COUNTIFS('TODOS INV'!$B$2:$B$8142,RESUMEN!AI3,'TODOS INV'!$E$2:$E$8142,"IMPRESORA LASER DE MICROFILM")</f>
        <v>0</v>
      </c>
      <c r="AJ218" s="15">
        <f>COUNTIFS('TODOS INV'!$B$2:$B$8142,RESUMEN!AJ3,'TODOS INV'!$E$2:$E$8142,"IMPRESORA LASER DE MICROFILM")</f>
        <v>0</v>
      </c>
      <c r="AK218" s="15">
        <f>COUNTIFS('TODOS INV'!$B$2:$B$8142,RESUMEN!AK3,'TODOS INV'!$E$2:$E$8142,"IMPRESORA LASER DE MICROFILM")</f>
        <v>0</v>
      </c>
      <c r="AL218" s="15">
        <f>COUNTIFS('TODOS INV'!$B$2:$B$8142,RESUMEN!AL3,'TODOS INV'!$E$2:$E$8142,"IMPRESORA LASER DE MICROFILM")</f>
        <v>0</v>
      </c>
      <c r="AM218" s="15">
        <f>COUNTIFS('TODOS INV'!$B$2:$B$8142,RESUMEN!AM3,'TODOS INV'!$E$2:$E$8142,"IMPRESORA LASER DE MICROFILM")</f>
        <v>0</v>
      </c>
      <c r="AN218" s="15">
        <f>COUNTIFS('TODOS INV'!$B$2:$B$8142,RESUMEN!AN3,'TODOS INV'!$E$2:$E$8142,"IMPRESORA LASER DE MICROFILM")</f>
        <v>0</v>
      </c>
      <c r="AO218" s="15">
        <f>COUNTIFS('TODOS INV'!$B$2:$B$8142,RESUMEN!AO3,'TODOS INV'!$E$2:$E$8142,"IMPRESORA LASER DE MICROFILM")</f>
        <v>0</v>
      </c>
      <c r="AP218" s="15">
        <f>COUNTIFS('TODOS INV'!$B$2:$B$8142,RESUMEN!AP3,'TODOS INV'!$E$2:$E$8142,"IMPRESORA LASER DE MICROFILM")</f>
        <v>0</v>
      </c>
      <c r="AQ218" s="15">
        <f>COUNTIFS('TODOS INV'!$B$2:$B$8142,RESUMEN!AQ3,'TODOS INV'!$E$2:$E$8142,"IMPRESORA LASER DE MICROFILM")</f>
        <v>0</v>
      </c>
      <c r="AR218" s="15">
        <f>COUNTIFS('TODOS INV'!$B$2:$B$8142,RESUMEN!AR3,'TODOS INV'!$E$2:$E$8142,"IMPRESORA LASER DE MICROFILM")</f>
        <v>0</v>
      </c>
      <c r="AS218" s="15">
        <f>COUNTIFS('TODOS INV'!$B$2:$B$8142,RESUMEN!AS3,'TODOS INV'!$E$2:$E$8142,"IMPRESORA LASER DE MICROFILM")</f>
        <v>0</v>
      </c>
      <c r="AT218" s="15">
        <f>COUNTIFS('TODOS INV'!$B$2:$B$8142,RESUMEN!AT3,'TODOS INV'!$E$2:$E$8142,"IMPRESORA LASER DE MICROFILM")</f>
        <v>0</v>
      </c>
      <c r="AU218" s="15">
        <f>COUNTIFS('TODOS INV'!$B$2:$B$8142,RESUMEN!AU3,'TODOS INV'!$E$2:$E$8142,"IMPRESORA LASER DE MICROFILM")</f>
        <v>0</v>
      </c>
      <c r="AV218" s="15">
        <f>COUNTIFS('TODOS INV'!$B$2:$B$8142,RESUMEN!AV3,'TODOS INV'!$E$2:$E$8142,"IMPRESORA LASER DE MICROFILM")</f>
        <v>0</v>
      </c>
      <c r="AW218" s="15">
        <f>COUNTIFS('TODOS INV'!$B$2:$B$8142,RESUMEN!AW3,'TODOS INV'!$E$2:$E$8142,"IMPRESORA LASER DE MICROFILM")</f>
        <v>0</v>
      </c>
      <c r="AX218" s="15">
        <f>COUNTIFS('TODOS INV'!$B$2:$B$8142,RESUMEN!AX3,'TODOS INV'!$E$2:$E$8142,"IMPRESORA LASER DE MICROFILM")</f>
        <v>0</v>
      </c>
      <c r="AY218" s="15">
        <f>COUNTIFS('TODOS INV'!$B$2:$B$8142,RESUMEN!AY3,'TODOS INV'!$E$2:$E$8142,"IMPRESORA LASER DE MICROFILM")</f>
        <v>0</v>
      </c>
      <c r="AZ218" s="15">
        <f>COUNTIFS('TODOS INV'!$B$2:$B$8142,RESUMEN!AZ3,'TODOS INV'!$E$2:$E$8142,"IMPRESORA LASER DE MICROFILM")</f>
        <v>0</v>
      </c>
      <c r="BA218" s="15">
        <f>COUNTIFS('TODOS INV'!$B$2:$B$8142,RESUMEN!BA3,'TODOS INV'!$E$2:$E$8142,"IMPRESORA LASER DE MICROFILM")</f>
        <v>0</v>
      </c>
      <c r="BB218" s="15">
        <f>COUNTIFS('TODOS INV'!$B$2:$B$8142,RESUMEN!BB3,'TODOS INV'!$E$2:$E$8142,"IMPRESORA LASER DE MICROFILM")</f>
        <v>0</v>
      </c>
      <c r="BC218" s="15">
        <f>COUNTIFS('TODOS INV'!$B$2:$B$8142,RESUMEN!BC3,'TODOS INV'!$E$2:$E$8142,"IMPRESORA LASER DE MICROFILM")</f>
        <v>0</v>
      </c>
      <c r="BD218" s="15">
        <f>COUNTIFS('TODOS INV'!$B$2:$B$8142,RESUMEN!BD3,'TODOS INV'!$E$2:$E$8142,"IMPRESORA LASER DE MICROFILM")</f>
        <v>0</v>
      </c>
      <c r="BE218" s="15">
        <f>COUNTIFS('TODOS INV'!$B$2:$B$8142,RESUMEN!BE3,'TODOS INV'!$E$2:$E$8142,"IMPRESORA LASER DE MICROFILM")</f>
        <v>0</v>
      </c>
      <c r="BF218" s="15">
        <f>COUNTIFS('TODOS INV'!$B$2:$B$8142,RESUMEN!BF3,'TODOS INV'!$E$2:$E$8142,"IMPRESORA LASER DE MICROFILM")</f>
        <v>0</v>
      </c>
      <c r="BG218" s="15">
        <f>COUNTIFS('TODOS INV'!$B$2:$B$8142,RESUMEN!BG3,'TODOS INV'!$E$2:$E$8142,"IMPRESORA LASER DE MICROFILM")</f>
        <v>0</v>
      </c>
      <c r="BH218" s="15">
        <f>COUNTIFS('TODOS INV'!$B$2:$B$8142,RESUMEN!BH3,'TODOS INV'!$E$2:$E$8142,"IMPRESORA LASER DE MICROFILM")</f>
        <v>0</v>
      </c>
      <c r="BI218" s="15">
        <f>COUNTIFS('TODOS INV'!$B$2:$B$8142,RESUMEN!BI3,'TODOS INV'!$E$2:$E$8142,"IMPRESORA LASER DE MICROFILM")</f>
        <v>0</v>
      </c>
      <c r="BJ218" s="15">
        <f>COUNTIFS('TODOS INV'!$B$2:$B$8142,RESUMEN!BJ3,'TODOS INV'!$E$2:$E$8142,"IMPRESORA LASER DE MICROFILM")</f>
        <v>0</v>
      </c>
      <c r="BK218" s="15">
        <f>COUNTIFS('TODOS INV'!$B$2:$B$8142,RESUMEN!BK3,'TODOS INV'!$E$2:$E$8142,"IMPRESORA LASER DE MICROFILM")</f>
        <v>0</v>
      </c>
      <c r="BL218" s="15">
        <f>COUNTIFS('TODOS INV'!$B$2:$B$8142,RESUMEN!BL3,'TODOS INV'!$E$2:$E$8142,"IMPRESORA LASER DE MICROFILM")</f>
        <v>0</v>
      </c>
      <c r="BM218" s="15">
        <f>COUNTIFS('TODOS INV'!$B$2:$B$8142,RESUMEN!BM3,'TODOS INV'!$E$2:$E$8142,"IMPRESORA LASER DE MICROFILM")</f>
        <v>0</v>
      </c>
      <c r="BN218" s="15">
        <f>COUNTIFS('TODOS INV'!$B$2:$B$8142,RESUMEN!BN3,'TODOS INV'!$E$2:$E$8142,"IMPRESORA LASER DE MICROFILM")</f>
        <v>0</v>
      </c>
      <c r="BO218" s="15">
        <f>COUNTIFS('TODOS INV'!$B$2:$B$8142,RESUMEN!BO3,'TODOS INV'!$E$2:$E$8142,"IMPRESORA LASER DE MICROFILM")</f>
        <v>0</v>
      </c>
      <c r="BP218" s="15">
        <f>COUNTIFS('TODOS INV'!$B$2:$B$8142,RESUMEN!BP3,'TODOS INV'!$E$2:$E$8142,"IMPRESORA LASER DE MICROFILM")</f>
        <v>0</v>
      </c>
      <c r="BQ218" s="15">
        <f>COUNTIFS('TODOS INV'!$B$2:$B$8142,RESUMEN!BQ3,'TODOS INV'!$E$2:$E$8142,"IMPRESORA LASER DE MICROFILM")</f>
        <v>0</v>
      </c>
      <c r="BR218" s="15">
        <f>COUNTIFS('TODOS INV'!$B$2:$B$8142,RESUMEN!BR3,'TODOS INV'!$E$2:$E$8142,"IMPRESORA LASER DE MICROFILM")</f>
        <v>0</v>
      </c>
      <c r="BS218" s="15">
        <f>COUNTIFS('TODOS INV'!$B$2:$B$8142,RESUMEN!BS3,'TODOS INV'!$E$2:$E$8142,"IMPRESORA LASER DE MICROFILM")</f>
        <v>0</v>
      </c>
      <c r="BT218" s="15">
        <f>COUNTIFS('TODOS INV'!$B$2:$B$8142,RESUMEN!BT3,'TODOS INV'!$E$2:$E$8142,"IMPRESORA LASER DE MICROFILM")</f>
        <v>0</v>
      </c>
      <c r="BU218" s="15">
        <f>COUNTIFS('TODOS INV'!$B$2:$B$8142,RESUMEN!BU3,'TODOS INV'!$E$2:$E$8142,"IMPRESORA LASER DE MICROFILM")</f>
        <v>1</v>
      </c>
      <c r="BV218" s="15">
        <f>COUNTIFS('TODOS INV'!$B$2:$B$8142,RESUMEN!BV3,'TODOS INV'!$E$2:$E$8142,"IMPRESORA LASER DE MICROFILM")</f>
        <v>0</v>
      </c>
      <c r="BW218" s="15">
        <f>COUNTIFS('TODOS INV'!$B$2:$B$8142,RESUMEN!BW3,'TODOS INV'!$E$2:$E$8142,"IMPRESORA LASER DE MICROFILM")</f>
        <v>0</v>
      </c>
      <c r="BX218" s="15">
        <f>COUNTIFS('TODOS INV'!$B$2:$B$8142,RESUMEN!BX3,'TODOS INV'!$E$2:$E$8142,"IMPRESORA LASER DE MICROFILM")</f>
        <v>0</v>
      </c>
      <c r="BY218" s="15">
        <f>COUNTIFS('TODOS INV'!$B$2:$B$8142,RESUMEN!BY3,'TODOS INV'!$E$2:$E$8142,"IMPRESORA LASER DE MICROFILM")</f>
        <v>0</v>
      </c>
      <c r="BZ218" s="15">
        <f>COUNTIFS('TODOS INV'!$B$2:$B$8142,RESUMEN!BZ3,'TODOS INV'!$E$2:$E$8142,"IMPRESORA LASER DE MICROFILM")</f>
        <v>0</v>
      </c>
      <c r="CA218" s="15">
        <f>COUNTIFS('TODOS INV'!$B$2:$B$8142,RESUMEN!CA3,'TODOS INV'!$E$2:$E$8142,"IMPRESORA LASER DE MICROFILM")</f>
        <v>0</v>
      </c>
      <c r="CB218" s="15">
        <f>COUNTIFS('TODOS INV'!$B$2:$B$8142,RESUMEN!CB3,'TODOS INV'!$E$2:$E$8142,"IMPRESORA LASER DE MICROFILM")</f>
        <v>0</v>
      </c>
      <c r="CC218" s="15">
        <f>COUNTIFS('TODOS INV'!$B$2:$B$8142,RESUMEN!CC3,'TODOS INV'!$E$2:$E$8142,"IMPRESORA LASER DE MICROFILM")</f>
        <v>0</v>
      </c>
      <c r="CD218" s="15">
        <f>COUNTIFS('TODOS INV'!$B$2:$B$8142,RESUMEN!CD3,'TODOS INV'!$E$2:$E$8142,"IMPRESORA LASER DE MICROFILM")</f>
        <v>0</v>
      </c>
      <c r="CE218" s="15">
        <f>COUNTIFS('TODOS INV'!$B$2:$B$8142,RESUMEN!CE3,'TODOS INV'!$E$2:$E$8142,"IMPRESORA LASER DE MICROFILM")</f>
        <v>0</v>
      </c>
      <c r="CF218" s="15">
        <f>COUNTIFS('TODOS INV'!$B$2:$B$8142,RESUMEN!CF3,'TODOS INV'!$E$2:$E$8142,"IMPRESORA LASER DE MICROFILM")</f>
        <v>0</v>
      </c>
      <c r="CG218" s="15">
        <f>COUNTIFS('TODOS INV'!$B$2:$B$8142,RESUMEN!CG3,'TODOS INV'!$E$2:$E$8142,"IMPRESORA LASER DE MICROFILM")</f>
        <v>0</v>
      </c>
      <c r="CH218" s="15">
        <f>COUNTIFS('TODOS INV'!$B$2:$B$8142,RESUMEN!CH3,'TODOS INV'!$E$2:$E$8142,"IMPRESORA LASER DE MICROFILM")</f>
        <v>0</v>
      </c>
      <c r="CI218" s="15">
        <f>COUNTIFS('TODOS INV'!$B$2:$B$8142,RESUMEN!CI3,'TODOS INV'!$E$2:$E$8142,"IMPRESORA LASER DE MICROFILM")</f>
        <v>0</v>
      </c>
      <c r="CJ218" s="15">
        <f>COUNTIFS('TODOS INV'!$B$2:$B$8142,RESUMEN!CJ3,'TODOS INV'!$E$2:$E$8142,"IMPRESORA LASER DE MICROFILM")</f>
        <v>0</v>
      </c>
      <c r="CK218" s="15">
        <f>COUNTIFS('TODOS INV'!$B$2:$B$8142,RESUMEN!CK3,'TODOS INV'!$E$2:$E$8142,"IMPRESORA LASER DE MICROFILM")</f>
        <v>0</v>
      </c>
      <c r="CL218" s="15">
        <f>COUNTIFS('TODOS INV'!$B$2:$B$8142,RESUMEN!CL3,'TODOS INV'!$E$2:$E$8142,"IMPRESORA LASER DE MICROFILM")</f>
        <v>0</v>
      </c>
      <c r="CM218" s="15">
        <f>COUNTIFS('TODOS INV'!$B$2:$B$8142,RESUMEN!CM3,'TODOS INV'!$E$2:$E$8142,"IMPRESORA LASER DE MICROFILM")</f>
        <v>0</v>
      </c>
      <c r="CN218" s="15">
        <f>COUNTIFS('TODOS INV'!$B$2:$B$8142,RESUMEN!CN3,'TODOS INV'!$E$2:$E$8142,"IMPRESORA LASER DE MICROFILM")</f>
        <v>0</v>
      </c>
      <c r="CO218" s="15">
        <f>COUNTIFS('TODOS INV'!$B$2:$B$8142,RESUMEN!CO3,'TODOS INV'!$E$2:$E$8142,"IMPRESORA LASER DE MICROFILM")</f>
        <v>0</v>
      </c>
      <c r="CP218" s="15">
        <f>COUNTIFS('TODOS INV'!$B$2:$B$8142,RESUMEN!CP3,'TODOS INV'!$E$2:$E$8142,"IMPRESORA LASER DE MICROFILM")</f>
        <v>0</v>
      </c>
      <c r="CQ218" s="15">
        <f>COUNTIFS('TODOS INV'!$B$2:$B$8142,RESUMEN!CQ3,'TODOS INV'!$E$2:$E$8142,"IMPRESORA LASER DE MICROFILM")</f>
        <v>0</v>
      </c>
      <c r="CR218" s="15">
        <f>COUNTIFS('TODOS INV'!$B$2:$B$8142,RESUMEN!CR3,'TODOS INV'!$E$2:$E$8142,"IMPRESORA LASER DE MICROFILM")</f>
        <v>0</v>
      </c>
      <c r="CS218" s="15">
        <f>COUNTIFS('TODOS INV'!$B$2:$B$8142,RESUMEN!CS3,'TODOS INV'!$E$2:$E$8142,"IMPRESORA LASER DE MICROFILM")</f>
        <v>0</v>
      </c>
      <c r="CT218" s="15">
        <f>COUNTIFS('TODOS INV'!$B$2:$B$8142,RESUMEN!CT3,'TODOS INV'!$E$2:$E$8142,"IMPRESORA LASER DE MICROFILM")</f>
        <v>0</v>
      </c>
      <c r="CU218" s="15">
        <f>COUNTIFS('TODOS INV'!$B$2:$B$8142,RESUMEN!CU3,'TODOS INV'!$E$2:$E$8142,"IMPRESORA LASER DE MICROFILM")</f>
        <v>0</v>
      </c>
      <c r="CV218" s="15">
        <f>COUNTIFS('TODOS INV'!$B$2:$B$8142,RESUMEN!CV3,'TODOS INV'!$E$2:$E$8142,"IMPRESORA LASER DE MICROFILM")</f>
        <v>0</v>
      </c>
      <c r="CW218" s="15">
        <f>COUNTIFS('TODOS INV'!$B$2:$B$8142,RESUMEN!CW3,'TODOS INV'!$E$2:$E$8142,"IMPRESORA LASER DE MICROFILM")</f>
        <v>0</v>
      </c>
      <c r="CX218" s="15">
        <f>COUNTIFS('TODOS INV'!$B$2:$B$8142,RESUMEN!CX3,'TODOS INV'!$E$2:$E$8142,"IMPRESORA LASER DE MICROFILM")</f>
        <v>0</v>
      </c>
      <c r="CY218" s="15">
        <f>COUNTIFS('TODOS INV'!$B$2:$B$8142,RESUMEN!CY3,'TODOS INV'!$E$2:$E$8142,"IMPRESORA LASER DE MICROFILM")</f>
        <v>0</v>
      </c>
      <c r="CZ218" s="15">
        <f>COUNTIFS('TODOS INV'!$B$2:$B$8142,RESUMEN!CZ3,'TODOS INV'!$E$2:$E$8142,"IMPRESORA LASER DE MICROFILM")</f>
        <v>0</v>
      </c>
      <c r="DA218" s="15">
        <f>COUNTIFS('TODOS INV'!$B$2:$B$8142,RESUMEN!DA3,'TODOS INV'!$E$2:$E$8142,"IMPRESORA LASER DE MICROFILM")</f>
        <v>0</v>
      </c>
      <c r="DB218" s="15">
        <f>COUNTIFS('TODOS INV'!$B$2:$B$8142,RESUMEN!DB3,'TODOS INV'!$E$2:$E$8142,"IMPRESORA LASER DE MICROFILM")</f>
        <v>0</v>
      </c>
      <c r="DC218" s="15">
        <f>COUNTIFS('TODOS INV'!$B$2:$B$8142,RESUMEN!DC3,'TODOS INV'!$E$2:$E$8142,"IMPRESORA LASER DE MICROFILM")</f>
        <v>0</v>
      </c>
      <c r="DD218" s="15">
        <f>COUNTIFS('TODOS INV'!$B$2:$B$8142,RESUMEN!DD3,'TODOS INV'!$E$2:$E$8142,"IMPRESORA LASER DE MICROFILM")</f>
        <v>0</v>
      </c>
      <c r="DE218" s="15">
        <f>COUNTIFS('TODOS INV'!$B$2:$B$8142,RESUMEN!DE3,'TODOS INV'!$E$2:$E$8142,"IMPRESORA LASER DE MICROFILM")</f>
        <v>0</v>
      </c>
      <c r="DF218" s="15">
        <f>COUNTIFS('TODOS INV'!$B$2:$B$8142,RESUMEN!DF3,'TODOS INV'!$E$2:$E$8142,"IMPRESORA LASER DE MICROFILM")</f>
        <v>0</v>
      </c>
      <c r="DG218" s="15">
        <f>COUNTIFS('TODOS INV'!$B$2:$B$8142,RESUMEN!DG3,'TODOS INV'!$E$2:$E$8142,"IMPRESORA LASER DE MICROFILM")</f>
        <v>0</v>
      </c>
      <c r="DH218" s="15">
        <f>COUNTIFS('TODOS INV'!$B$2:$B$8142,RESUMEN!DH3,'TODOS INV'!$E$2:$E$8142,"IMPRESORA LASER DE MICROFILM")</f>
        <v>0</v>
      </c>
    </row>
    <row r="219" spans="1:112" x14ac:dyDescent="0.2">
      <c r="A219" s="7">
        <v>216</v>
      </c>
      <c r="B219" s="9" t="s">
        <v>4265</v>
      </c>
      <c r="C219" s="15">
        <f>COUNTIFS('TODOS INV'!$B$2:$B$8142,RESUMEN!C3,'TODOS INV'!$E$2:$E$8142,"MESA PLASTICA")</f>
        <v>0</v>
      </c>
      <c r="D219" s="15">
        <f>COUNTIFS('TODOS INV'!$B$2:$B$8142,RESUMEN!D3,'TODOS INV'!$E$2:$E$8142,"MESA PLASTICA")</f>
        <v>0</v>
      </c>
      <c r="E219" s="15">
        <f>COUNTIFS('TODOS INV'!$B$2:$B$8142,RESUMEN!E3,'TODOS INV'!$E$2:$E$8142,"MESA PLASTICA")</f>
        <v>0</v>
      </c>
      <c r="F219" s="15">
        <f>COUNTIFS('TODOS INV'!$B$2:$B$8142,RESUMEN!F3,'TODOS INV'!$E$2:$E$8142,"MESA PLASTICA")</f>
        <v>0</v>
      </c>
      <c r="G219" s="15">
        <f>COUNTIFS('TODOS INV'!$B$2:$B$8142,RESUMEN!G3,'TODOS INV'!$E$2:$E$8142,"MESA PLASTICA")</f>
        <v>0</v>
      </c>
      <c r="H219" s="15">
        <f>COUNTIFS('TODOS INV'!$B$2:$B$8142,RESUMEN!H3,'TODOS INV'!$E$2:$E$8142,"MESA PLASTICA")</f>
        <v>0</v>
      </c>
      <c r="I219" s="15">
        <f>COUNTIFS('TODOS INV'!$B$2:$B$8142,RESUMEN!I3,'TODOS INV'!$E$2:$E$8142,"MESA PLASTICA")</f>
        <v>0</v>
      </c>
      <c r="J219" s="15">
        <f>COUNTIFS('TODOS INV'!$B$2:$B$8142,RESUMEN!J3,'TODOS INV'!$E$2:$E$8142,"MESA PLASTICA")</f>
        <v>0</v>
      </c>
      <c r="K219" s="15">
        <f>COUNTIFS('TODOS INV'!$B$2:$B$8142,RESUMEN!K3,'TODOS INV'!$E$2:$E$8142,"MESA PLASTICA")</f>
        <v>0</v>
      </c>
      <c r="L219" s="15">
        <f>COUNTIFS('TODOS INV'!$B$2:$B$8142,RESUMEN!L3,'TODOS INV'!$E$2:$E$8142,"MESA PLASTICA")</f>
        <v>0</v>
      </c>
      <c r="M219" s="15">
        <f>COUNTIFS('TODOS INV'!$B$2:$B$8142,RESUMEN!M3,'TODOS INV'!$E$2:$E$8142,"MESA PLASTICA")</f>
        <v>0</v>
      </c>
      <c r="N219" s="15">
        <f>COUNTIFS('TODOS INV'!$B$2:$B$8142,RESUMEN!N3,'TODOS INV'!$E$2:$E$8142,"MESA PLASTICA")</f>
        <v>0</v>
      </c>
      <c r="O219" s="15">
        <f>COUNTIFS('TODOS INV'!$B$2:$B$8142,RESUMEN!O3,'TODOS INV'!$E$2:$E$8142,"MESA PLASTICA")</f>
        <v>0</v>
      </c>
      <c r="P219" s="15">
        <f>COUNTIFS('TODOS INV'!$B$2:$B$8142,RESUMEN!P3,'TODOS INV'!$E$2:$E$8142,"MESA PLASTICA")</f>
        <v>0</v>
      </c>
      <c r="Q219" s="15">
        <f>COUNTIFS('TODOS INV'!$B$2:$B$8142,RESUMEN!Q3,'TODOS INV'!$E$2:$E$8142,"MESA PLASTICA")</f>
        <v>0</v>
      </c>
      <c r="R219" s="15">
        <f>COUNTIFS('TODOS INV'!$B$2:$B$8142,RESUMEN!R3,'TODOS INV'!$E$2:$E$8142,"MESA PLASTICA")</f>
        <v>0</v>
      </c>
      <c r="S219" s="15">
        <f>COUNTIFS('TODOS INV'!$B$2:$B$8142,RESUMEN!S3,'TODOS INV'!$E$2:$E$8142,"MESA PLASTICA")</f>
        <v>0</v>
      </c>
      <c r="T219" s="15">
        <f>COUNTIFS('TODOS INV'!$B$2:$B$8142,RESUMEN!T3,'TODOS INV'!$E$2:$E$8142,"MESA PLASTICA")</f>
        <v>0</v>
      </c>
      <c r="U219" s="15">
        <f>COUNTIFS('TODOS INV'!$B$2:$B$8142,RESUMEN!U3,'TODOS INV'!$E$2:$E$8142,"MESA PLASTICA")</f>
        <v>0</v>
      </c>
      <c r="V219" s="15">
        <f>COUNTIFS('TODOS INV'!$B$2:$B$8142,RESUMEN!V3,'TODOS INV'!$E$2:$E$8142,"MESA PLASTICA")</f>
        <v>0</v>
      </c>
      <c r="W219" s="15">
        <f>COUNTIFS('TODOS INV'!$B$2:$B$8142,RESUMEN!W3,'TODOS INV'!$E$2:$E$8142,"MESA PLASTICA")</f>
        <v>0</v>
      </c>
      <c r="X219" s="15">
        <f>COUNTIFS('TODOS INV'!$B$2:$B$8142,RESUMEN!X3,'TODOS INV'!$E$2:$E$8142,"MESA PLASTICA")</f>
        <v>0</v>
      </c>
      <c r="Y219" s="15">
        <f>COUNTIFS('TODOS INV'!$B$2:$B$8142,RESUMEN!Y3,'TODOS INV'!$E$2:$E$8142,"MESA PLASTICA")</f>
        <v>0</v>
      </c>
      <c r="Z219" s="15">
        <f>COUNTIFS('TODOS INV'!$B$2:$B$8142,RESUMEN!Z3,'TODOS INV'!$E$2:$E$8142,"MESA PLASTICA")</f>
        <v>0</v>
      </c>
      <c r="AA219" s="15">
        <f>COUNTIFS('TODOS INV'!$B$2:$B$8142,RESUMEN!AA3,'TODOS INV'!$E$2:$E$8142,"MESA PLASTICA")</f>
        <v>0</v>
      </c>
      <c r="AB219" s="15">
        <f>COUNTIFS('TODOS INV'!$B$2:$B$8142,RESUMEN!AB3,'TODOS INV'!$E$2:$E$8142,"MESA PLASTICA")</f>
        <v>0</v>
      </c>
      <c r="AC219" s="15">
        <f>COUNTIFS('TODOS INV'!$B$2:$B$8142,RESUMEN!AC3,'TODOS INV'!$E$2:$E$8142,"MESA PLASTICA")</f>
        <v>0</v>
      </c>
      <c r="AD219" s="15">
        <f>COUNTIFS('TODOS INV'!$B$2:$B$8142,RESUMEN!AD3,'TODOS INV'!$E$2:$E$8142,"MESA PLASTICA")</f>
        <v>0</v>
      </c>
      <c r="AE219" s="15">
        <f>COUNTIFS('TODOS INV'!$B$2:$B$8142,RESUMEN!AE3,'TODOS INV'!$E$2:$E$8142,"MESA PLASTICA")</f>
        <v>0</v>
      </c>
      <c r="AF219" s="15">
        <f>COUNTIFS('TODOS INV'!$B$2:$B$8142,RESUMEN!AF3,'TODOS INV'!$E$2:$E$8142,"MESA PLASTICA")</f>
        <v>0</v>
      </c>
      <c r="AG219" s="15">
        <f>COUNTIFS('TODOS INV'!$B$2:$B$8142,RESUMEN!AG3,'TODOS INV'!$E$2:$E$8142,"MESA PLASTICA")</f>
        <v>0</v>
      </c>
      <c r="AH219" s="15">
        <f>COUNTIFS('TODOS INV'!$B$2:$B$8142,RESUMEN!AH3,'TODOS INV'!$E$2:$E$8142,"MESA PLASTICA")</f>
        <v>0</v>
      </c>
      <c r="AI219" s="15">
        <f>COUNTIFS('TODOS INV'!$B$2:$B$8142,RESUMEN!AI3,'TODOS INV'!$E$2:$E$8142,"MESA PLASTICA")</f>
        <v>0</v>
      </c>
      <c r="AJ219" s="15">
        <f>COUNTIFS('TODOS INV'!$B$2:$B$8142,RESUMEN!AJ3,'TODOS INV'!$E$2:$E$8142,"MESA PLASTICA")</f>
        <v>0</v>
      </c>
      <c r="AK219" s="15">
        <f>COUNTIFS('TODOS INV'!$B$2:$B$8142,RESUMEN!AK3,'TODOS INV'!$E$2:$E$8142,"MESA PLASTICA")</f>
        <v>0</v>
      </c>
      <c r="AL219" s="15">
        <f>COUNTIFS('TODOS INV'!$B$2:$B$8142,RESUMEN!AL3,'TODOS INV'!$E$2:$E$8142,"MESA PLASTICA")</f>
        <v>0</v>
      </c>
      <c r="AM219" s="15">
        <f>COUNTIFS('TODOS INV'!$B$2:$B$8142,RESUMEN!AM3,'TODOS INV'!$E$2:$E$8142,"MESA PLASTICA")</f>
        <v>0</v>
      </c>
      <c r="AN219" s="15">
        <f>COUNTIFS('TODOS INV'!$B$2:$B$8142,RESUMEN!AN3,'TODOS INV'!$E$2:$E$8142,"MESA PLASTICA")</f>
        <v>0</v>
      </c>
      <c r="AO219" s="15">
        <f>COUNTIFS('TODOS INV'!$B$2:$B$8142,RESUMEN!AO3,'TODOS INV'!$E$2:$E$8142,"MESA PLASTICA")</f>
        <v>0</v>
      </c>
      <c r="AP219" s="15">
        <f>COUNTIFS('TODOS INV'!$B$2:$B$8142,RESUMEN!AP3,'TODOS INV'!$E$2:$E$8142,"MESA PLASTICA")</f>
        <v>0</v>
      </c>
      <c r="AQ219" s="15">
        <f>COUNTIFS('TODOS INV'!$B$2:$B$8142,RESUMEN!AQ3,'TODOS INV'!$E$2:$E$8142,"MESA PLASTICA")</f>
        <v>0</v>
      </c>
      <c r="AR219" s="15">
        <f>COUNTIFS('TODOS INV'!$B$2:$B$8142,RESUMEN!AR3,'TODOS INV'!$E$2:$E$8142,"MESA PLASTICA")</f>
        <v>0</v>
      </c>
      <c r="AS219" s="15">
        <f>COUNTIFS('TODOS INV'!$B$2:$B$8142,RESUMEN!AS3,'TODOS INV'!$E$2:$E$8142,"MESA PLASTICA")</f>
        <v>0</v>
      </c>
      <c r="AT219" s="15">
        <f>COUNTIFS('TODOS INV'!$B$2:$B$8142,RESUMEN!AT3,'TODOS INV'!$E$2:$E$8142,"MESA PLASTICA")</f>
        <v>0</v>
      </c>
      <c r="AU219" s="15">
        <f>COUNTIFS('TODOS INV'!$B$2:$B$8142,RESUMEN!AU3,'TODOS INV'!$E$2:$E$8142,"MESA PLASTICA")</f>
        <v>0</v>
      </c>
      <c r="AV219" s="15">
        <f>COUNTIFS('TODOS INV'!$B$2:$B$8142,RESUMEN!AV3,'TODOS INV'!$E$2:$E$8142,"MESA PLASTICA")</f>
        <v>0</v>
      </c>
      <c r="AW219" s="15">
        <f>COUNTIFS('TODOS INV'!$B$2:$B$8142,RESUMEN!AW3,'TODOS INV'!$E$2:$E$8142,"MESA PLASTICA")</f>
        <v>0</v>
      </c>
      <c r="AX219" s="15">
        <f>COUNTIFS('TODOS INV'!$B$2:$B$8142,RESUMEN!AX3,'TODOS INV'!$E$2:$E$8142,"MESA PLASTICA")</f>
        <v>0</v>
      </c>
      <c r="AY219" s="15">
        <f>COUNTIFS('TODOS INV'!$B$2:$B$8142,RESUMEN!AY3,'TODOS INV'!$E$2:$E$8142,"MESA PLASTICA")</f>
        <v>0</v>
      </c>
      <c r="AZ219" s="15">
        <f>COUNTIFS('TODOS INV'!$B$2:$B$8142,RESUMEN!AZ3,'TODOS INV'!$E$2:$E$8142,"MESA PLASTICA")</f>
        <v>0</v>
      </c>
      <c r="BA219" s="15">
        <f>COUNTIFS('TODOS INV'!$B$2:$B$8142,RESUMEN!BA3,'TODOS INV'!$E$2:$E$8142,"MESA PLASTICA")</f>
        <v>0</v>
      </c>
      <c r="BB219" s="15">
        <f>COUNTIFS('TODOS INV'!$B$2:$B$8142,RESUMEN!BB3,'TODOS INV'!$E$2:$E$8142,"MESA PLASTICA")</f>
        <v>0</v>
      </c>
      <c r="BC219" s="15">
        <f>COUNTIFS('TODOS INV'!$B$2:$B$8142,RESUMEN!BC3,'TODOS INV'!$E$2:$E$8142,"MESA PLASTICA")</f>
        <v>0</v>
      </c>
      <c r="BD219" s="15">
        <f>COUNTIFS('TODOS INV'!$B$2:$B$8142,RESUMEN!BD3,'TODOS INV'!$E$2:$E$8142,"MESA PLASTICA")</f>
        <v>0</v>
      </c>
      <c r="BE219" s="15">
        <f>COUNTIFS('TODOS INV'!$B$2:$B$8142,RESUMEN!BE3,'TODOS INV'!$E$2:$E$8142,"MESA PLASTICA")</f>
        <v>0</v>
      </c>
      <c r="BF219" s="15">
        <f>COUNTIFS('TODOS INV'!$B$2:$B$8142,RESUMEN!BF3,'TODOS INV'!$E$2:$E$8142,"MESA PLASTICA")</f>
        <v>0</v>
      </c>
      <c r="BG219" s="15">
        <f>COUNTIFS('TODOS INV'!$B$2:$B$8142,RESUMEN!BG3,'TODOS INV'!$E$2:$E$8142,"MESA PLASTICA")</f>
        <v>0</v>
      </c>
      <c r="BH219" s="15">
        <f>COUNTIFS('TODOS INV'!$B$2:$B$8142,RESUMEN!BH3,'TODOS INV'!$E$2:$E$8142,"MESA PLASTICA")</f>
        <v>0</v>
      </c>
      <c r="BI219" s="15">
        <f>COUNTIFS('TODOS INV'!$B$2:$B$8142,RESUMEN!BI3,'TODOS INV'!$E$2:$E$8142,"MESA PLASTICA")</f>
        <v>0</v>
      </c>
      <c r="BJ219" s="15">
        <f>COUNTIFS('TODOS INV'!$B$2:$B$8142,RESUMEN!BJ3,'TODOS INV'!$E$2:$E$8142,"MESA PLASTICA")</f>
        <v>0</v>
      </c>
      <c r="BK219" s="15">
        <f>COUNTIFS('TODOS INV'!$B$2:$B$8142,RESUMEN!BK3,'TODOS INV'!$E$2:$E$8142,"MESA PLASTICA")</f>
        <v>0</v>
      </c>
      <c r="BL219" s="15">
        <f>COUNTIFS('TODOS INV'!$B$2:$B$8142,RESUMEN!BL3,'TODOS INV'!$E$2:$E$8142,"MESA PLASTICA")</f>
        <v>0</v>
      </c>
      <c r="BM219" s="15">
        <f>COUNTIFS('TODOS INV'!$B$2:$B$8142,RESUMEN!BM3,'TODOS INV'!$E$2:$E$8142,"MESA PLASTICA")</f>
        <v>0</v>
      </c>
      <c r="BN219" s="15">
        <f>COUNTIFS('TODOS INV'!$B$2:$B$8142,RESUMEN!BN3,'TODOS INV'!$E$2:$E$8142,"MESA PLASTICA")</f>
        <v>0</v>
      </c>
      <c r="BO219" s="15">
        <f>COUNTIFS('TODOS INV'!$B$2:$B$8142,RESUMEN!BO3,'TODOS INV'!$E$2:$E$8142,"MESA PLASTICA")</f>
        <v>0</v>
      </c>
      <c r="BP219" s="15">
        <f>COUNTIFS('TODOS INV'!$B$2:$B$8142,RESUMEN!BP3,'TODOS INV'!$E$2:$E$8142,"MESA PLASTICA")</f>
        <v>0</v>
      </c>
      <c r="BQ219" s="15">
        <f>COUNTIFS('TODOS INV'!$B$2:$B$8142,RESUMEN!BQ3,'TODOS INV'!$E$2:$E$8142,"MESA PLASTICA")</f>
        <v>0</v>
      </c>
      <c r="BR219" s="15">
        <f>COUNTIFS('TODOS INV'!$B$2:$B$8142,RESUMEN!BR3,'TODOS INV'!$E$2:$E$8142,"MESA PLASTICA")</f>
        <v>0</v>
      </c>
      <c r="BS219" s="15">
        <f>COUNTIFS('TODOS INV'!$B$2:$B$8142,RESUMEN!BS3,'TODOS INV'!$E$2:$E$8142,"MESA PLASTICA")</f>
        <v>0</v>
      </c>
      <c r="BT219" s="15">
        <f>COUNTIFS('TODOS INV'!$B$2:$B$8142,RESUMEN!BT3,'TODOS INV'!$E$2:$E$8142,"MESA PLASTICA")</f>
        <v>0</v>
      </c>
      <c r="BU219" s="15">
        <f>COUNTIFS('TODOS INV'!$B$2:$B$8142,RESUMEN!BU3,'TODOS INV'!$E$2:$E$8142,"MESA PLASTICA")</f>
        <v>0</v>
      </c>
      <c r="BV219" s="15">
        <f>COUNTIFS('TODOS INV'!$B$2:$B$8142,RESUMEN!BV3,'TODOS INV'!$E$2:$E$8142,"MESA PLASTICA")</f>
        <v>5</v>
      </c>
      <c r="BW219" s="15">
        <f>COUNTIFS('TODOS INV'!$B$2:$B$8142,RESUMEN!BW3,'TODOS INV'!$E$2:$E$8142,"MESA PLASTICA")</f>
        <v>0</v>
      </c>
      <c r="BX219" s="15">
        <f>COUNTIFS('TODOS INV'!$B$2:$B$8142,RESUMEN!BX3,'TODOS INV'!$E$2:$E$8142,"MESA PLASTICA")</f>
        <v>0</v>
      </c>
      <c r="BY219" s="15">
        <f>COUNTIFS('TODOS INV'!$B$2:$B$8142,RESUMEN!BY3,'TODOS INV'!$E$2:$E$8142,"MESA PLASTICA")</f>
        <v>0</v>
      </c>
      <c r="BZ219" s="15">
        <f>COUNTIFS('TODOS INV'!$B$2:$B$8142,RESUMEN!BZ3,'TODOS INV'!$E$2:$E$8142,"MESA PLASTICA")</f>
        <v>0</v>
      </c>
      <c r="CA219" s="15">
        <f>COUNTIFS('TODOS INV'!$B$2:$B$8142,RESUMEN!CA3,'TODOS INV'!$E$2:$E$8142,"MESA PLASTICA")</f>
        <v>0</v>
      </c>
      <c r="CB219" s="15">
        <f>COUNTIFS('TODOS INV'!$B$2:$B$8142,RESUMEN!CB3,'TODOS INV'!$E$2:$E$8142,"MESA PLASTICA")</f>
        <v>0</v>
      </c>
      <c r="CC219" s="15">
        <f>COUNTIFS('TODOS INV'!$B$2:$B$8142,RESUMEN!CC3,'TODOS INV'!$E$2:$E$8142,"MESA PLASTICA")</f>
        <v>0</v>
      </c>
      <c r="CD219" s="15">
        <f>COUNTIFS('TODOS INV'!$B$2:$B$8142,RESUMEN!CD3,'TODOS INV'!$E$2:$E$8142,"MESA PLASTICA")</f>
        <v>0</v>
      </c>
      <c r="CE219" s="15">
        <f>COUNTIFS('TODOS INV'!$B$2:$B$8142,RESUMEN!CE3,'TODOS INV'!$E$2:$E$8142,"MESA PLASTICA")</f>
        <v>0</v>
      </c>
      <c r="CF219" s="15">
        <f>COUNTIFS('TODOS INV'!$B$2:$B$8142,RESUMEN!CF3,'TODOS INV'!$E$2:$E$8142,"MESA PLASTICA")</f>
        <v>0</v>
      </c>
      <c r="CG219" s="15">
        <f>COUNTIFS('TODOS INV'!$B$2:$B$8142,RESUMEN!CG3,'TODOS INV'!$E$2:$E$8142,"MESA PLASTICA")</f>
        <v>0</v>
      </c>
      <c r="CH219" s="15">
        <f>COUNTIFS('TODOS INV'!$B$2:$B$8142,RESUMEN!CH3,'TODOS INV'!$E$2:$E$8142,"MESA PLASTICA")</f>
        <v>0</v>
      </c>
      <c r="CI219" s="15">
        <f>COUNTIFS('TODOS INV'!$B$2:$B$8142,RESUMEN!CI3,'TODOS INV'!$E$2:$E$8142,"MESA PLASTICA")</f>
        <v>0</v>
      </c>
      <c r="CJ219" s="15">
        <f>COUNTIFS('TODOS INV'!$B$2:$B$8142,RESUMEN!CJ3,'TODOS INV'!$E$2:$E$8142,"MESA PLASTICA")</f>
        <v>0</v>
      </c>
      <c r="CK219" s="15">
        <f>COUNTIFS('TODOS INV'!$B$2:$B$8142,RESUMEN!CK3,'TODOS INV'!$E$2:$E$8142,"MESA PLASTICA")</f>
        <v>0</v>
      </c>
      <c r="CL219" s="15">
        <f>COUNTIFS('TODOS INV'!$B$2:$B$8142,RESUMEN!CL3,'TODOS INV'!$E$2:$E$8142,"MESA PLASTICA")</f>
        <v>0</v>
      </c>
      <c r="CM219" s="15">
        <f>COUNTIFS('TODOS INV'!$B$2:$B$8142,RESUMEN!CM3,'TODOS INV'!$E$2:$E$8142,"MESA PLASTICA")</f>
        <v>0</v>
      </c>
      <c r="CN219" s="15">
        <f>COUNTIFS('TODOS INV'!$B$2:$B$8142,RESUMEN!CN3,'TODOS INV'!$E$2:$E$8142,"MESA PLASTICA")</f>
        <v>0</v>
      </c>
      <c r="CO219" s="15">
        <f>COUNTIFS('TODOS INV'!$B$2:$B$8142,RESUMEN!CO3,'TODOS INV'!$E$2:$E$8142,"MESA PLASTICA")</f>
        <v>0</v>
      </c>
      <c r="CP219" s="15">
        <f>COUNTIFS('TODOS INV'!$B$2:$B$8142,RESUMEN!CP3,'TODOS INV'!$E$2:$E$8142,"MESA PLASTICA")</f>
        <v>0</v>
      </c>
      <c r="CQ219" s="15">
        <f>COUNTIFS('TODOS INV'!$B$2:$B$8142,RESUMEN!CQ3,'TODOS INV'!$E$2:$E$8142,"MESA PLASTICA")</f>
        <v>0</v>
      </c>
      <c r="CR219" s="15">
        <f>COUNTIFS('TODOS INV'!$B$2:$B$8142,RESUMEN!CR3,'TODOS INV'!$E$2:$E$8142,"MESA PLASTICA")</f>
        <v>0</v>
      </c>
      <c r="CS219" s="15">
        <f>COUNTIFS('TODOS INV'!$B$2:$B$8142,RESUMEN!CS3,'TODOS INV'!$E$2:$E$8142,"MESA PLASTICA")</f>
        <v>0</v>
      </c>
      <c r="CT219" s="15">
        <f>COUNTIFS('TODOS INV'!$B$2:$B$8142,RESUMEN!CT3,'TODOS INV'!$E$2:$E$8142,"MESA PLASTICA")</f>
        <v>0</v>
      </c>
      <c r="CU219" s="15">
        <f>COUNTIFS('TODOS INV'!$B$2:$B$8142,RESUMEN!CU3,'TODOS INV'!$E$2:$E$8142,"MESA PLASTICA")</f>
        <v>0</v>
      </c>
      <c r="CV219" s="15">
        <f>COUNTIFS('TODOS INV'!$B$2:$B$8142,RESUMEN!CV3,'TODOS INV'!$E$2:$E$8142,"MESA PLASTICA")</f>
        <v>0</v>
      </c>
      <c r="CW219" s="15">
        <f>COUNTIFS('TODOS INV'!$B$2:$B$8142,RESUMEN!CW3,'TODOS INV'!$E$2:$E$8142,"MESA PLASTICA")</f>
        <v>0</v>
      </c>
      <c r="CX219" s="15">
        <f>COUNTIFS('TODOS INV'!$B$2:$B$8142,RESUMEN!CX3,'TODOS INV'!$E$2:$E$8142,"MESA PLASTICA")</f>
        <v>0</v>
      </c>
      <c r="CY219" s="15">
        <f>COUNTIFS('TODOS INV'!$B$2:$B$8142,RESUMEN!CY3,'TODOS INV'!$E$2:$E$8142,"MESA PLASTICA")</f>
        <v>0</v>
      </c>
      <c r="CZ219" s="15">
        <f>COUNTIFS('TODOS INV'!$B$2:$B$8142,RESUMEN!CZ3,'TODOS INV'!$E$2:$E$8142,"MESA PLASTICA")</f>
        <v>0</v>
      </c>
      <c r="DA219" s="15">
        <f>COUNTIFS('TODOS INV'!$B$2:$B$8142,RESUMEN!DA3,'TODOS INV'!$E$2:$E$8142,"MESA PLASTICA")</f>
        <v>0</v>
      </c>
      <c r="DB219" s="15">
        <f>COUNTIFS('TODOS INV'!$B$2:$B$8142,RESUMEN!DB3,'TODOS INV'!$E$2:$E$8142,"MESA PLASTICA")</f>
        <v>0</v>
      </c>
      <c r="DC219" s="15">
        <f>COUNTIFS('TODOS INV'!$B$2:$B$8142,RESUMEN!DC3,'TODOS INV'!$E$2:$E$8142,"MESA PLASTICA")</f>
        <v>0</v>
      </c>
      <c r="DD219" s="15">
        <f>COUNTIFS('TODOS INV'!$B$2:$B$8142,RESUMEN!DD3,'TODOS INV'!$E$2:$E$8142,"MESA PLASTICA")</f>
        <v>0</v>
      </c>
      <c r="DE219" s="15">
        <f>COUNTIFS('TODOS INV'!$B$2:$B$8142,RESUMEN!DE3,'TODOS INV'!$E$2:$E$8142,"MESA PLASTICA")</f>
        <v>0</v>
      </c>
      <c r="DF219" s="15">
        <f>COUNTIFS('TODOS INV'!$B$2:$B$8142,RESUMEN!DF3,'TODOS INV'!$E$2:$E$8142,"MESA PLASTICA")</f>
        <v>0</v>
      </c>
      <c r="DG219" s="15">
        <f>COUNTIFS('TODOS INV'!$B$2:$B$8142,RESUMEN!DG3,'TODOS INV'!$E$2:$E$8142,"MESA PLASTICA")</f>
        <v>0</v>
      </c>
      <c r="DH219" s="15">
        <f>COUNTIFS('TODOS INV'!$B$2:$B$8142,RESUMEN!DH3,'TODOS INV'!$E$2:$E$8142,"MESA PLASTICA")</f>
        <v>0</v>
      </c>
    </row>
    <row r="220" spans="1:112" x14ac:dyDescent="0.2">
      <c r="A220" s="7">
        <v>217</v>
      </c>
      <c r="B220" s="9" t="s">
        <v>4416</v>
      </c>
      <c r="C220" s="15">
        <f>COUNTIFS('TODOS INV'!$B$2:$B$8142,RESUMEN!C3,'TODOS INV'!$E$2:$E$8142,"MESITA DE MADERA")</f>
        <v>0</v>
      </c>
      <c r="D220" s="15">
        <f>COUNTIFS('TODOS INV'!$B$2:$B$8142,RESUMEN!D3,'TODOS INV'!$E$2:$E$8142,"MESITA DE MADERA")</f>
        <v>0</v>
      </c>
      <c r="E220" s="15">
        <f>COUNTIFS('TODOS INV'!$B$2:$B$8142,RESUMEN!E3,'TODOS INV'!$E$2:$E$8142,"MESITA DE MADERA")</f>
        <v>0</v>
      </c>
      <c r="F220" s="15">
        <f>COUNTIFS('TODOS INV'!$B$2:$B$8142,RESUMEN!F3,'TODOS INV'!$E$2:$E$8142,"MESITA DE MADERA")</f>
        <v>0</v>
      </c>
      <c r="G220" s="15">
        <f>COUNTIFS('TODOS INV'!$B$2:$B$8142,RESUMEN!G3,'TODOS INV'!$E$2:$E$8142,"MESITA DE MADERA")</f>
        <v>0</v>
      </c>
      <c r="H220" s="15">
        <f>COUNTIFS('TODOS INV'!$B$2:$B$8142,RESUMEN!H3,'TODOS INV'!$E$2:$E$8142,"MESITA DE MADERA")</f>
        <v>0</v>
      </c>
      <c r="I220" s="15">
        <f>COUNTIFS('TODOS INV'!$B$2:$B$8142,RESUMEN!I3,'TODOS INV'!$E$2:$E$8142,"MESITA DE MADERA")</f>
        <v>0</v>
      </c>
      <c r="J220" s="15">
        <f>COUNTIFS('TODOS INV'!$B$2:$B$8142,RESUMEN!J3,'TODOS INV'!$E$2:$E$8142,"MESITA DE MADERA")</f>
        <v>0</v>
      </c>
      <c r="K220" s="15">
        <f>COUNTIFS('TODOS INV'!$B$2:$B$8142,RESUMEN!K3,'TODOS INV'!$E$2:$E$8142,"MESITA DE MADERA")</f>
        <v>0</v>
      </c>
      <c r="L220" s="15">
        <f>COUNTIFS('TODOS INV'!$B$2:$B$8142,RESUMEN!L3,'TODOS INV'!$E$2:$E$8142,"MESITA DE MADERA")</f>
        <v>0</v>
      </c>
      <c r="M220" s="15">
        <f>COUNTIFS('TODOS INV'!$B$2:$B$8142,RESUMEN!M3,'TODOS INV'!$E$2:$E$8142,"MESITA DE MADERA")</f>
        <v>0</v>
      </c>
      <c r="N220" s="15">
        <f>COUNTIFS('TODOS INV'!$B$2:$B$8142,RESUMEN!N3,'TODOS INV'!$E$2:$E$8142,"MESITA DE MADERA")</f>
        <v>0</v>
      </c>
      <c r="O220" s="15">
        <f>COUNTIFS('TODOS INV'!$B$2:$B$8142,RESUMEN!O3,'TODOS INV'!$E$2:$E$8142,"MESITA DE MADERA")</f>
        <v>0</v>
      </c>
      <c r="P220" s="15">
        <f>COUNTIFS('TODOS INV'!$B$2:$B$8142,RESUMEN!P3,'TODOS INV'!$E$2:$E$8142,"MESITA DE MADERA")</f>
        <v>0</v>
      </c>
      <c r="Q220" s="15">
        <f>COUNTIFS('TODOS INV'!$B$2:$B$8142,RESUMEN!Q3,'TODOS INV'!$E$2:$E$8142,"MESITA DE MADERA")</f>
        <v>0</v>
      </c>
      <c r="R220" s="15">
        <f>COUNTIFS('TODOS INV'!$B$2:$B$8142,RESUMEN!R3,'TODOS INV'!$E$2:$E$8142,"MESITA DE MADERA")</f>
        <v>0</v>
      </c>
      <c r="S220" s="15">
        <f>COUNTIFS('TODOS INV'!$B$2:$B$8142,RESUMEN!S3,'TODOS INV'!$E$2:$E$8142,"MESITA DE MADERA")</f>
        <v>0</v>
      </c>
      <c r="T220" s="15">
        <f>COUNTIFS('TODOS INV'!$B$2:$B$8142,RESUMEN!T3,'TODOS INV'!$E$2:$E$8142,"MESITA DE MADERA")</f>
        <v>0</v>
      </c>
      <c r="U220" s="15">
        <f>COUNTIFS('TODOS INV'!$B$2:$B$8142,RESUMEN!U3,'TODOS INV'!$E$2:$E$8142,"MESITA DE MADERA")</f>
        <v>0</v>
      </c>
      <c r="V220" s="15">
        <f>COUNTIFS('TODOS INV'!$B$2:$B$8142,RESUMEN!V3,'TODOS INV'!$E$2:$E$8142,"MESITA DE MADERA")</f>
        <v>0</v>
      </c>
      <c r="W220" s="15">
        <f>COUNTIFS('TODOS INV'!$B$2:$B$8142,RESUMEN!W3,'TODOS INV'!$E$2:$E$8142,"MESITA DE MADERA")</f>
        <v>0</v>
      </c>
      <c r="X220" s="15">
        <f>COUNTIFS('TODOS INV'!$B$2:$B$8142,RESUMEN!X3,'TODOS INV'!$E$2:$E$8142,"MESITA DE MADERA")</f>
        <v>0</v>
      </c>
      <c r="Y220" s="15">
        <f>COUNTIFS('TODOS INV'!$B$2:$B$8142,RESUMEN!Y3,'TODOS INV'!$E$2:$E$8142,"MESITA DE MADERA")</f>
        <v>0</v>
      </c>
      <c r="Z220" s="15">
        <f>COUNTIFS('TODOS INV'!$B$2:$B$8142,RESUMEN!Z3,'TODOS INV'!$E$2:$E$8142,"MESITA DE MADERA")</f>
        <v>0</v>
      </c>
      <c r="AA220" s="15">
        <f>COUNTIFS('TODOS INV'!$B$2:$B$8142,RESUMEN!AA3,'TODOS INV'!$E$2:$E$8142,"MESITA DE MADERA")</f>
        <v>0</v>
      </c>
      <c r="AB220" s="15">
        <f>COUNTIFS('TODOS INV'!$B$2:$B$8142,RESUMEN!AB3,'TODOS INV'!$E$2:$E$8142,"MESITA DE MADERA")</f>
        <v>0</v>
      </c>
      <c r="AC220" s="15">
        <f>COUNTIFS('TODOS INV'!$B$2:$B$8142,RESUMEN!AC3,'TODOS INV'!$E$2:$E$8142,"MESITA DE MADERA")</f>
        <v>0</v>
      </c>
      <c r="AD220" s="15">
        <f>COUNTIFS('TODOS INV'!$B$2:$B$8142,RESUMEN!AD3,'TODOS INV'!$E$2:$E$8142,"MESITA DE MADERA")</f>
        <v>0</v>
      </c>
      <c r="AE220" s="15">
        <f>COUNTIFS('TODOS INV'!$B$2:$B$8142,RESUMEN!AE3,'TODOS INV'!$E$2:$E$8142,"MESITA DE MADERA")</f>
        <v>0</v>
      </c>
      <c r="AF220" s="15">
        <f>COUNTIFS('TODOS INV'!$B$2:$B$8142,RESUMEN!AF3,'TODOS INV'!$E$2:$E$8142,"MESITA DE MADERA")</f>
        <v>0</v>
      </c>
      <c r="AG220" s="15">
        <f>COUNTIFS('TODOS INV'!$B$2:$B$8142,RESUMEN!AG3,'TODOS INV'!$E$2:$E$8142,"MESITA DE MADERA")</f>
        <v>0</v>
      </c>
      <c r="AH220" s="15">
        <f>COUNTIFS('TODOS INV'!$B$2:$B$8142,RESUMEN!AH3,'TODOS INV'!$E$2:$E$8142,"MESITA DE MADERA")</f>
        <v>0</v>
      </c>
      <c r="AI220" s="15">
        <f>COUNTIFS('TODOS INV'!$B$2:$B$8142,RESUMEN!AI3,'TODOS INV'!$E$2:$E$8142,"MESITA DE MADERA")</f>
        <v>0</v>
      </c>
      <c r="AJ220" s="15">
        <f>COUNTIFS('TODOS INV'!$B$2:$B$8142,RESUMEN!AJ3,'TODOS INV'!$E$2:$E$8142,"MESITA DE MADERA")</f>
        <v>0</v>
      </c>
      <c r="AK220" s="15">
        <f>COUNTIFS('TODOS INV'!$B$2:$B$8142,RESUMEN!AK3,'TODOS INV'!$E$2:$E$8142,"MESITA DE MADERA")</f>
        <v>0</v>
      </c>
      <c r="AL220" s="15">
        <f>COUNTIFS('TODOS INV'!$B$2:$B$8142,RESUMEN!AL3,'TODOS INV'!$E$2:$E$8142,"MESITA DE MADERA")</f>
        <v>0</v>
      </c>
      <c r="AM220" s="15">
        <f>COUNTIFS('TODOS INV'!$B$2:$B$8142,RESUMEN!AM3,'TODOS INV'!$E$2:$E$8142,"MESITA DE MADERA")</f>
        <v>0</v>
      </c>
      <c r="AN220" s="15">
        <f>COUNTIFS('TODOS INV'!$B$2:$B$8142,RESUMEN!AN3,'TODOS INV'!$E$2:$E$8142,"MESITA DE MADERA")</f>
        <v>0</v>
      </c>
      <c r="AO220" s="15">
        <f>COUNTIFS('TODOS INV'!$B$2:$B$8142,RESUMEN!AO3,'TODOS INV'!$E$2:$E$8142,"MESITA DE MADERA")</f>
        <v>0</v>
      </c>
      <c r="AP220" s="15">
        <f>COUNTIFS('TODOS INV'!$B$2:$B$8142,RESUMEN!AP3,'TODOS INV'!$E$2:$E$8142,"MESITA DE MADERA")</f>
        <v>0</v>
      </c>
      <c r="AQ220" s="15">
        <f>COUNTIFS('TODOS INV'!$B$2:$B$8142,RESUMEN!AQ3,'TODOS INV'!$E$2:$E$8142,"MESITA DE MADERA")</f>
        <v>0</v>
      </c>
      <c r="AR220" s="15">
        <f>COUNTIFS('TODOS INV'!$B$2:$B$8142,RESUMEN!AR3,'TODOS INV'!$E$2:$E$8142,"MESITA DE MADERA")</f>
        <v>0</v>
      </c>
      <c r="AS220" s="15">
        <f>COUNTIFS('TODOS INV'!$B$2:$B$8142,RESUMEN!AS3,'TODOS INV'!$E$2:$E$8142,"MESITA DE MADERA")</f>
        <v>0</v>
      </c>
      <c r="AT220" s="15">
        <f>COUNTIFS('TODOS INV'!$B$2:$B$8142,RESUMEN!AT3,'TODOS INV'!$E$2:$E$8142,"MESITA DE MADERA")</f>
        <v>0</v>
      </c>
      <c r="AU220" s="15">
        <f>COUNTIFS('TODOS INV'!$B$2:$B$8142,RESUMEN!AU3,'TODOS INV'!$E$2:$E$8142,"MESITA DE MADERA")</f>
        <v>0</v>
      </c>
      <c r="AV220" s="15">
        <f>COUNTIFS('TODOS INV'!$B$2:$B$8142,RESUMEN!AV3,'TODOS INV'!$E$2:$E$8142,"MESITA DE MADERA")</f>
        <v>0</v>
      </c>
      <c r="AW220" s="15">
        <f>COUNTIFS('TODOS INV'!$B$2:$B$8142,RESUMEN!AW3,'TODOS INV'!$E$2:$E$8142,"MESITA DE MADERA")</f>
        <v>0</v>
      </c>
      <c r="AX220" s="15">
        <f>COUNTIFS('TODOS INV'!$B$2:$B$8142,RESUMEN!AX3,'TODOS INV'!$E$2:$E$8142,"MESITA DE MADERA")</f>
        <v>0</v>
      </c>
      <c r="AY220" s="15">
        <f>COUNTIFS('TODOS INV'!$B$2:$B$8142,RESUMEN!AY3,'TODOS INV'!$E$2:$E$8142,"MESITA DE MADERA")</f>
        <v>0</v>
      </c>
      <c r="AZ220" s="15">
        <f>COUNTIFS('TODOS INV'!$B$2:$B$8142,RESUMEN!AZ3,'TODOS INV'!$E$2:$E$8142,"MESITA DE MADERA")</f>
        <v>0</v>
      </c>
      <c r="BA220" s="15">
        <f>COUNTIFS('TODOS INV'!$B$2:$B$8142,RESUMEN!BA3,'TODOS INV'!$E$2:$E$8142,"MESITA DE MADERA")</f>
        <v>0</v>
      </c>
      <c r="BB220" s="15">
        <f>COUNTIFS('TODOS INV'!$B$2:$B$8142,RESUMEN!BB3,'TODOS INV'!$E$2:$E$8142,"MESITA DE MADERA")</f>
        <v>0</v>
      </c>
      <c r="BC220" s="15">
        <f>COUNTIFS('TODOS INV'!$B$2:$B$8142,RESUMEN!BC3,'TODOS INV'!$E$2:$E$8142,"MESITA DE MADERA")</f>
        <v>0</v>
      </c>
      <c r="BD220" s="15">
        <f>COUNTIFS('TODOS INV'!$B$2:$B$8142,RESUMEN!BD3,'TODOS INV'!$E$2:$E$8142,"MESITA DE MADERA")</f>
        <v>0</v>
      </c>
      <c r="BE220" s="15">
        <f>COUNTIFS('TODOS INV'!$B$2:$B$8142,RESUMEN!BE3,'TODOS INV'!$E$2:$E$8142,"MESITA DE MADERA")</f>
        <v>0</v>
      </c>
      <c r="BF220" s="15">
        <f>COUNTIFS('TODOS INV'!$B$2:$B$8142,RESUMEN!BF3,'TODOS INV'!$E$2:$E$8142,"MESITA DE MADERA")</f>
        <v>0</v>
      </c>
      <c r="BG220" s="15">
        <f>COUNTIFS('TODOS INV'!$B$2:$B$8142,RESUMEN!BG3,'TODOS INV'!$E$2:$E$8142,"MESITA DE MADERA")</f>
        <v>0</v>
      </c>
      <c r="BH220" s="15">
        <f>COUNTIFS('TODOS INV'!$B$2:$B$8142,RESUMEN!BH3,'TODOS INV'!$E$2:$E$8142,"MESITA DE MADERA")</f>
        <v>0</v>
      </c>
      <c r="BI220" s="15">
        <f>COUNTIFS('TODOS INV'!$B$2:$B$8142,RESUMEN!BI3,'TODOS INV'!$E$2:$E$8142,"MESITA DE MADERA")</f>
        <v>0</v>
      </c>
      <c r="BJ220" s="15">
        <f>COUNTIFS('TODOS INV'!$B$2:$B$8142,RESUMEN!BJ3,'TODOS INV'!$E$2:$E$8142,"MESITA DE MADERA")</f>
        <v>0</v>
      </c>
      <c r="BK220" s="15">
        <f>COUNTIFS('TODOS INV'!$B$2:$B$8142,RESUMEN!BK3,'TODOS INV'!$E$2:$E$8142,"MESITA DE MADERA")</f>
        <v>0</v>
      </c>
      <c r="BL220" s="15">
        <f>COUNTIFS('TODOS INV'!$B$2:$B$8142,RESUMEN!BL3,'TODOS INV'!$E$2:$E$8142,"MESITA DE MADERA")</f>
        <v>0</v>
      </c>
      <c r="BM220" s="15">
        <f>COUNTIFS('TODOS INV'!$B$2:$B$8142,RESUMEN!BM3,'TODOS INV'!$E$2:$E$8142,"MESITA DE MADERA")</f>
        <v>0</v>
      </c>
      <c r="BN220" s="15">
        <f>COUNTIFS('TODOS INV'!$B$2:$B$8142,RESUMEN!BN3,'TODOS INV'!$E$2:$E$8142,"MESITA DE MADERA")</f>
        <v>0</v>
      </c>
      <c r="BO220" s="15">
        <f>COUNTIFS('TODOS INV'!$B$2:$B$8142,RESUMEN!BO3,'TODOS INV'!$E$2:$E$8142,"MESITA DE MADERA")</f>
        <v>0</v>
      </c>
      <c r="BP220" s="15">
        <f>COUNTIFS('TODOS INV'!$B$2:$B$8142,RESUMEN!BP3,'TODOS INV'!$E$2:$E$8142,"MESITA DE MADERA")</f>
        <v>0</v>
      </c>
      <c r="BQ220" s="15">
        <f>COUNTIFS('TODOS INV'!$B$2:$B$8142,RESUMEN!BQ3,'TODOS INV'!$E$2:$E$8142,"MESITA DE MADERA")</f>
        <v>0</v>
      </c>
      <c r="BR220" s="15">
        <f>COUNTIFS('TODOS INV'!$B$2:$B$8142,RESUMEN!BR3,'TODOS INV'!$E$2:$E$8142,"MESITA DE MADERA")</f>
        <v>0</v>
      </c>
      <c r="BS220" s="15">
        <f>COUNTIFS('TODOS INV'!$B$2:$B$8142,RESUMEN!BS3,'TODOS INV'!$E$2:$E$8142,"MESITA DE MADERA")</f>
        <v>0</v>
      </c>
      <c r="BT220" s="15">
        <f>COUNTIFS('TODOS INV'!$B$2:$B$8142,RESUMEN!BT3,'TODOS INV'!$E$2:$E$8142,"MESITA DE MADERA")</f>
        <v>0</v>
      </c>
      <c r="BU220" s="15">
        <f>COUNTIFS('TODOS INV'!$B$2:$B$8142,RESUMEN!BU3,'TODOS INV'!$E$2:$E$8142,"MESITA DE MADERA")</f>
        <v>0</v>
      </c>
      <c r="BV220" s="15">
        <f>COUNTIFS('TODOS INV'!$B$2:$B$8142,RESUMEN!BV3,'TODOS INV'!$E$2:$E$8142,"MESITA DE MADERA")</f>
        <v>0</v>
      </c>
      <c r="BW220" s="15">
        <f>COUNTIFS('TODOS INV'!$B$2:$B$8142,RESUMEN!BW3,'TODOS INV'!$E$2:$E$8142,"MESITA DE MADERA")</f>
        <v>0</v>
      </c>
      <c r="BX220" s="15">
        <f>COUNTIFS('TODOS INV'!$B$2:$B$8142,RESUMEN!BX3,'TODOS INV'!$E$2:$E$8142,"MESITA DE MADERA")</f>
        <v>6</v>
      </c>
      <c r="BY220" s="15">
        <f>COUNTIFS('TODOS INV'!$B$2:$B$8142,RESUMEN!BY3,'TODOS INV'!$E$2:$E$8142,"MESITA DE MADERA")</f>
        <v>6</v>
      </c>
      <c r="BZ220" s="15">
        <f>COUNTIFS('TODOS INV'!$B$2:$B$8142,RESUMEN!BZ3,'TODOS INV'!$E$2:$E$8142,"MESITA DE MADERA")</f>
        <v>0</v>
      </c>
      <c r="CA220" s="15">
        <f>COUNTIFS('TODOS INV'!$B$2:$B$8142,RESUMEN!CA3,'TODOS INV'!$E$2:$E$8142,"MESITA DE MADERA")</f>
        <v>0</v>
      </c>
      <c r="CB220" s="15">
        <f>COUNTIFS('TODOS INV'!$B$2:$B$8142,RESUMEN!CB3,'TODOS INV'!$E$2:$E$8142,"MESITA DE MADERA")</f>
        <v>0</v>
      </c>
      <c r="CC220" s="15">
        <f>COUNTIFS('TODOS INV'!$B$2:$B$8142,RESUMEN!CC3,'TODOS INV'!$E$2:$E$8142,"MESITA DE MADERA")</f>
        <v>0</v>
      </c>
      <c r="CD220" s="15">
        <f>COUNTIFS('TODOS INV'!$B$2:$B$8142,RESUMEN!CD3,'TODOS INV'!$E$2:$E$8142,"MESITA DE MADERA")</f>
        <v>0</v>
      </c>
      <c r="CE220" s="15">
        <f>COUNTIFS('TODOS INV'!$B$2:$B$8142,RESUMEN!CE3,'TODOS INV'!$E$2:$E$8142,"MESITA DE MADERA")</f>
        <v>0</v>
      </c>
      <c r="CF220" s="15">
        <f>COUNTIFS('TODOS INV'!$B$2:$B$8142,RESUMEN!CF3,'TODOS INV'!$E$2:$E$8142,"MESITA DE MADERA")</f>
        <v>0</v>
      </c>
      <c r="CG220" s="15">
        <f>COUNTIFS('TODOS INV'!$B$2:$B$8142,RESUMEN!CG3,'TODOS INV'!$E$2:$E$8142,"MESITA DE MADERA")</f>
        <v>0</v>
      </c>
      <c r="CH220" s="15">
        <f>COUNTIFS('TODOS INV'!$B$2:$B$8142,RESUMEN!CH3,'TODOS INV'!$E$2:$E$8142,"MESITA DE MADERA")</f>
        <v>0</v>
      </c>
      <c r="CI220" s="15">
        <f>COUNTIFS('TODOS INV'!$B$2:$B$8142,RESUMEN!CI3,'TODOS INV'!$E$2:$E$8142,"MESITA DE MADERA")</f>
        <v>0</v>
      </c>
      <c r="CJ220" s="15">
        <f>COUNTIFS('TODOS INV'!$B$2:$B$8142,RESUMEN!CJ3,'TODOS INV'!$E$2:$E$8142,"MESITA DE MADERA")</f>
        <v>0</v>
      </c>
      <c r="CK220" s="15">
        <f>COUNTIFS('TODOS INV'!$B$2:$B$8142,RESUMEN!CK3,'TODOS INV'!$E$2:$E$8142,"MESITA DE MADERA")</f>
        <v>0</v>
      </c>
      <c r="CL220" s="15">
        <f>COUNTIFS('TODOS INV'!$B$2:$B$8142,RESUMEN!CL3,'TODOS INV'!$E$2:$E$8142,"MESITA DE MADERA")</f>
        <v>0</v>
      </c>
      <c r="CM220" s="15">
        <f>COUNTIFS('TODOS INV'!$B$2:$B$8142,RESUMEN!CM3,'TODOS INV'!$E$2:$E$8142,"MESITA DE MADERA")</f>
        <v>0</v>
      </c>
      <c r="CN220" s="15">
        <f>COUNTIFS('TODOS INV'!$B$2:$B$8142,RESUMEN!CN3,'TODOS INV'!$E$2:$E$8142,"MESITA DE MADERA")</f>
        <v>0</v>
      </c>
      <c r="CO220" s="15">
        <f>COUNTIFS('TODOS INV'!$B$2:$B$8142,RESUMEN!CO3,'TODOS INV'!$E$2:$E$8142,"MESITA DE MADERA")</f>
        <v>0</v>
      </c>
      <c r="CP220" s="15">
        <f>COUNTIFS('TODOS INV'!$B$2:$B$8142,RESUMEN!CP3,'TODOS INV'!$E$2:$E$8142,"MESITA DE MADERA")</f>
        <v>0</v>
      </c>
      <c r="CQ220" s="15">
        <f>COUNTIFS('TODOS INV'!$B$2:$B$8142,RESUMEN!CQ3,'TODOS INV'!$E$2:$E$8142,"MESITA DE MADERA")</f>
        <v>0</v>
      </c>
      <c r="CR220" s="15">
        <f>COUNTIFS('TODOS INV'!$B$2:$B$8142,RESUMEN!CR3,'TODOS INV'!$E$2:$E$8142,"MESITA DE MADERA")</f>
        <v>0</v>
      </c>
      <c r="CS220" s="15">
        <f>COUNTIFS('TODOS INV'!$B$2:$B$8142,RESUMEN!CS3,'TODOS INV'!$E$2:$E$8142,"MESITA DE MADERA")</f>
        <v>1</v>
      </c>
      <c r="CT220" s="15">
        <f>COUNTIFS('TODOS INV'!$B$2:$B$8142,RESUMEN!CT3,'TODOS INV'!$E$2:$E$8142,"MESITA DE MADERA")</f>
        <v>0</v>
      </c>
      <c r="CU220" s="15">
        <f>COUNTIFS('TODOS INV'!$B$2:$B$8142,RESUMEN!CU3,'TODOS INV'!$E$2:$E$8142,"MESITA DE MADERA")</f>
        <v>0</v>
      </c>
      <c r="CV220" s="15">
        <f>COUNTIFS('TODOS INV'!$B$2:$B$8142,RESUMEN!CV3,'TODOS INV'!$E$2:$E$8142,"MESITA DE MADERA")</f>
        <v>0</v>
      </c>
      <c r="CW220" s="15">
        <f>COUNTIFS('TODOS INV'!$B$2:$B$8142,RESUMEN!CW3,'TODOS INV'!$E$2:$E$8142,"MESITA DE MADERA")</f>
        <v>0</v>
      </c>
      <c r="CX220" s="15">
        <f>COUNTIFS('TODOS INV'!$B$2:$B$8142,RESUMEN!CX3,'TODOS INV'!$E$2:$E$8142,"MESITA DE MADERA")</f>
        <v>0</v>
      </c>
      <c r="CY220" s="15">
        <f>COUNTIFS('TODOS INV'!$B$2:$B$8142,RESUMEN!CY3,'TODOS INV'!$E$2:$E$8142,"MESITA DE MADERA")</f>
        <v>0</v>
      </c>
      <c r="CZ220" s="15">
        <f>COUNTIFS('TODOS INV'!$B$2:$B$8142,RESUMEN!CZ3,'TODOS INV'!$E$2:$E$8142,"MESITA DE MADERA")</f>
        <v>0</v>
      </c>
      <c r="DA220" s="15">
        <f>COUNTIFS('TODOS INV'!$B$2:$B$8142,RESUMEN!DA3,'TODOS INV'!$E$2:$E$8142,"MESITA DE MADERA")</f>
        <v>0</v>
      </c>
      <c r="DB220" s="15">
        <f>COUNTIFS('TODOS INV'!$B$2:$B$8142,RESUMEN!DB3,'TODOS INV'!$E$2:$E$8142,"MESITA DE MADERA")</f>
        <v>0</v>
      </c>
      <c r="DC220" s="15">
        <f>COUNTIFS('TODOS INV'!$B$2:$B$8142,RESUMEN!DC3,'TODOS INV'!$E$2:$E$8142,"MESITA DE MADERA")</f>
        <v>0</v>
      </c>
      <c r="DD220" s="15">
        <f>COUNTIFS('TODOS INV'!$B$2:$B$8142,RESUMEN!DD3,'TODOS INV'!$E$2:$E$8142,"MESITA DE MADERA")</f>
        <v>0</v>
      </c>
      <c r="DE220" s="15">
        <f>COUNTIFS('TODOS INV'!$B$2:$B$8142,RESUMEN!DE3,'TODOS INV'!$E$2:$E$8142,"MESITA DE MADERA")</f>
        <v>1</v>
      </c>
      <c r="DF220" s="15">
        <f>COUNTIFS('TODOS INV'!$B$2:$B$8142,RESUMEN!DF3,'TODOS INV'!$E$2:$E$8142,"MESITA DE MADERA")</f>
        <v>0</v>
      </c>
      <c r="DG220" s="15">
        <f>COUNTIFS('TODOS INV'!$B$2:$B$8142,RESUMEN!DG3,'TODOS INV'!$E$2:$E$8142,"MESITA DE MADERA")</f>
        <v>0</v>
      </c>
      <c r="DH220" s="15">
        <f>COUNTIFS('TODOS INV'!$B$2:$B$8142,RESUMEN!DH3,'TODOS INV'!$E$2:$E$8142,"MESITA DE MADERA")</f>
        <v>0</v>
      </c>
    </row>
    <row r="221" spans="1:112" x14ac:dyDescent="0.2">
      <c r="A221" s="7">
        <v>218</v>
      </c>
      <c r="B221" s="9" t="s">
        <v>4420</v>
      </c>
      <c r="C221" s="15">
        <f>COUNTIFS('TODOS INV'!$B$2:$B$8142,RESUMEN!C3,'TODOS INV'!$E$2:$E$8142,"MOSTRADOR DE MADERA PARA COCINA")</f>
        <v>0</v>
      </c>
      <c r="D221" s="15">
        <f>COUNTIFS('TODOS INV'!$B$2:$B$8142,RESUMEN!D3,'TODOS INV'!$E$2:$E$8142,"MOSTRADOR DE MADERA PARA COCINA")</f>
        <v>0</v>
      </c>
      <c r="E221" s="15">
        <f>COUNTIFS('TODOS INV'!$B$2:$B$8142,RESUMEN!E3,'TODOS INV'!$E$2:$E$8142,"MOSTRADOR DE MADERA PARA COCINA")</f>
        <v>0</v>
      </c>
      <c r="F221" s="15">
        <f>COUNTIFS('TODOS INV'!$B$2:$B$8142,RESUMEN!F3,'TODOS INV'!$E$2:$E$8142,"MOSTRADOR DE MADERA PARA COCINA")</f>
        <v>0</v>
      </c>
      <c r="G221" s="15">
        <f>COUNTIFS('TODOS INV'!$B$2:$B$8142,RESUMEN!G3,'TODOS INV'!$E$2:$E$8142,"MOSTRADOR DE MADERA PARA COCINA")</f>
        <v>0</v>
      </c>
      <c r="H221" s="15">
        <f>COUNTIFS('TODOS INV'!$B$2:$B$8142,RESUMEN!H3,'TODOS INV'!$E$2:$E$8142,"MOSTRADOR DE MADERA PARA COCINA")</f>
        <v>0</v>
      </c>
      <c r="I221" s="15">
        <f>COUNTIFS('TODOS INV'!$B$2:$B$8142,RESUMEN!I3,'TODOS INV'!$E$2:$E$8142,"MOSTRADOR DE MADERA PARA COCINA")</f>
        <v>0</v>
      </c>
      <c r="J221" s="15">
        <f>COUNTIFS('TODOS INV'!$B$2:$B$8142,RESUMEN!J3,'TODOS INV'!$E$2:$E$8142,"MOSTRADOR DE MADERA PARA COCINA")</f>
        <v>0</v>
      </c>
      <c r="K221" s="15">
        <f>COUNTIFS('TODOS INV'!$B$2:$B$8142,RESUMEN!K3,'TODOS INV'!$E$2:$E$8142,"MOSTRADOR DE MADERA PARA COCINA")</f>
        <v>0</v>
      </c>
      <c r="L221" s="15">
        <f>COUNTIFS('TODOS INV'!$B$2:$B$8142,RESUMEN!L3,'TODOS INV'!$E$2:$E$8142,"MOSTRADOR DE MADERA PARA COCINA")</f>
        <v>0</v>
      </c>
      <c r="M221" s="15">
        <f>COUNTIFS('TODOS INV'!$B$2:$B$8142,RESUMEN!M3,'TODOS INV'!$E$2:$E$8142,"MOSTRADOR DE MADERA PARA COCINA")</f>
        <v>0</v>
      </c>
      <c r="N221" s="15">
        <f>COUNTIFS('TODOS INV'!$B$2:$B$8142,RESUMEN!N3,'TODOS INV'!$E$2:$E$8142,"MOSTRADOR DE MADERA PARA COCINA")</f>
        <v>0</v>
      </c>
      <c r="O221" s="15">
        <f>COUNTIFS('TODOS INV'!$B$2:$B$8142,RESUMEN!O3,'TODOS INV'!$E$2:$E$8142,"MOSTRADOR DE MADERA PARA COCINA")</f>
        <v>0</v>
      </c>
      <c r="P221" s="15">
        <f>COUNTIFS('TODOS INV'!$B$2:$B$8142,RESUMEN!P3,'TODOS INV'!$E$2:$E$8142,"MOSTRADOR DE MADERA PARA COCINA")</f>
        <v>0</v>
      </c>
      <c r="Q221" s="15">
        <f>COUNTIFS('TODOS INV'!$B$2:$B$8142,RESUMEN!Q3,'TODOS INV'!$E$2:$E$8142,"MOSTRADOR DE MADERA PARA COCINA")</f>
        <v>0</v>
      </c>
      <c r="R221" s="15">
        <f>COUNTIFS('TODOS INV'!$B$2:$B$8142,RESUMEN!R3,'TODOS INV'!$E$2:$E$8142,"MOSTRADOR DE MADERA PARA COCINA")</f>
        <v>0</v>
      </c>
      <c r="S221" s="15">
        <f>COUNTIFS('TODOS INV'!$B$2:$B$8142,RESUMEN!S3,'TODOS INV'!$E$2:$E$8142,"MOSTRADOR DE MADERA PARA COCINA")</f>
        <v>0</v>
      </c>
      <c r="T221" s="15">
        <f>COUNTIFS('TODOS INV'!$B$2:$B$8142,RESUMEN!T3,'TODOS INV'!$E$2:$E$8142,"MOSTRADOR DE MADERA PARA COCINA")</f>
        <v>0</v>
      </c>
      <c r="U221" s="15">
        <f>COUNTIFS('TODOS INV'!$B$2:$B$8142,RESUMEN!U3,'TODOS INV'!$E$2:$E$8142,"MOSTRADOR DE MADERA PARA COCINA")</f>
        <v>0</v>
      </c>
      <c r="V221" s="15">
        <f>COUNTIFS('TODOS INV'!$B$2:$B$8142,RESUMEN!V3,'TODOS INV'!$E$2:$E$8142,"MOSTRADOR DE MADERA PARA COCINA")</f>
        <v>0</v>
      </c>
      <c r="W221" s="15">
        <f>COUNTIFS('TODOS INV'!$B$2:$B$8142,RESUMEN!W3,'TODOS INV'!$E$2:$E$8142,"MOSTRADOR DE MADERA PARA COCINA")</f>
        <v>0</v>
      </c>
      <c r="X221" s="15">
        <f>COUNTIFS('TODOS INV'!$B$2:$B$8142,RESUMEN!X3,'TODOS INV'!$E$2:$E$8142,"MOSTRADOR DE MADERA PARA COCINA")</f>
        <v>0</v>
      </c>
      <c r="Y221" s="15">
        <f>COUNTIFS('TODOS INV'!$B$2:$B$8142,RESUMEN!Y3,'TODOS INV'!$E$2:$E$8142,"MOSTRADOR DE MADERA PARA COCINA")</f>
        <v>0</v>
      </c>
      <c r="Z221" s="15">
        <f>COUNTIFS('TODOS INV'!$B$2:$B$8142,RESUMEN!Z3,'TODOS INV'!$E$2:$E$8142,"MOSTRADOR DE MADERA PARA COCINA")</f>
        <v>0</v>
      </c>
      <c r="AA221" s="15">
        <f>COUNTIFS('TODOS INV'!$B$2:$B$8142,RESUMEN!AA3,'TODOS INV'!$E$2:$E$8142,"MOSTRADOR DE MADERA PARA COCINA")</f>
        <v>0</v>
      </c>
      <c r="AB221" s="15">
        <f>COUNTIFS('TODOS INV'!$B$2:$B$8142,RESUMEN!AB3,'TODOS INV'!$E$2:$E$8142,"MOSTRADOR DE MADERA PARA COCINA")</f>
        <v>0</v>
      </c>
      <c r="AC221" s="15">
        <f>COUNTIFS('TODOS INV'!$B$2:$B$8142,RESUMEN!AC3,'TODOS INV'!$E$2:$E$8142,"MOSTRADOR DE MADERA PARA COCINA")</f>
        <v>0</v>
      </c>
      <c r="AD221" s="15">
        <f>COUNTIFS('TODOS INV'!$B$2:$B$8142,RESUMEN!AD3,'TODOS INV'!$E$2:$E$8142,"MOSTRADOR DE MADERA PARA COCINA")</f>
        <v>0</v>
      </c>
      <c r="AE221" s="15">
        <f>COUNTIFS('TODOS INV'!$B$2:$B$8142,RESUMEN!AE3,'TODOS INV'!$E$2:$E$8142,"MOSTRADOR DE MADERA PARA COCINA")</f>
        <v>0</v>
      </c>
      <c r="AF221" s="15">
        <f>COUNTIFS('TODOS INV'!$B$2:$B$8142,RESUMEN!AF3,'TODOS INV'!$E$2:$E$8142,"MOSTRADOR DE MADERA PARA COCINA")</f>
        <v>0</v>
      </c>
      <c r="AG221" s="15">
        <f>COUNTIFS('TODOS INV'!$B$2:$B$8142,RESUMEN!AG3,'TODOS INV'!$E$2:$E$8142,"MOSTRADOR DE MADERA PARA COCINA")</f>
        <v>0</v>
      </c>
      <c r="AH221" s="15">
        <f>COUNTIFS('TODOS INV'!$B$2:$B$8142,RESUMEN!AH3,'TODOS INV'!$E$2:$E$8142,"MOSTRADOR DE MADERA PARA COCINA")</f>
        <v>0</v>
      </c>
      <c r="AI221" s="15">
        <f>COUNTIFS('TODOS INV'!$B$2:$B$8142,RESUMEN!AI3,'TODOS INV'!$E$2:$E$8142,"MOSTRADOR DE MADERA PARA COCINA")</f>
        <v>0</v>
      </c>
      <c r="AJ221" s="15">
        <f>COUNTIFS('TODOS INV'!$B$2:$B$8142,RESUMEN!AJ3,'TODOS INV'!$E$2:$E$8142,"MOSTRADOR DE MADERA PARA COCINA")</f>
        <v>0</v>
      </c>
      <c r="AK221" s="15">
        <f>COUNTIFS('TODOS INV'!$B$2:$B$8142,RESUMEN!AK3,'TODOS INV'!$E$2:$E$8142,"MOSTRADOR DE MADERA PARA COCINA")</f>
        <v>0</v>
      </c>
      <c r="AL221" s="15">
        <f>COUNTIFS('TODOS INV'!$B$2:$B$8142,RESUMEN!AL3,'TODOS INV'!$E$2:$E$8142,"MOSTRADOR DE MADERA PARA COCINA")</f>
        <v>0</v>
      </c>
      <c r="AM221" s="15">
        <f>COUNTIFS('TODOS INV'!$B$2:$B$8142,RESUMEN!AM3,'TODOS INV'!$E$2:$E$8142,"MOSTRADOR DE MADERA PARA COCINA")</f>
        <v>0</v>
      </c>
      <c r="AN221" s="15">
        <f>COUNTIFS('TODOS INV'!$B$2:$B$8142,RESUMEN!AN3,'TODOS INV'!$E$2:$E$8142,"MOSTRADOR DE MADERA PARA COCINA")</f>
        <v>0</v>
      </c>
      <c r="AO221" s="15">
        <f>COUNTIFS('TODOS INV'!$B$2:$B$8142,RESUMEN!AO3,'TODOS INV'!$E$2:$E$8142,"MOSTRADOR DE MADERA PARA COCINA")</f>
        <v>0</v>
      </c>
      <c r="AP221" s="15">
        <f>COUNTIFS('TODOS INV'!$B$2:$B$8142,RESUMEN!AP3,'TODOS INV'!$E$2:$E$8142,"MOSTRADOR DE MADERA PARA COCINA")</f>
        <v>0</v>
      </c>
      <c r="AQ221" s="15">
        <f>COUNTIFS('TODOS INV'!$B$2:$B$8142,RESUMEN!AQ3,'TODOS INV'!$E$2:$E$8142,"MOSTRADOR DE MADERA PARA COCINA")</f>
        <v>0</v>
      </c>
      <c r="AR221" s="15">
        <f>COUNTIFS('TODOS INV'!$B$2:$B$8142,RESUMEN!AR3,'TODOS INV'!$E$2:$E$8142,"MOSTRADOR DE MADERA PARA COCINA")</f>
        <v>0</v>
      </c>
      <c r="AS221" s="15">
        <f>COUNTIFS('TODOS INV'!$B$2:$B$8142,RESUMEN!AS3,'TODOS INV'!$E$2:$E$8142,"MOSTRADOR DE MADERA PARA COCINA")</f>
        <v>0</v>
      </c>
      <c r="AT221" s="15">
        <f>COUNTIFS('TODOS INV'!$B$2:$B$8142,RESUMEN!AT3,'TODOS INV'!$E$2:$E$8142,"MOSTRADOR DE MADERA PARA COCINA")</f>
        <v>0</v>
      </c>
      <c r="AU221" s="15">
        <f>COUNTIFS('TODOS INV'!$B$2:$B$8142,RESUMEN!AU3,'TODOS INV'!$E$2:$E$8142,"MOSTRADOR DE MADERA PARA COCINA")</f>
        <v>0</v>
      </c>
      <c r="AV221" s="15">
        <f>COUNTIFS('TODOS INV'!$B$2:$B$8142,RESUMEN!AV3,'TODOS INV'!$E$2:$E$8142,"MOSTRADOR DE MADERA PARA COCINA")</f>
        <v>0</v>
      </c>
      <c r="AW221" s="15">
        <f>COUNTIFS('TODOS INV'!$B$2:$B$8142,RESUMEN!AW3,'TODOS INV'!$E$2:$E$8142,"MOSTRADOR DE MADERA PARA COCINA")</f>
        <v>0</v>
      </c>
      <c r="AX221" s="15">
        <f>COUNTIFS('TODOS INV'!$B$2:$B$8142,RESUMEN!AX3,'TODOS INV'!$E$2:$E$8142,"MOSTRADOR DE MADERA PARA COCINA")</f>
        <v>0</v>
      </c>
      <c r="AY221" s="15">
        <f>COUNTIFS('TODOS INV'!$B$2:$B$8142,RESUMEN!AY3,'TODOS INV'!$E$2:$E$8142,"MOSTRADOR DE MADERA PARA COCINA")</f>
        <v>0</v>
      </c>
      <c r="AZ221" s="15">
        <f>COUNTIFS('TODOS INV'!$B$2:$B$8142,RESUMEN!AZ3,'TODOS INV'!$E$2:$E$8142,"MOSTRADOR DE MADERA PARA COCINA")</f>
        <v>0</v>
      </c>
      <c r="BA221" s="15">
        <f>COUNTIFS('TODOS INV'!$B$2:$B$8142,RESUMEN!BA3,'TODOS INV'!$E$2:$E$8142,"MOSTRADOR DE MADERA PARA COCINA")</f>
        <v>0</v>
      </c>
      <c r="BB221" s="15">
        <f>COUNTIFS('TODOS INV'!$B$2:$B$8142,RESUMEN!BB3,'TODOS INV'!$E$2:$E$8142,"MOSTRADOR DE MADERA PARA COCINA")</f>
        <v>0</v>
      </c>
      <c r="BC221" s="15">
        <f>COUNTIFS('TODOS INV'!$B$2:$B$8142,RESUMEN!BC3,'TODOS INV'!$E$2:$E$8142,"MOSTRADOR DE MADERA PARA COCINA")</f>
        <v>0</v>
      </c>
      <c r="BD221" s="15">
        <f>COUNTIFS('TODOS INV'!$B$2:$B$8142,RESUMEN!BD3,'TODOS INV'!$E$2:$E$8142,"MOSTRADOR DE MADERA PARA COCINA")</f>
        <v>0</v>
      </c>
      <c r="BE221" s="15">
        <f>COUNTIFS('TODOS INV'!$B$2:$B$8142,RESUMEN!BE3,'TODOS INV'!$E$2:$E$8142,"MOSTRADOR DE MADERA PARA COCINA")</f>
        <v>0</v>
      </c>
      <c r="BF221" s="15">
        <f>COUNTIFS('TODOS INV'!$B$2:$B$8142,RESUMEN!BF3,'TODOS INV'!$E$2:$E$8142,"MOSTRADOR DE MADERA PARA COCINA")</f>
        <v>0</v>
      </c>
      <c r="BG221" s="15">
        <f>COUNTIFS('TODOS INV'!$B$2:$B$8142,RESUMEN!BG3,'TODOS INV'!$E$2:$E$8142,"MOSTRADOR DE MADERA PARA COCINA")</f>
        <v>0</v>
      </c>
      <c r="BH221" s="15">
        <f>COUNTIFS('TODOS INV'!$B$2:$B$8142,RESUMEN!BH3,'TODOS INV'!$E$2:$E$8142,"MOSTRADOR DE MADERA PARA COCINA")</f>
        <v>0</v>
      </c>
      <c r="BI221" s="15">
        <f>COUNTIFS('TODOS INV'!$B$2:$B$8142,RESUMEN!BI3,'TODOS INV'!$E$2:$E$8142,"MOSTRADOR DE MADERA PARA COCINA")</f>
        <v>0</v>
      </c>
      <c r="BJ221" s="15">
        <f>COUNTIFS('TODOS INV'!$B$2:$B$8142,RESUMEN!BJ3,'TODOS INV'!$E$2:$E$8142,"MOSTRADOR DE MADERA PARA COCINA")</f>
        <v>0</v>
      </c>
      <c r="BK221" s="15">
        <f>COUNTIFS('TODOS INV'!$B$2:$B$8142,RESUMEN!BK3,'TODOS INV'!$E$2:$E$8142,"MOSTRADOR DE MADERA PARA COCINA")</f>
        <v>0</v>
      </c>
      <c r="BL221" s="15">
        <f>COUNTIFS('TODOS INV'!$B$2:$B$8142,RESUMEN!BL3,'TODOS INV'!$E$2:$E$8142,"MOSTRADOR DE MADERA PARA COCINA")</f>
        <v>0</v>
      </c>
      <c r="BM221" s="15">
        <f>COUNTIFS('TODOS INV'!$B$2:$B$8142,RESUMEN!BM3,'TODOS INV'!$E$2:$E$8142,"MOSTRADOR DE MADERA PARA COCINA")</f>
        <v>0</v>
      </c>
      <c r="BN221" s="15">
        <f>COUNTIFS('TODOS INV'!$B$2:$B$8142,RESUMEN!BN3,'TODOS INV'!$E$2:$E$8142,"MOSTRADOR DE MADERA PARA COCINA")</f>
        <v>0</v>
      </c>
      <c r="BO221" s="15">
        <f>COUNTIFS('TODOS INV'!$B$2:$B$8142,RESUMEN!BO3,'TODOS INV'!$E$2:$E$8142,"MOSTRADOR DE MADERA PARA COCINA")</f>
        <v>0</v>
      </c>
      <c r="BP221" s="15">
        <f>COUNTIFS('TODOS INV'!$B$2:$B$8142,RESUMEN!BP3,'TODOS INV'!$E$2:$E$8142,"MOSTRADOR DE MADERA PARA COCINA")</f>
        <v>0</v>
      </c>
      <c r="BQ221" s="15">
        <f>COUNTIFS('TODOS INV'!$B$2:$B$8142,RESUMEN!BQ3,'TODOS INV'!$E$2:$E$8142,"MOSTRADOR DE MADERA PARA COCINA")</f>
        <v>0</v>
      </c>
      <c r="BR221" s="15">
        <f>COUNTIFS('TODOS INV'!$B$2:$B$8142,RESUMEN!BR3,'TODOS INV'!$E$2:$E$8142,"MOSTRADOR DE MADERA PARA COCINA")</f>
        <v>0</v>
      </c>
      <c r="BS221" s="15">
        <f>COUNTIFS('TODOS INV'!$B$2:$B$8142,RESUMEN!BS3,'TODOS INV'!$E$2:$E$8142,"MOSTRADOR DE MADERA PARA COCINA")</f>
        <v>0</v>
      </c>
      <c r="BT221" s="15">
        <f>COUNTIFS('TODOS INV'!$B$2:$B$8142,RESUMEN!BT3,'TODOS INV'!$E$2:$E$8142,"MOSTRADOR DE MADERA PARA COCINA")</f>
        <v>0</v>
      </c>
      <c r="BU221" s="15">
        <f>COUNTIFS('TODOS INV'!$B$2:$B$8142,RESUMEN!BU3,'TODOS INV'!$E$2:$E$8142,"MOSTRADOR DE MADERA PARA COCINA")</f>
        <v>0</v>
      </c>
      <c r="BV221" s="15">
        <f>COUNTIFS('TODOS INV'!$B$2:$B$8142,RESUMEN!BV3,'TODOS INV'!$E$2:$E$8142,"MOSTRADOR DE MADERA PARA COCINA")</f>
        <v>0</v>
      </c>
      <c r="BW221" s="15">
        <f>COUNTIFS('TODOS INV'!$B$2:$B$8142,RESUMEN!BW3,'TODOS INV'!$E$2:$E$8142,"MOSTRADOR DE MADERA PARA COCINA")</f>
        <v>0</v>
      </c>
      <c r="BX221" s="15">
        <f>COUNTIFS('TODOS INV'!$B$2:$B$8142,RESUMEN!BX3,'TODOS INV'!$E$2:$E$8142,"MOSTRADOR DE MADERA PARA COCINA")</f>
        <v>1</v>
      </c>
      <c r="BY221" s="15">
        <f>COUNTIFS('TODOS INV'!$B$2:$B$8142,RESUMEN!BY3,'TODOS INV'!$E$2:$E$8142,"MOSTRADOR DE MADERA PARA COCINA")</f>
        <v>1</v>
      </c>
      <c r="BZ221" s="15">
        <f>COUNTIFS('TODOS INV'!$B$2:$B$8142,RESUMEN!BZ3,'TODOS INV'!$E$2:$E$8142,"MOSTRADOR DE MADERA PARA COCINA")</f>
        <v>0</v>
      </c>
      <c r="CA221" s="15">
        <f>COUNTIFS('TODOS INV'!$B$2:$B$8142,RESUMEN!CA3,'TODOS INV'!$E$2:$E$8142,"MOSTRADOR DE MADERA PARA COCINA")</f>
        <v>0</v>
      </c>
      <c r="CB221" s="15">
        <f>COUNTIFS('TODOS INV'!$B$2:$B$8142,RESUMEN!CB3,'TODOS INV'!$E$2:$E$8142,"MOSTRADOR DE MADERA PARA COCINA")</f>
        <v>0</v>
      </c>
      <c r="CC221" s="15">
        <f>COUNTIFS('TODOS INV'!$B$2:$B$8142,RESUMEN!CC3,'TODOS INV'!$E$2:$E$8142,"MOSTRADOR DE MADERA PARA COCINA")</f>
        <v>0</v>
      </c>
      <c r="CD221" s="15">
        <f>COUNTIFS('TODOS INV'!$B$2:$B$8142,RESUMEN!CD3,'TODOS INV'!$E$2:$E$8142,"MOSTRADOR DE MADERA PARA COCINA")</f>
        <v>0</v>
      </c>
      <c r="CE221" s="15">
        <f>COUNTIFS('TODOS INV'!$B$2:$B$8142,RESUMEN!CE3,'TODOS INV'!$E$2:$E$8142,"MOSTRADOR DE MADERA PARA COCINA")</f>
        <v>0</v>
      </c>
      <c r="CF221" s="15">
        <f>COUNTIFS('TODOS INV'!$B$2:$B$8142,RESUMEN!CF3,'TODOS INV'!$E$2:$E$8142,"MOSTRADOR DE MADERA PARA COCINA")</f>
        <v>0</v>
      </c>
      <c r="CG221" s="15">
        <f>COUNTIFS('TODOS INV'!$B$2:$B$8142,RESUMEN!CG3,'TODOS INV'!$E$2:$E$8142,"MOSTRADOR DE MADERA PARA COCINA")</f>
        <v>0</v>
      </c>
      <c r="CH221" s="15">
        <f>COUNTIFS('TODOS INV'!$B$2:$B$8142,RESUMEN!CH3,'TODOS INV'!$E$2:$E$8142,"MOSTRADOR DE MADERA PARA COCINA")</f>
        <v>0</v>
      </c>
      <c r="CI221" s="15">
        <f>COUNTIFS('TODOS INV'!$B$2:$B$8142,RESUMEN!CI3,'TODOS INV'!$E$2:$E$8142,"MOSTRADOR DE MADERA PARA COCINA")</f>
        <v>0</v>
      </c>
      <c r="CJ221" s="15">
        <f>COUNTIFS('TODOS INV'!$B$2:$B$8142,RESUMEN!CJ3,'TODOS INV'!$E$2:$E$8142,"MOSTRADOR DE MADERA PARA COCINA")</f>
        <v>0</v>
      </c>
      <c r="CK221" s="15">
        <f>COUNTIFS('TODOS INV'!$B$2:$B$8142,RESUMEN!CK3,'TODOS INV'!$E$2:$E$8142,"MOSTRADOR DE MADERA PARA COCINA")</f>
        <v>0</v>
      </c>
      <c r="CL221" s="15">
        <f>COUNTIFS('TODOS INV'!$B$2:$B$8142,RESUMEN!CL3,'TODOS INV'!$E$2:$E$8142,"MOSTRADOR DE MADERA PARA COCINA")</f>
        <v>0</v>
      </c>
      <c r="CM221" s="15">
        <f>COUNTIFS('TODOS INV'!$B$2:$B$8142,RESUMEN!CM3,'TODOS INV'!$E$2:$E$8142,"MOSTRADOR DE MADERA PARA COCINA")</f>
        <v>0</v>
      </c>
      <c r="CN221" s="15">
        <f>COUNTIFS('TODOS INV'!$B$2:$B$8142,RESUMEN!CN3,'TODOS INV'!$E$2:$E$8142,"MOSTRADOR DE MADERA PARA COCINA")</f>
        <v>0</v>
      </c>
      <c r="CO221" s="15">
        <f>COUNTIFS('TODOS INV'!$B$2:$B$8142,RESUMEN!CO3,'TODOS INV'!$E$2:$E$8142,"MOSTRADOR DE MADERA PARA COCINA")</f>
        <v>0</v>
      </c>
      <c r="CP221" s="15">
        <f>COUNTIFS('TODOS INV'!$B$2:$B$8142,RESUMEN!CP3,'TODOS INV'!$E$2:$E$8142,"MOSTRADOR DE MADERA PARA COCINA")</f>
        <v>0</v>
      </c>
      <c r="CQ221" s="15">
        <f>COUNTIFS('TODOS INV'!$B$2:$B$8142,RESUMEN!CQ3,'TODOS INV'!$E$2:$E$8142,"MOSTRADOR DE MADERA PARA COCINA")</f>
        <v>0</v>
      </c>
      <c r="CR221" s="15">
        <f>COUNTIFS('TODOS INV'!$B$2:$B$8142,RESUMEN!CR3,'TODOS INV'!$E$2:$E$8142,"MOSTRADOR DE MADERA PARA COCINA")</f>
        <v>0</v>
      </c>
      <c r="CS221" s="15">
        <f>COUNTIFS('TODOS INV'!$B$2:$B$8142,RESUMEN!CS3,'TODOS INV'!$E$2:$E$8142,"MOSTRADOR DE MADERA PARA COCINA")</f>
        <v>0</v>
      </c>
      <c r="CT221" s="15">
        <f>COUNTIFS('TODOS INV'!$B$2:$B$8142,RESUMEN!CT3,'TODOS INV'!$E$2:$E$8142,"MOSTRADOR DE MADERA PARA COCINA")</f>
        <v>0</v>
      </c>
      <c r="CU221" s="15">
        <f>COUNTIFS('TODOS INV'!$B$2:$B$8142,RESUMEN!CU3,'TODOS INV'!$E$2:$E$8142,"MOSTRADOR DE MADERA PARA COCINA")</f>
        <v>0</v>
      </c>
      <c r="CV221" s="15">
        <f>COUNTIFS('TODOS INV'!$B$2:$B$8142,RESUMEN!CV3,'TODOS INV'!$E$2:$E$8142,"MOSTRADOR DE MADERA PARA COCINA")</f>
        <v>0</v>
      </c>
      <c r="CW221" s="15">
        <f>COUNTIFS('TODOS INV'!$B$2:$B$8142,RESUMEN!CW3,'TODOS INV'!$E$2:$E$8142,"MOSTRADOR DE MADERA PARA COCINA")</f>
        <v>0</v>
      </c>
      <c r="CX221" s="15">
        <f>COUNTIFS('TODOS INV'!$B$2:$B$8142,RESUMEN!CX3,'TODOS INV'!$E$2:$E$8142,"MOSTRADOR DE MADERA PARA COCINA")</f>
        <v>0</v>
      </c>
      <c r="CY221" s="15">
        <f>COUNTIFS('TODOS INV'!$B$2:$B$8142,RESUMEN!CY3,'TODOS INV'!$E$2:$E$8142,"MOSTRADOR DE MADERA PARA COCINA")</f>
        <v>0</v>
      </c>
      <c r="CZ221" s="15">
        <f>COUNTIFS('TODOS INV'!$B$2:$B$8142,RESUMEN!CZ3,'TODOS INV'!$E$2:$E$8142,"MOSTRADOR DE MADERA PARA COCINA")</f>
        <v>0</v>
      </c>
      <c r="DA221" s="15">
        <f>COUNTIFS('TODOS INV'!$B$2:$B$8142,RESUMEN!DA3,'TODOS INV'!$E$2:$E$8142,"MOSTRADOR DE MADERA PARA COCINA")</f>
        <v>0</v>
      </c>
      <c r="DB221" s="15">
        <f>COUNTIFS('TODOS INV'!$B$2:$B$8142,RESUMEN!DB3,'TODOS INV'!$E$2:$E$8142,"MOSTRADOR DE MADERA PARA COCINA")</f>
        <v>0</v>
      </c>
      <c r="DC221" s="15">
        <f>COUNTIFS('TODOS INV'!$B$2:$B$8142,RESUMEN!DC3,'TODOS INV'!$E$2:$E$8142,"MOSTRADOR DE MADERA PARA COCINA")</f>
        <v>0</v>
      </c>
      <c r="DD221" s="15">
        <f>COUNTIFS('TODOS INV'!$B$2:$B$8142,RESUMEN!DD3,'TODOS INV'!$E$2:$E$8142,"MOSTRADOR DE MADERA PARA COCINA")</f>
        <v>0</v>
      </c>
      <c r="DE221" s="15">
        <f>COUNTIFS('TODOS INV'!$B$2:$B$8142,RESUMEN!DE3,'TODOS INV'!$E$2:$E$8142,"MOSTRADOR DE MADERA PARA COCINA")</f>
        <v>0</v>
      </c>
      <c r="DF221" s="15">
        <f>COUNTIFS('TODOS INV'!$B$2:$B$8142,RESUMEN!DF3,'TODOS INV'!$E$2:$E$8142,"MOSTRADOR DE MADERA PARA COCINA")</f>
        <v>0</v>
      </c>
      <c r="DG221" s="15">
        <f>COUNTIFS('TODOS INV'!$B$2:$B$8142,RESUMEN!DG3,'TODOS INV'!$E$2:$E$8142,"MOSTRADOR DE MADERA PARA COCINA")</f>
        <v>0</v>
      </c>
      <c r="DH221" s="15">
        <f>COUNTIFS('TODOS INV'!$B$2:$B$8142,RESUMEN!DH3,'TODOS INV'!$E$2:$E$8142,"MOSTRADOR DE MADERA PARA COCINA")</f>
        <v>0</v>
      </c>
    </row>
    <row r="222" spans="1:112" x14ac:dyDescent="0.2">
      <c r="A222" s="7">
        <v>219</v>
      </c>
      <c r="B222" s="9" t="s">
        <v>4424</v>
      </c>
      <c r="C222" s="15">
        <f>COUNTIFS('TODOS INV'!$B$2:$B$8142,RESUMEN!C3,'TODOS INV'!$E$2:$E$8142,"PERCHERO DE MADERA (MAYOR A 1/4 UIT)")</f>
        <v>0</v>
      </c>
      <c r="D222" s="15">
        <f>COUNTIFS('TODOS INV'!$B$2:$B$8142,RESUMEN!D3,'TODOS INV'!$E$2:$E$8142,"PERCHERO DE MADERA (MAYOR A 1/4 UIT)")</f>
        <v>0</v>
      </c>
      <c r="E222" s="15">
        <f>COUNTIFS('TODOS INV'!$B$2:$B$8142,RESUMEN!E3,'TODOS INV'!$E$2:$E$8142,"PERCHERO DE MADERA (MAYOR A 1/4 UIT)")</f>
        <v>0</v>
      </c>
      <c r="F222" s="15">
        <f>COUNTIFS('TODOS INV'!$B$2:$B$8142,RESUMEN!F3,'TODOS INV'!$E$2:$E$8142,"PERCHERO DE MADERA (MAYOR A 1/4 UIT)")</f>
        <v>0</v>
      </c>
      <c r="G222" s="15">
        <f>COUNTIFS('TODOS INV'!$B$2:$B$8142,RESUMEN!G3,'TODOS INV'!$E$2:$E$8142,"PERCHERO DE MADERA (MAYOR A 1/4 UIT)")</f>
        <v>0</v>
      </c>
      <c r="H222" s="15">
        <f>COUNTIFS('TODOS INV'!$B$2:$B$8142,RESUMEN!H3,'TODOS INV'!$E$2:$E$8142,"PERCHERO DE MADERA (MAYOR A 1/4 UIT)")</f>
        <v>0</v>
      </c>
      <c r="I222" s="15">
        <f>COUNTIFS('TODOS INV'!$B$2:$B$8142,RESUMEN!I3,'TODOS INV'!$E$2:$E$8142,"PERCHERO DE MADERA (MAYOR A 1/4 UIT)")</f>
        <v>0</v>
      </c>
      <c r="J222" s="15">
        <f>COUNTIFS('TODOS INV'!$B$2:$B$8142,RESUMEN!J3,'TODOS INV'!$E$2:$E$8142,"PERCHERO DE MADERA (MAYOR A 1/4 UIT)")</f>
        <v>0</v>
      </c>
      <c r="K222" s="15">
        <f>COUNTIFS('TODOS INV'!$B$2:$B$8142,RESUMEN!K3,'TODOS INV'!$E$2:$E$8142,"PERCHERO DE MADERA (MAYOR A 1/4 UIT)")</f>
        <v>0</v>
      </c>
      <c r="L222" s="15">
        <f>COUNTIFS('TODOS INV'!$B$2:$B$8142,RESUMEN!L3,'TODOS INV'!$E$2:$E$8142,"PERCHERO DE MADERA (MAYOR A 1/4 UIT)")</f>
        <v>0</v>
      </c>
      <c r="M222" s="15">
        <f>COUNTIFS('TODOS INV'!$B$2:$B$8142,RESUMEN!M3,'TODOS INV'!$E$2:$E$8142,"PERCHERO DE MADERA (MAYOR A 1/4 UIT)")</f>
        <v>0</v>
      </c>
      <c r="N222" s="15">
        <f>COUNTIFS('TODOS INV'!$B$2:$B$8142,RESUMEN!N3,'TODOS INV'!$E$2:$E$8142,"PERCHERO DE MADERA (MAYOR A 1/4 UIT)")</f>
        <v>0</v>
      </c>
      <c r="O222" s="15">
        <f>COUNTIFS('TODOS INV'!$B$2:$B$8142,RESUMEN!O3,'TODOS INV'!$E$2:$E$8142,"PERCHERO DE MADERA (MAYOR A 1/4 UIT)")</f>
        <v>0</v>
      </c>
      <c r="P222" s="15">
        <f>COUNTIFS('TODOS INV'!$B$2:$B$8142,RESUMEN!P3,'TODOS INV'!$E$2:$E$8142,"PERCHERO DE MADERA (MAYOR A 1/4 UIT)")</f>
        <v>0</v>
      </c>
      <c r="Q222" s="15">
        <f>COUNTIFS('TODOS INV'!$B$2:$B$8142,RESUMEN!Q3,'TODOS INV'!$E$2:$E$8142,"PERCHERO DE MADERA (MAYOR A 1/4 UIT)")</f>
        <v>0</v>
      </c>
      <c r="R222" s="15">
        <f>COUNTIFS('TODOS INV'!$B$2:$B$8142,RESUMEN!R3,'TODOS INV'!$E$2:$E$8142,"PERCHERO DE MADERA (MAYOR A 1/4 UIT)")</f>
        <v>0</v>
      </c>
      <c r="S222" s="15">
        <f>COUNTIFS('TODOS INV'!$B$2:$B$8142,RESUMEN!S3,'TODOS INV'!$E$2:$E$8142,"PERCHERO DE MADERA (MAYOR A 1/4 UIT)")</f>
        <v>0</v>
      </c>
      <c r="T222" s="15">
        <f>COUNTIFS('TODOS INV'!$B$2:$B$8142,RESUMEN!T3,'TODOS INV'!$E$2:$E$8142,"PERCHERO DE MADERA (MAYOR A 1/4 UIT)")</f>
        <v>0</v>
      </c>
      <c r="U222" s="15">
        <f>COUNTIFS('TODOS INV'!$B$2:$B$8142,RESUMEN!U3,'TODOS INV'!$E$2:$E$8142,"PERCHERO DE MADERA (MAYOR A 1/4 UIT)")</f>
        <v>0</v>
      </c>
      <c r="V222" s="15">
        <f>COUNTIFS('TODOS INV'!$B$2:$B$8142,RESUMEN!V3,'TODOS INV'!$E$2:$E$8142,"PERCHERO DE MADERA (MAYOR A 1/4 UIT)")</f>
        <v>0</v>
      </c>
      <c r="W222" s="15">
        <f>COUNTIFS('TODOS INV'!$B$2:$B$8142,RESUMEN!W3,'TODOS INV'!$E$2:$E$8142,"PERCHERO DE MADERA (MAYOR A 1/4 UIT)")</f>
        <v>0</v>
      </c>
      <c r="X222" s="15">
        <f>COUNTIFS('TODOS INV'!$B$2:$B$8142,RESUMEN!X3,'TODOS INV'!$E$2:$E$8142,"PERCHERO DE MADERA (MAYOR A 1/4 UIT)")</f>
        <v>0</v>
      </c>
      <c r="Y222" s="15">
        <f>COUNTIFS('TODOS INV'!$B$2:$B$8142,RESUMEN!Y3,'TODOS INV'!$E$2:$E$8142,"PERCHERO DE MADERA (MAYOR A 1/4 UIT)")</f>
        <v>0</v>
      </c>
      <c r="Z222" s="15">
        <f>COUNTIFS('TODOS INV'!$B$2:$B$8142,RESUMEN!Z3,'TODOS INV'!$E$2:$E$8142,"PERCHERO DE MADERA (MAYOR A 1/4 UIT)")</f>
        <v>0</v>
      </c>
      <c r="AA222" s="15">
        <f>COUNTIFS('TODOS INV'!$B$2:$B$8142,RESUMEN!AA3,'TODOS INV'!$E$2:$E$8142,"PERCHERO DE MADERA (MAYOR A 1/4 UIT)")</f>
        <v>0</v>
      </c>
      <c r="AB222" s="15">
        <f>COUNTIFS('TODOS INV'!$B$2:$B$8142,RESUMEN!AB3,'TODOS INV'!$E$2:$E$8142,"PERCHERO DE MADERA (MAYOR A 1/4 UIT)")</f>
        <v>0</v>
      </c>
      <c r="AC222" s="15">
        <f>COUNTIFS('TODOS INV'!$B$2:$B$8142,RESUMEN!AC3,'TODOS INV'!$E$2:$E$8142,"PERCHERO DE MADERA (MAYOR A 1/4 UIT)")</f>
        <v>0</v>
      </c>
      <c r="AD222" s="15">
        <f>COUNTIFS('TODOS INV'!$B$2:$B$8142,RESUMEN!AD3,'TODOS INV'!$E$2:$E$8142,"PERCHERO DE MADERA (MAYOR A 1/4 UIT)")</f>
        <v>0</v>
      </c>
      <c r="AE222" s="15">
        <f>COUNTIFS('TODOS INV'!$B$2:$B$8142,RESUMEN!AE3,'TODOS INV'!$E$2:$E$8142,"PERCHERO DE MADERA (MAYOR A 1/4 UIT)")</f>
        <v>0</v>
      </c>
      <c r="AF222" s="15">
        <f>COUNTIFS('TODOS INV'!$B$2:$B$8142,RESUMEN!AF3,'TODOS INV'!$E$2:$E$8142,"PERCHERO DE MADERA (MAYOR A 1/4 UIT)")</f>
        <v>0</v>
      </c>
      <c r="AG222" s="15">
        <f>COUNTIFS('TODOS INV'!$B$2:$B$8142,RESUMEN!AG3,'TODOS INV'!$E$2:$E$8142,"PERCHERO DE MADERA (MAYOR A 1/4 UIT)")</f>
        <v>0</v>
      </c>
      <c r="AH222" s="15">
        <f>COUNTIFS('TODOS INV'!$B$2:$B$8142,RESUMEN!AH3,'TODOS INV'!$E$2:$E$8142,"PERCHERO DE MADERA (MAYOR A 1/4 UIT)")</f>
        <v>0</v>
      </c>
      <c r="AI222" s="15">
        <f>COUNTIFS('TODOS INV'!$B$2:$B$8142,RESUMEN!AI3,'TODOS INV'!$E$2:$E$8142,"PERCHERO DE MADERA (MAYOR A 1/4 UIT)")</f>
        <v>0</v>
      </c>
      <c r="AJ222" s="15">
        <f>COUNTIFS('TODOS INV'!$B$2:$B$8142,RESUMEN!AJ3,'TODOS INV'!$E$2:$E$8142,"PERCHERO DE MADERA (MAYOR A 1/4 UIT)")</f>
        <v>0</v>
      </c>
      <c r="AK222" s="15">
        <f>COUNTIFS('TODOS INV'!$B$2:$B$8142,RESUMEN!AK3,'TODOS INV'!$E$2:$E$8142,"PERCHERO DE MADERA (MAYOR A 1/4 UIT)")</f>
        <v>0</v>
      </c>
      <c r="AL222" s="15">
        <f>COUNTIFS('TODOS INV'!$B$2:$B$8142,RESUMEN!AL3,'TODOS INV'!$E$2:$E$8142,"PERCHERO DE MADERA (MAYOR A 1/4 UIT)")</f>
        <v>0</v>
      </c>
      <c r="AM222" s="15">
        <f>COUNTIFS('TODOS INV'!$B$2:$B$8142,RESUMEN!AM3,'TODOS INV'!$E$2:$E$8142,"PERCHERO DE MADERA (MAYOR A 1/4 UIT)")</f>
        <v>0</v>
      </c>
      <c r="AN222" s="15">
        <f>COUNTIFS('TODOS INV'!$B$2:$B$8142,RESUMEN!AN3,'TODOS INV'!$E$2:$E$8142,"PERCHERO DE MADERA (MAYOR A 1/4 UIT)")</f>
        <v>0</v>
      </c>
      <c r="AO222" s="15">
        <f>COUNTIFS('TODOS INV'!$B$2:$B$8142,RESUMEN!AO3,'TODOS INV'!$E$2:$E$8142,"PERCHERO DE MADERA (MAYOR A 1/4 UIT)")</f>
        <v>0</v>
      </c>
      <c r="AP222" s="15">
        <f>COUNTIFS('TODOS INV'!$B$2:$B$8142,RESUMEN!AP3,'TODOS INV'!$E$2:$E$8142,"PERCHERO DE MADERA (MAYOR A 1/4 UIT)")</f>
        <v>0</v>
      </c>
      <c r="AQ222" s="15">
        <f>COUNTIFS('TODOS INV'!$B$2:$B$8142,RESUMEN!AQ3,'TODOS INV'!$E$2:$E$8142,"PERCHERO DE MADERA (MAYOR A 1/4 UIT)")</f>
        <v>0</v>
      </c>
      <c r="AR222" s="15">
        <f>COUNTIFS('TODOS INV'!$B$2:$B$8142,RESUMEN!AR3,'TODOS INV'!$E$2:$E$8142,"PERCHERO DE MADERA (MAYOR A 1/4 UIT)")</f>
        <v>0</v>
      </c>
      <c r="AS222" s="15">
        <f>COUNTIFS('TODOS INV'!$B$2:$B$8142,RESUMEN!AS3,'TODOS INV'!$E$2:$E$8142,"PERCHERO DE MADERA (MAYOR A 1/4 UIT)")</f>
        <v>0</v>
      </c>
      <c r="AT222" s="15">
        <f>COUNTIFS('TODOS INV'!$B$2:$B$8142,RESUMEN!AT3,'TODOS INV'!$E$2:$E$8142,"PERCHERO DE MADERA (MAYOR A 1/4 UIT)")</f>
        <v>0</v>
      </c>
      <c r="AU222" s="15">
        <f>COUNTIFS('TODOS INV'!$B$2:$B$8142,RESUMEN!AU3,'TODOS INV'!$E$2:$E$8142,"PERCHERO DE MADERA (MAYOR A 1/4 UIT)")</f>
        <v>0</v>
      </c>
      <c r="AV222" s="15">
        <f>COUNTIFS('TODOS INV'!$B$2:$B$8142,RESUMEN!AV3,'TODOS INV'!$E$2:$E$8142,"PERCHERO DE MADERA (MAYOR A 1/4 UIT)")</f>
        <v>0</v>
      </c>
      <c r="AW222" s="15">
        <f>COUNTIFS('TODOS INV'!$B$2:$B$8142,RESUMEN!AW3,'TODOS INV'!$E$2:$E$8142,"PERCHERO DE MADERA (MAYOR A 1/4 UIT)")</f>
        <v>0</v>
      </c>
      <c r="AX222" s="15">
        <f>COUNTIFS('TODOS INV'!$B$2:$B$8142,RESUMEN!AX3,'TODOS INV'!$E$2:$E$8142,"PERCHERO DE MADERA (MAYOR A 1/4 UIT)")</f>
        <v>0</v>
      </c>
      <c r="AY222" s="15">
        <f>COUNTIFS('TODOS INV'!$B$2:$B$8142,RESUMEN!AY3,'TODOS INV'!$E$2:$E$8142,"PERCHERO DE MADERA (MAYOR A 1/4 UIT)")</f>
        <v>0</v>
      </c>
      <c r="AZ222" s="15">
        <f>COUNTIFS('TODOS INV'!$B$2:$B$8142,RESUMEN!AZ3,'TODOS INV'!$E$2:$E$8142,"PERCHERO DE MADERA (MAYOR A 1/4 UIT)")</f>
        <v>0</v>
      </c>
      <c r="BA222" s="15">
        <f>COUNTIFS('TODOS INV'!$B$2:$B$8142,RESUMEN!BA3,'TODOS INV'!$E$2:$E$8142,"PERCHERO DE MADERA (MAYOR A 1/4 UIT)")</f>
        <v>0</v>
      </c>
      <c r="BB222" s="15">
        <f>COUNTIFS('TODOS INV'!$B$2:$B$8142,RESUMEN!BB3,'TODOS INV'!$E$2:$E$8142,"PERCHERO DE MADERA (MAYOR A 1/4 UIT)")</f>
        <v>0</v>
      </c>
      <c r="BC222" s="15">
        <f>COUNTIFS('TODOS INV'!$B$2:$B$8142,RESUMEN!BC3,'TODOS INV'!$E$2:$E$8142,"PERCHERO DE MADERA (MAYOR A 1/4 UIT)")</f>
        <v>0</v>
      </c>
      <c r="BD222" s="15">
        <f>COUNTIFS('TODOS INV'!$B$2:$B$8142,RESUMEN!BD3,'TODOS INV'!$E$2:$E$8142,"PERCHERO DE MADERA (MAYOR A 1/4 UIT)")</f>
        <v>0</v>
      </c>
      <c r="BE222" s="15">
        <f>COUNTIFS('TODOS INV'!$B$2:$B$8142,RESUMEN!BE3,'TODOS INV'!$E$2:$E$8142,"PERCHERO DE MADERA (MAYOR A 1/4 UIT)")</f>
        <v>0</v>
      </c>
      <c r="BF222" s="15">
        <f>COUNTIFS('TODOS INV'!$B$2:$B$8142,RESUMEN!BF3,'TODOS INV'!$E$2:$E$8142,"PERCHERO DE MADERA (MAYOR A 1/4 UIT)")</f>
        <v>0</v>
      </c>
      <c r="BG222" s="15">
        <f>COUNTIFS('TODOS INV'!$B$2:$B$8142,RESUMEN!BG3,'TODOS INV'!$E$2:$E$8142,"PERCHERO DE MADERA (MAYOR A 1/4 UIT)")</f>
        <v>0</v>
      </c>
      <c r="BH222" s="15">
        <f>COUNTIFS('TODOS INV'!$B$2:$B$8142,RESUMEN!BH3,'TODOS INV'!$E$2:$E$8142,"PERCHERO DE MADERA (MAYOR A 1/4 UIT)")</f>
        <v>0</v>
      </c>
      <c r="BI222" s="15">
        <f>COUNTIFS('TODOS INV'!$B$2:$B$8142,RESUMEN!BI3,'TODOS INV'!$E$2:$E$8142,"PERCHERO DE MADERA (MAYOR A 1/4 UIT)")</f>
        <v>0</v>
      </c>
      <c r="BJ222" s="15">
        <f>COUNTIFS('TODOS INV'!$B$2:$B$8142,RESUMEN!BJ3,'TODOS INV'!$E$2:$E$8142,"PERCHERO DE MADERA (MAYOR A 1/4 UIT)")</f>
        <v>0</v>
      </c>
      <c r="BK222" s="15">
        <f>COUNTIFS('TODOS INV'!$B$2:$B$8142,RESUMEN!BK3,'TODOS INV'!$E$2:$E$8142,"PERCHERO DE MADERA (MAYOR A 1/4 UIT)")</f>
        <v>0</v>
      </c>
      <c r="BL222" s="15">
        <f>COUNTIFS('TODOS INV'!$B$2:$B$8142,RESUMEN!BL3,'TODOS INV'!$E$2:$E$8142,"PERCHERO DE MADERA (MAYOR A 1/4 UIT)")</f>
        <v>0</v>
      </c>
      <c r="BM222" s="15">
        <f>COUNTIFS('TODOS INV'!$B$2:$B$8142,RESUMEN!BM3,'TODOS INV'!$E$2:$E$8142,"PERCHERO DE MADERA (MAYOR A 1/4 UIT)")</f>
        <v>0</v>
      </c>
      <c r="BN222" s="15">
        <f>COUNTIFS('TODOS INV'!$B$2:$B$8142,RESUMEN!BN3,'TODOS INV'!$E$2:$E$8142,"PERCHERO DE MADERA (MAYOR A 1/4 UIT)")</f>
        <v>0</v>
      </c>
      <c r="BO222" s="15">
        <f>COUNTIFS('TODOS INV'!$B$2:$B$8142,RESUMEN!BO3,'TODOS INV'!$E$2:$E$8142,"PERCHERO DE MADERA (MAYOR A 1/4 UIT)")</f>
        <v>0</v>
      </c>
      <c r="BP222" s="15">
        <f>COUNTIFS('TODOS INV'!$B$2:$B$8142,RESUMEN!BP3,'TODOS INV'!$E$2:$E$8142,"PERCHERO DE MADERA (MAYOR A 1/4 UIT)")</f>
        <v>0</v>
      </c>
      <c r="BQ222" s="15">
        <f>COUNTIFS('TODOS INV'!$B$2:$B$8142,RESUMEN!BQ3,'TODOS INV'!$E$2:$E$8142,"PERCHERO DE MADERA (MAYOR A 1/4 UIT)")</f>
        <v>0</v>
      </c>
      <c r="BR222" s="15">
        <f>COUNTIFS('TODOS INV'!$B$2:$B$8142,RESUMEN!BR3,'TODOS INV'!$E$2:$E$8142,"PERCHERO DE MADERA (MAYOR A 1/4 UIT)")</f>
        <v>0</v>
      </c>
      <c r="BS222" s="15">
        <f>COUNTIFS('TODOS INV'!$B$2:$B$8142,RESUMEN!BS3,'TODOS INV'!$E$2:$E$8142,"PERCHERO DE MADERA (MAYOR A 1/4 UIT)")</f>
        <v>0</v>
      </c>
      <c r="BT222" s="15">
        <f>COUNTIFS('TODOS INV'!$B$2:$B$8142,RESUMEN!BT3,'TODOS INV'!$E$2:$E$8142,"PERCHERO DE MADERA (MAYOR A 1/4 UIT)")</f>
        <v>0</v>
      </c>
      <c r="BU222" s="15">
        <f>COUNTIFS('TODOS INV'!$B$2:$B$8142,RESUMEN!BU3,'TODOS INV'!$E$2:$E$8142,"PERCHERO DE MADERA (MAYOR A 1/4 UIT)")</f>
        <v>0</v>
      </c>
      <c r="BV222" s="15">
        <f>COUNTIFS('TODOS INV'!$B$2:$B$8142,RESUMEN!BV3,'TODOS INV'!$E$2:$E$8142,"PERCHERO DE MADERA (MAYOR A 1/4 UIT)")</f>
        <v>0</v>
      </c>
      <c r="BW222" s="15">
        <f>COUNTIFS('TODOS INV'!$B$2:$B$8142,RESUMEN!BW3,'TODOS INV'!$E$2:$E$8142,"PERCHERO DE MADERA (MAYOR A 1/4 UIT)")</f>
        <v>0</v>
      </c>
      <c r="BX222" s="15">
        <f>COUNTIFS('TODOS INV'!$B$2:$B$8142,RESUMEN!BX3,'TODOS INV'!$E$2:$E$8142,"PERCHERO DE MADERA (MAYOR A 1/4 UIT)")</f>
        <v>3</v>
      </c>
      <c r="BY222" s="15">
        <f>COUNTIFS('TODOS INV'!$B$2:$B$8142,RESUMEN!BY3,'TODOS INV'!$E$2:$E$8142,"PERCHERO DE MADERA (MAYOR A 1/4 UIT)")</f>
        <v>3</v>
      </c>
      <c r="BZ222" s="15">
        <f>COUNTIFS('TODOS INV'!$B$2:$B$8142,RESUMEN!BZ3,'TODOS INV'!$E$2:$E$8142,"PERCHERO DE MADERA (MAYOR A 1/4 UIT)")</f>
        <v>0</v>
      </c>
      <c r="CA222" s="15">
        <f>COUNTIFS('TODOS INV'!$B$2:$B$8142,RESUMEN!CA3,'TODOS INV'!$E$2:$E$8142,"PERCHERO DE MADERA (MAYOR A 1/4 UIT)")</f>
        <v>0</v>
      </c>
      <c r="CB222" s="15">
        <f>COUNTIFS('TODOS INV'!$B$2:$B$8142,RESUMEN!CB3,'TODOS INV'!$E$2:$E$8142,"PERCHERO DE MADERA (MAYOR A 1/4 UIT)")</f>
        <v>0</v>
      </c>
      <c r="CC222" s="15">
        <f>COUNTIFS('TODOS INV'!$B$2:$B$8142,RESUMEN!CC3,'TODOS INV'!$E$2:$E$8142,"PERCHERO DE MADERA (MAYOR A 1/4 UIT)")</f>
        <v>0</v>
      </c>
      <c r="CD222" s="15">
        <f>COUNTIFS('TODOS INV'!$B$2:$B$8142,RESUMEN!CD3,'TODOS INV'!$E$2:$E$8142,"PERCHERO DE MADERA (MAYOR A 1/4 UIT)")</f>
        <v>0</v>
      </c>
      <c r="CE222" s="15">
        <f>COUNTIFS('TODOS INV'!$B$2:$B$8142,RESUMEN!CE3,'TODOS INV'!$E$2:$E$8142,"PERCHERO DE MADERA (MAYOR A 1/4 UIT)")</f>
        <v>0</v>
      </c>
      <c r="CF222" s="15">
        <f>COUNTIFS('TODOS INV'!$B$2:$B$8142,RESUMEN!CF3,'TODOS INV'!$E$2:$E$8142,"PERCHERO DE MADERA (MAYOR A 1/4 UIT)")</f>
        <v>0</v>
      </c>
      <c r="CG222" s="15">
        <f>COUNTIFS('TODOS INV'!$B$2:$B$8142,RESUMEN!CG3,'TODOS INV'!$E$2:$E$8142,"PERCHERO DE MADERA (MAYOR A 1/4 UIT)")</f>
        <v>0</v>
      </c>
      <c r="CH222" s="15">
        <f>COUNTIFS('TODOS INV'!$B$2:$B$8142,RESUMEN!CH3,'TODOS INV'!$E$2:$E$8142,"PERCHERO DE MADERA (MAYOR A 1/4 UIT)")</f>
        <v>0</v>
      </c>
      <c r="CI222" s="15">
        <f>COUNTIFS('TODOS INV'!$B$2:$B$8142,RESUMEN!CI3,'TODOS INV'!$E$2:$E$8142,"PERCHERO DE MADERA (MAYOR A 1/4 UIT)")</f>
        <v>0</v>
      </c>
      <c r="CJ222" s="15">
        <f>COUNTIFS('TODOS INV'!$B$2:$B$8142,RESUMEN!CJ3,'TODOS INV'!$E$2:$E$8142,"PERCHERO DE MADERA (MAYOR A 1/4 UIT)")</f>
        <v>0</v>
      </c>
      <c r="CK222" s="15">
        <f>COUNTIFS('TODOS INV'!$B$2:$B$8142,RESUMEN!CK3,'TODOS INV'!$E$2:$E$8142,"PERCHERO DE MADERA (MAYOR A 1/4 UIT)")</f>
        <v>0</v>
      </c>
      <c r="CL222" s="15">
        <f>COUNTIFS('TODOS INV'!$B$2:$B$8142,RESUMEN!CL3,'TODOS INV'!$E$2:$E$8142,"PERCHERO DE MADERA (MAYOR A 1/4 UIT)")</f>
        <v>0</v>
      </c>
      <c r="CM222" s="15">
        <f>COUNTIFS('TODOS INV'!$B$2:$B$8142,RESUMEN!CM3,'TODOS INV'!$E$2:$E$8142,"PERCHERO DE MADERA (MAYOR A 1/4 UIT)")</f>
        <v>0</v>
      </c>
      <c r="CN222" s="15">
        <f>COUNTIFS('TODOS INV'!$B$2:$B$8142,RESUMEN!CN3,'TODOS INV'!$E$2:$E$8142,"PERCHERO DE MADERA (MAYOR A 1/4 UIT)")</f>
        <v>0</v>
      </c>
      <c r="CO222" s="15">
        <f>COUNTIFS('TODOS INV'!$B$2:$B$8142,RESUMEN!CO3,'TODOS INV'!$E$2:$E$8142,"PERCHERO DE MADERA (MAYOR A 1/4 UIT)")</f>
        <v>0</v>
      </c>
      <c r="CP222" s="15">
        <f>COUNTIFS('TODOS INV'!$B$2:$B$8142,RESUMEN!CP3,'TODOS INV'!$E$2:$E$8142,"PERCHERO DE MADERA (MAYOR A 1/4 UIT)")</f>
        <v>0</v>
      </c>
      <c r="CQ222" s="15">
        <f>COUNTIFS('TODOS INV'!$B$2:$B$8142,RESUMEN!CQ3,'TODOS INV'!$E$2:$E$8142,"PERCHERO DE MADERA (MAYOR A 1/4 UIT)")</f>
        <v>0</v>
      </c>
      <c r="CR222" s="15">
        <f>COUNTIFS('TODOS INV'!$B$2:$B$8142,RESUMEN!CR3,'TODOS INV'!$E$2:$E$8142,"PERCHERO DE MADERA (MAYOR A 1/4 UIT)")</f>
        <v>0</v>
      </c>
      <c r="CS222" s="15">
        <f>COUNTIFS('TODOS INV'!$B$2:$B$8142,RESUMEN!CS3,'TODOS INV'!$E$2:$E$8142,"PERCHERO DE MADERA (MAYOR A 1/4 UIT)")</f>
        <v>0</v>
      </c>
      <c r="CT222" s="15">
        <f>COUNTIFS('TODOS INV'!$B$2:$B$8142,RESUMEN!CT3,'TODOS INV'!$E$2:$E$8142,"PERCHERO DE MADERA (MAYOR A 1/4 UIT)")</f>
        <v>0</v>
      </c>
      <c r="CU222" s="15">
        <f>COUNTIFS('TODOS INV'!$B$2:$B$8142,RESUMEN!CU3,'TODOS INV'!$E$2:$E$8142,"PERCHERO DE MADERA (MAYOR A 1/4 UIT)")</f>
        <v>0</v>
      </c>
      <c r="CV222" s="15">
        <f>COUNTIFS('TODOS INV'!$B$2:$B$8142,RESUMEN!CV3,'TODOS INV'!$E$2:$E$8142,"PERCHERO DE MADERA (MAYOR A 1/4 UIT)")</f>
        <v>0</v>
      </c>
      <c r="CW222" s="15">
        <f>COUNTIFS('TODOS INV'!$B$2:$B$8142,RESUMEN!CW3,'TODOS INV'!$E$2:$E$8142,"PERCHERO DE MADERA (MAYOR A 1/4 UIT)")</f>
        <v>0</v>
      </c>
      <c r="CX222" s="15">
        <f>COUNTIFS('TODOS INV'!$B$2:$B$8142,RESUMEN!CX3,'TODOS INV'!$E$2:$E$8142,"PERCHERO DE MADERA (MAYOR A 1/4 UIT)")</f>
        <v>0</v>
      </c>
      <c r="CY222" s="15">
        <f>COUNTIFS('TODOS INV'!$B$2:$B$8142,RESUMEN!CY3,'TODOS INV'!$E$2:$E$8142,"PERCHERO DE MADERA (MAYOR A 1/4 UIT)")</f>
        <v>0</v>
      </c>
      <c r="CZ222" s="15">
        <f>COUNTIFS('TODOS INV'!$B$2:$B$8142,RESUMEN!CZ3,'TODOS INV'!$E$2:$E$8142,"PERCHERO DE MADERA (MAYOR A 1/4 UIT)")</f>
        <v>0</v>
      </c>
      <c r="DA222" s="15">
        <f>COUNTIFS('TODOS INV'!$B$2:$B$8142,RESUMEN!DA3,'TODOS INV'!$E$2:$E$8142,"PERCHERO DE MADERA (MAYOR A 1/4 UIT)")</f>
        <v>0</v>
      </c>
      <c r="DB222" s="15">
        <f>COUNTIFS('TODOS INV'!$B$2:$B$8142,RESUMEN!DB3,'TODOS INV'!$E$2:$E$8142,"PERCHERO DE MADERA (MAYOR A 1/4 UIT)")</f>
        <v>0</v>
      </c>
      <c r="DC222" s="15">
        <f>COUNTIFS('TODOS INV'!$B$2:$B$8142,RESUMEN!DC3,'TODOS INV'!$E$2:$E$8142,"PERCHERO DE MADERA (MAYOR A 1/4 UIT)")</f>
        <v>0</v>
      </c>
      <c r="DD222" s="15">
        <f>COUNTIFS('TODOS INV'!$B$2:$B$8142,RESUMEN!DD3,'TODOS INV'!$E$2:$E$8142,"PERCHERO DE MADERA (MAYOR A 1/4 UIT)")</f>
        <v>0</v>
      </c>
      <c r="DE222" s="15">
        <f>COUNTIFS('TODOS INV'!$B$2:$B$8142,RESUMEN!DE3,'TODOS INV'!$E$2:$E$8142,"PERCHERO DE MADERA (MAYOR A 1/4 UIT)")</f>
        <v>0</v>
      </c>
      <c r="DF222" s="15">
        <f>COUNTIFS('TODOS INV'!$B$2:$B$8142,RESUMEN!DF3,'TODOS INV'!$E$2:$E$8142,"PERCHERO DE MADERA (MAYOR A 1/4 UIT)")</f>
        <v>0</v>
      </c>
      <c r="DG222" s="15">
        <f>COUNTIFS('TODOS INV'!$B$2:$B$8142,RESUMEN!DG3,'TODOS INV'!$E$2:$E$8142,"PERCHERO DE MADERA (MAYOR A 1/4 UIT)")</f>
        <v>0</v>
      </c>
      <c r="DH222" s="15">
        <f>COUNTIFS('TODOS INV'!$B$2:$B$8142,RESUMEN!DH3,'TODOS INV'!$E$2:$E$8142,"PERCHERO DE MADERA (MAYOR A 1/4 UIT)")</f>
        <v>0</v>
      </c>
    </row>
    <row r="223" spans="1:112" x14ac:dyDescent="0.2">
      <c r="A223" s="7">
        <v>220</v>
      </c>
      <c r="B223" s="9" t="s">
        <v>4456</v>
      </c>
      <c r="C223" s="15">
        <f>COUNTIFS('TODOS INV'!$B$2:$B$8142,RESUMEN!C3,'TODOS INV'!$E$2:$E$8142,"VENTILADOR ELECTRICO INDUSTRIAL")</f>
        <v>0</v>
      </c>
      <c r="D223" s="15">
        <f>COUNTIFS('TODOS INV'!$B$2:$B$8142,RESUMEN!D3,'TODOS INV'!$E$2:$E$8142,"VENTILADOR ELECTRICO INDUSTRIAL")</f>
        <v>0</v>
      </c>
      <c r="E223" s="15">
        <f>COUNTIFS('TODOS INV'!$B$2:$B$8142,RESUMEN!E3,'TODOS INV'!$E$2:$E$8142,"VENTILADOR ELECTRICO INDUSTRIAL")</f>
        <v>0</v>
      </c>
      <c r="F223" s="15">
        <f>COUNTIFS('TODOS INV'!$B$2:$B$8142,RESUMEN!F3,'TODOS INV'!$E$2:$E$8142,"VENTILADOR ELECTRICO INDUSTRIAL")</f>
        <v>0</v>
      </c>
      <c r="G223" s="15">
        <f>COUNTIFS('TODOS INV'!$B$2:$B$8142,RESUMEN!G3,'TODOS INV'!$E$2:$E$8142,"VENTILADOR ELECTRICO INDUSTRIAL")</f>
        <v>0</v>
      </c>
      <c r="H223" s="15">
        <f>COUNTIFS('TODOS INV'!$B$2:$B$8142,RESUMEN!H3,'TODOS INV'!$E$2:$E$8142,"VENTILADOR ELECTRICO INDUSTRIAL")</f>
        <v>0</v>
      </c>
      <c r="I223" s="15">
        <f>COUNTIFS('TODOS INV'!$B$2:$B$8142,RESUMEN!I3,'TODOS INV'!$E$2:$E$8142,"VENTILADOR ELECTRICO INDUSTRIAL")</f>
        <v>0</v>
      </c>
      <c r="J223" s="15">
        <f>COUNTIFS('TODOS INV'!$B$2:$B$8142,RESUMEN!J3,'TODOS INV'!$E$2:$E$8142,"VENTILADOR ELECTRICO INDUSTRIAL")</f>
        <v>0</v>
      </c>
      <c r="K223" s="15">
        <f>COUNTIFS('TODOS INV'!$B$2:$B$8142,RESUMEN!K3,'TODOS INV'!$E$2:$E$8142,"VENTILADOR ELECTRICO INDUSTRIAL")</f>
        <v>0</v>
      </c>
      <c r="L223" s="15">
        <f>COUNTIFS('TODOS INV'!$B$2:$B$8142,RESUMEN!L3,'TODOS INV'!$E$2:$E$8142,"VENTILADOR ELECTRICO INDUSTRIAL")</f>
        <v>0</v>
      </c>
      <c r="M223" s="15">
        <f>COUNTIFS('TODOS INV'!$B$2:$B$8142,RESUMEN!M3,'TODOS INV'!$E$2:$E$8142,"VENTILADOR ELECTRICO INDUSTRIAL")</f>
        <v>0</v>
      </c>
      <c r="N223" s="15">
        <f>COUNTIFS('TODOS INV'!$B$2:$B$8142,RESUMEN!N3,'TODOS INV'!$E$2:$E$8142,"VENTILADOR ELECTRICO INDUSTRIAL")</f>
        <v>0</v>
      </c>
      <c r="O223" s="15">
        <f>COUNTIFS('TODOS INV'!$B$2:$B$8142,RESUMEN!O3,'TODOS INV'!$E$2:$E$8142,"VENTILADOR ELECTRICO INDUSTRIAL")</f>
        <v>0</v>
      </c>
      <c r="P223" s="15">
        <f>COUNTIFS('TODOS INV'!$B$2:$B$8142,RESUMEN!P3,'TODOS INV'!$E$2:$E$8142,"VENTILADOR ELECTRICO INDUSTRIAL")</f>
        <v>0</v>
      </c>
      <c r="Q223" s="15">
        <f>COUNTIFS('TODOS INV'!$B$2:$B$8142,RESUMEN!Q3,'TODOS INV'!$E$2:$E$8142,"VENTILADOR ELECTRICO INDUSTRIAL")</f>
        <v>0</v>
      </c>
      <c r="R223" s="15">
        <f>COUNTIFS('TODOS INV'!$B$2:$B$8142,RESUMEN!R3,'TODOS INV'!$E$2:$E$8142,"VENTILADOR ELECTRICO INDUSTRIAL")</f>
        <v>0</v>
      </c>
      <c r="S223" s="15">
        <f>COUNTIFS('TODOS INV'!$B$2:$B$8142,RESUMEN!S3,'TODOS INV'!$E$2:$E$8142,"VENTILADOR ELECTRICO INDUSTRIAL")</f>
        <v>0</v>
      </c>
      <c r="T223" s="15">
        <f>COUNTIFS('TODOS INV'!$B$2:$B$8142,RESUMEN!T3,'TODOS INV'!$E$2:$E$8142,"VENTILADOR ELECTRICO INDUSTRIAL")</f>
        <v>0</v>
      </c>
      <c r="U223" s="15">
        <f>COUNTIFS('TODOS INV'!$B$2:$B$8142,RESUMEN!U3,'TODOS INV'!$E$2:$E$8142,"VENTILADOR ELECTRICO INDUSTRIAL")</f>
        <v>0</v>
      </c>
      <c r="V223" s="15">
        <f>COUNTIFS('TODOS INV'!$B$2:$B$8142,RESUMEN!V3,'TODOS INV'!$E$2:$E$8142,"VENTILADOR ELECTRICO INDUSTRIAL")</f>
        <v>0</v>
      </c>
      <c r="W223" s="15">
        <f>COUNTIFS('TODOS INV'!$B$2:$B$8142,RESUMEN!W3,'TODOS INV'!$E$2:$E$8142,"VENTILADOR ELECTRICO INDUSTRIAL")</f>
        <v>0</v>
      </c>
      <c r="X223" s="15">
        <f>COUNTIFS('TODOS INV'!$B$2:$B$8142,RESUMEN!X3,'TODOS INV'!$E$2:$E$8142,"VENTILADOR ELECTRICO INDUSTRIAL")</f>
        <v>0</v>
      </c>
      <c r="Y223" s="15">
        <f>COUNTIFS('TODOS INV'!$B$2:$B$8142,RESUMEN!Y3,'TODOS INV'!$E$2:$E$8142,"VENTILADOR ELECTRICO INDUSTRIAL")</f>
        <v>0</v>
      </c>
      <c r="Z223" s="15">
        <f>COUNTIFS('TODOS INV'!$B$2:$B$8142,RESUMEN!Z3,'TODOS INV'!$E$2:$E$8142,"VENTILADOR ELECTRICO INDUSTRIAL")</f>
        <v>0</v>
      </c>
      <c r="AA223" s="15">
        <f>COUNTIFS('TODOS INV'!$B$2:$B$8142,RESUMEN!AA3,'TODOS INV'!$E$2:$E$8142,"VENTILADOR ELECTRICO INDUSTRIAL")</f>
        <v>0</v>
      </c>
      <c r="AB223" s="15">
        <f>COUNTIFS('TODOS INV'!$B$2:$B$8142,RESUMEN!AB3,'TODOS INV'!$E$2:$E$8142,"VENTILADOR ELECTRICO INDUSTRIAL")</f>
        <v>0</v>
      </c>
      <c r="AC223" s="15">
        <f>COUNTIFS('TODOS INV'!$B$2:$B$8142,RESUMEN!AC3,'TODOS INV'!$E$2:$E$8142,"VENTILADOR ELECTRICO INDUSTRIAL")</f>
        <v>0</v>
      </c>
      <c r="AD223" s="15">
        <f>COUNTIFS('TODOS INV'!$B$2:$B$8142,RESUMEN!AD3,'TODOS INV'!$E$2:$E$8142,"VENTILADOR ELECTRICO INDUSTRIAL")</f>
        <v>0</v>
      </c>
      <c r="AE223" s="15">
        <f>COUNTIFS('TODOS INV'!$B$2:$B$8142,RESUMEN!AE3,'TODOS INV'!$E$2:$E$8142,"VENTILADOR ELECTRICO INDUSTRIAL")</f>
        <v>0</v>
      </c>
      <c r="AF223" s="15">
        <f>COUNTIFS('TODOS INV'!$B$2:$B$8142,RESUMEN!AF3,'TODOS INV'!$E$2:$E$8142,"VENTILADOR ELECTRICO INDUSTRIAL")</f>
        <v>0</v>
      </c>
      <c r="AG223" s="15">
        <f>COUNTIFS('TODOS INV'!$B$2:$B$8142,RESUMEN!AG3,'TODOS INV'!$E$2:$E$8142,"VENTILADOR ELECTRICO INDUSTRIAL")</f>
        <v>0</v>
      </c>
      <c r="AH223" s="15">
        <f>COUNTIFS('TODOS INV'!$B$2:$B$8142,RESUMEN!AH3,'TODOS INV'!$E$2:$E$8142,"VENTILADOR ELECTRICO INDUSTRIAL")</f>
        <v>0</v>
      </c>
      <c r="AI223" s="15">
        <f>COUNTIFS('TODOS INV'!$B$2:$B$8142,RESUMEN!AI3,'TODOS INV'!$E$2:$E$8142,"VENTILADOR ELECTRICO INDUSTRIAL")</f>
        <v>0</v>
      </c>
      <c r="AJ223" s="15">
        <f>COUNTIFS('TODOS INV'!$B$2:$B$8142,RESUMEN!AJ3,'TODOS INV'!$E$2:$E$8142,"VENTILADOR ELECTRICO INDUSTRIAL")</f>
        <v>0</v>
      </c>
      <c r="AK223" s="15">
        <f>COUNTIFS('TODOS INV'!$B$2:$B$8142,RESUMEN!AK3,'TODOS INV'!$E$2:$E$8142,"VENTILADOR ELECTRICO INDUSTRIAL")</f>
        <v>0</v>
      </c>
      <c r="AL223" s="15">
        <f>COUNTIFS('TODOS INV'!$B$2:$B$8142,RESUMEN!AL3,'TODOS INV'!$E$2:$E$8142,"VENTILADOR ELECTRICO INDUSTRIAL")</f>
        <v>0</v>
      </c>
      <c r="AM223" s="15">
        <f>COUNTIFS('TODOS INV'!$B$2:$B$8142,RESUMEN!AM3,'TODOS INV'!$E$2:$E$8142,"VENTILADOR ELECTRICO INDUSTRIAL")</f>
        <v>0</v>
      </c>
      <c r="AN223" s="15">
        <f>COUNTIFS('TODOS INV'!$B$2:$B$8142,RESUMEN!AN3,'TODOS INV'!$E$2:$E$8142,"VENTILADOR ELECTRICO INDUSTRIAL")</f>
        <v>0</v>
      </c>
      <c r="AO223" s="15">
        <f>COUNTIFS('TODOS INV'!$B$2:$B$8142,RESUMEN!AO3,'TODOS INV'!$E$2:$E$8142,"VENTILADOR ELECTRICO INDUSTRIAL")</f>
        <v>0</v>
      </c>
      <c r="AP223" s="15">
        <f>COUNTIFS('TODOS INV'!$B$2:$B$8142,RESUMEN!AP3,'TODOS INV'!$E$2:$E$8142,"VENTILADOR ELECTRICO INDUSTRIAL")</f>
        <v>0</v>
      </c>
      <c r="AQ223" s="15">
        <f>COUNTIFS('TODOS INV'!$B$2:$B$8142,RESUMEN!AQ3,'TODOS INV'!$E$2:$E$8142,"VENTILADOR ELECTRICO INDUSTRIAL")</f>
        <v>0</v>
      </c>
      <c r="AR223" s="15">
        <f>COUNTIFS('TODOS INV'!$B$2:$B$8142,RESUMEN!AR3,'TODOS INV'!$E$2:$E$8142,"VENTILADOR ELECTRICO INDUSTRIAL")</f>
        <v>0</v>
      </c>
      <c r="AS223" s="15">
        <f>COUNTIFS('TODOS INV'!$B$2:$B$8142,RESUMEN!AS3,'TODOS INV'!$E$2:$E$8142,"VENTILADOR ELECTRICO INDUSTRIAL")</f>
        <v>0</v>
      </c>
      <c r="AT223" s="15">
        <f>COUNTIFS('TODOS INV'!$B$2:$B$8142,RESUMEN!AT3,'TODOS INV'!$E$2:$E$8142,"VENTILADOR ELECTRICO INDUSTRIAL")</f>
        <v>0</v>
      </c>
      <c r="AU223" s="15">
        <f>COUNTIFS('TODOS INV'!$B$2:$B$8142,RESUMEN!AU3,'TODOS INV'!$E$2:$E$8142,"VENTILADOR ELECTRICO INDUSTRIAL")</f>
        <v>0</v>
      </c>
      <c r="AV223" s="15">
        <f>COUNTIFS('TODOS INV'!$B$2:$B$8142,RESUMEN!AV3,'TODOS INV'!$E$2:$E$8142,"VENTILADOR ELECTRICO INDUSTRIAL")</f>
        <v>0</v>
      </c>
      <c r="AW223" s="15">
        <f>COUNTIFS('TODOS INV'!$B$2:$B$8142,RESUMEN!AW3,'TODOS INV'!$E$2:$E$8142,"VENTILADOR ELECTRICO INDUSTRIAL")</f>
        <v>0</v>
      </c>
      <c r="AX223" s="15">
        <f>COUNTIFS('TODOS INV'!$B$2:$B$8142,RESUMEN!AX3,'TODOS INV'!$E$2:$E$8142,"VENTILADOR ELECTRICO INDUSTRIAL")</f>
        <v>0</v>
      </c>
      <c r="AY223" s="15">
        <f>COUNTIFS('TODOS INV'!$B$2:$B$8142,RESUMEN!AY3,'TODOS INV'!$E$2:$E$8142,"VENTILADOR ELECTRICO INDUSTRIAL")</f>
        <v>0</v>
      </c>
      <c r="AZ223" s="15">
        <f>COUNTIFS('TODOS INV'!$B$2:$B$8142,RESUMEN!AZ3,'TODOS INV'!$E$2:$E$8142,"VENTILADOR ELECTRICO INDUSTRIAL")</f>
        <v>0</v>
      </c>
      <c r="BA223" s="15">
        <f>COUNTIFS('TODOS INV'!$B$2:$B$8142,RESUMEN!BA3,'TODOS INV'!$E$2:$E$8142,"VENTILADOR ELECTRICO INDUSTRIAL")</f>
        <v>0</v>
      </c>
      <c r="BB223" s="15">
        <f>COUNTIFS('TODOS INV'!$B$2:$B$8142,RESUMEN!BB3,'TODOS INV'!$E$2:$E$8142,"VENTILADOR ELECTRICO INDUSTRIAL")</f>
        <v>0</v>
      </c>
      <c r="BC223" s="15">
        <f>COUNTIFS('TODOS INV'!$B$2:$B$8142,RESUMEN!BC3,'TODOS INV'!$E$2:$E$8142,"VENTILADOR ELECTRICO INDUSTRIAL")</f>
        <v>0</v>
      </c>
      <c r="BD223" s="15">
        <f>COUNTIFS('TODOS INV'!$B$2:$B$8142,RESUMEN!BD3,'TODOS INV'!$E$2:$E$8142,"VENTILADOR ELECTRICO INDUSTRIAL")</f>
        <v>0</v>
      </c>
      <c r="BE223" s="15">
        <f>COUNTIFS('TODOS INV'!$B$2:$B$8142,RESUMEN!BE3,'TODOS INV'!$E$2:$E$8142,"VENTILADOR ELECTRICO INDUSTRIAL")</f>
        <v>0</v>
      </c>
      <c r="BF223" s="15">
        <f>COUNTIFS('TODOS INV'!$B$2:$B$8142,RESUMEN!BF3,'TODOS INV'!$E$2:$E$8142,"VENTILADOR ELECTRICO INDUSTRIAL")</f>
        <v>0</v>
      </c>
      <c r="BG223" s="15">
        <f>COUNTIFS('TODOS INV'!$B$2:$B$8142,RESUMEN!BG3,'TODOS INV'!$E$2:$E$8142,"VENTILADOR ELECTRICO INDUSTRIAL")</f>
        <v>0</v>
      </c>
      <c r="BH223" s="15">
        <f>COUNTIFS('TODOS INV'!$B$2:$B$8142,RESUMEN!BH3,'TODOS INV'!$E$2:$E$8142,"VENTILADOR ELECTRICO INDUSTRIAL")</f>
        <v>0</v>
      </c>
      <c r="BI223" s="15">
        <f>COUNTIFS('TODOS INV'!$B$2:$B$8142,RESUMEN!BI3,'TODOS INV'!$E$2:$E$8142,"VENTILADOR ELECTRICO INDUSTRIAL")</f>
        <v>0</v>
      </c>
      <c r="BJ223" s="15">
        <f>COUNTIFS('TODOS INV'!$B$2:$B$8142,RESUMEN!BJ3,'TODOS INV'!$E$2:$E$8142,"VENTILADOR ELECTRICO INDUSTRIAL")</f>
        <v>0</v>
      </c>
      <c r="BK223" s="15">
        <f>COUNTIFS('TODOS INV'!$B$2:$B$8142,RESUMEN!BK3,'TODOS INV'!$E$2:$E$8142,"VENTILADOR ELECTRICO INDUSTRIAL")</f>
        <v>0</v>
      </c>
      <c r="BL223" s="15">
        <f>COUNTIFS('TODOS INV'!$B$2:$B$8142,RESUMEN!BL3,'TODOS INV'!$E$2:$E$8142,"VENTILADOR ELECTRICO INDUSTRIAL")</f>
        <v>0</v>
      </c>
      <c r="BM223" s="15">
        <f>COUNTIFS('TODOS INV'!$B$2:$B$8142,RESUMEN!BM3,'TODOS INV'!$E$2:$E$8142,"VENTILADOR ELECTRICO INDUSTRIAL")</f>
        <v>0</v>
      </c>
      <c r="BN223" s="15">
        <f>COUNTIFS('TODOS INV'!$B$2:$B$8142,RESUMEN!BN3,'TODOS INV'!$E$2:$E$8142,"VENTILADOR ELECTRICO INDUSTRIAL")</f>
        <v>0</v>
      </c>
      <c r="BO223" s="15">
        <f>COUNTIFS('TODOS INV'!$B$2:$B$8142,RESUMEN!BO3,'TODOS INV'!$E$2:$E$8142,"VENTILADOR ELECTRICO INDUSTRIAL")</f>
        <v>0</v>
      </c>
      <c r="BP223" s="15">
        <f>COUNTIFS('TODOS INV'!$B$2:$B$8142,RESUMEN!BP3,'TODOS INV'!$E$2:$E$8142,"VENTILADOR ELECTRICO INDUSTRIAL")</f>
        <v>0</v>
      </c>
      <c r="BQ223" s="15">
        <f>COUNTIFS('TODOS INV'!$B$2:$B$8142,RESUMEN!BQ3,'TODOS INV'!$E$2:$E$8142,"VENTILADOR ELECTRICO INDUSTRIAL")</f>
        <v>0</v>
      </c>
      <c r="BR223" s="15">
        <f>COUNTIFS('TODOS INV'!$B$2:$B$8142,RESUMEN!BR3,'TODOS INV'!$E$2:$E$8142,"VENTILADOR ELECTRICO INDUSTRIAL")</f>
        <v>0</v>
      </c>
      <c r="BS223" s="15">
        <f>COUNTIFS('TODOS INV'!$B$2:$B$8142,RESUMEN!BS3,'TODOS INV'!$E$2:$E$8142,"VENTILADOR ELECTRICO INDUSTRIAL")</f>
        <v>0</v>
      </c>
      <c r="BT223" s="15">
        <f>COUNTIFS('TODOS INV'!$B$2:$B$8142,RESUMEN!BT3,'TODOS INV'!$E$2:$E$8142,"VENTILADOR ELECTRICO INDUSTRIAL")</f>
        <v>0</v>
      </c>
      <c r="BU223" s="15">
        <f>COUNTIFS('TODOS INV'!$B$2:$B$8142,RESUMEN!BU3,'TODOS INV'!$E$2:$E$8142,"VENTILADOR ELECTRICO INDUSTRIAL")</f>
        <v>0</v>
      </c>
      <c r="BV223" s="15">
        <f>COUNTIFS('TODOS INV'!$B$2:$B$8142,RESUMEN!BV3,'TODOS INV'!$E$2:$E$8142,"VENTILADOR ELECTRICO INDUSTRIAL")</f>
        <v>0</v>
      </c>
      <c r="BW223" s="15">
        <f>COUNTIFS('TODOS INV'!$B$2:$B$8142,RESUMEN!BW3,'TODOS INV'!$E$2:$E$8142,"VENTILADOR ELECTRICO INDUSTRIAL")</f>
        <v>0</v>
      </c>
      <c r="BX223" s="15">
        <f>COUNTIFS('TODOS INV'!$B$2:$B$8142,RESUMEN!BX3,'TODOS INV'!$E$2:$E$8142,"VENTILADOR ELECTRICO INDUSTRIAL")</f>
        <v>1</v>
      </c>
      <c r="BY223" s="15">
        <f>COUNTIFS('TODOS INV'!$B$2:$B$8142,RESUMEN!BY3,'TODOS INV'!$E$2:$E$8142,"VENTILADOR ELECTRICO INDUSTRIAL")</f>
        <v>1</v>
      </c>
      <c r="BZ223" s="15">
        <f>COUNTIFS('TODOS INV'!$B$2:$B$8142,RESUMEN!BZ3,'TODOS INV'!$E$2:$E$8142,"VENTILADOR ELECTRICO INDUSTRIAL")</f>
        <v>0</v>
      </c>
      <c r="CA223" s="15">
        <f>COUNTIFS('TODOS INV'!$B$2:$B$8142,RESUMEN!CA3,'TODOS INV'!$E$2:$E$8142,"VENTILADOR ELECTRICO INDUSTRIAL")</f>
        <v>0</v>
      </c>
      <c r="CB223" s="15">
        <f>COUNTIFS('TODOS INV'!$B$2:$B$8142,RESUMEN!CB3,'TODOS INV'!$E$2:$E$8142,"VENTILADOR ELECTRICO INDUSTRIAL")</f>
        <v>0</v>
      </c>
      <c r="CC223" s="15">
        <f>COUNTIFS('TODOS INV'!$B$2:$B$8142,RESUMEN!CC3,'TODOS INV'!$E$2:$E$8142,"VENTILADOR ELECTRICO INDUSTRIAL")</f>
        <v>0</v>
      </c>
      <c r="CD223" s="15">
        <f>COUNTIFS('TODOS INV'!$B$2:$B$8142,RESUMEN!CD3,'TODOS INV'!$E$2:$E$8142,"VENTILADOR ELECTRICO INDUSTRIAL")</f>
        <v>0</v>
      </c>
      <c r="CE223" s="15">
        <f>COUNTIFS('TODOS INV'!$B$2:$B$8142,RESUMEN!CE3,'TODOS INV'!$E$2:$E$8142,"VENTILADOR ELECTRICO INDUSTRIAL")</f>
        <v>0</v>
      </c>
      <c r="CF223" s="15">
        <f>COUNTIFS('TODOS INV'!$B$2:$B$8142,RESUMEN!CF3,'TODOS INV'!$E$2:$E$8142,"VENTILADOR ELECTRICO INDUSTRIAL")</f>
        <v>0</v>
      </c>
      <c r="CG223" s="15">
        <f>COUNTIFS('TODOS INV'!$B$2:$B$8142,RESUMEN!CG3,'TODOS INV'!$E$2:$E$8142,"VENTILADOR ELECTRICO INDUSTRIAL")</f>
        <v>0</v>
      </c>
      <c r="CH223" s="15">
        <f>COUNTIFS('TODOS INV'!$B$2:$B$8142,RESUMEN!CH3,'TODOS INV'!$E$2:$E$8142,"VENTILADOR ELECTRICO INDUSTRIAL")</f>
        <v>0</v>
      </c>
      <c r="CI223" s="15">
        <f>COUNTIFS('TODOS INV'!$B$2:$B$8142,RESUMEN!CI3,'TODOS INV'!$E$2:$E$8142,"VENTILADOR ELECTRICO INDUSTRIAL")</f>
        <v>0</v>
      </c>
      <c r="CJ223" s="15">
        <f>COUNTIFS('TODOS INV'!$B$2:$B$8142,RESUMEN!CJ3,'TODOS INV'!$E$2:$E$8142,"VENTILADOR ELECTRICO INDUSTRIAL")</f>
        <v>0</v>
      </c>
      <c r="CK223" s="15">
        <f>COUNTIFS('TODOS INV'!$B$2:$B$8142,RESUMEN!CK3,'TODOS INV'!$E$2:$E$8142,"VENTILADOR ELECTRICO INDUSTRIAL")</f>
        <v>0</v>
      </c>
      <c r="CL223" s="15">
        <f>COUNTIFS('TODOS INV'!$B$2:$B$8142,RESUMEN!CL3,'TODOS INV'!$E$2:$E$8142,"VENTILADOR ELECTRICO INDUSTRIAL")</f>
        <v>0</v>
      </c>
      <c r="CM223" s="15">
        <f>COUNTIFS('TODOS INV'!$B$2:$B$8142,RESUMEN!CM3,'TODOS INV'!$E$2:$E$8142,"VENTILADOR ELECTRICO INDUSTRIAL")</f>
        <v>0</v>
      </c>
      <c r="CN223" s="15">
        <f>COUNTIFS('TODOS INV'!$B$2:$B$8142,RESUMEN!CN3,'TODOS INV'!$E$2:$E$8142,"VENTILADOR ELECTRICO INDUSTRIAL")</f>
        <v>0</v>
      </c>
      <c r="CO223" s="15">
        <f>COUNTIFS('TODOS INV'!$B$2:$B$8142,RESUMEN!CO3,'TODOS INV'!$E$2:$E$8142,"VENTILADOR ELECTRICO INDUSTRIAL")</f>
        <v>0</v>
      </c>
      <c r="CP223" s="15">
        <f>COUNTIFS('TODOS INV'!$B$2:$B$8142,RESUMEN!CP3,'TODOS INV'!$E$2:$E$8142,"VENTILADOR ELECTRICO INDUSTRIAL")</f>
        <v>0</v>
      </c>
      <c r="CQ223" s="15">
        <f>COUNTIFS('TODOS INV'!$B$2:$B$8142,RESUMEN!CQ3,'TODOS INV'!$E$2:$E$8142,"VENTILADOR ELECTRICO INDUSTRIAL")</f>
        <v>0</v>
      </c>
      <c r="CR223" s="15">
        <f>COUNTIFS('TODOS INV'!$B$2:$B$8142,RESUMEN!CR3,'TODOS INV'!$E$2:$E$8142,"VENTILADOR ELECTRICO INDUSTRIAL")</f>
        <v>0</v>
      </c>
      <c r="CS223" s="15">
        <f>COUNTIFS('TODOS INV'!$B$2:$B$8142,RESUMEN!CS3,'TODOS INV'!$E$2:$E$8142,"VENTILADOR ELECTRICO INDUSTRIAL")</f>
        <v>0</v>
      </c>
      <c r="CT223" s="15">
        <f>COUNTIFS('TODOS INV'!$B$2:$B$8142,RESUMEN!CT3,'TODOS INV'!$E$2:$E$8142,"VENTILADOR ELECTRICO INDUSTRIAL")</f>
        <v>0</v>
      </c>
      <c r="CU223" s="15">
        <f>COUNTIFS('TODOS INV'!$B$2:$B$8142,RESUMEN!CU3,'TODOS INV'!$E$2:$E$8142,"VENTILADOR ELECTRICO INDUSTRIAL")</f>
        <v>0</v>
      </c>
      <c r="CV223" s="15">
        <f>COUNTIFS('TODOS INV'!$B$2:$B$8142,RESUMEN!CV3,'TODOS INV'!$E$2:$E$8142,"VENTILADOR ELECTRICO INDUSTRIAL")</f>
        <v>0</v>
      </c>
      <c r="CW223" s="15">
        <f>COUNTIFS('TODOS INV'!$B$2:$B$8142,RESUMEN!CW3,'TODOS INV'!$E$2:$E$8142,"VENTILADOR ELECTRICO INDUSTRIAL")</f>
        <v>0</v>
      </c>
      <c r="CX223" s="15">
        <f>COUNTIFS('TODOS INV'!$B$2:$B$8142,RESUMEN!CX3,'TODOS INV'!$E$2:$E$8142,"VENTILADOR ELECTRICO INDUSTRIAL")</f>
        <v>0</v>
      </c>
      <c r="CY223" s="15">
        <f>COUNTIFS('TODOS INV'!$B$2:$B$8142,RESUMEN!CY3,'TODOS INV'!$E$2:$E$8142,"VENTILADOR ELECTRICO INDUSTRIAL")</f>
        <v>0</v>
      </c>
      <c r="CZ223" s="15">
        <f>COUNTIFS('TODOS INV'!$B$2:$B$8142,RESUMEN!CZ3,'TODOS INV'!$E$2:$E$8142,"VENTILADOR ELECTRICO INDUSTRIAL")</f>
        <v>0</v>
      </c>
      <c r="DA223" s="15">
        <f>COUNTIFS('TODOS INV'!$B$2:$B$8142,RESUMEN!DA3,'TODOS INV'!$E$2:$E$8142,"VENTILADOR ELECTRICO INDUSTRIAL")</f>
        <v>0</v>
      </c>
      <c r="DB223" s="15">
        <f>COUNTIFS('TODOS INV'!$B$2:$B$8142,RESUMEN!DB3,'TODOS INV'!$E$2:$E$8142,"VENTILADOR ELECTRICO INDUSTRIAL")</f>
        <v>0</v>
      </c>
      <c r="DC223" s="15">
        <f>COUNTIFS('TODOS INV'!$B$2:$B$8142,RESUMEN!DC3,'TODOS INV'!$E$2:$E$8142,"VENTILADOR ELECTRICO INDUSTRIAL")</f>
        <v>0</v>
      </c>
      <c r="DD223" s="15">
        <f>COUNTIFS('TODOS INV'!$B$2:$B$8142,RESUMEN!DD3,'TODOS INV'!$E$2:$E$8142,"VENTILADOR ELECTRICO INDUSTRIAL")</f>
        <v>0</v>
      </c>
      <c r="DE223" s="15">
        <f>COUNTIFS('TODOS INV'!$B$2:$B$8142,RESUMEN!DE3,'TODOS INV'!$E$2:$E$8142,"VENTILADOR ELECTRICO INDUSTRIAL")</f>
        <v>0</v>
      </c>
      <c r="DF223" s="15">
        <f>COUNTIFS('TODOS INV'!$B$2:$B$8142,RESUMEN!DF3,'TODOS INV'!$E$2:$E$8142,"VENTILADOR ELECTRICO INDUSTRIAL")</f>
        <v>0</v>
      </c>
      <c r="DG223" s="15">
        <f>COUNTIFS('TODOS INV'!$B$2:$B$8142,RESUMEN!DG3,'TODOS INV'!$E$2:$E$8142,"VENTILADOR ELECTRICO INDUSTRIAL")</f>
        <v>0</v>
      </c>
      <c r="DH223" s="15">
        <f>COUNTIFS('TODOS INV'!$B$2:$B$8142,RESUMEN!DH3,'TODOS INV'!$E$2:$E$8142,"VENTILADOR ELECTRICO INDUSTRIAL")</f>
        <v>0</v>
      </c>
    </row>
    <row r="224" spans="1:112" x14ac:dyDescent="0.2">
      <c r="A224" s="7">
        <v>221</v>
      </c>
      <c r="B224" s="9" t="s">
        <v>4557</v>
      </c>
      <c r="C224" s="15">
        <f>COUNTIFS('TODOS INV'!$B$2:$B$8142,RESUMEN!C3,'TODOS INV'!$E$2:$E$8142,"ANTENA BASE OMNIDIRECCIONAL")</f>
        <v>0</v>
      </c>
      <c r="D224" s="15">
        <f>COUNTIFS('TODOS INV'!$B$2:$B$8142,RESUMEN!D3,'TODOS INV'!$E$2:$E$8142,"ANTENA BASE OMNIDIRECCIONAL")</f>
        <v>0</v>
      </c>
      <c r="E224" s="15">
        <f>COUNTIFS('TODOS INV'!$B$2:$B$8142,RESUMEN!E3,'TODOS INV'!$E$2:$E$8142,"ANTENA BASE OMNIDIRECCIONAL")</f>
        <v>0</v>
      </c>
      <c r="F224" s="15">
        <f>COUNTIFS('TODOS INV'!$B$2:$B$8142,RESUMEN!F3,'TODOS INV'!$E$2:$E$8142,"ANTENA BASE OMNIDIRECCIONAL")</f>
        <v>0</v>
      </c>
      <c r="G224" s="15">
        <f>COUNTIFS('TODOS INV'!$B$2:$B$8142,RESUMEN!G3,'TODOS INV'!$E$2:$E$8142,"ANTENA BASE OMNIDIRECCIONAL")</f>
        <v>0</v>
      </c>
      <c r="H224" s="15">
        <f>COUNTIFS('TODOS INV'!$B$2:$B$8142,RESUMEN!H3,'TODOS INV'!$E$2:$E$8142,"ANTENA BASE OMNIDIRECCIONAL")</f>
        <v>0</v>
      </c>
      <c r="I224" s="15">
        <f>COUNTIFS('TODOS INV'!$B$2:$B$8142,RESUMEN!I3,'TODOS INV'!$E$2:$E$8142,"ANTENA BASE OMNIDIRECCIONAL")</f>
        <v>0</v>
      </c>
      <c r="J224" s="15">
        <f>COUNTIFS('TODOS INV'!$B$2:$B$8142,RESUMEN!J3,'TODOS INV'!$E$2:$E$8142,"ANTENA BASE OMNIDIRECCIONAL")</f>
        <v>0</v>
      </c>
      <c r="K224" s="15">
        <f>COUNTIFS('TODOS INV'!$B$2:$B$8142,RESUMEN!K3,'TODOS INV'!$E$2:$E$8142,"ANTENA BASE OMNIDIRECCIONAL")</f>
        <v>0</v>
      </c>
      <c r="L224" s="15">
        <f>COUNTIFS('TODOS INV'!$B$2:$B$8142,RESUMEN!L3,'TODOS INV'!$E$2:$E$8142,"ANTENA BASE OMNIDIRECCIONAL")</f>
        <v>0</v>
      </c>
      <c r="M224" s="15">
        <f>COUNTIFS('TODOS INV'!$B$2:$B$8142,RESUMEN!M3,'TODOS INV'!$E$2:$E$8142,"ANTENA BASE OMNIDIRECCIONAL")</f>
        <v>0</v>
      </c>
      <c r="N224" s="15">
        <f>COUNTIFS('TODOS INV'!$B$2:$B$8142,RESUMEN!N3,'TODOS INV'!$E$2:$E$8142,"ANTENA BASE OMNIDIRECCIONAL")</f>
        <v>0</v>
      </c>
      <c r="O224" s="15">
        <f>COUNTIFS('TODOS INV'!$B$2:$B$8142,RESUMEN!O3,'TODOS INV'!$E$2:$E$8142,"ANTENA BASE OMNIDIRECCIONAL")</f>
        <v>0</v>
      </c>
      <c r="P224" s="15">
        <f>COUNTIFS('TODOS INV'!$B$2:$B$8142,RESUMEN!P3,'TODOS INV'!$E$2:$E$8142,"ANTENA BASE OMNIDIRECCIONAL")</f>
        <v>0</v>
      </c>
      <c r="Q224" s="15">
        <f>COUNTIFS('TODOS INV'!$B$2:$B$8142,RESUMEN!Q3,'TODOS INV'!$E$2:$E$8142,"ANTENA BASE OMNIDIRECCIONAL")</f>
        <v>0</v>
      </c>
      <c r="R224" s="15">
        <f>COUNTIFS('TODOS INV'!$B$2:$B$8142,RESUMEN!R3,'TODOS INV'!$E$2:$E$8142,"ANTENA BASE OMNIDIRECCIONAL")</f>
        <v>0</v>
      </c>
      <c r="S224" s="15">
        <f>COUNTIFS('TODOS INV'!$B$2:$B$8142,RESUMEN!S3,'TODOS INV'!$E$2:$E$8142,"ANTENA BASE OMNIDIRECCIONAL")</f>
        <v>0</v>
      </c>
      <c r="T224" s="15">
        <f>COUNTIFS('TODOS INV'!$B$2:$B$8142,RESUMEN!T3,'TODOS INV'!$E$2:$E$8142,"ANTENA BASE OMNIDIRECCIONAL")</f>
        <v>0</v>
      </c>
      <c r="U224" s="15">
        <f>COUNTIFS('TODOS INV'!$B$2:$B$8142,RESUMEN!U3,'TODOS INV'!$E$2:$E$8142,"ANTENA BASE OMNIDIRECCIONAL")</f>
        <v>0</v>
      </c>
      <c r="V224" s="15">
        <f>COUNTIFS('TODOS INV'!$B$2:$B$8142,RESUMEN!V3,'TODOS INV'!$E$2:$E$8142,"ANTENA BASE OMNIDIRECCIONAL")</f>
        <v>0</v>
      </c>
      <c r="W224" s="15">
        <f>COUNTIFS('TODOS INV'!$B$2:$B$8142,RESUMEN!W3,'TODOS INV'!$E$2:$E$8142,"ANTENA BASE OMNIDIRECCIONAL")</f>
        <v>0</v>
      </c>
      <c r="X224" s="15">
        <f>COUNTIFS('TODOS INV'!$B$2:$B$8142,RESUMEN!X3,'TODOS INV'!$E$2:$E$8142,"ANTENA BASE OMNIDIRECCIONAL")</f>
        <v>0</v>
      </c>
      <c r="Y224" s="15">
        <f>COUNTIFS('TODOS INV'!$B$2:$B$8142,RESUMEN!Y3,'TODOS INV'!$E$2:$E$8142,"ANTENA BASE OMNIDIRECCIONAL")</f>
        <v>0</v>
      </c>
      <c r="Z224" s="15">
        <f>COUNTIFS('TODOS INV'!$B$2:$B$8142,RESUMEN!Z3,'TODOS INV'!$E$2:$E$8142,"ANTENA BASE OMNIDIRECCIONAL")</f>
        <v>0</v>
      </c>
      <c r="AA224" s="15">
        <f>COUNTIFS('TODOS INV'!$B$2:$B$8142,RESUMEN!AA3,'TODOS INV'!$E$2:$E$8142,"ANTENA BASE OMNIDIRECCIONAL")</f>
        <v>0</v>
      </c>
      <c r="AB224" s="15">
        <f>COUNTIFS('TODOS INV'!$B$2:$B$8142,RESUMEN!AB3,'TODOS INV'!$E$2:$E$8142,"ANTENA BASE OMNIDIRECCIONAL")</f>
        <v>0</v>
      </c>
      <c r="AC224" s="15">
        <f>COUNTIFS('TODOS INV'!$B$2:$B$8142,RESUMEN!AC3,'TODOS INV'!$E$2:$E$8142,"ANTENA BASE OMNIDIRECCIONAL")</f>
        <v>0</v>
      </c>
      <c r="AD224" s="15">
        <f>COUNTIFS('TODOS INV'!$B$2:$B$8142,RESUMEN!AD3,'TODOS INV'!$E$2:$E$8142,"ANTENA BASE OMNIDIRECCIONAL")</f>
        <v>0</v>
      </c>
      <c r="AE224" s="15">
        <f>COUNTIFS('TODOS INV'!$B$2:$B$8142,RESUMEN!AE3,'TODOS INV'!$E$2:$E$8142,"ANTENA BASE OMNIDIRECCIONAL")</f>
        <v>0</v>
      </c>
      <c r="AF224" s="15">
        <f>COUNTIFS('TODOS INV'!$B$2:$B$8142,RESUMEN!AF3,'TODOS INV'!$E$2:$E$8142,"ANTENA BASE OMNIDIRECCIONAL")</f>
        <v>0</v>
      </c>
      <c r="AG224" s="15">
        <f>COUNTIFS('TODOS INV'!$B$2:$B$8142,RESUMEN!AG3,'TODOS INV'!$E$2:$E$8142,"ANTENA BASE OMNIDIRECCIONAL")</f>
        <v>0</v>
      </c>
      <c r="AH224" s="15">
        <f>COUNTIFS('TODOS INV'!$B$2:$B$8142,RESUMEN!AH3,'TODOS INV'!$E$2:$E$8142,"ANTENA BASE OMNIDIRECCIONAL")</f>
        <v>0</v>
      </c>
      <c r="AI224" s="15">
        <f>COUNTIFS('TODOS INV'!$B$2:$B$8142,RESUMEN!AI3,'TODOS INV'!$E$2:$E$8142,"ANTENA BASE OMNIDIRECCIONAL")</f>
        <v>0</v>
      </c>
      <c r="AJ224" s="15">
        <f>COUNTIFS('TODOS INV'!$B$2:$B$8142,RESUMEN!AJ3,'TODOS INV'!$E$2:$E$8142,"ANTENA BASE OMNIDIRECCIONAL")</f>
        <v>0</v>
      </c>
      <c r="AK224" s="15">
        <f>COUNTIFS('TODOS INV'!$B$2:$B$8142,RESUMEN!AK3,'TODOS INV'!$E$2:$E$8142,"ANTENA BASE OMNIDIRECCIONAL")</f>
        <v>0</v>
      </c>
      <c r="AL224" s="15">
        <f>COUNTIFS('TODOS INV'!$B$2:$B$8142,RESUMEN!AL3,'TODOS INV'!$E$2:$E$8142,"ANTENA BASE OMNIDIRECCIONAL")</f>
        <v>0</v>
      </c>
      <c r="AM224" s="15">
        <f>COUNTIFS('TODOS INV'!$B$2:$B$8142,RESUMEN!AM3,'TODOS INV'!$E$2:$E$8142,"ANTENA BASE OMNIDIRECCIONAL")</f>
        <v>0</v>
      </c>
      <c r="AN224" s="15">
        <f>COUNTIFS('TODOS INV'!$B$2:$B$8142,RESUMEN!AN3,'TODOS INV'!$E$2:$E$8142,"ANTENA BASE OMNIDIRECCIONAL")</f>
        <v>0</v>
      </c>
      <c r="AO224" s="15">
        <f>COUNTIFS('TODOS INV'!$B$2:$B$8142,RESUMEN!AO3,'TODOS INV'!$E$2:$E$8142,"ANTENA BASE OMNIDIRECCIONAL")</f>
        <v>0</v>
      </c>
      <c r="AP224" s="15">
        <f>COUNTIFS('TODOS INV'!$B$2:$B$8142,RESUMEN!AP3,'TODOS INV'!$E$2:$E$8142,"ANTENA BASE OMNIDIRECCIONAL")</f>
        <v>0</v>
      </c>
      <c r="AQ224" s="15">
        <f>COUNTIFS('TODOS INV'!$B$2:$B$8142,RESUMEN!AQ3,'TODOS INV'!$E$2:$E$8142,"ANTENA BASE OMNIDIRECCIONAL")</f>
        <v>0</v>
      </c>
      <c r="AR224" s="15">
        <f>COUNTIFS('TODOS INV'!$B$2:$B$8142,RESUMEN!AR3,'TODOS INV'!$E$2:$E$8142,"ANTENA BASE OMNIDIRECCIONAL")</f>
        <v>0</v>
      </c>
      <c r="AS224" s="15">
        <f>COUNTIFS('TODOS INV'!$B$2:$B$8142,RESUMEN!AS3,'TODOS INV'!$E$2:$E$8142,"ANTENA BASE OMNIDIRECCIONAL")</f>
        <v>0</v>
      </c>
      <c r="AT224" s="15">
        <f>COUNTIFS('TODOS INV'!$B$2:$B$8142,RESUMEN!AT3,'TODOS INV'!$E$2:$E$8142,"ANTENA BASE OMNIDIRECCIONAL")</f>
        <v>0</v>
      </c>
      <c r="AU224" s="15">
        <f>COUNTIFS('TODOS INV'!$B$2:$B$8142,RESUMEN!AU3,'TODOS INV'!$E$2:$E$8142,"ANTENA BASE OMNIDIRECCIONAL")</f>
        <v>0</v>
      </c>
      <c r="AV224" s="15">
        <f>COUNTIFS('TODOS INV'!$B$2:$B$8142,RESUMEN!AV3,'TODOS INV'!$E$2:$E$8142,"ANTENA BASE OMNIDIRECCIONAL")</f>
        <v>0</v>
      </c>
      <c r="AW224" s="15">
        <f>COUNTIFS('TODOS INV'!$B$2:$B$8142,RESUMEN!AW3,'TODOS INV'!$E$2:$E$8142,"ANTENA BASE OMNIDIRECCIONAL")</f>
        <v>0</v>
      </c>
      <c r="AX224" s="15">
        <f>COUNTIFS('TODOS INV'!$B$2:$B$8142,RESUMEN!AX3,'TODOS INV'!$E$2:$E$8142,"ANTENA BASE OMNIDIRECCIONAL")</f>
        <v>0</v>
      </c>
      <c r="AY224" s="15">
        <f>COUNTIFS('TODOS INV'!$B$2:$B$8142,RESUMEN!AY3,'TODOS INV'!$E$2:$E$8142,"ANTENA BASE OMNIDIRECCIONAL")</f>
        <v>0</v>
      </c>
      <c r="AZ224" s="15">
        <f>COUNTIFS('TODOS INV'!$B$2:$B$8142,RESUMEN!AZ3,'TODOS INV'!$E$2:$E$8142,"ANTENA BASE OMNIDIRECCIONAL")</f>
        <v>0</v>
      </c>
      <c r="BA224" s="15">
        <f>COUNTIFS('TODOS INV'!$B$2:$B$8142,RESUMEN!BA3,'TODOS INV'!$E$2:$E$8142,"ANTENA BASE OMNIDIRECCIONAL")</f>
        <v>0</v>
      </c>
      <c r="BB224" s="15">
        <f>COUNTIFS('TODOS INV'!$B$2:$B$8142,RESUMEN!BB3,'TODOS INV'!$E$2:$E$8142,"ANTENA BASE OMNIDIRECCIONAL")</f>
        <v>0</v>
      </c>
      <c r="BC224" s="15">
        <f>COUNTIFS('TODOS INV'!$B$2:$B$8142,RESUMEN!BC3,'TODOS INV'!$E$2:$E$8142,"ANTENA BASE OMNIDIRECCIONAL")</f>
        <v>0</v>
      </c>
      <c r="BD224" s="15">
        <f>COUNTIFS('TODOS INV'!$B$2:$B$8142,RESUMEN!BD3,'TODOS INV'!$E$2:$E$8142,"ANTENA BASE OMNIDIRECCIONAL")</f>
        <v>0</v>
      </c>
      <c r="BE224" s="15">
        <f>COUNTIFS('TODOS INV'!$B$2:$B$8142,RESUMEN!BE3,'TODOS INV'!$E$2:$E$8142,"ANTENA BASE OMNIDIRECCIONAL")</f>
        <v>0</v>
      </c>
      <c r="BF224" s="15">
        <f>COUNTIFS('TODOS INV'!$B$2:$B$8142,RESUMEN!BF3,'TODOS INV'!$E$2:$E$8142,"ANTENA BASE OMNIDIRECCIONAL")</f>
        <v>0</v>
      </c>
      <c r="BG224" s="15">
        <f>COUNTIFS('TODOS INV'!$B$2:$B$8142,RESUMEN!BG3,'TODOS INV'!$E$2:$E$8142,"ANTENA BASE OMNIDIRECCIONAL")</f>
        <v>0</v>
      </c>
      <c r="BH224" s="15">
        <f>COUNTIFS('TODOS INV'!$B$2:$B$8142,RESUMEN!BH3,'TODOS INV'!$E$2:$E$8142,"ANTENA BASE OMNIDIRECCIONAL")</f>
        <v>0</v>
      </c>
      <c r="BI224" s="15">
        <f>COUNTIFS('TODOS INV'!$B$2:$B$8142,RESUMEN!BI3,'TODOS INV'!$E$2:$E$8142,"ANTENA BASE OMNIDIRECCIONAL")</f>
        <v>0</v>
      </c>
      <c r="BJ224" s="15">
        <f>COUNTIFS('TODOS INV'!$B$2:$B$8142,RESUMEN!BJ3,'TODOS INV'!$E$2:$E$8142,"ANTENA BASE OMNIDIRECCIONAL")</f>
        <v>0</v>
      </c>
      <c r="BK224" s="15">
        <f>COUNTIFS('TODOS INV'!$B$2:$B$8142,RESUMEN!BK3,'TODOS INV'!$E$2:$E$8142,"ANTENA BASE OMNIDIRECCIONAL")</f>
        <v>0</v>
      </c>
      <c r="BL224" s="15">
        <f>COUNTIFS('TODOS INV'!$B$2:$B$8142,RESUMEN!BL3,'TODOS INV'!$E$2:$E$8142,"ANTENA BASE OMNIDIRECCIONAL")</f>
        <v>0</v>
      </c>
      <c r="BM224" s="15">
        <f>COUNTIFS('TODOS INV'!$B$2:$B$8142,RESUMEN!BM3,'TODOS INV'!$E$2:$E$8142,"ANTENA BASE OMNIDIRECCIONAL")</f>
        <v>0</v>
      </c>
      <c r="BN224" s="15">
        <f>COUNTIFS('TODOS INV'!$B$2:$B$8142,RESUMEN!BN3,'TODOS INV'!$E$2:$E$8142,"ANTENA BASE OMNIDIRECCIONAL")</f>
        <v>0</v>
      </c>
      <c r="BO224" s="15">
        <f>COUNTIFS('TODOS INV'!$B$2:$B$8142,RESUMEN!BO3,'TODOS INV'!$E$2:$E$8142,"ANTENA BASE OMNIDIRECCIONAL")</f>
        <v>0</v>
      </c>
      <c r="BP224" s="15">
        <f>COUNTIFS('TODOS INV'!$B$2:$B$8142,RESUMEN!BP3,'TODOS INV'!$E$2:$E$8142,"ANTENA BASE OMNIDIRECCIONAL")</f>
        <v>0</v>
      </c>
      <c r="BQ224" s="15">
        <f>COUNTIFS('TODOS INV'!$B$2:$B$8142,RESUMEN!BQ3,'TODOS INV'!$E$2:$E$8142,"ANTENA BASE OMNIDIRECCIONAL")</f>
        <v>0</v>
      </c>
      <c r="BR224" s="15">
        <f>COUNTIFS('TODOS INV'!$B$2:$B$8142,RESUMEN!BR3,'TODOS INV'!$E$2:$E$8142,"ANTENA BASE OMNIDIRECCIONAL")</f>
        <v>0</v>
      </c>
      <c r="BS224" s="15">
        <f>COUNTIFS('TODOS INV'!$B$2:$B$8142,RESUMEN!BS3,'TODOS INV'!$E$2:$E$8142,"ANTENA BASE OMNIDIRECCIONAL")</f>
        <v>0</v>
      </c>
      <c r="BT224" s="15">
        <f>COUNTIFS('TODOS INV'!$B$2:$B$8142,RESUMEN!BT3,'TODOS INV'!$E$2:$E$8142,"ANTENA BASE OMNIDIRECCIONAL")</f>
        <v>0</v>
      </c>
      <c r="BU224" s="15">
        <f>COUNTIFS('TODOS INV'!$B$2:$B$8142,RESUMEN!BU3,'TODOS INV'!$E$2:$E$8142,"ANTENA BASE OMNIDIRECCIONAL")</f>
        <v>0</v>
      </c>
      <c r="BV224" s="15">
        <f>COUNTIFS('TODOS INV'!$B$2:$B$8142,RESUMEN!BV3,'TODOS INV'!$E$2:$E$8142,"ANTENA BASE OMNIDIRECCIONAL")</f>
        <v>0</v>
      </c>
      <c r="BW224" s="15">
        <f>COUNTIFS('TODOS INV'!$B$2:$B$8142,RESUMEN!BW3,'TODOS INV'!$E$2:$E$8142,"ANTENA BASE OMNIDIRECCIONAL")</f>
        <v>0</v>
      </c>
      <c r="BX224" s="15">
        <f>COUNTIFS('TODOS INV'!$B$2:$B$8142,RESUMEN!BX3,'TODOS INV'!$E$2:$E$8142,"ANTENA BASE OMNIDIRECCIONAL")</f>
        <v>0</v>
      </c>
      <c r="BY224" s="15">
        <f>COUNTIFS('TODOS INV'!$B$2:$B$8142,RESUMEN!BY3,'TODOS INV'!$E$2:$E$8142,"ANTENA BASE OMNIDIRECCIONAL")</f>
        <v>0</v>
      </c>
      <c r="BZ224" s="15">
        <f>COUNTIFS('TODOS INV'!$B$2:$B$8142,RESUMEN!BZ3,'TODOS INV'!$E$2:$E$8142,"ANTENA BASE OMNIDIRECCIONAL")</f>
        <v>0</v>
      </c>
      <c r="CA224" s="15">
        <f>COUNTIFS('TODOS INV'!$B$2:$B$8142,RESUMEN!CA3,'TODOS INV'!$E$2:$E$8142,"ANTENA BASE OMNIDIRECCIONAL")</f>
        <v>0</v>
      </c>
      <c r="CB224" s="15">
        <f>COUNTIFS('TODOS INV'!$B$2:$B$8142,RESUMEN!CB3,'TODOS INV'!$E$2:$E$8142,"ANTENA BASE OMNIDIRECCIONAL")</f>
        <v>1</v>
      </c>
      <c r="CC224" s="15">
        <f>COUNTIFS('TODOS INV'!$B$2:$B$8142,RESUMEN!CC3,'TODOS INV'!$E$2:$E$8142,"ANTENA BASE OMNIDIRECCIONAL")</f>
        <v>0</v>
      </c>
      <c r="CD224" s="15">
        <f>COUNTIFS('TODOS INV'!$B$2:$B$8142,RESUMEN!CD3,'TODOS INV'!$E$2:$E$8142,"ANTENA BASE OMNIDIRECCIONAL")</f>
        <v>0</v>
      </c>
      <c r="CE224" s="15">
        <f>COUNTIFS('TODOS INV'!$B$2:$B$8142,RESUMEN!CE3,'TODOS INV'!$E$2:$E$8142,"ANTENA BASE OMNIDIRECCIONAL")</f>
        <v>0</v>
      </c>
      <c r="CF224" s="15">
        <f>COUNTIFS('TODOS INV'!$B$2:$B$8142,RESUMEN!CF3,'TODOS INV'!$E$2:$E$8142,"ANTENA BASE OMNIDIRECCIONAL")</f>
        <v>0</v>
      </c>
      <c r="CG224" s="15">
        <f>COUNTIFS('TODOS INV'!$B$2:$B$8142,RESUMEN!CG3,'TODOS INV'!$E$2:$E$8142,"ANTENA BASE OMNIDIRECCIONAL")</f>
        <v>0</v>
      </c>
      <c r="CH224" s="15">
        <f>COUNTIFS('TODOS INV'!$B$2:$B$8142,RESUMEN!CH3,'TODOS INV'!$E$2:$E$8142,"ANTENA BASE OMNIDIRECCIONAL")</f>
        <v>0</v>
      </c>
      <c r="CI224" s="15">
        <f>COUNTIFS('TODOS INV'!$B$2:$B$8142,RESUMEN!CI3,'TODOS INV'!$E$2:$E$8142,"ANTENA BASE OMNIDIRECCIONAL")</f>
        <v>0</v>
      </c>
      <c r="CJ224" s="15">
        <f>COUNTIFS('TODOS INV'!$B$2:$B$8142,RESUMEN!CJ3,'TODOS INV'!$E$2:$E$8142,"ANTENA BASE OMNIDIRECCIONAL")</f>
        <v>0</v>
      </c>
      <c r="CK224" s="15">
        <f>COUNTIFS('TODOS INV'!$B$2:$B$8142,RESUMEN!CK3,'TODOS INV'!$E$2:$E$8142,"ANTENA BASE OMNIDIRECCIONAL")</f>
        <v>0</v>
      </c>
      <c r="CL224" s="15">
        <f>COUNTIFS('TODOS INV'!$B$2:$B$8142,RESUMEN!CL3,'TODOS INV'!$E$2:$E$8142,"ANTENA BASE OMNIDIRECCIONAL")</f>
        <v>0</v>
      </c>
      <c r="CM224" s="15">
        <f>COUNTIFS('TODOS INV'!$B$2:$B$8142,RESUMEN!CM3,'TODOS INV'!$E$2:$E$8142,"ANTENA BASE OMNIDIRECCIONAL")</f>
        <v>0</v>
      </c>
      <c r="CN224" s="15">
        <f>COUNTIFS('TODOS INV'!$B$2:$B$8142,RESUMEN!CN3,'TODOS INV'!$E$2:$E$8142,"ANTENA BASE OMNIDIRECCIONAL")</f>
        <v>0</v>
      </c>
      <c r="CO224" s="15">
        <f>COUNTIFS('TODOS INV'!$B$2:$B$8142,RESUMEN!CO3,'TODOS INV'!$E$2:$E$8142,"ANTENA BASE OMNIDIRECCIONAL")</f>
        <v>0</v>
      </c>
      <c r="CP224" s="15">
        <f>COUNTIFS('TODOS INV'!$B$2:$B$8142,RESUMEN!CP3,'TODOS INV'!$E$2:$E$8142,"ANTENA BASE OMNIDIRECCIONAL")</f>
        <v>0</v>
      </c>
      <c r="CQ224" s="15">
        <f>COUNTIFS('TODOS INV'!$B$2:$B$8142,RESUMEN!CQ3,'TODOS INV'!$E$2:$E$8142,"ANTENA BASE OMNIDIRECCIONAL")</f>
        <v>0</v>
      </c>
      <c r="CR224" s="15">
        <f>COUNTIFS('TODOS INV'!$B$2:$B$8142,RESUMEN!CR3,'TODOS INV'!$E$2:$E$8142,"ANTENA BASE OMNIDIRECCIONAL")</f>
        <v>0</v>
      </c>
      <c r="CS224" s="15">
        <f>COUNTIFS('TODOS INV'!$B$2:$B$8142,RESUMEN!CS3,'TODOS INV'!$E$2:$E$8142,"ANTENA BASE OMNIDIRECCIONAL")</f>
        <v>0</v>
      </c>
      <c r="CT224" s="15">
        <f>COUNTIFS('TODOS INV'!$B$2:$B$8142,RESUMEN!CT3,'TODOS INV'!$E$2:$E$8142,"ANTENA BASE OMNIDIRECCIONAL")</f>
        <v>0</v>
      </c>
      <c r="CU224" s="15">
        <f>COUNTIFS('TODOS INV'!$B$2:$B$8142,RESUMEN!CU3,'TODOS INV'!$E$2:$E$8142,"ANTENA BASE OMNIDIRECCIONAL")</f>
        <v>0</v>
      </c>
      <c r="CV224" s="15">
        <f>COUNTIFS('TODOS INV'!$B$2:$B$8142,RESUMEN!CV3,'TODOS INV'!$E$2:$E$8142,"ANTENA BASE OMNIDIRECCIONAL")</f>
        <v>0</v>
      </c>
      <c r="CW224" s="15">
        <f>COUNTIFS('TODOS INV'!$B$2:$B$8142,RESUMEN!CW3,'TODOS INV'!$E$2:$E$8142,"ANTENA BASE OMNIDIRECCIONAL")</f>
        <v>0</v>
      </c>
      <c r="CX224" s="15">
        <f>COUNTIFS('TODOS INV'!$B$2:$B$8142,RESUMEN!CX3,'TODOS INV'!$E$2:$E$8142,"ANTENA BASE OMNIDIRECCIONAL")</f>
        <v>0</v>
      </c>
      <c r="CY224" s="15">
        <f>COUNTIFS('TODOS INV'!$B$2:$B$8142,RESUMEN!CY3,'TODOS INV'!$E$2:$E$8142,"ANTENA BASE OMNIDIRECCIONAL")</f>
        <v>0</v>
      </c>
      <c r="CZ224" s="15">
        <f>COUNTIFS('TODOS INV'!$B$2:$B$8142,RESUMEN!CZ3,'TODOS INV'!$E$2:$E$8142,"ANTENA BASE OMNIDIRECCIONAL")</f>
        <v>0</v>
      </c>
      <c r="DA224" s="15">
        <f>COUNTIFS('TODOS INV'!$B$2:$B$8142,RESUMEN!DA3,'TODOS INV'!$E$2:$E$8142,"ANTENA BASE OMNIDIRECCIONAL")</f>
        <v>0</v>
      </c>
      <c r="DB224" s="15">
        <f>COUNTIFS('TODOS INV'!$B$2:$B$8142,RESUMEN!DB3,'TODOS INV'!$E$2:$E$8142,"ANTENA BASE OMNIDIRECCIONAL")</f>
        <v>0</v>
      </c>
      <c r="DC224" s="15">
        <f>COUNTIFS('TODOS INV'!$B$2:$B$8142,RESUMEN!DC3,'TODOS INV'!$E$2:$E$8142,"ANTENA BASE OMNIDIRECCIONAL")</f>
        <v>0</v>
      </c>
      <c r="DD224" s="15">
        <f>COUNTIFS('TODOS INV'!$B$2:$B$8142,RESUMEN!DD3,'TODOS INV'!$E$2:$E$8142,"ANTENA BASE OMNIDIRECCIONAL")</f>
        <v>0</v>
      </c>
      <c r="DE224" s="15">
        <f>COUNTIFS('TODOS INV'!$B$2:$B$8142,RESUMEN!DE3,'TODOS INV'!$E$2:$E$8142,"ANTENA BASE OMNIDIRECCIONAL")</f>
        <v>0</v>
      </c>
      <c r="DF224" s="15">
        <f>COUNTIFS('TODOS INV'!$B$2:$B$8142,RESUMEN!DF3,'TODOS INV'!$E$2:$E$8142,"ANTENA BASE OMNIDIRECCIONAL")</f>
        <v>0</v>
      </c>
      <c r="DG224" s="15">
        <f>COUNTIFS('TODOS INV'!$B$2:$B$8142,RESUMEN!DG3,'TODOS INV'!$E$2:$E$8142,"ANTENA BASE OMNIDIRECCIONAL")</f>
        <v>0</v>
      </c>
      <c r="DH224" s="15">
        <f>COUNTIFS('TODOS INV'!$B$2:$B$8142,RESUMEN!DH3,'TODOS INV'!$E$2:$E$8142,"ANTENA BASE OMNIDIRECCIONAL")</f>
        <v>0</v>
      </c>
    </row>
    <row r="225" spans="1:112" x14ac:dyDescent="0.2">
      <c r="A225" s="7">
        <v>222</v>
      </c>
      <c r="B225" s="9" t="s">
        <v>4637</v>
      </c>
      <c r="C225" s="15">
        <f>COUNTIFS('TODOS INV'!$B$2:$B$8142,RESUMEN!C3,'TODOS INV'!$E$2:$E$8142,"SOFA CAMA")</f>
        <v>0</v>
      </c>
      <c r="D225" s="15">
        <f>COUNTIFS('TODOS INV'!$B$2:$B$8142,RESUMEN!D3,'TODOS INV'!$E$2:$E$8142,"SOFA CAMA")</f>
        <v>0</v>
      </c>
      <c r="E225" s="15">
        <f>COUNTIFS('TODOS INV'!$B$2:$B$8142,RESUMEN!E3,'TODOS INV'!$E$2:$E$8142,"SOFA CAMA")</f>
        <v>0</v>
      </c>
      <c r="F225" s="15">
        <f>COUNTIFS('TODOS INV'!$B$2:$B$8142,RESUMEN!F3,'TODOS INV'!$E$2:$E$8142,"SOFA CAMA")</f>
        <v>0</v>
      </c>
      <c r="G225" s="15">
        <f>COUNTIFS('TODOS INV'!$B$2:$B$8142,RESUMEN!G3,'TODOS INV'!$E$2:$E$8142,"SOFA CAMA")</f>
        <v>0</v>
      </c>
      <c r="H225" s="15">
        <f>COUNTIFS('TODOS INV'!$B$2:$B$8142,RESUMEN!H3,'TODOS INV'!$E$2:$E$8142,"SOFA CAMA")</f>
        <v>0</v>
      </c>
      <c r="I225" s="15">
        <f>COUNTIFS('TODOS INV'!$B$2:$B$8142,RESUMEN!I3,'TODOS INV'!$E$2:$E$8142,"SOFA CAMA")</f>
        <v>0</v>
      </c>
      <c r="J225" s="15">
        <f>COUNTIFS('TODOS INV'!$B$2:$B$8142,RESUMEN!J3,'TODOS INV'!$E$2:$E$8142,"SOFA CAMA")</f>
        <v>0</v>
      </c>
      <c r="K225" s="15">
        <f>COUNTIFS('TODOS INV'!$B$2:$B$8142,RESUMEN!K3,'TODOS INV'!$E$2:$E$8142,"SOFA CAMA")</f>
        <v>0</v>
      </c>
      <c r="L225" s="15">
        <f>COUNTIFS('TODOS INV'!$B$2:$B$8142,RESUMEN!L3,'TODOS INV'!$E$2:$E$8142,"SOFA CAMA")</f>
        <v>0</v>
      </c>
      <c r="M225" s="15">
        <f>COUNTIFS('TODOS INV'!$B$2:$B$8142,RESUMEN!M3,'TODOS INV'!$E$2:$E$8142,"SOFA CAMA")</f>
        <v>0</v>
      </c>
      <c r="N225" s="15">
        <f>COUNTIFS('TODOS INV'!$B$2:$B$8142,RESUMEN!N3,'TODOS INV'!$E$2:$E$8142,"SOFA CAMA")</f>
        <v>0</v>
      </c>
      <c r="O225" s="15">
        <f>COUNTIFS('TODOS INV'!$B$2:$B$8142,RESUMEN!O3,'TODOS INV'!$E$2:$E$8142,"SOFA CAMA")</f>
        <v>0</v>
      </c>
      <c r="P225" s="15">
        <f>COUNTIFS('TODOS INV'!$B$2:$B$8142,RESUMEN!P3,'TODOS INV'!$E$2:$E$8142,"SOFA CAMA")</f>
        <v>0</v>
      </c>
      <c r="Q225" s="15">
        <f>COUNTIFS('TODOS INV'!$B$2:$B$8142,RESUMEN!Q3,'TODOS INV'!$E$2:$E$8142,"SOFA CAMA")</f>
        <v>0</v>
      </c>
      <c r="R225" s="15">
        <f>COUNTIFS('TODOS INV'!$B$2:$B$8142,RESUMEN!R3,'TODOS INV'!$E$2:$E$8142,"SOFA CAMA")</f>
        <v>0</v>
      </c>
      <c r="S225" s="15">
        <f>COUNTIFS('TODOS INV'!$B$2:$B$8142,RESUMEN!S3,'TODOS INV'!$E$2:$E$8142,"SOFA CAMA")</f>
        <v>0</v>
      </c>
      <c r="T225" s="15">
        <f>COUNTIFS('TODOS INV'!$B$2:$B$8142,RESUMEN!T3,'TODOS INV'!$E$2:$E$8142,"SOFA CAMA")</f>
        <v>0</v>
      </c>
      <c r="U225" s="15">
        <f>COUNTIFS('TODOS INV'!$B$2:$B$8142,RESUMEN!U3,'TODOS INV'!$E$2:$E$8142,"SOFA CAMA")</f>
        <v>0</v>
      </c>
      <c r="V225" s="15">
        <f>COUNTIFS('TODOS INV'!$B$2:$B$8142,RESUMEN!V3,'TODOS INV'!$E$2:$E$8142,"SOFA CAMA")</f>
        <v>0</v>
      </c>
      <c r="W225" s="15">
        <f>COUNTIFS('TODOS INV'!$B$2:$B$8142,RESUMEN!W3,'TODOS INV'!$E$2:$E$8142,"SOFA CAMA")</f>
        <v>0</v>
      </c>
      <c r="X225" s="15">
        <f>COUNTIFS('TODOS INV'!$B$2:$B$8142,RESUMEN!X3,'TODOS INV'!$E$2:$E$8142,"SOFA CAMA")</f>
        <v>0</v>
      </c>
      <c r="Y225" s="15">
        <f>COUNTIFS('TODOS INV'!$B$2:$B$8142,RESUMEN!Y3,'TODOS INV'!$E$2:$E$8142,"SOFA CAMA")</f>
        <v>0</v>
      </c>
      <c r="Z225" s="15">
        <f>COUNTIFS('TODOS INV'!$B$2:$B$8142,RESUMEN!Z3,'TODOS INV'!$E$2:$E$8142,"SOFA CAMA")</f>
        <v>0</v>
      </c>
      <c r="AA225" s="15">
        <f>COUNTIFS('TODOS INV'!$B$2:$B$8142,RESUMEN!AA3,'TODOS INV'!$E$2:$E$8142,"SOFA CAMA")</f>
        <v>0</v>
      </c>
      <c r="AB225" s="15">
        <f>COUNTIFS('TODOS INV'!$B$2:$B$8142,RESUMEN!AB3,'TODOS INV'!$E$2:$E$8142,"SOFA CAMA")</f>
        <v>0</v>
      </c>
      <c r="AC225" s="15">
        <f>COUNTIFS('TODOS INV'!$B$2:$B$8142,RESUMEN!AC3,'TODOS INV'!$E$2:$E$8142,"SOFA CAMA")</f>
        <v>0</v>
      </c>
      <c r="AD225" s="15">
        <f>COUNTIFS('TODOS INV'!$B$2:$B$8142,RESUMEN!AD3,'TODOS INV'!$E$2:$E$8142,"SOFA CAMA")</f>
        <v>0</v>
      </c>
      <c r="AE225" s="15">
        <f>COUNTIFS('TODOS INV'!$B$2:$B$8142,RESUMEN!AE3,'TODOS INV'!$E$2:$E$8142,"SOFA CAMA")</f>
        <v>0</v>
      </c>
      <c r="AF225" s="15">
        <f>COUNTIFS('TODOS INV'!$B$2:$B$8142,RESUMEN!AF3,'TODOS INV'!$E$2:$E$8142,"SOFA CAMA")</f>
        <v>0</v>
      </c>
      <c r="AG225" s="15">
        <f>COUNTIFS('TODOS INV'!$B$2:$B$8142,RESUMEN!AG3,'TODOS INV'!$E$2:$E$8142,"SOFA CAMA")</f>
        <v>0</v>
      </c>
      <c r="AH225" s="15">
        <f>COUNTIFS('TODOS INV'!$B$2:$B$8142,RESUMEN!AH3,'TODOS INV'!$E$2:$E$8142,"SOFA CAMA")</f>
        <v>0</v>
      </c>
      <c r="AI225" s="15">
        <f>COUNTIFS('TODOS INV'!$B$2:$B$8142,RESUMEN!AI3,'TODOS INV'!$E$2:$E$8142,"SOFA CAMA")</f>
        <v>0</v>
      </c>
      <c r="AJ225" s="15">
        <f>COUNTIFS('TODOS INV'!$B$2:$B$8142,RESUMEN!AJ3,'TODOS INV'!$E$2:$E$8142,"SOFA CAMA")</f>
        <v>0</v>
      </c>
      <c r="AK225" s="15">
        <f>COUNTIFS('TODOS INV'!$B$2:$B$8142,RESUMEN!AK3,'TODOS INV'!$E$2:$E$8142,"SOFA CAMA")</f>
        <v>0</v>
      </c>
      <c r="AL225" s="15">
        <f>COUNTIFS('TODOS INV'!$B$2:$B$8142,RESUMEN!AL3,'TODOS INV'!$E$2:$E$8142,"SOFA CAMA")</f>
        <v>0</v>
      </c>
      <c r="AM225" s="15">
        <f>COUNTIFS('TODOS INV'!$B$2:$B$8142,RESUMEN!AM3,'TODOS INV'!$E$2:$E$8142,"SOFA CAMA")</f>
        <v>0</v>
      </c>
      <c r="AN225" s="15">
        <f>COUNTIFS('TODOS INV'!$B$2:$B$8142,RESUMEN!AN3,'TODOS INV'!$E$2:$E$8142,"SOFA CAMA")</f>
        <v>0</v>
      </c>
      <c r="AO225" s="15">
        <f>COUNTIFS('TODOS INV'!$B$2:$B$8142,RESUMEN!AO3,'TODOS INV'!$E$2:$E$8142,"SOFA CAMA")</f>
        <v>0</v>
      </c>
      <c r="AP225" s="15">
        <f>COUNTIFS('TODOS INV'!$B$2:$B$8142,RESUMEN!AP3,'TODOS INV'!$E$2:$E$8142,"SOFA CAMA")</f>
        <v>0</v>
      </c>
      <c r="AQ225" s="15">
        <f>COUNTIFS('TODOS INV'!$B$2:$B$8142,RESUMEN!AQ3,'TODOS INV'!$E$2:$E$8142,"SOFA CAMA")</f>
        <v>0</v>
      </c>
      <c r="AR225" s="15">
        <f>COUNTIFS('TODOS INV'!$B$2:$B$8142,RESUMEN!AR3,'TODOS INV'!$E$2:$E$8142,"SOFA CAMA")</f>
        <v>0</v>
      </c>
      <c r="AS225" s="15">
        <f>COUNTIFS('TODOS INV'!$B$2:$B$8142,RESUMEN!AS3,'TODOS INV'!$E$2:$E$8142,"SOFA CAMA")</f>
        <v>0</v>
      </c>
      <c r="AT225" s="15">
        <f>COUNTIFS('TODOS INV'!$B$2:$B$8142,RESUMEN!AT3,'TODOS INV'!$E$2:$E$8142,"SOFA CAMA")</f>
        <v>0</v>
      </c>
      <c r="AU225" s="15">
        <f>COUNTIFS('TODOS INV'!$B$2:$B$8142,RESUMEN!AU3,'TODOS INV'!$E$2:$E$8142,"SOFA CAMA")</f>
        <v>0</v>
      </c>
      <c r="AV225" s="15">
        <f>COUNTIFS('TODOS INV'!$B$2:$B$8142,RESUMEN!AV3,'TODOS INV'!$E$2:$E$8142,"SOFA CAMA")</f>
        <v>0</v>
      </c>
      <c r="AW225" s="15">
        <f>COUNTIFS('TODOS INV'!$B$2:$B$8142,RESUMEN!AW3,'TODOS INV'!$E$2:$E$8142,"SOFA CAMA")</f>
        <v>0</v>
      </c>
      <c r="AX225" s="15">
        <f>COUNTIFS('TODOS INV'!$B$2:$B$8142,RESUMEN!AX3,'TODOS INV'!$E$2:$E$8142,"SOFA CAMA")</f>
        <v>0</v>
      </c>
      <c r="AY225" s="15">
        <f>COUNTIFS('TODOS INV'!$B$2:$B$8142,RESUMEN!AY3,'TODOS INV'!$E$2:$E$8142,"SOFA CAMA")</f>
        <v>0</v>
      </c>
      <c r="AZ225" s="15">
        <f>COUNTIFS('TODOS INV'!$B$2:$B$8142,RESUMEN!AZ3,'TODOS INV'!$E$2:$E$8142,"SOFA CAMA")</f>
        <v>0</v>
      </c>
      <c r="BA225" s="15">
        <f>COUNTIFS('TODOS INV'!$B$2:$B$8142,RESUMEN!BA3,'TODOS INV'!$E$2:$E$8142,"SOFA CAMA")</f>
        <v>0</v>
      </c>
      <c r="BB225" s="15">
        <f>COUNTIFS('TODOS INV'!$B$2:$B$8142,RESUMEN!BB3,'TODOS INV'!$E$2:$E$8142,"SOFA CAMA")</f>
        <v>0</v>
      </c>
      <c r="BC225" s="15">
        <f>COUNTIFS('TODOS INV'!$B$2:$B$8142,RESUMEN!BC3,'TODOS INV'!$E$2:$E$8142,"SOFA CAMA")</f>
        <v>0</v>
      </c>
      <c r="BD225" s="15">
        <f>COUNTIFS('TODOS INV'!$B$2:$B$8142,RESUMEN!BD3,'TODOS INV'!$E$2:$E$8142,"SOFA CAMA")</f>
        <v>0</v>
      </c>
      <c r="BE225" s="15">
        <f>COUNTIFS('TODOS INV'!$B$2:$B$8142,RESUMEN!BE3,'TODOS INV'!$E$2:$E$8142,"SOFA CAMA")</f>
        <v>0</v>
      </c>
      <c r="BF225" s="15">
        <f>COUNTIFS('TODOS INV'!$B$2:$B$8142,RESUMEN!BF3,'TODOS INV'!$E$2:$E$8142,"SOFA CAMA")</f>
        <v>0</v>
      </c>
      <c r="BG225" s="15">
        <f>COUNTIFS('TODOS INV'!$B$2:$B$8142,RESUMEN!BG3,'TODOS INV'!$E$2:$E$8142,"SOFA CAMA")</f>
        <v>0</v>
      </c>
      <c r="BH225" s="15">
        <f>COUNTIFS('TODOS INV'!$B$2:$B$8142,RESUMEN!BH3,'TODOS INV'!$E$2:$E$8142,"SOFA CAMA")</f>
        <v>0</v>
      </c>
      <c r="BI225" s="15">
        <f>COUNTIFS('TODOS INV'!$B$2:$B$8142,RESUMEN!BI3,'TODOS INV'!$E$2:$E$8142,"SOFA CAMA")</f>
        <v>0</v>
      </c>
      <c r="BJ225" s="15">
        <f>COUNTIFS('TODOS INV'!$B$2:$B$8142,RESUMEN!BJ3,'TODOS INV'!$E$2:$E$8142,"SOFA CAMA")</f>
        <v>0</v>
      </c>
      <c r="BK225" s="15">
        <f>COUNTIFS('TODOS INV'!$B$2:$B$8142,RESUMEN!BK3,'TODOS INV'!$E$2:$E$8142,"SOFA CAMA")</f>
        <v>0</v>
      </c>
      <c r="BL225" s="15">
        <f>COUNTIFS('TODOS INV'!$B$2:$B$8142,RESUMEN!BL3,'TODOS INV'!$E$2:$E$8142,"SOFA CAMA")</f>
        <v>0</v>
      </c>
      <c r="BM225" s="15">
        <f>COUNTIFS('TODOS INV'!$B$2:$B$8142,RESUMEN!BM3,'TODOS INV'!$E$2:$E$8142,"SOFA CAMA")</f>
        <v>0</v>
      </c>
      <c r="BN225" s="15">
        <f>COUNTIFS('TODOS INV'!$B$2:$B$8142,RESUMEN!BN3,'TODOS INV'!$E$2:$E$8142,"SOFA CAMA")</f>
        <v>0</v>
      </c>
      <c r="BO225" s="15">
        <f>COUNTIFS('TODOS INV'!$B$2:$B$8142,RESUMEN!BO3,'TODOS INV'!$E$2:$E$8142,"SOFA CAMA")</f>
        <v>0</v>
      </c>
      <c r="BP225" s="15">
        <f>COUNTIFS('TODOS INV'!$B$2:$B$8142,RESUMEN!BP3,'TODOS INV'!$E$2:$E$8142,"SOFA CAMA")</f>
        <v>0</v>
      </c>
      <c r="BQ225" s="15">
        <f>COUNTIFS('TODOS INV'!$B$2:$B$8142,RESUMEN!BQ3,'TODOS INV'!$E$2:$E$8142,"SOFA CAMA")</f>
        <v>0</v>
      </c>
      <c r="BR225" s="15">
        <f>COUNTIFS('TODOS INV'!$B$2:$B$8142,RESUMEN!BR3,'TODOS INV'!$E$2:$E$8142,"SOFA CAMA")</f>
        <v>0</v>
      </c>
      <c r="BS225" s="15">
        <f>COUNTIFS('TODOS INV'!$B$2:$B$8142,RESUMEN!BS3,'TODOS INV'!$E$2:$E$8142,"SOFA CAMA")</f>
        <v>0</v>
      </c>
      <c r="BT225" s="15">
        <f>COUNTIFS('TODOS INV'!$B$2:$B$8142,RESUMEN!BT3,'TODOS INV'!$E$2:$E$8142,"SOFA CAMA")</f>
        <v>0</v>
      </c>
      <c r="BU225" s="15">
        <f>COUNTIFS('TODOS INV'!$B$2:$B$8142,RESUMEN!BU3,'TODOS INV'!$E$2:$E$8142,"SOFA CAMA")</f>
        <v>0</v>
      </c>
      <c r="BV225" s="15">
        <f>COUNTIFS('TODOS INV'!$B$2:$B$8142,RESUMEN!BV3,'TODOS INV'!$E$2:$E$8142,"SOFA CAMA")</f>
        <v>0</v>
      </c>
      <c r="BW225" s="15">
        <f>COUNTIFS('TODOS INV'!$B$2:$B$8142,RESUMEN!BW3,'TODOS INV'!$E$2:$E$8142,"SOFA CAMA")</f>
        <v>0</v>
      </c>
      <c r="BX225" s="15">
        <f>COUNTIFS('TODOS INV'!$B$2:$B$8142,RESUMEN!BX3,'TODOS INV'!$E$2:$E$8142,"SOFA CAMA")</f>
        <v>0</v>
      </c>
      <c r="BY225" s="15">
        <f>COUNTIFS('TODOS INV'!$B$2:$B$8142,RESUMEN!BY3,'TODOS INV'!$E$2:$E$8142,"SOFA CAMA")</f>
        <v>0</v>
      </c>
      <c r="BZ225" s="15">
        <f>COUNTIFS('TODOS INV'!$B$2:$B$8142,RESUMEN!BZ3,'TODOS INV'!$E$2:$E$8142,"SOFA CAMA")</f>
        <v>0</v>
      </c>
      <c r="CA225" s="15">
        <f>COUNTIFS('TODOS INV'!$B$2:$B$8142,RESUMEN!CA3,'TODOS INV'!$E$2:$E$8142,"SOFA CAMA")</f>
        <v>0</v>
      </c>
      <c r="CB225" s="15">
        <f>COUNTIFS('TODOS INV'!$B$2:$B$8142,RESUMEN!CB3,'TODOS INV'!$E$2:$E$8142,"SOFA CAMA")</f>
        <v>0</v>
      </c>
      <c r="CC225" s="15">
        <f>COUNTIFS('TODOS INV'!$B$2:$B$8142,RESUMEN!CC3,'TODOS INV'!$E$2:$E$8142,"SOFA CAMA")</f>
        <v>2</v>
      </c>
      <c r="CD225" s="15">
        <f>COUNTIFS('TODOS INV'!$B$2:$B$8142,RESUMEN!CD3,'TODOS INV'!$E$2:$E$8142,"SOFA CAMA")</f>
        <v>0</v>
      </c>
      <c r="CE225" s="15">
        <f>COUNTIFS('TODOS INV'!$B$2:$B$8142,RESUMEN!CE3,'TODOS INV'!$E$2:$E$8142,"SOFA CAMA")</f>
        <v>0</v>
      </c>
      <c r="CF225" s="15">
        <f>COUNTIFS('TODOS INV'!$B$2:$B$8142,RESUMEN!CF3,'TODOS INV'!$E$2:$E$8142,"SOFA CAMA")</f>
        <v>0</v>
      </c>
      <c r="CG225" s="15">
        <f>COUNTIFS('TODOS INV'!$B$2:$B$8142,RESUMEN!CG3,'TODOS INV'!$E$2:$E$8142,"SOFA CAMA")</f>
        <v>0</v>
      </c>
      <c r="CH225" s="15">
        <f>COUNTIFS('TODOS INV'!$B$2:$B$8142,RESUMEN!CH3,'TODOS INV'!$E$2:$E$8142,"SOFA CAMA")</f>
        <v>0</v>
      </c>
      <c r="CI225" s="15">
        <f>COUNTIFS('TODOS INV'!$B$2:$B$8142,RESUMEN!CI3,'TODOS INV'!$E$2:$E$8142,"SOFA CAMA")</f>
        <v>0</v>
      </c>
      <c r="CJ225" s="15">
        <f>COUNTIFS('TODOS INV'!$B$2:$B$8142,RESUMEN!CJ3,'TODOS INV'!$E$2:$E$8142,"SOFA CAMA")</f>
        <v>0</v>
      </c>
      <c r="CK225" s="15">
        <f>COUNTIFS('TODOS INV'!$B$2:$B$8142,RESUMEN!CK3,'TODOS INV'!$E$2:$E$8142,"SOFA CAMA")</f>
        <v>0</v>
      </c>
      <c r="CL225" s="15">
        <f>COUNTIFS('TODOS INV'!$B$2:$B$8142,RESUMEN!CL3,'TODOS INV'!$E$2:$E$8142,"SOFA CAMA")</f>
        <v>0</v>
      </c>
      <c r="CM225" s="15">
        <f>COUNTIFS('TODOS INV'!$B$2:$B$8142,RESUMEN!CM3,'TODOS INV'!$E$2:$E$8142,"SOFA CAMA")</f>
        <v>0</v>
      </c>
      <c r="CN225" s="15">
        <f>COUNTIFS('TODOS INV'!$B$2:$B$8142,RESUMEN!CN3,'TODOS INV'!$E$2:$E$8142,"SOFA CAMA")</f>
        <v>0</v>
      </c>
      <c r="CO225" s="15">
        <f>COUNTIFS('TODOS INV'!$B$2:$B$8142,RESUMEN!CO3,'TODOS INV'!$E$2:$E$8142,"SOFA CAMA")</f>
        <v>0</v>
      </c>
      <c r="CP225" s="15">
        <f>COUNTIFS('TODOS INV'!$B$2:$B$8142,RESUMEN!CP3,'TODOS INV'!$E$2:$E$8142,"SOFA CAMA")</f>
        <v>0</v>
      </c>
      <c r="CQ225" s="15">
        <f>COUNTIFS('TODOS INV'!$B$2:$B$8142,RESUMEN!CQ3,'TODOS INV'!$E$2:$E$8142,"SOFA CAMA")</f>
        <v>0</v>
      </c>
      <c r="CR225" s="15">
        <f>COUNTIFS('TODOS INV'!$B$2:$B$8142,RESUMEN!CR3,'TODOS INV'!$E$2:$E$8142,"SOFA CAMA")</f>
        <v>0</v>
      </c>
      <c r="CS225" s="15">
        <f>COUNTIFS('TODOS INV'!$B$2:$B$8142,RESUMEN!CS3,'TODOS INV'!$E$2:$E$8142,"SOFA CAMA")</f>
        <v>0</v>
      </c>
      <c r="CT225" s="15">
        <f>COUNTIFS('TODOS INV'!$B$2:$B$8142,RESUMEN!CT3,'TODOS INV'!$E$2:$E$8142,"SOFA CAMA")</f>
        <v>0</v>
      </c>
      <c r="CU225" s="15">
        <f>COUNTIFS('TODOS INV'!$B$2:$B$8142,RESUMEN!CU3,'TODOS INV'!$E$2:$E$8142,"SOFA CAMA")</f>
        <v>0</v>
      </c>
      <c r="CV225" s="15">
        <f>COUNTIFS('TODOS INV'!$B$2:$B$8142,RESUMEN!CV3,'TODOS INV'!$E$2:$E$8142,"SOFA CAMA")</f>
        <v>0</v>
      </c>
      <c r="CW225" s="15">
        <f>COUNTIFS('TODOS INV'!$B$2:$B$8142,RESUMEN!CW3,'TODOS INV'!$E$2:$E$8142,"SOFA CAMA")</f>
        <v>0</v>
      </c>
      <c r="CX225" s="15">
        <f>COUNTIFS('TODOS INV'!$B$2:$B$8142,RESUMEN!CX3,'TODOS INV'!$E$2:$E$8142,"SOFA CAMA")</f>
        <v>0</v>
      </c>
      <c r="CY225" s="15">
        <f>COUNTIFS('TODOS INV'!$B$2:$B$8142,RESUMEN!CY3,'TODOS INV'!$E$2:$E$8142,"SOFA CAMA")</f>
        <v>0</v>
      </c>
      <c r="CZ225" s="15">
        <f>COUNTIFS('TODOS INV'!$B$2:$B$8142,RESUMEN!CZ3,'TODOS INV'!$E$2:$E$8142,"SOFA CAMA")</f>
        <v>0</v>
      </c>
      <c r="DA225" s="15">
        <f>COUNTIFS('TODOS INV'!$B$2:$B$8142,RESUMEN!DA3,'TODOS INV'!$E$2:$E$8142,"SOFA CAMA")</f>
        <v>0</v>
      </c>
      <c r="DB225" s="15">
        <f>COUNTIFS('TODOS INV'!$B$2:$B$8142,RESUMEN!DB3,'TODOS INV'!$E$2:$E$8142,"SOFA CAMA")</f>
        <v>0</v>
      </c>
      <c r="DC225" s="15">
        <f>COUNTIFS('TODOS INV'!$B$2:$B$8142,RESUMEN!DC3,'TODOS INV'!$E$2:$E$8142,"SOFA CAMA")</f>
        <v>0</v>
      </c>
      <c r="DD225" s="15">
        <f>COUNTIFS('TODOS INV'!$B$2:$B$8142,RESUMEN!DD3,'TODOS INV'!$E$2:$E$8142,"SOFA CAMA")</f>
        <v>0</v>
      </c>
      <c r="DE225" s="15">
        <f>COUNTIFS('TODOS INV'!$B$2:$B$8142,RESUMEN!DE3,'TODOS INV'!$E$2:$E$8142,"SOFA CAMA")</f>
        <v>0</v>
      </c>
      <c r="DF225" s="15">
        <f>COUNTIFS('TODOS INV'!$B$2:$B$8142,RESUMEN!DF3,'TODOS INV'!$E$2:$E$8142,"SOFA CAMA")</f>
        <v>0</v>
      </c>
      <c r="DG225" s="15">
        <f>COUNTIFS('TODOS INV'!$B$2:$B$8142,RESUMEN!DG3,'TODOS INV'!$E$2:$E$8142,"SOFA CAMA")</f>
        <v>0</v>
      </c>
      <c r="DH225" s="15">
        <f>COUNTIFS('TODOS INV'!$B$2:$B$8142,RESUMEN!DH3,'TODOS INV'!$E$2:$E$8142,"SOFA CAMA")</f>
        <v>0</v>
      </c>
    </row>
    <row r="226" spans="1:112" x14ac:dyDescent="0.2">
      <c r="A226" s="7">
        <v>223</v>
      </c>
      <c r="B226" s="9" t="s">
        <v>4641</v>
      </c>
      <c r="C226" s="15">
        <f>COUNTIFS('TODOS INV'!$B$2:$B$8142,RESUMEN!C3,'TODOS INV'!$E$2:$E$8142,"TANQUE ABLANDADOR DE AGUA")</f>
        <v>0</v>
      </c>
      <c r="D226" s="15">
        <f>COUNTIFS('TODOS INV'!$B$2:$B$8142,RESUMEN!D3,'TODOS INV'!$E$2:$E$8142,"TANQUE ABLANDADOR DE AGUA")</f>
        <v>0</v>
      </c>
      <c r="E226" s="15">
        <f>COUNTIFS('TODOS INV'!$B$2:$B$8142,RESUMEN!E3,'TODOS INV'!$E$2:$E$8142,"TANQUE ABLANDADOR DE AGUA")</f>
        <v>0</v>
      </c>
      <c r="F226" s="15">
        <f>COUNTIFS('TODOS INV'!$B$2:$B$8142,RESUMEN!F3,'TODOS INV'!$E$2:$E$8142,"TANQUE ABLANDADOR DE AGUA")</f>
        <v>0</v>
      </c>
      <c r="G226" s="15">
        <f>COUNTIFS('TODOS INV'!$B$2:$B$8142,RESUMEN!G3,'TODOS INV'!$E$2:$E$8142,"TANQUE ABLANDADOR DE AGUA")</f>
        <v>0</v>
      </c>
      <c r="H226" s="15">
        <f>COUNTIFS('TODOS INV'!$B$2:$B$8142,RESUMEN!H3,'TODOS INV'!$E$2:$E$8142,"TANQUE ABLANDADOR DE AGUA")</f>
        <v>0</v>
      </c>
      <c r="I226" s="15">
        <f>COUNTIFS('TODOS INV'!$B$2:$B$8142,RESUMEN!I3,'TODOS INV'!$E$2:$E$8142,"TANQUE ABLANDADOR DE AGUA")</f>
        <v>0</v>
      </c>
      <c r="J226" s="15">
        <f>COUNTIFS('TODOS INV'!$B$2:$B$8142,RESUMEN!J3,'TODOS INV'!$E$2:$E$8142,"TANQUE ABLANDADOR DE AGUA")</f>
        <v>0</v>
      </c>
      <c r="K226" s="15">
        <f>COUNTIFS('TODOS INV'!$B$2:$B$8142,RESUMEN!K3,'TODOS INV'!$E$2:$E$8142,"TANQUE ABLANDADOR DE AGUA")</f>
        <v>0</v>
      </c>
      <c r="L226" s="15">
        <f>COUNTIFS('TODOS INV'!$B$2:$B$8142,RESUMEN!L3,'TODOS INV'!$E$2:$E$8142,"TANQUE ABLANDADOR DE AGUA")</f>
        <v>0</v>
      </c>
      <c r="M226" s="15">
        <f>COUNTIFS('TODOS INV'!$B$2:$B$8142,RESUMEN!M3,'TODOS INV'!$E$2:$E$8142,"TANQUE ABLANDADOR DE AGUA")</f>
        <v>0</v>
      </c>
      <c r="N226" s="15">
        <f>COUNTIFS('TODOS INV'!$B$2:$B$8142,RESUMEN!N3,'TODOS INV'!$E$2:$E$8142,"TANQUE ABLANDADOR DE AGUA")</f>
        <v>0</v>
      </c>
      <c r="O226" s="15">
        <f>COUNTIFS('TODOS INV'!$B$2:$B$8142,RESUMEN!O3,'TODOS INV'!$E$2:$E$8142,"TANQUE ABLANDADOR DE AGUA")</f>
        <v>0</v>
      </c>
      <c r="P226" s="15">
        <f>COUNTIFS('TODOS INV'!$B$2:$B$8142,RESUMEN!P3,'TODOS INV'!$E$2:$E$8142,"TANQUE ABLANDADOR DE AGUA")</f>
        <v>0</v>
      </c>
      <c r="Q226" s="15">
        <f>COUNTIFS('TODOS INV'!$B$2:$B$8142,RESUMEN!Q3,'TODOS INV'!$E$2:$E$8142,"TANQUE ABLANDADOR DE AGUA")</f>
        <v>0</v>
      </c>
      <c r="R226" s="15">
        <f>COUNTIFS('TODOS INV'!$B$2:$B$8142,RESUMEN!R3,'TODOS INV'!$E$2:$E$8142,"TANQUE ABLANDADOR DE AGUA")</f>
        <v>0</v>
      </c>
      <c r="S226" s="15">
        <f>COUNTIFS('TODOS INV'!$B$2:$B$8142,RESUMEN!S3,'TODOS INV'!$E$2:$E$8142,"TANQUE ABLANDADOR DE AGUA")</f>
        <v>0</v>
      </c>
      <c r="T226" s="15">
        <f>COUNTIFS('TODOS INV'!$B$2:$B$8142,RESUMEN!T3,'TODOS INV'!$E$2:$E$8142,"TANQUE ABLANDADOR DE AGUA")</f>
        <v>0</v>
      </c>
      <c r="U226" s="15">
        <f>COUNTIFS('TODOS INV'!$B$2:$B$8142,RESUMEN!U3,'TODOS INV'!$E$2:$E$8142,"TANQUE ABLANDADOR DE AGUA")</f>
        <v>0</v>
      </c>
      <c r="V226" s="15">
        <f>COUNTIFS('TODOS INV'!$B$2:$B$8142,RESUMEN!V3,'TODOS INV'!$E$2:$E$8142,"TANQUE ABLANDADOR DE AGUA")</f>
        <v>0</v>
      </c>
      <c r="W226" s="15">
        <f>COUNTIFS('TODOS INV'!$B$2:$B$8142,RESUMEN!W3,'TODOS INV'!$E$2:$E$8142,"TANQUE ABLANDADOR DE AGUA")</f>
        <v>0</v>
      </c>
      <c r="X226" s="15">
        <f>COUNTIFS('TODOS INV'!$B$2:$B$8142,RESUMEN!X3,'TODOS INV'!$E$2:$E$8142,"TANQUE ABLANDADOR DE AGUA")</f>
        <v>0</v>
      </c>
      <c r="Y226" s="15">
        <f>COUNTIFS('TODOS INV'!$B$2:$B$8142,RESUMEN!Y3,'TODOS INV'!$E$2:$E$8142,"TANQUE ABLANDADOR DE AGUA")</f>
        <v>0</v>
      </c>
      <c r="Z226" s="15">
        <f>COUNTIFS('TODOS INV'!$B$2:$B$8142,RESUMEN!Z3,'TODOS INV'!$E$2:$E$8142,"TANQUE ABLANDADOR DE AGUA")</f>
        <v>0</v>
      </c>
      <c r="AA226" s="15">
        <f>COUNTIFS('TODOS INV'!$B$2:$B$8142,RESUMEN!AA3,'TODOS INV'!$E$2:$E$8142,"TANQUE ABLANDADOR DE AGUA")</f>
        <v>0</v>
      </c>
      <c r="AB226" s="15">
        <f>COUNTIFS('TODOS INV'!$B$2:$B$8142,RESUMEN!AB3,'TODOS INV'!$E$2:$E$8142,"TANQUE ABLANDADOR DE AGUA")</f>
        <v>0</v>
      </c>
      <c r="AC226" s="15">
        <f>COUNTIFS('TODOS INV'!$B$2:$B$8142,RESUMEN!AC3,'TODOS INV'!$E$2:$E$8142,"TANQUE ABLANDADOR DE AGUA")</f>
        <v>0</v>
      </c>
      <c r="AD226" s="15">
        <f>COUNTIFS('TODOS INV'!$B$2:$B$8142,RESUMEN!AD3,'TODOS INV'!$E$2:$E$8142,"TANQUE ABLANDADOR DE AGUA")</f>
        <v>0</v>
      </c>
      <c r="AE226" s="15">
        <f>COUNTIFS('TODOS INV'!$B$2:$B$8142,RESUMEN!AE3,'TODOS INV'!$E$2:$E$8142,"TANQUE ABLANDADOR DE AGUA")</f>
        <v>0</v>
      </c>
      <c r="AF226" s="15">
        <f>COUNTIFS('TODOS INV'!$B$2:$B$8142,RESUMEN!AF3,'TODOS INV'!$E$2:$E$8142,"TANQUE ABLANDADOR DE AGUA")</f>
        <v>0</v>
      </c>
      <c r="AG226" s="15">
        <f>COUNTIFS('TODOS INV'!$B$2:$B$8142,RESUMEN!AG3,'TODOS INV'!$E$2:$E$8142,"TANQUE ABLANDADOR DE AGUA")</f>
        <v>0</v>
      </c>
      <c r="AH226" s="15">
        <f>COUNTIFS('TODOS INV'!$B$2:$B$8142,RESUMEN!AH3,'TODOS INV'!$E$2:$E$8142,"TANQUE ABLANDADOR DE AGUA")</f>
        <v>0</v>
      </c>
      <c r="AI226" s="15">
        <f>COUNTIFS('TODOS INV'!$B$2:$B$8142,RESUMEN!AI3,'TODOS INV'!$E$2:$E$8142,"TANQUE ABLANDADOR DE AGUA")</f>
        <v>0</v>
      </c>
      <c r="AJ226" s="15">
        <f>COUNTIFS('TODOS INV'!$B$2:$B$8142,RESUMEN!AJ3,'TODOS INV'!$E$2:$E$8142,"TANQUE ABLANDADOR DE AGUA")</f>
        <v>0</v>
      </c>
      <c r="AK226" s="15">
        <f>COUNTIFS('TODOS INV'!$B$2:$B$8142,RESUMEN!AK3,'TODOS INV'!$E$2:$E$8142,"TANQUE ABLANDADOR DE AGUA")</f>
        <v>0</v>
      </c>
      <c r="AL226" s="15">
        <f>COUNTIFS('TODOS INV'!$B$2:$B$8142,RESUMEN!AL3,'TODOS INV'!$E$2:$E$8142,"TANQUE ABLANDADOR DE AGUA")</f>
        <v>0</v>
      </c>
      <c r="AM226" s="15">
        <f>COUNTIFS('TODOS INV'!$B$2:$B$8142,RESUMEN!AM3,'TODOS INV'!$E$2:$E$8142,"TANQUE ABLANDADOR DE AGUA")</f>
        <v>0</v>
      </c>
      <c r="AN226" s="15">
        <f>COUNTIFS('TODOS INV'!$B$2:$B$8142,RESUMEN!AN3,'TODOS INV'!$E$2:$E$8142,"TANQUE ABLANDADOR DE AGUA")</f>
        <v>0</v>
      </c>
      <c r="AO226" s="15">
        <f>COUNTIFS('TODOS INV'!$B$2:$B$8142,RESUMEN!AO3,'TODOS INV'!$E$2:$E$8142,"TANQUE ABLANDADOR DE AGUA")</f>
        <v>0</v>
      </c>
      <c r="AP226" s="15">
        <f>COUNTIFS('TODOS INV'!$B$2:$B$8142,RESUMEN!AP3,'TODOS INV'!$E$2:$E$8142,"TANQUE ABLANDADOR DE AGUA")</f>
        <v>0</v>
      </c>
      <c r="AQ226" s="15">
        <f>COUNTIFS('TODOS INV'!$B$2:$B$8142,RESUMEN!AQ3,'TODOS INV'!$E$2:$E$8142,"TANQUE ABLANDADOR DE AGUA")</f>
        <v>0</v>
      </c>
      <c r="AR226" s="15">
        <f>COUNTIFS('TODOS INV'!$B$2:$B$8142,RESUMEN!AR3,'TODOS INV'!$E$2:$E$8142,"TANQUE ABLANDADOR DE AGUA")</f>
        <v>0</v>
      </c>
      <c r="AS226" s="15">
        <f>COUNTIFS('TODOS INV'!$B$2:$B$8142,RESUMEN!AS3,'TODOS INV'!$E$2:$E$8142,"TANQUE ABLANDADOR DE AGUA")</f>
        <v>0</v>
      </c>
      <c r="AT226" s="15">
        <f>COUNTIFS('TODOS INV'!$B$2:$B$8142,RESUMEN!AT3,'TODOS INV'!$E$2:$E$8142,"TANQUE ABLANDADOR DE AGUA")</f>
        <v>0</v>
      </c>
      <c r="AU226" s="15">
        <f>COUNTIFS('TODOS INV'!$B$2:$B$8142,RESUMEN!AU3,'TODOS INV'!$E$2:$E$8142,"TANQUE ABLANDADOR DE AGUA")</f>
        <v>0</v>
      </c>
      <c r="AV226" s="15">
        <f>COUNTIFS('TODOS INV'!$B$2:$B$8142,RESUMEN!AV3,'TODOS INV'!$E$2:$E$8142,"TANQUE ABLANDADOR DE AGUA")</f>
        <v>0</v>
      </c>
      <c r="AW226" s="15">
        <f>COUNTIFS('TODOS INV'!$B$2:$B$8142,RESUMEN!AW3,'TODOS INV'!$E$2:$E$8142,"TANQUE ABLANDADOR DE AGUA")</f>
        <v>0</v>
      </c>
      <c r="AX226" s="15">
        <f>COUNTIFS('TODOS INV'!$B$2:$B$8142,RESUMEN!AX3,'TODOS INV'!$E$2:$E$8142,"TANQUE ABLANDADOR DE AGUA")</f>
        <v>0</v>
      </c>
      <c r="AY226" s="15">
        <f>COUNTIFS('TODOS INV'!$B$2:$B$8142,RESUMEN!AY3,'TODOS INV'!$E$2:$E$8142,"TANQUE ABLANDADOR DE AGUA")</f>
        <v>0</v>
      </c>
      <c r="AZ226" s="15">
        <f>COUNTIFS('TODOS INV'!$B$2:$B$8142,RESUMEN!AZ3,'TODOS INV'!$E$2:$E$8142,"TANQUE ABLANDADOR DE AGUA")</f>
        <v>0</v>
      </c>
      <c r="BA226" s="15">
        <f>COUNTIFS('TODOS INV'!$B$2:$B$8142,RESUMEN!BA3,'TODOS INV'!$E$2:$E$8142,"TANQUE ABLANDADOR DE AGUA")</f>
        <v>0</v>
      </c>
      <c r="BB226" s="15">
        <f>COUNTIFS('TODOS INV'!$B$2:$B$8142,RESUMEN!BB3,'TODOS INV'!$E$2:$E$8142,"TANQUE ABLANDADOR DE AGUA")</f>
        <v>0</v>
      </c>
      <c r="BC226" s="15">
        <f>COUNTIFS('TODOS INV'!$B$2:$B$8142,RESUMEN!BC3,'TODOS INV'!$E$2:$E$8142,"TANQUE ABLANDADOR DE AGUA")</f>
        <v>0</v>
      </c>
      <c r="BD226" s="15">
        <f>COUNTIFS('TODOS INV'!$B$2:$B$8142,RESUMEN!BD3,'TODOS INV'!$E$2:$E$8142,"TANQUE ABLANDADOR DE AGUA")</f>
        <v>0</v>
      </c>
      <c r="BE226" s="15">
        <f>COUNTIFS('TODOS INV'!$B$2:$B$8142,RESUMEN!BE3,'TODOS INV'!$E$2:$E$8142,"TANQUE ABLANDADOR DE AGUA")</f>
        <v>0</v>
      </c>
      <c r="BF226" s="15">
        <f>COUNTIFS('TODOS INV'!$B$2:$B$8142,RESUMEN!BF3,'TODOS INV'!$E$2:$E$8142,"TANQUE ABLANDADOR DE AGUA")</f>
        <v>0</v>
      </c>
      <c r="BG226" s="15">
        <f>COUNTIFS('TODOS INV'!$B$2:$B$8142,RESUMEN!BG3,'TODOS INV'!$E$2:$E$8142,"TANQUE ABLANDADOR DE AGUA")</f>
        <v>0</v>
      </c>
      <c r="BH226" s="15">
        <f>COUNTIFS('TODOS INV'!$B$2:$B$8142,RESUMEN!BH3,'TODOS INV'!$E$2:$E$8142,"TANQUE ABLANDADOR DE AGUA")</f>
        <v>0</v>
      </c>
      <c r="BI226" s="15">
        <f>COUNTIFS('TODOS INV'!$B$2:$B$8142,RESUMEN!BI3,'TODOS INV'!$E$2:$E$8142,"TANQUE ABLANDADOR DE AGUA")</f>
        <v>0</v>
      </c>
      <c r="BJ226" s="15">
        <f>COUNTIFS('TODOS INV'!$B$2:$B$8142,RESUMEN!BJ3,'TODOS INV'!$E$2:$E$8142,"TANQUE ABLANDADOR DE AGUA")</f>
        <v>0</v>
      </c>
      <c r="BK226" s="15">
        <f>COUNTIFS('TODOS INV'!$B$2:$B$8142,RESUMEN!BK3,'TODOS INV'!$E$2:$E$8142,"TANQUE ABLANDADOR DE AGUA")</f>
        <v>0</v>
      </c>
      <c r="BL226" s="15">
        <f>COUNTIFS('TODOS INV'!$B$2:$B$8142,RESUMEN!BL3,'TODOS INV'!$E$2:$E$8142,"TANQUE ABLANDADOR DE AGUA")</f>
        <v>0</v>
      </c>
      <c r="BM226" s="15">
        <f>COUNTIFS('TODOS INV'!$B$2:$B$8142,RESUMEN!BM3,'TODOS INV'!$E$2:$E$8142,"TANQUE ABLANDADOR DE AGUA")</f>
        <v>0</v>
      </c>
      <c r="BN226" s="15">
        <f>COUNTIFS('TODOS INV'!$B$2:$B$8142,RESUMEN!BN3,'TODOS INV'!$E$2:$E$8142,"TANQUE ABLANDADOR DE AGUA")</f>
        <v>0</v>
      </c>
      <c r="BO226" s="15">
        <f>COUNTIFS('TODOS INV'!$B$2:$B$8142,RESUMEN!BO3,'TODOS INV'!$E$2:$E$8142,"TANQUE ABLANDADOR DE AGUA")</f>
        <v>0</v>
      </c>
      <c r="BP226" s="15">
        <f>COUNTIFS('TODOS INV'!$B$2:$B$8142,RESUMEN!BP3,'TODOS INV'!$E$2:$E$8142,"TANQUE ABLANDADOR DE AGUA")</f>
        <v>0</v>
      </c>
      <c r="BQ226" s="15">
        <f>COUNTIFS('TODOS INV'!$B$2:$B$8142,RESUMEN!BQ3,'TODOS INV'!$E$2:$E$8142,"TANQUE ABLANDADOR DE AGUA")</f>
        <v>0</v>
      </c>
      <c r="BR226" s="15">
        <f>COUNTIFS('TODOS INV'!$B$2:$B$8142,RESUMEN!BR3,'TODOS INV'!$E$2:$E$8142,"TANQUE ABLANDADOR DE AGUA")</f>
        <v>0</v>
      </c>
      <c r="BS226" s="15">
        <f>COUNTIFS('TODOS INV'!$B$2:$B$8142,RESUMEN!BS3,'TODOS INV'!$E$2:$E$8142,"TANQUE ABLANDADOR DE AGUA")</f>
        <v>0</v>
      </c>
      <c r="BT226" s="15">
        <f>COUNTIFS('TODOS INV'!$B$2:$B$8142,RESUMEN!BT3,'TODOS INV'!$E$2:$E$8142,"TANQUE ABLANDADOR DE AGUA")</f>
        <v>0</v>
      </c>
      <c r="BU226" s="15">
        <f>COUNTIFS('TODOS INV'!$B$2:$B$8142,RESUMEN!BU3,'TODOS INV'!$E$2:$E$8142,"TANQUE ABLANDADOR DE AGUA")</f>
        <v>0</v>
      </c>
      <c r="BV226" s="15">
        <f>COUNTIFS('TODOS INV'!$B$2:$B$8142,RESUMEN!BV3,'TODOS INV'!$E$2:$E$8142,"TANQUE ABLANDADOR DE AGUA")</f>
        <v>0</v>
      </c>
      <c r="BW226" s="15">
        <f>COUNTIFS('TODOS INV'!$B$2:$B$8142,RESUMEN!BW3,'TODOS INV'!$E$2:$E$8142,"TANQUE ABLANDADOR DE AGUA")</f>
        <v>0</v>
      </c>
      <c r="BX226" s="15">
        <f>COUNTIFS('TODOS INV'!$B$2:$B$8142,RESUMEN!BX3,'TODOS INV'!$E$2:$E$8142,"TANQUE ABLANDADOR DE AGUA")</f>
        <v>0</v>
      </c>
      <c r="BY226" s="15">
        <f>COUNTIFS('TODOS INV'!$B$2:$B$8142,RESUMEN!BY3,'TODOS INV'!$E$2:$E$8142,"TANQUE ABLANDADOR DE AGUA")</f>
        <v>0</v>
      </c>
      <c r="BZ226" s="15">
        <f>COUNTIFS('TODOS INV'!$B$2:$B$8142,RESUMEN!BZ3,'TODOS INV'!$E$2:$E$8142,"TANQUE ABLANDADOR DE AGUA")</f>
        <v>0</v>
      </c>
      <c r="CA226" s="15">
        <f>COUNTIFS('TODOS INV'!$B$2:$B$8142,RESUMEN!CA3,'TODOS INV'!$E$2:$E$8142,"TANQUE ABLANDADOR DE AGUA")</f>
        <v>0</v>
      </c>
      <c r="CB226" s="15">
        <f>COUNTIFS('TODOS INV'!$B$2:$B$8142,RESUMEN!CB3,'TODOS INV'!$E$2:$E$8142,"TANQUE ABLANDADOR DE AGUA")</f>
        <v>0</v>
      </c>
      <c r="CC226" s="15">
        <f>COUNTIFS('TODOS INV'!$B$2:$B$8142,RESUMEN!CC3,'TODOS INV'!$E$2:$E$8142,"TANQUE ABLANDADOR DE AGUA")</f>
        <v>1</v>
      </c>
      <c r="CD226" s="15">
        <f>COUNTIFS('TODOS INV'!$B$2:$B$8142,RESUMEN!CD3,'TODOS INV'!$E$2:$E$8142,"TANQUE ABLANDADOR DE AGUA")</f>
        <v>0</v>
      </c>
      <c r="CE226" s="15">
        <f>COUNTIFS('TODOS INV'!$B$2:$B$8142,RESUMEN!CE3,'TODOS INV'!$E$2:$E$8142,"TANQUE ABLANDADOR DE AGUA")</f>
        <v>0</v>
      </c>
      <c r="CF226" s="15">
        <f>COUNTIFS('TODOS INV'!$B$2:$B$8142,RESUMEN!CF3,'TODOS INV'!$E$2:$E$8142,"TANQUE ABLANDADOR DE AGUA")</f>
        <v>0</v>
      </c>
      <c r="CG226" s="15">
        <f>COUNTIFS('TODOS INV'!$B$2:$B$8142,RESUMEN!CG3,'TODOS INV'!$E$2:$E$8142,"TANQUE ABLANDADOR DE AGUA")</f>
        <v>0</v>
      </c>
      <c r="CH226" s="15">
        <f>COUNTIFS('TODOS INV'!$B$2:$B$8142,RESUMEN!CH3,'TODOS INV'!$E$2:$E$8142,"TANQUE ABLANDADOR DE AGUA")</f>
        <v>0</v>
      </c>
      <c r="CI226" s="15">
        <f>COUNTIFS('TODOS INV'!$B$2:$B$8142,RESUMEN!CI3,'TODOS INV'!$E$2:$E$8142,"TANQUE ABLANDADOR DE AGUA")</f>
        <v>0</v>
      </c>
      <c r="CJ226" s="15">
        <f>COUNTIFS('TODOS INV'!$B$2:$B$8142,RESUMEN!CJ3,'TODOS INV'!$E$2:$E$8142,"TANQUE ABLANDADOR DE AGUA")</f>
        <v>0</v>
      </c>
      <c r="CK226" s="15">
        <f>COUNTIFS('TODOS INV'!$B$2:$B$8142,RESUMEN!CK3,'TODOS INV'!$E$2:$E$8142,"TANQUE ABLANDADOR DE AGUA")</f>
        <v>0</v>
      </c>
      <c r="CL226" s="15">
        <f>COUNTIFS('TODOS INV'!$B$2:$B$8142,RESUMEN!CL3,'TODOS INV'!$E$2:$E$8142,"TANQUE ABLANDADOR DE AGUA")</f>
        <v>0</v>
      </c>
      <c r="CM226" s="15">
        <f>COUNTIFS('TODOS INV'!$B$2:$B$8142,RESUMEN!CM3,'TODOS INV'!$E$2:$E$8142,"TANQUE ABLANDADOR DE AGUA")</f>
        <v>0</v>
      </c>
      <c r="CN226" s="15">
        <f>COUNTIFS('TODOS INV'!$B$2:$B$8142,RESUMEN!CN3,'TODOS INV'!$E$2:$E$8142,"TANQUE ABLANDADOR DE AGUA")</f>
        <v>0</v>
      </c>
      <c r="CO226" s="15">
        <f>COUNTIFS('TODOS INV'!$B$2:$B$8142,RESUMEN!CO3,'TODOS INV'!$E$2:$E$8142,"TANQUE ABLANDADOR DE AGUA")</f>
        <v>0</v>
      </c>
      <c r="CP226" s="15">
        <f>COUNTIFS('TODOS INV'!$B$2:$B$8142,RESUMEN!CP3,'TODOS INV'!$E$2:$E$8142,"TANQUE ABLANDADOR DE AGUA")</f>
        <v>0</v>
      </c>
      <c r="CQ226" s="15">
        <f>COUNTIFS('TODOS INV'!$B$2:$B$8142,RESUMEN!CQ3,'TODOS INV'!$E$2:$E$8142,"TANQUE ABLANDADOR DE AGUA")</f>
        <v>0</v>
      </c>
      <c r="CR226" s="15">
        <f>COUNTIFS('TODOS INV'!$B$2:$B$8142,RESUMEN!CR3,'TODOS INV'!$E$2:$E$8142,"TANQUE ABLANDADOR DE AGUA")</f>
        <v>0</v>
      </c>
      <c r="CS226" s="15">
        <f>COUNTIFS('TODOS INV'!$B$2:$B$8142,RESUMEN!CS3,'TODOS INV'!$E$2:$E$8142,"TANQUE ABLANDADOR DE AGUA")</f>
        <v>0</v>
      </c>
      <c r="CT226" s="15">
        <f>COUNTIFS('TODOS INV'!$B$2:$B$8142,RESUMEN!CT3,'TODOS INV'!$E$2:$E$8142,"TANQUE ABLANDADOR DE AGUA")</f>
        <v>0</v>
      </c>
      <c r="CU226" s="15">
        <f>COUNTIFS('TODOS INV'!$B$2:$B$8142,RESUMEN!CU3,'TODOS INV'!$E$2:$E$8142,"TANQUE ABLANDADOR DE AGUA")</f>
        <v>0</v>
      </c>
      <c r="CV226" s="15">
        <f>COUNTIFS('TODOS INV'!$B$2:$B$8142,RESUMEN!CV3,'TODOS INV'!$E$2:$E$8142,"TANQUE ABLANDADOR DE AGUA")</f>
        <v>0</v>
      </c>
      <c r="CW226" s="15">
        <f>COUNTIFS('TODOS INV'!$B$2:$B$8142,RESUMEN!CW3,'TODOS INV'!$E$2:$E$8142,"TANQUE ABLANDADOR DE AGUA")</f>
        <v>0</v>
      </c>
      <c r="CX226" s="15">
        <f>COUNTIFS('TODOS INV'!$B$2:$B$8142,RESUMEN!CX3,'TODOS INV'!$E$2:$E$8142,"TANQUE ABLANDADOR DE AGUA")</f>
        <v>0</v>
      </c>
      <c r="CY226" s="15">
        <f>COUNTIFS('TODOS INV'!$B$2:$B$8142,RESUMEN!CY3,'TODOS INV'!$E$2:$E$8142,"TANQUE ABLANDADOR DE AGUA")</f>
        <v>0</v>
      </c>
      <c r="CZ226" s="15">
        <f>COUNTIFS('TODOS INV'!$B$2:$B$8142,RESUMEN!CZ3,'TODOS INV'!$E$2:$E$8142,"TANQUE ABLANDADOR DE AGUA")</f>
        <v>0</v>
      </c>
      <c r="DA226" s="15">
        <f>COUNTIFS('TODOS INV'!$B$2:$B$8142,RESUMEN!DA3,'TODOS INV'!$E$2:$E$8142,"TANQUE ABLANDADOR DE AGUA")</f>
        <v>0</v>
      </c>
      <c r="DB226" s="15">
        <f>COUNTIFS('TODOS INV'!$B$2:$B$8142,RESUMEN!DB3,'TODOS INV'!$E$2:$E$8142,"TANQUE ABLANDADOR DE AGUA")</f>
        <v>0</v>
      </c>
      <c r="DC226" s="15">
        <f>COUNTIFS('TODOS INV'!$B$2:$B$8142,RESUMEN!DC3,'TODOS INV'!$E$2:$E$8142,"TANQUE ABLANDADOR DE AGUA")</f>
        <v>0</v>
      </c>
      <c r="DD226" s="15">
        <f>COUNTIFS('TODOS INV'!$B$2:$B$8142,RESUMEN!DD3,'TODOS INV'!$E$2:$E$8142,"TANQUE ABLANDADOR DE AGUA")</f>
        <v>0</v>
      </c>
      <c r="DE226" s="15">
        <f>COUNTIFS('TODOS INV'!$B$2:$B$8142,RESUMEN!DE3,'TODOS INV'!$E$2:$E$8142,"TANQUE ABLANDADOR DE AGUA")</f>
        <v>0</v>
      </c>
      <c r="DF226" s="15">
        <f>COUNTIFS('TODOS INV'!$B$2:$B$8142,RESUMEN!DF3,'TODOS INV'!$E$2:$E$8142,"TANQUE ABLANDADOR DE AGUA")</f>
        <v>0</v>
      </c>
      <c r="DG226" s="15">
        <f>COUNTIFS('TODOS INV'!$B$2:$B$8142,RESUMEN!DG3,'TODOS INV'!$E$2:$E$8142,"TANQUE ABLANDADOR DE AGUA")</f>
        <v>0</v>
      </c>
      <c r="DH226" s="15">
        <f>COUNTIFS('TODOS INV'!$B$2:$B$8142,RESUMEN!DH3,'TODOS INV'!$E$2:$E$8142,"TANQUE ABLANDADOR DE AGUA")</f>
        <v>0</v>
      </c>
    </row>
    <row r="227" spans="1:112" x14ac:dyDescent="0.2">
      <c r="A227" s="7">
        <v>224</v>
      </c>
      <c r="B227" s="9" t="s">
        <v>4646</v>
      </c>
      <c r="C227" s="15">
        <f>COUNTIFS('TODOS INV'!$B$2:$B$8142,RESUMEN!C3,'TODOS INV'!$E$2:$E$8142,"CIRCULINA MAGNETICA CON CONECTOR AL ENCENDEDOR DEL VEHICULO")</f>
        <v>0</v>
      </c>
      <c r="D227" s="15">
        <f>COUNTIFS('TODOS INV'!$B$2:$B$8142,RESUMEN!D3,'TODOS INV'!$E$2:$E$8142,"CIRCULINA MAGNETICA CON CONECTOR AL ENCENDEDOR DEL VEHICULO")</f>
        <v>0</v>
      </c>
      <c r="E227" s="15">
        <f>COUNTIFS('TODOS INV'!$B$2:$B$8142,RESUMEN!E3,'TODOS INV'!$E$2:$E$8142,"CIRCULINA MAGNETICA CON CONECTOR AL ENCENDEDOR DEL VEHICULO")</f>
        <v>0</v>
      </c>
      <c r="F227" s="15">
        <f>COUNTIFS('TODOS INV'!$B$2:$B$8142,RESUMEN!F3,'TODOS INV'!$E$2:$E$8142,"CIRCULINA MAGNETICA CON CONECTOR AL ENCENDEDOR DEL VEHICULO")</f>
        <v>0</v>
      </c>
      <c r="G227" s="15">
        <f>COUNTIFS('TODOS INV'!$B$2:$B$8142,RESUMEN!G3,'TODOS INV'!$E$2:$E$8142,"CIRCULINA MAGNETICA CON CONECTOR AL ENCENDEDOR DEL VEHICULO")</f>
        <v>0</v>
      </c>
      <c r="H227" s="15">
        <f>COUNTIFS('TODOS INV'!$B$2:$B$8142,RESUMEN!H3,'TODOS INV'!$E$2:$E$8142,"CIRCULINA MAGNETICA CON CONECTOR AL ENCENDEDOR DEL VEHICULO")</f>
        <v>0</v>
      </c>
      <c r="I227" s="15">
        <f>COUNTIFS('TODOS INV'!$B$2:$B$8142,RESUMEN!I3,'TODOS INV'!$E$2:$E$8142,"CIRCULINA MAGNETICA CON CONECTOR AL ENCENDEDOR DEL VEHICULO")</f>
        <v>0</v>
      </c>
      <c r="J227" s="15">
        <f>COUNTIFS('TODOS INV'!$B$2:$B$8142,RESUMEN!J3,'TODOS INV'!$E$2:$E$8142,"CIRCULINA MAGNETICA CON CONECTOR AL ENCENDEDOR DEL VEHICULO")</f>
        <v>0</v>
      </c>
      <c r="K227" s="15">
        <f>COUNTIFS('TODOS INV'!$B$2:$B$8142,RESUMEN!K3,'TODOS INV'!$E$2:$E$8142,"CIRCULINA MAGNETICA CON CONECTOR AL ENCENDEDOR DEL VEHICULO")</f>
        <v>0</v>
      </c>
      <c r="L227" s="15">
        <f>COUNTIFS('TODOS INV'!$B$2:$B$8142,RESUMEN!L3,'TODOS INV'!$E$2:$E$8142,"CIRCULINA MAGNETICA CON CONECTOR AL ENCENDEDOR DEL VEHICULO")</f>
        <v>0</v>
      </c>
      <c r="M227" s="15">
        <f>COUNTIFS('TODOS INV'!$B$2:$B$8142,RESUMEN!M3,'TODOS INV'!$E$2:$E$8142,"CIRCULINA MAGNETICA CON CONECTOR AL ENCENDEDOR DEL VEHICULO")</f>
        <v>0</v>
      </c>
      <c r="N227" s="15">
        <f>COUNTIFS('TODOS INV'!$B$2:$B$8142,RESUMEN!N3,'TODOS INV'!$E$2:$E$8142,"CIRCULINA MAGNETICA CON CONECTOR AL ENCENDEDOR DEL VEHICULO")</f>
        <v>0</v>
      </c>
      <c r="O227" s="15">
        <f>COUNTIFS('TODOS INV'!$B$2:$B$8142,RESUMEN!O3,'TODOS INV'!$E$2:$E$8142,"CIRCULINA MAGNETICA CON CONECTOR AL ENCENDEDOR DEL VEHICULO")</f>
        <v>0</v>
      </c>
      <c r="P227" s="15">
        <f>COUNTIFS('TODOS INV'!$B$2:$B$8142,RESUMEN!P3,'TODOS INV'!$E$2:$E$8142,"CIRCULINA MAGNETICA CON CONECTOR AL ENCENDEDOR DEL VEHICULO")</f>
        <v>0</v>
      </c>
      <c r="Q227" s="15">
        <f>COUNTIFS('TODOS INV'!$B$2:$B$8142,RESUMEN!Q3,'TODOS INV'!$E$2:$E$8142,"CIRCULINA MAGNETICA CON CONECTOR AL ENCENDEDOR DEL VEHICULO")</f>
        <v>0</v>
      </c>
      <c r="R227" s="15">
        <f>COUNTIFS('TODOS INV'!$B$2:$B$8142,RESUMEN!R3,'TODOS INV'!$E$2:$E$8142,"CIRCULINA MAGNETICA CON CONECTOR AL ENCENDEDOR DEL VEHICULO")</f>
        <v>0</v>
      </c>
      <c r="S227" s="15">
        <f>COUNTIFS('TODOS INV'!$B$2:$B$8142,RESUMEN!S3,'TODOS INV'!$E$2:$E$8142,"CIRCULINA MAGNETICA CON CONECTOR AL ENCENDEDOR DEL VEHICULO")</f>
        <v>0</v>
      </c>
      <c r="T227" s="15">
        <f>COUNTIFS('TODOS INV'!$B$2:$B$8142,RESUMEN!T3,'TODOS INV'!$E$2:$E$8142,"CIRCULINA MAGNETICA CON CONECTOR AL ENCENDEDOR DEL VEHICULO")</f>
        <v>0</v>
      </c>
      <c r="U227" s="15">
        <f>COUNTIFS('TODOS INV'!$B$2:$B$8142,RESUMEN!U3,'TODOS INV'!$E$2:$E$8142,"CIRCULINA MAGNETICA CON CONECTOR AL ENCENDEDOR DEL VEHICULO")</f>
        <v>0</v>
      </c>
      <c r="V227" s="15">
        <f>COUNTIFS('TODOS INV'!$B$2:$B$8142,RESUMEN!V3,'TODOS INV'!$E$2:$E$8142,"CIRCULINA MAGNETICA CON CONECTOR AL ENCENDEDOR DEL VEHICULO")</f>
        <v>0</v>
      </c>
      <c r="W227" s="15">
        <f>COUNTIFS('TODOS INV'!$B$2:$B$8142,RESUMEN!W3,'TODOS INV'!$E$2:$E$8142,"CIRCULINA MAGNETICA CON CONECTOR AL ENCENDEDOR DEL VEHICULO")</f>
        <v>0</v>
      </c>
      <c r="X227" s="15">
        <f>COUNTIFS('TODOS INV'!$B$2:$B$8142,RESUMEN!X3,'TODOS INV'!$E$2:$E$8142,"CIRCULINA MAGNETICA CON CONECTOR AL ENCENDEDOR DEL VEHICULO")</f>
        <v>0</v>
      </c>
      <c r="Y227" s="15">
        <f>COUNTIFS('TODOS INV'!$B$2:$B$8142,RESUMEN!Y3,'TODOS INV'!$E$2:$E$8142,"CIRCULINA MAGNETICA CON CONECTOR AL ENCENDEDOR DEL VEHICULO")</f>
        <v>0</v>
      </c>
      <c r="Z227" s="15">
        <f>COUNTIFS('TODOS INV'!$B$2:$B$8142,RESUMEN!Z3,'TODOS INV'!$E$2:$E$8142,"CIRCULINA MAGNETICA CON CONECTOR AL ENCENDEDOR DEL VEHICULO")</f>
        <v>0</v>
      </c>
      <c r="AA227" s="15">
        <f>COUNTIFS('TODOS INV'!$B$2:$B$8142,RESUMEN!AA3,'TODOS INV'!$E$2:$E$8142,"CIRCULINA MAGNETICA CON CONECTOR AL ENCENDEDOR DEL VEHICULO")</f>
        <v>0</v>
      </c>
      <c r="AB227" s="15">
        <f>COUNTIFS('TODOS INV'!$B$2:$B$8142,RESUMEN!AB3,'TODOS INV'!$E$2:$E$8142,"CIRCULINA MAGNETICA CON CONECTOR AL ENCENDEDOR DEL VEHICULO")</f>
        <v>0</v>
      </c>
      <c r="AC227" s="15">
        <f>COUNTIFS('TODOS INV'!$B$2:$B$8142,RESUMEN!AC3,'TODOS INV'!$E$2:$E$8142,"CIRCULINA MAGNETICA CON CONECTOR AL ENCENDEDOR DEL VEHICULO")</f>
        <v>0</v>
      </c>
      <c r="AD227" s="15">
        <f>COUNTIFS('TODOS INV'!$B$2:$B$8142,RESUMEN!AD3,'TODOS INV'!$E$2:$E$8142,"CIRCULINA MAGNETICA CON CONECTOR AL ENCENDEDOR DEL VEHICULO")</f>
        <v>0</v>
      </c>
      <c r="AE227" s="15">
        <f>COUNTIFS('TODOS INV'!$B$2:$B$8142,RESUMEN!AE3,'TODOS INV'!$E$2:$E$8142,"CIRCULINA MAGNETICA CON CONECTOR AL ENCENDEDOR DEL VEHICULO")</f>
        <v>0</v>
      </c>
      <c r="AF227" s="15">
        <f>COUNTIFS('TODOS INV'!$B$2:$B$8142,RESUMEN!AF3,'TODOS INV'!$E$2:$E$8142,"CIRCULINA MAGNETICA CON CONECTOR AL ENCENDEDOR DEL VEHICULO")</f>
        <v>0</v>
      </c>
      <c r="AG227" s="15">
        <f>COUNTIFS('TODOS INV'!$B$2:$B$8142,RESUMEN!AG3,'TODOS INV'!$E$2:$E$8142,"CIRCULINA MAGNETICA CON CONECTOR AL ENCENDEDOR DEL VEHICULO")</f>
        <v>0</v>
      </c>
      <c r="AH227" s="15">
        <f>COUNTIFS('TODOS INV'!$B$2:$B$8142,RESUMEN!AH3,'TODOS INV'!$E$2:$E$8142,"CIRCULINA MAGNETICA CON CONECTOR AL ENCENDEDOR DEL VEHICULO")</f>
        <v>0</v>
      </c>
      <c r="AI227" s="15">
        <f>COUNTIFS('TODOS INV'!$B$2:$B$8142,RESUMEN!AI3,'TODOS INV'!$E$2:$E$8142,"CIRCULINA MAGNETICA CON CONECTOR AL ENCENDEDOR DEL VEHICULO")</f>
        <v>0</v>
      </c>
      <c r="AJ227" s="15">
        <f>COUNTIFS('TODOS INV'!$B$2:$B$8142,RESUMEN!AJ3,'TODOS INV'!$E$2:$E$8142,"CIRCULINA MAGNETICA CON CONECTOR AL ENCENDEDOR DEL VEHICULO")</f>
        <v>0</v>
      </c>
      <c r="AK227" s="15">
        <f>COUNTIFS('TODOS INV'!$B$2:$B$8142,RESUMEN!AK3,'TODOS INV'!$E$2:$E$8142,"CIRCULINA MAGNETICA CON CONECTOR AL ENCENDEDOR DEL VEHICULO")</f>
        <v>0</v>
      </c>
      <c r="AL227" s="15">
        <f>COUNTIFS('TODOS INV'!$B$2:$B$8142,RESUMEN!AL3,'TODOS INV'!$E$2:$E$8142,"CIRCULINA MAGNETICA CON CONECTOR AL ENCENDEDOR DEL VEHICULO")</f>
        <v>0</v>
      </c>
      <c r="AM227" s="15">
        <f>COUNTIFS('TODOS INV'!$B$2:$B$8142,RESUMEN!AM3,'TODOS INV'!$E$2:$E$8142,"CIRCULINA MAGNETICA CON CONECTOR AL ENCENDEDOR DEL VEHICULO")</f>
        <v>0</v>
      </c>
      <c r="AN227" s="15">
        <f>COUNTIFS('TODOS INV'!$B$2:$B$8142,RESUMEN!AN3,'TODOS INV'!$E$2:$E$8142,"CIRCULINA MAGNETICA CON CONECTOR AL ENCENDEDOR DEL VEHICULO")</f>
        <v>0</v>
      </c>
      <c r="AO227" s="15">
        <f>COUNTIFS('TODOS INV'!$B$2:$B$8142,RESUMEN!AO3,'TODOS INV'!$E$2:$E$8142,"CIRCULINA MAGNETICA CON CONECTOR AL ENCENDEDOR DEL VEHICULO")</f>
        <v>0</v>
      </c>
      <c r="AP227" s="15">
        <f>COUNTIFS('TODOS INV'!$B$2:$B$8142,RESUMEN!AP3,'TODOS INV'!$E$2:$E$8142,"CIRCULINA MAGNETICA CON CONECTOR AL ENCENDEDOR DEL VEHICULO")</f>
        <v>0</v>
      </c>
      <c r="AQ227" s="15">
        <f>COUNTIFS('TODOS INV'!$B$2:$B$8142,RESUMEN!AQ3,'TODOS INV'!$E$2:$E$8142,"CIRCULINA MAGNETICA CON CONECTOR AL ENCENDEDOR DEL VEHICULO")</f>
        <v>0</v>
      </c>
      <c r="AR227" s="15">
        <f>COUNTIFS('TODOS INV'!$B$2:$B$8142,RESUMEN!AR3,'TODOS INV'!$E$2:$E$8142,"CIRCULINA MAGNETICA CON CONECTOR AL ENCENDEDOR DEL VEHICULO")</f>
        <v>0</v>
      </c>
      <c r="AS227" s="15">
        <f>COUNTIFS('TODOS INV'!$B$2:$B$8142,RESUMEN!AS3,'TODOS INV'!$E$2:$E$8142,"CIRCULINA MAGNETICA CON CONECTOR AL ENCENDEDOR DEL VEHICULO")</f>
        <v>0</v>
      </c>
      <c r="AT227" s="15">
        <f>COUNTIFS('TODOS INV'!$B$2:$B$8142,RESUMEN!AT3,'TODOS INV'!$E$2:$E$8142,"CIRCULINA MAGNETICA CON CONECTOR AL ENCENDEDOR DEL VEHICULO")</f>
        <v>0</v>
      </c>
      <c r="AU227" s="15">
        <f>COUNTIFS('TODOS INV'!$B$2:$B$8142,RESUMEN!AU3,'TODOS INV'!$E$2:$E$8142,"CIRCULINA MAGNETICA CON CONECTOR AL ENCENDEDOR DEL VEHICULO")</f>
        <v>0</v>
      </c>
      <c r="AV227" s="15">
        <f>COUNTIFS('TODOS INV'!$B$2:$B$8142,RESUMEN!AV3,'TODOS INV'!$E$2:$E$8142,"CIRCULINA MAGNETICA CON CONECTOR AL ENCENDEDOR DEL VEHICULO")</f>
        <v>0</v>
      </c>
      <c r="AW227" s="15">
        <f>COUNTIFS('TODOS INV'!$B$2:$B$8142,RESUMEN!AW3,'TODOS INV'!$E$2:$E$8142,"CIRCULINA MAGNETICA CON CONECTOR AL ENCENDEDOR DEL VEHICULO")</f>
        <v>0</v>
      </c>
      <c r="AX227" s="15">
        <f>COUNTIFS('TODOS INV'!$B$2:$B$8142,RESUMEN!AX3,'TODOS INV'!$E$2:$E$8142,"CIRCULINA MAGNETICA CON CONECTOR AL ENCENDEDOR DEL VEHICULO")</f>
        <v>0</v>
      </c>
      <c r="AY227" s="15">
        <f>COUNTIFS('TODOS INV'!$B$2:$B$8142,RESUMEN!AY3,'TODOS INV'!$E$2:$E$8142,"CIRCULINA MAGNETICA CON CONECTOR AL ENCENDEDOR DEL VEHICULO")</f>
        <v>0</v>
      </c>
      <c r="AZ227" s="15">
        <f>COUNTIFS('TODOS INV'!$B$2:$B$8142,RESUMEN!AZ3,'TODOS INV'!$E$2:$E$8142,"CIRCULINA MAGNETICA CON CONECTOR AL ENCENDEDOR DEL VEHICULO")</f>
        <v>0</v>
      </c>
      <c r="BA227" s="15">
        <f>COUNTIFS('TODOS INV'!$B$2:$B$8142,RESUMEN!BA3,'TODOS INV'!$E$2:$E$8142,"CIRCULINA MAGNETICA CON CONECTOR AL ENCENDEDOR DEL VEHICULO")</f>
        <v>0</v>
      </c>
      <c r="BB227" s="15">
        <f>COUNTIFS('TODOS INV'!$B$2:$B$8142,RESUMEN!BB3,'TODOS INV'!$E$2:$E$8142,"CIRCULINA MAGNETICA CON CONECTOR AL ENCENDEDOR DEL VEHICULO")</f>
        <v>0</v>
      </c>
      <c r="BC227" s="15">
        <f>COUNTIFS('TODOS INV'!$B$2:$B$8142,RESUMEN!BC3,'TODOS INV'!$E$2:$E$8142,"CIRCULINA MAGNETICA CON CONECTOR AL ENCENDEDOR DEL VEHICULO")</f>
        <v>0</v>
      </c>
      <c r="BD227" s="15">
        <f>COUNTIFS('TODOS INV'!$B$2:$B$8142,RESUMEN!BD3,'TODOS INV'!$E$2:$E$8142,"CIRCULINA MAGNETICA CON CONECTOR AL ENCENDEDOR DEL VEHICULO")</f>
        <v>0</v>
      </c>
      <c r="BE227" s="15">
        <f>COUNTIFS('TODOS INV'!$B$2:$B$8142,RESUMEN!BE3,'TODOS INV'!$E$2:$E$8142,"CIRCULINA MAGNETICA CON CONECTOR AL ENCENDEDOR DEL VEHICULO")</f>
        <v>0</v>
      </c>
      <c r="BF227" s="15">
        <f>COUNTIFS('TODOS INV'!$B$2:$B$8142,RESUMEN!BF3,'TODOS INV'!$E$2:$E$8142,"CIRCULINA MAGNETICA CON CONECTOR AL ENCENDEDOR DEL VEHICULO")</f>
        <v>0</v>
      </c>
      <c r="BG227" s="15">
        <f>COUNTIFS('TODOS INV'!$B$2:$B$8142,RESUMEN!BG3,'TODOS INV'!$E$2:$E$8142,"CIRCULINA MAGNETICA CON CONECTOR AL ENCENDEDOR DEL VEHICULO")</f>
        <v>0</v>
      </c>
      <c r="BH227" s="15">
        <f>COUNTIFS('TODOS INV'!$B$2:$B$8142,RESUMEN!BH3,'TODOS INV'!$E$2:$E$8142,"CIRCULINA MAGNETICA CON CONECTOR AL ENCENDEDOR DEL VEHICULO")</f>
        <v>0</v>
      </c>
      <c r="BI227" s="15">
        <f>COUNTIFS('TODOS INV'!$B$2:$B$8142,RESUMEN!BI3,'TODOS INV'!$E$2:$E$8142,"CIRCULINA MAGNETICA CON CONECTOR AL ENCENDEDOR DEL VEHICULO")</f>
        <v>0</v>
      </c>
      <c r="BJ227" s="15">
        <f>COUNTIFS('TODOS INV'!$B$2:$B$8142,RESUMEN!BJ3,'TODOS INV'!$E$2:$E$8142,"CIRCULINA MAGNETICA CON CONECTOR AL ENCENDEDOR DEL VEHICULO")</f>
        <v>0</v>
      </c>
      <c r="BK227" s="15">
        <f>COUNTIFS('TODOS INV'!$B$2:$B$8142,RESUMEN!BK3,'TODOS INV'!$E$2:$E$8142,"CIRCULINA MAGNETICA CON CONECTOR AL ENCENDEDOR DEL VEHICULO")</f>
        <v>0</v>
      </c>
      <c r="BL227" s="15">
        <f>COUNTIFS('TODOS INV'!$B$2:$B$8142,RESUMEN!BL3,'TODOS INV'!$E$2:$E$8142,"CIRCULINA MAGNETICA CON CONECTOR AL ENCENDEDOR DEL VEHICULO")</f>
        <v>0</v>
      </c>
      <c r="BM227" s="15">
        <f>COUNTIFS('TODOS INV'!$B$2:$B$8142,RESUMEN!BM3,'TODOS INV'!$E$2:$E$8142,"CIRCULINA MAGNETICA CON CONECTOR AL ENCENDEDOR DEL VEHICULO")</f>
        <v>0</v>
      </c>
      <c r="BN227" s="15">
        <f>COUNTIFS('TODOS INV'!$B$2:$B$8142,RESUMEN!BN3,'TODOS INV'!$E$2:$E$8142,"CIRCULINA MAGNETICA CON CONECTOR AL ENCENDEDOR DEL VEHICULO")</f>
        <v>0</v>
      </c>
      <c r="BO227" s="15">
        <f>COUNTIFS('TODOS INV'!$B$2:$B$8142,RESUMEN!BO3,'TODOS INV'!$E$2:$E$8142,"CIRCULINA MAGNETICA CON CONECTOR AL ENCENDEDOR DEL VEHICULO")</f>
        <v>0</v>
      </c>
      <c r="BP227" s="15">
        <f>COUNTIFS('TODOS INV'!$B$2:$B$8142,RESUMEN!BP3,'TODOS INV'!$E$2:$E$8142,"CIRCULINA MAGNETICA CON CONECTOR AL ENCENDEDOR DEL VEHICULO")</f>
        <v>0</v>
      </c>
      <c r="BQ227" s="15">
        <f>COUNTIFS('TODOS INV'!$B$2:$B$8142,RESUMEN!BQ3,'TODOS INV'!$E$2:$E$8142,"CIRCULINA MAGNETICA CON CONECTOR AL ENCENDEDOR DEL VEHICULO")</f>
        <v>0</v>
      </c>
      <c r="BR227" s="15">
        <f>COUNTIFS('TODOS INV'!$B$2:$B$8142,RESUMEN!BR3,'TODOS INV'!$E$2:$E$8142,"CIRCULINA MAGNETICA CON CONECTOR AL ENCENDEDOR DEL VEHICULO")</f>
        <v>0</v>
      </c>
      <c r="BS227" s="15">
        <f>COUNTIFS('TODOS INV'!$B$2:$B$8142,RESUMEN!BS3,'TODOS INV'!$E$2:$E$8142,"CIRCULINA MAGNETICA CON CONECTOR AL ENCENDEDOR DEL VEHICULO")</f>
        <v>0</v>
      </c>
      <c r="BT227" s="15">
        <f>COUNTIFS('TODOS INV'!$B$2:$B$8142,RESUMEN!BT3,'TODOS INV'!$E$2:$E$8142,"CIRCULINA MAGNETICA CON CONECTOR AL ENCENDEDOR DEL VEHICULO")</f>
        <v>0</v>
      </c>
      <c r="BU227" s="15">
        <f>COUNTIFS('TODOS INV'!$B$2:$B$8142,RESUMEN!BU3,'TODOS INV'!$E$2:$E$8142,"CIRCULINA MAGNETICA CON CONECTOR AL ENCENDEDOR DEL VEHICULO")</f>
        <v>0</v>
      </c>
      <c r="BV227" s="15">
        <f>COUNTIFS('TODOS INV'!$B$2:$B$8142,RESUMEN!BV3,'TODOS INV'!$E$2:$E$8142,"CIRCULINA MAGNETICA CON CONECTOR AL ENCENDEDOR DEL VEHICULO")</f>
        <v>0</v>
      </c>
      <c r="BW227" s="15">
        <f>COUNTIFS('TODOS INV'!$B$2:$B$8142,RESUMEN!BW3,'TODOS INV'!$E$2:$E$8142,"CIRCULINA MAGNETICA CON CONECTOR AL ENCENDEDOR DEL VEHICULO")</f>
        <v>0</v>
      </c>
      <c r="BX227" s="15">
        <f>COUNTIFS('TODOS INV'!$B$2:$B$8142,RESUMEN!BX3,'TODOS INV'!$E$2:$E$8142,"CIRCULINA MAGNETICA CON CONECTOR AL ENCENDEDOR DEL VEHICULO")</f>
        <v>0</v>
      </c>
      <c r="BY227" s="15">
        <f>COUNTIFS('TODOS INV'!$B$2:$B$8142,RESUMEN!BY3,'TODOS INV'!$E$2:$E$8142,"CIRCULINA MAGNETICA CON CONECTOR AL ENCENDEDOR DEL VEHICULO")</f>
        <v>0</v>
      </c>
      <c r="BZ227" s="15">
        <f>COUNTIFS('TODOS INV'!$B$2:$B$8142,RESUMEN!BZ3,'TODOS INV'!$E$2:$E$8142,"CIRCULINA MAGNETICA CON CONECTOR AL ENCENDEDOR DEL VEHICULO")</f>
        <v>0</v>
      </c>
      <c r="CA227" s="15">
        <f>COUNTIFS('TODOS INV'!$B$2:$B$8142,RESUMEN!CA3,'TODOS INV'!$E$2:$E$8142,"CIRCULINA MAGNETICA CON CONECTOR AL ENCENDEDOR DEL VEHICULO")</f>
        <v>0</v>
      </c>
      <c r="CB227" s="15">
        <f>COUNTIFS('TODOS INV'!$B$2:$B$8142,RESUMEN!CB3,'TODOS INV'!$E$2:$E$8142,"CIRCULINA MAGNETICA CON CONECTOR AL ENCENDEDOR DEL VEHICULO")</f>
        <v>0</v>
      </c>
      <c r="CC227" s="15">
        <f>COUNTIFS('TODOS INV'!$B$2:$B$8142,RESUMEN!CC3,'TODOS INV'!$E$2:$E$8142,"CIRCULINA MAGNETICA CON CONECTOR AL ENCENDEDOR DEL VEHICULO")</f>
        <v>2</v>
      </c>
      <c r="CD227" s="15">
        <f>COUNTIFS('TODOS INV'!$B$2:$B$8142,RESUMEN!CD3,'TODOS INV'!$E$2:$E$8142,"CIRCULINA MAGNETICA CON CONECTOR AL ENCENDEDOR DEL VEHICULO")</f>
        <v>0</v>
      </c>
      <c r="CE227" s="15">
        <f>COUNTIFS('TODOS INV'!$B$2:$B$8142,RESUMEN!CE3,'TODOS INV'!$E$2:$E$8142,"CIRCULINA MAGNETICA CON CONECTOR AL ENCENDEDOR DEL VEHICULO")</f>
        <v>0</v>
      </c>
      <c r="CF227" s="15">
        <f>COUNTIFS('TODOS INV'!$B$2:$B$8142,RESUMEN!CF3,'TODOS INV'!$E$2:$E$8142,"CIRCULINA MAGNETICA CON CONECTOR AL ENCENDEDOR DEL VEHICULO")</f>
        <v>0</v>
      </c>
      <c r="CG227" s="15">
        <f>COUNTIFS('TODOS INV'!$B$2:$B$8142,RESUMEN!CG3,'TODOS INV'!$E$2:$E$8142,"CIRCULINA MAGNETICA CON CONECTOR AL ENCENDEDOR DEL VEHICULO")</f>
        <v>0</v>
      </c>
      <c r="CH227" s="15">
        <f>COUNTIFS('TODOS INV'!$B$2:$B$8142,RESUMEN!CH3,'TODOS INV'!$E$2:$E$8142,"CIRCULINA MAGNETICA CON CONECTOR AL ENCENDEDOR DEL VEHICULO")</f>
        <v>0</v>
      </c>
      <c r="CI227" s="15">
        <f>COUNTIFS('TODOS INV'!$B$2:$B$8142,RESUMEN!CI3,'TODOS INV'!$E$2:$E$8142,"CIRCULINA MAGNETICA CON CONECTOR AL ENCENDEDOR DEL VEHICULO")</f>
        <v>0</v>
      </c>
      <c r="CJ227" s="15">
        <f>COUNTIFS('TODOS INV'!$B$2:$B$8142,RESUMEN!CJ3,'TODOS INV'!$E$2:$E$8142,"CIRCULINA MAGNETICA CON CONECTOR AL ENCENDEDOR DEL VEHICULO")</f>
        <v>0</v>
      </c>
      <c r="CK227" s="15">
        <f>COUNTIFS('TODOS INV'!$B$2:$B$8142,RESUMEN!CK3,'TODOS INV'!$E$2:$E$8142,"CIRCULINA MAGNETICA CON CONECTOR AL ENCENDEDOR DEL VEHICULO")</f>
        <v>0</v>
      </c>
      <c r="CL227" s="15">
        <f>COUNTIFS('TODOS INV'!$B$2:$B$8142,RESUMEN!CL3,'TODOS INV'!$E$2:$E$8142,"CIRCULINA MAGNETICA CON CONECTOR AL ENCENDEDOR DEL VEHICULO")</f>
        <v>0</v>
      </c>
      <c r="CM227" s="15">
        <f>COUNTIFS('TODOS INV'!$B$2:$B$8142,RESUMEN!CM3,'TODOS INV'!$E$2:$E$8142,"CIRCULINA MAGNETICA CON CONECTOR AL ENCENDEDOR DEL VEHICULO")</f>
        <v>0</v>
      </c>
      <c r="CN227" s="15">
        <f>COUNTIFS('TODOS INV'!$B$2:$B$8142,RESUMEN!CN3,'TODOS INV'!$E$2:$E$8142,"CIRCULINA MAGNETICA CON CONECTOR AL ENCENDEDOR DEL VEHICULO")</f>
        <v>0</v>
      </c>
      <c r="CO227" s="15">
        <f>COUNTIFS('TODOS INV'!$B$2:$B$8142,RESUMEN!CO3,'TODOS INV'!$E$2:$E$8142,"CIRCULINA MAGNETICA CON CONECTOR AL ENCENDEDOR DEL VEHICULO")</f>
        <v>0</v>
      </c>
      <c r="CP227" s="15">
        <f>COUNTIFS('TODOS INV'!$B$2:$B$8142,RESUMEN!CP3,'TODOS INV'!$E$2:$E$8142,"CIRCULINA MAGNETICA CON CONECTOR AL ENCENDEDOR DEL VEHICULO")</f>
        <v>0</v>
      </c>
      <c r="CQ227" s="15">
        <f>COUNTIFS('TODOS INV'!$B$2:$B$8142,RESUMEN!CQ3,'TODOS INV'!$E$2:$E$8142,"CIRCULINA MAGNETICA CON CONECTOR AL ENCENDEDOR DEL VEHICULO")</f>
        <v>0</v>
      </c>
      <c r="CR227" s="15">
        <f>COUNTIFS('TODOS INV'!$B$2:$B$8142,RESUMEN!CR3,'TODOS INV'!$E$2:$E$8142,"CIRCULINA MAGNETICA CON CONECTOR AL ENCENDEDOR DEL VEHICULO")</f>
        <v>0</v>
      </c>
      <c r="CS227" s="15">
        <f>COUNTIFS('TODOS INV'!$B$2:$B$8142,RESUMEN!CS3,'TODOS INV'!$E$2:$E$8142,"CIRCULINA MAGNETICA CON CONECTOR AL ENCENDEDOR DEL VEHICULO")</f>
        <v>0</v>
      </c>
      <c r="CT227" s="15">
        <f>COUNTIFS('TODOS INV'!$B$2:$B$8142,RESUMEN!CT3,'TODOS INV'!$E$2:$E$8142,"CIRCULINA MAGNETICA CON CONECTOR AL ENCENDEDOR DEL VEHICULO")</f>
        <v>0</v>
      </c>
      <c r="CU227" s="15">
        <f>COUNTIFS('TODOS INV'!$B$2:$B$8142,RESUMEN!CU3,'TODOS INV'!$E$2:$E$8142,"CIRCULINA MAGNETICA CON CONECTOR AL ENCENDEDOR DEL VEHICULO")</f>
        <v>0</v>
      </c>
      <c r="CV227" s="15">
        <f>COUNTIFS('TODOS INV'!$B$2:$B$8142,RESUMEN!CV3,'TODOS INV'!$E$2:$E$8142,"CIRCULINA MAGNETICA CON CONECTOR AL ENCENDEDOR DEL VEHICULO")</f>
        <v>0</v>
      </c>
      <c r="CW227" s="15">
        <f>COUNTIFS('TODOS INV'!$B$2:$B$8142,RESUMEN!CW3,'TODOS INV'!$E$2:$E$8142,"CIRCULINA MAGNETICA CON CONECTOR AL ENCENDEDOR DEL VEHICULO")</f>
        <v>0</v>
      </c>
      <c r="CX227" s="15">
        <f>COUNTIFS('TODOS INV'!$B$2:$B$8142,RESUMEN!CX3,'TODOS INV'!$E$2:$E$8142,"CIRCULINA MAGNETICA CON CONECTOR AL ENCENDEDOR DEL VEHICULO")</f>
        <v>0</v>
      </c>
      <c r="CY227" s="15">
        <f>COUNTIFS('TODOS INV'!$B$2:$B$8142,RESUMEN!CY3,'TODOS INV'!$E$2:$E$8142,"CIRCULINA MAGNETICA CON CONECTOR AL ENCENDEDOR DEL VEHICULO")</f>
        <v>0</v>
      </c>
      <c r="CZ227" s="15">
        <f>COUNTIFS('TODOS INV'!$B$2:$B$8142,RESUMEN!CZ3,'TODOS INV'!$E$2:$E$8142,"CIRCULINA MAGNETICA CON CONECTOR AL ENCENDEDOR DEL VEHICULO")</f>
        <v>0</v>
      </c>
      <c r="DA227" s="15">
        <f>COUNTIFS('TODOS INV'!$B$2:$B$8142,RESUMEN!DA3,'TODOS INV'!$E$2:$E$8142,"CIRCULINA MAGNETICA CON CONECTOR AL ENCENDEDOR DEL VEHICULO")</f>
        <v>0</v>
      </c>
      <c r="DB227" s="15">
        <f>COUNTIFS('TODOS INV'!$B$2:$B$8142,RESUMEN!DB3,'TODOS INV'!$E$2:$E$8142,"CIRCULINA MAGNETICA CON CONECTOR AL ENCENDEDOR DEL VEHICULO")</f>
        <v>0</v>
      </c>
      <c r="DC227" s="15">
        <f>COUNTIFS('TODOS INV'!$B$2:$B$8142,RESUMEN!DC3,'TODOS INV'!$E$2:$E$8142,"CIRCULINA MAGNETICA CON CONECTOR AL ENCENDEDOR DEL VEHICULO")</f>
        <v>0</v>
      </c>
      <c r="DD227" s="15">
        <f>COUNTIFS('TODOS INV'!$B$2:$B$8142,RESUMEN!DD3,'TODOS INV'!$E$2:$E$8142,"CIRCULINA MAGNETICA CON CONECTOR AL ENCENDEDOR DEL VEHICULO")</f>
        <v>0</v>
      </c>
      <c r="DE227" s="15">
        <f>COUNTIFS('TODOS INV'!$B$2:$B$8142,RESUMEN!DE3,'TODOS INV'!$E$2:$E$8142,"CIRCULINA MAGNETICA CON CONECTOR AL ENCENDEDOR DEL VEHICULO")</f>
        <v>0</v>
      </c>
      <c r="DF227" s="15">
        <f>COUNTIFS('TODOS INV'!$B$2:$B$8142,RESUMEN!DF3,'TODOS INV'!$E$2:$E$8142,"CIRCULINA MAGNETICA CON CONECTOR AL ENCENDEDOR DEL VEHICULO")</f>
        <v>0</v>
      </c>
      <c r="DG227" s="15">
        <f>COUNTIFS('TODOS INV'!$B$2:$B$8142,RESUMEN!DG3,'TODOS INV'!$E$2:$E$8142,"CIRCULINA MAGNETICA CON CONECTOR AL ENCENDEDOR DEL VEHICULO")</f>
        <v>0</v>
      </c>
      <c r="DH227" s="15">
        <f>COUNTIFS('TODOS INV'!$B$2:$B$8142,RESUMEN!DH3,'TODOS INV'!$E$2:$E$8142,"CIRCULINA MAGNETICA CON CONECTOR AL ENCENDEDOR DEL VEHICULO")</f>
        <v>0</v>
      </c>
    </row>
    <row r="228" spans="1:112" x14ac:dyDescent="0.2">
      <c r="A228" s="7">
        <v>225</v>
      </c>
      <c r="B228" s="9" t="s">
        <v>4762</v>
      </c>
      <c r="C228" s="15">
        <f>COUNTIFS('TODOS INV'!$B$2:$B$8142,RESUMEN!C3,'TODOS INV'!$E$2:$E$8142,"ANTENA (OTRAS) (MAYOR A 1/4 UIT)")</f>
        <v>0</v>
      </c>
      <c r="D228" s="15">
        <f>COUNTIFS('TODOS INV'!$B$2:$B$8142,RESUMEN!D3,'TODOS INV'!$E$2:$E$8142,"ANTENA (OTRAS) (MAYOR A 1/4 UIT)")</f>
        <v>0</v>
      </c>
      <c r="E228" s="15">
        <f>COUNTIFS('TODOS INV'!$B$2:$B$8142,RESUMEN!E3,'TODOS INV'!$E$2:$E$8142,"ANTENA (OTRAS) (MAYOR A 1/4 UIT)")</f>
        <v>0</v>
      </c>
      <c r="F228" s="15">
        <f>COUNTIFS('TODOS INV'!$B$2:$B$8142,RESUMEN!F3,'TODOS INV'!$E$2:$E$8142,"ANTENA (OTRAS) (MAYOR A 1/4 UIT)")</f>
        <v>0</v>
      </c>
      <c r="G228" s="15">
        <f>COUNTIFS('TODOS INV'!$B$2:$B$8142,RESUMEN!G3,'TODOS INV'!$E$2:$E$8142,"ANTENA (OTRAS) (MAYOR A 1/4 UIT)")</f>
        <v>0</v>
      </c>
      <c r="H228" s="15">
        <f>COUNTIFS('TODOS INV'!$B$2:$B$8142,RESUMEN!H3,'TODOS INV'!$E$2:$E$8142,"ANTENA (OTRAS) (MAYOR A 1/4 UIT)")</f>
        <v>0</v>
      </c>
      <c r="I228" s="15">
        <f>COUNTIFS('TODOS INV'!$B$2:$B$8142,RESUMEN!I3,'TODOS INV'!$E$2:$E$8142,"ANTENA (OTRAS) (MAYOR A 1/4 UIT)")</f>
        <v>0</v>
      </c>
      <c r="J228" s="15">
        <f>COUNTIFS('TODOS INV'!$B$2:$B$8142,RESUMEN!J3,'TODOS INV'!$E$2:$E$8142,"ANTENA (OTRAS) (MAYOR A 1/4 UIT)")</f>
        <v>0</v>
      </c>
      <c r="K228" s="15">
        <f>COUNTIFS('TODOS INV'!$B$2:$B$8142,RESUMEN!K3,'TODOS INV'!$E$2:$E$8142,"ANTENA (OTRAS) (MAYOR A 1/4 UIT)")</f>
        <v>0</v>
      </c>
      <c r="L228" s="15">
        <f>COUNTIFS('TODOS INV'!$B$2:$B$8142,RESUMEN!L3,'TODOS INV'!$E$2:$E$8142,"ANTENA (OTRAS) (MAYOR A 1/4 UIT)")</f>
        <v>0</v>
      </c>
      <c r="M228" s="15">
        <f>COUNTIFS('TODOS INV'!$B$2:$B$8142,RESUMEN!M3,'TODOS INV'!$E$2:$E$8142,"ANTENA (OTRAS) (MAYOR A 1/4 UIT)")</f>
        <v>0</v>
      </c>
      <c r="N228" s="15">
        <f>COUNTIFS('TODOS INV'!$B$2:$B$8142,RESUMEN!N3,'TODOS INV'!$E$2:$E$8142,"ANTENA (OTRAS) (MAYOR A 1/4 UIT)")</f>
        <v>0</v>
      </c>
      <c r="O228" s="15">
        <f>COUNTIFS('TODOS INV'!$B$2:$B$8142,RESUMEN!O3,'TODOS INV'!$E$2:$E$8142,"ANTENA (OTRAS) (MAYOR A 1/4 UIT)")</f>
        <v>0</v>
      </c>
      <c r="P228" s="15">
        <f>COUNTIFS('TODOS INV'!$B$2:$B$8142,RESUMEN!P3,'TODOS INV'!$E$2:$E$8142,"ANTENA (OTRAS) (MAYOR A 1/4 UIT)")</f>
        <v>0</v>
      </c>
      <c r="Q228" s="15">
        <f>COUNTIFS('TODOS INV'!$B$2:$B$8142,RESUMEN!Q3,'TODOS INV'!$E$2:$E$8142,"ANTENA (OTRAS) (MAYOR A 1/4 UIT)")</f>
        <v>0</v>
      </c>
      <c r="R228" s="15">
        <f>COUNTIFS('TODOS INV'!$B$2:$B$8142,RESUMEN!R3,'TODOS INV'!$E$2:$E$8142,"ANTENA (OTRAS) (MAYOR A 1/4 UIT)")</f>
        <v>0</v>
      </c>
      <c r="S228" s="15">
        <f>COUNTIFS('TODOS INV'!$B$2:$B$8142,RESUMEN!S3,'TODOS INV'!$E$2:$E$8142,"ANTENA (OTRAS) (MAYOR A 1/4 UIT)")</f>
        <v>0</v>
      </c>
      <c r="T228" s="15">
        <f>COUNTIFS('TODOS INV'!$B$2:$B$8142,RESUMEN!T3,'TODOS INV'!$E$2:$E$8142,"ANTENA (OTRAS) (MAYOR A 1/4 UIT)")</f>
        <v>0</v>
      </c>
      <c r="U228" s="15">
        <f>COUNTIFS('TODOS INV'!$B$2:$B$8142,RESUMEN!U3,'TODOS INV'!$E$2:$E$8142,"ANTENA (OTRAS) (MAYOR A 1/4 UIT)")</f>
        <v>0</v>
      </c>
      <c r="V228" s="15">
        <f>COUNTIFS('TODOS INV'!$B$2:$B$8142,RESUMEN!V3,'TODOS INV'!$E$2:$E$8142,"ANTENA (OTRAS) (MAYOR A 1/4 UIT)")</f>
        <v>0</v>
      </c>
      <c r="W228" s="15">
        <f>COUNTIFS('TODOS INV'!$B$2:$B$8142,RESUMEN!W3,'TODOS INV'!$E$2:$E$8142,"ANTENA (OTRAS) (MAYOR A 1/4 UIT)")</f>
        <v>0</v>
      </c>
      <c r="X228" s="15">
        <f>COUNTIFS('TODOS INV'!$B$2:$B$8142,RESUMEN!X3,'TODOS INV'!$E$2:$E$8142,"ANTENA (OTRAS) (MAYOR A 1/4 UIT)")</f>
        <v>0</v>
      </c>
      <c r="Y228" s="15">
        <f>COUNTIFS('TODOS INV'!$B$2:$B$8142,RESUMEN!Y3,'TODOS INV'!$E$2:$E$8142,"ANTENA (OTRAS) (MAYOR A 1/4 UIT)")</f>
        <v>0</v>
      </c>
      <c r="Z228" s="15">
        <f>COUNTIFS('TODOS INV'!$B$2:$B$8142,RESUMEN!Z3,'TODOS INV'!$E$2:$E$8142,"ANTENA (OTRAS) (MAYOR A 1/4 UIT)")</f>
        <v>0</v>
      </c>
      <c r="AA228" s="15">
        <f>COUNTIFS('TODOS INV'!$B$2:$B$8142,RESUMEN!AA3,'TODOS INV'!$E$2:$E$8142,"ANTENA (OTRAS) (MAYOR A 1/4 UIT)")</f>
        <v>0</v>
      </c>
      <c r="AB228" s="15">
        <f>COUNTIFS('TODOS INV'!$B$2:$B$8142,RESUMEN!AB3,'TODOS INV'!$E$2:$E$8142,"ANTENA (OTRAS) (MAYOR A 1/4 UIT)")</f>
        <v>0</v>
      </c>
      <c r="AC228" s="15">
        <f>COUNTIFS('TODOS INV'!$B$2:$B$8142,RESUMEN!AC3,'TODOS INV'!$E$2:$E$8142,"ANTENA (OTRAS) (MAYOR A 1/4 UIT)")</f>
        <v>0</v>
      </c>
      <c r="AD228" s="15">
        <f>COUNTIFS('TODOS INV'!$B$2:$B$8142,RESUMEN!AD3,'TODOS INV'!$E$2:$E$8142,"ANTENA (OTRAS) (MAYOR A 1/4 UIT)")</f>
        <v>0</v>
      </c>
      <c r="AE228" s="15">
        <f>COUNTIFS('TODOS INV'!$B$2:$B$8142,RESUMEN!AE3,'TODOS INV'!$E$2:$E$8142,"ANTENA (OTRAS) (MAYOR A 1/4 UIT)")</f>
        <v>0</v>
      </c>
      <c r="AF228" s="15">
        <f>COUNTIFS('TODOS INV'!$B$2:$B$8142,RESUMEN!AF3,'TODOS INV'!$E$2:$E$8142,"ANTENA (OTRAS) (MAYOR A 1/4 UIT)")</f>
        <v>0</v>
      </c>
      <c r="AG228" s="15">
        <f>COUNTIFS('TODOS INV'!$B$2:$B$8142,RESUMEN!AG3,'TODOS INV'!$E$2:$E$8142,"ANTENA (OTRAS) (MAYOR A 1/4 UIT)")</f>
        <v>0</v>
      </c>
      <c r="AH228" s="15">
        <f>COUNTIFS('TODOS INV'!$B$2:$B$8142,RESUMEN!AH3,'TODOS INV'!$E$2:$E$8142,"ANTENA (OTRAS) (MAYOR A 1/4 UIT)")</f>
        <v>0</v>
      </c>
      <c r="AI228" s="15">
        <f>COUNTIFS('TODOS INV'!$B$2:$B$8142,RESUMEN!AI3,'TODOS INV'!$E$2:$E$8142,"ANTENA (OTRAS) (MAYOR A 1/4 UIT)")</f>
        <v>0</v>
      </c>
      <c r="AJ228" s="15">
        <f>COUNTIFS('TODOS INV'!$B$2:$B$8142,RESUMEN!AJ3,'TODOS INV'!$E$2:$E$8142,"ANTENA (OTRAS) (MAYOR A 1/4 UIT)")</f>
        <v>0</v>
      </c>
      <c r="AK228" s="15">
        <f>COUNTIFS('TODOS INV'!$B$2:$B$8142,RESUMEN!AK3,'TODOS INV'!$E$2:$E$8142,"ANTENA (OTRAS) (MAYOR A 1/4 UIT)")</f>
        <v>0</v>
      </c>
      <c r="AL228" s="15">
        <f>COUNTIFS('TODOS INV'!$B$2:$B$8142,RESUMEN!AL3,'TODOS INV'!$E$2:$E$8142,"ANTENA (OTRAS) (MAYOR A 1/4 UIT)")</f>
        <v>0</v>
      </c>
      <c r="AM228" s="15">
        <f>COUNTIFS('TODOS INV'!$B$2:$B$8142,RESUMEN!AM3,'TODOS INV'!$E$2:$E$8142,"ANTENA (OTRAS) (MAYOR A 1/4 UIT)")</f>
        <v>0</v>
      </c>
      <c r="AN228" s="15">
        <f>COUNTIFS('TODOS INV'!$B$2:$B$8142,RESUMEN!AN3,'TODOS INV'!$E$2:$E$8142,"ANTENA (OTRAS) (MAYOR A 1/4 UIT)")</f>
        <v>0</v>
      </c>
      <c r="AO228" s="15">
        <f>COUNTIFS('TODOS INV'!$B$2:$B$8142,RESUMEN!AO3,'TODOS INV'!$E$2:$E$8142,"ANTENA (OTRAS) (MAYOR A 1/4 UIT)")</f>
        <v>0</v>
      </c>
      <c r="AP228" s="15">
        <f>COUNTIFS('TODOS INV'!$B$2:$B$8142,RESUMEN!AP3,'TODOS INV'!$E$2:$E$8142,"ANTENA (OTRAS) (MAYOR A 1/4 UIT)")</f>
        <v>0</v>
      </c>
      <c r="AQ228" s="15">
        <f>COUNTIFS('TODOS INV'!$B$2:$B$8142,RESUMEN!AQ3,'TODOS INV'!$E$2:$E$8142,"ANTENA (OTRAS) (MAYOR A 1/4 UIT)")</f>
        <v>0</v>
      </c>
      <c r="AR228" s="15">
        <f>COUNTIFS('TODOS INV'!$B$2:$B$8142,RESUMEN!AR3,'TODOS INV'!$E$2:$E$8142,"ANTENA (OTRAS) (MAYOR A 1/4 UIT)")</f>
        <v>0</v>
      </c>
      <c r="AS228" s="15">
        <f>COUNTIFS('TODOS INV'!$B$2:$B$8142,RESUMEN!AS3,'TODOS INV'!$E$2:$E$8142,"ANTENA (OTRAS) (MAYOR A 1/4 UIT)")</f>
        <v>0</v>
      </c>
      <c r="AT228" s="15">
        <f>COUNTIFS('TODOS INV'!$B$2:$B$8142,RESUMEN!AT3,'TODOS INV'!$E$2:$E$8142,"ANTENA (OTRAS) (MAYOR A 1/4 UIT)")</f>
        <v>0</v>
      </c>
      <c r="AU228" s="15">
        <f>COUNTIFS('TODOS INV'!$B$2:$B$8142,RESUMEN!AU3,'TODOS INV'!$E$2:$E$8142,"ANTENA (OTRAS) (MAYOR A 1/4 UIT)")</f>
        <v>0</v>
      </c>
      <c r="AV228" s="15">
        <f>COUNTIFS('TODOS INV'!$B$2:$B$8142,RESUMEN!AV3,'TODOS INV'!$E$2:$E$8142,"ANTENA (OTRAS) (MAYOR A 1/4 UIT)")</f>
        <v>0</v>
      </c>
      <c r="AW228" s="15">
        <f>COUNTIFS('TODOS INV'!$B$2:$B$8142,RESUMEN!AW3,'TODOS INV'!$E$2:$E$8142,"ANTENA (OTRAS) (MAYOR A 1/4 UIT)")</f>
        <v>0</v>
      </c>
      <c r="AX228" s="15">
        <f>COUNTIFS('TODOS INV'!$B$2:$B$8142,RESUMEN!AX3,'TODOS INV'!$E$2:$E$8142,"ANTENA (OTRAS) (MAYOR A 1/4 UIT)")</f>
        <v>0</v>
      </c>
      <c r="AY228" s="15">
        <f>COUNTIFS('TODOS INV'!$B$2:$B$8142,RESUMEN!AY3,'TODOS INV'!$E$2:$E$8142,"ANTENA (OTRAS) (MAYOR A 1/4 UIT)")</f>
        <v>0</v>
      </c>
      <c r="AZ228" s="15">
        <f>COUNTIFS('TODOS INV'!$B$2:$B$8142,RESUMEN!AZ3,'TODOS INV'!$E$2:$E$8142,"ANTENA (OTRAS) (MAYOR A 1/4 UIT)")</f>
        <v>0</v>
      </c>
      <c r="BA228" s="15">
        <f>COUNTIFS('TODOS INV'!$B$2:$B$8142,RESUMEN!BA3,'TODOS INV'!$E$2:$E$8142,"ANTENA (OTRAS) (MAYOR A 1/4 UIT)")</f>
        <v>0</v>
      </c>
      <c r="BB228" s="15">
        <f>COUNTIFS('TODOS INV'!$B$2:$B$8142,RESUMEN!BB3,'TODOS INV'!$E$2:$E$8142,"ANTENA (OTRAS) (MAYOR A 1/4 UIT)")</f>
        <v>0</v>
      </c>
      <c r="BC228" s="15">
        <f>COUNTIFS('TODOS INV'!$B$2:$B$8142,RESUMEN!BC3,'TODOS INV'!$E$2:$E$8142,"ANTENA (OTRAS) (MAYOR A 1/4 UIT)")</f>
        <v>0</v>
      </c>
      <c r="BD228" s="15">
        <f>COUNTIFS('TODOS INV'!$B$2:$B$8142,RESUMEN!BD3,'TODOS INV'!$E$2:$E$8142,"ANTENA (OTRAS) (MAYOR A 1/4 UIT)")</f>
        <v>0</v>
      </c>
      <c r="BE228" s="15">
        <f>COUNTIFS('TODOS INV'!$B$2:$B$8142,RESUMEN!BE3,'TODOS INV'!$E$2:$E$8142,"ANTENA (OTRAS) (MAYOR A 1/4 UIT)")</f>
        <v>0</v>
      </c>
      <c r="BF228" s="15">
        <f>COUNTIFS('TODOS INV'!$B$2:$B$8142,RESUMEN!BF3,'TODOS INV'!$E$2:$E$8142,"ANTENA (OTRAS) (MAYOR A 1/4 UIT)")</f>
        <v>0</v>
      </c>
      <c r="BG228" s="15">
        <f>COUNTIFS('TODOS INV'!$B$2:$B$8142,RESUMEN!BG3,'TODOS INV'!$E$2:$E$8142,"ANTENA (OTRAS) (MAYOR A 1/4 UIT)")</f>
        <v>0</v>
      </c>
      <c r="BH228" s="15">
        <f>COUNTIFS('TODOS INV'!$B$2:$B$8142,RESUMEN!BH3,'TODOS INV'!$E$2:$E$8142,"ANTENA (OTRAS) (MAYOR A 1/4 UIT)")</f>
        <v>0</v>
      </c>
      <c r="BI228" s="15">
        <f>COUNTIFS('TODOS INV'!$B$2:$B$8142,RESUMEN!BI3,'TODOS INV'!$E$2:$E$8142,"ANTENA (OTRAS) (MAYOR A 1/4 UIT)")</f>
        <v>0</v>
      </c>
      <c r="BJ228" s="15">
        <f>COUNTIFS('TODOS INV'!$B$2:$B$8142,RESUMEN!BJ3,'TODOS INV'!$E$2:$E$8142,"ANTENA (OTRAS) (MAYOR A 1/4 UIT)")</f>
        <v>0</v>
      </c>
      <c r="BK228" s="15">
        <f>COUNTIFS('TODOS INV'!$B$2:$B$8142,RESUMEN!BK3,'TODOS INV'!$E$2:$E$8142,"ANTENA (OTRAS) (MAYOR A 1/4 UIT)")</f>
        <v>0</v>
      </c>
      <c r="BL228" s="15">
        <f>COUNTIFS('TODOS INV'!$B$2:$B$8142,RESUMEN!BL3,'TODOS INV'!$E$2:$E$8142,"ANTENA (OTRAS) (MAYOR A 1/4 UIT)")</f>
        <v>0</v>
      </c>
      <c r="BM228" s="15">
        <f>COUNTIFS('TODOS INV'!$B$2:$B$8142,RESUMEN!BM3,'TODOS INV'!$E$2:$E$8142,"ANTENA (OTRAS) (MAYOR A 1/4 UIT)")</f>
        <v>0</v>
      </c>
      <c r="BN228" s="15">
        <f>COUNTIFS('TODOS INV'!$B$2:$B$8142,RESUMEN!BN3,'TODOS INV'!$E$2:$E$8142,"ANTENA (OTRAS) (MAYOR A 1/4 UIT)")</f>
        <v>0</v>
      </c>
      <c r="BO228" s="15">
        <f>COUNTIFS('TODOS INV'!$B$2:$B$8142,RESUMEN!BO3,'TODOS INV'!$E$2:$E$8142,"ANTENA (OTRAS) (MAYOR A 1/4 UIT)")</f>
        <v>0</v>
      </c>
      <c r="BP228" s="15">
        <f>COUNTIFS('TODOS INV'!$B$2:$B$8142,RESUMEN!BP3,'TODOS INV'!$E$2:$E$8142,"ANTENA (OTRAS) (MAYOR A 1/4 UIT)")</f>
        <v>0</v>
      </c>
      <c r="BQ228" s="15">
        <f>COUNTIFS('TODOS INV'!$B$2:$B$8142,RESUMEN!BQ3,'TODOS INV'!$E$2:$E$8142,"ANTENA (OTRAS) (MAYOR A 1/4 UIT)")</f>
        <v>0</v>
      </c>
      <c r="BR228" s="15">
        <f>COUNTIFS('TODOS INV'!$B$2:$B$8142,RESUMEN!BR3,'TODOS INV'!$E$2:$E$8142,"ANTENA (OTRAS) (MAYOR A 1/4 UIT)")</f>
        <v>0</v>
      </c>
      <c r="BS228" s="15">
        <f>COUNTIFS('TODOS INV'!$B$2:$B$8142,RESUMEN!BS3,'TODOS INV'!$E$2:$E$8142,"ANTENA (OTRAS) (MAYOR A 1/4 UIT)")</f>
        <v>0</v>
      </c>
      <c r="BT228" s="15">
        <f>COUNTIFS('TODOS INV'!$B$2:$B$8142,RESUMEN!BT3,'TODOS INV'!$E$2:$E$8142,"ANTENA (OTRAS) (MAYOR A 1/4 UIT)")</f>
        <v>0</v>
      </c>
      <c r="BU228" s="15">
        <f>COUNTIFS('TODOS INV'!$B$2:$B$8142,RESUMEN!BU3,'TODOS INV'!$E$2:$E$8142,"ANTENA (OTRAS) (MAYOR A 1/4 UIT)")</f>
        <v>0</v>
      </c>
      <c r="BV228" s="15">
        <f>COUNTIFS('TODOS INV'!$B$2:$B$8142,RESUMEN!BV3,'TODOS INV'!$E$2:$E$8142,"ANTENA (OTRAS) (MAYOR A 1/4 UIT)")</f>
        <v>0</v>
      </c>
      <c r="BW228" s="15">
        <f>COUNTIFS('TODOS INV'!$B$2:$B$8142,RESUMEN!BW3,'TODOS INV'!$E$2:$E$8142,"ANTENA (OTRAS) (MAYOR A 1/4 UIT)")</f>
        <v>0</v>
      </c>
      <c r="BX228" s="15">
        <f>COUNTIFS('TODOS INV'!$B$2:$B$8142,RESUMEN!BX3,'TODOS INV'!$E$2:$E$8142,"ANTENA (OTRAS) (MAYOR A 1/4 UIT)")</f>
        <v>0</v>
      </c>
      <c r="BY228" s="15">
        <f>COUNTIFS('TODOS INV'!$B$2:$B$8142,RESUMEN!BY3,'TODOS INV'!$E$2:$E$8142,"ANTENA (OTRAS) (MAYOR A 1/4 UIT)")</f>
        <v>0</v>
      </c>
      <c r="BZ228" s="15">
        <f>COUNTIFS('TODOS INV'!$B$2:$B$8142,RESUMEN!BZ3,'TODOS INV'!$E$2:$E$8142,"ANTENA (OTRAS) (MAYOR A 1/4 UIT)")</f>
        <v>0</v>
      </c>
      <c r="CA228" s="15">
        <f>COUNTIFS('TODOS INV'!$B$2:$B$8142,RESUMEN!CA3,'TODOS INV'!$E$2:$E$8142,"ANTENA (OTRAS) (MAYOR A 1/4 UIT)")</f>
        <v>0</v>
      </c>
      <c r="CB228" s="15">
        <f>COUNTIFS('TODOS INV'!$B$2:$B$8142,RESUMEN!CB3,'TODOS INV'!$E$2:$E$8142,"ANTENA (OTRAS) (MAYOR A 1/4 UIT)")</f>
        <v>0</v>
      </c>
      <c r="CC228" s="15">
        <f>COUNTIFS('TODOS INV'!$B$2:$B$8142,RESUMEN!CC3,'TODOS INV'!$E$2:$E$8142,"ANTENA (OTRAS) (MAYOR A 1/4 UIT)")</f>
        <v>0</v>
      </c>
      <c r="CD228" s="15">
        <f>COUNTIFS('TODOS INV'!$B$2:$B$8142,RESUMEN!CD3,'TODOS INV'!$E$2:$E$8142,"ANTENA (OTRAS) (MAYOR A 1/4 UIT)")</f>
        <v>0</v>
      </c>
      <c r="CE228" s="15">
        <f>COUNTIFS('TODOS INV'!$B$2:$B$8142,RESUMEN!CE3,'TODOS INV'!$E$2:$E$8142,"ANTENA (OTRAS) (MAYOR A 1/4 UIT)")</f>
        <v>0</v>
      </c>
      <c r="CF228" s="15">
        <f>COUNTIFS('TODOS INV'!$B$2:$B$8142,RESUMEN!CF3,'TODOS INV'!$E$2:$E$8142,"ANTENA (OTRAS) (MAYOR A 1/4 UIT)")</f>
        <v>0</v>
      </c>
      <c r="CG228" s="15">
        <f>COUNTIFS('TODOS INV'!$B$2:$B$8142,RESUMEN!CG3,'TODOS INV'!$E$2:$E$8142,"ANTENA (OTRAS) (MAYOR A 1/4 UIT)")</f>
        <v>1</v>
      </c>
      <c r="CH228" s="15">
        <f>COUNTIFS('TODOS INV'!$B$2:$B$8142,RESUMEN!CH3,'TODOS INV'!$E$2:$E$8142,"ANTENA (OTRAS) (MAYOR A 1/4 UIT)")</f>
        <v>0</v>
      </c>
      <c r="CI228" s="15">
        <f>COUNTIFS('TODOS INV'!$B$2:$B$8142,RESUMEN!CI3,'TODOS INV'!$E$2:$E$8142,"ANTENA (OTRAS) (MAYOR A 1/4 UIT)")</f>
        <v>0</v>
      </c>
      <c r="CJ228" s="15">
        <f>COUNTIFS('TODOS INV'!$B$2:$B$8142,RESUMEN!CJ3,'TODOS INV'!$E$2:$E$8142,"ANTENA (OTRAS) (MAYOR A 1/4 UIT)")</f>
        <v>0</v>
      </c>
      <c r="CK228" s="15">
        <f>COUNTIFS('TODOS INV'!$B$2:$B$8142,RESUMEN!CK3,'TODOS INV'!$E$2:$E$8142,"ANTENA (OTRAS) (MAYOR A 1/4 UIT)")</f>
        <v>0</v>
      </c>
      <c r="CL228" s="15">
        <f>COUNTIFS('TODOS INV'!$B$2:$B$8142,RESUMEN!CL3,'TODOS INV'!$E$2:$E$8142,"ANTENA (OTRAS) (MAYOR A 1/4 UIT)")</f>
        <v>0</v>
      </c>
      <c r="CM228" s="15">
        <f>COUNTIFS('TODOS INV'!$B$2:$B$8142,RESUMEN!CM3,'TODOS INV'!$E$2:$E$8142,"ANTENA (OTRAS) (MAYOR A 1/4 UIT)")</f>
        <v>0</v>
      </c>
      <c r="CN228" s="15">
        <f>COUNTIFS('TODOS INV'!$B$2:$B$8142,RESUMEN!CN3,'TODOS INV'!$E$2:$E$8142,"ANTENA (OTRAS) (MAYOR A 1/4 UIT)")</f>
        <v>0</v>
      </c>
      <c r="CO228" s="15">
        <f>COUNTIFS('TODOS INV'!$B$2:$B$8142,RESUMEN!CO3,'TODOS INV'!$E$2:$E$8142,"ANTENA (OTRAS) (MAYOR A 1/4 UIT)")</f>
        <v>0</v>
      </c>
      <c r="CP228" s="15">
        <f>COUNTIFS('TODOS INV'!$B$2:$B$8142,RESUMEN!CP3,'TODOS INV'!$E$2:$E$8142,"ANTENA (OTRAS) (MAYOR A 1/4 UIT)")</f>
        <v>0</v>
      </c>
      <c r="CQ228" s="15">
        <f>COUNTIFS('TODOS INV'!$B$2:$B$8142,RESUMEN!CQ3,'TODOS INV'!$E$2:$E$8142,"ANTENA (OTRAS) (MAYOR A 1/4 UIT)")</f>
        <v>0</v>
      </c>
      <c r="CR228" s="15">
        <f>COUNTIFS('TODOS INV'!$B$2:$B$8142,RESUMEN!CR3,'TODOS INV'!$E$2:$E$8142,"ANTENA (OTRAS) (MAYOR A 1/4 UIT)")</f>
        <v>0</v>
      </c>
      <c r="CS228" s="15">
        <f>COUNTIFS('TODOS INV'!$B$2:$B$8142,RESUMEN!CS3,'TODOS INV'!$E$2:$E$8142,"ANTENA (OTRAS) (MAYOR A 1/4 UIT)")</f>
        <v>0</v>
      </c>
      <c r="CT228" s="15">
        <f>COUNTIFS('TODOS INV'!$B$2:$B$8142,RESUMEN!CT3,'TODOS INV'!$E$2:$E$8142,"ANTENA (OTRAS) (MAYOR A 1/4 UIT)")</f>
        <v>0</v>
      </c>
      <c r="CU228" s="15">
        <f>COUNTIFS('TODOS INV'!$B$2:$B$8142,RESUMEN!CU3,'TODOS INV'!$E$2:$E$8142,"ANTENA (OTRAS) (MAYOR A 1/4 UIT)")</f>
        <v>0</v>
      </c>
      <c r="CV228" s="15">
        <f>COUNTIFS('TODOS INV'!$B$2:$B$8142,RESUMEN!CV3,'TODOS INV'!$E$2:$E$8142,"ANTENA (OTRAS) (MAYOR A 1/4 UIT)")</f>
        <v>0</v>
      </c>
      <c r="CW228" s="15">
        <f>COUNTIFS('TODOS INV'!$B$2:$B$8142,RESUMEN!CW3,'TODOS INV'!$E$2:$E$8142,"ANTENA (OTRAS) (MAYOR A 1/4 UIT)")</f>
        <v>0</v>
      </c>
      <c r="CX228" s="15">
        <f>COUNTIFS('TODOS INV'!$B$2:$B$8142,RESUMEN!CX3,'TODOS INV'!$E$2:$E$8142,"ANTENA (OTRAS) (MAYOR A 1/4 UIT)")</f>
        <v>0</v>
      </c>
      <c r="CY228" s="15">
        <f>COUNTIFS('TODOS INV'!$B$2:$B$8142,RESUMEN!CY3,'TODOS INV'!$E$2:$E$8142,"ANTENA (OTRAS) (MAYOR A 1/4 UIT)")</f>
        <v>0</v>
      </c>
      <c r="CZ228" s="15">
        <f>COUNTIFS('TODOS INV'!$B$2:$B$8142,RESUMEN!CZ3,'TODOS INV'!$E$2:$E$8142,"ANTENA (OTRAS) (MAYOR A 1/4 UIT)")</f>
        <v>0</v>
      </c>
      <c r="DA228" s="15">
        <f>COUNTIFS('TODOS INV'!$B$2:$B$8142,RESUMEN!DA3,'TODOS INV'!$E$2:$E$8142,"ANTENA (OTRAS) (MAYOR A 1/4 UIT)")</f>
        <v>0</v>
      </c>
      <c r="DB228" s="15">
        <f>COUNTIFS('TODOS INV'!$B$2:$B$8142,RESUMEN!DB3,'TODOS INV'!$E$2:$E$8142,"ANTENA (OTRAS) (MAYOR A 1/4 UIT)")</f>
        <v>0</v>
      </c>
      <c r="DC228" s="15">
        <f>COUNTIFS('TODOS INV'!$B$2:$B$8142,RESUMEN!DC3,'TODOS INV'!$E$2:$E$8142,"ANTENA (OTRAS) (MAYOR A 1/4 UIT)")</f>
        <v>0</v>
      </c>
      <c r="DD228" s="15">
        <f>COUNTIFS('TODOS INV'!$B$2:$B$8142,RESUMEN!DD3,'TODOS INV'!$E$2:$E$8142,"ANTENA (OTRAS) (MAYOR A 1/4 UIT)")</f>
        <v>0</v>
      </c>
      <c r="DE228" s="15">
        <f>COUNTIFS('TODOS INV'!$B$2:$B$8142,RESUMEN!DE3,'TODOS INV'!$E$2:$E$8142,"ANTENA (OTRAS) (MAYOR A 1/4 UIT)")</f>
        <v>0</v>
      </c>
      <c r="DF228" s="15">
        <f>COUNTIFS('TODOS INV'!$B$2:$B$8142,RESUMEN!DF3,'TODOS INV'!$E$2:$E$8142,"ANTENA (OTRAS) (MAYOR A 1/4 UIT)")</f>
        <v>0</v>
      </c>
      <c r="DG228" s="15">
        <f>COUNTIFS('TODOS INV'!$B$2:$B$8142,RESUMEN!DG3,'TODOS INV'!$E$2:$E$8142,"ANTENA (OTRAS) (MAYOR A 1/4 UIT)")</f>
        <v>0</v>
      </c>
      <c r="DH228" s="15">
        <f>COUNTIFS('TODOS INV'!$B$2:$B$8142,RESUMEN!DH3,'TODOS INV'!$E$2:$E$8142,"ANTENA (OTRAS) (MAYOR A 1/4 UIT)")</f>
        <v>0</v>
      </c>
    </row>
    <row r="229" spans="1:112" x14ac:dyDescent="0.2">
      <c r="A229" s="7">
        <v>226</v>
      </c>
      <c r="B229" s="9" t="s">
        <v>4793</v>
      </c>
      <c r="C229" s="15">
        <f>COUNTIFS('TODOS INV'!$B$2:$B$8142,RESUMEN!C3,'TODOS INV'!$E$2:$E$8142,"LIBRERO DE MADERA")</f>
        <v>0</v>
      </c>
      <c r="D229" s="15">
        <f>COUNTIFS('TODOS INV'!$B$2:$B$8142,RESUMEN!D3,'TODOS INV'!$E$2:$E$8142,"LIBRERO DE MADERA")</f>
        <v>0</v>
      </c>
      <c r="E229" s="15">
        <f>COUNTIFS('TODOS INV'!$B$2:$B$8142,RESUMEN!E3,'TODOS INV'!$E$2:$E$8142,"LIBRERO DE MADERA")</f>
        <v>0</v>
      </c>
      <c r="F229" s="15">
        <f>COUNTIFS('TODOS INV'!$B$2:$B$8142,RESUMEN!F3,'TODOS INV'!$E$2:$E$8142,"LIBRERO DE MADERA")</f>
        <v>0</v>
      </c>
      <c r="G229" s="15">
        <f>COUNTIFS('TODOS INV'!$B$2:$B$8142,RESUMEN!G3,'TODOS INV'!$E$2:$E$8142,"LIBRERO DE MADERA")</f>
        <v>0</v>
      </c>
      <c r="H229" s="15">
        <f>COUNTIFS('TODOS INV'!$B$2:$B$8142,RESUMEN!H3,'TODOS INV'!$E$2:$E$8142,"LIBRERO DE MADERA")</f>
        <v>0</v>
      </c>
      <c r="I229" s="15">
        <f>COUNTIFS('TODOS INV'!$B$2:$B$8142,RESUMEN!I3,'TODOS INV'!$E$2:$E$8142,"LIBRERO DE MADERA")</f>
        <v>0</v>
      </c>
      <c r="J229" s="15">
        <f>COUNTIFS('TODOS INV'!$B$2:$B$8142,RESUMEN!J3,'TODOS INV'!$E$2:$E$8142,"LIBRERO DE MADERA")</f>
        <v>0</v>
      </c>
      <c r="K229" s="15">
        <f>COUNTIFS('TODOS INV'!$B$2:$B$8142,RESUMEN!K3,'TODOS INV'!$E$2:$E$8142,"LIBRERO DE MADERA")</f>
        <v>0</v>
      </c>
      <c r="L229" s="15">
        <f>COUNTIFS('TODOS INV'!$B$2:$B$8142,RESUMEN!L3,'TODOS INV'!$E$2:$E$8142,"LIBRERO DE MADERA")</f>
        <v>0</v>
      </c>
      <c r="M229" s="15">
        <f>COUNTIFS('TODOS INV'!$B$2:$B$8142,RESUMEN!M3,'TODOS INV'!$E$2:$E$8142,"LIBRERO DE MADERA")</f>
        <v>0</v>
      </c>
      <c r="N229" s="15">
        <f>COUNTIFS('TODOS INV'!$B$2:$B$8142,RESUMEN!N3,'TODOS INV'!$E$2:$E$8142,"LIBRERO DE MADERA")</f>
        <v>0</v>
      </c>
      <c r="O229" s="15">
        <f>COUNTIFS('TODOS INV'!$B$2:$B$8142,RESUMEN!O3,'TODOS INV'!$E$2:$E$8142,"LIBRERO DE MADERA")</f>
        <v>0</v>
      </c>
      <c r="P229" s="15">
        <f>COUNTIFS('TODOS INV'!$B$2:$B$8142,RESUMEN!P3,'TODOS INV'!$E$2:$E$8142,"LIBRERO DE MADERA")</f>
        <v>0</v>
      </c>
      <c r="Q229" s="15">
        <f>COUNTIFS('TODOS INV'!$B$2:$B$8142,RESUMEN!Q3,'TODOS INV'!$E$2:$E$8142,"LIBRERO DE MADERA")</f>
        <v>0</v>
      </c>
      <c r="R229" s="15">
        <f>COUNTIFS('TODOS INV'!$B$2:$B$8142,RESUMEN!R3,'TODOS INV'!$E$2:$E$8142,"LIBRERO DE MADERA")</f>
        <v>0</v>
      </c>
      <c r="S229" s="15">
        <f>COUNTIFS('TODOS INV'!$B$2:$B$8142,RESUMEN!S3,'TODOS INV'!$E$2:$E$8142,"LIBRERO DE MADERA")</f>
        <v>0</v>
      </c>
      <c r="T229" s="15">
        <f>COUNTIFS('TODOS INV'!$B$2:$B$8142,RESUMEN!T3,'TODOS INV'!$E$2:$E$8142,"LIBRERO DE MADERA")</f>
        <v>0</v>
      </c>
      <c r="U229" s="15">
        <f>COUNTIFS('TODOS INV'!$B$2:$B$8142,RESUMEN!U3,'TODOS INV'!$E$2:$E$8142,"LIBRERO DE MADERA")</f>
        <v>0</v>
      </c>
      <c r="V229" s="15">
        <f>COUNTIFS('TODOS INV'!$B$2:$B$8142,RESUMEN!V3,'TODOS INV'!$E$2:$E$8142,"LIBRERO DE MADERA")</f>
        <v>0</v>
      </c>
      <c r="W229" s="15">
        <f>COUNTIFS('TODOS INV'!$B$2:$B$8142,RESUMEN!W3,'TODOS INV'!$E$2:$E$8142,"LIBRERO DE MADERA")</f>
        <v>0</v>
      </c>
      <c r="X229" s="15">
        <f>COUNTIFS('TODOS INV'!$B$2:$B$8142,RESUMEN!X3,'TODOS INV'!$E$2:$E$8142,"LIBRERO DE MADERA")</f>
        <v>0</v>
      </c>
      <c r="Y229" s="15">
        <f>COUNTIFS('TODOS INV'!$B$2:$B$8142,RESUMEN!Y3,'TODOS INV'!$E$2:$E$8142,"LIBRERO DE MADERA")</f>
        <v>0</v>
      </c>
      <c r="Z229" s="15">
        <f>COUNTIFS('TODOS INV'!$B$2:$B$8142,RESUMEN!Z3,'TODOS INV'!$E$2:$E$8142,"LIBRERO DE MADERA")</f>
        <v>0</v>
      </c>
      <c r="AA229" s="15">
        <f>COUNTIFS('TODOS INV'!$B$2:$B$8142,RESUMEN!AA3,'TODOS INV'!$E$2:$E$8142,"LIBRERO DE MADERA")</f>
        <v>0</v>
      </c>
      <c r="AB229" s="15">
        <f>COUNTIFS('TODOS INV'!$B$2:$B$8142,RESUMEN!AB3,'TODOS INV'!$E$2:$E$8142,"LIBRERO DE MADERA")</f>
        <v>0</v>
      </c>
      <c r="AC229" s="15">
        <f>COUNTIFS('TODOS INV'!$B$2:$B$8142,RESUMEN!AC3,'TODOS INV'!$E$2:$E$8142,"LIBRERO DE MADERA")</f>
        <v>0</v>
      </c>
      <c r="AD229" s="15">
        <f>COUNTIFS('TODOS INV'!$B$2:$B$8142,RESUMEN!AD3,'TODOS INV'!$E$2:$E$8142,"LIBRERO DE MADERA")</f>
        <v>0</v>
      </c>
      <c r="AE229" s="15">
        <f>COUNTIFS('TODOS INV'!$B$2:$B$8142,RESUMEN!AE3,'TODOS INV'!$E$2:$E$8142,"LIBRERO DE MADERA")</f>
        <v>0</v>
      </c>
      <c r="AF229" s="15">
        <f>COUNTIFS('TODOS INV'!$B$2:$B$8142,RESUMEN!AF3,'TODOS INV'!$E$2:$E$8142,"LIBRERO DE MADERA")</f>
        <v>0</v>
      </c>
      <c r="AG229" s="15">
        <f>COUNTIFS('TODOS INV'!$B$2:$B$8142,RESUMEN!AG3,'TODOS INV'!$E$2:$E$8142,"LIBRERO DE MADERA")</f>
        <v>0</v>
      </c>
      <c r="AH229" s="15">
        <f>COUNTIFS('TODOS INV'!$B$2:$B$8142,RESUMEN!AH3,'TODOS INV'!$E$2:$E$8142,"LIBRERO DE MADERA")</f>
        <v>0</v>
      </c>
      <c r="AI229" s="15">
        <f>COUNTIFS('TODOS INV'!$B$2:$B$8142,RESUMEN!AI3,'TODOS INV'!$E$2:$E$8142,"LIBRERO DE MADERA")</f>
        <v>0</v>
      </c>
      <c r="AJ229" s="15">
        <f>COUNTIFS('TODOS INV'!$B$2:$B$8142,RESUMEN!AJ3,'TODOS INV'!$E$2:$E$8142,"LIBRERO DE MADERA")</f>
        <v>0</v>
      </c>
      <c r="AK229" s="15">
        <f>COUNTIFS('TODOS INV'!$B$2:$B$8142,RESUMEN!AK3,'TODOS INV'!$E$2:$E$8142,"LIBRERO DE MADERA")</f>
        <v>0</v>
      </c>
      <c r="AL229" s="15">
        <f>COUNTIFS('TODOS INV'!$B$2:$B$8142,RESUMEN!AL3,'TODOS INV'!$E$2:$E$8142,"LIBRERO DE MADERA")</f>
        <v>0</v>
      </c>
      <c r="AM229" s="15">
        <f>COUNTIFS('TODOS INV'!$B$2:$B$8142,RESUMEN!AM3,'TODOS INV'!$E$2:$E$8142,"LIBRERO DE MADERA")</f>
        <v>0</v>
      </c>
      <c r="AN229" s="15">
        <f>COUNTIFS('TODOS INV'!$B$2:$B$8142,RESUMEN!AN3,'TODOS INV'!$E$2:$E$8142,"LIBRERO DE MADERA")</f>
        <v>0</v>
      </c>
      <c r="AO229" s="15">
        <f>COUNTIFS('TODOS INV'!$B$2:$B$8142,RESUMEN!AO3,'TODOS INV'!$E$2:$E$8142,"LIBRERO DE MADERA")</f>
        <v>0</v>
      </c>
      <c r="AP229" s="15">
        <f>COUNTIFS('TODOS INV'!$B$2:$B$8142,RESUMEN!AP3,'TODOS INV'!$E$2:$E$8142,"LIBRERO DE MADERA")</f>
        <v>0</v>
      </c>
      <c r="AQ229" s="15">
        <f>COUNTIFS('TODOS INV'!$B$2:$B$8142,RESUMEN!AQ3,'TODOS INV'!$E$2:$E$8142,"LIBRERO DE MADERA")</f>
        <v>0</v>
      </c>
      <c r="AR229" s="15">
        <f>COUNTIFS('TODOS INV'!$B$2:$B$8142,RESUMEN!AR3,'TODOS INV'!$E$2:$E$8142,"LIBRERO DE MADERA")</f>
        <v>0</v>
      </c>
      <c r="AS229" s="15">
        <f>COUNTIFS('TODOS INV'!$B$2:$B$8142,RESUMEN!AS3,'TODOS INV'!$E$2:$E$8142,"LIBRERO DE MADERA")</f>
        <v>0</v>
      </c>
      <c r="AT229" s="15">
        <f>COUNTIFS('TODOS INV'!$B$2:$B$8142,RESUMEN!AT3,'TODOS INV'!$E$2:$E$8142,"LIBRERO DE MADERA")</f>
        <v>0</v>
      </c>
      <c r="AU229" s="15">
        <f>COUNTIFS('TODOS INV'!$B$2:$B$8142,RESUMEN!AU3,'TODOS INV'!$E$2:$E$8142,"LIBRERO DE MADERA")</f>
        <v>0</v>
      </c>
      <c r="AV229" s="15">
        <f>COUNTIFS('TODOS INV'!$B$2:$B$8142,RESUMEN!AV3,'TODOS INV'!$E$2:$E$8142,"LIBRERO DE MADERA")</f>
        <v>0</v>
      </c>
      <c r="AW229" s="15">
        <f>COUNTIFS('TODOS INV'!$B$2:$B$8142,RESUMEN!AW3,'TODOS INV'!$E$2:$E$8142,"LIBRERO DE MADERA")</f>
        <v>0</v>
      </c>
      <c r="AX229" s="15">
        <f>COUNTIFS('TODOS INV'!$B$2:$B$8142,RESUMEN!AX3,'TODOS INV'!$E$2:$E$8142,"LIBRERO DE MADERA")</f>
        <v>0</v>
      </c>
      <c r="AY229" s="15">
        <f>COUNTIFS('TODOS INV'!$B$2:$B$8142,RESUMEN!AY3,'TODOS INV'!$E$2:$E$8142,"LIBRERO DE MADERA")</f>
        <v>0</v>
      </c>
      <c r="AZ229" s="15">
        <f>COUNTIFS('TODOS INV'!$B$2:$B$8142,RESUMEN!AZ3,'TODOS INV'!$E$2:$E$8142,"LIBRERO DE MADERA")</f>
        <v>0</v>
      </c>
      <c r="BA229" s="15">
        <f>COUNTIFS('TODOS INV'!$B$2:$B$8142,RESUMEN!BA3,'TODOS INV'!$E$2:$E$8142,"LIBRERO DE MADERA")</f>
        <v>0</v>
      </c>
      <c r="BB229" s="15">
        <f>COUNTIFS('TODOS INV'!$B$2:$B$8142,RESUMEN!BB3,'TODOS INV'!$E$2:$E$8142,"LIBRERO DE MADERA")</f>
        <v>0</v>
      </c>
      <c r="BC229" s="15">
        <f>COUNTIFS('TODOS INV'!$B$2:$B$8142,RESUMEN!BC3,'TODOS INV'!$E$2:$E$8142,"LIBRERO DE MADERA")</f>
        <v>0</v>
      </c>
      <c r="BD229" s="15">
        <f>COUNTIFS('TODOS INV'!$B$2:$B$8142,RESUMEN!BD3,'TODOS INV'!$E$2:$E$8142,"LIBRERO DE MADERA")</f>
        <v>0</v>
      </c>
      <c r="BE229" s="15">
        <f>COUNTIFS('TODOS INV'!$B$2:$B$8142,RESUMEN!BE3,'TODOS INV'!$E$2:$E$8142,"LIBRERO DE MADERA")</f>
        <v>0</v>
      </c>
      <c r="BF229" s="15">
        <f>COUNTIFS('TODOS INV'!$B$2:$B$8142,RESUMEN!BF3,'TODOS INV'!$E$2:$E$8142,"LIBRERO DE MADERA")</f>
        <v>0</v>
      </c>
      <c r="BG229" s="15">
        <f>COUNTIFS('TODOS INV'!$B$2:$B$8142,RESUMEN!BG3,'TODOS INV'!$E$2:$E$8142,"LIBRERO DE MADERA")</f>
        <v>0</v>
      </c>
      <c r="BH229" s="15">
        <f>COUNTIFS('TODOS INV'!$B$2:$B$8142,RESUMEN!BH3,'TODOS INV'!$E$2:$E$8142,"LIBRERO DE MADERA")</f>
        <v>0</v>
      </c>
      <c r="BI229" s="15">
        <f>COUNTIFS('TODOS INV'!$B$2:$B$8142,RESUMEN!BI3,'TODOS INV'!$E$2:$E$8142,"LIBRERO DE MADERA")</f>
        <v>0</v>
      </c>
      <c r="BJ229" s="15">
        <f>COUNTIFS('TODOS INV'!$B$2:$B$8142,RESUMEN!BJ3,'TODOS INV'!$E$2:$E$8142,"LIBRERO DE MADERA")</f>
        <v>0</v>
      </c>
      <c r="BK229" s="15">
        <f>COUNTIFS('TODOS INV'!$B$2:$B$8142,RESUMEN!BK3,'TODOS INV'!$E$2:$E$8142,"LIBRERO DE MADERA")</f>
        <v>0</v>
      </c>
      <c r="BL229" s="15">
        <f>COUNTIFS('TODOS INV'!$B$2:$B$8142,RESUMEN!BL3,'TODOS INV'!$E$2:$E$8142,"LIBRERO DE MADERA")</f>
        <v>0</v>
      </c>
      <c r="BM229" s="15">
        <f>COUNTIFS('TODOS INV'!$B$2:$B$8142,RESUMEN!BM3,'TODOS INV'!$E$2:$E$8142,"LIBRERO DE MADERA")</f>
        <v>0</v>
      </c>
      <c r="BN229" s="15">
        <f>COUNTIFS('TODOS INV'!$B$2:$B$8142,RESUMEN!BN3,'TODOS INV'!$E$2:$E$8142,"LIBRERO DE MADERA")</f>
        <v>0</v>
      </c>
      <c r="BO229" s="15">
        <f>COUNTIFS('TODOS INV'!$B$2:$B$8142,RESUMEN!BO3,'TODOS INV'!$E$2:$E$8142,"LIBRERO DE MADERA")</f>
        <v>0</v>
      </c>
      <c r="BP229" s="15">
        <f>COUNTIFS('TODOS INV'!$B$2:$B$8142,RESUMEN!BP3,'TODOS INV'!$E$2:$E$8142,"LIBRERO DE MADERA")</f>
        <v>0</v>
      </c>
      <c r="BQ229" s="15">
        <f>COUNTIFS('TODOS INV'!$B$2:$B$8142,RESUMEN!BQ3,'TODOS INV'!$E$2:$E$8142,"LIBRERO DE MADERA")</f>
        <v>0</v>
      </c>
      <c r="BR229" s="15">
        <f>COUNTIFS('TODOS INV'!$B$2:$B$8142,RESUMEN!BR3,'TODOS INV'!$E$2:$E$8142,"LIBRERO DE MADERA")</f>
        <v>0</v>
      </c>
      <c r="BS229" s="15">
        <f>COUNTIFS('TODOS INV'!$B$2:$B$8142,RESUMEN!BS3,'TODOS INV'!$E$2:$E$8142,"LIBRERO DE MADERA")</f>
        <v>0</v>
      </c>
      <c r="BT229" s="15">
        <f>COUNTIFS('TODOS INV'!$B$2:$B$8142,RESUMEN!BT3,'TODOS INV'!$E$2:$E$8142,"LIBRERO DE MADERA")</f>
        <v>0</v>
      </c>
      <c r="BU229" s="15">
        <f>COUNTIFS('TODOS INV'!$B$2:$B$8142,RESUMEN!BU3,'TODOS INV'!$E$2:$E$8142,"LIBRERO DE MADERA")</f>
        <v>0</v>
      </c>
      <c r="BV229" s="15">
        <f>COUNTIFS('TODOS INV'!$B$2:$B$8142,RESUMEN!BV3,'TODOS INV'!$E$2:$E$8142,"LIBRERO DE MADERA")</f>
        <v>0</v>
      </c>
      <c r="BW229" s="15">
        <f>COUNTIFS('TODOS INV'!$B$2:$B$8142,RESUMEN!BW3,'TODOS INV'!$E$2:$E$8142,"LIBRERO DE MADERA")</f>
        <v>0</v>
      </c>
      <c r="BX229" s="15">
        <f>COUNTIFS('TODOS INV'!$B$2:$B$8142,RESUMEN!BX3,'TODOS INV'!$E$2:$E$8142,"LIBRERO DE MADERA")</f>
        <v>0</v>
      </c>
      <c r="BY229" s="15">
        <f>COUNTIFS('TODOS INV'!$B$2:$B$8142,RESUMEN!BY3,'TODOS INV'!$E$2:$E$8142,"LIBRERO DE MADERA")</f>
        <v>0</v>
      </c>
      <c r="BZ229" s="15">
        <f>COUNTIFS('TODOS INV'!$B$2:$B$8142,RESUMEN!BZ3,'TODOS INV'!$E$2:$E$8142,"LIBRERO DE MADERA")</f>
        <v>0</v>
      </c>
      <c r="CA229" s="15">
        <f>COUNTIFS('TODOS INV'!$B$2:$B$8142,RESUMEN!CA3,'TODOS INV'!$E$2:$E$8142,"LIBRERO DE MADERA")</f>
        <v>0</v>
      </c>
      <c r="CB229" s="15">
        <f>COUNTIFS('TODOS INV'!$B$2:$B$8142,RESUMEN!CB3,'TODOS INV'!$E$2:$E$8142,"LIBRERO DE MADERA")</f>
        <v>0</v>
      </c>
      <c r="CC229" s="15">
        <f>COUNTIFS('TODOS INV'!$B$2:$B$8142,RESUMEN!CC3,'TODOS INV'!$E$2:$E$8142,"LIBRERO DE MADERA")</f>
        <v>0</v>
      </c>
      <c r="CD229" s="15">
        <f>COUNTIFS('TODOS INV'!$B$2:$B$8142,RESUMEN!CD3,'TODOS INV'!$E$2:$E$8142,"LIBRERO DE MADERA")</f>
        <v>0</v>
      </c>
      <c r="CE229" s="15">
        <f>COUNTIFS('TODOS INV'!$B$2:$B$8142,RESUMEN!CE3,'TODOS INV'!$E$2:$E$8142,"LIBRERO DE MADERA")</f>
        <v>0</v>
      </c>
      <c r="CF229" s="15">
        <f>COUNTIFS('TODOS INV'!$B$2:$B$8142,RESUMEN!CF3,'TODOS INV'!$E$2:$E$8142,"LIBRERO DE MADERA")</f>
        <v>0</v>
      </c>
      <c r="CG229" s="15">
        <f>COUNTIFS('TODOS INV'!$B$2:$B$8142,RESUMEN!CG3,'TODOS INV'!$E$2:$E$8142,"LIBRERO DE MADERA")</f>
        <v>0</v>
      </c>
      <c r="CH229" s="15">
        <f>COUNTIFS('TODOS INV'!$B$2:$B$8142,RESUMEN!CH3,'TODOS INV'!$E$2:$E$8142,"LIBRERO DE MADERA")</f>
        <v>2</v>
      </c>
      <c r="CI229" s="15">
        <f>COUNTIFS('TODOS INV'!$B$2:$B$8142,RESUMEN!CI3,'TODOS INV'!$E$2:$E$8142,"LIBRERO DE MADERA")</f>
        <v>0</v>
      </c>
      <c r="CJ229" s="15">
        <f>COUNTIFS('TODOS INV'!$B$2:$B$8142,RESUMEN!CJ3,'TODOS INV'!$E$2:$E$8142,"LIBRERO DE MADERA")</f>
        <v>0</v>
      </c>
      <c r="CK229" s="15">
        <f>COUNTIFS('TODOS INV'!$B$2:$B$8142,RESUMEN!CK3,'TODOS INV'!$E$2:$E$8142,"LIBRERO DE MADERA")</f>
        <v>0</v>
      </c>
      <c r="CL229" s="15">
        <f>COUNTIFS('TODOS INV'!$B$2:$B$8142,RESUMEN!CL3,'TODOS INV'!$E$2:$E$8142,"LIBRERO DE MADERA")</f>
        <v>0</v>
      </c>
      <c r="CM229" s="15">
        <f>COUNTIFS('TODOS INV'!$B$2:$B$8142,RESUMEN!CM3,'TODOS INV'!$E$2:$E$8142,"LIBRERO DE MADERA")</f>
        <v>0</v>
      </c>
      <c r="CN229" s="15">
        <f>COUNTIFS('TODOS INV'!$B$2:$B$8142,RESUMEN!CN3,'TODOS INV'!$E$2:$E$8142,"LIBRERO DE MADERA")</f>
        <v>0</v>
      </c>
      <c r="CO229" s="15">
        <f>COUNTIFS('TODOS INV'!$B$2:$B$8142,RESUMEN!CO3,'TODOS INV'!$E$2:$E$8142,"LIBRERO DE MADERA")</f>
        <v>0</v>
      </c>
      <c r="CP229" s="15">
        <f>COUNTIFS('TODOS INV'!$B$2:$B$8142,RESUMEN!CP3,'TODOS INV'!$E$2:$E$8142,"LIBRERO DE MADERA")</f>
        <v>0</v>
      </c>
      <c r="CQ229" s="15">
        <f>COUNTIFS('TODOS INV'!$B$2:$B$8142,RESUMEN!CQ3,'TODOS INV'!$E$2:$E$8142,"LIBRERO DE MADERA")</f>
        <v>0</v>
      </c>
      <c r="CR229" s="15">
        <f>COUNTIFS('TODOS INV'!$B$2:$B$8142,RESUMEN!CR3,'TODOS INV'!$E$2:$E$8142,"LIBRERO DE MADERA")</f>
        <v>0</v>
      </c>
      <c r="CS229" s="15">
        <f>COUNTIFS('TODOS INV'!$B$2:$B$8142,RESUMEN!CS3,'TODOS INV'!$E$2:$E$8142,"LIBRERO DE MADERA")</f>
        <v>0</v>
      </c>
      <c r="CT229" s="15">
        <f>COUNTIFS('TODOS INV'!$B$2:$B$8142,RESUMEN!CT3,'TODOS INV'!$E$2:$E$8142,"LIBRERO DE MADERA")</f>
        <v>0</v>
      </c>
      <c r="CU229" s="15">
        <f>COUNTIFS('TODOS INV'!$B$2:$B$8142,RESUMEN!CU3,'TODOS INV'!$E$2:$E$8142,"LIBRERO DE MADERA")</f>
        <v>0</v>
      </c>
      <c r="CV229" s="15">
        <f>COUNTIFS('TODOS INV'!$B$2:$B$8142,RESUMEN!CV3,'TODOS INV'!$E$2:$E$8142,"LIBRERO DE MADERA")</f>
        <v>0</v>
      </c>
      <c r="CW229" s="15">
        <f>COUNTIFS('TODOS INV'!$B$2:$B$8142,RESUMEN!CW3,'TODOS INV'!$E$2:$E$8142,"LIBRERO DE MADERA")</f>
        <v>0</v>
      </c>
      <c r="CX229" s="15">
        <f>COUNTIFS('TODOS INV'!$B$2:$B$8142,RESUMEN!CX3,'TODOS INV'!$E$2:$E$8142,"LIBRERO DE MADERA")</f>
        <v>0</v>
      </c>
      <c r="CY229" s="15">
        <f>COUNTIFS('TODOS INV'!$B$2:$B$8142,RESUMEN!CY3,'TODOS INV'!$E$2:$E$8142,"LIBRERO DE MADERA")</f>
        <v>0</v>
      </c>
      <c r="CZ229" s="15">
        <f>COUNTIFS('TODOS INV'!$B$2:$B$8142,RESUMEN!CZ3,'TODOS INV'!$E$2:$E$8142,"LIBRERO DE MADERA")</f>
        <v>0</v>
      </c>
      <c r="DA229" s="15">
        <f>COUNTIFS('TODOS INV'!$B$2:$B$8142,RESUMEN!DA3,'TODOS INV'!$E$2:$E$8142,"LIBRERO DE MADERA")</f>
        <v>0</v>
      </c>
      <c r="DB229" s="15">
        <f>COUNTIFS('TODOS INV'!$B$2:$B$8142,RESUMEN!DB3,'TODOS INV'!$E$2:$E$8142,"LIBRERO DE MADERA")</f>
        <v>0</v>
      </c>
      <c r="DC229" s="15">
        <f>COUNTIFS('TODOS INV'!$B$2:$B$8142,RESUMEN!DC3,'TODOS INV'!$E$2:$E$8142,"LIBRERO DE MADERA")</f>
        <v>0</v>
      </c>
      <c r="DD229" s="15">
        <f>COUNTIFS('TODOS INV'!$B$2:$B$8142,RESUMEN!DD3,'TODOS INV'!$E$2:$E$8142,"LIBRERO DE MADERA")</f>
        <v>0</v>
      </c>
      <c r="DE229" s="15">
        <f>COUNTIFS('TODOS INV'!$B$2:$B$8142,RESUMEN!DE3,'TODOS INV'!$E$2:$E$8142,"LIBRERO DE MADERA")</f>
        <v>0</v>
      </c>
      <c r="DF229" s="15">
        <f>COUNTIFS('TODOS INV'!$B$2:$B$8142,RESUMEN!DF3,'TODOS INV'!$E$2:$E$8142,"LIBRERO DE MADERA")</f>
        <v>0</v>
      </c>
      <c r="DG229" s="15">
        <f>COUNTIFS('TODOS INV'!$B$2:$B$8142,RESUMEN!DG3,'TODOS INV'!$E$2:$E$8142,"LIBRERO DE MADERA")</f>
        <v>0</v>
      </c>
      <c r="DH229" s="15">
        <f>COUNTIFS('TODOS INV'!$B$2:$B$8142,RESUMEN!DH3,'TODOS INV'!$E$2:$E$8142,"LIBRERO DE MADERA")</f>
        <v>0</v>
      </c>
    </row>
    <row r="230" spans="1:112" x14ac:dyDescent="0.2">
      <c r="A230" s="7">
        <v>227</v>
      </c>
      <c r="B230" s="9" t="s">
        <v>4796</v>
      </c>
      <c r="C230" s="15">
        <f>COUNTIFS('TODOS INV'!$B$2:$B$8142,RESUMEN!C3,'TODOS INV'!$E$2:$E$8142,"LIBRERO DE MELAMINA")</f>
        <v>0</v>
      </c>
      <c r="D230" s="15">
        <f>COUNTIFS('TODOS INV'!$B$2:$B$8142,RESUMEN!D3,'TODOS INV'!$E$2:$E$8142,"LIBRERO DE MELAMINA")</f>
        <v>0</v>
      </c>
      <c r="E230" s="15">
        <f>COUNTIFS('TODOS INV'!$B$2:$B$8142,RESUMEN!E3,'TODOS INV'!$E$2:$E$8142,"LIBRERO DE MELAMINA")</f>
        <v>0</v>
      </c>
      <c r="F230" s="15">
        <f>COUNTIFS('TODOS INV'!$B$2:$B$8142,RESUMEN!F3,'TODOS INV'!$E$2:$E$8142,"LIBRERO DE MELAMINA")</f>
        <v>0</v>
      </c>
      <c r="G230" s="15">
        <f>COUNTIFS('TODOS INV'!$B$2:$B$8142,RESUMEN!G3,'TODOS INV'!$E$2:$E$8142,"LIBRERO DE MELAMINA")</f>
        <v>0</v>
      </c>
      <c r="H230" s="15">
        <f>COUNTIFS('TODOS INV'!$B$2:$B$8142,RESUMEN!H3,'TODOS INV'!$E$2:$E$8142,"LIBRERO DE MELAMINA")</f>
        <v>0</v>
      </c>
      <c r="I230" s="15">
        <f>COUNTIFS('TODOS INV'!$B$2:$B$8142,RESUMEN!I3,'TODOS INV'!$E$2:$E$8142,"LIBRERO DE MELAMINA")</f>
        <v>0</v>
      </c>
      <c r="J230" s="15">
        <f>COUNTIFS('TODOS INV'!$B$2:$B$8142,RESUMEN!J3,'TODOS INV'!$E$2:$E$8142,"LIBRERO DE MELAMINA")</f>
        <v>0</v>
      </c>
      <c r="K230" s="15">
        <f>COUNTIFS('TODOS INV'!$B$2:$B$8142,RESUMEN!K3,'TODOS INV'!$E$2:$E$8142,"LIBRERO DE MELAMINA")</f>
        <v>0</v>
      </c>
      <c r="L230" s="15">
        <f>COUNTIFS('TODOS INV'!$B$2:$B$8142,RESUMEN!L3,'TODOS INV'!$E$2:$E$8142,"LIBRERO DE MELAMINA")</f>
        <v>0</v>
      </c>
      <c r="M230" s="15">
        <f>COUNTIFS('TODOS INV'!$B$2:$B$8142,RESUMEN!M3,'TODOS INV'!$E$2:$E$8142,"LIBRERO DE MELAMINA")</f>
        <v>0</v>
      </c>
      <c r="N230" s="15">
        <f>COUNTIFS('TODOS INV'!$B$2:$B$8142,RESUMEN!N3,'TODOS INV'!$E$2:$E$8142,"LIBRERO DE MELAMINA")</f>
        <v>0</v>
      </c>
      <c r="O230" s="15">
        <f>COUNTIFS('TODOS INV'!$B$2:$B$8142,RESUMEN!O3,'TODOS INV'!$E$2:$E$8142,"LIBRERO DE MELAMINA")</f>
        <v>0</v>
      </c>
      <c r="P230" s="15">
        <f>COUNTIFS('TODOS INV'!$B$2:$B$8142,RESUMEN!P3,'TODOS INV'!$E$2:$E$8142,"LIBRERO DE MELAMINA")</f>
        <v>0</v>
      </c>
      <c r="Q230" s="15">
        <f>COUNTIFS('TODOS INV'!$B$2:$B$8142,RESUMEN!Q3,'TODOS INV'!$E$2:$E$8142,"LIBRERO DE MELAMINA")</f>
        <v>0</v>
      </c>
      <c r="R230" s="15">
        <f>COUNTIFS('TODOS INV'!$B$2:$B$8142,RESUMEN!R3,'TODOS INV'!$E$2:$E$8142,"LIBRERO DE MELAMINA")</f>
        <v>0</v>
      </c>
      <c r="S230" s="15">
        <f>COUNTIFS('TODOS INV'!$B$2:$B$8142,RESUMEN!S3,'TODOS INV'!$E$2:$E$8142,"LIBRERO DE MELAMINA")</f>
        <v>0</v>
      </c>
      <c r="T230" s="15">
        <f>COUNTIFS('TODOS INV'!$B$2:$B$8142,RESUMEN!T3,'TODOS INV'!$E$2:$E$8142,"LIBRERO DE MELAMINA")</f>
        <v>0</v>
      </c>
      <c r="U230" s="15">
        <f>COUNTIFS('TODOS INV'!$B$2:$B$8142,RESUMEN!U3,'TODOS INV'!$E$2:$E$8142,"LIBRERO DE MELAMINA")</f>
        <v>0</v>
      </c>
      <c r="V230" s="15">
        <f>COUNTIFS('TODOS INV'!$B$2:$B$8142,RESUMEN!V3,'TODOS INV'!$E$2:$E$8142,"LIBRERO DE MELAMINA")</f>
        <v>0</v>
      </c>
      <c r="W230" s="15">
        <f>COUNTIFS('TODOS INV'!$B$2:$B$8142,RESUMEN!W3,'TODOS INV'!$E$2:$E$8142,"LIBRERO DE MELAMINA")</f>
        <v>0</v>
      </c>
      <c r="X230" s="15">
        <f>COUNTIFS('TODOS INV'!$B$2:$B$8142,RESUMEN!X3,'TODOS INV'!$E$2:$E$8142,"LIBRERO DE MELAMINA")</f>
        <v>0</v>
      </c>
      <c r="Y230" s="15">
        <f>COUNTIFS('TODOS INV'!$B$2:$B$8142,RESUMEN!Y3,'TODOS INV'!$E$2:$E$8142,"LIBRERO DE MELAMINA")</f>
        <v>0</v>
      </c>
      <c r="Z230" s="15">
        <f>COUNTIFS('TODOS INV'!$B$2:$B$8142,RESUMEN!Z3,'TODOS INV'!$E$2:$E$8142,"LIBRERO DE MELAMINA")</f>
        <v>0</v>
      </c>
      <c r="AA230" s="15">
        <f>COUNTIFS('TODOS INV'!$B$2:$B$8142,RESUMEN!AA3,'TODOS INV'!$E$2:$E$8142,"LIBRERO DE MELAMINA")</f>
        <v>0</v>
      </c>
      <c r="AB230" s="15">
        <f>COUNTIFS('TODOS INV'!$B$2:$B$8142,RESUMEN!AB3,'TODOS INV'!$E$2:$E$8142,"LIBRERO DE MELAMINA")</f>
        <v>0</v>
      </c>
      <c r="AC230" s="15">
        <f>COUNTIFS('TODOS INV'!$B$2:$B$8142,RESUMEN!AC3,'TODOS INV'!$E$2:$E$8142,"LIBRERO DE MELAMINA")</f>
        <v>0</v>
      </c>
      <c r="AD230" s="15">
        <f>COUNTIFS('TODOS INV'!$B$2:$B$8142,RESUMEN!AD3,'TODOS INV'!$E$2:$E$8142,"LIBRERO DE MELAMINA")</f>
        <v>0</v>
      </c>
      <c r="AE230" s="15">
        <f>COUNTIFS('TODOS INV'!$B$2:$B$8142,RESUMEN!AE3,'TODOS INV'!$E$2:$E$8142,"LIBRERO DE MELAMINA")</f>
        <v>0</v>
      </c>
      <c r="AF230" s="15">
        <f>COUNTIFS('TODOS INV'!$B$2:$B$8142,RESUMEN!AF3,'TODOS INV'!$E$2:$E$8142,"LIBRERO DE MELAMINA")</f>
        <v>0</v>
      </c>
      <c r="AG230" s="15">
        <f>COUNTIFS('TODOS INV'!$B$2:$B$8142,RESUMEN!AG3,'TODOS INV'!$E$2:$E$8142,"LIBRERO DE MELAMINA")</f>
        <v>0</v>
      </c>
      <c r="AH230" s="15">
        <f>COUNTIFS('TODOS INV'!$B$2:$B$8142,RESUMEN!AH3,'TODOS INV'!$E$2:$E$8142,"LIBRERO DE MELAMINA")</f>
        <v>0</v>
      </c>
      <c r="AI230" s="15">
        <f>COUNTIFS('TODOS INV'!$B$2:$B$8142,RESUMEN!AI3,'TODOS INV'!$E$2:$E$8142,"LIBRERO DE MELAMINA")</f>
        <v>0</v>
      </c>
      <c r="AJ230" s="15">
        <f>COUNTIFS('TODOS INV'!$B$2:$B$8142,RESUMEN!AJ3,'TODOS INV'!$E$2:$E$8142,"LIBRERO DE MELAMINA")</f>
        <v>0</v>
      </c>
      <c r="AK230" s="15">
        <f>COUNTIFS('TODOS INV'!$B$2:$B$8142,RESUMEN!AK3,'TODOS INV'!$E$2:$E$8142,"LIBRERO DE MELAMINA")</f>
        <v>0</v>
      </c>
      <c r="AL230" s="15">
        <f>COUNTIFS('TODOS INV'!$B$2:$B$8142,RESUMEN!AL3,'TODOS INV'!$E$2:$E$8142,"LIBRERO DE MELAMINA")</f>
        <v>0</v>
      </c>
      <c r="AM230" s="15">
        <f>COUNTIFS('TODOS INV'!$B$2:$B$8142,RESUMEN!AM3,'TODOS INV'!$E$2:$E$8142,"LIBRERO DE MELAMINA")</f>
        <v>0</v>
      </c>
      <c r="AN230" s="15">
        <f>COUNTIFS('TODOS INV'!$B$2:$B$8142,RESUMEN!AN3,'TODOS INV'!$E$2:$E$8142,"LIBRERO DE MELAMINA")</f>
        <v>0</v>
      </c>
      <c r="AO230" s="15">
        <f>COUNTIFS('TODOS INV'!$B$2:$B$8142,RESUMEN!AO3,'TODOS INV'!$E$2:$E$8142,"LIBRERO DE MELAMINA")</f>
        <v>0</v>
      </c>
      <c r="AP230" s="15">
        <f>COUNTIFS('TODOS INV'!$B$2:$B$8142,RESUMEN!AP3,'TODOS INV'!$E$2:$E$8142,"LIBRERO DE MELAMINA")</f>
        <v>0</v>
      </c>
      <c r="AQ230" s="15">
        <f>COUNTIFS('TODOS INV'!$B$2:$B$8142,RESUMEN!AQ3,'TODOS INV'!$E$2:$E$8142,"LIBRERO DE MELAMINA")</f>
        <v>0</v>
      </c>
      <c r="AR230" s="15">
        <f>COUNTIFS('TODOS INV'!$B$2:$B$8142,RESUMEN!AR3,'TODOS INV'!$E$2:$E$8142,"LIBRERO DE MELAMINA")</f>
        <v>0</v>
      </c>
      <c r="AS230" s="15">
        <f>COUNTIFS('TODOS INV'!$B$2:$B$8142,RESUMEN!AS3,'TODOS INV'!$E$2:$E$8142,"LIBRERO DE MELAMINA")</f>
        <v>0</v>
      </c>
      <c r="AT230" s="15">
        <f>COUNTIFS('TODOS INV'!$B$2:$B$8142,RESUMEN!AT3,'TODOS INV'!$E$2:$E$8142,"LIBRERO DE MELAMINA")</f>
        <v>0</v>
      </c>
      <c r="AU230" s="15">
        <f>COUNTIFS('TODOS INV'!$B$2:$B$8142,RESUMEN!AU3,'TODOS INV'!$E$2:$E$8142,"LIBRERO DE MELAMINA")</f>
        <v>0</v>
      </c>
      <c r="AV230" s="15">
        <f>COUNTIFS('TODOS INV'!$B$2:$B$8142,RESUMEN!AV3,'TODOS INV'!$E$2:$E$8142,"LIBRERO DE MELAMINA")</f>
        <v>0</v>
      </c>
      <c r="AW230" s="15">
        <f>COUNTIFS('TODOS INV'!$B$2:$B$8142,RESUMEN!AW3,'TODOS INV'!$E$2:$E$8142,"LIBRERO DE MELAMINA")</f>
        <v>0</v>
      </c>
      <c r="AX230" s="15">
        <f>COUNTIFS('TODOS INV'!$B$2:$B$8142,RESUMEN!AX3,'TODOS INV'!$E$2:$E$8142,"LIBRERO DE MELAMINA")</f>
        <v>0</v>
      </c>
      <c r="AY230" s="15">
        <f>COUNTIFS('TODOS INV'!$B$2:$B$8142,RESUMEN!AY3,'TODOS INV'!$E$2:$E$8142,"LIBRERO DE MELAMINA")</f>
        <v>0</v>
      </c>
      <c r="AZ230" s="15">
        <f>COUNTIFS('TODOS INV'!$B$2:$B$8142,RESUMEN!AZ3,'TODOS INV'!$E$2:$E$8142,"LIBRERO DE MELAMINA")</f>
        <v>0</v>
      </c>
      <c r="BA230" s="15">
        <f>COUNTIFS('TODOS INV'!$B$2:$B$8142,RESUMEN!BA3,'TODOS INV'!$E$2:$E$8142,"LIBRERO DE MELAMINA")</f>
        <v>0</v>
      </c>
      <c r="BB230" s="15">
        <f>COUNTIFS('TODOS INV'!$B$2:$B$8142,RESUMEN!BB3,'TODOS INV'!$E$2:$E$8142,"LIBRERO DE MELAMINA")</f>
        <v>0</v>
      </c>
      <c r="BC230" s="15">
        <f>COUNTIFS('TODOS INV'!$B$2:$B$8142,RESUMEN!BC3,'TODOS INV'!$E$2:$E$8142,"LIBRERO DE MELAMINA")</f>
        <v>0</v>
      </c>
      <c r="BD230" s="15">
        <f>COUNTIFS('TODOS INV'!$B$2:$B$8142,RESUMEN!BD3,'TODOS INV'!$E$2:$E$8142,"LIBRERO DE MELAMINA")</f>
        <v>0</v>
      </c>
      <c r="BE230" s="15">
        <f>COUNTIFS('TODOS INV'!$B$2:$B$8142,RESUMEN!BE3,'TODOS INV'!$E$2:$E$8142,"LIBRERO DE MELAMINA")</f>
        <v>0</v>
      </c>
      <c r="BF230" s="15">
        <f>COUNTIFS('TODOS INV'!$B$2:$B$8142,RESUMEN!BF3,'TODOS INV'!$E$2:$E$8142,"LIBRERO DE MELAMINA")</f>
        <v>0</v>
      </c>
      <c r="BG230" s="15">
        <f>COUNTIFS('TODOS INV'!$B$2:$B$8142,RESUMEN!BG3,'TODOS INV'!$E$2:$E$8142,"LIBRERO DE MELAMINA")</f>
        <v>0</v>
      </c>
      <c r="BH230" s="15">
        <f>COUNTIFS('TODOS INV'!$B$2:$B$8142,RESUMEN!BH3,'TODOS INV'!$E$2:$E$8142,"LIBRERO DE MELAMINA")</f>
        <v>0</v>
      </c>
      <c r="BI230" s="15">
        <f>COUNTIFS('TODOS INV'!$B$2:$B$8142,RESUMEN!BI3,'TODOS INV'!$E$2:$E$8142,"LIBRERO DE MELAMINA")</f>
        <v>0</v>
      </c>
      <c r="BJ230" s="15">
        <f>COUNTIFS('TODOS INV'!$B$2:$B$8142,RESUMEN!BJ3,'TODOS INV'!$E$2:$E$8142,"LIBRERO DE MELAMINA")</f>
        <v>0</v>
      </c>
      <c r="BK230" s="15">
        <f>COUNTIFS('TODOS INV'!$B$2:$B$8142,RESUMEN!BK3,'TODOS INV'!$E$2:$E$8142,"LIBRERO DE MELAMINA")</f>
        <v>0</v>
      </c>
      <c r="BL230" s="15">
        <f>COUNTIFS('TODOS INV'!$B$2:$B$8142,RESUMEN!BL3,'TODOS INV'!$E$2:$E$8142,"LIBRERO DE MELAMINA")</f>
        <v>0</v>
      </c>
      <c r="BM230" s="15">
        <f>COUNTIFS('TODOS INV'!$B$2:$B$8142,RESUMEN!BM3,'TODOS INV'!$E$2:$E$8142,"LIBRERO DE MELAMINA")</f>
        <v>0</v>
      </c>
      <c r="BN230" s="15">
        <f>COUNTIFS('TODOS INV'!$B$2:$B$8142,RESUMEN!BN3,'TODOS INV'!$E$2:$E$8142,"LIBRERO DE MELAMINA")</f>
        <v>0</v>
      </c>
      <c r="BO230" s="15">
        <f>COUNTIFS('TODOS INV'!$B$2:$B$8142,RESUMEN!BO3,'TODOS INV'!$E$2:$E$8142,"LIBRERO DE MELAMINA")</f>
        <v>0</v>
      </c>
      <c r="BP230" s="15">
        <f>COUNTIFS('TODOS INV'!$B$2:$B$8142,RESUMEN!BP3,'TODOS INV'!$E$2:$E$8142,"LIBRERO DE MELAMINA")</f>
        <v>0</v>
      </c>
      <c r="BQ230" s="15">
        <f>COUNTIFS('TODOS INV'!$B$2:$B$8142,RESUMEN!BQ3,'TODOS INV'!$E$2:$E$8142,"LIBRERO DE MELAMINA")</f>
        <v>0</v>
      </c>
      <c r="BR230" s="15">
        <f>COUNTIFS('TODOS INV'!$B$2:$B$8142,RESUMEN!BR3,'TODOS INV'!$E$2:$E$8142,"LIBRERO DE MELAMINA")</f>
        <v>0</v>
      </c>
      <c r="BS230" s="15">
        <f>COUNTIFS('TODOS INV'!$B$2:$B$8142,RESUMEN!BS3,'TODOS INV'!$E$2:$E$8142,"LIBRERO DE MELAMINA")</f>
        <v>0</v>
      </c>
      <c r="BT230" s="15">
        <f>COUNTIFS('TODOS INV'!$B$2:$B$8142,RESUMEN!BT3,'TODOS INV'!$E$2:$E$8142,"LIBRERO DE MELAMINA")</f>
        <v>0</v>
      </c>
      <c r="BU230" s="15">
        <f>COUNTIFS('TODOS INV'!$B$2:$B$8142,RESUMEN!BU3,'TODOS INV'!$E$2:$E$8142,"LIBRERO DE MELAMINA")</f>
        <v>0</v>
      </c>
      <c r="BV230" s="15">
        <f>COUNTIFS('TODOS INV'!$B$2:$B$8142,RESUMEN!BV3,'TODOS INV'!$E$2:$E$8142,"LIBRERO DE MELAMINA")</f>
        <v>0</v>
      </c>
      <c r="BW230" s="15">
        <f>COUNTIFS('TODOS INV'!$B$2:$B$8142,RESUMEN!BW3,'TODOS INV'!$E$2:$E$8142,"LIBRERO DE MELAMINA")</f>
        <v>0</v>
      </c>
      <c r="BX230" s="15">
        <f>COUNTIFS('TODOS INV'!$B$2:$B$8142,RESUMEN!BX3,'TODOS INV'!$E$2:$E$8142,"LIBRERO DE MELAMINA")</f>
        <v>0</v>
      </c>
      <c r="BY230" s="15">
        <f>COUNTIFS('TODOS INV'!$B$2:$B$8142,RESUMEN!BY3,'TODOS INV'!$E$2:$E$8142,"LIBRERO DE MELAMINA")</f>
        <v>0</v>
      </c>
      <c r="BZ230" s="15">
        <f>COUNTIFS('TODOS INV'!$B$2:$B$8142,RESUMEN!BZ3,'TODOS INV'!$E$2:$E$8142,"LIBRERO DE MELAMINA")</f>
        <v>0</v>
      </c>
      <c r="CA230" s="15">
        <f>COUNTIFS('TODOS INV'!$B$2:$B$8142,RESUMEN!CA3,'TODOS INV'!$E$2:$E$8142,"LIBRERO DE MELAMINA")</f>
        <v>0</v>
      </c>
      <c r="CB230" s="15">
        <f>COUNTIFS('TODOS INV'!$B$2:$B$8142,RESUMEN!CB3,'TODOS INV'!$E$2:$E$8142,"LIBRERO DE MELAMINA")</f>
        <v>0</v>
      </c>
      <c r="CC230" s="15">
        <f>COUNTIFS('TODOS INV'!$B$2:$B$8142,RESUMEN!CC3,'TODOS INV'!$E$2:$E$8142,"LIBRERO DE MELAMINA")</f>
        <v>0</v>
      </c>
      <c r="CD230" s="15">
        <f>COUNTIFS('TODOS INV'!$B$2:$B$8142,RESUMEN!CD3,'TODOS INV'!$E$2:$E$8142,"LIBRERO DE MELAMINA")</f>
        <v>0</v>
      </c>
      <c r="CE230" s="15">
        <f>COUNTIFS('TODOS INV'!$B$2:$B$8142,RESUMEN!CE3,'TODOS INV'!$E$2:$E$8142,"LIBRERO DE MELAMINA")</f>
        <v>0</v>
      </c>
      <c r="CF230" s="15">
        <f>COUNTIFS('TODOS INV'!$B$2:$B$8142,RESUMEN!CF3,'TODOS INV'!$E$2:$E$8142,"LIBRERO DE MELAMINA")</f>
        <v>0</v>
      </c>
      <c r="CG230" s="15">
        <f>COUNTIFS('TODOS INV'!$B$2:$B$8142,RESUMEN!CG3,'TODOS INV'!$E$2:$E$8142,"LIBRERO DE MELAMINA")</f>
        <v>0</v>
      </c>
      <c r="CH230" s="15">
        <f>COUNTIFS('TODOS INV'!$B$2:$B$8142,RESUMEN!CH3,'TODOS INV'!$E$2:$E$8142,"LIBRERO DE MELAMINA")</f>
        <v>2</v>
      </c>
      <c r="CI230" s="15">
        <f>COUNTIFS('TODOS INV'!$B$2:$B$8142,RESUMEN!CI3,'TODOS INV'!$E$2:$E$8142,"LIBRERO DE MELAMINA")</f>
        <v>0</v>
      </c>
      <c r="CJ230" s="15">
        <f>COUNTIFS('TODOS INV'!$B$2:$B$8142,RESUMEN!CJ3,'TODOS INV'!$E$2:$E$8142,"LIBRERO DE MELAMINA")</f>
        <v>0</v>
      </c>
      <c r="CK230" s="15">
        <f>COUNTIFS('TODOS INV'!$B$2:$B$8142,RESUMEN!CK3,'TODOS INV'!$E$2:$E$8142,"LIBRERO DE MELAMINA")</f>
        <v>0</v>
      </c>
      <c r="CL230" s="15">
        <f>COUNTIFS('TODOS INV'!$B$2:$B$8142,RESUMEN!CL3,'TODOS INV'!$E$2:$E$8142,"LIBRERO DE MELAMINA")</f>
        <v>0</v>
      </c>
      <c r="CM230" s="15">
        <f>COUNTIFS('TODOS INV'!$B$2:$B$8142,RESUMEN!CM3,'TODOS INV'!$E$2:$E$8142,"LIBRERO DE MELAMINA")</f>
        <v>0</v>
      </c>
      <c r="CN230" s="15">
        <f>COUNTIFS('TODOS INV'!$B$2:$B$8142,RESUMEN!CN3,'TODOS INV'!$E$2:$E$8142,"LIBRERO DE MELAMINA")</f>
        <v>0</v>
      </c>
      <c r="CO230" s="15">
        <f>COUNTIFS('TODOS INV'!$B$2:$B$8142,RESUMEN!CO3,'TODOS INV'!$E$2:$E$8142,"LIBRERO DE MELAMINA")</f>
        <v>0</v>
      </c>
      <c r="CP230" s="15">
        <f>COUNTIFS('TODOS INV'!$B$2:$B$8142,RESUMEN!CP3,'TODOS INV'!$E$2:$E$8142,"LIBRERO DE MELAMINA")</f>
        <v>0</v>
      </c>
      <c r="CQ230" s="15">
        <f>COUNTIFS('TODOS INV'!$B$2:$B$8142,RESUMEN!CQ3,'TODOS INV'!$E$2:$E$8142,"LIBRERO DE MELAMINA")</f>
        <v>0</v>
      </c>
      <c r="CR230" s="15">
        <f>COUNTIFS('TODOS INV'!$B$2:$B$8142,RESUMEN!CR3,'TODOS INV'!$E$2:$E$8142,"LIBRERO DE MELAMINA")</f>
        <v>0</v>
      </c>
      <c r="CS230" s="15">
        <f>COUNTIFS('TODOS INV'!$B$2:$B$8142,RESUMEN!CS3,'TODOS INV'!$E$2:$E$8142,"LIBRERO DE MELAMINA")</f>
        <v>0</v>
      </c>
      <c r="CT230" s="15">
        <f>COUNTIFS('TODOS INV'!$B$2:$B$8142,RESUMEN!CT3,'TODOS INV'!$E$2:$E$8142,"LIBRERO DE MELAMINA")</f>
        <v>0</v>
      </c>
      <c r="CU230" s="15">
        <f>COUNTIFS('TODOS INV'!$B$2:$B$8142,RESUMEN!CU3,'TODOS INV'!$E$2:$E$8142,"LIBRERO DE MELAMINA")</f>
        <v>0</v>
      </c>
      <c r="CV230" s="15">
        <f>COUNTIFS('TODOS INV'!$B$2:$B$8142,RESUMEN!CV3,'TODOS INV'!$E$2:$E$8142,"LIBRERO DE MELAMINA")</f>
        <v>0</v>
      </c>
      <c r="CW230" s="15">
        <f>COUNTIFS('TODOS INV'!$B$2:$B$8142,RESUMEN!CW3,'TODOS INV'!$E$2:$E$8142,"LIBRERO DE MELAMINA")</f>
        <v>0</v>
      </c>
      <c r="CX230" s="15">
        <f>COUNTIFS('TODOS INV'!$B$2:$B$8142,RESUMEN!CX3,'TODOS INV'!$E$2:$E$8142,"LIBRERO DE MELAMINA")</f>
        <v>0</v>
      </c>
      <c r="CY230" s="15">
        <f>COUNTIFS('TODOS INV'!$B$2:$B$8142,RESUMEN!CY3,'TODOS INV'!$E$2:$E$8142,"LIBRERO DE MELAMINA")</f>
        <v>0</v>
      </c>
      <c r="CZ230" s="15">
        <f>COUNTIFS('TODOS INV'!$B$2:$B$8142,RESUMEN!CZ3,'TODOS INV'!$E$2:$E$8142,"LIBRERO DE MELAMINA")</f>
        <v>0</v>
      </c>
      <c r="DA230" s="15">
        <f>COUNTIFS('TODOS INV'!$B$2:$B$8142,RESUMEN!DA3,'TODOS INV'!$E$2:$E$8142,"LIBRERO DE MELAMINA")</f>
        <v>0</v>
      </c>
      <c r="DB230" s="15">
        <f>COUNTIFS('TODOS INV'!$B$2:$B$8142,RESUMEN!DB3,'TODOS INV'!$E$2:$E$8142,"LIBRERO DE MELAMINA")</f>
        <v>0</v>
      </c>
      <c r="DC230" s="15">
        <f>COUNTIFS('TODOS INV'!$B$2:$B$8142,RESUMEN!DC3,'TODOS INV'!$E$2:$E$8142,"LIBRERO DE MELAMINA")</f>
        <v>0</v>
      </c>
      <c r="DD230" s="15">
        <f>COUNTIFS('TODOS INV'!$B$2:$B$8142,RESUMEN!DD3,'TODOS INV'!$E$2:$E$8142,"LIBRERO DE MELAMINA")</f>
        <v>0</v>
      </c>
      <c r="DE230" s="15">
        <f>COUNTIFS('TODOS INV'!$B$2:$B$8142,RESUMEN!DE3,'TODOS INV'!$E$2:$E$8142,"LIBRERO DE MELAMINA")</f>
        <v>0</v>
      </c>
      <c r="DF230" s="15">
        <f>COUNTIFS('TODOS INV'!$B$2:$B$8142,RESUMEN!DF3,'TODOS INV'!$E$2:$E$8142,"LIBRERO DE MELAMINA")</f>
        <v>0</v>
      </c>
      <c r="DG230" s="15">
        <f>COUNTIFS('TODOS INV'!$B$2:$B$8142,RESUMEN!DG3,'TODOS INV'!$E$2:$E$8142,"LIBRERO DE MELAMINA")</f>
        <v>0</v>
      </c>
      <c r="DH230" s="15">
        <f>COUNTIFS('TODOS INV'!$B$2:$B$8142,RESUMEN!DH3,'TODOS INV'!$E$2:$E$8142,"LIBRERO DE MELAMINA")</f>
        <v>0</v>
      </c>
    </row>
    <row r="231" spans="1:112" x14ac:dyDescent="0.2">
      <c r="A231" s="7">
        <v>228</v>
      </c>
      <c r="B231" s="9" t="s">
        <v>4798</v>
      </c>
      <c r="C231" s="15">
        <f>COUNTIFS('TODOS INV'!$B$2:$B$8142,RESUMEN!C3,'TODOS INV'!$E$2:$E$8142,"MODULO DE METAL")</f>
        <v>0</v>
      </c>
      <c r="D231" s="15">
        <f>COUNTIFS('TODOS INV'!$B$2:$B$8142,RESUMEN!D3,'TODOS INV'!$E$2:$E$8142,"MODULO DE METAL")</f>
        <v>0</v>
      </c>
      <c r="E231" s="15">
        <f>COUNTIFS('TODOS INV'!$B$2:$B$8142,RESUMEN!E3,'TODOS INV'!$E$2:$E$8142,"MODULO DE METAL")</f>
        <v>0</v>
      </c>
      <c r="F231" s="15">
        <f>COUNTIFS('TODOS INV'!$B$2:$B$8142,RESUMEN!F3,'TODOS INV'!$E$2:$E$8142,"MODULO DE METAL")</f>
        <v>0</v>
      </c>
      <c r="G231" s="15">
        <f>COUNTIFS('TODOS INV'!$B$2:$B$8142,RESUMEN!G3,'TODOS INV'!$E$2:$E$8142,"MODULO DE METAL")</f>
        <v>0</v>
      </c>
      <c r="H231" s="15">
        <f>COUNTIFS('TODOS INV'!$B$2:$B$8142,RESUMEN!H3,'TODOS INV'!$E$2:$E$8142,"MODULO DE METAL")</f>
        <v>0</v>
      </c>
      <c r="I231" s="15">
        <f>COUNTIFS('TODOS INV'!$B$2:$B$8142,RESUMEN!I3,'TODOS INV'!$E$2:$E$8142,"MODULO DE METAL")</f>
        <v>0</v>
      </c>
      <c r="J231" s="15">
        <f>COUNTIFS('TODOS INV'!$B$2:$B$8142,RESUMEN!J3,'TODOS INV'!$E$2:$E$8142,"MODULO DE METAL")</f>
        <v>0</v>
      </c>
      <c r="K231" s="15">
        <f>COUNTIFS('TODOS INV'!$B$2:$B$8142,RESUMEN!K3,'TODOS INV'!$E$2:$E$8142,"MODULO DE METAL")</f>
        <v>0</v>
      </c>
      <c r="L231" s="15">
        <f>COUNTIFS('TODOS INV'!$B$2:$B$8142,RESUMEN!L3,'TODOS INV'!$E$2:$E$8142,"MODULO DE METAL")</f>
        <v>0</v>
      </c>
      <c r="M231" s="15">
        <f>COUNTIFS('TODOS INV'!$B$2:$B$8142,RESUMEN!M3,'TODOS INV'!$E$2:$E$8142,"MODULO DE METAL")</f>
        <v>0</v>
      </c>
      <c r="N231" s="15">
        <f>COUNTIFS('TODOS INV'!$B$2:$B$8142,RESUMEN!N3,'TODOS INV'!$E$2:$E$8142,"MODULO DE METAL")</f>
        <v>0</v>
      </c>
      <c r="O231" s="15">
        <f>COUNTIFS('TODOS INV'!$B$2:$B$8142,RESUMEN!O3,'TODOS INV'!$E$2:$E$8142,"MODULO DE METAL")</f>
        <v>0</v>
      </c>
      <c r="P231" s="15">
        <f>COUNTIFS('TODOS INV'!$B$2:$B$8142,RESUMEN!P3,'TODOS INV'!$E$2:$E$8142,"MODULO DE METAL")</f>
        <v>0</v>
      </c>
      <c r="Q231" s="15">
        <f>COUNTIFS('TODOS INV'!$B$2:$B$8142,RESUMEN!Q3,'TODOS INV'!$E$2:$E$8142,"MODULO DE METAL")</f>
        <v>0</v>
      </c>
      <c r="R231" s="15">
        <f>COUNTIFS('TODOS INV'!$B$2:$B$8142,RESUMEN!R3,'TODOS INV'!$E$2:$E$8142,"MODULO DE METAL")</f>
        <v>0</v>
      </c>
      <c r="S231" s="15">
        <f>COUNTIFS('TODOS INV'!$B$2:$B$8142,RESUMEN!S3,'TODOS INV'!$E$2:$E$8142,"MODULO DE METAL")</f>
        <v>0</v>
      </c>
      <c r="T231" s="15">
        <f>COUNTIFS('TODOS INV'!$B$2:$B$8142,RESUMEN!T3,'TODOS INV'!$E$2:$E$8142,"MODULO DE METAL")</f>
        <v>0</v>
      </c>
      <c r="U231" s="15">
        <f>COUNTIFS('TODOS INV'!$B$2:$B$8142,RESUMEN!U3,'TODOS INV'!$E$2:$E$8142,"MODULO DE METAL")</f>
        <v>0</v>
      </c>
      <c r="V231" s="15">
        <f>COUNTIFS('TODOS INV'!$B$2:$B$8142,RESUMEN!V3,'TODOS INV'!$E$2:$E$8142,"MODULO DE METAL")</f>
        <v>0</v>
      </c>
      <c r="W231" s="15">
        <f>COUNTIFS('TODOS INV'!$B$2:$B$8142,RESUMEN!W3,'TODOS INV'!$E$2:$E$8142,"MODULO DE METAL")</f>
        <v>0</v>
      </c>
      <c r="X231" s="15">
        <f>COUNTIFS('TODOS INV'!$B$2:$B$8142,RESUMEN!X3,'TODOS INV'!$E$2:$E$8142,"MODULO DE METAL")</f>
        <v>0</v>
      </c>
      <c r="Y231" s="15">
        <f>COUNTIFS('TODOS INV'!$B$2:$B$8142,RESUMEN!Y3,'TODOS INV'!$E$2:$E$8142,"MODULO DE METAL")</f>
        <v>0</v>
      </c>
      <c r="Z231" s="15">
        <f>COUNTIFS('TODOS INV'!$B$2:$B$8142,RESUMEN!Z3,'TODOS INV'!$E$2:$E$8142,"MODULO DE METAL")</f>
        <v>0</v>
      </c>
      <c r="AA231" s="15">
        <f>COUNTIFS('TODOS INV'!$B$2:$B$8142,RESUMEN!AA3,'TODOS INV'!$E$2:$E$8142,"MODULO DE METAL")</f>
        <v>0</v>
      </c>
      <c r="AB231" s="15">
        <f>COUNTIFS('TODOS INV'!$B$2:$B$8142,RESUMEN!AB3,'TODOS INV'!$E$2:$E$8142,"MODULO DE METAL")</f>
        <v>0</v>
      </c>
      <c r="AC231" s="15">
        <f>COUNTIFS('TODOS INV'!$B$2:$B$8142,RESUMEN!AC3,'TODOS INV'!$E$2:$E$8142,"MODULO DE METAL")</f>
        <v>0</v>
      </c>
      <c r="AD231" s="15">
        <f>COUNTIFS('TODOS INV'!$B$2:$B$8142,RESUMEN!AD3,'TODOS INV'!$E$2:$E$8142,"MODULO DE METAL")</f>
        <v>0</v>
      </c>
      <c r="AE231" s="15">
        <f>COUNTIFS('TODOS INV'!$B$2:$B$8142,RESUMEN!AE3,'TODOS INV'!$E$2:$E$8142,"MODULO DE METAL")</f>
        <v>0</v>
      </c>
      <c r="AF231" s="15">
        <f>COUNTIFS('TODOS INV'!$B$2:$B$8142,RESUMEN!AF3,'TODOS INV'!$E$2:$E$8142,"MODULO DE METAL")</f>
        <v>0</v>
      </c>
      <c r="AG231" s="15">
        <f>COUNTIFS('TODOS INV'!$B$2:$B$8142,RESUMEN!AG3,'TODOS INV'!$E$2:$E$8142,"MODULO DE METAL")</f>
        <v>0</v>
      </c>
      <c r="AH231" s="15">
        <f>COUNTIFS('TODOS INV'!$B$2:$B$8142,RESUMEN!AH3,'TODOS INV'!$E$2:$E$8142,"MODULO DE METAL")</f>
        <v>0</v>
      </c>
      <c r="AI231" s="15">
        <f>COUNTIFS('TODOS INV'!$B$2:$B$8142,RESUMEN!AI3,'TODOS INV'!$E$2:$E$8142,"MODULO DE METAL")</f>
        <v>0</v>
      </c>
      <c r="AJ231" s="15">
        <f>COUNTIFS('TODOS INV'!$B$2:$B$8142,RESUMEN!AJ3,'TODOS INV'!$E$2:$E$8142,"MODULO DE METAL")</f>
        <v>0</v>
      </c>
      <c r="AK231" s="15">
        <f>COUNTIFS('TODOS INV'!$B$2:$B$8142,RESUMEN!AK3,'TODOS INV'!$E$2:$E$8142,"MODULO DE METAL")</f>
        <v>0</v>
      </c>
      <c r="AL231" s="15">
        <f>COUNTIFS('TODOS INV'!$B$2:$B$8142,RESUMEN!AL3,'TODOS INV'!$E$2:$E$8142,"MODULO DE METAL")</f>
        <v>0</v>
      </c>
      <c r="AM231" s="15">
        <f>COUNTIFS('TODOS INV'!$B$2:$B$8142,RESUMEN!AM3,'TODOS INV'!$E$2:$E$8142,"MODULO DE METAL")</f>
        <v>0</v>
      </c>
      <c r="AN231" s="15">
        <f>COUNTIFS('TODOS INV'!$B$2:$B$8142,RESUMEN!AN3,'TODOS INV'!$E$2:$E$8142,"MODULO DE METAL")</f>
        <v>0</v>
      </c>
      <c r="AO231" s="15">
        <f>COUNTIFS('TODOS INV'!$B$2:$B$8142,RESUMEN!AO3,'TODOS INV'!$E$2:$E$8142,"MODULO DE METAL")</f>
        <v>0</v>
      </c>
      <c r="AP231" s="15">
        <f>COUNTIFS('TODOS INV'!$B$2:$B$8142,RESUMEN!AP3,'TODOS INV'!$E$2:$E$8142,"MODULO DE METAL")</f>
        <v>0</v>
      </c>
      <c r="AQ231" s="15">
        <f>COUNTIFS('TODOS INV'!$B$2:$B$8142,RESUMEN!AQ3,'TODOS INV'!$E$2:$E$8142,"MODULO DE METAL")</f>
        <v>0</v>
      </c>
      <c r="AR231" s="15">
        <f>COUNTIFS('TODOS INV'!$B$2:$B$8142,RESUMEN!AR3,'TODOS INV'!$E$2:$E$8142,"MODULO DE METAL")</f>
        <v>0</v>
      </c>
      <c r="AS231" s="15">
        <f>COUNTIFS('TODOS INV'!$B$2:$B$8142,RESUMEN!AS3,'TODOS INV'!$E$2:$E$8142,"MODULO DE METAL")</f>
        <v>0</v>
      </c>
      <c r="AT231" s="15">
        <f>COUNTIFS('TODOS INV'!$B$2:$B$8142,RESUMEN!AT3,'TODOS INV'!$E$2:$E$8142,"MODULO DE METAL")</f>
        <v>0</v>
      </c>
      <c r="AU231" s="15">
        <f>COUNTIFS('TODOS INV'!$B$2:$B$8142,RESUMEN!AU3,'TODOS INV'!$E$2:$E$8142,"MODULO DE METAL")</f>
        <v>0</v>
      </c>
      <c r="AV231" s="15">
        <f>COUNTIFS('TODOS INV'!$B$2:$B$8142,RESUMEN!AV3,'TODOS INV'!$E$2:$E$8142,"MODULO DE METAL")</f>
        <v>0</v>
      </c>
      <c r="AW231" s="15">
        <f>COUNTIFS('TODOS INV'!$B$2:$B$8142,RESUMEN!AW3,'TODOS INV'!$E$2:$E$8142,"MODULO DE METAL")</f>
        <v>0</v>
      </c>
      <c r="AX231" s="15">
        <f>COUNTIFS('TODOS INV'!$B$2:$B$8142,RESUMEN!AX3,'TODOS INV'!$E$2:$E$8142,"MODULO DE METAL")</f>
        <v>0</v>
      </c>
      <c r="AY231" s="15">
        <f>COUNTIFS('TODOS INV'!$B$2:$B$8142,RESUMEN!AY3,'TODOS INV'!$E$2:$E$8142,"MODULO DE METAL")</f>
        <v>0</v>
      </c>
      <c r="AZ231" s="15">
        <f>COUNTIFS('TODOS INV'!$B$2:$B$8142,RESUMEN!AZ3,'TODOS INV'!$E$2:$E$8142,"MODULO DE METAL")</f>
        <v>0</v>
      </c>
      <c r="BA231" s="15">
        <f>COUNTIFS('TODOS INV'!$B$2:$B$8142,RESUMEN!BA3,'TODOS INV'!$E$2:$E$8142,"MODULO DE METAL")</f>
        <v>0</v>
      </c>
      <c r="BB231" s="15">
        <f>COUNTIFS('TODOS INV'!$B$2:$B$8142,RESUMEN!BB3,'TODOS INV'!$E$2:$E$8142,"MODULO DE METAL")</f>
        <v>0</v>
      </c>
      <c r="BC231" s="15">
        <f>COUNTIFS('TODOS INV'!$B$2:$B$8142,RESUMEN!BC3,'TODOS INV'!$E$2:$E$8142,"MODULO DE METAL")</f>
        <v>0</v>
      </c>
      <c r="BD231" s="15">
        <f>COUNTIFS('TODOS INV'!$B$2:$B$8142,RESUMEN!BD3,'TODOS INV'!$E$2:$E$8142,"MODULO DE METAL")</f>
        <v>0</v>
      </c>
      <c r="BE231" s="15">
        <f>COUNTIFS('TODOS INV'!$B$2:$B$8142,RESUMEN!BE3,'TODOS INV'!$E$2:$E$8142,"MODULO DE METAL")</f>
        <v>0</v>
      </c>
      <c r="BF231" s="15">
        <f>COUNTIFS('TODOS INV'!$B$2:$B$8142,RESUMEN!BF3,'TODOS INV'!$E$2:$E$8142,"MODULO DE METAL")</f>
        <v>0</v>
      </c>
      <c r="BG231" s="15">
        <f>COUNTIFS('TODOS INV'!$B$2:$B$8142,RESUMEN!BG3,'TODOS INV'!$E$2:$E$8142,"MODULO DE METAL")</f>
        <v>0</v>
      </c>
      <c r="BH231" s="15">
        <f>COUNTIFS('TODOS INV'!$B$2:$B$8142,RESUMEN!BH3,'TODOS INV'!$E$2:$E$8142,"MODULO DE METAL")</f>
        <v>0</v>
      </c>
      <c r="BI231" s="15">
        <f>COUNTIFS('TODOS INV'!$B$2:$B$8142,RESUMEN!BI3,'TODOS INV'!$E$2:$E$8142,"MODULO DE METAL")</f>
        <v>0</v>
      </c>
      <c r="BJ231" s="15">
        <f>COUNTIFS('TODOS INV'!$B$2:$B$8142,RESUMEN!BJ3,'TODOS INV'!$E$2:$E$8142,"MODULO DE METAL")</f>
        <v>0</v>
      </c>
      <c r="BK231" s="15">
        <f>COUNTIFS('TODOS INV'!$B$2:$B$8142,RESUMEN!BK3,'TODOS INV'!$E$2:$E$8142,"MODULO DE METAL")</f>
        <v>0</v>
      </c>
      <c r="BL231" s="15">
        <f>COUNTIFS('TODOS INV'!$B$2:$B$8142,RESUMEN!BL3,'TODOS INV'!$E$2:$E$8142,"MODULO DE METAL")</f>
        <v>0</v>
      </c>
      <c r="BM231" s="15">
        <f>COUNTIFS('TODOS INV'!$B$2:$B$8142,RESUMEN!BM3,'TODOS INV'!$E$2:$E$8142,"MODULO DE METAL")</f>
        <v>0</v>
      </c>
      <c r="BN231" s="15">
        <f>COUNTIFS('TODOS INV'!$B$2:$B$8142,RESUMEN!BN3,'TODOS INV'!$E$2:$E$8142,"MODULO DE METAL")</f>
        <v>0</v>
      </c>
      <c r="BO231" s="15">
        <f>COUNTIFS('TODOS INV'!$B$2:$B$8142,RESUMEN!BO3,'TODOS INV'!$E$2:$E$8142,"MODULO DE METAL")</f>
        <v>0</v>
      </c>
      <c r="BP231" s="15">
        <f>COUNTIFS('TODOS INV'!$B$2:$B$8142,RESUMEN!BP3,'TODOS INV'!$E$2:$E$8142,"MODULO DE METAL")</f>
        <v>0</v>
      </c>
      <c r="BQ231" s="15">
        <f>COUNTIFS('TODOS INV'!$B$2:$B$8142,RESUMEN!BQ3,'TODOS INV'!$E$2:$E$8142,"MODULO DE METAL")</f>
        <v>0</v>
      </c>
      <c r="BR231" s="15">
        <f>COUNTIFS('TODOS INV'!$B$2:$B$8142,RESUMEN!BR3,'TODOS INV'!$E$2:$E$8142,"MODULO DE METAL")</f>
        <v>0</v>
      </c>
      <c r="BS231" s="15">
        <f>COUNTIFS('TODOS INV'!$B$2:$B$8142,RESUMEN!BS3,'TODOS INV'!$E$2:$E$8142,"MODULO DE METAL")</f>
        <v>0</v>
      </c>
      <c r="BT231" s="15">
        <f>COUNTIFS('TODOS INV'!$B$2:$B$8142,RESUMEN!BT3,'TODOS INV'!$E$2:$E$8142,"MODULO DE METAL")</f>
        <v>0</v>
      </c>
      <c r="BU231" s="15">
        <f>COUNTIFS('TODOS INV'!$B$2:$B$8142,RESUMEN!BU3,'TODOS INV'!$E$2:$E$8142,"MODULO DE METAL")</f>
        <v>0</v>
      </c>
      <c r="BV231" s="15">
        <f>COUNTIFS('TODOS INV'!$B$2:$B$8142,RESUMEN!BV3,'TODOS INV'!$E$2:$E$8142,"MODULO DE METAL")</f>
        <v>0</v>
      </c>
      <c r="BW231" s="15">
        <f>COUNTIFS('TODOS INV'!$B$2:$B$8142,RESUMEN!BW3,'TODOS INV'!$E$2:$E$8142,"MODULO DE METAL")</f>
        <v>0</v>
      </c>
      <c r="BX231" s="15">
        <f>COUNTIFS('TODOS INV'!$B$2:$B$8142,RESUMEN!BX3,'TODOS INV'!$E$2:$E$8142,"MODULO DE METAL")</f>
        <v>0</v>
      </c>
      <c r="BY231" s="15">
        <f>COUNTIFS('TODOS INV'!$B$2:$B$8142,RESUMEN!BY3,'TODOS INV'!$E$2:$E$8142,"MODULO DE METAL")</f>
        <v>0</v>
      </c>
      <c r="BZ231" s="15">
        <f>COUNTIFS('TODOS INV'!$B$2:$B$8142,RESUMEN!BZ3,'TODOS INV'!$E$2:$E$8142,"MODULO DE METAL")</f>
        <v>0</v>
      </c>
      <c r="CA231" s="15">
        <f>COUNTIFS('TODOS INV'!$B$2:$B$8142,RESUMEN!CA3,'TODOS INV'!$E$2:$E$8142,"MODULO DE METAL")</f>
        <v>0</v>
      </c>
      <c r="CB231" s="15">
        <f>COUNTIFS('TODOS INV'!$B$2:$B$8142,RESUMEN!CB3,'TODOS INV'!$E$2:$E$8142,"MODULO DE METAL")</f>
        <v>0</v>
      </c>
      <c r="CC231" s="15">
        <f>COUNTIFS('TODOS INV'!$B$2:$B$8142,RESUMEN!CC3,'TODOS INV'!$E$2:$E$8142,"MODULO DE METAL")</f>
        <v>0</v>
      </c>
      <c r="CD231" s="15">
        <f>COUNTIFS('TODOS INV'!$B$2:$B$8142,RESUMEN!CD3,'TODOS INV'!$E$2:$E$8142,"MODULO DE METAL")</f>
        <v>0</v>
      </c>
      <c r="CE231" s="15">
        <f>COUNTIFS('TODOS INV'!$B$2:$B$8142,RESUMEN!CE3,'TODOS INV'!$E$2:$E$8142,"MODULO DE METAL")</f>
        <v>0</v>
      </c>
      <c r="CF231" s="15">
        <f>COUNTIFS('TODOS INV'!$B$2:$B$8142,RESUMEN!CF3,'TODOS INV'!$E$2:$E$8142,"MODULO DE METAL")</f>
        <v>0</v>
      </c>
      <c r="CG231" s="15">
        <f>COUNTIFS('TODOS INV'!$B$2:$B$8142,RESUMEN!CG3,'TODOS INV'!$E$2:$E$8142,"MODULO DE METAL")</f>
        <v>0</v>
      </c>
      <c r="CH231" s="15">
        <f>COUNTIFS('TODOS INV'!$B$2:$B$8142,RESUMEN!CH3,'TODOS INV'!$E$2:$E$8142,"MODULO DE METAL")</f>
        <v>1</v>
      </c>
      <c r="CI231" s="15">
        <f>COUNTIFS('TODOS INV'!$B$2:$B$8142,RESUMEN!CI3,'TODOS INV'!$E$2:$E$8142,"MODULO DE METAL")</f>
        <v>0</v>
      </c>
      <c r="CJ231" s="15">
        <f>COUNTIFS('TODOS INV'!$B$2:$B$8142,RESUMEN!CJ3,'TODOS INV'!$E$2:$E$8142,"MODULO DE METAL")</f>
        <v>0</v>
      </c>
      <c r="CK231" s="15">
        <f>COUNTIFS('TODOS INV'!$B$2:$B$8142,RESUMEN!CK3,'TODOS INV'!$E$2:$E$8142,"MODULO DE METAL")</f>
        <v>0</v>
      </c>
      <c r="CL231" s="15">
        <f>COUNTIFS('TODOS INV'!$B$2:$B$8142,RESUMEN!CL3,'TODOS INV'!$E$2:$E$8142,"MODULO DE METAL")</f>
        <v>0</v>
      </c>
      <c r="CM231" s="15">
        <f>COUNTIFS('TODOS INV'!$B$2:$B$8142,RESUMEN!CM3,'TODOS INV'!$E$2:$E$8142,"MODULO DE METAL")</f>
        <v>0</v>
      </c>
      <c r="CN231" s="15">
        <f>COUNTIFS('TODOS INV'!$B$2:$B$8142,RESUMEN!CN3,'TODOS INV'!$E$2:$E$8142,"MODULO DE METAL")</f>
        <v>0</v>
      </c>
      <c r="CO231" s="15">
        <f>COUNTIFS('TODOS INV'!$B$2:$B$8142,RESUMEN!CO3,'TODOS INV'!$E$2:$E$8142,"MODULO DE METAL")</f>
        <v>0</v>
      </c>
      <c r="CP231" s="15">
        <f>COUNTIFS('TODOS INV'!$B$2:$B$8142,RESUMEN!CP3,'TODOS INV'!$E$2:$E$8142,"MODULO DE METAL")</f>
        <v>0</v>
      </c>
      <c r="CQ231" s="15">
        <f>COUNTIFS('TODOS INV'!$B$2:$B$8142,RESUMEN!CQ3,'TODOS INV'!$E$2:$E$8142,"MODULO DE METAL")</f>
        <v>0</v>
      </c>
      <c r="CR231" s="15">
        <f>COUNTIFS('TODOS INV'!$B$2:$B$8142,RESUMEN!CR3,'TODOS INV'!$E$2:$E$8142,"MODULO DE METAL")</f>
        <v>0</v>
      </c>
      <c r="CS231" s="15">
        <f>COUNTIFS('TODOS INV'!$B$2:$B$8142,RESUMEN!CS3,'TODOS INV'!$E$2:$E$8142,"MODULO DE METAL")</f>
        <v>0</v>
      </c>
      <c r="CT231" s="15">
        <f>COUNTIFS('TODOS INV'!$B$2:$B$8142,RESUMEN!CT3,'TODOS INV'!$E$2:$E$8142,"MODULO DE METAL")</f>
        <v>0</v>
      </c>
      <c r="CU231" s="15">
        <f>COUNTIFS('TODOS INV'!$B$2:$B$8142,RESUMEN!CU3,'TODOS INV'!$E$2:$E$8142,"MODULO DE METAL")</f>
        <v>0</v>
      </c>
      <c r="CV231" s="15">
        <f>COUNTIFS('TODOS INV'!$B$2:$B$8142,RESUMEN!CV3,'TODOS INV'!$E$2:$E$8142,"MODULO DE METAL")</f>
        <v>0</v>
      </c>
      <c r="CW231" s="15">
        <f>COUNTIFS('TODOS INV'!$B$2:$B$8142,RESUMEN!CW3,'TODOS INV'!$E$2:$E$8142,"MODULO DE METAL")</f>
        <v>0</v>
      </c>
      <c r="CX231" s="15">
        <f>COUNTIFS('TODOS INV'!$B$2:$B$8142,RESUMEN!CX3,'TODOS INV'!$E$2:$E$8142,"MODULO DE METAL")</f>
        <v>0</v>
      </c>
      <c r="CY231" s="15">
        <f>COUNTIFS('TODOS INV'!$B$2:$B$8142,RESUMEN!CY3,'TODOS INV'!$E$2:$E$8142,"MODULO DE METAL")</f>
        <v>0</v>
      </c>
      <c r="CZ231" s="15">
        <f>COUNTIFS('TODOS INV'!$B$2:$B$8142,RESUMEN!CZ3,'TODOS INV'!$E$2:$E$8142,"MODULO DE METAL")</f>
        <v>0</v>
      </c>
      <c r="DA231" s="15">
        <f>COUNTIFS('TODOS INV'!$B$2:$B$8142,RESUMEN!DA3,'TODOS INV'!$E$2:$E$8142,"MODULO DE METAL")</f>
        <v>0</v>
      </c>
      <c r="DB231" s="15">
        <f>COUNTIFS('TODOS INV'!$B$2:$B$8142,RESUMEN!DB3,'TODOS INV'!$E$2:$E$8142,"MODULO DE METAL")</f>
        <v>0</v>
      </c>
      <c r="DC231" s="15">
        <f>COUNTIFS('TODOS INV'!$B$2:$B$8142,RESUMEN!DC3,'TODOS INV'!$E$2:$E$8142,"MODULO DE METAL")</f>
        <v>0</v>
      </c>
      <c r="DD231" s="15">
        <f>COUNTIFS('TODOS INV'!$B$2:$B$8142,RESUMEN!DD3,'TODOS INV'!$E$2:$E$8142,"MODULO DE METAL")</f>
        <v>0</v>
      </c>
      <c r="DE231" s="15">
        <f>COUNTIFS('TODOS INV'!$B$2:$B$8142,RESUMEN!DE3,'TODOS INV'!$E$2:$E$8142,"MODULO DE METAL")</f>
        <v>0</v>
      </c>
      <c r="DF231" s="15">
        <f>COUNTIFS('TODOS INV'!$B$2:$B$8142,RESUMEN!DF3,'TODOS INV'!$E$2:$E$8142,"MODULO DE METAL")</f>
        <v>0</v>
      </c>
      <c r="DG231" s="15">
        <f>COUNTIFS('TODOS INV'!$B$2:$B$8142,RESUMEN!DG3,'TODOS INV'!$E$2:$E$8142,"MODULO DE METAL")</f>
        <v>0</v>
      </c>
      <c r="DH231" s="15">
        <f>COUNTIFS('TODOS INV'!$B$2:$B$8142,RESUMEN!DH3,'TODOS INV'!$E$2:$E$8142,"MODULO DE METAL")</f>
        <v>0</v>
      </c>
    </row>
    <row r="232" spans="1:112" x14ac:dyDescent="0.2">
      <c r="A232" s="7">
        <v>229</v>
      </c>
      <c r="B232" s="9" t="s">
        <v>4852</v>
      </c>
      <c r="C232" s="15">
        <f>COUNTIFS('TODOS INV'!$B$2:$B$8142,RESUMEN!C3,'TODOS INV'!$E$2:$E$8142,"REPISA (MAYOR A 1/4 UIT)")</f>
        <v>0</v>
      </c>
      <c r="D232" s="15">
        <f>COUNTIFS('TODOS INV'!$B$2:$B$8142,RESUMEN!D3,'TODOS INV'!$E$2:$E$8142,"REPISA (MAYOR A 1/4 UIT)")</f>
        <v>0</v>
      </c>
      <c r="E232" s="15">
        <f>COUNTIFS('TODOS INV'!$B$2:$B$8142,RESUMEN!E3,'TODOS INV'!$E$2:$E$8142,"REPISA (MAYOR A 1/4 UIT)")</f>
        <v>0</v>
      </c>
      <c r="F232" s="15">
        <f>COUNTIFS('TODOS INV'!$B$2:$B$8142,RESUMEN!F3,'TODOS INV'!$E$2:$E$8142,"REPISA (MAYOR A 1/4 UIT)")</f>
        <v>0</v>
      </c>
      <c r="G232" s="15">
        <f>COUNTIFS('TODOS INV'!$B$2:$B$8142,RESUMEN!G3,'TODOS INV'!$E$2:$E$8142,"REPISA (MAYOR A 1/4 UIT)")</f>
        <v>0</v>
      </c>
      <c r="H232" s="15">
        <f>COUNTIFS('TODOS INV'!$B$2:$B$8142,RESUMEN!H3,'TODOS INV'!$E$2:$E$8142,"REPISA (MAYOR A 1/4 UIT)")</f>
        <v>0</v>
      </c>
      <c r="I232" s="15">
        <f>COUNTIFS('TODOS INV'!$B$2:$B$8142,RESUMEN!I3,'TODOS INV'!$E$2:$E$8142,"REPISA (MAYOR A 1/4 UIT)")</f>
        <v>0</v>
      </c>
      <c r="J232" s="15">
        <f>COUNTIFS('TODOS INV'!$B$2:$B$8142,RESUMEN!J3,'TODOS INV'!$E$2:$E$8142,"REPISA (MAYOR A 1/4 UIT)")</f>
        <v>0</v>
      </c>
      <c r="K232" s="15">
        <f>COUNTIFS('TODOS INV'!$B$2:$B$8142,RESUMEN!K3,'TODOS INV'!$E$2:$E$8142,"REPISA (MAYOR A 1/4 UIT)")</f>
        <v>0</v>
      </c>
      <c r="L232" s="15">
        <f>COUNTIFS('TODOS INV'!$B$2:$B$8142,RESUMEN!L3,'TODOS INV'!$E$2:$E$8142,"REPISA (MAYOR A 1/4 UIT)")</f>
        <v>0</v>
      </c>
      <c r="M232" s="15">
        <f>COUNTIFS('TODOS INV'!$B$2:$B$8142,RESUMEN!M3,'TODOS INV'!$E$2:$E$8142,"REPISA (MAYOR A 1/4 UIT)")</f>
        <v>0</v>
      </c>
      <c r="N232" s="15">
        <f>COUNTIFS('TODOS INV'!$B$2:$B$8142,RESUMEN!N3,'TODOS INV'!$E$2:$E$8142,"REPISA (MAYOR A 1/4 UIT)")</f>
        <v>0</v>
      </c>
      <c r="O232" s="15">
        <f>COUNTIFS('TODOS INV'!$B$2:$B$8142,RESUMEN!O3,'TODOS INV'!$E$2:$E$8142,"REPISA (MAYOR A 1/4 UIT)")</f>
        <v>0</v>
      </c>
      <c r="P232" s="15">
        <f>COUNTIFS('TODOS INV'!$B$2:$B$8142,RESUMEN!P3,'TODOS INV'!$E$2:$E$8142,"REPISA (MAYOR A 1/4 UIT)")</f>
        <v>0</v>
      </c>
      <c r="Q232" s="15">
        <f>COUNTIFS('TODOS INV'!$B$2:$B$8142,RESUMEN!Q3,'TODOS INV'!$E$2:$E$8142,"REPISA (MAYOR A 1/4 UIT)")</f>
        <v>0</v>
      </c>
      <c r="R232" s="15">
        <f>COUNTIFS('TODOS INV'!$B$2:$B$8142,RESUMEN!R3,'TODOS INV'!$E$2:$E$8142,"REPISA (MAYOR A 1/4 UIT)")</f>
        <v>0</v>
      </c>
      <c r="S232" s="15">
        <f>COUNTIFS('TODOS INV'!$B$2:$B$8142,RESUMEN!S3,'TODOS INV'!$E$2:$E$8142,"REPISA (MAYOR A 1/4 UIT)")</f>
        <v>0</v>
      </c>
      <c r="T232" s="15">
        <f>COUNTIFS('TODOS INV'!$B$2:$B$8142,RESUMEN!T3,'TODOS INV'!$E$2:$E$8142,"REPISA (MAYOR A 1/4 UIT)")</f>
        <v>0</v>
      </c>
      <c r="U232" s="15">
        <f>COUNTIFS('TODOS INV'!$B$2:$B$8142,RESUMEN!U3,'TODOS INV'!$E$2:$E$8142,"REPISA (MAYOR A 1/4 UIT)")</f>
        <v>0</v>
      </c>
      <c r="V232" s="15">
        <f>COUNTIFS('TODOS INV'!$B$2:$B$8142,RESUMEN!V3,'TODOS INV'!$E$2:$E$8142,"REPISA (MAYOR A 1/4 UIT)")</f>
        <v>0</v>
      </c>
      <c r="W232" s="15">
        <f>COUNTIFS('TODOS INV'!$B$2:$B$8142,RESUMEN!W3,'TODOS INV'!$E$2:$E$8142,"REPISA (MAYOR A 1/4 UIT)")</f>
        <v>0</v>
      </c>
      <c r="X232" s="15">
        <f>COUNTIFS('TODOS INV'!$B$2:$B$8142,RESUMEN!X3,'TODOS INV'!$E$2:$E$8142,"REPISA (MAYOR A 1/4 UIT)")</f>
        <v>0</v>
      </c>
      <c r="Y232" s="15">
        <f>COUNTIFS('TODOS INV'!$B$2:$B$8142,RESUMEN!Y3,'TODOS INV'!$E$2:$E$8142,"REPISA (MAYOR A 1/4 UIT)")</f>
        <v>0</v>
      </c>
      <c r="Z232" s="15">
        <f>COUNTIFS('TODOS INV'!$B$2:$B$8142,RESUMEN!Z3,'TODOS INV'!$E$2:$E$8142,"REPISA (MAYOR A 1/4 UIT)")</f>
        <v>0</v>
      </c>
      <c r="AA232" s="15">
        <f>COUNTIFS('TODOS INV'!$B$2:$B$8142,RESUMEN!AA3,'TODOS INV'!$E$2:$E$8142,"REPISA (MAYOR A 1/4 UIT)")</f>
        <v>0</v>
      </c>
      <c r="AB232" s="15">
        <f>COUNTIFS('TODOS INV'!$B$2:$B$8142,RESUMEN!AB3,'TODOS INV'!$E$2:$E$8142,"REPISA (MAYOR A 1/4 UIT)")</f>
        <v>0</v>
      </c>
      <c r="AC232" s="15">
        <f>COUNTIFS('TODOS INV'!$B$2:$B$8142,RESUMEN!AC3,'TODOS INV'!$E$2:$E$8142,"REPISA (MAYOR A 1/4 UIT)")</f>
        <v>0</v>
      </c>
      <c r="AD232" s="15">
        <f>COUNTIFS('TODOS INV'!$B$2:$B$8142,RESUMEN!AD3,'TODOS INV'!$E$2:$E$8142,"REPISA (MAYOR A 1/4 UIT)")</f>
        <v>0</v>
      </c>
      <c r="AE232" s="15">
        <f>COUNTIFS('TODOS INV'!$B$2:$B$8142,RESUMEN!AE3,'TODOS INV'!$E$2:$E$8142,"REPISA (MAYOR A 1/4 UIT)")</f>
        <v>0</v>
      </c>
      <c r="AF232" s="15">
        <f>COUNTIFS('TODOS INV'!$B$2:$B$8142,RESUMEN!AF3,'TODOS INV'!$E$2:$E$8142,"REPISA (MAYOR A 1/4 UIT)")</f>
        <v>0</v>
      </c>
      <c r="AG232" s="15">
        <f>COUNTIFS('TODOS INV'!$B$2:$B$8142,RESUMEN!AG3,'TODOS INV'!$E$2:$E$8142,"REPISA (MAYOR A 1/4 UIT)")</f>
        <v>0</v>
      </c>
      <c r="AH232" s="15">
        <f>COUNTIFS('TODOS INV'!$B$2:$B$8142,RESUMEN!AH3,'TODOS INV'!$E$2:$E$8142,"REPISA (MAYOR A 1/4 UIT)")</f>
        <v>0</v>
      </c>
      <c r="AI232" s="15">
        <f>COUNTIFS('TODOS INV'!$B$2:$B$8142,RESUMEN!AI3,'TODOS INV'!$E$2:$E$8142,"REPISA (MAYOR A 1/4 UIT)")</f>
        <v>0</v>
      </c>
      <c r="AJ232" s="15">
        <f>COUNTIFS('TODOS INV'!$B$2:$B$8142,RESUMEN!AJ3,'TODOS INV'!$E$2:$E$8142,"REPISA (MAYOR A 1/4 UIT)")</f>
        <v>0</v>
      </c>
      <c r="AK232" s="15">
        <f>COUNTIFS('TODOS INV'!$B$2:$B$8142,RESUMEN!AK3,'TODOS INV'!$E$2:$E$8142,"REPISA (MAYOR A 1/4 UIT)")</f>
        <v>0</v>
      </c>
      <c r="AL232" s="15">
        <f>COUNTIFS('TODOS INV'!$B$2:$B$8142,RESUMEN!AL3,'TODOS INV'!$E$2:$E$8142,"REPISA (MAYOR A 1/4 UIT)")</f>
        <v>0</v>
      </c>
      <c r="AM232" s="15">
        <f>COUNTIFS('TODOS INV'!$B$2:$B$8142,RESUMEN!AM3,'TODOS INV'!$E$2:$E$8142,"REPISA (MAYOR A 1/4 UIT)")</f>
        <v>0</v>
      </c>
      <c r="AN232" s="15">
        <f>COUNTIFS('TODOS INV'!$B$2:$B$8142,RESUMEN!AN3,'TODOS INV'!$E$2:$E$8142,"REPISA (MAYOR A 1/4 UIT)")</f>
        <v>0</v>
      </c>
      <c r="AO232" s="15">
        <f>COUNTIFS('TODOS INV'!$B$2:$B$8142,RESUMEN!AO3,'TODOS INV'!$E$2:$E$8142,"REPISA (MAYOR A 1/4 UIT)")</f>
        <v>0</v>
      </c>
      <c r="AP232" s="15">
        <f>COUNTIFS('TODOS INV'!$B$2:$B$8142,RESUMEN!AP3,'TODOS INV'!$E$2:$E$8142,"REPISA (MAYOR A 1/4 UIT)")</f>
        <v>0</v>
      </c>
      <c r="AQ232" s="15">
        <f>COUNTIFS('TODOS INV'!$B$2:$B$8142,RESUMEN!AQ3,'TODOS INV'!$E$2:$E$8142,"REPISA (MAYOR A 1/4 UIT)")</f>
        <v>0</v>
      </c>
      <c r="AR232" s="15">
        <f>COUNTIFS('TODOS INV'!$B$2:$B$8142,RESUMEN!AR3,'TODOS INV'!$E$2:$E$8142,"REPISA (MAYOR A 1/4 UIT)")</f>
        <v>0</v>
      </c>
      <c r="AS232" s="15">
        <f>COUNTIFS('TODOS INV'!$B$2:$B$8142,RESUMEN!AS3,'TODOS INV'!$E$2:$E$8142,"REPISA (MAYOR A 1/4 UIT)")</f>
        <v>0</v>
      </c>
      <c r="AT232" s="15">
        <f>COUNTIFS('TODOS INV'!$B$2:$B$8142,RESUMEN!AT3,'TODOS INV'!$E$2:$E$8142,"REPISA (MAYOR A 1/4 UIT)")</f>
        <v>0</v>
      </c>
      <c r="AU232" s="15">
        <f>COUNTIFS('TODOS INV'!$B$2:$B$8142,RESUMEN!AU3,'TODOS INV'!$E$2:$E$8142,"REPISA (MAYOR A 1/4 UIT)")</f>
        <v>0</v>
      </c>
      <c r="AV232" s="15">
        <f>COUNTIFS('TODOS INV'!$B$2:$B$8142,RESUMEN!AV3,'TODOS INV'!$E$2:$E$8142,"REPISA (MAYOR A 1/4 UIT)")</f>
        <v>0</v>
      </c>
      <c r="AW232" s="15">
        <f>COUNTIFS('TODOS INV'!$B$2:$B$8142,RESUMEN!AW3,'TODOS INV'!$E$2:$E$8142,"REPISA (MAYOR A 1/4 UIT)")</f>
        <v>0</v>
      </c>
      <c r="AX232" s="15">
        <f>COUNTIFS('TODOS INV'!$B$2:$B$8142,RESUMEN!AX3,'TODOS INV'!$E$2:$E$8142,"REPISA (MAYOR A 1/4 UIT)")</f>
        <v>0</v>
      </c>
      <c r="AY232" s="15">
        <f>COUNTIFS('TODOS INV'!$B$2:$B$8142,RESUMEN!AY3,'TODOS INV'!$E$2:$E$8142,"REPISA (MAYOR A 1/4 UIT)")</f>
        <v>0</v>
      </c>
      <c r="AZ232" s="15">
        <f>COUNTIFS('TODOS INV'!$B$2:$B$8142,RESUMEN!AZ3,'TODOS INV'!$E$2:$E$8142,"REPISA (MAYOR A 1/4 UIT)")</f>
        <v>0</v>
      </c>
      <c r="BA232" s="15">
        <f>COUNTIFS('TODOS INV'!$B$2:$B$8142,RESUMEN!BA3,'TODOS INV'!$E$2:$E$8142,"REPISA (MAYOR A 1/4 UIT)")</f>
        <v>0</v>
      </c>
      <c r="BB232" s="15">
        <f>COUNTIFS('TODOS INV'!$B$2:$B$8142,RESUMEN!BB3,'TODOS INV'!$E$2:$E$8142,"REPISA (MAYOR A 1/4 UIT)")</f>
        <v>0</v>
      </c>
      <c r="BC232" s="15">
        <f>COUNTIFS('TODOS INV'!$B$2:$B$8142,RESUMEN!BC3,'TODOS INV'!$E$2:$E$8142,"REPISA (MAYOR A 1/4 UIT)")</f>
        <v>0</v>
      </c>
      <c r="BD232" s="15">
        <f>COUNTIFS('TODOS INV'!$B$2:$B$8142,RESUMEN!BD3,'TODOS INV'!$E$2:$E$8142,"REPISA (MAYOR A 1/4 UIT)")</f>
        <v>0</v>
      </c>
      <c r="BE232" s="15">
        <f>COUNTIFS('TODOS INV'!$B$2:$B$8142,RESUMEN!BE3,'TODOS INV'!$E$2:$E$8142,"REPISA (MAYOR A 1/4 UIT)")</f>
        <v>0</v>
      </c>
      <c r="BF232" s="15">
        <f>COUNTIFS('TODOS INV'!$B$2:$B$8142,RESUMEN!BF3,'TODOS INV'!$E$2:$E$8142,"REPISA (MAYOR A 1/4 UIT)")</f>
        <v>0</v>
      </c>
      <c r="BG232" s="15">
        <f>COUNTIFS('TODOS INV'!$B$2:$B$8142,RESUMEN!BG3,'TODOS INV'!$E$2:$E$8142,"REPISA (MAYOR A 1/4 UIT)")</f>
        <v>0</v>
      </c>
      <c r="BH232" s="15">
        <f>COUNTIFS('TODOS INV'!$B$2:$B$8142,RESUMEN!BH3,'TODOS INV'!$E$2:$E$8142,"REPISA (MAYOR A 1/4 UIT)")</f>
        <v>0</v>
      </c>
      <c r="BI232" s="15">
        <f>COUNTIFS('TODOS INV'!$B$2:$B$8142,RESUMEN!BI3,'TODOS INV'!$E$2:$E$8142,"REPISA (MAYOR A 1/4 UIT)")</f>
        <v>0</v>
      </c>
      <c r="BJ232" s="15">
        <f>COUNTIFS('TODOS INV'!$B$2:$B$8142,RESUMEN!BJ3,'TODOS INV'!$E$2:$E$8142,"REPISA (MAYOR A 1/4 UIT)")</f>
        <v>0</v>
      </c>
      <c r="BK232" s="15">
        <f>COUNTIFS('TODOS INV'!$B$2:$B$8142,RESUMEN!BK3,'TODOS INV'!$E$2:$E$8142,"REPISA (MAYOR A 1/4 UIT)")</f>
        <v>0</v>
      </c>
      <c r="BL232" s="15">
        <f>COUNTIFS('TODOS INV'!$B$2:$B$8142,RESUMEN!BL3,'TODOS INV'!$E$2:$E$8142,"REPISA (MAYOR A 1/4 UIT)")</f>
        <v>0</v>
      </c>
      <c r="BM232" s="15">
        <f>COUNTIFS('TODOS INV'!$B$2:$B$8142,RESUMEN!BM3,'TODOS INV'!$E$2:$E$8142,"REPISA (MAYOR A 1/4 UIT)")</f>
        <v>0</v>
      </c>
      <c r="BN232" s="15">
        <f>COUNTIFS('TODOS INV'!$B$2:$B$8142,RESUMEN!BN3,'TODOS INV'!$E$2:$E$8142,"REPISA (MAYOR A 1/4 UIT)")</f>
        <v>0</v>
      </c>
      <c r="BO232" s="15">
        <f>COUNTIFS('TODOS INV'!$B$2:$B$8142,RESUMEN!BO3,'TODOS INV'!$E$2:$E$8142,"REPISA (MAYOR A 1/4 UIT)")</f>
        <v>0</v>
      </c>
      <c r="BP232" s="15">
        <f>COUNTIFS('TODOS INV'!$B$2:$B$8142,RESUMEN!BP3,'TODOS INV'!$E$2:$E$8142,"REPISA (MAYOR A 1/4 UIT)")</f>
        <v>0</v>
      </c>
      <c r="BQ232" s="15">
        <f>COUNTIFS('TODOS INV'!$B$2:$B$8142,RESUMEN!BQ3,'TODOS INV'!$E$2:$E$8142,"REPISA (MAYOR A 1/4 UIT)")</f>
        <v>0</v>
      </c>
      <c r="BR232" s="15">
        <f>COUNTIFS('TODOS INV'!$B$2:$B$8142,RESUMEN!BR3,'TODOS INV'!$E$2:$E$8142,"REPISA (MAYOR A 1/4 UIT)")</f>
        <v>0</v>
      </c>
      <c r="BS232" s="15">
        <f>COUNTIFS('TODOS INV'!$B$2:$B$8142,RESUMEN!BS3,'TODOS INV'!$E$2:$E$8142,"REPISA (MAYOR A 1/4 UIT)")</f>
        <v>0</v>
      </c>
      <c r="BT232" s="15">
        <f>COUNTIFS('TODOS INV'!$B$2:$B$8142,RESUMEN!BT3,'TODOS INV'!$E$2:$E$8142,"REPISA (MAYOR A 1/4 UIT)")</f>
        <v>0</v>
      </c>
      <c r="BU232" s="15">
        <f>COUNTIFS('TODOS INV'!$B$2:$B$8142,RESUMEN!BU3,'TODOS INV'!$E$2:$E$8142,"REPISA (MAYOR A 1/4 UIT)")</f>
        <v>0</v>
      </c>
      <c r="BV232" s="15">
        <f>COUNTIFS('TODOS INV'!$B$2:$B$8142,RESUMEN!BV3,'TODOS INV'!$E$2:$E$8142,"REPISA (MAYOR A 1/4 UIT)")</f>
        <v>0</v>
      </c>
      <c r="BW232" s="15">
        <f>COUNTIFS('TODOS INV'!$B$2:$B$8142,RESUMEN!BW3,'TODOS INV'!$E$2:$E$8142,"REPISA (MAYOR A 1/4 UIT)")</f>
        <v>0</v>
      </c>
      <c r="BX232" s="15">
        <f>COUNTIFS('TODOS INV'!$B$2:$B$8142,RESUMEN!BX3,'TODOS INV'!$E$2:$E$8142,"REPISA (MAYOR A 1/4 UIT)")</f>
        <v>0</v>
      </c>
      <c r="BY232" s="15">
        <f>COUNTIFS('TODOS INV'!$B$2:$B$8142,RESUMEN!BY3,'TODOS INV'!$E$2:$E$8142,"REPISA (MAYOR A 1/4 UIT)")</f>
        <v>0</v>
      </c>
      <c r="BZ232" s="15">
        <f>COUNTIFS('TODOS INV'!$B$2:$B$8142,RESUMEN!BZ3,'TODOS INV'!$E$2:$E$8142,"REPISA (MAYOR A 1/4 UIT)")</f>
        <v>0</v>
      </c>
      <c r="CA232" s="15">
        <f>COUNTIFS('TODOS INV'!$B$2:$B$8142,RESUMEN!CA3,'TODOS INV'!$E$2:$E$8142,"REPISA (MAYOR A 1/4 UIT)")</f>
        <v>0</v>
      </c>
      <c r="CB232" s="15">
        <f>COUNTIFS('TODOS INV'!$B$2:$B$8142,RESUMEN!CB3,'TODOS INV'!$E$2:$E$8142,"REPISA (MAYOR A 1/4 UIT)")</f>
        <v>0</v>
      </c>
      <c r="CC232" s="15">
        <f>COUNTIFS('TODOS INV'!$B$2:$B$8142,RESUMEN!CC3,'TODOS INV'!$E$2:$E$8142,"REPISA (MAYOR A 1/4 UIT)")</f>
        <v>0</v>
      </c>
      <c r="CD232" s="15">
        <f>COUNTIFS('TODOS INV'!$B$2:$B$8142,RESUMEN!CD3,'TODOS INV'!$E$2:$E$8142,"REPISA (MAYOR A 1/4 UIT)")</f>
        <v>0</v>
      </c>
      <c r="CE232" s="15">
        <f>COUNTIFS('TODOS INV'!$B$2:$B$8142,RESUMEN!CE3,'TODOS INV'!$E$2:$E$8142,"REPISA (MAYOR A 1/4 UIT)")</f>
        <v>0</v>
      </c>
      <c r="CF232" s="15">
        <f>COUNTIFS('TODOS INV'!$B$2:$B$8142,RESUMEN!CF3,'TODOS INV'!$E$2:$E$8142,"REPISA (MAYOR A 1/4 UIT)")</f>
        <v>0</v>
      </c>
      <c r="CG232" s="15">
        <f>COUNTIFS('TODOS INV'!$B$2:$B$8142,RESUMEN!CG3,'TODOS INV'!$E$2:$E$8142,"REPISA (MAYOR A 1/4 UIT)")</f>
        <v>0</v>
      </c>
      <c r="CH232" s="15">
        <f>COUNTIFS('TODOS INV'!$B$2:$B$8142,RESUMEN!CH3,'TODOS INV'!$E$2:$E$8142,"REPISA (MAYOR A 1/4 UIT)")</f>
        <v>0</v>
      </c>
      <c r="CI232" s="15">
        <f>COUNTIFS('TODOS INV'!$B$2:$B$8142,RESUMEN!CI3,'TODOS INV'!$E$2:$E$8142,"REPISA (MAYOR A 1/4 UIT)")</f>
        <v>0</v>
      </c>
      <c r="CJ232" s="15">
        <f>COUNTIFS('TODOS INV'!$B$2:$B$8142,RESUMEN!CJ3,'TODOS INV'!$E$2:$E$8142,"REPISA (MAYOR A 1/4 UIT)")</f>
        <v>4</v>
      </c>
      <c r="CK232" s="15">
        <f>COUNTIFS('TODOS INV'!$B$2:$B$8142,RESUMEN!CK3,'TODOS INV'!$E$2:$E$8142,"REPISA (MAYOR A 1/4 UIT)")</f>
        <v>0</v>
      </c>
      <c r="CL232" s="15">
        <f>COUNTIFS('TODOS INV'!$B$2:$B$8142,RESUMEN!CL3,'TODOS INV'!$E$2:$E$8142,"REPISA (MAYOR A 1/4 UIT)")</f>
        <v>0</v>
      </c>
      <c r="CM232" s="15">
        <f>COUNTIFS('TODOS INV'!$B$2:$B$8142,RESUMEN!CM3,'TODOS INV'!$E$2:$E$8142,"REPISA (MAYOR A 1/4 UIT)")</f>
        <v>0</v>
      </c>
      <c r="CN232" s="15">
        <f>COUNTIFS('TODOS INV'!$B$2:$B$8142,RESUMEN!CN3,'TODOS INV'!$E$2:$E$8142,"REPISA (MAYOR A 1/4 UIT)")</f>
        <v>0</v>
      </c>
      <c r="CO232" s="15">
        <f>COUNTIFS('TODOS INV'!$B$2:$B$8142,RESUMEN!CO3,'TODOS INV'!$E$2:$E$8142,"REPISA (MAYOR A 1/4 UIT)")</f>
        <v>0</v>
      </c>
      <c r="CP232" s="15">
        <f>COUNTIFS('TODOS INV'!$B$2:$B$8142,RESUMEN!CP3,'TODOS INV'!$E$2:$E$8142,"REPISA (MAYOR A 1/4 UIT)")</f>
        <v>0</v>
      </c>
      <c r="CQ232" s="15">
        <f>COUNTIFS('TODOS INV'!$B$2:$B$8142,RESUMEN!CQ3,'TODOS INV'!$E$2:$E$8142,"REPISA (MAYOR A 1/4 UIT)")</f>
        <v>0</v>
      </c>
      <c r="CR232" s="15">
        <f>COUNTIFS('TODOS INV'!$B$2:$B$8142,RESUMEN!CR3,'TODOS INV'!$E$2:$E$8142,"REPISA (MAYOR A 1/4 UIT)")</f>
        <v>0</v>
      </c>
      <c r="CS232" s="15">
        <f>COUNTIFS('TODOS INV'!$B$2:$B$8142,RESUMEN!CS3,'TODOS INV'!$E$2:$E$8142,"REPISA (MAYOR A 1/4 UIT)")</f>
        <v>0</v>
      </c>
      <c r="CT232" s="15">
        <f>COUNTIFS('TODOS INV'!$B$2:$B$8142,RESUMEN!CT3,'TODOS INV'!$E$2:$E$8142,"REPISA (MAYOR A 1/4 UIT)")</f>
        <v>0</v>
      </c>
      <c r="CU232" s="15">
        <f>COUNTIFS('TODOS INV'!$B$2:$B$8142,RESUMEN!CU3,'TODOS INV'!$E$2:$E$8142,"REPISA (MAYOR A 1/4 UIT)")</f>
        <v>0</v>
      </c>
      <c r="CV232" s="15">
        <f>COUNTIFS('TODOS INV'!$B$2:$B$8142,RESUMEN!CV3,'TODOS INV'!$E$2:$E$8142,"REPISA (MAYOR A 1/4 UIT)")</f>
        <v>0</v>
      </c>
      <c r="CW232" s="15">
        <f>COUNTIFS('TODOS INV'!$B$2:$B$8142,RESUMEN!CW3,'TODOS INV'!$E$2:$E$8142,"REPISA (MAYOR A 1/4 UIT)")</f>
        <v>0</v>
      </c>
      <c r="CX232" s="15">
        <f>COUNTIFS('TODOS INV'!$B$2:$B$8142,RESUMEN!CX3,'TODOS INV'!$E$2:$E$8142,"REPISA (MAYOR A 1/4 UIT)")</f>
        <v>0</v>
      </c>
      <c r="CY232" s="15">
        <f>COUNTIFS('TODOS INV'!$B$2:$B$8142,RESUMEN!CY3,'TODOS INV'!$E$2:$E$8142,"REPISA (MAYOR A 1/4 UIT)")</f>
        <v>0</v>
      </c>
      <c r="CZ232" s="15">
        <f>COUNTIFS('TODOS INV'!$B$2:$B$8142,RESUMEN!CZ3,'TODOS INV'!$E$2:$E$8142,"REPISA (MAYOR A 1/4 UIT)")</f>
        <v>0</v>
      </c>
      <c r="DA232" s="15">
        <f>COUNTIFS('TODOS INV'!$B$2:$B$8142,RESUMEN!DA3,'TODOS INV'!$E$2:$E$8142,"REPISA (MAYOR A 1/4 UIT)")</f>
        <v>0</v>
      </c>
      <c r="DB232" s="15">
        <f>COUNTIFS('TODOS INV'!$B$2:$B$8142,RESUMEN!DB3,'TODOS INV'!$E$2:$E$8142,"REPISA (MAYOR A 1/4 UIT)")</f>
        <v>0</v>
      </c>
      <c r="DC232" s="15">
        <f>COUNTIFS('TODOS INV'!$B$2:$B$8142,RESUMEN!DC3,'TODOS INV'!$E$2:$E$8142,"REPISA (MAYOR A 1/4 UIT)")</f>
        <v>0</v>
      </c>
      <c r="DD232" s="15">
        <f>COUNTIFS('TODOS INV'!$B$2:$B$8142,RESUMEN!DD3,'TODOS INV'!$E$2:$E$8142,"REPISA (MAYOR A 1/4 UIT)")</f>
        <v>0</v>
      </c>
      <c r="DE232" s="15">
        <f>COUNTIFS('TODOS INV'!$B$2:$B$8142,RESUMEN!DE3,'TODOS INV'!$E$2:$E$8142,"REPISA (MAYOR A 1/4 UIT)")</f>
        <v>0</v>
      </c>
      <c r="DF232" s="15">
        <f>COUNTIFS('TODOS INV'!$B$2:$B$8142,RESUMEN!DF3,'TODOS INV'!$E$2:$E$8142,"REPISA (MAYOR A 1/4 UIT)")</f>
        <v>0</v>
      </c>
      <c r="DG232" s="15">
        <f>COUNTIFS('TODOS INV'!$B$2:$B$8142,RESUMEN!DG3,'TODOS INV'!$E$2:$E$8142,"REPISA (MAYOR A 1/4 UIT)")</f>
        <v>0</v>
      </c>
      <c r="DH232" s="15">
        <f>COUNTIFS('TODOS INV'!$B$2:$B$8142,RESUMEN!DH3,'TODOS INV'!$E$2:$E$8142,"REPISA (MAYOR A 1/4 UIT)")</f>
        <v>0</v>
      </c>
    </row>
    <row r="233" spans="1:112" x14ac:dyDescent="0.2">
      <c r="A233" s="7">
        <v>230</v>
      </c>
      <c r="B233" s="9" t="s">
        <v>4873</v>
      </c>
      <c r="C233" s="15">
        <f>COUNTIFS('TODOS INV'!$B$2:$B$8142,RESUMEN!C3,'TODOS INV'!$E$2:$E$8142,"BOMBA PARA AGUA")</f>
        <v>0</v>
      </c>
      <c r="D233" s="15">
        <f>COUNTIFS('TODOS INV'!$B$2:$B$8142,RESUMEN!D3,'TODOS INV'!$E$2:$E$8142,"BOMBA PARA AGUA")</f>
        <v>0</v>
      </c>
      <c r="E233" s="15">
        <f>COUNTIFS('TODOS INV'!$B$2:$B$8142,RESUMEN!E3,'TODOS INV'!$E$2:$E$8142,"BOMBA PARA AGUA")</f>
        <v>0</v>
      </c>
      <c r="F233" s="15">
        <f>COUNTIFS('TODOS INV'!$B$2:$B$8142,RESUMEN!F3,'TODOS INV'!$E$2:$E$8142,"BOMBA PARA AGUA")</f>
        <v>0</v>
      </c>
      <c r="G233" s="15">
        <f>COUNTIFS('TODOS INV'!$B$2:$B$8142,RESUMEN!G3,'TODOS INV'!$E$2:$E$8142,"BOMBA PARA AGUA")</f>
        <v>0</v>
      </c>
      <c r="H233" s="15">
        <f>COUNTIFS('TODOS INV'!$B$2:$B$8142,RESUMEN!H3,'TODOS INV'!$E$2:$E$8142,"BOMBA PARA AGUA")</f>
        <v>0</v>
      </c>
      <c r="I233" s="15">
        <f>COUNTIFS('TODOS INV'!$B$2:$B$8142,RESUMEN!I3,'TODOS INV'!$E$2:$E$8142,"BOMBA PARA AGUA")</f>
        <v>0</v>
      </c>
      <c r="J233" s="15">
        <f>COUNTIFS('TODOS INV'!$B$2:$B$8142,RESUMEN!J3,'TODOS INV'!$E$2:$E$8142,"BOMBA PARA AGUA")</f>
        <v>0</v>
      </c>
      <c r="K233" s="15">
        <f>COUNTIFS('TODOS INV'!$B$2:$B$8142,RESUMEN!K3,'TODOS INV'!$E$2:$E$8142,"BOMBA PARA AGUA")</f>
        <v>0</v>
      </c>
      <c r="L233" s="15">
        <f>COUNTIFS('TODOS INV'!$B$2:$B$8142,RESUMEN!L3,'TODOS INV'!$E$2:$E$8142,"BOMBA PARA AGUA")</f>
        <v>0</v>
      </c>
      <c r="M233" s="15">
        <f>COUNTIFS('TODOS INV'!$B$2:$B$8142,RESUMEN!M3,'TODOS INV'!$E$2:$E$8142,"BOMBA PARA AGUA")</f>
        <v>0</v>
      </c>
      <c r="N233" s="15">
        <f>COUNTIFS('TODOS INV'!$B$2:$B$8142,RESUMEN!N3,'TODOS INV'!$E$2:$E$8142,"BOMBA PARA AGUA")</f>
        <v>0</v>
      </c>
      <c r="O233" s="15">
        <f>COUNTIFS('TODOS INV'!$B$2:$B$8142,RESUMEN!O3,'TODOS INV'!$E$2:$E$8142,"BOMBA PARA AGUA")</f>
        <v>0</v>
      </c>
      <c r="P233" s="15">
        <f>COUNTIFS('TODOS INV'!$B$2:$B$8142,RESUMEN!P3,'TODOS INV'!$E$2:$E$8142,"BOMBA PARA AGUA")</f>
        <v>0</v>
      </c>
      <c r="Q233" s="15">
        <f>COUNTIFS('TODOS INV'!$B$2:$B$8142,RESUMEN!Q3,'TODOS INV'!$E$2:$E$8142,"BOMBA PARA AGUA")</f>
        <v>0</v>
      </c>
      <c r="R233" s="15">
        <f>COUNTIFS('TODOS INV'!$B$2:$B$8142,RESUMEN!R3,'TODOS INV'!$E$2:$E$8142,"BOMBA PARA AGUA")</f>
        <v>0</v>
      </c>
      <c r="S233" s="15">
        <f>COUNTIFS('TODOS INV'!$B$2:$B$8142,RESUMEN!S3,'TODOS INV'!$E$2:$E$8142,"BOMBA PARA AGUA")</f>
        <v>0</v>
      </c>
      <c r="T233" s="15">
        <f>COUNTIFS('TODOS INV'!$B$2:$B$8142,RESUMEN!T3,'TODOS INV'!$E$2:$E$8142,"BOMBA PARA AGUA")</f>
        <v>0</v>
      </c>
      <c r="U233" s="15">
        <f>COUNTIFS('TODOS INV'!$B$2:$B$8142,RESUMEN!U3,'TODOS INV'!$E$2:$E$8142,"BOMBA PARA AGUA")</f>
        <v>0</v>
      </c>
      <c r="V233" s="15">
        <f>COUNTIFS('TODOS INV'!$B$2:$B$8142,RESUMEN!V3,'TODOS INV'!$E$2:$E$8142,"BOMBA PARA AGUA")</f>
        <v>0</v>
      </c>
      <c r="W233" s="15">
        <f>COUNTIFS('TODOS INV'!$B$2:$B$8142,RESUMEN!W3,'TODOS INV'!$E$2:$E$8142,"BOMBA PARA AGUA")</f>
        <v>0</v>
      </c>
      <c r="X233" s="15">
        <f>COUNTIFS('TODOS INV'!$B$2:$B$8142,RESUMEN!X3,'TODOS INV'!$E$2:$E$8142,"BOMBA PARA AGUA")</f>
        <v>0</v>
      </c>
      <c r="Y233" s="15">
        <f>COUNTIFS('TODOS INV'!$B$2:$B$8142,RESUMEN!Y3,'TODOS INV'!$E$2:$E$8142,"BOMBA PARA AGUA")</f>
        <v>0</v>
      </c>
      <c r="Z233" s="15">
        <f>COUNTIFS('TODOS INV'!$B$2:$B$8142,RESUMEN!Z3,'TODOS INV'!$E$2:$E$8142,"BOMBA PARA AGUA")</f>
        <v>0</v>
      </c>
      <c r="AA233" s="15">
        <f>COUNTIFS('TODOS INV'!$B$2:$B$8142,RESUMEN!AA3,'TODOS INV'!$E$2:$E$8142,"BOMBA PARA AGUA")</f>
        <v>0</v>
      </c>
      <c r="AB233" s="15">
        <f>COUNTIFS('TODOS INV'!$B$2:$B$8142,RESUMEN!AB3,'TODOS INV'!$E$2:$E$8142,"BOMBA PARA AGUA")</f>
        <v>0</v>
      </c>
      <c r="AC233" s="15">
        <f>COUNTIFS('TODOS INV'!$B$2:$B$8142,RESUMEN!AC3,'TODOS INV'!$E$2:$E$8142,"BOMBA PARA AGUA")</f>
        <v>0</v>
      </c>
      <c r="AD233" s="15">
        <f>COUNTIFS('TODOS INV'!$B$2:$B$8142,RESUMEN!AD3,'TODOS INV'!$E$2:$E$8142,"BOMBA PARA AGUA")</f>
        <v>0</v>
      </c>
      <c r="AE233" s="15">
        <f>COUNTIFS('TODOS INV'!$B$2:$B$8142,RESUMEN!AE3,'TODOS INV'!$E$2:$E$8142,"BOMBA PARA AGUA")</f>
        <v>0</v>
      </c>
      <c r="AF233" s="15">
        <f>COUNTIFS('TODOS INV'!$B$2:$B$8142,RESUMEN!AF3,'TODOS INV'!$E$2:$E$8142,"BOMBA PARA AGUA")</f>
        <v>0</v>
      </c>
      <c r="AG233" s="15">
        <f>COUNTIFS('TODOS INV'!$B$2:$B$8142,RESUMEN!AG3,'TODOS INV'!$E$2:$E$8142,"BOMBA PARA AGUA")</f>
        <v>0</v>
      </c>
      <c r="AH233" s="15">
        <f>COUNTIFS('TODOS INV'!$B$2:$B$8142,RESUMEN!AH3,'TODOS INV'!$E$2:$E$8142,"BOMBA PARA AGUA")</f>
        <v>0</v>
      </c>
      <c r="AI233" s="15">
        <f>COUNTIFS('TODOS INV'!$B$2:$B$8142,RESUMEN!AI3,'TODOS INV'!$E$2:$E$8142,"BOMBA PARA AGUA")</f>
        <v>0</v>
      </c>
      <c r="AJ233" s="15">
        <f>COUNTIFS('TODOS INV'!$B$2:$B$8142,RESUMEN!AJ3,'TODOS INV'!$E$2:$E$8142,"BOMBA PARA AGUA")</f>
        <v>0</v>
      </c>
      <c r="AK233" s="15">
        <f>COUNTIFS('TODOS INV'!$B$2:$B$8142,RESUMEN!AK3,'TODOS INV'!$E$2:$E$8142,"BOMBA PARA AGUA")</f>
        <v>0</v>
      </c>
      <c r="AL233" s="15">
        <f>COUNTIFS('TODOS INV'!$B$2:$B$8142,RESUMEN!AL3,'TODOS INV'!$E$2:$E$8142,"BOMBA PARA AGUA")</f>
        <v>0</v>
      </c>
      <c r="AM233" s="15">
        <f>COUNTIFS('TODOS INV'!$B$2:$B$8142,RESUMEN!AM3,'TODOS INV'!$E$2:$E$8142,"BOMBA PARA AGUA")</f>
        <v>0</v>
      </c>
      <c r="AN233" s="15">
        <f>COUNTIFS('TODOS INV'!$B$2:$B$8142,RESUMEN!AN3,'TODOS INV'!$E$2:$E$8142,"BOMBA PARA AGUA")</f>
        <v>0</v>
      </c>
      <c r="AO233" s="15">
        <f>COUNTIFS('TODOS INV'!$B$2:$B$8142,RESUMEN!AO3,'TODOS INV'!$E$2:$E$8142,"BOMBA PARA AGUA")</f>
        <v>0</v>
      </c>
      <c r="AP233" s="15">
        <f>COUNTIFS('TODOS INV'!$B$2:$B$8142,RESUMEN!AP3,'TODOS INV'!$E$2:$E$8142,"BOMBA PARA AGUA")</f>
        <v>0</v>
      </c>
      <c r="AQ233" s="15">
        <f>COUNTIFS('TODOS INV'!$B$2:$B$8142,RESUMEN!AQ3,'TODOS INV'!$E$2:$E$8142,"BOMBA PARA AGUA")</f>
        <v>0</v>
      </c>
      <c r="AR233" s="15">
        <f>COUNTIFS('TODOS INV'!$B$2:$B$8142,RESUMEN!AR3,'TODOS INV'!$E$2:$E$8142,"BOMBA PARA AGUA")</f>
        <v>0</v>
      </c>
      <c r="AS233" s="15">
        <f>COUNTIFS('TODOS INV'!$B$2:$B$8142,RESUMEN!AS3,'TODOS INV'!$E$2:$E$8142,"BOMBA PARA AGUA")</f>
        <v>0</v>
      </c>
      <c r="AT233" s="15">
        <f>COUNTIFS('TODOS INV'!$B$2:$B$8142,RESUMEN!AT3,'TODOS INV'!$E$2:$E$8142,"BOMBA PARA AGUA")</f>
        <v>0</v>
      </c>
      <c r="AU233" s="15">
        <f>COUNTIFS('TODOS INV'!$B$2:$B$8142,RESUMEN!AU3,'TODOS INV'!$E$2:$E$8142,"BOMBA PARA AGUA")</f>
        <v>0</v>
      </c>
      <c r="AV233" s="15">
        <f>COUNTIFS('TODOS INV'!$B$2:$B$8142,RESUMEN!AV3,'TODOS INV'!$E$2:$E$8142,"BOMBA PARA AGUA")</f>
        <v>0</v>
      </c>
      <c r="AW233" s="15">
        <f>COUNTIFS('TODOS INV'!$B$2:$B$8142,RESUMEN!AW3,'TODOS INV'!$E$2:$E$8142,"BOMBA PARA AGUA")</f>
        <v>0</v>
      </c>
      <c r="AX233" s="15">
        <f>COUNTIFS('TODOS INV'!$B$2:$B$8142,RESUMEN!AX3,'TODOS INV'!$E$2:$E$8142,"BOMBA PARA AGUA")</f>
        <v>0</v>
      </c>
      <c r="AY233" s="15">
        <f>COUNTIFS('TODOS INV'!$B$2:$B$8142,RESUMEN!AY3,'TODOS INV'!$E$2:$E$8142,"BOMBA PARA AGUA")</f>
        <v>0</v>
      </c>
      <c r="AZ233" s="15">
        <f>COUNTIFS('TODOS INV'!$B$2:$B$8142,RESUMEN!AZ3,'TODOS INV'!$E$2:$E$8142,"BOMBA PARA AGUA")</f>
        <v>0</v>
      </c>
      <c r="BA233" s="15">
        <f>COUNTIFS('TODOS INV'!$B$2:$B$8142,RESUMEN!BA3,'TODOS INV'!$E$2:$E$8142,"BOMBA PARA AGUA")</f>
        <v>0</v>
      </c>
      <c r="BB233" s="15">
        <f>COUNTIFS('TODOS INV'!$B$2:$B$8142,RESUMEN!BB3,'TODOS INV'!$E$2:$E$8142,"BOMBA PARA AGUA")</f>
        <v>0</v>
      </c>
      <c r="BC233" s="15">
        <f>COUNTIFS('TODOS INV'!$B$2:$B$8142,RESUMEN!BC3,'TODOS INV'!$E$2:$E$8142,"BOMBA PARA AGUA")</f>
        <v>0</v>
      </c>
      <c r="BD233" s="15">
        <f>COUNTIFS('TODOS INV'!$B$2:$B$8142,RESUMEN!BD3,'TODOS INV'!$E$2:$E$8142,"BOMBA PARA AGUA")</f>
        <v>0</v>
      </c>
      <c r="BE233" s="15">
        <f>COUNTIFS('TODOS INV'!$B$2:$B$8142,RESUMEN!BE3,'TODOS INV'!$E$2:$E$8142,"BOMBA PARA AGUA")</f>
        <v>0</v>
      </c>
      <c r="BF233" s="15">
        <f>COUNTIFS('TODOS INV'!$B$2:$B$8142,RESUMEN!BF3,'TODOS INV'!$E$2:$E$8142,"BOMBA PARA AGUA")</f>
        <v>0</v>
      </c>
      <c r="BG233" s="15">
        <f>COUNTIFS('TODOS INV'!$B$2:$B$8142,RESUMEN!BG3,'TODOS INV'!$E$2:$E$8142,"BOMBA PARA AGUA")</f>
        <v>0</v>
      </c>
      <c r="BH233" s="15">
        <f>COUNTIFS('TODOS INV'!$B$2:$B$8142,RESUMEN!BH3,'TODOS INV'!$E$2:$E$8142,"BOMBA PARA AGUA")</f>
        <v>0</v>
      </c>
      <c r="BI233" s="15">
        <f>COUNTIFS('TODOS INV'!$B$2:$B$8142,RESUMEN!BI3,'TODOS INV'!$E$2:$E$8142,"BOMBA PARA AGUA")</f>
        <v>0</v>
      </c>
      <c r="BJ233" s="15">
        <f>COUNTIFS('TODOS INV'!$B$2:$B$8142,RESUMEN!BJ3,'TODOS INV'!$E$2:$E$8142,"BOMBA PARA AGUA")</f>
        <v>0</v>
      </c>
      <c r="BK233" s="15">
        <f>COUNTIFS('TODOS INV'!$B$2:$B$8142,RESUMEN!BK3,'TODOS INV'!$E$2:$E$8142,"BOMBA PARA AGUA")</f>
        <v>0</v>
      </c>
      <c r="BL233" s="15">
        <f>COUNTIFS('TODOS INV'!$B$2:$B$8142,RESUMEN!BL3,'TODOS INV'!$E$2:$E$8142,"BOMBA PARA AGUA")</f>
        <v>0</v>
      </c>
      <c r="BM233" s="15">
        <f>COUNTIFS('TODOS INV'!$B$2:$B$8142,RESUMEN!BM3,'TODOS INV'!$E$2:$E$8142,"BOMBA PARA AGUA")</f>
        <v>0</v>
      </c>
      <c r="BN233" s="15">
        <f>COUNTIFS('TODOS INV'!$B$2:$B$8142,RESUMEN!BN3,'TODOS INV'!$E$2:$E$8142,"BOMBA PARA AGUA")</f>
        <v>0</v>
      </c>
      <c r="BO233" s="15">
        <f>COUNTIFS('TODOS INV'!$B$2:$B$8142,RESUMEN!BO3,'TODOS INV'!$E$2:$E$8142,"BOMBA PARA AGUA")</f>
        <v>0</v>
      </c>
      <c r="BP233" s="15">
        <f>COUNTIFS('TODOS INV'!$B$2:$B$8142,RESUMEN!BP3,'TODOS INV'!$E$2:$E$8142,"BOMBA PARA AGUA")</f>
        <v>0</v>
      </c>
      <c r="BQ233" s="15">
        <f>COUNTIFS('TODOS INV'!$B$2:$B$8142,RESUMEN!BQ3,'TODOS INV'!$E$2:$E$8142,"BOMBA PARA AGUA")</f>
        <v>0</v>
      </c>
      <c r="BR233" s="15">
        <f>COUNTIFS('TODOS INV'!$B$2:$B$8142,RESUMEN!BR3,'TODOS INV'!$E$2:$E$8142,"BOMBA PARA AGUA")</f>
        <v>0</v>
      </c>
      <c r="BS233" s="15">
        <f>COUNTIFS('TODOS INV'!$B$2:$B$8142,RESUMEN!BS3,'TODOS INV'!$E$2:$E$8142,"BOMBA PARA AGUA")</f>
        <v>0</v>
      </c>
      <c r="BT233" s="15">
        <f>COUNTIFS('TODOS INV'!$B$2:$B$8142,RESUMEN!BT3,'TODOS INV'!$E$2:$E$8142,"BOMBA PARA AGUA")</f>
        <v>0</v>
      </c>
      <c r="BU233" s="15">
        <f>COUNTIFS('TODOS INV'!$B$2:$B$8142,RESUMEN!BU3,'TODOS INV'!$E$2:$E$8142,"BOMBA PARA AGUA")</f>
        <v>0</v>
      </c>
      <c r="BV233" s="15">
        <f>COUNTIFS('TODOS INV'!$B$2:$B$8142,RESUMEN!BV3,'TODOS INV'!$E$2:$E$8142,"BOMBA PARA AGUA")</f>
        <v>0</v>
      </c>
      <c r="BW233" s="15">
        <f>COUNTIFS('TODOS INV'!$B$2:$B$8142,RESUMEN!BW3,'TODOS INV'!$E$2:$E$8142,"BOMBA PARA AGUA")</f>
        <v>0</v>
      </c>
      <c r="BX233" s="15">
        <f>COUNTIFS('TODOS INV'!$B$2:$B$8142,RESUMEN!BX3,'TODOS INV'!$E$2:$E$8142,"BOMBA PARA AGUA")</f>
        <v>0</v>
      </c>
      <c r="BY233" s="15">
        <f>COUNTIFS('TODOS INV'!$B$2:$B$8142,RESUMEN!BY3,'TODOS INV'!$E$2:$E$8142,"BOMBA PARA AGUA")</f>
        <v>0</v>
      </c>
      <c r="BZ233" s="15">
        <f>COUNTIFS('TODOS INV'!$B$2:$B$8142,RESUMEN!BZ3,'TODOS INV'!$E$2:$E$8142,"BOMBA PARA AGUA")</f>
        <v>0</v>
      </c>
      <c r="CA233" s="15">
        <f>COUNTIFS('TODOS INV'!$B$2:$B$8142,RESUMEN!CA3,'TODOS INV'!$E$2:$E$8142,"BOMBA PARA AGUA")</f>
        <v>0</v>
      </c>
      <c r="CB233" s="15">
        <f>COUNTIFS('TODOS INV'!$B$2:$B$8142,RESUMEN!CB3,'TODOS INV'!$E$2:$E$8142,"BOMBA PARA AGUA")</f>
        <v>0</v>
      </c>
      <c r="CC233" s="15">
        <f>COUNTIFS('TODOS INV'!$B$2:$B$8142,RESUMEN!CC3,'TODOS INV'!$E$2:$E$8142,"BOMBA PARA AGUA")</f>
        <v>0</v>
      </c>
      <c r="CD233" s="15">
        <f>COUNTIFS('TODOS INV'!$B$2:$B$8142,RESUMEN!CD3,'TODOS INV'!$E$2:$E$8142,"BOMBA PARA AGUA")</f>
        <v>0</v>
      </c>
      <c r="CE233" s="15">
        <f>COUNTIFS('TODOS INV'!$B$2:$B$8142,RESUMEN!CE3,'TODOS INV'!$E$2:$E$8142,"BOMBA PARA AGUA")</f>
        <v>0</v>
      </c>
      <c r="CF233" s="15">
        <f>COUNTIFS('TODOS INV'!$B$2:$B$8142,RESUMEN!CF3,'TODOS INV'!$E$2:$E$8142,"BOMBA PARA AGUA")</f>
        <v>0</v>
      </c>
      <c r="CG233" s="15">
        <f>COUNTIFS('TODOS INV'!$B$2:$B$8142,RESUMEN!CG3,'TODOS INV'!$E$2:$E$8142,"BOMBA PARA AGUA")</f>
        <v>0</v>
      </c>
      <c r="CH233" s="15">
        <f>COUNTIFS('TODOS INV'!$B$2:$B$8142,RESUMEN!CH3,'TODOS INV'!$E$2:$E$8142,"BOMBA PARA AGUA")</f>
        <v>0</v>
      </c>
      <c r="CI233" s="15">
        <f>COUNTIFS('TODOS INV'!$B$2:$B$8142,RESUMEN!CI3,'TODOS INV'!$E$2:$E$8142,"BOMBA PARA AGUA")</f>
        <v>0</v>
      </c>
      <c r="CJ233" s="15">
        <f>COUNTIFS('TODOS INV'!$B$2:$B$8142,RESUMEN!CJ3,'TODOS INV'!$E$2:$E$8142,"BOMBA PARA AGUA")</f>
        <v>0</v>
      </c>
      <c r="CK233" s="15">
        <f>COUNTIFS('TODOS INV'!$B$2:$B$8142,RESUMEN!CK3,'TODOS INV'!$E$2:$E$8142,"BOMBA PARA AGUA")</f>
        <v>1</v>
      </c>
      <c r="CL233" s="15">
        <f>COUNTIFS('TODOS INV'!$B$2:$B$8142,RESUMEN!CL3,'TODOS INV'!$E$2:$E$8142,"BOMBA PARA AGUA")</f>
        <v>0</v>
      </c>
      <c r="CM233" s="15">
        <f>COUNTIFS('TODOS INV'!$B$2:$B$8142,RESUMEN!CM3,'TODOS INV'!$E$2:$E$8142,"BOMBA PARA AGUA")</f>
        <v>0</v>
      </c>
      <c r="CN233" s="15">
        <f>COUNTIFS('TODOS INV'!$B$2:$B$8142,RESUMEN!CN3,'TODOS INV'!$E$2:$E$8142,"BOMBA PARA AGUA")</f>
        <v>0</v>
      </c>
      <c r="CO233" s="15">
        <f>COUNTIFS('TODOS INV'!$B$2:$B$8142,RESUMEN!CO3,'TODOS INV'!$E$2:$E$8142,"BOMBA PARA AGUA")</f>
        <v>0</v>
      </c>
      <c r="CP233" s="15">
        <f>COUNTIFS('TODOS INV'!$B$2:$B$8142,RESUMEN!CP3,'TODOS INV'!$E$2:$E$8142,"BOMBA PARA AGUA")</f>
        <v>0</v>
      </c>
      <c r="CQ233" s="15">
        <f>COUNTIFS('TODOS INV'!$B$2:$B$8142,RESUMEN!CQ3,'TODOS INV'!$E$2:$E$8142,"BOMBA PARA AGUA")</f>
        <v>0</v>
      </c>
      <c r="CR233" s="15">
        <f>COUNTIFS('TODOS INV'!$B$2:$B$8142,RESUMEN!CR3,'TODOS INV'!$E$2:$E$8142,"BOMBA PARA AGUA")</f>
        <v>0</v>
      </c>
      <c r="CS233" s="15">
        <f>COUNTIFS('TODOS INV'!$B$2:$B$8142,RESUMEN!CS3,'TODOS INV'!$E$2:$E$8142,"BOMBA PARA AGUA")</f>
        <v>0</v>
      </c>
      <c r="CT233" s="15">
        <f>COUNTIFS('TODOS INV'!$B$2:$B$8142,RESUMEN!CT3,'TODOS INV'!$E$2:$E$8142,"BOMBA PARA AGUA")</f>
        <v>0</v>
      </c>
      <c r="CU233" s="15">
        <f>COUNTIFS('TODOS INV'!$B$2:$B$8142,RESUMEN!CU3,'TODOS INV'!$E$2:$E$8142,"BOMBA PARA AGUA")</f>
        <v>0</v>
      </c>
      <c r="CV233" s="15">
        <f>COUNTIFS('TODOS INV'!$B$2:$B$8142,RESUMEN!CV3,'TODOS INV'!$E$2:$E$8142,"BOMBA PARA AGUA")</f>
        <v>0</v>
      </c>
      <c r="CW233" s="15">
        <f>COUNTIFS('TODOS INV'!$B$2:$B$8142,RESUMEN!CW3,'TODOS INV'!$E$2:$E$8142,"BOMBA PARA AGUA")</f>
        <v>0</v>
      </c>
      <c r="CX233" s="15">
        <f>COUNTIFS('TODOS INV'!$B$2:$B$8142,RESUMEN!CX3,'TODOS INV'!$E$2:$E$8142,"BOMBA PARA AGUA")</f>
        <v>0</v>
      </c>
      <c r="CY233" s="15">
        <f>COUNTIFS('TODOS INV'!$B$2:$B$8142,RESUMEN!CY3,'TODOS INV'!$E$2:$E$8142,"BOMBA PARA AGUA")</f>
        <v>0</v>
      </c>
      <c r="CZ233" s="15">
        <f>COUNTIFS('TODOS INV'!$B$2:$B$8142,RESUMEN!CZ3,'TODOS INV'!$E$2:$E$8142,"BOMBA PARA AGUA")</f>
        <v>0</v>
      </c>
      <c r="DA233" s="15">
        <f>COUNTIFS('TODOS INV'!$B$2:$B$8142,RESUMEN!DA3,'TODOS INV'!$E$2:$E$8142,"BOMBA PARA AGUA")</f>
        <v>0</v>
      </c>
      <c r="DB233" s="15">
        <f>COUNTIFS('TODOS INV'!$B$2:$B$8142,RESUMEN!DB3,'TODOS INV'!$E$2:$E$8142,"BOMBA PARA AGUA")</f>
        <v>0</v>
      </c>
      <c r="DC233" s="15">
        <f>COUNTIFS('TODOS INV'!$B$2:$B$8142,RESUMEN!DC3,'TODOS INV'!$E$2:$E$8142,"BOMBA PARA AGUA")</f>
        <v>0</v>
      </c>
      <c r="DD233" s="15">
        <f>COUNTIFS('TODOS INV'!$B$2:$B$8142,RESUMEN!DD3,'TODOS INV'!$E$2:$E$8142,"BOMBA PARA AGUA")</f>
        <v>0</v>
      </c>
      <c r="DE233" s="15">
        <f>COUNTIFS('TODOS INV'!$B$2:$B$8142,RESUMEN!DE3,'TODOS INV'!$E$2:$E$8142,"BOMBA PARA AGUA")</f>
        <v>0</v>
      </c>
      <c r="DF233" s="15">
        <f>COUNTIFS('TODOS INV'!$B$2:$B$8142,RESUMEN!DF3,'TODOS INV'!$E$2:$E$8142,"BOMBA PARA AGUA")</f>
        <v>0</v>
      </c>
      <c r="DG233" s="15">
        <f>COUNTIFS('TODOS INV'!$B$2:$B$8142,RESUMEN!DG3,'TODOS INV'!$E$2:$E$8142,"BOMBA PARA AGUA")</f>
        <v>0</v>
      </c>
      <c r="DH233" s="15">
        <f>COUNTIFS('TODOS INV'!$B$2:$B$8142,RESUMEN!DH3,'TODOS INV'!$E$2:$E$8142,"BOMBA PARA AGUA")</f>
        <v>0</v>
      </c>
    </row>
    <row r="234" spans="1:112" x14ac:dyDescent="0.2">
      <c r="A234" s="7">
        <v>231</v>
      </c>
      <c r="B234" s="9" t="s">
        <v>4892</v>
      </c>
      <c r="C234" s="15">
        <f>COUNTIFS('TODOS INV'!$B$2:$B$8142,RESUMEN!C3,'TODOS INV'!$E$2:$E$8142,"ESCALERA (OTRAS)")</f>
        <v>0</v>
      </c>
      <c r="D234" s="15">
        <f>COUNTIFS('TODOS INV'!$B$2:$B$8142,RESUMEN!D3,'TODOS INV'!$E$2:$E$8142,"ESCALERA (OTRAS)")</f>
        <v>0</v>
      </c>
      <c r="E234" s="15">
        <f>COUNTIFS('TODOS INV'!$B$2:$B$8142,RESUMEN!E3,'TODOS INV'!$E$2:$E$8142,"ESCALERA (OTRAS)")</f>
        <v>0</v>
      </c>
      <c r="F234" s="15">
        <f>COUNTIFS('TODOS INV'!$B$2:$B$8142,RESUMEN!F3,'TODOS INV'!$E$2:$E$8142,"ESCALERA (OTRAS)")</f>
        <v>0</v>
      </c>
      <c r="G234" s="15">
        <f>COUNTIFS('TODOS INV'!$B$2:$B$8142,RESUMEN!G3,'TODOS INV'!$E$2:$E$8142,"ESCALERA (OTRAS)")</f>
        <v>0</v>
      </c>
      <c r="H234" s="15">
        <f>COUNTIFS('TODOS INV'!$B$2:$B$8142,RESUMEN!H3,'TODOS INV'!$E$2:$E$8142,"ESCALERA (OTRAS)")</f>
        <v>0</v>
      </c>
      <c r="I234" s="15">
        <f>COUNTIFS('TODOS INV'!$B$2:$B$8142,RESUMEN!I3,'TODOS INV'!$E$2:$E$8142,"ESCALERA (OTRAS)")</f>
        <v>0</v>
      </c>
      <c r="J234" s="15">
        <f>COUNTIFS('TODOS INV'!$B$2:$B$8142,RESUMEN!J3,'TODOS INV'!$E$2:$E$8142,"ESCALERA (OTRAS)")</f>
        <v>0</v>
      </c>
      <c r="K234" s="15">
        <f>COUNTIFS('TODOS INV'!$B$2:$B$8142,RESUMEN!K3,'TODOS INV'!$E$2:$E$8142,"ESCALERA (OTRAS)")</f>
        <v>0</v>
      </c>
      <c r="L234" s="15">
        <f>COUNTIFS('TODOS INV'!$B$2:$B$8142,RESUMEN!L3,'TODOS INV'!$E$2:$E$8142,"ESCALERA (OTRAS)")</f>
        <v>0</v>
      </c>
      <c r="M234" s="15">
        <f>COUNTIFS('TODOS INV'!$B$2:$B$8142,RESUMEN!M3,'TODOS INV'!$E$2:$E$8142,"ESCALERA (OTRAS)")</f>
        <v>0</v>
      </c>
      <c r="N234" s="15">
        <f>COUNTIFS('TODOS INV'!$B$2:$B$8142,RESUMEN!N3,'TODOS INV'!$E$2:$E$8142,"ESCALERA (OTRAS)")</f>
        <v>0</v>
      </c>
      <c r="O234" s="15">
        <f>COUNTIFS('TODOS INV'!$B$2:$B$8142,RESUMEN!O3,'TODOS INV'!$E$2:$E$8142,"ESCALERA (OTRAS)")</f>
        <v>0</v>
      </c>
      <c r="P234" s="15">
        <f>COUNTIFS('TODOS INV'!$B$2:$B$8142,RESUMEN!P3,'TODOS INV'!$E$2:$E$8142,"ESCALERA (OTRAS)")</f>
        <v>0</v>
      </c>
      <c r="Q234" s="15">
        <f>COUNTIFS('TODOS INV'!$B$2:$B$8142,RESUMEN!Q3,'TODOS INV'!$E$2:$E$8142,"ESCALERA (OTRAS)")</f>
        <v>0</v>
      </c>
      <c r="R234" s="15">
        <f>COUNTIFS('TODOS INV'!$B$2:$B$8142,RESUMEN!R3,'TODOS INV'!$E$2:$E$8142,"ESCALERA (OTRAS)")</f>
        <v>0</v>
      </c>
      <c r="S234" s="15">
        <f>COUNTIFS('TODOS INV'!$B$2:$B$8142,RESUMEN!S3,'TODOS INV'!$E$2:$E$8142,"ESCALERA (OTRAS)")</f>
        <v>0</v>
      </c>
      <c r="T234" s="15">
        <f>COUNTIFS('TODOS INV'!$B$2:$B$8142,RESUMEN!T3,'TODOS INV'!$E$2:$E$8142,"ESCALERA (OTRAS)")</f>
        <v>0</v>
      </c>
      <c r="U234" s="15">
        <f>COUNTIFS('TODOS INV'!$B$2:$B$8142,RESUMEN!U3,'TODOS INV'!$E$2:$E$8142,"ESCALERA (OTRAS)")</f>
        <v>0</v>
      </c>
      <c r="V234" s="15">
        <f>COUNTIFS('TODOS INV'!$B$2:$B$8142,RESUMEN!V3,'TODOS INV'!$E$2:$E$8142,"ESCALERA (OTRAS)")</f>
        <v>0</v>
      </c>
      <c r="W234" s="15">
        <f>COUNTIFS('TODOS INV'!$B$2:$B$8142,RESUMEN!W3,'TODOS INV'!$E$2:$E$8142,"ESCALERA (OTRAS)")</f>
        <v>0</v>
      </c>
      <c r="X234" s="15">
        <f>COUNTIFS('TODOS INV'!$B$2:$B$8142,RESUMEN!X3,'TODOS INV'!$E$2:$E$8142,"ESCALERA (OTRAS)")</f>
        <v>0</v>
      </c>
      <c r="Y234" s="15">
        <f>COUNTIFS('TODOS INV'!$B$2:$B$8142,RESUMEN!Y3,'TODOS INV'!$E$2:$E$8142,"ESCALERA (OTRAS)")</f>
        <v>0</v>
      </c>
      <c r="Z234" s="15">
        <f>COUNTIFS('TODOS INV'!$B$2:$B$8142,RESUMEN!Z3,'TODOS INV'!$E$2:$E$8142,"ESCALERA (OTRAS)")</f>
        <v>0</v>
      </c>
      <c r="AA234" s="15">
        <f>COUNTIFS('TODOS INV'!$B$2:$B$8142,RESUMEN!AA3,'TODOS INV'!$E$2:$E$8142,"ESCALERA (OTRAS)")</f>
        <v>0</v>
      </c>
      <c r="AB234" s="15">
        <f>COUNTIFS('TODOS INV'!$B$2:$B$8142,RESUMEN!AB3,'TODOS INV'!$E$2:$E$8142,"ESCALERA (OTRAS)")</f>
        <v>0</v>
      </c>
      <c r="AC234" s="15">
        <f>COUNTIFS('TODOS INV'!$B$2:$B$8142,RESUMEN!AC3,'TODOS INV'!$E$2:$E$8142,"ESCALERA (OTRAS)")</f>
        <v>0</v>
      </c>
      <c r="AD234" s="15">
        <f>COUNTIFS('TODOS INV'!$B$2:$B$8142,RESUMEN!AD3,'TODOS INV'!$E$2:$E$8142,"ESCALERA (OTRAS)")</f>
        <v>0</v>
      </c>
      <c r="AE234" s="15">
        <f>COUNTIFS('TODOS INV'!$B$2:$B$8142,RESUMEN!AE3,'TODOS INV'!$E$2:$E$8142,"ESCALERA (OTRAS)")</f>
        <v>0</v>
      </c>
      <c r="AF234" s="15">
        <f>COUNTIFS('TODOS INV'!$B$2:$B$8142,RESUMEN!AF3,'TODOS INV'!$E$2:$E$8142,"ESCALERA (OTRAS)")</f>
        <v>0</v>
      </c>
      <c r="AG234" s="15">
        <f>COUNTIFS('TODOS INV'!$B$2:$B$8142,RESUMEN!AG3,'TODOS INV'!$E$2:$E$8142,"ESCALERA (OTRAS)")</f>
        <v>0</v>
      </c>
      <c r="AH234" s="15">
        <f>COUNTIFS('TODOS INV'!$B$2:$B$8142,RESUMEN!AH3,'TODOS INV'!$E$2:$E$8142,"ESCALERA (OTRAS)")</f>
        <v>0</v>
      </c>
      <c r="AI234" s="15">
        <f>COUNTIFS('TODOS INV'!$B$2:$B$8142,RESUMEN!AI3,'TODOS INV'!$E$2:$E$8142,"ESCALERA (OTRAS)")</f>
        <v>0</v>
      </c>
      <c r="AJ234" s="15">
        <f>COUNTIFS('TODOS INV'!$B$2:$B$8142,RESUMEN!AJ3,'TODOS INV'!$E$2:$E$8142,"ESCALERA (OTRAS)")</f>
        <v>0</v>
      </c>
      <c r="AK234" s="15">
        <f>COUNTIFS('TODOS INV'!$B$2:$B$8142,RESUMEN!AK3,'TODOS INV'!$E$2:$E$8142,"ESCALERA (OTRAS)")</f>
        <v>0</v>
      </c>
      <c r="AL234" s="15">
        <f>COUNTIFS('TODOS INV'!$B$2:$B$8142,RESUMEN!AL3,'TODOS INV'!$E$2:$E$8142,"ESCALERA (OTRAS)")</f>
        <v>0</v>
      </c>
      <c r="AM234" s="15">
        <f>COUNTIFS('TODOS INV'!$B$2:$B$8142,RESUMEN!AM3,'TODOS INV'!$E$2:$E$8142,"ESCALERA (OTRAS)")</f>
        <v>0</v>
      </c>
      <c r="AN234" s="15">
        <f>COUNTIFS('TODOS INV'!$B$2:$B$8142,RESUMEN!AN3,'TODOS INV'!$E$2:$E$8142,"ESCALERA (OTRAS)")</f>
        <v>0</v>
      </c>
      <c r="AO234" s="15">
        <f>COUNTIFS('TODOS INV'!$B$2:$B$8142,RESUMEN!AO3,'TODOS INV'!$E$2:$E$8142,"ESCALERA (OTRAS)")</f>
        <v>0</v>
      </c>
      <c r="AP234" s="15">
        <f>COUNTIFS('TODOS INV'!$B$2:$B$8142,RESUMEN!AP3,'TODOS INV'!$E$2:$E$8142,"ESCALERA (OTRAS)")</f>
        <v>0</v>
      </c>
      <c r="AQ234" s="15">
        <f>COUNTIFS('TODOS INV'!$B$2:$B$8142,RESUMEN!AQ3,'TODOS INV'!$E$2:$E$8142,"ESCALERA (OTRAS)")</f>
        <v>0</v>
      </c>
      <c r="AR234" s="15">
        <f>COUNTIFS('TODOS INV'!$B$2:$B$8142,RESUMEN!AR3,'TODOS INV'!$E$2:$E$8142,"ESCALERA (OTRAS)")</f>
        <v>0</v>
      </c>
      <c r="AS234" s="15">
        <f>COUNTIFS('TODOS INV'!$B$2:$B$8142,RESUMEN!AS3,'TODOS INV'!$E$2:$E$8142,"ESCALERA (OTRAS)")</f>
        <v>0</v>
      </c>
      <c r="AT234" s="15">
        <f>COUNTIFS('TODOS INV'!$B$2:$B$8142,RESUMEN!AT3,'TODOS INV'!$E$2:$E$8142,"ESCALERA (OTRAS)")</f>
        <v>0</v>
      </c>
      <c r="AU234" s="15">
        <f>COUNTIFS('TODOS INV'!$B$2:$B$8142,RESUMEN!AU3,'TODOS INV'!$E$2:$E$8142,"ESCALERA (OTRAS)")</f>
        <v>0</v>
      </c>
      <c r="AV234" s="15">
        <f>COUNTIFS('TODOS INV'!$B$2:$B$8142,RESUMEN!AV3,'TODOS INV'!$E$2:$E$8142,"ESCALERA (OTRAS)")</f>
        <v>0</v>
      </c>
      <c r="AW234" s="15">
        <f>COUNTIFS('TODOS INV'!$B$2:$B$8142,RESUMEN!AW3,'TODOS INV'!$E$2:$E$8142,"ESCALERA (OTRAS)")</f>
        <v>0</v>
      </c>
      <c r="AX234" s="15">
        <f>COUNTIFS('TODOS INV'!$B$2:$B$8142,RESUMEN!AX3,'TODOS INV'!$E$2:$E$8142,"ESCALERA (OTRAS)")</f>
        <v>0</v>
      </c>
      <c r="AY234" s="15">
        <f>COUNTIFS('TODOS INV'!$B$2:$B$8142,RESUMEN!AY3,'TODOS INV'!$E$2:$E$8142,"ESCALERA (OTRAS)")</f>
        <v>0</v>
      </c>
      <c r="AZ234" s="15">
        <f>COUNTIFS('TODOS INV'!$B$2:$B$8142,RESUMEN!AZ3,'TODOS INV'!$E$2:$E$8142,"ESCALERA (OTRAS)")</f>
        <v>0</v>
      </c>
      <c r="BA234" s="15">
        <f>COUNTIFS('TODOS INV'!$B$2:$B$8142,RESUMEN!BA3,'TODOS INV'!$E$2:$E$8142,"ESCALERA (OTRAS)")</f>
        <v>0</v>
      </c>
      <c r="BB234" s="15">
        <f>COUNTIFS('TODOS INV'!$B$2:$B$8142,RESUMEN!BB3,'TODOS INV'!$E$2:$E$8142,"ESCALERA (OTRAS)")</f>
        <v>0</v>
      </c>
      <c r="BC234" s="15">
        <f>COUNTIFS('TODOS INV'!$B$2:$B$8142,RESUMEN!BC3,'TODOS INV'!$E$2:$E$8142,"ESCALERA (OTRAS)")</f>
        <v>0</v>
      </c>
      <c r="BD234" s="15">
        <f>COUNTIFS('TODOS INV'!$B$2:$B$8142,RESUMEN!BD3,'TODOS INV'!$E$2:$E$8142,"ESCALERA (OTRAS)")</f>
        <v>0</v>
      </c>
      <c r="BE234" s="15">
        <f>COUNTIFS('TODOS INV'!$B$2:$B$8142,RESUMEN!BE3,'TODOS INV'!$E$2:$E$8142,"ESCALERA (OTRAS)")</f>
        <v>0</v>
      </c>
      <c r="BF234" s="15">
        <f>COUNTIFS('TODOS INV'!$B$2:$B$8142,RESUMEN!BF3,'TODOS INV'!$E$2:$E$8142,"ESCALERA (OTRAS)")</f>
        <v>0</v>
      </c>
      <c r="BG234" s="15">
        <f>COUNTIFS('TODOS INV'!$B$2:$B$8142,RESUMEN!BG3,'TODOS INV'!$E$2:$E$8142,"ESCALERA (OTRAS)")</f>
        <v>0</v>
      </c>
      <c r="BH234" s="15">
        <f>COUNTIFS('TODOS INV'!$B$2:$B$8142,RESUMEN!BH3,'TODOS INV'!$E$2:$E$8142,"ESCALERA (OTRAS)")</f>
        <v>0</v>
      </c>
      <c r="BI234" s="15">
        <f>COUNTIFS('TODOS INV'!$B$2:$B$8142,RESUMEN!BI3,'TODOS INV'!$E$2:$E$8142,"ESCALERA (OTRAS)")</f>
        <v>0</v>
      </c>
      <c r="BJ234" s="15">
        <f>COUNTIFS('TODOS INV'!$B$2:$B$8142,RESUMEN!BJ3,'TODOS INV'!$E$2:$E$8142,"ESCALERA (OTRAS)")</f>
        <v>0</v>
      </c>
      <c r="BK234" s="15">
        <f>COUNTIFS('TODOS INV'!$B$2:$B$8142,RESUMEN!BK3,'TODOS INV'!$E$2:$E$8142,"ESCALERA (OTRAS)")</f>
        <v>0</v>
      </c>
      <c r="BL234" s="15">
        <f>COUNTIFS('TODOS INV'!$B$2:$B$8142,RESUMEN!BL3,'TODOS INV'!$E$2:$E$8142,"ESCALERA (OTRAS)")</f>
        <v>0</v>
      </c>
      <c r="BM234" s="15">
        <f>COUNTIFS('TODOS INV'!$B$2:$B$8142,RESUMEN!BM3,'TODOS INV'!$E$2:$E$8142,"ESCALERA (OTRAS)")</f>
        <v>0</v>
      </c>
      <c r="BN234" s="15">
        <f>COUNTIFS('TODOS INV'!$B$2:$B$8142,RESUMEN!BN3,'TODOS INV'!$E$2:$E$8142,"ESCALERA (OTRAS)")</f>
        <v>0</v>
      </c>
      <c r="BO234" s="15">
        <f>COUNTIFS('TODOS INV'!$B$2:$B$8142,RESUMEN!BO3,'TODOS INV'!$E$2:$E$8142,"ESCALERA (OTRAS)")</f>
        <v>0</v>
      </c>
      <c r="BP234" s="15">
        <f>COUNTIFS('TODOS INV'!$B$2:$B$8142,RESUMEN!BP3,'TODOS INV'!$E$2:$E$8142,"ESCALERA (OTRAS)")</f>
        <v>0</v>
      </c>
      <c r="BQ234" s="15">
        <f>COUNTIFS('TODOS INV'!$B$2:$B$8142,RESUMEN!BQ3,'TODOS INV'!$E$2:$E$8142,"ESCALERA (OTRAS)")</f>
        <v>0</v>
      </c>
      <c r="BR234" s="15">
        <f>COUNTIFS('TODOS INV'!$B$2:$B$8142,RESUMEN!BR3,'TODOS INV'!$E$2:$E$8142,"ESCALERA (OTRAS)")</f>
        <v>0</v>
      </c>
      <c r="BS234" s="15">
        <f>COUNTIFS('TODOS INV'!$B$2:$B$8142,RESUMEN!BS3,'TODOS INV'!$E$2:$E$8142,"ESCALERA (OTRAS)")</f>
        <v>0</v>
      </c>
      <c r="BT234" s="15">
        <f>COUNTIFS('TODOS INV'!$B$2:$B$8142,RESUMEN!BT3,'TODOS INV'!$E$2:$E$8142,"ESCALERA (OTRAS)")</f>
        <v>0</v>
      </c>
      <c r="BU234" s="15">
        <f>COUNTIFS('TODOS INV'!$B$2:$B$8142,RESUMEN!BU3,'TODOS INV'!$E$2:$E$8142,"ESCALERA (OTRAS)")</f>
        <v>0</v>
      </c>
      <c r="BV234" s="15">
        <f>COUNTIFS('TODOS INV'!$B$2:$B$8142,RESUMEN!BV3,'TODOS INV'!$E$2:$E$8142,"ESCALERA (OTRAS)")</f>
        <v>0</v>
      </c>
      <c r="BW234" s="15">
        <f>COUNTIFS('TODOS INV'!$B$2:$B$8142,RESUMEN!BW3,'TODOS INV'!$E$2:$E$8142,"ESCALERA (OTRAS)")</f>
        <v>0</v>
      </c>
      <c r="BX234" s="15">
        <f>COUNTIFS('TODOS INV'!$B$2:$B$8142,RESUMEN!BX3,'TODOS INV'!$E$2:$E$8142,"ESCALERA (OTRAS)")</f>
        <v>0</v>
      </c>
      <c r="BY234" s="15">
        <f>COUNTIFS('TODOS INV'!$B$2:$B$8142,RESUMEN!BY3,'TODOS INV'!$E$2:$E$8142,"ESCALERA (OTRAS)")</f>
        <v>0</v>
      </c>
      <c r="BZ234" s="15">
        <f>COUNTIFS('TODOS INV'!$B$2:$B$8142,RESUMEN!BZ3,'TODOS INV'!$E$2:$E$8142,"ESCALERA (OTRAS)")</f>
        <v>0</v>
      </c>
      <c r="CA234" s="15">
        <f>COUNTIFS('TODOS INV'!$B$2:$B$8142,RESUMEN!CA3,'TODOS INV'!$E$2:$E$8142,"ESCALERA (OTRAS)")</f>
        <v>0</v>
      </c>
      <c r="CB234" s="15">
        <f>COUNTIFS('TODOS INV'!$B$2:$B$8142,RESUMEN!CB3,'TODOS INV'!$E$2:$E$8142,"ESCALERA (OTRAS)")</f>
        <v>0</v>
      </c>
      <c r="CC234" s="15">
        <f>COUNTIFS('TODOS INV'!$B$2:$B$8142,RESUMEN!CC3,'TODOS INV'!$E$2:$E$8142,"ESCALERA (OTRAS)")</f>
        <v>0</v>
      </c>
      <c r="CD234" s="15">
        <f>COUNTIFS('TODOS INV'!$B$2:$B$8142,RESUMEN!CD3,'TODOS INV'!$E$2:$E$8142,"ESCALERA (OTRAS)")</f>
        <v>0</v>
      </c>
      <c r="CE234" s="15">
        <f>COUNTIFS('TODOS INV'!$B$2:$B$8142,RESUMEN!CE3,'TODOS INV'!$E$2:$E$8142,"ESCALERA (OTRAS)")</f>
        <v>0</v>
      </c>
      <c r="CF234" s="15">
        <f>COUNTIFS('TODOS INV'!$B$2:$B$8142,RESUMEN!CF3,'TODOS INV'!$E$2:$E$8142,"ESCALERA (OTRAS)")</f>
        <v>0</v>
      </c>
      <c r="CG234" s="15">
        <f>COUNTIFS('TODOS INV'!$B$2:$B$8142,RESUMEN!CG3,'TODOS INV'!$E$2:$E$8142,"ESCALERA (OTRAS)")</f>
        <v>0</v>
      </c>
      <c r="CH234" s="15">
        <f>COUNTIFS('TODOS INV'!$B$2:$B$8142,RESUMEN!CH3,'TODOS INV'!$E$2:$E$8142,"ESCALERA (OTRAS)")</f>
        <v>0</v>
      </c>
      <c r="CI234" s="15">
        <f>COUNTIFS('TODOS INV'!$B$2:$B$8142,RESUMEN!CI3,'TODOS INV'!$E$2:$E$8142,"ESCALERA (OTRAS)")</f>
        <v>0</v>
      </c>
      <c r="CJ234" s="15">
        <f>COUNTIFS('TODOS INV'!$B$2:$B$8142,RESUMEN!CJ3,'TODOS INV'!$E$2:$E$8142,"ESCALERA (OTRAS)")</f>
        <v>0</v>
      </c>
      <c r="CK234" s="15">
        <f>COUNTIFS('TODOS INV'!$B$2:$B$8142,RESUMEN!CK3,'TODOS INV'!$E$2:$E$8142,"ESCALERA (OTRAS)")</f>
        <v>1</v>
      </c>
      <c r="CL234" s="15">
        <f>COUNTIFS('TODOS INV'!$B$2:$B$8142,RESUMEN!CL3,'TODOS INV'!$E$2:$E$8142,"ESCALERA (OTRAS)")</f>
        <v>0</v>
      </c>
      <c r="CM234" s="15">
        <f>COUNTIFS('TODOS INV'!$B$2:$B$8142,RESUMEN!CM3,'TODOS INV'!$E$2:$E$8142,"ESCALERA (OTRAS)")</f>
        <v>0</v>
      </c>
      <c r="CN234" s="15">
        <f>COUNTIFS('TODOS INV'!$B$2:$B$8142,RESUMEN!CN3,'TODOS INV'!$E$2:$E$8142,"ESCALERA (OTRAS)")</f>
        <v>0</v>
      </c>
      <c r="CO234" s="15">
        <f>COUNTIFS('TODOS INV'!$B$2:$B$8142,RESUMEN!CO3,'TODOS INV'!$E$2:$E$8142,"ESCALERA (OTRAS)")</f>
        <v>0</v>
      </c>
      <c r="CP234" s="15">
        <f>COUNTIFS('TODOS INV'!$B$2:$B$8142,RESUMEN!CP3,'TODOS INV'!$E$2:$E$8142,"ESCALERA (OTRAS)")</f>
        <v>0</v>
      </c>
      <c r="CQ234" s="15">
        <f>COUNTIFS('TODOS INV'!$B$2:$B$8142,RESUMEN!CQ3,'TODOS INV'!$E$2:$E$8142,"ESCALERA (OTRAS)")</f>
        <v>0</v>
      </c>
      <c r="CR234" s="15">
        <f>COUNTIFS('TODOS INV'!$B$2:$B$8142,RESUMEN!CR3,'TODOS INV'!$E$2:$E$8142,"ESCALERA (OTRAS)")</f>
        <v>0</v>
      </c>
      <c r="CS234" s="15">
        <f>COUNTIFS('TODOS INV'!$B$2:$B$8142,RESUMEN!CS3,'TODOS INV'!$E$2:$E$8142,"ESCALERA (OTRAS)")</f>
        <v>0</v>
      </c>
      <c r="CT234" s="15">
        <f>COUNTIFS('TODOS INV'!$B$2:$B$8142,RESUMEN!CT3,'TODOS INV'!$E$2:$E$8142,"ESCALERA (OTRAS)")</f>
        <v>0</v>
      </c>
      <c r="CU234" s="15">
        <f>COUNTIFS('TODOS INV'!$B$2:$B$8142,RESUMEN!CU3,'TODOS INV'!$E$2:$E$8142,"ESCALERA (OTRAS)")</f>
        <v>0</v>
      </c>
      <c r="CV234" s="15">
        <f>COUNTIFS('TODOS INV'!$B$2:$B$8142,RESUMEN!CV3,'TODOS INV'!$E$2:$E$8142,"ESCALERA (OTRAS)")</f>
        <v>0</v>
      </c>
      <c r="CW234" s="15">
        <f>COUNTIFS('TODOS INV'!$B$2:$B$8142,RESUMEN!CW3,'TODOS INV'!$E$2:$E$8142,"ESCALERA (OTRAS)")</f>
        <v>0</v>
      </c>
      <c r="CX234" s="15">
        <f>COUNTIFS('TODOS INV'!$B$2:$B$8142,RESUMEN!CX3,'TODOS INV'!$E$2:$E$8142,"ESCALERA (OTRAS)")</f>
        <v>0</v>
      </c>
      <c r="CY234" s="15">
        <f>COUNTIFS('TODOS INV'!$B$2:$B$8142,RESUMEN!CY3,'TODOS INV'!$E$2:$E$8142,"ESCALERA (OTRAS)")</f>
        <v>0</v>
      </c>
      <c r="CZ234" s="15">
        <f>COUNTIFS('TODOS INV'!$B$2:$B$8142,RESUMEN!CZ3,'TODOS INV'!$E$2:$E$8142,"ESCALERA (OTRAS)")</f>
        <v>0</v>
      </c>
      <c r="DA234" s="15">
        <f>COUNTIFS('TODOS INV'!$B$2:$B$8142,RESUMEN!DA3,'TODOS INV'!$E$2:$E$8142,"ESCALERA (OTRAS)")</f>
        <v>0</v>
      </c>
      <c r="DB234" s="15">
        <f>COUNTIFS('TODOS INV'!$B$2:$B$8142,RESUMEN!DB3,'TODOS INV'!$E$2:$E$8142,"ESCALERA (OTRAS)")</f>
        <v>0</v>
      </c>
      <c r="DC234" s="15">
        <f>COUNTIFS('TODOS INV'!$B$2:$B$8142,RESUMEN!DC3,'TODOS INV'!$E$2:$E$8142,"ESCALERA (OTRAS)")</f>
        <v>0</v>
      </c>
      <c r="DD234" s="15">
        <f>COUNTIFS('TODOS INV'!$B$2:$B$8142,RESUMEN!DD3,'TODOS INV'!$E$2:$E$8142,"ESCALERA (OTRAS)")</f>
        <v>0</v>
      </c>
      <c r="DE234" s="15">
        <f>COUNTIFS('TODOS INV'!$B$2:$B$8142,RESUMEN!DE3,'TODOS INV'!$E$2:$E$8142,"ESCALERA (OTRAS)")</f>
        <v>0</v>
      </c>
      <c r="DF234" s="15">
        <f>COUNTIFS('TODOS INV'!$B$2:$B$8142,RESUMEN!DF3,'TODOS INV'!$E$2:$E$8142,"ESCALERA (OTRAS)")</f>
        <v>0</v>
      </c>
      <c r="DG234" s="15">
        <f>COUNTIFS('TODOS INV'!$B$2:$B$8142,RESUMEN!DG3,'TODOS INV'!$E$2:$E$8142,"ESCALERA (OTRAS)")</f>
        <v>0</v>
      </c>
      <c r="DH234" s="15">
        <f>COUNTIFS('TODOS INV'!$B$2:$B$8142,RESUMEN!DH3,'TODOS INV'!$E$2:$E$8142,"ESCALERA (OTRAS)")</f>
        <v>0</v>
      </c>
    </row>
    <row r="235" spans="1:112" x14ac:dyDescent="0.2">
      <c r="A235" s="7">
        <v>232</v>
      </c>
      <c r="B235" s="9" t="s">
        <v>5315</v>
      </c>
      <c r="C235" s="15">
        <f>COUNTIFS('TODOS INV'!$B$2:$B$8142,RESUMEN!C3,'TODOS INV'!$E$2:$E$8142,"ARCO DE FUTBOL")</f>
        <v>0</v>
      </c>
      <c r="D235" s="15">
        <f>COUNTIFS('TODOS INV'!$B$2:$B$8142,RESUMEN!D3,'TODOS INV'!$E$2:$E$8142,"ARCO DE FUTBOL")</f>
        <v>0</v>
      </c>
      <c r="E235" s="15">
        <f>COUNTIFS('TODOS INV'!$B$2:$B$8142,RESUMEN!E3,'TODOS INV'!$E$2:$E$8142,"ARCO DE FUTBOL")</f>
        <v>0</v>
      </c>
      <c r="F235" s="15">
        <f>COUNTIFS('TODOS INV'!$B$2:$B$8142,RESUMEN!F3,'TODOS INV'!$E$2:$E$8142,"ARCO DE FUTBOL")</f>
        <v>0</v>
      </c>
      <c r="G235" s="15">
        <f>COUNTIFS('TODOS INV'!$B$2:$B$8142,RESUMEN!G3,'TODOS INV'!$E$2:$E$8142,"ARCO DE FUTBOL")</f>
        <v>0</v>
      </c>
      <c r="H235" s="15">
        <f>COUNTIFS('TODOS INV'!$B$2:$B$8142,RESUMEN!H3,'TODOS INV'!$E$2:$E$8142,"ARCO DE FUTBOL")</f>
        <v>0</v>
      </c>
      <c r="I235" s="15">
        <f>COUNTIFS('TODOS INV'!$B$2:$B$8142,RESUMEN!I3,'TODOS INV'!$E$2:$E$8142,"ARCO DE FUTBOL")</f>
        <v>0</v>
      </c>
      <c r="J235" s="15">
        <f>COUNTIFS('TODOS INV'!$B$2:$B$8142,RESUMEN!J3,'TODOS INV'!$E$2:$E$8142,"ARCO DE FUTBOL")</f>
        <v>0</v>
      </c>
      <c r="K235" s="15">
        <f>COUNTIFS('TODOS INV'!$B$2:$B$8142,RESUMEN!K3,'TODOS INV'!$E$2:$E$8142,"ARCO DE FUTBOL")</f>
        <v>0</v>
      </c>
      <c r="L235" s="15">
        <f>COUNTIFS('TODOS INV'!$B$2:$B$8142,RESUMEN!L3,'TODOS INV'!$E$2:$E$8142,"ARCO DE FUTBOL")</f>
        <v>0</v>
      </c>
      <c r="M235" s="15">
        <f>COUNTIFS('TODOS INV'!$B$2:$B$8142,RESUMEN!M3,'TODOS INV'!$E$2:$E$8142,"ARCO DE FUTBOL")</f>
        <v>0</v>
      </c>
      <c r="N235" s="15">
        <f>COUNTIFS('TODOS INV'!$B$2:$B$8142,RESUMEN!N3,'TODOS INV'!$E$2:$E$8142,"ARCO DE FUTBOL")</f>
        <v>0</v>
      </c>
      <c r="O235" s="15">
        <f>COUNTIFS('TODOS INV'!$B$2:$B$8142,RESUMEN!O3,'TODOS INV'!$E$2:$E$8142,"ARCO DE FUTBOL")</f>
        <v>0</v>
      </c>
      <c r="P235" s="15">
        <f>COUNTIFS('TODOS INV'!$B$2:$B$8142,RESUMEN!P3,'TODOS INV'!$E$2:$E$8142,"ARCO DE FUTBOL")</f>
        <v>0</v>
      </c>
      <c r="Q235" s="15">
        <f>COUNTIFS('TODOS INV'!$B$2:$B$8142,RESUMEN!Q3,'TODOS INV'!$E$2:$E$8142,"ARCO DE FUTBOL")</f>
        <v>0</v>
      </c>
      <c r="R235" s="15">
        <f>COUNTIFS('TODOS INV'!$B$2:$B$8142,RESUMEN!R3,'TODOS INV'!$E$2:$E$8142,"ARCO DE FUTBOL")</f>
        <v>0</v>
      </c>
      <c r="S235" s="15">
        <f>COUNTIFS('TODOS INV'!$B$2:$B$8142,RESUMEN!S3,'TODOS INV'!$E$2:$E$8142,"ARCO DE FUTBOL")</f>
        <v>0</v>
      </c>
      <c r="T235" s="15">
        <f>COUNTIFS('TODOS INV'!$B$2:$B$8142,RESUMEN!T3,'TODOS INV'!$E$2:$E$8142,"ARCO DE FUTBOL")</f>
        <v>0</v>
      </c>
      <c r="U235" s="15">
        <f>COUNTIFS('TODOS INV'!$B$2:$B$8142,RESUMEN!U3,'TODOS INV'!$E$2:$E$8142,"ARCO DE FUTBOL")</f>
        <v>0</v>
      </c>
      <c r="V235" s="15">
        <f>COUNTIFS('TODOS INV'!$B$2:$B$8142,RESUMEN!V3,'TODOS INV'!$E$2:$E$8142,"ARCO DE FUTBOL")</f>
        <v>0</v>
      </c>
      <c r="W235" s="15">
        <f>COUNTIFS('TODOS INV'!$B$2:$B$8142,RESUMEN!W3,'TODOS INV'!$E$2:$E$8142,"ARCO DE FUTBOL")</f>
        <v>0</v>
      </c>
      <c r="X235" s="15">
        <f>COUNTIFS('TODOS INV'!$B$2:$B$8142,RESUMEN!X3,'TODOS INV'!$E$2:$E$8142,"ARCO DE FUTBOL")</f>
        <v>0</v>
      </c>
      <c r="Y235" s="15">
        <f>COUNTIFS('TODOS INV'!$B$2:$B$8142,RESUMEN!Y3,'TODOS INV'!$E$2:$E$8142,"ARCO DE FUTBOL")</f>
        <v>0</v>
      </c>
      <c r="Z235" s="15">
        <f>COUNTIFS('TODOS INV'!$B$2:$B$8142,RESUMEN!Z3,'TODOS INV'!$E$2:$E$8142,"ARCO DE FUTBOL")</f>
        <v>0</v>
      </c>
      <c r="AA235" s="15">
        <f>COUNTIFS('TODOS INV'!$B$2:$B$8142,RESUMEN!AA3,'TODOS INV'!$E$2:$E$8142,"ARCO DE FUTBOL")</f>
        <v>0</v>
      </c>
      <c r="AB235" s="15">
        <f>COUNTIFS('TODOS INV'!$B$2:$B$8142,RESUMEN!AB3,'TODOS INV'!$E$2:$E$8142,"ARCO DE FUTBOL")</f>
        <v>0</v>
      </c>
      <c r="AC235" s="15">
        <f>COUNTIFS('TODOS INV'!$B$2:$B$8142,RESUMEN!AC3,'TODOS INV'!$E$2:$E$8142,"ARCO DE FUTBOL")</f>
        <v>0</v>
      </c>
      <c r="AD235" s="15">
        <f>COUNTIFS('TODOS INV'!$B$2:$B$8142,RESUMEN!AD3,'TODOS INV'!$E$2:$E$8142,"ARCO DE FUTBOL")</f>
        <v>0</v>
      </c>
      <c r="AE235" s="15">
        <f>COUNTIFS('TODOS INV'!$B$2:$B$8142,RESUMEN!AE3,'TODOS INV'!$E$2:$E$8142,"ARCO DE FUTBOL")</f>
        <v>0</v>
      </c>
      <c r="AF235" s="15">
        <f>COUNTIFS('TODOS INV'!$B$2:$B$8142,RESUMEN!AF3,'TODOS INV'!$E$2:$E$8142,"ARCO DE FUTBOL")</f>
        <v>0</v>
      </c>
      <c r="AG235" s="15">
        <f>COUNTIFS('TODOS INV'!$B$2:$B$8142,RESUMEN!AG3,'TODOS INV'!$E$2:$E$8142,"ARCO DE FUTBOL")</f>
        <v>0</v>
      </c>
      <c r="AH235" s="15">
        <f>COUNTIFS('TODOS INV'!$B$2:$B$8142,RESUMEN!AH3,'TODOS INV'!$E$2:$E$8142,"ARCO DE FUTBOL")</f>
        <v>0</v>
      </c>
      <c r="AI235" s="15">
        <f>COUNTIFS('TODOS INV'!$B$2:$B$8142,RESUMEN!AI3,'TODOS INV'!$E$2:$E$8142,"ARCO DE FUTBOL")</f>
        <v>0</v>
      </c>
      <c r="AJ235" s="15">
        <f>COUNTIFS('TODOS INV'!$B$2:$B$8142,RESUMEN!AJ3,'TODOS INV'!$E$2:$E$8142,"ARCO DE FUTBOL")</f>
        <v>0</v>
      </c>
      <c r="AK235" s="15">
        <f>COUNTIFS('TODOS INV'!$B$2:$B$8142,RESUMEN!AK3,'TODOS INV'!$E$2:$E$8142,"ARCO DE FUTBOL")</f>
        <v>0</v>
      </c>
      <c r="AL235" s="15">
        <f>COUNTIFS('TODOS INV'!$B$2:$B$8142,RESUMEN!AL3,'TODOS INV'!$E$2:$E$8142,"ARCO DE FUTBOL")</f>
        <v>0</v>
      </c>
      <c r="AM235" s="15">
        <f>COUNTIFS('TODOS INV'!$B$2:$B$8142,RESUMEN!AM3,'TODOS INV'!$E$2:$E$8142,"ARCO DE FUTBOL")</f>
        <v>0</v>
      </c>
      <c r="AN235" s="15">
        <f>COUNTIFS('TODOS INV'!$B$2:$B$8142,RESUMEN!AN3,'TODOS INV'!$E$2:$E$8142,"ARCO DE FUTBOL")</f>
        <v>0</v>
      </c>
      <c r="AO235" s="15">
        <f>COUNTIFS('TODOS INV'!$B$2:$B$8142,RESUMEN!AO3,'TODOS INV'!$E$2:$E$8142,"ARCO DE FUTBOL")</f>
        <v>0</v>
      </c>
      <c r="AP235" s="15">
        <f>COUNTIFS('TODOS INV'!$B$2:$B$8142,RESUMEN!AP3,'TODOS INV'!$E$2:$E$8142,"ARCO DE FUTBOL")</f>
        <v>0</v>
      </c>
      <c r="AQ235" s="15">
        <f>COUNTIFS('TODOS INV'!$B$2:$B$8142,RESUMEN!AQ3,'TODOS INV'!$E$2:$E$8142,"ARCO DE FUTBOL")</f>
        <v>0</v>
      </c>
      <c r="AR235" s="15">
        <f>COUNTIFS('TODOS INV'!$B$2:$B$8142,RESUMEN!AR3,'TODOS INV'!$E$2:$E$8142,"ARCO DE FUTBOL")</f>
        <v>0</v>
      </c>
      <c r="AS235" s="15">
        <f>COUNTIFS('TODOS INV'!$B$2:$B$8142,RESUMEN!AS3,'TODOS INV'!$E$2:$E$8142,"ARCO DE FUTBOL")</f>
        <v>0</v>
      </c>
      <c r="AT235" s="15">
        <f>COUNTIFS('TODOS INV'!$B$2:$B$8142,RESUMEN!AT3,'TODOS INV'!$E$2:$E$8142,"ARCO DE FUTBOL")</f>
        <v>0</v>
      </c>
      <c r="AU235" s="15">
        <f>COUNTIFS('TODOS INV'!$B$2:$B$8142,RESUMEN!AU3,'TODOS INV'!$E$2:$E$8142,"ARCO DE FUTBOL")</f>
        <v>0</v>
      </c>
      <c r="AV235" s="15">
        <f>COUNTIFS('TODOS INV'!$B$2:$B$8142,RESUMEN!AV3,'TODOS INV'!$E$2:$E$8142,"ARCO DE FUTBOL")</f>
        <v>0</v>
      </c>
      <c r="AW235" s="15">
        <f>COUNTIFS('TODOS INV'!$B$2:$B$8142,RESUMEN!AW3,'TODOS INV'!$E$2:$E$8142,"ARCO DE FUTBOL")</f>
        <v>0</v>
      </c>
      <c r="AX235" s="15">
        <f>COUNTIFS('TODOS INV'!$B$2:$B$8142,RESUMEN!AX3,'TODOS INV'!$E$2:$E$8142,"ARCO DE FUTBOL")</f>
        <v>0</v>
      </c>
      <c r="AY235" s="15">
        <f>COUNTIFS('TODOS INV'!$B$2:$B$8142,RESUMEN!AY3,'TODOS INV'!$E$2:$E$8142,"ARCO DE FUTBOL")</f>
        <v>0</v>
      </c>
      <c r="AZ235" s="15">
        <f>COUNTIFS('TODOS INV'!$B$2:$B$8142,RESUMEN!AZ3,'TODOS INV'!$E$2:$E$8142,"ARCO DE FUTBOL")</f>
        <v>0</v>
      </c>
      <c r="BA235" s="15">
        <f>COUNTIFS('TODOS INV'!$B$2:$B$8142,RESUMEN!BA3,'TODOS INV'!$E$2:$E$8142,"ARCO DE FUTBOL")</f>
        <v>0</v>
      </c>
      <c r="BB235" s="15">
        <f>COUNTIFS('TODOS INV'!$B$2:$B$8142,RESUMEN!BB3,'TODOS INV'!$E$2:$E$8142,"ARCO DE FUTBOL")</f>
        <v>0</v>
      </c>
      <c r="BC235" s="15">
        <f>COUNTIFS('TODOS INV'!$B$2:$B$8142,RESUMEN!BC3,'TODOS INV'!$E$2:$E$8142,"ARCO DE FUTBOL")</f>
        <v>0</v>
      </c>
      <c r="BD235" s="15">
        <f>COUNTIFS('TODOS INV'!$B$2:$B$8142,RESUMEN!BD3,'TODOS INV'!$E$2:$E$8142,"ARCO DE FUTBOL")</f>
        <v>0</v>
      </c>
      <c r="BE235" s="15">
        <f>COUNTIFS('TODOS INV'!$B$2:$B$8142,RESUMEN!BE3,'TODOS INV'!$E$2:$E$8142,"ARCO DE FUTBOL")</f>
        <v>0</v>
      </c>
      <c r="BF235" s="15">
        <f>COUNTIFS('TODOS INV'!$B$2:$B$8142,RESUMEN!BF3,'TODOS INV'!$E$2:$E$8142,"ARCO DE FUTBOL")</f>
        <v>0</v>
      </c>
      <c r="BG235" s="15">
        <f>COUNTIFS('TODOS INV'!$B$2:$B$8142,RESUMEN!BG3,'TODOS INV'!$E$2:$E$8142,"ARCO DE FUTBOL")</f>
        <v>0</v>
      </c>
      <c r="BH235" s="15">
        <f>COUNTIFS('TODOS INV'!$B$2:$B$8142,RESUMEN!BH3,'TODOS INV'!$E$2:$E$8142,"ARCO DE FUTBOL")</f>
        <v>0</v>
      </c>
      <c r="BI235" s="15">
        <f>COUNTIFS('TODOS INV'!$B$2:$B$8142,RESUMEN!BI3,'TODOS INV'!$E$2:$E$8142,"ARCO DE FUTBOL")</f>
        <v>0</v>
      </c>
      <c r="BJ235" s="15">
        <f>COUNTIFS('TODOS INV'!$B$2:$B$8142,RESUMEN!BJ3,'TODOS INV'!$E$2:$E$8142,"ARCO DE FUTBOL")</f>
        <v>0</v>
      </c>
      <c r="BK235" s="15">
        <f>COUNTIFS('TODOS INV'!$B$2:$B$8142,RESUMEN!BK3,'TODOS INV'!$E$2:$E$8142,"ARCO DE FUTBOL")</f>
        <v>0</v>
      </c>
      <c r="BL235" s="15">
        <f>COUNTIFS('TODOS INV'!$B$2:$B$8142,RESUMEN!BL3,'TODOS INV'!$E$2:$E$8142,"ARCO DE FUTBOL")</f>
        <v>0</v>
      </c>
      <c r="BM235" s="15">
        <f>COUNTIFS('TODOS INV'!$B$2:$B$8142,RESUMEN!BM3,'TODOS INV'!$E$2:$E$8142,"ARCO DE FUTBOL")</f>
        <v>0</v>
      </c>
      <c r="BN235" s="15">
        <f>COUNTIFS('TODOS INV'!$B$2:$B$8142,RESUMEN!BN3,'TODOS INV'!$E$2:$E$8142,"ARCO DE FUTBOL")</f>
        <v>0</v>
      </c>
      <c r="BO235" s="15">
        <f>COUNTIFS('TODOS INV'!$B$2:$B$8142,RESUMEN!BO3,'TODOS INV'!$E$2:$E$8142,"ARCO DE FUTBOL")</f>
        <v>0</v>
      </c>
      <c r="BP235" s="15">
        <f>COUNTIFS('TODOS INV'!$B$2:$B$8142,RESUMEN!BP3,'TODOS INV'!$E$2:$E$8142,"ARCO DE FUTBOL")</f>
        <v>0</v>
      </c>
      <c r="BQ235" s="15">
        <f>COUNTIFS('TODOS INV'!$B$2:$B$8142,RESUMEN!BQ3,'TODOS INV'!$E$2:$E$8142,"ARCO DE FUTBOL")</f>
        <v>0</v>
      </c>
      <c r="BR235" s="15">
        <f>COUNTIFS('TODOS INV'!$B$2:$B$8142,RESUMEN!BR3,'TODOS INV'!$E$2:$E$8142,"ARCO DE FUTBOL")</f>
        <v>0</v>
      </c>
      <c r="BS235" s="15">
        <f>COUNTIFS('TODOS INV'!$B$2:$B$8142,RESUMEN!BS3,'TODOS INV'!$E$2:$E$8142,"ARCO DE FUTBOL")</f>
        <v>0</v>
      </c>
      <c r="BT235" s="15">
        <f>COUNTIFS('TODOS INV'!$B$2:$B$8142,RESUMEN!BT3,'TODOS INV'!$E$2:$E$8142,"ARCO DE FUTBOL")</f>
        <v>0</v>
      </c>
      <c r="BU235" s="15">
        <f>COUNTIFS('TODOS INV'!$B$2:$B$8142,RESUMEN!BU3,'TODOS INV'!$E$2:$E$8142,"ARCO DE FUTBOL")</f>
        <v>0</v>
      </c>
      <c r="BV235" s="15">
        <f>COUNTIFS('TODOS INV'!$B$2:$B$8142,RESUMEN!BV3,'TODOS INV'!$E$2:$E$8142,"ARCO DE FUTBOL")</f>
        <v>0</v>
      </c>
      <c r="BW235" s="15">
        <f>COUNTIFS('TODOS INV'!$B$2:$B$8142,RESUMEN!BW3,'TODOS INV'!$E$2:$E$8142,"ARCO DE FUTBOL")</f>
        <v>0</v>
      </c>
      <c r="BX235" s="15">
        <f>COUNTIFS('TODOS INV'!$B$2:$B$8142,RESUMEN!BX3,'TODOS INV'!$E$2:$E$8142,"ARCO DE FUTBOL")</f>
        <v>0</v>
      </c>
      <c r="BY235" s="15">
        <f>COUNTIFS('TODOS INV'!$B$2:$B$8142,RESUMEN!BY3,'TODOS INV'!$E$2:$E$8142,"ARCO DE FUTBOL")</f>
        <v>0</v>
      </c>
      <c r="BZ235" s="15">
        <f>COUNTIFS('TODOS INV'!$B$2:$B$8142,RESUMEN!BZ3,'TODOS INV'!$E$2:$E$8142,"ARCO DE FUTBOL")</f>
        <v>0</v>
      </c>
      <c r="CA235" s="15">
        <f>COUNTIFS('TODOS INV'!$B$2:$B$8142,RESUMEN!CA3,'TODOS INV'!$E$2:$E$8142,"ARCO DE FUTBOL")</f>
        <v>0</v>
      </c>
      <c r="CB235" s="15">
        <f>COUNTIFS('TODOS INV'!$B$2:$B$8142,RESUMEN!CB3,'TODOS INV'!$E$2:$E$8142,"ARCO DE FUTBOL")</f>
        <v>0</v>
      </c>
      <c r="CC235" s="15">
        <f>COUNTIFS('TODOS INV'!$B$2:$B$8142,RESUMEN!CC3,'TODOS INV'!$E$2:$E$8142,"ARCO DE FUTBOL")</f>
        <v>0</v>
      </c>
      <c r="CD235" s="15">
        <f>COUNTIFS('TODOS INV'!$B$2:$B$8142,RESUMEN!CD3,'TODOS INV'!$E$2:$E$8142,"ARCO DE FUTBOL")</f>
        <v>0</v>
      </c>
      <c r="CE235" s="15">
        <f>COUNTIFS('TODOS INV'!$B$2:$B$8142,RESUMEN!CE3,'TODOS INV'!$E$2:$E$8142,"ARCO DE FUTBOL")</f>
        <v>0</v>
      </c>
      <c r="CF235" s="15">
        <f>COUNTIFS('TODOS INV'!$B$2:$B$8142,RESUMEN!CF3,'TODOS INV'!$E$2:$E$8142,"ARCO DE FUTBOL")</f>
        <v>0</v>
      </c>
      <c r="CG235" s="15">
        <f>COUNTIFS('TODOS INV'!$B$2:$B$8142,RESUMEN!CG3,'TODOS INV'!$E$2:$E$8142,"ARCO DE FUTBOL")</f>
        <v>0</v>
      </c>
      <c r="CH235" s="15">
        <f>COUNTIFS('TODOS INV'!$B$2:$B$8142,RESUMEN!CH3,'TODOS INV'!$E$2:$E$8142,"ARCO DE FUTBOL")</f>
        <v>0</v>
      </c>
      <c r="CI235" s="15">
        <f>COUNTIFS('TODOS INV'!$B$2:$B$8142,RESUMEN!CI3,'TODOS INV'!$E$2:$E$8142,"ARCO DE FUTBOL")</f>
        <v>0</v>
      </c>
      <c r="CJ235" s="15">
        <f>COUNTIFS('TODOS INV'!$B$2:$B$8142,RESUMEN!CJ3,'TODOS INV'!$E$2:$E$8142,"ARCO DE FUTBOL")</f>
        <v>0</v>
      </c>
      <c r="CK235" s="15">
        <f>COUNTIFS('TODOS INV'!$B$2:$B$8142,RESUMEN!CK3,'TODOS INV'!$E$2:$E$8142,"ARCO DE FUTBOL")</f>
        <v>0</v>
      </c>
      <c r="CL235" s="15">
        <f>COUNTIFS('TODOS INV'!$B$2:$B$8142,RESUMEN!CL3,'TODOS INV'!$E$2:$E$8142,"ARCO DE FUTBOL")</f>
        <v>0</v>
      </c>
      <c r="CM235" s="15">
        <f>COUNTIFS('TODOS INV'!$B$2:$B$8142,RESUMEN!CM3,'TODOS INV'!$E$2:$E$8142,"ARCO DE FUTBOL")</f>
        <v>0</v>
      </c>
      <c r="CN235" s="15">
        <f>COUNTIFS('TODOS INV'!$B$2:$B$8142,RESUMEN!CN3,'TODOS INV'!$E$2:$E$8142,"ARCO DE FUTBOL")</f>
        <v>0</v>
      </c>
      <c r="CO235" s="15">
        <f>COUNTIFS('TODOS INV'!$B$2:$B$8142,RESUMEN!CO3,'TODOS INV'!$E$2:$E$8142,"ARCO DE FUTBOL")</f>
        <v>0</v>
      </c>
      <c r="CP235" s="15">
        <f>COUNTIFS('TODOS INV'!$B$2:$B$8142,RESUMEN!CP3,'TODOS INV'!$E$2:$E$8142,"ARCO DE FUTBOL")</f>
        <v>0</v>
      </c>
      <c r="CQ235" s="15">
        <f>COUNTIFS('TODOS INV'!$B$2:$B$8142,RESUMEN!CQ3,'TODOS INV'!$E$2:$E$8142,"ARCO DE FUTBOL")</f>
        <v>0</v>
      </c>
      <c r="CR235" s="15">
        <f>COUNTIFS('TODOS INV'!$B$2:$B$8142,RESUMEN!CR3,'TODOS INV'!$E$2:$E$8142,"ARCO DE FUTBOL")</f>
        <v>0</v>
      </c>
      <c r="CS235" s="15">
        <f>COUNTIFS('TODOS INV'!$B$2:$B$8142,RESUMEN!CS3,'TODOS INV'!$E$2:$E$8142,"ARCO DE FUTBOL")</f>
        <v>2</v>
      </c>
      <c r="CT235" s="15">
        <f>COUNTIFS('TODOS INV'!$B$2:$B$8142,RESUMEN!CT3,'TODOS INV'!$E$2:$E$8142,"ARCO DE FUTBOL")</f>
        <v>0</v>
      </c>
      <c r="CU235" s="15">
        <f>COUNTIFS('TODOS INV'!$B$2:$B$8142,RESUMEN!CU3,'TODOS INV'!$E$2:$E$8142,"ARCO DE FUTBOL")</f>
        <v>0</v>
      </c>
      <c r="CV235" s="15">
        <f>COUNTIFS('TODOS INV'!$B$2:$B$8142,RESUMEN!CV3,'TODOS INV'!$E$2:$E$8142,"ARCO DE FUTBOL")</f>
        <v>0</v>
      </c>
      <c r="CW235" s="15">
        <f>COUNTIFS('TODOS INV'!$B$2:$B$8142,RESUMEN!CW3,'TODOS INV'!$E$2:$E$8142,"ARCO DE FUTBOL")</f>
        <v>0</v>
      </c>
      <c r="CX235" s="15">
        <f>COUNTIFS('TODOS INV'!$B$2:$B$8142,RESUMEN!CX3,'TODOS INV'!$E$2:$E$8142,"ARCO DE FUTBOL")</f>
        <v>0</v>
      </c>
      <c r="CY235" s="15">
        <f>COUNTIFS('TODOS INV'!$B$2:$B$8142,RESUMEN!CY3,'TODOS INV'!$E$2:$E$8142,"ARCO DE FUTBOL")</f>
        <v>0</v>
      </c>
      <c r="CZ235" s="15">
        <f>COUNTIFS('TODOS INV'!$B$2:$B$8142,RESUMEN!CZ3,'TODOS INV'!$E$2:$E$8142,"ARCO DE FUTBOL")</f>
        <v>0</v>
      </c>
      <c r="DA235" s="15">
        <f>COUNTIFS('TODOS INV'!$B$2:$B$8142,RESUMEN!DA3,'TODOS INV'!$E$2:$E$8142,"ARCO DE FUTBOL")</f>
        <v>0</v>
      </c>
      <c r="DB235" s="15">
        <f>COUNTIFS('TODOS INV'!$B$2:$B$8142,RESUMEN!DB3,'TODOS INV'!$E$2:$E$8142,"ARCO DE FUTBOL")</f>
        <v>0</v>
      </c>
      <c r="DC235" s="15">
        <f>COUNTIFS('TODOS INV'!$B$2:$B$8142,RESUMEN!DC3,'TODOS INV'!$E$2:$E$8142,"ARCO DE FUTBOL")</f>
        <v>0</v>
      </c>
      <c r="DD235" s="15">
        <f>COUNTIFS('TODOS INV'!$B$2:$B$8142,RESUMEN!DD3,'TODOS INV'!$E$2:$E$8142,"ARCO DE FUTBOL")</f>
        <v>0</v>
      </c>
      <c r="DE235" s="15">
        <f>COUNTIFS('TODOS INV'!$B$2:$B$8142,RESUMEN!DE3,'TODOS INV'!$E$2:$E$8142,"ARCO DE FUTBOL")</f>
        <v>2</v>
      </c>
      <c r="DF235" s="15">
        <f>COUNTIFS('TODOS INV'!$B$2:$B$8142,RESUMEN!DF3,'TODOS INV'!$E$2:$E$8142,"ARCO DE FUTBOL")</f>
        <v>0</v>
      </c>
      <c r="DG235" s="15">
        <f>COUNTIFS('TODOS INV'!$B$2:$B$8142,RESUMEN!DG3,'TODOS INV'!$E$2:$E$8142,"ARCO DE FUTBOL")</f>
        <v>0</v>
      </c>
      <c r="DH235" s="15">
        <f>COUNTIFS('TODOS INV'!$B$2:$B$8142,RESUMEN!DH3,'TODOS INV'!$E$2:$E$8142,"ARCO DE FUTBOL")</f>
        <v>0</v>
      </c>
    </row>
    <row r="236" spans="1:112" x14ac:dyDescent="0.2">
      <c r="A236" s="7">
        <v>233</v>
      </c>
      <c r="B236" s="9" t="s">
        <v>5347</v>
      </c>
      <c r="C236" s="15">
        <f>COUNTIFS('TODOS INV'!$B$2:$B$8142,RESUMEN!C3,'TODOS INV'!$E$2:$E$8142,"ALACENA DE MELAMINA")</f>
        <v>0</v>
      </c>
      <c r="D236" s="15">
        <f>COUNTIFS('TODOS INV'!$B$2:$B$8142,RESUMEN!D3,'TODOS INV'!$E$2:$E$8142,"ALACENA DE MELAMINA")</f>
        <v>0</v>
      </c>
      <c r="E236" s="15">
        <f>COUNTIFS('TODOS INV'!$B$2:$B$8142,RESUMEN!E3,'TODOS INV'!$E$2:$E$8142,"ALACENA DE MELAMINA")</f>
        <v>0</v>
      </c>
      <c r="F236" s="15">
        <f>COUNTIFS('TODOS INV'!$B$2:$B$8142,RESUMEN!F3,'TODOS INV'!$E$2:$E$8142,"ALACENA DE MELAMINA")</f>
        <v>0</v>
      </c>
      <c r="G236" s="15">
        <f>COUNTIFS('TODOS INV'!$B$2:$B$8142,RESUMEN!G3,'TODOS INV'!$E$2:$E$8142,"ALACENA DE MELAMINA")</f>
        <v>0</v>
      </c>
      <c r="H236" s="15">
        <f>COUNTIFS('TODOS INV'!$B$2:$B$8142,RESUMEN!H3,'TODOS INV'!$E$2:$E$8142,"ALACENA DE MELAMINA")</f>
        <v>0</v>
      </c>
      <c r="I236" s="15">
        <f>COUNTIFS('TODOS INV'!$B$2:$B$8142,RESUMEN!I3,'TODOS INV'!$E$2:$E$8142,"ALACENA DE MELAMINA")</f>
        <v>0</v>
      </c>
      <c r="J236" s="15">
        <f>COUNTIFS('TODOS INV'!$B$2:$B$8142,RESUMEN!J3,'TODOS INV'!$E$2:$E$8142,"ALACENA DE MELAMINA")</f>
        <v>0</v>
      </c>
      <c r="K236" s="15">
        <f>COUNTIFS('TODOS INV'!$B$2:$B$8142,RESUMEN!K3,'TODOS INV'!$E$2:$E$8142,"ALACENA DE MELAMINA")</f>
        <v>0</v>
      </c>
      <c r="L236" s="15">
        <f>COUNTIFS('TODOS INV'!$B$2:$B$8142,RESUMEN!L3,'TODOS INV'!$E$2:$E$8142,"ALACENA DE MELAMINA")</f>
        <v>0</v>
      </c>
      <c r="M236" s="15">
        <f>COUNTIFS('TODOS INV'!$B$2:$B$8142,RESUMEN!M3,'TODOS INV'!$E$2:$E$8142,"ALACENA DE MELAMINA")</f>
        <v>0</v>
      </c>
      <c r="N236" s="15">
        <f>COUNTIFS('TODOS INV'!$B$2:$B$8142,RESUMEN!N3,'TODOS INV'!$E$2:$E$8142,"ALACENA DE MELAMINA")</f>
        <v>0</v>
      </c>
      <c r="O236" s="15">
        <f>COUNTIFS('TODOS INV'!$B$2:$B$8142,RESUMEN!O3,'TODOS INV'!$E$2:$E$8142,"ALACENA DE MELAMINA")</f>
        <v>0</v>
      </c>
      <c r="P236" s="15">
        <f>COUNTIFS('TODOS INV'!$B$2:$B$8142,RESUMEN!P3,'TODOS INV'!$E$2:$E$8142,"ALACENA DE MELAMINA")</f>
        <v>0</v>
      </c>
      <c r="Q236" s="15">
        <f>COUNTIFS('TODOS INV'!$B$2:$B$8142,RESUMEN!Q3,'TODOS INV'!$E$2:$E$8142,"ALACENA DE MELAMINA")</f>
        <v>0</v>
      </c>
      <c r="R236" s="15">
        <f>COUNTIFS('TODOS INV'!$B$2:$B$8142,RESUMEN!R3,'TODOS INV'!$E$2:$E$8142,"ALACENA DE MELAMINA")</f>
        <v>0</v>
      </c>
      <c r="S236" s="15">
        <f>COUNTIFS('TODOS INV'!$B$2:$B$8142,RESUMEN!S3,'TODOS INV'!$E$2:$E$8142,"ALACENA DE MELAMINA")</f>
        <v>0</v>
      </c>
      <c r="T236" s="15">
        <f>COUNTIFS('TODOS INV'!$B$2:$B$8142,RESUMEN!T3,'TODOS INV'!$E$2:$E$8142,"ALACENA DE MELAMINA")</f>
        <v>0</v>
      </c>
      <c r="U236" s="15">
        <f>COUNTIFS('TODOS INV'!$B$2:$B$8142,RESUMEN!U3,'TODOS INV'!$E$2:$E$8142,"ALACENA DE MELAMINA")</f>
        <v>0</v>
      </c>
      <c r="V236" s="15">
        <f>COUNTIFS('TODOS INV'!$B$2:$B$8142,RESUMEN!V3,'TODOS INV'!$E$2:$E$8142,"ALACENA DE MELAMINA")</f>
        <v>0</v>
      </c>
      <c r="W236" s="15">
        <f>COUNTIFS('TODOS INV'!$B$2:$B$8142,RESUMEN!W3,'TODOS INV'!$E$2:$E$8142,"ALACENA DE MELAMINA")</f>
        <v>0</v>
      </c>
      <c r="X236" s="15">
        <f>COUNTIFS('TODOS INV'!$B$2:$B$8142,RESUMEN!X3,'TODOS INV'!$E$2:$E$8142,"ALACENA DE MELAMINA")</f>
        <v>0</v>
      </c>
      <c r="Y236" s="15">
        <f>COUNTIFS('TODOS INV'!$B$2:$B$8142,RESUMEN!Y3,'TODOS INV'!$E$2:$E$8142,"ALACENA DE MELAMINA")</f>
        <v>0</v>
      </c>
      <c r="Z236" s="15">
        <f>COUNTIFS('TODOS INV'!$B$2:$B$8142,RESUMEN!Z3,'TODOS INV'!$E$2:$E$8142,"ALACENA DE MELAMINA")</f>
        <v>0</v>
      </c>
      <c r="AA236" s="15">
        <f>COUNTIFS('TODOS INV'!$B$2:$B$8142,RESUMEN!AA3,'TODOS INV'!$E$2:$E$8142,"ALACENA DE MELAMINA")</f>
        <v>0</v>
      </c>
      <c r="AB236" s="15">
        <f>COUNTIFS('TODOS INV'!$B$2:$B$8142,RESUMEN!AB3,'TODOS INV'!$E$2:$E$8142,"ALACENA DE MELAMINA")</f>
        <v>0</v>
      </c>
      <c r="AC236" s="15">
        <f>COUNTIFS('TODOS INV'!$B$2:$B$8142,RESUMEN!AC3,'TODOS INV'!$E$2:$E$8142,"ALACENA DE MELAMINA")</f>
        <v>0</v>
      </c>
      <c r="AD236" s="15">
        <f>COUNTIFS('TODOS INV'!$B$2:$B$8142,RESUMEN!AD3,'TODOS INV'!$E$2:$E$8142,"ALACENA DE MELAMINA")</f>
        <v>0</v>
      </c>
      <c r="AE236" s="15">
        <f>COUNTIFS('TODOS INV'!$B$2:$B$8142,RESUMEN!AE3,'TODOS INV'!$E$2:$E$8142,"ALACENA DE MELAMINA")</f>
        <v>0</v>
      </c>
      <c r="AF236" s="15">
        <f>COUNTIFS('TODOS INV'!$B$2:$B$8142,RESUMEN!AF3,'TODOS INV'!$E$2:$E$8142,"ALACENA DE MELAMINA")</f>
        <v>0</v>
      </c>
      <c r="AG236" s="15">
        <f>COUNTIFS('TODOS INV'!$B$2:$B$8142,RESUMEN!AG3,'TODOS INV'!$E$2:$E$8142,"ALACENA DE MELAMINA")</f>
        <v>0</v>
      </c>
      <c r="AH236" s="15">
        <f>COUNTIFS('TODOS INV'!$B$2:$B$8142,RESUMEN!AH3,'TODOS INV'!$E$2:$E$8142,"ALACENA DE MELAMINA")</f>
        <v>0</v>
      </c>
      <c r="AI236" s="15">
        <f>COUNTIFS('TODOS INV'!$B$2:$B$8142,RESUMEN!AI3,'TODOS INV'!$E$2:$E$8142,"ALACENA DE MELAMINA")</f>
        <v>0</v>
      </c>
      <c r="AJ236" s="15">
        <f>COUNTIFS('TODOS INV'!$B$2:$B$8142,RESUMEN!AJ3,'TODOS INV'!$E$2:$E$8142,"ALACENA DE MELAMINA")</f>
        <v>0</v>
      </c>
      <c r="AK236" s="15">
        <f>COUNTIFS('TODOS INV'!$B$2:$B$8142,RESUMEN!AK3,'TODOS INV'!$E$2:$E$8142,"ALACENA DE MELAMINA")</f>
        <v>0</v>
      </c>
      <c r="AL236" s="15">
        <f>COUNTIFS('TODOS INV'!$B$2:$B$8142,RESUMEN!AL3,'TODOS INV'!$E$2:$E$8142,"ALACENA DE MELAMINA")</f>
        <v>0</v>
      </c>
      <c r="AM236" s="15">
        <f>COUNTIFS('TODOS INV'!$B$2:$B$8142,RESUMEN!AM3,'TODOS INV'!$E$2:$E$8142,"ALACENA DE MELAMINA")</f>
        <v>0</v>
      </c>
      <c r="AN236" s="15">
        <f>COUNTIFS('TODOS INV'!$B$2:$B$8142,RESUMEN!AN3,'TODOS INV'!$E$2:$E$8142,"ALACENA DE MELAMINA")</f>
        <v>0</v>
      </c>
      <c r="AO236" s="15">
        <f>COUNTIFS('TODOS INV'!$B$2:$B$8142,RESUMEN!AO3,'TODOS INV'!$E$2:$E$8142,"ALACENA DE MELAMINA")</f>
        <v>0</v>
      </c>
      <c r="AP236" s="15">
        <f>COUNTIFS('TODOS INV'!$B$2:$B$8142,RESUMEN!AP3,'TODOS INV'!$E$2:$E$8142,"ALACENA DE MELAMINA")</f>
        <v>0</v>
      </c>
      <c r="AQ236" s="15">
        <f>COUNTIFS('TODOS INV'!$B$2:$B$8142,RESUMEN!AQ3,'TODOS INV'!$E$2:$E$8142,"ALACENA DE MELAMINA")</f>
        <v>0</v>
      </c>
      <c r="AR236" s="15">
        <f>COUNTIFS('TODOS INV'!$B$2:$B$8142,RESUMEN!AR3,'TODOS INV'!$E$2:$E$8142,"ALACENA DE MELAMINA")</f>
        <v>0</v>
      </c>
      <c r="AS236" s="15">
        <f>COUNTIFS('TODOS INV'!$B$2:$B$8142,RESUMEN!AS3,'TODOS INV'!$E$2:$E$8142,"ALACENA DE MELAMINA")</f>
        <v>0</v>
      </c>
      <c r="AT236" s="15">
        <f>COUNTIFS('TODOS INV'!$B$2:$B$8142,RESUMEN!AT3,'TODOS INV'!$E$2:$E$8142,"ALACENA DE MELAMINA")</f>
        <v>0</v>
      </c>
      <c r="AU236" s="15">
        <f>COUNTIFS('TODOS INV'!$B$2:$B$8142,RESUMEN!AU3,'TODOS INV'!$E$2:$E$8142,"ALACENA DE MELAMINA")</f>
        <v>0</v>
      </c>
      <c r="AV236" s="15">
        <f>COUNTIFS('TODOS INV'!$B$2:$B$8142,RESUMEN!AV3,'TODOS INV'!$E$2:$E$8142,"ALACENA DE MELAMINA")</f>
        <v>0</v>
      </c>
      <c r="AW236" s="15">
        <f>COUNTIFS('TODOS INV'!$B$2:$B$8142,RESUMEN!AW3,'TODOS INV'!$E$2:$E$8142,"ALACENA DE MELAMINA")</f>
        <v>0</v>
      </c>
      <c r="AX236" s="15">
        <f>COUNTIFS('TODOS INV'!$B$2:$B$8142,RESUMEN!AX3,'TODOS INV'!$E$2:$E$8142,"ALACENA DE MELAMINA")</f>
        <v>0</v>
      </c>
      <c r="AY236" s="15">
        <f>COUNTIFS('TODOS INV'!$B$2:$B$8142,RESUMEN!AY3,'TODOS INV'!$E$2:$E$8142,"ALACENA DE MELAMINA")</f>
        <v>0</v>
      </c>
      <c r="AZ236" s="15">
        <f>COUNTIFS('TODOS INV'!$B$2:$B$8142,RESUMEN!AZ3,'TODOS INV'!$E$2:$E$8142,"ALACENA DE MELAMINA")</f>
        <v>0</v>
      </c>
      <c r="BA236" s="15">
        <f>COUNTIFS('TODOS INV'!$B$2:$B$8142,RESUMEN!BA3,'TODOS INV'!$E$2:$E$8142,"ALACENA DE MELAMINA")</f>
        <v>0</v>
      </c>
      <c r="BB236" s="15">
        <f>COUNTIFS('TODOS INV'!$B$2:$B$8142,RESUMEN!BB3,'TODOS INV'!$E$2:$E$8142,"ALACENA DE MELAMINA")</f>
        <v>0</v>
      </c>
      <c r="BC236" s="15">
        <f>COUNTIFS('TODOS INV'!$B$2:$B$8142,RESUMEN!BC3,'TODOS INV'!$E$2:$E$8142,"ALACENA DE MELAMINA")</f>
        <v>0</v>
      </c>
      <c r="BD236" s="15">
        <f>COUNTIFS('TODOS INV'!$B$2:$B$8142,RESUMEN!BD3,'TODOS INV'!$E$2:$E$8142,"ALACENA DE MELAMINA")</f>
        <v>0</v>
      </c>
      <c r="BE236" s="15">
        <f>COUNTIFS('TODOS INV'!$B$2:$B$8142,RESUMEN!BE3,'TODOS INV'!$E$2:$E$8142,"ALACENA DE MELAMINA")</f>
        <v>0</v>
      </c>
      <c r="BF236" s="15">
        <f>COUNTIFS('TODOS INV'!$B$2:$B$8142,RESUMEN!BF3,'TODOS INV'!$E$2:$E$8142,"ALACENA DE MELAMINA")</f>
        <v>0</v>
      </c>
      <c r="BG236" s="15">
        <f>COUNTIFS('TODOS INV'!$B$2:$B$8142,RESUMEN!BG3,'TODOS INV'!$E$2:$E$8142,"ALACENA DE MELAMINA")</f>
        <v>0</v>
      </c>
      <c r="BH236" s="15">
        <f>COUNTIFS('TODOS INV'!$B$2:$B$8142,RESUMEN!BH3,'TODOS INV'!$E$2:$E$8142,"ALACENA DE MELAMINA")</f>
        <v>0</v>
      </c>
      <c r="BI236" s="15">
        <f>COUNTIFS('TODOS INV'!$B$2:$B$8142,RESUMEN!BI3,'TODOS INV'!$E$2:$E$8142,"ALACENA DE MELAMINA")</f>
        <v>0</v>
      </c>
      <c r="BJ236" s="15">
        <f>COUNTIFS('TODOS INV'!$B$2:$B$8142,RESUMEN!BJ3,'TODOS INV'!$E$2:$E$8142,"ALACENA DE MELAMINA")</f>
        <v>0</v>
      </c>
      <c r="BK236" s="15">
        <f>COUNTIFS('TODOS INV'!$B$2:$B$8142,RESUMEN!BK3,'TODOS INV'!$E$2:$E$8142,"ALACENA DE MELAMINA")</f>
        <v>0</v>
      </c>
      <c r="BL236" s="15">
        <f>COUNTIFS('TODOS INV'!$B$2:$B$8142,RESUMEN!BL3,'TODOS INV'!$E$2:$E$8142,"ALACENA DE MELAMINA")</f>
        <v>0</v>
      </c>
      <c r="BM236" s="15">
        <f>COUNTIFS('TODOS INV'!$B$2:$B$8142,RESUMEN!BM3,'TODOS INV'!$E$2:$E$8142,"ALACENA DE MELAMINA")</f>
        <v>0</v>
      </c>
      <c r="BN236" s="15">
        <f>COUNTIFS('TODOS INV'!$B$2:$B$8142,RESUMEN!BN3,'TODOS INV'!$E$2:$E$8142,"ALACENA DE MELAMINA")</f>
        <v>0</v>
      </c>
      <c r="BO236" s="15">
        <f>COUNTIFS('TODOS INV'!$B$2:$B$8142,RESUMEN!BO3,'TODOS INV'!$E$2:$E$8142,"ALACENA DE MELAMINA")</f>
        <v>0</v>
      </c>
      <c r="BP236" s="15">
        <f>COUNTIFS('TODOS INV'!$B$2:$B$8142,RESUMEN!BP3,'TODOS INV'!$E$2:$E$8142,"ALACENA DE MELAMINA")</f>
        <v>0</v>
      </c>
      <c r="BQ236" s="15">
        <f>COUNTIFS('TODOS INV'!$B$2:$B$8142,RESUMEN!BQ3,'TODOS INV'!$E$2:$E$8142,"ALACENA DE MELAMINA")</f>
        <v>0</v>
      </c>
      <c r="BR236" s="15">
        <f>COUNTIFS('TODOS INV'!$B$2:$B$8142,RESUMEN!BR3,'TODOS INV'!$E$2:$E$8142,"ALACENA DE MELAMINA")</f>
        <v>0</v>
      </c>
      <c r="BS236" s="15">
        <f>COUNTIFS('TODOS INV'!$B$2:$B$8142,RESUMEN!BS3,'TODOS INV'!$E$2:$E$8142,"ALACENA DE MELAMINA")</f>
        <v>0</v>
      </c>
      <c r="BT236" s="15">
        <f>COUNTIFS('TODOS INV'!$B$2:$B$8142,RESUMEN!BT3,'TODOS INV'!$E$2:$E$8142,"ALACENA DE MELAMINA")</f>
        <v>0</v>
      </c>
      <c r="BU236" s="15">
        <f>COUNTIFS('TODOS INV'!$B$2:$B$8142,RESUMEN!BU3,'TODOS INV'!$E$2:$E$8142,"ALACENA DE MELAMINA")</f>
        <v>0</v>
      </c>
      <c r="BV236" s="15">
        <f>COUNTIFS('TODOS INV'!$B$2:$B$8142,RESUMEN!BV3,'TODOS INV'!$E$2:$E$8142,"ALACENA DE MELAMINA")</f>
        <v>0</v>
      </c>
      <c r="BW236" s="15">
        <f>COUNTIFS('TODOS INV'!$B$2:$B$8142,RESUMEN!BW3,'TODOS INV'!$E$2:$E$8142,"ALACENA DE MELAMINA")</f>
        <v>0</v>
      </c>
      <c r="BX236" s="15">
        <f>COUNTIFS('TODOS INV'!$B$2:$B$8142,RESUMEN!BX3,'TODOS INV'!$E$2:$E$8142,"ALACENA DE MELAMINA")</f>
        <v>0</v>
      </c>
      <c r="BY236" s="15">
        <f>COUNTIFS('TODOS INV'!$B$2:$B$8142,RESUMEN!BY3,'TODOS INV'!$E$2:$E$8142,"ALACENA DE MELAMINA")</f>
        <v>0</v>
      </c>
      <c r="BZ236" s="15">
        <f>COUNTIFS('TODOS INV'!$B$2:$B$8142,RESUMEN!BZ3,'TODOS INV'!$E$2:$E$8142,"ALACENA DE MELAMINA")</f>
        <v>0</v>
      </c>
      <c r="CA236" s="15">
        <f>COUNTIFS('TODOS INV'!$B$2:$B$8142,RESUMEN!CA3,'TODOS INV'!$E$2:$E$8142,"ALACENA DE MELAMINA")</f>
        <v>0</v>
      </c>
      <c r="CB236" s="15">
        <f>COUNTIFS('TODOS INV'!$B$2:$B$8142,RESUMEN!CB3,'TODOS INV'!$E$2:$E$8142,"ALACENA DE MELAMINA")</f>
        <v>0</v>
      </c>
      <c r="CC236" s="15">
        <f>COUNTIFS('TODOS INV'!$B$2:$B$8142,RESUMEN!CC3,'TODOS INV'!$E$2:$E$8142,"ALACENA DE MELAMINA")</f>
        <v>0</v>
      </c>
      <c r="CD236" s="15">
        <f>COUNTIFS('TODOS INV'!$B$2:$B$8142,RESUMEN!CD3,'TODOS INV'!$E$2:$E$8142,"ALACENA DE MELAMINA")</f>
        <v>0</v>
      </c>
      <c r="CE236" s="15">
        <f>COUNTIFS('TODOS INV'!$B$2:$B$8142,RESUMEN!CE3,'TODOS INV'!$E$2:$E$8142,"ALACENA DE MELAMINA")</f>
        <v>0</v>
      </c>
      <c r="CF236" s="15">
        <f>COUNTIFS('TODOS INV'!$B$2:$B$8142,RESUMEN!CF3,'TODOS INV'!$E$2:$E$8142,"ALACENA DE MELAMINA")</f>
        <v>0</v>
      </c>
      <c r="CG236" s="15">
        <f>COUNTIFS('TODOS INV'!$B$2:$B$8142,RESUMEN!CG3,'TODOS INV'!$E$2:$E$8142,"ALACENA DE MELAMINA")</f>
        <v>0</v>
      </c>
      <c r="CH236" s="15">
        <f>COUNTIFS('TODOS INV'!$B$2:$B$8142,RESUMEN!CH3,'TODOS INV'!$E$2:$E$8142,"ALACENA DE MELAMINA")</f>
        <v>0</v>
      </c>
      <c r="CI236" s="15">
        <f>COUNTIFS('TODOS INV'!$B$2:$B$8142,RESUMEN!CI3,'TODOS INV'!$E$2:$E$8142,"ALACENA DE MELAMINA")</f>
        <v>0</v>
      </c>
      <c r="CJ236" s="15">
        <f>COUNTIFS('TODOS INV'!$B$2:$B$8142,RESUMEN!CJ3,'TODOS INV'!$E$2:$E$8142,"ALACENA DE MELAMINA")</f>
        <v>0</v>
      </c>
      <c r="CK236" s="15">
        <f>COUNTIFS('TODOS INV'!$B$2:$B$8142,RESUMEN!CK3,'TODOS INV'!$E$2:$E$8142,"ALACENA DE MELAMINA")</f>
        <v>0</v>
      </c>
      <c r="CL236" s="15">
        <f>COUNTIFS('TODOS INV'!$B$2:$B$8142,RESUMEN!CL3,'TODOS INV'!$E$2:$E$8142,"ALACENA DE MELAMINA")</f>
        <v>0</v>
      </c>
      <c r="CM236" s="15">
        <f>COUNTIFS('TODOS INV'!$B$2:$B$8142,RESUMEN!CM3,'TODOS INV'!$E$2:$E$8142,"ALACENA DE MELAMINA")</f>
        <v>0</v>
      </c>
      <c r="CN236" s="15">
        <f>COUNTIFS('TODOS INV'!$B$2:$B$8142,RESUMEN!CN3,'TODOS INV'!$E$2:$E$8142,"ALACENA DE MELAMINA")</f>
        <v>0</v>
      </c>
      <c r="CO236" s="15">
        <f>COUNTIFS('TODOS INV'!$B$2:$B$8142,RESUMEN!CO3,'TODOS INV'!$E$2:$E$8142,"ALACENA DE MELAMINA")</f>
        <v>0</v>
      </c>
      <c r="CP236" s="15">
        <f>COUNTIFS('TODOS INV'!$B$2:$B$8142,RESUMEN!CP3,'TODOS INV'!$E$2:$E$8142,"ALACENA DE MELAMINA")</f>
        <v>0</v>
      </c>
      <c r="CQ236" s="15">
        <f>COUNTIFS('TODOS INV'!$B$2:$B$8142,RESUMEN!CQ3,'TODOS INV'!$E$2:$E$8142,"ALACENA DE MELAMINA")</f>
        <v>0</v>
      </c>
      <c r="CR236" s="15">
        <f>COUNTIFS('TODOS INV'!$B$2:$B$8142,RESUMEN!CR3,'TODOS INV'!$E$2:$E$8142,"ALACENA DE MELAMINA")</f>
        <v>0</v>
      </c>
      <c r="CS236" s="15">
        <f>COUNTIFS('TODOS INV'!$B$2:$B$8142,RESUMEN!CS3,'TODOS INV'!$E$2:$E$8142,"ALACENA DE MELAMINA")</f>
        <v>2</v>
      </c>
      <c r="CT236" s="15">
        <f>COUNTIFS('TODOS INV'!$B$2:$B$8142,RESUMEN!CT3,'TODOS INV'!$E$2:$E$8142,"ALACENA DE MELAMINA")</f>
        <v>0</v>
      </c>
      <c r="CU236" s="15">
        <f>COUNTIFS('TODOS INV'!$B$2:$B$8142,RESUMEN!CU3,'TODOS INV'!$E$2:$E$8142,"ALACENA DE MELAMINA")</f>
        <v>0</v>
      </c>
      <c r="CV236" s="15">
        <f>COUNTIFS('TODOS INV'!$B$2:$B$8142,RESUMEN!CV3,'TODOS INV'!$E$2:$E$8142,"ALACENA DE MELAMINA")</f>
        <v>0</v>
      </c>
      <c r="CW236" s="15">
        <f>COUNTIFS('TODOS INV'!$B$2:$B$8142,RESUMEN!CW3,'TODOS INV'!$E$2:$E$8142,"ALACENA DE MELAMINA")</f>
        <v>0</v>
      </c>
      <c r="CX236" s="15">
        <f>COUNTIFS('TODOS INV'!$B$2:$B$8142,RESUMEN!CX3,'TODOS INV'!$E$2:$E$8142,"ALACENA DE MELAMINA")</f>
        <v>0</v>
      </c>
      <c r="CY236" s="15">
        <f>COUNTIFS('TODOS INV'!$B$2:$B$8142,RESUMEN!CY3,'TODOS INV'!$E$2:$E$8142,"ALACENA DE MELAMINA")</f>
        <v>0</v>
      </c>
      <c r="CZ236" s="15">
        <f>COUNTIFS('TODOS INV'!$B$2:$B$8142,RESUMEN!CZ3,'TODOS INV'!$E$2:$E$8142,"ALACENA DE MELAMINA")</f>
        <v>0</v>
      </c>
      <c r="DA236" s="15">
        <f>COUNTIFS('TODOS INV'!$B$2:$B$8142,RESUMEN!DA3,'TODOS INV'!$E$2:$E$8142,"ALACENA DE MELAMINA")</f>
        <v>0</v>
      </c>
      <c r="DB236" s="15">
        <f>COUNTIFS('TODOS INV'!$B$2:$B$8142,RESUMEN!DB3,'TODOS INV'!$E$2:$E$8142,"ALACENA DE MELAMINA")</f>
        <v>0</v>
      </c>
      <c r="DC236" s="15">
        <f>COUNTIFS('TODOS INV'!$B$2:$B$8142,RESUMEN!DC3,'TODOS INV'!$E$2:$E$8142,"ALACENA DE MELAMINA")</f>
        <v>0</v>
      </c>
      <c r="DD236" s="15">
        <f>COUNTIFS('TODOS INV'!$B$2:$B$8142,RESUMEN!DD3,'TODOS INV'!$E$2:$E$8142,"ALACENA DE MELAMINA")</f>
        <v>0</v>
      </c>
      <c r="DE236" s="15">
        <f>COUNTIFS('TODOS INV'!$B$2:$B$8142,RESUMEN!DE3,'TODOS INV'!$E$2:$E$8142,"ALACENA DE MELAMINA")</f>
        <v>2</v>
      </c>
      <c r="DF236" s="15">
        <f>COUNTIFS('TODOS INV'!$B$2:$B$8142,RESUMEN!DF3,'TODOS INV'!$E$2:$E$8142,"ALACENA DE MELAMINA")</f>
        <v>0</v>
      </c>
      <c r="DG236" s="15">
        <f>COUNTIFS('TODOS INV'!$B$2:$B$8142,RESUMEN!DG3,'TODOS INV'!$E$2:$E$8142,"ALACENA DE MELAMINA")</f>
        <v>0</v>
      </c>
      <c r="DH236" s="15">
        <f>COUNTIFS('TODOS INV'!$B$2:$B$8142,RESUMEN!DH3,'TODOS INV'!$E$2:$E$8142,"ALACENA DE MELAMINA")</f>
        <v>0</v>
      </c>
    </row>
    <row r="237" spans="1:112" x14ac:dyDescent="0.2">
      <c r="A237" s="7">
        <v>234</v>
      </c>
      <c r="B237" s="9" t="s">
        <v>5387</v>
      </c>
      <c r="C237" s="15">
        <f>COUNTIFS('TODOS INV'!$B$2:$B$8142,RESUMEN!C3,'TODOS INV'!$E$2:$E$8142,"EQUIPO DE CONTROL DE ACCESO BIOMETRICO")</f>
        <v>0</v>
      </c>
      <c r="D237" s="15">
        <f>COUNTIFS('TODOS INV'!$B$2:$B$8142,RESUMEN!D3,'TODOS INV'!$E$2:$E$8142,"EQUIPO DE CONTROL DE ACCESO BIOMETRICO")</f>
        <v>0</v>
      </c>
      <c r="E237" s="15">
        <f>COUNTIFS('TODOS INV'!$B$2:$B$8142,RESUMEN!E3,'TODOS INV'!$E$2:$E$8142,"EQUIPO DE CONTROL DE ACCESO BIOMETRICO")</f>
        <v>0</v>
      </c>
      <c r="F237" s="15">
        <f>COUNTIFS('TODOS INV'!$B$2:$B$8142,RESUMEN!F3,'TODOS INV'!$E$2:$E$8142,"EQUIPO DE CONTROL DE ACCESO BIOMETRICO")</f>
        <v>0</v>
      </c>
      <c r="G237" s="15">
        <f>COUNTIFS('TODOS INV'!$B$2:$B$8142,RESUMEN!G3,'TODOS INV'!$E$2:$E$8142,"EQUIPO DE CONTROL DE ACCESO BIOMETRICO")</f>
        <v>0</v>
      </c>
      <c r="H237" s="15">
        <f>COUNTIFS('TODOS INV'!$B$2:$B$8142,RESUMEN!H3,'TODOS INV'!$E$2:$E$8142,"EQUIPO DE CONTROL DE ACCESO BIOMETRICO")</f>
        <v>0</v>
      </c>
      <c r="I237" s="15">
        <f>COUNTIFS('TODOS INV'!$B$2:$B$8142,RESUMEN!I3,'TODOS INV'!$E$2:$E$8142,"EQUIPO DE CONTROL DE ACCESO BIOMETRICO")</f>
        <v>0</v>
      </c>
      <c r="J237" s="15">
        <f>COUNTIFS('TODOS INV'!$B$2:$B$8142,RESUMEN!J3,'TODOS INV'!$E$2:$E$8142,"EQUIPO DE CONTROL DE ACCESO BIOMETRICO")</f>
        <v>0</v>
      </c>
      <c r="K237" s="15">
        <f>COUNTIFS('TODOS INV'!$B$2:$B$8142,RESUMEN!K3,'TODOS INV'!$E$2:$E$8142,"EQUIPO DE CONTROL DE ACCESO BIOMETRICO")</f>
        <v>0</v>
      </c>
      <c r="L237" s="15">
        <f>COUNTIFS('TODOS INV'!$B$2:$B$8142,RESUMEN!L3,'TODOS INV'!$E$2:$E$8142,"EQUIPO DE CONTROL DE ACCESO BIOMETRICO")</f>
        <v>0</v>
      </c>
      <c r="M237" s="15">
        <f>COUNTIFS('TODOS INV'!$B$2:$B$8142,RESUMEN!M3,'TODOS INV'!$E$2:$E$8142,"EQUIPO DE CONTROL DE ACCESO BIOMETRICO")</f>
        <v>0</v>
      </c>
      <c r="N237" s="15">
        <f>COUNTIFS('TODOS INV'!$B$2:$B$8142,RESUMEN!N3,'TODOS INV'!$E$2:$E$8142,"EQUIPO DE CONTROL DE ACCESO BIOMETRICO")</f>
        <v>0</v>
      </c>
      <c r="O237" s="15">
        <f>COUNTIFS('TODOS INV'!$B$2:$B$8142,RESUMEN!O3,'TODOS INV'!$E$2:$E$8142,"EQUIPO DE CONTROL DE ACCESO BIOMETRICO")</f>
        <v>0</v>
      </c>
      <c r="P237" s="15">
        <f>COUNTIFS('TODOS INV'!$B$2:$B$8142,RESUMEN!P3,'TODOS INV'!$E$2:$E$8142,"EQUIPO DE CONTROL DE ACCESO BIOMETRICO")</f>
        <v>0</v>
      </c>
      <c r="Q237" s="15">
        <f>COUNTIFS('TODOS INV'!$B$2:$B$8142,RESUMEN!Q3,'TODOS INV'!$E$2:$E$8142,"EQUIPO DE CONTROL DE ACCESO BIOMETRICO")</f>
        <v>0</v>
      </c>
      <c r="R237" s="15">
        <f>COUNTIFS('TODOS INV'!$B$2:$B$8142,RESUMEN!R3,'TODOS INV'!$E$2:$E$8142,"EQUIPO DE CONTROL DE ACCESO BIOMETRICO")</f>
        <v>0</v>
      </c>
      <c r="S237" s="15">
        <f>COUNTIFS('TODOS INV'!$B$2:$B$8142,RESUMEN!S3,'TODOS INV'!$E$2:$E$8142,"EQUIPO DE CONTROL DE ACCESO BIOMETRICO")</f>
        <v>0</v>
      </c>
      <c r="T237" s="15">
        <f>COUNTIFS('TODOS INV'!$B$2:$B$8142,RESUMEN!T3,'TODOS INV'!$E$2:$E$8142,"EQUIPO DE CONTROL DE ACCESO BIOMETRICO")</f>
        <v>0</v>
      </c>
      <c r="U237" s="15">
        <f>COUNTIFS('TODOS INV'!$B$2:$B$8142,RESUMEN!U3,'TODOS INV'!$E$2:$E$8142,"EQUIPO DE CONTROL DE ACCESO BIOMETRICO")</f>
        <v>0</v>
      </c>
      <c r="V237" s="15">
        <f>COUNTIFS('TODOS INV'!$B$2:$B$8142,RESUMEN!V3,'TODOS INV'!$E$2:$E$8142,"EQUIPO DE CONTROL DE ACCESO BIOMETRICO")</f>
        <v>0</v>
      </c>
      <c r="W237" s="15">
        <f>COUNTIFS('TODOS INV'!$B$2:$B$8142,RESUMEN!W3,'TODOS INV'!$E$2:$E$8142,"EQUIPO DE CONTROL DE ACCESO BIOMETRICO")</f>
        <v>0</v>
      </c>
      <c r="X237" s="15">
        <f>COUNTIFS('TODOS INV'!$B$2:$B$8142,RESUMEN!X3,'TODOS INV'!$E$2:$E$8142,"EQUIPO DE CONTROL DE ACCESO BIOMETRICO")</f>
        <v>0</v>
      </c>
      <c r="Y237" s="15">
        <f>COUNTIFS('TODOS INV'!$B$2:$B$8142,RESUMEN!Y3,'TODOS INV'!$E$2:$E$8142,"EQUIPO DE CONTROL DE ACCESO BIOMETRICO")</f>
        <v>0</v>
      </c>
      <c r="Z237" s="15">
        <f>COUNTIFS('TODOS INV'!$B$2:$B$8142,RESUMEN!Z3,'TODOS INV'!$E$2:$E$8142,"EQUIPO DE CONTROL DE ACCESO BIOMETRICO")</f>
        <v>0</v>
      </c>
      <c r="AA237" s="15">
        <f>COUNTIFS('TODOS INV'!$B$2:$B$8142,RESUMEN!AA3,'TODOS INV'!$E$2:$E$8142,"EQUIPO DE CONTROL DE ACCESO BIOMETRICO")</f>
        <v>0</v>
      </c>
      <c r="AB237" s="15">
        <f>COUNTIFS('TODOS INV'!$B$2:$B$8142,RESUMEN!AB3,'TODOS INV'!$E$2:$E$8142,"EQUIPO DE CONTROL DE ACCESO BIOMETRICO")</f>
        <v>0</v>
      </c>
      <c r="AC237" s="15">
        <f>COUNTIFS('TODOS INV'!$B$2:$B$8142,RESUMEN!AC3,'TODOS INV'!$E$2:$E$8142,"EQUIPO DE CONTROL DE ACCESO BIOMETRICO")</f>
        <v>0</v>
      </c>
      <c r="AD237" s="15">
        <f>COUNTIFS('TODOS INV'!$B$2:$B$8142,RESUMEN!AD3,'TODOS INV'!$E$2:$E$8142,"EQUIPO DE CONTROL DE ACCESO BIOMETRICO")</f>
        <v>0</v>
      </c>
      <c r="AE237" s="15">
        <f>COUNTIFS('TODOS INV'!$B$2:$B$8142,RESUMEN!AE3,'TODOS INV'!$E$2:$E$8142,"EQUIPO DE CONTROL DE ACCESO BIOMETRICO")</f>
        <v>0</v>
      </c>
      <c r="AF237" s="15">
        <f>COUNTIFS('TODOS INV'!$B$2:$B$8142,RESUMEN!AF3,'TODOS INV'!$E$2:$E$8142,"EQUIPO DE CONTROL DE ACCESO BIOMETRICO")</f>
        <v>0</v>
      </c>
      <c r="AG237" s="15">
        <f>COUNTIFS('TODOS INV'!$B$2:$B$8142,RESUMEN!AG3,'TODOS INV'!$E$2:$E$8142,"EQUIPO DE CONTROL DE ACCESO BIOMETRICO")</f>
        <v>0</v>
      </c>
      <c r="AH237" s="15">
        <f>COUNTIFS('TODOS INV'!$B$2:$B$8142,RESUMEN!AH3,'TODOS INV'!$E$2:$E$8142,"EQUIPO DE CONTROL DE ACCESO BIOMETRICO")</f>
        <v>0</v>
      </c>
      <c r="AI237" s="15">
        <f>COUNTIFS('TODOS INV'!$B$2:$B$8142,RESUMEN!AI3,'TODOS INV'!$E$2:$E$8142,"EQUIPO DE CONTROL DE ACCESO BIOMETRICO")</f>
        <v>0</v>
      </c>
      <c r="AJ237" s="15">
        <f>COUNTIFS('TODOS INV'!$B$2:$B$8142,RESUMEN!AJ3,'TODOS INV'!$E$2:$E$8142,"EQUIPO DE CONTROL DE ACCESO BIOMETRICO")</f>
        <v>0</v>
      </c>
      <c r="AK237" s="15">
        <f>COUNTIFS('TODOS INV'!$B$2:$B$8142,RESUMEN!AK3,'TODOS INV'!$E$2:$E$8142,"EQUIPO DE CONTROL DE ACCESO BIOMETRICO")</f>
        <v>0</v>
      </c>
      <c r="AL237" s="15">
        <f>COUNTIFS('TODOS INV'!$B$2:$B$8142,RESUMEN!AL3,'TODOS INV'!$E$2:$E$8142,"EQUIPO DE CONTROL DE ACCESO BIOMETRICO")</f>
        <v>0</v>
      </c>
      <c r="AM237" s="15">
        <f>COUNTIFS('TODOS INV'!$B$2:$B$8142,RESUMEN!AM3,'TODOS INV'!$E$2:$E$8142,"EQUIPO DE CONTROL DE ACCESO BIOMETRICO")</f>
        <v>0</v>
      </c>
      <c r="AN237" s="15">
        <f>COUNTIFS('TODOS INV'!$B$2:$B$8142,RESUMEN!AN3,'TODOS INV'!$E$2:$E$8142,"EQUIPO DE CONTROL DE ACCESO BIOMETRICO")</f>
        <v>0</v>
      </c>
      <c r="AO237" s="15">
        <f>COUNTIFS('TODOS INV'!$B$2:$B$8142,RESUMEN!AO3,'TODOS INV'!$E$2:$E$8142,"EQUIPO DE CONTROL DE ACCESO BIOMETRICO")</f>
        <v>0</v>
      </c>
      <c r="AP237" s="15">
        <f>COUNTIFS('TODOS INV'!$B$2:$B$8142,RESUMEN!AP3,'TODOS INV'!$E$2:$E$8142,"EQUIPO DE CONTROL DE ACCESO BIOMETRICO")</f>
        <v>0</v>
      </c>
      <c r="AQ237" s="15">
        <f>COUNTIFS('TODOS INV'!$B$2:$B$8142,RESUMEN!AQ3,'TODOS INV'!$E$2:$E$8142,"EQUIPO DE CONTROL DE ACCESO BIOMETRICO")</f>
        <v>0</v>
      </c>
      <c r="AR237" s="15">
        <f>COUNTIFS('TODOS INV'!$B$2:$B$8142,RESUMEN!AR3,'TODOS INV'!$E$2:$E$8142,"EQUIPO DE CONTROL DE ACCESO BIOMETRICO")</f>
        <v>0</v>
      </c>
      <c r="AS237" s="15">
        <f>COUNTIFS('TODOS INV'!$B$2:$B$8142,RESUMEN!AS3,'TODOS INV'!$E$2:$E$8142,"EQUIPO DE CONTROL DE ACCESO BIOMETRICO")</f>
        <v>0</v>
      </c>
      <c r="AT237" s="15">
        <f>COUNTIFS('TODOS INV'!$B$2:$B$8142,RESUMEN!AT3,'TODOS INV'!$E$2:$E$8142,"EQUIPO DE CONTROL DE ACCESO BIOMETRICO")</f>
        <v>0</v>
      </c>
      <c r="AU237" s="15">
        <f>COUNTIFS('TODOS INV'!$B$2:$B$8142,RESUMEN!AU3,'TODOS INV'!$E$2:$E$8142,"EQUIPO DE CONTROL DE ACCESO BIOMETRICO")</f>
        <v>0</v>
      </c>
      <c r="AV237" s="15">
        <f>COUNTIFS('TODOS INV'!$B$2:$B$8142,RESUMEN!AV3,'TODOS INV'!$E$2:$E$8142,"EQUIPO DE CONTROL DE ACCESO BIOMETRICO")</f>
        <v>0</v>
      </c>
      <c r="AW237" s="15">
        <f>COUNTIFS('TODOS INV'!$B$2:$B$8142,RESUMEN!AW3,'TODOS INV'!$E$2:$E$8142,"EQUIPO DE CONTROL DE ACCESO BIOMETRICO")</f>
        <v>0</v>
      </c>
      <c r="AX237" s="15">
        <f>COUNTIFS('TODOS INV'!$B$2:$B$8142,RESUMEN!AX3,'TODOS INV'!$E$2:$E$8142,"EQUIPO DE CONTROL DE ACCESO BIOMETRICO")</f>
        <v>0</v>
      </c>
      <c r="AY237" s="15">
        <f>COUNTIFS('TODOS INV'!$B$2:$B$8142,RESUMEN!AY3,'TODOS INV'!$E$2:$E$8142,"EQUIPO DE CONTROL DE ACCESO BIOMETRICO")</f>
        <v>0</v>
      </c>
      <c r="AZ237" s="15">
        <f>COUNTIFS('TODOS INV'!$B$2:$B$8142,RESUMEN!AZ3,'TODOS INV'!$E$2:$E$8142,"EQUIPO DE CONTROL DE ACCESO BIOMETRICO")</f>
        <v>0</v>
      </c>
      <c r="BA237" s="15">
        <f>COUNTIFS('TODOS INV'!$B$2:$B$8142,RESUMEN!BA3,'TODOS INV'!$E$2:$E$8142,"EQUIPO DE CONTROL DE ACCESO BIOMETRICO")</f>
        <v>0</v>
      </c>
      <c r="BB237" s="15">
        <f>COUNTIFS('TODOS INV'!$B$2:$B$8142,RESUMEN!BB3,'TODOS INV'!$E$2:$E$8142,"EQUIPO DE CONTROL DE ACCESO BIOMETRICO")</f>
        <v>0</v>
      </c>
      <c r="BC237" s="15">
        <f>COUNTIFS('TODOS INV'!$B$2:$B$8142,RESUMEN!BC3,'TODOS INV'!$E$2:$E$8142,"EQUIPO DE CONTROL DE ACCESO BIOMETRICO")</f>
        <v>0</v>
      </c>
      <c r="BD237" s="15">
        <f>COUNTIFS('TODOS INV'!$B$2:$B$8142,RESUMEN!BD3,'TODOS INV'!$E$2:$E$8142,"EQUIPO DE CONTROL DE ACCESO BIOMETRICO")</f>
        <v>0</v>
      </c>
      <c r="BE237" s="15">
        <f>COUNTIFS('TODOS INV'!$B$2:$B$8142,RESUMEN!BE3,'TODOS INV'!$E$2:$E$8142,"EQUIPO DE CONTROL DE ACCESO BIOMETRICO")</f>
        <v>0</v>
      </c>
      <c r="BF237" s="15">
        <f>COUNTIFS('TODOS INV'!$B$2:$B$8142,RESUMEN!BF3,'TODOS INV'!$E$2:$E$8142,"EQUIPO DE CONTROL DE ACCESO BIOMETRICO")</f>
        <v>0</v>
      </c>
      <c r="BG237" s="15">
        <f>COUNTIFS('TODOS INV'!$B$2:$B$8142,RESUMEN!BG3,'TODOS INV'!$E$2:$E$8142,"EQUIPO DE CONTROL DE ACCESO BIOMETRICO")</f>
        <v>0</v>
      </c>
      <c r="BH237" s="15">
        <f>COUNTIFS('TODOS INV'!$B$2:$B$8142,RESUMEN!BH3,'TODOS INV'!$E$2:$E$8142,"EQUIPO DE CONTROL DE ACCESO BIOMETRICO")</f>
        <v>0</v>
      </c>
      <c r="BI237" s="15">
        <f>COUNTIFS('TODOS INV'!$B$2:$B$8142,RESUMEN!BI3,'TODOS INV'!$E$2:$E$8142,"EQUIPO DE CONTROL DE ACCESO BIOMETRICO")</f>
        <v>0</v>
      </c>
      <c r="BJ237" s="15">
        <f>COUNTIFS('TODOS INV'!$B$2:$B$8142,RESUMEN!BJ3,'TODOS INV'!$E$2:$E$8142,"EQUIPO DE CONTROL DE ACCESO BIOMETRICO")</f>
        <v>0</v>
      </c>
      <c r="BK237" s="15">
        <f>COUNTIFS('TODOS INV'!$B$2:$B$8142,RESUMEN!BK3,'TODOS INV'!$E$2:$E$8142,"EQUIPO DE CONTROL DE ACCESO BIOMETRICO")</f>
        <v>0</v>
      </c>
      <c r="BL237" s="15">
        <f>COUNTIFS('TODOS INV'!$B$2:$B$8142,RESUMEN!BL3,'TODOS INV'!$E$2:$E$8142,"EQUIPO DE CONTROL DE ACCESO BIOMETRICO")</f>
        <v>0</v>
      </c>
      <c r="BM237" s="15">
        <f>COUNTIFS('TODOS INV'!$B$2:$B$8142,RESUMEN!BM3,'TODOS INV'!$E$2:$E$8142,"EQUIPO DE CONTROL DE ACCESO BIOMETRICO")</f>
        <v>0</v>
      </c>
      <c r="BN237" s="15">
        <f>COUNTIFS('TODOS INV'!$B$2:$B$8142,RESUMEN!BN3,'TODOS INV'!$E$2:$E$8142,"EQUIPO DE CONTROL DE ACCESO BIOMETRICO")</f>
        <v>0</v>
      </c>
      <c r="BO237" s="15">
        <f>COUNTIFS('TODOS INV'!$B$2:$B$8142,RESUMEN!BO3,'TODOS INV'!$E$2:$E$8142,"EQUIPO DE CONTROL DE ACCESO BIOMETRICO")</f>
        <v>0</v>
      </c>
      <c r="BP237" s="15">
        <f>COUNTIFS('TODOS INV'!$B$2:$B$8142,RESUMEN!BP3,'TODOS INV'!$E$2:$E$8142,"EQUIPO DE CONTROL DE ACCESO BIOMETRICO")</f>
        <v>0</v>
      </c>
      <c r="BQ237" s="15">
        <f>COUNTIFS('TODOS INV'!$B$2:$B$8142,RESUMEN!BQ3,'TODOS INV'!$E$2:$E$8142,"EQUIPO DE CONTROL DE ACCESO BIOMETRICO")</f>
        <v>0</v>
      </c>
      <c r="BR237" s="15">
        <f>COUNTIFS('TODOS INV'!$B$2:$B$8142,RESUMEN!BR3,'TODOS INV'!$E$2:$E$8142,"EQUIPO DE CONTROL DE ACCESO BIOMETRICO")</f>
        <v>0</v>
      </c>
      <c r="BS237" s="15">
        <f>COUNTIFS('TODOS INV'!$B$2:$B$8142,RESUMEN!BS3,'TODOS INV'!$E$2:$E$8142,"EQUIPO DE CONTROL DE ACCESO BIOMETRICO")</f>
        <v>0</v>
      </c>
      <c r="BT237" s="15">
        <f>COUNTIFS('TODOS INV'!$B$2:$B$8142,RESUMEN!BT3,'TODOS INV'!$E$2:$E$8142,"EQUIPO DE CONTROL DE ACCESO BIOMETRICO")</f>
        <v>0</v>
      </c>
      <c r="BU237" s="15">
        <f>COUNTIFS('TODOS INV'!$B$2:$B$8142,RESUMEN!BU3,'TODOS INV'!$E$2:$E$8142,"EQUIPO DE CONTROL DE ACCESO BIOMETRICO")</f>
        <v>0</v>
      </c>
      <c r="BV237" s="15">
        <f>COUNTIFS('TODOS INV'!$B$2:$B$8142,RESUMEN!BV3,'TODOS INV'!$E$2:$E$8142,"EQUIPO DE CONTROL DE ACCESO BIOMETRICO")</f>
        <v>0</v>
      </c>
      <c r="BW237" s="15">
        <f>COUNTIFS('TODOS INV'!$B$2:$B$8142,RESUMEN!BW3,'TODOS INV'!$E$2:$E$8142,"EQUIPO DE CONTROL DE ACCESO BIOMETRICO")</f>
        <v>0</v>
      </c>
      <c r="BX237" s="15">
        <f>COUNTIFS('TODOS INV'!$B$2:$B$8142,RESUMEN!BX3,'TODOS INV'!$E$2:$E$8142,"EQUIPO DE CONTROL DE ACCESO BIOMETRICO")</f>
        <v>0</v>
      </c>
      <c r="BY237" s="15">
        <f>COUNTIFS('TODOS INV'!$B$2:$B$8142,RESUMEN!BY3,'TODOS INV'!$E$2:$E$8142,"EQUIPO DE CONTROL DE ACCESO BIOMETRICO")</f>
        <v>0</v>
      </c>
      <c r="BZ237" s="15">
        <f>COUNTIFS('TODOS INV'!$B$2:$B$8142,RESUMEN!BZ3,'TODOS INV'!$E$2:$E$8142,"EQUIPO DE CONTROL DE ACCESO BIOMETRICO")</f>
        <v>0</v>
      </c>
      <c r="CA237" s="15">
        <f>COUNTIFS('TODOS INV'!$B$2:$B$8142,RESUMEN!CA3,'TODOS INV'!$E$2:$E$8142,"EQUIPO DE CONTROL DE ACCESO BIOMETRICO")</f>
        <v>0</v>
      </c>
      <c r="CB237" s="15">
        <f>COUNTIFS('TODOS INV'!$B$2:$B$8142,RESUMEN!CB3,'TODOS INV'!$E$2:$E$8142,"EQUIPO DE CONTROL DE ACCESO BIOMETRICO")</f>
        <v>0</v>
      </c>
      <c r="CC237" s="15">
        <f>COUNTIFS('TODOS INV'!$B$2:$B$8142,RESUMEN!CC3,'TODOS INV'!$E$2:$E$8142,"EQUIPO DE CONTROL DE ACCESO BIOMETRICO")</f>
        <v>0</v>
      </c>
      <c r="CD237" s="15">
        <f>COUNTIFS('TODOS INV'!$B$2:$B$8142,RESUMEN!CD3,'TODOS INV'!$E$2:$E$8142,"EQUIPO DE CONTROL DE ACCESO BIOMETRICO")</f>
        <v>0</v>
      </c>
      <c r="CE237" s="15">
        <f>COUNTIFS('TODOS INV'!$B$2:$B$8142,RESUMEN!CE3,'TODOS INV'!$E$2:$E$8142,"EQUIPO DE CONTROL DE ACCESO BIOMETRICO")</f>
        <v>0</v>
      </c>
      <c r="CF237" s="15">
        <f>COUNTIFS('TODOS INV'!$B$2:$B$8142,RESUMEN!CF3,'TODOS INV'!$E$2:$E$8142,"EQUIPO DE CONTROL DE ACCESO BIOMETRICO")</f>
        <v>0</v>
      </c>
      <c r="CG237" s="15">
        <f>COUNTIFS('TODOS INV'!$B$2:$B$8142,RESUMEN!CG3,'TODOS INV'!$E$2:$E$8142,"EQUIPO DE CONTROL DE ACCESO BIOMETRICO")</f>
        <v>0</v>
      </c>
      <c r="CH237" s="15">
        <f>COUNTIFS('TODOS INV'!$B$2:$B$8142,RESUMEN!CH3,'TODOS INV'!$E$2:$E$8142,"EQUIPO DE CONTROL DE ACCESO BIOMETRICO")</f>
        <v>0</v>
      </c>
      <c r="CI237" s="15">
        <f>COUNTIFS('TODOS INV'!$B$2:$B$8142,RESUMEN!CI3,'TODOS INV'!$E$2:$E$8142,"EQUIPO DE CONTROL DE ACCESO BIOMETRICO")</f>
        <v>0</v>
      </c>
      <c r="CJ237" s="15">
        <f>COUNTIFS('TODOS INV'!$B$2:$B$8142,RESUMEN!CJ3,'TODOS INV'!$E$2:$E$8142,"EQUIPO DE CONTROL DE ACCESO BIOMETRICO")</f>
        <v>0</v>
      </c>
      <c r="CK237" s="15">
        <f>COUNTIFS('TODOS INV'!$B$2:$B$8142,RESUMEN!CK3,'TODOS INV'!$E$2:$E$8142,"EQUIPO DE CONTROL DE ACCESO BIOMETRICO")</f>
        <v>0</v>
      </c>
      <c r="CL237" s="15">
        <f>COUNTIFS('TODOS INV'!$B$2:$B$8142,RESUMEN!CL3,'TODOS INV'!$E$2:$E$8142,"EQUIPO DE CONTROL DE ACCESO BIOMETRICO")</f>
        <v>0</v>
      </c>
      <c r="CM237" s="15">
        <f>COUNTIFS('TODOS INV'!$B$2:$B$8142,RESUMEN!CM3,'TODOS INV'!$E$2:$E$8142,"EQUIPO DE CONTROL DE ACCESO BIOMETRICO")</f>
        <v>0</v>
      </c>
      <c r="CN237" s="15">
        <f>COUNTIFS('TODOS INV'!$B$2:$B$8142,RESUMEN!CN3,'TODOS INV'!$E$2:$E$8142,"EQUIPO DE CONTROL DE ACCESO BIOMETRICO")</f>
        <v>0</v>
      </c>
      <c r="CO237" s="15">
        <f>COUNTIFS('TODOS INV'!$B$2:$B$8142,RESUMEN!CO3,'TODOS INV'!$E$2:$E$8142,"EQUIPO DE CONTROL DE ACCESO BIOMETRICO")</f>
        <v>0</v>
      </c>
      <c r="CP237" s="15">
        <f>COUNTIFS('TODOS INV'!$B$2:$B$8142,RESUMEN!CP3,'TODOS INV'!$E$2:$E$8142,"EQUIPO DE CONTROL DE ACCESO BIOMETRICO")</f>
        <v>0</v>
      </c>
      <c r="CQ237" s="15">
        <f>COUNTIFS('TODOS INV'!$B$2:$B$8142,RESUMEN!CQ3,'TODOS INV'!$E$2:$E$8142,"EQUIPO DE CONTROL DE ACCESO BIOMETRICO")</f>
        <v>0</v>
      </c>
      <c r="CR237" s="15">
        <f>COUNTIFS('TODOS INV'!$B$2:$B$8142,RESUMEN!CR3,'TODOS INV'!$E$2:$E$8142,"EQUIPO DE CONTROL DE ACCESO BIOMETRICO")</f>
        <v>0</v>
      </c>
      <c r="CS237" s="15">
        <f>COUNTIFS('TODOS INV'!$B$2:$B$8142,RESUMEN!CS3,'TODOS INV'!$E$2:$E$8142,"EQUIPO DE CONTROL DE ACCESO BIOMETRICO")</f>
        <v>5</v>
      </c>
      <c r="CT237" s="15">
        <f>COUNTIFS('TODOS INV'!$B$2:$B$8142,RESUMEN!CT3,'TODOS INV'!$E$2:$E$8142,"EQUIPO DE CONTROL DE ACCESO BIOMETRICO")</f>
        <v>0</v>
      </c>
      <c r="CU237" s="15">
        <f>COUNTIFS('TODOS INV'!$B$2:$B$8142,RESUMEN!CU3,'TODOS INV'!$E$2:$E$8142,"EQUIPO DE CONTROL DE ACCESO BIOMETRICO")</f>
        <v>0</v>
      </c>
      <c r="CV237" s="15">
        <f>COUNTIFS('TODOS INV'!$B$2:$B$8142,RESUMEN!CV3,'TODOS INV'!$E$2:$E$8142,"EQUIPO DE CONTROL DE ACCESO BIOMETRICO")</f>
        <v>0</v>
      </c>
      <c r="CW237" s="15">
        <f>COUNTIFS('TODOS INV'!$B$2:$B$8142,RESUMEN!CW3,'TODOS INV'!$E$2:$E$8142,"EQUIPO DE CONTROL DE ACCESO BIOMETRICO")</f>
        <v>0</v>
      </c>
      <c r="CX237" s="15">
        <f>COUNTIFS('TODOS INV'!$B$2:$B$8142,RESUMEN!CX3,'TODOS INV'!$E$2:$E$8142,"EQUIPO DE CONTROL DE ACCESO BIOMETRICO")</f>
        <v>0</v>
      </c>
      <c r="CY237" s="15">
        <f>COUNTIFS('TODOS INV'!$B$2:$B$8142,RESUMEN!CY3,'TODOS INV'!$E$2:$E$8142,"EQUIPO DE CONTROL DE ACCESO BIOMETRICO")</f>
        <v>0</v>
      </c>
      <c r="CZ237" s="15">
        <f>COUNTIFS('TODOS INV'!$B$2:$B$8142,RESUMEN!CZ3,'TODOS INV'!$E$2:$E$8142,"EQUIPO DE CONTROL DE ACCESO BIOMETRICO")</f>
        <v>0</v>
      </c>
      <c r="DA237" s="15">
        <f>COUNTIFS('TODOS INV'!$B$2:$B$8142,RESUMEN!DA3,'TODOS INV'!$E$2:$E$8142,"EQUIPO DE CONTROL DE ACCESO BIOMETRICO")</f>
        <v>0</v>
      </c>
      <c r="DB237" s="15">
        <f>COUNTIFS('TODOS INV'!$B$2:$B$8142,RESUMEN!DB3,'TODOS INV'!$E$2:$E$8142,"EQUIPO DE CONTROL DE ACCESO BIOMETRICO")</f>
        <v>0</v>
      </c>
      <c r="DC237" s="15">
        <f>COUNTIFS('TODOS INV'!$B$2:$B$8142,RESUMEN!DC3,'TODOS INV'!$E$2:$E$8142,"EQUIPO DE CONTROL DE ACCESO BIOMETRICO")</f>
        <v>0</v>
      </c>
      <c r="DD237" s="15">
        <f>COUNTIFS('TODOS INV'!$B$2:$B$8142,RESUMEN!DD3,'TODOS INV'!$E$2:$E$8142,"EQUIPO DE CONTROL DE ACCESO BIOMETRICO")</f>
        <v>0</v>
      </c>
      <c r="DE237" s="15">
        <f>COUNTIFS('TODOS INV'!$B$2:$B$8142,RESUMEN!DE3,'TODOS INV'!$E$2:$E$8142,"EQUIPO DE CONTROL DE ACCESO BIOMETRICO")</f>
        <v>5</v>
      </c>
      <c r="DF237" s="15">
        <f>COUNTIFS('TODOS INV'!$B$2:$B$8142,RESUMEN!DF3,'TODOS INV'!$E$2:$E$8142,"EQUIPO DE CONTROL DE ACCESO BIOMETRICO")</f>
        <v>0</v>
      </c>
      <c r="DG237" s="15">
        <f>COUNTIFS('TODOS INV'!$B$2:$B$8142,RESUMEN!DG3,'TODOS INV'!$E$2:$E$8142,"EQUIPO DE CONTROL DE ACCESO BIOMETRICO")</f>
        <v>0</v>
      </c>
      <c r="DH237" s="15">
        <f>COUNTIFS('TODOS INV'!$B$2:$B$8142,RESUMEN!DH3,'TODOS INV'!$E$2:$E$8142,"EQUIPO DE CONTROL DE ACCESO BIOMETRICO")</f>
        <v>0</v>
      </c>
    </row>
    <row r="238" spans="1:112" x14ac:dyDescent="0.2">
      <c r="A238" s="7">
        <v>235</v>
      </c>
      <c r="B238" s="9" t="s">
        <v>5447</v>
      </c>
      <c r="C238" s="15">
        <f>COUNTIFS('TODOS INV'!$B$2:$B$8142,RESUMEN!C3,'TODOS INV'!$E$2:$E$8142,"DESTRUCTORA DE CD/DVD")</f>
        <v>0</v>
      </c>
      <c r="D238" s="15">
        <f>COUNTIFS('TODOS INV'!$B$2:$B$8142,RESUMEN!D3,'TODOS INV'!$E$2:$E$8142,"DESTRUCTORA DE CD/DVD")</f>
        <v>0</v>
      </c>
      <c r="E238" s="15">
        <f>COUNTIFS('TODOS INV'!$B$2:$B$8142,RESUMEN!E3,'TODOS INV'!$E$2:$E$8142,"DESTRUCTORA DE CD/DVD")</f>
        <v>0</v>
      </c>
      <c r="F238" s="15">
        <f>COUNTIFS('TODOS INV'!$B$2:$B$8142,RESUMEN!F3,'TODOS INV'!$E$2:$E$8142,"DESTRUCTORA DE CD/DVD")</f>
        <v>0</v>
      </c>
      <c r="G238" s="15">
        <f>COUNTIFS('TODOS INV'!$B$2:$B$8142,RESUMEN!G3,'TODOS INV'!$E$2:$E$8142,"DESTRUCTORA DE CD/DVD")</f>
        <v>0</v>
      </c>
      <c r="H238" s="15">
        <f>COUNTIFS('TODOS INV'!$B$2:$B$8142,RESUMEN!H3,'TODOS INV'!$E$2:$E$8142,"DESTRUCTORA DE CD/DVD")</f>
        <v>0</v>
      </c>
      <c r="I238" s="15">
        <f>COUNTIFS('TODOS INV'!$B$2:$B$8142,RESUMEN!I3,'TODOS INV'!$E$2:$E$8142,"DESTRUCTORA DE CD/DVD")</f>
        <v>0</v>
      </c>
      <c r="J238" s="15">
        <f>COUNTIFS('TODOS INV'!$B$2:$B$8142,RESUMEN!J3,'TODOS INV'!$E$2:$E$8142,"DESTRUCTORA DE CD/DVD")</f>
        <v>0</v>
      </c>
      <c r="K238" s="15">
        <f>COUNTIFS('TODOS INV'!$B$2:$B$8142,RESUMEN!K3,'TODOS INV'!$E$2:$E$8142,"DESTRUCTORA DE CD/DVD")</f>
        <v>0</v>
      </c>
      <c r="L238" s="15">
        <f>COUNTIFS('TODOS INV'!$B$2:$B$8142,RESUMEN!L3,'TODOS INV'!$E$2:$E$8142,"DESTRUCTORA DE CD/DVD")</f>
        <v>0</v>
      </c>
      <c r="M238" s="15">
        <f>COUNTIFS('TODOS INV'!$B$2:$B$8142,RESUMEN!M3,'TODOS INV'!$E$2:$E$8142,"DESTRUCTORA DE CD/DVD")</f>
        <v>0</v>
      </c>
      <c r="N238" s="15">
        <f>COUNTIFS('TODOS INV'!$B$2:$B$8142,RESUMEN!N3,'TODOS INV'!$E$2:$E$8142,"DESTRUCTORA DE CD/DVD")</f>
        <v>0</v>
      </c>
      <c r="O238" s="15">
        <f>COUNTIFS('TODOS INV'!$B$2:$B$8142,RESUMEN!O3,'TODOS INV'!$E$2:$E$8142,"DESTRUCTORA DE CD/DVD")</f>
        <v>0</v>
      </c>
      <c r="P238" s="15">
        <f>COUNTIFS('TODOS INV'!$B$2:$B$8142,RESUMEN!P3,'TODOS INV'!$E$2:$E$8142,"DESTRUCTORA DE CD/DVD")</f>
        <v>0</v>
      </c>
      <c r="Q238" s="15">
        <f>COUNTIFS('TODOS INV'!$B$2:$B$8142,RESUMEN!Q3,'TODOS INV'!$E$2:$E$8142,"DESTRUCTORA DE CD/DVD")</f>
        <v>0</v>
      </c>
      <c r="R238" s="15">
        <f>COUNTIFS('TODOS INV'!$B$2:$B$8142,RESUMEN!R3,'TODOS INV'!$E$2:$E$8142,"DESTRUCTORA DE CD/DVD")</f>
        <v>0</v>
      </c>
      <c r="S238" s="15">
        <f>COUNTIFS('TODOS INV'!$B$2:$B$8142,RESUMEN!S3,'TODOS INV'!$E$2:$E$8142,"DESTRUCTORA DE CD/DVD")</f>
        <v>0</v>
      </c>
      <c r="T238" s="15">
        <f>COUNTIFS('TODOS INV'!$B$2:$B$8142,RESUMEN!T3,'TODOS INV'!$E$2:$E$8142,"DESTRUCTORA DE CD/DVD")</f>
        <v>0</v>
      </c>
      <c r="U238" s="15">
        <f>COUNTIFS('TODOS INV'!$B$2:$B$8142,RESUMEN!U3,'TODOS INV'!$E$2:$E$8142,"DESTRUCTORA DE CD/DVD")</f>
        <v>0</v>
      </c>
      <c r="V238" s="15">
        <f>COUNTIFS('TODOS INV'!$B$2:$B$8142,RESUMEN!V3,'TODOS INV'!$E$2:$E$8142,"DESTRUCTORA DE CD/DVD")</f>
        <v>0</v>
      </c>
      <c r="W238" s="15">
        <f>COUNTIFS('TODOS INV'!$B$2:$B$8142,RESUMEN!W3,'TODOS INV'!$E$2:$E$8142,"DESTRUCTORA DE CD/DVD")</f>
        <v>0</v>
      </c>
      <c r="X238" s="15">
        <f>COUNTIFS('TODOS INV'!$B$2:$B$8142,RESUMEN!X3,'TODOS INV'!$E$2:$E$8142,"DESTRUCTORA DE CD/DVD")</f>
        <v>0</v>
      </c>
      <c r="Y238" s="15">
        <f>COUNTIFS('TODOS INV'!$B$2:$B$8142,RESUMEN!Y3,'TODOS INV'!$E$2:$E$8142,"DESTRUCTORA DE CD/DVD")</f>
        <v>0</v>
      </c>
      <c r="Z238" s="15">
        <f>COUNTIFS('TODOS INV'!$B$2:$B$8142,RESUMEN!Z3,'TODOS INV'!$E$2:$E$8142,"DESTRUCTORA DE CD/DVD")</f>
        <v>0</v>
      </c>
      <c r="AA238" s="15">
        <f>COUNTIFS('TODOS INV'!$B$2:$B$8142,RESUMEN!AA3,'TODOS INV'!$E$2:$E$8142,"DESTRUCTORA DE CD/DVD")</f>
        <v>0</v>
      </c>
      <c r="AB238" s="15">
        <f>COUNTIFS('TODOS INV'!$B$2:$B$8142,RESUMEN!AB3,'TODOS INV'!$E$2:$E$8142,"DESTRUCTORA DE CD/DVD")</f>
        <v>0</v>
      </c>
      <c r="AC238" s="15">
        <f>COUNTIFS('TODOS INV'!$B$2:$B$8142,RESUMEN!AC3,'TODOS INV'!$E$2:$E$8142,"DESTRUCTORA DE CD/DVD")</f>
        <v>0</v>
      </c>
      <c r="AD238" s="15">
        <f>COUNTIFS('TODOS INV'!$B$2:$B$8142,RESUMEN!AD3,'TODOS INV'!$E$2:$E$8142,"DESTRUCTORA DE CD/DVD")</f>
        <v>0</v>
      </c>
      <c r="AE238" s="15">
        <f>COUNTIFS('TODOS INV'!$B$2:$B$8142,RESUMEN!AE3,'TODOS INV'!$E$2:$E$8142,"DESTRUCTORA DE CD/DVD")</f>
        <v>0</v>
      </c>
      <c r="AF238" s="15">
        <f>COUNTIFS('TODOS INV'!$B$2:$B$8142,RESUMEN!AF3,'TODOS INV'!$E$2:$E$8142,"DESTRUCTORA DE CD/DVD")</f>
        <v>0</v>
      </c>
      <c r="AG238" s="15">
        <f>COUNTIFS('TODOS INV'!$B$2:$B$8142,RESUMEN!AG3,'TODOS INV'!$E$2:$E$8142,"DESTRUCTORA DE CD/DVD")</f>
        <v>0</v>
      </c>
      <c r="AH238" s="15">
        <f>COUNTIFS('TODOS INV'!$B$2:$B$8142,RESUMEN!AH3,'TODOS INV'!$E$2:$E$8142,"DESTRUCTORA DE CD/DVD")</f>
        <v>0</v>
      </c>
      <c r="AI238" s="15">
        <f>COUNTIFS('TODOS INV'!$B$2:$B$8142,RESUMEN!AI3,'TODOS INV'!$E$2:$E$8142,"DESTRUCTORA DE CD/DVD")</f>
        <v>0</v>
      </c>
      <c r="AJ238" s="15">
        <f>COUNTIFS('TODOS INV'!$B$2:$B$8142,RESUMEN!AJ3,'TODOS INV'!$E$2:$E$8142,"DESTRUCTORA DE CD/DVD")</f>
        <v>0</v>
      </c>
      <c r="AK238" s="15">
        <f>COUNTIFS('TODOS INV'!$B$2:$B$8142,RESUMEN!AK3,'TODOS INV'!$E$2:$E$8142,"DESTRUCTORA DE CD/DVD")</f>
        <v>0</v>
      </c>
      <c r="AL238" s="15">
        <f>COUNTIFS('TODOS INV'!$B$2:$B$8142,RESUMEN!AL3,'TODOS INV'!$E$2:$E$8142,"DESTRUCTORA DE CD/DVD")</f>
        <v>0</v>
      </c>
      <c r="AM238" s="15">
        <f>COUNTIFS('TODOS INV'!$B$2:$B$8142,RESUMEN!AM3,'TODOS INV'!$E$2:$E$8142,"DESTRUCTORA DE CD/DVD")</f>
        <v>0</v>
      </c>
      <c r="AN238" s="15">
        <f>COUNTIFS('TODOS INV'!$B$2:$B$8142,RESUMEN!AN3,'TODOS INV'!$E$2:$E$8142,"DESTRUCTORA DE CD/DVD")</f>
        <v>0</v>
      </c>
      <c r="AO238" s="15">
        <f>COUNTIFS('TODOS INV'!$B$2:$B$8142,RESUMEN!AO3,'TODOS INV'!$E$2:$E$8142,"DESTRUCTORA DE CD/DVD")</f>
        <v>0</v>
      </c>
      <c r="AP238" s="15">
        <f>COUNTIFS('TODOS INV'!$B$2:$B$8142,RESUMEN!AP3,'TODOS INV'!$E$2:$E$8142,"DESTRUCTORA DE CD/DVD")</f>
        <v>0</v>
      </c>
      <c r="AQ238" s="15">
        <f>COUNTIFS('TODOS INV'!$B$2:$B$8142,RESUMEN!AQ3,'TODOS INV'!$E$2:$E$8142,"DESTRUCTORA DE CD/DVD")</f>
        <v>0</v>
      </c>
      <c r="AR238" s="15">
        <f>COUNTIFS('TODOS INV'!$B$2:$B$8142,RESUMEN!AR3,'TODOS INV'!$E$2:$E$8142,"DESTRUCTORA DE CD/DVD")</f>
        <v>0</v>
      </c>
      <c r="AS238" s="15">
        <f>COUNTIFS('TODOS INV'!$B$2:$B$8142,RESUMEN!AS3,'TODOS INV'!$E$2:$E$8142,"DESTRUCTORA DE CD/DVD")</f>
        <v>0</v>
      </c>
      <c r="AT238" s="15">
        <f>COUNTIFS('TODOS INV'!$B$2:$B$8142,RESUMEN!AT3,'TODOS INV'!$E$2:$E$8142,"DESTRUCTORA DE CD/DVD")</f>
        <v>0</v>
      </c>
      <c r="AU238" s="15">
        <f>COUNTIFS('TODOS INV'!$B$2:$B$8142,RESUMEN!AU3,'TODOS INV'!$E$2:$E$8142,"DESTRUCTORA DE CD/DVD")</f>
        <v>0</v>
      </c>
      <c r="AV238" s="15">
        <f>COUNTIFS('TODOS INV'!$B$2:$B$8142,RESUMEN!AV3,'TODOS INV'!$E$2:$E$8142,"DESTRUCTORA DE CD/DVD")</f>
        <v>0</v>
      </c>
      <c r="AW238" s="15">
        <f>COUNTIFS('TODOS INV'!$B$2:$B$8142,RESUMEN!AW3,'TODOS INV'!$E$2:$E$8142,"DESTRUCTORA DE CD/DVD")</f>
        <v>0</v>
      </c>
      <c r="AX238" s="15">
        <f>COUNTIFS('TODOS INV'!$B$2:$B$8142,RESUMEN!AX3,'TODOS INV'!$E$2:$E$8142,"DESTRUCTORA DE CD/DVD")</f>
        <v>0</v>
      </c>
      <c r="AY238" s="15">
        <f>COUNTIFS('TODOS INV'!$B$2:$B$8142,RESUMEN!AY3,'TODOS INV'!$E$2:$E$8142,"DESTRUCTORA DE CD/DVD")</f>
        <v>0</v>
      </c>
      <c r="AZ238" s="15">
        <f>COUNTIFS('TODOS INV'!$B$2:$B$8142,RESUMEN!AZ3,'TODOS INV'!$E$2:$E$8142,"DESTRUCTORA DE CD/DVD")</f>
        <v>0</v>
      </c>
      <c r="BA238" s="15">
        <f>COUNTIFS('TODOS INV'!$B$2:$B$8142,RESUMEN!BA3,'TODOS INV'!$E$2:$E$8142,"DESTRUCTORA DE CD/DVD")</f>
        <v>0</v>
      </c>
      <c r="BB238" s="15">
        <f>COUNTIFS('TODOS INV'!$B$2:$B$8142,RESUMEN!BB3,'TODOS INV'!$E$2:$E$8142,"DESTRUCTORA DE CD/DVD")</f>
        <v>0</v>
      </c>
      <c r="BC238" s="15">
        <f>COUNTIFS('TODOS INV'!$B$2:$B$8142,RESUMEN!BC3,'TODOS INV'!$E$2:$E$8142,"DESTRUCTORA DE CD/DVD")</f>
        <v>0</v>
      </c>
      <c r="BD238" s="15">
        <f>COUNTIFS('TODOS INV'!$B$2:$B$8142,RESUMEN!BD3,'TODOS INV'!$E$2:$E$8142,"DESTRUCTORA DE CD/DVD")</f>
        <v>0</v>
      </c>
      <c r="BE238" s="15">
        <f>COUNTIFS('TODOS INV'!$B$2:$B$8142,RESUMEN!BE3,'TODOS INV'!$E$2:$E$8142,"DESTRUCTORA DE CD/DVD")</f>
        <v>0</v>
      </c>
      <c r="BF238" s="15">
        <f>COUNTIFS('TODOS INV'!$B$2:$B$8142,RESUMEN!BF3,'TODOS INV'!$E$2:$E$8142,"DESTRUCTORA DE CD/DVD")</f>
        <v>0</v>
      </c>
      <c r="BG238" s="15">
        <f>COUNTIFS('TODOS INV'!$B$2:$B$8142,RESUMEN!BG3,'TODOS INV'!$E$2:$E$8142,"DESTRUCTORA DE CD/DVD")</f>
        <v>0</v>
      </c>
      <c r="BH238" s="15">
        <f>COUNTIFS('TODOS INV'!$B$2:$B$8142,RESUMEN!BH3,'TODOS INV'!$E$2:$E$8142,"DESTRUCTORA DE CD/DVD")</f>
        <v>0</v>
      </c>
      <c r="BI238" s="15">
        <f>COUNTIFS('TODOS INV'!$B$2:$B$8142,RESUMEN!BI3,'TODOS INV'!$E$2:$E$8142,"DESTRUCTORA DE CD/DVD")</f>
        <v>0</v>
      </c>
      <c r="BJ238" s="15">
        <f>COUNTIFS('TODOS INV'!$B$2:$B$8142,RESUMEN!BJ3,'TODOS INV'!$E$2:$E$8142,"DESTRUCTORA DE CD/DVD")</f>
        <v>0</v>
      </c>
      <c r="BK238" s="15">
        <f>COUNTIFS('TODOS INV'!$B$2:$B$8142,RESUMEN!BK3,'TODOS INV'!$E$2:$E$8142,"DESTRUCTORA DE CD/DVD")</f>
        <v>0</v>
      </c>
      <c r="BL238" s="15">
        <f>COUNTIFS('TODOS INV'!$B$2:$B$8142,RESUMEN!BL3,'TODOS INV'!$E$2:$E$8142,"DESTRUCTORA DE CD/DVD")</f>
        <v>0</v>
      </c>
      <c r="BM238" s="15">
        <f>COUNTIFS('TODOS INV'!$B$2:$B$8142,RESUMEN!BM3,'TODOS INV'!$E$2:$E$8142,"DESTRUCTORA DE CD/DVD")</f>
        <v>0</v>
      </c>
      <c r="BN238" s="15">
        <f>COUNTIFS('TODOS INV'!$B$2:$B$8142,RESUMEN!BN3,'TODOS INV'!$E$2:$E$8142,"DESTRUCTORA DE CD/DVD")</f>
        <v>0</v>
      </c>
      <c r="BO238" s="15">
        <f>COUNTIFS('TODOS INV'!$B$2:$B$8142,RESUMEN!BO3,'TODOS INV'!$E$2:$E$8142,"DESTRUCTORA DE CD/DVD")</f>
        <v>0</v>
      </c>
      <c r="BP238" s="15">
        <f>COUNTIFS('TODOS INV'!$B$2:$B$8142,RESUMEN!BP3,'TODOS INV'!$E$2:$E$8142,"DESTRUCTORA DE CD/DVD")</f>
        <v>0</v>
      </c>
      <c r="BQ238" s="15">
        <f>COUNTIFS('TODOS INV'!$B$2:$B$8142,RESUMEN!BQ3,'TODOS INV'!$E$2:$E$8142,"DESTRUCTORA DE CD/DVD")</f>
        <v>0</v>
      </c>
      <c r="BR238" s="15">
        <f>COUNTIFS('TODOS INV'!$B$2:$B$8142,RESUMEN!BR3,'TODOS INV'!$E$2:$E$8142,"DESTRUCTORA DE CD/DVD")</f>
        <v>0</v>
      </c>
      <c r="BS238" s="15">
        <f>COUNTIFS('TODOS INV'!$B$2:$B$8142,RESUMEN!BS3,'TODOS INV'!$E$2:$E$8142,"DESTRUCTORA DE CD/DVD")</f>
        <v>0</v>
      </c>
      <c r="BT238" s="15">
        <f>COUNTIFS('TODOS INV'!$B$2:$B$8142,RESUMEN!BT3,'TODOS INV'!$E$2:$E$8142,"DESTRUCTORA DE CD/DVD")</f>
        <v>0</v>
      </c>
      <c r="BU238" s="15">
        <f>COUNTIFS('TODOS INV'!$B$2:$B$8142,RESUMEN!BU3,'TODOS INV'!$E$2:$E$8142,"DESTRUCTORA DE CD/DVD")</f>
        <v>0</v>
      </c>
      <c r="BV238" s="15">
        <f>COUNTIFS('TODOS INV'!$B$2:$B$8142,RESUMEN!BV3,'TODOS INV'!$E$2:$E$8142,"DESTRUCTORA DE CD/DVD")</f>
        <v>0</v>
      </c>
      <c r="BW238" s="15">
        <f>COUNTIFS('TODOS INV'!$B$2:$B$8142,RESUMEN!BW3,'TODOS INV'!$E$2:$E$8142,"DESTRUCTORA DE CD/DVD")</f>
        <v>0</v>
      </c>
      <c r="BX238" s="15">
        <f>COUNTIFS('TODOS INV'!$B$2:$B$8142,RESUMEN!BX3,'TODOS INV'!$E$2:$E$8142,"DESTRUCTORA DE CD/DVD")</f>
        <v>0</v>
      </c>
      <c r="BY238" s="15">
        <f>COUNTIFS('TODOS INV'!$B$2:$B$8142,RESUMEN!BY3,'TODOS INV'!$E$2:$E$8142,"DESTRUCTORA DE CD/DVD")</f>
        <v>0</v>
      </c>
      <c r="BZ238" s="15">
        <f>COUNTIFS('TODOS INV'!$B$2:$B$8142,RESUMEN!BZ3,'TODOS INV'!$E$2:$E$8142,"DESTRUCTORA DE CD/DVD")</f>
        <v>0</v>
      </c>
      <c r="CA238" s="15">
        <f>COUNTIFS('TODOS INV'!$B$2:$B$8142,RESUMEN!CA3,'TODOS INV'!$E$2:$E$8142,"DESTRUCTORA DE CD/DVD")</f>
        <v>0</v>
      </c>
      <c r="CB238" s="15">
        <f>COUNTIFS('TODOS INV'!$B$2:$B$8142,RESUMEN!CB3,'TODOS INV'!$E$2:$E$8142,"DESTRUCTORA DE CD/DVD")</f>
        <v>0</v>
      </c>
      <c r="CC238" s="15">
        <f>COUNTIFS('TODOS INV'!$B$2:$B$8142,RESUMEN!CC3,'TODOS INV'!$E$2:$E$8142,"DESTRUCTORA DE CD/DVD")</f>
        <v>0</v>
      </c>
      <c r="CD238" s="15">
        <f>COUNTIFS('TODOS INV'!$B$2:$B$8142,RESUMEN!CD3,'TODOS INV'!$E$2:$E$8142,"DESTRUCTORA DE CD/DVD")</f>
        <v>0</v>
      </c>
      <c r="CE238" s="15">
        <f>COUNTIFS('TODOS INV'!$B$2:$B$8142,RESUMEN!CE3,'TODOS INV'!$E$2:$E$8142,"DESTRUCTORA DE CD/DVD")</f>
        <v>0</v>
      </c>
      <c r="CF238" s="15">
        <f>COUNTIFS('TODOS INV'!$B$2:$B$8142,RESUMEN!CF3,'TODOS INV'!$E$2:$E$8142,"DESTRUCTORA DE CD/DVD")</f>
        <v>0</v>
      </c>
      <c r="CG238" s="15">
        <f>COUNTIFS('TODOS INV'!$B$2:$B$8142,RESUMEN!CG3,'TODOS INV'!$E$2:$E$8142,"DESTRUCTORA DE CD/DVD")</f>
        <v>0</v>
      </c>
      <c r="CH238" s="15">
        <f>COUNTIFS('TODOS INV'!$B$2:$B$8142,RESUMEN!CH3,'TODOS INV'!$E$2:$E$8142,"DESTRUCTORA DE CD/DVD")</f>
        <v>0</v>
      </c>
      <c r="CI238" s="15">
        <f>COUNTIFS('TODOS INV'!$B$2:$B$8142,RESUMEN!CI3,'TODOS INV'!$E$2:$E$8142,"DESTRUCTORA DE CD/DVD")</f>
        <v>0</v>
      </c>
      <c r="CJ238" s="15">
        <f>COUNTIFS('TODOS INV'!$B$2:$B$8142,RESUMEN!CJ3,'TODOS INV'!$E$2:$E$8142,"DESTRUCTORA DE CD/DVD")</f>
        <v>0</v>
      </c>
      <c r="CK238" s="15">
        <f>COUNTIFS('TODOS INV'!$B$2:$B$8142,RESUMEN!CK3,'TODOS INV'!$E$2:$E$8142,"DESTRUCTORA DE CD/DVD")</f>
        <v>0</v>
      </c>
      <c r="CL238" s="15">
        <f>COUNTIFS('TODOS INV'!$B$2:$B$8142,RESUMEN!CL3,'TODOS INV'!$E$2:$E$8142,"DESTRUCTORA DE CD/DVD")</f>
        <v>0</v>
      </c>
      <c r="CM238" s="15">
        <f>COUNTIFS('TODOS INV'!$B$2:$B$8142,RESUMEN!CM3,'TODOS INV'!$E$2:$E$8142,"DESTRUCTORA DE CD/DVD")</f>
        <v>0</v>
      </c>
      <c r="CN238" s="15">
        <f>COUNTIFS('TODOS INV'!$B$2:$B$8142,RESUMEN!CN3,'TODOS INV'!$E$2:$E$8142,"DESTRUCTORA DE CD/DVD")</f>
        <v>0</v>
      </c>
      <c r="CO238" s="15">
        <f>COUNTIFS('TODOS INV'!$B$2:$B$8142,RESUMEN!CO3,'TODOS INV'!$E$2:$E$8142,"DESTRUCTORA DE CD/DVD")</f>
        <v>0</v>
      </c>
      <c r="CP238" s="15">
        <f>COUNTIFS('TODOS INV'!$B$2:$B$8142,RESUMEN!CP3,'TODOS INV'!$E$2:$E$8142,"DESTRUCTORA DE CD/DVD")</f>
        <v>0</v>
      </c>
      <c r="CQ238" s="15">
        <f>COUNTIFS('TODOS INV'!$B$2:$B$8142,RESUMEN!CQ3,'TODOS INV'!$E$2:$E$8142,"DESTRUCTORA DE CD/DVD")</f>
        <v>0</v>
      </c>
      <c r="CR238" s="15">
        <f>COUNTIFS('TODOS INV'!$B$2:$B$8142,RESUMEN!CR3,'TODOS INV'!$E$2:$E$8142,"DESTRUCTORA DE CD/DVD")</f>
        <v>0</v>
      </c>
      <c r="CS238" s="15">
        <f>COUNTIFS('TODOS INV'!$B$2:$B$8142,RESUMEN!CS3,'TODOS INV'!$E$2:$E$8142,"DESTRUCTORA DE CD/DVD")</f>
        <v>0</v>
      </c>
      <c r="CT238" s="15">
        <f>COUNTIFS('TODOS INV'!$B$2:$B$8142,RESUMEN!CT3,'TODOS INV'!$E$2:$E$8142,"DESTRUCTORA DE CD/DVD")</f>
        <v>1</v>
      </c>
      <c r="CU238" s="15">
        <f>COUNTIFS('TODOS INV'!$B$2:$B$8142,RESUMEN!CU3,'TODOS INV'!$E$2:$E$8142,"DESTRUCTORA DE CD/DVD")</f>
        <v>0</v>
      </c>
      <c r="CV238" s="15">
        <f>COUNTIFS('TODOS INV'!$B$2:$B$8142,RESUMEN!CV3,'TODOS INV'!$E$2:$E$8142,"DESTRUCTORA DE CD/DVD")</f>
        <v>0</v>
      </c>
      <c r="CW238" s="15">
        <f>COUNTIFS('TODOS INV'!$B$2:$B$8142,RESUMEN!CW3,'TODOS INV'!$E$2:$E$8142,"DESTRUCTORA DE CD/DVD")</f>
        <v>0</v>
      </c>
      <c r="CX238" s="15">
        <f>COUNTIFS('TODOS INV'!$B$2:$B$8142,RESUMEN!CX3,'TODOS INV'!$E$2:$E$8142,"DESTRUCTORA DE CD/DVD")</f>
        <v>0</v>
      </c>
      <c r="CY238" s="15">
        <f>COUNTIFS('TODOS INV'!$B$2:$B$8142,RESUMEN!CY3,'TODOS INV'!$E$2:$E$8142,"DESTRUCTORA DE CD/DVD")</f>
        <v>0</v>
      </c>
      <c r="CZ238" s="15">
        <f>COUNTIFS('TODOS INV'!$B$2:$B$8142,RESUMEN!CZ3,'TODOS INV'!$E$2:$E$8142,"DESTRUCTORA DE CD/DVD")</f>
        <v>0</v>
      </c>
      <c r="DA238" s="15">
        <f>COUNTIFS('TODOS INV'!$B$2:$B$8142,RESUMEN!DA3,'TODOS INV'!$E$2:$E$8142,"DESTRUCTORA DE CD/DVD")</f>
        <v>0</v>
      </c>
      <c r="DB238" s="15">
        <f>COUNTIFS('TODOS INV'!$B$2:$B$8142,RESUMEN!DB3,'TODOS INV'!$E$2:$E$8142,"DESTRUCTORA DE CD/DVD")</f>
        <v>0</v>
      </c>
      <c r="DC238" s="15">
        <f>COUNTIFS('TODOS INV'!$B$2:$B$8142,RESUMEN!DC3,'TODOS INV'!$E$2:$E$8142,"DESTRUCTORA DE CD/DVD")</f>
        <v>0</v>
      </c>
      <c r="DD238" s="15">
        <f>COUNTIFS('TODOS INV'!$B$2:$B$8142,RESUMEN!DD3,'TODOS INV'!$E$2:$E$8142,"DESTRUCTORA DE CD/DVD")</f>
        <v>0</v>
      </c>
      <c r="DE238" s="15">
        <f>COUNTIFS('TODOS INV'!$B$2:$B$8142,RESUMEN!DE3,'TODOS INV'!$E$2:$E$8142,"DESTRUCTORA DE CD/DVD")</f>
        <v>0</v>
      </c>
      <c r="DF238" s="15">
        <f>COUNTIFS('TODOS INV'!$B$2:$B$8142,RESUMEN!DF3,'TODOS INV'!$E$2:$E$8142,"DESTRUCTORA DE CD/DVD")</f>
        <v>0</v>
      </c>
      <c r="DG238" s="15">
        <f>COUNTIFS('TODOS INV'!$B$2:$B$8142,RESUMEN!DG3,'TODOS INV'!$E$2:$E$8142,"DESTRUCTORA DE CD/DVD")</f>
        <v>0</v>
      </c>
      <c r="DH238" s="15">
        <f>COUNTIFS('TODOS INV'!$B$2:$B$8142,RESUMEN!DH3,'TODOS INV'!$E$2:$E$8142,"DESTRUCTORA DE CD/DVD")</f>
        <v>0</v>
      </c>
    </row>
    <row r="239" spans="1:112" x14ac:dyDescent="0.2">
      <c r="A239" s="7">
        <v>236</v>
      </c>
      <c r="B239" s="9" t="s">
        <v>5460</v>
      </c>
      <c r="C239" s="15">
        <f>COUNTIFS('TODOS INV'!$B$2:$B$8142,RESUMEN!C3,'TODOS INV'!$E$2:$E$8142,"MONITOR (OTROS)")</f>
        <v>0</v>
      </c>
      <c r="D239" s="15">
        <f>COUNTIFS('TODOS INV'!$B$2:$B$8142,RESUMEN!D3,'TODOS INV'!$E$2:$E$8142,"MONITOR (OTROS)")</f>
        <v>0</v>
      </c>
      <c r="E239" s="15">
        <f>COUNTIFS('TODOS INV'!$B$2:$B$8142,RESUMEN!E3,'TODOS INV'!$E$2:$E$8142,"MONITOR (OTROS)")</f>
        <v>0</v>
      </c>
      <c r="F239" s="15">
        <f>COUNTIFS('TODOS INV'!$B$2:$B$8142,RESUMEN!F3,'TODOS INV'!$E$2:$E$8142,"MONITOR (OTROS)")</f>
        <v>0</v>
      </c>
      <c r="G239" s="15">
        <f>COUNTIFS('TODOS INV'!$B$2:$B$8142,RESUMEN!G3,'TODOS INV'!$E$2:$E$8142,"MONITOR (OTROS)")</f>
        <v>0</v>
      </c>
      <c r="H239" s="15">
        <f>COUNTIFS('TODOS INV'!$B$2:$B$8142,RESUMEN!H3,'TODOS INV'!$E$2:$E$8142,"MONITOR (OTROS)")</f>
        <v>0</v>
      </c>
      <c r="I239" s="15">
        <f>COUNTIFS('TODOS INV'!$B$2:$B$8142,RESUMEN!I3,'TODOS INV'!$E$2:$E$8142,"MONITOR (OTROS)")</f>
        <v>0</v>
      </c>
      <c r="J239" s="15">
        <f>COUNTIFS('TODOS INV'!$B$2:$B$8142,RESUMEN!J3,'TODOS INV'!$E$2:$E$8142,"MONITOR (OTROS)")</f>
        <v>0</v>
      </c>
      <c r="K239" s="15">
        <f>COUNTIFS('TODOS INV'!$B$2:$B$8142,RESUMEN!K3,'TODOS INV'!$E$2:$E$8142,"MONITOR (OTROS)")</f>
        <v>0</v>
      </c>
      <c r="L239" s="15">
        <f>COUNTIFS('TODOS INV'!$B$2:$B$8142,RESUMEN!L3,'TODOS INV'!$E$2:$E$8142,"MONITOR (OTROS)")</f>
        <v>0</v>
      </c>
      <c r="M239" s="15">
        <f>COUNTIFS('TODOS INV'!$B$2:$B$8142,RESUMEN!M3,'TODOS INV'!$E$2:$E$8142,"MONITOR (OTROS)")</f>
        <v>0</v>
      </c>
      <c r="N239" s="15">
        <f>COUNTIFS('TODOS INV'!$B$2:$B$8142,RESUMEN!N3,'TODOS INV'!$E$2:$E$8142,"MONITOR (OTROS)")</f>
        <v>0</v>
      </c>
      <c r="O239" s="15">
        <f>COUNTIFS('TODOS INV'!$B$2:$B$8142,RESUMEN!O3,'TODOS INV'!$E$2:$E$8142,"MONITOR (OTROS)")</f>
        <v>0</v>
      </c>
      <c r="P239" s="15">
        <f>COUNTIFS('TODOS INV'!$B$2:$B$8142,RESUMEN!P3,'TODOS INV'!$E$2:$E$8142,"MONITOR (OTROS)")</f>
        <v>0</v>
      </c>
      <c r="Q239" s="15">
        <f>COUNTIFS('TODOS INV'!$B$2:$B$8142,RESUMEN!Q3,'TODOS INV'!$E$2:$E$8142,"MONITOR (OTROS)")</f>
        <v>0</v>
      </c>
      <c r="R239" s="15">
        <f>COUNTIFS('TODOS INV'!$B$2:$B$8142,RESUMEN!R3,'TODOS INV'!$E$2:$E$8142,"MONITOR (OTROS)")</f>
        <v>0</v>
      </c>
      <c r="S239" s="15">
        <f>COUNTIFS('TODOS INV'!$B$2:$B$8142,RESUMEN!S3,'TODOS INV'!$E$2:$E$8142,"MONITOR (OTROS)")</f>
        <v>0</v>
      </c>
      <c r="T239" s="15">
        <f>COUNTIFS('TODOS INV'!$B$2:$B$8142,RESUMEN!T3,'TODOS INV'!$E$2:$E$8142,"MONITOR (OTROS)")</f>
        <v>0</v>
      </c>
      <c r="U239" s="15">
        <f>COUNTIFS('TODOS INV'!$B$2:$B$8142,RESUMEN!U3,'TODOS INV'!$E$2:$E$8142,"MONITOR (OTROS)")</f>
        <v>0</v>
      </c>
      <c r="V239" s="15">
        <f>COUNTIFS('TODOS INV'!$B$2:$B$8142,RESUMEN!V3,'TODOS INV'!$E$2:$E$8142,"MONITOR (OTROS)")</f>
        <v>0</v>
      </c>
      <c r="W239" s="15">
        <f>COUNTIFS('TODOS INV'!$B$2:$B$8142,RESUMEN!W3,'TODOS INV'!$E$2:$E$8142,"MONITOR (OTROS)")</f>
        <v>0</v>
      </c>
      <c r="X239" s="15">
        <f>COUNTIFS('TODOS INV'!$B$2:$B$8142,RESUMEN!X3,'TODOS INV'!$E$2:$E$8142,"MONITOR (OTROS)")</f>
        <v>0</v>
      </c>
      <c r="Y239" s="15">
        <f>COUNTIFS('TODOS INV'!$B$2:$B$8142,RESUMEN!Y3,'TODOS INV'!$E$2:$E$8142,"MONITOR (OTROS)")</f>
        <v>0</v>
      </c>
      <c r="Z239" s="15">
        <f>COUNTIFS('TODOS INV'!$B$2:$B$8142,RESUMEN!Z3,'TODOS INV'!$E$2:$E$8142,"MONITOR (OTROS)")</f>
        <v>0</v>
      </c>
      <c r="AA239" s="15">
        <f>COUNTIFS('TODOS INV'!$B$2:$B$8142,RESUMEN!AA3,'TODOS INV'!$E$2:$E$8142,"MONITOR (OTROS)")</f>
        <v>0</v>
      </c>
      <c r="AB239" s="15">
        <f>COUNTIFS('TODOS INV'!$B$2:$B$8142,RESUMEN!AB3,'TODOS INV'!$E$2:$E$8142,"MONITOR (OTROS)")</f>
        <v>0</v>
      </c>
      <c r="AC239" s="15">
        <f>COUNTIFS('TODOS INV'!$B$2:$B$8142,RESUMEN!AC3,'TODOS INV'!$E$2:$E$8142,"MONITOR (OTROS)")</f>
        <v>0</v>
      </c>
      <c r="AD239" s="15">
        <f>COUNTIFS('TODOS INV'!$B$2:$B$8142,RESUMEN!AD3,'TODOS INV'!$E$2:$E$8142,"MONITOR (OTROS)")</f>
        <v>0</v>
      </c>
      <c r="AE239" s="15">
        <f>COUNTIFS('TODOS INV'!$B$2:$B$8142,RESUMEN!AE3,'TODOS INV'!$E$2:$E$8142,"MONITOR (OTROS)")</f>
        <v>0</v>
      </c>
      <c r="AF239" s="15">
        <f>COUNTIFS('TODOS INV'!$B$2:$B$8142,RESUMEN!AF3,'TODOS INV'!$E$2:$E$8142,"MONITOR (OTROS)")</f>
        <v>2</v>
      </c>
      <c r="AG239" s="15">
        <f>COUNTIFS('TODOS INV'!$B$2:$B$8142,RESUMEN!AG3,'TODOS INV'!$E$2:$E$8142,"MONITOR (OTROS)")</f>
        <v>5</v>
      </c>
      <c r="AH239" s="15">
        <f>COUNTIFS('TODOS INV'!$B$2:$B$8142,RESUMEN!AH3,'TODOS INV'!$E$2:$E$8142,"MONITOR (OTROS)")</f>
        <v>4</v>
      </c>
      <c r="AI239" s="15">
        <f>COUNTIFS('TODOS INV'!$B$2:$B$8142,RESUMEN!AI3,'TODOS INV'!$E$2:$E$8142,"MONITOR (OTROS)")</f>
        <v>0</v>
      </c>
      <c r="AJ239" s="15">
        <f>COUNTIFS('TODOS INV'!$B$2:$B$8142,RESUMEN!AJ3,'TODOS INV'!$E$2:$E$8142,"MONITOR (OTROS)")</f>
        <v>0</v>
      </c>
      <c r="AK239" s="15">
        <f>COUNTIFS('TODOS INV'!$B$2:$B$8142,RESUMEN!AK3,'TODOS INV'!$E$2:$E$8142,"MONITOR (OTROS)")</f>
        <v>0</v>
      </c>
      <c r="AL239" s="15">
        <f>COUNTIFS('TODOS INV'!$B$2:$B$8142,RESUMEN!AL3,'TODOS INV'!$E$2:$E$8142,"MONITOR (OTROS)")</f>
        <v>0</v>
      </c>
      <c r="AM239" s="15">
        <f>COUNTIFS('TODOS INV'!$B$2:$B$8142,RESUMEN!AM3,'TODOS INV'!$E$2:$E$8142,"MONITOR (OTROS)")</f>
        <v>0</v>
      </c>
      <c r="AN239" s="15">
        <f>COUNTIFS('TODOS INV'!$B$2:$B$8142,RESUMEN!AN3,'TODOS INV'!$E$2:$E$8142,"MONITOR (OTROS)")</f>
        <v>0</v>
      </c>
      <c r="AO239" s="15">
        <f>COUNTIFS('TODOS INV'!$B$2:$B$8142,RESUMEN!AO3,'TODOS INV'!$E$2:$E$8142,"MONITOR (OTROS)")</f>
        <v>0</v>
      </c>
      <c r="AP239" s="15">
        <f>COUNTIFS('TODOS INV'!$B$2:$B$8142,RESUMEN!AP3,'TODOS INV'!$E$2:$E$8142,"MONITOR (OTROS)")</f>
        <v>5</v>
      </c>
      <c r="AQ239" s="15">
        <f>COUNTIFS('TODOS INV'!$B$2:$B$8142,RESUMEN!AQ3,'TODOS INV'!$E$2:$E$8142,"MONITOR (OTROS)")</f>
        <v>0</v>
      </c>
      <c r="AR239" s="15">
        <f>COUNTIFS('TODOS INV'!$B$2:$B$8142,RESUMEN!AR3,'TODOS INV'!$E$2:$E$8142,"MONITOR (OTROS)")</f>
        <v>0</v>
      </c>
      <c r="AS239" s="15">
        <f>COUNTIFS('TODOS INV'!$B$2:$B$8142,RESUMEN!AS3,'TODOS INV'!$E$2:$E$8142,"MONITOR (OTROS)")</f>
        <v>0</v>
      </c>
      <c r="AT239" s="15">
        <f>COUNTIFS('TODOS INV'!$B$2:$B$8142,RESUMEN!AT3,'TODOS INV'!$E$2:$E$8142,"MONITOR (OTROS)")</f>
        <v>0</v>
      </c>
      <c r="AU239" s="15">
        <f>COUNTIFS('TODOS INV'!$B$2:$B$8142,RESUMEN!AU3,'TODOS INV'!$E$2:$E$8142,"MONITOR (OTROS)")</f>
        <v>0</v>
      </c>
      <c r="AV239" s="15">
        <f>COUNTIFS('TODOS INV'!$B$2:$B$8142,RESUMEN!AV3,'TODOS INV'!$E$2:$E$8142,"MONITOR (OTROS)")</f>
        <v>0</v>
      </c>
      <c r="AW239" s="15">
        <f>COUNTIFS('TODOS INV'!$B$2:$B$8142,RESUMEN!AW3,'TODOS INV'!$E$2:$E$8142,"MONITOR (OTROS)")</f>
        <v>0</v>
      </c>
      <c r="AX239" s="15">
        <f>COUNTIFS('TODOS INV'!$B$2:$B$8142,RESUMEN!AX3,'TODOS INV'!$E$2:$E$8142,"MONITOR (OTROS)")</f>
        <v>0</v>
      </c>
      <c r="AY239" s="15">
        <f>COUNTIFS('TODOS INV'!$B$2:$B$8142,RESUMEN!AY3,'TODOS INV'!$E$2:$E$8142,"MONITOR (OTROS)")</f>
        <v>0</v>
      </c>
      <c r="AZ239" s="15">
        <f>COUNTIFS('TODOS INV'!$B$2:$B$8142,RESUMEN!AZ3,'TODOS INV'!$E$2:$E$8142,"MONITOR (OTROS)")</f>
        <v>0</v>
      </c>
      <c r="BA239" s="15">
        <f>COUNTIFS('TODOS INV'!$B$2:$B$8142,RESUMEN!BA3,'TODOS INV'!$E$2:$E$8142,"MONITOR (OTROS)")</f>
        <v>12</v>
      </c>
      <c r="BB239" s="15">
        <f>COUNTIFS('TODOS INV'!$B$2:$B$8142,RESUMEN!BB3,'TODOS INV'!$E$2:$E$8142,"MONITOR (OTROS)")</f>
        <v>5</v>
      </c>
      <c r="BC239" s="15">
        <f>COUNTIFS('TODOS INV'!$B$2:$B$8142,RESUMEN!BC3,'TODOS INV'!$E$2:$E$8142,"MONITOR (OTROS)")</f>
        <v>0</v>
      </c>
      <c r="BD239" s="15">
        <f>COUNTIFS('TODOS INV'!$B$2:$B$8142,RESUMEN!BD3,'TODOS INV'!$E$2:$E$8142,"MONITOR (OTROS)")</f>
        <v>0</v>
      </c>
      <c r="BE239" s="15">
        <f>COUNTIFS('TODOS INV'!$B$2:$B$8142,RESUMEN!BE3,'TODOS INV'!$E$2:$E$8142,"MONITOR (OTROS)")</f>
        <v>0</v>
      </c>
      <c r="BF239" s="15">
        <f>COUNTIFS('TODOS INV'!$B$2:$B$8142,RESUMEN!BF3,'TODOS INV'!$E$2:$E$8142,"MONITOR (OTROS)")</f>
        <v>0</v>
      </c>
      <c r="BG239" s="15">
        <f>COUNTIFS('TODOS INV'!$B$2:$B$8142,RESUMEN!BG3,'TODOS INV'!$E$2:$E$8142,"MONITOR (OTROS)")</f>
        <v>0</v>
      </c>
      <c r="BH239" s="15">
        <f>COUNTIFS('TODOS INV'!$B$2:$B$8142,RESUMEN!BH3,'TODOS INV'!$E$2:$E$8142,"MONITOR (OTROS)")</f>
        <v>0</v>
      </c>
      <c r="BI239" s="15">
        <f>COUNTIFS('TODOS INV'!$B$2:$B$8142,RESUMEN!BI3,'TODOS INV'!$E$2:$E$8142,"MONITOR (OTROS)")</f>
        <v>0</v>
      </c>
      <c r="BJ239" s="15">
        <f>COUNTIFS('TODOS INV'!$B$2:$B$8142,RESUMEN!BJ3,'TODOS INV'!$E$2:$E$8142,"MONITOR (OTROS)")</f>
        <v>0</v>
      </c>
      <c r="BK239" s="15">
        <f>COUNTIFS('TODOS INV'!$B$2:$B$8142,RESUMEN!BK3,'TODOS INV'!$E$2:$E$8142,"MONITOR (OTROS)")</f>
        <v>0</v>
      </c>
      <c r="BL239" s="15">
        <f>COUNTIFS('TODOS INV'!$B$2:$B$8142,RESUMEN!BL3,'TODOS INV'!$E$2:$E$8142,"MONITOR (OTROS)")</f>
        <v>0</v>
      </c>
      <c r="BM239" s="15">
        <f>COUNTIFS('TODOS INV'!$B$2:$B$8142,RESUMEN!BM3,'TODOS INV'!$E$2:$E$8142,"MONITOR (OTROS)")</f>
        <v>0</v>
      </c>
      <c r="BN239" s="15">
        <f>COUNTIFS('TODOS INV'!$B$2:$B$8142,RESUMEN!BN3,'TODOS INV'!$E$2:$E$8142,"MONITOR (OTROS)")</f>
        <v>0</v>
      </c>
      <c r="BO239" s="15">
        <f>COUNTIFS('TODOS INV'!$B$2:$B$8142,RESUMEN!BO3,'TODOS INV'!$E$2:$E$8142,"MONITOR (OTROS)")</f>
        <v>0</v>
      </c>
      <c r="BP239" s="15">
        <f>COUNTIFS('TODOS INV'!$B$2:$B$8142,RESUMEN!BP3,'TODOS INV'!$E$2:$E$8142,"MONITOR (OTROS)")</f>
        <v>0</v>
      </c>
      <c r="BQ239" s="15">
        <f>COUNTIFS('TODOS INV'!$B$2:$B$8142,RESUMEN!BQ3,'TODOS INV'!$E$2:$E$8142,"MONITOR (OTROS)")</f>
        <v>0</v>
      </c>
      <c r="BR239" s="15">
        <f>COUNTIFS('TODOS INV'!$B$2:$B$8142,RESUMEN!BR3,'TODOS INV'!$E$2:$E$8142,"MONITOR (OTROS)")</f>
        <v>0</v>
      </c>
      <c r="BS239" s="15">
        <f>COUNTIFS('TODOS INV'!$B$2:$B$8142,RESUMEN!BS3,'TODOS INV'!$E$2:$E$8142,"MONITOR (OTROS)")</f>
        <v>0</v>
      </c>
      <c r="BT239" s="15">
        <f>COUNTIFS('TODOS INV'!$B$2:$B$8142,RESUMEN!BT3,'TODOS INV'!$E$2:$E$8142,"MONITOR (OTROS)")</f>
        <v>0</v>
      </c>
      <c r="BU239" s="15">
        <f>COUNTIFS('TODOS INV'!$B$2:$B$8142,RESUMEN!BU3,'TODOS INV'!$E$2:$E$8142,"MONITOR (OTROS)")</f>
        <v>0</v>
      </c>
      <c r="BV239" s="15">
        <f>COUNTIFS('TODOS INV'!$B$2:$B$8142,RESUMEN!BV3,'TODOS INV'!$E$2:$E$8142,"MONITOR (OTROS)")</f>
        <v>0</v>
      </c>
      <c r="BW239" s="15">
        <f>COUNTIFS('TODOS INV'!$B$2:$B$8142,RESUMEN!BW3,'TODOS INV'!$E$2:$E$8142,"MONITOR (OTROS)")</f>
        <v>0</v>
      </c>
      <c r="BX239" s="15">
        <f>COUNTIFS('TODOS INV'!$B$2:$B$8142,RESUMEN!BX3,'TODOS INV'!$E$2:$E$8142,"MONITOR (OTROS)")</f>
        <v>1</v>
      </c>
      <c r="BY239" s="15">
        <f>COUNTIFS('TODOS INV'!$B$2:$B$8142,RESUMEN!BY3,'TODOS INV'!$E$2:$E$8142,"MONITOR (OTROS)")</f>
        <v>1</v>
      </c>
      <c r="BZ239" s="15">
        <f>COUNTIFS('TODOS INV'!$B$2:$B$8142,RESUMEN!BZ3,'TODOS INV'!$E$2:$E$8142,"MONITOR (OTROS)")</f>
        <v>0</v>
      </c>
      <c r="CA239" s="15">
        <f>COUNTIFS('TODOS INV'!$B$2:$B$8142,RESUMEN!CA3,'TODOS INV'!$E$2:$E$8142,"MONITOR (OTROS)")</f>
        <v>0</v>
      </c>
      <c r="CB239" s="15">
        <f>COUNTIFS('TODOS INV'!$B$2:$B$8142,RESUMEN!CB3,'TODOS INV'!$E$2:$E$8142,"MONITOR (OTROS)")</f>
        <v>0</v>
      </c>
      <c r="CC239" s="15">
        <f>COUNTIFS('TODOS INV'!$B$2:$B$8142,RESUMEN!CC3,'TODOS INV'!$E$2:$E$8142,"MONITOR (OTROS)")</f>
        <v>0</v>
      </c>
      <c r="CD239" s="15">
        <f>COUNTIFS('TODOS INV'!$B$2:$B$8142,RESUMEN!CD3,'TODOS INV'!$E$2:$E$8142,"MONITOR (OTROS)")</f>
        <v>0</v>
      </c>
      <c r="CE239" s="15">
        <f>COUNTIFS('TODOS INV'!$B$2:$B$8142,RESUMEN!CE3,'TODOS INV'!$E$2:$E$8142,"MONITOR (OTROS)")</f>
        <v>0</v>
      </c>
      <c r="CF239" s="15">
        <f>COUNTIFS('TODOS INV'!$B$2:$B$8142,RESUMEN!CF3,'TODOS INV'!$E$2:$E$8142,"MONITOR (OTROS)")</f>
        <v>0</v>
      </c>
      <c r="CG239" s="15">
        <f>COUNTIFS('TODOS INV'!$B$2:$B$8142,RESUMEN!CG3,'TODOS INV'!$E$2:$E$8142,"MONITOR (OTROS)")</f>
        <v>0</v>
      </c>
      <c r="CH239" s="15">
        <f>COUNTIFS('TODOS INV'!$B$2:$B$8142,RESUMEN!CH3,'TODOS INV'!$E$2:$E$8142,"MONITOR (OTROS)")</f>
        <v>1</v>
      </c>
      <c r="CI239" s="15">
        <f>COUNTIFS('TODOS INV'!$B$2:$B$8142,RESUMEN!CI3,'TODOS INV'!$E$2:$E$8142,"MONITOR (OTROS)")</f>
        <v>0</v>
      </c>
      <c r="CJ239" s="15">
        <f>COUNTIFS('TODOS INV'!$B$2:$B$8142,RESUMEN!CJ3,'TODOS INV'!$E$2:$E$8142,"MONITOR (OTROS)")</f>
        <v>0</v>
      </c>
      <c r="CK239" s="15">
        <f>COUNTIFS('TODOS INV'!$B$2:$B$8142,RESUMEN!CK3,'TODOS INV'!$E$2:$E$8142,"MONITOR (OTROS)")</f>
        <v>0</v>
      </c>
      <c r="CL239" s="15">
        <f>COUNTIFS('TODOS INV'!$B$2:$B$8142,RESUMEN!CL3,'TODOS INV'!$E$2:$E$8142,"MONITOR (OTROS)")</f>
        <v>8</v>
      </c>
      <c r="CM239" s="15">
        <f>COUNTIFS('TODOS INV'!$B$2:$B$8142,RESUMEN!CM3,'TODOS INV'!$E$2:$E$8142,"MONITOR (OTROS)")</f>
        <v>1</v>
      </c>
      <c r="CN239" s="15">
        <f>COUNTIFS('TODOS INV'!$B$2:$B$8142,RESUMEN!CN3,'TODOS INV'!$E$2:$E$8142,"MONITOR (OTROS)")</f>
        <v>0</v>
      </c>
      <c r="CO239" s="15">
        <f>COUNTIFS('TODOS INV'!$B$2:$B$8142,RESUMEN!CO3,'TODOS INV'!$E$2:$E$8142,"MONITOR (OTROS)")</f>
        <v>0</v>
      </c>
      <c r="CP239" s="15">
        <f>COUNTIFS('TODOS INV'!$B$2:$B$8142,RESUMEN!CP3,'TODOS INV'!$E$2:$E$8142,"MONITOR (OTROS)")</f>
        <v>4</v>
      </c>
      <c r="CQ239" s="15">
        <f>COUNTIFS('TODOS INV'!$B$2:$B$8142,RESUMEN!CQ3,'TODOS INV'!$E$2:$E$8142,"MONITOR (OTROS)")</f>
        <v>0</v>
      </c>
      <c r="CR239" s="15">
        <f>COUNTIFS('TODOS INV'!$B$2:$B$8142,RESUMEN!CR3,'TODOS INV'!$E$2:$E$8142,"MONITOR (OTROS)")</f>
        <v>0</v>
      </c>
      <c r="CS239" s="15">
        <f>COUNTIFS('TODOS INV'!$B$2:$B$8142,RESUMEN!CS3,'TODOS INV'!$E$2:$E$8142,"MONITOR (OTROS)")</f>
        <v>0</v>
      </c>
      <c r="CT239" s="15">
        <f>COUNTIFS('TODOS INV'!$B$2:$B$8142,RESUMEN!CT3,'TODOS INV'!$E$2:$E$8142,"MONITOR (OTROS)")</f>
        <v>0</v>
      </c>
      <c r="CU239" s="15">
        <f>COUNTIFS('TODOS INV'!$B$2:$B$8142,RESUMEN!CU3,'TODOS INV'!$E$2:$E$8142,"MONITOR (OTROS)")</f>
        <v>0</v>
      </c>
      <c r="CV239" s="15">
        <f>COUNTIFS('TODOS INV'!$B$2:$B$8142,RESUMEN!CV3,'TODOS INV'!$E$2:$E$8142,"MONITOR (OTROS)")</f>
        <v>0</v>
      </c>
      <c r="CW239" s="15">
        <f>COUNTIFS('TODOS INV'!$B$2:$B$8142,RESUMEN!CW3,'TODOS INV'!$E$2:$E$8142,"MONITOR (OTROS)")</f>
        <v>0</v>
      </c>
      <c r="CX239" s="15">
        <f>COUNTIFS('TODOS INV'!$B$2:$B$8142,RESUMEN!CX3,'TODOS INV'!$E$2:$E$8142,"MONITOR (OTROS)")</f>
        <v>4</v>
      </c>
      <c r="CY239" s="15">
        <f>COUNTIFS('TODOS INV'!$B$2:$B$8142,RESUMEN!CY3,'TODOS INV'!$E$2:$E$8142,"MONITOR (OTROS)")</f>
        <v>0</v>
      </c>
      <c r="CZ239" s="15">
        <f>COUNTIFS('TODOS INV'!$B$2:$B$8142,RESUMEN!CZ3,'TODOS INV'!$E$2:$E$8142,"MONITOR (OTROS)")</f>
        <v>4</v>
      </c>
      <c r="DA239" s="15">
        <f>COUNTIFS('TODOS INV'!$B$2:$B$8142,RESUMEN!DA3,'TODOS INV'!$E$2:$E$8142,"MONITOR (OTROS)")</f>
        <v>8</v>
      </c>
      <c r="DB239" s="15">
        <f>COUNTIFS('TODOS INV'!$B$2:$B$8142,RESUMEN!DB3,'TODOS INV'!$E$2:$E$8142,"MONITOR (OTROS)")</f>
        <v>0</v>
      </c>
      <c r="DC239" s="15">
        <f>COUNTIFS('TODOS INV'!$B$2:$B$8142,RESUMEN!DC3,'TODOS INV'!$E$2:$E$8142,"MONITOR (OTROS)")</f>
        <v>4</v>
      </c>
      <c r="DD239" s="15">
        <f>COUNTIFS('TODOS INV'!$B$2:$B$8142,RESUMEN!DD3,'TODOS INV'!$E$2:$E$8142,"MONITOR (OTROS)")</f>
        <v>0</v>
      </c>
      <c r="DE239" s="15">
        <f>COUNTIFS('TODOS INV'!$B$2:$B$8142,RESUMEN!DE3,'TODOS INV'!$E$2:$E$8142,"MONITOR (OTROS)")</f>
        <v>0</v>
      </c>
      <c r="DF239" s="15">
        <f>COUNTIFS('TODOS INV'!$B$2:$B$8142,RESUMEN!DF3,'TODOS INV'!$E$2:$E$8142,"MONITOR (OTROS)")</f>
        <v>0</v>
      </c>
      <c r="DG239" s="15">
        <f>COUNTIFS('TODOS INV'!$B$2:$B$8142,RESUMEN!DG3,'TODOS INV'!$E$2:$E$8142,"MONITOR (OTROS)")</f>
        <v>0</v>
      </c>
      <c r="DH239" s="15">
        <f>COUNTIFS('TODOS INV'!$B$2:$B$8142,RESUMEN!DH3,'TODOS INV'!$E$2:$E$8142,"MONITOR (OTROS)")</f>
        <v>0</v>
      </c>
    </row>
    <row r="240" spans="1:112" x14ac:dyDescent="0.2">
      <c r="A240" s="7">
        <v>237</v>
      </c>
      <c r="B240" s="9" t="s">
        <v>5465</v>
      </c>
      <c r="C240" s="15">
        <f>COUNTIFS('TODOS INV'!$B$2:$B$8142,RESUMEN!C3,'TODOS INV'!$E$2:$E$8142,"MONITOR A COLOR")</f>
        <v>3</v>
      </c>
      <c r="D240" s="15">
        <f>COUNTIFS('TODOS INV'!$B$2:$B$8142,RESUMEN!D3,'TODOS INV'!$E$2:$E$8142,"MONITOR A COLOR")</f>
        <v>5</v>
      </c>
      <c r="E240" s="15">
        <f>COUNTIFS('TODOS INV'!$B$2:$B$8142,RESUMEN!E3,'TODOS INV'!$E$2:$E$8142,"MONITOR A COLOR")</f>
        <v>6</v>
      </c>
      <c r="F240" s="15">
        <f>COUNTIFS('TODOS INV'!$B$2:$B$8142,RESUMEN!F3,'TODOS INV'!$E$2:$E$8142,"MONITOR A COLOR")</f>
        <v>4</v>
      </c>
      <c r="G240" s="15">
        <f>COUNTIFS('TODOS INV'!$B$2:$B$8142,RESUMEN!G3,'TODOS INV'!$E$2:$E$8142,"MONITOR A COLOR")</f>
        <v>0</v>
      </c>
      <c r="H240" s="15">
        <f>COUNTIFS('TODOS INV'!$B$2:$B$8142,RESUMEN!H3,'TODOS INV'!$E$2:$E$8142,"MONITOR A COLOR")</f>
        <v>2</v>
      </c>
      <c r="I240" s="15">
        <f>COUNTIFS('TODOS INV'!$B$2:$B$8142,RESUMEN!I3,'TODOS INV'!$E$2:$E$8142,"MONITOR A COLOR")</f>
        <v>0</v>
      </c>
      <c r="J240" s="15">
        <f>COUNTIFS('TODOS INV'!$B$2:$B$8142,RESUMEN!J3,'TODOS INV'!$E$2:$E$8142,"MONITOR A COLOR")</f>
        <v>5</v>
      </c>
      <c r="K240" s="15">
        <f>COUNTIFS('TODOS INV'!$B$2:$B$8142,RESUMEN!K3,'TODOS INV'!$E$2:$E$8142,"MONITOR A COLOR")</f>
        <v>3</v>
      </c>
      <c r="L240" s="15">
        <f>COUNTIFS('TODOS INV'!$B$2:$B$8142,RESUMEN!L3,'TODOS INV'!$E$2:$E$8142,"MONITOR A COLOR")</f>
        <v>0</v>
      </c>
      <c r="M240" s="15">
        <f>COUNTIFS('TODOS INV'!$B$2:$B$8142,RESUMEN!M3,'TODOS INV'!$E$2:$E$8142,"MONITOR A COLOR")</f>
        <v>3</v>
      </c>
      <c r="N240" s="15">
        <f>COUNTIFS('TODOS INV'!$B$2:$B$8142,RESUMEN!N3,'TODOS INV'!$E$2:$E$8142,"MONITOR A COLOR")</f>
        <v>5</v>
      </c>
      <c r="O240" s="15">
        <f>COUNTIFS('TODOS INV'!$B$2:$B$8142,RESUMEN!O3,'TODOS INV'!$E$2:$E$8142,"MONITOR A COLOR")</f>
        <v>6</v>
      </c>
      <c r="P240" s="15">
        <f>COUNTIFS('TODOS INV'!$B$2:$B$8142,RESUMEN!P3,'TODOS INV'!$E$2:$E$8142,"MONITOR A COLOR")</f>
        <v>4</v>
      </c>
      <c r="Q240" s="15">
        <f>COUNTIFS('TODOS INV'!$B$2:$B$8142,RESUMEN!Q3,'TODOS INV'!$E$2:$E$8142,"MONITOR A COLOR")</f>
        <v>0</v>
      </c>
      <c r="R240" s="15">
        <f>COUNTIFS('TODOS INV'!$B$2:$B$8142,RESUMEN!R3,'TODOS INV'!$E$2:$E$8142,"MONITOR A COLOR")</f>
        <v>2</v>
      </c>
      <c r="S240" s="15">
        <f>COUNTIFS('TODOS INV'!$B$2:$B$8142,RESUMEN!S3,'TODOS INV'!$E$2:$E$8142,"MONITOR A COLOR")</f>
        <v>0</v>
      </c>
      <c r="T240" s="15">
        <f>COUNTIFS('TODOS INV'!$B$2:$B$8142,RESUMEN!T3,'TODOS INV'!$E$2:$E$8142,"MONITOR A COLOR")</f>
        <v>5</v>
      </c>
      <c r="U240" s="15">
        <f>COUNTIFS('TODOS INV'!$B$2:$B$8142,RESUMEN!U3,'TODOS INV'!$E$2:$E$8142,"MONITOR A COLOR")</f>
        <v>3</v>
      </c>
      <c r="V240" s="15">
        <f>COUNTIFS('TODOS INV'!$B$2:$B$8142,RESUMEN!V3,'TODOS INV'!$E$2:$E$8142,"MONITOR A COLOR")</f>
        <v>0</v>
      </c>
      <c r="W240" s="15">
        <f>COUNTIFS('TODOS INV'!$B$2:$B$8142,RESUMEN!W3,'TODOS INV'!$E$2:$E$8142,"MONITOR A COLOR")</f>
        <v>0</v>
      </c>
      <c r="X240" s="15">
        <f>COUNTIFS('TODOS INV'!$B$2:$B$8142,RESUMEN!X3,'TODOS INV'!$E$2:$E$8142,"MONITOR A COLOR")</f>
        <v>11</v>
      </c>
      <c r="Y240" s="15">
        <f>COUNTIFS('TODOS INV'!$B$2:$B$8142,RESUMEN!Y3,'TODOS INV'!$E$2:$E$8142,"MONITOR A COLOR")</f>
        <v>17</v>
      </c>
      <c r="Z240" s="15">
        <f>COUNTIFS('TODOS INV'!$B$2:$B$8142,RESUMEN!Z3,'TODOS INV'!$E$2:$E$8142,"MONITOR A COLOR")</f>
        <v>7</v>
      </c>
      <c r="AA240" s="15">
        <f>COUNTIFS('TODOS INV'!$B$2:$B$8142,RESUMEN!AA3,'TODOS INV'!$E$2:$E$8142,"MONITOR A COLOR")</f>
        <v>3</v>
      </c>
      <c r="AB240" s="15">
        <f>COUNTIFS('TODOS INV'!$B$2:$B$8142,RESUMEN!AB3,'TODOS INV'!$E$2:$E$8142,"MONITOR A COLOR")</f>
        <v>9</v>
      </c>
      <c r="AC240" s="15">
        <f>COUNTIFS('TODOS INV'!$B$2:$B$8142,RESUMEN!AC3,'TODOS INV'!$E$2:$E$8142,"MONITOR A COLOR")</f>
        <v>3</v>
      </c>
      <c r="AD240" s="15">
        <f>COUNTIFS('TODOS INV'!$B$2:$B$8142,RESUMEN!AD3,'TODOS INV'!$E$2:$E$8142,"MONITOR A COLOR")</f>
        <v>4</v>
      </c>
      <c r="AE240" s="15">
        <f>COUNTIFS('TODOS INV'!$B$2:$B$8142,RESUMEN!AE3,'TODOS INV'!$E$2:$E$8142,"MONITOR A COLOR")</f>
        <v>2</v>
      </c>
      <c r="AF240" s="15">
        <f>COUNTIFS('TODOS INV'!$B$2:$B$8142,RESUMEN!AF3,'TODOS INV'!$E$2:$E$8142,"MONITOR A COLOR")</f>
        <v>0</v>
      </c>
      <c r="AG240" s="15">
        <f>COUNTIFS('TODOS INV'!$B$2:$B$8142,RESUMEN!AG3,'TODOS INV'!$E$2:$E$8142,"MONITOR A COLOR")</f>
        <v>1</v>
      </c>
      <c r="AH240" s="15">
        <f>COUNTIFS('TODOS INV'!$B$2:$B$8142,RESUMEN!AH3,'TODOS INV'!$E$2:$E$8142,"MONITOR A COLOR")</f>
        <v>0</v>
      </c>
      <c r="AI240" s="15">
        <f>COUNTIFS('TODOS INV'!$B$2:$B$8142,RESUMEN!AI3,'TODOS INV'!$E$2:$E$8142,"MONITOR A COLOR")</f>
        <v>0</v>
      </c>
      <c r="AJ240" s="15">
        <f>COUNTIFS('TODOS INV'!$B$2:$B$8142,RESUMEN!AJ3,'TODOS INV'!$E$2:$E$8142,"MONITOR A COLOR")</f>
        <v>3</v>
      </c>
      <c r="AK240" s="15">
        <f>COUNTIFS('TODOS INV'!$B$2:$B$8142,RESUMEN!AK3,'TODOS INV'!$E$2:$E$8142,"MONITOR A COLOR")</f>
        <v>2</v>
      </c>
      <c r="AL240" s="15">
        <f>COUNTIFS('TODOS INV'!$B$2:$B$8142,RESUMEN!AL3,'TODOS INV'!$E$2:$E$8142,"MONITOR A COLOR")</f>
        <v>1</v>
      </c>
      <c r="AM240" s="15">
        <f>COUNTIFS('TODOS INV'!$B$2:$B$8142,RESUMEN!AM3,'TODOS INV'!$E$2:$E$8142,"MONITOR A COLOR")</f>
        <v>1</v>
      </c>
      <c r="AN240" s="15">
        <f>COUNTIFS('TODOS INV'!$B$2:$B$8142,RESUMEN!AN3,'TODOS INV'!$E$2:$E$8142,"MONITOR A COLOR")</f>
        <v>0</v>
      </c>
      <c r="AO240" s="15">
        <f>COUNTIFS('TODOS INV'!$B$2:$B$8142,RESUMEN!AO3,'TODOS INV'!$E$2:$E$8142,"MONITOR A COLOR")</f>
        <v>13</v>
      </c>
      <c r="AP240" s="15">
        <f>COUNTIFS('TODOS INV'!$B$2:$B$8142,RESUMEN!AP3,'TODOS INV'!$E$2:$E$8142,"MONITOR A COLOR")</f>
        <v>0</v>
      </c>
      <c r="AQ240" s="15">
        <f>COUNTIFS('TODOS INV'!$B$2:$B$8142,RESUMEN!AQ3,'TODOS INV'!$E$2:$E$8142,"MONITOR A COLOR")</f>
        <v>5</v>
      </c>
      <c r="AR240" s="15">
        <f>COUNTIFS('TODOS INV'!$B$2:$B$8142,RESUMEN!AR3,'TODOS INV'!$E$2:$E$8142,"MONITOR A COLOR")</f>
        <v>2</v>
      </c>
      <c r="AS240" s="15">
        <f>COUNTIFS('TODOS INV'!$B$2:$B$8142,RESUMEN!AS3,'TODOS INV'!$E$2:$E$8142,"MONITOR A COLOR")</f>
        <v>8</v>
      </c>
      <c r="AT240" s="15">
        <f>COUNTIFS('TODOS INV'!$B$2:$B$8142,RESUMEN!AT3,'TODOS INV'!$E$2:$E$8142,"MONITOR A COLOR")</f>
        <v>2</v>
      </c>
      <c r="AU240" s="15">
        <f>COUNTIFS('TODOS INV'!$B$2:$B$8142,RESUMEN!AU3,'TODOS INV'!$E$2:$E$8142,"MONITOR A COLOR")</f>
        <v>17</v>
      </c>
      <c r="AV240" s="15">
        <f>COUNTIFS('TODOS INV'!$B$2:$B$8142,RESUMEN!AV3,'TODOS INV'!$E$2:$E$8142,"MONITOR A COLOR")</f>
        <v>7</v>
      </c>
      <c r="AW240" s="15">
        <f>COUNTIFS('TODOS INV'!$B$2:$B$8142,RESUMEN!AW3,'TODOS INV'!$E$2:$E$8142,"MONITOR A COLOR")</f>
        <v>8</v>
      </c>
      <c r="AX240" s="15">
        <f>COUNTIFS('TODOS INV'!$B$2:$B$8142,RESUMEN!AX3,'TODOS INV'!$E$2:$E$8142,"MONITOR A COLOR")</f>
        <v>1</v>
      </c>
      <c r="AY240" s="15">
        <f>COUNTIFS('TODOS INV'!$B$2:$B$8142,RESUMEN!AY3,'TODOS INV'!$E$2:$E$8142,"MONITOR A COLOR")</f>
        <v>0</v>
      </c>
      <c r="AZ240" s="15">
        <f>COUNTIFS('TODOS INV'!$B$2:$B$8142,RESUMEN!AZ3,'TODOS INV'!$E$2:$E$8142,"MONITOR A COLOR")</f>
        <v>0</v>
      </c>
      <c r="BA240" s="15">
        <f>COUNTIFS('TODOS INV'!$B$2:$B$8142,RESUMEN!BA3,'TODOS INV'!$E$2:$E$8142,"MONITOR A COLOR")</f>
        <v>0</v>
      </c>
      <c r="BB240" s="15">
        <f>COUNTIFS('TODOS INV'!$B$2:$B$8142,RESUMEN!BB3,'TODOS INV'!$E$2:$E$8142,"MONITOR A COLOR")</f>
        <v>0</v>
      </c>
      <c r="BC240" s="15">
        <f>COUNTIFS('TODOS INV'!$B$2:$B$8142,RESUMEN!BC3,'TODOS INV'!$E$2:$E$8142,"MONITOR A COLOR")</f>
        <v>0</v>
      </c>
      <c r="BD240" s="15">
        <f>COUNTIFS('TODOS INV'!$B$2:$B$8142,RESUMEN!BD3,'TODOS INV'!$E$2:$E$8142,"MONITOR A COLOR")</f>
        <v>0</v>
      </c>
      <c r="BE240" s="15">
        <f>COUNTIFS('TODOS INV'!$B$2:$B$8142,RESUMEN!BE3,'TODOS INV'!$E$2:$E$8142,"MONITOR A COLOR")</f>
        <v>2</v>
      </c>
      <c r="BF240" s="15">
        <f>COUNTIFS('TODOS INV'!$B$2:$B$8142,RESUMEN!BF3,'TODOS INV'!$E$2:$E$8142,"MONITOR A COLOR")</f>
        <v>3</v>
      </c>
      <c r="BG240" s="15">
        <f>COUNTIFS('TODOS INV'!$B$2:$B$8142,RESUMEN!BG3,'TODOS INV'!$E$2:$E$8142,"MONITOR A COLOR")</f>
        <v>11</v>
      </c>
      <c r="BH240" s="15">
        <f>COUNTIFS('TODOS INV'!$B$2:$B$8142,RESUMEN!BH3,'TODOS INV'!$E$2:$E$8142,"MONITOR A COLOR")</f>
        <v>2</v>
      </c>
      <c r="BI240" s="15">
        <f>COUNTIFS('TODOS INV'!$B$2:$B$8142,RESUMEN!BI3,'TODOS INV'!$E$2:$E$8142,"MONITOR A COLOR")</f>
        <v>3</v>
      </c>
      <c r="BJ240" s="15">
        <f>COUNTIFS('TODOS INV'!$B$2:$B$8142,RESUMEN!BJ3,'TODOS INV'!$E$2:$E$8142,"MONITOR A COLOR")</f>
        <v>2</v>
      </c>
      <c r="BK240" s="15">
        <f>COUNTIFS('TODOS INV'!$B$2:$B$8142,RESUMEN!BK3,'TODOS INV'!$E$2:$E$8142,"MONITOR A COLOR")</f>
        <v>4</v>
      </c>
      <c r="BL240" s="15">
        <f>COUNTIFS('TODOS INV'!$B$2:$B$8142,RESUMEN!BL3,'TODOS INV'!$E$2:$E$8142,"MONITOR A COLOR")</f>
        <v>4</v>
      </c>
      <c r="BM240" s="15">
        <f>COUNTIFS('TODOS INV'!$B$2:$B$8142,RESUMEN!BM3,'TODOS INV'!$E$2:$E$8142,"MONITOR A COLOR")</f>
        <v>0</v>
      </c>
      <c r="BN240" s="15">
        <f>COUNTIFS('TODOS INV'!$B$2:$B$8142,RESUMEN!BN3,'TODOS INV'!$E$2:$E$8142,"MONITOR A COLOR")</f>
        <v>1</v>
      </c>
      <c r="BO240" s="15">
        <f>COUNTIFS('TODOS INV'!$B$2:$B$8142,RESUMEN!BO3,'TODOS INV'!$E$2:$E$8142,"MONITOR A COLOR")</f>
        <v>1</v>
      </c>
      <c r="BP240" s="15">
        <f>COUNTIFS('TODOS INV'!$B$2:$B$8142,RESUMEN!BP3,'TODOS INV'!$E$2:$E$8142,"MONITOR A COLOR")</f>
        <v>0</v>
      </c>
      <c r="BQ240" s="15">
        <f>COUNTIFS('TODOS INV'!$B$2:$B$8142,RESUMEN!BQ3,'TODOS INV'!$E$2:$E$8142,"MONITOR A COLOR")</f>
        <v>4</v>
      </c>
      <c r="BR240" s="15">
        <f>COUNTIFS('TODOS INV'!$B$2:$B$8142,RESUMEN!BR3,'TODOS INV'!$E$2:$E$8142,"MONITOR A COLOR")</f>
        <v>2</v>
      </c>
      <c r="BS240" s="15">
        <f>COUNTIFS('TODOS INV'!$B$2:$B$8142,RESUMEN!BS3,'TODOS INV'!$E$2:$E$8142,"MONITOR A COLOR")</f>
        <v>3</v>
      </c>
      <c r="BT240" s="15">
        <f>COUNTIFS('TODOS INV'!$B$2:$B$8142,RESUMEN!BT3,'TODOS INV'!$E$2:$E$8142,"MONITOR A COLOR")</f>
        <v>11</v>
      </c>
      <c r="BU240" s="15">
        <f>COUNTIFS('TODOS INV'!$B$2:$B$8142,RESUMEN!BU3,'TODOS INV'!$E$2:$E$8142,"MONITOR A COLOR")</f>
        <v>1</v>
      </c>
      <c r="BV240" s="15">
        <f>COUNTIFS('TODOS INV'!$B$2:$B$8142,RESUMEN!BV3,'TODOS INV'!$E$2:$E$8142,"MONITOR A COLOR")</f>
        <v>10</v>
      </c>
      <c r="BW240" s="15">
        <f>COUNTIFS('TODOS INV'!$B$2:$B$8142,RESUMEN!BW3,'TODOS INV'!$E$2:$E$8142,"MONITOR A COLOR")</f>
        <v>2</v>
      </c>
      <c r="BX240" s="15">
        <f>COUNTIFS('TODOS INV'!$B$2:$B$8142,RESUMEN!BX3,'TODOS INV'!$E$2:$E$8142,"MONITOR A COLOR")</f>
        <v>10</v>
      </c>
      <c r="BY240" s="15">
        <f>COUNTIFS('TODOS INV'!$B$2:$B$8142,RESUMEN!BY3,'TODOS INV'!$E$2:$E$8142,"MONITOR A COLOR")</f>
        <v>10</v>
      </c>
      <c r="BZ240" s="15">
        <f>COUNTIFS('TODOS INV'!$B$2:$B$8142,RESUMEN!BZ3,'TODOS INV'!$E$2:$E$8142,"MONITOR A COLOR")</f>
        <v>1</v>
      </c>
      <c r="CA240" s="15">
        <f>COUNTIFS('TODOS INV'!$B$2:$B$8142,RESUMEN!CA3,'TODOS INV'!$E$2:$E$8142,"MONITOR A COLOR")</f>
        <v>8</v>
      </c>
      <c r="CB240" s="15">
        <f>COUNTIFS('TODOS INV'!$B$2:$B$8142,RESUMEN!CB3,'TODOS INV'!$E$2:$E$8142,"MONITOR A COLOR")</f>
        <v>0</v>
      </c>
      <c r="CC240" s="15">
        <f>COUNTIFS('TODOS INV'!$B$2:$B$8142,RESUMEN!CC3,'TODOS INV'!$E$2:$E$8142,"MONITOR A COLOR")</f>
        <v>2</v>
      </c>
      <c r="CD240" s="15">
        <f>COUNTIFS('TODOS INV'!$B$2:$B$8142,RESUMEN!CD3,'TODOS INV'!$E$2:$E$8142,"MONITOR A COLOR")</f>
        <v>7</v>
      </c>
      <c r="CE240" s="15">
        <f>COUNTIFS('TODOS INV'!$B$2:$B$8142,RESUMEN!CE3,'TODOS INV'!$E$2:$E$8142,"MONITOR A COLOR")</f>
        <v>2</v>
      </c>
      <c r="CF240" s="15">
        <f>COUNTIFS('TODOS INV'!$B$2:$B$8142,RESUMEN!CF3,'TODOS INV'!$E$2:$E$8142,"MONITOR A COLOR")</f>
        <v>1</v>
      </c>
      <c r="CG240" s="15">
        <f>COUNTIFS('TODOS INV'!$B$2:$B$8142,RESUMEN!CG3,'TODOS INV'!$E$2:$E$8142,"MONITOR A COLOR")</f>
        <v>0</v>
      </c>
      <c r="CH240" s="15">
        <f>COUNTIFS('TODOS INV'!$B$2:$B$8142,RESUMEN!CH3,'TODOS INV'!$E$2:$E$8142,"MONITOR A COLOR")</f>
        <v>0</v>
      </c>
      <c r="CI240" s="15">
        <f>COUNTIFS('TODOS INV'!$B$2:$B$8142,RESUMEN!CI3,'TODOS INV'!$E$2:$E$8142,"MONITOR A COLOR")</f>
        <v>3</v>
      </c>
      <c r="CJ240" s="15">
        <f>COUNTIFS('TODOS INV'!$B$2:$B$8142,RESUMEN!CJ3,'TODOS INV'!$E$2:$E$8142,"MONITOR A COLOR")</f>
        <v>3</v>
      </c>
      <c r="CK240" s="15">
        <f>COUNTIFS('TODOS INV'!$B$2:$B$8142,RESUMEN!CK3,'TODOS INV'!$E$2:$E$8142,"MONITOR A COLOR")</f>
        <v>1</v>
      </c>
      <c r="CL240" s="15">
        <f>COUNTIFS('TODOS INV'!$B$2:$B$8142,RESUMEN!CL3,'TODOS INV'!$E$2:$E$8142,"MONITOR A COLOR")</f>
        <v>1</v>
      </c>
      <c r="CM240" s="15">
        <f>COUNTIFS('TODOS INV'!$B$2:$B$8142,RESUMEN!CM3,'TODOS INV'!$E$2:$E$8142,"MONITOR A COLOR")</f>
        <v>0</v>
      </c>
      <c r="CN240" s="15">
        <f>COUNTIFS('TODOS INV'!$B$2:$B$8142,RESUMEN!CN3,'TODOS INV'!$E$2:$E$8142,"MONITOR A COLOR")</f>
        <v>2</v>
      </c>
      <c r="CO240" s="15">
        <f>COUNTIFS('TODOS INV'!$B$2:$B$8142,RESUMEN!CO3,'TODOS INV'!$E$2:$E$8142,"MONITOR A COLOR")</f>
        <v>0</v>
      </c>
      <c r="CP240" s="15">
        <f>COUNTIFS('TODOS INV'!$B$2:$B$8142,RESUMEN!CP3,'TODOS INV'!$E$2:$E$8142,"MONITOR A COLOR")</f>
        <v>2</v>
      </c>
      <c r="CQ240" s="15">
        <f>COUNTIFS('TODOS INV'!$B$2:$B$8142,RESUMEN!CQ3,'TODOS INV'!$E$2:$E$8142,"MONITOR A COLOR")</f>
        <v>0</v>
      </c>
      <c r="CR240" s="15">
        <f>COUNTIFS('TODOS INV'!$B$2:$B$8142,RESUMEN!CR3,'TODOS INV'!$E$2:$E$8142,"MONITOR A COLOR")</f>
        <v>2</v>
      </c>
      <c r="CS240" s="15">
        <f>COUNTIFS('TODOS INV'!$B$2:$B$8142,RESUMEN!CS3,'TODOS INV'!$E$2:$E$8142,"MONITOR A COLOR")</f>
        <v>5</v>
      </c>
      <c r="CT240" s="15">
        <f>COUNTIFS('TODOS INV'!$B$2:$B$8142,RESUMEN!CT3,'TODOS INV'!$E$2:$E$8142,"MONITOR A COLOR")</f>
        <v>0</v>
      </c>
      <c r="CU240" s="15">
        <f>COUNTIFS('TODOS INV'!$B$2:$B$8142,RESUMEN!CU3,'TODOS INV'!$E$2:$E$8142,"MONITOR A COLOR")</f>
        <v>4</v>
      </c>
      <c r="CV240" s="15">
        <f>COUNTIFS('TODOS INV'!$B$2:$B$8142,RESUMEN!CV3,'TODOS INV'!$E$2:$E$8142,"MONITOR A COLOR")</f>
        <v>0</v>
      </c>
      <c r="CW240" s="15">
        <f>COUNTIFS('TODOS INV'!$B$2:$B$8142,RESUMEN!CW3,'TODOS INV'!$E$2:$E$8142,"MONITOR A COLOR")</f>
        <v>2</v>
      </c>
      <c r="CX240" s="15">
        <f>COUNTIFS('TODOS INV'!$B$2:$B$8142,RESUMEN!CX3,'TODOS INV'!$E$2:$E$8142,"MONITOR A COLOR")</f>
        <v>2</v>
      </c>
      <c r="CY240" s="15">
        <f>COUNTIFS('TODOS INV'!$B$2:$B$8142,RESUMEN!CY3,'TODOS INV'!$E$2:$E$8142,"MONITOR A COLOR")</f>
        <v>8</v>
      </c>
      <c r="CZ240" s="15">
        <f>COUNTIFS('TODOS INV'!$B$2:$B$8142,RESUMEN!CZ3,'TODOS INV'!$E$2:$E$8142,"MONITOR A COLOR")</f>
        <v>0</v>
      </c>
      <c r="DA240" s="15">
        <f>COUNTIFS('TODOS INV'!$B$2:$B$8142,RESUMEN!DA3,'TODOS INV'!$E$2:$E$8142,"MONITOR A COLOR")</f>
        <v>1</v>
      </c>
      <c r="DB240" s="15">
        <f>COUNTIFS('TODOS INV'!$B$2:$B$8142,RESUMEN!DB3,'TODOS INV'!$E$2:$E$8142,"MONITOR A COLOR")</f>
        <v>12</v>
      </c>
      <c r="DC240" s="15">
        <f>COUNTIFS('TODOS INV'!$B$2:$B$8142,RESUMEN!DC3,'TODOS INV'!$E$2:$E$8142,"MONITOR A COLOR")</f>
        <v>2</v>
      </c>
      <c r="DD240" s="15">
        <f>COUNTIFS('TODOS INV'!$B$2:$B$8142,RESUMEN!DD3,'TODOS INV'!$E$2:$E$8142,"MONITOR A COLOR")</f>
        <v>2</v>
      </c>
      <c r="DE240" s="15">
        <f>COUNTIFS('TODOS INV'!$B$2:$B$8142,RESUMEN!DE3,'TODOS INV'!$E$2:$E$8142,"MONITOR A COLOR")</f>
        <v>5</v>
      </c>
      <c r="DF240" s="15">
        <f>COUNTIFS('TODOS INV'!$B$2:$B$8142,RESUMEN!DF3,'TODOS INV'!$E$2:$E$8142,"MONITOR A COLOR")</f>
        <v>4</v>
      </c>
      <c r="DG240" s="15">
        <f>COUNTIFS('TODOS INV'!$B$2:$B$8142,RESUMEN!DG3,'TODOS INV'!$E$2:$E$8142,"MONITOR A COLOR")</f>
        <v>0</v>
      </c>
      <c r="DH240" s="15">
        <f>COUNTIFS('TODOS INV'!$B$2:$B$8142,RESUMEN!DH3,'TODOS INV'!$E$2:$E$8142,"MONITOR A COLOR")</f>
        <v>4</v>
      </c>
    </row>
    <row r="241" spans="1:112" x14ac:dyDescent="0.2">
      <c r="A241" s="7">
        <v>238</v>
      </c>
      <c r="B241" s="9" t="s">
        <v>5489</v>
      </c>
      <c r="C241" s="15">
        <f>COUNTIFS('TODOS INV'!$B$2:$B$8142,RESUMEN!C3,'TODOS INV'!$E$2:$E$8142,"MANIQUI (MAYOR A 1/4 UIT)")</f>
        <v>0</v>
      </c>
      <c r="D241" s="15">
        <f>COUNTIFS('TODOS INV'!$B$2:$B$8142,RESUMEN!D3,'TODOS INV'!$E$2:$E$8142,"MANIQUI (MAYOR A 1/4 UIT)")</f>
        <v>0</v>
      </c>
      <c r="E241" s="15">
        <f>COUNTIFS('TODOS INV'!$B$2:$B$8142,RESUMEN!E3,'TODOS INV'!$E$2:$E$8142,"MANIQUI (MAYOR A 1/4 UIT)")</f>
        <v>0</v>
      </c>
      <c r="F241" s="15">
        <f>COUNTIFS('TODOS INV'!$B$2:$B$8142,RESUMEN!F3,'TODOS INV'!$E$2:$E$8142,"MANIQUI (MAYOR A 1/4 UIT)")</f>
        <v>0</v>
      </c>
      <c r="G241" s="15">
        <f>COUNTIFS('TODOS INV'!$B$2:$B$8142,RESUMEN!G3,'TODOS INV'!$E$2:$E$8142,"MANIQUI (MAYOR A 1/4 UIT)")</f>
        <v>0</v>
      </c>
      <c r="H241" s="15">
        <f>COUNTIFS('TODOS INV'!$B$2:$B$8142,RESUMEN!H3,'TODOS INV'!$E$2:$E$8142,"MANIQUI (MAYOR A 1/4 UIT)")</f>
        <v>0</v>
      </c>
      <c r="I241" s="15">
        <f>COUNTIFS('TODOS INV'!$B$2:$B$8142,RESUMEN!I3,'TODOS INV'!$E$2:$E$8142,"MANIQUI (MAYOR A 1/4 UIT)")</f>
        <v>0</v>
      </c>
      <c r="J241" s="15">
        <f>COUNTIFS('TODOS INV'!$B$2:$B$8142,RESUMEN!J3,'TODOS INV'!$E$2:$E$8142,"MANIQUI (MAYOR A 1/4 UIT)")</f>
        <v>0</v>
      </c>
      <c r="K241" s="15">
        <f>COUNTIFS('TODOS INV'!$B$2:$B$8142,RESUMEN!K3,'TODOS INV'!$E$2:$E$8142,"MANIQUI (MAYOR A 1/4 UIT)")</f>
        <v>0</v>
      </c>
      <c r="L241" s="15">
        <f>COUNTIFS('TODOS INV'!$B$2:$B$8142,RESUMEN!L3,'TODOS INV'!$E$2:$E$8142,"MANIQUI (MAYOR A 1/4 UIT)")</f>
        <v>0</v>
      </c>
      <c r="M241" s="15">
        <f>COUNTIFS('TODOS INV'!$B$2:$B$8142,RESUMEN!M3,'TODOS INV'!$E$2:$E$8142,"MANIQUI (MAYOR A 1/4 UIT)")</f>
        <v>0</v>
      </c>
      <c r="N241" s="15">
        <f>COUNTIFS('TODOS INV'!$B$2:$B$8142,RESUMEN!N3,'TODOS INV'!$E$2:$E$8142,"MANIQUI (MAYOR A 1/4 UIT)")</f>
        <v>0</v>
      </c>
      <c r="O241" s="15">
        <f>COUNTIFS('TODOS INV'!$B$2:$B$8142,RESUMEN!O3,'TODOS INV'!$E$2:$E$8142,"MANIQUI (MAYOR A 1/4 UIT)")</f>
        <v>0</v>
      </c>
      <c r="P241" s="15">
        <f>COUNTIFS('TODOS INV'!$B$2:$B$8142,RESUMEN!P3,'TODOS INV'!$E$2:$E$8142,"MANIQUI (MAYOR A 1/4 UIT)")</f>
        <v>0</v>
      </c>
      <c r="Q241" s="15">
        <f>COUNTIFS('TODOS INV'!$B$2:$B$8142,RESUMEN!Q3,'TODOS INV'!$E$2:$E$8142,"MANIQUI (MAYOR A 1/4 UIT)")</f>
        <v>0</v>
      </c>
      <c r="R241" s="15">
        <f>COUNTIFS('TODOS INV'!$B$2:$B$8142,RESUMEN!R3,'TODOS INV'!$E$2:$E$8142,"MANIQUI (MAYOR A 1/4 UIT)")</f>
        <v>0</v>
      </c>
      <c r="S241" s="15">
        <f>COUNTIFS('TODOS INV'!$B$2:$B$8142,RESUMEN!S3,'TODOS INV'!$E$2:$E$8142,"MANIQUI (MAYOR A 1/4 UIT)")</f>
        <v>0</v>
      </c>
      <c r="T241" s="15">
        <f>COUNTIFS('TODOS INV'!$B$2:$B$8142,RESUMEN!T3,'TODOS INV'!$E$2:$E$8142,"MANIQUI (MAYOR A 1/4 UIT)")</f>
        <v>0</v>
      </c>
      <c r="U241" s="15">
        <f>COUNTIFS('TODOS INV'!$B$2:$B$8142,RESUMEN!U3,'TODOS INV'!$E$2:$E$8142,"MANIQUI (MAYOR A 1/4 UIT)")</f>
        <v>0</v>
      </c>
      <c r="V241" s="15">
        <f>COUNTIFS('TODOS INV'!$B$2:$B$8142,RESUMEN!V3,'TODOS INV'!$E$2:$E$8142,"MANIQUI (MAYOR A 1/4 UIT)")</f>
        <v>0</v>
      </c>
      <c r="W241" s="15">
        <f>COUNTIFS('TODOS INV'!$B$2:$B$8142,RESUMEN!W3,'TODOS INV'!$E$2:$E$8142,"MANIQUI (MAYOR A 1/4 UIT)")</f>
        <v>0</v>
      </c>
      <c r="X241" s="15">
        <f>COUNTIFS('TODOS INV'!$B$2:$B$8142,RESUMEN!X3,'TODOS INV'!$E$2:$E$8142,"MANIQUI (MAYOR A 1/4 UIT)")</f>
        <v>0</v>
      </c>
      <c r="Y241" s="15">
        <f>COUNTIFS('TODOS INV'!$B$2:$B$8142,RESUMEN!Y3,'TODOS INV'!$E$2:$E$8142,"MANIQUI (MAYOR A 1/4 UIT)")</f>
        <v>0</v>
      </c>
      <c r="Z241" s="15">
        <f>COUNTIFS('TODOS INV'!$B$2:$B$8142,RESUMEN!Z3,'TODOS INV'!$E$2:$E$8142,"MANIQUI (MAYOR A 1/4 UIT)")</f>
        <v>2</v>
      </c>
      <c r="AA241" s="15">
        <f>COUNTIFS('TODOS INV'!$B$2:$B$8142,RESUMEN!AA3,'TODOS INV'!$E$2:$E$8142,"MANIQUI (MAYOR A 1/4 UIT)")</f>
        <v>0</v>
      </c>
      <c r="AB241" s="15">
        <f>COUNTIFS('TODOS INV'!$B$2:$B$8142,RESUMEN!AB3,'TODOS INV'!$E$2:$E$8142,"MANIQUI (MAYOR A 1/4 UIT)")</f>
        <v>0</v>
      </c>
      <c r="AC241" s="15">
        <f>COUNTIFS('TODOS INV'!$B$2:$B$8142,RESUMEN!AC3,'TODOS INV'!$E$2:$E$8142,"MANIQUI (MAYOR A 1/4 UIT)")</f>
        <v>0</v>
      </c>
      <c r="AD241" s="15">
        <f>COUNTIFS('TODOS INV'!$B$2:$B$8142,RESUMEN!AD3,'TODOS INV'!$E$2:$E$8142,"MANIQUI (MAYOR A 1/4 UIT)")</f>
        <v>0</v>
      </c>
      <c r="AE241" s="15">
        <f>COUNTIFS('TODOS INV'!$B$2:$B$8142,RESUMEN!AE3,'TODOS INV'!$E$2:$E$8142,"MANIQUI (MAYOR A 1/4 UIT)")</f>
        <v>0</v>
      </c>
      <c r="AF241" s="15">
        <f>COUNTIFS('TODOS INV'!$B$2:$B$8142,RESUMEN!AF3,'TODOS INV'!$E$2:$E$8142,"MANIQUI (MAYOR A 1/4 UIT)")</f>
        <v>0</v>
      </c>
      <c r="AG241" s="15">
        <f>COUNTIFS('TODOS INV'!$B$2:$B$8142,RESUMEN!AG3,'TODOS INV'!$E$2:$E$8142,"MANIQUI (MAYOR A 1/4 UIT)")</f>
        <v>0</v>
      </c>
      <c r="AH241" s="15">
        <f>COUNTIFS('TODOS INV'!$B$2:$B$8142,RESUMEN!AH3,'TODOS INV'!$E$2:$E$8142,"MANIQUI (MAYOR A 1/4 UIT)")</f>
        <v>0</v>
      </c>
      <c r="AI241" s="15">
        <f>COUNTIFS('TODOS INV'!$B$2:$B$8142,RESUMEN!AI3,'TODOS INV'!$E$2:$E$8142,"MANIQUI (MAYOR A 1/4 UIT)")</f>
        <v>0</v>
      </c>
      <c r="AJ241" s="15">
        <f>COUNTIFS('TODOS INV'!$B$2:$B$8142,RESUMEN!AJ3,'TODOS INV'!$E$2:$E$8142,"MANIQUI (MAYOR A 1/4 UIT)")</f>
        <v>0</v>
      </c>
      <c r="AK241" s="15">
        <f>COUNTIFS('TODOS INV'!$B$2:$B$8142,RESUMEN!AK3,'TODOS INV'!$E$2:$E$8142,"MANIQUI (MAYOR A 1/4 UIT)")</f>
        <v>0</v>
      </c>
      <c r="AL241" s="15">
        <f>COUNTIFS('TODOS INV'!$B$2:$B$8142,RESUMEN!AL3,'TODOS INV'!$E$2:$E$8142,"MANIQUI (MAYOR A 1/4 UIT)")</f>
        <v>0</v>
      </c>
      <c r="AM241" s="15">
        <f>COUNTIFS('TODOS INV'!$B$2:$B$8142,RESUMEN!AM3,'TODOS INV'!$E$2:$E$8142,"MANIQUI (MAYOR A 1/4 UIT)")</f>
        <v>0</v>
      </c>
      <c r="AN241" s="15">
        <f>COUNTIFS('TODOS INV'!$B$2:$B$8142,RESUMEN!AN3,'TODOS INV'!$E$2:$E$8142,"MANIQUI (MAYOR A 1/4 UIT)")</f>
        <v>0</v>
      </c>
      <c r="AO241" s="15">
        <f>COUNTIFS('TODOS INV'!$B$2:$B$8142,RESUMEN!AO3,'TODOS INV'!$E$2:$E$8142,"MANIQUI (MAYOR A 1/4 UIT)")</f>
        <v>0</v>
      </c>
      <c r="AP241" s="15">
        <f>COUNTIFS('TODOS INV'!$B$2:$B$8142,RESUMEN!AP3,'TODOS INV'!$E$2:$E$8142,"MANIQUI (MAYOR A 1/4 UIT)")</f>
        <v>0</v>
      </c>
      <c r="AQ241" s="15">
        <f>COUNTIFS('TODOS INV'!$B$2:$B$8142,RESUMEN!AQ3,'TODOS INV'!$E$2:$E$8142,"MANIQUI (MAYOR A 1/4 UIT)")</f>
        <v>0</v>
      </c>
      <c r="AR241" s="15">
        <f>COUNTIFS('TODOS INV'!$B$2:$B$8142,RESUMEN!AR3,'TODOS INV'!$E$2:$E$8142,"MANIQUI (MAYOR A 1/4 UIT)")</f>
        <v>0</v>
      </c>
      <c r="AS241" s="15">
        <f>COUNTIFS('TODOS INV'!$B$2:$B$8142,RESUMEN!AS3,'TODOS INV'!$E$2:$E$8142,"MANIQUI (MAYOR A 1/4 UIT)")</f>
        <v>0</v>
      </c>
      <c r="AT241" s="15">
        <f>COUNTIFS('TODOS INV'!$B$2:$B$8142,RESUMEN!AT3,'TODOS INV'!$E$2:$E$8142,"MANIQUI (MAYOR A 1/4 UIT)")</f>
        <v>0</v>
      </c>
      <c r="AU241" s="15">
        <f>COUNTIFS('TODOS INV'!$B$2:$B$8142,RESUMEN!AU3,'TODOS INV'!$E$2:$E$8142,"MANIQUI (MAYOR A 1/4 UIT)")</f>
        <v>0</v>
      </c>
      <c r="AV241" s="15">
        <f>COUNTIFS('TODOS INV'!$B$2:$B$8142,RESUMEN!AV3,'TODOS INV'!$E$2:$E$8142,"MANIQUI (MAYOR A 1/4 UIT)")</f>
        <v>0</v>
      </c>
      <c r="AW241" s="15">
        <f>COUNTIFS('TODOS INV'!$B$2:$B$8142,RESUMEN!AW3,'TODOS INV'!$E$2:$E$8142,"MANIQUI (MAYOR A 1/4 UIT)")</f>
        <v>0</v>
      </c>
      <c r="AX241" s="15">
        <f>COUNTIFS('TODOS INV'!$B$2:$B$8142,RESUMEN!AX3,'TODOS INV'!$E$2:$E$8142,"MANIQUI (MAYOR A 1/4 UIT)")</f>
        <v>0</v>
      </c>
      <c r="AY241" s="15">
        <f>COUNTIFS('TODOS INV'!$B$2:$B$8142,RESUMEN!AY3,'TODOS INV'!$E$2:$E$8142,"MANIQUI (MAYOR A 1/4 UIT)")</f>
        <v>0</v>
      </c>
      <c r="AZ241" s="15">
        <f>COUNTIFS('TODOS INV'!$B$2:$B$8142,RESUMEN!AZ3,'TODOS INV'!$E$2:$E$8142,"MANIQUI (MAYOR A 1/4 UIT)")</f>
        <v>0</v>
      </c>
      <c r="BA241" s="15">
        <f>COUNTIFS('TODOS INV'!$B$2:$B$8142,RESUMEN!BA3,'TODOS INV'!$E$2:$E$8142,"MANIQUI (MAYOR A 1/4 UIT)")</f>
        <v>0</v>
      </c>
      <c r="BB241" s="15">
        <f>COUNTIFS('TODOS INV'!$B$2:$B$8142,RESUMEN!BB3,'TODOS INV'!$E$2:$E$8142,"MANIQUI (MAYOR A 1/4 UIT)")</f>
        <v>0</v>
      </c>
      <c r="BC241" s="15">
        <f>COUNTIFS('TODOS INV'!$B$2:$B$8142,RESUMEN!BC3,'TODOS INV'!$E$2:$E$8142,"MANIQUI (MAYOR A 1/4 UIT)")</f>
        <v>0</v>
      </c>
      <c r="BD241" s="15">
        <f>COUNTIFS('TODOS INV'!$B$2:$B$8142,RESUMEN!BD3,'TODOS INV'!$E$2:$E$8142,"MANIQUI (MAYOR A 1/4 UIT)")</f>
        <v>0</v>
      </c>
      <c r="BE241" s="15">
        <f>COUNTIFS('TODOS INV'!$B$2:$B$8142,RESUMEN!BE3,'TODOS INV'!$E$2:$E$8142,"MANIQUI (MAYOR A 1/4 UIT)")</f>
        <v>0</v>
      </c>
      <c r="BF241" s="15">
        <f>COUNTIFS('TODOS INV'!$B$2:$B$8142,RESUMEN!BF3,'TODOS INV'!$E$2:$E$8142,"MANIQUI (MAYOR A 1/4 UIT)")</f>
        <v>0</v>
      </c>
      <c r="BG241" s="15">
        <f>COUNTIFS('TODOS INV'!$B$2:$B$8142,RESUMEN!BG3,'TODOS INV'!$E$2:$E$8142,"MANIQUI (MAYOR A 1/4 UIT)")</f>
        <v>0</v>
      </c>
      <c r="BH241" s="15">
        <f>COUNTIFS('TODOS INV'!$B$2:$B$8142,RESUMEN!BH3,'TODOS INV'!$E$2:$E$8142,"MANIQUI (MAYOR A 1/4 UIT)")</f>
        <v>0</v>
      </c>
      <c r="BI241" s="15">
        <f>COUNTIFS('TODOS INV'!$B$2:$B$8142,RESUMEN!BI3,'TODOS INV'!$E$2:$E$8142,"MANIQUI (MAYOR A 1/4 UIT)")</f>
        <v>0</v>
      </c>
      <c r="BJ241" s="15">
        <f>COUNTIFS('TODOS INV'!$B$2:$B$8142,RESUMEN!BJ3,'TODOS INV'!$E$2:$E$8142,"MANIQUI (MAYOR A 1/4 UIT)")</f>
        <v>0</v>
      </c>
      <c r="BK241" s="15">
        <f>COUNTIFS('TODOS INV'!$B$2:$B$8142,RESUMEN!BK3,'TODOS INV'!$E$2:$E$8142,"MANIQUI (MAYOR A 1/4 UIT)")</f>
        <v>0</v>
      </c>
      <c r="BL241" s="15">
        <f>COUNTIFS('TODOS INV'!$B$2:$B$8142,RESUMEN!BL3,'TODOS INV'!$E$2:$E$8142,"MANIQUI (MAYOR A 1/4 UIT)")</f>
        <v>0</v>
      </c>
      <c r="BM241" s="15">
        <f>COUNTIFS('TODOS INV'!$B$2:$B$8142,RESUMEN!BM3,'TODOS INV'!$E$2:$E$8142,"MANIQUI (MAYOR A 1/4 UIT)")</f>
        <v>0</v>
      </c>
      <c r="BN241" s="15">
        <f>COUNTIFS('TODOS INV'!$B$2:$B$8142,RESUMEN!BN3,'TODOS INV'!$E$2:$E$8142,"MANIQUI (MAYOR A 1/4 UIT)")</f>
        <v>0</v>
      </c>
      <c r="BO241" s="15">
        <f>COUNTIFS('TODOS INV'!$B$2:$B$8142,RESUMEN!BO3,'TODOS INV'!$E$2:$E$8142,"MANIQUI (MAYOR A 1/4 UIT)")</f>
        <v>0</v>
      </c>
      <c r="BP241" s="15">
        <f>COUNTIFS('TODOS INV'!$B$2:$B$8142,RESUMEN!BP3,'TODOS INV'!$E$2:$E$8142,"MANIQUI (MAYOR A 1/4 UIT)")</f>
        <v>0</v>
      </c>
      <c r="BQ241" s="15">
        <f>COUNTIFS('TODOS INV'!$B$2:$B$8142,RESUMEN!BQ3,'TODOS INV'!$E$2:$E$8142,"MANIQUI (MAYOR A 1/4 UIT)")</f>
        <v>0</v>
      </c>
      <c r="BR241" s="15">
        <f>COUNTIFS('TODOS INV'!$B$2:$B$8142,RESUMEN!BR3,'TODOS INV'!$E$2:$E$8142,"MANIQUI (MAYOR A 1/4 UIT)")</f>
        <v>0</v>
      </c>
      <c r="BS241" s="15">
        <f>COUNTIFS('TODOS INV'!$B$2:$B$8142,RESUMEN!BS3,'TODOS INV'!$E$2:$E$8142,"MANIQUI (MAYOR A 1/4 UIT)")</f>
        <v>0</v>
      </c>
      <c r="BT241" s="15">
        <f>COUNTIFS('TODOS INV'!$B$2:$B$8142,RESUMEN!BT3,'TODOS INV'!$E$2:$E$8142,"MANIQUI (MAYOR A 1/4 UIT)")</f>
        <v>0</v>
      </c>
      <c r="BU241" s="15">
        <f>COUNTIFS('TODOS INV'!$B$2:$B$8142,RESUMEN!BU3,'TODOS INV'!$E$2:$E$8142,"MANIQUI (MAYOR A 1/4 UIT)")</f>
        <v>0</v>
      </c>
      <c r="BV241" s="15">
        <f>COUNTIFS('TODOS INV'!$B$2:$B$8142,RESUMEN!BV3,'TODOS INV'!$E$2:$E$8142,"MANIQUI (MAYOR A 1/4 UIT)")</f>
        <v>0</v>
      </c>
      <c r="BW241" s="15">
        <f>COUNTIFS('TODOS INV'!$B$2:$B$8142,RESUMEN!BW3,'TODOS INV'!$E$2:$E$8142,"MANIQUI (MAYOR A 1/4 UIT)")</f>
        <v>0</v>
      </c>
      <c r="BX241" s="15">
        <f>COUNTIFS('TODOS INV'!$B$2:$B$8142,RESUMEN!BX3,'TODOS INV'!$E$2:$E$8142,"MANIQUI (MAYOR A 1/4 UIT)")</f>
        <v>0</v>
      </c>
      <c r="BY241" s="15">
        <f>COUNTIFS('TODOS INV'!$B$2:$B$8142,RESUMEN!BY3,'TODOS INV'!$E$2:$E$8142,"MANIQUI (MAYOR A 1/4 UIT)")</f>
        <v>0</v>
      </c>
      <c r="BZ241" s="15">
        <f>COUNTIFS('TODOS INV'!$B$2:$B$8142,RESUMEN!BZ3,'TODOS INV'!$E$2:$E$8142,"MANIQUI (MAYOR A 1/4 UIT)")</f>
        <v>0</v>
      </c>
      <c r="CA241" s="15">
        <f>COUNTIFS('TODOS INV'!$B$2:$B$8142,RESUMEN!CA3,'TODOS INV'!$E$2:$E$8142,"MANIQUI (MAYOR A 1/4 UIT)")</f>
        <v>0</v>
      </c>
      <c r="CB241" s="15">
        <f>COUNTIFS('TODOS INV'!$B$2:$B$8142,RESUMEN!CB3,'TODOS INV'!$E$2:$E$8142,"MANIQUI (MAYOR A 1/4 UIT)")</f>
        <v>0</v>
      </c>
      <c r="CC241" s="15">
        <f>COUNTIFS('TODOS INV'!$B$2:$B$8142,RESUMEN!CC3,'TODOS INV'!$E$2:$E$8142,"MANIQUI (MAYOR A 1/4 UIT)")</f>
        <v>0</v>
      </c>
      <c r="CD241" s="15">
        <f>COUNTIFS('TODOS INV'!$B$2:$B$8142,RESUMEN!CD3,'TODOS INV'!$E$2:$E$8142,"MANIQUI (MAYOR A 1/4 UIT)")</f>
        <v>2</v>
      </c>
      <c r="CE241" s="15">
        <f>COUNTIFS('TODOS INV'!$B$2:$B$8142,RESUMEN!CE3,'TODOS INV'!$E$2:$E$8142,"MANIQUI (MAYOR A 1/4 UIT)")</f>
        <v>0</v>
      </c>
      <c r="CF241" s="15">
        <f>COUNTIFS('TODOS INV'!$B$2:$B$8142,RESUMEN!CF3,'TODOS INV'!$E$2:$E$8142,"MANIQUI (MAYOR A 1/4 UIT)")</f>
        <v>0</v>
      </c>
      <c r="CG241" s="15">
        <f>COUNTIFS('TODOS INV'!$B$2:$B$8142,RESUMEN!CG3,'TODOS INV'!$E$2:$E$8142,"MANIQUI (MAYOR A 1/4 UIT)")</f>
        <v>0</v>
      </c>
      <c r="CH241" s="15">
        <f>COUNTIFS('TODOS INV'!$B$2:$B$8142,RESUMEN!CH3,'TODOS INV'!$E$2:$E$8142,"MANIQUI (MAYOR A 1/4 UIT)")</f>
        <v>0</v>
      </c>
      <c r="CI241" s="15">
        <f>COUNTIFS('TODOS INV'!$B$2:$B$8142,RESUMEN!CI3,'TODOS INV'!$E$2:$E$8142,"MANIQUI (MAYOR A 1/4 UIT)")</f>
        <v>0</v>
      </c>
      <c r="CJ241" s="15">
        <f>COUNTIFS('TODOS INV'!$B$2:$B$8142,RESUMEN!CJ3,'TODOS INV'!$E$2:$E$8142,"MANIQUI (MAYOR A 1/4 UIT)")</f>
        <v>0</v>
      </c>
      <c r="CK241" s="15">
        <f>COUNTIFS('TODOS INV'!$B$2:$B$8142,RESUMEN!CK3,'TODOS INV'!$E$2:$E$8142,"MANIQUI (MAYOR A 1/4 UIT)")</f>
        <v>0</v>
      </c>
      <c r="CL241" s="15">
        <f>COUNTIFS('TODOS INV'!$B$2:$B$8142,RESUMEN!CL3,'TODOS INV'!$E$2:$E$8142,"MANIQUI (MAYOR A 1/4 UIT)")</f>
        <v>0</v>
      </c>
      <c r="CM241" s="15">
        <f>COUNTIFS('TODOS INV'!$B$2:$B$8142,RESUMEN!CM3,'TODOS INV'!$E$2:$E$8142,"MANIQUI (MAYOR A 1/4 UIT)")</f>
        <v>0</v>
      </c>
      <c r="CN241" s="15">
        <f>COUNTIFS('TODOS INV'!$B$2:$B$8142,RESUMEN!CN3,'TODOS INV'!$E$2:$E$8142,"MANIQUI (MAYOR A 1/4 UIT)")</f>
        <v>0</v>
      </c>
      <c r="CO241" s="15">
        <f>COUNTIFS('TODOS INV'!$B$2:$B$8142,RESUMEN!CO3,'TODOS INV'!$E$2:$E$8142,"MANIQUI (MAYOR A 1/4 UIT)")</f>
        <v>0</v>
      </c>
      <c r="CP241" s="15">
        <f>COUNTIFS('TODOS INV'!$B$2:$B$8142,RESUMEN!CP3,'TODOS INV'!$E$2:$E$8142,"MANIQUI (MAYOR A 1/4 UIT)")</f>
        <v>0</v>
      </c>
      <c r="CQ241" s="15">
        <f>COUNTIFS('TODOS INV'!$B$2:$B$8142,RESUMEN!CQ3,'TODOS INV'!$E$2:$E$8142,"MANIQUI (MAYOR A 1/4 UIT)")</f>
        <v>0</v>
      </c>
      <c r="CR241" s="15">
        <f>COUNTIFS('TODOS INV'!$B$2:$B$8142,RESUMEN!CR3,'TODOS INV'!$E$2:$E$8142,"MANIQUI (MAYOR A 1/4 UIT)")</f>
        <v>0</v>
      </c>
      <c r="CS241" s="15">
        <f>COUNTIFS('TODOS INV'!$B$2:$B$8142,RESUMEN!CS3,'TODOS INV'!$E$2:$E$8142,"MANIQUI (MAYOR A 1/4 UIT)")</f>
        <v>0</v>
      </c>
      <c r="CT241" s="15">
        <f>COUNTIFS('TODOS INV'!$B$2:$B$8142,RESUMEN!CT3,'TODOS INV'!$E$2:$E$8142,"MANIQUI (MAYOR A 1/4 UIT)")</f>
        <v>0</v>
      </c>
      <c r="CU241" s="15">
        <f>COUNTIFS('TODOS INV'!$B$2:$B$8142,RESUMEN!CU3,'TODOS INV'!$E$2:$E$8142,"MANIQUI (MAYOR A 1/4 UIT)")</f>
        <v>0</v>
      </c>
      <c r="CV241" s="15">
        <f>COUNTIFS('TODOS INV'!$B$2:$B$8142,RESUMEN!CV3,'TODOS INV'!$E$2:$E$8142,"MANIQUI (MAYOR A 1/4 UIT)")</f>
        <v>0</v>
      </c>
      <c r="CW241" s="15">
        <f>COUNTIFS('TODOS INV'!$B$2:$B$8142,RESUMEN!CW3,'TODOS INV'!$E$2:$E$8142,"MANIQUI (MAYOR A 1/4 UIT)")</f>
        <v>0</v>
      </c>
      <c r="CX241" s="15">
        <f>COUNTIFS('TODOS INV'!$B$2:$B$8142,RESUMEN!CX3,'TODOS INV'!$E$2:$E$8142,"MANIQUI (MAYOR A 1/4 UIT)")</f>
        <v>0</v>
      </c>
      <c r="CY241" s="15">
        <f>COUNTIFS('TODOS INV'!$B$2:$B$8142,RESUMEN!CY3,'TODOS INV'!$E$2:$E$8142,"MANIQUI (MAYOR A 1/4 UIT)")</f>
        <v>0</v>
      </c>
      <c r="CZ241" s="15">
        <f>COUNTIFS('TODOS INV'!$B$2:$B$8142,RESUMEN!CZ3,'TODOS INV'!$E$2:$E$8142,"MANIQUI (MAYOR A 1/4 UIT)")</f>
        <v>0</v>
      </c>
      <c r="DA241" s="15">
        <f>COUNTIFS('TODOS INV'!$B$2:$B$8142,RESUMEN!DA3,'TODOS INV'!$E$2:$E$8142,"MANIQUI (MAYOR A 1/4 UIT)")</f>
        <v>0</v>
      </c>
      <c r="DB241" s="15">
        <f>COUNTIFS('TODOS INV'!$B$2:$B$8142,RESUMEN!DB3,'TODOS INV'!$E$2:$E$8142,"MANIQUI (MAYOR A 1/4 UIT)")</f>
        <v>0</v>
      </c>
      <c r="DC241" s="15">
        <f>COUNTIFS('TODOS INV'!$B$2:$B$8142,RESUMEN!DC3,'TODOS INV'!$E$2:$E$8142,"MANIQUI (MAYOR A 1/4 UIT)")</f>
        <v>0</v>
      </c>
      <c r="DD241" s="15">
        <f>COUNTIFS('TODOS INV'!$B$2:$B$8142,RESUMEN!DD3,'TODOS INV'!$E$2:$E$8142,"MANIQUI (MAYOR A 1/4 UIT)")</f>
        <v>0</v>
      </c>
      <c r="DE241" s="15">
        <f>COUNTIFS('TODOS INV'!$B$2:$B$8142,RESUMEN!DE3,'TODOS INV'!$E$2:$E$8142,"MANIQUI (MAYOR A 1/4 UIT)")</f>
        <v>0</v>
      </c>
      <c r="DF241" s="15">
        <f>COUNTIFS('TODOS INV'!$B$2:$B$8142,RESUMEN!DF3,'TODOS INV'!$E$2:$E$8142,"MANIQUI (MAYOR A 1/4 UIT)")</f>
        <v>0</v>
      </c>
      <c r="DG241" s="15">
        <f>COUNTIFS('TODOS INV'!$B$2:$B$8142,RESUMEN!DG3,'TODOS INV'!$E$2:$E$8142,"MANIQUI (MAYOR A 1/4 UIT)")</f>
        <v>0</v>
      </c>
      <c r="DH241" s="15">
        <f>COUNTIFS('TODOS INV'!$B$2:$B$8142,RESUMEN!DH3,'TODOS INV'!$E$2:$E$8142,"MANIQUI (MAYOR A 1/4 UIT)")</f>
        <v>0</v>
      </c>
    </row>
    <row r="242" spans="1:112" x14ac:dyDescent="0.2">
      <c r="A242" s="7">
        <v>239</v>
      </c>
      <c r="B242" s="9" t="s">
        <v>5592</v>
      </c>
      <c r="C242" s="15">
        <f>COUNTIFS('TODOS INV'!$B$2:$B$8142,RESUMEN!C3,'TODOS INV'!$E$2:$E$8142,"MESITA DE MELAMINA PARA MAQUINA DE ESCRIBIR")</f>
        <v>0</v>
      </c>
      <c r="D242" s="15">
        <f>COUNTIFS('TODOS INV'!$B$2:$B$8142,RESUMEN!D3,'TODOS INV'!$E$2:$E$8142,"MESITA DE MELAMINA PARA MAQUINA DE ESCRIBIR")</f>
        <v>0</v>
      </c>
      <c r="E242" s="15">
        <f>COUNTIFS('TODOS INV'!$B$2:$B$8142,RESUMEN!E3,'TODOS INV'!$E$2:$E$8142,"MESITA DE MELAMINA PARA MAQUINA DE ESCRIBIR")</f>
        <v>0</v>
      </c>
      <c r="F242" s="15">
        <f>COUNTIFS('TODOS INV'!$B$2:$B$8142,RESUMEN!F3,'TODOS INV'!$E$2:$E$8142,"MESITA DE MELAMINA PARA MAQUINA DE ESCRIBIR")</f>
        <v>0</v>
      </c>
      <c r="G242" s="15">
        <f>COUNTIFS('TODOS INV'!$B$2:$B$8142,RESUMEN!G3,'TODOS INV'!$E$2:$E$8142,"MESITA DE MELAMINA PARA MAQUINA DE ESCRIBIR")</f>
        <v>0</v>
      </c>
      <c r="H242" s="15">
        <f>COUNTIFS('TODOS INV'!$B$2:$B$8142,RESUMEN!H3,'TODOS INV'!$E$2:$E$8142,"MESITA DE MELAMINA PARA MAQUINA DE ESCRIBIR")</f>
        <v>0</v>
      </c>
      <c r="I242" s="15">
        <f>COUNTIFS('TODOS INV'!$B$2:$B$8142,RESUMEN!I3,'TODOS INV'!$E$2:$E$8142,"MESITA DE MELAMINA PARA MAQUINA DE ESCRIBIR")</f>
        <v>0</v>
      </c>
      <c r="J242" s="15">
        <f>COUNTIFS('TODOS INV'!$B$2:$B$8142,RESUMEN!J3,'TODOS INV'!$E$2:$E$8142,"MESITA DE MELAMINA PARA MAQUINA DE ESCRIBIR")</f>
        <v>0</v>
      </c>
      <c r="K242" s="15">
        <f>COUNTIFS('TODOS INV'!$B$2:$B$8142,RESUMEN!K3,'TODOS INV'!$E$2:$E$8142,"MESITA DE MELAMINA PARA MAQUINA DE ESCRIBIR")</f>
        <v>0</v>
      </c>
      <c r="L242" s="15">
        <f>COUNTIFS('TODOS INV'!$B$2:$B$8142,RESUMEN!L3,'TODOS INV'!$E$2:$E$8142,"MESITA DE MELAMINA PARA MAQUINA DE ESCRIBIR")</f>
        <v>0</v>
      </c>
      <c r="M242" s="15">
        <f>COUNTIFS('TODOS INV'!$B$2:$B$8142,RESUMEN!M3,'TODOS INV'!$E$2:$E$8142,"MESITA DE MELAMINA PARA MAQUINA DE ESCRIBIR")</f>
        <v>0</v>
      </c>
      <c r="N242" s="15">
        <f>COUNTIFS('TODOS INV'!$B$2:$B$8142,RESUMEN!N3,'TODOS INV'!$E$2:$E$8142,"MESITA DE MELAMINA PARA MAQUINA DE ESCRIBIR")</f>
        <v>0</v>
      </c>
      <c r="O242" s="15">
        <f>COUNTIFS('TODOS INV'!$B$2:$B$8142,RESUMEN!O3,'TODOS INV'!$E$2:$E$8142,"MESITA DE MELAMINA PARA MAQUINA DE ESCRIBIR")</f>
        <v>0</v>
      </c>
      <c r="P242" s="15">
        <f>COUNTIFS('TODOS INV'!$B$2:$B$8142,RESUMEN!P3,'TODOS INV'!$E$2:$E$8142,"MESITA DE MELAMINA PARA MAQUINA DE ESCRIBIR")</f>
        <v>0</v>
      </c>
      <c r="Q242" s="15">
        <f>COUNTIFS('TODOS INV'!$B$2:$B$8142,RESUMEN!Q3,'TODOS INV'!$E$2:$E$8142,"MESITA DE MELAMINA PARA MAQUINA DE ESCRIBIR")</f>
        <v>0</v>
      </c>
      <c r="R242" s="15">
        <f>COUNTIFS('TODOS INV'!$B$2:$B$8142,RESUMEN!R3,'TODOS INV'!$E$2:$E$8142,"MESITA DE MELAMINA PARA MAQUINA DE ESCRIBIR")</f>
        <v>0</v>
      </c>
      <c r="S242" s="15">
        <f>COUNTIFS('TODOS INV'!$B$2:$B$8142,RESUMEN!S3,'TODOS INV'!$E$2:$E$8142,"MESITA DE MELAMINA PARA MAQUINA DE ESCRIBIR")</f>
        <v>0</v>
      </c>
      <c r="T242" s="15">
        <f>COUNTIFS('TODOS INV'!$B$2:$B$8142,RESUMEN!T3,'TODOS INV'!$E$2:$E$8142,"MESITA DE MELAMINA PARA MAQUINA DE ESCRIBIR")</f>
        <v>0</v>
      </c>
      <c r="U242" s="15">
        <f>COUNTIFS('TODOS INV'!$B$2:$B$8142,RESUMEN!U3,'TODOS INV'!$E$2:$E$8142,"MESITA DE MELAMINA PARA MAQUINA DE ESCRIBIR")</f>
        <v>0</v>
      </c>
      <c r="V242" s="15">
        <f>COUNTIFS('TODOS INV'!$B$2:$B$8142,RESUMEN!V3,'TODOS INV'!$E$2:$E$8142,"MESITA DE MELAMINA PARA MAQUINA DE ESCRIBIR")</f>
        <v>0</v>
      </c>
      <c r="W242" s="15">
        <f>COUNTIFS('TODOS INV'!$B$2:$B$8142,RESUMEN!W3,'TODOS INV'!$E$2:$E$8142,"MESITA DE MELAMINA PARA MAQUINA DE ESCRIBIR")</f>
        <v>0</v>
      </c>
      <c r="X242" s="15">
        <f>COUNTIFS('TODOS INV'!$B$2:$B$8142,RESUMEN!X3,'TODOS INV'!$E$2:$E$8142,"MESITA DE MELAMINA PARA MAQUINA DE ESCRIBIR")</f>
        <v>0</v>
      </c>
      <c r="Y242" s="15">
        <f>COUNTIFS('TODOS INV'!$B$2:$B$8142,RESUMEN!Y3,'TODOS INV'!$E$2:$E$8142,"MESITA DE MELAMINA PARA MAQUINA DE ESCRIBIR")</f>
        <v>0</v>
      </c>
      <c r="Z242" s="15">
        <f>COUNTIFS('TODOS INV'!$B$2:$B$8142,RESUMEN!Z3,'TODOS INV'!$E$2:$E$8142,"MESITA DE MELAMINA PARA MAQUINA DE ESCRIBIR")</f>
        <v>0</v>
      </c>
      <c r="AA242" s="15">
        <f>COUNTIFS('TODOS INV'!$B$2:$B$8142,RESUMEN!AA3,'TODOS INV'!$E$2:$E$8142,"MESITA DE MELAMINA PARA MAQUINA DE ESCRIBIR")</f>
        <v>0</v>
      </c>
      <c r="AB242" s="15">
        <f>COUNTIFS('TODOS INV'!$B$2:$B$8142,RESUMEN!AB3,'TODOS INV'!$E$2:$E$8142,"MESITA DE MELAMINA PARA MAQUINA DE ESCRIBIR")</f>
        <v>0</v>
      </c>
      <c r="AC242" s="15">
        <f>COUNTIFS('TODOS INV'!$B$2:$B$8142,RESUMEN!AC3,'TODOS INV'!$E$2:$E$8142,"MESITA DE MELAMINA PARA MAQUINA DE ESCRIBIR")</f>
        <v>0</v>
      </c>
      <c r="AD242" s="15">
        <f>COUNTIFS('TODOS INV'!$B$2:$B$8142,RESUMEN!AD3,'TODOS INV'!$E$2:$E$8142,"MESITA DE MELAMINA PARA MAQUINA DE ESCRIBIR")</f>
        <v>0</v>
      </c>
      <c r="AE242" s="15">
        <f>COUNTIFS('TODOS INV'!$B$2:$B$8142,RESUMEN!AE3,'TODOS INV'!$E$2:$E$8142,"MESITA DE MELAMINA PARA MAQUINA DE ESCRIBIR")</f>
        <v>0</v>
      </c>
      <c r="AF242" s="15">
        <f>COUNTIFS('TODOS INV'!$B$2:$B$8142,RESUMEN!AF3,'TODOS INV'!$E$2:$E$8142,"MESITA DE MELAMINA PARA MAQUINA DE ESCRIBIR")</f>
        <v>0</v>
      </c>
      <c r="AG242" s="15">
        <f>COUNTIFS('TODOS INV'!$B$2:$B$8142,RESUMEN!AG3,'TODOS INV'!$E$2:$E$8142,"MESITA DE MELAMINA PARA MAQUINA DE ESCRIBIR")</f>
        <v>0</v>
      </c>
      <c r="AH242" s="15">
        <f>COUNTIFS('TODOS INV'!$B$2:$B$8142,RESUMEN!AH3,'TODOS INV'!$E$2:$E$8142,"MESITA DE MELAMINA PARA MAQUINA DE ESCRIBIR")</f>
        <v>0</v>
      </c>
      <c r="AI242" s="15">
        <f>COUNTIFS('TODOS INV'!$B$2:$B$8142,RESUMEN!AI3,'TODOS INV'!$E$2:$E$8142,"MESITA DE MELAMINA PARA MAQUINA DE ESCRIBIR")</f>
        <v>0</v>
      </c>
      <c r="AJ242" s="15">
        <f>COUNTIFS('TODOS INV'!$B$2:$B$8142,RESUMEN!AJ3,'TODOS INV'!$E$2:$E$8142,"MESITA DE MELAMINA PARA MAQUINA DE ESCRIBIR")</f>
        <v>0</v>
      </c>
      <c r="AK242" s="15">
        <f>COUNTIFS('TODOS INV'!$B$2:$B$8142,RESUMEN!AK3,'TODOS INV'!$E$2:$E$8142,"MESITA DE MELAMINA PARA MAQUINA DE ESCRIBIR")</f>
        <v>0</v>
      </c>
      <c r="AL242" s="15">
        <f>COUNTIFS('TODOS INV'!$B$2:$B$8142,RESUMEN!AL3,'TODOS INV'!$E$2:$E$8142,"MESITA DE MELAMINA PARA MAQUINA DE ESCRIBIR")</f>
        <v>0</v>
      </c>
      <c r="AM242" s="15">
        <f>COUNTIFS('TODOS INV'!$B$2:$B$8142,RESUMEN!AM3,'TODOS INV'!$E$2:$E$8142,"MESITA DE MELAMINA PARA MAQUINA DE ESCRIBIR")</f>
        <v>0</v>
      </c>
      <c r="AN242" s="15">
        <f>COUNTIFS('TODOS INV'!$B$2:$B$8142,RESUMEN!AN3,'TODOS INV'!$E$2:$E$8142,"MESITA DE MELAMINA PARA MAQUINA DE ESCRIBIR")</f>
        <v>0</v>
      </c>
      <c r="AO242" s="15">
        <f>COUNTIFS('TODOS INV'!$B$2:$B$8142,RESUMEN!AO3,'TODOS INV'!$E$2:$E$8142,"MESITA DE MELAMINA PARA MAQUINA DE ESCRIBIR")</f>
        <v>0</v>
      </c>
      <c r="AP242" s="15">
        <f>COUNTIFS('TODOS INV'!$B$2:$B$8142,RESUMEN!AP3,'TODOS INV'!$E$2:$E$8142,"MESITA DE MELAMINA PARA MAQUINA DE ESCRIBIR")</f>
        <v>0</v>
      </c>
      <c r="AQ242" s="15">
        <f>COUNTIFS('TODOS INV'!$B$2:$B$8142,RESUMEN!AQ3,'TODOS INV'!$E$2:$E$8142,"MESITA DE MELAMINA PARA MAQUINA DE ESCRIBIR")</f>
        <v>0</v>
      </c>
      <c r="AR242" s="15">
        <f>COUNTIFS('TODOS INV'!$B$2:$B$8142,RESUMEN!AR3,'TODOS INV'!$E$2:$E$8142,"MESITA DE MELAMINA PARA MAQUINA DE ESCRIBIR")</f>
        <v>0</v>
      </c>
      <c r="AS242" s="15">
        <f>COUNTIFS('TODOS INV'!$B$2:$B$8142,RESUMEN!AS3,'TODOS INV'!$E$2:$E$8142,"MESITA DE MELAMINA PARA MAQUINA DE ESCRIBIR")</f>
        <v>0</v>
      </c>
      <c r="AT242" s="15">
        <f>COUNTIFS('TODOS INV'!$B$2:$B$8142,RESUMEN!AT3,'TODOS INV'!$E$2:$E$8142,"MESITA DE MELAMINA PARA MAQUINA DE ESCRIBIR")</f>
        <v>0</v>
      </c>
      <c r="AU242" s="15">
        <f>COUNTIFS('TODOS INV'!$B$2:$B$8142,RESUMEN!AU3,'TODOS INV'!$E$2:$E$8142,"MESITA DE MELAMINA PARA MAQUINA DE ESCRIBIR")</f>
        <v>0</v>
      </c>
      <c r="AV242" s="15">
        <f>COUNTIFS('TODOS INV'!$B$2:$B$8142,RESUMEN!AV3,'TODOS INV'!$E$2:$E$8142,"MESITA DE MELAMINA PARA MAQUINA DE ESCRIBIR")</f>
        <v>0</v>
      </c>
      <c r="AW242" s="15">
        <f>COUNTIFS('TODOS INV'!$B$2:$B$8142,RESUMEN!AW3,'TODOS INV'!$E$2:$E$8142,"MESITA DE MELAMINA PARA MAQUINA DE ESCRIBIR")</f>
        <v>0</v>
      </c>
      <c r="AX242" s="15">
        <f>COUNTIFS('TODOS INV'!$B$2:$B$8142,RESUMEN!AX3,'TODOS INV'!$E$2:$E$8142,"MESITA DE MELAMINA PARA MAQUINA DE ESCRIBIR")</f>
        <v>0</v>
      </c>
      <c r="AY242" s="15">
        <f>COUNTIFS('TODOS INV'!$B$2:$B$8142,RESUMEN!AY3,'TODOS INV'!$E$2:$E$8142,"MESITA DE MELAMINA PARA MAQUINA DE ESCRIBIR")</f>
        <v>0</v>
      </c>
      <c r="AZ242" s="15">
        <f>COUNTIFS('TODOS INV'!$B$2:$B$8142,RESUMEN!AZ3,'TODOS INV'!$E$2:$E$8142,"MESITA DE MELAMINA PARA MAQUINA DE ESCRIBIR")</f>
        <v>0</v>
      </c>
      <c r="BA242" s="15">
        <f>COUNTIFS('TODOS INV'!$B$2:$B$8142,RESUMEN!BA3,'TODOS INV'!$E$2:$E$8142,"MESITA DE MELAMINA PARA MAQUINA DE ESCRIBIR")</f>
        <v>0</v>
      </c>
      <c r="BB242" s="15">
        <f>COUNTIFS('TODOS INV'!$B$2:$B$8142,RESUMEN!BB3,'TODOS INV'!$E$2:$E$8142,"MESITA DE MELAMINA PARA MAQUINA DE ESCRIBIR")</f>
        <v>0</v>
      </c>
      <c r="BC242" s="15">
        <f>COUNTIFS('TODOS INV'!$B$2:$B$8142,RESUMEN!BC3,'TODOS INV'!$E$2:$E$8142,"MESITA DE MELAMINA PARA MAQUINA DE ESCRIBIR")</f>
        <v>0</v>
      </c>
      <c r="BD242" s="15">
        <f>COUNTIFS('TODOS INV'!$B$2:$B$8142,RESUMEN!BD3,'TODOS INV'!$E$2:$E$8142,"MESITA DE MELAMINA PARA MAQUINA DE ESCRIBIR")</f>
        <v>0</v>
      </c>
      <c r="BE242" s="15">
        <f>COUNTIFS('TODOS INV'!$B$2:$B$8142,RESUMEN!BE3,'TODOS INV'!$E$2:$E$8142,"MESITA DE MELAMINA PARA MAQUINA DE ESCRIBIR")</f>
        <v>0</v>
      </c>
      <c r="BF242" s="15">
        <f>COUNTIFS('TODOS INV'!$B$2:$B$8142,RESUMEN!BF3,'TODOS INV'!$E$2:$E$8142,"MESITA DE MELAMINA PARA MAQUINA DE ESCRIBIR")</f>
        <v>0</v>
      </c>
      <c r="BG242" s="15">
        <f>COUNTIFS('TODOS INV'!$B$2:$B$8142,RESUMEN!BG3,'TODOS INV'!$E$2:$E$8142,"MESITA DE MELAMINA PARA MAQUINA DE ESCRIBIR")</f>
        <v>0</v>
      </c>
      <c r="BH242" s="15">
        <f>COUNTIFS('TODOS INV'!$B$2:$B$8142,RESUMEN!BH3,'TODOS INV'!$E$2:$E$8142,"MESITA DE MELAMINA PARA MAQUINA DE ESCRIBIR")</f>
        <v>0</v>
      </c>
      <c r="BI242" s="15">
        <f>COUNTIFS('TODOS INV'!$B$2:$B$8142,RESUMEN!BI3,'TODOS INV'!$E$2:$E$8142,"MESITA DE MELAMINA PARA MAQUINA DE ESCRIBIR")</f>
        <v>0</v>
      </c>
      <c r="BJ242" s="15">
        <f>COUNTIFS('TODOS INV'!$B$2:$B$8142,RESUMEN!BJ3,'TODOS INV'!$E$2:$E$8142,"MESITA DE MELAMINA PARA MAQUINA DE ESCRIBIR")</f>
        <v>0</v>
      </c>
      <c r="BK242" s="15">
        <f>COUNTIFS('TODOS INV'!$B$2:$B$8142,RESUMEN!BK3,'TODOS INV'!$E$2:$E$8142,"MESITA DE MELAMINA PARA MAQUINA DE ESCRIBIR")</f>
        <v>0</v>
      </c>
      <c r="BL242" s="15">
        <f>COUNTIFS('TODOS INV'!$B$2:$B$8142,RESUMEN!BL3,'TODOS INV'!$E$2:$E$8142,"MESITA DE MELAMINA PARA MAQUINA DE ESCRIBIR")</f>
        <v>0</v>
      </c>
      <c r="BM242" s="15">
        <f>COUNTIFS('TODOS INV'!$B$2:$B$8142,RESUMEN!BM3,'TODOS INV'!$E$2:$E$8142,"MESITA DE MELAMINA PARA MAQUINA DE ESCRIBIR")</f>
        <v>0</v>
      </c>
      <c r="BN242" s="15">
        <f>COUNTIFS('TODOS INV'!$B$2:$B$8142,RESUMEN!BN3,'TODOS INV'!$E$2:$E$8142,"MESITA DE MELAMINA PARA MAQUINA DE ESCRIBIR")</f>
        <v>0</v>
      </c>
      <c r="BO242" s="15">
        <f>COUNTIFS('TODOS INV'!$B$2:$B$8142,RESUMEN!BO3,'TODOS INV'!$E$2:$E$8142,"MESITA DE MELAMINA PARA MAQUINA DE ESCRIBIR")</f>
        <v>0</v>
      </c>
      <c r="BP242" s="15">
        <f>COUNTIFS('TODOS INV'!$B$2:$B$8142,RESUMEN!BP3,'TODOS INV'!$E$2:$E$8142,"MESITA DE MELAMINA PARA MAQUINA DE ESCRIBIR")</f>
        <v>0</v>
      </c>
      <c r="BQ242" s="15">
        <f>COUNTIFS('TODOS INV'!$B$2:$B$8142,RESUMEN!BQ3,'TODOS INV'!$E$2:$E$8142,"MESITA DE MELAMINA PARA MAQUINA DE ESCRIBIR")</f>
        <v>0</v>
      </c>
      <c r="BR242" s="15">
        <f>COUNTIFS('TODOS INV'!$B$2:$B$8142,RESUMEN!BR3,'TODOS INV'!$E$2:$E$8142,"MESITA DE MELAMINA PARA MAQUINA DE ESCRIBIR")</f>
        <v>0</v>
      </c>
      <c r="BS242" s="15">
        <f>COUNTIFS('TODOS INV'!$B$2:$B$8142,RESUMEN!BS3,'TODOS INV'!$E$2:$E$8142,"MESITA DE MELAMINA PARA MAQUINA DE ESCRIBIR")</f>
        <v>0</v>
      </c>
      <c r="BT242" s="15">
        <f>COUNTIFS('TODOS INV'!$B$2:$B$8142,RESUMEN!BT3,'TODOS INV'!$E$2:$E$8142,"MESITA DE MELAMINA PARA MAQUINA DE ESCRIBIR")</f>
        <v>0</v>
      </c>
      <c r="BU242" s="15">
        <f>COUNTIFS('TODOS INV'!$B$2:$B$8142,RESUMEN!BU3,'TODOS INV'!$E$2:$E$8142,"MESITA DE MELAMINA PARA MAQUINA DE ESCRIBIR")</f>
        <v>0</v>
      </c>
      <c r="BV242" s="15">
        <f>COUNTIFS('TODOS INV'!$B$2:$B$8142,RESUMEN!BV3,'TODOS INV'!$E$2:$E$8142,"MESITA DE MELAMINA PARA MAQUINA DE ESCRIBIR")</f>
        <v>0</v>
      </c>
      <c r="BW242" s="15">
        <f>COUNTIFS('TODOS INV'!$B$2:$B$8142,RESUMEN!BW3,'TODOS INV'!$E$2:$E$8142,"MESITA DE MELAMINA PARA MAQUINA DE ESCRIBIR")</f>
        <v>0</v>
      </c>
      <c r="BX242" s="15">
        <f>COUNTIFS('TODOS INV'!$B$2:$B$8142,RESUMEN!BX3,'TODOS INV'!$E$2:$E$8142,"MESITA DE MELAMINA PARA MAQUINA DE ESCRIBIR")</f>
        <v>0</v>
      </c>
      <c r="BY242" s="15">
        <f>COUNTIFS('TODOS INV'!$B$2:$B$8142,RESUMEN!BY3,'TODOS INV'!$E$2:$E$8142,"MESITA DE MELAMINA PARA MAQUINA DE ESCRIBIR")</f>
        <v>0</v>
      </c>
      <c r="BZ242" s="15">
        <f>COUNTIFS('TODOS INV'!$B$2:$B$8142,RESUMEN!BZ3,'TODOS INV'!$E$2:$E$8142,"MESITA DE MELAMINA PARA MAQUINA DE ESCRIBIR")</f>
        <v>0</v>
      </c>
      <c r="CA242" s="15">
        <f>COUNTIFS('TODOS INV'!$B$2:$B$8142,RESUMEN!CA3,'TODOS INV'!$E$2:$E$8142,"MESITA DE MELAMINA PARA MAQUINA DE ESCRIBIR")</f>
        <v>0</v>
      </c>
      <c r="CB242" s="15">
        <f>COUNTIFS('TODOS INV'!$B$2:$B$8142,RESUMEN!CB3,'TODOS INV'!$E$2:$E$8142,"MESITA DE MELAMINA PARA MAQUINA DE ESCRIBIR")</f>
        <v>0</v>
      </c>
      <c r="CC242" s="15">
        <f>COUNTIFS('TODOS INV'!$B$2:$B$8142,RESUMEN!CC3,'TODOS INV'!$E$2:$E$8142,"MESITA DE MELAMINA PARA MAQUINA DE ESCRIBIR")</f>
        <v>0</v>
      </c>
      <c r="CD242" s="15">
        <f>COUNTIFS('TODOS INV'!$B$2:$B$8142,RESUMEN!CD3,'TODOS INV'!$E$2:$E$8142,"MESITA DE MELAMINA PARA MAQUINA DE ESCRIBIR")</f>
        <v>0</v>
      </c>
      <c r="CE242" s="15">
        <f>COUNTIFS('TODOS INV'!$B$2:$B$8142,RESUMEN!CE3,'TODOS INV'!$E$2:$E$8142,"MESITA DE MELAMINA PARA MAQUINA DE ESCRIBIR")</f>
        <v>0</v>
      </c>
      <c r="CF242" s="15">
        <f>COUNTIFS('TODOS INV'!$B$2:$B$8142,RESUMEN!CF3,'TODOS INV'!$E$2:$E$8142,"MESITA DE MELAMINA PARA MAQUINA DE ESCRIBIR")</f>
        <v>0</v>
      </c>
      <c r="CG242" s="15">
        <f>COUNTIFS('TODOS INV'!$B$2:$B$8142,RESUMEN!CG3,'TODOS INV'!$E$2:$E$8142,"MESITA DE MELAMINA PARA MAQUINA DE ESCRIBIR")</f>
        <v>0</v>
      </c>
      <c r="CH242" s="15">
        <f>COUNTIFS('TODOS INV'!$B$2:$B$8142,RESUMEN!CH3,'TODOS INV'!$E$2:$E$8142,"MESITA DE MELAMINA PARA MAQUINA DE ESCRIBIR")</f>
        <v>0</v>
      </c>
      <c r="CI242" s="15">
        <f>COUNTIFS('TODOS INV'!$B$2:$B$8142,RESUMEN!CI3,'TODOS INV'!$E$2:$E$8142,"MESITA DE MELAMINA PARA MAQUINA DE ESCRIBIR")</f>
        <v>0</v>
      </c>
      <c r="CJ242" s="15">
        <f>COUNTIFS('TODOS INV'!$B$2:$B$8142,RESUMEN!CJ3,'TODOS INV'!$E$2:$E$8142,"MESITA DE MELAMINA PARA MAQUINA DE ESCRIBIR")</f>
        <v>0</v>
      </c>
      <c r="CK242" s="15">
        <f>COUNTIFS('TODOS INV'!$B$2:$B$8142,RESUMEN!CK3,'TODOS INV'!$E$2:$E$8142,"MESITA DE MELAMINA PARA MAQUINA DE ESCRIBIR")</f>
        <v>0</v>
      </c>
      <c r="CL242" s="15">
        <f>COUNTIFS('TODOS INV'!$B$2:$B$8142,RESUMEN!CL3,'TODOS INV'!$E$2:$E$8142,"MESITA DE MELAMINA PARA MAQUINA DE ESCRIBIR")</f>
        <v>0</v>
      </c>
      <c r="CM242" s="15">
        <f>COUNTIFS('TODOS INV'!$B$2:$B$8142,RESUMEN!CM3,'TODOS INV'!$E$2:$E$8142,"MESITA DE MELAMINA PARA MAQUINA DE ESCRIBIR")</f>
        <v>0</v>
      </c>
      <c r="CN242" s="15">
        <f>COUNTIFS('TODOS INV'!$B$2:$B$8142,RESUMEN!CN3,'TODOS INV'!$E$2:$E$8142,"MESITA DE MELAMINA PARA MAQUINA DE ESCRIBIR")</f>
        <v>0</v>
      </c>
      <c r="CO242" s="15">
        <f>COUNTIFS('TODOS INV'!$B$2:$B$8142,RESUMEN!CO3,'TODOS INV'!$E$2:$E$8142,"MESITA DE MELAMINA PARA MAQUINA DE ESCRIBIR")</f>
        <v>0</v>
      </c>
      <c r="CP242" s="15">
        <f>COUNTIFS('TODOS INV'!$B$2:$B$8142,RESUMEN!CP3,'TODOS INV'!$E$2:$E$8142,"MESITA DE MELAMINA PARA MAQUINA DE ESCRIBIR")</f>
        <v>0</v>
      </c>
      <c r="CQ242" s="15">
        <f>COUNTIFS('TODOS INV'!$B$2:$B$8142,RESUMEN!CQ3,'TODOS INV'!$E$2:$E$8142,"MESITA DE MELAMINA PARA MAQUINA DE ESCRIBIR")</f>
        <v>0</v>
      </c>
      <c r="CR242" s="15">
        <f>COUNTIFS('TODOS INV'!$B$2:$B$8142,RESUMEN!CR3,'TODOS INV'!$E$2:$E$8142,"MESITA DE MELAMINA PARA MAQUINA DE ESCRIBIR")</f>
        <v>0</v>
      </c>
      <c r="CS242" s="15">
        <f>COUNTIFS('TODOS INV'!$B$2:$B$8142,RESUMEN!CS3,'TODOS INV'!$E$2:$E$8142,"MESITA DE MELAMINA PARA MAQUINA DE ESCRIBIR")</f>
        <v>0</v>
      </c>
      <c r="CT242" s="15">
        <f>COUNTIFS('TODOS INV'!$B$2:$B$8142,RESUMEN!CT3,'TODOS INV'!$E$2:$E$8142,"MESITA DE MELAMINA PARA MAQUINA DE ESCRIBIR")</f>
        <v>0</v>
      </c>
      <c r="CU242" s="15">
        <f>COUNTIFS('TODOS INV'!$B$2:$B$8142,RESUMEN!CU3,'TODOS INV'!$E$2:$E$8142,"MESITA DE MELAMINA PARA MAQUINA DE ESCRIBIR")</f>
        <v>0</v>
      </c>
      <c r="CV242" s="15">
        <f>COUNTIFS('TODOS INV'!$B$2:$B$8142,RESUMEN!CV3,'TODOS INV'!$E$2:$E$8142,"MESITA DE MELAMINA PARA MAQUINA DE ESCRIBIR")</f>
        <v>0</v>
      </c>
      <c r="CW242" s="15">
        <f>COUNTIFS('TODOS INV'!$B$2:$B$8142,RESUMEN!CW3,'TODOS INV'!$E$2:$E$8142,"MESITA DE MELAMINA PARA MAQUINA DE ESCRIBIR")</f>
        <v>2</v>
      </c>
      <c r="CX242" s="15">
        <f>COUNTIFS('TODOS INV'!$B$2:$B$8142,RESUMEN!CX3,'TODOS INV'!$E$2:$E$8142,"MESITA DE MELAMINA PARA MAQUINA DE ESCRIBIR")</f>
        <v>0</v>
      </c>
      <c r="CY242" s="15">
        <f>COUNTIFS('TODOS INV'!$B$2:$B$8142,RESUMEN!CY3,'TODOS INV'!$E$2:$E$8142,"MESITA DE MELAMINA PARA MAQUINA DE ESCRIBIR")</f>
        <v>0</v>
      </c>
      <c r="CZ242" s="15">
        <f>COUNTIFS('TODOS INV'!$B$2:$B$8142,RESUMEN!CZ3,'TODOS INV'!$E$2:$E$8142,"MESITA DE MELAMINA PARA MAQUINA DE ESCRIBIR")</f>
        <v>0</v>
      </c>
      <c r="DA242" s="15">
        <f>COUNTIFS('TODOS INV'!$B$2:$B$8142,RESUMEN!DA3,'TODOS INV'!$E$2:$E$8142,"MESITA DE MELAMINA PARA MAQUINA DE ESCRIBIR")</f>
        <v>0</v>
      </c>
      <c r="DB242" s="15">
        <f>COUNTIFS('TODOS INV'!$B$2:$B$8142,RESUMEN!DB3,'TODOS INV'!$E$2:$E$8142,"MESITA DE MELAMINA PARA MAQUINA DE ESCRIBIR")</f>
        <v>0</v>
      </c>
      <c r="DC242" s="15">
        <f>COUNTIFS('TODOS INV'!$B$2:$B$8142,RESUMEN!DC3,'TODOS INV'!$E$2:$E$8142,"MESITA DE MELAMINA PARA MAQUINA DE ESCRIBIR")</f>
        <v>0</v>
      </c>
      <c r="DD242" s="15">
        <f>COUNTIFS('TODOS INV'!$B$2:$B$8142,RESUMEN!DD3,'TODOS INV'!$E$2:$E$8142,"MESITA DE MELAMINA PARA MAQUINA DE ESCRIBIR")</f>
        <v>0</v>
      </c>
      <c r="DE242" s="15">
        <f>COUNTIFS('TODOS INV'!$B$2:$B$8142,RESUMEN!DE3,'TODOS INV'!$E$2:$E$8142,"MESITA DE MELAMINA PARA MAQUINA DE ESCRIBIR")</f>
        <v>0</v>
      </c>
      <c r="DF242" s="15">
        <f>COUNTIFS('TODOS INV'!$B$2:$B$8142,RESUMEN!DF3,'TODOS INV'!$E$2:$E$8142,"MESITA DE MELAMINA PARA MAQUINA DE ESCRIBIR")</f>
        <v>0</v>
      </c>
      <c r="DG242" s="15">
        <f>COUNTIFS('TODOS INV'!$B$2:$B$8142,RESUMEN!DG3,'TODOS INV'!$E$2:$E$8142,"MESITA DE MELAMINA PARA MAQUINA DE ESCRIBIR")</f>
        <v>0</v>
      </c>
      <c r="DH242" s="15">
        <f>COUNTIFS('TODOS INV'!$B$2:$B$8142,RESUMEN!DH3,'TODOS INV'!$E$2:$E$8142,"MESITA DE MELAMINA PARA MAQUINA DE ESCRIBIR")</f>
        <v>0</v>
      </c>
    </row>
    <row r="243" spans="1:112" x14ac:dyDescent="0.2">
      <c r="A243" s="7">
        <v>240</v>
      </c>
      <c r="B243" s="9" t="s">
        <v>5596</v>
      </c>
      <c r="C243" s="15">
        <f>COUNTIFS('TODOS INV'!$B$2:$B$8142,RESUMEN!C3,'TODOS INV'!$E$2:$E$8142,"MESITA DE MELAMINA PARA TELEFONO")</f>
        <v>0</v>
      </c>
      <c r="D243" s="15">
        <f>COUNTIFS('TODOS INV'!$B$2:$B$8142,RESUMEN!D3,'TODOS INV'!$E$2:$E$8142,"MESITA DE MELAMINA PARA TELEFONO")</f>
        <v>0</v>
      </c>
      <c r="E243" s="15">
        <f>COUNTIFS('TODOS INV'!$B$2:$B$8142,RESUMEN!E3,'TODOS INV'!$E$2:$E$8142,"MESITA DE MELAMINA PARA TELEFONO")</f>
        <v>0</v>
      </c>
      <c r="F243" s="15">
        <f>COUNTIFS('TODOS INV'!$B$2:$B$8142,RESUMEN!F3,'TODOS INV'!$E$2:$E$8142,"MESITA DE MELAMINA PARA TELEFONO")</f>
        <v>0</v>
      </c>
      <c r="G243" s="15">
        <f>COUNTIFS('TODOS INV'!$B$2:$B$8142,RESUMEN!G3,'TODOS INV'!$E$2:$E$8142,"MESITA DE MELAMINA PARA TELEFONO")</f>
        <v>0</v>
      </c>
      <c r="H243" s="15">
        <f>COUNTIFS('TODOS INV'!$B$2:$B$8142,RESUMEN!H3,'TODOS INV'!$E$2:$E$8142,"MESITA DE MELAMINA PARA TELEFONO")</f>
        <v>0</v>
      </c>
      <c r="I243" s="15">
        <f>COUNTIFS('TODOS INV'!$B$2:$B$8142,RESUMEN!I3,'TODOS INV'!$E$2:$E$8142,"MESITA DE MELAMINA PARA TELEFONO")</f>
        <v>0</v>
      </c>
      <c r="J243" s="15">
        <f>COUNTIFS('TODOS INV'!$B$2:$B$8142,RESUMEN!J3,'TODOS INV'!$E$2:$E$8142,"MESITA DE MELAMINA PARA TELEFONO")</f>
        <v>0</v>
      </c>
      <c r="K243" s="15">
        <f>COUNTIFS('TODOS INV'!$B$2:$B$8142,RESUMEN!K3,'TODOS INV'!$E$2:$E$8142,"MESITA DE MELAMINA PARA TELEFONO")</f>
        <v>0</v>
      </c>
      <c r="L243" s="15">
        <f>COUNTIFS('TODOS INV'!$B$2:$B$8142,RESUMEN!L3,'TODOS INV'!$E$2:$E$8142,"MESITA DE MELAMINA PARA TELEFONO")</f>
        <v>0</v>
      </c>
      <c r="M243" s="15">
        <f>COUNTIFS('TODOS INV'!$B$2:$B$8142,RESUMEN!M3,'TODOS INV'!$E$2:$E$8142,"MESITA DE MELAMINA PARA TELEFONO")</f>
        <v>0</v>
      </c>
      <c r="N243" s="15">
        <f>COUNTIFS('TODOS INV'!$B$2:$B$8142,RESUMEN!N3,'TODOS INV'!$E$2:$E$8142,"MESITA DE MELAMINA PARA TELEFONO")</f>
        <v>0</v>
      </c>
      <c r="O243" s="15">
        <f>COUNTIFS('TODOS INV'!$B$2:$B$8142,RESUMEN!O3,'TODOS INV'!$E$2:$E$8142,"MESITA DE MELAMINA PARA TELEFONO")</f>
        <v>0</v>
      </c>
      <c r="P243" s="15">
        <f>COUNTIFS('TODOS INV'!$B$2:$B$8142,RESUMEN!P3,'TODOS INV'!$E$2:$E$8142,"MESITA DE MELAMINA PARA TELEFONO")</f>
        <v>0</v>
      </c>
      <c r="Q243" s="15">
        <f>COUNTIFS('TODOS INV'!$B$2:$B$8142,RESUMEN!Q3,'TODOS INV'!$E$2:$E$8142,"MESITA DE MELAMINA PARA TELEFONO")</f>
        <v>0</v>
      </c>
      <c r="R243" s="15">
        <f>COUNTIFS('TODOS INV'!$B$2:$B$8142,RESUMEN!R3,'TODOS INV'!$E$2:$E$8142,"MESITA DE MELAMINA PARA TELEFONO")</f>
        <v>0</v>
      </c>
      <c r="S243" s="15">
        <f>COUNTIFS('TODOS INV'!$B$2:$B$8142,RESUMEN!S3,'TODOS INV'!$E$2:$E$8142,"MESITA DE MELAMINA PARA TELEFONO")</f>
        <v>0</v>
      </c>
      <c r="T243" s="15">
        <f>COUNTIFS('TODOS INV'!$B$2:$B$8142,RESUMEN!T3,'TODOS INV'!$E$2:$E$8142,"MESITA DE MELAMINA PARA TELEFONO")</f>
        <v>0</v>
      </c>
      <c r="U243" s="15">
        <f>COUNTIFS('TODOS INV'!$B$2:$B$8142,RESUMEN!U3,'TODOS INV'!$E$2:$E$8142,"MESITA DE MELAMINA PARA TELEFONO")</f>
        <v>0</v>
      </c>
      <c r="V243" s="15">
        <f>COUNTIFS('TODOS INV'!$B$2:$B$8142,RESUMEN!V3,'TODOS INV'!$E$2:$E$8142,"MESITA DE MELAMINA PARA TELEFONO")</f>
        <v>0</v>
      </c>
      <c r="W243" s="15">
        <f>COUNTIFS('TODOS INV'!$B$2:$B$8142,RESUMEN!W3,'TODOS INV'!$E$2:$E$8142,"MESITA DE MELAMINA PARA TELEFONO")</f>
        <v>0</v>
      </c>
      <c r="X243" s="15">
        <f>COUNTIFS('TODOS INV'!$B$2:$B$8142,RESUMEN!X3,'TODOS INV'!$E$2:$E$8142,"MESITA DE MELAMINA PARA TELEFONO")</f>
        <v>0</v>
      </c>
      <c r="Y243" s="15">
        <f>COUNTIFS('TODOS INV'!$B$2:$B$8142,RESUMEN!Y3,'TODOS INV'!$E$2:$E$8142,"MESITA DE MELAMINA PARA TELEFONO")</f>
        <v>0</v>
      </c>
      <c r="Z243" s="15">
        <f>COUNTIFS('TODOS INV'!$B$2:$B$8142,RESUMEN!Z3,'TODOS INV'!$E$2:$E$8142,"MESITA DE MELAMINA PARA TELEFONO")</f>
        <v>0</v>
      </c>
      <c r="AA243" s="15">
        <f>COUNTIFS('TODOS INV'!$B$2:$B$8142,RESUMEN!AA3,'TODOS INV'!$E$2:$E$8142,"MESITA DE MELAMINA PARA TELEFONO")</f>
        <v>0</v>
      </c>
      <c r="AB243" s="15">
        <f>COUNTIFS('TODOS INV'!$B$2:$B$8142,RESUMEN!AB3,'TODOS INV'!$E$2:$E$8142,"MESITA DE MELAMINA PARA TELEFONO")</f>
        <v>0</v>
      </c>
      <c r="AC243" s="15">
        <f>COUNTIFS('TODOS INV'!$B$2:$B$8142,RESUMEN!AC3,'TODOS INV'!$E$2:$E$8142,"MESITA DE MELAMINA PARA TELEFONO")</f>
        <v>0</v>
      </c>
      <c r="AD243" s="15">
        <f>COUNTIFS('TODOS INV'!$B$2:$B$8142,RESUMEN!AD3,'TODOS INV'!$E$2:$E$8142,"MESITA DE MELAMINA PARA TELEFONO")</f>
        <v>0</v>
      </c>
      <c r="AE243" s="15">
        <f>COUNTIFS('TODOS INV'!$B$2:$B$8142,RESUMEN!AE3,'TODOS INV'!$E$2:$E$8142,"MESITA DE MELAMINA PARA TELEFONO")</f>
        <v>0</v>
      </c>
      <c r="AF243" s="15">
        <f>COUNTIFS('TODOS INV'!$B$2:$B$8142,RESUMEN!AF3,'TODOS INV'!$E$2:$E$8142,"MESITA DE MELAMINA PARA TELEFONO")</f>
        <v>0</v>
      </c>
      <c r="AG243" s="15">
        <f>COUNTIFS('TODOS INV'!$B$2:$B$8142,RESUMEN!AG3,'TODOS INV'!$E$2:$E$8142,"MESITA DE MELAMINA PARA TELEFONO")</f>
        <v>0</v>
      </c>
      <c r="AH243" s="15">
        <f>COUNTIFS('TODOS INV'!$B$2:$B$8142,RESUMEN!AH3,'TODOS INV'!$E$2:$E$8142,"MESITA DE MELAMINA PARA TELEFONO")</f>
        <v>0</v>
      </c>
      <c r="AI243" s="15">
        <f>COUNTIFS('TODOS INV'!$B$2:$B$8142,RESUMEN!AI3,'TODOS INV'!$E$2:$E$8142,"MESITA DE MELAMINA PARA TELEFONO")</f>
        <v>0</v>
      </c>
      <c r="AJ243" s="15">
        <f>COUNTIFS('TODOS INV'!$B$2:$B$8142,RESUMEN!AJ3,'TODOS INV'!$E$2:$E$8142,"MESITA DE MELAMINA PARA TELEFONO")</f>
        <v>0</v>
      </c>
      <c r="AK243" s="15">
        <f>COUNTIFS('TODOS INV'!$B$2:$B$8142,RESUMEN!AK3,'TODOS INV'!$E$2:$E$8142,"MESITA DE MELAMINA PARA TELEFONO")</f>
        <v>0</v>
      </c>
      <c r="AL243" s="15">
        <f>COUNTIFS('TODOS INV'!$B$2:$B$8142,RESUMEN!AL3,'TODOS INV'!$E$2:$E$8142,"MESITA DE MELAMINA PARA TELEFONO")</f>
        <v>0</v>
      </c>
      <c r="AM243" s="15">
        <f>COUNTIFS('TODOS INV'!$B$2:$B$8142,RESUMEN!AM3,'TODOS INV'!$E$2:$E$8142,"MESITA DE MELAMINA PARA TELEFONO")</f>
        <v>0</v>
      </c>
      <c r="AN243" s="15">
        <f>COUNTIFS('TODOS INV'!$B$2:$B$8142,RESUMEN!AN3,'TODOS INV'!$E$2:$E$8142,"MESITA DE MELAMINA PARA TELEFONO")</f>
        <v>0</v>
      </c>
      <c r="AO243" s="15">
        <f>COUNTIFS('TODOS INV'!$B$2:$B$8142,RESUMEN!AO3,'TODOS INV'!$E$2:$E$8142,"MESITA DE MELAMINA PARA TELEFONO")</f>
        <v>0</v>
      </c>
      <c r="AP243" s="15">
        <f>COUNTIFS('TODOS INV'!$B$2:$B$8142,RESUMEN!AP3,'TODOS INV'!$E$2:$E$8142,"MESITA DE MELAMINA PARA TELEFONO")</f>
        <v>0</v>
      </c>
      <c r="AQ243" s="15">
        <f>COUNTIFS('TODOS INV'!$B$2:$B$8142,RESUMEN!AQ3,'TODOS INV'!$E$2:$E$8142,"MESITA DE MELAMINA PARA TELEFONO")</f>
        <v>0</v>
      </c>
      <c r="AR243" s="15">
        <f>COUNTIFS('TODOS INV'!$B$2:$B$8142,RESUMEN!AR3,'TODOS INV'!$E$2:$E$8142,"MESITA DE MELAMINA PARA TELEFONO")</f>
        <v>0</v>
      </c>
      <c r="AS243" s="15">
        <f>COUNTIFS('TODOS INV'!$B$2:$B$8142,RESUMEN!AS3,'TODOS INV'!$E$2:$E$8142,"MESITA DE MELAMINA PARA TELEFONO")</f>
        <v>0</v>
      </c>
      <c r="AT243" s="15">
        <f>COUNTIFS('TODOS INV'!$B$2:$B$8142,RESUMEN!AT3,'TODOS INV'!$E$2:$E$8142,"MESITA DE MELAMINA PARA TELEFONO")</f>
        <v>0</v>
      </c>
      <c r="AU243" s="15">
        <f>COUNTIFS('TODOS INV'!$B$2:$B$8142,RESUMEN!AU3,'TODOS INV'!$E$2:$E$8142,"MESITA DE MELAMINA PARA TELEFONO")</f>
        <v>0</v>
      </c>
      <c r="AV243" s="15">
        <f>COUNTIFS('TODOS INV'!$B$2:$B$8142,RESUMEN!AV3,'TODOS INV'!$E$2:$E$8142,"MESITA DE MELAMINA PARA TELEFONO")</f>
        <v>0</v>
      </c>
      <c r="AW243" s="15">
        <f>COUNTIFS('TODOS INV'!$B$2:$B$8142,RESUMEN!AW3,'TODOS INV'!$E$2:$E$8142,"MESITA DE MELAMINA PARA TELEFONO")</f>
        <v>0</v>
      </c>
      <c r="AX243" s="15">
        <f>COUNTIFS('TODOS INV'!$B$2:$B$8142,RESUMEN!AX3,'TODOS INV'!$E$2:$E$8142,"MESITA DE MELAMINA PARA TELEFONO")</f>
        <v>0</v>
      </c>
      <c r="AY243" s="15">
        <f>COUNTIFS('TODOS INV'!$B$2:$B$8142,RESUMEN!AY3,'TODOS INV'!$E$2:$E$8142,"MESITA DE MELAMINA PARA TELEFONO")</f>
        <v>0</v>
      </c>
      <c r="AZ243" s="15">
        <f>COUNTIFS('TODOS INV'!$B$2:$B$8142,RESUMEN!AZ3,'TODOS INV'!$E$2:$E$8142,"MESITA DE MELAMINA PARA TELEFONO")</f>
        <v>0</v>
      </c>
      <c r="BA243" s="15">
        <f>COUNTIFS('TODOS INV'!$B$2:$B$8142,RESUMEN!BA3,'TODOS INV'!$E$2:$E$8142,"MESITA DE MELAMINA PARA TELEFONO")</f>
        <v>0</v>
      </c>
      <c r="BB243" s="15">
        <f>COUNTIFS('TODOS INV'!$B$2:$B$8142,RESUMEN!BB3,'TODOS INV'!$E$2:$E$8142,"MESITA DE MELAMINA PARA TELEFONO")</f>
        <v>0</v>
      </c>
      <c r="BC243" s="15">
        <f>COUNTIFS('TODOS INV'!$B$2:$B$8142,RESUMEN!BC3,'TODOS INV'!$E$2:$E$8142,"MESITA DE MELAMINA PARA TELEFONO")</f>
        <v>0</v>
      </c>
      <c r="BD243" s="15">
        <f>COUNTIFS('TODOS INV'!$B$2:$B$8142,RESUMEN!BD3,'TODOS INV'!$E$2:$E$8142,"MESITA DE MELAMINA PARA TELEFONO")</f>
        <v>0</v>
      </c>
      <c r="BE243" s="15">
        <f>COUNTIFS('TODOS INV'!$B$2:$B$8142,RESUMEN!BE3,'TODOS INV'!$E$2:$E$8142,"MESITA DE MELAMINA PARA TELEFONO")</f>
        <v>0</v>
      </c>
      <c r="BF243" s="15">
        <f>COUNTIFS('TODOS INV'!$B$2:$B$8142,RESUMEN!BF3,'TODOS INV'!$E$2:$E$8142,"MESITA DE MELAMINA PARA TELEFONO")</f>
        <v>0</v>
      </c>
      <c r="BG243" s="15">
        <f>COUNTIFS('TODOS INV'!$B$2:$B$8142,RESUMEN!BG3,'TODOS INV'!$E$2:$E$8142,"MESITA DE MELAMINA PARA TELEFONO")</f>
        <v>0</v>
      </c>
      <c r="BH243" s="15">
        <f>COUNTIFS('TODOS INV'!$B$2:$B$8142,RESUMEN!BH3,'TODOS INV'!$E$2:$E$8142,"MESITA DE MELAMINA PARA TELEFONO")</f>
        <v>0</v>
      </c>
      <c r="BI243" s="15">
        <f>COUNTIFS('TODOS INV'!$B$2:$B$8142,RESUMEN!BI3,'TODOS INV'!$E$2:$E$8142,"MESITA DE MELAMINA PARA TELEFONO")</f>
        <v>0</v>
      </c>
      <c r="BJ243" s="15">
        <f>COUNTIFS('TODOS INV'!$B$2:$B$8142,RESUMEN!BJ3,'TODOS INV'!$E$2:$E$8142,"MESITA DE MELAMINA PARA TELEFONO")</f>
        <v>0</v>
      </c>
      <c r="BK243" s="15">
        <f>COUNTIFS('TODOS INV'!$B$2:$B$8142,RESUMEN!BK3,'TODOS INV'!$E$2:$E$8142,"MESITA DE MELAMINA PARA TELEFONO")</f>
        <v>0</v>
      </c>
      <c r="BL243" s="15">
        <f>COUNTIFS('TODOS INV'!$B$2:$B$8142,RESUMEN!BL3,'TODOS INV'!$E$2:$E$8142,"MESITA DE MELAMINA PARA TELEFONO")</f>
        <v>0</v>
      </c>
      <c r="BM243" s="15">
        <f>COUNTIFS('TODOS INV'!$B$2:$B$8142,RESUMEN!BM3,'TODOS INV'!$E$2:$E$8142,"MESITA DE MELAMINA PARA TELEFONO")</f>
        <v>0</v>
      </c>
      <c r="BN243" s="15">
        <f>COUNTIFS('TODOS INV'!$B$2:$B$8142,RESUMEN!BN3,'TODOS INV'!$E$2:$E$8142,"MESITA DE MELAMINA PARA TELEFONO")</f>
        <v>0</v>
      </c>
      <c r="BO243" s="15">
        <f>COUNTIFS('TODOS INV'!$B$2:$B$8142,RESUMEN!BO3,'TODOS INV'!$E$2:$E$8142,"MESITA DE MELAMINA PARA TELEFONO")</f>
        <v>0</v>
      </c>
      <c r="BP243" s="15">
        <f>COUNTIFS('TODOS INV'!$B$2:$B$8142,RESUMEN!BP3,'TODOS INV'!$E$2:$E$8142,"MESITA DE MELAMINA PARA TELEFONO")</f>
        <v>0</v>
      </c>
      <c r="BQ243" s="15">
        <f>COUNTIFS('TODOS INV'!$B$2:$B$8142,RESUMEN!BQ3,'TODOS INV'!$E$2:$E$8142,"MESITA DE MELAMINA PARA TELEFONO")</f>
        <v>0</v>
      </c>
      <c r="BR243" s="15">
        <f>COUNTIFS('TODOS INV'!$B$2:$B$8142,RESUMEN!BR3,'TODOS INV'!$E$2:$E$8142,"MESITA DE MELAMINA PARA TELEFONO")</f>
        <v>0</v>
      </c>
      <c r="BS243" s="15">
        <f>COUNTIFS('TODOS INV'!$B$2:$B$8142,RESUMEN!BS3,'TODOS INV'!$E$2:$E$8142,"MESITA DE MELAMINA PARA TELEFONO")</f>
        <v>0</v>
      </c>
      <c r="BT243" s="15">
        <f>COUNTIFS('TODOS INV'!$B$2:$B$8142,RESUMEN!BT3,'TODOS INV'!$E$2:$E$8142,"MESITA DE MELAMINA PARA TELEFONO")</f>
        <v>0</v>
      </c>
      <c r="BU243" s="15">
        <f>COUNTIFS('TODOS INV'!$B$2:$B$8142,RESUMEN!BU3,'TODOS INV'!$E$2:$E$8142,"MESITA DE MELAMINA PARA TELEFONO")</f>
        <v>0</v>
      </c>
      <c r="BV243" s="15">
        <f>COUNTIFS('TODOS INV'!$B$2:$B$8142,RESUMEN!BV3,'TODOS INV'!$E$2:$E$8142,"MESITA DE MELAMINA PARA TELEFONO")</f>
        <v>0</v>
      </c>
      <c r="BW243" s="15">
        <f>COUNTIFS('TODOS INV'!$B$2:$B$8142,RESUMEN!BW3,'TODOS INV'!$E$2:$E$8142,"MESITA DE MELAMINA PARA TELEFONO")</f>
        <v>0</v>
      </c>
      <c r="BX243" s="15">
        <f>COUNTIFS('TODOS INV'!$B$2:$B$8142,RESUMEN!BX3,'TODOS INV'!$E$2:$E$8142,"MESITA DE MELAMINA PARA TELEFONO")</f>
        <v>0</v>
      </c>
      <c r="BY243" s="15">
        <f>COUNTIFS('TODOS INV'!$B$2:$B$8142,RESUMEN!BY3,'TODOS INV'!$E$2:$E$8142,"MESITA DE MELAMINA PARA TELEFONO")</f>
        <v>0</v>
      </c>
      <c r="BZ243" s="15">
        <f>COUNTIFS('TODOS INV'!$B$2:$B$8142,RESUMEN!BZ3,'TODOS INV'!$E$2:$E$8142,"MESITA DE MELAMINA PARA TELEFONO")</f>
        <v>0</v>
      </c>
      <c r="CA243" s="15">
        <f>COUNTIFS('TODOS INV'!$B$2:$B$8142,RESUMEN!CA3,'TODOS INV'!$E$2:$E$8142,"MESITA DE MELAMINA PARA TELEFONO")</f>
        <v>0</v>
      </c>
      <c r="CB243" s="15">
        <f>COUNTIFS('TODOS INV'!$B$2:$B$8142,RESUMEN!CB3,'TODOS INV'!$E$2:$E$8142,"MESITA DE MELAMINA PARA TELEFONO")</f>
        <v>0</v>
      </c>
      <c r="CC243" s="15">
        <f>COUNTIFS('TODOS INV'!$B$2:$B$8142,RESUMEN!CC3,'TODOS INV'!$E$2:$E$8142,"MESITA DE MELAMINA PARA TELEFONO")</f>
        <v>0</v>
      </c>
      <c r="CD243" s="15">
        <f>COUNTIFS('TODOS INV'!$B$2:$B$8142,RESUMEN!CD3,'TODOS INV'!$E$2:$E$8142,"MESITA DE MELAMINA PARA TELEFONO")</f>
        <v>0</v>
      </c>
      <c r="CE243" s="15">
        <f>COUNTIFS('TODOS INV'!$B$2:$B$8142,RESUMEN!CE3,'TODOS INV'!$E$2:$E$8142,"MESITA DE MELAMINA PARA TELEFONO")</f>
        <v>0</v>
      </c>
      <c r="CF243" s="15">
        <f>COUNTIFS('TODOS INV'!$B$2:$B$8142,RESUMEN!CF3,'TODOS INV'!$E$2:$E$8142,"MESITA DE MELAMINA PARA TELEFONO")</f>
        <v>0</v>
      </c>
      <c r="CG243" s="15">
        <f>COUNTIFS('TODOS INV'!$B$2:$B$8142,RESUMEN!CG3,'TODOS INV'!$E$2:$E$8142,"MESITA DE MELAMINA PARA TELEFONO")</f>
        <v>0</v>
      </c>
      <c r="CH243" s="15">
        <f>COUNTIFS('TODOS INV'!$B$2:$B$8142,RESUMEN!CH3,'TODOS INV'!$E$2:$E$8142,"MESITA DE MELAMINA PARA TELEFONO")</f>
        <v>0</v>
      </c>
      <c r="CI243" s="15">
        <f>COUNTIFS('TODOS INV'!$B$2:$B$8142,RESUMEN!CI3,'TODOS INV'!$E$2:$E$8142,"MESITA DE MELAMINA PARA TELEFONO")</f>
        <v>0</v>
      </c>
      <c r="CJ243" s="15">
        <f>COUNTIFS('TODOS INV'!$B$2:$B$8142,RESUMEN!CJ3,'TODOS INV'!$E$2:$E$8142,"MESITA DE MELAMINA PARA TELEFONO")</f>
        <v>0</v>
      </c>
      <c r="CK243" s="15">
        <f>COUNTIFS('TODOS INV'!$B$2:$B$8142,RESUMEN!CK3,'TODOS INV'!$E$2:$E$8142,"MESITA DE MELAMINA PARA TELEFONO")</f>
        <v>0</v>
      </c>
      <c r="CL243" s="15">
        <f>COUNTIFS('TODOS INV'!$B$2:$B$8142,RESUMEN!CL3,'TODOS INV'!$E$2:$E$8142,"MESITA DE MELAMINA PARA TELEFONO")</f>
        <v>0</v>
      </c>
      <c r="CM243" s="15">
        <f>COUNTIFS('TODOS INV'!$B$2:$B$8142,RESUMEN!CM3,'TODOS INV'!$E$2:$E$8142,"MESITA DE MELAMINA PARA TELEFONO")</f>
        <v>0</v>
      </c>
      <c r="CN243" s="15">
        <f>COUNTIFS('TODOS INV'!$B$2:$B$8142,RESUMEN!CN3,'TODOS INV'!$E$2:$E$8142,"MESITA DE MELAMINA PARA TELEFONO")</f>
        <v>0</v>
      </c>
      <c r="CO243" s="15">
        <f>COUNTIFS('TODOS INV'!$B$2:$B$8142,RESUMEN!CO3,'TODOS INV'!$E$2:$E$8142,"MESITA DE MELAMINA PARA TELEFONO")</f>
        <v>0</v>
      </c>
      <c r="CP243" s="15">
        <f>COUNTIFS('TODOS INV'!$B$2:$B$8142,RESUMEN!CP3,'TODOS INV'!$E$2:$E$8142,"MESITA DE MELAMINA PARA TELEFONO")</f>
        <v>0</v>
      </c>
      <c r="CQ243" s="15">
        <f>COUNTIFS('TODOS INV'!$B$2:$B$8142,RESUMEN!CQ3,'TODOS INV'!$E$2:$E$8142,"MESITA DE MELAMINA PARA TELEFONO")</f>
        <v>0</v>
      </c>
      <c r="CR243" s="15">
        <f>COUNTIFS('TODOS INV'!$B$2:$B$8142,RESUMEN!CR3,'TODOS INV'!$E$2:$E$8142,"MESITA DE MELAMINA PARA TELEFONO")</f>
        <v>0</v>
      </c>
      <c r="CS243" s="15">
        <f>COUNTIFS('TODOS INV'!$B$2:$B$8142,RESUMEN!CS3,'TODOS INV'!$E$2:$E$8142,"MESITA DE MELAMINA PARA TELEFONO")</f>
        <v>0</v>
      </c>
      <c r="CT243" s="15">
        <f>COUNTIFS('TODOS INV'!$B$2:$B$8142,RESUMEN!CT3,'TODOS INV'!$E$2:$E$8142,"MESITA DE MELAMINA PARA TELEFONO")</f>
        <v>0</v>
      </c>
      <c r="CU243" s="15">
        <f>COUNTIFS('TODOS INV'!$B$2:$B$8142,RESUMEN!CU3,'TODOS INV'!$E$2:$E$8142,"MESITA DE MELAMINA PARA TELEFONO")</f>
        <v>0</v>
      </c>
      <c r="CV243" s="15">
        <f>COUNTIFS('TODOS INV'!$B$2:$B$8142,RESUMEN!CV3,'TODOS INV'!$E$2:$E$8142,"MESITA DE MELAMINA PARA TELEFONO")</f>
        <v>0</v>
      </c>
      <c r="CW243" s="15">
        <f>COUNTIFS('TODOS INV'!$B$2:$B$8142,RESUMEN!CW3,'TODOS INV'!$E$2:$E$8142,"MESITA DE MELAMINA PARA TELEFONO")</f>
        <v>1</v>
      </c>
      <c r="CX243" s="15">
        <f>COUNTIFS('TODOS INV'!$B$2:$B$8142,RESUMEN!CX3,'TODOS INV'!$E$2:$E$8142,"MESITA DE MELAMINA PARA TELEFONO")</f>
        <v>0</v>
      </c>
      <c r="CY243" s="15">
        <f>COUNTIFS('TODOS INV'!$B$2:$B$8142,RESUMEN!CY3,'TODOS INV'!$E$2:$E$8142,"MESITA DE MELAMINA PARA TELEFONO")</f>
        <v>0</v>
      </c>
      <c r="CZ243" s="15">
        <f>COUNTIFS('TODOS INV'!$B$2:$B$8142,RESUMEN!CZ3,'TODOS INV'!$E$2:$E$8142,"MESITA DE MELAMINA PARA TELEFONO")</f>
        <v>0</v>
      </c>
      <c r="DA243" s="15">
        <f>COUNTIFS('TODOS INV'!$B$2:$B$8142,RESUMEN!DA3,'TODOS INV'!$E$2:$E$8142,"MESITA DE MELAMINA PARA TELEFONO")</f>
        <v>0</v>
      </c>
      <c r="DB243" s="15">
        <f>COUNTIFS('TODOS INV'!$B$2:$B$8142,RESUMEN!DB3,'TODOS INV'!$E$2:$E$8142,"MESITA DE MELAMINA PARA TELEFONO")</f>
        <v>0</v>
      </c>
      <c r="DC243" s="15">
        <f>COUNTIFS('TODOS INV'!$B$2:$B$8142,RESUMEN!DC3,'TODOS INV'!$E$2:$E$8142,"MESITA DE MELAMINA PARA TELEFONO")</f>
        <v>0</v>
      </c>
      <c r="DD243" s="15">
        <f>COUNTIFS('TODOS INV'!$B$2:$B$8142,RESUMEN!DD3,'TODOS INV'!$E$2:$E$8142,"MESITA DE MELAMINA PARA TELEFONO")</f>
        <v>0</v>
      </c>
      <c r="DE243" s="15">
        <f>COUNTIFS('TODOS INV'!$B$2:$B$8142,RESUMEN!DE3,'TODOS INV'!$E$2:$E$8142,"MESITA DE MELAMINA PARA TELEFONO")</f>
        <v>0</v>
      </c>
      <c r="DF243" s="15">
        <f>COUNTIFS('TODOS INV'!$B$2:$B$8142,RESUMEN!DF3,'TODOS INV'!$E$2:$E$8142,"MESITA DE MELAMINA PARA TELEFONO")</f>
        <v>0</v>
      </c>
      <c r="DG243" s="15">
        <f>COUNTIFS('TODOS INV'!$B$2:$B$8142,RESUMEN!DG3,'TODOS INV'!$E$2:$E$8142,"MESITA DE MELAMINA PARA TELEFONO")</f>
        <v>0</v>
      </c>
      <c r="DH243" s="15">
        <f>COUNTIFS('TODOS INV'!$B$2:$B$8142,RESUMEN!DH3,'TODOS INV'!$E$2:$E$8142,"MESITA DE MELAMINA PARA TELEFONO")</f>
        <v>0</v>
      </c>
    </row>
    <row r="244" spans="1:112" x14ac:dyDescent="0.2">
      <c r="A244" s="7">
        <v>241</v>
      </c>
      <c r="B244" s="9" t="s">
        <v>5615</v>
      </c>
      <c r="C244" s="15">
        <f>COUNTIFS('TODOS INV'!$B$2:$B$8142,RESUMEN!C3,'TODOS INV'!$E$2:$E$8142,"UNIDAD CENTRAL DE PROCESO - CPU")</f>
        <v>8</v>
      </c>
      <c r="D244" s="15">
        <f>COUNTIFS('TODOS INV'!$B$2:$B$8142,RESUMEN!D3,'TODOS INV'!$E$2:$E$8142,"UNIDAD CENTRAL DE PROCESO - CPU")</f>
        <v>17</v>
      </c>
      <c r="E244" s="15">
        <f>COUNTIFS('TODOS INV'!$B$2:$B$8142,RESUMEN!E3,'TODOS INV'!$E$2:$E$8142,"UNIDAD CENTRAL DE PROCESO - CPU")</f>
        <v>5</v>
      </c>
      <c r="F244" s="15">
        <f>COUNTIFS('TODOS INV'!$B$2:$B$8142,RESUMEN!F3,'TODOS INV'!$E$2:$E$8142,"UNIDAD CENTRAL DE PROCESO - CPU")</f>
        <v>6</v>
      </c>
      <c r="G244" s="15">
        <f>COUNTIFS('TODOS INV'!$B$2:$B$8142,RESUMEN!G3,'TODOS INV'!$E$2:$E$8142,"UNIDAD CENTRAL DE PROCESO - CPU")</f>
        <v>6</v>
      </c>
      <c r="H244" s="15">
        <f>COUNTIFS('TODOS INV'!$B$2:$B$8142,RESUMEN!H3,'TODOS INV'!$E$2:$E$8142,"UNIDAD CENTRAL DE PROCESO - CPU")</f>
        <v>6</v>
      </c>
      <c r="I244" s="15">
        <f>COUNTIFS('TODOS INV'!$B$2:$B$8142,RESUMEN!I3,'TODOS INV'!$E$2:$E$8142,"UNIDAD CENTRAL DE PROCESO - CPU")</f>
        <v>0</v>
      </c>
      <c r="J244" s="15">
        <f>COUNTIFS('TODOS INV'!$B$2:$B$8142,RESUMEN!J3,'TODOS INV'!$E$2:$E$8142,"UNIDAD CENTRAL DE PROCESO - CPU")</f>
        <v>5</v>
      </c>
      <c r="K244" s="15">
        <f>COUNTIFS('TODOS INV'!$B$2:$B$8142,RESUMEN!K3,'TODOS INV'!$E$2:$E$8142,"UNIDAD CENTRAL DE PROCESO - CPU")</f>
        <v>4</v>
      </c>
      <c r="L244" s="15">
        <f>COUNTIFS('TODOS INV'!$B$2:$B$8142,RESUMEN!L3,'TODOS INV'!$E$2:$E$8142,"UNIDAD CENTRAL DE PROCESO - CPU")</f>
        <v>0</v>
      </c>
      <c r="M244" s="15">
        <f>COUNTIFS('TODOS INV'!$B$2:$B$8142,RESUMEN!M3,'TODOS INV'!$E$2:$E$8142,"UNIDAD CENTRAL DE PROCESO - CPU")</f>
        <v>8</v>
      </c>
      <c r="N244" s="15">
        <f>COUNTIFS('TODOS INV'!$B$2:$B$8142,RESUMEN!N3,'TODOS INV'!$E$2:$E$8142,"UNIDAD CENTRAL DE PROCESO - CPU")</f>
        <v>17</v>
      </c>
      <c r="O244" s="15">
        <f>COUNTIFS('TODOS INV'!$B$2:$B$8142,RESUMEN!O3,'TODOS INV'!$E$2:$E$8142,"UNIDAD CENTRAL DE PROCESO - CPU")</f>
        <v>5</v>
      </c>
      <c r="P244" s="15">
        <f>COUNTIFS('TODOS INV'!$B$2:$B$8142,RESUMEN!P3,'TODOS INV'!$E$2:$E$8142,"UNIDAD CENTRAL DE PROCESO - CPU")</f>
        <v>6</v>
      </c>
      <c r="Q244" s="15">
        <f>COUNTIFS('TODOS INV'!$B$2:$B$8142,RESUMEN!Q3,'TODOS INV'!$E$2:$E$8142,"UNIDAD CENTRAL DE PROCESO - CPU")</f>
        <v>6</v>
      </c>
      <c r="R244" s="15">
        <f>COUNTIFS('TODOS INV'!$B$2:$B$8142,RESUMEN!R3,'TODOS INV'!$E$2:$E$8142,"UNIDAD CENTRAL DE PROCESO - CPU")</f>
        <v>6</v>
      </c>
      <c r="S244" s="15">
        <f>COUNTIFS('TODOS INV'!$B$2:$B$8142,RESUMEN!S3,'TODOS INV'!$E$2:$E$8142,"UNIDAD CENTRAL DE PROCESO - CPU")</f>
        <v>0</v>
      </c>
      <c r="T244" s="15">
        <f>COUNTIFS('TODOS INV'!$B$2:$B$8142,RESUMEN!T3,'TODOS INV'!$E$2:$E$8142,"UNIDAD CENTRAL DE PROCESO - CPU")</f>
        <v>5</v>
      </c>
      <c r="U244" s="15">
        <f>COUNTIFS('TODOS INV'!$B$2:$B$8142,RESUMEN!U3,'TODOS INV'!$E$2:$E$8142,"UNIDAD CENTRAL DE PROCESO - CPU")</f>
        <v>4</v>
      </c>
      <c r="V244" s="15">
        <f>COUNTIFS('TODOS INV'!$B$2:$B$8142,RESUMEN!V3,'TODOS INV'!$E$2:$E$8142,"UNIDAD CENTRAL DE PROCESO - CPU")</f>
        <v>0</v>
      </c>
      <c r="W244" s="15">
        <f>COUNTIFS('TODOS INV'!$B$2:$B$8142,RESUMEN!W3,'TODOS INV'!$E$2:$E$8142,"UNIDAD CENTRAL DE PROCESO - CPU")</f>
        <v>0</v>
      </c>
      <c r="X244" s="15">
        <f>COUNTIFS('TODOS INV'!$B$2:$B$8142,RESUMEN!X3,'TODOS INV'!$E$2:$E$8142,"UNIDAD CENTRAL DE PROCESO - CPU")</f>
        <v>9</v>
      </c>
      <c r="Y244" s="15">
        <f>COUNTIFS('TODOS INV'!$B$2:$B$8142,RESUMEN!Y3,'TODOS INV'!$E$2:$E$8142,"UNIDAD CENTRAL DE PROCESO - CPU")</f>
        <v>25</v>
      </c>
      <c r="Z244" s="15">
        <f>COUNTIFS('TODOS INV'!$B$2:$B$8142,RESUMEN!Z3,'TODOS INV'!$E$2:$E$8142,"UNIDAD CENTRAL DE PROCESO - CPU")</f>
        <v>7</v>
      </c>
      <c r="AA244" s="15">
        <f>COUNTIFS('TODOS INV'!$B$2:$B$8142,RESUMEN!AA3,'TODOS INV'!$E$2:$E$8142,"UNIDAD CENTRAL DE PROCESO - CPU")</f>
        <v>11</v>
      </c>
      <c r="AB244" s="15">
        <f>COUNTIFS('TODOS INV'!$B$2:$B$8142,RESUMEN!AB3,'TODOS INV'!$E$2:$E$8142,"UNIDAD CENTRAL DE PROCESO - CPU")</f>
        <v>8</v>
      </c>
      <c r="AC244" s="15">
        <f>COUNTIFS('TODOS INV'!$B$2:$B$8142,RESUMEN!AC3,'TODOS INV'!$E$2:$E$8142,"UNIDAD CENTRAL DE PROCESO - CPU")</f>
        <v>3</v>
      </c>
      <c r="AD244" s="15">
        <f>COUNTIFS('TODOS INV'!$B$2:$B$8142,RESUMEN!AD3,'TODOS INV'!$E$2:$E$8142,"UNIDAD CENTRAL DE PROCESO - CPU")</f>
        <v>5</v>
      </c>
      <c r="AE244" s="15">
        <f>COUNTIFS('TODOS INV'!$B$2:$B$8142,RESUMEN!AE3,'TODOS INV'!$E$2:$E$8142,"UNIDAD CENTRAL DE PROCESO - CPU")</f>
        <v>7</v>
      </c>
      <c r="AF244" s="15">
        <f>COUNTIFS('TODOS INV'!$B$2:$B$8142,RESUMEN!AF3,'TODOS INV'!$E$2:$E$8142,"UNIDAD CENTRAL DE PROCESO - CPU")</f>
        <v>2</v>
      </c>
      <c r="AG244" s="15">
        <f>COUNTIFS('TODOS INV'!$B$2:$B$8142,RESUMEN!AG3,'TODOS INV'!$E$2:$E$8142,"UNIDAD CENTRAL DE PROCESO - CPU")</f>
        <v>6</v>
      </c>
      <c r="AH244" s="15">
        <f>COUNTIFS('TODOS INV'!$B$2:$B$8142,RESUMEN!AH3,'TODOS INV'!$E$2:$E$8142,"UNIDAD CENTRAL DE PROCESO - CPU")</f>
        <v>4</v>
      </c>
      <c r="AI244" s="15">
        <f>COUNTIFS('TODOS INV'!$B$2:$B$8142,RESUMEN!AI3,'TODOS INV'!$E$2:$E$8142,"UNIDAD CENTRAL DE PROCESO - CPU")</f>
        <v>4</v>
      </c>
      <c r="AJ244" s="15">
        <f>COUNTIFS('TODOS INV'!$B$2:$B$8142,RESUMEN!AJ3,'TODOS INV'!$E$2:$E$8142,"UNIDAD CENTRAL DE PROCESO - CPU")</f>
        <v>3</v>
      </c>
      <c r="AK244" s="15">
        <f>COUNTIFS('TODOS INV'!$B$2:$B$8142,RESUMEN!AK3,'TODOS INV'!$E$2:$E$8142,"UNIDAD CENTRAL DE PROCESO - CPU")</f>
        <v>4</v>
      </c>
      <c r="AL244" s="15">
        <f>COUNTIFS('TODOS INV'!$B$2:$B$8142,RESUMEN!AL3,'TODOS INV'!$E$2:$E$8142,"UNIDAD CENTRAL DE PROCESO - CPU")</f>
        <v>8</v>
      </c>
      <c r="AM244" s="15">
        <f>COUNTIFS('TODOS INV'!$B$2:$B$8142,RESUMEN!AM3,'TODOS INV'!$E$2:$E$8142,"UNIDAD CENTRAL DE PROCESO - CPU")</f>
        <v>7</v>
      </c>
      <c r="AN244" s="15">
        <f>COUNTIFS('TODOS INV'!$B$2:$B$8142,RESUMEN!AN3,'TODOS INV'!$E$2:$E$8142,"UNIDAD CENTRAL DE PROCESO - CPU")</f>
        <v>0</v>
      </c>
      <c r="AO244" s="15">
        <f>COUNTIFS('TODOS INV'!$B$2:$B$8142,RESUMEN!AO3,'TODOS INV'!$E$2:$E$8142,"UNIDAD CENTRAL DE PROCESO - CPU")</f>
        <v>13</v>
      </c>
      <c r="AP244" s="15">
        <f>COUNTIFS('TODOS INV'!$B$2:$B$8142,RESUMEN!AP3,'TODOS INV'!$E$2:$E$8142,"UNIDAD CENTRAL DE PROCESO - CPU")</f>
        <v>5</v>
      </c>
      <c r="AQ244" s="15">
        <f>COUNTIFS('TODOS INV'!$B$2:$B$8142,RESUMEN!AQ3,'TODOS INV'!$E$2:$E$8142,"UNIDAD CENTRAL DE PROCESO - CPU")</f>
        <v>7</v>
      </c>
      <c r="AR244" s="15">
        <f>COUNTIFS('TODOS INV'!$B$2:$B$8142,RESUMEN!AR3,'TODOS INV'!$E$2:$E$8142,"UNIDAD CENTRAL DE PROCESO - CPU")</f>
        <v>2</v>
      </c>
      <c r="AS244" s="15">
        <f>COUNTIFS('TODOS INV'!$B$2:$B$8142,RESUMEN!AS3,'TODOS INV'!$E$2:$E$8142,"UNIDAD CENTRAL DE PROCESO - CPU")</f>
        <v>10</v>
      </c>
      <c r="AT244" s="15">
        <f>COUNTIFS('TODOS INV'!$B$2:$B$8142,RESUMEN!AT3,'TODOS INV'!$E$2:$E$8142,"UNIDAD CENTRAL DE PROCESO - CPU")</f>
        <v>2</v>
      </c>
      <c r="AU244" s="15">
        <f>COUNTIFS('TODOS INV'!$B$2:$B$8142,RESUMEN!AU3,'TODOS INV'!$E$2:$E$8142,"UNIDAD CENTRAL DE PROCESO - CPU")</f>
        <v>25</v>
      </c>
      <c r="AV244" s="15">
        <f>COUNTIFS('TODOS INV'!$B$2:$B$8142,RESUMEN!AV3,'TODOS INV'!$E$2:$E$8142,"UNIDAD CENTRAL DE PROCESO - CPU")</f>
        <v>7</v>
      </c>
      <c r="AW244" s="15">
        <f>COUNTIFS('TODOS INV'!$B$2:$B$8142,RESUMEN!AW3,'TODOS INV'!$E$2:$E$8142,"UNIDAD CENTRAL DE PROCESO - CPU")</f>
        <v>11</v>
      </c>
      <c r="AX244" s="15">
        <f>COUNTIFS('TODOS INV'!$B$2:$B$8142,RESUMEN!AX3,'TODOS INV'!$E$2:$E$8142,"UNIDAD CENTRAL DE PROCESO - CPU")</f>
        <v>4</v>
      </c>
      <c r="AY244" s="15">
        <f>COUNTIFS('TODOS INV'!$B$2:$B$8142,RESUMEN!AY3,'TODOS INV'!$E$2:$E$8142,"UNIDAD CENTRAL DE PROCESO - CPU")</f>
        <v>4</v>
      </c>
      <c r="AZ244" s="15">
        <f>COUNTIFS('TODOS INV'!$B$2:$B$8142,RESUMEN!AZ3,'TODOS INV'!$E$2:$E$8142,"UNIDAD CENTRAL DE PROCESO - CPU")</f>
        <v>7</v>
      </c>
      <c r="BA244" s="15">
        <f>COUNTIFS('TODOS INV'!$B$2:$B$8142,RESUMEN!BA3,'TODOS INV'!$E$2:$E$8142,"UNIDAD CENTRAL DE PROCESO - CPU")</f>
        <v>14</v>
      </c>
      <c r="BB244" s="15">
        <f>COUNTIFS('TODOS INV'!$B$2:$B$8142,RESUMEN!BB3,'TODOS INV'!$E$2:$E$8142,"UNIDAD CENTRAL DE PROCESO - CPU")</f>
        <v>4</v>
      </c>
      <c r="BC244" s="15">
        <f>COUNTIFS('TODOS INV'!$B$2:$B$8142,RESUMEN!BC3,'TODOS INV'!$E$2:$E$8142,"UNIDAD CENTRAL DE PROCESO - CPU")</f>
        <v>3</v>
      </c>
      <c r="BD244" s="15">
        <f>COUNTIFS('TODOS INV'!$B$2:$B$8142,RESUMEN!BD3,'TODOS INV'!$E$2:$E$8142,"UNIDAD CENTRAL DE PROCESO - CPU")</f>
        <v>12</v>
      </c>
      <c r="BE244" s="15">
        <f>COUNTIFS('TODOS INV'!$B$2:$B$8142,RESUMEN!BE3,'TODOS INV'!$E$2:$E$8142,"UNIDAD CENTRAL DE PROCESO - CPU")</f>
        <v>1</v>
      </c>
      <c r="BF244" s="15">
        <f>COUNTIFS('TODOS INV'!$B$2:$B$8142,RESUMEN!BF3,'TODOS INV'!$E$2:$E$8142,"UNIDAD CENTRAL DE PROCESO - CPU")</f>
        <v>3</v>
      </c>
      <c r="BG244" s="15">
        <f>COUNTIFS('TODOS INV'!$B$2:$B$8142,RESUMEN!BG3,'TODOS INV'!$E$2:$E$8142,"UNIDAD CENTRAL DE PROCESO - CPU")</f>
        <v>11</v>
      </c>
      <c r="BH244" s="15">
        <f>COUNTIFS('TODOS INV'!$B$2:$B$8142,RESUMEN!BH3,'TODOS INV'!$E$2:$E$8142,"UNIDAD CENTRAL DE PROCESO - CPU")</f>
        <v>2</v>
      </c>
      <c r="BI244" s="15">
        <f>COUNTIFS('TODOS INV'!$B$2:$B$8142,RESUMEN!BI3,'TODOS INV'!$E$2:$E$8142,"UNIDAD CENTRAL DE PROCESO - CPU")</f>
        <v>3</v>
      </c>
      <c r="BJ244" s="15">
        <f>COUNTIFS('TODOS INV'!$B$2:$B$8142,RESUMEN!BJ3,'TODOS INV'!$E$2:$E$8142,"UNIDAD CENTRAL DE PROCESO - CPU")</f>
        <v>2</v>
      </c>
      <c r="BK244" s="15">
        <f>COUNTIFS('TODOS INV'!$B$2:$B$8142,RESUMEN!BK3,'TODOS INV'!$E$2:$E$8142,"UNIDAD CENTRAL DE PROCESO - CPU")</f>
        <v>0</v>
      </c>
      <c r="BL244" s="15">
        <f>COUNTIFS('TODOS INV'!$B$2:$B$8142,RESUMEN!BL3,'TODOS INV'!$E$2:$E$8142,"UNIDAD CENTRAL DE PROCESO - CPU")</f>
        <v>17</v>
      </c>
      <c r="BM244" s="15">
        <f>COUNTIFS('TODOS INV'!$B$2:$B$8142,RESUMEN!BM3,'TODOS INV'!$E$2:$E$8142,"UNIDAD CENTRAL DE PROCESO - CPU")</f>
        <v>4</v>
      </c>
      <c r="BN244" s="15">
        <f>COUNTIFS('TODOS INV'!$B$2:$B$8142,RESUMEN!BN3,'TODOS INV'!$E$2:$E$8142,"UNIDAD CENTRAL DE PROCESO - CPU")</f>
        <v>3</v>
      </c>
      <c r="BO244" s="15">
        <f>COUNTIFS('TODOS INV'!$B$2:$B$8142,RESUMEN!BO3,'TODOS INV'!$E$2:$E$8142,"UNIDAD CENTRAL DE PROCESO - CPU")</f>
        <v>8</v>
      </c>
      <c r="BP244" s="15">
        <f>COUNTIFS('TODOS INV'!$B$2:$B$8142,RESUMEN!BP3,'TODOS INV'!$E$2:$E$8142,"UNIDAD CENTRAL DE PROCESO - CPU")</f>
        <v>4</v>
      </c>
      <c r="BQ244" s="15">
        <f>COUNTIFS('TODOS INV'!$B$2:$B$8142,RESUMEN!BQ3,'TODOS INV'!$E$2:$E$8142,"UNIDAD CENTRAL DE PROCESO - CPU")</f>
        <v>4</v>
      </c>
      <c r="BR244" s="15">
        <f>COUNTIFS('TODOS INV'!$B$2:$B$8142,RESUMEN!BR3,'TODOS INV'!$E$2:$E$8142,"UNIDAD CENTRAL DE PROCESO - CPU")</f>
        <v>9</v>
      </c>
      <c r="BS244" s="15">
        <f>COUNTIFS('TODOS INV'!$B$2:$B$8142,RESUMEN!BS3,'TODOS INV'!$E$2:$E$8142,"UNIDAD CENTRAL DE PROCESO - CPU")</f>
        <v>5</v>
      </c>
      <c r="BT244" s="15">
        <f>COUNTIFS('TODOS INV'!$B$2:$B$8142,RESUMEN!BT3,'TODOS INV'!$E$2:$E$8142,"UNIDAD CENTRAL DE PROCESO - CPU")</f>
        <v>7</v>
      </c>
      <c r="BU244" s="15">
        <f>COUNTIFS('TODOS INV'!$B$2:$B$8142,RESUMEN!BU3,'TODOS INV'!$E$2:$E$8142,"UNIDAD CENTRAL DE PROCESO - CPU")</f>
        <v>7</v>
      </c>
      <c r="BV244" s="15">
        <f>COUNTIFS('TODOS INV'!$B$2:$B$8142,RESUMEN!BV3,'TODOS INV'!$E$2:$E$8142,"UNIDAD CENTRAL DE PROCESO - CPU")</f>
        <v>10</v>
      </c>
      <c r="BW244" s="15">
        <f>COUNTIFS('TODOS INV'!$B$2:$B$8142,RESUMEN!BW3,'TODOS INV'!$E$2:$E$8142,"UNIDAD CENTRAL DE PROCESO - CPU")</f>
        <v>2</v>
      </c>
      <c r="BX244" s="15">
        <f>COUNTIFS('TODOS INV'!$B$2:$B$8142,RESUMEN!BX3,'TODOS INV'!$E$2:$E$8142,"UNIDAD CENTRAL DE PROCESO - CPU")</f>
        <v>21</v>
      </c>
      <c r="BY244" s="15">
        <f>COUNTIFS('TODOS INV'!$B$2:$B$8142,RESUMEN!BY3,'TODOS INV'!$E$2:$E$8142,"UNIDAD CENTRAL DE PROCESO - CPU")</f>
        <v>21</v>
      </c>
      <c r="BZ244" s="15">
        <f>COUNTIFS('TODOS INV'!$B$2:$B$8142,RESUMEN!BZ3,'TODOS INV'!$E$2:$E$8142,"UNIDAD CENTRAL DE PROCESO - CPU")</f>
        <v>1</v>
      </c>
      <c r="CA244" s="15">
        <f>COUNTIFS('TODOS INV'!$B$2:$B$8142,RESUMEN!CA3,'TODOS INV'!$E$2:$E$8142,"UNIDAD CENTRAL DE PROCESO - CPU")</f>
        <v>0</v>
      </c>
      <c r="CB244" s="15">
        <f>COUNTIFS('TODOS INV'!$B$2:$B$8142,RESUMEN!CB3,'TODOS INV'!$E$2:$E$8142,"UNIDAD CENTRAL DE PROCESO - CPU")</f>
        <v>0</v>
      </c>
      <c r="CC244" s="15">
        <f>COUNTIFS('TODOS INV'!$B$2:$B$8142,RESUMEN!CC3,'TODOS INV'!$E$2:$E$8142,"UNIDAD CENTRAL DE PROCESO - CPU")</f>
        <v>13</v>
      </c>
      <c r="CD244" s="15">
        <f>COUNTIFS('TODOS INV'!$B$2:$B$8142,RESUMEN!CD3,'TODOS INV'!$E$2:$E$8142,"UNIDAD CENTRAL DE PROCESO - CPU")</f>
        <v>7</v>
      </c>
      <c r="CE244" s="15">
        <f>COUNTIFS('TODOS INV'!$B$2:$B$8142,RESUMEN!CE3,'TODOS INV'!$E$2:$E$8142,"UNIDAD CENTRAL DE PROCESO - CPU")</f>
        <v>2</v>
      </c>
      <c r="CF244" s="15">
        <f>COUNTIFS('TODOS INV'!$B$2:$B$8142,RESUMEN!CF3,'TODOS INV'!$E$2:$E$8142,"UNIDAD CENTRAL DE PROCESO - CPU")</f>
        <v>9</v>
      </c>
      <c r="CG244" s="15">
        <f>COUNTIFS('TODOS INV'!$B$2:$B$8142,RESUMEN!CG3,'TODOS INV'!$E$2:$E$8142,"UNIDAD CENTRAL DE PROCESO - CPU")</f>
        <v>5</v>
      </c>
      <c r="CH244" s="15">
        <f>COUNTIFS('TODOS INV'!$B$2:$B$8142,RESUMEN!CH3,'TODOS INV'!$E$2:$E$8142,"UNIDAD CENTRAL DE PROCESO - CPU")</f>
        <v>1</v>
      </c>
      <c r="CI244" s="15">
        <f>COUNTIFS('TODOS INV'!$B$2:$B$8142,RESUMEN!CI3,'TODOS INV'!$E$2:$E$8142,"UNIDAD CENTRAL DE PROCESO - CPU")</f>
        <v>3</v>
      </c>
      <c r="CJ244" s="15">
        <f>COUNTIFS('TODOS INV'!$B$2:$B$8142,RESUMEN!CJ3,'TODOS INV'!$E$2:$E$8142,"UNIDAD CENTRAL DE PROCESO - CPU")</f>
        <v>3</v>
      </c>
      <c r="CK244" s="15">
        <f>COUNTIFS('TODOS INV'!$B$2:$B$8142,RESUMEN!CK3,'TODOS INV'!$E$2:$E$8142,"UNIDAD CENTRAL DE PROCESO - CPU")</f>
        <v>4</v>
      </c>
      <c r="CL244" s="15">
        <f>COUNTIFS('TODOS INV'!$B$2:$B$8142,RESUMEN!CL3,'TODOS INV'!$E$2:$E$8142,"UNIDAD CENTRAL DE PROCESO - CPU")</f>
        <v>12</v>
      </c>
      <c r="CM244" s="15">
        <f>COUNTIFS('TODOS INV'!$B$2:$B$8142,RESUMEN!CM3,'TODOS INV'!$E$2:$E$8142,"UNIDAD CENTRAL DE PROCESO - CPU")</f>
        <v>1</v>
      </c>
      <c r="CN244" s="15">
        <f>COUNTIFS('TODOS INV'!$B$2:$B$8142,RESUMEN!CN3,'TODOS INV'!$E$2:$E$8142,"UNIDAD CENTRAL DE PROCESO - CPU")</f>
        <v>2</v>
      </c>
      <c r="CO244" s="15">
        <f>COUNTIFS('TODOS INV'!$B$2:$B$8142,RESUMEN!CO3,'TODOS INV'!$E$2:$E$8142,"UNIDAD CENTRAL DE PROCESO - CPU")</f>
        <v>4</v>
      </c>
      <c r="CP244" s="15">
        <f>COUNTIFS('TODOS INV'!$B$2:$B$8142,RESUMEN!CP3,'TODOS INV'!$E$2:$E$8142,"UNIDAD CENTRAL DE PROCESO - CPU")</f>
        <v>5</v>
      </c>
      <c r="CQ244" s="15">
        <f>COUNTIFS('TODOS INV'!$B$2:$B$8142,RESUMEN!CQ3,'TODOS INV'!$E$2:$E$8142,"UNIDAD CENTRAL DE PROCESO - CPU")</f>
        <v>0</v>
      </c>
      <c r="CR244" s="15">
        <f>COUNTIFS('TODOS INV'!$B$2:$B$8142,RESUMEN!CR3,'TODOS INV'!$E$2:$E$8142,"UNIDAD CENTRAL DE PROCESO - CPU")</f>
        <v>2</v>
      </c>
      <c r="CS244" s="15">
        <f>COUNTIFS('TODOS INV'!$B$2:$B$8142,RESUMEN!CS3,'TODOS INV'!$E$2:$E$8142,"UNIDAD CENTRAL DE PROCESO - CPU")</f>
        <v>14</v>
      </c>
      <c r="CT244" s="15">
        <f>COUNTIFS('TODOS INV'!$B$2:$B$8142,RESUMEN!CT3,'TODOS INV'!$E$2:$E$8142,"UNIDAD CENTRAL DE PROCESO - CPU")</f>
        <v>3</v>
      </c>
      <c r="CU244" s="15">
        <f>COUNTIFS('TODOS INV'!$B$2:$B$8142,RESUMEN!CU3,'TODOS INV'!$E$2:$E$8142,"UNIDAD CENTRAL DE PROCESO - CPU")</f>
        <v>4</v>
      </c>
      <c r="CV244" s="15">
        <f>COUNTIFS('TODOS INV'!$B$2:$B$8142,RESUMEN!CV3,'TODOS INV'!$E$2:$E$8142,"UNIDAD CENTRAL DE PROCESO - CPU")</f>
        <v>4</v>
      </c>
      <c r="CW244" s="15">
        <f>COUNTIFS('TODOS INV'!$B$2:$B$8142,RESUMEN!CW3,'TODOS INV'!$E$2:$E$8142,"UNIDAD CENTRAL DE PROCESO - CPU")</f>
        <v>7</v>
      </c>
      <c r="CX244" s="15">
        <f>COUNTIFS('TODOS INV'!$B$2:$B$8142,RESUMEN!CX3,'TODOS INV'!$E$2:$E$8142,"UNIDAD CENTRAL DE PROCESO - CPU")</f>
        <v>4</v>
      </c>
      <c r="CY244" s="15">
        <f>COUNTIFS('TODOS INV'!$B$2:$B$8142,RESUMEN!CY3,'TODOS INV'!$E$2:$E$8142,"UNIDAD CENTRAL DE PROCESO - CPU")</f>
        <v>10</v>
      </c>
      <c r="CZ244" s="15">
        <f>COUNTIFS('TODOS INV'!$B$2:$B$8142,RESUMEN!CZ3,'TODOS INV'!$E$2:$E$8142,"UNIDAD CENTRAL DE PROCESO - CPU")</f>
        <v>4</v>
      </c>
      <c r="DA244" s="15">
        <f>COUNTIFS('TODOS INV'!$B$2:$B$8142,RESUMEN!DA3,'TODOS INV'!$E$2:$E$8142,"UNIDAD CENTRAL DE PROCESO - CPU")</f>
        <v>12</v>
      </c>
      <c r="DB244" s="15">
        <f>COUNTIFS('TODOS INV'!$B$2:$B$8142,RESUMEN!DB3,'TODOS INV'!$E$2:$E$8142,"UNIDAD CENTRAL DE PROCESO - CPU")</f>
        <v>7</v>
      </c>
      <c r="DC244" s="15">
        <f>COUNTIFS('TODOS INV'!$B$2:$B$8142,RESUMEN!DC3,'TODOS INV'!$E$2:$E$8142,"UNIDAD CENTRAL DE PROCESO - CPU")</f>
        <v>5</v>
      </c>
      <c r="DD244" s="15">
        <f>COUNTIFS('TODOS INV'!$B$2:$B$8142,RESUMEN!DD3,'TODOS INV'!$E$2:$E$8142,"UNIDAD CENTRAL DE PROCESO - CPU")</f>
        <v>2</v>
      </c>
      <c r="DE244" s="15">
        <f>COUNTIFS('TODOS INV'!$B$2:$B$8142,RESUMEN!DE3,'TODOS INV'!$E$2:$E$8142,"UNIDAD CENTRAL DE PROCESO - CPU")</f>
        <v>14</v>
      </c>
      <c r="DF244" s="15">
        <f>COUNTIFS('TODOS INV'!$B$2:$B$8142,RESUMEN!DF3,'TODOS INV'!$E$2:$E$8142,"UNIDAD CENTRAL DE PROCESO - CPU")</f>
        <v>5</v>
      </c>
      <c r="DG244" s="15">
        <f>COUNTIFS('TODOS INV'!$B$2:$B$8142,RESUMEN!DG3,'TODOS INV'!$E$2:$E$8142,"UNIDAD CENTRAL DE PROCESO - CPU")</f>
        <v>0</v>
      </c>
      <c r="DH244" s="15">
        <f>COUNTIFS('TODOS INV'!$B$2:$B$8142,RESUMEN!DH3,'TODOS INV'!$E$2:$E$8142,"UNIDAD CENTRAL DE PROCESO - CPU")</f>
        <v>5</v>
      </c>
    </row>
    <row r="245" spans="1:112" x14ac:dyDescent="0.2">
      <c r="A245" s="7">
        <v>242</v>
      </c>
      <c r="B245" s="9" t="s">
        <v>5618</v>
      </c>
      <c r="C245" s="15">
        <f>COUNTIFS('TODOS INV'!$B$2:$B$8142,RESUMEN!C3,'TODOS INV'!$E$2:$E$8142,"SANDWICHERA")</f>
        <v>0</v>
      </c>
      <c r="D245" s="15">
        <f>COUNTIFS('TODOS INV'!$B$2:$B$8142,RESUMEN!D3,'TODOS INV'!$E$2:$E$8142,"SANDWICHERA")</f>
        <v>0</v>
      </c>
      <c r="E245" s="15">
        <f>COUNTIFS('TODOS INV'!$B$2:$B$8142,RESUMEN!E3,'TODOS INV'!$E$2:$E$8142,"SANDWICHERA")</f>
        <v>0</v>
      </c>
      <c r="F245" s="15">
        <f>COUNTIFS('TODOS INV'!$B$2:$B$8142,RESUMEN!F3,'TODOS INV'!$E$2:$E$8142,"SANDWICHERA")</f>
        <v>0</v>
      </c>
      <c r="G245" s="15">
        <f>COUNTIFS('TODOS INV'!$B$2:$B$8142,RESUMEN!G3,'TODOS INV'!$E$2:$E$8142,"SANDWICHERA")</f>
        <v>0</v>
      </c>
      <c r="H245" s="15">
        <f>COUNTIFS('TODOS INV'!$B$2:$B$8142,RESUMEN!H3,'TODOS INV'!$E$2:$E$8142,"SANDWICHERA")</f>
        <v>0</v>
      </c>
      <c r="I245" s="15">
        <f>COUNTIFS('TODOS INV'!$B$2:$B$8142,RESUMEN!I3,'TODOS INV'!$E$2:$E$8142,"SANDWICHERA")</f>
        <v>0</v>
      </c>
      <c r="J245" s="15">
        <f>COUNTIFS('TODOS INV'!$B$2:$B$8142,RESUMEN!J3,'TODOS INV'!$E$2:$E$8142,"SANDWICHERA")</f>
        <v>0</v>
      </c>
      <c r="K245" s="15">
        <f>COUNTIFS('TODOS INV'!$B$2:$B$8142,RESUMEN!K3,'TODOS INV'!$E$2:$E$8142,"SANDWICHERA")</f>
        <v>0</v>
      </c>
      <c r="L245" s="15">
        <f>COUNTIFS('TODOS INV'!$B$2:$B$8142,RESUMEN!L3,'TODOS INV'!$E$2:$E$8142,"SANDWICHERA")</f>
        <v>0</v>
      </c>
      <c r="M245" s="15">
        <f>COUNTIFS('TODOS INV'!$B$2:$B$8142,RESUMEN!M3,'TODOS INV'!$E$2:$E$8142,"SANDWICHERA")</f>
        <v>0</v>
      </c>
      <c r="N245" s="15">
        <f>COUNTIFS('TODOS INV'!$B$2:$B$8142,RESUMEN!N3,'TODOS INV'!$E$2:$E$8142,"SANDWICHERA")</f>
        <v>0</v>
      </c>
      <c r="O245" s="15">
        <f>COUNTIFS('TODOS INV'!$B$2:$B$8142,RESUMEN!O3,'TODOS INV'!$E$2:$E$8142,"SANDWICHERA")</f>
        <v>0</v>
      </c>
      <c r="P245" s="15">
        <f>COUNTIFS('TODOS INV'!$B$2:$B$8142,RESUMEN!P3,'TODOS INV'!$E$2:$E$8142,"SANDWICHERA")</f>
        <v>0</v>
      </c>
      <c r="Q245" s="15">
        <f>COUNTIFS('TODOS INV'!$B$2:$B$8142,RESUMEN!Q3,'TODOS INV'!$E$2:$E$8142,"SANDWICHERA")</f>
        <v>0</v>
      </c>
      <c r="R245" s="15">
        <f>COUNTIFS('TODOS INV'!$B$2:$B$8142,RESUMEN!R3,'TODOS INV'!$E$2:$E$8142,"SANDWICHERA")</f>
        <v>0</v>
      </c>
      <c r="S245" s="15">
        <f>COUNTIFS('TODOS INV'!$B$2:$B$8142,RESUMEN!S3,'TODOS INV'!$E$2:$E$8142,"SANDWICHERA")</f>
        <v>0</v>
      </c>
      <c r="T245" s="15">
        <f>COUNTIFS('TODOS INV'!$B$2:$B$8142,RESUMEN!T3,'TODOS INV'!$E$2:$E$8142,"SANDWICHERA")</f>
        <v>0</v>
      </c>
      <c r="U245" s="15">
        <f>COUNTIFS('TODOS INV'!$B$2:$B$8142,RESUMEN!U3,'TODOS INV'!$E$2:$E$8142,"SANDWICHERA")</f>
        <v>0</v>
      </c>
      <c r="V245" s="15">
        <f>COUNTIFS('TODOS INV'!$B$2:$B$8142,RESUMEN!V3,'TODOS INV'!$E$2:$E$8142,"SANDWICHERA")</f>
        <v>0</v>
      </c>
      <c r="W245" s="15">
        <f>COUNTIFS('TODOS INV'!$B$2:$B$8142,RESUMEN!W3,'TODOS INV'!$E$2:$E$8142,"SANDWICHERA")</f>
        <v>0</v>
      </c>
      <c r="X245" s="15">
        <f>COUNTIFS('TODOS INV'!$B$2:$B$8142,RESUMEN!X3,'TODOS INV'!$E$2:$E$8142,"SANDWICHERA")</f>
        <v>0</v>
      </c>
      <c r="Y245" s="15">
        <f>COUNTIFS('TODOS INV'!$B$2:$B$8142,RESUMEN!Y3,'TODOS INV'!$E$2:$E$8142,"SANDWICHERA")</f>
        <v>0</v>
      </c>
      <c r="Z245" s="15">
        <f>COUNTIFS('TODOS INV'!$B$2:$B$8142,RESUMEN!Z3,'TODOS INV'!$E$2:$E$8142,"SANDWICHERA")</f>
        <v>0</v>
      </c>
      <c r="AA245" s="15">
        <f>COUNTIFS('TODOS INV'!$B$2:$B$8142,RESUMEN!AA3,'TODOS INV'!$E$2:$E$8142,"SANDWICHERA")</f>
        <v>0</v>
      </c>
      <c r="AB245" s="15">
        <f>COUNTIFS('TODOS INV'!$B$2:$B$8142,RESUMEN!AB3,'TODOS INV'!$E$2:$E$8142,"SANDWICHERA")</f>
        <v>0</v>
      </c>
      <c r="AC245" s="15">
        <f>COUNTIFS('TODOS INV'!$B$2:$B$8142,RESUMEN!AC3,'TODOS INV'!$E$2:$E$8142,"SANDWICHERA")</f>
        <v>0</v>
      </c>
      <c r="AD245" s="15">
        <f>COUNTIFS('TODOS INV'!$B$2:$B$8142,RESUMEN!AD3,'TODOS INV'!$E$2:$E$8142,"SANDWICHERA")</f>
        <v>0</v>
      </c>
      <c r="AE245" s="15">
        <f>COUNTIFS('TODOS INV'!$B$2:$B$8142,RESUMEN!AE3,'TODOS INV'!$E$2:$E$8142,"SANDWICHERA")</f>
        <v>0</v>
      </c>
      <c r="AF245" s="15">
        <f>COUNTIFS('TODOS INV'!$B$2:$B$8142,RESUMEN!AF3,'TODOS INV'!$E$2:$E$8142,"SANDWICHERA")</f>
        <v>0</v>
      </c>
      <c r="AG245" s="15">
        <f>COUNTIFS('TODOS INV'!$B$2:$B$8142,RESUMEN!AG3,'TODOS INV'!$E$2:$E$8142,"SANDWICHERA")</f>
        <v>0</v>
      </c>
      <c r="AH245" s="15">
        <f>COUNTIFS('TODOS INV'!$B$2:$B$8142,RESUMEN!AH3,'TODOS INV'!$E$2:$E$8142,"SANDWICHERA")</f>
        <v>0</v>
      </c>
      <c r="AI245" s="15">
        <f>COUNTIFS('TODOS INV'!$B$2:$B$8142,RESUMEN!AI3,'TODOS INV'!$E$2:$E$8142,"SANDWICHERA")</f>
        <v>0</v>
      </c>
      <c r="AJ245" s="15">
        <f>COUNTIFS('TODOS INV'!$B$2:$B$8142,RESUMEN!AJ3,'TODOS INV'!$E$2:$E$8142,"SANDWICHERA")</f>
        <v>0</v>
      </c>
      <c r="AK245" s="15">
        <f>COUNTIFS('TODOS INV'!$B$2:$B$8142,RESUMEN!AK3,'TODOS INV'!$E$2:$E$8142,"SANDWICHERA")</f>
        <v>0</v>
      </c>
      <c r="AL245" s="15">
        <f>COUNTIFS('TODOS INV'!$B$2:$B$8142,RESUMEN!AL3,'TODOS INV'!$E$2:$E$8142,"SANDWICHERA")</f>
        <v>0</v>
      </c>
      <c r="AM245" s="15">
        <f>COUNTIFS('TODOS INV'!$B$2:$B$8142,RESUMEN!AM3,'TODOS INV'!$E$2:$E$8142,"SANDWICHERA")</f>
        <v>0</v>
      </c>
      <c r="AN245" s="15">
        <f>COUNTIFS('TODOS INV'!$B$2:$B$8142,RESUMEN!AN3,'TODOS INV'!$E$2:$E$8142,"SANDWICHERA")</f>
        <v>0</v>
      </c>
      <c r="AO245" s="15">
        <f>COUNTIFS('TODOS INV'!$B$2:$B$8142,RESUMEN!AO3,'TODOS INV'!$E$2:$E$8142,"SANDWICHERA")</f>
        <v>0</v>
      </c>
      <c r="AP245" s="15">
        <f>COUNTIFS('TODOS INV'!$B$2:$B$8142,RESUMEN!AP3,'TODOS INV'!$E$2:$E$8142,"SANDWICHERA")</f>
        <v>0</v>
      </c>
      <c r="AQ245" s="15">
        <f>COUNTIFS('TODOS INV'!$B$2:$B$8142,RESUMEN!AQ3,'TODOS INV'!$E$2:$E$8142,"SANDWICHERA")</f>
        <v>0</v>
      </c>
      <c r="AR245" s="15">
        <f>COUNTIFS('TODOS INV'!$B$2:$B$8142,RESUMEN!AR3,'TODOS INV'!$E$2:$E$8142,"SANDWICHERA")</f>
        <v>0</v>
      </c>
      <c r="AS245" s="15">
        <f>COUNTIFS('TODOS INV'!$B$2:$B$8142,RESUMEN!AS3,'TODOS INV'!$E$2:$E$8142,"SANDWICHERA")</f>
        <v>0</v>
      </c>
      <c r="AT245" s="15">
        <f>COUNTIFS('TODOS INV'!$B$2:$B$8142,RESUMEN!AT3,'TODOS INV'!$E$2:$E$8142,"SANDWICHERA")</f>
        <v>0</v>
      </c>
      <c r="AU245" s="15">
        <f>COUNTIFS('TODOS INV'!$B$2:$B$8142,RESUMEN!AU3,'TODOS INV'!$E$2:$E$8142,"SANDWICHERA")</f>
        <v>0</v>
      </c>
      <c r="AV245" s="15">
        <f>COUNTIFS('TODOS INV'!$B$2:$B$8142,RESUMEN!AV3,'TODOS INV'!$E$2:$E$8142,"SANDWICHERA")</f>
        <v>0</v>
      </c>
      <c r="AW245" s="15">
        <f>COUNTIFS('TODOS INV'!$B$2:$B$8142,RESUMEN!AW3,'TODOS INV'!$E$2:$E$8142,"SANDWICHERA")</f>
        <v>0</v>
      </c>
      <c r="AX245" s="15">
        <f>COUNTIFS('TODOS INV'!$B$2:$B$8142,RESUMEN!AX3,'TODOS INV'!$E$2:$E$8142,"SANDWICHERA")</f>
        <v>0</v>
      </c>
      <c r="AY245" s="15">
        <f>COUNTIFS('TODOS INV'!$B$2:$B$8142,RESUMEN!AY3,'TODOS INV'!$E$2:$E$8142,"SANDWICHERA")</f>
        <v>0</v>
      </c>
      <c r="AZ245" s="15">
        <f>COUNTIFS('TODOS INV'!$B$2:$B$8142,RESUMEN!AZ3,'TODOS INV'!$E$2:$E$8142,"SANDWICHERA")</f>
        <v>0</v>
      </c>
      <c r="BA245" s="15">
        <f>COUNTIFS('TODOS INV'!$B$2:$B$8142,RESUMEN!BA3,'TODOS INV'!$E$2:$E$8142,"SANDWICHERA")</f>
        <v>0</v>
      </c>
      <c r="BB245" s="15">
        <f>COUNTIFS('TODOS INV'!$B$2:$B$8142,RESUMEN!BB3,'TODOS INV'!$E$2:$E$8142,"SANDWICHERA")</f>
        <v>0</v>
      </c>
      <c r="BC245" s="15">
        <f>COUNTIFS('TODOS INV'!$B$2:$B$8142,RESUMEN!BC3,'TODOS INV'!$E$2:$E$8142,"SANDWICHERA")</f>
        <v>0</v>
      </c>
      <c r="BD245" s="15">
        <f>COUNTIFS('TODOS INV'!$B$2:$B$8142,RESUMEN!BD3,'TODOS INV'!$E$2:$E$8142,"SANDWICHERA")</f>
        <v>0</v>
      </c>
      <c r="BE245" s="15">
        <f>COUNTIFS('TODOS INV'!$B$2:$B$8142,RESUMEN!BE3,'TODOS INV'!$E$2:$E$8142,"SANDWICHERA")</f>
        <v>0</v>
      </c>
      <c r="BF245" s="15">
        <f>COUNTIFS('TODOS INV'!$B$2:$B$8142,RESUMEN!BF3,'TODOS INV'!$E$2:$E$8142,"SANDWICHERA")</f>
        <v>0</v>
      </c>
      <c r="BG245" s="15">
        <f>COUNTIFS('TODOS INV'!$B$2:$B$8142,RESUMEN!BG3,'TODOS INV'!$E$2:$E$8142,"SANDWICHERA")</f>
        <v>0</v>
      </c>
      <c r="BH245" s="15">
        <f>COUNTIFS('TODOS INV'!$B$2:$B$8142,RESUMEN!BH3,'TODOS INV'!$E$2:$E$8142,"SANDWICHERA")</f>
        <v>0</v>
      </c>
      <c r="BI245" s="15">
        <f>COUNTIFS('TODOS INV'!$B$2:$B$8142,RESUMEN!BI3,'TODOS INV'!$E$2:$E$8142,"SANDWICHERA")</f>
        <v>0</v>
      </c>
      <c r="BJ245" s="15">
        <f>COUNTIFS('TODOS INV'!$B$2:$B$8142,RESUMEN!BJ3,'TODOS INV'!$E$2:$E$8142,"SANDWICHERA")</f>
        <v>0</v>
      </c>
      <c r="BK245" s="15">
        <f>COUNTIFS('TODOS INV'!$B$2:$B$8142,RESUMEN!BK3,'TODOS INV'!$E$2:$E$8142,"SANDWICHERA")</f>
        <v>0</v>
      </c>
      <c r="BL245" s="15">
        <f>COUNTIFS('TODOS INV'!$B$2:$B$8142,RESUMEN!BL3,'TODOS INV'!$E$2:$E$8142,"SANDWICHERA")</f>
        <v>0</v>
      </c>
      <c r="BM245" s="15">
        <f>COUNTIFS('TODOS INV'!$B$2:$B$8142,RESUMEN!BM3,'TODOS INV'!$E$2:$E$8142,"SANDWICHERA")</f>
        <v>0</v>
      </c>
      <c r="BN245" s="15">
        <f>COUNTIFS('TODOS INV'!$B$2:$B$8142,RESUMEN!BN3,'TODOS INV'!$E$2:$E$8142,"SANDWICHERA")</f>
        <v>0</v>
      </c>
      <c r="BO245" s="15">
        <f>COUNTIFS('TODOS INV'!$B$2:$B$8142,RESUMEN!BO3,'TODOS INV'!$E$2:$E$8142,"SANDWICHERA")</f>
        <v>0</v>
      </c>
      <c r="BP245" s="15">
        <f>COUNTIFS('TODOS INV'!$B$2:$B$8142,RESUMEN!BP3,'TODOS INV'!$E$2:$E$8142,"SANDWICHERA")</f>
        <v>0</v>
      </c>
      <c r="BQ245" s="15">
        <f>COUNTIFS('TODOS INV'!$B$2:$B$8142,RESUMEN!BQ3,'TODOS INV'!$E$2:$E$8142,"SANDWICHERA")</f>
        <v>0</v>
      </c>
      <c r="BR245" s="15">
        <f>COUNTIFS('TODOS INV'!$B$2:$B$8142,RESUMEN!BR3,'TODOS INV'!$E$2:$E$8142,"SANDWICHERA")</f>
        <v>0</v>
      </c>
      <c r="BS245" s="15">
        <f>COUNTIFS('TODOS INV'!$B$2:$B$8142,RESUMEN!BS3,'TODOS INV'!$E$2:$E$8142,"SANDWICHERA")</f>
        <v>0</v>
      </c>
      <c r="BT245" s="15">
        <f>COUNTIFS('TODOS INV'!$B$2:$B$8142,RESUMEN!BT3,'TODOS INV'!$E$2:$E$8142,"SANDWICHERA")</f>
        <v>0</v>
      </c>
      <c r="BU245" s="15">
        <f>COUNTIFS('TODOS INV'!$B$2:$B$8142,RESUMEN!BU3,'TODOS INV'!$E$2:$E$8142,"SANDWICHERA")</f>
        <v>0</v>
      </c>
      <c r="BV245" s="15">
        <f>COUNTIFS('TODOS INV'!$B$2:$B$8142,RESUMEN!BV3,'TODOS INV'!$E$2:$E$8142,"SANDWICHERA")</f>
        <v>0</v>
      </c>
      <c r="BW245" s="15">
        <f>COUNTIFS('TODOS INV'!$B$2:$B$8142,RESUMEN!BW3,'TODOS INV'!$E$2:$E$8142,"SANDWICHERA")</f>
        <v>0</v>
      </c>
      <c r="BX245" s="15">
        <f>COUNTIFS('TODOS INV'!$B$2:$B$8142,RESUMEN!BX3,'TODOS INV'!$E$2:$E$8142,"SANDWICHERA")</f>
        <v>0</v>
      </c>
      <c r="BY245" s="15">
        <f>COUNTIFS('TODOS INV'!$B$2:$B$8142,RESUMEN!BY3,'TODOS INV'!$E$2:$E$8142,"SANDWICHERA")</f>
        <v>0</v>
      </c>
      <c r="BZ245" s="15">
        <f>COUNTIFS('TODOS INV'!$B$2:$B$8142,RESUMEN!BZ3,'TODOS INV'!$E$2:$E$8142,"SANDWICHERA")</f>
        <v>0</v>
      </c>
      <c r="CA245" s="15">
        <f>COUNTIFS('TODOS INV'!$B$2:$B$8142,RESUMEN!CA3,'TODOS INV'!$E$2:$E$8142,"SANDWICHERA")</f>
        <v>0</v>
      </c>
      <c r="CB245" s="15">
        <f>COUNTIFS('TODOS INV'!$B$2:$B$8142,RESUMEN!CB3,'TODOS INV'!$E$2:$E$8142,"SANDWICHERA")</f>
        <v>0</v>
      </c>
      <c r="CC245" s="15">
        <f>COUNTIFS('TODOS INV'!$B$2:$B$8142,RESUMEN!CC3,'TODOS INV'!$E$2:$E$8142,"SANDWICHERA")</f>
        <v>0</v>
      </c>
      <c r="CD245" s="15">
        <f>COUNTIFS('TODOS INV'!$B$2:$B$8142,RESUMEN!CD3,'TODOS INV'!$E$2:$E$8142,"SANDWICHERA")</f>
        <v>0</v>
      </c>
      <c r="CE245" s="15">
        <f>COUNTIFS('TODOS INV'!$B$2:$B$8142,RESUMEN!CE3,'TODOS INV'!$E$2:$E$8142,"SANDWICHERA")</f>
        <v>0</v>
      </c>
      <c r="CF245" s="15">
        <f>COUNTIFS('TODOS INV'!$B$2:$B$8142,RESUMEN!CF3,'TODOS INV'!$E$2:$E$8142,"SANDWICHERA")</f>
        <v>0</v>
      </c>
      <c r="CG245" s="15">
        <f>COUNTIFS('TODOS INV'!$B$2:$B$8142,RESUMEN!CG3,'TODOS INV'!$E$2:$E$8142,"SANDWICHERA")</f>
        <v>0</v>
      </c>
      <c r="CH245" s="15">
        <f>COUNTIFS('TODOS INV'!$B$2:$B$8142,RESUMEN!CH3,'TODOS INV'!$E$2:$E$8142,"SANDWICHERA")</f>
        <v>0</v>
      </c>
      <c r="CI245" s="15">
        <f>COUNTIFS('TODOS INV'!$B$2:$B$8142,RESUMEN!CI3,'TODOS INV'!$E$2:$E$8142,"SANDWICHERA")</f>
        <v>0</v>
      </c>
      <c r="CJ245" s="15">
        <f>COUNTIFS('TODOS INV'!$B$2:$B$8142,RESUMEN!CJ3,'TODOS INV'!$E$2:$E$8142,"SANDWICHERA")</f>
        <v>0</v>
      </c>
      <c r="CK245" s="15">
        <f>COUNTIFS('TODOS INV'!$B$2:$B$8142,RESUMEN!CK3,'TODOS INV'!$E$2:$E$8142,"SANDWICHERA")</f>
        <v>0</v>
      </c>
      <c r="CL245" s="15">
        <f>COUNTIFS('TODOS INV'!$B$2:$B$8142,RESUMEN!CL3,'TODOS INV'!$E$2:$E$8142,"SANDWICHERA")</f>
        <v>0</v>
      </c>
      <c r="CM245" s="15">
        <f>COUNTIFS('TODOS INV'!$B$2:$B$8142,RESUMEN!CM3,'TODOS INV'!$E$2:$E$8142,"SANDWICHERA")</f>
        <v>0</v>
      </c>
      <c r="CN245" s="15">
        <f>COUNTIFS('TODOS INV'!$B$2:$B$8142,RESUMEN!CN3,'TODOS INV'!$E$2:$E$8142,"SANDWICHERA")</f>
        <v>0</v>
      </c>
      <c r="CO245" s="15">
        <f>COUNTIFS('TODOS INV'!$B$2:$B$8142,RESUMEN!CO3,'TODOS INV'!$E$2:$E$8142,"SANDWICHERA")</f>
        <v>0</v>
      </c>
      <c r="CP245" s="15">
        <f>COUNTIFS('TODOS INV'!$B$2:$B$8142,RESUMEN!CP3,'TODOS INV'!$E$2:$E$8142,"SANDWICHERA")</f>
        <v>0</v>
      </c>
      <c r="CQ245" s="15">
        <f>COUNTIFS('TODOS INV'!$B$2:$B$8142,RESUMEN!CQ3,'TODOS INV'!$E$2:$E$8142,"SANDWICHERA")</f>
        <v>0</v>
      </c>
      <c r="CR245" s="15">
        <f>COUNTIFS('TODOS INV'!$B$2:$B$8142,RESUMEN!CR3,'TODOS INV'!$E$2:$E$8142,"SANDWICHERA")</f>
        <v>0</v>
      </c>
      <c r="CS245" s="15">
        <f>COUNTIFS('TODOS INV'!$B$2:$B$8142,RESUMEN!CS3,'TODOS INV'!$E$2:$E$8142,"SANDWICHERA")</f>
        <v>0</v>
      </c>
      <c r="CT245" s="15">
        <f>COUNTIFS('TODOS INV'!$B$2:$B$8142,RESUMEN!CT3,'TODOS INV'!$E$2:$E$8142,"SANDWICHERA")</f>
        <v>0</v>
      </c>
      <c r="CU245" s="15">
        <f>COUNTIFS('TODOS INV'!$B$2:$B$8142,RESUMEN!CU3,'TODOS INV'!$E$2:$E$8142,"SANDWICHERA")</f>
        <v>0</v>
      </c>
      <c r="CV245" s="15">
        <f>COUNTIFS('TODOS INV'!$B$2:$B$8142,RESUMEN!CV3,'TODOS INV'!$E$2:$E$8142,"SANDWICHERA")</f>
        <v>0</v>
      </c>
      <c r="CW245" s="15">
        <f>COUNTIFS('TODOS INV'!$B$2:$B$8142,RESUMEN!CW3,'TODOS INV'!$E$2:$E$8142,"SANDWICHERA")</f>
        <v>1</v>
      </c>
      <c r="CX245" s="15">
        <f>COUNTIFS('TODOS INV'!$B$2:$B$8142,RESUMEN!CX3,'TODOS INV'!$E$2:$E$8142,"SANDWICHERA")</f>
        <v>0</v>
      </c>
      <c r="CY245" s="15">
        <f>COUNTIFS('TODOS INV'!$B$2:$B$8142,RESUMEN!CY3,'TODOS INV'!$E$2:$E$8142,"SANDWICHERA")</f>
        <v>0</v>
      </c>
      <c r="CZ245" s="15">
        <f>COUNTIFS('TODOS INV'!$B$2:$B$8142,RESUMEN!CZ3,'TODOS INV'!$E$2:$E$8142,"SANDWICHERA")</f>
        <v>0</v>
      </c>
      <c r="DA245" s="15">
        <f>COUNTIFS('TODOS INV'!$B$2:$B$8142,RESUMEN!DA3,'TODOS INV'!$E$2:$E$8142,"SANDWICHERA")</f>
        <v>0</v>
      </c>
      <c r="DB245" s="15">
        <f>COUNTIFS('TODOS INV'!$B$2:$B$8142,RESUMEN!DB3,'TODOS INV'!$E$2:$E$8142,"SANDWICHERA")</f>
        <v>0</v>
      </c>
      <c r="DC245" s="15">
        <f>COUNTIFS('TODOS INV'!$B$2:$B$8142,RESUMEN!DC3,'TODOS INV'!$E$2:$E$8142,"SANDWICHERA")</f>
        <v>0</v>
      </c>
      <c r="DD245" s="15">
        <f>COUNTIFS('TODOS INV'!$B$2:$B$8142,RESUMEN!DD3,'TODOS INV'!$E$2:$E$8142,"SANDWICHERA")</f>
        <v>0</v>
      </c>
      <c r="DE245" s="15">
        <f>COUNTIFS('TODOS INV'!$B$2:$B$8142,RESUMEN!DE3,'TODOS INV'!$E$2:$E$8142,"SANDWICHERA")</f>
        <v>0</v>
      </c>
      <c r="DF245" s="15">
        <f>COUNTIFS('TODOS INV'!$B$2:$B$8142,RESUMEN!DF3,'TODOS INV'!$E$2:$E$8142,"SANDWICHERA")</f>
        <v>0</v>
      </c>
      <c r="DG245" s="15">
        <f>COUNTIFS('TODOS INV'!$B$2:$B$8142,RESUMEN!DG3,'TODOS INV'!$E$2:$E$8142,"SANDWICHERA")</f>
        <v>0</v>
      </c>
      <c r="DH245" s="15">
        <f>COUNTIFS('TODOS INV'!$B$2:$B$8142,RESUMEN!DH3,'TODOS INV'!$E$2:$E$8142,"SANDWICHERA")</f>
        <v>0</v>
      </c>
    </row>
    <row r="246" spans="1:112" x14ac:dyDescent="0.2">
      <c r="A246" s="7">
        <v>243</v>
      </c>
      <c r="B246" s="9" t="s">
        <v>5632</v>
      </c>
      <c r="C246" s="15">
        <f>COUNTIFS('TODOS INV'!$B$2:$B$8142,RESUMEN!C3,'TODOS INV'!$E$2:$E$8142,"TERMO HERVIDOR ELECTRICO")</f>
        <v>0</v>
      </c>
      <c r="D246" s="15">
        <f>COUNTIFS('TODOS INV'!$B$2:$B$8142,RESUMEN!D3,'TODOS INV'!$E$2:$E$8142,"TERMO HERVIDOR ELECTRICO")</f>
        <v>0</v>
      </c>
      <c r="E246" s="15">
        <f>COUNTIFS('TODOS INV'!$B$2:$B$8142,RESUMEN!E3,'TODOS INV'!$E$2:$E$8142,"TERMO HERVIDOR ELECTRICO")</f>
        <v>0</v>
      </c>
      <c r="F246" s="15">
        <f>COUNTIFS('TODOS INV'!$B$2:$B$8142,RESUMEN!F3,'TODOS INV'!$E$2:$E$8142,"TERMO HERVIDOR ELECTRICO")</f>
        <v>0</v>
      </c>
      <c r="G246" s="15">
        <f>COUNTIFS('TODOS INV'!$B$2:$B$8142,RESUMEN!G3,'TODOS INV'!$E$2:$E$8142,"TERMO HERVIDOR ELECTRICO")</f>
        <v>0</v>
      </c>
      <c r="H246" s="15">
        <f>COUNTIFS('TODOS INV'!$B$2:$B$8142,RESUMEN!H3,'TODOS INV'!$E$2:$E$8142,"TERMO HERVIDOR ELECTRICO")</f>
        <v>0</v>
      </c>
      <c r="I246" s="15">
        <f>COUNTIFS('TODOS INV'!$B$2:$B$8142,RESUMEN!I3,'TODOS INV'!$E$2:$E$8142,"TERMO HERVIDOR ELECTRICO")</f>
        <v>0</v>
      </c>
      <c r="J246" s="15">
        <f>COUNTIFS('TODOS INV'!$B$2:$B$8142,RESUMEN!J3,'TODOS INV'!$E$2:$E$8142,"TERMO HERVIDOR ELECTRICO")</f>
        <v>0</v>
      </c>
      <c r="K246" s="15">
        <f>COUNTIFS('TODOS INV'!$B$2:$B$8142,RESUMEN!K3,'TODOS INV'!$E$2:$E$8142,"TERMO HERVIDOR ELECTRICO")</f>
        <v>0</v>
      </c>
      <c r="L246" s="15">
        <f>COUNTIFS('TODOS INV'!$B$2:$B$8142,RESUMEN!L3,'TODOS INV'!$E$2:$E$8142,"TERMO HERVIDOR ELECTRICO")</f>
        <v>0</v>
      </c>
      <c r="M246" s="15">
        <f>COUNTIFS('TODOS INV'!$B$2:$B$8142,RESUMEN!M3,'TODOS INV'!$E$2:$E$8142,"TERMO HERVIDOR ELECTRICO")</f>
        <v>0</v>
      </c>
      <c r="N246" s="15">
        <f>COUNTIFS('TODOS INV'!$B$2:$B$8142,RESUMEN!N3,'TODOS INV'!$E$2:$E$8142,"TERMO HERVIDOR ELECTRICO")</f>
        <v>0</v>
      </c>
      <c r="O246" s="15">
        <f>COUNTIFS('TODOS INV'!$B$2:$B$8142,RESUMEN!O3,'TODOS INV'!$E$2:$E$8142,"TERMO HERVIDOR ELECTRICO")</f>
        <v>0</v>
      </c>
      <c r="P246" s="15">
        <f>COUNTIFS('TODOS INV'!$B$2:$B$8142,RESUMEN!P3,'TODOS INV'!$E$2:$E$8142,"TERMO HERVIDOR ELECTRICO")</f>
        <v>0</v>
      </c>
      <c r="Q246" s="15">
        <f>COUNTIFS('TODOS INV'!$B$2:$B$8142,RESUMEN!Q3,'TODOS INV'!$E$2:$E$8142,"TERMO HERVIDOR ELECTRICO")</f>
        <v>0</v>
      </c>
      <c r="R246" s="15">
        <f>COUNTIFS('TODOS INV'!$B$2:$B$8142,RESUMEN!R3,'TODOS INV'!$E$2:$E$8142,"TERMO HERVIDOR ELECTRICO")</f>
        <v>0</v>
      </c>
      <c r="S246" s="15">
        <f>COUNTIFS('TODOS INV'!$B$2:$B$8142,RESUMEN!S3,'TODOS INV'!$E$2:$E$8142,"TERMO HERVIDOR ELECTRICO")</f>
        <v>0</v>
      </c>
      <c r="T246" s="15">
        <f>COUNTIFS('TODOS INV'!$B$2:$B$8142,RESUMEN!T3,'TODOS INV'!$E$2:$E$8142,"TERMO HERVIDOR ELECTRICO")</f>
        <v>0</v>
      </c>
      <c r="U246" s="15">
        <f>COUNTIFS('TODOS INV'!$B$2:$B$8142,RESUMEN!U3,'TODOS INV'!$E$2:$E$8142,"TERMO HERVIDOR ELECTRICO")</f>
        <v>0</v>
      </c>
      <c r="V246" s="15">
        <f>COUNTIFS('TODOS INV'!$B$2:$B$8142,RESUMEN!V3,'TODOS INV'!$E$2:$E$8142,"TERMO HERVIDOR ELECTRICO")</f>
        <v>0</v>
      </c>
      <c r="W246" s="15">
        <f>COUNTIFS('TODOS INV'!$B$2:$B$8142,RESUMEN!W3,'TODOS INV'!$E$2:$E$8142,"TERMO HERVIDOR ELECTRICO")</f>
        <v>0</v>
      </c>
      <c r="X246" s="15">
        <f>COUNTIFS('TODOS INV'!$B$2:$B$8142,RESUMEN!X3,'TODOS INV'!$E$2:$E$8142,"TERMO HERVIDOR ELECTRICO")</f>
        <v>0</v>
      </c>
      <c r="Y246" s="15">
        <f>COUNTIFS('TODOS INV'!$B$2:$B$8142,RESUMEN!Y3,'TODOS INV'!$E$2:$E$8142,"TERMO HERVIDOR ELECTRICO")</f>
        <v>0</v>
      </c>
      <c r="Z246" s="15">
        <f>COUNTIFS('TODOS INV'!$B$2:$B$8142,RESUMEN!Z3,'TODOS INV'!$E$2:$E$8142,"TERMO HERVIDOR ELECTRICO")</f>
        <v>0</v>
      </c>
      <c r="AA246" s="15">
        <f>COUNTIFS('TODOS INV'!$B$2:$B$8142,RESUMEN!AA3,'TODOS INV'!$E$2:$E$8142,"TERMO HERVIDOR ELECTRICO")</f>
        <v>0</v>
      </c>
      <c r="AB246" s="15">
        <f>COUNTIFS('TODOS INV'!$B$2:$B$8142,RESUMEN!AB3,'TODOS INV'!$E$2:$E$8142,"TERMO HERVIDOR ELECTRICO")</f>
        <v>0</v>
      </c>
      <c r="AC246" s="15">
        <f>COUNTIFS('TODOS INV'!$B$2:$B$8142,RESUMEN!AC3,'TODOS INV'!$E$2:$E$8142,"TERMO HERVIDOR ELECTRICO")</f>
        <v>0</v>
      </c>
      <c r="AD246" s="15">
        <f>COUNTIFS('TODOS INV'!$B$2:$B$8142,RESUMEN!AD3,'TODOS INV'!$E$2:$E$8142,"TERMO HERVIDOR ELECTRICO")</f>
        <v>0</v>
      </c>
      <c r="AE246" s="15">
        <f>COUNTIFS('TODOS INV'!$B$2:$B$8142,RESUMEN!AE3,'TODOS INV'!$E$2:$E$8142,"TERMO HERVIDOR ELECTRICO")</f>
        <v>0</v>
      </c>
      <c r="AF246" s="15">
        <f>COUNTIFS('TODOS INV'!$B$2:$B$8142,RESUMEN!AF3,'TODOS INV'!$E$2:$E$8142,"TERMO HERVIDOR ELECTRICO")</f>
        <v>0</v>
      </c>
      <c r="AG246" s="15">
        <f>COUNTIFS('TODOS INV'!$B$2:$B$8142,RESUMEN!AG3,'TODOS INV'!$E$2:$E$8142,"TERMO HERVIDOR ELECTRICO")</f>
        <v>0</v>
      </c>
      <c r="AH246" s="15">
        <f>COUNTIFS('TODOS INV'!$B$2:$B$8142,RESUMEN!AH3,'TODOS INV'!$E$2:$E$8142,"TERMO HERVIDOR ELECTRICO")</f>
        <v>0</v>
      </c>
      <c r="AI246" s="15">
        <f>COUNTIFS('TODOS INV'!$B$2:$B$8142,RESUMEN!AI3,'TODOS INV'!$E$2:$E$8142,"TERMO HERVIDOR ELECTRICO")</f>
        <v>0</v>
      </c>
      <c r="AJ246" s="15">
        <f>COUNTIFS('TODOS INV'!$B$2:$B$8142,RESUMEN!AJ3,'TODOS INV'!$E$2:$E$8142,"TERMO HERVIDOR ELECTRICO")</f>
        <v>0</v>
      </c>
      <c r="AK246" s="15">
        <f>COUNTIFS('TODOS INV'!$B$2:$B$8142,RESUMEN!AK3,'TODOS INV'!$E$2:$E$8142,"TERMO HERVIDOR ELECTRICO")</f>
        <v>0</v>
      </c>
      <c r="AL246" s="15">
        <f>COUNTIFS('TODOS INV'!$B$2:$B$8142,RESUMEN!AL3,'TODOS INV'!$E$2:$E$8142,"TERMO HERVIDOR ELECTRICO")</f>
        <v>0</v>
      </c>
      <c r="AM246" s="15">
        <f>COUNTIFS('TODOS INV'!$B$2:$B$8142,RESUMEN!AM3,'TODOS INV'!$E$2:$E$8142,"TERMO HERVIDOR ELECTRICO")</f>
        <v>0</v>
      </c>
      <c r="AN246" s="15">
        <f>COUNTIFS('TODOS INV'!$B$2:$B$8142,RESUMEN!AN3,'TODOS INV'!$E$2:$E$8142,"TERMO HERVIDOR ELECTRICO")</f>
        <v>0</v>
      </c>
      <c r="AO246" s="15">
        <f>COUNTIFS('TODOS INV'!$B$2:$B$8142,RESUMEN!AO3,'TODOS INV'!$E$2:$E$8142,"TERMO HERVIDOR ELECTRICO")</f>
        <v>0</v>
      </c>
      <c r="AP246" s="15">
        <f>COUNTIFS('TODOS INV'!$B$2:$B$8142,RESUMEN!AP3,'TODOS INV'!$E$2:$E$8142,"TERMO HERVIDOR ELECTRICO")</f>
        <v>0</v>
      </c>
      <c r="AQ246" s="15">
        <f>COUNTIFS('TODOS INV'!$B$2:$B$8142,RESUMEN!AQ3,'TODOS INV'!$E$2:$E$8142,"TERMO HERVIDOR ELECTRICO")</f>
        <v>0</v>
      </c>
      <c r="AR246" s="15">
        <f>COUNTIFS('TODOS INV'!$B$2:$B$8142,RESUMEN!AR3,'TODOS INV'!$E$2:$E$8142,"TERMO HERVIDOR ELECTRICO")</f>
        <v>0</v>
      </c>
      <c r="AS246" s="15">
        <f>COUNTIFS('TODOS INV'!$B$2:$B$8142,RESUMEN!AS3,'TODOS INV'!$E$2:$E$8142,"TERMO HERVIDOR ELECTRICO")</f>
        <v>0</v>
      </c>
      <c r="AT246" s="15">
        <f>COUNTIFS('TODOS INV'!$B$2:$B$8142,RESUMEN!AT3,'TODOS INV'!$E$2:$E$8142,"TERMO HERVIDOR ELECTRICO")</f>
        <v>0</v>
      </c>
      <c r="AU246" s="15">
        <f>COUNTIFS('TODOS INV'!$B$2:$B$8142,RESUMEN!AU3,'TODOS INV'!$E$2:$E$8142,"TERMO HERVIDOR ELECTRICO")</f>
        <v>0</v>
      </c>
      <c r="AV246" s="15">
        <f>COUNTIFS('TODOS INV'!$B$2:$B$8142,RESUMEN!AV3,'TODOS INV'!$E$2:$E$8142,"TERMO HERVIDOR ELECTRICO")</f>
        <v>0</v>
      </c>
      <c r="AW246" s="15">
        <f>COUNTIFS('TODOS INV'!$B$2:$B$8142,RESUMEN!AW3,'TODOS INV'!$E$2:$E$8142,"TERMO HERVIDOR ELECTRICO")</f>
        <v>0</v>
      </c>
      <c r="AX246" s="15">
        <f>COUNTIFS('TODOS INV'!$B$2:$B$8142,RESUMEN!AX3,'TODOS INV'!$E$2:$E$8142,"TERMO HERVIDOR ELECTRICO")</f>
        <v>0</v>
      </c>
      <c r="AY246" s="15">
        <f>COUNTIFS('TODOS INV'!$B$2:$B$8142,RESUMEN!AY3,'TODOS INV'!$E$2:$E$8142,"TERMO HERVIDOR ELECTRICO")</f>
        <v>0</v>
      </c>
      <c r="AZ246" s="15">
        <f>COUNTIFS('TODOS INV'!$B$2:$B$8142,RESUMEN!AZ3,'TODOS INV'!$E$2:$E$8142,"TERMO HERVIDOR ELECTRICO")</f>
        <v>0</v>
      </c>
      <c r="BA246" s="15">
        <f>COUNTIFS('TODOS INV'!$B$2:$B$8142,RESUMEN!BA3,'TODOS INV'!$E$2:$E$8142,"TERMO HERVIDOR ELECTRICO")</f>
        <v>0</v>
      </c>
      <c r="BB246" s="15">
        <f>COUNTIFS('TODOS INV'!$B$2:$B$8142,RESUMEN!BB3,'TODOS INV'!$E$2:$E$8142,"TERMO HERVIDOR ELECTRICO")</f>
        <v>0</v>
      </c>
      <c r="BC246" s="15">
        <f>COUNTIFS('TODOS INV'!$B$2:$B$8142,RESUMEN!BC3,'TODOS INV'!$E$2:$E$8142,"TERMO HERVIDOR ELECTRICO")</f>
        <v>0</v>
      </c>
      <c r="BD246" s="15">
        <f>COUNTIFS('TODOS INV'!$B$2:$B$8142,RESUMEN!BD3,'TODOS INV'!$E$2:$E$8142,"TERMO HERVIDOR ELECTRICO")</f>
        <v>0</v>
      </c>
      <c r="BE246" s="15">
        <f>COUNTIFS('TODOS INV'!$B$2:$B$8142,RESUMEN!BE3,'TODOS INV'!$E$2:$E$8142,"TERMO HERVIDOR ELECTRICO")</f>
        <v>0</v>
      </c>
      <c r="BF246" s="15">
        <f>COUNTIFS('TODOS INV'!$B$2:$B$8142,RESUMEN!BF3,'TODOS INV'!$E$2:$E$8142,"TERMO HERVIDOR ELECTRICO")</f>
        <v>0</v>
      </c>
      <c r="BG246" s="15">
        <f>COUNTIFS('TODOS INV'!$B$2:$B$8142,RESUMEN!BG3,'TODOS INV'!$E$2:$E$8142,"TERMO HERVIDOR ELECTRICO")</f>
        <v>0</v>
      </c>
      <c r="BH246" s="15">
        <f>COUNTIFS('TODOS INV'!$B$2:$B$8142,RESUMEN!BH3,'TODOS INV'!$E$2:$E$8142,"TERMO HERVIDOR ELECTRICO")</f>
        <v>0</v>
      </c>
      <c r="BI246" s="15">
        <f>COUNTIFS('TODOS INV'!$B$2:$B$8142,RESUMEN!BI3,'TODOS INV'!$E$2:$E$8142,"TERMO HERVIDOR ELECTRICO")</f>
        <v>0</v>
      </c>
      <c r="BJ246" s="15">
        <f>COUNTIFS('TODOS INV'!$B$2:$B$8142,RESUMEN!BJ3,'TODOS INV'!$E$2:$E$8142,"TERMO HERVIDOR ELECTRICO")</f>
        <v>0</v>
      </c>
      <c r="BK246" s="15">
        <f>COUNTIFS('TODOS INV'!$B$2:$B$8142,RESUMEN!BK3,'TODOS INV'!$E$2:$E$8142,"TERMO HERVIDOR ELECTRICO")</f>
        <v>0</v>
      </c>
      <c r="BL246" s="15">
        <f>COUNTIFS('TODOS INV'!$B$2:$B$8142,RESUMEN!BL3,'TODOS INV'!$E$2:$E$8142,"TERMO HERVIDOR ELECTRICO")</f>
        <v>0</v>
      </c>
      <c r="BM246" s="15">
        <f>COUNTIFS('TODOS INV'!$B$2:$B$8142,RESUMEN!BM3,'TODOS INV'!$E$2:$E$8142,"TERMO HERVIDOR ELECTRICO")</f>
        <v>0</v>
      </c>
      <c r="BN246" s="15">
        <f>COUNTIFS('TODOS INV'!$B$2:$B$8142,RESUMEN!BN3,'TODOS INV'!$E$2:$E$8142,"TERMO HERVIDOR ELECTRICO")</f>
        <v>0</v>
      </c>
      <c r="BO246" s="15">
        <f>COUNTIFS('TODOS INV'!$B$2:$B$8142,RESUMEN!BO3,'TODOS INV'!$E$2:$E$8142,"TERMO HERVIDOR ELECTRICO")</f>
        <v>0</v>
      </c>
      <c r="BP246" s="15">
        <f>COUNTIFS('TODOS INV'!$B$2:$B$8142,RESUMEN!BP3,'TODOS INV'!$E$2:$E$8142,"TERMO HERVIDOR ELECTRICO")</f>
        <v>0</v>
      </c>
      <c r="BQ246" s="15">
        <f>COUNTIFS('TODOS INV'!$B$2:$B$8142,RESUMEN!BQ3,'TODOS INV'!$E$2:$E$8142,"TERMO HERVIDOR ELECTRICO")</f>
        <v>0</v>
      </c>
      <c r="BR246" s="15">
        <f>COUNTIFS('TODOS INV'!$B$2:$B$8142,RESUMEN!BR3,'TODOS INV'!$E$2:$E$8142,"TERMO HERVIDOR ELECTRICO")</f>
        <v>0</v>
      </c>
      <c r="BS246" s="15">
        <f>COUNTIFS('TODOS INV'!$B$2:$B$8142,RESUMEN!BS3,'TODOS INV'!$E$2:$E$8142,"TERMO HERVIDOR ELECTRICO")</f>
        <v>0</v>
      </c>
      <c r="BT246" s="15">
        <f>COUNTIFS('TODOS INV'!$B$2:$B$8142,RESUMEN!BT3,'TODOS INV'!$E$2:$E$8142,"TERMO HERVIDOR ELECTRICO")</f>
        <v>0</v>
      </c>
      <c r="BU246" s="15">
        <f>COUNTIFS('TODOS INV'!$B$2:$B$8142,RESUMEN!BU3,'TODOS INV'!$E$2:$E$8142,"TERMO HERVIDOR ELECTRICO")</f>
        <v>0</v>
      </c>
      <c r="BV246" s="15">
        <f>COUNTIFS('TODOS INV'!$B$2:$B$8142,RESUMEN!BV3,'TODOS INV'!$E$2:$E$8142,"TERMO HERVIDOR ELECTRICO")</f>
        <v>0</v>
      </c>
      <c r="BW246" s="15">
        <f>COUNTIFS('TODOS INV'!$B$2:$B$8142,RESUMEN!BW3,'TODOS INV'!$E$2:$E$8142,"TERMO HERVIDOR ELECTRICO")</f>
        <v>0</v>
      </c>
      <c r="BX246" s="15">
        <f>COUNTIFS('TODOS INV'!$B$2:$B$8142,RESUMEN!BX3,'TODOS INV'!$E$2:$E$8142,"TERMO HERVIDOR ELECTRICO")</f>
        <v>0</v>
      </c>
      <c r="BY246" s="15">
        <f>COUNTIFS('TODOS INV'!$B$2:$B$8142,RESUMEN!BY3,'TODOS INV'!$E$2:$E$8142,"TERMO HERVIDOR ELECTRICO")</f>
        <v>0</v>
      </c>
      <c r="BZ246" s="15">
        <f>COUNTIFS('TODOS INV'!$B$2:$B$8142,RESUMEN!BZ3,'TODOS INV'!$E$2:$E$8142,"TERMO HERVIDOR ELECTRICO")</f>
        <v>0</v>
      </c>
      <c r="CA246" s="15">
        <f>COUNTIFS('TODOS INV'!$B$2:$B$8142,RESUMEN!CA3,'TODOS INV'!$E$2:$E$8142,"TERMO HERVIDOR ELECTRICO")</f>
        <v>0</v>
      </c>
      <c r="CB246" s="15">
        <f>COUNTIFS('TODOS INV'!$B$2:$B$8142,RESUMEN!CB3,'TODOS INV'!$E$2:$E$8142,"TERMO HERVIDOR ELECTRICO")</f>
        <v>0</v>
      </c>
      <c r="CC246" s="15">
        <f>COUNTIFS('TODOS INV'!$B$2:$B$8142,RESUMEN!CC3,'TODOS INV'!$E$2:$E$8142,"TERMO HERVIDOR ELECTRICO")</f>
        <v>0</v>
      </c>
      <c r="CD246" s="15">
        <f>COUNTIFS('TODOS INV'!$B$2:$B$8142,RESUMEN!CD3,'TODOS INV'!$E$2:$E$8142,"TERMO HERVIDOR ELECTRICO")</f>
        <v>0</v>
      </c>
      <c r="CE246" s="15">
        <f>COUNTIFS('TODOS INV'!$B$2:$B$8142,RESUMEN!CE3,'TODOS INV'!$E$2:$E$8142,"TERMO HERVIDOR ELECTRICO")</f>
        <v>0</v>
      </c>
      <c r="CF246" s="15">
        <f>COUNTIFS('TODOS INV'!$B$2:$B$8142,RESUMEN!CF3,'TODOS INV'!$E$2:$E$8142,"TERMO HERVIDOR ELECTRICO")</f>
        <v>0</v>
      </c>
      <c r="CG246" s="15">
        <f>COUNTIFS('TODOS INV'!$B$2:$B$8142,RESUMEN!CG3,'TODOS INV'!$E$2:$E$8142,"TERMO HERVIDOR ELECTRICO")</f>
        <v>0</v>
      </c>
      <c r="CH246" s="15">
        <f>COUNTIFS('TODOS INV'!$B$2:$B$8142,RESUMEN!CH3,'TODOS INV'!$E$2:$E$8142,"TERMO HERVIDOR ELECTRICO")</f>
        <v>0</v>
      </c>
      <c r="CI246" s="15">
        <f>COUNTIFS('TODOS INV'!$B$2:$B$8142,RESUMEN!CI3,'TODOS INV'!$E$2:$E$8142,"TERMO HERVIDOR ELECTRICO")</f>
        <v>0</v>
      </c>
      <c r="CJ246" s="15">
        <f>COUNTIFS('TODOS INV'!$B$2:$B$8142,RESUMEN!CJ3,'TODOS INV'!$E$2:$E$8142,"TERMO HERVIDOR ELECTRICO")</f>
        <v>0</v>
      </c>
      <c r="CK246" s="15">
        <f>COUNTIFS('TODOS INV'!$B$2:$B$8142,RESUMEN!CK3,'TODOS INV'!$E$2:$E$8142,"TERMO HERVIDOR ELECTRICO")</f>
        <v>0</v>
      </c>
      <c r="CL246" s="15">
        <f>COUNTIFS('TODOS INV'!$B$2:$B$8142,RESUMEN!CL3,'TODOS INV'!$E$2:$E$8142,"TERMO HERVIDOR ELECTRICO")</f>
        <v>0</v>
      </c>
      <c r="CM246" s="15">
        <f>COUNTIFS('TODOS INV'!$B$2:$B$8142,RESUMEN!CM3,'TODOS INV'!$E$2:$E$8142,"TERMO HERVIDOR ELECTRICO")</f>
        <v>0</v>
      </c>
      <c r="CN246" s="15">
        <f>COUNTIFS('TODOS INV'!$B$2:$B$8142,RESUMEN!CN3,'TODOS INV'!$E$2:$E$8142,"TERMO HERVIDOR ELECTRICO")</f>
        <v>0</v>
      </c>
      <c r="CO246" s="15">
        <f>COUNTIFS('TODOS INV'!$B$2:$B$8142,RESUMEN!CO3,'TODOS INV'!$E$2:$E$8142,"TERMO HERVIDOR ELECTRICO")</f>
        <v>0</v>
      </c>
      <c r="CP246" s="15">
        <f>COUNTIFS('TODOS INV'!$B$2:$B$8142,RESUMEN!CP3,'TODOS INV'!$E$2:$E$8142,"TERMO HERVIDOR ELECTRICO")</f>
        <v>0</v>
      </c>
      <c r="CQ246" s="15">
        <f>COUNTIFS('TODOS INV'!$B$2:$B$8142,RESUMEN!CQ3,'TODOS INV'!$E$2:$E$8142,"TERMO HERVIDOR ELECTRICO")</f>
        <v>0</v>
      </c>
      <c r="CR246" s="15">
        <f>COUNTIFS('TODOS INV'!$B$2:$B$8142,RESUMEN!CR3,'TODOS INV'!$E$2:$E$8142,"TERMO HERVIDOR ELECTRICO")</f>
        <v>0</v>
      </c>
      <c r="CS246" s="15">
        <f>COUNTIFS('TODOS INV'!$B$2:$B$8142,RESUMEN!CS3,'TODOS INV'!$E$2:$E$8142,"TERMO HERVIDOR ELECTRICO")</f>
        <v>0</v>
      </c>
      <c r="CT246" s="15">
        <f>COUNTIFS('TODOS INV'!$B$2:$B$8142,RESUMEN!CT3,'TODOS INV'!$E$2:$E$8142,"TERMO HERVIDOR ELECTRICO")</f>
        <v>0</v>
      </c>
      <c r="CU246" s="15">
        <f>COUNTIFS('TODOS INV'!$B$2:$B$8142,RESUMEN!CU3,'TODOS INV'!$E$2:$E$8142,"TERMO HERVIDOR ELECTRICO")</f>
        <v>0</v>
      </c>
      <c r="CV246" s="15">
        <f>COUNTIFS('TODOS INV'!$B$2:$B$8142,RESUMEN!CV3,'TODOS INV'!$E$2:$E$8142,"TERMO HERVIDOR ELECTRICO")</f>
        <v>0</v>
      </c>
      <c r="CW246" s="15">
        <f>COUNTIFS('TODOS INV'!$B$2:$B$8142,RESUMEN!CW3,'TODOS INV'!$E$2:$E$8142,"TERMO HERVIDOR ELECTRICO")</f>
        <v>1</v>
      </c>
      <c r="CX246" s="15">
        <f>COUNTIFS('TODOS INV'!$B$2:$B$8142,RESUMEN!CX3,'TODOS INV'!$E$2:$E$8142,"TERMO HERVIDOR ELECTRICO")</f>
        <v>0</v>
      </c>
      <c r="CY246" s="15">
        <f>COUNTIFS('TODOS INV'!$B$2:$B$8142,RESUMEN!CY3,'TODOS INV'!$E$2:$E$8142,"TERMO HERVIDOR ELECTRICO")</f>
        <v>0</v>
      </c>
      <c r="CZ246" s="15">
        <f>COUNTIFS('TODOS INV'!$B$2:$B$8142,RESUMEN!CZ3,'TODOS INV'!$E$2:$E$8142,"TERMO HERVIDOR ELECTRICO")</f>
        <v>0</v>
      </c>
      <c r="DA246" s="15">
        <f>COUNTIFS('TODOS INV'!$B$2:$B$8142,RESUMEN!DA3,'TODOS INV'!$E$2:$E$8142,"TERMO HERVIDOR ELECTRICO")</f>
        <v>0</v>
      </c>
      <c r="DB246" s="15">
        <f>COUNTIFS('TODOS INV'!$B$2:$B$8142,RESUMEN!DB3,'TODOS INV'!$E$2:$E$8142,"TERMO HERVIDOR ELECTRICO")</f>
        <v>0</v>
      </c>
      <c r="DC246" s="15">
        <f>COUNTIFS('TODOS INV'!$B$2:$B$8142,RESUMEN!DC3,'TODOS INV'!$E$2:$E$8142,"TERMO HERVIDOR ELECTRICO")</f>
        <v>0</v>
      </c>
      <c r="DD246" s="15">
        <f>COUNTIFS('TODOS INV'!$B$2:$B$8142,RESUMEN!DD3,'TODOS INV'!$E$2:$E$8142,"TERMO HERVIDOR ELECTRICO")</f>
        <v>0</v>
      </c>
      <c r="DE246" s="15">
        <f>COUNTIFS('TODOS INV'!$B$2:$B$8142,RESUMEN!DE3,'TODOS INV'!$E$2:$E$8142,"TERMO HERVIDOR ELECTRICO")</f>
        <v>0</v>
      </c>
      <c r="DF246" s="15">
        <f>COUNTIFS('TODOS INV'!$B$2:$B$8142,RESUMEN!DF3,'TODOS INV'!$E$2:$E$8142,"TERMO HERVIDOR ELECTRICO")</f>
        <v>0</v>
      </c>
      <c r="DG246" s="15">
        <f>COUNTIFS('TODOS INV'!$B$2:$B$8142,RESUMEN!DG3,'TODOS INV'!$E$2:$E$8142,"TERMO HERVIDOR ELECTRICO")</f>
        <v>0</v>
      </c>
      <c r="DH246" s="15">
        <f>COUNTIFS('TODOS INV'!$B$2:$B$8142,RESUMEN!DH3,'TODOS INV'!$E$2:$E$8142,"TERMO HERVIDOR ELECTRICO")</f>
        <v>0</v>
      </c>
    </row>
    <row r="247" spans="1:112" x14ac:dyDescent="0.2">
      <c r="A247" s="7">
        <v>244</v>
      </c>
      <c r="B247" s="9" t="s">
        <v>5783</v>
      </c>
      <c r="C247" s="15">
        <f>COUNTIFS('TODOS INV'!$B$2:$B$8142,RESUMEN!C3,'TODOS INV'!$E$2:$E$8142,"MONITOR LED")</f>
        <v>5</v>
      </c>
      <c r="D247" s="15">
        <f>COUNTIFS('TODOS INV'!$B$2:$B$8142,RESUMEN!D3,'TODOS INV'!$E$2:$E$8142,"MONITOR LED")</f>
        <v>0</v>
      </c>
      <c r="E247" s="15">
        <f>COUNTIFS('TODOS INV'!$B$2:$B$8142,RESUMEN!E3,'TODOS INV'!$E$2:$E$8142,"MONITOR LED")</f>
        <v>0</v>
      </c>
      <c r="F247" s="15">
        <f>COUNTIFS('TODOS INV'!$B$2:$B$8142,RESUMEN!F3,'TODOS INV'!$E$2:$E$8142,"MONITOR LED")</f>
        <v>0</v>
      </c>
      <c r="G247" s="15">
        <f>COUNTIFS('TODOS INV'!$B$2:$B$8142,RESUMEN!G3,'TODOS INV'!$E$2:$E$8142,"MONITOR LED")</f>
        <v>0</v>
      </c>
      <c r="H247" s="15">
        <f>COUNTIFS('TODOS INV'!$B$2:$B$8142,RESUMEN!H3,'TODOS INV'!$E$2:$E$8142,"MONITOR LED")</f>
        <v>0</v>
      </c>
      <c r="I247" s="15">
        <f>COUNTIFS('TODOS INV'!$B$2:$B$8142,RESUMEN!I3,'TODOS INV'!$E$2:$E$8142,"MONITOR LED")</f>
        <v>0</v>
      </c>
      <c r="J247" s="15">
        <f>COUNTIFS('TODOS INV'!$B$2:$B$8142,RESUMEN!J3,'TODOS INV'!$E$2:$E$8142,"MONITOR LED")</f>
        <v>0</v>
      </c>
      <c r="K247" s="15">
        <f>COUNTIFS('TODOS INV'!$B$2:$B$8142,RESUMEN!K3,'TODOS INV'!$E$2:$E$8142,"MONITOR LED")</f>
        <v>0</v>
      </c>
      <c r="L247" s="15">
        <f>COUNTIFS('TODOS INV'!$B$2:$B$8142,RESUMEN!L3,'TODOS INV'!$E$2:$E$8142,"MONITOR LED")</f>
        <v>0</v>
      </c>
      <c r="M247" s="15">
        <f>COUNTIFS('TODOS INV'!$B$2:$B$8142,RESUMEN!M3,'TODOS INV'!$E$2:$E$8142,"MONITOR LED")</f>
        <v>5</v>
      </c>
      <c r="N247" s="15">
        <f>COUNTIFS('TODOS INV'!$B$2:$B$8142,RESUMEN!N3,'TODOS INV'!$E$2:$E$8142,"MONITOR LED")</f>
        <v>0</v>
      </c>
      <c r="O247" s="15">
        <f>COUNTIFS('TODOS INV'!$B$2:$B$8142,RESUMEN!O3,'TODOS INV'!$E$2:$E$8142,"MONITOR LED")</f>
        <v>0</v>
      </c>
      <c r="P247" s="15">
        <f>COUNTIFS('TODOS INV'!$B$2:$B$8142,RESUMEN!P3,'TODOS INV'!$E$2:$E$8142,"MONITOR LED")</f>
        <v>0</v>
      </c>
      <c r="Q247" s="15">
        <f>COUNTIFS('TODOS INV'!$B$2:$B$8142,RESUMEN!Q3,'TODOS INV'!$E$2:$E$8142,"MONITOR LED")</f>
        <v>0</v>
      </c>
      <c r="R247" s="15">
        <f>COUNTIFS('TODOS INV'!$B$2:$B$8142,RESUMEN!R3,'TODOS INV'!$E$2:$E$8142,"MONITOR LED")</f>
        <v>0</v>
      </c>
      <c r="S247" s="15">
        <f>COUNTIFS('TODOS INV'!$B$2:$B$8142,RESUMEN!S3,'TODOS INV'!$E$2:$E$8142,"MONITOR LED")</f>
        <v>0</v>
      </c>
      <c r="T247" s="15">
        <f>COUNTIFS('TODOS INV'!$B$2:$B$8142,RESUMEN!T3,'TODOS INV'!$E$2:$E$8142,"MONITOR LED")</f>
        <v>0</v>
      </c>
      <c r="U247" s="15">
        <f>COUNTIFS('TODOS INV'!$B$2:$B$8142,RESUMEN!U3,'TODOS INV'!$E$2:$E$8142,"MONITOR LED")</f>
        <v>0</v>
      </c>
      <c r="V247" s="15">
        <f>COUNTIFS('TODOS INV'!$B$2:$B$8142,RESUMEN!V3,'TODOS INV'!$E$2:$E$8142,"MONITOR LED")</f>
        <v>0</v>
      </c>
      <c r="W247" s="15">
        <f>COUNTIFS('TODOS INV'!$B$2:$B$8142,RESUMEN!W3,'TODOS INV'!$E$2:$E$8142,"MONITOR LED")</f>
        <v>0</v>
      </c>
      <c r="X247" s="15">
        <f>COUNTIFS('TODOS INV'!$B$2:$B$8142,RESUMEN!X3,'TODOS INV'!$E$2:$E$8142,"MONITOR LED")</f>
        <v>0</v>
      </c>
      <c r="Y247" s="15">
        <f>COUNTIFS('TODOS INV'!$B$2:$B$8142,RESUMEN!Y3,'TODOS INV'!$E$2:$E$8142,"MONITOR LED")</f>
        <v>0</v>
      </c>
      <c r="Z247" s="15">
        <f>COUNTIFS('TODOS INV'!$B$2:$B$8142,RESUMEN!Z3,'TODOS INV'!$E$2:$E$8142,"MONITOR LED")</f>
        <v>0</v>
      </c>
      <c r="AA247" s="15">
        <f>COUNTIFS('TODOS INV'!$B$2:$B$8142,RESUMEN!AA3,'TODOS INV'!$E$2:$E$8142,"MONITOR LED")</f>
        <v>0</v>
      </c>
      <c r="AB247" s="15">
        <f>COUNTIFS('TODOS INV'!$B$2:$B$8142,RESUMEN!AB3,'TODOS INV'!$E$2:$E$8142,"MONITOR LED")</f>
        <v>0</v>
      </c>
      <c r="AC247" s="15">
        <f>COUNTIFS('TODOS INV'!$B$2:$B$8142,RESUMEN!AC3,'TODOS INV'!$E$2:$E$8142,"MONITOR LED")</f>
        <v>0</v>
      </c>
      <c r="AD247" s="15">
        <f>COUNTIFS('TODOS INV'!$B$2:$B$8142,RESUMEN!AD3,'TODOS INV'!$E$2:$E$8142,"MONITOR LED")</f>
        <v>0</v>
      </c>
      <c r="AE247" s="15">
        <f>COUNTIFS('TODOS INV'!$B$2:$B$8142,RESUMEN!AE3,'TODOS INV'!$E$2:$E$8142,"MONITOR LED")</f>
        <v>0</v>
      </c>
      <c r="AF247" s="15">
        <f>COUNTIFS('TODOS INV'!$B$2:$B$8142,RESUMEN!AF3,'TODOS INV'!$E$2:$E$8142,"MONITOR LED")</f>
        <v>0</v>
      </c>
      <c r="AG247" s="15">
        <f>COUNTIFS('TODOS INV'!$B$2:$B$8142,RESUMEN!AG3,'TODOS INV'!$E$2:$E$8142,"MONITOR LED")</f>
        <v>0</v>
      </c>
      <c r="AH247" s="15">
        <f>COUNTIFS('TODOS INV'!$B$2:$B$8142,RESUMEN!AH3,'TODOS INV'!$E$2:$E$8142,"MONITOR LED")</f>
        <v>0</v>
      </c>
      <c r="AI247" s="15">
        <f>COUNTIFS('TODOS INV'!$B$2:$B$8142,RESUMEN!AI3,'TODOS INV'!$E$2:$E$8142,"MONITOR LED")</f>
        <v>4</v>
      </c>
      <c r="AJ247" s="15">
        <f>COUNTIFS('TODOS INV'!$B$2:$B$8142,RESUMEN!AJ3,'TODOS INV'!$E$2:$E$8142,"MONITOR LED")</f>
        <v>0</v>
      </c>
      <c r="AK247" s="15">
        <f>COUNTIFS('TODOS INV'!$B$2:$B$8142,RESUMEN!AK3,'TODOS INV'!$E$2:$E$8142,"MONITOR LED")</f>
        <v>2</v>
      </c>
      <c r="AL247" s="15">
        <f>COUNTIFS('TODOS INV'!$B$2:$B$8142,RESUMEN!AL3,'TODOS INV'!$E$2:$E$8142,"MONITOR LED")</f>
        <v>6</v>
      </c>
      <c r="AM247" s="15">
        <f>COUNTIFS('TODOS INV'!$B$2:$B$8142,RESUMEN!AM3,'TODOS INV'!$E$2:$E$8142,"MONITOR LED")</f>
        <v>6</v>
      </c>
      <c r="AN247" s="15">
        <f>COUNTIFS('TODOS INV'!$B$2:$B$8142,RESUMEN!AN3,'TODOS INV'!$E$2:$E$8142,"MONITOR LED")</f>
        <v>0</v>
      </c>
      <c r="AO247" s="15">
        <f>COUNTIFS('TODOS INV'!$B$2:$B$8142,RESUMEN!AO3,'TODOS INV'!$E$2:$E$8142,"MONITOR LED")</f>
        <v>0</v>
      </c>
      <c r="AP247" s="15">
        <f>COUNTIFS('TODOS INV'!$B$2:$B$8142,RESUMEN!AP3,'TODOS INV'!$E$2:$E$8142,"MONITOR LED")</f>
        <v>0</v>
      </c>
      <c r="AQ247" s="15">
        <f>COUNTIFS('TODOS INV'!$B$2:$B$8142,RESUMEN!AQ3,'TODOS INV'!$E$2:$E$8142,"MONITOR LED")</f>
        <v>0</v>
      </c>
      <c r="AR247" s="15">
        <f>COUNTIFS('TODOS INV'!$B$2:$B$8142,RESUMEN!AR3,'TODOS INV'!$E$2:$E$8142,"MONITOR LED")</f>
        <v>0</v>
      </c>
      <c r="AS247" s="15">
        <f>COUNTIFS('TODOS INV'!$B$2:$B$8142,RESUMEN!AS3,'TODOS INV'!$E$2:$E$8142,"MONITOR LED")</f>
        <v>0</v>
      </c>
      <c r="AT247" s="15">
        <f>COUNTIFS('TODOS INV'!$B$2:$B$8142,RESUMEN!AT3,'TODOS INV'!$E$2:$E$8142,"MONITOR LED")</f>
        <v>0</v>
      </c>
      <c r="AU247" s="15">
        <f>COUNTIFS('TODOS INV'!$B$2:$B$8142,RESUMEN!AU3,'TODOS INV'!$E$2:$E$8142,"MONITOR LED")</f>
        <v>0</v>
      </c>
      <c r="AV247" s="15">
        <f>COUNTIFS('TODOS INV'!$B$2:$B$8142,RESUMEN!AV3,'TODOS INV'!$E$2:$E$8142,"MONITOR LED")</f>
        <v>0</v>
      </c>
      <c r="AW247" s="15">
        <f>COUNTIFS('TODOS INV'!$B$2:$B$8142,RESUMEN!AW3,'TODOS INV'!$E$2:$E$8142,"MONITOR LED")</f>
        <v>0</v>
      </c>
      <c r="AX247" s="15">
        <f>COUNTIFS('TODOS INV'!$B$2:$B$8142,RESUMEN!AX3,'TODOS INV'!$E$2:$E$8142,"MONITOR LED")</f>
        <v>3</v>
      </c>
      <c r="AY247" s="15">
        <f>COUNTIFS('TODOS INV'!$B$2:$B$8142,RESUMEN!AY3,'TODOS INV'!$E$2:$E$8142,"MONITOR LED")</f>
        <v>0</v>
      </c>
      <c r="AZ247" s="15">
        <f>COUNTIFS('TODOS INV'!$B$2:$B$8142,RESUMEN!AZ3,'TODOS INV'!$E$2:$E$8142,"MONITOR LED")</f>
        <v>7</v>
      </c>
      <c r="BA247" s="15">
        <f>COUNTIFS('TODOS INV'!$B$2:$B$8142,RESUMEN!BA3,'TODOS INV'!$E$2:$E$8142,"MONITOR LED")</f>
        <v>3</v>
      </c>
      <c r="BB247" s="15">
        <f>COUNTIFS('TODOS INV'!$B$2:$B$8142,RESUMEN!BB3,'TODOS INV'!$E$2:$E$8142,"MONITOR LED")</f>
        <v>0</v>
      </c>
      <c r="BC247" s="15">
        <f>COUNTIFS('TODOS INV'!$B$2:$B$8142,RESUMEN!BC3,'TODOS INV'!$E$2:$E$8142,"MONITOR LED")</f>
        <v>3</v>
      </c>
      <c r="BD247" s="15">
        <f>COUNTIFS('TODOS INV'!$B$2:$B$8142,RESUMEN!BD3,'TODOS INV'!$E$2:$E$8142,"MONITOR LED")</f>
        <v>9</v>
      </c>
      <c r="BE247" s="15">
        <f>COUNTIFS('TODOS INV'!$B$2:$B$8142,RESUMEN!BE3,'TODOS INV'!$E$2:$E$8142,"MONITOR LED")</f>
        <v>0</v>
      </c>
      <c r="BF247" s="15">
        <f>COUNTIFS('TODOS INV'!$B$2:$B$8142,RESUMEN!BF3,'TODOS INV'!$E$2:$E$8142,"MONITOR LED")</f>
        <v>0</v>
      </c>
      <c r="BG247" s="15">
        <f>COUNTIFS('TODOS INV'!$B$2:$B$8142,RESUMEN!BG3,'TODOS INV'!$E$2:$E$8142,"MONITOR LED")</f>
        <v>0</v>
      </c>
      <c r="BH247" s="15">
        <f>COUNTIFS('TODOS INV'!$B$2:$B$8142,RESUMEN!BH3,'TODOS INV'!$E$2:$E$8142,"MONITOR LED")</f>
        <v>0</v>
      </c>
      <c r="BI247" s="15">
        <f>COUNTIFS('TODOS INV'!$B$2:$B$8142,RESUMEN!BI3,'TODOS INV'!$E$2:$E$8142,"MONITOR LED")</f>
        <v>0</v>
      </c>
      <c r="BJ247" s="15">
        <f>COUNTIFS('TODOS INV'!$B$2:$B$8142,RESUMEN!BJ3,'TODOS INV'!$E$2:$E$8142,"MONITOR LED")</f>
        <v>0</v>
      </c>
      <c r="BK247" s="15">
        <f>COUNTIFS('TODOS INV'!$B$2:$B$8142,RESUMEN!BK3,'TODOS INV'!$E$2:$E$8142,"MONITOR LED")</f>
        <v>0</v>
      </c>
      <c r="BL247" s="15">
        <f>COUNTIFS('TODOS INV'!$B$2:$B$8142,RESUMEN!BL3,'TODOS INV'!$E$2:$E$8142,"MONITOR LED")</f>
        <v>11</v>
      </c>
      <c r="BM247" s="15">
        <f>COUNTIFS('TODOS INV'!$B$2:$B$8142,RESUMEN!BM3,'TODOS INV'!$E$2:$E$8142,"MONITOR LED")</f>
        <v>0</v>
      </c>
      <c r="BN247" s="15">
        <f>COUNTIFS('TODOS INV'!$B$2:$B$8142,RESUMEN!BN3,'TODOS INV'!$E$2:$E$8142,"MONITOR LED")</f>
        <v>1</v>
      </c>
      <c r="BO247" s="15">
        <f>COUNTIFS('TODOS INV'!$B$2:$B$8142,RESUMEN!BO3,'TODOS INV'!$E$2:$E$8142,"MONITOR LED")</f>
        <v>8</v>
      </c>
      <c r="BP247" s="15">
        <f>COUNTIFS('TODOS INV'!$B$2:$B$8142,RESUMEN!BP3,'TODOS INV'!$E$2:$E$8142,"MONITOR LED")</f>
        <v>4</v>
      </c>
      <c r="BQ247" s="15">
        <f>COUNTIFS('TODOS INV'!$B$2:$B$8142,RESUMEN!BQ3,'TODOS INV'!$E$2:$E$8142,"MONITOR LED")</f>
        <v>0</v>
      </c>
      <c r="BR247" s="15">
        <f>COUNTIFS('TODOS INV'!$B$2:$B$8142,RESUMEN!BR3,'TODOS INV'!$E$2:$E$8142,"MONITOR LED")</f>
        <v>7</v>
      </c>
      <c r="BS247" s="15">
        <f>COUNTIFS('TODOS INV'!$B$2:$B$8142,RESUMEN!BS3,'TODOS INV'!$E$2:$E$8142,"MONITOR LED")</f>
        <v>0</v>
      </c>
      <c r="BT247" s="15">
        <f>COUNTIFS('TODOS INV'!$B$2:$B$8142,RESUMEN!BT3,'TODOS INV'!$E$2:$E$8142,"MONITOR LED")</f>
        <v>0</v>
      </c>
      <c r="BU247" s="15">
        <f>COUNTIFS('TODOS INV'!$B$2:$B$8142,RESUMEN!BU3,'TODOS INV'!$E$2:$E$8142,"MONITOR LED")</f>
        <v>0</v>
      </c>
      <c r="BV247" s="15">
        <f>COUNTIFS('TODOS INV'!$B$2:$B$8142,RESUMEN!BV3,'TODOS INV'!$E$2:$E$8142,"MONITOR LED")</f>
        <v>0</v>
      </c>
      <c r="BW247" s="15">
        <f>COUNTIFS('TODOS INV'!$B$2:$B$8142,RESUMEN!BW3,'TODOS INV'!$E$2:$E$8142,"MONITOR LED")</f>
        <v>0</v>
      </c>
      <c r="BX247" s="15">
        <f>COUNTIFS('TODOS INV'!$B$2:$B$8142,RESUMEN!BX3,'TODOS INV'!$E$2:$E$8142,"MONITOR LED")</f>
        <v>0</v>
      </c>
      <c r="BY247" s="15">
        <f>COUNTIFS('TODOS INV'!$B$2:$B$8142,RESUMEN!BY3,'TODOS INV'!$E$2:$E$8142,"MONITOR LED")</f>
        <v>0</v>
      </c>
      <c r="BZ247" s="15">
        <f>COUNTIFS('TODOS INV'!$B$2:$B$8142,RESUMEN!BZ3,'TODOS INV'!$E$2:$E$8142,"MONITOR LED")</f>
        <v>0</v>
      </c>
      <c r="CA247" s="15">
        <f>COUNTIFS('TODOS INV'!$B$2:$B$8142,RESUMEN!CA3,'TODOS INV'!$E$2:$E$8142,"MONITOR LED")</f>
        <v>0</v>
      </c>
      <c r="CB247" s="15">
        <f>COUNTIFS('TODOS INV'!$B$2:$B$8142,RESUMEN!CB3,'TODOS INV'!$E$2:$E$8142,"MONITOR LED")</f>
        <v>0</v>
      </c>
      <c r="CC247" s="15">
        <f>COUNTIFS('TODOS INV'!$B$2:$B$8142,RESUMEN!CC3,'TODOS INV'!$E$2:$E$8142,"MONITOR LED")</f>
        <v>10</v>
      </c>
      <c r="CD247" s="15">
        <f>COUNTIFS('TODOS INV'!$B$2:$B$8142,RESUMEN!CD3,'TODOS INV'!$E$2:$E$8142,"MONITOR LED")</f>
        <v>0</v>
      </c>
      <c r="CE247" s="15">
        <f>COUNTIFS('TODOS INV'!$B$2:$B$8142,RESUMEN!CE3,'TODOS INV'!$E$2:$E$8142,"MONITOR LED")</f>
        <v>0</v>
      </c>
      <c r="CF247" s="15">
        <f>COUNTIFS('TODOS INV'!$B$2:$B$8142,RESUMEN!CF3,'TODOS INV'!$E$2:$E$8142,"MONITOR LED")</f>
        <v>7</v>
      </c>
      <c r="CG247" s="15">
        <f>COUNTIFS('TODOS INV'!$B$2:$B$8142,RESUMEN!CG3,'TODOS INV'!$E$2:$E$8142,"MONITOR LED")</f>
        <v>5</v>
      </c>
      <c r="CH247" s="15">
        <f>COUNTIFS('TODOS INV'!$B$2:$B$8142,RESUMEN!CH3,'TODOS INV'!$E$2:$E$8142,"MONITOR LED")</f>
        <v>0</v>
      </c>
      <c r="CI247" s="15">
        <f>COUNTIFS('TODOS INV'!$B$2:$B$8142,RESUMEN!CI3,'TODOS INV'!$E$2:$E$8142,"MONITOR LED")</f>
        <v>0</v>
      </c>
      <c r="CJ247" s="15">
        <f>COUNTIFS('TODOS INV'!$B$2:$B$8142,RESUMEN!CJ3,'TODOS INV'!$E$2:$E$8142,"MONITOR LED")</f>
        <v>0</v>
      </c>
      <c r="CK247" s="15">
        <f>COUNTIFS('TODOS INV'!$B$2:$B$8142,RESUMEN!CK3,'TODOS INV'!$E$2:$E$8142,"MONITOR LED")</f>
        <v>0</v>
      </c>
      <c r="CL247" s="15">
        <f>COUNTIFS('TODOS INV'!$B$2:$B$8142,RESUMEN!CL3,'TODOS INV'!$E$2:$E$8142,"MONITOR LED")</f>
        <v>8</v>
      </c>
      <c r="CM247" s="15">
        <f>COUNTIFS('TODOS INV'!$B$2:$B$8142,RESUMEN!CM3,'TODOS INV'!$E$2:$E$8142,"MONITOR LED")</f>
        <v>0</v>
      </c>
      <c r="CN247" s="15">
        <f>COUNTIFS('TODOS INV'!$B$2:$B$8142,RESUMEN!CN3,'TODOS INV'!$E$2:$E$8142,"MONITOR LED")</f>
        <v>0</v>
      </c>
      <c r="CO247" s="15">
        <f>COUNTIFS('TODOS INV'!$B$2:$B$8142,RESUMEN!CO3,'TODOS INV'!$E$2:$E$8142,"MONITOR LED")</f>
        <v>0</v>
      </c>
      <c r="CP247" s="15">
        <f>COUNTIFS('TODOS INV'!$B$2:$B$8142,RESUMEN!CP3,'TODOS INV'!$E$2:$E$8142,"MONITOR LED")</f>
        <v>0</v>
      </c>
      <c r="CQ247" s="15">
        <f>COUNTIFS('TODOS INV'!$B$2:$B$8142,RESUMEN!CQ3,'TODOS INV'!$E$2:$E$8142,"MONITOR LED")</f>
        <v>0</v>
      </c>
      <c r="CR247" s="15">
        <f>COUNTIFS('TODOS INV'!$B$2:$B$8142,RESUMEN!CR3,'TODOS INV'!$E$2:$E$8142,"MONITOR LED")</f>
        <v>0</v>
      </c>
      <c r="CS247" s="15">
        <f>COUNTIFS('TODOS INV'!$B$2:$B$8142,RESUMEN!CS3,'TODOS INV'!$E$2:$E$8142,"MONITOR LED")</f>
        <v>2</v>
      </c>
      <c r="CT247" s="15">
        <f>COUNTIFS('TODOS INV'!$B$2:$B$8142,RESUMEN!CT3,'TODOS INV'!$E$2:$E$8142,"MONITOR LED")</f>
        <v>0</v>
      </c>
      <c r="CU247" s="15">
        <f>COUNTIFS('TODOS INV'!$B$2:$B$8142,RESUMEN!CU3,'TODOS INV'!$E$2:$E$8142,"MONITOR LED")</f>
        <v>0</v>
      </c>
      <c r="CV247" s="15">
        <f>COUNTIFS('TODOS INV'!$B$2:$B$8142,RESUMEN!CV3,'TODOS INV'!$E$2:$E$8142,"MONITOR LED")</f>
        <v>4</v>
      </c>
      <c r="CW247" s="15">
        <f>COUNTIFS('TODOS INV'!$B$2:$B$8142,RESUMEN!CW3,'TODOS INV'!$E$2:$E$8142,"MONITOR LED")</f>
        <v>0</v>
      </c>
      <c r="CX247" s="15">
        <f>COUNTIFS('TODOS INV'!$B$2:$B$8142,RESUMEN!CX3,'TODOS INV'!$E$2:$E$8142,"MONITOR LED")</f>
        <v>0</v>
      </c>
      <c r="CY247" s="15">
        <f>COUNTIFS('TODOS INV'!$B$2:$B$8142,RESUMEN!CY3,'TODOS INV'!$E$2:$E$8142,"MONITOR LED")</f>
        <v>0</v>
      </c>
      <c r="CZ247" s="15">
        <f>COUNTIFS('TODOS INV'!$B$2:$B$8142,RESUMEN!CZ3,'TODOS INV'!$E$2:$E$8142,"MONITOR LED")</f>
        <v>0</v>
      </c>
      <c r="DA247" s="15">
        <f>COUNTIFS('TODOS INV'!$B$2:$B$8142,RESUMEN!DA3,'TODOS INV'!$E$2:$E$8142,"MONITOR LED")</f>
        <v>8</v>
      </c>
      <c r="DB247" s="15">
        <f>COUNTIFS('TODOS INV'!$B$2:$B$8142,RESUMEN!DB3,'TODOS INV'!$E$2:$E$8142,"MONITOR LED")</f>
        <v>0</v>
      </c>
      <c r="DC247" s="15">
        <f>COUNTIFS('TODOS INV'!$B$2:$B$8142,RESUMEN!DC3,'TODOS INV'!$E$2:$E$8142,"MONITOR LED")</f>
        <v>0</v>
      </c>
      <c r="DD247" s="15">
        <f>COUNTIFS('TODOS INV'!$B$2:$B$8142,RESUMEN!DD3,'TODOS INV'!$E$2:$E$8142,"MONITOR LED")</f>
        <v>0</v>
      </c>
      <c r="DE247" s="15">
        <f>COUNTIFS('TODOS INV'!$B$2:$B$8142,RESUMEN!DE3,'TODOS INV'!$E$2:$E$8142,"MONITOR LED")</f>
        <v>2</v>
      </c>
      <c r="DF247" s="15">
        <f>COUNTIFS('TODOS INV'!$B$2:$B$8142,RESUMEN!DF3,'TODOS INV'!$E$2:$E$8142,"MONITOR LED")</f>
        <v>0</v>
      </c>
      <c r="DG247" s="15">
        <f>COUNTIFS('TODOS INV'!$B$2:$B$8142,RESUMEN!DG3,'TODOS INV'!$E$2:$E$8142,"MONITOR LED")</f>
        <v>0</v>
      </c>
      <c r="DH247" s="15">
        <f>COUNTIFS('TODOS INV'!$B$2:$B$8142,RESUMEN!DH3,'TODOS INV'!$E$2:$E$8142,"MONITOR LED")</f>
        <v>0</v>
      </c>
    </row>
    <row r="248" spans="1:112" x14ac:dyDescent="0.2">
      <c r="A248" s="7">
        <v>245</v>
      </c>
      <c r="B248" s="9" t="s">
        <v>5902</v>
      </c>
      <c r="C248" s="15">
        <f>COUNTIFS('TODOS INV'!$B$2:$B$8142,RESUMEN!C3,'TODOS INV'!$E$2:$E$8142,"SISTEMA DE PROTECCION Y SEGURIDAD PARA RED - FIREWALL")</f>
        <v>0</v>
      </c>
      <c r="D248" s="15">
        <f>COUNTIFS('TODOS INV'!$B$2:$B$8142,RESUMEN!D3,'TODOS INV'!$E$2:$E$8142,"SISTEMA DE PROTECCION Y SEGURIDAD PARA RED - FIREWALL")</f>
        <v>2</v>
      </c>
      <c r="E248" s="15">
        <f>COUNTIFS('TODOS INV'!$B$2:$B$8142,RESUMEN!E3,'TODOS INV'!$E$2:$E$8142,"SISTEMA DE PROTECCION Y SEGURIDAD PARA RED - FIREWALL")</f>
        <v>0</v>
      </c>
      <c r="F248" s="15">
        <f>COUNTIFS('TODOS INV'!$B$2:$B$8142,RESUMEN!F3,'TODOS INV'!$E$2:$E$8142,"SISTEMA DE PROTECCION Y SEGURIDAD PARA RED - FIREWALL")</f>
        <v>0</v>
      </c>
      <c r="G248" s="15">
        <f>COUNTIFS('TODOS INV'!$B$2:$B$8142,RESUMEN!G3,'TODOS INV'!$E$2:$E$8142,"SISTEMA DE PROTECCION Y SEGURIDAD PARA RED - FIREWALL")</f>
        <v>0</v>
      </c>
      <c r="H248" s="15">
        <f>COUNTIFS('TODOS INV'!$B$2:$B$8142,RESUMEN!H3,'TODOS INV'!$E$2:$E$8142,"SISTEMA DE PROTECCION Y SEGURIDAD PARA RED - FIREWALL")</f>
        <v>0</v>
      </c>
      <c r="I248" s="15">
        <f>COUNTIFS('TODOS INV'!$B$2:$B$8142,RESUMEN!I3,'TODOS INV'!$E$2:$E$8142,"SISTEMA DE PROTECCION Y SEGURIDAD PARA RED - FIREWALL")</f>
        <v>0</v>
      </c>
      <c r="J248" s="15">
        <f>COUNTIFS('TODOS INV'!$B$2:$B$8142,RESUMEN!J3,'TODOS INV'!$E$2:$E$8142,"SISTEMA DE PROTECCION Y SEGURIDAD PARA RED - FIREWALL")</f>
        <v>0</v>
      </c>
      <c r="K248" s="15">
        <f>COUNTIFS('TODOS INV'!$B$2:$B$8142,RESUMEN!K3,'TODOS INV'!$E$2:$E$8142,"SISTEMA DE PROTECCION Y SEGURIDAD PARA RED - FIREWALL")</f>
        <v>0</v>
      </c>
      <c r="L248" s="15">
        <f>COUNTIFS('TODOS INV'!$B$2:$B$8142,RESUMEN!L3,'TODOS INV'!$E$2:$E$8142,"SISTEMA DE PROTECCION Y SEGURIDAD PARA RED - FIREWALL")</f>
        <v>0</v>
      </c>
      <c r="M248" s="15">
        <f>COUNTIFS('TODOS INV'!$B$2:$B$8142,RESUMEN!M3,'TODOS INV'!$E$2:$E$8142,"SISTEMA DE PROTECCION Y SEGURIDAD PARA RED - FIREWALL")</f>
        <v>0</v>
      </c>
      <c r="N248" s="15">
        <f>COUNTIFS('TODOS INV'!$B$2:$B$8142,RESUMEN!N3,'TODOS INV'!$E$2:$E$8142,"SISTEMA DE PROTECCION Y SEGURIDAD PARA RED - FIREWALL")</f>
        <v>2</v>
      </c>
      <c r="O248" s="15">
        <f>COUNTIFS('TODOS INV'!$B$2:$B$8142,RESUMEN!O3,'TODOS INV'!$E$2:$E$8142,"SISTEMA DE PROTECCION Y SEGURIDAD PARA RED - FIREWALL")</f>
        <v>0</v>
      </c>
      <c r="P248" s="15">
        <f>COUNTIFS('TODOS INV'!$B$2:$B$8142,RESUMEN!P3,'TODOS INV'!$E$2:$E$8142,"SISTEMA DE PROTECCION Y SEGURIDAD PARA RED - FIREWALL")</f>
        <v>0</v>
      </c>
      <c r="Q248" s="15">
        <f>COUNTIFS('TODOS INV'!$B$2:$B$8142,RESUMEN!Q3,'TODOS INV'!$E$2:$E$8142,"SISTEMA DE PROTECCION Y SEGURIDAD PARA RED - FIREWALL")</f>
        <v>0</v>
      </c>
      <c r="R248" s="15">
        <f>COUNTIFS('TODOS INV'!$B$2:$B$8142,RESUMEN!R3,'TODOS INV'!$E$2:$E$8142,"SISTEMA DE PROTECCION Y SEGURIDAD PARA RED - FIREWALL")</f>
        <v>0</v>
      </c>
      <c r="S248" s="15">
        <f>COUNTIFS('TODOS INV'!$B$2:$B$8142,RESUMEN!S3,'TODOS INV'!$E$2:$E$8142,"SISTEMA DE PROTECCION Y SEGURIDAD PARA RED - FIREWALL")</f>
        <v>0</v>
      </c>
      <c r="T248" s="15">
        <f>COUNTIFS('TODOS INV'!$B$2:$B$8142,RESUMEN!T3,'TODOS INV'!$E$2:$E$8142,"SISTEMA DE PROTECCION Y SEGURIDAD PARA RED - FIREWALL")</f>
        <v>0</v>
      </c>
      <c r="U248" s="15">
        <f>COUNTIFS('TODOS INV'!$B$2:$B$8142,RESUMEN!U3,'TODOS INV'!$E$2:$E$8142,"SISTEMA DE PROTECCION Y SEGURIDAD PARA RED - FIREWALL")</f>
        <v>0</v>
      </c>
      <c r="V248" s="15">
        <f>COUNTIFS('TODOS INV'!$B$2:$B$8142,RESUMEN!V3,'TODOS INV'!$E$2:$E$8142,"SISTEMA DE PROTECCION Y SEGURIDAD PARA RED - FIREWALL")</f>
        <v>0</v>
      </c>
      <c r="W248" s="15">
        <f>COUNTIFS('TODOS INV'!$B$2:$B$8142,RESUMEN!W3,'TODOS INV'!$E$2:$E$8142,"SISTEMA DE PROTECCION Y SEGURIDAD PARA RED - FIREWALL")</f>
        <v>0</v>
      </c>
      <c r="X248" s="15">
        <f>COUNTIFS('TODOS INV'!$B$2:$B$8142,RESUMEN!X3,'TODOS INV'!$E$2:$E$8142,"SISTEMA DE PROTECCION Y SEGURIDAD PARA RED - FIREWALL")</f>
        <v>0</v>
      </c>
      <c r="Y248" s="15">
        <f>COUNTIFS('TODOS INV'!$B$2:$B$8142,RESUMEN!Y3,'TODOS INV'!$E$2:$E$8142,"SISTEMA DE PROTECCION Y SEGURIDAD PARA RED - FIREWALL")</f>
        <v>0</v>
      </c>
      <c r="Z248" s="15">
        <f>COUNTIFS('TODOS INV'!$B$2:$B$8142,RESUMEN!Z3,'TODOS INV'!$E$2:$E$8142,"SISTEMA DE PROTECCION Y SEGURIDAD PARA RED - FIREWALL")</f>
        <v>0</v>
      </c>
      <c r="AA248" s="15">
        <f>COUNTIFS('TODOS INV'!$B$2:$B$8142,RESUMEN!AA3,'TODOS INV'!$E$2:$E$8142,"SISTEMA DE PROTECCION Y SEGURIDAD PARA RED - FIREWALL")</f>
        <v>0</v>
      </c>
      <c r="AB248" s="15">
        <f>COUNTIFS('TODOS INV'!$B$2:$B$8142,RESUMEN!AB3,'TODOS INV'!$E$2:$E$8142,"SISTEMA DE PROTECCION Y SEGURIDAD PARA RED - FIREWALL")</f>
        <v>0</v>
      </c>
      <c r="AC248" s="15">
        <f>COUNTIFS('TODOS INV'!$B$2:$B$8142,RESUMEN!AC3,'TODOS INV'!$E$2:$E$8142,"SISTEMA DE PROTECCION Y SEGURIDAD PARA RED - FIREWALL")</f>
        <v>0</v>
      </c>
      <c r="AD248" s="15">
        <f>COUNTIFS('TODOS INV'!$B$2:$B$8142,RESUMEN!AD3,'TODOS INV'!$E$2:$E$8142,"SISTEMA DE PROTECCION Y SEGURIDAD PARA RED - FIREWALL")</f>
        <v>0</v>
      </c>
      <c r="AE248" s="15">
        <f>COUNTIFS('TODOS INV'!$B$2:$B$8142,RESUMEN!AE3,'TODOS INV'!$E$2:$E$8142,"SISTEMA DE PROTECCION Y SEGURIDAD PARA RED - FIREWALL")</f>
        <v>0</v>
      </c>
      <c r="AF248" s="15">
        <f>COUNTIFS('TODOS INV'!$B$2:$B$8142,RESUMEN!AF3,'TODOS INV'!$E$2:$E$8142,"SISTEMA DE PROTECCION Y SEGURIDAD PARA RED - FIREWALL")</f>
        <v>0</v>
      </c>
      <c r="AG248" s="15">
        <f>COUNTIFS('TODOS INV'!$B$2:$B$8142,RESUMEN!AG3,'TODOS INV'!$E$2:$E$8142,"SISTEMA DE PROTECCION Y SEGURIDAD PARA RED - FIREWALL")</f>
        <v>0</v>
      </c>
      <c r="AH248" s="15">
        <f>COUNTIFS('TODOS INV'!$B$2:$B$8142,RESUMEN!AH3,'TODOS INV'!$E$2:$E$8142,"SISTEMA DE PROTECCION Y SEGURIDAD PARA RED - FIREWALL")</f>
        <v>0</v>
      </c>
      <c r="AI248" s="15">
        <f>COUNTIFS('TODOS INV'!$B$2:$B$8142,RESUMEN!AI3,'TODOS INV'!$E$2:$E$8142,"SISTEMA DE PROTECCION Y SEGURIDAD PARA RED - FIREWALL")</f>
        <v>0</v>
      </c>
      <c r="AJ248" s="15">
        <f>COUNTIFS('TODOS INV'!$B$2:$B$8142,RESUMEN!AJ3,'TODOS INV'!$E$2:$E$8142,"SISTEMA DE PROTECCION Y SEGURIDAD PARA RED - FIREWALL")</f>
        <v>0</v>
      </c>
      <c r="AK248" s="15">
        <f>COUNTIFS('TODOS INV'!$B$2:$B$8142,RESUMEN!AK3,'TODOS INV'!$E$2:$E$8142,"SISTEMA DE PROTECCION Y SEGURIDAD PARA RED - FIREWALL")</f>
        <v>0</v>
      </c>
      <c r="AL248" s="15">
        <f>COUNTIFS('TODOS INV'!$B$2:$B$8142,RESUMEN!AL3,'TODOS INV'!$E$2:$E$8142,"SISTEMA DE PROTECCION Y SEGURIDAD PARA RED - FIREWALL")</f>
        <v>0</v>
      </c>
      <c r="AM248" s="15">
        <f>COUNTIFS('TODOS INV'!$B$2:$B$8142,RESUMEN!AM3,'TODOS INV'!$E$2:$E$8142,"SISTEMA DE PROTECCION Y SEGURIDAD PARA RED - FIREWALL")</f>
        <v>0</v>
      </c>
      <c r="AN248" s="15">
        <f>COUNTIFS('TODOS INV'!$B$2:$B$8142,RESUMEN!AN3,'TODOS INV'!$E$2:$E$8142,"SISTEMA DE PROTECCION Y SEGURIDAD PARA RED - FIREWALL")</f>
        <v>0</v>
      </c>
      <c r="AO248" s="15">
        <f>COUNTIFS('TODOS INV'!$B$2:$B$8142,RESUMEN!AO3,'TODOS INV'!$E$2:$E$8142,"SISTEMA DE PROTECCION Y SEGURIDAD PARA RED - FIREWALL")</f>
        <v>0</v>
      </c>
      <c r="AP248" s="15">
        <f>COUNTIFS('TODOS INV'!$B$2:$B$8142,RESUMEN!AP3,'TODOS INV'!$E$2:$E$8142,"SISTEMA DE PROTECCION Y SEGURIDAD PARA RED - FIREWALL")</f>
        <v>0</v>
      </c>
      <c r="AQ248" s="15">
        <f>COUNTIFS('TODOS INV'!$B$2:$B$8142,RESUMEN!AQ3,'TODOS INV'!$E$2:$E$8142,"SISTEMA DE PROTECCION Y SEGURIDAD PARA RED - FIREWALL")</f>
        <v>0</v>
      </c>
      <c r="AR248" s="15">
        <f>COUNTIFS('TODOS INV'!$B$2:$B$8142,RESUMEN!AR3,'TODOS INV'!$E$2:$E$8142,"SISTEMA DE PROTECCION Y SEGURIDAD PARA RED - FIREWALL")</f>
        <v>0</v>
      </c>
      <c r="AS248" s="15">
        <f>COUNTIFS('TODOS INV'!$B$2:$B$8142,RESUMEN!AS3,'TODOS INV'!$E$2:$E$8142,"SISTEMA DE PROTECCION Y SEGURIDAD PARA RED - FIREWALL")</f>
        <v>0</v>
      </c>
      <c r="AT248" s="15">
        <f>COUNTIFS('TODOS INV'!$B$2:$B$8142,RESUMEN!AT3,'TODOS INV'!$E$2:$E$8142,"SISTEMA DE PROTECCION Y SEGURIDAD PARA RED - FIREWALL")</f>
        <v>0</v>
      </c>
      <c r="AU248" s="15">
        <f>COUNTIFS('TODOS INV'!$B$2:$B$8142,RESUMEN!AU3,'TODOS INV'!$E$2:$E$8142,"SISTEMA DE PROTECCION Y SEGURIDAD PARA RED - FIREWALL")</f>
        <v>0</v>
      </c>
      <c r="AV248" s="15">
        <f>COUNTIFS('TODOS INV'!$B$2:$B$8142,RESUMEN!AV3,'TODOS INV'!$E$2:$E$8142,"SISTEMA DE PROTECCION Y SEGURIDAD PARA RED - FIREWALL")</f>
        <v>0</v>
      </c>
      <c r="AW248" s="15">
        <f>COUNTIFS('TODOS INV'!$B$2:$B$8142,RESUMEN!AW3,'TODOS INV'!$E$2:$E$8142,"SISTEMA DE PROTECCION Y SEGURIDAD PARA RED - FIREWALL")</f>
        <v>0</v>
      </c>
      <c r="AX248" s="15">
        <f>COUNTIFS('TODOS INV'!$B$2:$B$8142,RESUMEN!AX3,'TODOS INV'!$E$2:$E$8142,"SISTEMA DE PROTECCION Y SEGURIDAD PARA RED - FIREWALL")</f>
        <v>0</v>
      </c>
      <c r="AY248" s="15">
        <f>COUNTIFS('TODOS INV'!$B$2:$B$8142,RESUMEN!AY3,'TODOS INV'!$E$2:$E$8142,"SISTEMA DE PROTECCION Y SEGURIDAD PARA RED - FIREWALL")</f>
        <v>0</v>
      </c>
      <c r="AZ248" s="15">
        <f>COUNTIFS('TODOS INV'!$B$2:$B$8142,RESUMEN!AZ3,'TODOS INV'!$E$2:$E$8142,"SISTEMA DE PROTECCION Y SEGURIDAD PARA RED - FIREWALL")</f>
        <v>0</v>
      </c>
      <c r="BA248" s="15">
        <f>COUNTIFS('TODOS INV'!$B$2:$B$8142,RESUMEN!BA3,'TODOS INV'!$E$2:$E$8142,"SISTEMA DE PROTECCION Y SEGURIDAD PARA RED - FIREWALL")</f>
        <v>0</v>
      </c>
      <c r="BB248" s="15">
        <f>COUNTIFS('TODOS INV'!$B$2:$B$8142,RESUMEN!BB3,'TODOS INV'!$E$2:$E$8142,"SISTEMA DE PROTECCION Y SEGURIDAD PARA RED - FIREWALL")</f>
        <v>0</v>
      </c>
      <c r="BC248" s="15">
        <f>COUNTIFS('TODOS INV'!$B$2:$B$8142,RESUMEN!BC3,'TODOS INV'!$E$2:$E$8142,"SISTEMA DE PROTECCION Y SEGURIDAD PARA RED - FIREWALL")</f>
        <v>0</v>
      </c>
      <c r="BD248" s="15">
        <f>COUNTIFS('TODOS INV'!$B$2:$B$8142,RESUMEN!BD3,'TODOS INV'!$E$2:$E$8142,"SISTEMA DE PROTECCION Y SEGURIDAD PARA RED - FIREWALL")</f>
        <v>0</v>
      </c>
      <c r="BE248" s="15">
        <f>COUNTIFS('TODOS INV'!$B$2:$B$8142,RESUMEN!BE3,'TODOS INV'!$E$2:$E$8142,"SISTEMA DE PROTECCION Y SEGURIDAD PARA RED - FIREWALL")</f>
        <v>0</v>
      </c>
      <c r="BF248" s="15">
        <f>COUNTIFS('TODOS INV'!$B$2:$B$8142,RESUMEN!BF3,'TODOS INV'!$E$2:$E$8142,"SISTEMA DE PROTECCION Y SEGURIDAD PARA RED - FIREWALL")</f>
        <v>0</v>
      </c>
      <c r="BG248" s="15">
        <f>COUNTIFS('TODOS INV'!$B$2:$B$8142,RESUMEN!BG3,'TODOS INV'!$E$2:$E$8142,"SISTEMA DE PROTECCION Y SEGURIDAD PARA RED - FIREWALL")</f>
        <v>0</v>
      </c>
      <c r="BH248" s="15">
        <f>COUNTIFS('TODOS INV'!$B$2:$B$8142,RESUMEN!BH3,'TODOS INV'!$E$2:$E$8142,"SISTEMA DE PROTECCION Y SEGURIDAD PARA RED - FIREWALL")</f>
        <v>0</v>
      </c>
      <c r="BI248" s="15">
        <f>COUNTIFS('TODOS INV'!$B$2:$B$8142,RESUMEN!BI3,'TODOS INV'!$E$2:$E$8142,"SISTEMA DE PROTECCION Y SEGURIDAD PARA RED - FIREWALL")</f>
        <v>0</v>
      </c>
      <c r="BJ248" s="15">
        <f>COUNTIFS('TODOS INV'!$B$2:$B$8142,RESUMEN!BJ3,'TODOS INV'!$E$2:$E$8142,"SISTEMA DE PROTECCION Y SEGURIDAD PARA RED - FIREWALL")</f>
        <v>0</v>
      </c>
      <c r="BK248" s="15">
        <f>COUNTIFS('TODOS INV'!$B$2:$B$8142,RESUMEN!BK3,'TODOS INV'!$E$2:$E$8142,"SISTEMA DE PROTECCION Y SEGURIDAD PARA RED - FIREWALL")</f>
        <v>0</v>
      </c>
      <c r="BL248" s="15">
        <f>COUNTIFS('TODOS INV'!$B$2:$B$8142,RESUMEN!BL3,'TODOS INV'!$E$2:$E$8142,"SISTEMA DE PROTECCION Y SEGURIDAD PARA RED - FIREWALL")</f>
        <v>0</v>
      </c>
      <c r="BM248" s="15">
        <f>COUNTIFS('TODOS INV'!$B$2:$B$8142,RESUMEN!BM3,'TODOS INV'!$E$2:$E$8142,"SISTEMA DE PROTECCION Y SEGURIDAD PARA RED - FIREWALL")</f>
        <v>0</v>
      </c>
      <c r="BN248" s="15">
        <f>COUNTIFS('TODOS INV'!$B$2:$B$8142,RESUMEN!BN3,'TODOS INV'!$E$2:$E$8142,"SISTEMA DE PROTECCION Y SEGURIDAD PARA RED - FIREWALL")</f>
        <v>0</v>
      </c>
      <c r="BO248" s="15">
        <f>COUNTIFS('TODOS INV'!$B$2:$B$8142,RESUMEN!BO3,'TODOS INV'!$E$2:$E$8142,"SISTEMA DE PROTECCION Y SEGURIDAD PARA RED - FIREWALL")</f>
        <v>0</v>
      </c>
      <c r="BP248" s="15">
        <f>COUNTIFS('TODOS INV'!$B$2:$B$8142,RESUMEN!BP3,'TODOS INV'!$E$2:$E$8142,"SISTEMA DE PROTECCION Y SEGURIDAD PARA RED - FIREWALL")</f>
        <v>0</v>
      </c>
      <c r="BQ248" s="15">
        <f>COUNTIFS('TODOS INV'!$B$2:$B$8142,RESUMEN!BQ3,'TODOS INV'!$E$2:$E$8142,"SISTEMA DE PROTECCION Y SEGURIDAD PARA RED - FIREWALL")</f>
        <v>0</v>
      </c>
      <c r="BR248" s="15">
        <f>COUNTIFS('TODOS INV'!$B$2:$B$8142,RESUMEN!BR3,'TODOS INV'!$E$2:$E$8142,"SISTEMA DE PROTECCION Y SEGURIDAD PARA RED - FIREWALL")</f>
        <v>0</v>
      </c>
      <c r="BS248" s="15">
        <f>COUNTIFS('TODOS INV'!$B$2:$B$8142,RESUMEN!BS3,'TODOS INV'!$E$2:$E$8142,"SISTEMA DE PROTECCION Y SEGURIDAD PARA RED - FIREWALL")</f>
        <v>0</v>
      </c>
      <c r="BT248" s="15">
        <f>COUNTIFS('TODOS INV'!$B$2:$B$8142,RESUMEN!BT3,'TODOS INV'!$E$2:$E$8142,"SISTEMA DE PROTECCION Y SEGURIDAD PARA RED - FIREWALL")</f>
        <v>0</v>
      </c>
      <c r="BU248" s="15">
        <f>COUNTIFS('TODOS INV'!$B$2:$B$8142,RESUMEN!BU3,'TODOS INV'!$E$2:$E$8142,"SISTEMA DE PROTECCION Y SEGURIDAD PARA RED - FIREWALL")</f>
        <v>0</v>
      </c>
      <c r="BV248" s="15">
        <f>COUNTIFS('TODOS INV'!$B$2:$B$8142,RESUMEN!BV3,'TODOS INV'!$E$2:$E$8142,"SISTEMA DE PROTECCION Y SEGURIDAD PARA RED - FIREWALL")</f>
        <v>0</v>
      </c>
      <c r="BW248" s="15">
        <f>COUNTIFS('TODOS INV'!$B$2:$B$8142,RESUMEN!BW3,'TODOS INV'!$E$2:$E$8142,"SISTEMA DE PROTECCION Y SEGURIDAD PARA RED - FIREWALL")</f>
        <v>0</v>
      </c>
      <c r="BX248" s="15">
        <f>COUNTIFS('TODOS INV'!$B$2:$B$8142,RESUMEN!BX3,'TODOS INV'!$E$2:$E$8142,"SISTEMA DE PROTECCION Y SEGURIDAD PARA RED - FIREWALL")</f>
        <v>0</v>
      </c>
      <c r="BY248" s="15">
        <f>COUNTIFS('TODOS INV'!$B$2:$B$8142,RESUMEN!BY3,'TODOS INV'!$E$2:$E$8142,"SISTEMA DE PROTECCION Y SEGURIDAD PARA RED - FIREWALL")</f>
        <v>0</v>
      </c>
      <c r="BZ248" s="15">
        <f>COUNTIFS('TODOS INV'!$B$2:$B$8142,RESUMEN!BZ3,'TODOS INV'!$E$2:$E$8142,"SISTEMA DE PROTECCION Y SEGURIDAD PARA RED - FIREWALL")</f>
        <v>0</v>
      </c>
      <c r="CA248" s="15">
        <f>COUNTIFS('TODOS INV'!$B$2:$B$8142,RESUMEN!CA3,'TODOS INV'!$E$2:$E$8142,"SISTEMA DE PROTECCION Y SEGURIDAD PARA RED - FIREWALL")</f>
        <v>0</v>
      </c>
      <c r="CB248" s="15">
        <f>COUNTIFS('TODOS INV'!$B$2:$B$8142,RESUMEN!CB3,'TODOS INV'!$E$2:$E$8142,"SISTEMA DE PROTECCION Y SEGURIDAD PARA RED - FIREWALL")</f>
        <v>0</v>
      </c>
      <c r="CC248" s="15">
        <f>COUNTIFS('TODOS INV'!$B$2:$B$8142,RESUMEN!CC3,'TODOS INV'!$E$2:$E$8142,"SISTEMA DE PROTECCION Y SEGURIDAD PARA RED - FIREWALL")</f>
        <v>0</v>
      </c>
      <c r="CD248" s="15">
        <f>COUNTIFS('TODOS INV'!$B$2:$B$8142,RESUMEN!CD3,'TODOS INV'!$E$2:$E$8142,"SISTEMA DE PROTECCION Y SEGURIDAD PARA RED - FIREWALL")</f>
        <v>0</v>
      </c>
      <c r="CE248" s="15">
        <f>COUNTIFS('TODOS INV'!$B$2:$B$8142,RESUMEN!CE3,'TODOS INV'!$E$2:$E$8142,"SISTEMA DE PROTECCION Y SEGURIDAD PARA RED - FIREWALL")</f>
        <v>0</v>
      </c>
      <c r="CF248" s="15">
        <f>COUNTIFS('TODOS INV'!$B$2:$B$8142,RESUMEN!CF3,'TODOS INV'!$E$2:$E$8142,"SISTEMA DE PROTECCION Y SEGURIDAD PARA RED - FIREWALL")</f>
        <v>0</v>
      </c>
      <c r="CG248" s="15">
        <f>COUNTIFS('TODOS INV'!$B$2:$B$8142,RESUMEN!CG3,'TODOS INV'!$E$2:$E$8142,"SISTEMA DE PROTECCION Y SEGURIDAD PARA RED - FIREWALL")</f>
        <v>0</v>
      </c>
      <c r="CH248" s="15">
        <f>COUNTIFS('TODOS INV'!$B$2:$B$8142,RESUMEN!CH3,'TODOS INV'!$E$2:$E$8142,"SISTEMA DE PROTECCION Y SEGURIDAD PARA RED - FIREWALL")</f>
        <v>0</v>
      </c>
      <c r="CI248" s="15">
        <f>COUNTIFS('TODOS INV'!$B$2:$B$8142,RESUMEN!CI3,'TODOS INV'!$E$2:$E$8142,"SISTEMA DE PROTECCION Y SEGURIDAD PARA RED - FIREWALL")</f>
        <v>0</v>
      </c>
      <c r="CJ248" s="15">
        <f>COUNTIFS('TODOS INV'!$B$2:$B$8142,RESUMEN!CJ3,'TODOS INV'!$E$2:$E$8142,"SISTEMA DE PROTECCION Y SEGURIDAD PARA RED - FIREWALL")</f>
        <v>0</v>
      </c>
      <c r="CK248" s="15">
        <f>COUNTIFS('TODOS INV'!$B$2:$B$8142,RESUMEN!CK3,'TODOS INV'!$E$2:$E$8142,"SISTEMA DE PROTECCION Y SEGURIDAD PARA RED - FIREWALL")</f>
        <v>0</v>
      </c>
      <c r="CL248" s="15">
        <f>COUNTIFS('TODOS INV'!$B$2:$B$8142,RESUMEN!CL3,'TODOS INV'!$E$2:$E$8142,"SISTEMA DE PROTECCION Y SEGURIDAD PARA RED - FIREWALL")</f>
        <v>0</v>
      </c>
      <c r="CM248" s="15">
        <f>COUNTIFS('TODOS INV'!$B$2:$B$8142,RESUMEN!CM3,'TODOS INV'!$E$2:$E$8142,"SISTEMA DE PROTECCION Y SEGURIDAD PARA RED - FIREWALL")</f>
        <v>0</v>
      </c>
      <c r="CN248" s="15">
        <f>COUNTIFS('TODOS INV'!$B$2:$B$8142,RESUMEN!CN3,'TODOS INV'!$E$2:$E$8142,"SISTEMA DE PROTECCION Y SEGURIDAD PARA RED - FIREWALL")</f>
        <v>0</v>
      </c>
      <c r="CO248" s="15">
        <f>COUNTIFS('TODOS INV'!$B$2:$B$8142,RESUMEN!CO3,'TODOS INV'!$E$2:$E$8142,"SISTEMA DE PROTECCION Y SEGURIDAD PARA RED - FIREWALL")</f>
        <v>0</v>
      </c>
      <c r="CP248" s="15">
        <f>COUNTIFS('TODOS INV'!$B$2:$B$8142,RESUMEN!CP3,'TODOS INV'!$E$2:$E$8142,"SISTEMA DE PROTECCION Y SEGURIDAD PARA RED - FIREWALL")</f>
        <v>0</v>
      </c>
      <c r="CQ248" s="15">
        <f>COUNTIFS('TODOS INV'!$B$2:$B$8142,RESUMEN!CQ3,'TODOS INV'!$E$2:$E$8142,"SISTEMA DE PROTECCION Y SEGURIDAD PARA RED - FIREWALL")</f>
        <v>0</v>
      </c>
      <c r="CR248" s="15">
        <f>COUNTIFS('TODOS INV'!$B$2:$B$8142,RESUMEN!CR3,'TODOS INV'!$E$2:$E$8142,"SISTEMA DE PROTECCION Y SEGURIDAD PARA RED - FIREWALL")</f>
        <v>0</v>
      </c>
      <c r="CS248" s="15">
        <f>COUNTIFS('TODOS INV'!$B$2:$B$8142,RESUMEN!CS3,'TODOS INV'!$E$2:$E$8142,"SISTEMA DE PROTECCION Y SEGURIDAD PARA RED - FIREWALL")</f>
        <v>0</v>
      </c>
      <c r="CT248" s="15">
        <f>COUNTIFS('TODOS INV'!$B$2:$B$8142,RESUMEN!CT3,'TODOS INV'!$E$2:$E$8142,"SISTEMA DE PROTECCION Y SEGURIDAD PARA RED - FIREWALL")</f>
        <v>0</v>
      </c>
      <c r="CU248" s="15">
        <f>COUNTIFS('TODOS INV'!$B$2:$B$8142,RESUMEN!CU3,'TODOS INV'!$E$2:$E$8142,"SISTEMA DE PROTECCION Y SEGURIDAD PARA RED - FIREWALL")</f>
        <v>0</v>
      </c>
      <c r="CV248" s="15">
        <f>COUNTIFS('TODOS INV'!$B$2:$B$8142,RESUMEN!CV3,'TODOS INV'!$E$2:$E$8142,"SISTEMA DE PROTECCION Y SEGURIDAD PARA RED - FIREWALL")</f>
        <v>0</v>
      </c>
      <c r="CW248" s="15">
        <f>COUNTIFS('TODOS INV'!$B$2:$B$8142,RESUMEN!CW3,'TODOS INV'!$E$2:$E$8142,"SISTEMA DE PROTECCION Y SEGURIDAD PARA RED - FIREWALL")</f>
        <v>0</v>
      </c>
      <c r="CX248" s="15">
        <f>COUNTIFS('TODOS INV'!$B$2:$B$8142,RESUMEN!CX3,'TODOS INV'!$E$2:$E$8142,"SISTEMA DE PROTECCION Y SEGURIDAD PARA RED - FIREWALL")</f>
        <v>0</v>
      </c>
      <c r="CY248" s="15">
        <f>COUNTIFS('TODOS INV'!$B$2:$B$8142,RESUMEN!CY3,'TODOS INV'!$E$2:$E$8142,"SISTEMA DE PROTECCION Y SEGURIDAD PARA RED - FIREWALL")</f>
        <v>0</v>
      </c>
      <c r="CZ248" s="15">
        <f>COUNTIFS('TODOS INV'!$B$2:$B$8142,RESUMEN!CZ3,'TODOS INV'!$E$2:$E$8142,"SISTEMA DE PROTECCION Y SEGURIDAD PARA RED - FIREWALL")</f>
        <v>0</v>
      </c>
      <c r="DA248" s="15">
        <f>COUNTIFS('TODOS INV'!$B$2:$B$8142,RESUMEN!DA3,'TODOS INV'!$E$2:$E$8142,"SISTEMA DE PROTECCION Y SEGURIDAD PARA RED - FIREWALL")</f>
        <v>0</v>
      </c>
      <c r="DB248" s="15">
        <f>COUNTIFS('TODOS INV'!$B$2:$B$8142,RESUMEN!DB3,'TODOS INV'!$E$2:$E$8142,"SISTEMA DE PROTECCION Y SEGURIDAD PARA RED - FIREWALL")</f>
        <v>0</v>
      </c>
      <c r="DC248" s="15">
        <f>COUNTIFS('TODOS INV'!$B$2:$B$8142,RESUMEN!DC3,'TODOS INV'!$E$2:$E$8142,"SISTEMA DE PROTECCION Y SEGURIDAD PARA RED - FIREWALL")</f>
        <v>0</v>
      </c>
      <c r="DD248" s="15">
        <f>COUNTIFS('TODOS INV'!$B$2:$B$8142,RESUMEN!DD3,'TODOS INV'!$E$2:$E$8142,"SISTEMA DE PROTECCION Y SEGURIDAD PARA RED - FIREWALL")</f>
        <v>0</v>
      </c>
      <c r="DE248" s="15">
        <f>COUNTIFS('TODOS INV'!$B$2:$B$8142,RESUMEN!DE3,'TODOS INV'!$E$2:$E$8142,"SISTEMA DE PROTECCION Y SEGURIDAD PARA RED - FIREWALL")</f>
        <v>0</v>
      </c>
      <c r="DF248" s="15">
        <f>COUNTIFS('TODOS INV'!$B$2:$B$8142,RESUMEN!DF3,'TODOS INV'!$E$2:$E$8142,"SISTEMA DE PROTECCION Y SEGURIDAD PARA RED - FIREWALL")</f>
        <v>0</v>
      </c>
      <c r="DG248" s="15">
        <f>COUNTIFS('TODOS INV'!$B$2:$B$8142,RESUMEN!DG3,'TODOS INV'!$E$2:$E$8142,"SISTEMA DE PROTECCION Y SEGURIDAD PARA RED - FIREWALL")</f>
        <v>0</v>
      </c>
      <c r="DH248" s="15">
        <f>COUNTIFS('TODOS INV'!$B$2:$B$8142,RESUMEN!DH3,'TODOS INV'!$E$2:$E$8142,"SISTEMA DE PROTECCION Y SEGURIDAD PARA RED - FIREWALL")</f>
        <v>0</v>
      </c>
    </row>
    <row r="249" spans="1:112" x14ac:dyDescent="0.2">
      <c r="A249" s="7">
        <v>246</v>
      </c>
      <c r="B249" s="9" t="s">
        <v>5950</v>
      </c>
      <c r="C249" s="15">
        <f>COUNTIFS('TODOS INV'!$B$2:$B$8142,RESUMEN!C3,'TODOS INV'!$E$2:$E$8142,"MONITOR PLANO")</f>
        <v>0</v>
      </c>
      <c r="D249" s="15">
        <f>COUNTIFS('TODOS INV'!$B$2:$B$8142,RESUMEN!D3,'TODOS INV'!$E$2:$E$8142,"MONITOR PLANO")</f>
        <v>11</v>
      </c>
      <c r="E249" s="15">
        <f>COUNTIFS('TODOS INV'!$B$2:$B$8142,RESUMEN!E3,'TODOS INV'!$E$2:$E$8142,"MONITOR PLANO")</f>
        <v>0</v>
      </c>
      <c r="F249" s="15">
        <f>COUNTIFS('TODOS INV'!$B$2:$B$8142,RESUMEN!F3,'TODOS INV'!$E$2:$E$8142,"MONITOR PLANO")</f>
        <v>0</v>
      </c>
      <c r="G249" s="15">
        <f>COUNTIFS('TODOS INV'!$B$2:$B$8142,RESUMEN!G3,'TODOS INV'!$E$2:$E$8142,"MONITOR PLANO")</f>
        <v>7</v>
      </c>
      <c r="H249" s="15">
        <f>COUNTIFS('TODOS INV'!$B$2:$B$8142,RESUMEN!H3,'TODOS INV'!$E$2:$E$8142,"MONITOR PLANO")</f>
        <v>4</v>
      </c>
      <c r="I249" s="15">
        <f>COUNTIFS('TODOS INV'!$B$2:$B$8142,RESUMEN!I3,'TODOS INV'!$E$2:$E$8142,"MONITOR PLANO")</f>
        <v>0</v>
      </c>
      <c r="J249" s="15">
        <f>COUNTIFS('TODOS INV'!$B$2:$B$8142,RESUMEN!J3,'TODOS INV'!$E$2:$E$8142,"MONITOR PLANO")</f>
        <v>0</v>
      </c>
      <c r="K249" s="15">
        <f>COUNTIFS('TODOS INV'!$B$2:$B$8142,RESUMEN!K3,'TODOS INV'!$E$2:$E$8142,"MONITOR PLANO")</f>
        <v>0</v>
      </c>
      <c r="L249" s="15">
        <f>COUNTIFS('TODOS INV'!$B$2:$B$8142,RESUMEN!L3,'TODOS INV'!$E$2:$E$8142,"MONITOR PLANO")</f>
        <v>0</v>
      </c>
      <c r="M249" s="15">
        <f>COUNTIFS('TODOS INV'!$B$2:$B$8142,RESUMEN!M3,'TODOS INV'!$E$2:$E$8142,"MONITOR PLANO")</f>
        <v>0</v>
      </c>
      <c r="N249" s="15">
        <f>COUNTIFS('TODOS INV'!$B$2:$B$8142,RESUMEN!N3,'TODOS INV'!$E$2:$E$8142,"MONITOR PLANO")</f>
        <v>11</v>
      </c>
      <c r="O249" s="15">
        <f>COUNTIFS('TODOS INV'!$B$2:$B$8142,RESUMEN!O3,'TODOS INV'!$E$2:$E$8142,"MONITOR PLANO")</f>
        <v>0</v>
      </c>
      <c r="P249" s="15">
        <f>COUNTIFS('TODOS INV'!$B$2:$B$8142,RESUMEN!P3,'TODOS INV'!$E$2:$E$8142,"MONITOR PLANO")</f>
        <v>0</v>
      </c>
      <c r="Q249" s="15">
        <f>COUNTIFS('TODOS INV'!$B$2:$B$8142,RESUMEN!Q3,'TODOS INV'!$E$2:$E$8142,"MONITOR PLANO")</f>
        <v>7</v>
      </c>
      <c r="R249" s="15">
        <f>COUNTIFS('TODOS INV'!$B$2:$B$8142,RESUMEN!R3,'TODOS INV'!$E$2:$E$8142,"MONITOR PLANO")</f>
        <v>4</v>
      </c>
      <c r="S249" s="15">
        <f>COUNTIFS('TODOS INV'!$B$2:$B$8142,RESUMEN!S3,'TODOS INV'!$E$2:$E$8142,"MONITOR PLANO")</f>
        <v>0</v>
      </c>
      <c r="T249" s="15">
        <f>COUNTIFS('TODOS INV'!$B$2:$B$8142,RESUMEN!T3,'TODOS INV'!$E$2:$E$8142,"MONITOR PLANO")</f>
        <v>0</v>
      </c>
      <c r="U249" s="15">
        <f>COUNTIFS('TODOS INV'!$B$2:$B$8142,RESUMEN!U3,'TODOS INV'!$E$2:$E$8142,"MONITOR PLANO")</f>
        <v>0</v>
      </c>
      <c r="V249" s="15">
        <f>COUNTIFS('TODOS INV'!$B$2:$B$8142,RESUMEN!V3,'TODOS INV'!$E$2:$E$8142,"MONITOR PLANO")</f>
        <v>0</v>
      </c>
      <c r="W249" s="15">
        <f>COUNTIFS('TODOS INV'!$B$2:$B$8142,RESUMEN!W3,'TODOS INV'!$E$2:$E$8142,"MONITOR PLANO")</f>
        <v>0</v>
      </c>
      <c r="X249" s="15">
        <f>COUNTIFS('TODOS INV'!$B$2:$B$8142,RESUMEN!X3,'TODOS INV'!$E$2:$E$8142,"MONITOR PLANO")</f>
        <v>0</v>
      </c>
      <c r="Y249" s="15">
        <f>COUNTIFS('TODOS INV'!$B$2:$B$8142,RESUMEN!Y3,'TODOS INV'!$E$2:$E$8142,"MONITOR PLANO")</f>
        <v>0</v>
      </c>
      <c r="Z249" s="15">
        <f>COUNTIFS('TODOS INV'!$B$2:$B$8142,RESUMEN!Z3,'TODOS INV'!$E$2:$E$8142,"MONITOR PLANO")</f>
        <v>0</v>
      </c>
      <c r="AA249" s="15">
        <f>COUNTIFS('TODOS INV'!$B$2:$B$8142,RESUMEN!AA3,'TODOS INV'!$E$2:$E$8142,"MONITOR PLANO")</f>
        <v>7</v>
      </c>
      <c r="AB249" s="15">
        <f>COUNTIFS('TODOS INV'!$B$2:$B$8142,RESUMEN!AB3,'TODOS INV'!$E$2:$E$8142,"MONITOR PLANO")</f>
        <v>0</v>
      </c>
      <c r="AC249" s="15">
        <f>COUNTIFS('TODOS INV'!$B$2:$B$8142,RESUMEN!AC3,'TODOS INV'!$E$2:$E$8142,"MONITOR PLANO")</f>
        <v>0</v>
      </c>
      <c r="AD249" s="15">
        <f>COUNTIFS('TODOS INV'!$B$2:$B$8142,RESUMEN!AD3,'TODOS INV'!$E$2:$E$8142,"MONITOR PLANO")</f>
        <v>0</v>
      </c>
      <c r="AE249" s="15">
        <f>COUNTIFS('TODOS INV'!$B$2:$B$8142,RESUMEN!AE3,'TODOS INV'!$E$2:$E$8142,"MONITOR PLANO")</f>
        <v>6</v>
      </c>
      <c r="AF249" s="15">
        <f>COUNTIFS('TODOS INV'!$B$2:$B$8142,RESUMEN!AF3,'TODOS INV'!$E$2:$E$8142,"MONITOR PLANO")</f>
        <v>0</v>
      </c>
      <c r="AG249" s="15">
        <f>COUNTIFS('TODOS INV'!$B$2:$B$8142,RESUMEN!AG3,'TODOS INV'!$E$2:$E$8142,"MONITOR PLANO")</f>
        <v>0</v>
      </c>
      <c r="AH249" s="15">
        <f>COUNTIFS('TODOS INV'!$B$2:$B$8142,RESUMEN!AH3,'TODOS INV'!$E$2:$E$8142,"MONITOR PLANO")</f>
        <v>0</v>
      </c>
      <c r="AI249" s="15">
        <f>COUNTIFS('TODOS INV'!$B$2:$B$8142,RESUMEN!AI3,'TODOS INV'!$E$2:$E$8142,"MONITOR PLANO")</f>
        <v>0</v>
      </c>
      <c r="AJ249" s="15">
        <f>COUNTIFS('TODOS INV'!$B$2:$B$8142,RESUMEN!AJ3,'TODOS INV'!$E$2:$E$8142,"MONITOR PLANO")</f>
        <v>0</v>
      </c>
      <c r="AK249" s="15">
        <f>COUNTIFS('TODOS INV'!$B$2:$B$8142,RESUMEN!AK3,'TODOS INV'!$E$2:$E$8142,"MONITOR PLANO")</f>
        <v>0</v>
      </c>
      <c r="AL249" s="15">
        <f>COUNTIFS('TODOS INV'!$B$2:$B$8142,RESUMEN!AL3,'TODOS INV'!$E$2:$E$8142,"MONITOR PLANO")</f>
        <v>0</v>
      </c>
      <c r="AM249" s="15">
        <f>COUNTIFS('TODOS INV'!$B$2:$B$8142,RESUMEN!AM3,'TODOS INV'!$E$2:$E$8142,"MONITOR PLANO")</f>
        <v>0</v>
      </c>
      <c r="AN249" s="15">
        <f>COUNTIFS('TODOS INV'!$B$2:$B$8142,RESUMEN!AN3,'TODOS INV'!$E$2:$E$8142,"MONITOR PLANO")</f>
        <v>0</v>
      </c>
      <c r="AO249" s="15">
        <f>COUNTIFS('TODOS INV'!$B$2:$B$8142,RESUMEN!AO3,'TODOS INV'!$E$2:$E$8142,"MONITOR PLANO")</f>
        <v>0</v>
      </c>
      <c r="AP249" s="15">
        <f>COUNTIFS('TODOS INV'!$B$2:$B$8142,RESUMEN!AP3,'TODOS INV'!$E$2:$E$8142,"MONITOR PLANO")</f>
        <v>0</v>
      </c>
      <c r="AQ249" s="15">
        <f>COUNTIFS('TODOS INV'!$B$2:$B$8142,RESUMEN!AQ3,'TODOS INV'!$E$2:$E$8142,"MONITOR PLANO")</f>
        <v>0</v>
      </c>
      <c r="AR249" s="15">
        <f>COUNTIFS('TODOS INV'!$B$2:$B$8142,RESUMEN!AR3,'TODOS INV'!$E$2:$E$8142,"MONITOR PLANO")</f>
        <v>0</v>
      </c>
      <c r="AS249" s="15">
        <f>COUNTIFS('TODOS INV'!$B$2:$B$8142,RESUMEN!AS3,'TODOS INV'!$E$2:$E$8142,"MONITOR PLANO")</f>
        <v>3</v>
      </c>
      <c r="AT249" s="15">
        <f>COUNTIFS('TODOS INV'!$B$2:$B$8142,RESUMEN!AT3,'TODOS INV'!$E$2:$E$8142,"MONITOR PLANO")</f>
        <v>0</v>
      </c>
      <c r="AU249" s="15">
        <f>COUNTIFS('TODOS INV'!$B$2:$B$8142,RESUMEN!AU3,'TODOS INV'!$E$2:$E$8142,"MONITOR PLANO")</f>
        <v>0</v>
      </c>
      <c r="AV249" s="15">
        <f>COUNTIFS('TODOS INV'!$B$2:$B$8142,RESUMEN!AV3,'TODOS INV'!$E$2:$E$8142,"MONITOR PLANO")</f>
        <v>0</v>
      </c>
      <c r="AW249" s="15">
        <f>COUNTIFS('TODOS INV'!$B$2:$B$8142,RESUMEN!AW3,'TODOS INV'!$E$2:$E$8142,"MONITOR PLANO")</f>
        <v>0</v>
      </c>
      <c r="AX249" s="15">
        <f>COUNTIFS('TODOS INV'!$B$2:$B$8142,RESUMEN!AX3,'TODOS INV'!$E$2:$E$8142,"MONITOR PLANO")</f>
        <v>0</v>
      </c>
      <c r="AY249" s="15">
        <f>COUNTIFS('TODOS INV'!$B$2:$B$8142,RESUMEN!AY3,'TODOS INV'!$E$2:$E$8142,"MONITOR PLANO")</f>
        <v>4</v>
      </c>
      <c r="AZ249" s="15">
        <f>COUNTIFS('TODOS INV'!$B$2:$B$8142,RESUMEN!AZ3,'TODOS INV'!$E$2:$E$8142,"MONITOR PLANO")</f>
        <v>0</v>
      </c>
      <c r="BA249" s="15">
        <f>COUNTIFS('TODOS INV'!$B$2:$B$8142,RESUMEN!BA3,'TODOS INV'!$E$2:$E$8142,"MONITOR PLANO")</f>
        <v>0</v>
      </c>
      <c r="BB249" s="15">
        <f>COUNTIFS('TODOS INV'!$B$2:$B$8142,RESUMEN!BB3,'TODOS INV'!$E$2:$E$8142,"MONITOR PLANO")</f>
        <v>0</v>
      </c>
      <c r="BC249" s="15">
        <f>COUNTIFS('TODOS INV'!$B$2:$B$8142,RESUMEN!BC3,'TODOS INV'!$E$2:$E$8142,"MONITOR PLANO")</f>
        <v>0</v>
      </c>
      <c r="BD249" s="15">
        <f>COUNTIFS('TODOS INV'!$B$2:$B$8142,RESUMEN!BD3,'TODOS INV'!$E$2:$E$8142,"MONITOR PLANO")</f>
        <v>0</v>
      </c>
      <c r="BE249" s="15">
        <f>COUNTIFS('TODOS INV'!$B$2:$B$8142,RESUMEN!BE3,'TODOS INV'!$E$2:$E$8142,"MONITOR PLANO")</f>
        <v>3</v>
      </c>
      <c r="BF249" s="15">
        <f>COUNTIFS('TODOS INV'!$B$2:$B$8142,RESUMEN!BF3,'TODOS INV'!$E$2:$E$8142,"MONITOR PLANO")</f>
        <v>0</v>
      </c>
      <c r="BG249" s="15">
        <f>COUNTIFS('TODOS INV'!$B$2:$B$8142,RESUMEN!BG3,'TODOS INV'!$E$2:$E$8142,"MONITOR PLANO")</f>
        <v>0</v>
      </c>
      <c r="BH249" s="15">
        <f>COUNTIFS('TODOS INV'!$B$2:$B$8142,RESUMEN!BH3,'TODOS INV'!$E$2:$E$8142,"MONITOR PLANO")</f>
        <v>0</v>
      </c>
      <c r="BI249" s="15">
        <f>COUNTIFS('TODOS INV'!$B$2:$B$8142,RESUMEN!BI3,'TODOS INV'!$E$2:$E$8142,"MONITOR PLANO")</f>
        <v>0</v>
      </c>
      <c r="BJ249" s="15">
        <f>COUNTIFS('TODOS INV'!$B$2:$B$8142,RESUMEN!BJ3,'TODOS INV'!$E$2:$E$8142,"MONITOR PLANO")</f>
        <v>0</v>
      </c>
      <c r="BK249" s="15">
        <f>COUNTIFS('TODOS INV'!$B$2:$B$8142,RESUMEN!BK3,'TODOS INV'!$E$2:$E$8142,"MONITOR PLANO")</f>
        <v>0</v>
      </c>
      <c r="BL249" s="15">
        <f>COUNTIFS('TODOS INV'!$B$2:$B$8142,RESUMEN!BL3,'TODOS INV'!$E$2:$E$8142,"MONITOR PLANO")</f>
        <v>0</v>
      </c>
      <c r="BM249" s="15">
        <f>COUNTIFS('TODOS INV'!$B$2:$B$8142,RESUMEN!BM3,'TODOS INV'!$E$2:$E$8142,"MONITOR PLANO")</f>
        <v>4</v>
      </c>
      <c r="BN249" s="15">
        <f>COUNTIFS('TODOS INV'!$B$2:$B$8142,RESUMEN!BN3,'TODOS INV'!$E$2:$E$8142,"MONITOR PLANO")</f>
        <v>0</v>
      </c>
      <c r="BO249" s="15">
        <f>COUNTIFS('TODOS INV'!$B$2:$B$8142,RESUMEN!BO3,'TODOS INV'!$E$2:$E$8142,"MONITOR PLANO")</f>
        <v>0</v>
      </c>
      <c r="BP249" s="15">
        <f>COUNTIFS('TODOS INV'!$B$2:$B$8142,RESUMEN!BP3,'TODOS INV'!$E$2:$E$8142,"MONITOR PLANO")</f>
        <v>0</v>
      </c>
      <c r="BQ249" s="15">
        <f>COUNTIFS('TODOS INV'!$B$2:$B$8142,RESUMEN!BQ3,'TODOS INV'!$E$2:$E$8142,"MONITOR PLANO")</f>
        <v>0</v>
      </c>
      <c r="BR249" s="15">
        <f>COUNTIFS('TODOS INV'!$B$2:$B$8142,RESUMEN!BR3,'TODOS INV'!$E$2:$E$8142,"MONITOR PLANO")</f>
        <v>0</v>
      </c>
      <c r="BS249" s="15">
        <f>COUNTIFS('TODOS INV'!$B$2:$B$8142,RESUMEN!BS3,'TODOS INV'!$E$2:$E$8142,"MONITOR PLANO")</f>
        <v>0</v>
      </c>
      <c r="BT249" s="15">
        <f>COUNTIFS('TODOS INV'!$B$2:$B$8142,RESUMEN!BT3,'TODOS INV'!$E$2:$E$8142,"MONITOR PLANO")</f>
        <v>0</v>
      </c>
      <c r="BU249" s="15">
        <f>COUNTIFS('TODOS INV'!$B$2:$B$8142,RESUMEN!BU3,'TODOS INV'!$E$2:$E$8142,"MONITOR PLANO")</f>
        <v>0</v>
      </c>
      <c r="BV249" s="15">
        <f>COUNTIFS('TODOS INV'!$B$2:$B$8142,RESUMEN!BV3,'TODOS INV'!$E$2:$E$8142,"MONITOR PLANO")</f>
        <v>0</v>
      </c>
      <c r="BW249" s="15">
        <f>COUNTIFS('TODOS INV'!$B$2:$B$8142,RESUMEN!BW3,'TODOS INV'!$E$2:$E$8142,"MONITOR PLANO")</f>
        <v>0</v>
      </c>
      <c r="BX249" s="15">
        <f>COUNTIFS('TODOS INV'!$B$2:$B$8142,RESUMEN!BX3,'TODOS INV'!$E$2:$E$8142,"MONITOR PLANO")</f>
        <v>0</v>
      </c>
      <c r="BY249" s="15">
        <f>COUNTIFS('TODOS INV'!$B$2:$B$8142,RESUMEN!BY3,'TODOS INV'!$E$2:$E$8142,"MONITOR PLANO")</f>
        <v>0</v>
      </c>
      <c r="BZ249" s="15">
        <f>COUNTIFS('TODOS INV'!$B$2:$B$8142,RESUMEN!BZ3,'TODOS INV'!$E$2:$E$8142,"MONITOR PLANO")</f>
        <v>0</v>
      </c>
      <c r="CA249" s="15">
        <f>COUNTIFS('TODOS INV'!$B$2:$B$8142,RESUMEN!CA3,'TODOS INV'!$E$2:$E$8142,"MONITOR PLANO")</f>
        <v>0</v>
      </c>
      <c r="CB249" s="15">
        <f>COUNTIFS('TODOS INV'!$B$2:$B$8142,RESUMEN!CB3,'TODOS INV'!$E$2:$E$8142,"MONITOR PLANO")</f>
        <v>0</v>
      </c>
      <c r="CC249" s="15">
        <f>COUNTIFS('TODOS INV'!$B$2:$B$8142,RESUMEN!CC3,'TODOS INV'!$E$2:$E$8142,"MONITOR PLANO")</f>
        <v>0</v>
      </c>
      <c r="CD249" s="15">
        <f>COUNTIFS('TODOS INV'!$B$2:$B$8142,RESUMEN!CD3,'TODOS INV'!$E$2:$E$8142,"MONITOR PLANO")</f>
        <v>0</v>
      </c>
      <c r="CE249" s="15">
        <f>COUNTIFS('TODOS INV'!$B$2:$B$8142,RESUMEN!CE3,'TODOS INV'!$E$2:$E$8142,"MONITOR PLANO")</f>
        <v>0</v>
      </c>
      <c r="CF249" s="15">
        <f>COUNTIFS('TODOS INV'!$B$2:$B$8142,RESUMEN!CF3,'TODOS INV'!$E$2:$E$8142,"MONITOR PLANO")</f>
        <v>0</v>
      </c>
      <c r="CG249" s="15">
        <f>COUNTIFS('TODOS INV'!$B$2:$B$8142,RESUMEN!CG3,'TODOS INV'!$E$2:$E$8142,"MONITOR PLANO")</f>
        <v>0</v>
      </c>
      <c r="CH249" s="15">
        <f>COUNTIFS('TODOS INV'!$B$2:$B$8142,RESUMEN!CH3,'TODOS INV'!$E$2:$E$8142,"MONITOR PLANO")</f>
        <v>0</v>
      </c>
      <c r="CI249" s="15">
        <f>COUNTIFS('TODOS INV'!$B$2:$B$8142,RESUMEN!CI3,'TODOS INV'!$E$2:$E$8142,"MONITOR PLANO")</f>
        <v>0</v>
      </c>
      <c r="CJ249" s="15">
        <f>COUNTIFS('TODOS INV'!$B$2:$B$8142,RESUMEN!CJ3,'TODOS INV'!$E$2:$E$8142,"MONITOR PLANO")</f>
        <v>0</v>
      </c>
      <c r="CK249" s="15">
        <f>COUNTIFS('TODOS INV'!$B$2:$B$8142,RESUMEN!CK3,'TODOS INV'!$E$2:$E$8142,"MONITOR PLANO")</f>
        <v>3</v>
      </c>
      <c r="CL249" s="15">
        <f>COUNTIFS('TODOS INV'!$B$2:$B$8142,RESUMEN!CL3,'TODOS INV'!$E$2:$E$8142,"MONITOR PLANO")</f>
        <v>0</v>
      </c>
      <c r="CM249" s="15">
        <f>COUNTIFS('TODOS INV'!$B$2:$B$8142,RESUMEN!CM3,'TODOS INV'!$E$2:$E$8142,"MONITOR PLANO")</f>
        <v>0</v>
      </c>
      <c r="CN249" s="15">
        <f>COUNTIFS('TODOS INV'!$B$2:$B$8142,RESUMEN!CN3,'TODOS INV'!$E$2:$E$8142,"MONITOR PLANO")</f>
        <v>0</v>
      </c>
      <c r="CO249" s="15">
        <f>COUNTIFS('TODOS INV'!$B$2:$B$8142,RESUMEN!CO3,'TODOS INV'!$E$2:$E$8142,"MONITOR PLANO")</f>
        <v>4</v>
      </c>
      <c r="CP249" s="15">
        <f>COUNTIFS('TODOS INV'!$B$2:$B$8142,RESUMEN!CP3,'TODOS INV'!$E$2:$E$8142,"MONITOR PLANO")</f>
        <v>0</v>
      </c>
      <c r="CQ249" s="15">
        <f>COUNTIFS('TODOS INV'!$B$2:$B$8142,RESUMEN!CQ3,'TODOS INV'!$E$2:$E$8142,"MONITOR PLANO")</f>
        <v>0</v>
      </c>
      <c r="CR249" s="15">
        <f>COUNTIFS('TODOS INV'!$B$2:$B$8142,RESUMEN!CR3,'TODOS INV'!$E$2:$E$8142,"MONITOR PLANO")</f>
        <v>0</v>
      </c>
      <c r="CS249" s="15">
        <f>COUNTIFS('TODOS INV'!$B$2:$B$8142,RESUMEN!CS3,'TODOS INV'!$E$2:$E$8142,"MONITOR PLANO")</f>
        <v>0</v>
      </c>
      <c r="CT249" s="15">
        <f>COUNTIFS('TODOS INV'!$B$2:$B$8142,RESUMEN!CT3,'TODOS INV'!$E$2:$E$8142,"MONITOR PLANO")</f>
        <v>5</v>
      </c>
      <c r="CU249" s="15">
        <f>COUNTIFS('TODOS INV'!$B$2:$B$8142,RESUMEN!CU3,'TODOS INV'!$E$2:$E$8142,"MONITOR PLANO")</f>
        <v>0</v>
      </c>
      <c r="CV249" s="15">
        <f>COUNTIFS('TODOS INV'!$B$2:$B$8142,RESUMEN!CV3,'TODOS INV'!$E$2:$E$8142,"MONITOR PLANO")</f>
        <v>0</v>
      </c>
      <c r="CW249" s="15">
        <f>COUNTIFS('TODOS INV'!$B$2:$B$8142,RESUMEN!CW3,'TODOS INV'!$E$2:$E$8142,"MONITOR PLANO")</f>
        <v>5</v>
      </c>
      <c r="CX249" s="15">
        <f>COUNTIFS('TODOS INV'!$B$2:$B$8142,RESUMEN!CX3,'TODOS INV'!$E$2:$E$8142,"MONITOR PLANO")</f>
        <v>0</v>
      </c>
      <c r="CY249" s="15">
        <f>COUNTIFS('TODOS INV'!$B$2:$B$8142,RESUMEN!CY3,'TODOS INV'!$E$2:$E$8142,"MONITOR PLANO")</f>
        <v>3</v>
      </c>
      <c r="CZ249" s="15">
        <f>COUNTIFS('TODOS INV'!$B$2:$B$8142,RESUMEN!CZ3,'TODOS INV'!$E$2:$E$8142,"MONITOR PLANO")</f>
        <v>0</v>
      </c>
      <c r="DA249" s="15">
        <f>COUNTIFS('TODOS INV'!$B$2:$B$8142,RESUMEN!DA3,'TODOS INV'!$E$2:$E$8142,"MONITOR PLANO")</f>
        <v>0</v>
      </c>
      <c r="DB249" s="15">
        <f>COUNTIFS('TODOS INV'!$B$2:$B$8142,RESUMEN!DB3,'TODOS INV'!$E$2:$E$8142,"MONITOR PLANO")</f>
        <v>0</v>
      </c>
      <c r="DC249" s="15">
        <f>COUNTIFS('TODOS INV'!$B$2:$B$8142,RESUMEN!DC3,'TODOS INV'!$E$2:$E$8142,"MONITOR PLANO")</f>
        <v>0</v>
      </c>
      <c r="DD249" s="15">
        <f>COUNTIFS('TODOS INV'!$B$2:$B$8142,RESUMEN!DD3,'TODOS INV'!$E$2:$E$8142,"MONITOR PLANO")</f>
        <v>0</v>
      </c>
      <c r="DE249" s="15">
        <f>COUNTIFS('TODOS INV'!$B$2:$B$8142,RESUMEN!DE3,'TODOS INV'!$E$2:$E$8142,"MONITOR PLANO")</f>
        <v>0</v>
      </c>
      <c r="DF249" s="15">
        <f>COUNTIFS('TODOS INV'!$B$2:$B$8142,RESUMEN!DF3,'TODOS INV'!$E$2:$E$8142,"MONITOR PLANO")</f>
        <v>0</v>
      </c>
      <c r="DG249" s="15">
        <f>COUNTIFS('TODOS INV'!$B$2:$B$8142,RESUMEN!DG3,'TODOS INV'!$E$2:$E$8142,"MONITOR PLANO")</f>
        <v>10</v>
      </c>
      <c r="DH249" s="15">
        <f>COUNTIFS('TODOS INV'!$B$2:$B$8142,RESUMEN!DH3,'TODOS INV'!$E$2:$E$8142,"MONITOR PLANO")</f>
        <v>0</v>
      </c>
    </row>
    <row r="250" spans="1:112" x14ac:dyDescent="0.2">
      <c r="A250" s="7">
        <v>247</v>
      </c>
      <c r="B250" s="9" t="s">
        <v>6806</v>
      </c>
      <c r="C250" s="15">
        <f>COUNTIFS('TODOS INV'!$B$2:$B$8142,RESUMEN!C3,'TODOS INV'!$E$2:$E$8142,"CAMARA DE PRESENTACION DE IMAGEN - CAMARA DE DOCUMENTOS")</f>
        <v>0</v>
      </c>
      <c r="D250" s="15">
        <f>COUNTIFS('TODOS INV'!$B$2:$B$8142,RESUMEN!D3,'TODOS INV'!$E$2:$E$8142,"CAMARA DE PRESENTACION DE IMAGEN - CAMARA DE DOCUMENTOS")</f>
        <v>0</v>
      </c>
      <c r="E250" s="15">
        <f>COUNTIFS('TODOS INV'!$B$2:$B$8142,RESUMEN!E3,'TODOS INV'!$E$2:$E$8142,"CAMARA DE PRESENTACION DE IMAGEN - CAMARA DE DOCUMENTOS")</f>
        <v>0</v>
      </c>
      <c r="F250" s="15">
        <f>COUNTIFS('TODOS INV'!$B$2:$B$8142,RESUMEN!F3,'TODOS INV'!$E$2:$E$8142,"CAMARA DE PRESENTACION DE IMAGEN - CAMARA DE DOCUMENTOS")</f>
        <v>0</v>
      </c>
      <c r="G250" s="15">
        <f>COUNTIFS('TODOS INV'!$B$2:$B$8142,RESUMEN!G3,'TODOS INV'!$E$2:$E$8142,"CAMARA DE PRESENTACION DE IMAGEN - CAMARA DE DOCUMENTOS")</f>
        <v>0</v>
      </c>
      <c r="H250" s="15">
        <f>COUNTIFS('TODOS INV'!$B$2:$B$8142,RESUMEN!H3,'TODOS INV'!$E$2:$E$8142,"CAMARA DE PRESENTACION DE IMAGEN - CAMARA DE DOCUMENTOS")</f>
        <v>0</v>
      </c>
      <c r="I250" s="15">
        <f>COUNTIFS('TODOS INV'!$B$2:$B$8142,RESUMEN!I3,'TODOS INV'!$E$2:$E$8142,"CAMARA DE PRESENTACION DE IMAGEN - CAMARA DE DOCUMENTOS")</f>
        <v>0</v>
      </c>
      <c r="J250" s="15">
        <f>COUNTIFS('TODOS INV'!$B$2:$B$8142,RESUMEN!J3,'TODOS INV'!$E$2:$E$8142,"CAMARA DE PRESENTACION DE IMAGEN - CAMARA DE DOCUMENTOS")</f>
        <v>0</v>
      </c>
      <c r="K250" s="15">
        <f>COUNTIFS('TODOS INV'!$B$2:$B$8142,RESUMEN!K3,'TODOS INV'!$E$2:$E$8142,"CAMARA DE PRESENTACION DE IMAGEN - CAMARA DE DOCUMENTOS")</f>
        <v>0</v>
      </c>
      <c r="L250" s="15">
        <f>COUNTIFS('TODOS INV'!$B$2:$B$8142,RESUMEN!L3,'TODOS INV'!$E$2:$E$8142,"CAMARA DE PRESENTACION DE IMAGEN - CAMARA DE DOCUMENTOS")</f>
        <v>0</v>
      </c>
      <c r="M250" s="15">
        <f>COUNTIFS('TODOS INV'!$B$2:$B$8142,RESUMEN!M3,'TODOS INV'!$E$2:$E$8142,"CAMARA DE PRESENTACION DE IMAGEN - CAMARA DE DOCUMENTOS")</f>
        <v>0</v>
      </c>
      <c r="N250" s="15">
        <f>COUNTIFS('TODOS INV'!$B$2:$B$8142,RESUMEN!N3,'TODOS INV'!$E$2:$E$8142,"CAMARA DE PRESENTACION DE IMAGEN - CAMARA DE DOCUMENTOS")</f>
        <v>0</v>
      </c>
      <c r="O250" s="15">
        <f>COUNTIFS('TODOS INV'!$B$2:$B$8142,RESUMEN!O3,'TODOS INV'!$E$2:$E$8142,"CAMARA DE PRESENTACION DE IMAGEN - CAMARA DE DOCUMENTOS")</f>
        <v>0</v>
      </c>
      <c r="P250" s="15">
        <f>COUNTIFS('TODOS INV'!$B$2:$B$8142,RESUMEN!P3,'TODOS INV'!$E$2:$E$8142,"CAMARA DE PRESENTACION DE IMAGEN - CAMARA DE DOCUMENTOS")</f>
        <v>0</v>
      </c>
      <c r="Q250" s="15">
        <f>COUNTIFS('TODOS INV'!$B$2:$B$8142,RESUMEN!Q3,'TODOS INV'!$E$2:$E$8142,"CAMARA DE PRESENTACION DE IMAGEN - CAMARA DE DOCUMENTOS")</f>
        <v>0</v>
      </c>
      <c r="R250" s="15">
        <f>COUNTIFS('TODOS INV'!$B$2:$B$8142,RESUMEN!R3,'TODOS INV'!$E$2:$E$8142,"CAMARA DE PRESENTACION DE IMAGEN - CAMARA DE DOCUMENTOS")</f>
        <v>0</v>
      </c>
      <c r="S250" s="15">
        <f>COUNTIFS('TODOS INV'!$B$2:$B$8142,RESUMEN!S3,'TODOS INV'!$E$2:$E$8142,"CAMARA DE PRESENTACION DE IMAGEN - CAMARA DE DOCUMENTOS")</f>
        <v>0</v>
      </c>
      <c r="T250" s="15">
        <f>COUNTIFS('TODOS INV'!$B$2:$B$8142,RESUMEN!T3,'TODOS INV'!$E$2:$E$8142,"CAMARA DE PRESENTACION DE IMAGEN - CAMARA DE DOCUMENTOS")</f>
        <v>0</v>
      </c>
      <c r="U250" s="15">
        <f>COUNTIFS('TODOS INV'!$B$2:$B$8142,RESUMEN!U3,'TODOS INV'!$E$2:$E$8142,"CAMARA DE PRESENTACION DE IMAGEN - CAMARA DE DOCUMENTOS")</f>
        <v>0</v>
      </c>
      <c r="V250" s="15">
        <f>COUNTIFS('TODOS INV'!$B$2:$B$8142,RESUMEN!V3,'TODOS INV'!$E$2:$E$8142,"CAMARA DE PRESENTACION DE IMAGEN - CAMARA DE DOCUMENTOS")</f>
        <v>0</v>
      </c>
      <c r="W250" s="15">
        <f>COUNTIFS('TODOS INV'!$B$2:$B$8142,RESUMEN!W3,'TODOS INV'!$E$2:$E$8142,"CAMARA DE PRESENTACION DE IMAGEN - CAMARA DE DOCUMENTOS")</f>
        <v>0</v>
      </c>
      <c r="X250" s="15">
        <f>COUNTIFS('TODOS INV'!$B$2:$B$8142,RESUMEN!X3,'TODOS INV'!$E$2:$E$8142,"CAMARA DE PRESENTACION DE IMAGEN - CAMARA DE DOCUMENTOS")</f>
        <v>0</v>
      </c>
      <c r="Y250" s="15">
        <f>COUNTIFS('TODOS INV'!$B$2:$B$8142,RESUMEN!Y3,'TODOS INV'!$E$2:$E$8142,"CAMARA DE PRESENTACION DE IMAGEN - CAMARA DE DOCUMENTOS")</f>
        <v>0</v>
      </c>
      <c r="Z250" s="15">
        <f>COUNTIFS('TODOS INV'!$B$2:$B$8142,RESUMEN!Z3,'TODOS INV'!$E$2:$E$8142,"CAMARA DE PRESENTACION DE IMAGEN - CAMARA DE DOCUMENTOS")</f>
        <v>0</v>
      </c>
      <c r="AA250" s="15">
        <f>COUNTIFS('TODOS INV'!$B$2:$B$8142,RESUMEN!AA3,'TODOS INV'!$E$2:$E$8142,"CAMARA DE PRESENTACION DE IMAGEN - CAMARA DE DOCUMENTOS")</f>
        <v>0</v>
      </c>
      <c r="AB250" s="15">
        <f>COUNTIFS('TODOS INV'!$B$2:$B$8142,RESUMEN!AB3,'TODOS INV'!$E$2:$E$8142,"CAMARA DE PRESENTACION DE IMAGEN - CAMARA DE DOCUMENTOS")</f>
        <v>0</v>
      </c>
      <c r="AC250" s="15">
        <f>COUNTIFS('TODOS INV'!$B$2:$B$8142,RESUMEN!AC3,'TODOS INV'!$E$2:$E$8142,"CAMARA DE PRESENTACION DE IMAGEN - CAMARA DE DOCUMENTOS")</f>
        <v>0</v>
      </c>
      <c r="AD250" s="15">
        <f>COUNTIFS('TODOS INV'!$B$2:$B$8142,RESUMEN!AD3,'TODOS INV'!$E$2:$E$8142,"CAMARA DE PRESENTACION DE IMAGEN - CAMARA DE DOCUMENTOS")</f>
        <v>0</v>
      </c>
      <c r="AE250" s="15">
        <f>COUNTIFS('TODOS INV'!$B$2:$B$8142,RESUMEN!AE3,'TODOS INV'!$E$2:$E$8142,"CAMARA DE PRESENTACION DE IMAGEN - CAMARA DE DOCUMENTOS")</f>
        <v>0</v>
      </c>
      <c r="AF250" s="15">
        <f>COUNTIFS('TODOS INV'!$B$2:$B$8142,RESUMEN!AF3,'TODOS INV'!$E$2:$E$8142,"CAMARA DE PRESENTACION DE IMAGEN - CAMARA DE DOCUMENTOS")</f>
        <v>0</v>
      </c>
      <c r="AG250" s="15">
        <f>COUNTIFS('TODOS INV'!$B$2:$B$8142,RESUMEN!AG3,'TODOS INV'!$E$2:$E$8142,"CAMARA DE PRESENTACION DE IMAGEN - CAMARA DE DOCUMENTOS")</f>
        <v>0</v>
      </c>
      <c r="AH250" s="15">
        <f>COUNTIFS('TODOS INV'!$B$2:$B$8142,RESUMEN!AH3,'TODOS INV'!$E$2:$E$8142,"CAMARA DE PRESENTACION DE IMAGEN - CAMARA DE DOCUMENTOS")</f>
        <v>0</v>
      </c>
      <c r="AI250" s="15">
        <f>COUNTIFS('TODOS INV'!$B$2:$B$8142,RESUMEN!AI3,'TODOS INV'!$E$2:$E$8142,"CAMARA DE PRESENTACION DE IMAGEN - CAMARA DE DOCUMENTOS")</f>
        <v>0</v>
      </c>
      <c r="AJ250" s="15">
        <f>COUNTIFS('TODOS INV'!$B$2:$B$8142,RESUMEN!AJ3,'TODOS INV'!$E$2:$E$8142,"CAMARA DE PRESENTACION DE IMAGEN - CAMARA DE DOCUMENTOS")</f>
        <v>0</v>
      </c>
      <c r="AK250" s="15">
        <f>COUNTIFS('TODOS INV'!$B$2:$B$8142,RESUMEN!AK3,'TODOS INV'!$E$2:$E$8142,"CAMARA DE PRESENTACION DE IMAGEN - CAMARA DE DOCUMENTOS")</f>
        <v>0</v>
      </c>
      <c r="AL250" s="15">
        <f>COUNTIFS('TODOS INV'!$B$2:$B$8142,RESUMEN!AL3,'TODOS INV'!$E$2:$E$8142,"CAMARA DE PRESENTACION DE IMAGEN - CAMARA DE DOCUMENTOS")</f>
        <v>0</v>
      </c>
      <c r="AM250" s="15">
        <f>COUNTIFS('TODOS INV'!$B$2:$B$8142,RESUMEN!AM3,'TODOS INV'!$E$2:$E$8142,"CAMARA DE PRESENTACION DE IMAGEN - CAMARA DE DOCUMENTOS")</f>
        <v>0</v>
      </c>
      <c r="AN250" s="15">
        <f>COUNTIFS('TODOS INV'!$B$2:$B$8142,RESUMEN!AN3,'TODOS INV'!$E$2:$E$8142,"CAMARA DE PRESENTACION DE IMAGEN - CAMARA DE DOCUMENTOS")</f>
        <v>0</v>
      </c>
      <c r="AO250" s="15">
        <f>COUNTIFS('TODOS INV'!$B$2:$B$8142,RESUMEN!AO3,'TODOS INV'!$E$2:$E$8142,"CAMARA DE PRESENTACION DE IMAGEN - CAMARA DE DOCUMENTOS")</f>
        <v>0</v>
      </c>
      <c r="AP250" s="15">
        <f>COUNTIFS('TODOS INV'!$B$2:$B$8142,RESUMEN!AP3,'TODOS INV'!$E$2:$E$8142,"CAMARA DE PRESENTACION DE IMAGEN - CAMARA DE DOCUMENTOS")</f>
        <v>0</v>
      </c>
      <c r="AQ250" s="15">
        <f>COUNTIFS('TODOS INV'!$B$2:$B$8142,RESUMEN!AQ3,'TODOS INV'!$E$2:$E$8142,"CAMARA DE PRESENTACION DE IMAGEN - CAMARA DE DOCUMENTOS")</f>
        <v>0</v>
      </c>
      <c r="AR250" s="15">
        <f>COUNTIFS('TODOS INV'!$B$2:$B$8142,RESUMEN!AR3,'TODOS INV'!$E$2:$E$8142,"CAMARA DE PRESENTACION DE IMAGEN - CAMARA DE DOCUMENTOS")</f>
        <v>0</v>
      </c>
      <c r="AS250" s="15">
        <f>COUNTIFS('TODOS INV'!$B$2:$B$8142,RESUMEN!AS3,'TODOS INV'!$E$2:$E$8142,"CAMARA DE PRESENTACION DE IMAGEN - CAMARA DE DOCUMENTOS")</f>
        <v>0</v>
      </c>
      <c r="AT250" s="15">
        <f>COUNTIFS('TODOS INV'!$B$2:$B$8142,RESUMEN!AT3,'TODOS INV'!$E$2:$E$8142,"CAMARA DE PRESENTACION DE IMAGEN - CAMARA DE DOCUMENTOS")</f>
        <v>0</v>
      </c>
      <c r="AU250" s="15">
        <f>COUNTIFS('TODOS INV'!$B$2:$B$8142,RESUMEN!AU3,'TODOS INV'!$E$2:$E$8142,"CAMARA DE PRESENTACION DE IMAGEN - CAMARA DE DOCUMENTOS")</f>
        <v>0</v>
      </c>
      <c r="AV250" s="15">
        <f>COUNTIFS('TODOS INV'!$B$2:$B$8142,RESUMEN!AV3,'TODOS INV'!$E$2:$E$8142,"CAMARA DE PRESENTACION DE IMAGEN - CAMARA DE DOCUMENTOS")</f>
        <v>0</v>
      </c>
      <c r="AW250" s="15">
        <f>COUNTIFS('TODOS INV'!$B$2:$B$8142,RESUMEN!AW3,'TODOS INV'!$E$2:$E$8142,"CAMARA DE PRESENTACION DE IMAGEN - CAMARA DE DOCUMENTOS")</f>
        <v>0</v>
      </c>
      <c r="AX250" s="15">
        <f>COUNTIFS('TODOS INV'!$B$2:$B$8142,RESUMEN!AX3,'TODOS INV'!$E$2:$E$8142,"CAMARA DE PRESENTACION DE IMAGEN - CAMARA DE DOCUMENTOS")</f>
        <v>0</v>
      </c>
      <c r="AY250" s="15">
        <f>COUNTIFS('TODOS INV'!$B$2:$B$8142,RESUMEN!AY3,'TODOS INV'!$E$2:$E$8142,"CAMARA DE PRESENTACION DE IMAGEN - CAMARA DE DOCUMENTOS")</f>
        <v>0</v>
      </c>
      <c r="AZ250" s="15">
        <f>COUNTIFS('TODOS INV'!$B$2:$B$8142,RESUMEN!AZ3,'TODOS INV'!$E$2:$E$8142,"CAMARA DE PRESENTACION DE IMAGEN - CAMARA DE DOCUMENTOS")</f>
        <v>0</v>
      </c>
      <c r="BA250" s="15">
        <f>COUNTIFS('TODOS INV'!$B$2:$B$8142,RESUMEN!BA3,'TODOS INV'!$E$2:$E$8142,"CAMARA DE PRESENTACION DE IMAGEN - CAMARA DE DOCUMENTOS")</f>
        <v>1</v>
      </c>
      <c r="BB250" s="15">
        <f>COUNTIFS('TODOS INV'!$B$2:$B$8142,RESUMEN!BB3,'TODOS INV'!$E$2:$E$8142,"CAMARA DE PRESENTACION DE IMAGEN - CAMARA DE DOCUMENTOS")</f>
        <v>0</v>
      </c>
      <c r="BC250" s="15">
        <f>COUNTIFS('TODOS INV'!$B$2:$B$8142,RESUMEN!BC3,'TODOS INV'!$E$2:$E$8142,"CAMARA DE PRESENTACION DE IMAGEN - CAMARA DE DOCUMENTOS")</f>
        <v>0</v>
      </c>
      <c r="BD250" s="15">
        <f>COUNTIFS('TODOS INV'!$B$2:$B$8142,RESUMEN!BD3,'TODOS INV'!$E$2:$E$8142,"CAMARA DE PRESENTACION DE IMAGEN - CAMARA DE DOCUMENTOS")</f>
        <v>0</v>
      </c>
      <c r="BE250" s="15">
        <f>COUNTIFS('TODOS INV'!$B$2:$B$8142,RESUMEN!BE3,'TODOS INV'!$E$2:$E$8142,"CAMARA DE PRESENTACION DE IMAGEN - CAMARA DE DOCUMENTOS")</f>
        <v>0</v>
      </c>
      <c r="BF250" s="15">
        <f>COUNTIFS('TODOS INV'!$B$2:$B$8142,RESUMEN!BF3,'TODOS INV'!$E$2:$E$8142,"CAMARA DE PRESENTACION DE IMAGEN - CAMARA DE DOCUMENTOS")</f>
        <v>0</v>
      </c>
      <c r="BG250" s="15">
        <f>COUNTIFS('TODOS INV'!$B$2:$B$8142,RESUMEN!BG3,'TODOS INV'!$E$2:$E$8142,"CAMARA DE PRESENTACION DE IMAGEN - CAMARA DE DOCUMENTOS")</f>
        <v>0</v>
      </c>
      <c r="BH250" s="15">
        <f>COUNTIFS('TODOS INV'!$B$2:$B$8142,RESUMEN!BH3,'TODOS INV'!$E$2:$E$8142,"CAMARA DE PRESENTACION DE IMAGEN - CAMARA DE DOCUMENTOS")</f>
        <v>0</v>
      </c>
      <c r="BI250" s="15">
        <f>COUNTIFS('TODOS INV'!$B$2:$B$8142,RESUMEN!BI3,'TODOS INV'!$E$2:$E$8142,"CAMARA DE PRESENTACION DE IMAGEN - CAMARA DE DOCUMENTOS")</f>
        <v>0</v>
      </c>
      <c r="BJ250" s="15">
        <f>COUNTIFS('TODOS INV'!$B$2:$B$8142,RESUMEN!BJ3,'TODOS INV'!$E$2:$E$8142,"CAMARA DE PRESENTACION DE IMAGEN - CAMARA DE DOCUMENTOS")</f>
        <v>0</v>
      </c>
      <c r="BK250" s="15">
        <f>COUNTIFS('TODOS INV'!$B$2:$B$8142,RESUMEN!BK3,'TODOS INV'!$E$2:$E$8142,"CAMARA DE PRESENTACION DE IMAGEN - CAMARA DE DOCUMENTOS")</f>
        <v>0</v>
      </c>
      <c r="BL250" s="15">
        <f>COUNTIFS('TODOS INV'!$B$2:$B$8142,RESUMEN!BL3,'TODOS INV'!$E$2:$E$8142,"CAMARA DE PRESENTACION DE IMAGEN - CAMARA DE DOCUMENTOS")</f>
        <v>0</v>
      </c>
      <c r="BM250" s="15">
        <f>COUNTIFS('TODOS INV'!$B$2:$B$8142,RESUMEN!BM3,'TODOS INV'!$E$2:$E$8142,"CAMARA DE PRESENTACION DE IMAGEN - CAMARA DE DOCUMENTOS")</f>
        <v>0</v>
      </c>
      <c r="BN250" s="15">
        <f>COUNTIFS('TODOS INV'!$B$2:$B$8142,RESUMEN!BN3,'TODOS INV'!$E$2:$E$8142,"CAMARA DE PRESENTACION DE IMAGEN - CAMARA DE DOCUMENTOS")</f>
        <v>0</v>
      </c>
      <c r="BO250" s="15">
        <f>COUNTIFS('TODOS INV'!$B$2:$B$8142,RESUMEN!BO3,'TODOS INV'!$E$2:$E$8142,"CAMARA DE PRESENTACION DE IMAGEN - CAMARA DE DOCUMENTOS")</f>
        <v>0</v>
      </c>
      <c r="BP250" s="15">
        <f>COUNTIFS('TODOS INV'!$B$2:$B$8142,RESUMEN!BP3,'TODOS INV'!$E$2:$E$8142,"CAMARA DE PRESENTACION DE IMAGEN - CAMARA DE DOCUMENTOS")</f>
        <v>0</v>
      </c>
      <c r="BQ250" s="15">
        <f>COUNTIFS('TODOS INV'!$B$2:$B$8142,RESUMEN!BQ3,'TODOS INV'!$E$2:$E$8142,"CAMARA DE PRESENTACION DE IMAGEN - CAMARA DE DOCUMENTOS")</f>
        <v>0</v>
      </c>
      <c r="BR250" s="15">
        <f>COUNTIFS('TODOS INV'!$B$2:$B$8142,RESUMEN!BR3,'TODOS INV'!$E$2:$E$8142,"CAMARA DE PRESENTACION DE IMAGEN - CAMARA DE DOCUMENTOS")</f>
        <v>0</v>
      </c>
      <c r="BS250" s="15">
        <f>COUNTIFS('TODOS INV'!$B$2:$B$8142,RESUMEN!BS3,'TODOS INV'!$E$2:$E$8142,"CAMARA DE PRESENTACION DE IMAGEN - CAMARA DE DOCUMENTOS")</f>
        <v>0</v>
      </c>
      <c r="BT250" s="15">
        <f>COUNTIFS('TODOS INV'!$B$2:$B$8142,RESUMEN!BT3,'TODOS INV'!$E$2:$E$8142,"CAMARA DE PRESENTACION DE IMAGEN - CAMARA DE DOCUMENTOS")</f>
        <v>0</v>
      </c>
      <c r="BU250" s="15">
        <f>COUNTIFS('TODOS INV'!$B$2:$B$8142,RESUMEN!BU3,'TODOS INV'!$E$2:$E$8142,"CAMARA DE PRESENTACION DE IMAGEN - CAMARA DE DOCUMENTOS")</f>
        <v>0</v>
      </c>
      <c r="BV250" s="15">
        <f>COUNTIFS('TODOS INV'!$B$2:$B$8142,RESUMEN!BV3,'TODOS INV'!$E$2:$E$8142,"CAMARA DE PRESENTACION DE IMAGEN - CAMARA DE DOCUMENTOS")</f>
        <v>0</v>
      </c>
      <c r="BW250" s="15">
        <f>COUNTIFS('TODOS INV'!$B$2:$B$8142,RESUMEN!BW3,'TODOS INV'!$E$2:$E$8142,"CAMARA DE PRESENTACION DE IMAGEN - CAMARA DE DOCUMENTOS")</f>
        <v>0</v>
      </c>
      <c r="BX250" s="15">
        <f>COUNTIFS('TODOS INV'!$B$2:$B$8142,RESUMEN!BX3,'TODOS INV'!$E$2:$E$8142,"CAMARA DE PRESENTACION DE IMAGEN - CAMARA DE DOCUMENTOS")</f>
        <v>0</v>
      </c>
      <c r="BY250" s="15">
        <f>COUNTIFS('TODOS INV'!$B$2:$B$8142,RESUMEN!BY3,'TODOS INV'!$E$2:$E$8142,"CAMARA DE PRESENTACION DE IMAGEN - CAMARA DE DOCUMENTOS")</f>
        <v>0</v>
      </c>
      <c r="BZ250" s="15">
        <f>COUNTIFS('TODOS INV'!$B$2:$B$8142,RESUMEN!BZ3,'TODOS INV'!$E$2:$E$8142,"CAMARA DE PRESENTACION DE IMAGEN - CAMARA DE DOCUMENTOS")</f>
        <v>0</v>
      </c>
      <c r="CA250" s="15">
        <f>COUNTIFS('TODOS INV'!$B$2:$B$8142,RESUMEN!CA3,'TODOS INV'!$E$2:$E$8142,"CAMARA DE PRESENTACION DE IMAGEN - CAMARA DE DOCUMENTOS")</f>
        <v>0</v>
      </c>
      <c r="CB250" s="15">
        <f>COUNTIFS('TODOS INV'!$B$2:$B$8142,RESUMEN!CB3,'TODOS INV'!$E$2:$E$8142,"CAMARA DE PRESENTACION DE IMAGEN - CAMARA DE DOCUMENTOS")</f>
        <v>0</v>
      </c>
      <c r="CC250" s="15">
        <f>COUNTIFS('TODOS INV'!$B$2:$B$8142,RESUMEN!CC3,'TODOS INV'!$E$2:$E$8142,"CAMARA DE PRESENTACION DE IMAGEN - CAMARA DE DOCUMENTOS")</f>
        <v>0</v>
      </c>
      <c r="CD250" s="15">
        <f>COUNTIFS('TODOS INV'!$B$2:$B$8142,RESUMEN!CD3,'TODOS INV'!$E$2:$E$8142,"CAMARA DE PRESENTACION DE IMAGEN - CAMARA DE DOCUMENTOS")</f>
        <v>0</v>
      </c>
      <c r="CE250" s="15">
        <f>COUNTIFS('TODOS INV'!$B$2:$B$8142,RESUMEN!CE3,'TODOS INV'!$E$2:$E$8142,"CAMARA DE PRESENTACION DE IMAGEN - CAMARA DE DOCUMENTOS")</f>
        <v>0</v>
      </c>
      <c r="CF250" s="15">
        <f>COUNTIFS('TODOS INV'!$B$2:$B$8142,RESUMEN!CF3,'TODOS INV'!$E$2:$E$8142,"CAMARA DE PRESENTACION DE IMAGEN - CAMARA DE DOCUMENTOS")</f>
        <v>0</v>
      </c>
      <c r="CG250" s="15">
        <f>COUNTIFS('TODOS INV'!$B$2:$B$8142,RESUMEN!CG3,'TODOS INV'!$E$2:$E$8142,"CAMARA DE PRESENTACION DE IMAGEN - CAMARA DE DOCUMENTOS")</f>
        <v>0</v>
      </c>
      <c r="CH250" s="15">
        <f>COUNTIFS('TODOS INV'!$B$2:$B$8142,RESUMEN!CH3,'TODOS INV'!$E$2:$E$8142,"CAMARA DE PRESENTACION DE IMAGEN - CAMARA DE DOCUMENTOS")</f>
        <v>0</v>
      </c>
      <c r="CI250" s="15">
        <f>COUNTIFS('TODOS INV'!$B$2:$B$8142,RESUMEN!CI3,'TODOS INV'!$E$2:$E$8142,"CAMARA DE PRESENTACION DE IMAGEN - CAMARA DE DOCUMENTOS")</f>
        <v>0</v>
      </c>
      <c r="CJ250" s="15">
        <f>COUNTIFS('TODOS INV'!$B$2:$B$8142,RESUMEN!CJ3,'TODOS INV'!$E$2:$E$8142,"CAMARA DE PRESENTACION DE IMAGEN - CAMARA DE DOCUMENTOS")</f>
        <v>0</v>
      </c>
      <c r="CK250" s="15">
        <f>COUNTIFS('TODOS INV'!$B$2:$B$8142,RESUMEN!CK3,'TODOS INV'!$E$2:$E$8142,"CAMARA DE PRESENTACION DE IMAGEN - CAMARA DE DOCUMENTOS")</f>
        <v>0</v>
      </c>
      <c r="CL250" s="15">
        <f>COUNTIFS('TODOS INV'!$B$2:$B$8142,RESUMEN!CL3,'TODOS INV'!$E$2:$E$8142,"CAMARA DE PRESENTACION DE IMAGEN - CAMARA DE DOCUMENTOS")</f>
        <v>0</v>
      </c>
      <c r="CM250" s="15">
        <f>COUNTIFS('TODOS INV'!$B$2:$B$8142,RESUMEN!CM3,'TODOS INV'!$E$2:$E$8142,"CAMARA DE PRESENTACION DE IMAGEN - CAMARA DE DOCUMENTOS")</f>
        <v>0</v>
      </c>
      <c r="CN250" s="15">
        <f>COUNTIFS('TODOS INV'!$B$2:$B$8142,RESUMEN!CN3,'TODOS INV'!$E$2:$E$8142,"CAMARA DE PRESENTACION DE IMAGEN - CAMARA DE DOCUMENTOS")</f>
        <v>0</v>
      </c>
      <c r="CO250" s="15">
        <f>COUNTIFS('TODOS INV'!$B$2:$B$8142,RESUMEN!CO3,'TODOS INV'!$E$2:$E$8142,"CAMARA DE PRESENTACION DE IMAGEN - CAMARA DE DOCUMENTOS")</f>
        <v>0</v>
      </c>
      <c r="CP250" s="15">
        <f>COUNTIFS('TODOS INV'!$B$2:$B$8142,RESUMEN!CP3,'TODOS INV'!$E$2:$E$8142,"CAMARA DE PRESENTACION DE IMAGEN - CAMARA DE DOCUMENTOS")</f>
        <v>0</v>
      </c>
      <c r="CQ250" s="15">
        <f>COUNTIFS('TODOS INV'!$B$2:$B$8142,RESUMEN!CQ3,'TODOS INV'!$E$2:$E$8142,"CAMARA DE PRESENTACION DE IMAGEN - CAMARA DE DOCUMENTOS")</f>
        <v>0</v>
      </c>
      <c r="CR250" s="15">
        <f>COUNTIFS('TODOS INV'!$B$2:$B$8142,RESUMEN!CR3,'TODOS INV'!$E$2:$E$8142,"CAMARA DE PRESENTACION DE IMAGEN - CAMARA DE DOCUMENTOS")</f>
        <v>0</v>
      </c>
      <c r="CS250" s="15">
        <f>COUNTIFS('TODOS INV'!$B$2:$B$8142,RESUMEN!CS3,'TODOS INV'!$E$2:$E$8142,"CAMARA DE PRESENTACION DE IMAGEN - CAMARA DE DOCUMENTOS")</f>
        <v>0</v>
      </c>
      <c r="CT250" s="15">
        <f>COUNTIFS('TODOS INV'!$B$2:$B$8142,RESUMEN!CT3,'TODOS INV'!$E$2:$E$8142,"CAMARA DE PRESENTACION DE IMAGEN - CAMARA DE DOCUMENTOS")</f>
        <v>0</v>
      </c>
      <c r="CU250" s="15">
        <f>COUNTIFS('TODOS INV'!$B$2:$B$8142,RESUMEN!CU3,'TODOS INV'!$E$2:$E$8142,"CAMARA DE PRESENTACION DE IMAGEN - CAMARA DE DOCUMENTOS")</f>
        <v>0</v>
      </c>
      <c r="CV250" s="15">
        <f>COUNTIFS('TODOS INV'!$B$2:$B$8142,RESUMEN!CV3,'TODOS INV'!$E$2:$E$8142,"CAMARA DE PRESENTACION DE IMAGEN - CAMARA DE DOCUMENTOS")</f>
        <v>0</v>
      </c>
      <c r="CW250" s="15">
        <f>COUNTIFS('TODOS INV'!$B$2:$B$8142,RESUMEN!CW3,'TODOS INV'!$E$2:$E$8142,"CAMARA DE PRESENTACION DE IMAGEN - CAMARA DE DOCUMENTOS")</f>
        <v>0</v>
      </c>
      <c r="CX250" s="15">
        <f>COUNTIFS('TODOS INV'!$B$2:$B$8142,RESUMEN!CX3,'TODOS INV'!$E$2:$E$8142,"CAMARA DE PRESENTACION DE IMAGEN - CAMARA DE DOCUMENTOS")</f>
        <v>0</v>
      </c>
      <c r="CY250" s="15">
        <f>COUNTIFS('TODOS INV'!$B$2:$B$8142,RESUMEN!CY3,'TODOS INV'!$E$2:$E$8142,"CAMARA DE PRESENTACION DE IMAGEN - CAMARA DE DOCUMENTOS")</f>
        <v>0</v>
      </c>
      <c r="CZ250" s="15">
        <f>COUNTIFS('TODOS INV'!$B$2:$B$8142,RESUMEN!CZ3,'TODOS INV'!$E$2:$E$8142,"CAMARA DE PRESENTACION DE IMAGEN - CAMARA DE DOCUMENTOS")</f>
        <v>0</v>
      </c>
      <c r="DA250" s="15">
        <f>COUNTIFS('TODOS INV'!$B$2:$B$8142,RESUMEN!DA3,'TODOS INV'!$E$2:$E$8142,"CAMARA DE PRESENTACION DE IMAGEN - CAMARA DE DOCUMENTOS")</f>
        <v>0</v>
      </c>
      <c r="DB250" s="15">
        <f>COUNTIFS('TODOS INV'!$B$2:$B$8142,RESUMEN!DB3,'TODOS INV'!$E$2:$E$8142,"CAMARA DE PRESENTACION DE IMAGEN - CAMARA DE DOCUMENTOS")</f>
        <v>0</v>
      </c>
      <c r="DC250" s="15">
        <f>COUNTIFS('TODOS INV'!$B$2:$B$8142,RESUMEN!DC3,'TODOS INV'!$E$2:$E$8142,"CAMARA DE PRESENTACION DE IMAGEN - CAMARA DE DOCUMENTOS")</f>
        <v>0</v>
      </c>
      <c r="DD250" s="15">
        <f>COUNTIFS('TODOS INV'!$B$2:$B$8142,RESUMEN!DD3,'TODOS INV'!$E$2:$E$8142,"CAMARA DE PRESENTACION DE IMAGEN - CAMARA DE DOCUMENTOS")</f>
        <v>0</v>
      </c>
      <c r="DE250" s="15">
        <f>COUNTIFS('TODOS INV'!$B$2:$B$8142,RESUMEN!DE3,'TODOS INV'!$E$2:$E$8142,"CAMARA DE PRESENTACION DE IMAGEN - CAMARA DE DOCUMENTOS")</f>
        <v>0</v>
      </c>
      <c r="DF250" s="15">
        <f>COUNTIFS('TODOS INV'!$B$2:$B$8142,RESUMEN!DF3,'TODOS INV'!$E$2:$E$8142,"CAMARA DE PRESENTACION DE IMAGEN - CAMARA DE DOCUMENTOS")</f>
        <v>0</v>
      </c>
      <c r="DG250" s="15">
        <f>COUNTIFS('TODOS INV'!$B$2:$B$8142,RESUMEN!DG3,'TODOS INV'!$E$2:$E$8142,"CAMARA DE PRESENTACION DE IMAGEN - CAMARA DE DOCUMENTOS")</f>
        <v>0</v>
      </c>
      <c r="DH250" s="15">
        <f>COUNTIFS('TODOS INV'!$B$2:$B$8142,RESUMEN!DH3,'TODOS INV'!$E$2:$E$8142,"CAMARA DE PRESENTACION DE IMAGEN - CAMARA DE DOCUMENTOS")</f>
        <v>0</v>
      </c>
    </row>
    <row r="251" spans="1:112" x14ac:dyDescent="0.2">
      <c r="A251" s="7">
        <v>248</v>
      </c>
      <c r="B251" s="9" t="s">
        <v>6937</v>
      </c>
      <c r="C251" s="15">
        <f>COUNTIFS('TODOS INV'!$B$2:$B$8142,RESUMEN!C3,'TODOS INV'!$E$2:$E$8142,"TECLADO - KEYBOARD")</f>
        <v>0</v>
      </c>
      <c r="D251" s="15">
        <f>COUNTIFS('TODOS INV'!$B$2:$B$8142,RESUMEN!D3,'TODOS INV'!$E$2:$E$8142,"TECLADO - KEYBOARD")</f>
        <v>0</v>
      </c>
      <c r="E251" s="15">
        <f>COUNTIFS('TODOS INV'!$B$2:$B$8142,RESUMEN!E3,'TODOS INV'!$E$2:$E$8142,"TECLADO - KEYBOARD")</f>
        <v>0</v>
      </c>
      <c r="F251" s="15">
        <f>COUNTIFS('TODOS INV'!$B$2:$B$8142,RESUMEN!F3,'TODOS INV'!$E$2:$E$8142,"TECLADO - KEYBOARD")</f>
        <v>0</v>
      </c>
      <c r="G251" s="15">
        <f>COUNTIFS('TODOS INV'!$B$2:$B$8142,RESUMEN!G3,'TODOS INV'!$E$2:$E$8142,"TECLADO - KEYBOARD")</f>
        <v>0</v>
      </c>
      <c r="H251" s="15">
        <f>COUNTIFS('TODOS INV'!$B$2:$B$8142,RESUMEN!H3,'TODOS INV'!$E$2:$E$8142,"TECLADO - KEYBOARD")</f>
        <v>0</v>
      </c>
      <c r="I251" s="15">
        <f>COUNTIFS('TODOS INV'!$B$2:$B$8142,RESUMEN!I3,'TODOS INV'!$E$2:$E$8142,"TECLADO - KEYBOARD")</f>
        <v>0</v>
      </c>
      <c r="J251" s="15">
        <f>COUNTIFS('TODOS INV'!$B$2:$B$8142,RESUMEN!J3,'TODOS INV'!$E$2:$E$8142,"TECLADO - KEYBOARD")</f>
        <v>0</v>
      </c>
      <c r="K251" s="15">
        <f>COUNTIFS('TODOS INV'!$B$2:$B$8142,RESUMEN!K3,'TODOS INV'!$E$2:$E$8142,"TECLADO - KEYBOARD")</f>
        <v>0</v>
      </c>
      <c r="L251" s="15">
        <f>COUNTIFS('TODOS INV'!$B$2:$B$8142,RESUMEN!L3,'TODOS INV'!$E$2:$E$8142,"TECLADO - KEYBOARD")</f>
        <v>0</v>
      </c>
      <c r="M251" s="15">
        <f>COUNTIFS('TODOS INV'!$B$2:$B$8142,RESUMEN!M3,'TODOS INV'!$E$2:$E$8142,"TECLADO - KEYBOARD")</f>
        <v>0</v>
      </c>
      <c r="N251" s="15">
        <f>COUNTIFS('TODOS INV'!$B$2:$B$8142,RESUMEN!N3,'TODOS INV'!$E$2:$E$8142,"TECLADO - KEYBOARD")</f>
        <v>0</v>
      </c>
      <c r="O251" s="15">
        <f>COUNTIFS('TODOS INV'!$B$2:$B$8142,RESUMEN!O3,'TODOS INV'!$E$2:$E$8142,"TECLADO - KEYBOARD")</f>
        <v>0</v>
      </c>
      <c r="P251" s="15">
        <f>COUNTIFS('TODOS INV'!$B$2:$B$8142,RESUMEN!P3,'TODOS INV'!$E$2:$E$8142,"TECLADO - KEYBOARD")</f>
        <v>0</v>
      </c>
      <c r="Q251" s="15">
        <f>COUNTIFS('TODOS INV'!$B$2:$B$8142,RESUMEN!Q3,'TODOS INV'!$E$2:$E$8142,"TECLADO - KEYBOARD")</f>
        <v>0</v>
      </c>
      <c r="R251" s="15">
        <f>COUNTIFS('TODOS INV'!$B$2:$B$8142,RESUMEN!R3,'TODOS INV'!$E$2:$E$8142,"TECLADO - KEYBOARD")</f>
        <v>0</v>
      </c>
      <c r="S251" s="15">
        <f>COUNTIFS('TODOS INV'!$B$2:$B$8142,RESUMEN!S3,'TODOS INV'!$E$2:$E$8142,"TECLADO - KEYBOARD")</f>
        <v>0</v>
      </c>
      <c r="T251" s="15">
        <f>COUNTIFS('TODOS INV'!$B$2:$B$8142,RESUMEN!T3,'TODOS INV'!$E$2:$E$8142,"TECLADO - KEYBOARD")</f>
        <v>0</v>
      </c>
      <c r="U251" s="15">
        <f>COUNTIFS('TODOS INV'!$B$2:$B$8142,RESUMEN!U3,'TODOS INV'!$E$2:$E$8142,"TECLADO - KEYBOARD")</f>
        <v>0</v>
      </c>
      <c r="V251" s="15">
        <f>COUNTIFS('TODOS INV'!$B$2:$B$8142,RESUMEN!V3,'TODOS INV'!$E$2:$E$8142,"TECLADO - KEYBOARD")</f>
        <v>0</v>
      </c>
      <c r="W251" s="15">
        <f>COUNTIFS('TODOS INV'!$B$2:$B$8142,RESUMEN!W3,'TODOS INV'!$E$2:$E$8142,"TECLADO - KEYBOARD")</f>
        <v>0</v>
      </c>
      <c r="X251" s="15">
        <f>COUNTIFS('TODOS INV'!$B$2:$B$8142,RESUMEN!X3,'TODOS INV'!$E$2:$E$8142,"TECLADO - KEYBOARD")</f>
        <v>0</v>
      </c>
      <c r="Y251" s="15">
        <f>COUNTIFS('TODOS INV'!$B$2:$B$8142,RESUMEN!Y3,'TODOS INV'!$E$2:$E$8142,"TECLADO - KEYBOARD")</f>
        <v>0</v>
      </c>
      <c r="Z251" s="15">
        <f>COUNTIFS('TODOS INV'!$B$2:$B$8142,RESUMEN!Z3,'TODOS INV'!$E$2:$E$8142,"TECLADO - KEYBOARD")</f>
        <v>0</v>
      </c>
      <c r="AA251" s="15">
        <f>COUNTIFS('TODOS INV'!$B$2:$B$8142,RESUMEN!AA3,'TODOS INV'!$E$2:$E$8142,"TECLADO - KEYBOARD")</f>
        <v>0</v>
      </c>
      <c r="AB251" s="15">
        <f>COUNTIFS('TODOS INV'!$B$2:$B$8142,RESUMEN!AB3,'TODOS INV'!$E$2:$E$8142,"TECLADO - KEYBOARD")</f>
        <v>0</v>
      </c>
      <c r="AC251" s="15">
        <f>COUNTIFS('TODOS INV'!$B$2:$B$8142,RESUMEN!AC3,'TODOS INV'!$E$2:$E$8142,"TECLADO - KEYBOARD")</f>
        <v>0</v>
      </c>
      <c r="AD251" s="15">
        <f>COUNTIFS('TODOS INV'!$B$2:$B$8142,RESUMEN!AD3,'TODOS INV'!$E$2:$E$8142,"TECLADO - KEYBOARD")</f>
        <v>0</v>
      </c>
      <c r="AE251" s="15">
        <f>COUNTIFS('TODOS INV'!$B$2:$B$8142,RESUMEN!AE3,'TODOS INV'!$E$2:$E$8142,"TECLADO - KEYBOARD")</f>
        <v>0</v>
      </c>
      <c r="AF251" s="15">
        <f>COUNTIFS('TODOS INV'!$B$2:$B$8142,RESUMEN!AF3,'TODOS INV'!$E$2:$E$8142,"TECLADO - KEYBOARD")</f>
        <v>0</v>
      </c>
      <c r="AG251" s="15">
        <f>COUNTIFS('TODOS INV'!$B$2:$B$8142,RESUMEN!AG3,'TODOS INV'!$E$2:$E$8142,"TECLADO - KEYBOARD")</f>
        <v>0</v>
      </c>
      <c r="AH251" s="15">
        <f>COUNTIFS('TODOS INV'!$B$2:$B$8142,RESUMEN!AH3,'TODOS INV'!$E$2:$E$8142,"TECLADO - KEYBOARD")</f>
        <v>0</v>
      </c>
      <c r="AI251" s="15">
        <f>COUNTIFS('TODOS INV'!$B$2:$B$8142,RESUMEN!AI3,'TODOS INV'!$E$2:$E$8142,"TECLADO - KEYBOARD")</f>
        <v>0</v>
      </c>
      <c r="AJ251" s="15">
        <f>COUNTIFS('TODOS INV'!$B$2:$B$8142,RESUMEN!AJ3,'TODOS INV'!$E$2:$E$8142,"TECLADO - KEYBOARD")</f>
        <v>0</v>
      </c>
      <c r="AK251" s="15">
        <f>COUNTIFS('TODOS INV'!$B$2:$B$8142,RESUMEN!AK3,'TODOS INV'!$E$2:$E$8142,"TECLADO - KEYBOARD")</f>
        <v>0</v>
      </c>
      <c r="AL251" s="15">
        <f>COUNTIFS('TODOS INV'!$B$2:$B$8142,RESUMEN!AL3,'TODOS INV'!$E$2:$E$8142,"TECLADO - KEYBOARD")</f>
        <v>0</v>
      </c>
      <c r="AM251" s="15">
        <f>COUNTIFS('TODOS INV'!$B$2:$B$8142,RESUMEN!AM3,'TODOS INV'!$E$2:$E$8142,"TECLADO - KEYBOARD")</f>
        <v>0</v>
      </c>
      <c r="AN251" s="15">
        <f>COUNTIFS('TODOS INV'!$B$2:$B$8142,RESUMEN!AN3,'TODOS INV'!$E$2:$E$8142,"TECLADO - KEYBOARD")</f>
        <v>0</v>
      </c>
      <c r="AO251" s="15">
        <f>COUNTIFS('TODOS INV'!$B$2:$B$8142,RESUMEN!AO3,'TODOS INV'!$E$2:$E$8142,"TECLADO - KEYBOARD")</f>
        <v>0</v>
      </c>
      <c r="AP251" s="15">
        <f>COUNTIFS('TODOS INV'!$B$2:$B$8142,RESUMEN!AP3,'TODOS INV'!$E$2:$E$8142,"TECLADO - KEYBOARD")</f>
        <v>0</v>
      </c>
      <c r="AQ251" s="15">
        <f>COUNTIFS('TODOS INV'!$B$2:$B$8142,RESUMEN!AQ3,'TODOS INV'!$E$2:$E$8142,"TECLADO - KEYBOARD")</f>
        <v>0</v>
      </c>
      <c r="AR251" s="15">
        <f>COUNTIFS('TODOS INV'!$B$2:$B$8142,RESUMEN!AR3,'TODOS INV'!$E$2:$E$8142,"TECLADO - KEYBOARD")</f>
        <v>0</v>
      </c>
      <c r="AS251" s="15">
        <f>COUNTIFS('TODOS INV'!$B$2:$B$8142,RESUMEN!AS3,'TODOS INV'!$E$2:$E$8142,"TECLADO - KEYBOARD")</f>
        <v>0</v>
      </c>
      <c r="AT251" s="15">
        <f>COUNTIFS('TODOS INV'!$B$2:$B$8142,RESUMEN!AT3,'TODOS INV'!$E$2:$E$8142,"TECLADO - KEYBOARD")</f>
        <v>0</v>
      </c>
      <c r="AU251" s="15">
        <f>COUNTIFS('TODOS INV'!$B$2:$B$8142,RESUMEN!AU3,'TODOS INV'!$E$2:$E$8142,"TECLADO - KEYBOARD")</f>
        <v>0</v>
      </c>
      <c r="AV251" s="15">
        <f>COUNTIFS('TODOS INV'!$B$2:$B$8142,RESUMEN!AV3,'TODOS INV'!$E$2:$E$8142,"TECLADO - KEYBOARD")</f>
        <v>0</v>
      </c>
      <c r="AW251" s="15">
        <f>COUNTIFS('TODOS INV'!$B$2:$B$8142,RESUMEN!AW3,'TODOS INV'!$E$2:$E$8142,"TECLADO - KEYBOARD")</f>
        <v>0</v>
      </c>
      <c r="AX251" s="15">
        <f>COUNTIFS('TODOS INV'!$B$2:$B$8142,RESUMEN!AX3,'TODOS INV'!$E$2:$E$8142,"TECLADO - KEYBOARD")</f>
        <v>0</v>
      </c>
      <c r="AY251" s="15">
        <f>COUNTIFS('TODOS INV'!$B$2:$B$8142,RESUMEN!AY3,'TODOS INV'!$E$2:$E$8142,"TECLADO - KEYBOARD")</f>
        <v>0</v>
      </c>
      <c r="AZ251" s="15">
        <f>COUNTIFS('TODOS INV'!$B$2:$B$8142,RESUMEN!AZ3,'TODOS INV'!$E$2:$E$8142,"TECLADO - KEYBOARD")</f>
        <v>0</v>
      </c>
      <c r="BA251" s="15">
        <f>COUNTIFS('TODOS INV'!$B$2:$B$8142,RESUMEN!BA3,'TODOS INV'!$E$2:$E$8142,"TECLADO - KEYBOARD")</f>
        <v>0</v>
      </c>
      <c r="BB251" s="15">
        <f>COUNTIFS('TODOS INV'!$B$2:$B$8142,RESUMEN!BB3,'TODOS INV'!$E$2:$E$8142,"TECLADO - KEYBOARD")</f>
        <v>0</v>
      </c>
      <c r="BC251" s="15">
        <f>COUNTIFS('TODOS INV'!$B$2:$B$8142,RESUMEN!BC3,'TODOS INV'!$E$2:$E$8142,"TECLADO - KEYBOARD")</f>
        <v>0</v>
      </c>
      <c r="BD251" s="15">
        <f>COUNTIFS('TODOS INV'!$B$2:$B$8142,RESUMEN!BD3,'TODOS INV'!$E$2:$E$8142,"TECLADO - KEYBOARD")</f>
        <v>0</v>
      </c>
      <c r="BE251" s="15">
        <f>COUNTIFS('TODOS INV'!$B$2:$B$8142,RESUMEN!BE3,'TODOS INV'!$E$2:$E$8142,"TECLADO - KEYBOARD")</f>
        <v>0</v>
      </c>
      <c r="BF251" s="15">
        <f>COUNTIFS('TODOS INV'!$B$2:$B$8142,RESUMEN!BF3,'TODOS INV'!$E$2:$E$8142,"TECLADO - KEYBOARD")</f>
        <v>0</v>
      </c>
      <c r="BG251" s="15">
        <f>COUNTIFS('TODOS INV'!$B$2:$B$8142,RESUMEN!BG3,'TODOS INV'!$E$2:$E$8142,"TECLADO - KEYBOARD")</f>
        <v>0</v>
      </c>
      <c r="BH251" s="15">
        <f>COUNTIFS('TODOS INV'!$B$2:$B$8142,RESUMEN!BH3,'TODOS INV'!$E$2:$E$8142,"TECLADO - KEYBOARD")</f>
        <v>0</v>
      </c>
      <c r="BI251" s="15">
        <f>COUNTIFS('TODOS INV'!$B$2:$B$8142,RESUMEN!BI3,'TODOS INV'!$E$2:$E$8142,"TECLADO - KEYBOARD")</f>
        <v>2</v>
      </c>
      <c r="BJ251" s="15">
        <f>COUNTIFS('TODOS INV'!$B$2:$B$8142,RESUMEN!BJ3,'TODOS INV'!$E$2:$E$8142,"TECLADO - KEYBOARD")</f>
        <v>0</v>
      </c>
      <c r="BK251" s="15">
        <f>COUNTIFS('TODOS INV'!$B$2:$B$8142,RESUMEN!BK3,'TODOS INV'!$E$2:$E$8142,"TECLADO - KEYBOARD")</f>
        <v>0</v>
      </c>
      <c r="BL251" s="15">
        <f>COUNTIFS('TODOS INV'!$B$2:$B$8142,RESUMEN!BL3,'TODOS INV'!$E$2:$E$8142,"TECLADO - KEYBOARD")</f>
        <v>0</v>
      </c>
      <c r="BM251" s="15">
        <f>COUNTIFS('TODOS INV'!$B$2:$B$8142,RESUMEN!BM3,'TODOS INV'!$E$2:$E$8142,"TECLADO - KEYBOARD")</f>
        <v>0</v>
      </c>
      <c r="BN251" s="15">
        <f>COUNTIFS('TODOS INV'!$B$2:$B$8142,RESUMEN!BN3,'TODOS INV'!$E$2:$E$8142,"TECLADO - KEYBOARD")</f>
        <v>0</v>
      </c>
      <c r="BO251" s="15">
        <f>COUNTIFS('TODOS INV'!$B$2:$B$8142,RESUMEN!BO3,'TODOS INV'!$E$2:$E$8142,"TECLADO - KEYBOARD")</f>
        <v>0</v>
      </c>
      <c r="BP251" s="15">
        <f>COUNTIFS('TODOS INV'!$B$2:$B$8142,RESUMEN!BP3,'TODOS INV'!$E$2:$E$8142,"TECLADO - KEYBOARD")</f>
        <v>0</v>
      </c>
      <c r="BQ251" s="15">
        <f>COUNTIFS('TODOS INV'!$B$2:$B$8142,RESUMEN!BQ3,'TODOS INV'!$E$2:$E$8142,"TECLADO - KEYBOARD")</f>
        <v>0</v>
      </c>
      <c r="BR251" s="15">
        <f>COUNTIFS('TODOS INV'!$B$2:$B$8142,RESUMEN!BR3,'TODOS INV'!$E$2:$E$8142,"TECLADO - KEYBOARD")</f>
        <v>0</v>
      </c>
      <c r="BS251" s="15">
        <f>COUNTIFS('TODOS INV'!$B$2:$B$8142,RESUMEN!BS3,'TODOS INV'!$E$2:$E$8142,"TECLADO - KEYBOARD")</f>
        <v>0</v>
      </c>
      <c r="BT251" s="15">
        <f>COUNTIFS('TODOS INV'!$B$2:$B$8142,RESUMEN!BT3,'TODOS INV'!$E$2:$E$8142,"TECLADO - KEYBOARD")</f>
        <v>0</v>
      </c>
      <c r="BU251" s="15">
        <f>COUNTIFS('TODOS INV'!$B$2:$B$8142,RESUMEN!BU3,'TODOS INV'!$E$2:$E$8142,"TECLADO - KEYBOARD")</f>
        <v>0</v>
      </c>
      <c r="BV251" s="15">
        <f>COUNTIFS('TODOS INV'!$B$2:$B$8142,RESUMEN!BV3,'TODOS INV'!$E$2:$E$8142,"TECLADO - KEYBOARD")</f>
        <v>0</v>
      </c>
      <c r="BW251" s="15">
        <f>COUNTIFS('TODOS INV'!$B$2:$B$8142,RESUMEN!BW3,'TODOS INV'!$E$2:$E$8142,"TECLADO - KEYBOARD")</f>
        <v>0</v>
      </c>
      <c r="BX251" s="15">
        <f>COUNTIFS('TODOS INV'!$B$2:$B$8142,RESUMEN!BX3,'TODOS INV'!$E$2:$E$8142,"TECLADO - KEYBOARD")</f>
        <v>0</v>
      </c>
      <c r="BY251" s="15">
        <f>COUNTIFS('TODOS INV'!$B$2:$B$8142,RESUMEN!BY3,'TODOS INV'!$E$2:$E$8142,"TECLADO - KEYBOARD")</f>
        <v>0</v>
      </c>
      <c r="BZ251" s="15">
        <f>COUNTIFS('TODOS INV'!$B$2:$B$8142,RESUMEN!BZ3,'TODOS INV'!$E$2:$E$8142,"TECLADO - KEYBOARD")</f>
        <v>0</v>
      </c>
      <c r="CA251" s="15">
        <f>COUNTIFS('TODOS INV'!$B$2:$B$8142,RESUMEN!CA3,'TODOS INV'!$E$2:$E$8142,"TECLADO - KEYBOARD")</f>
        <v>2</v>
      </c>
      <c r="CB251" s="15">
        <f>COUNTIFS('TODOS INV'!$B$2:$B$8142,RESUMEN!CB3,'TODOS INV'!$E$2:$E$8142,"TECLADO - KEYBOARD")</f>
        <v>0</v>
      </c>
      <c r="CC251" s="15">
        <f>COUNTIFS('TODOS INV'!$B$2:$B$8142,RESUMEN!CC3,'TODOS INV'!$E$2:$E$8142,"TECLADO - KEYBOARD")</f>
        <v>0</v>
      </c>
      <c r="CD251" s="15">
        <f>COUNTIFS('TODOS INV'!$B$2:$B$8142,RESUMEN!CD3,'TODOS INV'!$E$2:$E$8142,"TECLADO - KEYBOARD")</f>
        <v>0</v>
      </c>
      <c r="CE251" s="15">
        <f>COUNTIFS('TODOS INV'!$B$2:$B$8142,RESUMEN!CE3,'TODOS INV'!$E$2:$E$8142,"TECLADO - KEYBOARD")</f>
        <v>0</v>
      </c>
      <c r="CF251" s="15">
        <f>COUNTIFS('TODOS INV'!$B$2:$B$8142,RESUMEN!CF3,'TODOS INV'!$E$2:$E$8142,"TECLADO - KEYBOARD")</f>
        <v>0</v>
      </c>
      <c r="CG251" s="15">
        <f>COUNTIFS('TODOS INV'!$B$2:$B$8142,RESUMEN!CG3,'TODOS INV'!$E$2:$E$8142,"TECLADO - KEYBOARD")</f>
        <v>0</v>
      </c>
      <c r="CH251" s="15">
        <f>COUNTIFS('TODOS INV'!$B$2:$B$8142,RESUMEN!CH3,'TODOS INV'!$E$2:$E$8142,"TECLADO - KEYBOARD")</f>
        <v>0</v>
      </c>
      <c r="CI251" s="15">
        <f>COUNTIFS('TODOS INV'!$B$2:$B$8142,RESUMEN!CI3,'TODOS INV'!$E$2:$E$8142,"TECLADO - KEYBOARD")</f>
        <v>0</v>
      </c>
      <c r="CJ251" s="15">
        <f>COUNTIFS('TODOS INV'!$B$2:$B$8142,RESUMEN!CJ3,'TODOS INV'!$E$2:$E$8142,"TECLADO - KEYBOARD")</f>
        <v>0</v>
      </c>
      <c r="CK251" s="15">
        <f>COUNTIFS('TODOS INV'!$B$2:$B$8142,RESUMEN!CK3,'TODOS INV'!$E$2:$E$8142,"TECLADO - KEYBOARD")</f>
        <v>0</v>
      </c>
      <c r="CL251" s="15">
        <f>COUNTIFS('TODOS INV'!$B$2:$B$8142,RESUMEN!CL3,'TODOS INV'!$E$2:$E$8142,"TECLADO - KEYBOARD")</f>
        <v>0</v>
      </c>
      <c r="CM251" s="15">
        <f>COUNTIFS('TODOS INV'!$B$2:$B$8142,RESUMEN!CM3,'TODOS INV'!$E$2:$E$8142,"TECLADO - KEYBOARD")</f>
        <v>0</v>
      </c>
      <c r="CN251" s="15">
        <f>COUNTIFS('TODOS INV'!$B$2:$B$8142,RESUMEN!CN3,'TODOS INV'!$E$2:$E$8142,"TECLADO - KEYBOARD")</f>
        <v>0</v>
      </c>
      <c r="CO251" s="15">
        <f>COUNTIFS('TODOS INV'!$B$2:$B$8142,RESUMEN!CO3,'TODOS INV'!$E$2:$E$8142,"TECLADO - KEYBOARD")</f>
        <v>0</v>
      </c>
      <c r="CP251" s="15">
        <f>COUNTIFS('TODOS INV'!$B$2:$B$8142,RESUMEN!CP3,'TODOS INV'!$E$2:$E$8142,"TECLADO - KEYBOARD")</f>
        <v>0</v>
      </c>
      <c r="CQ251" s="15">
        <f>COUNTIFS('TODOS INV'!$B$2:$B$8142,RESUMEN!CQ3,'TODOS INV'!$E$2:$E$8142,"TECLADO - KEYBOARD")</f>
        <v>0</v>
      </c>
      <c r="CR251" s="15">
        <f>COUNTIFS('TODOS INV'!$B$2:$B$8142,RESUMEN!CR3,'TODOS INV'!$E$2:$E$8142,"TECLADO - KEYBOARD")</f>
        <v>0</v>
      </c>
      <c r="CS251" s="15">
        <f>COUNTIFS('TODOS INV'!$B$2:$B$8142,RESUMEN!CS3,'TODOS INV'!$E$2:$E$8142,"TECLADO - KEYBOARD")</f>
        <v>6</v>
      </c>
      <c r="CT251" s="15">
        <f>COUNTIFS('TODOS INV'!$B$2:$B$8142,RESUMEN!CT3,'TODOS INV'!$E$2:$E$8142,"TECLADO - KEYBOARD")</f>
        <v>0</v>
      </c>
      <c r="CU251" s="15">
        <f>COUNTIFS('TODOS INV'!$B$2:$B$8142,RESUMEN!CU3,'TODOS INV'!$E$2:$E$8142,"TECLADO - KEYBOARD")</f>
        <v>0</v>
      </c>
      <c r="CV251" s="15">
        <f>COUNTIFS('TODOS INV'!$B$2:$B$8142,RESUMEN!CV3,'TODOS INV'!$E$2:$E$8142,"TECLADO - KEYBOARD")</f>
        <v>0</v>
      </c>
      <c r="CW251" s="15">
        <f>COUNTIFS('TODOS INV'!$B$2:$B$8142,RESUMEN!CW3,'TODOS INV'!$E$2:$E$8142,"TECLADO - KEYBOARD")</f>
        <v>0</v>
      </c>
      <c r="CX251" s="15">
        <f>COUNTIFS('TODOS INV'!$B$2:$B$8142,RESUMEN!CX3,'TODOS INV'!$E$2:$E$8142,"TECLADO - KEYBOARD")</f>
        <v>0</v>
      </c>
      <c r="CY251" s="15">
        <f>COUNTIFS('TODOS INV'!$B$2:$B$8142,RESUMEN!CY3,'TODOS INV'!$E$2:$E$8142,"TECLADO - KEYBOARD")</f>
        <v>0</v>
      </c>
      <c r="CZ251" s="15">
        <f>COUNTIFS('TODOS INV'!$B$2:$B$8142,RESUMEN!CZ3,'TODOS INV'!$E$2:$E$8142,"TECLADO - KEYBOARD")</f>
        <v>0</v>
      </c>
      <c r="DA251" s="15">
        <f>COUNTIFS('TODOS INV'!$B$2:$B$8142,RESUMEN!DA3,'TODOS INV'!$E$2:$E$8142,"TECLADO - KEYBOARD")</f>
        <v>0</v>
      </c>
      <c r="DB251" s="15">
        <f>COUNTIFS('TODOS INV'!$B$2:$B$8142,RESUMEN!DB3,'TODOS INV'!$E$2:$E$8142,"TECLADO - KEYBOARD")</f>
        <v>0</v>
      </c>
      <c r="DC251" s="15">
        <f>COUNTIFS('TODOS INV'!$B$2:$B$8142,RESUMEN!DC3,'TODOS INV'!$E$2:$E$8142,"TECLADO - KEYBOARD")</f>
        <v>0</v>
      </c>
      <c r="DD251" s="15">
        <f>COUNTIFS('TODOS INV'!$B$2:$B$8142,RESUMEN!DD3,'TODOS INV'!$E$2:$E$8142,"TECLADO - KEYBOARD")</f>
        <v>0</v>
      </c>
      <c r="DE251" s="15">
        <f>COUNTIFS('TODOS INV'!$B$2:$B$8142,RESUMEN!DE3,'TODOS INV'!$E$2:$E$8142,"TECLADO - KEYBOARD")</f>
        <v>6</v>
      </c>
      <c r="DF251" s="15">
        <f>COUNTIFS('TODOS INV'!$B$2:$B$8142,RESUMEN!DF3,'TODOS INV'!$E$2:$E$8142,"TECLADO - KEYBOARD")</f>
        <v>0</v>
      </c>
      <c r="DG251" s="15">
        <f>COUNTIFS('TODOS INV'!$B$2:$B$8142,RESUMEN!DG3,'TODOS INV'!$E$2:$E$8142,"TECLADO - KEYBOARD")</f>
        <v>0</v>
      </c>
      <c r="DH251" s="15">
        <f>COUNTIFS('TODOS INV'!$B$2:$B$8142,RESUMEN!DH3,'TODOS INV'!$E$2:$E$8142,"TECLADO - KEYBOARD")</f>
        <v>0</v>
      </c>
    </row>
    <row r="252" spans="1:112" x14ac:dyDescent="0.2">
      <c r="A252" s="7">
        <v>249</v>
      </c>
      <c r="B252" s="9" t="s">
        <v>7272</v>
      </c>
      <c r="C252" s="15">
        <f>COUNTIFS('TODOS INV'!$B$2:$B$8142,RESUMEN!C3,'TODOS INV'!$E$2:$E$8142,"MONITOR DE PLASMA - PANTALLA DE PLASMA")</f>
        <v>0</v>
      </c>
      <c r="D252" s="15">
        <f>COUNTIFS('TODOS INV'!$B$2:$B$8142,RESUMEN!D3,'TODOS INV'!$E$2:$E$8142,"MONITOR DE PLASMA - PANTALLA DE PLASMA")</f>
        <v>0</v>
      </c>
      <c r="E252" s="15">
        <f>COUNTIFS('TODOS INV'!$B$2:$B$8142,RESUMEN!E3,'TODOS INV'!$E$2:$E$8142,"MONITOR DE PLASMA - PANTALLA DE PLASMA")</f>
        <v>0</v>
      </c>
      <c r="F252" s="15">
        <f>COUNTIFS('TODOS INV'!$B$2:$B$8142,RESUMEN!F3,'TODOS INV'!$E$2:$E$8142,"MONITOR DE PLASMA - PANTALLA DE PLASMA")</f>
        <v>0</v>
      </c>
      <c r="G252" s="15">
        <f>COUNTIFS('TODOS INV'!$B$2:$B$8142,RESUMEN!G3,'TODOS INV'!$E$2:$E$8142,"MONITOR DE PLASMA - PANTALLA DE PLASMA")</f>
        <v>0</v>
      </c>
      <c r="H252" s="15">
        <f>COUNTIFS('TODOS INV'!$B$2:$B$8142,RESUMEN!H3,'TODOS INV'!$E$2:$E$8142,"MONITOR DE PLASMA - PANTALLA DE PLASMA")</f>
        <v>0</v>
      </c>
      <c r="I252" s="15">
        <f>COUNTIFS('TODOS INV'!$B$2:$B$8142,RESUMEN!I3,'TODOS INV'!$E$2:$E$8142,"MONITOR DE PLASMA - PANTALLA DE PLASMA")</f>
        <v>0</v>
      </c>
      <c r="J252" s="15">
        <f>COUNTIFS('TODOS INV'!$B$2:$B$8142,RESUMEN!J3,'TODOS INV'!$E$2:$E$8142,"MONITOR DE PLASMA - PANTALLA DE PLASMA")</f>
        <v>0</v>
      </c>
      <c r="K252" s="15">
        <f>COUNTIFS('TODOS INV'!$B$2:$B$8142,RESUMEN!K3,'TODOS INV'!$E$2:$E$8142,"MONITOR DE PLASMA - PANTALLA DE PLASMA")</f>
        <v>0</v>
      </c>
      <c r="L252" s="15">
        <f>COUNTIFS('TODOS INV'!$B$2:$B$8142,RESUMEN!L3,'TODOS INV'!$E$2:$E$8142,"MONITOR DE PLASMA - PANTALLA DE PLASMA")</f>
        <v>0</v>
      </c>
      <c r="M252" s="15">
        <f>COUNTIFS('TODOS INV'!$B$2:$B$8142,RESUMEN!M3,'TODOS INV'!$E$2:$E$8142,"MONITOR DE PLASMA - PANTALLA DE PLASMA")</f>
        <v>0</v>
      </c>
      <c r="N252" s="15">
        <f>COUNTIFS('TODOS INV'!$B$2:$B$8142,RESUMEN!N3,'TODOS INV'!$E$2:$E$8142,"MONITOR DE PLASMA - PANTALLA DE PLASMA")</f>
        <v>0</v>
      </c>
      <c r="O252" s="15">
        <f>COUNTIFS('TODOS INV'!$B$2:$B$8142,RESUMEN!O3,'TODOS INV'!$E$2:$E$8142,"MONITOR DE PLASMA - PANTALLA DE PLASMA")</f>
        <v>0</v>
      </c>
      <c r="P252" s="15">
        <f>COUNTIFS('TODOS INV'!$B$2:$B$8142,RESUMEN!P3,'TODOS INV'!$E$2:$E$8142,"MONITOR DE PLASMA - PANTALLA DE PLASMA")</f>
        <v>0</v>
      </c>
      <c r="Q252" s="15">
        <f>COUNTIFS('TODOS INV'!$B$2:$B$8142,RESUMEN!Q3,'TODOS INV'!$E$2:$E$8142,"MONITOR DE PLASMA - PANTALLA DE PLASMA")</f>
        <v>0</v>
      </c>
      <c r="R252" s="15">
        <f>COUNTIFS('TODOS INV'!$B$2:$B$8142,RESUMEN!R3,'TODOS INV'!$E$2:$E$8142,"MONITOR DE PLASMA - PANTALLA DE PLASMA")</f>
        <v>0</v>
      </c>
      <c r="S252" s="15">
        <f>COUNTIFS('TODOS INV'!$B$2:$B$8142,RESUMEN!S3,'TODOS INV'!$E$2:$E$8142,"MONITOR DE PLASMA - PANTALLA DE PLASMA")</f>
        <v>0</v>
      </c>
      <c r="T252" s="15">
        <f>COUNTIFS('TODOS INV'!$B$2:$B$8142,RESUMEN!T3,'TODOS INV'!$E$2:$E$8142,"MONITOR DE PLASMA - PANTALLA DE PLASMA")</f>
        <v>0</v>
      </c>
      <c r="U252" s="15">
        <f>COUNTIFS('TODOS INV'!$B$2:$B$8142,RESUMEN!U3,'TODOS INV'!$E$2:$E$8142,"MONITOR DE PLASMA - PANTALLA DE PLASMA")</f>
        <v>0</v>
      </c>
      <c r="V252" s="15">
        <f>COUNTIFS('TODOS INV'!$B$2:$B$8142,RESUMEN!V3,'TODOS INV'!$E$2:$E$8142,"MONITOR DE PLASMA - PANTALLA DE PLASMA")</f>
        <v>0</v>
      </c>
      <c r="W252" s="15">
        <f>COUNTIFS('TODOS INV'!$B$2:$B$8142,RESUMEN!W3,'TODOS INV'!$E$2:$E$8142,"MONITOR DE PLASMA - PANTALLA DE PLASMA")</f>
        <v>0</v>
      </c>
      <c r="X252" s="15">
        <f>COUNTIFS('TODOS INV'!$B$2:$B$8142,RESUMEN!X3,'TODOS INV'!$E$2:$E$8142,"MONITOR DE PLASMA - PANTALLA DE PLASMA")</f>
        <v>0</v>
      </c>
      <c r="Y252" s="15">
        <f>COUNTIFS('TODOS INV'!$B$2:$B$8142,RESUMEN!Y3,'TODOS INV'!$E$2:$E$8142,"MONITOR DE PLASMA - PANTALLA DE PLASMA")</f>
        <v>0</v>
      </c>
      <c r="Z252" s="15">
        <f>COUNTIFS('TODOS INV'!$B$2:$B$8142,RESUMEN!Z3,'TODOS INV'!$E$2:$E$8142,"MONITOR DE PLASMA - PANTALLA DE PLASMA")</f>
        <v>0</v>
      </c>
      <c r="AA252" s="15">
        <f>COUNTIFS('TODOS INV'!$B$2:$B$8142,RESUMEN!AA3,'TODOS INV'!$E$2:$E$8142,"MONITOR DE PLASMA - PANTALLA DE PLASMA")</f>
        <v>0</v>
      </c>
      <c r="AB252" s="15">
        <f>COUNTIFS('TODOS INV'!$B$2:$B$8142,RESUMEN!AB3,'TODOS INV'!$E$2:$E$8142,"MONITOR DE PLASMA - PANTALLA DE PLASMA")</f>
        <v>0</v>
      </c>
      <c r="AC252" s="15">
        <f>COUNTIFS('TODOS INV'!$B$2:$B$8142,RESUMEN!AC3,'TODOS INV'!$E$2:$E$8142,"MONITOR DE PLASMA - PANTALLA DE PLASMA")</f>
        <v>0</v>
      </c>
      <c r="AD252" s="15">
        <f>COUNTIFS('TODOS INV'!$B$2:$B$8142,RESUMEN!AD3,'TODOS INV'!$E$2:$E$8142,"MONITOR DE PLASMA - PANTALLA DE PLASMA")</f>
        <v>0</v>
      </c>
      <c r="AE252" s="15">
        <f>COUNTIFS('TODOS INV'!$B$2:$B$8142,RESUMEN!AE3,'TODOS INV'!$E$2:$E$8142,"MONITOR DE PLASMA - PANTALLA DE PLASMA")</f>
        <v>0</v>
      </c>
      <c r="AF252" s="15">
        <f>COUNTIFS('TODOS INV'!$B$2:$B$8142,RESUMEN!AF3,'TODOS INV'!$E$2:$E$8142,"MONITOR DE PLASMA - PANTALLA DE PLASMA")</f>
        <v>0</v>
      </c>
      <c r="AG252" s="15">
        <f>COUNTIFS('TODOS INV'!$B$2:$B$8142,RESUMEN!AG3,'TODOS INV'!$E$2:$E$8142,"MONITOR DE PLASMA - PANTALLA DE PLASMA")</f>
        <v>0</v>
      </c>
      <c r="AH252" s="15">
        <f>COUNTIFS('TODOS INV'!$B$2:$B$8142,RESUMEN!AH3,'TODOS INV'!$E$2:$E$8142,"MONITOR DE PLASMA - PANTALLA DE PLASMA")</f>
        <v>0</v>
      </c>
      <c r="AI252" s="15">
        <f>COUNTIFS('TODOS INV'!$B$2:$B$8142,RESUMEN!AI3,'TODOS INV'!$E$2:$E$8142,"MONITOR DE PLASMA - PANTALLA DE PLASMA")</f>
        <v>0</v>
      </c>
      <c r="AJ252" s="15">
        <f>COUNTIFS('TODOS INV'!$B$2:$B$8142,RESUMEN!AJ3,'TODOS INV'!$E$2:$E$8142,"MONITOR DE PLASMA - PANTALLA DE PLASMA")</f>
        <v>0</v>
      </c>
      <c r="AK252" s="15">
        <f>COUNTIFS('TODOS INV'!$B$2:$B$8142,RESUMEN!AK3,'TODOS INV'!$E$2:$E$8142,"MONITOR DE PLASMA - PANTALLA DE PLASMA")</f>
        <v>0</v>
      </c>
      <c r="AL252" s="15">
        <f>COUNTIFS('TODOS INV'!$B$2:$B$8142,RESUMEN!AL3,'TODOS INV'!$E$2:$E$8142,"MONITOR DE PLASMA - PANTALLA DE PLASMA")</f>
        <v>0</v>
      </c>
      <c r="AM252" s="15">
        <f>COUNTIFS('TODOS INV'!$B$2:$B$8142,RESUMEN!AM3,'TODOS INV'!$E$2:$E$8142,"MONITOR DE PLASMA - PANTALLA DE PLASMA")</f>
        <v>0</v>
      </c>
      <c r="AN252" s="15">
        <f>COUNTIFS('TODOS INV'!$B$2:$B$8142,RESUMEN!AN3,'TODOS INV'!$E$2:$E$8142,"MONITOR DE PLASMA - PANTALLA DE PLASMA")</f>
        <v>0</v>
      </c>
      <c r="AO252" s="15">
        <f>COUNTIFS('TODOS INV'!$B$2:$B$8142,RESUMEN!AO3,'TODOS INV'!$E$2:$E$8142,"MONITOR DE PLASMA - PANTALLA DE PLASMA")</f>
        <v>0</v>
      </c>
      <c r="AP252" s="15">
        <f>COUNTIFS('TODOS INV'!$B$2:$B$8142,RESUMEN!AP3,'TODOS INV'!$E$2:$E$8142,"MONITOR DE PLASMA - PANTALLA DE PLASMA")</f>
        <v>0</v>
      </c>
      <c r="AQ252" s="15">
        <f>COUNTIFS('TODOS INV'!$B$2:$B$8142,RESUMEN!AQ3,'TODOS INV'!$E$2:$E$8142,"MONITOR DE PLASMA - PANTALLA DE PLASMA")</f>
        <v>0</v>
      </c>
      <c r="AR252" s="15">
        <f>COUNTIFS('TODOS INV'!$B$2:$B$8142,RESUMEN!AR3,'TODOS INV'!$E$2:$E$8142,"MONITOR DE PLASMA - PANTALLA DE PLASMA")</f>
        <v>0</v>
      </c>
      <c r="AS252" s="15">
        <f>COUNTIFS('TODOS INV'!$B$2:$B$8142,RESUMEN!AS3,'TODOS INV'!$E$2:$E$8142,"MONITOR DE PLASMA - PANTALLA DE PLASMA")</f>
        <v>0</v>
      </c>
      <c r="AT252" s="15">
        <f>COUNTIFS('TODOS INV'!$B$2:$B$8142,RESUMEN!AT3,'TODOS INV'!$E$2:$E$8142,"MONITOR DE PLASMA - PANTALLA DE PLASMA")</f>
        <v>0</v>
      </c>
      <c r="AU252" s="15">
        <f>COUNTIFS('TODOS INV'!$B$2:$B$8142,RESUMEN!AU3,'TODOS INV'!$E$2:$E$8142,"MONITOR DE PLASMA - PANTALLA DE PLASMA")</f>
        <v>0</v>
      </c>
      <c r="AV252" s="15">
        <f>COUNTIFS('TODOS INV'!$B$2:$B$8142,RESUMEN!AV3,'TODOS INV'!$E$2:$E$8142,"MONITOR DE PLASMA - PANTALLA DE PLASMA")</f>
        <v>0</v>
      </c>
      <c r="AW252" s="15">
        <f>COUNTIFS('TODOS INV'!$B$2:$B$8142,RESUMEN!AW3,'TODOS INV'!$E$2:$E$8142,"MONITOR DE PLASMA - PANTALLA DE PLASMA")</f>
        <v>0</v>
      </c>
      <c r="AX252" s="15">
        <f>COUNTIFS('TODOS INV'!$B$2:$B$8142,RESUMEN!AX3,'TODOS INV'!$E$2:$E$8142,"MONITOR DE PLASMA - PANTALLA DE PLASMA")</f>
        <v>0</v>
      </c>
      <c r="AY252" s="15">
        <f>COUNTIFS('TODOS INV'!$B$2:$B$8142,RESUMEN!AY3,'TODOS INV'!$E$2:$E$8142,"MONITOR DE PLASMA - PANTALLA DE PLASMA")</f>
        <v>0</v>
      </c>
      <c r="AZ252" s="15">
        <f>COUNTIFS('TODOS INV'!$B$2:$B$8142,RESUMEN!AZ3,'TODOS INV'!$E$2:$E$8142,"MONITOR DE PLASMA - PANTALLA DE PLASMA")</f>
        <v>0</v>
      </c>
      <c r="BA252" s="15">
        <f>COUNTIFS('TODOS INV'!$B$2:$B$8142,RESUMEN!BA3,'TODOS INV'!$E$2:$E$8142,"MONITOR DE PLASMA - PANTALLA DE PLASMA")</f>
        <v>0</v>
      </c>
      <c r="BB252" s="15">
        <f>COUNTIFS('TODOS INV'!$B$2:$B$8142,RESUMEN!BB3,'TODOS INV'!$E$2:$E$8142,"MONITOR DE PLASMA - PANTALLA DE PLASMA")</f>
        <v>0</v>
      </c>
      <c r="BC252" s="15">
        <f>COUNTIFS('TODOS INV'!$B$2:$B$8142,RESUMEN!BC3,'TODOS INV'!$E$2:$E$8142,"MONITOR DE PLASMA - PANTALLA DE PLASMA")</f>
        <v>0</v>
      </c>
      <c r="BD252" s="15">
        <f>COUNTIFS('TODOS INV'!$B$2:$B$8142,RESUMEN!BD3,'TODOS INV'!$E$2:$E$8142,"MONITOR DE PLASMA - PANTALLA DE PLASMA")</f>
        <v>0</v>
      </c>
      <c r="BE252" s="15">
        <f>COUNTIFS('TODOS INV'!$B$2:$B$8142,RESUMEN!BE3,'TODOS INV'!$E$2:$E$8142,"MONITOR DE PLASMA - PANTALLA DE PLASMA")</f>
        <v>0</v>
      </c>
      <c r="BF252" s="15">
        <f>COUNTIFS('TODOS INV'!$B$2:$B$8142,RESUMEN!BF3,'TODOS INV'!$E$2:$E$8142,"MONITOR DE PLASMA - PANTALLA DE PLASMA")</f>
        <v>0</v>
      </c>
      <c r="BG252" s="15">
        <f>COUNTIFS('TODOS INV'!$B$2:$B$8142,RESUMEN!BG3,'TODOS INV'!$E$2:$E$8142,"MONITOR DE PLASMA - PANTALLA DE PLASMA")</f>
        <v>0</v>
      </c>
      <c r="BH252" s="15">
        <f>COUNTIFS('TODOS INV'!$B$2:$B$8142,RESUMEN!BH3,'TODOS INV'!$E$2:$E$8142,"MONITOR DE PLASMA - PANTALLA DE PLASMA")</f>
        <v>0</v>
      </c>
      <c r="BI252" s="15">
        <f>COUNTIFS('TODOS INV'!$B$2:$B$8142,RESUMEN!BI3,'TODOS INV'!$E$2:$E$8142,"MONITOR DE PLASMA - PANTALLA DE PLASMA")</f>
        <v>0</v>
      </c>
      <c r="BJ252" s="15">
        <f>COUNTIFS('TODOS INV'!$B$2:$B$8142,RESUMEN!BJ3,'TODOS INV'!$E$2:$E$8142,"MONITOR DE PLASMA - PANTALLA DE PLASMA")</f>
        <v>0</v>
      </c>
      <c r="BK252" s="15">
        <f>COUNTIFS('TODOS INV'!$B$2:$B$8142,RESUMEN!BK3,'TODOS INV'!$E$2:$E$8142,"MONITOR DE PLASMA - PANTALLA DE PLASMA")</f>
        <v>0</v>
      </c>
      <c r="BL252" s="15">
        <f>COUNTIFS('TODOS INV'!$B$2:$B$8142,RESUMEN!BL3,'TODOS INV'!$E$2:$E$8142,"MONITOR DE PLASMA - PANTALLA DE PLASMA")</f>
        <v>0</v>
      </c>
      <c r="BM252" s="15">
        <f>COUNTIFS('TODOS INV'!$B$2:$B$8142,RESUMEN!BM3,'TODOS INV'!$E$2:$E$8142,"MONITOR DE PLASMA - PANTALLA DE PLASMA")</f>
        <v>0</v>
      </c>
      <c r="BN252" s="15">
        <f>COUNTIFS('TODOS INV'!$B$2:$B$8142,RESUMEN!BN3,'TODOS INV'!$E$2:$E$8142,"MONITOR DE PLASMA - PANTALLA DE PLASMA")</f>
        <v>0</v>
      </c>
      <c r="BO252" s="15">
        <f>COUNTIFS('TODOS INV'!$B$2:$B$8142,RESUMEN!BO3,'TODOS INV'!$E$2:$E$8142,"MONITOR DE PLASMA - PANTALLA DE PLASMA")</f>
        <v>0</v>
      </c>
      <c r="BP252" s="15">
        <f>COUNTIFS('TODOS INV'!$B$2:$B$8142,RESUMEN!BP3,'TODOS INV'!$E$2:$E$8142,"MONITOR DE PLASMA - PANTALLA DE PLASMA")</f>
        <v>0</v>
      </c>
      <c r="BQ252" s="15">
        <f>COUNTIFS('TODOS INV'!$B$2:$B$8142,RESUMEN!BQ3,'TODOS INV'!$E$2:$E$8142,"MONITOR DE PLASMA - PANTALLA DE PLASMA")</f>
        <v>0</v>
      </c>
      <c r="BR252" s="15">
        <f>COUNTIFS('TODOS INV'!$B$2:$B$8142,RESUMEN!BR3,'TODOS INV'!$E$2:$E$8142,"MONITOR DE PLASMA - PANTALLA DE PLASMA")</f>
        <v>0</v>
      </c>
      <c r="BS252" s="15">
        <f>COUNTIFS('TODOS INV'!$B$2:$B$8142,RESUMEN!BS3,'TODOS INV'!$E$2:$E$8142,"MONITOR DE PLASMA - PANTALLA DE PLASMA")</f>
        <v>0</v>
      </c>
      <c r="BT252" s="15">
        <f>COUNTIFS('TODOS INV'!$B$2:$B$8142,RESUMEN!BT3,'TODOS INV'!$E$2:$E$8142,"MONITOR DE PLASMA - PANTALLA DE PLASMA")</f>
        <v>0</v>
      </c>
      <c r="BU252" s="15">
        <f>COUNTIFS('TODOS INV'!$B$2:$B$8142,RESUMEN!BU3,'TODOS INV'!$E$2:$E$8142,"MONITOR DE PLASMA - PANTALLA DE PLASMA")</f>
        <v>4</v>
      </c>
      <c r="BV252" s="15">
        <f>COUNTIFS('TODOS INV'!$B$2:$B$8142,RESUMEN!BV3,'TODOS INV'!$E$2:$E$8142,"MONITOR DE PLASMA - PANTALLA DE PLASMA")</f>
        <v>0</v>
      </c>
      <c r="BW252" s="15">
        <f>COUNTIFS('TODOS INV'!$B$2:$B$8142,RESUMEN!BW3,'TODOS INV'!$E$2:$E$8142,"MONITOR DE PLASMA - PANTALLA DE PLASMA")</f>
        <v>0</v>
      </c>
      <c r="BX252" s="15">
        <f>COUNTIFS('TODOS INV'!$B$2:$B$8142,RESUMEN!BX3,'TODOS INV'!$E$2:$E$8142,"MONITOR DE PLASMA - PANTALLA DE PLASMA")</f>
        <v>10</v>
      </c>
      <c r="BY252" s="15">
        <f>COUNTIFS('TODOS INV'!$B$2:$B$8142,RESUMEN!BY3,'TODOS INV'!$E$2:$E$8142,"MONITOR DE PLASMA - PANTALLA DE PLASMA")</f>
        <v>10</v>
      </c>
      <c r="BZ252" s="15">
        <f>COUNTIFS('TODOS INV'!$B$2:$B$8142,RESUMEN!BZ3,'TODOS INV'!$E$2:$E$8142,"MONITOR DE PLASMA - PANTALLA DE PLASMA")</f>
        <v>0</v>
      </c>
      <c r="CA252" s="15">
        <f>COUNTIFS('TODOS INV'!$B$2:$B$8142,RESUMEN!CA3,'TODOS INV'!$E$2:$E$8142,"MONITOR DE PLASMA - PANTALLA DE PLASMA")</f>
        <v>0</v>
      </c>
      <c r="CB252" s="15">
        <f>COUNTIFS('TODOS INV'!$B$2:$B$8142,RESUMEN!CB3,'TODOS INV'!$E$2:$E$8142,"MONITOR DE PLASMA - PANTALLA DE PLASMA")</f>
        <v>0</v>
      </c>
      <c r="CC252" s="15">
        <f>COUNTIFS('TODOS INV'!$B$2:$B$8142,RESUMEN!CC3,'TODOS INV'!$E$2:$E$8142,"MONITOR DE PLASMA - PANTALLA DE PLASMA")</f>
        <v>0</v>
      </c>
      <c r="CD252" s="15">
        <f>COUNTIFS('TODOS INV'!$B$2:$B$8142,RESUMEN!CD3,'TODOS INV'!$E$2:$E$8142,"MONITOR DE PLASMA - PANTALLA DE PLASMA")</f>
        <v>0</v>
      </c>
      <c r="CE252" s="15">
        <f>COUNTIFS('TODOS INV'!$B$2:$B$8142,RESUMEN!CE3,'TODOS INV'!$E$2:$E$8142,"MONITOR DE PLASMA - PANTALLA DE PLASMA")</f>
        <v>0</v>
      </c>
      <c r="CF252" s="15">
        <f>COUNTIFS('TODOS INV'!$B$2:$B$8142,RESUMEN!CF3,'TODOS INV'!$E$2:$E$8142,"MONITOR DE PLASMA - PANTALLA DE PLASMA")</f>
        <v>0</v>
      </c>
      <c r="CG252" s="15">
        <f>COUNTIFS('TODOS INV'!$B$2:$B$8142,RESUMEN!CG3,'TODOS INV'!$E$2:$E$8142,"MONITOR DE PLASMA - PANTALLA DE PLASMA")</f>
        <v>0</v>
      </c>
      <c r="CH252" s="15">
        <f>COUNTIFS('TODOS INV'!$B$2:$B$8142,RESUMEN!CH3,'TODOS INV'!$E$2:$E$8142,"MONITOR DE PLASMA - PANTALLA DE PLASMA")</f>
        <v>0</v>
      </c>
      <c r="CI252" s="15">
        <f>COUNTIFS('TODOS INV'!$B$2:$B$8142,RESUMEN!CI3,'TODOS INV'!$E$2:$E$8142,"MONITOR DE PLASMA - PANTALLA DE PLASMA")</f>
        <v>0</v>
      </c>
      <c r="CJ252" s="15">
        <f>COUNTIFS('TODOS INV'!$B$2:$B$8142,RESUMEN!CJ3,'TODOS INV'!$E$2:$E$8142,"MONITOR DE PLASMA - PANTALLA DE PLASMA")</f>
        <v>0</v>
      </c>
      <c r="CK252" s="15">
        <f>COUNTIFS('TODOS INV'!$B$2:$B$8142,RESUMEN!CK3,'TODOS INV'!$E$2:$E$8142,"MONITOR DE PLASMA - PANTALLA DE PLASMA")</f>
        <v>0</v>
      </c>
      <c r="CL252" s="15">
        <f>COUNTIFS('TODOS INV'!$B$2:$B$8142,RESUMEN!CL3,'TODOS INV'!$E$2:$E$8142,"MONITOR DE PLASMA - PANTALLA DE PLASMA")</f>
        <v>0</v>
      </c>
      <c r="CM252" s="15">
        <f>COUNTIFS('TODOS INV'!$B$2:$B$8142,RESUMEN!CM3,'TODOS INV'!$E$2:$E$8142,"MONITOR DE PLASMA - PANTALLA DE PLASMA")</f>
        <v>0</v>
      </c>
      <c r="CN252" s="15">
        <f>COUNTIFS('TODOS INV'!$B$2:$B$8142,RESUMEN!CN3,'TODOS INV'!$E$2:$E$8142,"MONITOR DE PLASMA - PANTALLA DE PLASMA")</f>
        <v>0</v>
      </c>
      <c r="CO252" s="15">
        <f>COUNTIFS('TODOS INV'!$B$2:$B$8142,RESUMEN!CO3,'TODOS INV'!$E$2:$E$8142,"MONITOR DE PLASMA - PANTALLA DE PLASMA")</f>
        <v>0</v>
      </c>
      <c r="CP252" s="15">
        <f>COUNTIFS('TODOS INV'!$B$2:$B$8142,RESUMEN!CP3,'TODOS INV'!$E$2:$E$8142,"MONITOR DE PLASMA - PANTALLA DE PLASMA")</f>
        <v>0</v>
      </c>
      <c r="CQ252" s="15">
        <f>COUNTIFS('TODOS INV'!$B$2:$B$8142,RESUMEN!CQ3,'TODOS INV'!$E$2:$E$8142,"MONITOR DE PLASMA - PANTALLA DE PLASMA")</f>
        <v>0</v>
      </c>
      <c r="CR252" s="15">
        <f>COUNTIFS('TODOS INV'!$B$2:$B$8142,RESUMEN!CR3,'TODOS INV'!$E$2:$E$8142,"MONITOR DE PLASMA - PANTALLA DE PLASMA")</f>
        <v>0</v>
      </c>
      <c r="CS252" s="15">
        <f>COUNTIFS('TODOS INV'!$B$2:$B$8142,RESUMEN!CS3,'TODOS INV'!$E$2:$E$8142,"MONITOR DE PLASMA - PANTALLA DE PLASMA")</f>
        <v>0</v>
      </c>
      <c r="CT252" s="15">
        <f>COUNTIFS('TODOS INV'!$B$2:$B$8142,RESUMEN!CT3,'TODOS INV'!$E$2:$E$8142,"MONITOR DE PLASMA - PANTALLA DE PLASMA")</f>
        <v>0</v>
      </c>
      <c r="CU252" s="15">
        <f>COUNTIFS('TODOS INV'!$B$2:$B$8142,RESUMEN!CU3,'TODOS INV'!$E$2:$E$8142,"MONITOR DE PLASMA - PANTALLA DE PLASMA")</f>
        <v>0</v>
      </c>
      <c r="CV252" s="15">
        <f>COUNTIFS('TODOS INV'!$B$2:$B$8142,RESUMEN!CV3,'TODOS INV'!$E$2:$E$8142,"MONITOR DE PLASMA - PANTALLA DE PLASMA")</f>
        <v>0</v>
      </c>
      <c r="CW252" s="15">
        <f>COUNTIFS('TODOS INV'!$B$2:$B$8142,RESUMEN!CW3,'TODOS INV'!$E$2:$E$8142,"MONITOR DE PLASMA - PANTALLA DE PLASMA")</f>
        <v>0</v>
      </c>
      <c r="CX252" s="15">
        <f>COUNTIFS('TODOS INV'!$B$2:$B$8142,RESUMEN!CX3,'TODOS INV'!$E$2:$E$8142,"MONITOR DE PLASMA - PANTALLA DE PLASMA")</f>
        <v>0</v>
      </c>
      <c r="CY252" s="15">
        <f>COUNTIFS('TODOS INV'!$B$2:$B$8142,RESUMEN!CY3,'TODOS INV'!$E$2:$E$8142,"MONITOR DE PLASMA - PANTALLA DE PLASMA")</f>
        <v>0</v>
      </c>
      <c r="CZ252" s="15">
        <f>COUNTIFS('TODOS INV'!$B$2:$B$8142,RESUMEN!CZ3,'TODOS INV'!$E$2:$E$8142,"MONITOR DE PLASMA - PANTALLA DE PLASMA")</f>
        <v>0</v>
      </c>
      <c r="DA252" s="15">
        <f>COUNTIFS('TODOS INV'!$B$2:$B$8142,RESUMEN!DA3,'TODOS INV'!$E$2:$E$8142,"MONITOR DE PLASMA - PANTALLA DE PLASMA")</f>
        <v>0</v>
      </c>
      <c r="DB252" s="15">
        <f>COUNTIFS('TODOS INV'!$B$2:$B$8142,RESUMEN!DB3,'TODOS INV'!$E$2:$E$8142,"MONITOR DE PLASMA - PANTALLA DE PLASMA")</f>
        <v>0</v>
      </c>
      <c r="DC252" s="15">
        <f>COUNTIFS('TODOS INV'!$B$2:$B$8142,RESUMEN!DC3,'TODOS INV'!$E$2:$E$8142,"MONITOR DE PLASMA - PANTALLA DE PLASMA")</f>
        <v>0</v>
      </c>
      <c r="DD252" s="15">
        <f>COUNTIFS('TODOS INV'!$B$2:$B$8142,RESUMEN!DD3,'TODOS INV'!$E$2:$E$8142,"MONITOR DE PLASMA - PANTALLA DE PLASMA")</f>
        <v>0</v>
      </c>
      <c r="DE252" s="15">
        <f>COUNTIFS('TODOS INV'!$B$2:$B$8142,RESUMEN!DE3,'TODOS INV'!$E$2:$E$8142,"MONITOR DE PLASMA - PANTALLA DE PLASMA")</f>
        <v>0</v>
      </c>
      <c r="DF252" s="15">
        <f>COUNTIFS('TODOS INV'!$B$2:$B$8142,RESUMEN!DF3,'TODOS INV'!$E$2:$E$8142,"MONITOR DE PLASMA - PANTALLA DE PLASMA")</f>
        <v>0</v>
      </c>
      <c r="DG252" s="15">
        <f>COUNTIFS('TODOS INV'!$B$2:$B$8142,RESUMEN!DG3,'TODOS INV'!$E$2:$E$8142,"MONITOR DE PLASMA - PANTALLA DE PLASMA")</f>
        <v>0</v>
      </c>
      <c r="DH252" s="15">
        <f>COUNTIFS('TODOS INV'!$B$2:$B$8142,RESUMEN!DH3,'TODOS INV'!$E$2:$E$8142,"MONITOR DE PLASMA - PANTALLA DE PLASMA")</f>
        <v>0</v>
      </c>
    </row>
    <row r="253" spans="1:112" x14ac:dyDescent="0.2">
      <c r="A253" s="7">
        <v>250</v>
      </c>
      <c r="B253" s="9" t="s">
        <v>7507</v>
      </c>
      <c r="C253" s="15">
        <f>COUNTIFS('TODOS INV'!$B$2:$B$8142,RESUMEN!C3,'TODOS INV'!$E$2:$E$8142,"UNIDAD CENTRAL DE PROCESO CON TECLADO INCORPORADO")</f>
        <v>0</v>
      </c>
      <c r="D253" s="15">
        <f>COUNTIFS('TODOS INV'!$B$2:$B$8142,RESUMEN!D3,'TODOS INV'!$E$2:$E$8142,"UNIDAD CENTRAL DE PROCESO CON TECLADO INCORPORADO")</f>
        <v>0</v>
      </c>
      <c r="E253" s="15">
        <f>COUNTIFS('TODOS INV'!$B$2:$B$8142,RESUMEN!E3,'TODOS INV'!$E$2:$E$8142,"UNIDAD CENTRAL DE PROCESO CON TECLADO INCORPORADO")</f>
        <v>0</v>
      </c>
      <c r="F253" s="15">
        <f>COUNTIFS('TODOS INV'!$B$2:$B$8142,RESUMEN!F3,'TODOS INV'!$E$2:$E$8142,"UNIDAD CENTRAL DE PROCESO CON TECLADO INCORPORADO")</f>
        <v>0</v>
      </c>
      <c r="G253" s="15">
        <f>COUNTIFS('TODOS INV'!$B$2:$B$8142,RESUMEN!G3,'TODOS INV'!$E$2:$E$8142,"UNIDAD CENTRAL DE PROCESO CON TECLADO INCORPORADO")</f>
        <v>0</v>
      </c>
      <c r="H253" s="15">
        <f>COUNTIFS('TODOS INV'!$B$2:$B$8142,RESUMEN!H3,'TODOS INV'!$E$2:$E$8142,"UNIDAD CENTRAL DE PROCESO CON TECLADO INCORPORADO")</f>
        <v>0</v>
      </c>
      <c r="I253" s="15">
        <f>COUNTIFS('TODOS INV'!$B$2:$B$8142,RESUMEN!I3,'TODOS INV'!$E$2:$E$8142,"UNIDAD CENTRAL DE PROCESO CON TECLADO INCORPORADO")</f>
        <v>0</v>
      </c>
      <c r="J253" s="15">
        <f>COUNTIFS('TODOS INV'!$B$2:$B$8142,RESUMEN!J3,'TODOS INV'!$E$2:$E$8142,"UNIDAD CENTRAL DE PROCESO CON TECLADO INCORPORADO")</f>
        <v>0</v>
      </c>
      <c r="K253" s="15">
        <f>COUNTIFS('TODOS INV'!$B$2:$B$8142,RESUMEN!K3,'TODOS INV'!$E$2:$E$8142,"UNIDAD CENTRAL DE PROCESO CON TECLADO INCORPORADO")</f>
        <v>0</v>
      </c>
      <c r="L253" s="15">
        <f>COUNTIFS('TODOS INV'!$B$2:$B$8142,RESUMEN!L3,'TODOS INV'!$E$2:$E$8142,"UNIDAD CENTRAL DE PROCESO CON TECLADO INCORPORADO")</f>
        <v>0</v>
      </c>
      <c r="M253" s="15">
        <f>COUNTIFS('TODOS INV'!$B$2:$B$8142,RESUMEN!M3,'TODOS INV'!$E$2:$E$8142,"UNIDAD CENTRAL DE PROCESO CON TECLADO INCORPORADO")</f>
        <v>0</v>
      </c>
      <c r="N253" s="15">
        <f>COUNTIFS('TODOS INV'!$B$2:$B$8142,RESUMEN!N3,'TODOS INV'!$E$2:$E$8142,"UNIDAD CENTRAL DE PROCESO CON TECLADO INCORPORADO")</f>
        <v>0</v>
      </c>
      <c r="O253" s="15">
        <f>COUNTIFS('TODOS INV'!$B$2:$B$8142,RESUMEN!O3,'TODOS INV'!$E$2:$E$8142,"UNIDAD CENTRAL DE PROCESO CON TECLADO INCORPORADO")</f>
        <v>0</v>
      </c>
      <c r="P253" s="15">
        <f>COUNTIFS('TODOS INV'!$B$2:$B$8142,RESUMEN!P3,'TODOS INV'!$E$2:$E$8142,"UNIDAD CENTRAL DE PROCESO CON TECLADO INCORPORADO")</f>
        <v>0</v>
      </c>
      <c r="Q253" s="15">
        <f>COUNTIFS('TODOS INV'!$B$2:$B$8142,RESUMEN!Q3,'TODOS INV'!$E$2:$E$8142,"UNIDAD CENTRAL DE PROCESO CON TECLADO INCORPORADO")</f>
        <v>0</v>
      </c>
      <c r="R253" s="15">
        <f>COUNTIFS('TODOS INV'!$B$2:$B$8142,RESUMEN!R3,'TODOS INV'!$E$2:$E$8142,"UNIDAD CENTRAL DE PROCESO CON TECLADO INCORPORADO")</f>
        <v>0</v>
      </c>
      <c r="S253" s="15">
        <f>COUNTIFS('TODOS INV'!$B$2:$B$8142,RESUMEN!S3,'TODOS INV'!$E$2:$E$8142,"UNIDAD CENTRAL DE PROCESO CON TECLADO INCORPORADO")</f>
        <v>0</v>
      </c>
      <c r="T253" s="15">
        <f>COUNTIFS('TODOS INV'!$B$2:$B$8142,RESUMEN!T3,'TODOS INV'!$E$2:$E$8142,"UNIDAD CENTRAL DE PROCESO CON TECLADO INCORPORADO")</f>
        <v>0</v>
      </c>
      <c r="U253" s="15">
        <f>COUNTIFS('TODOS INV'!$B$2:$B$8142,RESUMEN!U3,'TODOS INV'!$E$2:$E$8142,"UNIDAD CENTRAL DE PROCESO CON TECLADO INCORPORADO")</f>
        <v>0</v>
      </c>
      <c r="V253" s="15">
        <f>COUNTIFS('TODOS INV'!$B$2:$B$8142,RESUMEN!V3,'TODOS INV'!$E$2:$E$8142,"UNIDAD CENTRAL DE PROCESO CON TECLADO INCORPORADO")</f>
        <v>0</v>
      </c>
      <c r="W253" s="15">
        <f>COUNTIFS('TODOS INV'!$B$2:$B$8142,RESUMEN!W3,'TODOS INV'!$E$2:$E$8142,"UNIDAD CENTRAL DE PROCESO CON TECLADO INCORPORADO")</f>
        <v>0</v>
      </c>
      <c r="X253" s="15">
        <f>COUNTIFS('TODOS INV'!$B$2:$B$8142,RESUMEN!X3,'TODOS INV'!$E$2:$E$8142,"UNIDAD CENTRAL DE PROCESO CON TECLADO INCORPORADO")</f>
        <v>0</v>
      </c>
      <c r="Y253" s="15">
        <f>COUNTIFS('TODOS INV'!$B$2:$B$8142,RESUMEN!Y3,'TODOS INV'!$E$2:$E$8142,"UNIDAD CENTRAL DE PROCESO CON TECLADO INCORPORADO")</f>
        <v>0</v>
      </c>
      <c r="Z253" s="15">
        <f>COUNTIFS('TODOS INV'!$B$2:$B$8142,RESUMEN!Z3,'TODOS INV'!$E$2:$E$8142,"UNIDAD CENTRAL DE PROCESO CON TECLADO INCORPORADO")</f>
        <v>0</v>
      </c>
      <c r="AA253" s="15">
        <f>COUNTIFS('TODOS INV'!$B$2:$B$8142,RESUMEN!AA3,'TODOS INV'!$E$2:$E$8142,"UNIDAD CENTRAL DE PROCESO CON TECLADO INCORPORADO")</f>
        <v>0</v>
      </c>
      <c r="AB253" s="15">
        <f>COUNTIFS('TODOS INV'!$B$2:$B$8142,RESUMEN!AB3,'TODOS INV'!$E$2:$E$8142,"UNIDAD CENTRAL DE PROCESO CON TECLADO INCORPORADO")</f>
        <v>0</v>
      </c>
      <c r="AC253" s="15">
        <f>COUNTIFS('TODOS INV'!$B$2:$B$8142,RESUMEN!AC3,'TODOS INV'!$E$2:$E$8142,"UNIDAD CENTRAL DE PROCESO CON TECLADO INCORPORADO")</f>
        <v>0</v>
      </c>
      <c r="AD253" s="15">
        <f>COUNTIFS('TODOS INV'!$B$2:$B$8142,RESUMEN!AD3,'TODOS INV'!$E$2:$E$8142,"UNIDAD CENTRAL DE PROCESO CON TECLADO INCORPORADO")</f>
        <v>0</v>
      </c>
      <c r="AE253" s="15">
        <f>COUNTIFS('TODOS INV'!$B$2:$B$8142,RESUMEN!AE3,'TODOS INV'!$E$2:$E$8142,"UNIDAD CENTRAL DE PROCESO CON TECLADO INCORPORADO")</f>
        <v>0</v>
      </c>
      <c r="AF253" s="15">
        <f>COUNTIFS('TODOS INV'!$B$2:$B$8142,RESUMEN!AF3,'TODOS INV'!$E$2:$E$8142,"UNIDAD CENTRAL DE PROCESO CON TECLADO INCORPORADO")</f>
        <v>0</v>
      </c>
      <c r="AG253" s="15">
        <f>COUNTIFS('TODOS INV'!$B$2:$B$8142,RESUMEN!AG3,'TODOS INV'!$E$2:$E$8142,"UNIDAD CENTRAL DE PROCESO CON TECLADO INCORPORADO")</f>
        <v>0</v>
      </c>
      <c r="AH253" s="15">
        <f>COUNTIFS('TODOS INV'!$B$2:$B$8142,RESUMEN!AH3,'TODOS INV'!$E$2:$E$8142,"UNIDAD CENTRAL DE PROCESO CON TECLADO INCORPORADO")</f>
        <v>0</v>
      </c>
      <c r="AI253" s="15">
        <f>COUNTIFS('TODOS INV'!$B$2:$B$8142,RESUMEN!AI3,'TODOS INV'!$E$2:$E$8142,"UNIDAD CENTRAL DE PROCESO CON TECLADO INCORPORADO")</f>
        <v>0</v>
      </c>
      <c r="AJ253" s="15">
        <f>COUNTIFS('TODOS INV'!$B$2:$B$8142,RESUMEN!AJ3,'TODOS INV'!$E$2:$E$8142,"UNIDAD CENTRAL DE PROCESO CON TECLADO INCORPORADO")</f>
        <v>0</v>
      </c>
      <c r="AK253" s="15">
        <f>COUNTIFS('TODOS INV'!$B$2:$B$8142,RESUMEN!AK3,'TODOS INV'!$E$2:$E$8142,"UNIDAD CENTRAL DE PROCESO CON TECLADO INCORPORADO")</f>
        <v>0</v>
      </c>
      <c r="AL253" s="15">
        <f>COUNTIFS('TODOS INV'!$B$2:$B$8142,RESUMEN!AL3,'TODOS INV'!$E$2:$E$8142,"UNIDAD CENTRAL DE PROCESO CON TECLADO INCORPORADO")</f>
        <v>0</v>
      </c>
      <c r="AM253" s="15">
        <f>COUNTIFS('TODOS INV'!$B$2:$B$8142,RESUMEN!AM3,'TODOS INV'!$E$2:$E$8142,"UNIDAD CENTRAL DE PROCESO CON TECLADO INCORPORADO")</f>
        <v>0</v>
      </c>
      <c r="AN253" s="15">
        <f>COUNTIFS('TODOS INV'!$B$2:$B$8142,RESUMEN!AN3,'TODOS INV'!$E$2:$E$8142,"UNIDAD CENTRAL DE PROCESO CON TECLADO INCORPORADO")</f>
        <v>0</v>
      </c>
      <c r="AO253" s="15">
        <f>COUNTIFS('TODOS INV'!$B$2:$B$8142,RESUMEN!AO3,'TODOS INV'!$E$2:$E$8142,"UNIDAD CENTRAL DE PROCESO CON TECLADO INCORPORADO")</f>
        <v>0</v>
      </c>
      <c r="AP253" s="15">
        <f>COUNTIFS('TODOS INV'!$B$2:$B$8142,RESUMEN!AP3,'TODOS INV'!$E$2:$E$8142,"UNIDAD CENTRAL DE PROCESO CON TECLADO INCORPORADO")</f>
        <v>0</v>
      </c>
      <c r="AQ253" s="15">
        <f>COUNTIFS('TODOS INV'!$B$2:$B$8142,RESUMEN!AQ3,'TODOS INV'!$E$2:$E$8142,"UNIDAD CENTRAL DE PROCESO CON TECLADO INCORPORADO")</f>
        <v>0</v>
      </c>
      <c r="AR253" s="15">
        <f>COUNTIFS('TODOS INV'!$B$2:$B$8142,RESUMEN!AR3,'TODOS INV'!$E$2:$E$8142,"UNIDAD CENTRAL DE PROCESO CON TECLADO INCORPORADO")</f>
        <v>0</v>
      </c>
      <c r="AS253" s="15">
        <f>COUNTIFS('TODOS INV'!$B$2:$B$8142,RESUMEN!AS3,'TODOS INV'!$E$2:$E$8142,"UNIDAD CENTRAL DE PROCESO CON TECLADO INCORPORADO")</f>
        <v>0</v>
      </c>
      <c r="AT253" s="15">
        <f>COUNTIFS('TODOS INV'!$B$2:$B$8142,RESUMEN!AT3,'TODOS INV'!$E$2:$E$8142,"UNIDAD CENTRAL DE PROCESO CON TECLADO INCORPORADO")</f>
        <v>0</v>
      </c>
      <c r="AU253" s="15">
        <f>COUNTIFS('TODOS INV'!$B$2:$B$8142,RESUMEN!AU3,'TODOS INV'!$E$2:$E$8142,"UNIDAD CENTRAL DE PROCESO CON TECLADO INCORPORADO")</f>
        <v>0</v>
      </c>
      <c r="AV253" s="15">
        <f>COUNTIFS('TODOS INV'!$B$2:$B$8142,RESUMEN!AV3,'TODOS INV'!$E$2:$E$8142,"UNIDAD CENTRAL DE PROCESO CON TECLADO INCORPORADO")</f>
        <v>0</v>
      </c>
      <c r="AW253" s="15">
        <f>COUNTIFS('TODOS INV'!$B$2:$B$8142,RESUMEN!AW3,'TODOS INV'!$E$2:$E$8142,"UNIDAD CENTRAL DE PROCESO CON TECLADO INCORPORADO")</f>
        <v>0</v>
      </c>
      <c r="AX253" s="15">
        <f>COUNTIFS('TODOS INV'!$B$2:$B$8142,RESUMEN!AX3,'TODOS INV'!$E$2:$E$8142,"UNIDAD CENTRAL DE PROCESO CON TECLADO INCORPORADO")</f>
        <v>0</v>
      </c>
      <c r="AY253" s="15">
        <f>COUNTIFS('TODOS INV'!$B$2:$B$8142,RESUMEN!AY3,'TODOS INV'!$E$2:$E$8142,"UNIDAD CENTRAL DE PROCESO CON TECLADO INCORPORADO")</f>
        <v>0</v>
      </c>
      <c r="AZ253" s="15">
        <f>COUNTIFS('TODOS INV'!$B$2:$B$8142,RESUMEN!AZ3,'TODOS INV'!$E$2:$E$8142,"UNIDAD CENTRAL DE PROCESO CON TECLADO INCORPORADO")</f>
        <v>0</v>
      </c>
      <c r="BA253" s="15">
        <f>COUNTIFS('TODOS INV'!$B$2:$B$8142,RESUMEN!BA3,'TODOS INV'!$E$2:$E$8142,"UNIDAD CENTRAL DE PROCESO CON TECLADO INCORPORADO")</f>
        <v>0</v>
      </c>
      <c r="BB253" s="15">
        <f>COUNTIFS('TODOS INV'!$B$2:$B$8142,RESUMEN!BB3,'TODOS INV'!$E$2:$E$8142,"UNIDAD CENTRAL DE PROCESO CON TECLADO INCORPORADO")</f>
        <v>0</v>
      </c>
      <c r="BC253" s="15">
        <f>COUNTIFS('TODOS INV'!$B$2:$B$8142,RESUMEN!BC3,'TODOS INV'!$E$2:$E$8142,"UNIDAD CENTRAL DE PROCESO CON TECLADO INCORPORADO")</f>
        <v>0</v>
      </c>
      <c r="BD253" s="15">
        <f>COUNTIFS('TODOS INV'!$B$2:$B$8142,RESUMEN!BD3,'TODOS INV'!$E$2:$E$8142,"UNIDAD CENTRAL DE PROCESO CON TECLADO INCORPORADO")</f>
        <v>0</v>
      </c>
      <c r="BE253" s="15">
        <f>COUNTIFS('TODOS INV'!$B$2:$B$8142,RESUMEN!BE3,'TODOS INV'!$E$2:$E$8142,"UNIDAD CENTRAL DE PROCESO CON TECLADO INCORPORADO")</f>
        <v>0</v>
      </c>
      <c r="BF253" s="15">
        <f>COUNTIFS('TODOS INV'!$B$2:$B$8142,RESUMEN!BF3,'TODOS INV'!$E$2:$E$8142,"UNIDAD CENTRAL DE PROCESO CON TECLADO INCORPORADO")</f>
        <v>0</v>
      </c>
      <c r="BG253" s="15">
        <f>COUNTIFS('TODOS INV'!$B$2:$B$8142,RESUMEN!BG3,'TODOS INV'!$E$2:$E$8142,"UNIDAD CENTRAL DE PROCESO CON TECLADO INCORPORADO")</f>
        <v>0</v>
      </c>
      <c r="BH253" s="15">
        <f>COUNTIFS('TODOS INV'!$B$2:$B$8142,RESUMEN!BH3,'TODOS INV'!$E$2:$E$8142,"UNIDAD CENTRAL DE PROCESO CON TECLADO INCORPORADO")</f>
        <v>0</v>
      </c>
      <c r="BI253" s="15">
        <f>COUNTIFS('TODOS INV'!$B$2:$B$8142,RESUMEN!BI3,'TODOS INV'!$E$2:$E$8142,"UNIDAD CENTRAL DE PROCESO CON TECLADO INCORPORADO")</f>
        <v>0</v>
      </c>
      <c r="BJ253" s="15">
        <f>COUNTIFS('TODOS INV'!$B$2:$B$8142,RESUMEN!BJ3,'TODOS INV'!$E$2:$E$8142,"UNIDAD CENTRAL DE PROCESO CON TECLADO INCORPORADO")</f>
        <v>0</v>
      </c>
      <c r="BK253" s="15">
        <f>COUNTIFS('TODOS INV'!$B$2:$B$8142,RESUMEN!BK3,'TODOS INV'!$E$2:$E$8142,"UNIDAD CENTRAL DE PROCESO CON TECLADO INCORPORADO")</f>
        <v>4</v>
      </c>
      <c r="BL253" s="15">
        <f>COUNTIFS('TODOS INV'!$B$2:$B$8142,RESUMEN!BL3,'TODOS INV'!$E$2:$E$8142,"UNIDAD CENTRAL DE PROCESO CON TECLADO INCORPORADO")</f>
        <v>0</v>
      </c>
      <c r="BM253" s="15">
        <f>COUNTIFS('TODOS INV'!$B$2:$B$8142,RESUMEN!BM3,'TODOS INV'!$E$2:$E$8142,"UNIDAD CENTRAL DE PROCESO CON TECLADO INCORPORADO")</f>
        <v>0</v>
      </c>
      <c r="BN253" s="15">
        <f>COUNTIFS('TODOS INV'!$B$2:$B$8142,RESUMEN!BN3,'TODOS INV'!$E$2:$E$8142,"UNIDAD CENTRAL DE PROCESO CON TECLADO INCORPORADO")</f>
        <v>0</v>
      </c>
      <c r="BO253" s="15">
        <f>COUNTIFS('TODOS INV'!$B$2:$B$8142,RESUMEN!BO3,'TODOS INV'!$E$2:$E$8142,"UNIDAD CENTRAL DE PROCESO CON TECLADO INCORPORADO")</f>
        <v>0</v>
      </c>
      <c r="BP253" s="15">
        <f>COUNTIFS('TODOS INV'!$B$2:$B$8142,RESUMEN!BP3,'TODOS INV'!$E$2:$E$8142,"UNIDAD CENTRAL DE PROCESO CON TECLADO INCORPORADO")</f>
        <v>0</v>
      </c>
      <c r="BQ253" s="15">
        <f>COUNTIFS('TODOS INV'!$B$2:$B$8142,RESUMEN!BQ3,'TODOS INV'!$E$2:$E$8142,"UNIDAD CENTRAL DE PROCESO CON TECLADO INCORPORADO")</f>
        <v>0</v>
      </c>
      <c r="BR253" s="15">
        <f>COUNTIFS('TODOS INV'!$B$2:$B$8142,RESUMEN!BR3,'TODOS INV'!$E$2:$E$8142,"UNIDAD CENTRAL DE PROCESO CON TECLADO INCORPORADO")</f>
        <v>0</v>
      </c>
      <c r="BS253" s="15">
        <f>COUNTIFS('TODOS INV'!$B$2:$B$8142,RESUMEN!BS3,'TODOS INV'!$E$2:$E$8142,"UNIDAD CENTRAL DE PROCESO CON TECLADO INCORPORADO")</f>
        <v>0</v>
      </c>
      <c r="BT253" s="15">
        <f>COUNTIFS('TODOS INV'!$B$2:$B$8142,RESUMEN!BT3,'TODOS INV'!$E$2:$E$8142,"UNIDAD CENTRAL DE PROCESO CON TECLADO INCORPORADO")</f>
        <v>0</v>
      </c>
      <c r="BU253" s="15">
        <f>COUNTIFS('TODOS INV'!$B$2:$B$8142,RESUMEN!BU3,'TODOS INV'!$E$2:$E$8142,"UNIDAD CENTRAL DE PROCESO CON TECLADO INCORPORADO")</f>
        <v>0</v>
      </c>
      <c r="BV253" s="15">
        <f>COUNTIFS('TODOS INV'!$B$2:$B$8142,RESUMEN!BV3,'TODOS INV'!$E$2:$E$8142,"UNIDAD CENTRAL DE PROCESO CON TECLADO INCORPORADO")</f>
        <v>0</v>
      </c>
      <c r="BW253" s="15">
        <f>COUNTIFS('TODOS INV'!$B$2:$B$8142,RESUMEN!BW3,'TODOS INV'!$E$2:$E$8142,"UNIDAD CENTRAL DE PROCESO CON TECLADO INCORPORADO")</f>
        <v>0</v>
      </c>
      <c r="BX253" s="15">
        <f>COUNTIFS('TODOS INV'!$B$2:$B$8142,RESUMEN!BX3,'TODOS INV'!$E$2:$E$8142,"UNIDAD CENTRAL DE PROCESO CON TECLADO INCORPORADO")</f>
        <v>0</v>
      </c>
      <c r="BY253" s="15">
        <f>COUNTIFS('TODOS INV'!$B$2:$B$8142,RESUMEN!BY3,'TODOS INV'!$E$2:$E$8142,"UNIDAD CENTRAL DE PROCESO CON TECLADO INCORPORADO")</f>
        <v>0</v>
      </c>
      <c r="BZ253" s="15">
        <f>COUNTIFS('TODOS INV'!$B$2:$B$8142,RESUMEN!BZ3,'TODOS INV'!$E$2:$E$8142,"UNIDAD CENTRAL DE PROCESO CON TECLADO INCORPORADO")</f>
        <v>0</v>
      </c>
      <c r="CA253" s="15">
        <f>COUNTIFS('TODOS INV'!$B$2:$B$8142,RESUMEN!CA3,'TODOS INV'!$E$2:$E$8142,"UNIDAD CENTRAL DE PROCESO CON TECLADO INCORPORADO")</f>
        <v>0</v>
      </c>
      <c r="CB253" s="15">
        <f>COUNTIFS('TODOS INV'!$B$2:$B$8142,RESUMEN!CB3,'TODOS INV'!$E$2:$E$8142,"UNIDAD CENTRAL DE PROCESO CON TECLADO INCORPORADO")</f>
        <v>0</v>
      </c>
      <c r="CC253" s="15">
        <f>COUNTIFS('TODOS INV'!$B$2:$B$8142,RESUMEN!CC3,'TODOS INV'!$E$2:$E$8142,"UNIDAD CENTRAL DE PROCESO CON TECLADO INCORPORADO")</f>
        <v>0</v>
      </c>
      <c r="CD253" s="15">
        <f>COUNTIFS('TODOS INV'!$B$2:$B$8142,RESUMEN!CD3,'TODOS INV'!$E$2:$E$8142,"UNIDAD CENTRAL DE PROCESO CON TECLADO INCORPORADO")</f>
        <v>0</v>
      </c>
      <c r="CE253" s="15">
        <f>COUNTIFS('TODOS INV'!$B$2:$B$8142,RESUMEN!CE3,'TODOS INV'!$E$2:$E$8142,"UNIDAD CENTRAL DE PROCESO CON TECLADO INCORPORADO")</f>
        <v>0</v>
      </c>
      <c r="CF253" s="15">
        <f>COUNTIFS('TODOS INV'!$B$2:$B$8142,RESUMEN!CF3,'TODOS INV'!$E$2:$E$8142,"UNIDAD CENTRAL DE PROCESO CON TECLADO INCORPORADO")</f>
        <v>0</v>
      </c>
      <c r="CG253" s="15">
        <f>COUNTIFS('TODOS INV'!$B$2:$B$8142,RESUMEN!CG3,'TODOS INV'!$E$2:$E$8142,"UNIDAD CENTRAL DE PROCESO CON TECLADO INCORPORADO")</f>
        <v>0</v>
      </c>
      <c r="CH253" s="15">
        <f>COUNTIFS('TODOS INV'!$B$2:$B$8142,RESUMEN!CH3,'TODOS INV'!$E$2:$E$8142,"UNIDAD CENTRAL DE PROCESO CON TECLADO INCORPORADO")</f>
        <v>0</v>
      </c>
      <c r="CI253" s="15">
        <f>COUNTIFS('TODOS INV'!$B$2:$B$8142,RESUMEN!CI3,'TODOS INV'!$E$2:$E$8142,"UNIDAD CENTRAL DE PROCESO CON TECLADO INCORPORADO")</f>
        <v>0</v>
      </c>
      <c r="CJ253" s="15">
        <f>COUNTIFS('TODOS INV'!$B$2:$B$8142,RESUMEN!CJ3,'TODOS INV'!$E$2:$E$8142,"UNIDAD CENTRAL DE PROCESO CON TECLADO INCORPORADO")</f>
        <v>0</v>
      </c>
      <c r="CK253" s="15">
        <f>COUNTIFS('TODOS INV'!$B$2:$B$8142,RESUMEN!CK3,'TODOS INV'!$E$2:$E$8142,"UNIDAD CENTRAL DE PROCESO CON TECLADO INCORPORADO")</f>
        <v>0</v>
      </c>
      <c r="CL253" s="15">
        <f>COUNTIFS('TODOS INV'!$B$2:$B$8142,RESUMEN!CL3,'TODOS INV'!$E$2:$E$8142,"UNIDAD CENTRAL DE PROCESO CON TECLADO INCORPORADO")</f>
        <v>0</v>
      </c>
      <c r="CM253" s="15">
        <f>COUNTIFS('TODOS INV'!$B$2:$B$8142,RESUMEN!CM3,'TODOS INV'!$E$2:$E$8142,"UNIDAD CENTRAL DE PROCESO CON TECLADO INCORPORADO")</f>
        <v>0</v>
      </c>
      <c r="CN253" s="15">
        <f>COUNTIFS('TODOS INV'!$B$2:$B$8142,RESUMEN!CN3,'TODOS INV'!$E$2:$E$8142,"UNIDAD CENTRAL DE PROCESO CON TECLADO INCORPORADO")</f>
        <v>0</v>
      </c>
      <c r="CO253" s="15">
        <f>COUNTIFS('TODOS INV'!$B$2:$B$8142,RESUMEN!CO3,'TODOS INV'!$E$2:$E$8142,"UNIDAD CENTRAL DE PROCESO CON TECLADO INCORPORADO")</f>
        <v>0</v>
      </c>
      <c r="CP253" s="15">
        <f>COUNTIFS('TODOS INV'!$B$2:$B$8142,RESUMEN!CP3,'TODOS INV'!$E$2:$E$8142,"UNIDAD CENTRAL DE PROCESO CON TECLADO INCORPORADO")</f>
        <v>0</v>
      </c>
      <c r="CQ253" s="15">
        <f>COUNTIFS('TODOS INV'!$B$2:$B$8142,RESUMEN!CQ3,'TODOS INV'!$E$2:$E$8142,"UNIDAD CENTRAL DE PROCESO CON TECLADO INCORPORADO")</f>
        <v>0</v>
      </c>
      <c r="CR253" s="15">
        <f>COUNTIFS('TODOS INV'!$B$2:$B$8142,RESUMEN!CR3,'TODOS INV'!$E$2:$E$8142,"UNIDAD CENTRAL DE PROCESO CON TECLADO INCORPORADO")</f>
        <v>0</v>
      </c>
      <c r="CS253" s="15">
        <f>COUNTIFS('TODOS INV'!$B$2:$B$8142,RESUMEN!CS3,'TODOS INV'!$E$2:$E$8142,"UNIDAD CENTRAL DE PROCESO CON TECLADO INCORPORADO")</f>
        <v>0</v>
      </c>
      <c r="CT253" s="15">
        <f>COUNTIFS('TODOS INV'!$B$2:$B$8142,RESUMEN!CT3,'TODOS INV'!$E$2:$E$8142,"UNIDAD CENTRAL DE PROCESO CON TECLADO INCORPORADO")</f>
        <v>0</v>
      </c>
      <c r="CU253" s="15">
        <f>COUNTIFS('TODOS INV'!$B$2:$B$8142,RESUMEN!CU3,'TODOS INV'!$E$2:$E$8142,"UNIDAD CENTRAL DE PROCESO CON TECLADO INCORPORADO")</f>
        <v>0</v>
      </c>
      <c r="CV253" s="15">
        <f>COUNTIFS('TODOS INV'!$B$2:$B$8142,RESUMEN!CV3,'TODOS INV'!$E$2:$E$8142,"UNIDAD CENTRAL DE PROCESO CON TECLADO INCORPORADO")</f>
        <v>0</v>
      </c>
      <c r="CW253" s="15">
        <f>COUNTIFS('TODOS INV'!$B$2:$B$8142,RESUMEN!CW3,'TODOS INV'!$E$2:$E$8142,"UNIDAD CENTRAL DE PROCESO CON TECLADO INCORPORADO")</f>
        <v>0</v>
      </c>
      <c r="CX253" s="15">
        <f>COUNTIFS('TODOS INV'!$B$2:$B$8142,RESUMEN!CX3,'TODOS INV'!$E$2:$E$8142,"UNIDAD CENTRAL DE PROCESO CON TECLADO INCORPORADO")</f>
        <v>0</v>
      </c>
      <c r="CY253" s="15">
        <f>COUNTIFS('TODOS INV'!$B$2:$B$8142,RESUMEN!CY3,'TODOS INV'!$E$2:$E$8142,"UNIDAD CENTRAL DE PROCESO CON TECLADO INCORPORADO")</f>
        <v>0</v>
      </c>
      <c r="CZ253" s="15">
        <f>COUNTIFS('TODOS INV'!$B$2:$B$8142,RESUMEN!CZ3,'TODOS INV'!$E$2:$E$8142,"UNIDAD CENTRAL DE PROCESO CON TECLADO INCORPORADO")</f>
        <v>0</v>
      </c>
      <c r="DA253" s="15">
        <f>COUNTIFS('TODOS INV'!$B$2:$B$8142,RESUMEN!DA3,'TODOS INV'!$E$2:$E$8142,"UNIDAD CENTRAL DE PROCESO CON TECLADO INCORPORADO")</f>
        <v>0</v>
      </c>
      <c r="DB253" s="15">
        <f>COUNTIFS('TODOS INV'!$B$2:$B$8142,RESUMEN!DB3,'TODOS INV'!$E$2:$E$8142,"UNIDAD CENTRAL DE PROCESO CON TECLADO INCORPORADO")</f>
        <v>0</v>
      </c>
      <c r="DC253" s="15">
        <f>COUNTIFS('TODOS INV'!$B$2:$B$8142,RESUMEN!DC3,'TODOS INV'!$E$2:$E$8142,"UNIDAD CENTRAL DE PROCESO CON TECLADO INCORPORADO")</f>
        <v>0</v>
      </c>
      <c r="DD253" s="15">
        <f>COUNTIFS('TODOS INV'!$B$2:$B$8142,RESUMEN!DD3,'TODOS INV'!$E$2:$E$8142,"UNIDAD CENTRAL DE PROCESO CON TECLADO INCORPORADO")</f>
        <v>0</v>
      </c>
      <c r="DE253" s="15">
        <f>COUNTIFS('TODOS INV'!$B$2:$B$8142,RESUMEN!DE3,'TODOS INV'!$E$2:$E$8142,"UNIDAD CENTRAL DE PROCESO CON TECLADO INCORPORADO")</f>
        <v>0</v>
      </c>
      <c r="DF253" s="15">
        <f>COUNTIFS('TODOS INV'!$B$2:$B$8142,RESUMEN!DF3,'TODOS INV'!$E$2:$E$8142,"UNIDAD CENTRAL DE PROCESO CON TECLADO INCORPORADO")</f>
        <v>0</v>
      </c>
      <c r="DG253" s="15">
        <f>COUNTIFS('TODOS INV'!$B$2:$B$8142,RESUMEN!DG3,'TODOS INV'!$E$2:$E$8142,"UNIDAD CENTRAL DE PROCESO CON TECLADO INCORPORADO")</f>
        <v>0</v>
      </c>
      <c r="DH253" s="15">
        <f>COUNTIFS('TODOS INV'!$B$2:$B$8142,RESUMEN!DH3,'TODOS INV'!$E$2:$E$8142,"UNIDAD CENTRAL DE PROCESO CON TECLADO INCORPORADO")</f>
        <v>0</v>
      </c>
    </row>
    <row r="254" spans="1:112" x14ac:dyDescent="0.2">
      <c r="A254" s="7">
        <v>251</v>
      </c>
      <c r="B254" s="9" t="s">
        <v>7687</v>
      </c>
      <c r="C254" s="15">
        <f>COUNTIFS('TODOS INV'!$B$2:$B$8142,RESUMEN!C3,'TODOS INV'!$E$2:$E$8142,"CAPTURADOR DE IMAGEN - SCANNER")</f>
        <v>0</v>
      </c>
      <c r="D254" s="15">
        <f>COUNTIFS('TODOS INV'!$B$2:$B$8142,RESUMEN!D3,'TODOS INV'!$E$2:$E$8142,"CAPTURADOR DE IMAGEN - SCANNER")</f>
        <v>0</v>
      </c>
      <c r="E254" s="15">
        <f>COUNTIFS('TODOS INV'!$B$2:$B$8142,RESUMEN!E3,'TODOS INV'!$E$2:$E$8142,"CAPTURADOR DE IMAGEN - SCANNER")</f>
        <v>0</v>
      </c>
      <c r="F254" s="15">
        <f>COUNTIFS('TODOS INV'!$B$2:$B$8142,RESUMEN!F3,'TODOS INV'!$E$2:$E$8142,"CAPTURADOR DE IMAGEN - SCANNER")</f>
        <v>0</v>
      </c>
      <c r="G254" s="15">
        <f>COUNTIFS('TODOS INV'!$B$2:$B$8142,RESUMEN!G3,'TODOS INV'!$E$2:$E$8142,"CAPTURADOR DE IMAGEN - SCANNER")</f>
        <v>0</v>
      </c>
      <c r="H254" s="15">
        <f>COUNTIFS('TODOS INV'!$B$2:$B$8142,RESUMEN!H3,'TODOS INV'!$E$2:$E$8142,"CAPTURADOR DE IMAGEN - SCANNER")</f>
        <v>0</v>
      </c>
      <c r="I254" s="15">
        <f>COUNTIFS('TODOS INV'!$B$2:$B$8142,RESUMEN!I3,'TODOS INV'!$E$2:$E$8142,"CAPTURADOR DE IMAGEN - SCANNER")</f>
        <v>0</v>
      </c>
      <c r="J254" s="15">
        <f>COUNTIFS('TODOS INV'!$B$2:$B$8142,RESUMEN!J3,'TODOS INV'!$E$2:$E$8142,"CAPTURADOR DE IMAGEN - SCANNER")</f>
        <v>0</v>
      </c>
      <c r="K254" s="15">
        <f>COUNTIFS('TODOS INV'!$B$2:$B$8142,RESUMEN!K3,'TODOS INV'!$E$2:$E$8142,"CAPTURADOR DE IMAGEN - SCANNER")</f>
        <v>0</v>
      </c>
      <c r="L254" s="15">
        <f>COUNTIFS('TODOS INV'!$B$2:$B$8142,RESUMEN!L3,'TODOS INV'!$E$2:$E$8142,"CAPTURADOR DE IMAGEN - SCANNER")</f>
        <v>0</v>
      </c>
      <c r="M254" s="15">
        <f>COUNTIFS('TODOS INV'!$B$2:$B$8142,RESUMEN!M3,'TODOS INV'!$E$2:$E$8142,"CAPTURADOR DE IMAGEN - SCANNER")</f>
        <v>0</v>
      </c>
      <c r="N254" s="15">
        <f>COUNTIFS('TODOS INV'!$B$2:$B$8142,RESUMEN!N3,'TODOS INV'!$E$2:$E$8142,"CAPTURADOR DE IMAGEN - SCANNER")</f>
        <v>0</v>
      </c>
      <c r="O254" s="15">
        <f>COUNTIFS('TODOS INV'!$B$2:$B$8142,RESUMEN!O3,'TODOS INV'!$E$2:$E$8142,"CAPTURADOR DE IMAGEN - SCANNER")</f>
        <v>0</v>
      </c>
      <c r="P254" s="15">
        <f>COUNTIFS('TODOS INV'!$B$2:$B$8142,RESUMEN!P3,'TODOS INV'!$E$2:$E$8142,"CAPTURADOR DE IMAGEN - SCANNER")</f>
        <v>0</v>
      </c>
      <c r="Q254" s="15">
        <f>COUNTIFS('TODOS INV'!$B$2:$B$8142,RESUMEN!Q3,'TODOS INV'!$E$2:$E$8142,"CAPTURADOR DE IMAGEN - SCANNER")</f>
        <v>0</v>
      </c>
      <c r="R254" s="15">
        <f>COUNTIFS('TODOS INV'!$B$2:$B$8142,RESUMEN!R3,'TODOS INV'!$E$2:$E$8142,"CAPTURADOR DE IMAGEN - SCANNER")</f>
        <v>0</v>
      </c>
      <c r="S254" s="15">
        <f>COUNTIFS('TODOS INV'!$B$2:$B$8142,RESUMEN!S3,'TODOS INV'!$E$2:$E$8142,"CAPTURADOR DE IMAGEN - SCANNER")</f>
        <v>0</v>
      </c>
      <c r="T254" s="15">
        <f>COUNTIFS('TODOS INV'!$B$2:$B$8142,RESUMEN!T3,'TODOS INV'!$E$2:$E$8142,"CAPTURADOR DE IMAGEN - SCANNER")</f>
        <v>0</v>
      </c>
      <c r="U254" s="15">
        <f>COUNTIFS('TODOS INV'!$B$2:$B$8142,RESUMEN!U3,'TODOS INV'!$E$2:$E$8142,"CAPTURADOR DE IMAGEN - SCANNER")</f>
        <v>0</v>
      </c>
      <c r="V254" s="15">
        <f>COUNTIFS('TODOS INV'!$B$2:$B$8142,RESUMEN!V3,'TODOS INV'!$E$2:$E$8142,"CAPTURADOR DE IMAGEN - SCANNER")</f>
        <v>0</v>
      </c>
      <c r="W254" s="15">
        <f>COUNTIFS('TODOS INV'!$B$2:$B$8142,RESUMEN!W3,'TODOS INV'!$E$2:$E$8142,"CAPTURADOR DE IMAGEN - SCANNER")</f>
        <v>0</v>
      </c>
      <c r="X254" s="15">
        <f>COUNTIFS('TODOS INV'!$B$2:$B$8142,RESUMEN!X3,'TODOS INV'!$E$2:$E$8142,"CAPTURADOR DE IMAGEN - SCANNER")</f>
        <v>0</v>
      </c>
      <c r="Y254" s="15">
        <f>COUNTIFS('TODOS INV'!$B$2:$B$8142,RESUMEN!Y3,'TODOS INV'!$E$2:$E$8142,"CAPTURADOR DE IMAGEN - SCANNER")</f>
        <v>0</v>
      </c>
      <c r="Z254" s="15">
        <f>COUNTIFS('TODOS INV'!$B$2:$B$8142,RESUMEN!Z3,'TODOS INV'!$E$2:$E$8142,"CAPTURADOR DE IMAGEN - SCANNER")</f>
        <v>0</v>
      </c>
      <c r="AA254" s="15">
        <f>COUNTIFS('TODOS INV'!$B$2:$B$8142,RESUMEN!AA3,'TODOS INV'!$E$2:$E$8142,"CAPTURADOR DE IMAGEN - SCANNER")</f>
        <v>0</v>
      </c>
      <c r="AB254" s="15">
        <f>COUNTIFS('TODOS INV'!$B$2:$B$8142,RESUMEN!AB3,'TODOS INV'!$E$2:$E$8142,"CAPTURADOR DE IMAGEN - SCANNER")</f>
        <v>0</v>
      </c>
      <c r="AC254" s="15">
        <f>COUNTIFS('TODOS INV'!$B$2:$B$8142,RESUMEN!AC3,'TODOS INV'!$E$2:$E$8142,"CAPTURADOR DE IMAGEN - SCANNER")</f>
        <v>0</v>
      </c>
      <c r="AD254" s="15">
        <f>COUNTIFS('TODOS INV'!$B$2:$B$8142,RESUMEN!AD3,'TODOS INV'!$E$2:$E$8142,"CAPTURADOR DE IMAGEN - SCANNER")</f>
        <v>0</v>
      </c>
      <c r="AE254" s="15">
        <f>COUNTIFS('TODOS INV'!$B$2:$B$8142,RESUMEN!AE3,'TODOS INV'!$E$2:$E$8142,"CAPTURADOR DE IMAGEN - SCANNER")</f>
        <v>0</v>
      </c>
      <c r="AF254" s="15">
        <f>COUNTIFS('TODOS INV'!$B$2:$B$8142,RESUMEN!AF3,'TODOS INV'!$E$2:$E$8142,"CAPTURADOR DE IMAGEN - SCANNER")</f>
        <v>0</v>
      </c>
      <c r="AG254" s="15">
        <f>COUNTIFS('TODOS INV'!$B$2:$B$8142,RESUMEN!AG3,'TODOS INV'!$E$2:$E$8142,"CAPTURADOR DE IMAGEN - SCANNER")</f>
        <v>0</v>
      </c>
      <c r="AH254" s="15">
        <f>COUNTIFS('TODOS INV'!$B$2:$B$8142,RESUMEN!AH3,'TODOS INV'!$E$2:$E$8142,"CAPTURADOR DE IMAGEN - SCANNER")</f>
        <v>0</v>
      </c>
      <c r="AI254" s="15">
        <f>COUNTIFS('TODOS INV'!$B$2:$B$8142,RESUMEN!AI3,'TODOS INV'!$E$2:$E$8142,"CAPTURADOR DE IMAGEN - SCANNER")</f>
        <v>0</v>
      </c>
      <c r="AJ254" s="15">
        <f>COUNTIFS('TODOS INV'!$B$2:$B$8142,RESUMEN!AJ3,'TODOS INV'!$E$2:$E$8142,"CAPTURADOR DE IMAGEN - SCANNER")</f>
        <v>0</v>
      </c>
      <c r="AK254" s="15">
        <f>COUNTIFS('TODOS INV'!$B$2:$B$8142,RESUMEN!AK3,'TODOS INV'!$E$2:$E$8142,"CAPTURADOR DE IMAGEN - SCANNER")</f>
        <v>0</v>
      </c>
      <c r="AL254" s="15">
        <f>COUNTIFS('TODOS INV'!$B$2:$B$8142,RESUMEN!AL3,'TODOS INV'!$E$2:$E$8142,"CAPTURADOR DE IMAGEN - SCANNER")</f>
        <v>0</v>
      </c>
      <c r="AM254" s="15">
        <f>COUNTIFS('TODOS INV'!$B$2:$B$8142,RESUMEN!AM3,'TODOS INV'!$E$2:$E$8142,"CAPTURADOR DE IMAGEN - SCANNER")</f>
        <v>0</v>
      </c>
      <c r="AN254" s="15">
        <f>COUNTIFS('TODOS INV'!$B$2:$B$8142,RESUMEN!AN3,'TODOS INV'!$E$2:$E$8142,"CAPTURADOR DE IMAGEN - SCANNER")</f>
        <v>0</v>
      </c>
      <c r="AO254" s="15">
        <f>COUNTIFS('TODOS INV'!$B$2:$B$8142,RESUMEN!AO3,'TODOS INV'!$E$2:$E$8142,"CAPTURADOR DE IMAGEN - SCANNER")</f>
        <v>0</v>
      </c>
      <c r="AP254" s="15">
        <f>COUNTIFS('TODOS INV'!$B$2:$B$8142,RESUMEN!AP3,'TODOS INV'!$E$2:$E$8142,"CAPTURADOR DE IMAGEN - SCANNER")</f>
        <v>0</v>
      </c>
      <c r="AQ254" s="15">
        <f>COUNTIFS('TODOS INV'!$B$2:$B$8142,RESUMEN!AQ3,'TODOS INV'!$E$2:$E$8142,"CAPTURADOR DE IMAGEN - SCANNER")</f>
        <v>0</v>
      </c>
      <c r="AR254" s="15">
        <f>COUNTIFS('TODOS INV'!$B$2:$B$8142,RESUMEN!AR3,'TODOS INV'!$E$2:$E$8142,"CAPTURADOR DE IMAGEN - SCANNER")</f>
        <v>0</v>
      </c>
      <c r="AS254" s="15">
        <f>COUNTIFS('TODOS INV'!$B$2:$B$8142,RESUMEN!AS3,'TODOS INV'!$E$2:$E$8142,"CAPTURADOR DE IMAGEN - SCANNER")</f>
        <v>0</v>
      </c>
      <c r="AT254" s="15">
        <f>COUNTIFS('TODOS INV'!$B$2:$B$8142,RESUMEN!AT3,'TODOS INV'!$E$2:$E$8142,"CAPTURADOR DE IMAGEN - SCANNER")</f>
        <v>0</v>
      </c>
      <c r="AU254" s="15">
        <f>COUNTIFS('TODOS INV'!$B$2:$B$8142,RESUMEN!AU3,'TODOS INV'!$E$2:$E$8142,"CAPTURADOR DE IMAGEN - SCANNER")</f>
        <v>0</v>
      </c>
      <c r="AV254" s="15">
        <f>COUNTIFS('TODOS INV'!$B$2:$B$8142,RESUMEN!AV3,'TODOS INV'!$E$2:$E$8142,"CAPTURADOR DE IMAGEN - SCANNER")</f>
        <v>0</v>
      </c>
      <c r="AW254" s="15">
        <f>COUNTIFS('TODOS INV'!$B$2:$B$8142,RESUMEN!AW3,'TODOS INV'!$E$2:$E$8142,"CAPTURADOR DE IMAGEN - SCANNER")</f>
        <v>0</v>
      </c>
      <c r="AX254" s="15">
        <f>COUNTIFS('TODOS INV'!$B$2:$B$8142,RESUMEN!AX3,'TODOS INV'!$E$2:$E$8142,"CAPTURADOR DE IMAGEN - SCANNER")</f>
        <v>0</v>
      </c>
      <c r="AY254" s="15">
        <f>COUNTIFS('TODOS INV'!$B$2:$B$8142,RESUMEN!AY3,'TODOS INV'!$E$2:$E$8142,"CAPTURADOR DE IMAGEN - SCANNER")</f>
        <v>0</v>
      </c>
      <c r="AZ254" s="15">
        <f>COUNTIFS('TODOS INV'!$B$2:$B$8142,RESUMEN!AZ3,'TODOS INV'!$E$2:$E$8142,"CAPTURADOR DE IMAGEN - SCANNER")</f>
        <v>0</v>
      </c>
      <c r="BA254" s="15">
        <f>COUNTIFS('TODOS INV'!$B$2:$B$8142,RESUMEN!BA3,'TODOS INV'!$E$2:$E$8142,"CAPTURADOR DE IMAGEN - SCANNER")</f>
        <v>0</v>
      </c>
      <c r="BB254" s="15">
        <f>COUNTIFS('TODOS INV'!$B$2:$B$8142,RESUMEN!BB3,'TODOS INV'!$E$2:$E$8142,"CAPTURADOR DE IMAGEN - SCANNER")</f>
        <v>0</v>
      </c>
      <c r="BC254" s="15">
        <f>COUNTIFS('TODOS INV'!$B$2:$B$8142,RESUMEN!BC3,'TODOS INV'!$E$2:$E$8142,"CAPTURADOR DE IMAGEN - SCANNER")</f>
        <v>0</v>
      </c>
      <c r="BD254" s="15">
        <f>COUNTIFS('TODOS INV'!$B$2:$B$8142,RESUMEN!BD3,'TODOS INV'!$E$2:$E$8142,"CAPTURADOR DE IMAGEN - SCANNER")</f>
        <v>0</v>
      </c>
      <c r="BE254" s="15">
        <f>COUNTIFS('TODOS INV'!$B$2:$B$8142,RESUMEN!BE3,'TODOS INV'!$E$2:$E$8142,"CAPTURADOR DE IMAGEN - SCANNER")</f>
        <v>0</v>
      </c>
      <c r="BF254" s="15">
        <f>COUNTIFS('TODOS INV'!$B$2:$B$8142,RESUMEN!BF3,'TODOS INV'!$E$2:$E$8142,"CAPTURADOR DE IMAGEN - SCANNER")</f>
        <v>0</v>
      </c>
      <c r="BG254" s="15">
        <f>COUNTIFS('TODOS INV'!$B$2:$B$8142,RESUMEN!BG3,'TODOS INV'!$E$2:$E$8142,"CAPTURADOR DE IMAGEN - SCANNER")</f>
        <v>0</v>
      </c>
      <c r="BH254" s="15">
        <f>COUNTIFS('TODOS INV'!$B$2:$B$8142,RESUMEN!BH3,'TODOS INV'!$E$2:$E$8142,"CAPTURADOR DE IMAGEN - SCANNER")</f>
        <v>0</v>
      </c>
      <c r="BI254" s="15">
        <f>COUNTIFS('TODOS INV'!$B$2:$B$8142,RESUMEN!BI3,'TODOS INV'!$E$2:$E$8142,"CAPTURADOR DE IMAGEN - SCANNER")</f>
        <v>0</v>
      </c>
      <c r="BJ254" s="15">
        <f>COUNTIFS('TODOS INV'!$B$2:$B$8142,RESUMEN!BJ3,'TODOS INV'!$E$2:$E$8142,"CAPTURADOR DE IMAGEN - SCANNER")</f>
        <v>0</v>
      </c>
      <c r="BK254" s="15">
        <f>COUNTIFS('TODOS INV'!$B$2:$B$8142,RESUMEN!BK3,'TODOS INV'!$E$2:$E$8142,"CAPTURADOR DE IMAGEN - SCANNER")</f>
        <v>0</v>
      </c>
      <c r="BL254" s="15">
        <f>COUNTIFS('TODOS INV'!$B$2:$B$8142,RESUMEN!BL3,'TODOS INV'!$E$2:$E$8142,"CAPTURADOR DE IMAGEN - SCANNER")</f>
        <v>0</v>
      </c>
      <c r="BM254" s="15">
        <f>COUNTIFS('TODOS INV'!$B$2:$B$8142,RESUMEN!BM3,'TODOS INV'!$E$2:$E$8142,"CAPTURADOR DE IMAGEN - SCANNER")</f>
        <v>0</v>
      </c>
      <c r="BN254" s="15">
        <f>COUNTIFS('TODOS INV'!$B$2:$B$8142,RESUMEN!BN3,'TODOS INV'!$E$2:$E$8142,"CAPTURADOR DE IMAGEN - SCANNER")</f>
        <v>0</v>
      </c>
      <c r="BO254" s="15">
        <f>COUNTIFS('TODOS INV'!$B$2:$B$8142,RESUMEN!BO3,'TODOS INV'!$E$2:$E$8142,"CAPTURADOR DE IMAGEN - SCANNER")</f>
        <v>0</v>
      </c>
      <c r="BP254" s="15">
        <f>COUNTIFS('TODOS INV'!$B$2:$B$8142,RESUMEN!BP3,'TODOS INV'!$E$2:$E$8142,"CAPTURADOR DE IMAGEN - SCANNER")</f>
        <v>0</v>
      </c>
      <c r="BQ254" s="15">
        <f>COUNTIFS('TODOS INV'!$B$2:$B$8142,RESUMEN!BQ3,'TODOS INV'!$E$2:$E$8142,"CAPTURADOR DE IMAGEN - SCANNER")</f>
        <v>0</v>
      </c>
      <c r="BR254" s="15">
        <f>COUNTIFS('TODOS INV'!$B$2:$B$8142,RESUMEN!BR3,'TODOS INV'!$E$2:$E$8142,"CAPTURADOR DE IMAGEN - SCANNER")</f>
        <v>0</v>
      </c>
      <c r="BS254" s="15">
        <f>COUNTIFS('TODOS INV'!$B$2:$B$8142,RESUMEN!BS3,'TODOS INV'!$E$2:$E$8142,"CAPTURADOR DE IMAGEN - SCANNER")</f>
        <v>0</v>
      </c>
      <c r="BT254" s="15">
        <f>COUNTIFS('TODOS INV'!$B$2:$B$8142,RESUMEN!BT3,'TODOS INV'!$E$2:$E$8142,"CAPTURADOR DE IMAGEN - SCANNER")</f>
        <v>0</v>
      </c>
      <c r="BU254" s="15">
        <f>COUNTIFS('TODOS INV'!$B$2:$B$8142,RESUMEN!BU3,'TODOS INV'!$E$2:$E$8142,"CAPTURADOR DE IMAGEN - SCANNER")</f>
        <v>0</v>
      </c>
      <c r="BV254" s="15">
        <f>COUNTIFS('TODOS INV'!$B$2:$B$8142,RESUMEN!BV3,'TODOS INV'!$E$2:$E$8142,"CAPTURADOR DE IMAGEN - SCANNER")</f>
        <v>0</v>
      </c>
      <c r="BW254" s="15">
        <f>COUNTIFS('TODOS INV'!$B$2:$B$8142,RESUMEN!BW3,'TODOS INV'!$E$2:$E$8142,"CAPTURADOR DE IMAGEN - SCANNER")</f>
        <v>0</v>
      </c>
      <c r="BX254" s="15">
        <f>COUNTIFS('TODOS INV'!$B$2:$B$8142,RESUMEN!BX3,'TODOS INV'!$E$2:$E$8142,"CAPTURADOR DE IMAGEN - SCANNER")</f>
        <v>0</v>
      </c>
      <c r="BY254" s="15">
        <f>COUNTIFS('TODOS INV'!$B$2:$B$8142,RESUMEN!BY3,'TODOS INV'!$E$2:$E$8142,"CAPTURADOR DE IMAGEN - SCANNER")</f>
        <v>0</v>
      </c>
      <c r="BZ254" s="15">
        <f>COUNTIFS('TODOS INV'!$B$2:$B$8142,RESUMEN!BZ3,'TODOS INV'!$E$2:$E$8142,"CAPTURADOR DE IMAGEN - SCANNER")</f>
        <v>0</v>
      </c>
      <c r="CA254" s="15">
        <f>COUNTIFS('TODOS INV'!$B$2:$B$8142,RESUMEN!CA3,'TODOS INV'!$E$2:$E$8142,"CAPTURADOR DE IMAGEN - SCANNER")</f>
        <v>0</v>
      </c>
      <c r="CB254" s="15">
        <f>COUNTIFS('TODOS INV'!$B$2:$B$8142,RESUMEN!CB3,'TODOS INV'!$E$2:$E$8142,"CAPTURADOR DE IMAGEN - SCANNER")</f>
        <v>0</v>
      </c>
      <c r="CC254" s="15">
        <f>COUNTIFS('TODOS INV'!$B$2:$B$8142,RESUMEN!CC3,'TODOS INV'!$E$2:$E$8142,"CAPTURADOR DE IMAGEN - SCANNER")</f>
        <v>0</v>
      </c>
      <c r="CD254" s="15">
        <f>COUNTIFS('TODOS INV'!$B$2:$B$8142,RESUMEN!CD3,'TODOS INV'!$E$2:$E$8142,"CAPTURADOR DE IMAGEN - SCANNER")</f>
        <v>0</v>
      </c>
      <c r="CE254" s="15">
        <f>COUNTIFS('TODOS INV'!$B$2:$B$8142,RESUMEN!CE3,'TODOS INV'!$E$2:$E$8142,"CAPTURADOR DE IMAGEN - SCANNER")</f>
        <v>0</v>
      </c>
      <c r="CF254" s="15">
        <f>COUNTIFS('TODOS INV'!$B$2:$B$8142,RESUMEN!CF3,'TODOS INV'!$E$2:$E$8142,"CAPTURADOR DE IMAGEN - SCANNER")</f>
        <v>0</v>
      </c>
      <c r="CG254" s="15">
        <f>COUNTIFS('TODOS INV'!$B$2:$B$8142,RESUMEN!CG3,'TODOS INV'!$E$2:$E$8142,"CAPTURADOR DE IMAGEN - SCANNER")</f>
        <v>0</v>
      </c>
      <c r="CH254" s="15">
        <f>COUNTIFS('TODOS INV'!$B$2:$B$8142,RESUMEN!CH3,'TODOS INV'!$E$2:$E$8142,"CAPTURADOR DE IMAGEN - SCANNER")</f>
        <v>1</v>
      </c>
      <c r="CI254" s="15">
        <f>COUNTIFS('TODOS INV'!$B$2:$B$8142,RESUMEN!CI3,'TODOS INV'!$E$2:$E$8142,"CAPTURADOR DE IMAGEN - SCANNER")</f>
        <v>0</v>
      </c>
      <c r="CJ254" s="15">
        <f>COUNTIFS('TODOS INV'!$B$2:$B$8142,RESUMEN!CJ3,'TODOS INV'!$E$2:$E$8142,"CAPTURADOR DE IMAGEN - SCANNER")</f>
        <v>0</v>
      </c>
      <c r="CK254" s="15">
        <f>COUNTIFS('TODOS INV'!$B$2:$B$8142,RESUMEN!CK3,'TODOS INV'!$E$2:$E$8142,"CAPTURADOR DE IMAGEN - SCANNER")</f>
        <v>0</v>
      </c>
      <c r="CL254" s="15">
        <f>COUNTIFS('TODOS INV'!$B$2:$B$8142,RESUMEN!CL3,'TODOS INV'!$E$2:$E$8142,"CAPTURADOR DE IMAGEN - SCANNER")</f>
        <v>0</v>
      </c>
      <c r="CM254" s="15">
        <f>COUNTIFS('TODOS INV'!$B$2:$B$8142,RESUMEN!CM3,'TODOS INV'!$E$2:$E$8142,"CAPTURADOR DE IMAGEN - SCANNER")</f>
        <v>0</v>
      </c>
      <c r="CN254" s="15">
        <f>COUNTIFS('TODOS INV'!$B$2:$B$8142,RESUMEN!CN3,'TODOS INV'!$E$2:$E$8142,"CAPTURADOR DE IMAGEN - SCANNER")</f>
        <v>0</v>
      </c>
      <c r="CO254" s="15">
        <f>COUNTIFS('TODOS INV'!$B$2:$B$8142,RESUMEN!CO3,'TODOS INV'!$E$2:$E$8142,"CAPTURADOR DE IMAGEN - SCANNER")</f>
        <v>0</v>
      </c>
      <c r="CP254" s="15">
        <f>COUNTIFS('TODOS INV'!$B$2:$B$8142,RESUMEN!CP3,'TODOS INV'!$E$2:$E$8142,"CAPTURADOR DE IMAGEN - SCANNER")</f>
        <v>0</v>
      </c>
      <c r="CQ254" s="15">
        <f>COUNTIFS('TODOS INV'!$B$2:$B$8142,RESUMEN!CQ3,'TODOS INV'!$E$2:$E$8142,"CAPTURADOR DE IMAGEN - SCANNER")</f>
        <v>0</v>
      </c>
      <c r="CR254" s="15">
        <f>COUNTIFS('TODOS INV'!$B$2:$B$8142,RESUMEN!CR3,'TODOS INV'!$E$2:$E$8142,"CAPTURADOR DE IMAGEN - SCANNER")</f>
        <v>0</v>
      </c>
      <c r="CS254" s="15">
        <f>COUNTIFS('TODOS INV'!$B$2:$B$8142,RESUMEN!CS3,'TODOS INV'!$E$2:$E$8142,"CAPTURADOR DE IMAGEN - SCANNER")</f>
        <v>0</v>
      </c>
      <c r="CT254" s="15">
        <f>COUNTIFS('TODOS INV'!$B$2:$B$8142,RESUMEN!CT3,'TODOS INV'!$E$2:$E$8142,"CAPTURADOR DE IMAGEN - SCANNER")</f>
        <v>0</v>
      </c>
      <c r="CU254" s="15">
        <f>COUNTIFS('TODOS INV'!$B$2:$B$8142,RESUMEN!CU3,'TODOS INV'!$E$2:$E$8142,"CAPTURADOR DE IMAGEN - SCANNER")</f>
        <v>0</v>
      </c>
      <c r="CV254" s="15">
        <f>COUNTIFS('TODOS INV'!$B$2:$B$8142,RESUMEN!CV3,'TODOS INV'!$E$2:$E$8142,"CAPTURADOR DE IMAGEN - SCANNER")</f>
        <v>0</v>
      </c>
      <c r="CW254" s="15">
        <f>COUNTIFS('TODOS INV'!$B$2:$B$8142,RESUMEN!CW3,'TODOS INV'!$E$2:$E$8142,"CAPTURADOR DE IMAGEN - SCANNER")</f>
        <v>0</v>
      </c>
      <c r="CX254" s="15">
        <f>COUNTIFS('TODOS INV'!$B$2:$B$8142,RESUMEN!CX3,'TODOS INV'!$E$2:$E$8142,"CAPTURADOR DE IMAGEN - SCANNER")</f>
        <v>0</v>
      </c>
      <c r="CY254" s="15">
        <f>COUNTIFS('TODOS INV'!$B$2:$B$8142,RESUMEN!CY3,'TODOS INV'!$E$2:$E$8142,"CAPTURADOR DE IMAGEN - SCANNER")</f>
        <v>0</v>
      </c>
      <c r="CZ254" s="15">
        <f>COUNTIFS('TODOS INV'!$B$2:$B$8142,RESUMEN!CZ3,'TODOS INV'!$E$2:$E$8142,"CAPTURADOR DE IMAGEN - SCANNER")</f>
        <v>0</v>
      </c>
      <c r="DA254" s="15">
        <f>COUNTIFS('TODOS INV'!$B$2:$B$8142,RESUMEN!DA3,'TODOS INV'!$E$2:$E$8142,"CAPTURADOR DE IMAGEN - SCANNER")</f>
        <v>0</v>
      </c>
      <c r="DB254" s="15">
        <f>COUNTIFS('TODOS INV'!$B$2:$B$8142,RESUMEN!DB3,'TODOS INV'!$E$2:$E$8142,"CAPTURADOR DE IMAGEN - SCANNER")</f>
        <v>0</v>
      </c>
      <c r="DC254" s="15">
        <f>COUNTIFS('TODOS INV'!$B$2:$B$8142,RESUMEN!DC3,'TODOS INV'!$E$2:$E$8142,"CAPTURADOR DE IMAGEN - SCANNER")</f>
        <v>0</v>
      </c>
      <c r="DD254" s="15">
        <f>COUNTIFS('TODOS INV'!$B$2:$B$8142,RESUMEN!DD3,'TODOS INV'!$E$2:$E$8142,"CAPTURADOR DE IMAGEN - SCANNER")</f>
        <v>0</v>
      </c>
      <c r="DE254" s="15">
        <f>COUNTIFS('TODOS INV'!$B$2:$B$8142,RESUMEN!DE3,'TODOS INV'!$E$2:$E$8142,"CAPTURADOR DE IMAGEN - SCANNER")</f>
        <v>0</v>
      </c>
      <c r="DF254" s="15">
        <f>COUNTIFS('TODOS INV'!$B$2:$B$8142,RESUMEN!DF3,'TODOS INV'!$E$2:$E$8142,"CAPTURADOR DE IMAGEN - SCANNER")</f>
        <v>0</v>
      </c>
      <c r="DG254" s="15">
        <f>COUNTIFS('TODOS INV'!$B$2:$B$8142,RESUMEN!DG3,'TODOS INV'!$E$2:$E$8142,"CAPTURADOR DE IMAGEN - SCANNER")</f>
        <v>0</v>
      </c>
      <c r="DH254" s="15">
        <f>COUNTIFS('TODOS INV'!$B$2:$B$8142,RESUMEN!DH3,'TODOS INV'!$E$2:$E$8142,"CAPTURADOR DE IMAGEN - SCANNER")</f>
        <v>0</v>
      </c>
    </row>
    <row r="255" spans="1:112" x14ac:dyDescent="0.2">
      <c r="A255" s="7">
        <v>252</v>
      </c>
      <c r="B255" s="9" t="s">
        <v>8105</v>
      </c>
      <c r="C255" s="15">
        <f>COUNTIFS('TODOS INV'!$B$2:$B$8142,RESUMEN!C3,'TODOS INV'!$E$2:$E$8142,"COMPUTADORA SERVIDOR - MAIN FRAME")</f>
        <v>0</v>
      </c>
      <c r="D255" s="15">
        <f>COUNTIFS('TODOS INV'!$B$2:$B$8142,RESUMEN!D3,'TODOS INV'!$E$2:$E$8142,"COMPUTADORA SERVIDOR - MAIN FRAME")</f>
        <v>0</v>
      </c>
      <c r="E255" s="15">
        <f>COUNTIFS('TODOS INV'!$B$2:$B$8142,RESUMEN!E3,'TODOS INV'!$E$2:$E$8142,"COMPUTADORA SERVIDOR - MAIN FRAME")</f>
        <v>0</v>
      </c>
      <c r="F255" s="15">
        <f>COUNTIFS('TODOS INV'!$B$2:$B$8142,RESUMEN!F3,'TODOS INV'!$E$2:$E$8142,"COMPUTADORA SERVIDOR - MAIN FRAME")</f>
        <v>0</v>
      </c>
      <c r="G255" s="15">
        <f>COUNTIFS('TODOS INV'!$B$2:$B$8142,RESUMEN!G3,'TODOS INV'!$E$2:$E$8142,"COMPUTADORA SERVIDOR - MAIN FRAME")</f>
        <v>0</v>
      </c>
      <c r="H255" s="15">
        <f>COUNTIFS('TODOS INV'!$B$2:$B$8142,RESUMEN!H3,'TODOS INV'!$E$2:$E$8142,"COMPUTADORA SERVIDOR - MAIN FRAME")</f>
        <v>0</v>
      </c>
      <c r="I255" s="15">
        <f>COUNTIFS('TODOS INV'!$B$2:$B$8142,RESUMEN!I3,'TODOS INV'!$E$2:$E$8142,"COMPUTADORA SERVIDOR - MAIN FRAME")</f>
        <v>0</v>
      </c>
      <c r="J255" s="15">
        <f>COUNTIFS('TODOS INV'!$B$2:$B$8142,RESUMEN!J3,'TODOS INV'!$E$2:$E$8142,"COMPUTADORA SERVIDOR - MAIN FRAME")</f>
        <v>0</v>
      </c>
      <c r="K255" s="15">
        <f>COUNTIFS('TODOS INV'!$B$2:$B$8142,RESUMEN!K3,'TODOS INV'!$E$2:$E$8142,"COMPUTADORA SERVIDOR - MAIN FRAME")</f>
        <v>0</v>
      </c>
      <c r="L255" s="15">
        <f>COUNTIFS('TODOS INV'!$B$2:$B$8142,RESUMEN!L3,'TODOS INV'!$E$2:$E$8142,"COMPUTADORA SERVIDOR - MAIN FRAME")</f>
        <v>0</v>
      </c>
      <c r="M255" s="15">
        <f>COUNTIFS('TODOS INV'!$B$2:$B$8142,RESUMEN!M3,'TODOS INV'!$E$2:$E$8142,"COMPUTADORA SERVIDOR - MAIN FRAME")</f>
        <v>0</v>
      </c>
      <c r="N255" s="15">
        <f>COUNTIFS('TODOS INV'!$B$2:$B$8142,RESUMEN!N3,'TODOS INV'!$E$2:$E$8142,"COMPUTADORA SERVIDOR - MAIN FRAME")</f>
        <v>0</v>
      </c>
      <c r="O255" s="15">
        <f>COUNTIFS('TODOS INV'!$B$2:$B$8142,RESUMEN!O3,'TODOS INV'!$E$2:$E$8142,"COMPUTADORA SERVIDOR - MAIN FRAME")</f>
        <v>0</v>
      </c>
      <c r="P255" s="15">
        <f>COUNTIFS('TODOS INV'!$B$2:$B$8142,RESUMEN!P3,'TODOS INV'!$E$2:$E$8142,"COMPUTADORA SERVIDOR - MAIN FRAME")</f>
        <v>0</v>
      </c>
      <c r="Q255" s="15">
        <f>COUNTIFS('TODOS INV'!$B$2:$B$8142,RESUMEN!Q3,'TODOS INV'!$E$2:$E$8142,"COMPUTADORA SERVIDOR - MAIN FRAME")</f>
        <v>0</v>
      </c>
      <c r="R255" s="15">
        <f>COUNTIFS('TODOS INV'!$B$2:$B$8142,RESUMEN!R3,'TODOS INV'!$E$2:$E$8142,"COMPUTADORA SERVIDOR - MAIN FRAME")</f>
        <v>0</v>
      </c>
      <c r="S255" s="15">
        <f>COUNTIFS('TODOS INV'!$B$2:$B$8142,RESUMEN!S3,'TODOS INV'!$E$2:$E$8142,"COMPUTADORA SERVIDOR - MAIN FRAME")</f>
        <v>0</v>
      </c>
      <c r="T255" s="15">
        <f>COUNTIFS('TODOS INV'!$B$2:$B$8142,RESUMEN!T3,'TODOS INV'!$E$2:$E$8142,"COMPUTADORA SERVIDOR - MAIN FRAME")</f>
        <v>0</v>
      </c>
      <c r="U255" s="15">
        <f>COUNTIFS('TODOS INV'!$B$2:$B$8142,RESUMEN!U3,'TODOS INV'!$E$2:$E$8142,"COMPUTADORA SERVIDOR - MAIN FRAME")</f>
        <v>0</v>
      </c>
      <c r="V255" s="15">
        <f>COUNTIFS('TODOS INV'!$B$2:$B$8142,RESUMEN!V3,'TODOS INV'!$E$2:$E$8142,"COMPUTADORA SERVIDOR - MAIN FRAME")</f>
        <v>0</v>
      </c>
      <c r="W255" s="15">
        <f>COUNTIFS('TODOS INV'!$B$2:$B$8142,RESUMEN!W3,'TODOS INV'!$E$2:$E$8142,"COMPUTADORA SERVIDOR - MAIN FRAME")</f>
        <v>0</v>
      </c>
      <c r="X255" s="15">
        <f>COUNTIFS('TODOS INV'!$B$2:$B$8142,RESUMEN!X3,'TODOS INV'!$E$2:$E$8142,"COMPUTADORA SERVIDOR - MAIN FRAME")</f>
        <v>0</v>
      </c>
      <c r="Y255" s="15">
        <f>COUNTIFS('TODOS INV'!$B$2:$B$8142,RESUMEN!Y3,'TODOS INV'!$E$2:$E$8142,"COMPUTADORA SERVIDOR - MAIN FRAME")</f>
        <v>0</v>
      </c>
      <c r="Z255" s="15">
        <f>COUNTIFS('TODOS INV'!$B$2:$B$8142,RESUMEN!Z3,'TODOS INV'!$E$2:$E$8142,"COMPUTADORA SERVIDOR - MAIN FRAME")</f>
        <v>0</v>
      </c>
      <c r="AA255" s="15">
        <f>COUNTIFS('TODOS INV'!$B$2:$B$8142,RESUMEN!AA3,'TODOS INV'!$E$2:$E$8142,"COMPUTADORA SERVIDOR - MAIN FRAME")</f>
        <v>0</v>
      </c>
      <c r="AB255" s="15">
        <f>COUNTIFS('TODOS INV'!$B$2:$B$8142,RESUMEN!AB3,'TODOS INV'!$E$2:$E$8142,"COMPUTADORA SERVIDOR - MAIN FRAME")</f>
        <v>0</v>
      </c>
      <c r="AC255" s="15">
        <f>COUNTIFS('TODOS INV'!$B$2:$B$8142,RESUMEN!AC3,'TODOS INV'!$E$2:$E$8142,"COMPUTADORA SERVIDOR - MAIN FRAME")</f>
        <v>0</v>
      </c>
      <c r="AD255" s="15">
        <f>COUNTIFS('TODOS INV'!$B$2:$B$8142,RESUMEN!AD3,'TODOS INV'!$E$2:$E$8142,"COMPUTADORA SERVIDOR - MAIN FRAME")</f>
        <v>0</v>
      </c>
      <c r="AE255" s="15">
        <f>COUNTIFS('TODOS INV'!$B$2:$B$8142,RESUMEN!AE3,'TODOS INV'!$E$2:$E$8142,"COMPUTADORA SERVIDOR - MAIN FRAME")</f>
        <v>0</v>
      </c>
      <c r="AF255" s="15">
        <f>COUNTIFS('TODOS INV'!$B$2:$B$8142,RESUMEN!AF3,'TODOS INV'!$E$2:$E$8142,"COMPUTADORA SERVIDOR - MAIN FRAME")</f>
        <v>0</v>
      </c>
      <c r="AG255" s="15">
        <f>COUNTIFS('TODOS INV'!$B$2:$B$8142,RESUMEN!AG3,'TODOS INV'!$E$2:$E$8142,"COMPUTADORA SERVIDOR - MAIN FRAME")</f>
        <v>0</v>
      </c>
      <c r="AH255" s="15">
        <f>COUNTIFS('TODOS INV'!$B$2:$B$8142,RESUMEN!AH3,'TODOS INV'!$E$2:$E$8142,"COMPUTADORA SERVIDOR - MAIN FRAME")</f>
        <v>0</v>
      </c>
      <c r="AI255" s="15">
        <f>COUNTIFS('TODOS INV'!$B$2:$B$8142,RESUMEN!AI3,'TODOS INV'!$E$2:$E$8142,"COMPUTADORA SERVIDOR - MAIN FRAME")</f>
        <v>0</v>
      </c>
      <c r="AJ255" s="15">
        <f>COUNTIFS('TODOS INV'!$B$2:$B$8142,RESUMEN!AJ3,'TODOS INV'!$E$2:$E$8142,"COMPUTADORA SERVIDOR - MAIN FRAME")</f>
        <v>0</v>
      </c>
      <c r="AK255" s="15">
        <f>COUNTIFS('TODOS INV'!$B$2:$B$8142,RESUMEN!AK3,'TODOS INV'!$E$2:$E$8142,"COMPUTADORA SERVIDOR - MAIN FRAME")</f>
        <v>0</v>
      </c>
      <c r="AL255" s="15">
        <f>COUNTIFS('TODOS INV'!$B$2:$B$8142,RESUMEN!AL3,'TODOS INV'!$E$2:$E$8142,"COMPUTADORA SERVIDOR - MAIN FRAME")</f>
        <v>0</v>
      </c>
      <c r="AM255" s="15">
        <f>COUNTIFS('TODOS INV'!$B$2:$B$8142,RESUMEN!AM3,'TODOS INV'!$E$2:$E$8142,"COMPUTADORA SERVIDOR - MAIN FRAME")</f>
        <v>0</v>
      </c>
      <c r="AN255" s="15">
        <f>COUNTIFS('TODOS INV'!$B$2:$B$8142,RESUMEN!AN3,'TODOS INV'!$E$2:$E$8142,"COMPUTADORA SERVIDOR - MAIN FRAME")</f>
        <v>0</v>
      </c>
      <c r="AO255" s="15">
        <f>COUNTIFS('TODOS INV'!$B$2:$B$8142,RESUMEN!AO3,'TODOS INV'!$E$2:$E$8142,"COMPUTADORA SERVIDOR - MAIN FRAME")</f>
        <v>0</v>
      </c>
      <c r="AP255" s="15">
        <f>COUNTIFS('TODOS INV'!$B$2:$B$8142,RESUMEN!AP3,'TODOS INV'!$E$2:$E$8142,"COMPUTADORA SERVIDOR - MAIN FRAME")</f>
        <v>0</v>
      </c>
      <c r="AQ255" s="15">
        <f>COUNTIFS('TODOS INV'!$B$2:$B$8142,RESUMEN!AQ3,'TODOS INV'!$E$2:$E$8142,"COMPUTADORA SERVIDOR - MAIN FRAME")</f>
        <v>0</v>
      </c>
      <c r="AR255" s="15">
        <f>COUNTIFS('TODOS INV'!$B$2:$B$8142,RESUMEN!AR3,'TODOS INV'!$E$2:$E$8142,"COMPUTADORA SERVIDOR - MAIN FRAME")</f>
        <v>0</v>
      </c>
      <c r="AS255" s="15">
        <f>COUNTIFS('TODOS INV'!$B$2:$B$8142,RESUMEN!AS3,'TODOS INV'!$E$2:$E$8142,"COMPUTADORA SERVIDOR - MAIN FRAME")</f>
        <v>0</v>
      </c>
      <c r="AT255" s="15">
        <f>COUNTIFS('TODOS INV'!$B$2:$B$8142,RESUMEN!AT3,'TODOS INV'!$E$2:$E$8142,"COMPUTADORA SERVIDOR - MAIN FRAME")</f>
        <v>0</v>
      </c>
      <c r="AU255" s="15">
        <f>COUNTIFS('TODOS INV'!$B$2:$B$8142,RESUMEN!AU3,'TODOS INV'!$E$2:$E$8142,"COMPUTADORA SERVIDOR - MAIN FRAME")</f>
        <v>0</v>
      </c>
      <c r="AV255" s="15">
        <f>COUNTIFS('TODOS INV'!$B$2:$B$8142,RESUMEN!AV3,'TODOS INV'!$E$2:$E$8142,"COMPUTADORA SERVIDOR - MAIN FRAME")</f>
        <v>0</v>
      </c>
      <c r="AW255" s="15">
        <f>COUNTIFS('TODOS INV'!$B$2:$B$8142,RESUMEN!AW3,'TODOS INV'!$E$2:$E$8142,"COMPUTADORA SERVIDOR - MAIN FRAME")</f>
        <v>0</v>
      </c>
      <c r="AX255" s="15">
        <f>COUNTIFS('TODOS INV'!$B$2:$B$8142,RESUMEN!AX3,'TODOS INV'!$E$2:$E$8142,"COMPUTADORA SERVIDOR - MAIN FRAME")</f>
        <v>0</v>
      </c>
      <c r="AY255" s="15">
        <f>COUNTIFS('TODOS INV'!$B$2:$B$8142,RESUMEN!AY3,'TODOS INV'!$E$2:$E$8142,"COMPUTADORA SERVIDOR - MAIN FRAME")</f>
        <v>0</v>
      </c>
      <c r="AZ255" s="15">
        <f>COUNTIFS('TODOS INV'!$B$2:$B$8142,RESUMEN!AZ3,'TODOS INV'!$E$2:$E$8142,"COMPUTADORA SERVIDOR - MAIN FRAME")</f>
        <v>0</v>
      </c>
      <c r="BA255" s="15">
        <f>COUNTIFS('TODOS INV'!$B$2:$B$8142,RESUMEN!BA3,'TODOS INV'!$E$2:$E$8142,"COMPUTADORA SERVIDOR - MAIN FRAME")</f>
        <v>0</v>
      </c>
      <c r="BB255" s="15">
        <f>COUNTIFS('TODOS INV'!$B$2:$B$8142,RESUMEN!BB3,'TODOS INV'!$E$2:$E$8142,"COMPUTADORA SERVIDOR - MAIN FRAME")</f>
        <v>0</v>
      </c>
      <c r="BC255" s="15">
        <f>COUNTIFS('TODOS INV'!$B$2:$B$8142,RESUMEN!BC3,'TODOS INV'!$E$2:$E$8142,"COMPUTADORA SERVIDOR - MAIN FRAME")</f>
        <v>0</v>
      </c>
      <c r="BD255" s="15">
        <f>COUNTIFS('TODOS INV'!$B$2:$B$8142,RESUMEN!BD3,'TODOS INV'!$E$2:$E$8142,"COMPUTADORA SERVIDOR - MAIN FRAME")</f>
        <v>0</v>
      </c>
      <c r="BE255" s="15">
        <f>COUNTIFS('TODOS INV'!$B$2:$B$8142,RESUMEN!BE3,'TODOS INV'!$E$2:$E$8142,"COMPUTADORA SERVIDOR - MAIN FRAME")</f>
        <v>0</v>
      </c>
      <c r="BF255" s="15">
        <f>COUNTIFS('TODOS INV'!$B$2:$B$8142,RESUMEN!BF3,'TODOS INV'!$E$2:$E$8142,"COMPUTADORA SERVIDOR - MAIN FRAME")</f>
        <v>0</v>
      </c>
      <c r="BG255" s="15">
        <f>COUNTIFS('TODOS INV'!$B$2:$B$8142,RESUMEN!BG3,'TODOS INV'!$E$2:$E$8142,"COMPUTADORA SERVIDOR - MAIN FRAME")</f>
        <v>0</v>
      </c>
      <c r="BH255" s="15">
        <f>COUNTIFS('TODOS INV'!$B$2:$B$8142,RESUMEN!BH3,'TODOS INV'!$E$2:$E$8142,"COMPUTADORA SERVIDOR - MAIN FRAME")</f>
        <v>0</v>
      </c>
      <c r="BI255" s="15">
        <f>COUNTIFS('TODOS INV'!$B$2:$B$8142,RESUMEN!BI3,'TODOS INV'!$E$2:$E$8142,"COMPUTADORA SERVIDOR - MAIN FRAME")</f>
        <v>0</v>
      </c>
      <c r="BJ255" s="15">
        <f>COUNTIFS('TODOS INV'!$B$2:$B$8142,RESUMEN!BJ3,'TODOS INV'!$E$2:$E$8142,"COMPUTADORA SERVIDOR - MAIN FRAME")</f>
        <v>0</v>
      </c>
      <c r="BK255" s="15">
        <f>COUNTIFS('TODOS INV'!$B$2:$B$8142,RESUMEN!BK3,'TODOS INV'!$E$2:$E$8142,"COMPUTADORA SERVIDOR - MAIN FRAME")</f>
        <v>0</v>
      </c>
      <c r="BL255" s="15">
        <f>COUNTIFS('TODOS INV'!$B$2:$B$8142,RESUMEN!BL3,'TODOS INV'!$E$2:$E$8142,"COMPUTADORA SERVIDOR - MAIN FRAME")</f>
        <v>0</v>
      </c>
      <c r="BM255" s="15">
        <f>COUNTIFS('TODOS INV'!$B$2:$B$8142,RESUMEN!BM3,'TODOS INV'!$E$2:$E$8142,"COMPUTADORA SERVIDOR - MAIN FRAME")</f>
        <v>0</v>
      </c>
      <c r="BN255" s="15">
        <f>COUNTIFS('TODOS INV'!$B$2:$B$8142,RESUMEN!BN3,'TODOS INV'!$E$2:$E$8142,"COMPUTADORA SERVIDOR - MAIN FRAME")</f>
        <v>0</v>
      </c>
      <c r="BO255" s="15">
        <f>COUNTIFS('TODOS INV'!$B$2:$B$8142,RESUMEN!BO3,'TODOS INV'!$E$2:$E$8142,"COMPUTADORA SERVIDOR - MAIN FRAME")</f>
        <v>0</v>
      </c>
      <c r="BP255" s="15">
        <f>COUNTIFS('TODOS INV'!$B$2:$B$8142,RESUMEN!BP3,'TODOS INV'!$E$2:$E$8142,"COMPUTADORA SERVIDOR - MAIN FRAME")</f>
        <v>0</v>
      </c>
      <c r="BQ255" s="15">
        <f>COUNTIFS('TODOS INV'!$B$2:$B$8142,RESUMEN!BQ3,'TODOS INV'!$E$2:$E$8142,"COMPUTADORA SERVIDOR - MAIN FRAME")</f>
        <v>0</v>
      </c>
      <c r="BR255" s="15">
        <f>COUNTIFS('TODOS INV'!$B$2:$B$8142,RESUMEN!BR3,'TODOS INV'!$E$2:$E$8142,"COMPUTADORA SERVIDOR - MAIN FRAME")</f>
        <v>0</v>
      </c>
      <c r="BS255" s="15">
        <f>COUNTIFS('TODOS INV'!$B$2:$B$8142,RESUMEN!BS3,'TODOS INV'!$E$2:$E$8142,"COMPUTADORA SERVIDOR - MAIN FRAME")</f>
        <v>0</v>
      </c>
      <c r="BT255" s="15">
        <f>COUNTIFS('TODOS INV'!$B$2:$B$8142,RESUMEN!BT3,'TODOS INV'!$E$2:$E$8142,"COMPUTADORA SERVIDOR - MAIN FRAME")</f>
        <v>0</v>
      </c>
      <c r="BU255" s="15">
        <f>COUNTIFS('TODOS INV'!$B$2:$B$8142,RESUMEN!BU3,'TODOS INV'!$E$2:$E$8142,"COMPUTADORA SERVIDOR - MAIN FRAME")</f>
        <v>0</v>
      </c>
      <c r="BV255" s="15">
        <f>COUNTIFS('TODOS INV'!$B$2:$B$8142,RESUMEN!BV3,'TODOS INV'!$E$2:$E$8142,"COMPUTADORA SERVIDOR - MAIN FRAME")</f>
        <v>0</v>
      </c>
      <c r="BW255" s="15">
        <f>COUNTIFS('TODOS INV'!$B$2:$B$8142,RESUMEN!BW3,'TODOS INV'!$E$2:$E$8142,"COMPUTADORA SERVIDOR - MAIN FRAME")</f>
        <v>0</v>
      </c>
      <c r="BX255" s="15">
        <f>COUNTIFS('TODOS INV'!$B$2:$B$8142,RESUMEN!BX3,'TODOS INV'!$E$2:$E$8142,"COMPUTADORA SERVIDOR - MAIN FRAME")</f>
        <v>0</v>
      </c>
      <c r="BY255" s="15">
        <f>COUNTIFS('TODOS INV'!$B$2:$B$8142,RESUMEN!BY3,'TODOS INV'!$E$2:$E$8142,"COMPUTADORA SERVIDOR - MAIN FRAME")</f>
        <v>0</v>
      </c>
      <c r="BZ255" s="15">
        <f>COUNTIFS('TODOS INV'!$B$2:$B$8142,RESUMEN!BZ3,'TODOS INV'!$E$2:$E$8142,"COMPUTADORA SERVIDOR - MAIN FRAME")</f>
        <v>0</v>
      </c>
      <c r="CA255" s="15">
        <f>COUNTIFS('TODOS INV'!$B$2:$B$8142,RESUMEN!CA3,'TODOS INV'!$E$2:$E$8142,"COMPUTADORA SERVIDOR - MAIN FRAME")</f>
        <v>0</v>
      </c>
      <c r="CB255" s="15">
        <f>COUNTIFS('TODOS INV'!$B$2:$B$8142,RESUMEN!CB3,'TODOS INV'!$E$2:$E$8142,"COMPUTADORA SERVIDOR - MAIN FRAME")</f>
        <v>0</v>
      </c>
      <c r="CC255" s="15">
        <f>COUNTIFS('TODOS INV'!$B$2:$B$8142,RESUMEN!CC3,'TODOS INV'!$E$2:$E$8142,"COMPUTADORA SERVIDOR - MAIN FRAME")</f>
        <v>0</v>
      </c>
      <c r="CD255" s="15">
        <f>COUNTIFS('TODOS INV'!$B$2:$B$8142,RESUMEN!CD3,'TODOS INV'!$E$2:$E$8142,"COMPUTADORA SERVIDOR - MAIN FRAME")</f>
        <v>0</v>
      </c>
      <c r="CE255" s="15">
        <f>COUNTIFS('TODOS INV'!$B$2:$B$8142,RESUMEN!CE3,'TODOS INV'!$E$2:$E$8142,"COMPUTADORA SERVIDOR - MAIN FRAME")</f>
        <v>0</v>
      </c>
      <c r="CF255" s="15">
        <f>COUNTIFS('TODOS INV'!$B$2:$B$8142,RESUMEN!CF3,'TODOS INV'!$E$2:$E$8142,"COMPUTADORA SERVIDOR - MAIN FRAME")</f>
        <v>0</v>
      </c>
      <c r="CG255" s="15">
        <f>COUNTIFS('TODOS INV'!$B$2:$B$8142,RESUMEN!CG3,'TODOS INV'!$E$2:$E$8142,"COMPUTADORA SERVIDOR - MAIN FRAME")</f>
        <v>0</v>
      </c>
      <c r="CH255" s="15">
        <f>COUNTIFS('TODOS INV'!$B$2:$B$8142,RESUMEN!CH3,'TODOS INV'!$E$2:$E$8142,"COMPUTADORA SERVIDOR - MAIN FRAME")</f>
        <v>0</v>
      </c>
      <c r="CI255" s="15">
        <f>COUNTIFS('TODOS INV'!$B$2:$B$8142,RESUMEN!CI3,'TODOS INV'!$E$2:$E$8142,"COMPUTADORA SERVIDOR - MAIN FRAME")</f>
        <v>0</v>
      </c>
      <c r="CJ255" s="15">
        <f>COUNTIFS('TODOS INV'!$B$2:$B$8142,RESUMEN!CJ3,'TODOS INV'!$E$2:$E$8142,"COMPUTADORA SERVIDOR - MAIN FRAME")</f>
        <v>0</v>
      </c>
      <c r="CK255" s="15">
        <f>COUNTIFS('TODOS INV'!$B$2:$B$8142,RESUMEN!CK3,'TODOS INV'!$E$2:$E$8142,"COMPUTADORA SERVIDOR - MAIN FRAME")</f>
        <v>0</v>
      </c>
      <c r="CL255" s="15">
        <f>COUNTIFS('TODOS INV'!$B$2:$B$8142,RESUMEN!CL3,'TODOS INV'!$E$2:$E$8142,"COMPUTADORA SERVIDOR - MAIN FRAME")</f>
        <v>0</v>
      </c>
      <c r="CM255" s="15">
        <f>COUNTIFS('TODOS INV'!$B$2:$B$8142,RESUMEN!CM3,'TODOS INV'!$E$2:$E$8142,"COMPUTADORA SERVIDOR - MAIN FRAME")</f>
        <v>0</v>
      </c>
      <c r="CN255" s="15">
        <f>COUNTIFS('TODOS INV'!$B$2:$B$8142,RESUMEN!CN3,'TODOS INV'!$E$2:$E$8142,"COMPUTADORA SERVIDOR - MAIN FRAME")</f>
        <v>0</v>
      </c>
      <c r="CO255" s="15">
        <f>COUNTIFS('TODOS INV'!$B$2:$B$8142,RESUMEN!CO3,'TODOS INV'!$E$2:$E$8142,"COMPUTADORA SERVIDOR - MAIN FRAME")</f>
        <v>0</v>
      </c>
      <c r="CP255" s="15">
        <f>COUNTIFS('TODOS INV'!$B$2:$B$8142,RESUMEN!CP3,'TODOS INV'!$E$2:$E$8142,"COMPUTADORA SERVIDOR - MAIN FRAME")</f>
        <v>0</v>
      </c>
      <c r="CQ255" s="15">
        <f>COUNTIFS('TODOS INV'!$B$2:$B$8142,RESUMEN!CQ3,'TODOS INV'!$E$2:$E$8142,"COMPUTADORA SERVIDOR - MAIN FRAME")</f>
        <v>0</v>
      </c>
      <c r="CR255" s="15">
        <f>COUNTIFS('TODOS INV'!$B$2:$B$8142,RESUMEN!CR3,'TODOS INV'!$E$2:$E$8142,"COMPUTADORA SERVIDOR - MAIN FRAME")</f>
        <v>0</v>
      </c>
      <c r="CS255" s="15">
        <f>COUNTIFS('TODOS INV'!$B$2:$B$8142,RESUMEN!CS3,'TODOS INV'!$E$2:$E$8142,"COMPUTADORA SERVIDOR - MAIN FRAME")</f>
        <v>0</v>
      </c>
      <c r="CT255" s="15">
        <f>COUNTIFS('TODOS INV'!$B$2:$B$8142,RESUMEN!CT3,'TODOS INV'!$E$2:$E$8142,"COMPUTADORA SERVIDOR - MAIN FRAME")</f>
        <v>0</v>
      </c>
      <c r="CU255" s="15">
        <f>COUNTIFS('TODOS INV'!$B$2:$B$8142,RESUMEN!CU3,'TODOS INV'!$E$2:$E$8142,"COMPUTADORA SERVIDOR - MAIN FRAME")</f>
        <v>0</v>
      </c>
      <c r="CV255" s="15">
        <f>COUNTIFS('TODOS INV'!$B$2:$B$8142,RESUMEN!CV3,'TODOS INV'!$E$2:$E$8142,"COMPUTADORA SERVIDOR - MAIN FRAME")</f>
        <v>0</v>
      </c>
      <c r="CW255" s="15">
        <f>COUNTIFS('TODOS INV'!$B$2:$B$8142,RESUMEN!CW3,'TODOS INV'!$E$2:$E$8142,"COMPUTADORA SERVIDOR - MAIN FRAME")</f>
        <v>0</v>
      </c>
      <c r="CX255" s="15">
        <f>COUNTIFS('TODOS INV'!$B$2:$B$8142,RESUMEN!CX3,'TODOS INV'!$E$2:$E$8142,"COMPUTADORA SERVIDOR - MAIN FRAME")</f>
        <v>0</v>
      </c>
      <c r="CY255" s="15">
        <f>COUNTIFS('TODOS INV'!$B$2:$B$8142,RESUMEN!CY3,'TODOS INV'!$E$2:$E$8142,"COMPUTADORA SERVIDOR - MAIN FRAME")</f>
        <v>0</v>
      </c>
      <c r="CZ255" s="15">
        <f>COUNTIFS('TODOS INV'!$B$2:$B$8142,RESUMEN!CZ3,'TODOS INV'!$E$2:$E$8142,"COMPUTADORA SERVIDOR - MAIN FRAME")</f>
        <v>0</v>
      </c>
      <c r="DA255" s="15">
        <f>COUNTIFS('TODOS INV'!$B$2:$B$8142,RESUMEN!DA3,'TODOS INV'!$E$2:$E$8142,"COMPUTADORA SERVIDOR - MAIN FRAME")</f>
        <v>0</v>
      </c>
      <c r="DB255" s="15">
        <f>COUNTIFS('TODOS INV'!$B$2:$B$8142,RESUMEN!DB3,'TODOS INV'!$E$2:$E$8142,"COMPUTADORA SERVIDOR - MAIN FRAME")</f>
        <v>0</v>
      </c>
      <c r="DC255" s="15">
        <f>COUNTIFS('TODOS INV'!$B$2:$B$8142,RESUMEN!DC3,'TODOS INV'!$E$2:$E$8142,"COMPUTADORA SERVIDOR - MAIN FRAME")</f>
        <v>0</v>
      </c>
      <c r="DD255" s="15">
        <f>COUNTIFS('TODOS INV'!$B$2:$B$8142,RESUMEN!DD3,'TODOS INV'!$E$2:$E$8142,"COMPUTADORA SERVIDOR - MAIN FRAME")</f>
        <v>0</v>
      </c>
      <c r="DE255" s="15">
        <f>COUNTIFS('TODOS INV'!$B$2:$B$8142,RESUMEN!DE3,'TODOS INV'!$E$2:$E$8142,"COMPUTADORA SERVIDOR - MAIN FRAME")</f>
        <v>0</v>
      </c>
      <c r="DF255" s="15">
        <f>COUNTIFS('TODOS INV'!$B$2:$B$8142,RESUMEN!DF3,'TODOS INV'!$E$2:$E$8142,"COMPUTADORA SERVIDOR - MAIN FRAME")</f>
        <v>0</v>
      </c>
      <c r="DG255" s="15">
        <f>COUNTIFS('TODOS INV'!$B$2:$B$8142,RESUMEN!DG3,'TODOS INV'!$E$2:$E$8142,"COMPUTADORA SERVIDOR - MAIN FRAME")</f>
        <v>12</v>
      </c>
      <c r="DH255" s="15">
        <f>COUNTIFS('TODOS INV'!$B$2:$B$8142,RESUMEN!DH3,'TODOS INV'!$E$2:$E$8142,"COMPUTADORA SERVIDOR - MAIN FRAME")</f>
        <v>0</v>
      </c>
    </row>
  </sheetData>
  <autoFilter ref="C3:DH255"/>
  <pageMargins left="0.51181102362204722" right="0.51181102362204722" top="0.74803149606299213" bottom="0.55118110236220474" header="0.31496062992125984" footer="0.31496062992125984"/>
  <pageSetup paperSize="9" scale="9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TODOS INV</vt:lpstr>
      <vt:lpstr>VERIFICADOS PAT</vt:lpstr>
      <vt:lpstr>RESUMEN</vt:lpstr>
      <vt:lpstr>RESUMEN!Área_de_extracción</vt:lpstr>
      <vt:lpstr>CODUNID</vt:lpstr>
      <vt:lpstr>RESUMEN!Criterios</vt:lpstr>
      <vt:lpstr>DESCRIPCION</vt:lpstr>
      <vt:lpstr>UNIDAD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Juan</cp:lastModifiedBy>
  <dcterms:created xsi:type="dcterms:W3CDTF">2017-12-23T17:35:53Z</dcterms:created>
  <dcterms:modified xsi:type="dcterms:W3CDTF">2017-12-27T00:54:21Z</dcterms:modified>
</cp:coreProperties>
</file>